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camilo ft\IDRD\Campos de futbol\final\"/>
    </mc:Choice>
  </mc:AlternateContent>
  <xr:revisionPtr revIDLastSave="0" documentId="13_ncr:1_{4B74F56A-C881-459D-B373-3E21E371481A}" xr6:coauthVersionLast="47" xr6:coauthVersionMax="47" xr10:uidLastSave="{00000000-0000-0000-0000-000000000000}"/>
  <bookViews>
    <workbookView xWindow="-120" yWindow="-120" windowWidth="20730" windowHeight="11040" tabRatio="805" firstSheet="1" activeTab="1" xr2:uid="{00000000-000D-0000-FFFF-FFFF00000000}"/>
  </bookViews>
  <sheets>
    <sheet name="2A Portada AIU" sheetId="12" r:id="rId1"/>
    <sheet name="2B Resumen AIU" sheetId="13" r:id="rId2"/>
    <sheet name="2C Desgloce AIU" sheetId="5" r:id="rId3"/>
    <sheet name="2Da1 Personal OBRA" sheetId="3" r:id="rId4"/>
    <sheet name="2Db1 Operacionales OBRA" sheetId="6" r:id="rId5"/>
    <sheet name="2Dc1 Perfeccionamiento OBRA" sheetId="4" r:id="rId6"/>
    <sheet name="GASTOS ADMINISTRATIVOS INTERVEN" sheetId="10" state="hidden" r:id="rId7"/>
    <sheet name="TARIFAS IDRD 2024" sheetId="17" state="hidden" r:id="rId8"/>
    <sheet name="APU.CIO-24.11.12" sheetId="20" state="hidden" r:id="rId9"/>
    <sheet name="INSUMOS.CIO-24.11.12" sheetId="21" state="hidden" r:id="rId10"/>
  </sheets>
  <definedNames>
    <definedName name="_________key2" hidden="1">#REF!</definedName>
    <definedName name="________key2" hidden="1">#REF!</definedName>
    <definedName name="________key3" hidden="1">#REF!</definedName>
    <definedName name="________r" localSheetId="7" hidden="1">{"TAB1",#N/A,TRUE,"GENERAL";"TAB2",#N/A,TRUE,"GENERAL";"TAB3",#N/A,TRUE,"GENERAL";"TAB4",#N/A,TRUE,"GENERAL";"TAB5",#N/A,TRUE,"GENERAL"}</definedName>
    <definedName name="________r" hidden="1">{"TAB1",#N/A,TRUE,"GENERAL";"TAB2",#N/A,TRUE,"GENERAL";"TAB3",#N/A,TRUE,"GENERAL";"TAB4",#N/A,TRUE,"GENERAL";"TAB5",#N/A,TRUE,"GENERAL"}</definedName>
    <definedName name="________r4r" localSheetId="7" hidden="1">{"via1",#N/A,TRUE,"general";"via2",#N/A,TRUE,"general";"via3",#N/A,TRUE,"general"}</definedName>
    <definedName name="________r4r" hidden="1">{"via1",#N/A,TRUE,"general";"via2",#N/A,TRUE,"general";"via3",#N/A,TRUE,"general"}</definedName>
    <definedName name="_______a1" localSheetId="7" hidden="1">{"TAB1",#N/A,TRUE,"GENERAL";"TAB2",#N/A,TRUE,"GENERAL";"TAB3",#N/A,TRUE,"GENERAL";"TAB4",#N/A,TRUE,"GENERAL";"TAB5",#N/A,TRUE,"GENERAL"}</definedName>
    <definedName name="_______a1" hidden="1">{"TAB1",#N/A,TRUE,"GENERAL";"TAB2",#N/A,TRUE,"GENERAL";"TAB3",#N/A,TRUE,"GENERAL";"TAB4",#N/A,TRUE,"GENERAL";"TAB5",#N/A,TRUE,"GENERAL"}</definedName>
    <definedName name="_______a3" localSheetId="7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localSheetId="7" hidden="1">{"via1",#N/A,TRUE,"general";"via2",#N/A,TRUE,"general";"via3",#N/A,TRUE,"general"}</definedName>
    <definedName name="_______a4" hidden="1">{"via1",#N/A,TRUE,"general";"via2",#N/A,TRUE,"general";"via3",#N/A,TRUE,"general"}</definedName>
    <definedName name="_______a5" localSheetId="7" hidden="1">{"TAB1",#N/A,TRUE,"GENERAL";"TAB2",#N/A,TRUE,"GENERAL";"TAB3",#N/A,TRUE,"GENERAL";"TAB4",#N/A,TRUE,"GENERAL";"TAB5",#N/A,TRUE,"GENERAL"}</definedName>
    <definedName name="_______a5" hidden="1">{"TAB1",#N/A,TRUE,"GENERAL";"TAB2",#N/A,TRUE,"GENERAL";"TAB3",#N/A,TRUE,"GENERAL";"TAB4",#N/A,TRUE,"GENERAL";"TAB5",#N/A,TRUE,"GENERAL"}</definedName>
    <definedName name="_______a6" localSheetId="7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b2" localSheetId="7" hidden="1">{"TAB1",#N/A,TRUE,"GENERAL";"TAB2",#N/A,TRUE,"GENERAL";"TAB3",#N/A,TRUE,"GENERAL";"TAB4",#N/A,TRUE,"GENERAL";"TAB5",#N/A,TRUE,"GENERAL"}</definedName>
    <definedName name="_______b2" hidden="1">{"TAB1",#N/A,TRUE,"GENERAL";"TAB2",#N/A,TRUE,"GENERAL";"TAB3",#N/A,TRUE,"GENERAL";"TAB4",#N/A,TRUE,"GENERAL";"TAB5",#N/A,TRUE,"GENERAL"}</definedName>
    <definedName name="_______b3" localSheetId="7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localSheetId="7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localSheetId="7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localSheetId="7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localSheetId="7" hidden="1">{"via1",#N/A,TRUE,"general";"via2",#N/A,TRUE,"general";"via3",#N/A,TRUE,"general"}</definedName>
    <definedName name="_______b7" hidden="1">{"via1",#N/A,TRUE,"general";"via2",#N/A,TRUE,"general";"via3",#N/A,TRUE,"general"}</definedName>
    <definedName name="_______b8" localSheetId="7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localSheetId="7" hidden="1">{"TAB1",#N/A,TRUE,"GENERAL";"TAB2",#N/A,TRUE,"GENERAL";"TAB3",#N/A,TRUE,"GENERAL";"TAB4",#N/A,TRUE,"GENERAL";"TAB5",#N/A,TRUE,"GENERAL"}</definedName>
    <definedName name="_______bb9" hidden="1">{"TAB1",#N/A,TRUE,"GENERAL";"TAB2",#N/A,TRUE,"GENERAL";"TAB3",#N/A,TRUE,"GENERAL";"TAB4",#N/A,TRUE,"GENERAL";"TAB5",#N/A,TRUE,"GENERAL"}</definedName>
    <definedName name="_______bgb5" localSheetId="7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g2" localSheetId="7" hidden="1">{"TAB1",#N/A,TRUE,"GENERAL";"TAB2",#N/A,TRUE,"GENERAL";"TAB3",#N/A,TRUE,"GENERAL";"TAB4",#N/A,TRUE,"GENERAL";"TAB5",#N/A,TRUE,"GENERAL"}</definedName>
    <definedName name="_______g2" hidden="1">{"TAB1",#N/A,TRUE,"GENERAL";"TAB2",#N/A,TRUE,"GENERAL";"TAB3",#N/A,TRUE,"GENERAL";"TAB4",#N/A,TRUE,"GENERAL";"TAB5",#N/A,TRUE,"GENERAL"}</definedName>
    <definedName name="_______g3" localSheetId="7" hidden="1">{"via1",#N/A,TRUE,"general";"via2",#N/A,TRUE,"general";"via3",#N/A,TRUE,"general"}</definedName>
    <definedName name="_______g3" hidden="1">{"via1",#N/A,TRUE,"general";"via2",#N/A,TRUE,"general";"via3",#N/A,TRUE,"general"}</definedName>
    <definedName name="_______g4" localSheetId="7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localSheetId="7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localSheetId="7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localSheetId="7" hidden="1">{"TAB1",#N/A,TRUE,"GENERAL";"TAB2",#N/A,TRUE,"GENERAL";"TAB3",#N/A,TRUE,"GENERAL";"TAB4",#N/A,TRUE,"GENERAL";"TAB5",#N/A,TRUE,"GENERAL"}</definedName>
    <definedName name="_______g7" hidden="1">{"TAB1",#N/A,TRUE,"GENERAL";"TAB2",#N/A,TRUE,"GENERAL";"TAB3",#N/A,TRUE,"GENERAL";"TAB4",#N/A,TRUE,"GENERAL";"TAB5",#N/A,TRUE,"GENERAL"}</definedName>
    <definedName name="_______GR1" localSheetId="7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localSheetId="7" hidden="1">{"via1",#N/A,TRUE,"general";"via2",#N/A,TRUE,"general";"via3",#N/A,TRUE,"general"}</definedName>
    <definedName name="_______gtr4" hidden="1">{"via1",#N/A,TRUE,"general";"via2",#N/A,TRUE,"general";"via3",#N/A,TRUE,"general"}</definedName>
    <definedName name="_______h2" localSheetId="7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localSheetId="7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localSheetId="7" hidden="1">{"TAB1",#N/A,TRUE,"GENERAL";"TAB2",#N/A,TRUE,"GENERAL";"TAB3",#N/A,TRUE,"GENERAL";"TAB4",#N/A,TRUE,"GENERAL";"TAB5",#N/A,TRUE,"GENERAL"}</definedName>
    <definedName name="_______h4" hidden="1">{"TAB1",#N/A,TRUE,"GENERAL";"TAB2",#N/A,TRUE,"GENERAL";"TAB3",#N/A,TRUE,"GENERAL";"TAB4",#N/A,TRUE,"GENERAL";"TAB5",#N/A,TRUE,"GENERAL"}</definedName>
    <definedName name="_______h5" localSheetId="7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localSheetId="7" hidden="1">{"via1",#N/A,TRUE,"general";"via2",#N/A,TRUE,"general";"via3",#N/A,TRUE,"general"}</definedName>
    <definedName name="_______h6" hidden="1">{"via1",#N/A,TRUE,"general";"via2",#N/A,TRUE,"general";"via3",#N/A,TRUE,"general"}</definedName>
    <definedName name="_______h7" localSheetId="7" hidden="1">{"TAB1",#N/A,TRUE,"GENERAL";"TAB2",#N/A,TRUE,"GENERAL";"TAB3",#N/A,TRUE,"GENERAL";"TAB4",#N/A,TRUE,"GENERAL";"TAB5",#N/A,TRUE,"GENERAL"}</definedName>
    <definedName name="_______h7" hidden="1">{"TAB1",#N/A,TRUE,"GENERAL";"TAB2",#N/A,TRUE,"GENERAL";"TAB3",#N/A,TRUE,"GENERAL";"TAB4",#N/A,TRUE,"GENERAL";"TAB5",#N/A,TRUE,"GENERAL"}</definedName>
    <definedName name="_______h8" localSheetId="7" hidden="1">{"via1",#N/A,TRUE,"general";"via2",#N/A,TRUE,"general";"via3",#N/A,TRUE,"general"}</definedName>
    <definedName name="_______h8" hidden="1">{"via1",#N/A,TRUE,"general";"via2",#N/A,TRUE,"general";"via3",#N/A,TRUE,"general"}</definedName>
    <definedName name="_______hfh7" localSheetId="7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4" localSheetId="7" hidden="1">{"via1",#N/A,TRUE,"general";"via2",#N/A,TRUE,"general";"via3",#N/A,TRUE,"general"}</definedName>
    <definedName name="_______i4" hidden="1">{"via1",#N/A,TRUE,"general";"via2",#N/A,TRUE,"general";"via3",#N/A,TRUE,"general"}</definedName>
    <definedName name="_______i5" localSheetId="7" hidden="1">{"TAB1",#N/A,TRUE,"GENERAL";"TAB2",#N/A,TRUE,"GENERAL";"TAB3",#N/A,TRUE,"GENERAL";"TAB4",#N/A,TRUE,"GENERAL";"TAB5",#N/A,TRUE,"GENERAL"}</definedName>
    <definedName name="_______i5" hidden="1">{"TAB1",#N/A,TRUE,"GENERAL";"TAB2",#N/A,TRUE,"GENERAL";"TAB3",#N/A,TRUE,"GENERAL";"TAB4",#N/A,TRUE,"GENERAL";"TAB5",#N/A,TRUE,"GENERAL"}</definedName>
    <definedName name="_______i6" localSheetId="7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localSheetId="7" hidden="1">{"via1",#N/A,TRUE,"general";"via2",#N/A,TRUE,"general";"via3",#N/A,TRUE,"general"}</definedName>
    <definedName name="_______i7" hidden="1">{"via1",#N/A,TRUE,"general";"via2",#N/A,TRUE,"general";"via3",#N/A,TRUE,"general"}</definedName>
    <definedName name="_______i77" localSheetId="7" hidden="1">{"TAB1",#N/A,TRUE,"GENERAL";"TAB2",#N/A,TRUE,"GENERAL";"TAB3",#N/A,TRUE,"GENERAL";"TAB4",#N/A,TRUE,"GENERAL";"TAB5",#N/A,TRUE,"GENERAL"}</definedName>
    <definedName name="_______i77" hidden="1">{"TAB1",#N/A,TRUE,"GENERAL";"TAB2",#N/A,TRUE,"GENERAL";"TAB3",#N/A,TRUE,"GENERAL";"TAB4",#N/A,TRUE,"GENERAL";"TAB5",#N/A,TRUE,"GENERAL"}</definedName>
    <definedName name="_______i8" localSheetId="7" hidden="1">{"via1",#N/A,TRUE,"general";"via2",#N/A,TRUE,"general";"via3",#N/A,TRUE,"general"}</definedName>
    <definedName name="_______i8" hidden="1">{"via1",#N/A,TRUE,"general";"via2",#N/A,TRUE,"general";"via3",#N/A,TRUE,"general"}</definedName>
    <definedName name="_______i9" localSheetId="7" hidden="1">{"TAB1",#N/A,TRUE,"GENERAL";"TAB2",#N/A,TRUE,"GENERAL";"TAB3",#N/A,TRUE,"GENERAL";"TAB4",#N/A,TRUE,"GENERAL";"TAB5",#N/A,TRUE,"GENERAL"}</definedName>
    <definedName name="_______i9" hidden="1">{"TAB1",#N/A,TRUE,"GENERAL";"TAB2",#N/A,TRUE,"GENERAL";"TAB3",#N/A,TRUE,"GENERAL";"TAB4",#N/A,TRUE,"GENERAL";"TAB5",#N/A,TRUE,"GENERAL"}</definedName>
    <definedName name="_______k3" localSheetId="7" hidden="1">{"TAB1",#N/A,TRUE,"GENERAL";"TAB2",#N/A,TRUE,"GENERAL";"TAB3",#N/A,TRUE,"GENERAL";"TAB4",#N/A,TRUE,"GENERAL";"TAB5",#N/A,TRUE,"GENERAL"}</definedName>
    <definedName name="_______k3" hidden="1">{"TAB1",#N/A,TRUE,"GENERAL";"TAB2",#N/A,TRUE,"GENERAL";"TAB3",#N/A,TRUE,"GENERAL";"TAB4",#N/A,TRUE,"GENERAL";"TAB5",#N/A,TRUE,"GENERAL"}</definedName>
    <definedName name="_______k4" localSheetId="7" hidden="1">{"via1",#N/A,TRUE,"general";"via2",#N/A,TRUE,"general";"via3",#N/A,TRUE,"general"}</definedName>
    <definedName name="_______k4" hidden="1">{"via1",#N/A,TRUE,"general";"via2",#N/A,TRUE,"general";"via3",#N/A,TRUE,"general"}</definedName>
    <definedName name="_______k5" localSheetId="7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localSheetId="7" hidden="1">{"TAB1",#N/A,TRUE,"GENERAL";"TAB2",#N/A,TRUE,"GENERAL";"TAB3",#N/A,TRUE,"GENERAL";"TAB4",#N/A,TRUE,"GENERAL";"TAB5",#N/A,TRUE,"GENERAL"}</definedName>
    <definedName name="_______k6" hidden="1">{"TAB1",#N/A,TRUE,"GENERAL";"TAB2",#N/A,TRUE,"GENERAL";"TAB3",#N/A,TRUE,"GENERAL";"TAB4",#N/A,TRUE,"GENERAL";"TAB5",#N/A,TRUE,"GENERAL"}</definedName>
    <definedName name="_______k7" localSheetId="7" hidden="1">{"via1",#N/A,TRUE,"general";"via2",#N/A,TRUE,"general";"via3",#N/A,TRUE,"general"}</definedName>
    <definedName name="_______k7" hidden="1">{"via1",#N/A,TRUE,"general";"via2",#N/A,TRUE,"general";"via3",#N/A,TRUE,"general"}</definedName>
    <definedName name="_______k8" localSheetId="7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localSheetId="7" hidden="1">{"TAB1",#N/A,TRUE,"GENERAL";"TAB2",#N/A,TRUE,"GENERAL";"TAB3",#N/A,TRUE,"GENERAL";"TAB4",#N/A,TRUE,"GENERAL";"TAB5",#N/A,TRUE,"GENERAL"}</definedName>
    <definedName name="_______k9" hidden="1">{"TAB1",#N/A,TRUE,"GENERAL";"TAB2",#N/A,TRUE,"GENERAL";"TAB3",#N/A,TRUE,"GENERAL";"TAB4",#N/A,TRUE,"GENERAL";"TAB5",#N/A,TRUE,"GENERAL"}</definedName>
    <definedName name="_______kjk6" localSheetId="7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3" localSheetId="7" hidden="1">{"via1",#N/A,TRUE,"general";"via2",#N/A,TRUE,"general";"via3",#N/A,TRUE,"general"}</definedName>
    <definedName name="_______m3" hidden="1">{"via1",#N/A,TRUE,"general";"via2",#N/A,TRUE,"general";"via3",#N/A,TRUE,"general"}</definedName>
    <definedName name="_______m4" localSheetId="7" hidden="1">{"TAB1",#N/A,TRUE,"GENERAL";"TAB2",#N/A,TRUE,"GENERAL";"TAB3",#N/A,TRUE,"GENERAL";"TAB4",#N/A,TRUE,"GENERAL";"TAB5",#N/A,TRUE,"GENERAL"}</definedName>
    <definedName name="_______m4" hidden="1">{"TAB1",#N/A,TRUE,"GENERAL";"TAB2",#N/A,TRUE,"GENERAL";"TAB3",#N/A,TRUE,"GENERAL";"TAB4",#N/A,TRUE,"GENERAL";"TAB5",#N/A,TRUE,"GENERAL"}</definedName>
    <definedName name="_______m5" localSheetId="7" hidden="1">{"via1",#N/A,TRUE,"general";"via2",#N/A,TRUE,"general";"via3",#N/A,TRUE,"general"}</definedName>
    <definedName name="_______m5" hidden="1">{"via1",#N/A,TRUE,"general";"via2",#N/A,TRUE,"general";"via3",#N/A,TRUE,"general"}</definedName>
    <definedName name="_______m6" localSheetId="7" hidden="1">{"TAB1",#N/A,TRUE,"GENERAL";"TAB2",#N/A,TRUE,"GENERAL";"TAB3",#N/A,TRUE,"GENERAL";"TAB4",#N/A,TRUE,"GENERAL";"TAB5",#N/A,TRUE,"GENERAL"}</definedName>
    <definedName name="_______m6" hidden="1">{"TAB1",#N/A,TRUE,"GENERAL";"TAB2",#N/A,TRUE,"GENERAL";"TAB3",#N/A,TRUE,"GENERAL";"TAB4",#N/A,TRUE,"GENERAL";"TAB5",#N/A,TRUE,"GENERAL"}</definedName>
    <definedName name="_______m7" localSheetId="7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localSheetId="7" hidden="1">{"via1",#N/A,TRUE,"general";"via2",#N/A,TRUE,"general";"via3",#N/A,TRUE,"general"}</definedName>
    <definedName name="_______m8" hidden="1">{"via1",#N/A,TRUE,"general";"via2",#N/A,TRUE,"general";"via3",#N/A,TRUE,"general"}</definedName>
    <definedName name="_______m9" localSheetId="7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n3" localSheetId="7" hidden="1">{"TAB1",#N/A,TRUE,"GENERAL";"TAB2",#N/A,TRUE,"GENERAL";"TAB3",#N/A,TRUE,"GENERAL";"TAB4",#N/A,TRUE,"GENERAL";"TAB5",#N/A,TRUE,"GENERAL"}</definedName>
    <definedName name="_______n3" hidden="1">{"TAB1",#N/A,TRUE,"GENERAL";"TAB2",#N/A,TRUE,"GENERAL";"TAB3",#N/A,TRUE,"GENERAL";"TAB4",#N/A,TRUE,"GENERAL";"TAB5",#N/A,TRUE,"GENERAL"}</definedName>
    <definedName name="_______n4" localSheetId="7" hidden="1">{"via1",#N/A,TRUE,"general";"via2",#N/A,TRUE,"general";"via3",#N/A,TRUE,"general"}</definedName>
    <definedName name="_______n4" hidden="1">{"via1",#N/A,TRUE,"general";"via2",#N/A,TRUE,"general";"via3",#N/A,TRUE,"general"}</definedName>
    <definedName name="_______n5" localSheetId="7" hidden="1">{"TAB1",#N/A,TRUE,"GENERAL";"TAB2",#N/A,TRUE,"GENERAL";"TAB3",#N/A,TRUE,"GENERAL";"TAB4",#N/A,TRUE,"GENERAL";"TAB5",#N/A,TRUE,"GENERAL"}</definedName>
    <definedName name="_______n5" hidden="1">{"TAB1",#N/A,TRUE,"GENERAL";"TAB2",#N/A,TRUE,"GENERAL";"TAB3",#N/A,TRUE,"GENERAL";"TAB4",#N/A,TRUE,"GENERAL";"TAB5",#N/A,TRUE,"GENERAL"}</definedName>
    <definedName name="_______nyn7" localSheetId="7" hidden="1">{"via1",#N/A,TRUE,"general";"via2",#N/A,TRUE,"general";"via3",#N/A,TRUE,"general"}</definedName>
    <definedName name="_______nyn7" hidden="1">{"via1",#N/A,TRUE,"general";"via2",#N/A,TRUE,"general";"via3",#N/A,TRUE,"general"}</definedName>
    <definedName name="_______o4" localSheetId="7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localSheetId="7" hidden="1">{"TAB1",#N/A,TRUE,"GENERAL";"TAB2",#N/A,TRUE,"GENERAL";"TAB3",#N/A,TRUE,"GENERAL";"TAB4",#N/A,TRUE,"GENERAL";"TAB5",#N/A,TRUE,"GENERAL"}</definedName>
    <definedName name="_______o5" hidden="1">{"TAB1",#N/A,TRUE,"GENERAL";"TAB2",#N/A,TRUE,"GENERAL";"TAB3",#N/A,TRUE,"GENERAL";"TAB4",#N/A,TRUE,"GENERAL";"TAB5",#N/A,TRUE,"GENERAL"}</definedName>
    <definedName name="_______o6" localSheetId="7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localSheetId="7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localSheetId="7" hidden="1">{"via1",#N/A,TRUE,"general";"via2",#N/A,TRUE,"general";"via3",#N/A,TRUE,"general"}</definedName>
    <definedName name="_______o8" hidden="1">{"via1",#N/A,TRUE,"general";"via2",#N/A,TRUE,"general";"via3",#N/A,TRUE,"general"}</definedName>
    <definedName name="_______o9" localSheetId="7" hidden="1">{"TAB1",#N/A,TRUE,"GENERAL";"TAB2",#N/A,TRUE,"GENERAL";"TAB3",#N/A,TRUE,"GENERAL";"TAB4",#N/A,TRUE,"GENERAL";"TAB5",#N/A,TRUE,"GENERAL"}</definedName>
    <definedName name="_______o9" hidden="1">{"TAB1",#N/A,TRUE,"GENERAL";"TAB2",#N/A,TRUE,"GENERAL";"TAB3",#N/A,TRUE,"GENERAL";"TAB4",#N/A,TRUE,"GENERAL";"TAB5",#N/A,TRUE,"GENERAL"}</definedName>
    <definedName name="_______p6" localSheetId="7" hidden="1">{"via1",#N/A,TRUE,"general";"via2",#N/A,TRUE,"general";"via3",#N/A,TRUE,"general"}</definedName>
    <definedName name="_______p6" hidden="1">{"via1",#N/A,TRUE,"general";"via2",#N/A,TRUE,"general";"via3",#N/A,TRUE,"general"}</definedName>
    <definedName name="_______p7" localSheetId="7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localSheetId="7" hidden="1">{"TAB1",#N/A,TRUE,"GENERAL";"TAB2",#N/A,TRUE,"GENERAL";"TAB3",#N/A,TRUE,"GENERAL";"TAB4",#N/A,TRUE,"GENERAL";"TAB5",#N/A,TRUE,"GENERAL"}</definedName>
    <definedName name="_______p8" hidden="1">{"TAB1",#N/A,TRUE,"GENERAL";"TAB2",#N/A,TRUE,"GENERAL";"TAB3",#N/A,TRUE,"GENERAL";"TAB4",#N/A,TRUE,"GENERAL";"TAB5",#N/A,TRUE,"GENERAL"}</definedName>
    <definedName name="_______r" localSheetId="7" hidden="1">{"TAB1",#N/A,TRUE,"GENERAL";"TAB2",#N/A,TRUE,"GENERAL";"TAB3",#N/A,TRUE,"GENERAL";"TAB4",#N/A,TRUE,"GENERAL";"TAB5",#N/A,TRUE,"GENERAL"}</definedName>
    <definedName name="_______r" hidden="1">{"TAB1",#N/A,TRUE,"GENERAL";"TAB2",#N/A,TRUE,"GENERAL";"TAB3",#N/A,TRUE,"GENERAL";"TAB4",#N/A,TRUE,"GENERAL";"TAB5",#N/A,TRUE,"GENERAL"}</definedName>
    <definedName name="_______r4r" localSheetId="7" hidden="1">{"via1",#N/A,TRUE,"general";"via2",#N/A,TRUE,"general";"via3",#N/A,TRUE,"general"}</definedName>
    <definedName name="_______r4r" hidden="1">{"via1",#N/A,TRUE,"general";"via2",#N/A,TRUE,"general";"via3",#N/A,TRUE,"general"}</definedName>
    <definedName name="_______rtu6" localSheetId="7" hidden="1">{"via1",#N/A,TRUE,"general";"via2",#N/A,TRUE,"general";"via3",#N/A,TRUE,"general"}</definedName>
    <definedName name="_______rtu6" hidden="1">{"via1",#N/A,TRUE,"general";"via2",#N/A,TRUE,"general";"via3",#N/A,TRUE,"general"}</definedName>
    <definedName name="_______s1" localSheetId="7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localSheetId="7" hidden="1">{"TAB1",#N/A,TRUE,"GENERAL";"TAB2",#N/A,TRUE,"GENERAL";"TAB3",#N/A,TRUE,"GENERAL";"TAB4",#N/A,TRUE,"GENERAL";"TAB5",#N/A,TRUE,"GENERAL"}</definedName>
    <definedName name="_______s2" hidden="1">{"TAB1",#N/A,TRUE,"GENERAL";"TAB2",#N/A,TRUE,"GENERAL";"TAB3",#N/A,TRUE,"GENERAL";"TAB4",#N/A,TRUE,"GENERAL";"TAB5",#N/A,TRUE,"GENERAL"}</definedName>
    <definedName name="_______s3" localSheetId="7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localSheetId="7" hidden="1">{"via1",#N/A,TRUE,"general";"via2",#N/A,TRUE,"general";"via3",#N/A,TRUE,"general"}</definedName>
    <definedName name="_______s4" hidden="1">{"via1",#N/A,TRUE,"general";"via2",#N/A,TRUE,"general";"via3",#N/A,TRUE,"general"}</definedName>
    <definedName name="_______s5" localSheetId="7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localSheetId="7" hidden="1">{"TAB1",#N/A,TRUE,"GENERAL";"TAB2",#N/A,TRUE,"GENERAL";"TAB3",#N/A,TRUE,"GENERAL";"TAB4",#N/A,TRUE,"GENERAL";"TAB5",#N/A,TRUE,"GENERAL"}</definedName>
    <definedName name="_______s6" hidden="1">{"TAB1",#N/A,TRUE,"GENERAL";"TAB2",#N/A,TRUE,"GENERAL";"TAB3",#N/A,TRUE,"GENERAL";"TAB4",#N/A,TRUE,"GENERAL";"TAB5",#N/A,TRUE,"GENERAL"}</definedName>
    <definedName name="_______s7" localSheetId="7" hidden="1">{"via1",#N/A,TRUE,"general";"via2",#N/A,TRUE,"general";"via3",#N/A,TRUE,"general"}</definedName>
    <definedName name="_______s7" hidden="1">{"via1",#N/A,TRUE,"general";"via2",#N/A,TRUE,"general";"via3",#N/A,TRUE,"general"}</definedName>
    <definedName name="_______t3" localSheetId="7" hidden="1">{"TAB1",#N/A,TRUE,"GENERAL";"TAB2",#N/A,TRUE,"GENERAL";"TAB3",#N/A,TRUE,"GENERAL";"TAB4",#N/A,TRUE,"GENERAL";"TAB5",#N/A,TRUE,"GENERAL"}</definedName>
    <definedName name="_______t3" hidden="1">{"TAB1",#N/A,TRUE,"GENERAL";"TAB2",#N/A,TRUE,"GENERAL";"TAB3",#N/A,TRUE,"GENERAL";"TAB4",#N/A,TRUE,"GENERAL";"TAB5",#N/A,TRUE,"GENERAL"}</definedName>
    <definedName name="_______t4" localSheetId="7" hidden="1">{"via1",#N/A,TRUE,"general";"via2",#N/A,TRUE,"general";"via3",#N/A,TRUE,"general"}</definedName>
    <definedName name="_______t4" hidden="1">{"via1",#N/A,TRUE,"general";"via2",#N/A,TRUE,"general";"via3",#N/A,TRUE,"general"}</definedName>
    <definedName name="_______t5" localSheetId="7" hidden="1">{"TAB1",#N/A,TRUE,"GENERAL";"TAB2",#N/A,TRUE,"GENERAL";"TAB3",#N/A,TRUE,"GENERAL";"TAB4",#N/A,TRUE,"GENERAL";"TAB5",#N/A,TRUE,"GENERAL"}</definedName>
    <definedName name="_______t5" hidden="1">{"TAB1",#N/A,TRUE,"GENERAL";"TAB2",#N/A,TRUE,"GENERAL";"TAB3",#N/A,TRUE,"GENERAL";"TAB4",#N/A,TRUE,"GENERAL";"TAB5",#N/A,TRUE,"GENERAL"}</definedName>
    <definedName name="_______t6" localSheetId="7" hidden="1">{"via1",#N/A,TRUE,"general";"via2",#N/A,TRUE,"general";"via3",#N/A,TRUE,"general"}</definedName>
    <definedName name="_______t6" hidden="1">{"via1",#N/A,TRUE,"general";"via2",#N/A,TRUE,"general";"via3",#N/A,TRUE,"general"}</definedName>
    <definedName name="_______t66" localSheetId="7" hidden="1">{"TAB1",#N/A,TRUE,"GENERAL";"TAB2",#N/A,TRUE,"GENERAL";"TAB3",#N/A,TRUE,"GENERAL";"TAB4",#N/A,TRUE,"GENERAL";"TAB5",#N/A,TRUE,"GENERAL"}</definedName>
    <definedName name="_______t66" hidden="1">{"TAB1",#N/A,TRUE,"GENERAL";"TAB2",#N/A,TRUE,"GENERAL";"TAB3",#N/A,TRUE,"GENERAL";"TAB4",#N/A,TRUE,"GENERAL";"TAB5",#N/A,TRUE,"GENERAL"}</definedName>
    <definedName name="_______t7" localSheetId="7" hidden="1">{"via1",#N/A,TRUE,"general";"via2",#N/A,TRUE,"general";"via3",#N/A,TRUE,"general"}</definedName>
    <definedName name="_______t7" hidden="1">{"via1",#N/A,TRUE,"general";"via2",#N/A,TRUE,"general";"via3",#N/A,TRUE,"general"}</definedName>
    <definedName name="_______t77" localSheetId="7" hidden="1">{"TAB1",#N/A,TRUE,"GENERAL";"TAB2",#N/A,TRUE,"GENERAL";"TAB3",#N/A,TRUE,"GENERAL";"TAB4",#N/A,TRUE,"GENERAL";"TAB5",#N/A,TRUE,"GENERAL"}</definedName>
    <definedName name="_______t77" hidden="1">{"TAB1",#N/A,TRUE,"GENERAL";"TAB2",#N/A,TRUE,"GENERAL";"TAB3",#N/A,TRUE,"GENERAL";"TAB4",#N/A,TRUE,"GENERAL";"TAB5",#N/A,TRUE,"GENERAL"}</definedName>
    <definedName name="_______t8" localSheetId="7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localSheetId="7" hidden="1">{"via1",#N/A,TRUE,"general";"via2",#N/A,TRUE,"general";"via3",#N/A,TRUE,"general"}</definedName>
    <definedName name="_______t88" hidden="1">{"via1",#N/A,TRUE,"general";"via2",#N/A,TRUE,"general";"via3",#N/A,TRUE,"general"}</definedName>
    <definedName name="_______t9" localSheetId="7" hidden="1">{"TAB1",#N/A,TRUE,"GENERAL";"TAB2",#N/A,TRUE,"GENERAL";"TAB3",#N/A,TRUE,"GENERAL";"TAB4",#N/A,TRUE,"GENERAL";"TAB5",#N/A,TRUE,"GENERAL"}</definedName>
    <definedName name="_______t9" hidden="1">{"TAB1",#N/A,TRUE,"GENERAL";"TAB2",#N/A,TRUE,"GENERAL";"TAB3",#N/A,TRUE,"GENERAL";"TAB4",#N/A,TRUE,"GENERAL";"TAB5",#N/A,TRUE,"GENERAL"}</definedName>
    <definedName name="_______t99" localSheetId="7" hidden="1">{"via1",#N/A,TRUE,"general";"via2",#N/A,TRUE,"general";"via3",#N/A,TRUE,"general"}</definedName>
    <definedName name="_______t99" hidden="1">{"via1",#N/A,TRUE,"general";"via2",#N/A,TRUE,"general";"via3",#N/A,TRUE,"general"}</definedName>
    <definedName name="_______u4" localSheetId="7" hidden="1">{"TAB1",#N/A,TRUE,"GENERAL";"TAB2",#N/A,TRUE,"GENERAL";"TAB3",#N/A,TRUE,"GENERAL";"TAB4",#N/A,TRUE,"GENERAL";"TAB5",#N/A,TRUE,"GENERAL"}</definedName>
    <definedName name="_______u4" hidden="1">{"TAB1",#N/A,TRUE,"GENERAL";"TAB2",#N/A,TRUE,"GENERAL";"TAB3",#N/A,TRUE,"GENERAL";"TAB4",#N/A,TRUE,"GENERAL";"TAB5",#N/A,TRUE,"GENERAL"}</definedName>
    <definedName name="_______u5" localSheetId="7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localSheetId="7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localSheetId="7" hidden="1">{"via1",#N/A,TRUE,"general";"via2",#N/A,TRUE,"general";"via3",#N/A,TRUE,"general"}</definedName>
    <definedName name="_______u7" hidden="1">{"via1",#N/A,TRUE,"general";"via2",#N/A,TRUE,"general";"via3",#N/A,TRUE,"general"}</definedName>
    <definedName name="_______u8" localSheetId="7" hidden="1">{"TAB1",#N/A,TRUE,"GENERAL";"TAB2",#N/A,TRUE,"GENERAL";"TAB3",#N/A,TRUE,"GENERAL";"TAB4",#N/A,TRUE,"GENERAL";"TAB5",#N/A,TRUE,"GENERAL"}</definedName>
    <definedName name="_______u8" hidden="1">{"TAB1",#N/A,TRUE,"GENERAL";"TAB2",#N/A,TRUE,"GENERAL";"TAB3",#N/A,TRUE,"GENERAL";"TAB4",#N/A,TRUE,"GENERAL";"TAB5",#N/A,TRUE,"GENERAL"}</definedName>
    <definedName name="_______u9" localSheetId="7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localSheetId="7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localSheetId="7" hidden="1">{"via1",#N/A,TRUE,"general";"via2",#N/A,TRUE,"general";"via3",#N/A,TRUE,"general"}</definedName>
    <definedName name="_______v2" hidden="1">{"via1",#N/A,TRUE,"general";"via2",#N/A,TRUE,"general";"via3",#N/A,TRUE,"general"}</definedName>
    <definedName name="_______v3" localSheetId="7" hidden="1">{"TAB1",#N/A,TRUE,"GENERAL";"TAB2",#N/A,TRUE,"GENERAL";"TAB3",#N/A,TRUE,"GENERAL";"TAB4",#N/A,TRUE,"GENERAL";"TAB5",#N/A,TRUE,"GENERAL"}</definedName>
    <definedName name="_______v3" hidden="1">{"TAB1",#N/A,TRUE,"GENERAL";"TAB2",#N/A,TRUE,"GENERAL";"TAB3",#N/A,TRUE,"GENERAL";"TAB4",#N/A,TRUE,"GENERAL";"TAB5",#N/A,TRUE,"GENERAL"}</definedName>
    <definedName name="_______v4" localSheetId="7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localSheetId="7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localSheetId="7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localSheetId="7" hidden="1">{"via1",#N/A,TRUE,"general";"via2",#N/A,TRUE,"general";"via3",#N/A,TRUE,"general"}</definedName>
    <definedName name="_______v7" hidden="1">{"via1",#N/A,TRUE,"general";"via2",#N/A,TRUE,"general";"via3",#N/A,TRUE,"general"}</definedName>
    <definedName name="_______v8" localSheetId="7" hidden="1">{"TAB1",#N/A,TRUE,"GENERAL";"TAB2",#N/A,TRUE,"GENERAL";"TAB3",#N/A,TRUE,"GENERAL";"TAB4",#N/A,TRUE,"GENERAL";"TAB5",#N/A,TRUE,"GENERAL"}</definedName>
    <definedName name="_______v8" hidden="1">{"TAB1",#N/A,TRUE,"GENERAL";"TAB2",#N/A,TRUE,"GENERAL";"TAB3",#N/A,TRUE,"GENERAL";"TAB4",#N/A,TRUE,"GENERAL";"TAB5",#N/A,TRUE,"GENERAL"}</definedName>
    <definedName name="_______v9" localSheetId="7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localSheetId="7" hidden="1">{"via1",#N/A,TRUE,"general";"via2",#N/A,TRUE,"general";"via3",#N/A,TRUE,"general"}</definedName>
    <definedName name="_______vfv4" hidden="1">{"via1",#N/A,TRUE,"general";"via2",#N/A,TRUE,"general";"via3",#N/A,TRUE,"general"}</definedName>
    <definedName name="_______x1" localSheetId="7" hidden="1">{"TAB1",#N/A,TRUE,"GENERAL";"TAB2",#N/A,TRUE,"GENERAL";"TAB3",#N/A,TRUE,"GENERAL";"TAB4",#N/A,TRUE,"GENERAL";"TAB5",#N/A,TRUE,"GENERAL"}</definedName>
    <definedName name="_______x1" hidden="1">{"TAB1",#N/A,TRUE,"GENERAL";"TAB2",#N/A,TRUE,"GENERAL";"TAB3",#N/A,TRUE,"GENERAL";"TAB4",#N/A,TRUE,"GENERAL";"TAB5",#N/A,TRUE,"GENERAL"}</definedName>
    <definedName name="_______x2" localSheetId="7" hidden="1">{"via1",#N/A,TRUE,"general";"via2",#N/A,TRUE,"general";"via3",#N/A,TRUE,"general"}</definedName>
    <definedName name="_______x2" hidden="1">{"via1",#N/A,TRUE,"general";"via2",#N/A,TRUE,"general";"via3",#N/A,TRUE,"general"}</definedName>
    <definedName name="_______x3" localSheetId="7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localSheetId="7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localSheetId="7" hidden="1">{"TAB1",#N/A,TRUE,"GENERAL";"TAB2",#N/A,TRUE,"GENERAL";"TAB3",#N/A,TRUE,"GENERAL";"TAB4",#N/A,TRUE,"GENERAL";"TAB5",#N/A,TRUE,"GENERAL"}</definedName>
    <definedName name="_______x5" hidden="1">{"TAB1",#N/A,TRUE,"GENERAL";"TAB2",#N/A,TRUE,"GENERAL";"TAB3",#N/A,TRUE,"GENERAL";"TAB4",#N/A,TRUE,"GENERAL";"TAB5",#N/A,TRUE,"GENERAL"}</definedName>
    <definedName name="_______x6" localSheetId="7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localSheetId="7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localSheetId="7" hidden="1">{"via1",#N/A,TRUE,"general";"via2",#N/A,TRUE,"general";"via3",#N/A,TRUE,"general"}</definedName>
    <definedName name="_______x8" hidden="1">{"via1",#N/A,TRUE,"general";"via2",#N/A,TRUE,"general";"via3",#N/A,TRUE,"general"}</definedName>
    <definedName name="_______x9" localSheetId="7" hidden="1">{"TAB1",#N/A,TRUE,"GENERAL";"TAB2",#N/A,TRUE,"GENERAL";"TAB3",#N/A,TRUE,"GENERAL";"TAB4",#N/A,TRUE,"GENERAL";"TAB5",#N/A,TRUE,"GENERAL"}</definedName>
    <definedName name="_______x9" hidden="1">{"TAB1",#N/A,TRUE,"GENERAL";"TAB2",#N/A,TRUE,"GENERAL";"TAB3",#N/A,TRUE,"GENERAL";"TAB4",#N/A,TRUE,"GENERAL";"TAB5",#N/A,TRUE,"GENERAL"}</definedName>
    <definedName name="_______y2" localSheetId="7" hidden="1">{"TAB1",#N/A,TRUE,"GENERAL";"TAB2",#N/A,TRUE,"GENERAL";"TAB3",#N/A,TRUE,"GENERAL";"TAB4",#N/A,TRUE,"GENERAL";"TAB5",#N/A,TRUE,"GENERAL"}</definedName>
    <definedName name="_______y2" hidden="1">{"TAB1",#N/A,TRUE,"GENERAL";"TAB2",#N/A,TRUE,"GENERAL";"TAB3",#N/A,TRUE,"GENERAL";"TAB4",#N/A,TRUE,"GENERAL";"TAB5",#N/A,TRUE,"GENERAL"}</definedName>
    <definedName name="_______y3" localSheetId="7" hidden="1">{"via1",#N/A,TRUE,"general";"via2",#N/A,TRUE,"general";"via3",#N/A,TRUE,"general"}</definedName>
    <definedName name="_______y3" hidden="1">{"via1",#N/A,TRUE,"general";"via2",#N/A,TRUE,"general";"via3",#N/A,TRUE,"general"}</definedName>
    <definedName name="_______y4" localSheetId="7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localSheetId="7" hidden="1">{"TAB1",#N/A,TRUE,"GENERAL";"TAB2",#N/A,TRUE,"GENERAL";"TAB3",#N/A,TRUE,"GENERAL";"TAB4",#N/A,TRUE,"GENERAL";"TAB5",#N/A,TRUE,"GENERAL"}</definedName>
    <definedName name="_______y5" hidden="1">{"TAB1",#N/A,TRUE,"GENERAL";"TAB2",#N/A,TRUE,"GENERAL";"TAB3",#N/A,TRUE,"GENERAL";"TAB4",#N/A,TRUE,"GENERAL";"TAB5",#N/A,TRUE,"GENERAL"}</definedName>
    <definedName name="_______y6" localSheetId="7" hidden="1">{"via1",#N/A,TRUE,"general";"via2",#N/A,TRUE,"general";"via3",#N/A,TRUE,"general"}</definedName>
    <definedName name="_______y6" hidden="1">{"via1",#N/A,TRUE,"general";"via2",#N/A,TRUE,"general";"via3",#N/A,TRUE,"general"}</definedName>
    <definedName name="_______y7" localSheetId="7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localSheetId="7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localSheetId="7" hidden="1">{"TAB1",#N/A,TRUE,"GENERAL";"TAB2",#N/A,TRUE,"GENERAL";"TAB3",#N/A,TRUE,"GENERAL";"TAB4",#N/A,TRUE,"GENERAL";"TAB5",#N/A,TRUE,"GENERAL"}</definedName>
    <definedName name="_______y9" hidden="1">{"TAB1",#N/A,TRUE,"GENERAL";"TAB2",#N/A,TRUE,"GENERAL";"TAB3",#N/A,TRUE,"GENERAL";"TAB4",#N/A,TRUE,"GENERAL";"TAB5",#N/A,TRUE,"GENERAL"}</definedName>
    <definedName name="_______z1" localSheetId="7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localSheetId="7" hidden="1">{"via1",#N/A,TRUE,"general";"via2",#N/A,TRUE,"general";"via3",#N/A,TRUE,"general"}</definedName>
    <definedName name="_______z2" hidden="1">{"via1",#N/A,TRUE,"general";"via2",#N/A,TRUE,"general";"via3",#N/A,TRUE,"general"}</definedName>
    <definedName name="_______z3" localSheetId="7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localSheetId="7" hidden="1">{"TAB1",#N/A,TRUE,"GENERAL";"TAB2",#N/A,TRUE,"GENERAL";"TAB3",#N/A,TRUE,"GENERAL";"TAB4",#N/A,TRUE,"GENERAL";"TAB5",#N/A,TRUE,"GENERAL"}</definedName>
    <definedName name="_______z4" hidden="1">{"TAB1",#N/A,TRUE,"GENERAL";"TAB2",#N/A,TRUE,"GENERAL";"TAB3",#N/A,TRUE,"GENERAL";"TAB4",#N/A,TRUE,"GENERAL";"TAB5",#N/A,TRUE,"GENERAL"}</definedName>
    <definedName name="_______z5" localSheetId="7" hidden="1">{"via1",#N/A,TRUE,"general";"via2",#N/A,TRUE,"general";"via3",#N/A,TRUE,"general"}</definedName>
    <definedName name="_______z5" hidden="1">{"via1",#N/A,TRUE,"general";"via2",#N/A,TRUE,"general";"via3",#N/A,TRUE,"general"}</definedName>
    <definedName name="_______z6" localSheetId="7" hidden="1">{"TAB1",#N/A,TRUE,"GENERAL";"TAB2",#N/A,TRUE,"GENERAL";"TAB3",#N/A,TRUE,"GENERAL";"TAB4",#N/A,TRUE,"GENERAL";"TAB5",#N/A,TRUE,"GENERAL"}</definedName>
    <definedName name="_______z6" hidden="1">{"TAB1",#N/A,TRUE,"GENERAL";"TAB2",#N/A,TRUE,"GENERAL";"TAB3",#N/A,TRUE,"GENERAL";"TAB4",#N/A,TRUE,"GENERAL";"TAB5",#N/A,TRUE,"GENERAL"}</definedName>
    <definedName name="______a1" localSheetId="7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3" localSheetId="7" hidden="1">{"TAB1",#N/A,TRUE,"GENERAL";"TAB2",#N/A,TRUE,"GENERAL";"TAB3",#N/A,TRUE,"GENERAL";"TAB4",#N/A,TRUE,"GENERAL";"TAB5",#N/A,TRUE,"GENERAL"}</definedName>
    <definedName name="______a3" hidden="1">{"TAB1",#N/A,TRUE,"GENERAL";"TAB2",#N/A,TRUE,"GENERAL";"TAB3",#N/A,TRUE,"GENERAL";"TAB4",#N/A,TRUE,"GENERAL";"TAB5",#N/A,TRUE,"GENERAL"}</definedName>
    <definedName name="______a4" localSheetId="7" hidden="1">{"via1",#N/A,TRUE,"general";"via2",#N/A,TRUE,"general";"via3",#N/A,TRUE,"general"}</definedName>
    <definedName name="______a4" hidden="1">{"via1",#N/A,TRUE,"general";"via2",#N/A,TRUE,"general";"via3",#N/A,TRUE,"general"}</definedName>
    <definedName name="______a5" localSheetId="7" hidden="1">{"TAB1",#N/A,TRUE,"GENERAL";"TAB2",#N/A,TRUE,"GENERAL";"TAB3",#N/A,TRUE,"GENERAL";"TAB4",#N/A,TRUE,"GENERAL";"TAB5",#N/A,TRUE,"GENERAL"}</definedName>
    <definedName name="______a5" hidden="1">{"TAB1",#N/A,TRUE,"GENERAL";"TAB2",#N/A,TRUE,"GENERAL";"TAB3",#N/A,TRUE,"GENERAL";"TAB4",#N/A,TRUE,"GENERAL";"TAB5",#N/A,TRUE,"GENERAL"}</definedName>
    <definedName name="______a6" localSheetId="7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b2" localSheetId="7" hidden="1">{"TAB1",#N/A,TRUE,"GENERAL";"TAB2",#N/A,TRUE,"GENERAL";"TAB3",#N/A,TRUE,"GENERAL";"TAB4",#N/A,TRUE,"GENERAL";"TAB5",#N/A,TRUE,"GENERAL"}</definedName>
    <definedName name="______b2" hidden="1">{"TAB1",#N/A,TRUE,"GENERAL";"TAB2",#N/A,TRUE,"GENERAL";"TAB3",#N/A,TRUE,"GENERAL";"TAB4",#N/A,TRUE,"GENERAL";"TAB5",#N/A,TRUE,"GENERAL"}</definedName>
    <definedName name="______b3" localSheetId="7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localSheetId="7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localSheetId="7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localSheetId="7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localSheetId="7" hidden="1">{"via1",#N/A,TRUE,"general";"via2",#N/A,TRUE,"general";"via3",#N/A,TRUE,"general"}</definedName>
    <definedName name="______b7" hidden="1">{"via1",#N/A,TRUE,"general";"via2",#N/A,TRUE,"general";"via3",#N/A,TRUE,"general"}</definedName>
    <definedName name="______b8" localSheetId="7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localSheetId="7" hidden="1">{"TAB1",#N/A,TRUE,"GENERAL";"TAB2",#N/A,TRUE,"GENERAL";"TAB3",#N/A,TRUE,"GENERAL";"TAB4",#N/A,TRUE,"GENERAL";"TAB5",#N/A,TRUE,"GENERAL"}</definedName>
    <definedName name="______bb9" hidden="1">{"TAB1",#N/A,TRUE,"GENERAL";"TAB2",#N/A,TRUE,"GENERAL";"TAB3",#N/A,TRUE,"GENERAL";"TAB4",#N/A,TRUE,"GENERAL";"TAB5",#N/A,TRUE,"GENERAL"}</definedName>
    <definedName name="______bgb5" localSheetId="7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g2" localSheetId="7" hidden="1">{"TAB1",#N/A,TRUE,"GENERAL";"TAB2",#N/A,TRUE,"GENERAL";"TAB3",#N/A,TRUE,"GENERAL";"TAB4",#N/A,TRUE,"GENERAL";"TAB5",#N/A,TRUE,"GENERAL"}</definedName>
    <definedName name="______g2" hidden="1">{"TAB1",#N/A,TRUE,"GENERAL";"TAB2",#N/A,TRUE,"GENERAL";"TAB3",#N/A,TRUE,"GENERAL";"TAB4",#N/A,TRUE,"GENERAL";"TAB5",#N/A,TRUE,"GENERAL"}</definedName>
    <definedName name="______g3" localSheetId="7" hidden="1">{"via1",#N/A,TRUE,"general";"via2",#N/A,TRUE,"general";"via3",#N/A,TRUE,"general"}</definedName>
    <definedName name="______g3" hidden="1">{"via1",#N/A,TRUE,"general";"via2",#N/A,TRUE,"general";"via3",#N/A,TRUE,"general"}</definedName>
    <definedName name="______g4" localSheetId="7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localSheetId="7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localSheetId="7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localSheetId="7" hidden="1">{"TAB1",#N/A,TRUE,"GENERAL";"TAB2",#N/A,TRUE,"GENERAL";"TAB3",#N/A,TRUE,"GENERAL";"TAB4",#N/A,TRUE,"GENERAL";"TAB5",#N/A,TRUE,"GENERAL"}</definedName>
    <definedName name="______g7" hidden="1">{"TAB1",#N/A,TRUE,"GENERAL";"TAB2",#N/A,TRUE,"GENERAL";"TAB3",#N/A,TRUE,"GENERAL";"TAB4",#N/A,TRUE,"GENERAL";"TAB5",#N/A,TRUE,"GENERAL"}</definedName>
    <definedName name="______GR1" localSheetId="7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localSheetId="7" hidden="1">{"via1",#N/A,TRUE,"general";"via2",#N/A,TRUE,"general";"via3",#N/A,TRUE,"general"}</definedName>
    <definedName name="______gtr4" hidden="1">{"via1",#N/A,TRUE,"general";"via2",#N/A,TRUE,"general";"via3",#N/A,TRUE,"general"}</definedName>
    <definedName name="______h2" localSheetId="7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localSheetId="7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localSheetId="7" hidden="1">{"TAB1",#N/A,TRUE,"GENERAL";"TAB2",#N/A,TRUE,"GENERAL";"TAB3",#N/A,TRUE,"GENERAL";"TAB4",#N/A,TRUE,"GENERAL";"TAB5",#N/A,TRUE,"GENERAL"}</definedName>
    <definedName name="______h4" hidden="1">{"TAB1",#N/A,TRUE,"GENERAL";"TAB2",#N/A,TRUE,"GENERAL";"TAB3",#N/A,TRUE,"GENERAL";"TAB4",#N/A,TRUE,"GENERAL";"TAB5",#N/A,TRUE,"GENERAL"}</definedName>
    <definedName name="______h5" localSheetId="7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localSheetId="7" hidden="1">{"via1",#N/A,TRUE,"general";"via2",#N/A,TRUE,"general";"via3",#N/A,TRUE,"general"}</definedName>
    <definedName name="______h6" hidden="1">{"via1",#N/A,TRUE,"general";"via2",#N/A,TRUE,"general";"via3",#N/A,TRUE,"general"}</definedName>
    <definedName name="______h7" localSheetId="7" hidden="1">{"TAB1",#N/A,TRUE,"GENERAL";"TAB2",#N/A,TRUE,"GENERAL";"TAB3",#N/A,TRUE,"GENERAL";"TAB4",#N/A,TRUE,"GENERAL";"TAB5",#N/A,TRUE,"GENERAL"}</definedName>
    <definedName name="______h7" hidden="1">{"TAB1",#N/A,TRUE,"GENERAL";"TAB2",#N/A,TRUE,"GENERAL";"TAB3",#N/A,TRUE,"GENERAL";"TAB4",#N/A,TRUE,"GENERAL";"TAB5",#N/A,TRUE,"GENERAL"}</definedName>
    <definedName name="______h8" localSheetId="7" hidden="1">{"via1",#N/A,TRUE,"general";"via2",#N/A,TRUE,"general";"via3",#N/A,TRUE,"general"}</definedName>
    <definedName name="______h8" hidden="1">{"via1",#N/A,TRUE,"general";"via2",#N/A,TRUE,"general";"via3",#N/A,TRUE,"general"}</definedName>
    <definedName name="______hfh7" localSheetId="7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4" localSheetId="7" hidden="1">{"via1",#N/A,TRUE,"general";"via2",#N/A,TRUE,"general";"via3",#N/A,TRUE,"general"}</definedName>
    <definedName name="______i4" hidden="1">{"via1",#N/A,TRUE,"general";"via2",#N/A,TRUE,"general";"via3",#N/A,TRUE,"general"}</definedName>
    <definedName name="______i5" localSheetId="7" hidden="1">{"TAB1",#N/A,TRUE,"GENERAL";"TAB2",#N/A,TRUE,"GENERAL";"TAB3",#N/A,TRUE,"GENERAL";"TAB4",#N/A,TRUE,"GENERAL";"TAB5",#N/A,TRUE,"GENERAL"}</definedName>
    <definedName name="______i5" hidden="1">{"TAB1",#N/A,TRUE,"GENERAL";"TAB2",#N/A,TRUE,"GENERAL";"TAB3",#N/A,TRUE,"GENERAL";"TAB4",#N/A,TRUE,"GENERAL";"TAB5",#N/A,TRUE,"GENERAL"}</definedName>
    <definedName name="______i6" localSheetId="7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localSheetId="7" hidden="1">{"via1",#N/A,TRUE,"general";"via2",#N/A,TRUE,"general";"via3",#N/A,TRUE,"general"}</definedName>
    <definedName name="______i7" hidden="1">{"via1",#N/A,TRUE,"general";"via2",#N/A,TRUE,"general";"via3",#N/A,TRUE,"general"}</definedName>
    <definedName name="______i77" localSheetId="7" hidden="1">{"TAB1",#N/A,TRUE,"GENERAL";"TAB2",#N/A,TRUE,"GENERAL";"TAB3",#N/A,TRUE,"GENERAL";"TAB4",#N/A,TRUE,"GENERAL";"TAB5",#N/A,TRUE,"GENERAL"}</definedName>
    <definedName name="______i77" hidden="1">{"TAB1",#N/A,TRUE,"GENERAL";"TAB2",#N/A,TRUE,"GENERAL";"TAB3",#N/A,TRUE,"GENERAL";"TAB4",#N/A,TRUE,"GENERAL";"TAB5",#N/A,TRUE,"GENERAL"}</definedName>
    <definedName name="______i8" localSheetId="7" hidden="1">{"via1",#N/A,TRUE,"general";"via2",#N/A,TRUE,"general";"via3",#N/A,TRUE,"general"}</definedName>
    <definedName name="______i8" hidden="1">{"via1",#N/A,TRUE,"general";"via2",#N/A,TRUE,"general";"via3",#N/A,TRUE,"general"}</definedName>
    <definedName name="______i9" localSheetId="7" hidden="1">{"TAB1",#N/A,TRUE,"GENERAL";"TAB2",#N/A,TRUE,"GENERAL";"TAB3",#N/A,TRUE,"GENERAL";"TAB4",#N/A,TRUE,"GENERAL";"TAB5",#N/A,TRUE,"GENERAL"}</definedName>
    <definedName name="______i9" hidden="1">{"TAB1",#N/A,TRUE,"GENERAL";"TAB2",#N/A,TRUE,"GENERAL";"TAB3",#N/A,TRUE,"GENERAL";"TAB4",#N/A,TRUE,"GENERAL";"TAB5",#N/A,TRUE,"GENERAL"}</definedName>
    <definedName name="______k3" localSheetId="7" hidden="1">{"TAB1",#N/A,TRUE,"GENERAL";"TAB2",#N/A,TRUE,"GENERAL";"TAB3",#N/A,TRUE,"GENERAL";"TAB4",#N/A,TRUE,"GENERAL";"TAB5",#N/A,TRUE,"GENERAL"}</definedName>
    <definedName name="______k3" hidden="1">{"TAB1",#N/A,TRUE,"GENERAL";"TAB2",#N/A,TRUE,"GENERAL";"TAB3",#N/A,TRUE,"GENERAL";"TAB4",#N/A,TRUE,"GENERAL";"TAB5",#N/A,TRUE,"GENERAL"}</definedName>
    <definedName name="______k4" localSheetId="7" hidden="1">{"via1",#N/A,TRUE,"general";"via2",#N/A,TRUE,"general";"via3",#N/A,TRUE,"general"}</definedName>
    <definedName name="______k4" hidden="1">{"via1",#N/A,TRUE,"general";"via2",#N/A,TRUE,"general";"via3",#N/A,TRUE,"general"}</definedName>
    <definedName name="______k5" localSheetId="7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localSheetId="7" hidden="1">{"TAB1",#N/A,TRUE,"GENERAL";"TAB2",#N/A,TRUE,"GENERAL";"TAB3",#N/A,TRUE,"GENERAL";"TAB4",#N/A,TRUE,"GENERAL";"TAB5",#N/A,TRUE,"GENERAL"}</definedName>
    <definedName name="______k6" hidden="1">{"TAB1",#N/A,TRUE,"GENERAL";"TAB2",#N/A,TRUE,"GENERAL";"TAB3",#N/A,TRUE,"GENERAL";"TAB4",#N/A,TRUE,"GENERAL";"TAB5",#N/A,TRUE,"GENERAL"}</definedName>
    <definedName name="______k7" localSheetId="7" hidden="1">{"via1",#N/A,TRUE,"general";"via2",#N/A,TRUE,"general";"via3",#N/A,TRUE,"general"}</definedName>
    <definedName name="______k7" hidden="1">{"via1",#N/A,TRUE,"general";"via2",#N/A,TRUE,"general";"via3",#N/A,TRUE,"general"}</definedName>
    <definedName name="______k8" localSheetId="7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localSheetId="7" hidden="1">{"TAB1",#N/A,TRUE,"GENERAL";"TAB2",#N/A,TRUE,"GENERAL";"TAB3",#N/A,TRUE,"GENERAL";"TAB4",#N/A,TRUE,"GENERAL";"TAB5",#N/A,TRUE,"GENERAL"}</definedName>
    <definedName name="______k9" hidden="1">{"TAB1",#N/A,TRUE,"GENERAL";"TAB2",#N/A,TRUE,"GENERAL";"TAB3",#N/A,TRUE,"GENERAL";"TAB4",#N/A,TRUE,"GENERAL";"TAB5",#N/A,TRUE,"GENERAL"}</definedName>
    <definedName name="______kjk6" localSheetId="7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3" localSheetId="7" hidden="1">{"via1",#N/A,TRUE,"general";"via2",#N/A,TRUE,"general";"via3",#N/A,TRUE,"general"}</definedName>
    <definedName name="______m3" hidden="1">{"via1",#N/A,TRUE,"general";"via2",#N/A,TRUE,"general";"via3",#N/A,TRUE,"general"}</definedName>
    <definedName name="______m4" localSheetId="7" hidden="1">{"TAB1",#N/A,TRUE,"GENERAL";"TAB2",#N/A,TRUE,"GENERAL";"TAB3",#N/A,TRUE,"GENERAL";"TAB4",#N/A,TRUE,"GENERAL";"TAB5",#N/A,TRUE,"GENERAL"}</definedName>
    <definedName name="______m4" hidden="1">{"TAB1",#N/A,TRUE,"GENERAL";"TAB2",#N/A,TRUE,"GENERAL";"TAB3",#N/A,TRUE,"GENERAL";"TAB4",#N/A,TRUE,"GENERAL";"TAB5",#N/A,TRUE,"GENERAL"}</definedName>
    <definedName name="______m5" localSheetId="7" hidden="1">{"via1",#N/A,TRUE,"general";"via2",#N/A,TRUE,"general";"via3",#N/A,TRUE,"general"}</definedName>
    <definedName name="______m5" hidden="1">{"via1",#N/A,TRUE,"general";"via2",#N/A,TRUE,"general";"via3",#N/A,TRUE,"general"}</definedName>
    <definedName name="______m6" localSheetId="7" hidden="1">{"TAB1",#N/A,TRUE,"GENERAL";"TAB2",#N/A,TRUE,"GENERAL";"TAB3",#N/A,TRUE,"GENERAL";"TAB4",#N/A,TRUE,"GENERAL";"TAB5",#N/A,TRUE,"GENERAL"}</definedName>
    <definedName name="______m6" hidden="1">{"TAB1",#N/A,TRUE,"GENERAL";"TAB2",#N/A,TRUE,"GENERAL";"TAB3",#N/A,TRUE,"GENERAL";"TAB4",#N/A,TRUE,"GENERAL";"TAB5",#N/A,TRUE,"GENERAL"}</definedName>
    <definedName name="______m7" localSheetId="7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localSheetId="7" hidden="1">{"via1",#N/A,TRUE,"general";"via2",#N/A,TRUE,"general";"via3",#N/A,TRUE,"general"}</definedName>
    <definedName name="______m8" hidden="1">{"via1",#N/A,TRUE,"general";"via2",#N/A,TRUE,"general";"via3",#N/A,TRUE,"general"}</definedName>
    <definedName name="______m9" localSheetId="7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n3" localSheetId="7" hidden="1">{"TAB1",#N/A,TRUE,"GENERAL";"TAB2",#N/A,TRUE,"GENERAL";"TAB3",#N/A,TRUE,"GENERAL";"TAB4",#N/A,TRUE,"GENERAL";"TAB5",#N/A,TRUE,"GENERAL"}</definedName>
    <definedName name="______n3" hidden="1">{"TAB1",#N/A,TRUE,"GENERAL";"TAB2",#N/A,TRUE,"GENERAL";"TAB3",#N/A,TRUE,"GENERAL";"TAB4",#N/A,TRUE,"GENERAL";"TAB5",#N/A,TRUE,"GENERAL"}</definedName>
    <definedName name="______n4" localSheetId="7" hidden="1">{"via1",#N/A,TRUE,"general";"via2",#N/A,TRUE,"general";"via3",#N/A,TRUE,"general"}</definedName>
    <definedName name="______n4" hidden="1">{"via1",#N/A,TRUE,"general";"via2",#N/A,TRUE,"general";"via3",#N/A,TRUE,"general"}</definedName>
    <definedName name="______n5" localSheetId="7" hidden="1">{"TAB1",#N/A,TRUE,"GENERAL";"TAB2",#N/A,TRUE,"GENERAL";"TAB3",#N/A,TRUE,"GENERAL";"TAB4",#N/A,TRUE,"GENERAL";"TAB5",#N/A,TRUE,"GENERAL"}</definedName>
    <definedName name="______n5" hidden="1">{"TAB1",#N/A,TRUE,"GENERAL";"TAB2",#N/A,TRUE,"GENERAL";"TAB3",#N/A,TRUE,"GENERAL";"TAB4",#N/A,TRUE,"GENERAL";"TAB5",#N/A,TRUE,"GENERAL"}</definedName>
    <definedName name="______nyn7" localSheetId="7" hidden="1">{"via1",#N/A,TRUE,"general";"via2",#N/A,TRUE,"general";"via3",#N/A,TRUE,"general"}</definedName>
    <definedName name="______nyn7" hidden="1">{"via1",#N/A,TRUE,"general";"via2",#N/A,TRUE,"general";"via3",#N/A,TRUE,"general"}</definedName>
    <definedName name="______o4" localSheetId="7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localSheetId="7" hidden="1">{"TAB1",#N/A,TRUE,"GENERAL";"TAB2",#N/A,TRUE,"GENERAL";"TAB3",#N/A,TRUE,"GENERAL";"TAB4",#N/A,TRUE,"GENERAL";"TAB5",#N/A,TRUE,"GENERAL"}</definedName>
    <definedName name="______o5" hidden="1">{"TAB1",#N/A,TRUE,"GENERAL";"TAB2",#N/A,TRUE,"GENERAL";"TAB3",#N/A,TRUE,"GENERAL";"TAB4",#N/A,TRUE,"GENERAL";"TAB5",#N/A,TRUE,"GENERAL"}</definedName>
    <definedName name="______o6" localSheetId="7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localSheetId="7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localSheetId="7" hidden="1">{"via1",#N/A,TRUE,"general";"via2",#N/A,TRUE,"general";"via3",#N/A,TRUE,"general"}</definedName>
    <definedName name="______o8" hidden="1">{"via1",#N/A,TRUE,"general";"via2",#N/A,TRUE,"general";"via3",#N/A,TRUE,"general"}</definedName>
    <definedName name="______o9" localSheetId="7" hidden="1">{"TAB1",#N/A,TRUE,"GENERAL";"TAB2",#N/A,TRUE,"GENERAL";"TAB3",#N/A,TRUE,"GENERAL";"TAB4",#N/A,TRUE,"GENERAL";"TAB5",#N/A,TRUE,"GENERAL"}</definedName>
    <definedName name="______o9" hidden="1">{"TAB1",#N/A,TRUE,"GENERAL";"TAB2",#N/A,TRUE,"GENERAL";"TAB3",#N/A,TRUE,"GENERAL";"TAB4",#N/A,TRUE,"GENERAL";"TAB5",#N/A,TRUE,"GENERAL"}</definedName>
    <definedName name="______p6" localSheetId="7" hidden="1">{"via1",#N/A,TRUE,"general";"via2",#N/A,TRUE,"general";"via3",#N/A,TRUE,"general"}</definedName>
    <definedName name="______p6" hidden="1">{"via1",#N/A,TRUE,"general";"via2",#N/A,TRUE,"general";"via3",#N/A,TRUE,"general"}</definedName>
    <definedName name="______p7" localSheetId="7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localSheetId="7" hidden="1">{"TAB1",#N/A,TRUE,"GENERAL";"TAB2",#N/A,TRUE,"GENERAL";"TAB3",#N/A,TRUE,"GENERAL";"TAB4",#N/A,TRUE,"GENERAL";"TAB5",#N/A,TRUE,"GENERAL"}</definedName>
    <definedName name="______p8" hidden="1">{"TAB1",#N/A,TRUE,"GENERAL";"TAB2",#N/A,TRUE,"GENERAL";"TAB3",#N/A,TRUE,"GENERAL";"TAB4",#N/A,TRUE,"GENERAL";"TAB5",#N/A,TRUE,"GENERAL"}</definedName>
    <definedName name="______r" localSheetId="7" hidden="1">{"TAB1",#N/A,TRUE,"GENERAL";"TAB2",#N/A,TRUE,"GENERAL";"TAB3",#N/A,TRUE,"GENERAL";"TAB4",#N/A,TRUE,"GENERAL";"TAB5",#N/A,TRUE,"GENERAL"}</definedName>
    <definedName name="______r" hidden="1">{"TAB1",#N/A,TRUE,"GENERAL";"TAB2",#N/A,TRUE,"GENERAL";"TAB3",#N/A,TRUE,"GENERAL";"TAB4",#N/A,TRUE,"GENERAL";"TAB5",#N/A,TRUE,"GENERAL"}</definedName>
    <definedName name="______r4r" localSheetId="7" hidden="1">{"via1",#N/A,TRUE,"general";"via2",#N/A,TRUE,"general";"via3",#N/A,TRUE,"general"}</definedName>
    <definedName name="______r4r" hidden="1">{"via1",#N/A,TRUE,"general";"via2",#N/A,TRUE,"general";"via3",#N/A,TRUE,"general"}</definedName>
    <definedName name="______rtu6" localSheetId="7" hidden="1">{"via1",#N/A,TRUE,"general";"via2",#N/A,TRUE,"general";"via3",#N/A,TRUE,"general"}</definedName>
    <definedName name="______rtu6" hidden="1">{"via1",#N/A,TRUE,"general";"via2",#N/A,TRUE,"general";"via3",#N/A,TRUE,"general"}</definedName>
    <definedName name="______s1" localSheetId="7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localSheetId="7" hidden="1">{"TAB1",#N/A,TRUE,"GENERAL";"TAB2",#N/A,TRUE,"GENERAL";"TAB3",#N/A,TRUE,"GENERAL";"TAB4",#N/A,TRUE,"GENERAL";"TAB5",#N/A,TRUE,"GENERAL"}</definedName>
    <definedName name="______s2" hidden="1">{"TAB1",#N/A,TRUE,"GENERAL";"TAB2",#N/A,TRUE,"GENERAL";"TAB3",#N/A,TRUE,"GENERAL";"TAB4",#N/A,TRUE,"GENERAL";"TAB5",#N/A,TRUE,"GENERAL"}</definedName>
    <definedName name="______s3" localSheetId="7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localSheetId="7" hidden="1">{"via1",#N/A,TRUE,"general";"via2",#N/A,TRUE,"general";"via3",#N/A,TRUE,"general"}</definedName>
    <definedName name="______s4" hidden="1">{"via1",#N/A,TRUE,"general";"via2",#N/A,TRUE,"general";"via3",#N/A,TRUE,"general"}</definedName>
    <definedName name="______s5" localSheetId="7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localSheetId="7" hidden="1">{"TAB1",#N/A,TRUE,"GENERAL";"TAB2",#N/A,TRUE,"GENERAL";"TAB3",#N/A,TRUE,"GENERAL";"TAB4",#N/A,TRUE,"GENERAL";"TAB5",#N/A,TRUE,"GENERAL"}</definedName>
    <definedName name="______s6" hidden="1">{"TAB1",#N/A,TRUE,"GENERAL";"TAB2",#N/A,TRUE,"GENERAL";"TAB3",#N/A,TRUE,"GENERAL";"TAB4",#N/A,TRUE,"GENERAL";"TAB5",#N/A,TRUE,"GENERAL"}</definedName>
    <definedName name="______s7" localSheetId="7" hidden="1">{"via1",#N/A,TRUE,"general";"via2",#N/A,TRUE,"general";"via3",#N/A,TRUE,"general"}</definedName>
    <definedName name="______s7" hidden="1">{"via1",#N/A,TRUE,"general";"via2",#N/A,TRUE,"general";"via3",#N/A,TRUE,"general"}</definedName>
    <definedName name="______t3" localSheetId="7" hidden="1">{"TAB1",#N/A,TRUE,"GENERAL";"TAB2",#N/A,TRUE,"GENERAL";"TAB3",#N/A,TRUE,"GENERAL";"TAB4",#N/A,TRUE,"GENERAL";"TAB5",#N/A,TRUE,"GENERAL"}</definedName>
    <definedName name="______t3" hidden="1">{"TAB1",#N/A,TRUE,"GENERAL";"TAB2",#N/A,TRUE,"GENERAL";"TAB3",#N/A,TRUE,"GENERAL";"TAB4",#N/A,TRUE,"GENERAL";"TAB5",#N/A,TRUE,"GENERAL"}</definedName>
    <definedName name="______t4" localSheetId="7" hidden="1">{"via1",#N/A,TRUE,"general";"via2",#N/A,TRUE,"general";"via3",#N/A,TRUE,"general"}</definedName>
    <definedName name="______t4" hidden="1">{"via1",#N/A,TRUE,"general";"via2",#N/A,TRUE,"general";"via3",#N/A,TRUE,"general"}</definedName>
    <definedName name="______t5" localSheetId="7" hidden="1">{"TAB1",#N/A,TRUE,"GENERAL";"TAB2",#N/A,TRUE,"GENERAL";"TAB3",#N/A,TRUE,"GENERAL";"TAB4",#N/A,TRUE,"GENERAL";"TAB5",#N/A,TRUE,"GENERAL"}</definedName>
    <definedName name="______t5" hidden="1">{"TAB1",#N/A,TRUE,"GENERAL";"TAB2",#N/A,TRUE,"GENERAL";"TAB3",#N/A,TRUE,"GENERAL";"TAB4",#N/A,TRUE,"GENERAL";"TAB5",#N/A,TRUE,"GENERAL"}</definedName>
    <definedName name="______t6" localSheetId="7" hidden="1">{"via1",#N/A,TRUE,"general";"via2",#N/A,TRUE,"general";"via3",#N/A,TRUE,"general"}</definedName>
    <definedName name="______t6" hidden="1">{"via1",#N/A,TRUE,"general";"via2",#N/A,TRUE,"general";"via3",#N/A,TRUE,"general"}</definedName>
    <definedName name="______t66" localSheetId="7" hidden="1">{"TAB1",#N/A,TRUE,"GENERAL";"TAB2",#N/A,TRUE,"GENERAL";"TAB3",#N/A,TRUE,"GENERAL";"TAB4",#N/A,TRUE,"GENERAL";"TAB5",#N/A,TRUE,"GENERAL"}</definedName>
    <definedName name="______t66" hidden="1">{"TAB1",#N/A,TRUE,"GENERAL";"TAB2",#N/A,TRUE,"GENERAL";"TAB3",#N/A,TRUE,"GENERAL";"TAB4",#N/A,TRUE,"GENERAL";"TAB5",#N/A,TRUE,"GENERAL"}</definedName>
    <definedName name="______t7" localSheetId="7" hidden="1">{"via1",#N/A,TRUE,"general";"via2",#N/A,TRUE,"general";"via3",#N/A,TRUE,"general"}</definedName>
    <definedName name="______t7" hidden="1">{"via1",#N/A,TRUE,"general";"via2",#N/A,TRUE,"general";"via3",#N/A,TRUE,"general"}</definedName>
    <definedName name="______t77" localSheetId="7" hidden="1">{"TAB1",#N/A,TRUE,"GENERAL";"TAB2",#N/A,TRUE,"GENERAL";"TAB3",#N/A,TRUE,"GENERAL";"TAB4",#N/A,TRUE,"GENERAL";"TAB5",#N/A,TRUE,"GENERAL"}</definedName>
    <definedName name="______t77" hidden="1">{"TAB1",#N/A,TRUE,"GENERAL";"TAB2",#N/A,TRUE,"GENERAL";"TAB3",#N/A,TRUE,"GENERAL";"TAB4",#N/A,TRUE,"GENERAL";"TAB5",#N/A,TRUE,"GENERAL"}</definedName>
    <definedName name="______t8" localSheetId="7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localSheetId="7" hidden="1">{"via1",#N/A,TRUE,"general";"via2",#N/A,TRUE,"general";"via3",#N/A,TRUE,"general"}</definedName>
    <definedName name="______t88" hidden="1">{"via1",#N/A,TRUE,"general";"via2",#N/A,TRUE,"general";"via3",#N/A,TRUE,"general"}</definedName>
    <definedName name="______t9" localSheetId="7" hidden="1">{"TAB1",#N/A,TRUE,"GENERAL";"TAB2",#N/A,TRUE,"GENERAL";"TAB3",#N/A,TRUE,"GENERAL";"TAB4",#N/A,TRUE,"GENERAL";"TAB5",#N/A,TRUE,"GENERAL"}</definedName>
    <definedName name="______t9" hidden="1">{"TAB1",#N/A,TRUE,"GENERAL";"TAB2",#N/A,TRUE,"GENERAL";"TAB3",#N/A,TRUE,"GENERAL";"TAB4",#N/A,TRUE,"GENERAL";"TAB5",#N/A,TRUE,"GENERAL"}</definedName>
    <definedName name="______t99" localSheetId="7" hidden="1">{"via1",#N/A,TRUE,"general";"via2",#N/A,TRUE,"general";"via3",#N/A,TRUE,"general"}</definedName>
    <definedName name="______t99" hidden="1">{"via1",#N/A,TRUE,"general";"via2",#N/A,TRUE,"general";"via3",#N/A,TRUE,"general"}</definedName>
    <definedName name="______u4" localSheetId="7" hidden="1">{"TAB1",#N/A,TRUE,"GENERAL";"TAB2",#N/A,TRUE,"GENERAL";"TAB3",#N/A,TRUE,"GENERAL";"TAB4",#N/A,TRUE,"GENERAL";"TAB5",#N/A,TRUE,"GENERAL"}</definedName>
    <definedName name="______u4" hidden="1">{"TAB1",#N/A,TRUE,"GENERAL";"TAB2",#N/A,TRUE,"GENERAL";"TAB3",#N/A,TRUE,"GENERAL";"TAB4",#N/A,TRUE,"GENERAL";"TAB5",#N/A,TRUE,"GENERAL"}</definedName>
    <definedName name="______u5" localSheetId="7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localSheetId="7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localSheetId="7" hidden="1">{"via1",#N/A,TRUE,"general";"via2",#N/A,TRUE,"general";"via3",#N/A,TRUE,"general"}</definedName>
    <definedName name="______u7" hidden="1">{"via1",#N/A,TRUE,"general";"via2",#N/A,TRUE,"general";"via3",#N/A,TRUE,"general"}</definedName>
    <definedName name="______u8" localSheetId="7" hidden="1">{"TAB1",#N/A,TRUE,"GENERAL";"TAB2",#N/A,TRUE,"GENERAL";"TAB3",#N/A,TRUE,"GENERAL";"TAB4",#N/A,TRUE,"GENERAL";"TAB5",#N/A,TRUE,"GENERAL"}</definedName>
    <definedName name="______u8" hidden="1">{"TAB1",#N/A,TRUE,"GENERAL";"TAB2",#N/A,TRUE,"GENERAL";"TAB3",#N/A,TRUE,"GENERAL";"TAB4",#N/A,TRUE,"GENERAL";"TAB5",#N/A,TRUE,"GENERAL"}</definedName>
    <definedName name="______u9" localSheetId="7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localSheetId="7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2" localSheetId="7" hidden="1">{"via1",#N/A,TRUE,"general";"via2",#N/A,TRUE,"general";"via3",#N/A,TRUE,"general"}</definedName>
    <definedName name="______v2" hidden="1">{"via1",#N/A,TRUE,"general";"via2",#N/A,TRUE,"general";"via3",#N/A,TRUE,"general"}</definedName>
    <definedName name="______v3" localSheetId="7" hidden="1">{"TAB1",#N/A,TRUE,"GENERAL";"TAB2",#N/A,TRUE,"GENERAL";"TAB3",#N/A,TRUE,"GENERAL";"TAB4",#N/A,TRUE,"GENERAL";"TAB5",#N/A,TRUE,"GENERAL"}</definedName>
    <definedName name="______v3" hidden="1">{"TAB1",#N/A,TRUE,"GENERAL";"TAB2",#N/A,TRUE,"GENERAL";"TAB3",#N/A,TRUE,"GENERAL";"TAB4",#N/A,TRUE,"GENERAL";"TAB5",#N/A,TRUE,"GENERAL"}</definedName>
    <definedName name="______v4" localSheetId="7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localSheetId="7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localSheetId="7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localSheetId="7" hidden="1">{"via1",#N/A,TRUE,"general";"via2",#N/A,TRUE,"general";"via3",#N/A,TRUE,"general"}</definedName>
    <definedName name="______v7" hidden="1">{"via1",#N/A,TRUE,"general";"via2",#N/A,TRUE,"general";"via3",#N/A,TRUE,"general"}</definedName>
    <definedName name="______v8" localSheetId="7" hidden="1">{"TAB1",#N/A,TRUE,"GENERAL";"TAB2",#N/A,TRUE,"GENERAL";"TAB3",#N/A,TRUE,"GENERAL";"TAB4",#N/A,TRUE,"GENERAL";"TAB5",#N/A,TRUE,"GENERAL"}</definedName>
    <definedName name="______v8" hidden="1">{"TAB1",#N/A,TRUE,"GENERAL";"TAB2",#N/A,TRUE,"GENERAL";"TAB3",#N/A,TRUE,"GENERAL";"TAB4",#N/A,TRUE,"GENERAL";"TAB5",#N/A,TRUE,"GENERAL"}</definedName>
    <definedName name="______v9" localSheetId="7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localSheetId="7" hidden="1">{"via1",#N/A,TRUE,"general";"via2",#N/A,TRUE,"general";"via3",#N/A,TRUE,"general"}</definedName>
    <definedName name="______vfv4" hidden="1">{"via1",#N/A,TRUE,"general";"via2",#N/A,TRUE,"general";"via3",#N/A,TRUE,"general"}</definedName>
    <definedName name="______x1" localSheetId="7" hidden="1">{"TAB1",#N/A,TRUE,"GENERAL";"TAB2",#N/A,TRUE,"GENERAL";"TAB3",#N/A,TRUE,"GENERAL";"TAB4",#N/A,TRUE,"GENERAL";"TAB5",#N/A,TRUE,"GENERAL"}</definedName>
    <definedName name="______x1" hidden="1">{"TAB1",#N/A,TRUE,"GENERAL";"TAB2",#N/A,TRUE,"GENERAL";"TAB3",#N/A,TRUE,"GENERAL";"TAB4",#N/A,TRUE,"GENERAL";"TAB5",#N/A,TRUE,"GENERAL"}</definedName>
    <definedName name="______x2" localSheetId="7" hidden="1">{"via1",#N/A,TRUE,"general";"via2",#N/A,TRUE,"general";"via3",#N/A,TRUE,"general"}</definedName>
    <definedName name="______x2" hidden="1">{"via1",#N/A,TRUE,"general";"via2",#N/A,TRUE,"general";"via3",#N/A,TRUE,"general"}</definedName>
    <definedName name="______x3" localSheetId="7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localSheetId="7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localSheetId="7" hidden="1">{"TAB1",#N/A,TRUE,"GENERAL";"TAB2",#N/A,TRUE,"GENERAL";"TAB3",#N/A,TRUE,"GENERAL";"TAB4",#N/A,TRUE,"GENERAL";"TAB5",#N/A,TRUE,"GENERAL"}</definedName>
    <definedName name="______x5" hidden="1">{"TAB1",#N/A,TRUE,"GENERAL";"TAB2",#N/A,TRUE,"GENERAL";"TAB3",#N/A,TRUE,"GENERAL";"TAB4",#N/A,TRUE,"GENERAL";"TAB5",#N/A,TRUE,"GENERAL"}</definedName>
    <definedName name="______x6" localSheetId="7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localSheetId="7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localSheetId="7" hidden="1">{"via1",#N/A,TRUE,"general";"via2",#N/A,TRUE,"general";"via3",#N/A,TRUE,"general"}</definedName>
    <definedName name="______x8" hidden="1">{"via1",#N/A,TRUE,"general";"via2",#N/A,TRUE,"general";"via3",#N/A,TRUE,"general"}</definedName>
    <definedName name="______x9" localSheetId="7" hidden="1">{"TAB1",#N/A,TRUE,"GENERAL";"TAB2",#N/A,TRUE,"GENERAL";"TAB3",#N/A,TRUE,"GENERAL";"TAB4",#N/A,TRUE,"GENERAL";"TAB5",#N/A,TRUE,"GENERAL"}</definedName>
    <definedName name="______x9" hidden="1">{"TAB1",#N/A,TRUE,"GENERAL";"TAB2",#N/A,TRUE,"GENERAL";"TAB3",#N/A,TRUE,"GENERAL";"TAB4",#N/A,TRUE,"GENERAL";"TAB5",#N/A,TRUE,"GENERAL"}</definedName>
    <definedName name="______y2" localSheetId="7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localSheetId="7" hidden="1">{"via1",#N/A,TRUE,"general";"via2",#N/A,TRUE,"general";"via3",#N/A,TRUE,"general"}</definedName>
    <definedName name="______y3" hidden="1">{"via1",#N/A,TRUE,"general";"via2",#N/A,TRUE,"general";"via3",#N/A,TRUE,"general"}</definedName>
    <definedName name="______y4" localSheetId="7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localSheetId="7" hidden="1">{"TAB1",#N/A,TRUE,"GENERAL";"TAB2",#N/A,TRUE,"GENERAL";"TAB3",#N/A,TRUE,"GENERAL";"TAB4",#N/A,TRUE,"GENERAL";"TAB5",#N/A,TRUE,"GENERAL"}</definedName>
    <definedName name="______y5" hidden="1">{"TAB1",#N/A,TRUE,"GENERAL";"TAB2",#N/A,TRUE,"GENERAL";"TAB3",#N/A,TRUE,"GENERAL";"TAB4",#N/A,TRUE,"GENERAL";"TAB5",#N/A,TRUE,"GENERAL"}</definedName>
    <definedName name="______y6" localSheetId="7" hidden="1">{"via1",#N/A,TRUE,"general";"via2",#N/A,TRUE,"general";"via3",#N/A,TRUE,"general"}</definedName>
    <definedName name="______y6" hidden="1">{"via1",#N/A,TRUE,"general";"via2",#N/A,TRUE,"general";"via3",#N/A,TRUE,"general"}</definedName>
    <definedName name="______y7" localSheetId="7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localSheetId="7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localSheetId="7" hidden="1">{"TAB1",#N/A,TRUE,"GENERAL";"TAB2",#N/A,TRUE,"GENERAL";"TAB3",#N/A,TRUE,"GENERAL";"TAB4",#N/A,TRUE,"GENERAL";"TAB5",#N/A,TRUE,"GENERAL"}</definedName>
    <definedName name="______y9" hidden="1">{"TAB1",#N/A,TRUE,"GENERAL";"TAB2",#N/A,TRUE,"GENERAL";"TAB3",#N/A,TRUE,"GENERAL";"TAB4",#N/A,TRUE,"GENERAL";"TAB5",#N/A,TRUE,"GENERAL"}</definedName>
    <definedName name="______z1" localSheetId="7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localSheetId="7" hidden="1">{"via1",#N/A,TRUE,"general";"via2",#N/A,TRUE,"general";"via3",#N/A,TRUE,"general"}</definedName>
    <definedName name="______z2" hidden="1">{"via1",#N/A,TRUE,"general";"via2",#N/A,TRUE,"general";"via3",#N/A,TRUE,"general"}</definedName>
    <definedName name="______z3" localSheetId="7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localSheetId="7" hidden="1">{"TAB1",#N/A,TRUE,"GENERAL";"TAB2",#N/A,TRUE,"GENERAL";"TAB3",#N/A,TRUE,"GENERAL";"TAB4",#N/A,TRUE,"GENERAL";"TAB5",#N/A,TRUE,"GENERAL"}</definedName>
    <definedName name="______z4" hidden="1">{"TAB1",#N/A,TRUE,"GENERAL";"TAB2",#N/A,TRUE,"GENERAL";"TAB3",#N/A,TRUE,"GENERAL";"TAB4",#N/A,TRUE,"GENERAL";"TAB5",#N/A,TRUE,"GENERAL"}</definedName>
    <definedName name="______z5" localSheetId="7" hidden="1">{"via1",#N/A,TRUE,"general";"via2",#N/A,TRUE,"general";"via3",#N/A,TRUE,"general"}</definedName>
    <definedName name="______z5" hidden="1">{"via1",#N/A,TRUE,"general";"via2",#N/A,TRUE,"general";"via3",#N/A,TRUE,"general"}</definedName>
    <definedName name="______z6" localSheetId="7" hidden="1">{"TAB1",#N/A,TRUE,"GENERAL";"TAB2",#N/A,TRUE,"GENERAL";"TAB3",#N/A,TRUE,"GENERAL";"TAB4",#N/A,TRUE,"GENERAL";"TAB5",#N/A,TRUE,"GENERAL"}</definedName>
    <definedName name="______z6" hidden="1">{"TAB1",#N/A,TRUE,"GENERAL";"TAB2",#N/A,TRUE,"GENERAL";"TAB3",#N/A,TRUE,"GENERAL";"TAB4",#N/A,TRUE,"GENERAL";"TAB5",#N/A,TRUE,"GENERAL"}</definedName>
    <definedName name="_____a1" localSheetId="7" hidden="1">{"TAB1",#N/A,TRUE,"GENERAL";"TAB2",#N/A,TRUE,"GENERAL";"TAB3",#N/A,TRUE,"GENERAL";"TAB4",#N/A,TRUE,"GENERAL";"TAB5",#N/A,TRUE,"GENERAL"}</definedName>
    <definedName name="_____a1" hidden="1">{"TAB1",#N/A,TRUE,"GENERAL";"TAB2",#N/A,TRUE,"GENERAL";"TAB3",#N/A,TRUE,"GENERAL";"TAB4",#N/A,TRUE,"GENERAL";"TAB5",#N/A,TRUE,"GENERAL"}</definedName>
    <definedName name="_____a3" localSheetId="7" hidden="1">{"TAB1",#N/A,TRUE,"GENERAL";"TAB2",#N/A,TRUE,"GENERAL";"TAB3",#N/A,TRUE,"GENERAL";"TAB4",#N/A,TRUE,"GENERAL";"TAB5",#N/A,TRUE,"GENERAL"}</definedName>
    <definedName name="_____a3" hidden="1">{"TAB1",#N/A,TRUE,"GENERAL";"TAB2",#N/A,TRUE,"GENERAL";"TAB3",#N/A,TRUE,"GENERAL";"TAB4",#N/A,TRUE,"GENERAL";"TAB5",#N/A,TRUE,"GENERAL"}</definedName>
    <definedName name="_____a4" localSheetId="7" hidden="1">{"via1",#N/A,TRUE,"general";"via2",#N/A,TRUE,"general";"via3",#N/A,TRUE,"general"}</definedName>
    <definedName name="_____a4" hidden="1">{"via1",#N/A,TRUE,"general";"via2",#N/A,TRUE,"general";"via3",#N/A,TRUE,"general"}</definedName>
    <definedName name="_____a5" localSheetId="7" hidden="1">{"TAB1",#N/A,TRUE,"GENERAL";"TAB2",#N/A,TRUE,"GENERAL";"TAB3",#N/A,TRUE,"GENERAL";"TAB4",#N/A,TRUE,"GENERAL";"TAB5",#N/A,TRUE,"GENERAL"}</definedName>
    <definedName name="_____a5" hidden="1">{"TAB1",#N/A,TRUE,"GENERAL";"TAB2",#N/A,TRUE,"GENERAL";"TAB3",#N/A,TRUE,"GENERAL";"TAB4",#N/A,TRUE,"GENERAL";"TAB5",#N/A,TRUE,"GENERAL"}</definedName>
    <definedName name="_____a6" localSheetId="7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b2" localSheetId="7" hidden="1">{"TAB1",#N/A,TRUE,"GENERAL";"TAB2",#N/A,TRUE,"GENERAL";"TAB3",#N/A,TRUE,"GENERAL";"TAB4",#N/A,TRUE,"GENERAL";"TAB5",#N/A,TRUE,"GENERAL"}</definedName>
    <definedName name="_____b2" hidden="1">{"TAB1",#N/A,TRUE,"GENERAL";"TAB2",#N/A,TRUE,"GENERAL";"TAB3",#N/A,TRUE,"GENERAL";"TAB4",#N/A,TRUE,"GENERAL";"TAB5",#N/A,TRUE,"GENERAL"}</definedName>
    <definedName name="_____b3" localSheetId="7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localSheetId="7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localSheetId="7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localSheetId="7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localSheetId="7" hidden="1">{"via1",#N/A,TRUE,"general";"via2",#N/A,TRUE,"general";"via3",#N/A,TRUE,"general"}</definedName>
    <definedName name="_____b7" hidden="1">{"via1",#N/A,TRUE,"general";"via2",#N/A,TRUE,"general";"via3",#N/A,TRUE,"general"}</definedName>
    <definedName name="_____b8" localSheetId="7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localSheetId="7" hidden="1">{"TAB1",#N/A,TRUE,"GENERAL";"TAB2",#N/A,TRUE,"GENERAL";"TAB3",#N/A,TRUE,"GENERAL";"TAB4",#N/A,TRUE,"GENERAL";"TAB5",#N/A,TRUE,"GENERAL"}</definedName>
    <definedName name="_____bb9" hidden="1">{"TAB1",#N/A,TRUE,"GENERAL";"TAB2",#N/A,TRUE,"GENERAL";"TAB3",#N/A,TRUE,"GENERAL";"TAB4",#N/A,TRUE,"GENERAL";"TAB5",#N/A,TRUE,"GENERAL"}</definedName>
    <definedName name="_____bgb5" localSheetId="7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g2" localSheetId="7" hidden="1">{"TAB1",#N/A,TRUE,"GENERAL";"TAB2",#N/A,TRUE,"GENERAL";"TAB3",#N/A,TRUE,"GENERAL";"TAB4",#N/A,TRUE,"GENERAL";"TAB5",#N/A,TRUE,"GENERAL"}</definedName>
    <definedName name="_____g2" hidden="1">{"TAB1",#N/A,TRUE,"GENERAL";"TAB2",#N/A,TRUE,"GENERAL";"TAB3",#N/A,TRUE,"GENERAL";"TAB4",#N/A,TRUE,"GENERAL";"TAB5",#N/A,TRUE,"GENERAL"}</definedName>
    <definedName name="_____g3" localSheetId="7" hidden="1">{"via1",#N/A,TRUE,"general";"via2",#N/A,TRUE,"general";"via3",#N/A,TRUE,"general"}</definedName>
    <definedName name="_____g3" hidden="1">{"via1",#N/A,TRUE,"general";"via2",#N/A,TRUE,"general";"via3",#N/A,TRUE,"general"}</definedName>
    <definedName name="_____g4" localSheetId="7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localSheetId="7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localSheetId="7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localSheetId="7" hidden="1">{"TAB1",#N/A,TRUE,"GENERAL";"TAB2",#N/A,TRUE,"GENERAL";"TAB3",#N/A,TRUE,"GENERAL";"TAB4",#N/A,TRUE,"GENERAL";"TAB5",#N/A,TRUE,"GENERAL"}</definedName>
    <definedName name="_____g7" hidden="1">{"TAB1",#N/A,TRUE,"GENERAL";"TAB2",#N/A,TRUE,"GENERAL";"TAB3",#N/A,TRUE,"GENERAL";"TAB4",#N/A,TRUE,"GENERAL";"TAB5",#N/A,TRUE,"GENERAL"}</definedName>
    <definedName name="_____GR1" localSheetId="7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localSheetId="7" hidden="1">{"via1",#N/A,TRUE,"general";"via2",#N/A,TRUE,"general";"via3",#N/A,TRUE,"general"}</definedName>
    <definedName name="_____gtr4" hidden="1">{"via1",#N/A,TRUE,"general";"via2",#N/A,TRUE,"general";"via3",#N/A,TRUE,"general"}</definedName>
    <definedName name="_____h2" localSheetId="7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localSheetId="7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localSheetId="7" hidden="1">{"TAB1",#N/A,TRUE,"GENERAL";"TAB2",#N/A,TRUE,"GENERAL";"TAB3",#N/A,TRUE,"GENERAL";"TAB4",#N/A,TRUE,"GENERAL";"TAB5",#N/A,TRUE,"GENERAL"}</definedName>
    <definedName name="_____h4" hidden="1">{"TAB1",#N/A,TRUE,"GENERAL";"TAB2",#N/A,TRUE,"GENERAL";"TAB3",#N/A,TRUE,"GENERAL";"TAB4",#N/A,TRUE,"GENERAL";"TAB5",#N/A,TRUE,"GENERAL"}</definedName>
    <definedName name="_____h5" localSheetId="7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localSheetId="7" hidden="1">{"via1",#N/A,TRUE,"general";"via2",#N/A,TRUE,"general";"via3",#N/A,TRUE,"general"}</definedName>
    <definedName name="_____h6" hidden="1">{"via1",#N/A,TRUE,"general";"via2",#N/A,TRUE,"general";"via3",#N/A,TRUE,"general"}</definedName>
    <definedName name="_____h7" localSheetId="7" hidden="1">{"TAB1",#N/A,TRUE,"GENERAL";"TAB2",#N/A,TRUE,"GENERAL";"TAB3",#N/A,TRUE,"GENERAL";"TAB4",#N/A,TRUE,"GENERAL";"TAB5",#N/A,TRUE,"GENERAL"}</definedName>
    <definedName name="_____h7" hidden="1">{"TAB1",#N/A,TRUE,"GENERAL";"TAB2",#N/A,TRUE,"GENERAL";"TAB3",#N/A,TRUE,"GENERAL";"TAB4",#N/A,TRUE,"GENERAL";"TAB5",#N/A,TRUE,"GENERAL"}</definedName>
    <definedName name="_____h8" localSheetId="7" hidden="1">{"via1",#N/A,TRUE,"general";"via2",#N/A,TRUE,"general";"via3",#N/A,TRUE,"general"}</definedName>
    <definedName name="_____h8" hidden="1">{"via1",#N/A,TRUE,"general";"via2",#N/A,TRUE,"general";"via3",#N/A,TRUE,"general"}</definedName>
    <definedName name="_____hfh7" localSheetId="7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4" localSheetId="7" hidden="1">{"via1",#N/A,TRUE,"general";"via2",#N/A,TRUE,"general";"via3",#N/A,TRUE,"general"}</definedName>
    <definedName name="_____i4" hidden="1">{"via1",#N/A,TRUE,"general";"via2",#N/A,TRUE,"general";"via3",#N/A,TRUE,"general"}</definedName>
    <definedName name="_____i5" localSheetId="7" hidden="1">{"TAB1",#N/A,TRUE,"GENERAL";"TAB2",#N/A,TRUE,"GENERAL";"TAB3",#N/A,TRUE,"GENERAL";"TAB4",#N/A,TRUE,"GENERAL";"TAB5",#N/A,TRUE,"GENERAL"}</definedName>
    <definedName name="_____i5" hidden="1">{"TAB1",#N/A,TRUE,"GENERAL";"TAB2",#N/A,TRUE,"GENERAL";"TAB3",#N/A,TRUE,"GENERAL";"TAB4",#N/A,TRUE,"GENERAL";"TAB5",#N/A,TRUE,"GENERAL"}</definedName>
    <definedName name="_____i6" localSheetId="7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localSheetId="7" hidden="1">{"via1",#N/A,TRUE,"general";"via2",#N/A,TRUE,"general";"via3",#N/A,TRUE,"general"}</definedName>
    <definedName name="_____i7" hidden="1">{"via1",#N/A,TRUE,"general";"via2",#N/A,TRUE,"general";"via3",#N/A,TRUE,"general"}</definedName>
    <definedName name="_____i77" localSheetId="7" hidden="1">{"TAB1",#N/A,TRUE,"GENERAL";"TAB2",#N/A,TRUE,"GENERAL";"TAB3",#N/A,TRUE,"GENERAL";"TAB4",#N/A,TRUE,"GENERAL";"TAB5",#N/A,TRUE,"GENERAL"}</definedName>
    <definedName name="_____i77" hidden="1">{"TAB1",#N/A,TRUE,"GENERAL";"TAB2",#N/A,TRUE,"GENERAL";"TAB3",#N/A,TRUE,"GENERAL";"TAB4",#N/A,TRUE,"GENERAL";"TAB5",#N/A,TRUE,"GENERAL"}</definedName>
    <definedName name="_____i8" localSheetId="7" hidden="1">{"via1",#N/A,TRUE,"general";"via2",#N/A,TRUE,"general";"via3",#N/A,TRUE,"general"}</definedName>
    <definedName name="_____i8" hidden="1">{"via1",#N/A,TRUE,"general";"via2",#N/A,TRUE,"general";"via3",#N/A,TRUE,"general"}</definedName>
    <definedName name="_____i9" localSheetId="7" hidden="1">{"TAB1",#N/A,TRUE,"GENERAL";"TAB2",#N/A,TRUE,"GENERAL";"TAB3",#N/A,TRUE,"GENERAL";"TAB4",#N/A,TRUE,"GENERAL";"TAB5",#N/A,TRUE,"GENERAL"}</definedName>
    <definedName name="_____i9" hidden="1">{"TAB1",#N/A,TRUE,"GENERAL";"TAB2",#N/A,TRUE,"GENERAL";"TAB3",#N/A,TRUE,"GENERAL";"TAB4",#N/A,TRUE,"GENERAL";"TAB5",#N/A,TRUE,"GENERAL"}</definedName>
    <definedName name="_____k3" localSheetId="7" hidden="1">{"TAB1",#N/A,TRUE,"GENERAL";"TAB2",#N/A,TRUE,"GENERAL";"TAB3",#N/A,TRUE,"GENERAL";"TAB4",#N/A,TRUE,"GENERAL";"TAB5",#N/A,TRUE,"GENERAL"}</definedName>
    <definedName name="_____k3" hidden="1">{"TAB1",#N/A,TRUE,"GENERAL";"TAB2",#N/A,TRUE,"GENERAL";"TAB3",#N/A,TRUE,"GENERAL";"TAB4",#N/A,TRUE,"GENERAL";"TAB5",#N/A,TRUE,"GENERAL"}</definedName>
    <definedName name="_____k4" localSheetId="7" hidden="1">{"via1",#N/A,TRUE,"general";"via2",#N/A,TRUE,"general";"via3",#N/A,TRUE,"general"}</definedName>
    <definedName name="_____k4" hidden="1">{"via1",#N/A,TRUE,"general";"via2",#N/A,TRUE,"general";"via3",#N/A,TRUE,"general"}</definedName>
    <definedName name="_____k5" localSheetId="7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localSheetId="7" hidden="1">{"TAB1",#N/A,TRUE,"GENERAL";"TAB2",#N/A,TRUE,"GENERAL";"TAB3",#N/A,TRUE,"GENERAL";"TAB4",#N/A,TRUE,"GENERAL";"TAB5",#N/A,TRUE,"GENERAL"}</definedName>
    <definedName name="_____k6" hidden="1">{"TAB1",#N/A,TRUE,"GENERAL";"TAB2",#N/A,TRUE,"GENERAL";"TAB3",#N/A,TRUE,"GENERAL";"TAB4",#N/A,TRUE,"GENERAL";"TAB5",#N/A,TRUE,"GENERAL"}</definedName>
    <definedName name="_____k7" localSheetId="7" hidden="1">{"via1",#N/A,TRUE,"general";"via2",#N/A,TRUE,"general";"via3",#N/A,TRUE,"general"}</definedName>
    <definedName name="_____k7" hidden="1">{"via1",#N/A,TRUE,"general";"via2",#N/A,TRUE,"general";"via3",#N/A,TRUE,"general"}</definedName>
    <definedName name="_____k8" localSheetId="7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localSheetId="7" hidden="1">{"TAB1",#N/A,TRUE,"GENERAL";"TAB2",#N/A,TRUE,"GENERAL";"TAB3",#N/A,TRUE,"GENERAL";"TAB4",#N/A,TRUE,"GENERAL";"TAB5",#N/A,TRUE,"GENERAL"}</definedName>
    <definedName name="_____k9" hidden="1">{"TAB1",#N/A,TRUE,"GENERAL";"TAB2",#N/A,TRUE,"GENERAL";"TAB3",#N/A,TRUE,"GENERAL";"TAB4",#N/A,TRUE,"GENERAL";"TAB5",#N/A,TRUE,"GENERAL"}</definedName>
    <definedName name="_____kjk6" localSheetId="7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3" localSheetId="7" hidden="1">{"via1",#N/A,TRUE,"general";"via2",#N/A,TRUE,"general";"via3",#N/A,TRUE,"general"}</definedName>
    <definedName name="_____m3" hidden="1">{"via1",#N/A,TRUE,"general";"via2",#N/A,TRUE,"general";"via3",#N/A,TRUE,"general"}</definedName>
    <definedName name="_____m4" localSheetId="7" hidden="1">{"TAB1",#N/A,TRUE,"GENERAL";"TAB2",#N/A,TRUE,"GENERAL";"TAB3",#N/A,TRUE,"GENERAL";"TAB4",#N/A,TRUE,"GENERAL";"TAB5",#N/A,TRUE,"GENERAL"}</definedName>
    <definedName name="_____m4" hidden="1">{"TAB1",#N/A,TRUE,"GENERAL";"TAB2",#N/A,TRUE,"GENERAL";"TAB3",#N/A,TRUE,"GENERAL";"TAB4",#N/A,TRUE,"GENERAL";"TAB5",#N/A,TRUE,"GENERAL"}</definedName>
    <definedName name="_____m5" localSheetId="7" hidden="1">{"via1",#N/A,TRUE,"general";"via2",#N/A,TRUE,"general";"via3",#N/A,TRUE,"general"}</definedName>
    <definedName name="_____m5" hidden="1">{"via1",#N/A,TRUE,"general";"via2",#N/A,TRUE,"general";"via3",#N/A,TRUE,"general"}</definedName>
    <definedName name="_____m6" localSheetId="7" hidden="1">{"TAB1",#N/A,TRUE,"GENERAL";"TAB2",#N/A,TRUE,"GENERAL";"TAB3",#N/A,TRUE,"GENERAL";"TAB4",#N/A,TRUE,"GENERAL";"TAB5",#N/A,TRUE,"GENERAL"}</definedName>
    <definedName name="_____m6" hidden="1">{"TAB1",#N/A,TRUE,"GENERAL";"TAB2",#N/A,TRUE,"GENERAL";"TAB3",#N/A,TRUE,"GENERAL";"TAB4",#N/A,TRUE,"GENERAL";"TAB5",#N/A,TRUE,"GENERAL"}</definedName>
    <definedName name="_____m7" localSheetId="7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localSheetId="7" hidden="1">{"via1",#N/A,TRUE,"general";"via2",#N/A,TRUE,"general";"via3",#N/A,TRUE,"general"}</definedName>
    <definedName name="_____m8" hidden="1">{"via1",#N/A,TRUE,"general";"via2",#N/A,TRUE,"general";"via3",#N/A,TRUE,"general"}</definedName>
    <definedName name="_____m9" localSheetId="7" hidden="1">{"via1",#N/A,TRUE,"general";"via2",#N/A,TRUE,"general";"via3",#N/A,TRUE,"general"}</definedName>
    <definedName name="_____m9" hidden="1">{"via1",#N/A,TRUE,"general";"via2",#N/A,TRUE,"general";"via3",#N/A,TRUE,"general"}</definedName>
    <definedName name="_____n3" localSheetId="7" hidden="1">{"TAB1",#N/A,TRUE,"GENERAL";"TAB2",#N/A,TRUE,"GENERAL";"TAB3",#N/A,TRUE,"GENERAL";"TAB4",#N/A,TRUE,"GENERAL";"TAB5",#N/A,TRUE,"GENERAL"}</definedName>
    <definedName name="_____n3" hidden="1">{"TAB1",#N/A,TRUE,"GENERAL";"TAB2",#N/A,TRUE,"GENERAL";"TAB3",#N/A,TRUE,"GENERAL";"TAB4",#N/A,TRUE,"GENERAL";"TAB5",#N/A,TRUE,"GENERAL"}</definedName>
    <definedName name="_____n4" localSheetId="7" hidden="1">{"via1",#N/A,TRUE,"general";"via2",#N/A,TRUE,"general";"via3",#N/A,TRUE,"general"}</definedName>
    <definedName name="_____n4" hidden="1">{"via1",#N/A,TRUE,"general";"via2",#N/A,TRUE,"general";"via3",#N/A,TRUE,"general"}</definedName>
    <definedName name="_____n5" localSheetId="7" hidden="1">{"TAB1",#N/A,TRUE,"GENERAL";"TAB2",#N/A,TRUE,"GENERAL";"TAB3",#N/A,TRUE,"GENERAL";"TAB4",#N/A,TRUE,"GENERAL";"TAB5",#N/A,TRUE,"GENERAL"}</definedName>
    <definedName name="_____n5" hidden="1">{"TAB1",#N/A,TRUE,"GENERAL";"TAB2",#N/A,TRUE,"GENERAL";"TAB3",#N/A,TRUE,"GENERAL";"TAB4",#N/A,TRUE,"GENERAL";"TAB5",#N/A,TRUE,"GENERAL"}</definedName>
    <definedName name="_____nyn7" localSheetId="7" hidden="1">{"via1",#N/A,TRUE,"general";"via2",#N/A,TRUE,"general";"via3",#N/A,TRUE,"general"}</definedName>
    <definedName name="_____nyn7" hidden="1">{"via1",#N/A,TRUE,"general";"via2",#N/A,TRUE,"general";"via3",#N/A,TRUE,"general"}</definedName>
    <definedName name="_____o4" localSheetId="7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localSheetId="7" hidden="1">{"TAB1",#N/A,TRUE,"GENERAL";"TAB2",#N/A,TRUE,"GENERAL";"TAB3",#N/A,TRUE,"GENERAL";"TAB4",#N/A,TRUE,"GENERAL";"TAB5",#N/A,TRUE,"GENERAL"}</definedName>
    <definedName name="_____o5" hidden="1">{"TAB1",#N/A,TRUE,"GENERAL";"TAB2",#N/A,TRUE,"GENERAL";"TAB3",#N/A,TRUE,"GENERAL";"TAB4",#N/A,TRUE,"GENERAL";"TAB5",#N/A,TRUE,"GENERAL"}</definedName>
    <definedName name="_____o6" localSheetId="7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localSheetId="7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localSheetId="7" hidden="1">{"via1",#N/A,TRUE,"general";"via2",#N/A,TRUE,"general";"via3",#N/A,TRUE,"general"}</definedName>
    <definedName name="_____o8" hidden="1">{"via1",#N/A,TRUE,"general";"via2",#N/A,TRUE,"general";"via3",#N/A,TRUE,"general"}</definedName>
    <definedName name="_____o9" localSheetId="7" hidden="1">{"TAB1",#N/A,TRUE,"GENERAL";"TAB2",#N/A,TRUE,"GENERAL";"TAB3",#N/A,TRUE,"GENERAL";"TAB4",#N/A,TRUE,"GENERAL";"TAB5",#N/A,TRUE,"GENERAL"}</definedName>
    <definedName name="_____o9" hidden="1">{"TAB1",#N/A,TRUE,"GENERAL";"TAB2",#N/A,TRUE,"GENERAL";"TAB3",#N/A,TRUE,"GENERAL";"TAB4",#N/A,TRUE,"GENERAL";"TAB5",#N/A,TRUE,"GENERAL"}</definedName>
    <definedName name="_____p6" localSheetId="7" hidden="1">{"via1",#N/A,TRUE,"general";"via2",#N/A,TRUE,"general";"via3",#N/A,TRUE,"general"}</definedName>
    <definedName name="_____p6" hidden="1">{"via1",#N/A,TRUE,"general";"via2",#N/A,TRUE,"general";"via3",#N/A,TRUE,"general"}</definedName>
    <definedName name="_____p7" localSheetId="7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localSheetId="7" hidden="1">{"TAB1",#N/A,TRUE,"GENERAL";"TAB2",#N/A,TRUE,"GENERAL";"TAB3",#N/A,TRUE,"GENERAL";"TAB4",#N/A,TRUE,"GENERAL";"TAB5",#N/A,TRUE,"GENERAL"}</definedName>
    <definedName name="_____p8" hidden="1">{"TAB1",#N/A,TRUE,"GENERAL";"TAB2",#N/A,TRUE,"GENERAL";"TAB3",#N/A,TRUE,"GENERAL";"TAB4",#N/A,TRUE,"GENERAL";"TAB5",#N/A,TRUE,"GENERAL"}</definedName>
    <definedName name="_____r" localSheetId="7" hidden="1">{"TAB1",#N/A,TRUE,"GENERAL";"TAB2",#N/A,TRUE,"GENERAL";"TAB3",#N/A,TRUE,"GENERAL";"TAB4",#N/A,TRUE,"GENERAL";"TAB5",#N/A,TRUE,"GENERAL"}</definedName>
    <definedName name="_____r" hidden="1">{"TAB1",#N/A,TRUE,"GENERAL";"TAB2",#N/A,TRUE,"GENERAL";"TAB3",#N/A,TRUE,"GENERAL";"TAB4",#N/A,TRUE,"GENERAL";"TAB5",#N/A,TRUE,"GENERAL"}</definedName>
    <definedName name="_____r4r" localSheetId="7" hidden="1">{"via1",#N/A,TRUE,"general";"via2",#N/A,TRUE,"general";"via3",#N/A,TRUE,"general"}</definedName>
    <definedName name="_____r4r" hidden="1">{"via1",#N/A,TRUE,"general";"via2",#N/A,TRUE,"general";"via3",#N/A,TRUE,"general"}</definedName>
    <definedName name="_____rtu6" localSheetId="7" hidden="1">{"via1",#N/A,TRUE,"general";"via2",#N/A,TRUE,"general";"via3",#N/A,TRUE,"general"}</definedName>
    <definedName name="_____rtu6" hidden="1">{"via1",#N/A,TRUE,"general";"via2",#N/A,TRUE,"general";"via3",#N/A,TRUE,"general"}</definedName>
    <definedName name="_____s1" localSheetId="7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localSheetId="7" hidden="1">{"TAB1",#N/A,TRUE,"GENERAL";"TAB2",#N/A,TRUE,"GENERAL";"TAB3",#N/A,TRUE,"GENERAL";"TAB4",#N/A,TRUE,"GENERAL";"TAB5",#N/A,TRUE,"GENERAL"}</definedName>
    <definedName name="_____s2" hidden="1">{"TAB1",#N/A,TRUE,"GENERAL";"TAB2",#N/A,TRUE,"GENERAL";"TAB3",#N/A,TRUE,"GENERAL";"TAB4",#N/A,TRUE,"GENERAL";"TAB5",#N/A,TRUE,"GENERAL"}</definedName>
    <definedName name="_____s3" localSheetId="7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localSheetId="7" hidden="1">{"via1",#N/A,TRUE,"general";"via2",#N/A,TRUE,"general";"via3",#N/A,TRUE,"general"}</definedName>
    <definedName name="_____s4" hidden="1">{"via1",#N/A,TRUE,"general";"via2",#N/A,TRUE,"general";"via3",#N/A,TRUE,"general"}</definedName>
    <definedName name="_____s5" localSheetId="7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localSheetId="7" hidden="1">{"TAB1",#N/A,TRUE,"GENERAL";"TAB2",#N/A,TRUE,"GENERAL";"TAB3",#N/A,TRUE,"GENERAL";"TAB4",#N/A,TRUE,"GENERAL";"TAB5",#N/A,TRUE,"GENERAL"}</definedName>
    <definedName name="_____s6" hidden="1">{"TAB1",#N/A,TRUE,"GENERAL";"TAB2",#N/A,TRUE,"GENERAL";"TAB3",#N/A,TRUE,"GENERAL";"TAB4",#N/A,TRUE,"GENERAL";"TAB5",#N/A,TRUE,"GENERAL"}</definedName>
    <definedName name="_____s7" localSheetId="7" hidden="1">{"via1",#N/A,TRUE,"general";"via2",#N/A,TRUE,"general";"via3",#N/A,TRUE,"general"}</definedName>
    <definedName name="_____s7" hidden="1">{"via1",#N/A,TRUE,"general";"via2",#N/A,TRUE,"general";"via3",#N/A,TRUE,"general"}</definedName>
    <definedName name="_____t3" localSheetId="7" hidden="1">{"TAB1",#N/A,TRUE,"GENERAL";"TAB2",#N/A,TRUE,"GENERAL";"TAB3",#N/A,TRUE,"GENERAL";"TAB4",#N/A,TRUE,"GENERAL";"TAB5",#N/A,TRUE,"GENERAL"}</definedName>
    <definedName name="_____t3" hidden="1">{"TAB1",#N/A,TRUE,"GENERAL";"TAB2",#N/A,TRUE,"GENERAL";"TAB3",#N/A,TRUE,"GENERAL";"TAB4",#N/A,TRUE,"GENERAL";"TAB5",#N/A,TRUE,"GENERAL"}</definedName>
    <definedName name="_____t4" localSheetId="7" hidden="1">{"via1",#N/A,TRUE,"general";"via2",#N/A,TRUE,"general";"via3",#N/A,TRUE,"general"}</definedName>
    <definedName name="_____t4" hidden="1">{"via1",#N/A,TRUE,"general";"via2",#N/A,TRUE,"general";"via3",#N/A,TRUE,"general"}</definedName>
    <definedName name="_____t5" localSheetId="7" hidden="1">{"TAB1",#N/A,TRUE,"GENERAL";"TAB2",#N/A,TRUE,"GENERAL";"TAB3",#N/A,TRUE,"GENERAL";"TAB4",#N/A,TRUE,"GENERAL";"TAB5",#N/A,TRUE,"GENERAL"}</definedName>
    <definedName name="_____t5" hidden="1">{"TAB1",#N/A,TRUE,"GENERAL";"TAB2",#N/A,TRUE,"GENERAL";"TAB3",#N/A,TRUE,"GENERAL";"TAB4",#N/A,TRUE,"GENERAL";"TAB5",#N/A,TRUE,"GENERAL"}</definedName>
    <definedName name="_____t6" localSheetId="7" hidden="1">{"via1",#N/A,TRUE,"general";"via2",#N/A,TRUE,"general";"via3",#N/A,TRUE,"general"}</definedName>
    <definedName name="_____t6" hidden="1">{"via1",#N/A,TRUE,"general";"via2",#N/A,TRUE,"general";"via3",#N/A,TRUE,"general"}</definedName>
    <definedName name="_____t66" localSheetId="7" hidden="1">{"TAB1",#N/A,TRUE,"GENERAL";"TAB2",#N/A,TRUE,"GENERAL";"TAB3",#N/A,TRUE,"GENERAL";"TAB4",#N/A,TRUE,"GENERAL";"TAB5",#N/A,TRUE,"GENERAL"}</definedName>
    <definedName name="_____t66" hidden="1">{"TAB1",#N/A,TRUE,"GENERAL";"TAB2",#N/A,TRUE,"GENERAL";"TAB3",#N/A,TRUE,"GENERAL";"TAB4",#N/A,TRUE,"GENERAL";"TAB5",#N/A,TRUE,"GENERAL"}</definedName>
    <definedName name="_____t7" localSheetId="7" hidden="1">{"via1",#N/A,TRUE,"general";"via2",#N/A,TRUE,"general";"via3",#N/A,TRUE,"general"}</definedName>
    <definedName name="_____t7" hidden="1">{"via1",#N/A,TRUE,"general";"via2",#N/A,TRUE,"general";"via3",#N/A,TRUE,"general"}</definedName>
    <definedName name="_____t77" localSheetId="7" hidden="1">{"TAB1",#N/A,TRUE,"GENERAL";"TAB2",#N/A,TRUE,"GENERAL";"TAB3",#N/A,TRUE,"GENERAL";"TAB4",#N/A,TRUE,"GENERAL";"TAB5",#N/A,TRUE,"GENERAL"}</definedName>
    <definedName name="_____t77" hidden="1">{"TAB1",#N/A,TRUE,"GENERAL";"TAB2",#N/A,TRUE,"GENERAL";"TAB3",#N/A,TRUE,"GENERAL";"TAB4",#N/A,TRUE,"GENERAL";"TAB5",#N/A,TRUE,"GENERAL"}</definedName>
    <definedName name="_____t8" localSheetId="7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localSheetId="7" hidden="1">{"via1",#N/A,TRUE,"general";"via2",#N/A,TRUE,"general";"via3",#N/A,TRUE,"general"}</definedName>
    <definedName name="_____t88" hidden="1">{"via1",#N/A,TRUE,"general";"via2",#N/A,TRUE,"general";"via3",#N/A,TRUE,"general"}</definedName>
    <definedName name="_____t9" localSheetId="7" hidden="1">{"TAB1",#N/A,TRUE,"GENERAL";"TAB2",#N/A,TRUE,"GENERAL";"TAB3",#N/A,TRUE,"GENERAL";"TAB4",#N/A,TRUE,"GENERAL";"TAB5",#N/A,TRUE,"GENERAL"}</definedName>
    <definedName name="_____t9" hidden="1">{"TAB1",#N/A,TRUE,"GENERAL";"TAB2",#N/A,TRUE,"GENERAL";"TAB3",#N/A,TRUE,"GENERAL";"TAB4",#N/A,TRUE,"GENERAL";"TAB5",#N/A,TRUE,"GENERAL"}</definedName>
    <definedName name="_____t99" localSheetId="7" hidden="1">{"via1",#N/A,TRUE,"general";"via2",#N/A,TRUE,"general";"via3",#N/A,TRUE,"general"}</definedName>
    <definedName name="_____t99" hidden="1">{"via1",#N/A,TRUE,"general";"via2",#N/A,TRUE,"general";"via3",#N/A,TRUE,"general"}</definedName>
    <definedName name="_____u4" localSheetId="7" hidden="1">{"TAB1",#N/A,TRUE,"GENERAL";"TAB2",#N/A,TRUE,"GENERAL";"TAB3",#N/A,TRUE,"GENERAL";"TAB4",#N/A,TRUE,"GENERAL";"TAB5",#N/A,TRUE,"GENERAL"}</definedName>
    <definedName name="_____u4" hidden="1">{"TAB1",#N/A,TRUE,"GENERAL";"TAB2",#N/A,TRUE,"GENERAL";"TAB3",#N/A,TRUE,"GENERAL";"TAB4",#N/A,TRUE,"GENERAL";"TAB5",#N/A,TRUE,"GENERAL"}</definedName>
    <definedName name="_____u5" localSheetId="7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localSheetId="7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localSheetId="7" hidden="1">{"via1",#N/A,TRUE,"general";"via2",#N/A,TRUE,"general";"via3",#N/A,TRUE,"general"}</definedName>
    <definedName name="_____u7" hidden="1">{"via1",#N/A,TRUE,"general";"via2",#N/A,TRUE,"general";"via3",#N/A,TRUE,"general"}</definedName>
    <definedName name="_____u8" localSheetId="7" hidden="1">{"TAB1",#N/A,TRUE,"GENERAL";"TAB2",#N/A,TRUE,"GENERAL";"TAB3",#N/A,TRUE,"GENERAL";"TAB4",#N/A,TRUE,"GENERAL";"TAB5",#N/A,TRUE,"GENERAL"}</definedName>
    <definedName name="_____u8" hidden="1">{"TAB1",#N/A,TRUE,"GENERAL";"TAB2",#N/A,TRUE,"GENERAL";"TAB3",#N/A,TRUE,"GENERAL";"TAB4",#N/A,TRUE,"GENERAL";"TAB5",#N/A,TRUE,"GENERAL"}</definedName>
    <definedName name="_____u9" localSheetId="7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localSheetId="7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2" localSheetId="7" hidden="1">{"via1",#N/A,TRUE,"general";"via2",#N/A,TRUE,"general";"via3",#N/A,TRUE,"general"}</definedName>
    <definedName name="_____v2" hidden="1">{"via1",#N/A,TRUE,"general";"via2",#N/A,TRUE,"general";"via3",#N/A,TRUE,"general"}</definedName>
    <definedName name="_____v3" localSheetId="7" hidden="1">{"TAB1",#N/A,TRUE,"GENERAL";"TAB2",#N/A,TRUE,"GENERAL";"TAB3",#N/A,TRUE,"GENERAL";"TAB4",#N/A,TRUE,"GENERAL";"TAB5",#N/A,TRUE,"GENERAL"}</definedName>
    <definedName name="_____v3" hidden="1">{"TAB1",#N/A,TRUE,"GENERAL";"TAB2",#N/A,TRUE,"GENERAL";"TAB3",#N/A,TRUE,"GENERAL";"TAB4",#N/A,TRUE,"GENERAL";"TAB5",#N/A,TRUE,"GENERAL"}</definedName>
    <definedName name="_____v4" localSheetId="7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localSheetId="7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localSheetId="7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localSheetId="7" hidden="1">{"via1",#N/A,TRUE,"general";"via2",#N/A,TRUE,"general";"via3",#N/A,TRUE,"general"}</definedName>
    <definedName name="_____v7" hidden="1">{"via1",#N/A,TRUE,"general";"via2",#N/A,TRUE,"general";"via3",#N/A,TRUE,"general"}</definedName>
    <definedName name="_____v8" localSheetId="7" hidden="1">{"TAB1",#N/A,TRUE,"GENERAL";"TAB2",#N/A,TRUE,"GENERAL";"TAB3",#N/A,TRUE,"GENERAL";"TAB4",#N/A,TRUE,"GENERAL";"TAB5",#N/A,TRUE,"GENERAL"}</definedName>
    <definedName name="_____v8" hidden="1">{"TAB1",#N/A,TRUE,"GENERAL";"TAB2",#N/A,TRUE,"GENERAL";"TAB3",#N/A,TRUE,"GENERAL";"TAB4",#N/A,TRUE,"GENERAL";"TAB5",#N/A,TRUE,"GENERAL"}</definedName>
    <definedName name="_____v9" localSheetId="7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fv4" localSheetId="7" hidden="1">{"via1",#N/A,TRUE,"general";"via2",#N/A,TRUE,"general";"via3",#N/A,TRUE,"general"}</definedName>
    <definedName name="_____vfv4" hidden="1">{"via1",#N/A,TRUE,"general";"via2",#N/A,TRUE,"general";"via3",#N/A,TRUE,"general"}</definedName>
    <definedName name="_____x1" localSheetId="7" hidden="1">{"TAB1",#N/A,TRUE,"GENERAL";"TAB2",#N/A,TRUE,"GENERAL";"TAB3",#N/A,TRUE,"GENERAL";"TAB4",#N/A,TRUE,"GENERAL";"TAB5",#N/A,TRUE,"GENERAL"}</definedName>
    <definedName name="_____x1" hidden="1">{"TAB1",#N/A,TRUE,"GENERAL";"TAB2",#N/A,TRUE,"GENERAL";"TAB3",#N/A,TRUE,"GENERAL";"TAB4",#N/A,TRUE,"GENERAL";"TAB5",#N/A,TRUE,"GENERAL"}</definedName>
    <definedName name="_____x2" localSheetId="7" hidden="1">{"via1",#N/A,TRUE,"general";"via2",#N/A,TRUE,"general";"via3",#N/A,TRUE,"general"}</definedName>
    <definedName name="_____x2" hidden="1">{"via1",#N/A,TRUE,"general";"via2",#N/A,TRUE,"general";"via3",#N/A,TRUE,"general"}</definedName>
    <definedName name="_____x3" localSheetId="7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localSheetId="7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localSheetId="7" hidden="1">{"TAB1",#N/A,TRUE,"GENERAL";"TAB2",#N/A,TRUE,"GENERAL";"TAB3",#N/A,TRUE,"GENERAL";"TAB4",#N/A,TRUE,"GENERAL";"TAB5",#N/A,TRUE,"GENERAL"}</definedName>
    <definedName name="_____x5" hidden="1">{"TAB1",#N/A,TRUE,"GENERAL";"TAB2",#N/A,TRUE,"GENERAL";"TAB3",#N/A,TRUE,"GENERAL";"TAB4",#N/A,TRUE,"GENERAL";"TAB5",#N/A,TRUE,"GENERAL"}</definedName>
    <definedName name="_____x6" localSheetId="7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localSheetId="7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localSheetId="7" hidden="1">{"via1",#N/A,TRUE,"general";"via2",#N/A,TRUE,"general";"via3",#N/A,TRUE,"general"}</definedName>
    <definedName name="_____x8" hidden="1">{"via1",#N/A,TRUE,"general";"via2",#N/A,TRUE,"general";"via3",#N/A,TRUE,"general"}</definedName>
    <definedName name="_____x9" localSheetId="7" hidden="1">{"TAB1",#N/A,TRUE,"GENERAL";"TAB2",#N/A,TRUE,"GENERAL";"TAB3",#N/A,TRUE,"GENERAL";"TAB4",#N/A,TRUE,"GENERAL";"TAB5",#N/A,TRUE,"GENERAL"}</definedName>
    <definedName name="_____x9" hidden="1">{"TAB1",#N/A,TRUE,"GENERAL";"TAB2",#N/A,TRUE,"GENERAL";"TAB3",#N/A,TRUE,"GENERAL";"TAB4",#N/A,TRUE,"GENERAL";"TAB5",#N/A,TRUE,"GENERAL"}</definedName>
    <definedName name="_____y2" localSheetId="7" hidden="1">{"TAB1",#N/A,TRUE,"GENERAL";"TAB2",#N/A,TRUE,"GENERAL";"TAB3",#N/A,TRUE,"GENERAL";"TAB4",#N/A,TRUE,"GENERAL";"TAB5",#N/A,TRUE,"GENERAL"}</definedName>
    <definedName name="_____y2" hidden="1">{"TAB1",#N/A,TRUE,"GENERAL";"TAB2",#N/A,TRUE,"GENERAL";"TAB3",#N/A,TRUE,"GENERAL";"TAB4",#N/A,TRUE,"GENERAL";"TAB5",#N/A,TRUE,"GENERAL"}</definedName>
    <definedName name="_____y3" localSheetId="7" hidden="1">{"via1",#N/A,TRUE,"general";"via2",#N/A,TRUE,"general";"via3",#N/A,TRUE,"general"}</definedName>
    <definedName name="_____y3" hidden="1">{"via1",#N/A,TRUE,"general";"via2",#N/A,TRUE,"general";"via3",#N/A,TRUE,"general"}</definedName>
    <definedName name="_____y4" localSheetId="7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localSheetId="7" hidden="1">{"TAB1",#N/A,TRUE,"GENERAL";"TAB2",#N/A,TRUE,"GENERAL";"TAB3",#N/A,TRUE,"GENERAL";"TAB4",#N/A,TRUE,"GENERAL";"TAB5",#N/A,TRUE,"GENERAL"}</definedName>
    <definedName name="_____y5" hidden="1">{"TAB1",#N/A,TRUE,"GENERAL";"TAB2",#N/A,TRUE,"GENERAL";"TAB3",#N/A,TRUE,"GENERAL";"TAB4",#N/A,TRUE,"GENERAL";"TAB5",#N/A,TRUE,"GENERAL"}</definedName>
    <definedName name="_____y6" localSheetId="7" hidden="1">{"via1",#N/A,TRUE,"general";"via2",#N/A,TRUE,"general";"via3",#N/A,TRUE,"general"}</definedName>
    <definedName name="_____y6" hidden="1">{"via1",#N/A,TRUE,"general";"via2",#N/A,TRUE,"general";"via3",#N/A,TRUE,"general"}</definedName>
    <definedName name="_____y7" localSheetId="7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localSheetId="7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localSheetId="7" hidden="1">{"TAB1",#N/A,TRUE,"GENERAL";"TAB2",#N/A,TRUE,"GENERAL";"TAB3",#N/A,TRUE,"GENERAL";"TAB4",#N/A,TRUE,"GENERAL";"TAB5",#N/A,TRUE,"GENERAL"}</definedName>
    <definedName name="_____y9" hidden="1">{"TAB1",#N/A,TRUE,"GENERAL";"TAB2",#N/A,TRUE,"GENERAL";"TAB3",#N/A,TRUE,"GENERAL";"TAB4",#N/A,TRUE,"GENERAL";"TAB5",#N/A,TRUE,"GENERAL"}</definedName>
    <definedName name="_____z1" localSheetId="7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localSheetId="7" hidden="1">{"via1",#N/A,TRUE,"general";"via2",#N/A,TRUE,"general";"via3",#N/A,TRUE,"general"}</definedName>
    <definedName name="_____z2" hidden="1">{"via1",#N/A,TRUE,"general";"via2",#N/A,TRUE,"general";"via3",#N/A,TRUE,"general"}</definedName>
    <definedName name="_____z3" localSheetId="7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localSheetId="7" hidden="1">{"TAB1",#N/A,TRUE,"GENERAL";"TAB2",#N/A,TRUE,"GENERAL";"TAB3",#N/A,TRUE,"GENERAL";"TAB4",#N/A,TRUE,"GENERAL";"TAB5",#N/A,TRUE,"GENERAL"}</definedName>
    <definedName name="_____z4" hidden="1">{"TAB1",#N/A,TRUE,"GENERAL";"TAB2",#N/A,TRUE,"GENERAL";"TAB3",#N/A,TRUE,"GENERAL";"TAB4",#N/A,TRUE,"GENERAL";"TAB5",#N/A,TRUE,"GENERAL"}</definedName>
    <definedName name="_____z5" localSheetId="7" hidden="1">{"via1",#N/A,TRUE,"general";"via2",#N/A,TRUE,"general";"via3",#N/A,TRUE,"general"}</definedName>
    <definedName name="_____z5" hidden="1">{"via1",#N/A,TRUE,"general";"via2",#N/A,TRUE,"general";"via3",#N/A,TRUE,"general"}</definedName>
    <definedName name="_____z6" localSheetId="7" hidden="1">{"TAB1",#N/A,TRUE,"GENERAL";"TAB2",#N/A,TRUE,"GENERAL";"TAB3",#N/A,TRUE,"GENERAL";"TAB4",#N/A,TRUE,"GENERAL";"TAB5",#N/A,TRUE,"GENERAL"}</definedName>
    <definedName name="_____z6" hidden="1">{"TAB1",#N/A,TRUE,"GENERAL";"TAB2",#N/A,TRUE,"GENERAL";"TAB3",#N/A,TRUE,"GENERAL";"TAB4",#N/A,TRUE,"GENERAL";"TAB5",#N/A,TRUE,"GENERAL"}</definedName>
    <definedName name="____a1" localSheetId="7" hidden="1">{"TAB1",#N/A,TRUE,"GENERAL";"TAB2",#N/A,TRUE,"GENERAL";"TAB3",#N/A,TRUE,"GENERAL";"TAB4",#N/A,TRUE,"GENERAL";"TAB5",#N/A,TRUE,"GENERAL"}</definedName>
    <definedName name="____a1" hidden="1">{"TAB1",#N/A,TRUE,"GENERAL";"TAB2",#N/A,TRUE,"GENERAL";"TAB3",#N/A,TRUE,"GENERAL";"TAB4",#N/A,TRUE,"GENERAL";"TAB5",#N/A,TRUE,"GENERAL"}</definedName>
    <definedName name="____a3" localSheetId="7" hidden="1">{"TAB1",#N/A,TRUE,"GENERAL";"TAB2",#N/A,TRUE,"GENERAL";"TAB3",#N/A,TRUE,"GENERAL";"TAB4",#N/A,TRUE,"GENERAL";"TAB5",#N/A,TRUE,"GENERAL"}</definedName>
    <definedName name="____a3" hidden="1">{"TAB1",#N/A,TRUE,"GENERAL";"TAB2",#N/A,TRUE,"GENERAL";"TAB3",#N/A,TRUE,"GENERAL";"TAB4",#N/A,TRUE,"GENERAL";"TAB5",#N/A,TRUE,"GENERAL"}</definedName>
    <definedName name="____a4" localSheetId="7" hidden="1">{"via1",#N/A,TRUE,"general";"via2",#N/A,TRUE,"general";"via3",#N/A,TRUE,"general"}</definedName>
    <definedName name="____a4" hidden="1">{"via1",#N/A,TRUE,"general";"via2",#N/A,TRUE,"general";"via3",#N/A,TRUE,"general"}</definedName>
    <definedName name="____a5" localSheetId="7" hidden="1">{"TAB1",#N/A,TRUE,"GENERAL";"TAB2",#N/A,TRUE,"GENERAL";"TAB3",#N/A,TRUE,"GENERAL";"TAB4",#N/A,TRUE,"GENERAL";"TAB5",#N/A,TRUE,"GENERAL"}</definedName>
    <definedName name="____a5" hidden="1">{"TAB1",#N/A,TRUE,"GENERAL";"TAB2",#N/A,TRUE,"GENERAL";"TAB3",#N/A,TRUE,"GENERAL";"TAB4",#N/A,TRUE,"GENERAL";"TAB5",#N/A,TRUE,"GENERAL"}</definedName>
    <definedName name="____a6" localSheetId="7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b2" localSheetId="7" hidden="1">{"TAB1",#N/A,TRUE,"GENERAL";"TAB2",#N/A,TRUE,"GENERAL";"TAB3",#N/A,TRUE,"GENERAL";"TAB4",#N/A,TRUE,"GENERAL";"TAB5",#N/A,TRUE,"GENERAL"}</definedName>
    <definedName name="____b2" hidden="1">{"TAB1",#N/A,TRUE,"GENERAL";"TAB2",#N/A,TRUE,"GENERAL";"TAB3",#N/A,TRUE,"GENERAL";"TAB4",#N/A,TRUE,"GENERAL";"TAB5",#N/A,TRUE,"GENERAL"}</definedName>
    <definedName name="____b3" localSheetId="7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localSheetId="7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localSheetId="7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localSheetId="7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localSheetId="7" hidden="1">{"via1",#N/A,TRUE,"general";"via2",#N/A,TRUE,"general";"via3",#N/A,TRUE,"general"}</definedName>
    <definedName name="____b7" hidden="1">{"via1",#N/A,TRUE,"general";"via2",#N/A,TRUE,"general";"via3",#N/A,TRUE,"general"}</definedName>
    <definedName name="____b8" localSheetId="7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localSheetId="7" hidden="1">{"TAB1",#N/A,TRUE,"GENERAL";"TAB2",#N/A,TRUE,"GENERAL";"TAB3",#N/A,TRUE,"GENERAL";"TAB4",#N/A,TRUE,"GENERAL";"TAB5",#N/A,TRUE,"GENERAL"}</definedName>
    <definedName name="____bb9" hidden="1">{"TAB1",#N/A,TRUE,"GENERAL";"TAB2",#N/A,TRUE,"GENERAL";"TAB3",#N/A,TRUE,"GENERAL";"TAB4",#N/A,TRUE,"GENERAL";"TAB5",#N/A,TRUE,"GENERAL"}</definedName>
    <definedName name="____bgb5" localSheetId="7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g2" localSheetId="7" hidden="1">{"TAB1",#N/A,TRUE,"GENERAL";"TAB2",#N/A,TRUE,"GENERAL";"TAB3",#N/A,TRUE,"GENERAL";"TAB4",#N/A,TRUE,"GENERAL";"TAB5",#N/A,TRUE,"GENERAL"}</definedName>
    <definedName name="____g2" hidden="1">{"TAB1",#N/A,TRUE,"GENERAL";"TAB2",#N/A,TRUE,"GENERAL";"TAB3",#N/A,TRUE,"GENERAL";"TAB4",#N/A,TRUE,"GENERAL";"TAB5",#N/A,TRUE,"GENERAL"}</definedName>
    <definedName name="____g3" localSheetId="7" hidden="1">{"via1",#N/A,TRUE,"general";"via2",#N/A,TRUE,"general";"via3",#N/A,TRUE,"general"}</definedName>
    <definedName name="____g3" hidden="1">{"via1",#N/A,TRUE,"general";"via2",#N/A,TRUE,"general";"via3",#N/A,TRUE,"general"}</definedName>
    <definedName name="____g4" localSheetId="7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localSheetId="7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localSheetId="7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localSheetId="7" hidden="1">{"TAB1",#N/A,TRUE,"GENERAL";"TAB2",#N/A,TRUE,"GENERAL";"TAB3",#N/A,TRUE,"GENERAL";"TAB4",#N/A,TRUE,"GENERAL";"TAB5",#N/A,TRUE,"GENERAL"}</definedName>
    <definedName name="____g7" hidden="1">{"TAB1",#N/A,TRUE,"GENERAL";"TAB2",#N/A,TRUE,"GENERAL";"TAB3",#N/A,TRUE,"GENERAL";"TAB4",#N/A,TRUE,"GENERAL";"TAB5",#N/A,TRUE,"GENERAL"}</definedName>
    <definedName name="____GR1" localSheetId="7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localSheetId="7" hidden="1">{"via1",#N/A,TRUE,"general";"via2",#N/A,TRUE,"general";"via3",#N/A,TRUE,"general"}</definedName>
    <definedName name="____gtr4" hidden="1">{"via1",#N/A,TRUE,"general";"via2",#N/A,TRUE,"general";"via3",#N/A,TRUE,"general"}</definedName>
    <definedName name="____h2" localSheetId="7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localSheetId="7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localSheetId="7" hidden="1">{"TAB1",#N/A,TRUE,"GENERAL";"TAB2",#N/A,TRUE,"GENERAL";"TAB3",#N/A,TRUE,"GENERAL";"TAB4",#N/A,TRUE,"GENERAL";"TAB5",#N/A,TRUE,"GENERAL"}</definedName>
    <definedName name="____h4" hidden="1">{"TAB1",#N/A,TRUE,"GENERAL";"TAB2",#N/A,TRUE,"GENERAL";"TAB3",#N/A,TRUE,"GENERAL";"TAB4",#N/A,TRUE,"GENERAL";"TAB5",#N/A,TRUE,"GENERAL"}</definedName>
    <definedName name="____h5" localSheetId="7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localSheetId="7" hidden="1">{"via1",#N/A,TRUE,"general";"via2",#N/A,TRUE,"general";"via3",#N/A,TRUE,"general"}</definedName>
    <definedName name="____h6" hidden="1">{"via1",#N/A,TRUE,"general";"via2",#N/A,TRUE,"general";"via3",#N/A,TRUE,"general"}</definedName>
    <definedName name="____h7" localSheetId="7" hidden="1">{"TAB1",#N/A,TRUE,"GENERAL";"TAB2",#N/A,TRUE,"GENERAL";"TAB3",#N/A,TRUE,"GENERAL";"TAB4",#N/A,TRUE,"GENERAL";"TAB5",#N/A,TRUE,"GENERAL"}</definedName>
    <definedName name="____h7" hidden="1">{"TAB1",#N/A,TRUE,"GENERAL";"TAB2",#N/A,TRUE,"GENERAL";"TAB3",#N/A,TRUE,"GENERAL";"TAB4",#N/A,TRUE,"GENERAL";"TAB5",#N/A,TRUE,"GENERAL"}</definedName>
    <definedName name="____h8" localSheetId="7" hidden="1">{"via1",#N/A,TRUE,"general";"via2",#N/A,TRUE,"general";"via3",#N/A,TRUE,"general"}</definedName>
    <definedName name="____h8" hidden="1">{"via1",#N/A,TRUE,"general";"via2",#N/A,TRUE,"general";"via3",#N/A,TRUE,"general"}</definedName>
    <definedName name="____hfh7" localSheetId="7" hidden="1">{"via1",#N/A,TRUE,"general";"via2",#N/A,TRUE,"general";"via3",#N/A,TRUE,"general"}</definedName>
    <definedName name="____hfh7" hidden="1">{"via1",#N/A,TRUE,"general";"via2",#N/A,TRUE,"general";"via3",#N/A,TRUE,"general"}</definedName>
    <definedName name="____i4" localSheetId="7" hidden="1">{"via1",#N/A,TRUE,"general";"via2",#N/A,TRUE,"general";"via3",#N/A,TRUE,"general"}</definedName>
    <definedName name="____i4" hidden="1">{"via1",#N/A,TRUE,"general";"via2",#N/A,TRUE,"general";"via3",#N/A,TRUE,"general"}</definedName>
    <definedName name="____i5" localSheetId="7" hidden="1">{"TAB1",#N/A,TRUE,"GENERAL";"TAB2",#N/A,TRUE,"GENERAL";"TAB3",#N/A,TRUE,"GENERAL";"TAB4",#N/A,TRUE,"GENERAL";"TAB5",#N/A,TRUE,"GENERAL"}</definedName>
    <definedName name="____i5" hidden="1">{"TAB1",#N/A,TRUE,"GENERAL";"TAB2",#N/A,TRUE,"GENERAL";"TAB3",#N/A,TRUE,"GENERAL";"TAB4",#N/A,TRUE,"GENERAL";"TAB5",#N/A,TRUE,"GENERAL"}</definedName>
    <definedName name="____i6" localSheetId="7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localSheetId="7" hidden="1">{"via1",#N/A,TRUE,"general";"via2",#N/A,TRUE,"general";"via3",#N/A,TRUE,"general"}</definedName>
    <definedName name="____i7" hidden="1">{"via1",#N/A,TRUE,"general";"via2",#N/A,TRUE,"general";"via3",#N/A,TRUE,"general"}</definedName>
    <definedName name="____i77" localSheetId="7" hidden="1">{"TAB1",#N/A,TRUE,"GENERAL";"TAB2",#N/A,TRUE,"GENERAL";"TAB3",#N/A,TRUE,"GENERAL";"TAB4",#N/A,TRUE,"GENERAL";"TAB5",#N/A,TRUE,"GENERAL"}</definedName>
    <definedName name="____i77" hidden="1">{"TAB1",#N/A,TRUE,"GENERAL";"TAB2",#N/A,TRUE,"GENERAL";"TAB3",#N/A,TRUE,"GENERAL";"TAB4",#N/A,TRUE,"GENERAL";"TAB5",#N/A,TRUE,"GENERAL"}</definedName>
    <definedName name="____i8" localSheetId="7" hidden="1">{"via1",#N/A,TRUE,"general";"via2",#N/A,TRUE,"general";"via3",#N/A,TRUE,"general"}</definedName>
    <definedName name="____i8" hidden="1">{"via1",#N/A,TRUE,"general";"via2",#N/A,TRUE,"general";"via3",#N/A,TRUE,"general"}</definedName>
    <definedName name="____i9" localSheetId="7" hidden="1">{"TAB1",#N/A,TRUE,"GENERAL";"TAB2",#N/A,TRUE,"GENERAL";"TAB3",#N/A,TRUE,"GENERAL";"TAB4",#N/A,TRUE,"GENERAL";"TAB5",#N/A,TRUE,"GENERAL"}</definedName>
    <definedName name="____i9" hidden="1">{"TAB1",#N/A,TRUE,"GENERAL";"TAB2",#N/A,TRUE,"GENERAL";"TAB3",#N/A,TRUE,"GENERAL";"TAB4",#N/A,TRUE,"GENERAL";"TAB5",#N/A,TRUE,"GENERAL"}</definedName>
    <definedName name="____k3" localSheetId="7" hidden="1">{"TAB1",#N/A,TRUE,"GENERAL";"TAB2",#N/A,TRUE,"GENERAL";"TAB3",#N/A,TRUE,"GENERAL";"TAB4",#N/A,TRUE,"GENERAL";"TAB5",#N/A,TRUE,"GENERAL"}</definedName>
    <definedName name="____k3" hidden="1">{"TAB1",#N/A,TRUE,"GENERAL";"TAB2",#N/A,TRUE,"GENERAL";"TAB3",#N/A,TRUE,"GENERAL";"TAB4",#N/A,TRUE,"GENERAL";"TAB5",#N/A,TRUE,"GENERAL"}</definedName>
    <definedName name="____k4" localSheetId="7" hidden="1">{"via1",#N/A,TRUE,"general";"via2",#N/A,TRUE,"general";"via3",#N/A,TRUE,"general"}</definedName>
    <definedName name="____k4" hidden="1">{"via1",#N/A,TRUE,"general";"via2",#N/A,TRUE,"general";"via3",#N/A,TRUE,"general"}</definedName>
    <definedName name="____k5" localSheetId="7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localSheetId="7" hidden="1">{"TAB1",#N/A,TRUE,"GENERAL";"TAB2",#N/A,TRUE,"GENERAL";"TAB3",#N/A,TRUE,"GENERAL";"TAB4",#N/A,TRUE,"GENERAL";"TAB5",#N/A,TRUE,"GENERAL"}</definedName>
    <definedName name="____k6" hidden="1">{"TAB1",#N/A,TRUE,"GENERAL";"TAB2",#N/A,TRUE,"GENERAL";"TAB3",#N/A,TRUE,"GENERAL";"TAB4",#N/A,TRUE,"GENERAL";"TAB5",#N/A,TRUE,"GENERAL"}</definedName>
    <definedName name="____k7" localSheetId="7" hidden="1">{"via1",#N/A,TRUE,"general";"via2",#N/A,TRUE,"general";"via3",#N/A,TRUE,"general"}</definedName>
    <definedName name="____k7" hidden="1">{"via1",#N/A,TRUE,"general";"via2",#N/A,TRUE,"general";"via3",#N/A,TRUE,"general"}</definedName>
    <definedName name="____k8" localSheetId="7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localSheetId="7" hidden="1">{"TAB1",#N/A,TRUE,"GENERAL";"TAB2",#N/A,TRUE,"GENERAL";"TAB3",#N/A,TRUE,"GENERAL";"TAB4",#N/A,TRUE,"GENERAL";"TAB5",#N/A,TRUE,"GENERAL"}</definedName>
    <definedName name="____k9" hidden="1">{"TAB1",#N/A,TRUE,"GENERAL";"TAB2",#N/A,TRUE,"GENERAL";"TAB3",#N/A,TRUE,"GENERAL";"TAB4",#N/A,TRUE,"GENERAL";"TAB5",#N/A,TRUE,"GENERAL"}</definedName>
    <definedName name="____kjk6" localSheetId="7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m3" localSheetId="7" hidden="1">{"via1",#N/A,TRUE,"general";"via2",#N/A,TRUE,"general";"via3",#N/A,TRUE,"general"}</definedName>
    <definedName name="____m3" hidden="1">{"via1",#N/A,TRUE,"general";"via2",#N/A,TRUE,"general";"via3",#N/A,TRUE,"general"}</definedName>
    <definedName name="____m4" localSheetId="7" hidden="1">{"TAB1",#N/A,TRUE,"GENERAL";"TAB2",#N/A,TRUE,"GENERAL";"TAB3",#N/A,TRUE,"GENERAL";"TAB4",#N/A,TRUE,"GENERAL";"TAB5",#N/A,TRUE,"GENERAL"}</definedName>
    <definedName name="____m4" hidden="1">{"TAB1",#N/A,TRUE,"GENERAL";"TAB2",#N/A,TRUE,"GENERAL";"TAB3",#N/A,TRUE,"GENERAL";"TAB4",#N/A,TRUE,"GENERAL";"TAB5",#N/A,TRUE,"GENERAL"}</definedName>
    <definedName name="____m5" localSheetId="7" hidden="1">{"via1",#N/A,TRUE,"general";"via2",#N/A,TRUE,"general";"via3",#N/A,TRUE,"general"}</definedName>
    <definedName name="____m5" hidden="1">{"via1",#N/A,TRUE,"general";"via2",#N/A,TRUE,"general";"via3",#N/A,TRUE,"general"}</definedName>
    <definedName name="____m6" localSheetId="7" hidden="1">{"TAB1",#N/A,TRUE,"GENERAL";"TAB2",#N/A,TRUE,"GENERAL";"TAB3",#N/A,TRUE,"GENERAL";"TAB4",#N/A,TRUE,"GENERAL";"TAB5",#N/A,TRUE,"GENERAL"}</definedName>
    <definedName name="____m6" hidden="1">{"TAB1",#N/A,TRUE,"GENERAL";"TAB2",#N/A,TRUE,"GENERAL";"TAB3",#N/A,TRUE,"GENERAL";"TAB4",#N/A,TRUE,"GENERAL";"TAB5",#N/A,TRUE,"GENERAL"}</definedName>
    <definedName name="____m7" localSheetId="7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localSheetId="7" hidden="1">{"via1",#N/A,TRUE,"general";"via2",#N/A,TRUE,"general";"via3",#N/A,TRUE,"general"}</definedName>
    <definedName name="____m8" hidden="1">{"via1",#N/A,TRUE,"general";"via2",#N/A,TRUE,"general";"via3",#N/A,TRUE,"general"}</definedName>
    <definedName name="____m9" localSheetId="7" hidden="1">{"via1",#N/A,TRUE,"general";"via2",#N/A,TRUE,"general";"via3",#N/A,TRUE,"general"}</definedName>
    <definedName name="____m9" hidden="1">{"via1",#N/A,TRUE,"general";"via2",#N/A,TRUE,"general";"via3",#N/A,TRUE,"general"}</definedName>
    <definedName name="____n3" localSheetId="7" hidden="1">{"TAB1",#N/A,TRUE,"GENERAL";"TAB2",#N/A,TRUE,"GENERAL";"TAB3",#N/A,TRUE,"GENERAL";"TAB4",#N/A,TRUE,"GENERAL";"TAB5",#N/A,TRUE,"GENERAL"}</definedName>
    <definedName name="____n3" hidden="1">{"TAB1",#N/A,TRUE,"GENERAL";"TAB2",#N/A,TRUE,"GENERAL";"TAB3",#N/A,TRUE,"GENERAL";"TAB4",#N/A,TRUE,"GENERAL";"TAB5",#N/A,TRUE,"GENERAL"}</definedName>
    <definedName name="____n4" localSheetId="7" hidden="1">{"via1",#N/A,TRUE,"general";"via2",#N/A,TRUE,"general";"via3",#N/A,TRUE,"general"}</definedName>
    <definedName name="____n4" hidden="1">{"via1",#N/A,TRUE,"general";"via2",#N/A,TRUE,"general";"via3",#N/A,TRUE,"general"}</definedName>
    <definedName name="____n5" localSheetId="7" hidden="1">{"TAB1",#N/A,TRUE,"GENERAL";"TAB2",#N/A,TRUE,"GENERAL";"TAB3",#N/A,TRUE,"GENERAL";"TAB4",#N/A,TRUE,"GENERAL";"TAB5",#N/A,TRUE,"GENERAL"}</definedName>
    <definedName name="____n5" hidden="1">{"TAB1",#N/A,TRUE,"GENERAL";"TAB2",#N/A,TRUE,"GENERAL";"TAB3",#N/A,TRUE,"GENERAL";"TAB4",#N/A,TRUE,"GENERAL";"TAB5",#N/A,TRUE,"GENERAL"}</definedName>
    <definedName name="____nyn7" localSheetId="7" hidden="1">{"via1",#N/A,TRUE,"general";"via2",#N/A,TRUE,"general";"via3",#N/A,TRUE,"general"}</definedName>
    <definedName name="____nyn7" hidden="1">{"via1",#N/A,TRUE,"general";"via2",#N/A,TRUE,"general";"via3",#N/A,TRUE,"general"}</definedName>
    <definedName name="____o4" localSheetId="7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localSheetId="7" hidden="1">{"TAB1",#N/A,TRUE,"GENERAL";"TAB2",#N/A,TRUE,"GENERAL";"TAB3",#N/A,TRUE,"GENERAL";"TAB4",#N/A,TRUE,"GENERAL";"TAB5",#N/A,TRUE,"GENERAL"}</definedName>
    <definedName name="____o5" hidden="1">{"TAB1",#N/A,TRUE,"GENERAL";"TAB2",#N/A,TRUE,"GENERAL";"TAB3",#N/A,TRUE,"GENERAL";"TAB4",#N/A,TRUE,"GENERAL";"TAB5",#N/A,TRUE,"GENERAL"}</definedName>
    <definedName name="____o6" localSheetId="7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localSheetId="7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localSheetId="7" hidden="1">{"via1",#N/A,TRUE,"general";"via2",#N/A,TRUE,"general";"via3",#N/A,TRUE,"general"}</definedName>
    <definedName name="____o8" hidden="1">{"via1",#N/A,TRUE,"general";"via2",#N/A,TRUE,"general";"via3",#N/A,TRUE,"general"}</definedName>
    <definedName name="____o9" localSheetId="7" hidden="1">{"TAB1",#N/A,TRUE,"GENERAL";"TAB2",#N/A,TRUE,"GENERAL";"TAB3",#N/A,TRUE,"GENERAL";"TAB4",#N/A,TRUE,"GENERAL";"TAB5",#N/A,TRUE,"GENERAL"}</definedName>
    <definedName name="____o9" hidden="1">{"TAB1",#N/A,TRUE,"GENERAL";"TAB2",#N/A,TRUE,"GENERAL";"TAB3",#N/A,TRUE,"GENERAL";"TAB4",#N/A,TRUE,"GENERAL";"TAB5",#N/A,TRUE,"GENERAL"}</definedName>
    <definedName name="____p6" localSheetId="7" hidden="1">{"via1",#N/A,TRUE,"general";"via2",#N/A,TRUE,"general";"via3",#N/A,TRUE,"general"}</definedName>
    <definedName name="____p6" hidden="1">{"via1",#N/A,TRUE,"general";"via2",#N/A,TRUE,"general";"via3",#N/A,TRUE,"general"}</definedName>
    <definedName name="____p7" localSheetId="7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localSheetId="7" hidden="1">{"TAB1",#N/A,TRUE,"GENERAL";"TAB2",#N/A,TRUE,"GENERAL";"TAB3",#N/A,TRUE,"GENERAL";"TAB4",#N/A,TRUE,"GENERAL";"TAB5",#N/A,TRUE,"GENERAL"}</definedName>
    <definedName name="____p8" hidden="1">{"TAB1",#N/A,TRUE,"GENERAL";"TAB2",#N/A,TRUE,"GENERAL";"TAB3",#N/A,TRUE,"GENERAL";"TAB4",#N/A,TRUE,"GENERAL";"TAB5",#N/A,TRUE,"GENERAL"}</definedName>
    <definedName name="____r" localSheetId="7" hidden="1">{"TAB1",#N/A,TRUE,"GENERAL";"TAB2",#N/A,TRUE,"GENERAL";"TAB3",#N/A,TRUE,"GENERAL";"TAB4",#N/A,TRUE,"GENERAL";"TAB5",#N/A,TRUE,"GENERAL"}</definedName>
    <definedName name="____r" hidden="1">{"TAB1",#N/A,TRUE,"GENERAL";"TAB2",#N/A,TRUE,"GENERAL";"TAB3",#N/A,TRUE,"GENERAL";"TAB4",#N/A,TRUE,"GENERAL";"TAB5",#N/A,TRUE,"GENERAL"}</definedName>
    <definedName name="____r4r" localSheetId="7" hidden="1">{"via1",#N/A,TRUE,"general";"via2",#N/A,TRUE,"general";"via3",#N/A,TRUE,"general"}</definedName>
    <definedName name="____r4r" hidden="1">{"via1",#N/A,TRUE,"general";"via2",#N/A,TRUE,"general";"via3",#N/A,TRUE,"general"}</definedName>
    <definedName name="____rtu6" localSheetId="7" hidden="1">{"via1",#N/A,TRUE,"general";"via2",#N/A,TRUE,"general";"via3",#N/A,TRUE,"general"}</definedName>
    <definedName name="____rtu6" hidden="1">{"via1",#N/A,TRUE,"general";"via2",#N/A,TRUE,"general";"via3",#N/A,TRUE,"general"}</definedName>
    <definedName name="____s1" localSheetId="7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localSheetId="7" hidden="1">{"TAB1",#N/A,TRUE,"GENERAL";"TAB2",#N/A,TRUE,"GENERAL";"TAB3",#N/A,TRUE,"GENERAL";"TAB4",#N/A,TRUE,"GENERAL";"TAB5",#N/A,TRUE,"GENERAL"}</definedName>
    <definedName name="____s2" hidden="1">{"TAB1",#N/A,TRUE,"GENERAL";"TAB2",#N/A,TRUE,"GENERAL";"TAB3",#N/A,TRUE,"GENERAL";"TAB4",#N/A,TRUE,"GENERAL";"TAB5",#N/A,TRUE,"GENERAL"}</definedName>
    <definedName name="____s3" localSheetId="7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localSheetId="7" hidden="1">{"via1",#N/A,TRUE,"general";"via2",#N/A,TRUE,"general";"via3",#N/A,TRUE,"general"}</definedName>
    <definedName name="____s4" hidden="1">{"via1",#N/A,TRUE,"general";"via2",#N/A,TRUE,"general";"via3",#N/A,TRUE,"general"}</definedName>
    <definedName name="____s5" localSheetId="7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localSheetId="7" hidden="1">{"TAB1",#N/A,TRUE,"GENERAL";"TAB2",#N/A,TRUE,"GENERAL";"TAB3",#N/A,TRUE,"GENERAL";"TAB4",#N/A,TRUE,"GENERAL";"TAB5",#N/A,TRUE,"GENERAL"}</definedName>
    <definedName name="____s6" hidden="1">{"TAB1",#N/A,TRUE,"GENERAL";"TAB2",#N/A,TRUE,"GENERAL";"TAB3",#N/A,TRUE,"GENERAL";"TAB4",#N/A,TRUE,"GENERAL";"TAB5",#N/A,TRUE,"GENERAL"}</definedName>
    <definedName name="____s7" localSheetId="7" hidden="1">{"via1",#N/A,TRUE,"general";"via2",#N/A,TRUE,"general";"via3",#N/A,TRUE,"general"}</definedName>
    <definedName name="____s7" hidden="1">{"via1",#N/A,TRUE,"general";"via2",#N/A,TRUE,"general";"via3",#N/A,TRUE,"general"}</definedName>
    <definedName name="____t3" localSheetId="7" hidden="1">{"TAB1",#N/A,TRUE,"GENERAL";"TAB2",#N/A,TRUE,"GENERAL";"TAB3",#N/A,TRUE,"GENERAL";"TAB4",#N/A,TRUE,"GENERAL";"TAB5",#N/A,TRUE,"GENERAL"}</definedName>
    <definedName name="____t3" hidden="1">{"TAB1",#N/A,TRUE,"GENERAL";"TAB2",#N/A,TRUE,"GENERAL";"TAB3",#N/A,TRUE,"GENERAL";"TAB4",#N/A,TRUE,"GENERAL";"TAB5",#N/A,TRUE,"GENERAL"}</definedName>
    <definedName name="____t4" localSheetId="7" hidden="1">{"via1",#N/A,TRUE,"general";"via2",#N/A,TRUE,"general";"via3",#N/A,TRUE,"general"}</definedName>
    <definedName name="____t4" hidden="1">{"via1",#N/A,TRUE,"general";"via2",#N/A,TRUE,"general";"via3",#N/A,TRUE,"general"}</definedName>
    <definedName name="____t5" localSheetId="7" hidden="1">{"TAB1",#N/A,TRUE,"GENERAL";"TAB2",#N/A,TRUE,"GENERAL";"TAB3",#N/A,TRUE,"GENERAL";"TAB4",#N/A,TRUE,"GENERAL";"TAB5",#N/A,TRUE,"GENERAL"}</definedName>
    <definedName name="____t5" hidden="1">{"TAB1",#N/A,TRUE,"GENERAL";"TAB2",#N/A,TRUE,"GENERAL";"TAB3",#N/A,TRUE,"GENERAL";"TAB4",#N/A,TRUE,"GENERAL";"TAB5",#N/A,TRUE,"GENERAL"}</definedName>
    <definedName name="____t6" localSheetId="7" hidden="1">{"via1",#N/A,TRUE,"general";"via2",#N/A,TRUE,"general";"via3",#N/A,TRUE,"general"}</definedName>
    <definedName name="____t6" hidden="1">{"via1",#N/A,TRUE,"general";"via2",#N/A,TRUE,"general";"via3",#N/A,TRUE,"general"}</definedName>
    <definedName name="____t66" localSheetId="7" hidden="1">{"TAB1",#N/A,TRUE,"GENERAL";"TAB2",#N/A,TRUE,"GENERAL";"TAB3",#N/A,TRUE,"GENERAL";"TAB4",#N/A,TRUE,"GENERAL";"TAB5",#N/A,TRUE,"GENERAL"}</definedName>
    <definedName name="____t66" hidden="1">{"TAB1",#N/A,TRUE,"GENERAL";"TAB2",#N/A,TRUE,"GENERAL";"TAB3",#N/A,TRUE,"GENERAL";"TAB4",#N/A,TRUE,"GENERAL";"TAB5",#N/A,TRUE,"GENERAL"}</definedName>
    <definedName name="____t7" localSheetId="7" hidden="1">{"via1",#N/A,TRUE,"general";"via2",#N/A,TRUE,"general";"via3",#N/A,TRUE,"general"}</definedName>
    <definedName name="____t7" hidden="1">{"via1",#N/A,TRUE,"general";"via2",#N/A,TRUE,"general";"via3",#N/A,TRUE,"general"}</definedName>
    <definedName name="____t77" localSheetId="7" hidden="1">{"TAB1",#N/A,TRUE,"GENERAL";"TAB2",#N/A,TRUE,"GENERAL";"TAB3",#N/A,TRUE,"GENERAL";"TAB4",#N/A,TRUE,"GENERAL";"TAB5",#N/A,TRUE,"GENERAL"}</definedName>
    <definedName name="____t77" hidden="1">{"TAB1",#N/A,TRUE,"GENERAL";"TAB2",#N/A,TRUE,"GENERAL";"TAB3",#N/A,TRUE,"GENERAL";"TAB4",#N/A,TRUE,"GENERAL";"TAB5",#N/A,TRUE,"GENERAL"}</definedName>
    <definedName name="____t8" localSheetId="7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localSheetId="7" hidden="1">{"via1",#N/A,TRUE,"general";"via2",#N/A,TRUE,"general";"via3",#N/A,TRUE,"general"}</definedName>
    <definedName name="____t88" hidden="1">{"via1",#N/A,TRUE,"general";"via2",#N/A,TRUE,"general";"via3",#N/A,TRUE,"general"}</definedName>
    <definedName name="____t9" localSheetId="7" hidden="1">{"TAB1",#N/A,TRUE,"GENERAL";"TAB2",#N/A,TRUE,"GENERAL";"TAB3",#N/A,TRUE,"GENERAL";"TAB4",#N/A,TRUE,"GENERAL";"TAB5",#N/A,TRUE,"GENERAL"}</definedName>
    <definedName name="____t9" hidden="1">{"TAB1",#N/A,TRUE,"GENERAL";"TAB2",#N/A,TRUE,"GENERAL";"TAB3",#N/A,TRUE,"GENERAL";"TAB4",#N/A,TRUE,"GENERAL";"TAB5",#N/A,TRUE,"GENERAL"}</definedName>
    <definedName name="____t99" localSheetId="7" hidden="1">{"via1",#N/A,TRUE,"general";"via2",#N/A,TRUE,"general";"via3",#N/A,TRUE,"general"}</definedName>
    <definedName name="____t99" hidden="1">{"via1",#N/A,TRUE,"general";"via2",#N/A,TRUE,"general";"via3",#N/A,TRUE,"general"}</definedName>
    <definedName name="____u4" localSheetId="7" hidden="1">{"TAB1",#N/A,TRUE,"GENERAL";"TAB2",#N/A,TRUE,"GENERAL";"TAB3",#N/A,TRUE,"GENERAL";"TAB4",#N/A,TRUE,"GENERAL";"TAB5",#N/A,TRUE,"GENERAL"}</definedName>
    <definedName name="____u4" hidden="1">{"TAB1",#N/A,TRUE,"GENERAL";"TAB2",#N/A,TRUE,"GENERAL";"TAB3",#N/A,TRUE,"GENERAL";"TAB4",#N/A,TRUE,"GENERAL";"TAB5",#N/A,TRUE,"GENERAL"}</definedName>
    <definedName name="____u5" localSheetId="7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localSheetId="7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localSheetId="7" hidden="1">{"via1",#N/A,TRUE,"general";"via2",#N/A,TRUE,"general";"via3",#N/A,TRUE,"general"}</definedName>
    <definedName name="____u7" hidden="1">{"via1",#N/A,TRUE,"general";"via2",#N/A,TRUE,"general";"via3",#N/A,TRUE,"general"}</definedName>
    <definedName name="____u8" localSheetId="7" hidden="1">{"TAB1",#N/A,TRUE,"GENERAL";"TAB2",#N/A,TRUE,"GENERAL";"TAB3",#N/A,TRUE,"GENERAL";"TAB4",#N/A,TRUE,"GENERAL";"TAB5",#N/A,TRUE,"GENERAL"}</definedName>
    <definedName name="____u8" hidden="1">{"TAB1",#N/A,TRUE,"GENERAL";"TAB2",#N/A,TRUE,"GENERAL";"TAB3",#N/A,TRUE,"GENERAL";"TAB4",#N/A,TRUE,"GENERAL";"TAB5",#N/A,TRUE,"GENERAL"}</definedName>
    <definedName name="____u9" localSheetId="7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localSheetId="7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2" localSheetId="7" hidden="1">{"via1",#N/A,TRUE,"general";"via2",#N/A,TRUE,"general";"via3",#N/A,TRUE,"general"}</definedName>
    <definedName name="____v2" hidden="1">{"via1",#N/A,TRUE,"general";"via2",#N/A,TRUE,"general";"via3",#N/A,TRUE,"general"}</definedName>
    <definedName name="____v3" localSheetId="7" hidden="1">{"TAB1",#N/A,TRUE,"GENERAL";"TAB2",#N/A,TRUE,"GENERAL";"TAB3",#N/A,TRUE,"GENERAL";"TAB4",#N/A,TRUE,"GENERAL";"TAB5",#N/A,TRUE,"GENERAL"}</definedName>
    <definedName name="____v3" hidden="1">{"TAB1",#N/A,TRUE,"GENERAL";"TAB2",#N/A,TRUE,"GENERAL";"TAB3",#N/A,TRUE,"GENERAL";"TAB4",#N/A,TRUE,"GENERAL";"TAB5",#N/A,TRUE,"GENERAL"}</definedName>
    <definedName name="____v4" localSheetId="7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localSheetId="7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localSheetId="7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localSheetId="7" hidden="1">{"via1",#N/A,TRUE,"general";"via2",#N/A,TRUE,"general";"via3",#N/A,TRUE,"general"}</definedName>
    <definedName name="____v7" hidden="1">{"via1",#N/A,TRUE,"general";"via2",#N/A,TRUE,"general";"via3",#N/A,TRUE,"general"}</definedName>
    <definedName name="____v8" localSheetId="7" hidden="1">{"TAB1",#N/A,TRUE,"GENERAL";"TAB2",#N/A,TRUE,"GENERAL";"TAB3",#N/A,TRUE,"GENERAL";"TAB4",#N/A,TRUE,"GENERAL";"TAB5",#N/A,TRUE,"GENERAL"}</definedName>
    <definedName name="____v8" hidden="1">{"TAB1",#N/A,TRUE,"GENERAL";"TAB2",#N/A,TRUE,"GENERAL";"TAB3",#N/A,TRUE,"GENERAL";"TAB4",#N/A,TRUE,"GENERAL";"TAB5",#N/A,TRUE,"GENERAL"}</definedName>
    <definedName name="____v9" localSheetId="7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fv4" localSheetId="7" hidden="1">{"via1",#N/A,TRUE,"general";"via2",#N/A,TRUE,"general";"via3",#N/A,TRUE,"general"}</definedName>
    <definedName name="____vfv4" hidden="1">{"via1",#N/A,TRUE,"general";"via2",#N/A,TRUE,"general";"via3",#N/A,TRUE,"general"}</definedName>
    <definedName name="____x1" localSheetId="7" hidden="1">{"TAB1",#N/A,TRUE,"GENERAL";"TAB2",#N/A,TRUE,"GENERAL";"TAB3",#N/A,TRUE,"GENERAL";"TAB4",#N/A,TRUE,"GENERAL";"TAB5",#N/A,TRUE,"GENERAL"}</definedName>
    <definedName name="____x1" hidden="1">{"TAB1",#N/A,TRUE,"GENERAL";"TAB2",#N/A,TRUE,"GENERAL";"TAB3",#N/A,TRUE,"GENERAL";"TAB4",#N/A,TRUE,"GENERAL";"TAB5",#N/A,TRUE,"GENERAL"}</definedName>
    <definedName name="____x2" localSheetId="7" hidden="1">{"via1",#N/A,TRUE,"general";"via2",#N/A,TRUE,"general";"via3",#N/A,TRUE,"general"}</definedName>
    <definedName name="____x2" hidden="1">{"via1",#N/A,TRUE,"general";"via2",#N/A,TRUE,"general";"via3",#N/A,TRUE,"general"}</definedName>
    <definedName name="____x3" localSheetId="7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localSheetId="7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localSheetId="7" hidden="1">{"TAB1",#N/A,TRUE,"GENERAL";"TAB2",#N/A,TRUE,"GENERAL";"TAB3",#N/A,TRUE,"GENERAL";"TAB4",#N/A,TRUE,"GENERAL";"TAB5",#N/A,TRUE,"GENERAL"}</definedName>
    <definedName name="____x5" hidden="1">{"TAB1",#N/A,TRUE,"GENERAL";"TAB2",#N/A,TRUE,"GENERAL";"TAB3",#N/A,TRUE,"GENERAL";"TAB4",#N/A,TRUE,"GENERAL";"TAB5",#N/A,TRUE,"GENERAL"}</definedName>
    <definedName name="____x6" localSheetId="7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localSheetId="7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localSheetId="7" hidden="1">{"via1",#N/A,TRUE,"general";"via2",#N/A,TRUE,"general";"via3",#N/A,TRUE,"general"}</definedName>
    <definedName name="____x8" hidden="1">{"via1",#N/A,TRUE,"general";"via2",#N/A,TRUE,"general";"via3",#N/A,TRUE,"general"}</definedName>
    <definedName name="____x9" localSheetId="7" hidden="1">{"TAB1",#N/A,TRUE,"GENERAL";"TAB2",#N/A,TRUE,"GENERAL";"TAB3",#N/A,TRUE,"GENERAL";"TAB4",#N/A,TRUE,"GENERAL";"TAB5",#N/A,TRUE,"GENERAL"}</definedName>
    <definedName name="____x9" hidden="1">{"TAB1",#N/A,TRUE,"GENERAL";"TAB2",#N/A,TRUE,"GENERAL";"TAB3",#N/A,TRUE,"GENERAL";"TAB4",#N/A,TRUE,"GENERAL";"TAB5",#N/A,TRUE,"GENERAL"}</definedName>
    <definedName name="____y2" localSheetId="7" hidden="1">{"TAB1",#N/A,TRUE,"GENERAL";"TAB2",#N/A,TRUE,"GENERAL";"TAB3",#N/A,TRUE,"GENERAL";"TAB4",#N/A,TRUE,"GENERAL";"TAB5",#N/A,TRUE,"GENERAL"}</definedName>
    <definedName name="____y2" hidden="1">{"TAB1",#N/A,TRUE,"GENERAL";"TAB2",#N/A,TRUE,"GENERAL";"TAB3",#N/A,TRUE,"GENERAL";"TAB4",#N/A,TRUE,"GENERAL";"TAB5",#N/A,TRUE,"GENERAL"}</definedName>
    <definedName name="____y3" localSheetId="7" hidden="1">{"via1",#N/A,TRUE,"general";"via2",#N/A,TRUE,"general";"via3",#N/A,TRUE,"general"}</definedName>
    <definedName name="____y3" hidden="1">{"via1",#N/A,TRUE,"general";"via2",#N/A,TRUE,"general";"via3",#N/A,TRUE,"general"}</definedName>
    <definedName name="____y4" localSheetId="7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localSheetId="7" hidden="1">{"TAB1",#N/A,TRUE,"GENERAL";"TAB2",#N/A,TRUE,"GENERAL";"TAB3",#N/A,TRUE,"GENERAL";"TAB4",#N/A,TRUE,"GENERAL";"TAB5",#N/A,TRUE,"GENERAL"}</definedName>
    <definedName name="____y5" hidden="1">{"TAB1",#N/A,TRUE,"GENERAL";"TAB2",#N/A,TRUE,"GENERAL";"TAB3",#N/A,TRUE,"GENERAL";"TAB4",#N/A,TRUE,"GENERAL";"TAB5",#N/A,TRUE,"GENERAL"}</definedName>
    <definedName name="____y6" localSheetId="7" hidden="1">{"via1",#N/A,TRUE,"general";"via2",#N/A,TRUE,"general";"via3",#N/A,TRUE,"general"}</definedName>
    <definedName name="____y6" hidden="1">{"via1",#N/A,TRUE,"general";"via2",#N/A,TRUE,"general";"via3",#N/A,TRUE,"general"}</definedName>
    <definedName name="____y7" localSheetId="7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localSheetId="7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localSheetId="7" hidden="1">{"TAB1",#N/A,TRUE,"GENERAL";"TAB2",#N/A,TRUE,"GENERAL";"TAB3",#N/A,TRUE,"GENERAL";"TAB4",#N/A,TRUE,"GENERAL";"TAB5",#N/A,TRUE,"GENERAL"}</definedName>
    <definedName name="____y9" hidden="1">{"TAB1",#N/A,TRUE,"GENERAL";"TAB2",#N/A,TRUE,"GENERAL";"TAB3",#N/A,TRUE,"GENERAL";"TAB4",#N/A,TRUE,"GENERAL";"TAB5",#N/A,TRUE,"GENERAL"}</definedName>
    <definedName name="____z1" localSheetId="7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localSheetId="7" hidden="1">{"via1",#N/A,TRUE,"general";"via2",#N/A,TRUE,"general";"via3",#N/A,TRUE,"general"}</definedName>
    <definedName name="____z2" hidden="1">{"via1",#N/A,TRUE,"general";"via2",#N/A,TRUE,"general";"via3",#N/A,TRUE,"general"}</definedName>
    <definedName name="____z3" localSheetId="7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localSheetId="7" hidden="1">{"TAB1",#N/A,TRUE,"GENERAL";"TAB2",#N/A,TRUE,"GENERAL";"TAB3",#N/A,TRUE,"GENERAL";"TAB4",#N/A,TRUE,"GENERAL";"TAB5",#N/A,TRUE,"GENERAL"}</definedName>
    <definedName name="____z4" hidden="1">{"TAB1",#N/A,TRUE,"GENERAL";"TAB2",#N/A,TRUE,"GENERAL";"TAB3",#N/A,TRUE,"GENERAL";"TAB4",#N/A,TRUE,"GENERAL";"TAB5",#N/A,TRUE,"GENERAL"}</definedName>
    <definedName name="____z5" localSheetId="7" hidden="1">{"via1",#N/A,TRUE,"general";"via2",#N/A,TRUE,"general";"via3",#N/A,TRUE,"general"}</definedName>
    <definedName name="____z5" hidden="1">{"via1",#N/A,TRUE,"general";"via2",#N/A,TRUE,"general";"via3",#N/A,TRUE,"general"}</definedName>
    <definedName name="____z6" localSheetId="7" hidden="1">{"TAB1",#N/A,TRUE,"GENERAL";"TAB2",#N/A,TRUE,"GENERAL";"TAB3",#N/A,TRUE,"GENERAL";"TAB4",#N/A,TRUE,"GENERAL";"TAB5",#N/A,TRUE,"GENERAL"}</definedName>
    <definedName name="____z6" hidden="1">{"TAB1",#N/A,TRUE,"GENERAL";"TAB2",#N/A,TRUE,"GENERAL";"TAB3",#N/A,TRUE,"GENERAL";"TAB4",#N/A,TRUE,"GENERAL";"TAB5",#N/A,TRUE,"GENERAL"}</definedName>
    <definedName name="___a1" localSheetId="7" hidden="1">{"TAB1",#N/A,TRUE,"GENERAL";"TAB2",#N/A,TRUE,"GENERAL";"TAB3",#N/A,TRUE,"GENERAL";"TAB4",#N/A,TRUE,"GENERAL";"TAB5",#N/A,TRUE,"GENERAL"}</definedName>
    <definedName name="___a1" hidden="1">{"TAB1",#N/A,TRUE,"GENERAL";"TAB2",#N/A,TRUE,"GENERAL";"TAB3",#N/A,TRUE,"GENERAL";"TAB4",#N/A,TRUE,"GENERAL";"TAB5",#N/A,TRUE,"GENERAL"}</definedName>
    <definedName name="___a3" localSheetId="7" hidden="1">{"TAB1",#N/A,TRUE,"GENERAL";"TAB2",#N/A,TRUE,"GENERAL";"TAB3",#N/A,TRUE,"GENERAL";"TAB4",#N/A,TRUE,"GENERAL";"TAB5",#N/A,TRUE,"GENERAL"}</definedName>
    <definedName name="___a3" hidden="1">{"TAB1",#N/A,TRUE,"GENERAL";"TAB2",#N/A,TRUE,"GENERAL";"TAB3",#N/A,TRUE,"GENERAL";"TAB4",#N/A,TRUE,"GENERAL";"TAB5",#N/A,TRUE,"GENERAL"}</definedName>
    <definedName name="___a4" localSheetId="7" hidden="1">{"via1",#N/A,TRUE,"general";"via2",#N/A,TRUE,"general";"via3",#N/A,TRUE,"general"}</definedName>
    <definedName name="___a4" hidden="1">{"via1",#N/A,TRUE,"general";"via2",#N/A,TRUE,"general";"via3",#N/A,TRUE,"general"}</definedName>
    <definedName name="___a5" localSheetId="7" hidden="1">{"TAB1",#N/A,TRUE,"GENERAL";"TAB2",#N/A,TRUE,"GENERAL";"TAB3",#N/A,TRUE,"GENERAL";"TAB4",#N/A,TRUE,"GENERAL";"TAB5",#N/A,TRUE,"GENERAL"}</definedName>
    <definedName name="___a5" hidden="1">{"TAB1",#N/A,TRUE,"GENERAL";"TAB2",#N/A,TRUE,"GENERAL";"TAB3",#N/A,TRUE,"GENERAL";"TAB4",#N/A,TRUE,"GENERAL";"TAB5",#N/A,TRUE,"GENERAL"}</definedName>
    <definedName name="___a6" localSheetId="7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b2" localSheetId="7" hidden="1">{"TAB1",#N/A,TRUE,"GENERAL";"TAB2",#N/A,TRUE,"GENERAL";"TAB3",#N/A,TRUE,"GENERAL";"TAB4",#N/A,TRUE,"GENERAL";"TAB5",#N/A,TRUE,"GENERAL"}</definedName>
    <definedName name="___b2" hidden="1">{"TAB1",#N/A,TRUE,"GENERAL";"TAB2",#N/A,TRUE,"GENERAL";"TAB3",#N/A,TRUE,"GENERAL";"TAB4",#N/A,TRUE,"GENERAL";"TAB5",#N/A,TRUE,"GENERAL"}</definedName>
    <definedName name="___b3" localSheetId="7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localSheetId="7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localSheetId="7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localSheetId="7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localSheetId="7" hidden="1">{"via1",#N/A,TRUE,"general";"via2",#N/A,TRUE,"general";"via3",#N/A,TRUE,"general"}</definedName>
    <definedName name="___b7" hidden="1">{"via1",#N/A,TRUE,"general";"via2",#N/A,TRUE,"general";"via3",#N/A,TRUE,"general"}</definedName>
    <definedName name="___b8" localSheetId="7" hidden="1">{"via1",#N/A,TRUE,"general";"via2",#N/A,TRUE,"general";"via3",#N/A,TRUE,"general"}</definedName>
    <definedName name="___b8" hidden="1">{"via1",#N/A,TRUE,"general";"via2",#N/A,TRUE,"general";"via3",#N/A,TRUE,"general"}</definedName>
    <definedName name="___bb9" localSheetId="7" hidden="1">{"TAB1",#N/A,TRUE,"GENERAL";"TAB2",#N/A,TRUE,"GENERAL";"TAB3",#N/A,TRUE,"GENERAL";"TAB4",#N/A,TRUE,"GENERAL";"TAB5",#N/A,TRUE,"GENERAL"}</definedName>
    <definedName name="___bb9" hidden="1">{"TAB1",#N/A,TRUE,"GENERAL";"TAB2",#N/A,TRUE,"GENERAL";"TAB3",#N/A,TRUE,"GENERAL";"TAB4",#N/A,TRUE,"GENERAL";"TAB5",#N/A,TRUE,"GENERAL"}</definedName>
    <definedName name="___bgb5" localSheetId="7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g2" localSheetId="7" hidden="1">{"TAB1",#N/A,TRUE,"GENERAL";"TAB2",#N/A,TRUE,"GENERAL";"TAB3",#N/A,TRUE,"GENERAL";"TAB4",#N/A,TRUE,"GENERAL";"TAB5",#N/A,TRUE,"GENERAL"}</definedName>
    <definedName name="___g2" hidden="1">{"TAB1",#N/A,TRUE,"GENERAL";"TAB2",#N/A,TRUE,"GENERAL";"TAB3",#N/A,TRUE,"GENERAL";"TAB4",#N/A,TRUE,"GENERAL";"TAB5",#N/A,TRUE,"GENERAL"}</definedName>
    <definedName name="___g3" localSheetId="7" hidden="1">{"via1",#N/A,TRUE,"general";"via2",#N/A,TRUE,"general";"via3",#N/A,TRUE,"general"}</definedName>
    <definedName name="___g3" hidden="1">{"via1",#N/A,TRUE,"general";"via2",#N/A,TRUE,"general";"via3",#N/A,TRUE,"general"}</definedName>
    <definedName name="___g4" localSheetId="7" hidden="1">{"via1",#N/A,TRUE,"general";"via2",#N/A,TRUE,"general";"via3",#N/A,TRUE,"general"}</definedName>
    <definedName name="___g4" hidden="1">{"via1",#N/A,TRUE,"general";"via2",#N/A,TRUE,"general";"via3",#N/A,TRUE,"general"}</definedName>
    <definedName name="___g5" localSheetId="7" hidden="1">{"via1",#N/A,TRUE,"general";"via2",#N/A,TRUE,"general";"via3",#N/A,TRUE,"general"}</definedName>
    <definedName name="___g5" hidden="1">{"via1",#N/A,TRUE,"general";"via2",#N/A,TRUE,"general";"via3",#N/A,TRUE,"general"}</definedName>
    <definedName name="___g6" localSheetId="7" hidden="1">{"via1",#N/A,TRUE,"general";"via2",#N/A,TRUE,"general";"via3",#N/A,TRUE,"general"}</definedName>
    <definedName name="___g6" hidden="1">{"via1",#N/A,TRUE,"general";"via2",#N/A,TRUE,"general";"via3",#N/A,TRUE,"general"}</definedName>
    <definedName name="___g7" localSheetId="7" hidden="1">{"TAB1",#N/A,TRUE,"GENERAL";"TAB2",#N/A,TRUE,"GENERAL";"TAB3",#N/A,TRUE,"GENERAL";"TAB4",#N/A,TRUE,"GENERAL";"TAB5",#N/A,TRUE,"GENERAL"}</definedName>
    <definedName name="___g7" hidden="1">{"TAB1",#N/A,TRUE,"GENERAL";"TAB2",#N/A,TRUE,"GENERAL";"TAB3",#N/A,TRUE,"GENERAL";"TAB4",#N/A,TRUE,"GENERAL";"TAB5",#N/A,TRUE,"GENERAL"}</definedName>
    <definedName name="___GR1" localSheetId="7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localSheetId="7" hidden="1">{"via1",#N/A,TRUE,"general";"via2",#N/A,TRUE,"general";"via3",#N/A,TRUE,"general"}</definedName>
    <definedName name="___gtr4" hidden="1">{"via1",#N/A,TRUE,"general";"via2",#N/A,TRUE,"general";"via3",#N/A,TRUE,"general"}</definedName>
    <definedName name="___h2" localSheetId="7" hidden="1">{"via1",#N/A,TRUE,"general";"via2",#N/A,TRUE,"general";"via3",#N/A,TRUE,"general"}</definedName>
    <definedName name="___h2" hidden="1">{"via1",#N/A,TRUE,"general";"via2",#N/A,TRUE,"general";"via3",#N/A,TRUE,"general"}</definedName>
    <definedName name="___h3" localSheetId="7" hidden="1">{"via1",#N/A,TRUE,"general";"via2",#N/A,TRUE,"general";"via3",#N/A,TRUE,"general"}</definedName>
    <definedName name="___h3" hidden="1">{"via1",#N/A,TRUE,"general";"via2",#N/A,TRUE,"general";"via3",#N/A,TRUE,"general"}</definedName>
    <definedName name="___h4" localSheetId="7" hidden="1">{"TAB1",#N/A,TRUE,"GENERAL";"TAB2",#N/A,TRUE,"GENERAL";"TAB3",#N/A,TRUE,"GENERAL";"TAB4",#N/A,TRUE,"GENERAL";"TAB5",#N/A,TRUE,"GENERAL"}</definedName>
    <definedName name="___h4" hidden="1">{"TAB1",#N/A,TRUE,"GENERAL";"TAB2",#N/A,TRUE,"GENERAL";"TAB3",#N/A,TRUE,"GENERAL";"TAB4",#N/A,TRUE,"GENERAL";"TAB5",#N/A,TRUE,"GENERAL"}</definedName>
    <definedName name="___h5" localSheetId="7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localSheetId="7" hidden="1">{"via1",#N/A,TRUE,"general";"via2",#N/A,TRUE,"general";"via3",#N/A,TRUE,"general"}</definedName>
    <definedName name="___h6" hidden="1">{"via1",#N/A,TRUE,"general";"via2",#N/A,TRUE,"general";"via3",#N/A,TRUE,"general"}</definedName>
    <definedName name="___h7" localSheetId="7" hidden="1">{"TAB1",#N/A,TRUE,"GENERAL";"TAB2",#N/A,TRUE,"GENERAL";"TAB3",#N/A,TRUE,"GENERAL";"TAB4",#N/A,TRUE,"GENERAL";"TAB5",#N/A,TRUE,"GENERAL"}</definedName>
    <definedName name="___h7" hidden="1">{"TAB1",#N/A,TRUE,"GENERAL";"TAB2",#N/A,TRUE,"GENERAL";"TAB3",#N/A,TRUE,"GENERAL";"TAB4",#N/A,TRUE,"GENERAL";"TAB5",#N/A,TRUE,"GENERAL"}</definedName>
    <definedName name="___h8" localSheetId="7" hidden="1">{"via1",#N/A,TRUE,"general";"via2",#N/A,TRUE,"general";"via3",#N/A,TRUE,"general"}</definedName>
    <definedName name="___h8" hidden="1">{"via1",#N/A,TRUE,"general";"via2",#N/A,TRUE,"general";"via3",#N/A,TRUE,"general"}</definedName>
    <definedName name="___hfh7" localSheetId="7" hidden="1">{"via1",#N/A,TRUE,"general";"via2",#N/A,TRUE,"general";"via3",#N/A,TRUE,"general"}</definedName>
    <definedName name="___hfh7" hidden="1">{"via1",#N/A,TRUE,"general";"via2",#N/A,TRUE,"general";"via3",#N/A,TRUE,"general"}</definedName>
    <definedName name="___i4" localSheetId="7" hidden="1">{"via1",#N/A,TRUE,"general";"via2",#N/A,TRUE,"general";"via3",#N/A,TRUE,"general"}</definedName>
    <definedName name="___i4" hidden="1">{"via1",#N/A,TRUE,"general";"via2",#N/A,TRUE,"general";"via3",#N/A,TRUE,"general"}</definedName>
    <definedName name="___i5" localSheetId="7" hidden="1">{"TAB1",#N/A,TRUE,"GENERAL";"TAB2",#N/A,TRUE,"GENERAL";"TAB3",#N/A,TRUE,"GENERAL";"TAB4",#N/A,TRUE,"GENERAL";"TAB5",#N/A,TRUE,"GENERAL"}</definedName>
    <definedName name="___i5" hidden="1">{"TAB1",#N/A,TRUE,"GENERAL";"TAB2",#N/A,TRUE,"GENERAL";"TAB3",#N/A,TRUE,"GENERAL";"TAB4",#N/A,TRUE,"GENERAL";"TAB5",#N/A,TRUE,"GENERAL"}</definedName>
    <definedName name="___i6" localSheetId="7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localSheetId="7" hidden="1">{"via1",#N/A,TRUE,"general";"via2",#N/A,TRUE,"general";"via3",#N/A,TRUE,"general"}</definedName>
    <definedName name="___i7" hidden="1">{"via1",#N/A,TRUE,"general";"via2",#N/A,TRUE,"general";"via3",#N/A,TRUE,"general"}</definedName>
    <definedName name="___i77" localSheetId="7" hidden="1">{"TAB1",#N/A,TRUE,"GENERAL";"TAB2",#N/A,TRUE,"GENERAL";"TAB3",#N/A,TRUE,"GENERAL";"TAB4",#N/A,TRUE,"GENERAL";"TAB5",#N/A,TRUE,"GENERAL"}</definedName>
    <definedName name="___i77" hidden="1">{"TAB1",#N/A,TRUE,"GENERAL";"TAB2",#N/A,TRUE,"GENERAL";"TAB3",#N/A,TRUE,"GENERAL";"TAB4",#N/A,TRUE,"GENERAL";"TAB5",#N/A,TRUE,"GENERAL"}</definedName>
    <definedName name="___i8" localSheetId="7" hidden="1">{"via1",#N/A,TRUE,"general";"via2",#N/A,TRUE,"general";"via3",#N/A,TRUE,"general"}</definedName>
    <definedName name="___i8" hidden="1">{"via1",#N/A,TRUE,"general";"via2",#N/A,TRUE,"general";"via3",#N/A,TRUE,"general"}</definedName>
    <definedName name="___i9" localSheetId="7" hidden="1">{"TAB1",#N/A,TRUE,"GENERAL";"TAB2",#N/A,TRUE,"GENERAL";"TAB3",#N/A,TRUE,"GENERAL";"TAB4",#N/A,TRUE,"GENERAL";"TAB5",#N/A,TRUE,"GENERAL"}</definedName>
    <definedName name="___i9" hidden="1">{"TAB1",#N/A,TRUE,"GENERAL";"TAB2",#N/A,TRUE,"GENERAL";"TAB3",#N/A,TRUE,"GENERAL";"TAB4",#N/A,TRUE,"GENERAL";"TAB5",#N/A,TRUE,"GENERAL"}</definedName>
    <definedName name="___k3" localSheetId="7" hidden="1">{"TAB1",#N/A,TRUE,"GENERAL";"TAB2",#N/A,TRUE,"GENERAL";"TAB3",#N/A,TRUE,"GENERAL";"TAB4",#N/A,TRUE,"GENERAL";"TAB5",#N/A,TRUE,"GENERAL"}</definedName>
    <definedName name="___k3" hidden="1">{"TAB1",#N/A,TRUE,"GENERAL";"TAB2",#N/A,TRUE,"GENERAL";"TAB3",#N/A,TRUE,"GENERAL";"TAB4",#N/A,TRUE,"GENERAL";"TAB5",#N/A,TRUE,"GENERAL"}</definedName>
    <definedName name="___k4" localSheetId="7" hidden="1">{"via1",#N/A,TRUE,"general";"via2",#N/A,TRUE,"general";"via3",#N/A,TRUE,"general"}</definedName>
    <definedName name="___k4" hidden="1">{"via1",#N/A,TRUE,"general";"via2",#N/A,TRUE,"general";"via3",#N/A,TRUE,"general"}</definedName>
    <definedName name="___k5" localSheetId="7" hidden="1">{"via1",#N/A,TRUE,"general";"via2",#N/A,TRUE,"general";"via3",#N/A,TRUE,"general"}</definedName>
    <definedName name="___k5" hidden="1">{"via1",#N/A,TRUE,"general";"via2",#N/A,TRUE,"general";"via3",#N/A,TRUE,"general"}</definedName>
    <definedName name="___k6" localSheetId="7" hidden="1">{"TAB1",#N/A,TRUE,"GENERAL";"TAB2",#N/A,TRUE,"GENERAL";"TAB3",#N/A,TRUE,"GENERAL";"TAB4",#N/A,TRUE,"GENERAL";"TAB5",#N/A,TRUE,"GENERAL"}</definedName>
    <definedName name="___k6" hidden="1">{"TAB1",#N/A,TRUE,"GENERAL";"TAB2",#N/A,TRUE,"GENERAL";"TAB3",#N/A,TRUE,"GENERAL";"TAB4",#N/A,TRUE,"GENERAL";"TAB5",#N/A,TRUE,"GENERAL"}</definedName>
    <definedName name="___k7" localSheetId="7" hidden="1">{"via1",#N/A,TRUE,"general";"via2",#N/A,TRUE,"general";"via3",#N/A,TRUE,"general"}</definedName>
    <definedName name="___k7" hidden="1">{"via1",#N/A,TRUE,"general";"via2",#N/A,TRUE,"general";"via3",#N/A,TRUE,"general"}</definedName>
    <definedName name="___k8" localSheetId="7" hidden="1">{"via1",#N/A,TRUE,"general";"via2",#N/A,TRUE,"general";"via3",#N/A,TRUE,"general"}</definedName>
    <definedName name="___k8" hidden="1">{"via1",#N/A,TRUE,"general";"via2",#N/A,TRUE,"general";"via3",#N/A,TRUE,"general"}</definedName>
    <definedName name="___k9" localSheetId="7" hidden="1">{"TAB1",#N/A,TRUE,"GENERAL";"TAB2",#N/A,TRUE,"GENERAL";"TAB3",#N/A,TRUE,"GENERAL";"TAB4",#N/A,TRUE,"GENERAL";"TAB5",#N/A,TRUE,"GENERAL"}</definedName>
    <definedName name="___k9" hidden="1">{"TAB1",#N/A,TRUE,"GENERAL";"TAB2",#N/A,TRUE,"GENERAL";"TAB3",#N/A,TRUE,"GENERAL";"TAB4",#N/A,TRUE,"GENERAL";"TAB5",#N/A,TRUE,"GENERAL"}</definedName>
    <definedName name="___key2" hidden="1">#REF!</definedName>
    <definedName name="___key3" hidden="1">#REF!</definedName>
    <definedName name="___key31" hidden="1">#REF!</definedName>
    <definedName name="___kjk6" localSheetId="7" hidden="1">{"TAB1",#N/A,TRUE,"GENERAL";"TAB2",#N/A,TRUE,"GENERAL";"TAB3",#N/A,TRUE,"GENERAL";"TAB4",#N/A,TRUE,"GENERAL";"TAB5",#N/A,TRUE,"GENERAL"}</definedName>
    <definedName name="___kjk6" hidden="1">{"TAB1",#N/A,TRUE,"GENERAL";"TAB2",#N/A,TRUE,"GENERAL";"TAB3",#N/A,TRUE,"GENERAL";"TAB4",#N/A,TRUE,"GENERAL";"TAB5",#N/A,TRUE,"GENERAL"}</definedName>
    <definedName name="___m3" localSheetId="7" hidden="1">{"via1",#N/A,TRUE,"general";"via2",#N/A,TRUE,"general";"via3",#N/A,TRUE,"general"}</definedName>
    <definedName name="___m3" hidden="1">{"via1",#N/A,TRUE,"general";"via2",#N/A,TRUE,"general";"via3",#N/A,TRUE,"general"}</definedName>
    <definedName name="___m4" localSheetId="7" hidden="1">{"TAB1",#N/A,TRUE,"GENERAL";"TAB2",#N/A,TRUE,"GENERAL";"TAB3",#N/A,TRUE,"GENERAL";"TAB4",#N/A,TRUE,"GENERAL";"TAB5",#N/A,TRUE,"GENERAL"}</definedName>
    <definedName name="___m4" hidden="1">{"TAB1",#N/A,TRUE,"GENERAL";"TAB2",#N/A,TRUE,"GENERAL";"TAB3",#N/A,TRUE,"GENERAL";"TAB4",#N/A,TRUE,"GENERAL";"TAB5",#N/A,TRUE,"GENERAL"}</definedName>
    <definedName name="___m5" localSheetId="7" hidden="1">{"via1",#N/A,TRUE,"general";"via2",#N/A,TRUE,"general";"via3",#N/A,TRUE,"general"}</definedName>
    <definedName name="___m5" hidden="1">{"via1",#N/A,TRUE,"general";"via2",#N/A,TRUE,"general";"via3",#N/A,TRUE,"general"}</definedName>
    <definedName name="___m6" localSheetId="7" hidden="1">{"TAB1",#N/A,TRUE,"GENERAL";"TAB2",#N/A,TRUE,"GENERAL";"TAB3",#N/A,TRUE,"GENERAL";"TAB4",#N/A,TRUE,"GENERAL";"TAB5",#N/A,TRUE,"GENERAL"}</definedName>
    <definedName name="___m6" hidden="1">{"TAB1",#N/A,TRUE,"GENERAL";"TAB2",#N/A,TRUE,"GENERAL";"TAB3",#N/A,TRUE,"GENERAL";"TAB4",#N/A,TRUE,"GENERAL";"TAB5",#N/A,TRUE,"GENERAL"}</definedName>
    <definedName name="___m7" localSheetId="7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localSheetId="7" hidden="1">{"via1",#N/A,TRUE,"general";"via2",#N/A,TRUE,"general";"via3",#N/A,TRUE,"general"}</definedName>
    <definedName name="___m8" hidden="1">{"via1",#N/A,TRUE,"general";"via2",#N/A,TRUE,"general";"via3",#N/A,TRUE,"general"}</definedName>
    <definedName name="___m9" localSheetId="7" hidden="1">{"via1",#N/A,TRUE,"general";"via2",#N/A,TRUE,"general";"via3",#N/A,TRUE,"general"}</definedName>
    <definedName name="___m9" hidden="1">{"via1",#N/A,TRUE,"general";"via2",#N/A,TRUE,"general";"via3",#N/A,TRUE,"general"}</definedName>
    <definedName name="___n3" localSheetId="7" hidden="1">{"TAB1",#N/A,TRUE,"GENERAL";"TAB2",#N/A,TRUE,"GENERAL";"TAB3",#N/A,TRUE,"GENERAL";"TAB4",#N/A,TRUE,"GENERAL";"TAB5",#N/A,TRUE,"GENERAL"}</definedName>
    <definedName name="___n3" hidden="1">{"TAB1",#N/A,TRUE,"GENERAL";"TAB2",#N/A,TRUE,"GENERAL";"TAB3",#N/A,TRUE,"GENERAL";"TAB4",#N/A,TRUE,"GENERAL";"TAB5",#N/A,TRUE,"GENERAL"}</definedName>
    <definedName name="___n4" localSheetId="7" hidden="1">{"via1",#N/A,TRUE,"general";"via2",#N/A,TRUE,"general";"via3",#N/A,TRUE,"general"}</definedName>
    <definedName name="___n4" hidden="1">{"via1",#N/A,TRUE,"general";"via2",#N/A,TRUE,"general";"via3",#N/A,TRUE,"general"}</definedName>
    <definedName name="___n5" localSheetId="7" hidden="1">{"TAB1",#N/A,TRUE,"GENERAL";"TAB2",#N/A,TRUE,"GENERAL";"TAB3",#N/A,TRUE,"GENERAL";"TAB4",#N/A,TRUE,"GENERAL";"TAB5",#N/A,TRUE,"GENERAL"}</definedName>
    <definedName name="___n5" hidden="1">{"TAB1",#N/A,TRUE,"GENERAL";"TAB2",#N/A,TRUE,"GENERAL";"TAB3",#N/A,TRUE,"GENERAL";"TAB4",#N/A,TRUE,"GENERAL";"TAB5",#N/A,TRUE,"GENERAL"}</definedName>
    <definedName name="___nyn7" localSheetId="7" hidden="1">{"via1",#N/A,TRUE,"general";"via2",#N/A,TRUE,"general";"via3",#N/A,TRUE,"general"}</definedName>
    <definedName name="___nyn7" hidden="1">{"via1",#N/A,TRUE,"general";"via2",#N/A,TRUE,"general";"via3",#N/A,TRUE,"general"}</definedName>
    <definedName name="___o4" localSheetId="7" hidden="1">{"via1",#N/A,TRUE,"general";"via2",#N/A,TRUE,"general";"via3",#N/A,TRUE,"general"}</definedName>
    <definedName name="___o4" hidden="1">{"via1",#N/A,TRUE,"general";"via2",#N/A,TRUE,"general";"via3",#N/A,TRUE,"general"}</definedName>
    <definedName name="___o5" localSheetId="7" hidden="1">{"TAB1",#N/A,TRUE,"GENERAL";"TAB2",#N/A,TRUE,"GENERAL";"TAB3",#N/A,TRUE,"GENERAL";"TAB4",#N/A,TRUE,"GENERAL";"TAB5",#N/A,TRUE,"GENERAL"}</definedName>
    <definedName name="___o5" hidden="1">{"TAB1",#N/A,TRUE,"GENERAL";"TAB2",#N/A,TRUE,"GENERAL";"TAB3",#N/A,TRUE,"GENERAL";"TAB4",#N/A,TRUE,"GENERAL";"TAB5",#N/A,TRUE,"GENERAL"}</definedName>
    <definedName name="___o6" localSheetId="7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localSheetId="7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localSheetId="7" hidden="1">{"via1",#N/A,TRUE,"general";"via2",#N/A,TRUE,"general";"via3",#N/A,TRUE,"general"}</definedName>
    <definedName name="___o8" hidden="1">{"via1",#N/A,TRUE,"general";"via2",#N/A,TRUE,"general";"via3",#N/A,TRUE,"general"}</definedName>
    <definedName name="___o9" localSheetId="7" hidden="1">{"TAB1",#N/A,TRUE,"GENERAL";"TAB2",#N/A,TRUE,"GENERAL";"TAB3",#N/A,TRUE,"GENERAL";"TAB4",#N/A,TRUE,"GENERAL";"TAB5",#N/A,TRUE,"GENERAL"}</definedName>
    <definedName name="___o9" hidden="1">{"TAB1",#N/A,TRUE,"GENERAL";"TAB2",#N/A,TRUE,"GENERAL";"TAB3",#N/A,TRUE,"GENERAL";"TAB4",#N/A,TRUE,"GENERAL";"TAB5",#N/A,TRUE,"GENERAL"}</definedName>
    <definedName name="___p6" localSheetId="7" hidden="1">{"via1",#N/A,TRUE,"general";"via2",#N/A,TRUE,"general";"via3",#N/A,TRUE,"general"}</definedName>
    <definedName name="___p6" hidden="1">{"via1",#N/A,TRUE,"general";"via2",#N/A,TRUE,"general";"via3",#N/A,TRUE,"general"}</definedName>
    <definedName name="___p7" localSheetId="7" hidden="1">{"via1",#N/A,TRUE,"general";"via2",#N/A,TRUE,"general";"via3",#N/A,TRUE,"general"}</definedName>
    <definedName name="___p7" hidden="1">{"via1",#N/A,TRUE,"general";"via2",#N/A,TRUE,"general";"via3",#N/A,TRUE,"general"}</definedName>
    <definedName name="___p8" localSheetId="7" hidden="1">{"TAB1",#N/A,TRUE,"GENERAL";"TAB2",#N/A,TRUE,"GENERAL";"TAB3",#N/A,TRUE,"GENERAL";"TAB4",#N/A,TRUE,"GENERAL";"TAB5",#N/A,TRUE,"GENERAL"}</definedName>
    <definedName name="___p8" hidden="1">{"TAB1",#N/A,TRUE,"GENERAL";"TAB2",#N/A,TRUE,"GENERAL";"TAB3",#N/A,TRUE,"GENERAL";"TAB4",#N/A,TRUE,"GENERAL";"TAB5",#N/A,TRUE,"GENERAL"}</definedName>
    <definedName name="___r" localSheetId="7" hidden="1">{"TAB1",#N/A,TRUE,"GENERAL";"TAB2",#N/A,TRUE,"GENERAL";"TAB3",#N/A,TRUE,"GENERAL";"TAB4",#N/A,TRUE,"GENERAL";"TAB5",#N/A,TRUE,"GENERAL"}</definedName>
    <definedName name="___r" hidden="1">{"TAB1",#N/A,TRUE,"GENERAL";"TAB2",#N/A,TRUE,"GENERAL";"TAB3",#N/A,TRUE,"GENERAL";"TAB4",#N/A,TRUE,"GENERAL";"TAB5",#N/A,TRUE,"GENERAL"}</definedName>
    <definedName name="___r4r" localSheetId="7" hidden="1">{"via1",#N/A,TRUE,"general";"via2",#N/A,TRUE,"general";"via3",#N/A,TRUE,"general"}</definedName>
    <definedName name="___r4r" hidden="1">{"via1",#N/A,TRUE,"general";"via2",#N/A,TRUE,"general";"via3",#N/A,TRUE,"general"}</definedName>
    <definedName name="___rtu6" localSheetId="7" hidden="1">{"via1",#N/A,TRUE,"general";"via2",#N/A,TRUE,"general";"via3",#N/A,TRUE,"general"}</definedName>
    <definedName name="___rtu6" hidden="1">{"via1",#N/A,TRUE,"general";"via2",#N/A,TRUE,"general";"via3",#N/A,TRUE,"general"}</definedName>
    <definedName name="___s1" localSheetId="7" hidden="1">{"via1",#N/A,TRUE,"general";"via2",#N/A,TRUE,"general";"via3",#N/A,TRUE,"general"}</definedName>
    <definedName name="___s1" hidden="1">{"via1",#N/A,TRUE,"general";"via2",#N/A,TRUE,"general";"via3",#N/A,TRUE,"general"}</definedName>
    <definedName name="___s2" localSheetId="7" hidden="1">{"TAB1",#N/A,TRUE,"GENERAL";"TAB2",#N/A,TRUE,"GENERAL";"TAB3",#N/A,TRUE,"GENERAL";"TAB4",#N/A,TRUE,"GENERAL";"TAB5",#N/A,TRUE,"GENERAL"}</definedName>
    <definedName name="___s2" hidden="1">{"TAB1",#N/A,TRUE,"GENERAL";"TAB2",#N/A,TRUE,"GENERAL";"TAB3",#N/A,TRUE,"GENERAL";"TAB4",#N/A,TRUE,"GENERAL";"TAB5",#N/A,TRUE,"GENERAL"}</definedName>
    <definedName name="___s3" localSheetId="7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localSheetId="7" hidden="1">{"via1",#N/A,TRUE,"general";"via2",#N/A,TRUE,"general";"via3",#N/A,TRUE,"general"}</definedName>
    <definedName name="___s4" hidden="1">{"via1",#N/A,TRUE,"general";"via2",#N/A,TRUE,"general";"via3",#N/A,TRUE,"general"}</definedName>
    <definedName name="___s5" localSheetId="7" hidden="1">{"via1",#N/A,TRUE,"general";"via2",#N/A,TRUE,"general";"via3",#N/A,TRUE,"general"}</definedName>
    <definedName name="___s5" hidden="1">{"via1",#N/A,TRUE,"general";"via2",#N/A,TRUE,"general";"via3",#N/A,TRUE,"general"}</definedName>
    <definedName name="___s6" localSheetId="7" hidden="1">{"TAB1",#N/A,TRUE,"GENERAL";"TAB2",#N/A,TRUE,"GENERAL";"TAB3",#N/A,TRUE,"GENERAL";"TAB4",#N/A,TRUE,"GENERAL";"TAB5",#N/A,TRUE,"GENERAL"}</definedName>
    <definedName name="___s6" hidden="1">{"TAB1",#N/A,TRUE,"GENERAL";"TAB2",#N/A,TRUE,"GENERAL";"TAB3",#N/A,TRUE,"GENERAL";"TAB4",#N/A,TRUE,"GENERAL";"TAB5",#N/A,TRUE,"GENERAL"}</definedName>
    <definedName name="___s7" localSheetId="7" hidden="1">{"via1",#N/A,TRUE,"general";"via2",#N/A,TRUE,"general";"via3",#N/A,TRUE,"general"}</definedName>
    <definedName name="___s7" hidden="1">{"via1",#N/A,TRUE,"general";"via2",#N/A,TRUE,"general";"via3",#N/A,TRUE,"general"}</definedName>
    <definedName name="___t3" localSheetId="7" hidden="1">{"TAB1",#N/A,TRUE,"GENERAL";"TAB2",#N/A,TRUE,"GENERAL";"TAB3",#N/A,TRUE,"GENERAL";"TAB4",#N/A,TRUE,"GENERAL";"TAB5",#N/A,TRUE,"GENERAL"}</definedName>
    <definedName name="___t3" hidden="1">{"TAB1",#N/A,TRUE,"GENERAL";"TAB2",#N/A,TRUE,"GENERAL";"TAB3",#N/A,TRUE,"GENERAL";"TAB4",#N/A,TRUE,"GENERAL";"TAB5",#N/A,TRUE,"GENERAL"}</definedName>
    <definedName name="___t4" localSheetId="7" hidden="1">{"via1",#N/A,TRUE,"general";"via2",#N/A,TRUE,"general";"via3",#N/A,TRUE,"general"}</definedName>
    <definedName name="___t4" hidden="1">{"via1",#N/A,TRUE,"general";"via2",#N/A,TRUE,"general";"via3",#N/A,TRUE,"general"}</definedName>
    <definedName name="___t5" localSheetId="7" hidden="1">{"TAB1",#N/A,TRUE,"GENERAL";"TAB2",#N/A,TRUE,"GENERAL";"TAB3",#N/A,TRUE,"GENERAL";"TAB4",#N/A,TRUE,"GENERAL";"TAB5",#N/A,TRUE,"GENERAL"}</definedName>
    <definedName name="___t5" hidden="1">{"TAB1",#N/A,TRUE,"GENERAL";"TAB2",#N/A,TRUE,"GENERAL";"TAB3",#N/A,TRUE,"GENERAL";"TAB4",#N/A,TRUE,"GENERAL";"TAB5",#N/A,TRUE,"GENERAL"}</definedName>
    <definedName name="___t6" localSheetId="7" hidden="1">{"via1",#N/A,TRUE,"general";"via2",#N/A,TRUE,"general";"via3",#N/A,TRUE,"general"}</definedName>
    <definedName name="___t6" hidden="1">{"via1",#N/A,TRUE,"general";"via2",#N/A,TRUE,"general";"via3",#N/A,TRUE,"general"}</definedName>
    <definedName name="___t66" localSheetId="7" hidden="1">{"TAB1",#N/A,TRUE,"GENERAL";"TAB2",#N/A,TRUE,"GENERAL";"TAB3",#N/A,TRUE,"GENERAL";"TAB4",#N/A,TRUE,"GENERAL";"TAB5",#N/A,TRUE,"GENERAL"}</definedName>
    <definedName name="___t66" hidden="1">{"TAB1",#N/A,TRUE,"GENERAL";"TAB2",#N/A,TRUE,"GENERAL";"TAB3",#N/A,TRUE,"GENERAL";"TAB4",#N/A,TRUE,"GENERAL";"TAB5",#N/A,TRUE,"GENERAL"}</definedName>
    <definedName name="___t7" localSheetId="7" hidden="1">{"via1",#N/A,TRUE,"general";"via2",#N/A,TRUE,"general";"via3",#N/A,TRUE,"general"}</definedName>
    <definedName name="___t7" hidden="1">{"via1",#N/A,TRUE,"general";"via2",#N/A,TRUE,"general";"via3",#N/A,TRUE,"general"}</definedName>
    <definedName name="___t77" localSheetId="7" hidden="1">{"TAB1",#N/A,TRUE,"GENERAL";"TAB2",#N/A,TRUE,"GENERAL";"TAB3",#N/A,TRUE,"GENERAL";"TAB4",#N/A,TRUE,"GENERAL";"TAB5",#N/A,TRUE,"GENERAL"}</definedName>
    <definedName name="___t77" hidden="1">{"TAB1",#N/A,TRUE,"GENERAL";"TAB2",#N/A,TRUE,"GENERAL";"TAB3",#N/A,TRUE,"GENERAL";"TAB4",#N/A,TRUE,"GENERAL";"TAB5",#N/A,TRUE,"GENERAL"}</definedName>
    <definedName name="___t8" localSheetId="7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localSheetId="7" hidden="1">{"via1",#N/A,TRUE,"general";"via2",#N/A,TRUE,"general";"via3",#N/A,TRUE,"general"}</definedName>
    <definedName name="___t88" hidden="1">{"via1",#N/A,TRUE,"general";"via2",#N/A,TRUE,"general";"via3",#N/A,TRUE,"general"}</definedName>
    <definedName name="___t9" localSheetId="7" hidden="1">{"TAB1",#N/A,TRUE,"GENERAL";"TAB2",#N/A,TRUE,"GENERAL";"TAB3",#N/A,TRUE,"GENERAL";"TAB4",#N/A,TRUE,"GENERAL";"TAB5",#N/A,TRUE,"GENERAL"}</definedName>
    <definedName name="___t9" hidden="1">{"TAB1",#N/A,TRUE,"GENERAL";"TAB2",#N/A,TRUE,"GENERAL";"TAB3",#N/A,TRUE,"GENERAL";"TAB4",#N/A,TRUE,"GENERAL";"TAB5",#N/A,TRUE,"GENERAL"}</definedName>
    <definedName name="___t99" localSheetId="7" hidden="1">{"via1",#N/A,TRUE,"general";"via2",#N/A,TRUE,"general";"via3",#N/A,TRUE,"general"}</definedName>
    <definedName name="___t99" hidden="1">{"via1",#N/A,TRUE,"general";"via2",#N/A,TRUE,"general";"via3",#N/A,TRUE,"general"}</definedName>
    <definedName name="___u4" localSheetId="7" hidden="1">{"TAB1",#N/A,TRUE,"GENERAL";"TAB2",#N/A,TRUE,"GENERAL";"TAB3",#N/A,TRUE,"GENERAL";"TAB4",#N/A,TRUE,"GENERAL";"TAB5",#N/A,TRUE,"GENERAL"}</definedName>
    <definedName name="___u4" hidden="1">{"TAB1",#N/A,TRUE,"GENERAL";"TAB2",#N/A,TRUE,"GENERAL";"TAB3",#N/A,TRUE,"GENERAL";"TAB4",#N/A,TRUE,"GENERAL";"TAB5",#N/A,TRUE,"GENERAL"}</definedName>
    <definedName name="___u5" localSheetId="7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localSheetId="7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localSheetId="7" hidden="1">{"via1",#N/A,TRUE,"general";"via2",#N/A,TRUE,"general";"via3",#N/A,TRUE,"general"}</definedName>
    <definedName name="___u7" hidden="1">{"via1",#N/A,TRUE,"general";"via2",#N/A,TRUE,"general";"via3",#N/A,TRUE,"general"}</definedName>
    <definedName name="___u8" localSheetId="7" hidden="1">{"TAB1",#N/A,TRUE,"GENERAL";"TAB2",#N/A,TRUE,"GENERAL";"TAB3",#N/A,TRUE,"GENERAL";"TAB4",#N/A,TRUE,"GENERAL";"TAB5",#N/A,TRUE,"GENERAL"}</definedName>
    <definedName name="___u8" hidden="1">{"TAB1",#N/A,TRUE,"GENERAL";"TAB2",#N/A,TRUE,"GENERAL";"TAB3",#N/A,TRUE,"GENERAL";"TAB4",#N/A,TRUE,"GENERAL";"TAB5",#N/A,TRUE,"GENERAL"}</definedName>
    <definedName name="___u9" localSheetId="7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r7" localSheetId="7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v2" localSheetId="7" hidden="1">{"via1",#N/A,TRUE,"general";"via2",#N/A,TRUE,"general";"via3",#N/A,TRUE,"general"}</definedName>
    <definedName name="___v2" hidden="1">{"via1",#N/A,TRUE,"general";"via2",#N/A,TRUE,"general";"via3",#N/A,TRUE,"general"}</definedName>
    <definedName name="___v3" localSheetId="7" hidden="1">{"TAB1",#N/A,TRUE,"GENERAL";"TAB2",#N/A,TRUE,"GENERAL";"TAB3",#N/A,TRUE,"GENERAL";"TAB4",#N/A,TRUE,"GENERAL";"TAB5",#N/A,TRUE,"GENERAL"}</definedName>
    <definedName name="___v3" hidden="1">{"TAB1",#N/A,TRUE,"GENERAL";"TAB2",#N/A,TRUE,"GENERAL";"TAB3",#N/A,TRUE,"GENERAL";"TAB4",#N/A,TRUE,"GENERAL";"TAB5",#N/A,TRUE,"GENERAL"}</definedName>
    <definedName name="___v4" localSheetId="7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localSheetId="7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localSheetId="7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localSheetId="7" hidden="1">{"via1",#N/A,TRUE,"general";"via2",#N/A,TRUE,"general";"via3",#N/A,TRUE,"general"}</definedName>
    <definedName name="___v7" hidden="1">{"via1",#N/A,TRUE,"general";"via2",#N/A,TRUE,"general";"via3",#N/A,TRUE,"general"}</definedName>
    <definedName name="___v8" localSheetId="7" hidden="1">{"TAB1",#N/A,TRUE,"GENERAL";"TAB2",#N/A,TRUE,"GENERAL";"TAB3",#N/A,TRUE,"GENERAL";"TAB4",#N/A,TRUE,"GENERAL";"TAB5",#N/A,TRUE,"GENERAL"}</definedName>
    <definedName name="___v8" hidden="1">{"TAB1",#N/A,TRUE,"GENERAL";"TAB2",#N/A,TRUE,"GENERAL";"TAB3",#N/A,TRUE,"GENERAL";"TAB4",#N/A,TRUE,"GENERAL";"TAB5",#N/A,TRUE,"GENERAL"}</definedName>
    <definedName name="___v9" localSheetId="7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fv4" localSheetId="7" hidden="1">{"via1",#N/A,TRUE,"general";"via2",#N/A,TRUE,"general";"via3",#N/A,TRUE,"general"}</definedName>
    <definedName name="___vfv4" hidden="1">{"via1",#N/A,TRUE,"general";"via2",#N/A,TRUE,"general";"via3",#N/A,TRUE,"general"}</definedName>
    <definedName name="___x1" localSheetId="7" hidden="1">{"TAB1",#N/A,TRUE,"GENERAL";"TAB2",#N/A,TRUE,"GENERAL";"TAB3",#N/A,TRUE,"GENERAL";"TAB4",#N/A,TRUE,"GENERAL";"TAB5",#N/A,TRUE,"GENERAL"}</definedName>
    <definedName name="___x1" hidden="1">{"TAB1",#N/A,TRUE,"GENERAL";"TAB2",#N/A,TRUE,"GENERAL";"TAB3",#N/A,TRUE,"GENERAL";"TAB4",#N/A,TRUE,"GENERAL";"TAB5",#N/A,TRUE,"GENERAL"}</definedName>
    <definedName name="___x2" localSheetId="7" hidden="1">{"via1",#N/A,TRUE,"general";"via2",#N/A,TRUE,"general";"via3",#N/A,TRUE,"general"}</definedName>
    <definedName name="___x2" hidden="1">{"via1",#N/A,TRUE,"general";"via2",#N/A,TRUE,"general";"via3",#N/A,TRUE,"general"}</definedName>
    <definedName name="___x3" localSheetId="7" hidden="1">{"via1",#N/A,TRUE,"general";"via2",#N/A,TRUE,"general";"via3",#N/A,TRUE,"general"}</definedName>
    <definedName name="___x3" hidden="1">{"via1",#N/A,TRUE,"general";"via2",#N/A,TRUE,"general";"via3",#N/A,TRUE,"general"}</definedName>
    <definedName name="___x4" localSheetId="7" hidden="1">{"via1",#N/A,TRUE,"general";"via2",#N/A,TRUE,"general";"via3",#N/A,TRUE,"general"}</definedName>
    <definedName name="___x4" hidden="1">{"via1",#N/A,TRUE,"general";"via2",#N/A,TRUE,"general";"via3",#N/A,TRUE,"general"}</definedName>
    <definedName name="___x5" localSheetId="7" hidden="1">{"TAB1",#N/A,TRUE,"GENERAL";"TAB2",#N/A,TRUE,"GENERAL";"TAB3",#N/A,TRUE,"GENERAL";"TAB4",#N/A,TRUE,"GENERAL";"TAB5",#N/A,TRUE,"GENERAL"}</definedName>
    <definedName name="___x5" hidden="1">{"TAB1",#N/A,TRUE,"GENERAL";"TAB2",#N/A,TRUE,"GENERAL";"TAB3",#N/A,TRUE,"GENERAL";"TAB4",#N/A,TRUE,"GENERAL";"TAB5",#N/A,TRUE,"GENERAL"}</definedName>
    <definedName name="___x6" localSheetId="7" hidden="1">{"TAB1",#N/A,TRUE,"GENERAL";"TAB2",#N/A,TRUE,"GENERAL";"TAB3",#N/A,TRUE,"GENERAL";"TAB4",#N/A,TRUE,"GENERAL";"TAB5",#N/A,TRUE,"GENERAL"}</definedName>
    <definedName name="___x6" hidden="1">{"TAB1",#N/A,TRUE,"GENERAL";"TAB2",#N/A,TRUE,"GENERAL";"TAB3",#N/A,TRUE,"GENERAL";"TAB4",#N/A,TRUE,"GENERAL";"TAB5",#N/A,TRUE,"GENERAL"}</definedName>
    <definedName name="___x7" localSheetId="7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localSheetId="7" hidden="1">{"via1",#N/A,TRUE,"general";"via2",#N/A,TRUE,"general";"via3",#N/A,TRUE,"general"}</definedName>
    <definedName name="___x8" hidden="1">{"via1",#N/A,TRUE,"general";"via2",#N/A,TRUE,"general";"via3",#N/A,TRUE,"general"}</definedName>
    <definedName name="___x9" localSheetId="7" hidden="1">{"TAB1",#N/A,TRUE,"GENERAL";"TAB2",#N/A,TRUE,"GENERAL";"TAB3",#N/A,TRUE,"GENERAL";"TAB4",#N/A,TRUE,"GENERAL";"TAB5",#N/A,TRUE,"GENERAL"}</definedName>
    <definedName name="___x9" hidden="1">{"TAB1",#N/A,TRUE,"GENERAL";"TAB2",#N/A,TRUE,"GENERAL";"TAB3",#N/A,TRUE,"GENERAL";"TAB4",#N/A,TRUE,"GENERAL";"TAB5",#N/A,TRUE,"GENERAL"}</definedName>
    <definedName name="___y2" localSheetId="7" hidden="1">{"TAB1",#N/A,TRUE,"GENERAL";"TAB2",#N/A,TRUE,"GENERAL";"TAB3",#N/A,TRUE,"GENERAL";"TAB4",#N/A,TRUE,"GENERAL";"TAB5",#N/A,TRUE,"GENERAL"}</definedName>
    <definedName name="___y2" hidden="1">{"TAB1",#N/A,TRUE,"GENERAL";"TAB2",#N/A,TRUE,"GENERAL";"TAB3",#N/A,TRUE,"GENERAL";"TAB4",#N/A,TRUE,"GENERAL";"TAB5",#N/A,TRUE,"GENERAL"}</definedName>
    <definedName name="___y3" localSheetId="7" hidden="1">{"via1",#N/A,TRUE,"general";"via2",#N/A,TRUE,"general";"via3",#N/A,TRUE,"general"}</definedName>
    <definedName name="___y3" hidden="1">{"via1",#N/A,TRUE,"general";"via2",#N/A,TRUE,"general";"via3",#N/A,TRUE,"general"}</definedName>
    <definedName name="___y4" localSheetId="7" hidden="1">{"via1",#N/A,TRUE,"general";"via2",#N/A,TRUE,"general";"via3",#N/A,TRUE,"general"}</definedName>
    <definedName name="___y4" hidden="1">{"via1",#N/A,TRUE,"general";"via2",#N/A,TRUE,"general";"via3",#N/A,TRUE,"general"}</definedName>
    <definedName name="___y5" localSheetId="7" hidden="1">{"TAB1",#N/A,TRUE,"GENERAL";"TAB2",#N/A,TRUE,"GENERAL";"TAB3",#N/A,TRUE,"GENERAL";"TAB4",#N/A,TRUE,"GENERAL";"TAB5",#N/A,TRUE,"GENERAL"}</definedName>
    <definedName name="___y5" hidden="1">{"TAB1",#N/A,TRUE,"GENERAL";"TAB2",#N/A,TRUE,"GENERAL";"TAB3",#N/A,TRUE,"GENERAL";"TAB4",#N/A,TRUE,"GENERAL";"TAB5",#N/A,TRUE,"GENERAL"}</definedName>
    <definedName name="___y6" localSheetId="7" hidden="1">{"via1",#N/A,TRUE,"general";"via2",#N/A,TRUE,"general";"via3",#N/A,TRUE,"general"}</definedName>
    <definedName name="___y6" hidden="1">{"via1",#N/A,TRUE,"general";"via2",#N/A,TRUE,"general";"via3",#N/A,TRUE,"general"}</definedName>
    <definedName name="___y7" localSheetId="7" hidden="1">{"via1",#N/A,TRUE,"general";"via2",#N/A,TRUE,"general";"via3",#N/A,TRUE,"general"}</definedName>
    <definedName name="___y7" hidden="1">{"via1",#N/A,TRUE,"general";"via2",#N/A,TRUE,"general";"via3",#N/A,TRUE,"general"}</definedName>
    <definedName name="___y8" localSheetId="7" hidden="1">{"via1",#N/A,TRUE,"general";"via2",#N/A,TRUE,"general";"via3",#N/A,TRUE,"general"}</definedName>
    <definedName name="___y8" hidden="1">{"via1",#N/A,TRUE,"general";"via2",#N/A,TRUE,"general";"via3",#N/A,TRUE,"general"}</definedName>
    <definedName name="___y9" localSheetId="7" hidden="1">{"TAB1",#N/A,TRUE,"GENERAL";"TAB2",#N/A,TRUE,"GENERAL";"TAB3",#N/A,TRUE,"GENERAL";"TAB4",#N/A,TRUE,"GENERAL";"TAB5",#N/A,TRUE,"GENERAL"}</definedName>
    <definedName name="___y9" hidden="1">{"TAB1",#N/A,TRUE,"GENERAL";"TAB2",#N/A,TRUE,"GENERAL";"TAB3",#N/A,TRUE,"GENERAL";"TAB4",#N/A,TRUE,"GENERAL";"TAB5",#N/A,TRUE,"GENERAL"}</definedName>
    <definedName name="___z1" localSheetId="7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localSheetId="7" hidden="1">{"via1",#N/A,TRUE,"general";"via2",#N/A,TRUE,"general";"via3",#N/A,TRUE,"general"}</definedName>
    <definedName name="___z2" hidden="1">{"via1",#N/A,TRUE,"general";"via2",#N/A,TRUE,"general";"via3",#N/A,TRUE,"general"}</definedName>
    <definedName name="___z3" localSheetId="7" hidden="1">{"via1",#N/A,TRUE,"general";"via2",#N/A,TRUE,"general";"via3",#N/A,TRUE,"general"}</definedName>
    <definedName name="___z3" hidden="1">{"via1",#N/A,TRUE,"general";"via2",#N/A,TRUE,"general";"via3",#N/A,TRUE,"general"}</definedName>
    <definedName name="___z4" localSheetId="7" hidden="1">{"TAB1",#N/A,TRUE,"GENERAL";"TAB2",#N/A,TRUE,"GENERAL";"TAB3",#N/A,TRUE,"GENERAL";"TAB4",#N/A,TRUE,"GENERAL";"TAB5",#N/A,TRUE,"GENERAL"}</definedName>
    <definedName name="___z4" hidden="1">{"TAB1",#N/A,TRUE,"GENERAL";"TAB2",#N/A,TRUE,"GENERAL";"TAB3",#N/A,TRUE,"GENERAL";"TAB4",#N/A,TRUE,"GENERAL";"TAB5",#N/A,TRUE,"GENERAL"}</definedName>
    <definedName name="___z5" localSheetId="7" hidden="1">{"via1",#N/A,TRUE,"general";"via2",#N/A,TRUE,"general";"via3",#N/A,TRUE,"general"}</definedName>
    <definedName name="___z5" hidden="1">{"via1",#N/A,TRUE,"general";"via2",#N/A,TRUE,"general";"via3",#N/A,TRUE,"general"}</definedName>
    <definedName name="___z6" localSheetId="7" hidden="1">{"TAB1",#N/A,TRUE,"GENERAL";"TAB2",#N/A,TRUE,"GENERAL";"TAB3",#N/A,TRUE,"GENERAL";"TAB4",#N/A,TRUE,"GENERAL";"TAB5",#N/A,TRUE,"GENERAL"}</definedName>
    <definedName name="___z6" hidden="1">{"TAB1",#N/A,TRUE,"GENERAL";"TAB2",#N/A,TRUE,"GENERAL";"TAB3",#N/A,TRUE,"GENERAL";"TAB4",#N/A,TRUE,"GENERAL";"TAB5",#N/A,TRUE,"GENERAL"}</definedName>
    <definedName name="__123" hidden="1">#REF!</definedName>
    <definedName name="__1234" hidden="1">#REF!</definedName>
    <definedName name="__123Graph_A" hidden="1">#REF!</definedName>
    <definedName name="__123Graph_Acaja" hidden="1">#REF!</definedName>
    <definedName name="__123Graph_ACart_AnticAdic" hidden="1">#REF!</definedName>
    <definedName name="__123Graph_AFACTURAC" hidden="1">#REF!</definedName>
    <definedName name="__123Graph_AGraph2" hidden="1">#REF!</definedName>
    <definedName name="__123Graph_B" hidden="1">#REF!</definedName>
    <definedName name="__123Graph_Bcaja" hidden="1">#REF!</definedName>
    <definedName name="__123Graph_BCart_AnticAdic" hidden="1">#REF!</definedName>
    <definedName name="__123Graph_Ccaja" hidden="1">#REF!</definedName>
    <definedName name="__123Graph_CCart_AnticAdic" hidden="1">#REF!</definedName>
    <definedName name="__123Graph_Dcaja" hidden="1">#REF!</definedName>
    <definedName name="__123Graph_DCart_AnticAdic" hidden="1">#REF!</definedName>
    <definedName name="__123Graph_ECart_AnticAdic" hidden="1">#REF!</definedName>
    <definedName name="__123Graph_LBL_ACart_AnticAdic" hidden="1">#REF!</definedName>
    <definedName name="__123Graph_LBL_Ccaja" hidden="1">#REF!</definedName>
    <definedName name="__123Graph_LBL_DCart_AnticAdic" hidden="1">#REF!</definedName>
    <definedName name="__123Graph_X" hidden="1">#REF!</definedName>
    <definedName name="__123Graph_Xcaja" hidden="1">#REF!</definedName>
    <definedName name="__a1" localSheetId="7" hidden="1">{"TAB1",#N/A,TRUE,"GENERAL";"TAB2",#N/A,TRUE,"GENERAL";"TAB3",#N/A,TRUE,"GENERAL";"TAB4",#N/A,TRUE,"GENERAL";"TAB5",#N/A,TRUE,"GENERAL"}</definedName>
    <definedName name="__a1" hidden="1">{"TAB1",#N/A,TRUE,"GENERAL";"TAB2",#N/A,TRUE,"GENERAL";"TAB3",#N/A,TRUE,"GENERAL";"TAB4",#N/A,TRUE,"GENERAL";"TAB5",#N/A,TRUE,"GENERAL"}</definedName>
    <definedName name="__a3" localSheetId="7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4" localSheetId="7" hidden="1">{"via1",#N/A,TRUE,"general";"via2",#N/A,TRUE,"general";"via3",#N/A,TRUE,"general"}</definedName>
    <definedName name="__a4" hidden="1">{"via1",#N/A,TRUE,"general";"via2",#N/A,TRUE,"general";"via3",#N/A,TRUE,"general"}</definedName>
    <definedName name="__a5" localSheetId="7" hidden="1">{"TAB1",#N/A,TRUE,"GENERAL";"TAB2",#N/A,TRUE,"GENERAL";"TAB3",#N/A,TRUE,"GENERAL";"TAB4",#N/A,TRUE,"GENERAL";"TAB5",#N/A,TRUE,"GENERAL"}</definedName>
    <definedName name="__a5" hidden="1">{"TAB1",#N/A,TRUE,"GENERAL";"TAB2",#N/A,TRUE,"GENERAL";"TAB3",#N/A,TRUE,"GENERAL";"TAB4",#N/A,TRUE,"GENERAL";"TAB5",#N/A,TRUE,"GENERAL"}</definedName>
    <definedName name="__a6" localSheetId="7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b2" localSheetId="7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localSheetId="7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localSheetId="7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localSheetId="7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localSheetId="7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localSheetId="7" hidden="1">{"via1",#N/A,TRUE,"general";"via2",#N/A,TRUE,"general";"via3",#N/A,TRUE,"general"}</definedName>
    <definedName name="__b7" hidden="1">{"via1",#N/A,TRUE,"general";"via2",#N/A,TRUE,"general";"via3",#N/A,TRUE,"general"}</definedName>
    <definedName name="__b8" localSheetId="7" hidden="1">{"via1",#N/A,TRUE,"general";"via2",#N/A,TRUE,"general";"via3",#N/A,TRUE,"general"}</definedName>
    <definedName name="__b8" hidden="1">{"via1",#N/A,TRUE,"general";"via2",#N/A,TRUE,"general";"via3",#N/A,TRUE,"general"}</definedName>
    <definedName name="__bb9" localSheetId="7" hidden="1">{"TAB1",#N/A,TRUE,"GENERAL";"TAB2",#N/A,TRUE,"GENERAL";"TAB3",#N/A,TRUE,"GENERAL";"TAB4",#N/A,TRUE,"GENERAL";"TAB5",#N/A,TRUE,"GENERAL"}</definedName>
    <definedName name="__bb9" hidden="1">{"TAB1",#N/A,TRUE,"GENERAL";"TAB2",#N/A,TRUE,"GENERAL";"TAB3",#N/A,TRUE,"GENERAL";"TAB4",#N/A,TRUE,"GENERAL";"TAB5",#N/A,TRUE,"GENERAL"}</definedName>
    <definedName name="__bgb5" localSheetId="7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g2" localSheetId="7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localSheetId="7" hidden="1">{"via1",#N/A,TRUE,"general";"via2",#N/A,TRUE,"general";"via3",#N/A,TRUE,"general"}</definedName>
    <definedName name="__g3" hidden="1">{"via1",#N/A,TRUE,"general";"via2",#N/A,TRUE,"general";"via3",#N/A,TRUE,"general"}</definedName>
    <definedName name="__g4" localSheetId="7" hidden="1">{"via1",#N/A,TRUE,"general";"via2",#N/A,TRUE,"general";"via3",#N/A,TRUE,"general"}</definedName>
    <definedName name="__g4" hidden="1">{"via1",#N/A,TRUE,"general";"via2",#N/A,TRUE,"general";"via3",#N/A,TRUE,"general"}</definedName>
    <definedName name="__g5" localSheetId="7" hidden="1">{"via1",#N/A,TRUE,"general";"via2",#N/A,TRUE,"general";"via3",#N/A,TRUE,"general"}</definedName>
    <definedName name="__g5" hidden="1">{"via1",#N/A,TRUE,"general";"via2",#N/A,TRUE,"general";"via3",#N/A,TRUE,"general"}</definedName>
    <definedName name="__g6" localSheetId="7" hidden="1">{"via1",#N/A,TRUE,"general";"via2",#N/A,TRUE,"general";"via3",#N/A,TRUE,"general"}</definedName>
    <definedName name="__g6" hidden="1">{"via1",#N/A,TRUE,"general";"via2",#N/A,TRUE,"general";"via3",#N/A,TRUE,"general"}</definedName>
    <definedName name="__g7" localSheetId="7" hidden="1">{"TAB1",#N/A,TRUE,"GENERAL";"TAB2",#N/A,TRUE,"GENERAL";"TAB3",#N/A,TRUE,"GENERAL";"TAB4",#N/A,TRUE,"GENERAL";"TAB5",#N/A,TRUE,"GENERAL"}</definedName>
    <definedName name="__g7" hidden="1">{"TAB1",#N/A,TRUE,"GENERAL";"TAB2",#N/A,TRUE,"GENERAL";"TAB3",#N/A,TRUE,"GENERAL";"TAB4",#N/A,TRUE,"GENERAL";"TAB5",#N/A,TRUE,"GENERAL"}</definedName>
    <definedName name="__GR1" localSheetId="7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localSheetId="7" hidden="1">{"via1",#N/A,TRUE,"general";"via2",#N/A,TRUE,"general";"via3",#N/A,TRUE,"general"}</definedName>
    <definedName name="__gtr4" hidden="1">{"via1",#N/A,TRUE,"general";"via2",#N/A,TRUE,"general";"via3",#N/A,TRUE,"general"}</definedName>
    <definedName name="__h2" localSheetId="7" hidden="1">{"via1",#N/A,TRUE,"general";"via2",#N/A,TRUE,"general";"via3",#N/A,TRUE,"general"}</definedName>
    <definedName name="__h2" hidden="1">{"via1",#N/A,TRUE,"general";"via2",#N/A,TRUE,"general";"via3",#N/A,TRUE,"general"}</definedName>
    <definedName name="__h3" localSheetId="7" hidden="1">{"via1",#N/A,TRUE,"general";"via2",#N/A,TRUE,"general";"via3",#N/A,TRUE,"general"}</definedName>
    <definedName name="__h3" hidden="1">{"via1",#N/A,TRUE,"general";"via2",#N/A,TRUE,"general";"via3",#N/A,TRUE,"general"}</definedName>
    <definedName name="__h4" localSheetId="7" hidden="1">{"TAB1",#N/A,TRUE,"GENERAL";"TAB2",#N/A,TRUE,"GENERAL";"TAB3",#N/A,TRUE,"GENERAL";"TAB4",#N/A,TRUE,"GENERAL";"TAB5",#N/A,TRUE,"GENERAL"}</definedName>
    <definedName name="__h4" hidden="1">{"TAB1",#N/A,TRUE,"GENERAL";"TAB2",#N/A,TRUE,"GENERAL";"TAB3",#N/A,TRUE,"GENERAL";"TAB4",#N/A,TRUE,"GENERAL";"TAB5",#N/A,TRUE,"GENERAL"}</definedName>
    <definedName name="__h5" localSheetId="7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localSheetId="7" hidden="1">{"via1",#N/A,TRUE,"general";"via2",#N/A,TRUE,"general";"via3",#N/A,TRUE,"general"}</definedName>
    <definedName name="__h6" hidden="1">{"via1",#N/A,TRUE,"general";"via2",#N/A,TRUE,"general";"via3",#N/A,TRUE,"general"}</definedName>
    <definedName name="__h7" localSheetId="7" hidden="1">{"TAB1",#N/A,TRUE,"GENERAL";"TAB2",#N/A,TRUE,"GENERAL";"TAB3",#N/A,TRUE,"GENERAL";"TAB4",#N/A,TRUE,"GENERAL";"TAB5",#N/A,TRUE,"GENERAL"}</definedName>
    <definedName name="__h7" hidden="1">{"TAB1",#N/A,TRUE,"GENERAL";"TAB2",#N/A,TRUE,"GENERAL";"TAB3",#N/A,TRUE,"GENERAL";"TAB4",#N/A,TRUE,"GENERAL";"TAB5",#N/A,TRUE,"GENERAL"}</definedName>
    <definedName name="__h8" localSheetId="7" hidden="1">{"via1",#N/A,TRUE,"general";"via2",#N/A,TRUE,"general";"via3",#N/A,TRUE,"general"}</definedName>
    <definedName name="__h8" hidden="1">{"via1",#N/A,TRUE,"general";"via2",#N/A,TRUE,"general";"via3",#N/A,TRUE,"general"}</definedName>
    <definedName name="__hfh7" localSheetId="7" hidden="1">{"via1",#N/A,TRUE,"general";"via2",#N/A,TRUE,"general";"via3",#N/A,TRUE,"general"}</definedName>
    <definedName name="__hfh7" hidden="1">{"via1",#N/A,TRUE,"general";"via2",#N/A,TRUE,"general";"via3",#N/A,TRUE,"general"}</definedName>
    <definedName name="__i4" localSheetId="7" hidden="1">{"via1",#N/A,TRUE,"general";"via2",#N/A,TRUE,"general";"via3",#N/A,TRUE,"general"}</definedName>
    <definedName name="__i4" hidden="1">{"via1",#N/A,TRUE,"general";"via2",#N/A,TRUE,"general";"via3",#N/A,TRUE,"general"}</definedName>
    <definedName name="__i5" localSheetId="7" hidden="1">{"TAB1",#N/A,TRUE,"GENERAL";"TAB2",#N/A,TRUE,"GENERAL";"TAB3",#N/A,TRUE,"GENERAL";"TAB4",#N/A,TRUE,"GENERAL";"TAB5",#N/A,TRUE,"GENERAL"}</definedName>
    <definedName name="__i5" hidden="1">{"TAB1",#N/A,TRUE,"GENERAL";"TAB2",#N/A,TRUE,"GENERAL";"TAB3",#N/A,TRUE,"GENERAL";"TAB4",#N/A,TRUE,"GENERAL";"TAB5",#N/A,TRUE,"GENERAL"}</definedName>
    <definedName name="__i6" localSheetId="7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localSheetId="7" hidden="1">{"via1",#N/A,TRUE,"general";"via2",#N/A,TRUE,"general";"via3",#N/A,TRUE,"general"}</definedName>
    <definedName name="__i7" hidden="1">{"via1",#N/A,TRUE,"general";"via2",#N/A,TRUE,"general";"via3",#N/A,TRUE,"general"}</definedName>
    <definedName name="__i77" localSheetId="7" hidden="1">{"TAB1",#N/A,TRUE,"GENERAL";"TAB2",#N/A,TRUE,"GENERAL";"TAB3",#N/A,TRUE,"GENERAL";"TAB4",#N/A,TRUE,"GENERAL";"TAB5",#N/A,TRUE,"GENERAL"}</definedName>
    <definedName name="__i77" hidden="1">{"TAB1",#N/A,TRUE,"GENERAL";"TAB2",#N/A,TRUE,"GENERAL";"TAB3",#N/A,TRUE,"GENERAL";"TAB4",#N/A,TRUE,"GENERAL";"TAB5",#N/A,TRUE,"GENERAL"}</definedName>
    <definedName name="__i8" localSheetId="7" hidden="1">{"via1",#N/A,TRUE,"general";"via2",#N/A,TRUE,"general";"via3",#N/A,TRUE,"general"}</definedName>
    <definedName name="__i8" hidden="1">{"via1",#N/A,TRUE,"general";"via2",#N/A,TRUE,"general";"via3",#N/A,TRUE,"general"}</definedName>
    <definedName name="__i9" localSheetId="7" hidden="1">{"TAB1",#N/A,TRUE,"GENERAL";"TAB2",#N/A,TRUE,"GENERAL";"TAB3",#N/A,TRUE,"GENERAL";"TAB4",#N/A,TRUE,"GENERAL";"TAB5",#N/A,TRUE,"GENERAL"}</definedName>
    <definedName name="__i9" hidden="1">{"TAB1",#N/A,TRUE,"GENERAL";"TAB2",#N/A,TRUE,"GENERAL";"TAB3",#N/A,TRUE,"GENERAL";"TAB4",#N/A,TRUE,"GENERAL";"TAB5",#N/A,TRUE,"GENERAL"}</definedName>
    <definedName name="__k3" localSheetId="7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localSheetId="7" hidden="1">{"via1",#N/A,TRUE,"general";"via2",#N/A,TRUE,"general";"via3",#N/A,TRUE,"general"}</definedName>
    <definedName name="__k4" hidden="1">{"via1",#N/A,TRUE,"general";"via2",#N/A,TRUE,"general";"via3",#N/A,TRUE,"general"}</definedName>
    <definedName name="__k5" localSheetId="7" hidden="1">{"via1",#N/A,TRUE,"general";"via2",#N/A,TRUE,"general";"via3",#N/A,TRUE,"general"}</definedName>
    <definedName name="__k5" hidden="1">{"via1",#N/A,TRUE,"general";"via2",#N/A,TRUE,"general";"via3",#N/A,TRUE,"general"}</definedName>
    <definedName name="__k6" localSheetId="7" hidden="1">{"TAB1",#N/A,TRUE,"GENERAL";"TAB2",#N/A,TRUE,"GENERAL";"TAB3",#N/A,TRUE,"GENERAL";"TAB4",#N/A,TRUE,"GENERAL";"TAB5",#N/A,TRUE,"GENERAL"}</definedName>
    <definedName name="__k6" hidden="1">{"TAB1",#N/A,TRUE,"GENERAL";"TAB2",#N/A,TRUE,"GENERAL";"TAB3",#N/A,TRUE,"GENERAL";"TAB4",#N/A,TRUE,"GENERAL";"TAB5",#N/A,TRUE,"GENERAL"}</definedName>
    <definedName name="__k7" localSheetId="7" hidden="1">{"via1",#N/A,TRUE,"general";"via2",#N/A,TRUE,"general";"via3",#N/A,TRUE,"general"}</definedName>
    <definedName name="__k7" hidden="1">{"via1",#N/A,TRUE,"general";"via2",#N/A,TRUE,"general";"via3",#N/A,TRUE,"general"}</definedName>
    <definedName name="__k8" localSheetId="7" hidden="1">{"via1",#N/A,TRUE,"general";"via2",#N/A,TRUE,"general";"via3",#N/A,TRUE,"general"}</definedName>
    <definedName name="__k8" hidden="1">{"via1",#N/A,TRUE,"general";"via2",#N/A,TRUE,"general";"via3",#N/A,TRUE,"general"}</definedName>
    <definedName name="__k9" localSheetId="7" hidden="1">{"TAB1",#N/A,TRUE,"GENERAL";"TAB2",#N/A,TRUE,"GENERAL";"TAB3",#N/A,TRUE,"GENERAL";"TAB4",#N/A,TRUE,"GENERAL";"TAB5",#N/A,TRUE,"GENERAL"}</definedName>
    <definedName name="__k9" hidden="1">{"TAB1",#N/A,TRUE,"GENERAL";"TAB2",#N/A,TRUE,"GENERAL";"TAB3",#N/A,TRUE,"GENERAL";"TAB4",#N/A,TRUE,"GENERAL";"TAB5",#N/A,TRUE,"GENERAL"}</definedName>
    <definedName name="__key2" hidden="1">#REF!</definedName>
    <definedName name="__key21" hidden="1">#REF!</definedName>
    <definedName name="__key3" hidden="1">#REF!</definedName>
    <definedName name="__key31" hidden="1">#REF!</definedName>
    <definedName name="__kjk6" localSheetId="7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3" localSheetId="7" hidden="1">{"via1",#N/A,TRUE,"general";"via2",#N/A,TRUE,"general";"via3",#N/A,TRUE,"general"}</definedName>
    <definedName name="__m3" hidden="1">{"via1",#N/A,TRUE,"general";"via2",#N/A,TRUE,"general";"via3",#N/A,TRUE,"general"}</definedName>
    <definedName name="__m4" localSheetId="7" hidden="1">{"TAB1",#N/A,TRUE,"GENERAL";"TAB2",#N/A,TRUE,"GENERAL";"TAB3",#N/A,TRUE,"GENERAL";"TAB4",#N/A,TRUE,"GENERAL";"TAB5",#N/A,TRUE,"GENERAL"}</definedName>
    <definedName name="__m4" hidden="1">{"TAB1",#N/A,TRUE,"GENERAL";"TAB2",#N/A,TRUE,"GENERAL";"TAB3",#N/A,TRUE,"GENERAL";"TAB4",#N/A,TRUE,"GENERAL";"TAB5",#N/A,TRUE,"GENERAL"}</definedName>
    <definedName name="__m5" localSheetId="7" hidden="1">{"via1",#N/A,TRUE,"general";"via2",#N/A,TRUE,"general";"via3",#N/A,TRUE,"general"}</definedName>
    <definedName name="__m5" hidden="1">{"via1",#N/A,TRUE,"general";"via2",#N/A,TRUE,"general";"via3",#N/A,TRUE,"general"}</definedName>
    <definedName name="__m6" localSheetId="7" hidden="1">{"TAB1",#N/A,TRUE,"GENERAL";"TAB2",#N/A,TRUE,"GENERAL";"TAB3",#N/A,TRUE,"GENERAL";"TAB4",#N/A,TRUE,"GENERAL";"TAB5",#N/A,TRUE,"GENERAL"}</definedName>
    <definedName name="__m6" hidden="1">{"TAB1",#N/A,TRUE,"GENERAL";"TAB2",#N/A,TRUE,"GENERAL";"TAB3",#N/A,TRUE,"GENERAL";"TAB4",#N/A,TRUE,"GENERAL";"TAB5",#N/A,TRUE,"GENERAL"}</definedName>
    <definedName name="__m7" localSheetId="7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localSheetId="7" hidden="1">{"via1",#N/A,TRUE,"general";"via2",#N/A,TRUE,"general";"via3",#N/A,TRUE,"general"}</definedName>
    <definedName name="__m8" hidden="1">{"via1",#N/A,TRUE,"general";"via2",#N/A,TRUE,"general";"via3",#N/A,TRUE,"general"}</definedName>
    <definedName name="__m9" localSheetId="7" hidden="1">{"via1",#N/A,TRUE,"general";"via2",#N/A,TRUE,"general";"via3",#N/A,TRUE,"general"}</definedName>
    <definedName name="__m9" hidden="1">{"via1",#N/A,TRUE,"general";"via2",#N/A,TRUE,"general";"via3",#N/A,TRUE,"general"}</definedName>
    <definedName name="__n3" localSheetId="7" hidden="1">{"TAB1",#N/A,TRUE,"GENERAL";"TAB2",#N/A,TRUE,"GENERAL";"TAB3",#N/A,TRUE,"GENERAL";"TAB4",#N/A,TRUE,"GENERAL";"TAB5",#N/A,TRUE,"GENERAL"}</definedName>
    <definedName name="__n3" hidden="1">{"TAB1",#N/A,TRUE,"GENERAL";"TAB2",#N/A,TRUE,"GENERAL";"TAB3",#N/A,TRUE,"GENERAL";"TAB4",#N/A,TRUE,"GENERAL";"TAB5",#N/A,TRUE,"GENERAL"}</definedName>
    <definedName name="__n4" localSheetId="7" hidden="1">{"via1",#N/A,TRUE,"general";"via2",#N/A,TRUE,"general";"via3",#N/A,TRUE,"general"}</definedName>
    <definedName name="__n4" hidden="1">{"via1",#N/A,TRUE,"general";"via2",#N/A,TRUE,"general";"via3",#N/A,TRUE,"general"}</definedName>
    <definedName name="__n5" localSheetId="7" hidden="1">{"TAB1",#N/A,TRUE,"GENERAL";"TAB2",#N/A,TRUE,"GENERAL";"TAB3",#N/A,TRUE,"GENERAL";"TAB4",#N/A,TRUE,"GENERAL";"TAB5",#N/A,TRUE,"GENERAL"}</definedName>
    <definedName name="__n5" hidden="1">{"TAB1",#N/A,TRUE,"GENERAL";"TAB2",#N/A,TRUE,"GENERAL";"TAB3",#N/A,TRUE,"GENERAL";"TAB4",#N/A,TRUE,"GENERAL";"TAB5",#N/A,TRUE,"GENERAL"}</definedName>
    <definedName name="__nyn7" localSheetId="7" hidden="1">{"via1",#N/A,TRUE,"general";"via2",#N/A,TRUE,"general";"via3",#N/A,TRUE,"general"}</definedName>
    <definedName name="__nyn7" hidden="1">{"via1",#N/A,TRUE,"general";"via2",#N/A,TRUE,"general";"via3",#N/A,TRUE,"general"}</definedName>
    <definedName name="__o4" localSheetId="7" hidden="1">{"via1",#N/A,TRUE,"general";"via2",#N/A,TRUE,"general";"via3",#N/A,TRUE,"general"}</definedName>
    <definedName name="__o4" hidden="1">{"via1",#N/A,TRUE,"general";"via2",#N/A,TRUE,"general";"via3",#N/A,TRUE,"general"}</definedName>
    <definedName name="__o5" localSheetId="7" hidden="1">{"TAB1",#N/A,TRUE,"GENERAL";"TAB2",#N/A,TRUE,"GENERAL";"TAB3",#N/A,TRUE,"GENERAL";"TAB4",#N/A,TRUE,"GENERAL";"TAB5",#N/A,TRUE,"GENERAL"}</definedName>
    <definedName name="__o5" hidden="1">{"TAB1",#N/A,TRUE,"GENERAL";"TAB2",#N/A,TRUE,"GENERAL";"TAB3",#N/A,TRUE,"GENERAL";"TAB4",#N/A,TRUE,"GENERAL";"TAB5",#N/A,TRUE,"GENERAL"}</definedName>
    <definedName name="__o6" localSheetId="7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localSheetId="7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localSheetId="7" hidden="1">{"via1",#N/A,TRUE,"general";"via2",#N/A,TRUE,"general";"via3",#N/A,TRUE,"general"}</definedName>
    <definedName name="__o8" hidden="1">{"via1",#N/A,TRUE,"general";"via2",#N/A,TRUE,"general";"via3",#N/A,TRUE,"general"}</definedName>
    <definedName name="__o9" localSheetId="7" hidden="1">{"TAB1",#N/A,TRUE,"GENERAL";"TAB2",#N/A,TRUE,"GENERAL";"TAB3",#N/A,TRUE,"GENERAL";"TAB4",#N/A,TRUE,"GENERAL";"TAB5",#N/A,TRUE,"GENERAL"}</definedName>
    <definedName name="__o9" hidden="1">{"TAB1",#N/A,TRUE,"GENERAL";"TAB2",#N/A,TRUE,"GENERAL";"TAB3",#N/A,TRUE,"GENERAL";"TAB4",#N/A,TRUE,"GENERAL";"TAB5",#N/A,TRUE,"GENERAL"}</definedName>
    <definedName name="__p6" localSheetId="7" hidden="1">{"via1",#N/A,TRUE,"general";"via2",#N/A,TRUE,"general";"via3",#N/A,TRUE,"general"}</definedName>
    <definedName name="__p6" hidden="1">{"via1",#N/A,TRUE,"general";"via2",#N/A,TRUE,"general";"via3",#N/A,TRUE,"general"}</definedName>
    <definedName name="__p7" localSheetId="7" hidden="1">{"via1",#N/A,TRUE,"general";"via2",#N/A,TRUE,"general";"via3",#N/A,TRUE,"general"}</definedName>
    <definedName name="__p7" hidden="1">{"via1",#N/A,TRUE,"general";"via2",#N/A,TRUE,"general";"via3",#N/A,TRUE,"general"}</definedName>
    <definedName name="__p8" localSheetId="7" hidden="1">{"TAB1",#N/A,TRUE,"GENERAL";"TAB2",#N/A,TRUE,"GENERAL";"TAB3",#N/A,TRUE,"GENERAL";"TAB4",#N/A,TRUE,"GENERAL";"TAB5",#N/A,TRUE,"GENERAL"}</definedName>
    <definedName name="__p8" hidden="1">{"TAB1",#N/A,TRUE,"GENERAL";"TAB2",#N/A,TRUE,"GENERAL";"TAB3",#N/A,TRUE,"GENERAL";"TAB4",#N/A,TRUE,"GENERAL";"TAB5",#N/A,TRUE,"GENERAL"}</definedName>
    <definedName name="__r" localSheetId="7" hidden="1">{"TAB1",#N/A,TRUE,"GENERAL";"TAB2",#N/A,TRUE,"GENERAL";"TAB3",#N/A,TRUE,"GENERAL";"TAB4",#N/A,TRUE,"GENERAL";"TAB5",#N/A,TRUE,"GENERAL"}</definedName>
    <definedName name="__r" hidden="1">{"TAB1",#N/A,TRUE,"GENERAL";"TAB2",#N/A,TRUE,"GENERAL";"TAB3",#N/A,TRUE,"GENERAL";"TAB4",#N/A,TRUE,"GENERAL";"TAB5",#N/A,TRUE,"GENERAL"}</definedName>
    <definedName name="__r4r" localSheetId="7" hidden="1">{"via1",#N/A,TRUE,"general";"via2",#N/A,TRUE,"general";"via3",#N/A,TRUE,"general"}</definedName>
    <definedName name="__r4r" hidden="1">{"via1",#N/A,TRUE,"general";"via2",#N/A,TRUE,"general";"via3",#N/A,TRUE,"general"}</definedName>
    <definedName name="__rtu6" localSheetId="7" hidden="1">{"via1",#N/A,TRUE,"general";"via2",#N/A,TRUE,"general";"via3",#N/A,TRUE,"general"}</definedName>
    <definedName name="__rtu6" hidden="1">{"via1",#N/A,TRUE,"general";"via2",#N/A,TRUE,"general";"via3",#N/A,TRUE,"general"}</definedName>
    <definedName name="__s1" localSheetId="7" hidden="1">{"via1",#N/A,TRUE,"general";"via2",#N/A,TRUE,"general";"via3",#N/A,TRUE,"general"}</definedName>
    <definedName name="__s1" hidden="1">{"via1",#N/A,TRUE,"general";"via2",#N/A,TRUE,"general";"via3",#N/A,TRUE,"general"}</definedName>
    <definedName name="__s2" localSheetId="7" hidden="1">{"TAB1",#N/A,TRUE,"GENERAL";"TAB2",#N/A,TRUE,"GENERAL";"TAB3",#N/A,TRUE,"GENERAL";"TAB4",#N/A,TRUE,"GENERAL";"TAB5",#N/A,TRUE,"GENERAL"}</definedName>
    <definedName name="__s2" hidden="1">{"TAB1",#N/A,TRUE,"GENERAL";"TAB2",#N/A,TRUE,"GENERAL";"TAB3",#N/A,TRUE,"GENERAL";"TAB4",#N/A,TRUE,"GENERAL";"TAB5",#N/A,TRUE,"GENERAL"}</definedName>
    <definedName name="__s3" localSheetId="7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localSheetId="7" hidden="1">{"via1",#N/A,TRUE,"general";"via2",#N/A,TRUE,"general";"via3",#N/A,TRUE,"general"}</definedName>
    <definedName name="__s4" hidden="1">{"via1",#N/A,TRUE,"general";"via2",#N/A,TRUE,"general";"via3",#N/A,TRUE,"general"}</definedName>
    <definedName name="__s5" localSheetId="7" hidden="1">{"via1",#N/A,TRUE,"general";"via2",#N/A,TRUE,"general";"via3",#N/A,TRUE,"general"}</definedName>
    <definedName name="__s5" hidden="1">{"via1",#N/A,TRUE,"general";"via2",#N/A,TRUE,"general";"via3",#N/A,TRUE,"general"}</definedName>
    <definedName name="__s6" localSheetId="7" hidden="1">{"TAB1",#N/A,TRUE,"GENERAL";"TAB2",#N/A,TRUE,"GENERAL";"TAB3",#N/A,TRUE,"GENERAL";"TAB4",#N/A,TRUE,"GENERAL";"TAB5",#N/A,TRUE,"GENERAL"}</definedName>
    <definedName name="__s6" hidden="1">{"TAB1",#N/A,TRUE,"GENERAL";"TAB2",#N/A,TRUE,"GENERAL";"TAB3",#N/A,TRUE,"GENERAL";"TAB4",#N/A,TRUE,"GENERAL";"TAB5",#N/A,TRUE,"GENERAL"}</definedName>
    <definedName name="__s7" localSheetId="7" hidden="1">{"via1",#N/A,TRUE,"general";"via2",#N/A,TRUE,"general";"via3",#N/A,TRUE,"general"}</definedName>
    <definedName name="__s7" hidden="1">{"via1",#N/A,TRUE,"general";"via2",#N/A,TRUE,"general";"via3",#N/A,TRUE,"general"}</definedName>
    <definedName name="__t3" localSheetId="7" hidden="1">{"TAB1",#N/A,TRUE,"GENERAL";"TAB2",#N/A,TRUE,"GENERAL";"TAB3",#N/A,TRUE,"GENERAL";"TAB4",#N/A,TRUE,"GENERAL";"TAB5",#N/A,TRUE,"GENERAL"}</definedName>
    <definedName name="__t3" hidden="1">{"TAB1",#N/A,TRUE,"GENERAL";"TAB2",#N/A,TRUE,"GENERAL";"TAB3",#N/A,TRUE,"GENERAL";"TAB4",#N/A,TRUE,"GENERAL";"TAB5",#N/A,TRUE,"GENERAL"}</definedName>
    <definedName name="__t4" localSheetId="7" hidden="1">{"via1",#N/A,TRUE,"general";"via2",#N/A,TRUE,"general";"via3",#N/A,TRUE,"general"}</definedName>
    <definedName name="__t4" hidden="1">{"via1",#N/A,TRUE,"general";"via2",#N/A,TRUE,"general";"via3",#N/A,TRUE,"general"}</definedName>
    <definedName name="__t5" localSheetId="7" hidden="1">{"TAB1",#N/A,TRUE,"GENERAL";"TAB2",#N/A,TRUE,"GENERAL";"TAB3",#N/A,TRUE,"GENERAL";"TAB4",#N/A,TRUE,"GENERAL";"TAB5",#N/A,TRUE,"GENERAL"}</definedName>
    <definedName name="__t5" hidden="1">{"TAB1",#N/A,TRUE,"GENERAL";"TAB2",#N/A,TRUE,"GENERAL";"TAB3",#N/A,TRUE,"GENERAL";"TAB4",#N/A,TRUE,"GENERAL";"TAB5",#N/A,TRUE,"GENERAL"}</definedName>
    <definedName name="__t6" localSheetId="7" hidden="1">{"via1",#N/A,TRUE,"general";"via2",#N/A,TRUE,"general";"via3",#N/A,TRUE,"general"}</definedName>
    <definedName name="__t6" hidden="1">{"via1",#N/A,TRUE,"general";"via2",#N/A,TRUE,"general";"via3",#N/A,TRUE,"general"}</definedName>
    <definedName name="__t66" localSheetId="7" hidden="1">{"TAB1",#N/A,TRUE,"GENERAL";"TAB2",#N/A,TRUE,"GENERAL";"TAB3",#N/A,TRUE,"GENERAL";"TAB4",#N/A,TRUE,"GENERAL";"TAB5",#N/A,TRUE,"GENERAL"}</definedName>
    <definedName name="__t66" hidden="1">{"TAB1",#N/A,TRUE,"GENERAL";"TAB2",#N/A,TRUE,"GENERAL";"TAB3",#N/A,TRUE,"GENERAL";"TAB4",#N/A,TRUE,"GENERAL";"TAB5",#N/A,TRUE,"GENERAL"}</definedName>
    <definedName name="__t7" localSheetId="7" hidden="1">{"via1",#N/A,TRUE,"general";"via2",#N/A,TRUE,"general";"via3",#N/A,TRUE,"general"}</definedName>
    <definedName name="__t7" hidden="1">{"via1",#N/A,TRUE,"general";"via2",#N/A,TRUE,"general";"via3",#N/A,TRUE,"general"}</definedName>
    <definedName name="__t77" localSheetId="7" hidden="1">{"TAB1",#N/A,TRUE,"GENERAL";"TAB2",#N/A,TRUE,"GENERAL";"TAB3",#N/A,TRUE,"GENERAL";"TAB4",#N/A,TRUE,"GENERAL";"TAB5",#N/A,TRUE,"GENERAL"}</definedName>
    <definedName name="__t77" hidden="1">{"TAB1",#N/A,TRUE,"GENERAL";"TAB2",#N/A,TRUE,"GENERAL";"TAB3",#N/A,TRUE,"GENERAL";"TAB4",#N/A,TRUE,"GENERAL";"TAB5",#N/A,TRUE,"GENERAL"}</definedName>
    <definedName name="__t8" localSheetId="7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localSheetId="7" hidden="1">{"via1",#N/A,TRUE,"general";"via2",#N/A,TRUE,"general";"via3",#N/A,TRUE,"general"}</definedName>
    <definedName name="__t88" hidden="1">{"via1",#N/A,TRUE,"general";"via2",#N/A,TRUE,"general";"via3",#N/A,TRUE,"general"}</definedName>
    <definedName name="__t9" localSheetId="7" hidden="1">{"TAB1",#N/A,TRUE,"GENERAL";"TAB2",#N/A,TRUE,"GENERAL";"TAB3",#N/A,TRUE,"GENERAL";"TAB4",#N/A,TRUE,"GENERAL";"TAB5",#N/A,TRUE,"GENERAL"}</definedName>
    <definedName name="__t9" hidden="1">{"TAB1",#N/A,TRUE,"GENERAL";"TAB2",#N/A,TRUE,"GENERAL";"TAB3",#N/A,TRUE,"GENERAL";"TAB4",#N/A,TRUE,"GENERAL";"TAB5",#N/A,TRUE,"GENERAL"}</definedName>
    <definedName name="__t99" localSheetId="7" hidden="1">{"via1",#N/A,TRUE,"general";"via2",#N/A,TRUE,"general";"via3",#N/A,TRUE,"general"}</definedName>
    <definedName name="__t99" hidden="1">{"via1",#N/A,TRUE,"general";"via2",#N/A,TRUE,"general";"via3",#N/A,TRUE,"general"}</definedName>
    <definedName name="__u4" localSheetId="7" hidden="1">{"TAB1",#N/A,TRUE,"GENERAL";"TAB2",#N/A,TRUE,"GENERAL";"TAB3",#N/A,TRUE,"GENERAL";"TAB4",#N/A,TRUE,"GENERAL";"TAB5",#N/A,TRUE,"GENERAL"}</definedName>
    <definedName name="__u4" hidden="1">{"TAB1",#N/A,TRUE,"GENERAL";"TAB2",#N/A,TRUE,"GENERAL";"TAB3",#N/A,TRUE,"GENERAL";"TAB4",#N/A,TRUE,"GENERAL";"TAB5",#N/A,TRUE,"GENERAL"}</definedName>
    <definedName name="__u5" localSheetId="7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localSheetId="7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localSheetId="7" hidden="1">{"via1",#N/A,TRUE,"general";"via2",#N/A,TRUE,"general";"via3",#N/A,TRUE,"general"}</definedName>
    <definedName name="__u7" hidden="1">{"via1",#N/A,TRUE,"general";"via2",#N/A,TRUE,"general";"via3",#N/A,TRUE,"general"}</definedName>
    <definedName name="__u8" localSheetId="7" hidden="1">{"TAB1",#N/A,TRUE,"GENERAL";"TAB2",#N/A,TRUE,"GENERAL";"TAB3",#N/A,TRUE,"GENERAL";"TAB4",#N/A,TRUE,"GENERAL";"TAB5",#N/A,TRUE,"GENERAL"}</definedName>
    <definedName name="__u8" hidden="1">{"TAB1",#N/A,TRUE,"GENERAL";"TAB2",#N/A,TRUE,"GENERAL";"TAB3",#N/A,TRUE,"GENERAL";"TAB4",#N/A,TRUE,"GENERAL";"TAB5",#N/A,TRUE,"GENERAL"}</definedName>
    <definedName name="__u9" localSheetId="7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r7" localSheetId="7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v2" localSheetId="7" hidden="1">{"via1",#N/A,TRUE,"general";"via2",#N/A,TRUE,"general";"via3",#N/A,TRUE,"general"}</definedName>
    <definedName name="__v2" hidden="1">{"via1",#N/A,TRUE,"general";"via2",#N/A,TRUE,"general";"via3",#N/A,TRUE,"general"}</definedName>
    <definedName name="__v3" localSheetId="7" hidden="1">{"TAB1",#N/A,TRUE,"GENERAL";"TAB2",#N/A,TRUE,"GENERAL";"TAB3",#N/A,TRUE,"GENERAL";"TAB4",#N/A,TRUE,"GENERAL";"TAB5",#N/A,TRUE,"GENERAL"}</definedName>
    <definedName name="__v3" hidden="1">{"TAB1",#N/A,TRUE,"GENERAL";"TAB2",#N/A,TRUE,"GENERAL";"TAB3",#N/A,TRUE,"GENERAL";"TAB4",#N/A,TRUE,"GENERAL";"TAB5",#N/A,TRUE,"GENERAL"}</definedName>
    <definedName name="__v4" localSheetId="7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localSheetId="7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localSheetId="7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7" hidden="1">{"via1",#N/A,TRUE,"general";"via2",#N/A,TRUE,"general";"via3",#N/A,TRUE,"general"}</definedName>
    <definedName name="__v7" hidden="1">{"via1",#N/A,TRUE,"general";"via2",#N/A,TRUE,"general";"via3",#N/A,TRUE,"general"}</definedName>
    <definedName name="__v8" localSheetId="7" hidden="1">{"TAB1",#N/A,TRUE,"GENERAL";"TAB2",#N/A,TRUE,"GENERAL";"TAB3",#N/A,TRUE,"GENERAL";"TAB4",#N/A,TRUE,"GENERAL";"TAB5",#N/A,TRUE,"GENERAL"}</definedName>
    <definedName name="__v8" hidden="1">{"TAB1",#N/A,TRUE,"GENERAL";"TAB2",#N/A,TRUE,"GENERAL";"TAB3",#N/A,TRUE,"GENERAL";"TAB4",#N/A,TRUE,"GENERAL";"TAB5",#N/A,TRUE,"GENERAL"}</definedName>
    <definedName name="__v9" localSheetId="7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fv4" localSheetId="7" hidden="1">{"via1",#N/A,TRUE,"general";"via2",#N/A,TRUE,"general";"via3",#N/A,TRUE,"general"}</definedName>
    <definedName name="__vfv4" hidden="1">{"via1",#N/A,TRUE,"general";"via2",#N/A,TRUE,"general";"via3",#N/A,TRUE,"general"}</definedName>
    <definedName name="__x1" localSheetId="7" hidden="1">{"TAB1",#N/A,TRUE,"GENERAL";"TAB2",#N/A,TRUE,"GENERAL";"TAB3",#N/A,TRUE,"GENERAL";"TAB4",#N/A,TRUE,"GENERAL";"TAB5",#N/A,TRUE,"GENERAL"}</definedName>
    <definedName name="__x1" hidden="1">{"TAB1",#N/A,TRUE,"GENERAL";"TAB2",#N/A,TRUE,"GENERAL";"TAB3",#N/A,TRUE,"GENERAL";"TAB4",#N/A,TRUE,"GENERAL";"TAB5",#N/A,TRUE,"GENERAL"}</definedName>
    <definedName name="__x2" localSheetId="7" hidden="1">{"via1",#N/A,TRUE,"general";"via2",#N/A,TRUE,"general";"via3",#N/A,TRUE,"general"}</definedName>
    <definedName name="__x2" hidden="1">{"via1",#N/A,TRUE,"general";"via2",#N/A,TRUE,"general";"via3",#N/A,TRUE,"general"}</definedName>
    <definedName name="__x3" localSheetId="7" hidden="1">{"via1",#N/A,TRUE,"general";"via2",#N/A,TRUE,"general";"via3",#N/A,TRUE,"general"}</definedName>
    <definedName name="__x3" hidden="1">{"via1",#N/A,TRUE,"general";"via2",#N/A,TRUE,"general";"via3",#N/A,TRUE,"general"}</definedName>
    <definedName name="__x4" localSheetId="7" hidden="1">{"via1",#N/A,TRUE,"general";"via2",#N/A,TRUE,"general";"via3",#N/A,TRUE,"general"}</definedName>
    <definedName name="__x4" hidden="1">{"via1",#N/A,TRUE,"general";"via2",#N/A,TRUE,"general";"via3",#N/A,TRUE,"general"}</definedName>
    <definedName name="__x5" localSheetId="7" hidden="1">{"TAB1",#N/A,TRUE,"GENERAL";"TAB2",#N/A,TRUE,"GENERAL";"TAB3",#N/A,TRUE,"GENERAL";"TAB4",#N/A,TRUE,"GENERAL";"TAB5",#N/A,TRUE,"GENERAL"}</definedName>
    <definedName name="__x5" hidden="1">{"TAB1",#N/A,TRUE,"GENERAL";"TAB2",#N/A,TRUE,"GENERAL";"TAB3",#N/A,TRUE,"GENERAL";"TAB4",#N/A,TRUE,"GENERAL";"TAB5",#N/A,TRUE,"GENERAL"}</definedName>
    <definedName name="__x6" localSheetId="7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localSheetId="7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localSheetId="7" hidden="1">{"via1",#N/A,TRUE,"general";"via2",#N/A,TRUE,"general";"via3",#N/A,TRUE,"general"}</definedName>
    <definedName name="__x8" hidden="1">{"via1",#N/A,TRUE,"general";"via2",#N/A,TRUE,"general";"via3",#N/A,TRUE,"general"}</definedName>
    <definedName name="__x9" localSheetId="7" hidden="1">{"TAB1",#N/A,TRUE,"GENERAL";"TAB2",#N/A,TRUE,"GENERAL";"TAB3",#N/A,TRUE,"GENERAL";"TAB4",#N/A,TRUE,"GENERAL";"TAB5",#N/A,TRUE,"GENERAL"}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y2" localSheetId="7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localSheetId="7" hidden="1">{"via1",#N/A,TRUE,"general";"via2",#N/A,TRUE,"general";"via3",#N/A,TRUE,"general"}</definedName>
    <definedName name="__y3" hidden="1">{"via1",#N/A,TRUE,"general";"via2",#N/A,TRUE,"general";"via3",#N/A,TRUE,"general"}</definedName>
    <definedName name="__y4" localSheetId="7" hidden="1">{"via1",#N/A,TRUE,"general";"via2",#N/A,TRUE,"general";"via3",#N/A,TRUE,"general"}</definedName>
    <definedName name="__y4" hidden="1">{"via1",#N/A,TRUE,"general";"via2",#N/A,TRUE,"general";"via3",#N/A,TRUE,"general"}</definedName>
    <definedName name="__y5" localSheetId="7" hidden="1">{"TAB1",#N/A,TRUE,"GENERAL";"TAB2",#N/A,TRUE,"GENERAL";"TAB3",#N/A,TRUE,"GENERAL";"TAB4",#N/A,TRUE,"GENERAL";"TAB5",#N/A,TRUE,"GENERAL"}</definedName>
    <definedName name="__y5" hidden="1">{"TAB1",#N/A,TRUE,"GENERAL";"TAB2",#N/A,TRUE,"GENERAL";"TAB3",#N/A,TRUE,"GENERAL";"TAB4",#N/A,TRUE,"GENERAL";"TAB5",#N/A,TRUE,"GENERAL"}</definedName>
    <definedName name="__y6" localSheetId="7" hidden="1">{"via1",#N/A,TRUE,"general";"via2",#N/A,TRUE,"general";"via3",#N/A,TRUE,"general"}</definedName>
    <definedName name="__y6" hidden="1">{"via1",#N/A,TRUE,"general";"via2",#N/A,TRUE,"general";"via3",#N/A,TRUE,"general"}</definedName>
    <definedName name="__y7" localSheetId="7" hidden="1">{"via1",#N/A,TRUE,"general";"via2",#N/A,TRUE,"general";"via3",#N/A,TRUE,"general"}</definedName>
    <definedName name="__y7" hidden="1">{"via1",#N/A,TRUE,"general";"via2",#N/A,TRUE,"general";"via3",#N/A,TRUE,"general"}</definedName>
    <definedName name="__y8" localSheetId="7" hidden="1">{"via1",#N/A,TRUE,"general";"via2",#N/A,TRUE,"general";"via3",#N/A,TRUE,"general"}</definedName>
    <definedName name="__y8" hidden="1">{"via1",#N/A,TRUE,"general";"via2",#N/A,TRUE,"general";"via3",#N/A,TRUE,"general"}</definedName>
    <definedName name="__y9" localSheetId="7" hidden="1">{"TAB1",#N/A,TRUE,"GENERAL";"TAB2",#N/A,TRUE,"GENERAL";"TAB3",#N/A,TRUE,"GENERAL";"TAB4",#N/A,TRUE,"GENERAL";"TAB5",#N/A,TRUE,"GENERAL"}</definedName>
    <definedName name="__y9" hidden="1">{"TAB1",#N/A,TRUE,"GENERAL";"TAB2",#N/A,TRUE,"GENERAL";"TAB3",#N/A,TRUE,"GENERAL";"TAB4",#N/A,TRUE,"GENERAL";"TAB5",#N/A,TRUE,"GENERAL"}</definedName>
    <definedName name="__z1" localSheetId="7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localSheetId="7" hidden="1">{"via1",#N/A,TRUE,"general";"via2",#N/A,TRUE,"general";"via3",#N/A,TRUE,"general"}</definedName>
    <definedName name="__z2" hidden="1">{"via1",#N/A,TRUE,"general";"via2",#N/A,TRUE,"general";"via3",#N/A,TRUE,"general"}</definedName>
    <definedName name="__z3" localSheetId="7" hidden="1">{"via1",#N/A,TRUE,"general";"via2",#N/A,TRUE,"general";"via3",#N/A,TRUE,"general"}</definedName>
    <definedName name="__z3" hidden="1">{"via1",#N/A,TRUE,"general";"via2",#N/A,TRUE,"general";"via3",#N/A,TRUE,"general"}</definedName>
    <definedName name="__z4" localSheetId="7" hidden="1">{"TAB1",#N/A,TRUE,"GENERAL";"TAB2",#N/A,TRUE,"GENERAL";"TAB3",#N/A,TRUE,"GENERAL";"TAB4",#N/A,TRUE,"GENERAL";"TAB5",#N/A,TRUE,"GENERAL"}</definedName>
    <definedName name="__z4" hidden="1">{"TAB1",#N/A,TRUE,"GENERAL";"TAB2",#N/A,TRUE,"GENERAL";"TAB3",#N/A,TRUE,"GENERAL";"TAB4",#N/A,TRUE,"GENERAL";"TAB5",#N/A,TRUE,"GENERAL"}</definedName>
    <definedName name="__z5" localSheetId="7" hidden="1">{"via1",#N/A,TRUE,"general";"via2",#N/A,TRUE,"general";"via3",#N/A,TRUE,"general"}</definedName>
    <definedName name="__z5" hidden="1">{"via1",#N/A,TRUE,"general";"via2",#N/A,TRUE,"general";"via3",#N/A,TRUE,"general"}</definedName>
    <definedName name="__z6" localSheetId="7" hidden="1">{"TAB1",#N/A,TRUE,"GENERAL";"TAB2",#N/A,TRUE,"GENERAL";"TAB3",#N/A,TRUE,"GENERAL";"TAB4",#N/A,TRUE,"GENERAL";"TAB5",#N/A,TRUE,"GENERAL"}</definedName>
    <definedName name="__z6" hidden="1">{"TAB1",#N/A,TRUE,"GENERAL";"TAB2",#N/A,TRUE,"GENERAL";"TAB3",#N/A,TRUE,"GENERAL";"TAB4",#N/A,TRUE,"GENERAL";"TAB5",#N/A,TRUE,"GENERAL"}</definedName>
    <definedName name="_123" hidden="1">#REF!</definedName>
    <definedName name="_A1" localSheetId="7" hidden="1">{#N/A,#N/A,TRUE,"1842CWN0"}</definedName>
    <definedName name="_A1" hidden="1">{#N/A,#N/A,TRUE,"1842CWN0"}</definedName>
    <definedName name="_A1_1" localSheetId="7" hidden="1">{#N/A,#N/A,TRUE,"1842CWN0"}</definedName>
    <definedName name="_A1_1" hidden="1">{#N/A,#N/A,TRUE,"1842CWN0"}</definedName>
    <definedName name="_A1_2" localSheetId="7" hidden="1">{#N/A,#N/A,TRUE,"1842CWN0"}</definedName>
    <definedName name="_A1_2" hidden="1">{#N/A,#N/A,TRUE,"1842CWN0"}</definedName>
    <definedName name="_a3" localSheetId="7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4" localSheetId="7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7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6" localSheetId="7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localSheetId="7" hidden="1">{#N/A,#N/A,TRUE,"INGENIERIA";#N/A,#N/A,TRUE,"COMPRAS";#N/A,#N/A,TRUE,"DIRECCION";#N/A,#N/A,TRUE,"RESUMEN"}</definedName>
    <definedName name="_AAS1" hidden="1">{#N/A,#N/A,TRUE,"INGENIERIA";#N/A,#N/A,TRUE,"COMPRAS";#N/A,#N/A,TRUE,"DIRECCION";#N/A,#N/A,TRUE,"RESUMEN"}</definedName>
    <definedName name="_AAS1_1" localSheetId="7" hidden="1">{#N/A,#N/A,TRUE,"INGENIERIA";#N/A,#N/A,TRUE,"COMPRAS";#N/A,#N/A,TRUE,"DIRECCION";#N/A,#N/A,TRUE,"RESUMEN"}</definedName>
    <definedName name="_AAS1_1" hidden="1">{#N/A,#N/A,TRUE,"INGENIERIA";#N/A,#N/A,TRUE,"COMPRAS";#N/A,#N/A,TRUE,"DIRECCION";#N/A,#N/A,TRUE,"RESUMEN"}</definedName>
    <definedName name="_AAS1_2" localSheetId="7" hidden="1">{#N/A,#N/A,TRUE,"INGENIERIA";#N/A,#N/A,TRUE,"COMPRAS";#N/A,#N/A,TRUE,"DIRECCION";#N/A,#N/A,TRUE,"RESUMEN"}</definedName>
    <definedName name="_AAS1_2" hidden="1">{#N/A,#N/A,TRUE,"INGENIERIA";#N/A,#N/A,TRUE,"COMPRAS";#N/A,#N/A,TRUE,"DIRECCION";#N/A,#N/A,TRUE,"RESUMEN"}</definedName>
    <definedName name="_ABC1" localSheetId="7" hidden="1">{#N/A,#N/A,TRUE,"1842CWN0"}</definedName>
    <definedName name="_ABC1" hidden="1">{#N/A,#N/A,TRUE,"1842CWN0"}</definedName>
    <definedName name="_ABC1_1" localSheetId="7" hidden="1">{#N/A,#N/A,TRUE,"1842CWN0"}</definedName>
    <definedName name="_ABC1_1" hidden="1">{#N/A,#N/A,TRUE,"1842CWN0"}</definedName>
    <definedName name="_ABC1_2" localSheetId="7" hidden="1">{#N/A,#N/A,TRUE,"1842CWN0"}</definedName>
    <definedName name="_ABC1_2" hidden="1">{#N/A,#N/A,TRUE,"1842CWN0"}</definedName>
    <definedName name="_abc2" localSheetId="7" hidden="1">{#N/A,#N/A,TRUE,"1842CWN0"}</definedName>
    <definedName name="_abc2" hidden="1">{#N/A,#N/A,TRUE,"1842CWN0"}</definedName>
    <definedName name="_abc2_1" localSheetId="7" hidden="1">{#N/A,#N/A,TRUE,"1842CWN0"}</definedName>
    <definedName name="_abc2_1" hidden="1">{#N/A,#N/A,TRUE,"1842CWN0"}</definedName>
    <definedName name="_abc2_2" localSheetId="7" hidden="1">{#N/A,#N/A,TRUE,"1842CWN0"}</definedName>
    <definedName name="_abc2_2" hidden="1">{#N/A,#N/A,TRUE,"1842CWN0"}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17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2" localSheetId="7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7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7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7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7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7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7" hidden="1">{"via1",#N/A,TRUE,"general";"via2",#N/A,TRUE,"general";"via3",#N/A,TRUE,"general"}</definedName>
    <definedName name="_b8" hidden="1">{"via1",#N/A,TRUE,"general";"via2",#N/A,TRUE,"general";"via3",#N/A,TRUE,"general"}</definedName>
    <definedName name="_bb9" localSheetId="7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7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dasd" hidden="1">#REF!</definedName>
    <definedName name="_F4" localSheetId="7" hidden="1">{"SUMINISTRO E INSTALACIÓN CANALETAS L=7.50"}</definedName>
    <definedName name="_F4" hidden="1">{"SUMINISTRO E INSTALACIÓN CANALETAS L=7.50"}</definedName>
    <definedName name="_Fill" hidden="1">#REF!</definedName>
    <definedName name="_xlnm._FilterDatabase" localSheetId="4" hidden="1">'2Db1 Operacionales OBRA'!$A$1:$A$49</definedName>
    <definedName name="_xlnm._FilterDatabase" localSheetId="5" hidden="1">'2Dc1 Perfeccionamiento OBRA'!$A$29:$J$54</definedName>
    <definedName name="_xlnm._FilterDatabase" localSheetId="8" hidden="1">'APU.CIO-24.11.12'!$A$1:$K$10782</definedName>
    <definedName name="_xlnm._FilterDatabase" localSheetId="9" hidden="1">'INSUMOS.CIO-24.11.12'!$A$1:$O$13176</definedName>
    <definedName name="_xlnm._FilterDatabase" localSheetId="7" hidden="1">'TARIFAS IDRD 2024'!$I$9:$J$27</definedName>
    <definedName name="_xlnm._FilterDatabase" hidden="1">#REF!</definedName>
    <definedName name="_g2" localSheetId="7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7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7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7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7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7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R1" localSheetId="7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RILL" hidden="1">#REF!</definedName>
    <definedName name="_gtr4" localSheetId="7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7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7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7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7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7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7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7" hidden="1">{"via1",#N/A,TRUE,"general";"via2",#N/A,TRUE,"general";"via3",#N/A,TRUE,"general"}</definedName>
    <definedName name="_h8" hidden="1">{"via1",#N/A,TRUE,"general";"via2",#N/A,TRUE,"general";"via3",#N/A,TRUE,"general"}</definedName>
    <definedName name="_hfh7" localSheetId="7" hidden="1">{"via1",#N/A,TRUE,"general";"via2",#N/A,TRUE,"general";"via3",#N/A,TRUE,"general"}</definedName>
    <definedName name="_hfh7" hidden="1">{"via1",#N/A,TRUE,"general";"via2",#N/A,TRUE,"general";"via3",#N/A,TRUE,"general"}</definedName>
    <definedName name="_hhg1" localSheetId="7" hidden="1">{#N/A,#N/A,TRUE,"1842CWN0"}</definedName>
    <definedName name="_hhg1" hidden="1">{#N/A,#N/A,TRUE,"1842CWN0"}</definedName>
    <definedName name="_i4" localSheetId="7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7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7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7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7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7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7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k3" localSheetId="7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7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7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7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7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7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7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key3" hidden="1">#REF!</definedName>
    <definedName name="_key31" hidden="1">#REF!</definedName>
    <definedName name="_kjk6" localSheetId="7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m3" localSheetId="7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7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7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7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7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7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7" hidden="1">{"via1",#N/A,TRUE,"general";"via2",#N/A,TRUE,"general";"via3",#N/A,TRUE,"general"}</definedName>
    <definedName name="_m9" hidden="1">{"via1",#N/A,TRUE,"general";"via2",#N/A,TRUE,"general";"via3",#N/A,TRUE,"general"}</definedName>
    <definedName name="_n3" localSheetId="7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7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7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yn7" localSheetId="7" hidden="1">{"via1",#N/A,TRUE,"general";"via2",#N/A,TRUE,"general";"via3",#N/A,TRUE,"general"}</definedName>
    <definedName name="_nyn7" hidden="1">{"via1",#N/A,TRUE,"general";"via2",#N/A,TRUE,"general";"via3",#N/A,TRUE,"general"}</definedName>
    <definedName name="_o4" localSheetId="7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7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7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7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7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7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rder1" hidden="1">255</definedName>
    <definedName name="_Order2" hidden="1">255</definedName>
    <definedName name="_p6" localSheetId="7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7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7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rse_Out" hidden="1">#REF!</definedName>
    <definedName name="_r" localSheetId="7" hidden="1">{"TAB1",#N/A,TRUE,"GENERAL";"TAB2",#N/A,TRUE,"GENERAL";"TAB3",#N/A,TRUE,"GENERAL";"TAB4",#N/A,TRUE,"GENERAL";"TAB5",#N/A,TRUE,"GENERAL"}</definedName>
    <definedName name="_r" hidden="1">{"TAB1",#N/A,TRUE,"GENERAL";"TAB2",#N/A,TRUE,"GENERAL";"TAB3",#N/A,TRUE,"GENERAL";"TAB4",#N/A,TRUE,"GENERAL";"TAB5",#N/A,TRUE,"GENERAL"}</definedName>
    <definedName name="_r4r" localSheetId="7" hidden="1">{"via1",#N/A,TRUE,"general";"via2",#N/A,TRUE,"general";"via3",#N/A,TRUE,"general"}</definedName>
    <definedName name="_r4r" hidden="1">{"via1",#N/A,TRUE,"general";"via2",#N/A,TRUE,"general";"via3",#N/A,TRUE,"general"}</definedName>
    <definedName name="_Regression_Int" hidden="1">1</definedName>
    <definedName name="_rtu6" localSheetId="7" hidden="1">{"via1",#N/A,TRUE,"general";"via2",#N/A,TRUE,"general";"via3",#N/A,TRUE,"general"}</definedName>
    <definedName name="_rtu6" hidden="1">{"via1",#N/A,TRUE,"general";"via2",#N/A,TRUE,"general";"via3",#N/A,TRUE,"general"}</definedName>
    <definedName name="_s1" localSheetId="7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7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7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7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7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7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7" hidden="1">{"via1",#N/A,TRUE,"general";"via2",#N/A,TRUE,"general";"via3",#N/A,TRUE,"general"}</definedName>
    <definedName name="_s7" hidden="1">{"via1",#N/A,TRUE,"general";"via2",#N/A,TRUE,"general";"via3",#N/A,TRUE,"general"}</definedName>
    <definedName name="_scenchg1" hidden="1">#REF!</definedName>
    <definedName name="_Sort" hidden="1">#REF!</definedName>
    <definedName name="_t3" localSheetId="7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7" hidden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7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7" hidden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7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7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7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7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7" hidden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7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7" hidden="1">{"via1",#N/A,TRUE,"general";"via2",#N/A,TRUE,"general";"via3",#N/A,TRUE,"general"}</definedName>
    <definedName name="_t99" hidden="1">{"via1",#N/A,TRUE,"general";"via2",#N/A,TRUE,"general";"via3",#N/A,TRUE,"general"}</definedName>
    <definedName name="_u4" localSheetId="7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7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7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7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7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7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nj1" hidden="1">#REF!</definedName>
    <definedName name="_ur7" localSheetId="7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v2" localSheetId="7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7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7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7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7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7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7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7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fv4" localSheetId="7" hidden="1">{"via1",#N/A,TRUE,"general";"via2",#N/A,TRUE,"general";"via3",#N/A,TRUE,"general"}</definedName>
    <definedName name="_vfv4" hidden="1">{"via1",#N/A,TRUE,"general";"via2",#N/A,TRUE,"general";"via3",#N/A,TRUE,"general"}</definedName>
    <definedName name="_x1" localSheetId="7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7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7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7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7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7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7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7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7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y2" localSheetId="7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7" hidden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7" hidden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7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7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7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7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7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1" localSheetId="7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7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7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7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7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7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a2a" localSheetId="7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A" localSheetId="7" hidden="1">{#N/A,#N/A,TRUE,"INGENIERIA";#N/A,#N/A,TRUE,"COMPRAS";#N/A,#N/A,TRUE,"DIRECCION";#N/A,#N/A,TRUE,"RESUMEN"}</definedName>
    <definedName name="AA" hidden="1">{#N/A,#N/A,TRUE,"INGENIERIA";#N/A,#N/A,TRUE,"COMPRAS";#N/A,#N/A,TRUE,"DIRECCION";#N/A,#N/A,TRUE,"RESUMEN"}</definedName>
    <definedName name="AA_1" localSheetId="7" hidden="1">{#N/A,#N/A,TRUE,"INGENIERIA";#N/A,#N/A,TRUE,"COMPRAS";#N/A,#N/A,TRUE,"DIRECCION";#N/A,#N/A,TRUE,"RESUMEN"}</definedName>
    <definedName name="AA_1" hidden="1">{#N/A,#N/A,TRUE,"INGENIERIA";#N/A,#N/A,TRUE,"COMPRAS";#N/A,#N/A,TRUE,"DIRECCION";#N/A,#N/A,TRUE,"RESUMEN"}</definedName>
    <definedName name="AA_2" localSheetId="7" hidden="1">{#N/A,#N/A,TRUE,"INGENIERIA";#N/A,#N/A,TRUE,"COMPRAS";#N/A,#N/A,TRUE,"DIRECCION";#N/A,#N/A,TRUE,"RESUMEN"}</definedName>
    <definedName name="AA_2" hidden="1">{#N/A,#N/A,TRUE,"INGENIERIA";#N/A,#N/A,TRUE,"COMPRAS";#N/A,#N/A,TRUE,"DIRECCION";#N/A,#N/A,TRUE,"RESUMEN"}</definedName>
    <definedName name="aaaaas" localSheetId="7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S" localSheetId="7" hidden="1">{#N/A,#N/A,TRUE,"INGENIERIA";#N/A,#N/A,TRUE,"COMPRAS";#N/A,#N/A,TRUE,"DIRECCION";#N/A,#N/A,TRUE,"RESUMEN"}</definedName>
    <definedName name="AAS" hidden="1">{#N/A,#N/A,TRUE,"INGENIERIA";#N/A,#N/A,TRUE,"COMPRAS";#N/A,#N/A,TRUE,"DIRECCION";#N/A,#N/A,TRUE,"RESUMEN"}</definedName>
    <definedName name="AAS_1" localSheetId="7" hidden="1">{#N/A,#N/A,TRUE,"INGENIERIA";#N/A,#N/A,TRUE,"COMPRAS";#N/A,#N/A,TRUE,"DIRECCION";#N/A,#N/A,TRUE,"RESUMEN"}</definedName>
    <definedName name="AAS_1" hidden="1">{#N/A,#N/A,TRUE,"INGENIERIA";#N/A,#N/A,TRUE,"COMPRAS";#N/A,#N/A,TRUE,"DIRECCION";#N/A,#N/A,TRUE,"RESUMEN"}</definedName>
    <definedName name="AAS_2" localSheetId="7" hidden="1">{#N/A,#N/A,TRUE,"INGENIERIA";#N/A,#N/A,TRUE,"COMPRAS";#N/A,#N/A,TRUE,"DIRECCION";#N/A,#N/A,TRUE,"RESUMEN"}</definedName>
    <definedName name="AAS_2" hidden="1">{#N/A,#N/A,TRUE,"INGENIERIA";#N/A,#N/A,TRUE,"COMPRAS";#N/A,#N/A,TRUE,"DIRECCION";#N/A,#N/A,TRUE,"RESUMEN"}</definedName>
    <definedName name="ABCD" hidden="1">#REF!</definedName>
    <definedName name="ABCDE" hidden="1">#REF!</definedName>
    <definedName name="AccessDatabase" hidden="1">"C:\C-314\VOLUMENES\volfin4.mdb"</definedName>
    <definedName name="ACTAAJUSTE3" localSheetId="7" hidden="1">{"via1",#N/A,TRUE,"general";"via2",#N/A,TRUE,"general";"via3",#N/A,TRUE,"general"}</definedName>
    <definedName name="ACTAAJUSTE3" hidden="1">{"via1",#N/A,TRUE,"general";"via2",#N/A,TRUE,"general";"via3",#N/A,TRUE,"general"}</definedName>
    <definedName name="ADFGSDB" localSheetId="7" hidden="1">{"via1",#N/A,TRUE,"general";"via2",#N/A,TRUE,"general";"via3",#N/A,TRUE,"general"}</definedName>
    <definedName name="ADFGSDB" hidden="1">{"via1",#N/A,TRUE,"general";"via2",#N/A,TRUE,"general";"via3",#N/A,TRUE,"general"}</definedName>
    <definedName name="ADSAD" localSheetId="7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efa" localSheetId="7" hidden="1">{"via1",#N/A,TRUE,"general";"via2",#N/A,TRUE,"general";"via3",#N/A,TRUE,"general"}</definedName>
    <definedName name="aefa" hidden="1">{"via1",#N/A,TRUE,"general";"via2",#N/A,TRUE,"general";"via3",#N/A,TRUE,"general"}</definedName>
    <definedName name="afdsw" localSheetId="7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gdsgg" localSheetId="7" hidden="1">{"via1",#N/A,TRUE,"general";"via2",#N/A,TRUE,"general";"via3",#N/A,TRUE,"general"}</definedName>
    <definedName name="agdsgg" hidden="1">{"via1",#N/A,TRUE,"general";"via2",#N/A,TRUE,"general";"via3",#N/A,TRUE,"general"}</definedName>
    <definedName name="Ambien" hidden="1">#REF!</definedName>
    <definedName name="anscount" hidden="1">1</definedName>
    <definedName name="aqaq" localSheetId="7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_xlnm.Print_Area" localSheetId="0">'2A Portada AIU'!$A$1:$A$32</definedName>
    <definedName name="_xlnm.Print_Area" localSheetId="1">'2B Resumen AIU'!$A$1:$F$37</definedName>
    <definedName name="_xlnm.Print_Area" localSheetId="2">'2C Desgloce AIU'!$A$1:$C$36</definedName>
    <definedName name="_xlnm.Print_Area" localSheetId="4">'2Db1 Operacionales OBRA'!$B$1:$L$49</definedName>
    <definedName name="_xlnm.Print_Area" localSheetId="5">'2Dc1 Perfeccionamiento OBRA'!$B$29:$D$54</definedName>
    <definedName name="ASD" localSheetId="7" hidden="1">{"via1",#N/A,TRUE,"general";"via2",#N/A,TRUE,"general";"via3",#N/A,TRUE,"general"}</definedName>
    <definedName name="ASD" hidden="1">{"via1",#N/A,TRUE,"general";"via2",#N/A,TRUE,"general";"via3",#N/A,TRUE,"general"}</definedName>
    <definedName name="ASDA" localSheetId="7" hidden="1">{"via1",#N/A,TRUE,"general";"via2",#N/A,TRUE,"general";"via3",#N/A,TRUE,"general"}</definedName>
    <definedName name="ASDA" hidden="1">{"via1",#N/A,TRUE,"general";"via2",#N/A,TRUE,"general";"via3",#N/A,TRUE,"general"}</definedName>
    <definedName name="asdasd" localSheetId="7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f" localSheetId="7" hidden="1">{"via1",#N/A,TRUE,"general";"via2",#N/A,TRUE,"general";"via3",#N/A,TRUE,"general"}</definedName>
    <definedName name="asdf" hidden="1">{"via1",#N/A,TRUE,"general";"via2",#N/A,TRUE,"general";"via3",#N/A,TRUE,"general"}</definedName>
    <definedName name="asdfa" localSheetId="7" hidden="1">{"via1",#N/A,TRUE,"general";"via2",#N/A,TRUE,"general";"via3",#N/A,TRUE,"general"}</definedName>
    <definedName name="asdfa" hidden="1">{"via1",#N/A,TRUE,"general";"via2",#N/A,TRUE,"general";"via3",#N/A,TRUE,"general"}</definedName>
    <definedName name="asfasd" localSheetId="7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7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localSheetId="7" hidden="1">{#N/A,#N/A,TRUE,"INGENIERIA";#N/A,#N/A,TRUE,"COMPRAS";#N/A,#N/A,TRUE,"DIRECCION";#N/A,#N/A,TRUE,"RESUMEN"}</definedName>
    <definedName name="asfdfe" hidden="1">{#N/A,#N/A,TRUE,"INGENIERIA";#N/A,#N/A,TRUE,"COMPRAS";#N/A,#N/A,TRUE,"DIRECCION";#N/A,#N/A,TRUE,"RESUMEN"}</definedName>
    <definedName name="asff" localSheetId="7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7" hidden="1">{"via1",#N/A,TRUE,"general";"via2",#N/A,TRUE,"general";"via3",#N/A,TRUE,"general"}</definedName>
    <definedName name="asfghjoi" hidden="1">{"via1",#N/A,TRUE,"general";"via2",#N/A,TRUE,"general";"via3",#N/A,TRUE,"general"}</definedName>
    <definedName name="asojkdr" localSheetId="7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zaz" localSheetId="7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B" localSheetId="7" hidden="1">{"via1",#N/A,TRUE,"general";"via2",#N/A,TRUE,"general";"via3",#N/A,TRUE,"general"}</definedName>
    <definedName name="B" hidden="1">{"via1",#N/A,TRUE,"general";"via2",#N/A,TRUE,"general";"via3",#N/A,TRUE,"general"}</definedName>
    <definedName name="bbbbbb" localSheetId="7" hidden="1">{"via1",#N/A,TRUE,"general";"via2",#N/A,TRUE,"general";"via3",#N/A,TRUE,"general"}</definedName>
    <definedName name="bbbbbb" hidden="1">{"via1",#N/A,TRUE,"general";"via2",#N/A,TRUE,"general";"via3",#N/A,TRUE,"general"}</definedName>
    <definedName name="bbbbbh" localSheetId="7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7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XBDFG" localSheetId="7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FB" localSheetId="7" hidden="1">{"via1",#N/A,TRUE,"general";"via2",#N/A,TRUE,"general";"via3",#N/A,TRUE,"general"}</definedName>
    <definedName name="BDFB" hidden="1">{"via1",#N/A,TRUE,"general";"via2",#N/A,TRUE,"general";"via3",#N/A,TRUE,"general"}</definedName>
    <definedName name="BDFGDG" localSheetId="7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e" localSheetId="7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fnfv" localSheetId="7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b" localSheetId="7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7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7" hidden="1">{"via1",#N/A,TRUE,"general";"via2",#N/A,TRUE,"general";"via3",#N/A,TRUE,"general"}</definedName>
    <definedName name="BGFBFH" hidden="1">{"via1",#N/A,TRUE,"general";"via2",#N/A,TRUE,"general";"via3",#N/A,TRUE,"general"}</definedName>
    <definedName name="bgvfcdx" localSheetId="7" hidden="1">{"via1",#N/A,TRUE,"general";"via2",#N/A,TRUE,"general";"via3",#N/A,TRUE,"general"}</definedName>
    <definedName name="bgvfcdx" hidden="1">{"via1",#N/A,TRUE,"general";"via2",#N/A,TRUE,"general";"via3",#N/A,TRUE,"general"}</definedName>
    <definedName name="BLPH1" hidden="1">#REF!</definedName>
    <definedName name="br" localSheetId="7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sb" localSheetId="7" hidden="1">{"via1",#N/A,TRUE,"general";"via2",#N/A,TRUE,"general";"via3",#N/A,TRUE,"general"}</definedName>
    <definedName name="bsb" hidden="1">{"via1",#N/A,TRUE,"general";"via2",#N/A,TRUE,"general";"via3",#N/A,TRUE,"general"}</definedName>
    <definedName name="bspoi" localSheetId="7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t" localSheetId="7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7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vbc" localSheetId="7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7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7" hidden="1">{"via1",#N/A,TRUE,"general";"via2",#N/A,TRUE,"general";"via3",#N/A,TRUE,"general"}</definedName>
    <definedName name="bvn" hidden="1">{"via1",#N/A,TRUE,"general";"via2",#N/A,TRUE,"general";"via3",#N/A,TRUE,"general"}</definedName>
    <definedName name="by" localSheetId="7" hidden="1">{"via1",#N/A,TRUE,"general";"via2",#N/A,TRUE,"general";"via3",#N/A,TRUE,"general"}</definedName>
    <definedName name="by" hidden="1">{"via1",#N/A,TRUE,"general";"via2",#N/A,TRUE,"general";"via3",#N/A,TRUE,"general"}</definedName>
    <definedName name="CantObraDefinitiva" localSheetId="7" hidden="1">{"SUMINISTRO E INSTALACIÓN CANALETAS L=7.50"}</definedName>
    <definedName name="CantObraDefinitiva" hidden="1">{"SUMINISTRO E INSTALACIÓN CANALETAS L=7.50"}</definedName>
    <definedName name="CBWorkbookPriority" hidden="1">-1602700874</definedName>
    <definedName name="ccccc" localSheetId="7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dcd" hidden="1">#REF!</definedName>
    <definedName name="cdcdc" localSheetId="7" hidden="1">{"via1",#N/A,TRUE,"general";"via2",#N/A,TRUE,"general";"via3",#N/A,TRUE,"general"}</definedName>
    <definedName name="cdcdc" hidden="1">{"via1",#N/A,TRUE,"general";"via2",#N/A,TRUE,"general";"via3",#N/A,TRUE,"general"}</definedName>
    <definedName name="cdfgrtfd" hidden="1">#REF!</definedName>
    <definedName name="ceerf" localSheetId="7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iv" localSheetId="7" hidden="1">{#N/A,#N/A,TRUE,"1842CWN0"}</definedName>
    <definedName name="civ" hidden="1">{#N/A,#N/A,TRUE,"1842CWN0"}</definedName>
    <definedName name="civ_1" localSheetId="7" hidden="1">{#N/A,#N/A,TRUE,"1842CWN0"}</definedName>
    <definedName name="civ_1" hidden="1">{#N/A,#N/A,TRUE,"1842CWN0"}</definedName>
    <definedName name="civ_2" localSheetId="7" hidden="1">{#N/A,#N/A,TRUE,"1842CWN0"}</definedName>
    <definedName name="civ_2" hidden="1">{#N/A,#N/A,TRUE,"1842CWN0"}</definedName>
    <definedName name="cjsa" hidden="1">#REF!</definedName>
    <definedName name="costo2" hidden="1">#REF!</definedName>
    <definedName name="CUNET" localSheetId="7" hidden="1">{"via1",#N/A,TRUE,"general";"via2",#N/A,TRUE,"general";"via3",#N/A,TRUE,"general"}</definedName>
    <definedName name="CUNET" hidden="1">{"via1",#N/A,TRUE,"general";"via2",#N/A,TRUE,"general";"via3",#N/A,TRUE,"general"}</definedName>
    <definedName name="cv" localSheetId="7" hidden="1">{"TAB1",#N/A,TRUE,"GENERAL";"TAB2",#N/A,TRUE,"GENERAL";"TAB3",#N/A,TRUE,"GENERAL";"TAB4",#N/A,TRUE,"GENERAL";"TAB5",#N/A,TRUE,"GENERAL"}</definedName>
    <definedName name="cv" hidden="1">{"TAB1",#N/A,TRUE,"GENERAL";"TAB2",#N/A,TRUE,"GENERAL";"TAB3",#N/A,TRUE,"GENERAL";"TAB4",#N/A,TRUE,"GENERAL";"TAB5",#N/A,TRUE,"GENERAL"}</definedName>
    <definedName name="cvbcvbf" localSheetId="7" hidden="1">{#N/A,#N/A,TRUE,"INGENIERIA";#N/A,#N/A,TRUE,"COMPRAS";#N/A,#N/A,TRUE,"DIRECCION";#N/A,#N/A,TRUE,"RESUMEN"}</definedName>
    <definedName name="cvbcvbf" hidden="1">{#N/A,#N/A,TRUE,"INGENIERIA";#N/A,#N/A,TRUE,"COMPRAS";#N/A,#N/A,TRUE,"DIRECCION";#N/A,#N/A,TRUE,"RESUMEN"}</definedName>
    <definedName name="cvfvd" localSheetId="7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7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7" hidden="1">{"via1",#N/A,TRUE,"general";"via2",#N/A,TRUE,"general";"via3",#N/A,TRUE,"general"}</definedName>
    <definedName name="CVXC" hidden="1">{"via1",#N/A,TRUE,"general";"via2",#N/A,TRUE,"general";"via3",#N/A,TRUE,"general"}</definedName>
    <definedName name="d" localSheetId="7" hidden="1">{"TAB1",#N/A,TRUE,"GENERAL";"TAB2",#N/A,TRUE,"GENERAL";"TAB3",#N/A,TRUE,"GENERAL";"TAB4",#N/A,TRUE,"GENERAL";"TAB5",#N/A,TRUE,"GENERAL"}</definedName>
    <definedName name="d" hidden="1">{"TAB1",#N/A,TRUE,"GENERAL";"TAB2",#N/A,TRUE,"GENERAL";"TAB3",#N/A,TRUE,"GENERAL";"TAB4",#N/A,TRUE,"GENERAL";"TAB5",#N/A,TRUE,"GENERAL"}</definedName>
    <definedName name="DASD" localSheetId="7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bfdfbi" localSheetId="7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CSDCTV" localSheetId="7" hidden="1">{"via1",#N/A,TRUE,"general";"via2",#N/A,TRUE,"general";"via3",#N/A,TRUE,"general"}</definedName>
    <definedName name="DCSDCTV" hidden="1">{"via1",#N/A,TRUE,"general";"via2",#N/A,TRUE,"general";"via3",#N/A,TRUE,"general"}</definedName>
    <definedName name="dd" localSheetId="7" hidden="1">{#N/A,#N/A,TRUE,"INGENIERIA";#N/A,#N/A,TRUE,"COMPRAS";#N/A,#N/A,TRUE,"DIRECCION";#N/A,#N/A,TRUE,"RESUMEN"}</definedName>
    <definedName name="dd" hidden="1">{#N/A,#N/A,TRUE,"INGENIERIA";#N/A,#N/A,TRUE,"COMPRAS";#N/A,#N/A,TRUE,"DIRECCION";#N/A,#N/A,TRUE,"RESUMEN"}</definedName>
    <definedName name="dd_1" localSheetId="7" hidden="1">{#N/A,#N/A,TRUE,"INGENIERIA";#N/A,#N/A,TRUE,"COMPRAS";#N/A,#N/A,TRUE,"DIRECCION";#N/A,#N/A,TRUE,"RESUMEN"}</definedName>
    <definedName name="dd_1" hidden="1">{#N/A,#N/A,TRUE,"INGENIERIA";#N/A,#N/A,TRUE,"COMPRAS";#N/A,#N/A,TRUE,"DIRECCION";#N/A,#N/A,TRUE,"RESUMEN"}</definedName>
    <definedName name="dd_2" localSheetId="7" hidden="1">{#N/A,#N/A,TRUE,"INGENIERIA";#N/A,#N/A,TRUE,"COMPRAS";#N/A,#N/A,TRUE,"DIRECCION";#N/A,#N/A,TRUE,"RESUMEN"}</definedName>
    <definedName name="dd_2" hidden="1">{#N/A,#N/A,TRUE,"INGENIERIA";#N/A,#N/A,TRUE,"COMPRAS";#N/A,#N/A,TRUE,"DIRECCION";#N/A,#N/A,TRUE,"RESUMEN"}</definedName>
    <definedName name="ddd" localSheetId="7" hidden="1">{"via1",#N/A,TRUE,"general";"via2",#N/A,TRUE,"general";"via3",#N/A,TRUE,"general"}</definedName>
    <definedName name="ddd" hidden="1">{"via1",#N/A,TRUE,"general";"via2",#N/A,TRUE,"general";"via3",#N/A,TRUE,"general"}</definedName>
    <definedName name="DDDD" localSheetId="7" hidden="1">{#N/A,#N/A,FALSE,"Estatico";#N/A,#N/A,FALSE,"Tuberia";#N/A,#N/A,FALSE,"Instrumentación";#N/A,#N/A,FALSE,"Mecanica";#N/A,#N/A,FALSE,"Electrico";#N/A,#N/A,FALSE,"Ofic.Civiles"}</definedName>
    <definedName name="DDDD" hidden="1">{#N/A,#N/A,FALSE,"Estatico";#N/A,#N/A,FALSE,"Tuberia";#N/A,#N/A,FALSE,"Instrumentación";#N/A,#N/A,FALSE,"Mecanica";#N/A,#N/A,FALSE,"Electrico";#N/A,#N/A,FALSE,"Ofic.Civiles"}</definedName>
    <definedName name="DDDDDDD" localSheetId="7" hidden="1">{#N/A,#N/A,FALSE,"orthoflow";#N/A,#N/A,FALSE,"Miscelaneos";#N/A,#N/A,FALSE,"Instrumentacio";#N/A,#N/A,FALSE,"Electrico";#N/A,#N/A,FALSE,"Valv. Seguridad"}</definedName>
    <definedName name="DDDDDDD" hidden="1">{#N/A,#N/A,FALSE,"orthoflow";#N/A,#N/A,FALSE,"Miscelaneos";#N/A,#N/A,FALSE,"Instrumentacio";#N/A,#N/A,FALSE,"Electrico";#N/A,#N/A,FALSE,"Valv. Seguridad"}</definedName>
    <definedName name="ddddt" localSheetId="7" hidden="1">{"via1",#N/A,TRUE,"general";"via2",#N/A,TRUE,"general";"via3",#N/A,TRUE,"general"}</definedName>
    <definedName name="ddddt" hidden="1">{"via1",#N/A,TRUE,"general";"via2",#N/A,TRUE,"general";"via3",#N/A,TRUE,"general"}</definedName>
    <definedName name="DDE" localSheetId="7" hidden="1">{#N/A,#N/A,TRUE,"1842CWN0"}</definedName>
    <definedName name="DDE" hidden="1">{#N/A,#N/A,TRUE,"1842CWN0"}</definedName>
    <definedName name="DDE_1" localSheetId="7" hidden="1">{#N/A,#N/A,TRUE,"1842CWN0"}</definedName>
    <definedName name="DDE_1" hidden="1">{#N/A,#N/A,TRUE,"1842CWN0"}</definedName>
    <definedName name="DDE_2" localSheetId="7" hidden="1">{#N/A,#N/A,TRUE,"1842CWN0"}</definedName>
    <definedName name="DDE_2" hidden="1">{#N/A,#N/A,TRUE,"1842CWN0"}</definedName>
    <definedName name="ddewdw" localSheetId="7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dh" localSheetId="7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7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ded" localSheetId="7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fd" localSheetId="7" hidden="1">{"via1",#N/A,TRUE,"general";"via2",#N/A,TRUE,"general";"via3",#N/A,TRUE,"general"}</definedName>
    <definedName name="defd" hidden="1">{"via1",#N/A,TRUE,"general";"via2",#N/A,TRUE,"general";"via3",#N/A,TRUE,"general"}</definedName>
    <definedName name="Descrip.func.unificada">'TARIFAS IDRD 2024'!$S$12:$S$56</definedName>
    <definedName name="dfa" localSheetId="7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7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BNJ" localSheetId="7" hidden="1">{"via1",#N/A,TRUE,"general";"via2",#N/A,TRUE,"general";"via3",#N/A,TRUE,"general"}</definedName>
    <definedName name="DFBNJ" hidden="1">{"via1",#N/A,TRUE,"general";"via2",#N/A,TRUE,"general";"via3",#N/A,TRUE,"general"}</definedName>
    <definedName name="DFDE" localSheetId="7" hidden="1">{#N/A,#N/A,TRUE,"1842CWN0"}</definedName>
    <definedName name="DFDE" hidden="1">{#N/A,#N/A,TRUE,"1842CWN0"}</definedName>
    <definedName name="DFDE_1" localSheetId="7" hidden="1">{#N/A,#N/A,TRUE,"1842CWN0"}</definedName>
    <definedName name="DFDE_1" hidden="1">{#N/A,#N/A,TRUE,"1842CWN0"}</definedName>
    <definedName name="DFDE_2" localSheetId="7" hidden="1">{#N/A,#N/A,TRUE,"1842CWN0"}</definedName>
    <definedName name="DFDE_2" hidden="1">{#N/A,#N/A,TRUE,"1842CWN0"}</definedName>
    <definedName name="dfds" localSheetId="7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7" hidden="1">{"via1",#N/A,TRUE,"general";"via2",#N/A,TRUE,"general";"via3",#N/A,TRUE,"general"}</definedName>
    <definedName name="dfdsfi" hidden="1">{"via1",#N/A,TRUE,"general";"via2",#N/A,TRUE,"general";"via3",#N/A,TRUE,"general"}</definedName>
    <definedName name="DFEET" localSheetId="7" hidden="1">{#N/A,#N/A,TRUE,"INGENIERIA";#N/A,#N/A,TRUE,"COMPRAS";#N/A,#N/A,TRUE,"DIRECCION";#N/A,#N/A,TRUE,"RESUMEN"}</definedName>
    <definedName name="DFEET" hidden="1">{#N/A,#N/A,TRUE,"INGENIERIA";#N/A,#N/A,TRUE,"COMPRAS";#N/A,#N/A,TRUE,"DIRECCION";#N/A,#N/A,TRUE,"RESUMEN"}</definedName>
    <definedName name="DFEET_1" localSheetId="7" hidden="1">{#N/A,#N/A,TRUE,"INGENIERIA";#N/A,#N/A,TRUE,"COMPRAS";#N/A,#N/A,TRUE,"DIRECCION";#N/A,#N/A,TRUE,"RESUMEN"}</definedName>
    <definedName name="DFEET_1" hidden="1">{#N/A,#N/A,TRUE,"INGENIERIA";#N/A,#N/A,TRUE,"COMPRAS";#N/A,#N/A,TRUE,"DIRECCION";#N/A,#N/A,TRUE,"RESUMEN"}</definedName>
    <definedName name="DFEET_2" localSheetId="7" hidden="1">{#N/A,#N/A,TRUE,"INGENIERIA";#N/A,#N/A,TRUE,"COMPRAS";#N/A,#N/A,TRUE,"DIRECCION";#N/A,#N/A,TRUE,"RESUMEN"}</definedName>
    <definedName name="DFEET_2" hidden="1">{#N/A,#N/A,TRUE,"INGENIERIA";#N/A,#N/A,TRUE,"COMPRAS";#N/A,#N/A,TRUE,"DIRECCION";#N/A,#N/A,TRUE,"RESUMEN"}</definedName>
    <definedName name="dffffe" localSheetId="7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7" hidden="1">{"via1",#N/A,TRUE,"general";"via2",#N/A,TRUE,"general";"via3",#N/A,TRUE,"general"}</definedName>
    <definedName name="DFG" hidden="1">{"via1",#N/A,TRUE,"general";"via2",#N/A,TRUE,"general";"via3",#N/A,TRUE,"general"}</definedName>
    <definedName name="DFGBHJ" localSheetId="7" hidden="1">{"via1",#N/A,TRUE,"general";"via2",#N/A,TRUE,"general";"via3",#N/A,TRUE,"general"}</definedName>
    <definedName name="DFGBHJ" hidden="1">{"via1",#N/A,TRUE,"general";"via2",#N/A,TRUE,"general";"via3",#N/A,TRUE,"general"}</definedName>
    <definedName name="DFGDFG" localSheetId="7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7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7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7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7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V" localSheetId="7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ypuj" localSheetId="7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7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r" localSheetId="7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7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7" hidden="1">{"via1",#N/A,TRUE,"general";"via2",#N/A,TRUE,"general";"via3",#N/A,TRUE,"general"}</definedName>
    <definedName name="dfj" hidden="1">{"via1",#N/A,TRUE,"general";"via2",#N/A,TRUE,"general";"via3",#N/A,TRUE,"general"}</definedName>
    <definedName name="DFRFRF" localSheetId="7" hidden="1">{"via1",#N/A,TRUE,"general";"via2",#N/A,TRUE,"general";"via3",#N/A,TRUE,"general"}</definedName>
    <definedName name="DFRFRF" hidden="1">{"via1",#N/A,TRUE,"general";"via2",#N/A,TRUE,"general";"via3",#N/A,TRUE,"general"}</definedName>
    <definedName name="DFVUI" localSheetId="7" hidden="1">{"via1",#N/A,TRUE,"general";"via2",#N/A,TRUE,"general";"via3",#N/A,TRUE,"general"}</definedName>
    <definedName name="DFVUI" hidden="1">{"via1",#N/A,TRUE,"general";"via2",#N/A,TRUE,"general";"via3",#N/A,TRUE,"general"}</definedName>
    <definedName name="dg" localSheetId="7" hidden="1">{"via1",#N/A,TRUE,"general";"via2",#N/A,TRUE,"general";"via3",#N/A,TRUE,"general"}</definedName>
    <definedName name="dg" hidden="1">{"via1",#N/A,TRUE,"general";"via2",#N/A,TRUE,"general";"via3",#N/A,TRUE,"general"}</definedName>
    <definedName name="dgdgr" localSheetId="7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7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7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7" hidden="1">{"via1",#N/A,TRUE,"general";"via2",#N/A,TRUE,"general";"via3",#N/A,TRUE,"general"}</definedName>
    <definedName name="dgfdg" hidden="1">{"via1",#N/A,TRUE,"general";"via2",#N/A,TRUE,"general";"via3",#N/A,TRUE,"general"}</definedName>
    <definedName name="DGFEE" localSheetId="7" hidden="1">{#N/A,#N/A,TRUE,"1842CWN0"}</definedName>
    <definedName name="DGFEE" hidden="1">{#N/A,#N/A,TRUE,"1842CWN0"}</definedName>
    <definedName name="DGFEE_1" localSheetId="7" hidden="1">{#N/A,#N/A,TRUE,"1842CWN0"}</definedName>
    <definedName name="DGFEE_1" hidden="1">{#N/A,#N/A,TRUE,"1842CWN0"}</definedName>
    <definedName name="DGFEE_2" localSheetId="7" hidden="1">{#N/A,#N/A,TRUE,"1842CWN0"}</definedName>
    <definedName name="DGFEE_2" hidden="1">{#N/A,#N/A,TRUE,"1842CWN0"}</definedName>
    <definedName name="DGFG" localSheetId="7" hidden="1">{"via1",#N/A,TRUE,"general";"via2",#N/A,TRUE,"general";"via3",#N/A,TRUE,"general"}</definedName>
    <definedName name="DGFG" hidden="1">{"via1",#N/A,TRUE,"general";"via2",#N/A,TRUE,"general";"via3",#N/A,TRUE,"general"}</definedName>
    <definedName name="DGFGGHF" localSheetId="7" hidden="1">{#N/A,#N/A,TRUE,"INGENIERIA";#N/A,#N/A,TRUE,"COMPRAS";#N/A,#N/A,TRUE,"DIRECCION";#N/A,#N/A,TRUE,"RESUMEN"}</definedName>
    <definedName name="DGFGGHF" hidden="1">{#N/A,#N/A,TRUE,"INGENIERIA";#N/A,#N/A,TRUE,"COMPRAS";#N/A,#N/A,TRUE,"DIRECCION";#N/A,#N/A,TRUE,"RESUMEN"}</definedName>
    <definedName name="DGFGGHF_1" localSheetId="7" hidden="1">{#N/A,#N/A,TRUE,"INGENIERIA";#N/A,#N/A,TRUE,"COMPRAS";#N/A,#N/A,TRUE,"DIRECCION";#N/A,#N/A,TRUE,"RESUMEN"}</definedName>
    <definedName name="DGFGGHF_1" hidden="1">{#N/A,#N/A,TRUE,"INGENIERIA";#N/A,#N/A,TRUE,"COMPRAS";#N/A,#N/A,TRUE,"DIRECCION";#N/A,#N/A,TRUE,"RESUMEN"}</definedName>
    <definedName name="DGFGGHF_2" localSheetId="7" hidden="1">{#N/A,#N/A,TRUE,"INGENIERIA";#N/A,#N/A,TRUE,"COMPRAS";#N/A,#N/A,TRUE,"DIRECCION";#N/A,#N/A,TRUE,"RESUMEN"}</definedName>
    <definedName name="DGFGGHF_2" hidden="1">{#N/A,#N/A,TRUE,"INGENIERIA";#N/A,#N/A,TRUE,"COMPRAS";#N/A,#N/A,TRUE,"DIRECCION";#N/A,#N/A,TRUE,"RESUMEN"}</definedName>
    <definedName name="DGFR" localSheetId="7" hidden="1">{#N/A,#N/A,TRUE,"1842CWN0"}</definedName>
    <definedName name="DGFR" hidden="1">{#N/A,#N/A,TRUE,"1842CWN0"}</definedName>
    <definedName name="DGFR_1" localSheetId="7" hidden="1">{#N/A,#N/A,TRUE,"1842CWN0"}</definedName>
    <definedName name="DGFR_1" hidden="1">{#N/A,#N/A,TRUE,"1842CWN0"}</definedName>
    <definedName name="DGFR_2" localSheetId="7" hidden="1">{#N/A,#N/A,TRUE,"1842CWN0"}</definedName>
    <definedName name="DGFR_2" hidden="1">{#N/A,#N/A,TRUE,"1842CWN0"}</definedName>
    <definedName name="dgfsado" localSheetId="7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GGHHJT" localSheetId="7" hidden="1">{#N/A,#N/A,TRUE,"INGENIERIA";#N/A,#N/A,TRUE,"COMPRAS";#N/A,#N/A,TRUE,"DIRECCION";#N/A,#N/A,TRUE,"RESUMEN"}</definedName>
    <definedName name="DGGGHHJT" hidden="1">{#N/A,#N/A,TRUE,"INGENIERIA";#N/A,#N/A,TRUE,"COMPRAS";#N/A,#N/A,TRUE,"DIRECCION";#N/A,#N/A,TRUE,"RESUMEN"}</definedName>
    <definedName name="DGGGHHJT_1" localSheetId="7" hidden="1">{#N/A,#N/A,TRUE,"INGENIERIA";#N/A,#N/A,TRUE,"COMPRAS";#N/A,#N/A,TRUE,"DIRECCION";#N/A,#N/A,TRUE,"RESUMEN"}</definedName>
    <definedName name="DGGGHHJT_1" hidden="1">{#N/A,#N/A,TRUE,"INGENIERIA";#N/A,#N/A,TRUE,"COMPRAS";#N/A,#N/A,TRUE,"DIRECCION";#N/A,#N/A,TRUE,"RESUMEN"}</definedName>
    <definedName name="DGGGHHJT_2" localSheetId="7" hidden="1">{#N/A,#N/A,TRUE,"INGENIERIA";#N/A,#N/A,TRUE,"COMPRAS";#N/A,#N/A,TRUE,"DIRECCION";#N/A,#N/A,TRUE,"RESUMEN"}</definedName>
    <definedName name="DGGGHHJT_2" hidden="1">{#N/A,#N/A,TRUE,"INGENIERIA";#N/A,#N/A,TRUE,"COMPRAS";#N/A,#N/A,TRUE,"DIRECCION";#N/A,#N/A,TRUE,"RESUMEN"}</definedName>
    <definedName name="dgrdeb" localSheetId="7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7" hidden="1">{"via1",#N/A,TRUE,"general";"via2",#N/A,TRUE,"general";"via3",#N/A,TRUE,"general"}</definedName>
    <definedName name="dgreg" hidden="1">{"via1",#N/A,TRUE,"general";"via2",#N/A,TRUE,"general";"via3",#N/A,TRUE,"general"}</definedName>
    <definedName name="DGRR" localSheetId="7" hidden="1">{#N/A,#N/A,TRUE,"INGENIERIA";#N/A,#N/A,TRUE,"COMPRAS";#N/A,#N/A,TRUE,"DIRECCION";#N/A,#N/A,TRUE,"RESUMEN"}</definedName>
    <definedName name="DGRR" hidden="1">{#N/A,#N/A,TRUE,"INGENIERIA";#N/A,#N/A,TRUE,"COMPRAS";#N/A,#N/A,TRUE,"DIRECCION";#N/A,#N/A,TRUE,"RESUMEN"}</definedName>
    <definedName name="DGRR_1" localSheetId="7" hidden="1">{#N/A,#N/A,TRUE,"INGENIERIA";#N/A,#N/A,TRUE,"COMPRAS";#N/A,#N/A,TRUE,"DIRECCION";#N/A,#N/A,TRUE,"RESUMEN"}</definedName>
    <definedName name="DGRR_1" hidden="1">{#N/A,#N/A,TRUE,"INGENIERIA";#N/A,#N/A,TRUE,"COMPRAS";#N/A,#N/A,TRUE,"DIRECCION";#N/A,#N/A,TRUE,"RESUMEN"}</definedName>
    <definedName name="DGRR_2" localSheetId="7" hidden="1">{#N/A,#N/A,TRUE,"INGENIERIA";#N/A,#N/A,TRUE,"COMPRAS";#N/A,#N/A,TRUE,"DIRECCION";#N/A,#N/A,TRUE,"RESUMEN"}</definedName>
    <definedName name="DGRR_2" hidden="1">{#N/A,#N/A,TRUE,"INGENIERIA";#N/A,#N/A,TRUE,"COMPRAS";#N/A,#N/A,TRUE,"DIRECCION";#N/A,#N/A,TRUE,"RESUMEN"}</definedName>
    <definedName name="DH" localSheetId="7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7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7" hidden="1">{"via1",#N/A,TRUE,"general";"via2",#N/A,TRUE,"general";"via3",#N/A,TRUE,"general"}</definedName>
    <definedName name="dhgh" hidden="1">{"via1",#N/A,TRUE,"general";"via2",#N/A,TRUE,"general";"via3",#N/A,TRUE,"general"}</definedName>
    <definedName name="djdytj" localSheetId="7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ry" localSheetId="7" hidden="1">{"via1",#N/A,TRUE,"general";"via2",#N/A,TRUE,"general";"via3",#N/A,TRUE,"general"}</definedName>
    <definedName name="dry" hidden="1">{"via1",#N/A,TRUE,"general";"via2",#N/A,TRUE,"general";"via3",#N/A,TRUE,"general"}</definedName>
    <definedName name="ds" hidden="1">#REF!</definedName>
    <definedName name="DSAD" localSheetId="7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7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D" localSheetId="7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7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F" localSheetId="7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7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7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7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7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7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7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7" hidden="1">{"via1",#N/A,TRUE,"general";"via2",#N/A,TRUE,"general";"via3",#N/A,TRUE,"general"}</definedName>
    <definedName name="dsftbv" hidden="1">{"via1",#N/A,TRUE,"general";"via2",#N/A,TRUE,"general";"via3",#N/A,TRUE,"general"}</definedName>
    <definedName name="dtrhj" localSheetId="7" hidden="1">{"via1",#N/A,TRUE,"general";"via2",#N/A,TRUE,"general";"via3",#N/A,TRUE,"general"}</definedName>
    <definedName name="dtrhj" hidden="1">{"via1",#N/A,TRUE,"general";"via2",#N/A,TRUE,"general";"via3",#N/A,TRUE,"general"}</definedName>
    <definedName name="DWPRICE" hidden="1">#REF!</definedName>
    <definedName name="dxfgg" localSheetId="7" hidden="1">{"via1",#N/A,TRUE,"general";"via2",#N/A,TRUE,"general";"via3",#N/A,TRUE,"general"}</definedName>
    <definedName name="dxfgg" hidden="1">{"via1",#N/A,TRUE,"general";"via2",#N/A,TRUE,"general";"via3",#N/A,TRUE,"general"}</definedName>
    <definedName name="e3e33" localSheetId="7" hidden="1">{"via1",#N/A,TRUE,"general";"via2",#N/A,TRUE,"general";"via3",#N/A,TRUE,"general"}</definedName>
    <definedName name="e3e33" hidden="1">{"via1",#N/A,TRUE,"general";"via2",#N/A,TRUE,"general";"via3",#N/A,TRUE,"general"}</definedName>
    <definedName name="EDEDWSWQA" localSheetId="7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gfhmn" localSheetId="7" hidden="1">{"via1",#N/A,TRUE,"general";"via2",#N/A,TRUE,"general";"via3",#N/A,TRUE,"general"}</definedName>
    <definedName name="edgfhmn" hidden="1">{"via1",#N/A,TRUE,"general";"via2",#N/A,TRUE,"general";"via3",#N/A,TRUE,"general"}</definedName>
    <definedName name="eeedfr" localSheetId="7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er" localSheetId="7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rfd" localSheetId="7" hidden="1">{"via1",#N/A,TRUE,"general";"via2",#N/A,TRUE,"general";"via3",#N/A,TRUE,"general"}</definedName>
    <definedName name="eeerfd" hidden="1">{"via1",#N/A,TRUE,"general";"via2",#N/A,TRUE,"general";"via3",#N/A,TRUE,"general"}</definedName>
    <definedName name="efef" localSheetId="7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7" hidden="1">{"via1",#N/A,TRUE,"general";"via2",#N/A,TRUE,"general";"via3",#N/A,TRUE,"general"}</definedName>
    <definedName name="efer" hidden="1">{"via1",#N/A,TRUE,"general";"via2",#N/A,TRUE,"general";"via3",#N/A,TRUE,"general"}</definedName>
    <definedName name="egeg" localSheetId="7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7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nsayo" localSheetId="7" hidden="1">{"AURES1",#N/A,TRUE,"GENERAL";"AURES2",#N/A,TRUE,"GENERAL";"AURES3",#N/A,TRUE,"GENERAL";"AURES4",#N/A,TRUE,"GENERAL";"AURES5",#N/A,TRUE,"GENERAL";"AURES6",#N/A,TRUE,"GENERAL";"AURES7",#N/A,TRUE,"GENERAL"}</definedName>
    <definedName name="Ensayo" hidden="1">{"AURES1",#N/A,TRUE,"GENERAL";"AURES2",#N/A,TRUE,"GENERAL";"AURES3",#N/A,TRUE,"GENERAL";"AURES4",#N/A,TRUE,"GENERAL";"AURES5",#N/A,TRUE,"GENERAL";"AURES6",#N/A,TRUE,"GENERAL";"AURES7",#N/A,TRUE,"GENERAL"}</definedName>
    <definedName name="eqw" localSheetId="7" hidden="1">{"via1",#N/A,TRUE,"general";"via2",#N/A,TRUE,"general";"via3",#N/A,TRUE,"general"}</definedName>
    <definedName name="eqw" hidden="1">{"via1",#N/A,TRUE,"general";"via2",#N/A,TRUE,"general";"via3",#N/A,TRUE,"general"}</definedName>
    <definedName name="erfg" localSheetId="7" hidden="1">{#N/A,#N/A,FALSE,"Hoja1";#N/A,#N/A,FALSE,"Hoja2"}</definedName>
    <definedName name="erfg" hidden="1">{#N/A,#N/A,FALSE,"Hoja1";#N/A,#N/A,FALSE,"Hoja2"}</definedName>
    <definedName name="erg" localSheetId="7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7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7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7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7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7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7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7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7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7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7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7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iriutriuthdc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localSheetId="7" hidden="1">{"TAB1",#N/A,TRUE,"GENERAL";"TAB2",#N/A,TRUE,"GENERAL";"TAB3",#N/A,TRUE,"GENERAL";"TAB4",#N/A,TRUE,"GENERAL";"TAB5",#N/A,TRUE,"GENERAL"}</definedName>
    <definedName name="err" hidden="1">{"TAB1",#N/A,TRUE,"GENERAL";"TAB2",#N/A,TRUE,"GENERAL";"TAB3",#N/A,TRUE,"GENERAL";"TAB4",#N/A,TRUE,"GENERAL";"TAB5",#N/A,TRUE,"GENERAL"}</definedName>
    <definedName name="ert" localSheetId="7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7" hidden="1">{"via1",#N/A,TRUE,"general";"via2",#N/A,TRUE,"general";"via3",#N/A,TRUE,"general"}</definedName>
    <definedName name="erte" hidden="1">{"via1",#N/A,TRUE,"general";"via2",#N/A,TRUE,"general";"via3",#N/A,TRUE,"general"}</definedName>
    <definedName name="erter" localSheetId="7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7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7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7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7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7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7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7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u" localSheetId="7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7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7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7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7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7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7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7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7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7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7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7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7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7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7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7" hidden="1">{"via1",#N/A,TRUE,"general";"via2",#N/A,TRUE,"general";"via3",#N/A,TRUE,"general"}</definedName>
    <definedName name="eryy" hidden="1">{"via1",#N/A,TRUE,"general";"via2",#N/A,TRUE,"general";"via3",#N/A,TRUE,"general"}</definedName>
    <definedName name="ESTRUCTURA" localSheetId="7" hidden="1">{#N/A,#N/A,TRUE,"INGENIERIA";#N/A,#N/A,TRUE,"COMPRAS";#N/A,#N/A,TRUE,"DIRECCION";#N/A,#N/A,TRUE,"RESUMEN"}</definedName>
    <definedName name="ESTRUCTURA" hidden="1">{#N/A,#N/A,TRUE,"INGENIERIA";#N/A,#N/A,TRUE,"COMPRAS";#N/A,#N/A,TRUE,"DIRECCION";#N/A,#N/A,TRUE,"RESUMEN"}</definedName>
    <definedName name="ESTRUCTURA_1" localSheetId="7" hidden="1">{#N/A,#N/A,TRUE,"INGENIERIA";#N/A,#N/A,TRUE,"COMPRAS";#N/A,#N/A,TRUE,"DIRECCION";#N/A,#N/A,TRUE,"RESUMEN"}</definedName>
    <definedName name="ESTRUCTURA_1" hidden="1">{#N/A,#N/A,TRUE,"INGENIERIA";#N/A,#N/A,TRUE,"COMPRAS";#N/A,#N/A,TRUE,"DIRECCION";#N/A,#N/A,TRUE,"RESUMEN"}</definedName>
    <definedName name="ESTRUCTURA_2" localSheetId="7" hidden="1">{#N/A,#N/A,TRUE,"INGENIERIA";#N/A,#N/A,TRUE,"COMPRAS";#N/A,#N/A,TRUE,"DIRECCION";#N/A,#N/A,TRUE,"RESUMEN"}</definedName>
    <definedName name="ESTRUCTURA_2" hidden="1">{#N/A,#N/A,TRUE,"INGENIERIA";#N/A,#N/A,TRUE,"COMPRAS";#N/A,#N/A,TRUE,"DIRECCION";#N/A,#N/A,TRUE,"RESUMEN"}</definedName>
    <definedName name="etertgg" localSheetId="7" hidden="1">{"via1",#N/A,TRUE,"general";"via2",#N/A,TRUE,"general";"via3",#N/A,TRUE,"general"}</definedName>
    <definedName name="etertgg" hidden="1">{"via1",#N/A,TRUE,"general";"via2",#N/A,TRUE,"general";"via3",#N/A,TRUE,"general"}</definedName>
    <definedName name="etertt" localSheetId="7" hidden="1">{#N/A,#N/A,TRUE,"1842CWN0"}</definedName>
    <definedName name="etertt" hidden="1">{#N/A,#N/A,TRUE,"1842CWN0"}</definedName>
    <definedName name="etewt" localSheetId="7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u" localSheetId="7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7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7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7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7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7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7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egt" localSheetId="7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7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7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7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7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7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7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X" hidden="1">#REF!</definedName>
    <definedName name="EX_1" hidden="1">#REF!</definedName>
    <definedName name="FAC" hidden="1">#REF!</definedName>
    <definedName name="fda" localSheetId="7" hidden="1">{"TAB1",#N/A,TRUE,"GENERAL";"TAB2",#N/A,TRUE,"GENERAL";"TAB3",#N/A,TRUE,"GENERAL";"TAB4",#N/A,TRUE,"GENERAL";"TAB5",#N/A,TRUE,"GENERAL"}</definedName>
    <definedName name="fda" hidden="1">{"TAB1",#N/A,TRUE,"GENERAL";"TAB2",#N/A,TRUE,"GENERAL";"TAB3",#N/A,TRUE,"GENERAL";"TAB4",#N/A,TRUE,"GENERAL";"TAB5",#N/A,TRUE,"GENERAL"}</definedName>
    <definedName name="fdadsfa" localSheetId="7" hidden="1">{"PRES REHAB ARM-PER POR ITEMS  KM A KM",#N/A,TRUE,"Rehabilitacion Arm-Per"}</definedName>
    <definedName name="fdadsfa" hidden="1">{"PRES REHAB ARM-PER POR ITEMS  KM A KM",#N/A,TRUE,"Rehabilitacion Arm-Per"}</definedName>
    <definedName name="fdbjp" localSheetId="7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f" localSheetId="7" hidden="1">{"TAB1",#N/A,TRUE,"GENERAL";"TAB2",#N/A,TRUE,"GENERAL";"TAB3",#N/A,TRUE,"GENERAL";"TAB4",#N/A,TRUE,"GENERAL";"TAB5",#N/A,TRUE,"GENERAL"}</definedName>
    <definedName name="fdf" hidden="1">{"TAB1",#N/A,TRUE,"GENERAL";"TAB2",#N/A,TRUE,"GENERAL";"TAB3",#N/A,TRUE,"GENERAL";"TAB4",#N/A,TRUE,"GENERAL";"TAB5",#N/A,TRUE,"GENERAL"}</definedName>
    <definedName name="fdg" localSheetId="7" hidden="1">{"via1",#N/A,TRUE,"general";"via2",#N/A,TRUE,"general";"via3",#N/A,TRUE,"general"}</definedName>
    <definedName name="fdg" hidden="1">{"via1",#N/A,TRUE,"general";"via2",#N/A,TRUE,"general";"via3",#N/A,TRUE,"general"}</definedName>
    <definedName name="FDGD" localSheetId="7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7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h" localSheetId="7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sf" localSheetId="7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7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7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7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7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7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erfer" localSheetId="7" hidden="1">{"via1",#N/A,TRUE,"general";"via2",#N/A,TRUE,"general";"via3",#N/A,TRUE,"general"}</definedName>
    <definedName name="ferfer" hidden="1">{"via1",#N/A,TRUE,"general";"via2",#N/A,TRUE,"general";"via3",#N/A,TRUE,"general"}</definedName>
    <definedName name="fff" localSheetId="7" hidden="1">{"via1",#N/A,TRUE,"general";"via2",#N/A,TRUE,"general";"via3",#N/A,TRUE,"general"}</definedName>
    <definedName name="fff" hidden="1">{"via1",#N/A,TRUE,"general";"via2",#N/A,TRUE,"general";"via3",#N/A,TRUE,"general"}</definedName>
    <definedName name="ffffd" localSheetId="7" hidden="1">{"via1",#N/A,TRUE,"general";"via2",#N/A,TRUE,"general";"via3",#N/A,TRUE,"general"}</definedName>
    <definedName name="ffffd" hidden="1">{"via1",#N/A,TRUE,"general";"via2",#N/A,TRUE,"general";"via3",#N/A,TRUE,"general"}</definedName>
    <definedName name="fffffft" localSheetId="7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ik" localSheetId="7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7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7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7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7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7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gdfg" localSheetId="7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7" hidden="1">{"via1",#N/A,TRUE,"general";"via2",#N/A,TRUE,"general";"via3",#N/A,TRUE,"general"}</definedName>
    <definedName name="fgdfsgr" hidden="1">{"via1",#N/A,TRUE,"general";"via2",#N/A,TRUE,"general";"via3",#N/A,TRUE,"general"}</definedName>
    <definedName name="fgdsfg" localSheetId="7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FDH" localSheetId="7" hidden="1">{"via1",#N/A,TRUE,"general";"via2",#N/A,TRUE,"general";"via3",#N/A,TRUE,"general"}</definedName>
    <definedName name="FGFDH" hidden="1">{"via1",#N/A,TRUE,"general";"via2",#N/A,TRUE,"general";"via3",#N/A,TRUE,"general"}</definedName>
    <definedName name="fgghhj" localSheetId="7" hidden="1">{"via1",#N/A,TRUE,"general";"via2",#N/A,TRUE,"general";"via3",#N/A,TRUE,"general"}</definedName>
    <definedName name="fgghhj" hidden="1">{"via1",#N/A,TRUE,"general";"via2",#N/A,TRUE,"general";"via3",#N/A,TRUE,"general"}</definedName>
    <definedName name="FGH" localSheetId="7" hidden="1">{"SUMINISTRO E INSTALACIÓN CANALETAS L=7.50"}</definedName>
    <definedName name="FGH" hidden="1">{"SUMINISTRO E INSTALACIÓN CANALETAS L=7.50"}</definedName>
    <definedName name="FGHFBC" localSheetId="7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7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7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7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7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sfgh" localSheetId="7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7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gryi" localSheetId="7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hfg" localSheetId="7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7" hidden="1">{"via1",#N/A,TRUE,"general";"via2",#N/A,TRUE,"general";"via3",#N/A,TRUE,"general"}</definedName>
    <definedName name="fhfgh" hidden="1">{"via1",#N/A,TRUE,"general";"via2",#N/A,TRUE,"general";"via3",#N/A,TRUE,"general"}</definedName>
    <definedName name="fhg" localSheetId="7" hidden="1">{#N/A,#N/A,TRUE,"1842CWN0"}</definedName>
    <definedName name="fhg" hidden="1">{#N/A,#N/A,TRUE,"1842CWN0"}</definedName>
    <definedName name="fhg_1" localSheetId="7" hidden="1">{#N/A,#N/A,TRUE,"1842CWN0"}</definedName>
    <definedName name="fhg_1" hidden="1">{#N/A,#N/A,TRUE,"1842CWN0"}</definedName>
    <definedName name="fhg_2" localSheetId="7" hidden="1">{#N/A,#N/A,TRUE,"1842CWN0"}</definedName>
    <definedName name="fhg_2" hidden="1">{#N/A,#N/A,TRUE,"1842CWN0"}</definedName>
    <definedName name="fhgh" localSheetId="7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7" hidden="1">{"via1",#N/A,TRUE,"general";"via2",#N/A,TRUE,"general";"via3",#N/A,TRUE,"general"}</definedName>
    <definedName name="fhpltyunh" hidden="1">{"via1",#N/A,TRUE,"general";"via2",#N/A,TRUE,"general";"via3",#N/A,TRUE,"general"}</definedName>
    <definedName name="fill1" hidden="1">#REF!</definedName>
    <definedName name="frbgsd" localSheetId="7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efr" localSheetId="7" hidden="1">{"via1",#N/A,TRUE,"general";"via2",#N/A,TRUE,"general";"via3",#N/A,TRUE,"general"}</definedName>
    <definedName name="frefr" hidden="1">{"via1",#N/A,TRUE,"general";"via2",#N/A,TRUE,"general";"via3",#N/A,TRUE,"general"}</definedName>
    <definedName name="frfa" localSheetId="7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7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wff" localSheetId="7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7" hidden="1">{"via1",#N/A,TRUE,"general";"via2",#N/A,TRUE,"general";"via3",#N/A,TRUE,"general"}</definedName>
    <definedName name="fwwe" hidden="1">{"via1",#N/A,TRUE,"general";"via2",#N/A,TRUE,"general";"via3",#N/A,TRUE,"general"}</definedName>
    <definedName name="gba" localSheetId="7" hidden="1">{#N/A,#N/A,FALSE,"orthoflow";#N/A,#N/A,FALSE,"Miscelaneos";#N/A,#N/A,FALSE,"Instrumentacio";#N/A,#N/A,FALSE,"Electrico";#N/A,#N/A,FALSE,"Valv. Seguridad"}</definedName>
    <definedName name="gba" hidden="1">{#N/A,#N/A,FALSE,"orthoflow";#N/A,#N/A,FALSE,"Miscelaneos";#N/A,#N/A,FALSE,"Instrumentacio";#N/A,#N/A,FALSE,"Electrico";#N/A,#N/A,FALSE,"Valv. Seguridad"}</definedName>
    <definedName name="gbac" localSheetId="7" hidden="1">{#N/A,#N/A,FALSE,"Estatico";#N/A,#N/A,FALSE,"Tuberia";#N/A,#N/A,FALSE,"Instrumentación";#N/A,#N/A,FALSE,"Mecanica";#N/A,#N/A,FALSE,"Electrico";#N/A,#N/A,FALSE,"Ofic.Civiles"}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localSheetId="7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dt" localSheetId="7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g" localSheetId="7" hidden="1">{"via1",#N/A,TRUE,"general";"via2",#N/A,TRUE,"general";"via3",#N/A,TRUE,"general"}</definedName>
    <definedName name="geg" hidden="1">{"via1",#N/A,TRUE,"general";"via2",#N/A,TRUE,"general";"via3",#N/A,TRUE,"general"}</definedName>
    <definedName name="gerg" localSheetId="7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7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7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7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fd" localSheetId="7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7" hidden="1">{"via1",#N/A,TRUE,"general";"via2",#N/A,TRUE,"general";"via3",#N/A,TRUE,"general"}</definedName>
    <definedName name="gfdg" hidden="1">{"via1",#N/A,TRUE,"general";"via2",#N/A,TRUE,"general";"via3",#N/A,TRUE,"general"}</definedName>
    <definedName name="gffgfhhf" localSheetId="7" hidden="1">{#N/A,#N/A,TRUE,"INGENIERIA";#N/A,#N/A,TRUE,"COMPRAS";#N/A,#N/A,TRUE,"DIRECCION";#N/A,#N/A,TRUE,"RESUMEN"}</definedName>
    <definedName name="gffgfhhf" hidden="1">{#N/A,#N/A,TRUE,"INGENIERIA";#N/A,#N/A,TRUE,"COMPRAS";#N/A,#N/A,TRUE,"DIRECCION";#N/A,#N/A,TRUE,"RESUMEN"}</definedName>
    <definedName name="gfgfgr" localSheetId="7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7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7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7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7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7" hidden="1">{"via1",#N/A,TRUE,"general";"via2",#N/A,TRUE,"general";"via3",#N/A,TRUE,"general"}</definedName>
    <definedName name="gfjjh" hidden="1">{"via1",#N/A,TRUE,"general";"via2",#N/A,TRUE,"general";"via3",#N/A,TRUE,"general"}</definedName>
    <definedName name="gfutyj6" localSheetId="7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7" hidden="1">{"TAB1",#N/A,TRUE,"GENERAL";"TAB2",#N/A,TRUE,"GENERAL";"TAB3",#N/A,TRUE,"GENERAL";"TAB4",#N/A,TRUE,"GENERAL";"TAB5",#N/A,TRUE,"GENERAL"}</definedName>
    <definedName name="gg" hidden="1">{"TAB1",#N/A,TRUE,"GENERAL";"TAB2",#N/A,TRUE,"GENERAL";"TAB3",#N/A,TRUE,"GENERAL";"TAB4",#N/A,TRUE,"GENERAL";"TAB5",#N/A,TRUE,"GENERAL"}</definedName>
    <definedName name="ggdr" localSheetId="7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7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gb" localSheetId="7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7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7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t" localSheetId="7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7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t" localSheetId="7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7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7" hidden="1">{"via1",#N/A,TRUE,"general";"via2",#N/A,TRUE,"general";"via3",#N/A,TRUE,"general"}</definedName>
    <definedName name="gggtgd" hidden="1">{"via1",#N/A,TRUE,"general";"via2",#N/A,TRUE,"general";"via3",#N/A,TRUE,"general"}</definedName>
    <definedName name="ggjgjkg" localSheetId="7" hidden="1">{#N/A,#N/A,TRUE,"1842CWN0"}</definedName>
    <definedName name="ggjgjkg" hidden="1">{#N/A,#N/A,TRUE,"1842CWN0"}</definedName>
    <definedName name="ggtgt" localSheetId="7" hidden="1">{"via1",#N/A,TRUE,"general";"via2",#N/A,TRUE,"general";"via3",#N/A,TRUE,"general"}</definedName>
    <definedName name="ggtgt" hidden="1">{"via1",#N/A,TRUE,"general";"via2",#N/A,TRUE,"general";"via3",#N/A,TRUE,"general"}</definedName>
    <definedName name="ghdghuy" localSheetId="7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7" hidden="1">{"via1",#N/A,TRUE,"general";"via2",#N/A,TRUE,"general";"via3",#N/A,TRUE,"general"}</definedName>
    <definedName name="GHDP" hidden="1">{"via1",#N/A,TRUE,"general";"via2",#N/A,TRUE,"general";"via3",#N/A,TRUE,"general"}</definedName>
    <definedName name="ghfg" localSheetId="7" hidden="1">{"via1",#N/A,TRUE,"general";"via2",#N/A,TRUE,"general";"via3",#N/A,TRUE,"general"}</definedName>
    <definedName name="ghfg" hidden="1">{"via1",#N/A,TRUE,"general";"via2",#N/A,TRUE,"general";"via3",#N/A,TRUE,"general"}</definedName>
    <definedName name="ghjghj" localSheetId="7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KJHK" localSheetId="7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nbbfr" localSheetId="7" hidden="1">{#N/A,#N/A,TRUE,"1842CWN0"}</definedName>
    <definedName name="ghnbbfr" hidden="1">{#N/A,#N/A,TRUE,"1842CWN0"}</definedName>
    <definedName name="GJHVCB" localSheetId="7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7" hidden="1">{"via1",#N/A,TRUE,"general";"via2",#N/A,TRUE,"general";"via3",#N/A,TRUE,"general"}</definedName>
    <definedName name="gk" hidden="1">{"via1",#N/A,TRUE,"general";"via2",#N/A,TRUE,"general";"via3",#N/A,TRUE,"general"}</definedName>
    <definedName name="GRAF1ANO" localSheetId="7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7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egds" localSheetId="7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7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ggwero" localSheetId="7" hidden="1">{"via1",#N/A,TRUE,"general";"via2",#N/A,TRUE,"general";"via3",#N/A,TRUE,"general"}</definedName>
    <definedName name="grggwero" hidden="1">{"via1",#N/A,TRUE,"general";"via2",#N/A,TRUE,"general";"via3",#N/A,TRUE,"general"}</definedName>
    <definedName name="grtyerh" localSheetId="7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SDG" localSheetId="7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fsf" localSheetId="7" hidden="1">{"via1",#N/A,TRUE,"general";"via2",#N/A,TRUE,"general";"via3",#N/A,TRUE,"general"}</definedName>
    <definedName name="gsfsf" hidden="1">{"via1",#N/A,TRUE,"general";"via2",#N/A,TRUE,"general";"via3",#N/A,TRUE,"general"}</definedName>
    <definedName name="gtgt" localSheetId="7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7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7" hidden="1">{"via1",#N/A,TRUE,"general";"via2",#N/A,TRUE,"general";"via3",#N/A,TRUE,"general"}</definedName>
    <definedName name="gtgtgff" hidden="1">{"via1",#N/A,TRUE,"general";"via2",#N/A,TRUE,"general";"via3",#N/A,TRUE,"general"}</definedName>
    <definedName name="gtgtgyh" localSheetId="7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7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h9h" localSheetId="7" hidden="1">{"via1",#N/A,TRUE,"general";"via2",#N/A,TRUE,"general";"via3",#N/A,TRUE,"general"}</definedName>
    <definedName name="h9h" hidden="1">{"via1",#N/A,TRUE,"general";"via2",#N/A,TRUE,"general";"via3",#N/A,TRUE,"general"}</definedName>
    <definedName name="hbfdhrw" localSheetId="7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dfh" localSheetId="7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7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7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7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7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fgh" localSheetId="7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7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g" localSheetId="7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hr" localSheetId="7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7" hidden="1">{"via1",#N/A,TRUE,"general";"via2",#N/A,TRUE,"general";"via3",#N/A,TRUE,"general"}</definedName>
    <definedName name="hg" hidden="1">{"via1",#N/A,TRUE,"general";"via2",#N/A,TRUE,"general";"via3",#N/A,TRUE,"general"}</definedName>
    <definedName name="HGFH" localSheetId="7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7" hidden="1">{"via1",#N/A,TRUE,"general";"via2",#N/A,TRUE,"general";"via3",#N/A,TRUE,"general"}</definedName>
    <definedName name="hgfhty" hidden="1">{"via1",#N/A,TRUE,"general";"via2",#N/A,TRUE,"general";"via3",#N/A,TRUE,"general"}</definedName>
    <definedName name="HGHFH7" localSheetId="7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7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7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7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7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h" hidden="1">#REF!</definedName>
    <definedName name="hhg" localSheetId="7" hidden="1">{#N/A,#N/A,TRUE,"1842CWN0"}</definedName>
    <definedName name="hhg" hidden="1">{#N/A,#N/A,TRUE,"1842CWN0"}</definedName>
    <definedName name="hhh" localSheetId="7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7" hidden="1">{"via1",#N/A,TRUE,"general";"via2",#N/A,TRUE,"general";"via3",#N/A,TRUE,"general"}</definedName>
    <definedName name="hhhhhh" hidden="1">{"via1",#N/A,TRUE,"general";"via2",#N/A,TRUE,"general";"via3",#N/A,TRUE,"general"}</definedName>
    <definedName name="hhhhhho" localSheetId="7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py" localSheetId="7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7" hidden="1">{"via1",#N/A,TRUE,"general";"via2",#N/A,TRUE,"general";"via3",#N/A,TRUE,"general"}</definedName>
    <definedName name="hhhhth" hidden="1">{"via1",#N/A,TRUE,"general";"via2",#N/A,TRUE,"general";"via3",#N/A,TRUE,"general"}</definedName>
    <definedName name="hhhyhyh" localSheetId="7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trhreh" localSheetId="7" hidden="1">{"via1",#N/A,TRUE,"general";"via2",#N/A,TRUE,"general";"via3",#N/A,TRUE,"general"}</definedName>
    <definedName name="hhtrhreh" hidden="1">{"via1",#N/A,TRUE,"general";"via2",#N/A,TRUE,"general";"via3",#N/A,TRUE,"general"}</definedName>
    <definedName name="hjfg" localSheetId="7" hidden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7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7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hg" localSheetId="7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H" localSheetId="7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7" hidden="1">{"via1",#N/A,TRUE,"general";"via2",#N/A,TRUE,"general";"via3",#N/A,TRUE,"general"}</definedName>
    <definedName name="hjkjk" hidden="1">{"via1",#N/A,TRUE,"general";"via2",#N/A,TRUE,"general";"via3",#N/A,TRUE,"general"}</definedName>
    <definedName name="hn" localSheetId="7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reer" localSheetId="7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7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localSheetId="7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fg" localSheetId="7" hidden="1">{"via1",#N/A,TRUE,"general";"via2",#N/A,TRUE,"general";"via3",#N/A,TRUE,"general"}</definedName>
    <definedName name="hsfg" hidden="1">{"via1",#N/A,TRUE,"general";"via2",#N/A,TRUE,"general";"via3",#N/A,TRUE,"general"}</definedName>
    <definedName name="hthdrf" localSheetId="7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localSheetId="7" hidden="1">{"via1",#N/A,TRUE,"general";"via2",#N/A,TRUE,"general";"via3",#N/A,TRUE,"general"}</definedName>
    <definedName name="htryrt7" hidden="1">{"via1",#N/A,TRUE,"general";"via2",#N/A,TRUE,"general";"via3",#N/A,TRUE,"general"}</definedName>
    <definedName name="hyhjop" localSheetId="7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7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irs" localSheetId="7" hidden="1">{"via1",#N/A,TRUE,"general";"via2",#N/A,TRUE,"general";"via3",#N/A,TRUE,"general"}</definedName>
    <definedName name="hytirs" hidden="1">{"via1",#N/A,TRUE,"general";"via2",#N/A,TRUE,"general";"via3",#N/A,TRUE,"general"}</definedName>
    <definedName name="i8i" localSheetId="7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i" localSheetId="7" hidden="1">{"TAB1",#N/A,TRUE,"GENERAL";"TAB2",#N/A,TRUE,"GENERAL";"TAB3",#N/A,TRUE,"GENERAL";"TAB4",#N/A,TRUE,"GENERAL";"TAB5",#N/A,TRUE,"GENERAL"}</definedName>
    <definedName name="ii" hidden="1">{"TAB1",#N/A,TRUE,"GENERAL";"TAB2",#N/A,TRUE,"GENERAL";"TAB3",#N/A,TRUE,"GENERAL";"TAB4",#N/A,TRUE,"GENERAL";"TAB5",#N/A,TRUE,"GENERAL"}</definedName>
    <definedName name="iii" localSheetId="7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7" hidden="1">{"via1",#N/A,TRUE,"general";"via2",#N/A,TRUE,"general";"via3",#N/A,TRUE,"general"}</definedName>
    <definedName name="iiii" hidden="1">{"via1",#N/A,TRUE,"general";"via2",#N/A,TRUE,"general";"via3",#N/A,TRUE,"general"}</definedName>
    <definedName name="iiiiiiik" localSheetId="7" hidden="1">{"via1",#N/A,TRUE,"general";"via2",#N/A,TRUE,"general";"via3",#N/A,TRUE,"general"}</definedName>
    <definedName name="iiiiiiik" hidden="1">{"via1",#N/A,TRUE,"general";"via2",#N/A,TRUE,"general";"via3",#N/A,TRUE,"general"}</definedName>
    <definedName name="iiiiuh" localSheetId="7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tgvfmu" localSheetId="7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NGENIERIA1" hidden="1">#REF!</definedName>
    <definedName name="INGENIERIA11" hidden="1">#REF!</definedName>
    <definedName name="INTERVENTORIA" hidden="1">#REF!</definedName>
    <definedName name="irng" hidden="1">#REF!</definedName>
    <definedName name="IUI" localSheetId="7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7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7" hidden="1">{"via1",#N/A,TRUE,"general";"via2",#N/A,TRUE,"general";"via3",#N/A,TRUE,"general"}</definedName>
    <definedName name="iul" hidden="1">{"via1",#N/A,TRUE,"general";"via2",#N/A,TRUE,"general";"via3",#N/A,TRUE,"general"}</definedName>
    <definedName name="iuouio" localSheetId="7" hidden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7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yuiuyi" localSheetId="7" hidden="1">{"via1",#N/A,TRUE,"general";"via2",#N/A,TRUE,"general";"via3",#N/A,TRUE,"general"}</definedName>
    <definedName name="iyuiuyi" hidden="1">{"via1",#N/A,TRUE,"general";"via2",#N/A,TRUE,"general";"via3",#N/A,TRUE,"general"}</definedName>
    <definedName name="j" localSheetId="7" hidden="1">{"TAB1",#N/A,TRUE,"GENERAL";"TAB2",#N/A,TRUE,"GENERAL";"TAB3",#N/A,TRUE,"GENERAL";"TAB4",#N/A,TRUE,"GENERAL";"TAB5",#N/A,TRUE,"GENERAL"}</definedName>
    <definedName name="j" hidden="1">{"TAB1",#N/A,TRUE,"GENERAL";"TAB2",#N/A,TRUE,"GENERAL";"TAB3",#N/A,TRUE,"GENERAL";"TAB4",#N/A,TRUE,"GENERAL";"TAB5",#N/A,TRUE,"GENERAL"}</definedName>
    <definedName name="jd" localSheetId="7" hidden="1">{"via1",#N/A,TRUE,"general";"via2",#N/A,TRUE,"general";"via3",#N/A,TRUE,"general"}</definedName>
    <definedName name="jd" hidden="1">{"via1",#N/A,TRUE,"general";"via2",#N/A,TRUE,"general";"via3",#N/A,TRUE,"general"}</definedName>
    <definedName name="jdh" localSheetId="7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ytj" localSheetId="7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ç" hidden="1">#REF!</definedName>
    <definedName name="jfhjfrt" localSheetId="7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7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7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7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g" localSheetId="7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jyj" localSheetId="7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7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7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j" localSheetId="7" hidden="1">{"via1",#N/A,TRUE,"general";"via2",#N/A,TRUE,"general";"via3",#N/A,TRUE,"general"}</definedName>
    <definedName name="jj" hidden="1">{"via1",#N/A,TRUE,"general";"via2",#N/A,TRUE,"general";"via3",#N/A,TRUE,"general"}</definedName>
    <definedName name="jjfq" localSheetId="7" hidden="1">{"via1",#N/A,TRUE,"general";"via2",#N/A,TRUE,"general";"via3",#N/A,TRUE,"general"}</definedName>
    <definedName name="jjfq" hidden="1">{"via1",#N/A,TRUE,"general";"via2",#N/A,TRUE,"general";"via3",#N/A,TRUE,"general"}</definedName>
    <definedName name="JJJ" localSheetId="7" hidden="1">{#N/A,#N/A,FALSE,"Hoja1";#N/A,#N/A,FALSE,"Hoja2"}</definedName>
    <definedName name="JJJ" hidden="1">{#N/A,#N/A,FALSE,"Hoja1";#N/A,#N/A,FALSE,"Hoja2"}</definedName>
    <definedName name="jjjhjddfg" localSheetId="7" hidden="1">{"via1",#N/A,TRUE,"general";"via2",#N/A,TRUE,"general";"via3",#N/A,TRUE,"general"}</definedName>
    <definedName name="jjjhjddfg" hidden="1">{"via1",#N/A,TRUE,"general";"via2",#N/A,TRUE,"general";"via3",#N/A,TRUE,"general"}</definedName>
    <definedName name="JJJJJ" localSheetId="7" hidden="1">{"SUMINISTRO E INSTALACIÓN CANALETAS L=7.50"}</definedName>
    <definedName name="JJJJJ" hidden="1">{"SUMINISTRO E INSTALACIÓN CANALETAS L=7.50"}</definedName>
    <definedName name="jjjjju" localSheetId="7" hidden="1">{"via1",#N/A,TRUE,"general";"via2",#N/A,TRUE,"general";"via3",#N/A,TRUE,"general"}</definedName>
    <definedName name="jjjjju" hidden="1">{"via1",#N/A,TRUE,"general";"via2",#N/A,TRUE,"general";"via3",#N/A,TRUE,"general"}</definedName>
    <definedName name="jjujujty" localSheetId="7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7" hidden="1">{"via1",#N/A,TRUE,"general";"via2",#N/A,TRUE,"general";"via3",#N/A,TRUE,"general"}</definedName>
    <definedName name="jjyjy" hidden="1">{"via1",#N/A,TRUE,"general";"via2",#N/A,TRUE,"general";"via3",#N/A,TRUE,"general"}</definedName>
    <definedName name="jkk" localSheetId="7" hidden="1">{"TAB1",#N/A,TRUE,"GENERAL";"TAB2",#N/A,TRUE,"GENERAL";"TAB3",#N/A,TRUE,"GENERAL";"TAB4",#N/A,TRUE,"GENERAL";"TAB5",#N/A,TRUE,"GENERAL"}</definedName>
    <definedName name="jkk" hidden="1">{"TAB1",#N/A,TRUE,"GENERAL";"TAB2",#N/A,TRUE,"GENERAL";"TAB3",#N/A,TRUE,"GENERAL";"TAB4",#N/A,TRUE,"GENERAL";"TAB5",#N/A,TRUE,"GENERAL"}</definedName>
    <definedName name="jkl" localSheetId="7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RYJ" localSheetId="7" hidden="1">{"via1",#N/A,TRUE,"general";"via2",#N/A,TRUE,"general";"via3",#N/A,TRUE,"general"}</definedName>
    <definedName name="JRYJ" hidden="1">{"via1",#N/A,TRUE,"general";"via2",#N/A,TRUE,"general";"via3",#N/A,TRUE,"general"}</definedName>
    <definedName name="jtyj" localSheetId="7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7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j" localSheetId="7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7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7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7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uuhb" localSheetId="7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yjt7" localSheetId="7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7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7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7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7" hidden="1">{"via1",#N/A,TRUE,"general";"via2",#N/A,TRUE,"general";"via3",#N/A,TRUE,"general"}</definedName>
    <definedName name="jyujyuj" hidden="1">{"via1",#N/A,TRUE,"general";"via2",#N/A,TRUE,"general";"via3",#N/A,TRUE,"general"}</definedName>
    <definedName name="KDL" localSheetId="7" hidden="1">{#N/A,#N/A,TRUE,"1842CWN0"}</definedName>
    <definedName name="KDL" hidden="1">{#N/A,#N/A,TRUE,"1842CWN0"}</definedName>
    <definedName name="KDL_1" localSheetId="7" hidden="1">{#N/A,#N/A,TRUE,"1842CWN0"}</definedName>
    <definedName name="KDL_1" hidden="1">{#N/A,#N/A,TRUE,"1842CWN0"}</definedName>
    <definedName name="KDL_2" localSheetId="7" hidden="1">{#N/A,#N/A,TRUE,"1842CWN0"}</definedName>
    <definedName name="KDL_2" hidden="1">{#N/A,#N/A,TRUE,"1842CWN0"}</definedName>
    <definedName name="kdmfm" hidden="1">#REF!</definedName>
    <definedName name="KHGGH" localSheetId="7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7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7" hidden="1">{"via1",#N/A,TRUE,"general";"via2",#N/A,TRUE,"general";"via3",#N/A,TRUE,"general"}</definedName>
    <definedName name="kikik" hidden="1">{"via1",#N/A,TRUE,"general";"via2",#N/A,TRUE,"general";"via3",#N/A,TRUE,"general"}</definedName>
    <definedName name="kjhkd" localSheetId="7" hidden="1">{"via1",#N/A,TRUE,"general";"via2",#N/A,TRUE,"general";"via3",#N/A,TRUE,"general"}</definedName>
    <definedName name="kjhkd" hidden="1">{"via1",#N/A,TRUE,"general";"via2",#N/A,TRUE,"general";"via3",#N/A,TRUE,"general"}</definedName>
    <definedName name="kjk" localSheetId="7" hidden="1">{"via1",#N/A,TRUE,"general";"via2",#N/A,TRUE,"general";"via3",#N/A,TRUE,"general"}</definedName>
    <definedName name="kjk" hidden="1">{"via1",#N/A,TRUE,"general";"via2",#N/A,TRUE,"general";"via3",#N/A,TRUE,"general"}</definedName>
    <definedName name="kjtrkjr" localSheetId="7" hidden="1">{"via1",#N/A,TRUE,"general";"via2",#N/A,TRUE,"general";"via3",#N/A,TRUE,"general"}</definedName>
    <definedName name="kjtrkjr" hidden="1">{"via1",#N/A,TRUE,"general";"via2",#N/A,TRUE,"general";"via3",#N/A,TRUE,"general"}</definedName>
    <definedName name="kkkki" localSheetId="7" hidden="1">{"via1",#N/A,TRUE,"general";"via2",#N/A,TRUE,"general";"via3",#N/A,TRUE,"general"}</definedName>
    <definedName name="kkkki" hidden="1">{"via1",#N/A,TRUE,"general";"via2",#N/A,TRUE,"general";"via3",#N/A,TRUE,"general"}</definedName>
    <definedName name="kkkkkki" localSheetId="7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rtrk" localSheetId="7" hidden="1">{"via1",#N/A,TRUE,"general";"via2",#N/A,TRUE,"general";"via3",#N/A,TRUE,"general"}</definedName>
    <definedName name="krtrk" hidden="1">{"via1",#N/A,TRUE,"general";"via2",#N/A,TRUE,"general";"via3",#N/A,TRUE,"general"}</definedName>
    <definedName name="kyr" localSheetId="7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ame" hidden="1">#REF!</definedName>
    <definedName name="liuoo" localSheetId="7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kj" localSheetId="7" hidden="1">{"via1",#N/A,TRUE,"general";"via2",#N/A,TRUE,"general";"via3",#N/A,TRUE,"general"}</definedName>
    <definedName name="lkj" hidden="1">{"via1",#N/A,TRUE,"general";"via2",#N/A,TRUE,"general";"via3",#N/A,TRUE,"general"}</definedName>
    <definedName name="LKJLJK" localSheetId="7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" localSheetId="7" hidden="1">{#N/A,#N/A,FALSE,"orthoflow";#N/A,#N/A,FALSE,"Miscelaneos";#N/A,#N/A,FALSE,"Instrumentacio";#N/A,#N/A,FALSE,"Electrico";#N/A,#N/A,FALSE,"Valv. Seguridad"}</definedName>
    <definedName name="LL" hidden="1">{#N/A,#N/A,FALSE,"orthoflow";#N/A,#N/A,FALSE,"Miscelaneos";#N/A,#N/A,FALSE,"Instrumentacio";#N/A,#N/A,FALSE,"Electrico";#N/A,#N/A,FALSE,"Valv. Seguridad"}</definedName>
    <definedName name="lllllh" localSheetId="7" hidden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7" hidden="1">{"via1",#N/A,TRUE,"general";"via2",#N/A,TRUE,"general";"via3",#N/A,TRUE,"general"}</definedName>
    <definedName name="lllllllo" hidden="1">{"via1",#N/A,TRUE,"general";"via2",#N/A,TRUE,"general";"via3",#N/A,TRUE,"general"}</definedName>
    <definedName name="LOCAT1999" localSheetId="7" hidden="1">{"SUMINISTRO E INSTALACIÓN CANALETAS L=7.50"}</definedName>
    <definedName name="LOCAT1999" hidden="1">{"SUMINISTRO E INSTALACIÓN CANALETAS L=7.50"}</definedName>
    <definedName name="lolol" localSheetId="7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plpl" localSheetId="7" hidden="1">{"via1",#N/A,TRUE,"general";"via2",#N/A,TRUE,"general";"via3",#N/A,TRUE,"general"}</definedName>
    <definedName name="lplpl" hidden="1">{"via1",#N/A,TRUE,"general";"via2",#N/A,TRUE,"general";"via3",#N/A,TRUE,"general"}</definedName>
    <definedName name="lucy" localSheetId="7" hidden="1">{"TAB1",#N/A,TRUE,"GENERAL";"TAB2",#N/A,TRUE,"GENERAL";"TAB3",#N/A,TRUE,"GENERAL";"TAB4",#N/A,TRUE,"GENERAL";"TAB5",#N/A,TRUE,"GENERAL"}</definedName>
    <definedName name="lucy" hidden="1">{"TAB1",#N/A,TRUE,"GENERAL";"TAB2",#N/A,TRUE,"GENERAL";"TAB3",#N/A,TRUE,"GENERAL";"TAB4",#N/A,TRUE,"GENERAL";"TAB5",#N/A,TRUE,"GENERAL"}</definedName>
    <definedName name="mafdsf" localSheetId="7" hidden="1">{"via1",#N/A,TRUE,"general";"via2",#N/A,TRUE,"general";"via3",#N/A,TRUE,"general"}</definedName>
    <definedName name="mafdsf" hidden="1">{"via1",#N/A,TRUE,"general";"via2",#N/A,TRUE,"general";"via3",#N/A,TRUE,"general"}</definedName>
    <definedName name="mao" localSheetId="7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7" hidden="1">{"via1",#N/A,TRUE,"general";"via2",#N/A,TRUE,"general";"via3",#N/A,TRUE,"general"}</definedName>
    <definedName name="maow" hidden="1">{"via1",#N/A,TRUE,"general";"via2",#N/A,TRUE,"general";"via3",#N/A,TRUE,"general"}</definedName>
    <definedName name="MARAVILLA" localSheetId="7" hidden="1">{"PRES REHAB ARM-PER POR ITEMS  KM A KM",#N/A,TRUE,"Rehabilitacion Arm-Per"}</definedName>
    <definedName name="MARAVILLA" hidden="1">{"PRES REHAB ARM-PER POR ITEMS  KM A KM",#N/A,TRUE,"Rehabilitacion Arm-Per"}</definedName>
    <definedName name="MARYLUZ" localSheetId="7" hidden="1">{"PRES REHAB ARM-PER POR ITEMS  KM A KM",#N/A,TRUE,"Rehabilitacion Arm-Per"}</definedName>
    <definedName name="MARYLUZ" hidden="1">{"PRES REHAB ARM-PER POR ITEMS  KM A KM",#N/A,TRUE,"Rehabilitacion Arm-Per"}</definedName>
    <definedName name="masor" localSheetId="7" hidden="1">{"via1",#N/A,TRUE,"general";"via2",#N/A,TRUE,"general";"via3",#N/A,TRUE,"general"}</definedName>
    <definedName name="masor" hidden="1">{"via1",#N/A,TRUE,"general";"via2",#N/A,TRUE,"general";"via3",#N/A,TRUE,"general"}</definedName>
    <definedName name="mdd" localSheetId="7" hidden="1">{"via1",#N/A,TRUE,"general";"via2",#N/A,TRUE,"general";"via3",#N/A,TRUE,"general"}</definedName>
    <definedName name="mdd" hidden="1">{"via1",#N/A,TRUE,"general";"via2",#N/A,TRUE,"general";"via3",#N/A,TRUE,"general"}</definedName>
    <definedName name="meg" localSheetId="7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et" localSheetId="7" hidden="1">{#N/A,#N/A,TRUE,"1842CWN0"}</definedName>
    <definedName name="met" hidden="1">{#N/A,#N/A,TRUE,"1842CWN0"}</definedName>
    <definedName name="met_1" localSheetId="7" hidden="1">{#N/A,#N/A,TRUE,"1842CWN0"}</definedName>
    <definedName name="met_1" hidden="1">{#N/A,#N/A,TRUE,"1842CWN0"}</definedName>
    <definedName name="met_2" localSheetId="7" hidden="1">{#N/A,#N/A,TRUE,"1842CWN0"}</definedName>
    <definedName name="met_2" hidden="1">{#N/A,#N/A,TRUE,"1842CWN0"}</definedName>
    <definedName name="metal" localSheetId="7" hidden="1">{#N/A,#N/A,TRUE,"1842CWN0"}</definedName>
    <definedName name="metal" hidden="1">{#N/A,#N/A,TRUE,"1842CWN0"}</definedName>
    <definedName name="metal_1" localSheetId="7" hidden="1">{#N/A,#N/A,TRUE,"1842CWN0"}</definedName>
    <definedName name="metal_1" hidden="1">{#N/A,#N/A,TRUE,"1842CWN0"}</definedName>
    <definedName name="metal_2" localSheetId="7" hidden="1">{#N/A,#N/A,TRUE,"1842CWN0"}</definedName>
    <definedName name="metal_2" hidden="1">{#N/A,#N/A,TRUE,"1842CWN0"}</definedName>
    <definedName name="mfgjrdt" localSheetId="7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7" hidden="1">{"via1",#N/A,TRUE,"general";"via2",#N/A,TRUE,"general";"via3",#N/A,TRUE,"general"}</definedName>
    <definedName name="mghm" hidden="1">{"via1",#N/A,TRUE,"general";"via2",#N/A,TRUE,"general";"via3",#N/A,TRUE,"general"}</definedName>
    <definedName name="mjmj" localSheetId="7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7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7" hidden="1">{"via1",#N/A,TRUE,"general";"via2",#N/A,TRUE,"general";"via3",#N/A,TRUE,"general"}</definedName>
    <definedName name="mjnhgkio" hidden="1">{"via1",#N/A,TRUE,"general";"via2",#N/A,TRUE,"general";"via3",#N/A,TRUE,"general"}</definedName>
    <definedName name="mmjmjh" localSheetId="7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7" hidden="1">{"TAB1",#N/A,TRUE,"GENERAL";"TAB2",#N/A,TRUE,"GENERAL";"TAB3",#N/A,TRUE,"GENERAL";"TAB4",#N/A,TRUE,"GENERAL";"TAB5",#N/A,TRUE,"GENERAL"}</definedName>
    <definedName name="mmm" hidden="1">{"TAB1",#N/A,TRUE,"GENERAL";"TAB2",#N/A,TRUE,"GENERAL";"TAB3",#N/A,TRUE,"GENERAL";"TAB4",#N/A,TRUE,"GENERAL";"TAB5",#N/A,TRUE,"GENERAL"}</definedName>
    <definedName name="mmmh" localSheetId="7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7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7" hidden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7" hidden="1">{"via1",#N/A,TRUE,"general";"via2",#N/A,TRUE,"general";"via3",#N/A,TRUE,"general"}</definedName>
    <definedName name="MN" hidden="1">{"via1",#N/A,TRUE,"general";"via2",#N/A,TRUE,"general";"via3",#N/A,TRUE,"general"}</definedName>
    <definedName name="MOA" localSheetId="7" hidden="1">{#N/A,#N/A,FALSE,"Hoja1";#N/A,#N/A,FALSE,"Hoja2"}</definedName>
    <definedName name="MOA" hidden="1">{#N/A,#N/A,FALSE,"Hoja1";#N/A,#N/A,FALSE,"Hoja2"}</definedName>
    <definedName name="MOdificad" hidden="1">#REF!</definedName>
    <definedName name="MODIVejec" localSheetId="7" hidden="1">{#N/A,#N/A,FALSE,"Hoja1";#N/A,#N/A,FALSE,"Hoja2"}</definedName>
    <definedName name="MODIVejec" hidden="1">{#N/A,#N/A,FALSE,"Hoja1";#N/A,#N/A,FALSE,"Hoja2"}</definedName>
    <definedName name="MOE" localSheetId="7" hidden="1">{#N/A,#N/A,FALSE,"Hoja1";#N/A,#N/A,FALSE,"Hoja2"}</definedName>
    <definedName name="MOE" hidden="1">{#N/A,#N/A,FALSE,"Hoja1";#N/A,#N/A,FALSE,"Hoja2"}</definedName>
    <definedName name="n" localSheetId="7" hidden="1">{"via1",#N/A,TRUE,"general";"via2",#N/A,TRUE,"general";"via3",#N/A,TRUE,"general"}</definedName>
    <definedName name="n" hidden="1">{"via1",#N/A,TRUE,"general";"via2",#N/A,TRUE,"general";"via3",#N/A,TRUE,"general"}</definedName>
    <definedName name="nbvnv" localSheetId="7" hidden="1">{"via1",#N/A,TRUE,"general";"via2",#N/A,TRUE,"general";"via3",#N/A,TRUE,"general"}</definedName>
    <definedName name="nbvnv" hidden="1">{"via1",#N/A,TRUE,"general";"via2",#N/A,TRUE,"general";"via3",#N/A,TRUE,"general"}</definedName>
    <definedName name="NDHS" localSheetId="7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f" localSheetId="7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7" hidden="1">{"via1",#N/A,TRUE,"general";"via2",#N/A,TRUE,"general";"via3",#N/A,TRUE,"general"}</definedName>
    <definedName name="nfg" hidden="1">{"via1",#N/A,TRUE,"general";"via2",#N/A,TRUE,"general";"via3",#N/A,TRUE,"general"}</definedName>
    <definedName name="nfgn" localSheetId="7" hidden="1">{"via1",#N/A,TRUE,"general";"via2",#N/A,TRUE,"general";"via3",#N/A,TRUE,"general"}</definedName>
    <definedName name="nfgn" hidden="1">{"via1",#N/A,TRUE,"general";"via2",#N/A,TRUE,"general";"via3",#N/A,TRUE,"general"}</definedName>
    <definedName name="ngdn" localSheetId="7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7" hidden="1">{"via1",#N/A,TRUE,"general";"via2",#N/A,TRUE,"general";"via3",#N/A,TRUE,"general"}</definedName>
    <definedName name="ngfh" hidden="1">{"via1",#N/A,TRUE,"general";"via2",#N/A,TRUE,"general";"via3",#N/A,TRUE,"general"}</definedName>
    <definedName name="nhn" localSheetId="7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7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7" hidden="1">{"via1",#N/A,TRUE,"general";"via2",#N/A,TRUE,"general";"via3",#N/A,TRUE,"general"}</definedName>
    <definedName name="nhndr" hidden="1">{"via1",#N/A,TRUE,"general";"via2",#N/A,TRUE,"general";"via3",#N/A,TRUE,"general"}</definedName>
    <definedName name="nmmmm" localSheetId="7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7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7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localSheetId="7" hidden="1">{"TAB1",#N/A,TRUE,"GENERAL";"TAB2",#N/A,TRUE,"GENERAL";"TAB3",#N/A,TRUE,"GENERAL";"TAB4",#N/A,TRUE,"GENERAL";"TAB5",#N/A,TRUE,"GENERAL"}</definedName>
    <definedName name="nnn" hidden="1">{"TAB1",#N/A,TRUE,"GENERAL";"TAB2",#N/A,TRUE,"GENERAL";"TAB3",#N/A,TRUE,"GENERAL";"TAB4",#N/A,TRUE,"GENERAL";"TAB5",#N/A,TRUE,"GENERAL"}</definedName>
    <definedName name="nnnhd" localSheetId="7" hidden="1">{"via1",#N/A,TRUE,"general";"via2",#N/A,TRUE,"general";"via3",#N/A,TRUE,"general"}</definedName>
    <definedName name="nnnhd" hidden="1">{"via1",#N/A,TRUE,"general";"via2",#N/A,TRUE,"general";"via3",#N/A,TRUE,"general"}</definedName>
    <definedName name="nnnnn" localSheetId="7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7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7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7" hidden="1">{"via1",#N/A,TRUE,"general";"via2",#N/A,TRUE,"general";"via3",#N/A,TRUE,"general"}</definedName>
    <definedName name="nnnnnh" hidden="1">{"via1",#N/A,TRUE,"general";"via2",#N/A,TRUE,"general";"via3",#N/A,TRUE,"general"}</definedName>
    <definedName name="nxn" localSheetId="7" hidden="1">{"via1",#N/A,TRUE,"general";"via2",#N/A,TRUE,"general";"via3",#N/A,TRUE,"general"}</definedName>
    <definedName name="nxn" hidden="1">{"via1",#N/A,TRUE,"general";"via2",#N/A,TRUE,"general";"via3",#N/A,TRUE,"general"}</definedName>
    <definedName name="ñpñpñ" localSheetId="7" hidden="1">{"via1",#N/A,TRUE,"general";"via2",#N/A,TRUE,"general";"via3",#N/A,TRUE,"general"}</definedName>
    <definedName name="ñpñpñ" hidden="1">{"via1",#N/A,TRUE,"general";"via2",#N/A,TRUE,"general";"via3",#N/A,TRUE,"general"}</definedName>
    <definedName name="o9o9" localSheetId="7" hidden="1">{"via1",#N/A,TRUE,"general";"via2",#N/A,TRUE,"general";"via3",#N/A,TRUE,"general"}</definedName>
    <definedName name="o9o9" hidden="1">{"via1",#N/A,TRUE,"general";"via2",#N/A,TRUE,"general";"via3",#N/A,TRUE,"general"}</definedName>
    <definedName name="obras" hidden="1">#REF!</definedName>
    <definedName name="obras11" hidden="1">#REF!</definedName>
    <definedName name="OCTUBRE" localSheetId="7" hidden="1">{#N/A,#N/A,FALSE,"orthoflow";#N/A,#N/A,FALSE,"Miscelaneos";#N/A,#N/A,FALSE,"Instrumentacio";#N/A,#N/A,FALSE,"Electrico";#N/A,#N/A,FALSE,"Valv. Seguridad"}</definedName>
    <definedName name="OCTUBRE" hidden="1">{#N/A,#N/A,FALSE,"orthoflow";#N/A,#N/A,FALSE,"Miscelaneos";#N/A,#N/A,FALSE,"Instrumentacio";#N/A,#N/A,FALSE,"Electrico";#N/A,#N/A,FALSE,"Valv. Seguridad"}</definedName>
    <definedName name="oiret" localSheetId="7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7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7" hidden="1">{"via1",#N/A,TRUE,"general";"via2",#N/A,TRUE,"general";"via3",#N/A,TRUE,"general"}</definedName>
    <definedName name="OIUOIU" hidden="1">{"via1",#N/A,TRUE,"general";"via2",#N/A,TRUE,"general";"via3",#N/A,TRUE,"general"}</definedName>
    <definedName name="ooo" localSheetId="7" hidden="1">{"via1",#N/A,TRUE,"general";"via2",#N/A,TRUE,"general";"via3",#N/A,TRUE,"general"}</definedName>
    <definedName name="ooo" hidden="1">{"via1",#N/A,TRUE,"general";"via2",#N/A,TRUE,"general";"via3",#N/A,TRUE,"general"}</definedName>
    <definedName name="ooooiii" localSheetId="7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s" localSheetId="7" hidden="1">{"via1",#N/A,TRUE,"general";"via2",#N/A,TRUE,"general";"via3",#N/A,TRUE,"general"}</definedName>
    <definedName name="oooos" hidden="1">{"via1",#N/A,TRUE,"general";"via2",#N/A,TRUE,"general";"via3",#N/A,TRUE,"general"}</definedName>
    <definedName name="ORIGINAL" localSheetId="7" hidden="1">{#N/A,#N/A,FALSE,"orthoflow";#N/A,#N/A,FALSE,"Miscelaneos";#N/A,#N/A,FALSE,"Instrumentacio";#N/A,#N/A,FALSE,"Electrico";#N/A,#N/A,FALSE,"Valv. Seguridad"}</definedName>
    <definedName name="ORIGINAL" hidden="1">{#N/A,#N/A,FALSE,"orthoflow";#N/A,#N/A,FALSE,"Miscelaneos";#N/A,#N/A,FALSE,"Instrumentacio";#N/A,#N/A,FALSE,"Electrico";#N/A,#N/A,FALSE,"Valv. Seguridad"}</definedName>
    <definedName name="OROZCO" hidden="1">#REF!</definedName>
    <definedName name="p0p0" localSheetId="7" hidden="1">{"via1",#N/A,TRUE,"general";"via2",#N/A,TRUE,"general";"via3",#N/A,TRUE,"general"}</definedName>
    <definedName name="p0p0" hidden="1">{"via1",#N/A,TRUE,"general";"via2",#N/A,TRUE,"general";"via3",#N/A,TRUE,"general"}</definedName>
    <definedName name="PKHK" localSheetId="7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7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AD" localSheetId="7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PLUNN" localSheetId="7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OIUP" localSheetId="7" hidden="1">{"via1",#N/A,TRUE,"general";"via2",#N/A,TRUE,"general";"via3",#N/A,TRUE,"general"}</definedName>
    <definedName name="POIUP" hidden="1">{"via1",#N/A,TRUE,"general";"via2",#N/A,TRUE,"general";"via3",#N/A,TRUE,"general"}</definedName>
    <definedName name="popop" localSheetId="7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7" hidden="1">{"via1",#N/A,TRUE,"general";"via2",#N/A,TRUE,"general";"via3",#N/A,TRUE,"general"}</definedName>
    <definedName name="popp" hidden="1">{"via1",#N/A,TRUE,"general";"via2",#N/A,TRUE,"general";"via3",#N/A,TRUE,"general"}</definedName>
    <definedName name="popvds" localSheetId="7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uig" localSheetId="7" hidden="1">{"via1",#N/A,TRUE,"general";"via2",#N/A,TRUE,"general";"via3",#N/A,TRUE,"general"}</definedName>
    <definedName name="pouig" hidden="1">{"via1",#N/A,TRUE,"general";"via2",#N/A,TRUE,"general";"via3",#N/A,TRUE,"general"}</definedName>
    <definedName name="PPPP" localSheetId="7" hidden="1">{#N/A,#N/A,FALSE,"orthoflow";#N/A,#N/A,FALSE,"Miscelaneos";#N/A,#N/A,FALSE,"Instrumentacio";#N/A,#N/A,FALSE,"Electrico";#N/A,#N/A,FALSE,"Valv. Seguridad"}</definedName>
    <definedName name="PPPP" hidden="1">{#N/A,#N/A,FALSE,"orthoflow";#N/A,#N/A,FALSE,"Miscelaneos";#N/A,#N/A,FALSE,"Instrumentacio";#N/A,#N/A,FALSE,"Electrico";#N/A,#N/A,FALSE,"Valv. Seguridad"}</definedName>
    <definedName name="ppppp9" localSheetId="7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7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qroj" localSheetId="7" hidden="1">{"via1",#N/A,TRUE,"general";"via2",#N/A,TRUE,"general";"via3",#N/A,TRUE,"general"}</definedName>
    <definedName name="pqroj" hidden="1">{"via1",#N/A,TRUE,"general";"via2",#N/A,TRUE,"general";"via3",#N/A,TRUE,"general"}</definedName>
    <definedName name="PresuDerivGuatDef" localSheetId="7" hidden="1">{"via1",#N/A,TRUE,"general";"via2",#N/A,TRUE,"general";"via3",#N/A,TRUE,"general"}</definedName>
    <definedName name="PresuDerivGuatDef" hidden="1">{"via1",#N/A,TRUE,"general";"via2",#N/A,TRUE,"general";"via3",#N/A,TRUE,"general"}</definedName>
    <definedName name="PresuPresaDef" localSheetId="7" hidden="1">{"via1",#N/A,TRUE,"general";"via2",#N/A,TRUE,"general";"via3",#N/A,TRUE,"general"}</definedName>
    <definedName name="PresuPresaDef" hidden="1">{"via1",#N/A,TRUE,"general";"via2",#N/A,TRUE,"general";"via3",#N/A,TRUE,"general"}</definedName>
    <definedName name="Presupuesto" hidden="1">#REF!</definedName>
    <definedName name="PRIMER" localSheetId="7" hidden="1">{"via1",#N/A,TRUE,"general";"via2",#N/A,TRUE,"general";"via3",#N/A,TRUE,"general"}</definedName>
    <definedName name="PRIMER" hidden="1">{"via1",#N/A,TRUE,"general";"via2",#N/A,TRUE,"general";"via3",#N/A,TRUE,"general"}</definedName>
    <definedName name="PRIMET" localSheetId="7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OG" hidden="1">#REF!</definedName>
    <definedName name="PROVISIONALES" hidden="1">#REF!</definedName>
    <definedName name="PTAR" localSheetId="7" hidden="1">{#N/A,#N/A,FALSE,"Estatico";#N/A,#N/A,FALSE,"Tuberia";#N/A,#N/A,FALSE,"Instrumentación";#N/A,#N/A,FALSE,"Mecanica";#N/A,#N/A,FALSE,"Electrico";#N/A,#N/A,FALSE,"Ofic.Civiles"}</definedName>
    <definedName name="PTAR" hidden="1">{#N/A,#N/A,FALSE,"Estatico";#N/A,#N/A,FALSE,"Tuberia";#N/A,#N/A,FALSE,"Instrumentación";#N/A,#N/A,FALSE,"Mecanica";#N/A,#N/A,FALSE,"Electrico";#N/A,#N/A,FALSE,"Ofic.Civiles"}</definedName>
    <definedName name="ptope" localSheetId="7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7" hidden="1">{"via1",#N/A,TRUE,"general";"via2",#N/A,TRUE,"general";"via3",#N/A,TRUE,"general"}</definedName>
    <definedName name="ptopes" hidden="1">{"via1",#N/A,TRUE,"general";"via2",#N/A,TRUE,"general";"via3",#N/A,TRUE,"general"}</definedName>
    <definedName name="q" localSheetId="7" hidden="1">{"via1",#N/A,TRUE,"general";"via2",#N/A,TRUE,"general";"via3",#N/A,TRUE,"general"}</definedName>
    <definedName name="q" hidden="1">{"via1",#N/A,TRUE,"general";"via2",#N/A,TRUE,"general";"via3",#N/A,TRUE,"general"}</definedName>
    <definedName name="q1q1q" localSheetId="7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7" hidden="1">{"via1",#N/A,TRUE,"general";"via2",#N/A,TRUE,"general";"via3",#N/A,TRUE,"general"}</definedName>
    <definedName name="qaedtguj" hidden="1">{"via1",#N/A,TRUE,"general";"via2",#N/A,TRUE,"general";"via3",#N/A,TRUE,"general"}</definedName>
    <definedName name="QAQSWS" localSheetId="7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7" hidden="1">{"via1",#N/A,TRUE,"general";"via2",#N/A,TRUE,"general";"via3",#N/A,TRUE,"general"}</definedName>
    <definedName name="qaqwwxcr" hidden="1">{"via1",#N/A,TRUE,"general";"via2",#N/A,TRUE,"general";"via3",#N/A,TRUE,"general"}</definedName>
    <definedName name="qedcd" localSheetId="7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7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7" hidden="1">{"via1",#N/A,TRUE,"general";"via2",#N/A,TRUE,"general";"via3",#N/A,TRUE,"general"}</definedName>
    <definedName name="qewj" hidden="1">{"via1",#N/A,TRUE,"general";"via2",#N/A,TRUE,"general";"via3",#N/A,TRUE,"general"}</definedName>
    <definedName name="qqqqqw" localSheetId="7" hidden="1">{"via1",#N/A,TRUE,"general";"via2",#N/A,TRUE,"general";"via3",#N/A,TRUE,"general"}</definedName>
    <definedName name="qqqqqw" hidden="1">{"via1",#N/A,TRUE,"general";"via2",#N/A,TRUE,"general";"via3",#N/A,TRUE,"general"}</definedName>
    <definedName name="qw" localSheetId="7" hidden="1">{"via1",#N/A,TRUE,"general";"via2",#N/A,TRUE,"general";"via3",#N/A,TRUE,"general"}</definedName>
    <definedName name="qw" hidden="1">{"via1",#N/A,TRUE,"general";"via2",#N/A,TRUE,"general";"via3",#N/A,TRUE,"general"}</definedName>
    <definedName name="qwdas2" localSheetId="7" hidden="1">{"via1",#N/A,TRUE,"general";"via2",#N/A,TRUE,"general";"via3",#N/A,TRUE,"general"}</definedName>
    <definedName name="qwdas2" hidden="1">{"via1",#N/A,TRUE,"general";"via2",#N/A,TRUE,"general";"via3",#N/A,TRUE,"general"}</definedName>
    <definedName name="qweqe" localSheetId="7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ewertet" localSheetId="7" hidden="1">{#N/A,#N/A,TRUE,"1842CWN0"}</definedName>
    <definedName name="qwewertet" hidden="1">{#N/A,#N/A,TRUE,"1842CWN0"}</definedName>
    <definedName name="qwqwqwj" localSheetId="7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ege" localSheetId="7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resd" localSheetId="7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7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JHE" localSheetId="7" hidden="1">{"via1",#N/A,TRUE,"general";"via2",#N/A,TRUE,"general";"via3",#N/A,TRUE,"general"}</definedName>
    <definedName name="REJHE" hidden="1">{"via1",#N/A,TRUE,"general";"via2",#N/A,TRUE,"general";"via3",#N/A,TRUE,"general"}</definedName>
    <definedName name="rer" localSheetId="7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7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7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7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TTRE" localSheetId="7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7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wfreg" localSheetId="7" hidden="1">{"via1",#N/A,TRUE,"general";"via2",#N/A,TRUE,"general";"via3",#N/A,TRUE,"general"}</definedName>
    <definedName name="rewfreg" hidden="1">{"via1",#N/A,TRUE,"general";"via2",#N/A,TRUE,"general";"via3",#N/A,TRUE,"general"}</definedName>
    <definedName name="rewr" localSheetId="7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7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epoi" localSheetId="7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7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7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7" hidden="1">{"via1",#N/A,TRUE,"general";"via2",#N/A,TRUE,"general";"via3",#N/A,TRUE,"general"}</definedName>
    <definedName name="reyyt" hidden="1">{"via1",#N/A,TRUE,"general";"via2",#N/A,TRUE,"general";"via3",#N/A,TRUE,"general"}</definedName>
    <definedName name="rfhnhjyu" localSheetId="7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f" localSheetId="7" hidden="1">{"via1",#N/A,TRUE,"general";"via2",#N/A,TRUE,"general";"via3",#N/A,TRUE,"general"}</definedName>
    <definedName name="rfrf" hidden="1">{"via1",#N/A,TRUE,"general";"via2",#N/A,TRUE,"general";"via3",#N/A,TRUE,"general"}</definedName>
    <definedName name="rfwe" localSheetId="7" hidden="1">{"TAB1",#N/A,TRUE,"GENERAL";"TAB2",#N/A,TRUE,"GENERAL";"TAB3",#N/A,TRUE,"GENERAL";"TAB4",#N/A,TRUE,"GENERAL";"TAB5",#N/A,TRUE,"GENERAL"}</definedName>
    <definedName name="rfwe" hidden="1">{"TAB1",#N/A,TRUE,"GENERAL";"TAB2",#N/A,TRUE,"GENERAL";"TAB3",#N/A,TRUE,"GENERAL";"TAB4",#N/A,TRUE,"GENERAL";"TAB5",#N/A,TRUE,"GENERAL"}</definedName>
    <definedName name="rge" localSheetId="7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7" hidden="1">{"via1",#N/A,TRUE,"general";"via2",#N/A,TRUE,"general";"via3",#N/A,TRUE,"general"}</definedName>
    <definedName name="rgegg" hidden="1">{"via1",#N/A,TRUE,"general";"via2",#N/A,TRUE,"general";"via3",#N/A,TRUE,"general"}</definedName>
    <definedName name="rhh" localSheetId="7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7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7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2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" localSheetId="7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7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7" hidden="1">{"via1",#N/A,TRUE,"general";"via2",#N/A,TRUE,"general";"via3",#N/A,TRUE,"general"}</definedName>
    <definedName name="rjy" hidden="1">{"via1",#N/A,TRUE,"general";"via2",#N/A,TRUE,"general";"via3",#N/A,TRUE,"general"}</definedName>
    <definedName name="rkjyk" localSheetId="7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7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7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rr" localSheetId="7" hidden="1">{"via1",#N/A,TRUE,"general";"via2",#N/A,TRUE,"general";"via3",#N/A,TRUE,"general"}</definedName>
    <definedName name="rrr" hidden="1">{"via1",#N/A,TRUE,"general";"via2",#N/A,TRUE,"general";"via3",#N/A,TRUE,"general"}</definedName>
    <definedName name="rrrrrb" localSheetId="7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7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7" hidden="1">{"via1",#N/A,TRUE,"general";"via2",#N/A,TRUE,"general";"via3",#N/A,TRUE,"general"}</definedName>
    <definedName name="rrrrt" hidden="1">{"via1",#N/A,TRUE,"general";"via2",#N/A,TRUE,"general";"via3",#N/A,TRUE,"general"}</definedName>
    <definedName name="rsdgsd5" localSheetId="7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t" localSheetId="7" hidden="1">{"TAB1",#N/A,TRUE,"GENERAL";"TAB2",#N/A,TRUE,"GENERAL";"TAB3",#N/A,TRUE,"GENERAL";"TAB4",#N/A,TRUE,"GENERAL";"TAB5",#N/A,TRUE,"GENERAL"}</definedName>
    <definedName name="rt" hidden="1">{"TAB1",#N/A,TRUE,"GENERAL";"TAB2",#N/A,TRUE,"GENERAL";"TAB3",#N/A,TRUE,"GENERAL";"TAB4",#N/A,TRUE,"GENERAL";"TAB5",#N/A,TRUE,"GENERAL"}</definedName>
    <definedName name="rte" localSheetId="7" hidden="1">{"TAB1",#N/A,TRUE,"GENERAL";"TAB2",#N/A,TRUE,"GENERAL";"TAB3",#N/A,TRUE,"GENERAL";"TAB4",#N/A,TRUE,"GENERAL";"TAB5",#N/A,TRUE,"GENERAL"}</definedName>
    <definedName name="rte" hidden="1">{"TAB1",#N/A,TRUE,"GENERAL";"TAB2",#N/A,TRUE,"GENERAL";"TAB3",#N/A,TRUE,"GENERAL";"TAB4",#N/A,TRUE,"GENERAL";"TAB5",#N/A,TRUE,"GENERAL"}</definedName>
    <definedName name="rteg" localSheetId="7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7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7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7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hjtj" localSheetId="7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7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7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7" hidden="1">{"via1",#N/A,TRUE,"general";"via2",#N/A,TRUE,"general";"via3",#N/A,TRUE,"general"}</definedName>
    <definedName name="rtkk" hidden="1">{"via1",#N/A,TRUE,"general";"via2",#N/A,TRUE,"general";"via3",#N/A,TRUE,"general"}</definedName>
    <definedName name="rttthy" localSheetId="7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7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7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7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7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7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7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7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7" hidden="1">{"via1",#N/A,TRUE,"general";"via2",#N/A,TRUE,"general";"via3",#N/A,TRUE,"general"}</definedName>
    <definedName name="rtuy" hidden="1">{"via1",#N/A,TRUE,"general";"via2",#N/A,TRUE,"general";"via3",#N/A,TRUE,"general"}</definedName>
    <definedName name="rtyhr" localSheetId="7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7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7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7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7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7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7" hidden="1">{"via1",#N/A,TRUE,"general";"via2",#N/A,TRUE,"general";"via3",#N/A,TRUE,"general"}</definedName>
    <definedName name="rtytry" hidden="1">{"via1",#N/A,TRUE,"general";"via2",#N/A,TRUE,"general";"via3",#N/A,TRUE,"general"}</definedName>
    <definedName name="ruru" localSheetId="7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u" localSheetId="7" hidden="1">{"via1",#N/A,TRUE,"general";"via2",#N/A,TRUE,"general";"via3",#N/A,TRUE,"general"}</definedName>
    <definedName name="rutu" hidden="1">{"via1",#N/A,TRUE,"general";"via2",#N/A,TRUE,"general";"via3",#N/A,TRUE,"general"}</definedName>
    <definedName name="rwt" localSheetId="7" hidden="1">{"via1",#N/A,TRUE,"general";"via2",#N/A,TRUE,"general";"via3",#N/A,TRUE,"general"}</definedName>
    <definedName name="rwt" hidden="1">{"via1",#N/A,TRUE,"general";"via2",#N/A,TRUE,"general";"via3",#N/A,TRUE,"general"}</definedName>
    <definedName name="ry" localSheetId="7" hidden="1">{"via1",#N/A,TRUE,"general";"via2",#N/A,TRUE,"general";"via3",#N/A,TRUE,"general"}</definedName>
    <definedName name="ry" hidden="1">{"via1",#N/A,TRUE,"general";"via2",#N/A,TRUE,"general";"via3",#N/A,TRUE,"general"}</definedName>
    <definedName name="ryeryb" localSheetId="7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7" hidden="1">{"via1",#N/A,TRUE,"general";"via2",#N/A,TRUE,"general";"via3",#N/A,TRUE,"general"}</definedName>
    <definedName name="rytrsdg" hidden="1">{"via1",#N/A,TRUE,"general";"via2",#N/A,TRUE,"general";"via3",#N/A,TRUE,"general"}</definedName>
    <definedName name="saa" localSheetId="7" hidden="1">{"via1",#N/A,TRUE,"general";"via2",#N/A,TRUE,"general";"via3",#N/A,TRUE,"general"}</definedName>
    <definedName name="saa" hidden="1">{"via1",#N/A,TRUE,"general";"via2",#N/A,TRUE,"general";"via3",#N/A,TRUE,"general"}</definedName>
    <definedName name="SAD" localSheetId="7" hidden="1">{"via1",#N/A,TRUE,"general";"via2",#N/A,TRUE,"general";"via3",#N/A,TRUE,"general"}</definedName>
    <definedName name="SAD" hidden="1">{"via1",#N/A,TRUE,"general";"via2",#N/A,TRUE,"general";"via3",#N/A,TRUE,"general"}</definedName>
    <definedName name="SADF" localSheetId="7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7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7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7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bgfbgdr" localSheetId="7" hidden="1">{"via1",#N/A,TRUE,"general";"via2",#N/A,TRUE,"general";"via3",#N/A,TRUE,"general"}</definedName>
    <definedName name="sbgfbgdr" hidden="1">{"via1",#N/A,TRUE,"general";"via2",#N/A,TRUE,"general";"via3",#N/A,TRUE,"general"}</definedName>
    <definedName name="scen_change" hidden="1">#REF!</definedName>
    <definedName name="scen_name1" hidden="1">"arial"</definedName>
    <definedName name="scen_num" hidden="1">1</definedName>
    <definedName name="scen_user1" hidden="1">"DIRECCION DE INFORMATICA"</definedName>
    <definedName name="scen_value1" localSheetId="7" hidden="1">{"SUMINISTRO E INSTALACIÓN CANALETAS L=7.50"}</definedName>
    <definedName name="scen_value1" hidden="1">{"SUMINISTRO E INSTALACIÓN CANALETAS L=7.50"}</definedName>
    <definedName name="sd" localSheetId="7" hidden="1">{"TAB1",#N/A,TRUE,"GENERAL";"TAB2",#N/A,TRUE,"GENERAL";"TAB3",#N/A,TRUE,"GENERAL";"TAB4",#N/A,TRUE,"GENERAL";"TAB5",#N/A,TRUE,"GENERAL"}</definedName>
    <definedName name="sd" hidden="1">{"TAB1",#N/A,TRUE,"GENERAL";"TAB2",#N/A,TRUE,"GENERAL";"TAB3",#N/A,TRUE,"GENERAL";"TAB4",#N/A,TRUE,"GENERAL";"TAB5",#N/A,TRUE,"GENERAL"}</definedName>
    <definedName name="sdaf" localSheetId="7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7" hidden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7" hidden="1">{"via1",#N/A,TRUE,"general";"via2",#N/A,TRUE,"general";"via3",#N/A,TRUE,"general"}</definedName>
    <definedName name="sdasdf" hidden="1">{"via1",#N/A,TRUE,"general";"via2",#N/A,TRUE,"general";"via3",#N/A,TRUE,"general"}</definedName>
    <definedName name="SDCDSCT" localSheetId="7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DSAFF" localSheetId="7" hidden="1">{#N/A,#N/A,TRUE,"1842CWN0"}</definedName>
    <definedName name="SDDSAFF" hidden="1">{#N/A,#N/A,TRUE,"1842CWN0"}</definedName>
    <definedName name="SDFCE" localSheetId="7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7" hidden="1">{"via1",#N/A,TRUE,"general";"via2",#N/A,TRUE,"general";"via3",#N/A,TRUE,"general"}</definedName>
    <definedName name="sdfd" hidden="1">{"via1",#N/A,TRUE,"general";"via2",#N/A,TRUE,"general";"via3",#N/A,TRUE,"general"}</definedName>
    <definedName name="SDFDG" localSheetId="7" hidden="1">{#N/A,#N/A,TRUE,"1842CWN0"}</definedName>
    <definedName name="SDFDG" hidden="1">{#N/A,#N/A,TRUE,"1842CWN0"}</definedName>
    <definedName name="sdfds" localSheetId="7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7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7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EO" localSheetId="7" hidden="1">{"via1",#N/A,TRUE,"general";"via2",#N/A,TRUE,"general";"via3",#N/A,TRUE,"general"}</definedName>
    <definedName name="SDFEO" hidden="1">{"via1",#N/A,TRUE,"general";"via2",#N/A,TRUE,"general";"via3",#N/A,TRUE,"general"}</definedName>
    <definedName name="sdfg" localSheetId="7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7" hidden="1">{"via1",#N/A,TRUE,"general";"via2",#N/A,TRUE,"general";"via3",#N/A,TRUE,"general"}</definedName>
    <definedName name="sdfgdsfk" hidden="1">{"via1",#N/A,TRUE,"general";"via2",#N/A,TRUE,"general";"via3",#N/A,TRUE,"general"}</definedName>
    <definedName name="sdfgsg" localSheetId="7" hidden="1">{"via1",#N/A,TRUE,"general";"via2",#N/A,TRUE,"general";"via3",#N/A,TRUE,"general"}</definedName>
    <definedName name="sdfgsg" hidden="1">{"via1",#N/A,TRUE,"general";"via2",#N/A,TRUE,"general";"via3",#N/A,TRUE,"general"}</definedName>
    <definedName name="SDFLJK" localSheetId="7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4" localSheetId="7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7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7" hidden="1">{"via1",#N/A,TRUE,"general";"via2",#N/A,TRUE,"general";"via3",#N/A,TRUE,"general"}</definedName>
    <definedName name="sdfsdfb" hidden="1">{"via1",#N/A,TRUE,"general";"via2",#N/A,TRUE,"general";"via3",#N/A,TRUE,"general"}</definedName>
    <definedName name="sdfsdgg" localSheetId="7" hidden="1">{#N/A,#N/A,TRUE,"INGENIERIA";#N/A,#N/A,TRUE,"COMPRAS";#N/A,#N/A,TRUE,"DIRECCION";#N/A,#N/A,TRUE,"RESUMEN"}</definedName>
    <definedName name="sdfsdgg" hidden="1">{#N/A,#N/A,TRUE,"INGENIERIA";#N/A,#N/A,TRUE,"COMPRAS";#N/A,#N/A,TRUE,"DIRECCION";#N/A,#N/A,TRUE,"RESUMEN"}</definedName>
    <definedName name="SDFSF" localSheetId="7" hidden="1">{"TAB1",#N/A,TRUE,"GENERAL";"TAB2",#N/A,TRUE,"GENERAL";"TAB3",#N/A,TRUE,"GENERAL";"TAB4",#N/A,TRUE,"GENERAL";"TAB5",#N/A,TRUE,"GENERAL"}</definedName>
    <definedName name="SDFSF" hidden="1">{"TAB1",#N/A,TRUE,"GENERAL";"TAB2",#N/A,TRUE,"GENERAL";"TAB3",#N/A,TRUE,"GENERAL";"TAB4",#N/A,TRUE,"GENERAL";"TAB5",#N/A,TRUE,"GENERAL"}</definedName>
    <definedName name="sdfsv" localSheetId="7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fd" localSheetId="7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7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7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7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7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7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dfh" localSheetId="7" hidden="1">{"via1",#N/A,TRUE,"general";"via2",#N/A,TRUE,"general";"via3",#N/A,TRUE,"general"}</definedName>
    <definedName name="sdsdfh" hidden="1">{"via1",#N/A,TRUE,"general";"via2",#N/A,TRUE,"general";"via3",#N/A,TRUE,"general"}</definedName>
    <definedName name="sdsdfsdff" localSheetId="7" hidden="1">{#N/A,#N/A,TRUE,"1842CWN0"}</definedName>
    <definedName name="sdsdfsdff" hidden="1">{#N/A,#N/A,TRUE,"1842CWN0"}</definedName>
    <definedName name="setrj" localSheetId="7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7" hidden="1">{"via1",#N/A,TRUE,"general";"via2",#N/A,TRUE,"general";"via3",#N/A,TRUE,"general"}</definedName>
    <definedName name="sett" hidden="1">{"via1",#N/A,TRUE,"general";"via2",#N/A,TRUE,"general";"via3",#N/A,TRUE,"general"}</definedName>
    <definedName name="sfasf" localSheetId="7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HSGFH" localSheetId="7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sd" localSheetId="7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7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7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7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rwrwr" localSheetId="7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SSS" localSheetId="7" hidden="1">{"SUMINISTRO E INSTALACIÓN CANALETAS L=7.50"}</definedName>
    <definedName name="SSSSS" hidden="1">{"SUMINISTRO E INSTALACIÓN CANALETAS L=7.50"}</definedName>
    <definedName name="sssss7" localSheetId="7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7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y" localSheetId="7" hidden="1">{"via1",#N/A,TRUE,"general";"via2",#N/A,TRUE,"general";"via3",#N/A,TRUE,"general"}</definedName>
    <definedName name="sssssy" hidden="1">{"via1",#N/A,TRUE,"general";"via2",#N/A,TRUE,"general";"via3",#N/A,TRUE,"general"}</definedName>
    <definedName name="stt" localSheetId="7" hidden="1">{"via1",#N/A,TRUE,"general";"via2",#N/A,TRUE,"general";"via3",#N/A,TRUE,"general"}</definedName>
    <definedName name="stt" hidden="1">{"via1",#N/A,TRUE,"general";"via2",#N/A,TRUE,"general";"via3",#N/A,TRUE,"general"}</definedName>
    <definedName name="swsw" localSheetId="7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7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t5t5" localSheetId="7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dy" localSheetId="7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wst" localSheetId="7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7" hidden="1">{"via1",#N/A,TRUE,"general";"via2",#N/A,TRUE,"general";"via3",#N/A,TRUE,"general"}</definedName>
    <definedName name="teytrh" hidden="1">{"via1",#N/A,TRUE,"general";"via2",#N/A,TRUE,"general";"via3",#N/A,TRUE,"general"}</definedName>
    <definedName name="thdh" localSheetId="7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tj" localSheetId="7" hidden="1">{"via1",#N/A,TRUE,"general";"via2",#N/A,TRUE,"general";"via3",#N/A,TRUE,"general"}</definedName>
    <definedName name="thtj" hidden="1">{"via1",#N/A,TRUE,"general";"via2",#N/A,TRUE,"general";"via3",#N/A,TRUE,"general"}</definedName>
    <definedName name="_xlnm.Print_Titles" localSheetId="3">'2Da1 Personal OBRA'!$A:$B</definedName>
    <definedName name="TK_1" hidden="1">#REF!</definedName>
    <definedName name="tortas" localSheetId="7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7" hidden="1">{"via1",#N/A,TRUE,"general";"via2",#N/A,TRUE,"general";"via3",#N/A,TRUE,"general"}</definedName>
    <definedName name="tortas2" hidden="1">{"via1",#N/A,TRUE,"general";"via2",#N/A,TRUE,"general";"via3",#N/A,TRUE,"general"}</definedName>
    <definedName name="tr" localSheetId="7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est" localSheetId="7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7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7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7" hidden="1">{"via1",#N/A,TRUE,"general";"via2",#N/A,TRUE,"general";"via3",#N/A,TRUE,"general"}</definedName>
    <definedName name="trhfh" hidden="1">{"via1",#N/A,TRUE,"general";"via2",#N/A,TRUE,"general";"via3",#N/A,TRUE,"general"}</definedName>
    <definedName name="trjfgjh" localSheetId="7" hidden="1">{"via1",#N/A,TRUE,"general";"via2",#N/A,TRUE,"general";"via3",#N/A,TRUE,"general"}</definedName>
    <definedName name="trjfgjh" hidden="1">{"via1",#N/A,TRUE,"general";"via2",#N/A,TRUE,"general";"via3",#N/A,TRUE,"general"}</definedName>
    <definedName name="tru" localSheetId="7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7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7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7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7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7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7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7" hidden="1">{"via1",#N/A,TRUE,"general";"via2",#N/A,TRUE,"general";"via3",#N/A,TRUE,"general"}</definedName>
    <definedName name="tryrth" hidden="1">{"via1",#N/A,TRUE,"general";"via2",#N/A,TRUE,"general";"via3",#N/A,TRUE,"general"}</definedName>
    <definedName name="tsert" localSheetId="7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R" localSheetId="7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7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7" hidden="1">{"TAB1",#N/A,TRUE,"GENERAL";"TAB2",#N/A,TRUE,"GENERAL";"TAB3",#N/A,TRUE,"GENERAL";"TAB4",#N/A,TRUE,"GENERAL";"TAB5",#N/A,TRUE,"GENERAL"}</definedName>
    <definedName name="ttt" hidden="1">{"TAB1",#N/A,TRUE,"GENERAL";"TAB2",#N/A,TRUE,"GENERAL";"TAB3",#N/A,TRUE,"GENERAL";"TAB4",#N/A,TRUE,"GENERAL";"TAB5",#N/A,TRUE,"GENERAL"}</definedName>
    <definedName name="tttt7" localSheetId="7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7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7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7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u" localSheetId="7" hidden="1">{"via1",#N/A,TRUE,"general";"via2",#N/A,TRUE,"general";"via3",#N/A,TRUE,"general"}</definedName>
    <definedName name="tu" hidden="1">{"via1",#N/A,TRUE,"general";"via2",#N/A,TRUE,"general";"via3",#N/A,TRUE,"general"}</definedName>
    <definedName name="TUBERIA" hidden="1">#REF!</definedName>
    <definedName name="TUBERIA1" hidden="1">#REF!</definedName>
    <definedName name="tur" localSheetId="7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u" localSheetId="7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wer" localSheetId="7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7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y" localSheetId="7" hidden="1">{"via1",#N/A,TRUE,"general";"via2",#N/A,TRUE,"general";"via3",#N/A,TRUE,"general"}</definedName>
    <definedName name="ty" hidden="1">{"via1",#N/A,TRUE,"general";"via2",#N/A,TRUE,"general";"via3",#N/A,TRUE,"general"}</definedName>
    <definedName name="tyery" localSheetId="7" hidden="1">{"via1",#N/A,TRUE,"general";"via2",#N/A,TRUE,"general";"via3",#N/A,TRUE,"general"}</definedName>
    <definedName name="tyery" hidden="1">{"via1",#N/A,TRUE,"general";"via2",#N/A,TRUE,"general";"via3",#N/A,TRUE,"general"}</definedName>
    <definedName name="tyj" localSheetId="7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7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7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7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7" hidden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7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7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y" localSheetId="7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IYI" localSheetId="7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7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7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7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7" hidden="1">{"via1",#N/A,TRUE,"general";"via2",#N/A,TRUE,"general";"via3",#N/A,TRUE,"general"}</definedName>
    <definedName name="tyxg" hidden="1">{"via1",#N/A,TRUE,"general";"via2",#N/A,TRUE,"general";"via3",#N/A,TRUE,"general"}</definedName>
    <definedName name="u3u" localSheetId="7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7u7" localSheetId="7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I" localSheetId="7" hidden="1">{"via1",#N/A,TRUE,"general";"via2",#N/A,TRUE,"general";"via3",#N/A,TRUE,"general"}</definedName>
    <definedName name="UI" hidden="1">{"via1",#N/A,TRUE,"general";"via2",#N/A,TRUE,"general";"via3",#N/A,TRUE,"general"}</definedName>
    <definedName name="uijhj" localSheetId="7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7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7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7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7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7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7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YI" localSheetId="7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nj" hidden="1">#REF!</definedName>
    <definedName name="UOUIV" localSheetId="7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ryur" localSheetId="7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u" localSheetId="7" hidden="1">{"TAB1",#N/A,TRUE,"GENERAL";"TAB2",#N/A,TRUE,"GENERAL";"TAB3",#N/A,TRUE,"GENERAL";"TAB4",#N/A,TRUE,"GENERAL";"TAB5",#N/A,TRUE,"GENERAL"}</definedName>
    <definedName name="uu" hidden="1">{"TAB1",#N/A,TRUE,"GENERAL";"TAB2",#N/A,TRUE,"GENERAL";"TAB3",#N/A,TRUE,"GENERAL";"TAB4",#N/A,TRUE,"GENERAL";"TAB5",#N/A,TRUE,"GENERAL"}</definedName>
    <definedName name="uuu" localSheetId="7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uo" localSheetId="7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uj" localSheetId="7" hidden="1">{"via1",#N/A,TRUE,"general";"via2",#N/A,TRUE,"general";"via3",#N/A,TRUE,"general"}</definedName>
    <definedName name="uuuuuj" hidden="1">{"via1",#N/A,TRUE,"general";"via2",#N/A,TRUE,"general";"via3",#N/A,TRUE,"general"}</definedName>
    <definedName name="uwkap" localSheetId="7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yiyiy" localSheetId="7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7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r" localSheetId="7" hidden="1">{"via1",#N/A,TRUE,"general";"via2",#N/A,TRUE,"general";"via3",#N/A,TRUE,"general"}</definedName>
    <definedName name="uyur" hidden="1">{"via1",#N/A,TRUE,"general";"via2",#N/A,TRUE,"general";"via3",#N/A,TRUE,"general"}</definedName>
    <definedName name="v" localSheetId="7" hidden="1">{"TAB1",#N/A,TRUE,"GENERAL";"TAB2",#N/A,TRUE,"GENERAL";"TAB3",#N/A,TRUE,"GENERAL";"TAB4",#N/A,TRUE,"GENERAL";"TAB5",#N/A,TRUE,"GENERAL"}</definedName>
    <definedName name="v" hidden="1">{"TAB1",#N/A,TRUE,"GENERAL";"TAB2",#N/A,TRUE,"GENERAL";"TAB3",#N/A,TRUE,"GENERAL";"TAB4",#N/A,TRUE,"GENERAL";"TAB5",#N/A,TRUE,"GENERAL"}</definedName>
    <definedName name="vaquita" localSheetId="7" hidden="1">{"PRES REHAB ARM-PER POR ITEMS  KM A KM",#N/A,TRUE,"Rehabilitacion Arm-Per"}</definedName>
    <definedName name="vaquita" hidden="1">{"PRES REHAB ARM-PER POR ITEMS  KM A KM",#N/A,TRUE,"Rehabilitacion Arm-Per"}</definedName>
    <definedName name="vbvbvbvb" localSheetId="7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cvvc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fvuio" localSheetId="7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7" hidden="1">{"via1",#N/A,TRUE,"general";"via2",#N/A,TRUE,"general";"via3",#N/A,TRUE,"general"}</definedName>
    <definedName name="vdsvnj" hidden="1">{"via1",#N/A,TRUE,"general";"via2",#N/A,TRUE,"general";"via3",#N/A,TRUE,"general"}</definedName>
    <definedName name="vfbgnhyt" localSheetId="7" hidden="1">{"via1",#N/A,TRUE,"general";"via2",#N/A,TRUE,"general";"via3",#N/A,TRUE,"general"}</definedName>
    <definedName name="vfbgnhyt" hidden="1">{"via1",#N/A,TRUE,"general";"via2",#N/A,TRUE,"general";"via3",#N/A,TRUE,"general"}</definedName>
    <definedName name="vfvdv" localSheetId="7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7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ia" localSheetId="7" hidden="1">{"via1",#N/A,TRUE,"general";"via2",#N/A,TRUE,"general";"via3",#N/A,TRUE,"general"}</definedName>
    <definedName name="via" hidden="1">{"via1",#N/A,TRUE,"general";"via2",#N/A,TRUE,"general";"via3",#N/A,TRUE,"general"}</definedName>
    <definedName name="vk" localSheetId="7" hidden="1">{"via1",#N/A,TRUE,"general";"via2",#N/A,TRUE,"general";"via3",#N/A,TRUE,"general"}</definedName>
    <definedName name="vk" hidden="1">{"via1",#N/A,TRUE,"general";"via2",#N/A,TRUE,"general";"via3",#N/A,TRUE,"general"}</definedName>
    <definedName name="vnbvxb" localSheetId="7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7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sdfj" localSheetId="7" hidden="1">{"via1",#N/A,TRUE,"general";"via2",#N/A,TRUE,"general";"via3",#N/A,TRUE,"general"}</definedName>
    <definedName name="vsdfj" hidden="1">{"via1",#N/A,TRUE,"general";"via2",#N/A,TRUE,"general";"via3",#N/A,TRUE,"general"}</definedName>
    <definedName name="vt" localSheetId="7" hidden="1">{"via1",#N/A,TRUE,"general";"via2",#N/A,TRUE,"general";"via3",#N/A,TRUE,"general"}</definedName>
    <definedName name="vt" hidden="1">{"via1",#N/A,TRUE,"general";"via2",#N/A,TRUE,"general";"via3",#N/A,TRUE,"general"}</definedName>
    <definedName name="vvcxv" localSheetId="7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vvt" localSheetId="7" hidden="1">{"via1",#N/A,TRUE,"general";"via2",#N/A,TRUE,"general";"via3",#N/A,TRUE,"general"}</definedName>
    <definedName name="vvvvt" hidden="1">{"via1",#N/A,TRUE,"general";"via2",#N/A,TRUE,"general";"via3",#N/A,TRUE,"general"}</definedName>
    <definedName name="vvvvvvf" localSheetId="7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7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" hidden="1">#REF!</definedName>
    <definedName name="w2w2w" localSheetId="7" hidden="1">{"via1",#N/A,TRUE,"general";"via2",#N/A,TRUE,"general";"via3",#N/A,TRUE,"general"}</definedName>
    <definedName name="w2w2w" hidden="1">{"via1",#N/A,TRUE,"general";"via2",#N/A,TRUE,"general";"via3",#N/A,TRUE,"general"}</definedName>
    <definedName name="WDD" localSheetId="7" hidden="1">{#N/A,#N/A,FALSE,"orthoflow";#N/A,#N/A,FALSE,"Miscelaneos";#N/A,#N/A,FALSE,"Instrumentacio";#N/A,#N/A,FALSE,"Electrico";#N/A,#N/A,FALSE,"Valv. Seguridad"}</definedName>
    <definedName name="WDD" hidden="1">{#N/A,#N/A,FALSE,"orthoflow";#N/A,#N/A,FALSE,"Miscelaneos";#N/A,#N/A,FALSE,"Instrumentacio";#N/A,#N/A,FALSE,"Electrico";#N/A,#N/A,FALSE,"Valv. Seguridad"}</definedName>
    <definedName name="werew" localSheetId="7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7" hidden="1">{"via1",#N/A,TRUE,"general";"via2",#N/A,TRUE,"general";"via3",#N/A,TRUE,"general"}</definedName>
    <definedName name="WEREWR" hidden="1">{"via1",#N/A,TRUE,"general";"via2",#N/A,TRUE,"general";"via3",#N/A,TRUE,"general"}</definedName>
    <definedName name="werfdsf" localSheetId="7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7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7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wr" localSheetId="7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7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7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7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7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7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7" hidden="1">{"via1",#N/A,TRUE,"general";"via2",#N/A,TRUE,"general";"via3",#N/A,TRUE,"general"}</definedName>
    <definedName name="wffag" hidden="1">{"via1",#N/A,TRUE,"general";"via2",#N/A,TRUE,"general";"via3",#N/A,TRUE,"general"}</definedName>
    <definedName name="WQEEWQ" localSheetId="7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rn.civil._.works." localSheetId="7" hidden="1">{#N/A,#N/A,TRUE,"1842CWN0"}</definedName>
    <definedName name="wrn.civil._.works." hidden="1">{#N/A,#N/A,TRUE,"1842CWN0"}</definedName>
    <definedName name="wrn.civil._.works._1" localSheetId="7" hidden="1">{#N/A,#N/A,TRUE,"1842CWN0"}</definedName>
    <definedName name="wrn.civil._.works._1" hidden="1">{#N/A,#N/A,TRUE,"1842CWN0"}</definedName>
    <definedName name="wrn.civil._.works._2" localSheetId="7" hidden="1">{#N/A,#N/A,TRUE,"1842CWN0"}</definedName>
    <definedName name="wrn.civil._.works._2" hidden="1">{#N/A,#N/A,TRUE,"1842CWN0"}</definedName>
    <definedName name="wrn.ESTADO._.REHABILITACION." localSheetId="7" hidden="1">{"PRES REHAB ARM-PER POR ITEMS  KM A KM",#N/A,TRUE,"Rehabilitacion Arm-Per"}</definedName>
    <definedName name="wrn.ESTADO._.REHABILITACION." hidden="1">{"PRES REHAB ARM-PER POR ITEMS  KM A KM",#N/A,TRUE,"Rehabilitacion Arm-Per"}</definedName>
    <definedName name="wrn.FINAN97." localSheetId="7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_1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_1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_2" localSheetId="7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_2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u." localSheetId="7" hidden="1">{"VIA1",#N/A,TRUE,"formul";"VIA2",#N/A,TRUE,"formul";"VIA3",#N/A,TRUE,"formul"}</definedName>
    <definedName name="wrn.formu." hidden="1">{"VIA1",#N/A,TRUE,"formul";"VIA2",#N/A,TRUE,"formul";"VIA3",#N/A,TRUE,"formul"}</definedName>
    <definedName name="wrn.GENERAL." localSheetId="7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GERENCIA." localSheetId="7" hidden="1">{#N/A,#N/A,TRUE,"INGENIERIA";#N/A,#N/A,TRUE,"COMPRAS";#N/A,#N/A,TRUE,"DIRECCION";#N/A,#N/A,TRUE,"RESUMEN"}</definedName>
    <definedName name="wrn.GERENCIA." hidden="1">{#N/A,#N/A,TRUE,"INGENIERIA";#N/A,#N/A,TRUE,"COMPRAS";#N/A,#N/A,TRUE,"DIRECCION";#N/A,#N/A,TRUE,"RESUMEN"}</definedName>
    <definedName name="wrn.GERENCIA._1" localSheetId="7" hidden="1">{#N/A,#N/A,TRUE,"INGENIERIA";#N/A,#N/A,TRUE,"COMPRAS";#N/A,#N/A,TRUE,"DIRECCION";#N/A,#N/A,TRUE,"RESUMEN"}</definedName>
    <definedName name="wrn.GERENCIA._1" hidden="1">{#N/A,#N/A,TRUE,"INGENIERIA";#N/A,#N/A,TRUE,"COMPRAS";#N/A,#N/A,TRUE,"DIRECCION";#N/A,#N/A,TRUE,"RESUMEN"}</definedName>
    <definedName name="wrn.GERENCIA._2" localSheetId="7" hidden="1">{#N/A,#N/A,TRUE,"INGENIERIA";#N/A,#N/A,TRUE,"COMPRAS";#N/A,#N/A,TRUE,"DIRECCION";#N/A,#N/A,TRUE,"RESUMEN"}</definedName>
    <definedName name="wrn.GERENCIA._2" hidden="1">{#N/A,#N/A,TRUE,"INGENIERIA";#N/A,#N/A,TRUE,"COMPRAS";#N/A,#N/A,TRUE,"DIRECCION";#N/A,#N/A,TRUE,"RESUMEN"}</definedName>
    <definedName name="wrn.IMPRESION." localSheetId="7" hidden="1">{"IMPRESION",#N/A,FALSE,"pequeño"}</definedName>
    <definedName name="wrn.IMPRESION." hidden="1">{"IMPRESION",#N/A,FALSE,"pequeño"}</definedName>
    <definedName name="wrn.OBRASC." localSheetId="7" hidden="1">{"AURES1",#N/A,FALSE,"GENERAL";"AURES2",#N/A,FALSE,"GENERAL";"AURES3",#N/A,FALSE,"GENERAL";"AURES4",#N/A,FALSE,"GENERAL";"AURES5",#N/A,FALSE,"GENERAL";"AURES6",#N/A,FALSE,"GENERAL";"AURES7",#N/A,FALSE,"GENERAL"}</definedName>
    <definedName name="wrn.OBRASC." hidden="1">{"AURES1",#N/A,FALSE,"GENERAL";"AURES2",#N/A,FALSE,"GENERAL";"AURES3",#N/A,FALSE,"GENERAL";"AURES4",#N/A,FALSE,"GENERAL";"AURES5",#N/A,FALSE,"GENERAL";"AURES6",#N/A,FALSE,"GENERAL";"AURES7",#N/A,FALSE,"GENERAL"}</definedName>
    <definedName name="wrn.OPERADORES." localSheetId="7" hidden="1">{#N/A,#N/A,TRUE,"T1"}</definedName>
    <definedName name="wrn.OPERADORES." hidden="1">{#N/A,#N/A,TRUE,"T1"}</definedName>
    <definedName name="wrn.res7" localSheetId="7" hidden="1">{#N/A,#N/A,FALSE,"Hoja1";#N/A,#N/A,FALSE,"Hoja2"}</definedName>
    <definedName name="wrn.res7" hidden="1">{#N/A,#N/A,FALSE,"Hoja1";#N/A,#N/A,FALSE,"Hoja2"}</definedName>
    <definedName name="wrn.Resumen." localSheetId="7" hidden="1">{#N/A,#N/A,FALSE,"Hoja1";#N/A,#N/A,FALSE,"Hoja2"}</definedName>
    <definedName name="wrn.Resumen." hidden="1">{#N/A,#N/A,FALSE,"Hoja1";#N/A,#N/A,FALSE,"Hoja2"}</definedName>
    <definedName name="wrn.TRABFENO." localSheetId="7" hidden="1">{#N/A,#N/A,FALSE,"Estatico";#N/A,#N/A,FALSE,"Tuberia";#N/A,#N/A,FALSE,"Instrumentación";#N/A,#N/A,FALSE,"Mecanica";#N/A,#N/A,FALSE,"Electrico";#N/A,#N/A,FALSE,"Ofic.Civiles"}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" localSheetId="7" hidden="1">{"via1",#N/A,TRUE,"general";"via2",#N/A,TRUE,"general";"via3",#N/A,TRUE,"general"}</definedName>
    <definedName name="wrn.via" hidden="1">{"via1",#N/A,TRUE,"general";"via2",#N/A,TRUE,"general";"via3",#N/A,TRUE,"general"}</definedName>
    <definedName name="wrn.via." localSheetId="7" hidden="1">{"via1",#N/A,TRUE,"general";"via2",#N/A,TRUE,"general";"via3",#N/A,TRUE,"general"}</definedName>
    <definedName name="wrn.via." hidden="1">{"via1",#N/A,TRUE,"general";"via2",#N/A,TRUE,"general";"via3",#N/A,TRUE,"general"}</definedName>
    <definedName name="wsnhed" localSheetId="7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7" hidden="1">{"via1",#N/A,TRUE,"general";"via2",#N/A,TRUE,"general";"via3",#N/A,TRUE,"general"}</definedName>
    <definedName name="wswswsqa" hidden="1">{"via1",#N/A,TRUE,"general";"via2",#N/A,TRUE,"general";"via3",#N/A,TRUE,"general"}</definedName>
    <definedName name="wtt" localSheetId="7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wded3" localSheetId="7" hidden="1">{"via1",#N/A,TRUE,"general";"via2",#N/A,TRUE,"general";"via3",#N/A,TRUE,"general"}</definedName>
    <definedName name="wwded3" hidden="1">{"via1",#N/A,TRUE,"general";"via2",#N/A,TRUE,"general";"via3",#N/A,TRUE,"general"}</definedName>
    <definedName name="wwwwe" localSheetId="7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yty" localSheetId="7" hidden="1">{"via1",#N/A,TRUE,"general";"via2",#N/A,TRUE,"general";"via3",#N/A,TRUE,"general"}</definedName>
    <definedName name="wyty" hidden="1">{"via1",#N/A,TRUE,"general";"via2",#N/A,TRUE,"general";"via3",#N/A,TRUE,"general"}</definedName>
    <definedName name="xcbvbs" localSheetId="7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SW" localSheetId="7" hidden="1">{#N/A,#N/A,TRUE,"1842CWN0"}</definedName>
    <definedName name="XSW" hidden="1">{#N/A,#N/A,TRUE,"1842CWN0"}</definedName>
    <definedName name="XSW_1" localSheetId="7" hidden="1">{#N/A,#N/A,TRUE,"1842CWN0"}</definedName>
    <definedName name="XSW_1" hidden="1">{#N/A,#N/A,TRUE,"1842CWN0"}</definedName>
    <definedName name="XSW_2" localSheetId="7" hidden="1">{#N/A,#N/A,TRUE,"1842CWN0"}</definedName>
    <definedName name="XSW_2" hidden="1">{#N/A,#N/A,TRUE,"1842CWN0"}</definedName>
    <definedName name="xsxs" localSheetId="7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fg" localSheetId="7" hidden="1">{"via1",#N/A,TRUE,"general";"via2",#N/A,TRUE,"general";"via3",#N/A,TRUE,"general"}</definedName>
    <definedName name="xxfg" hidden="1">{"via1",#N/A,TRUE,"general";"via2",#N/A,TRUE,"general";"via3",#N/A,TRUE,"general"}</definedName>
    <definedName name="XXXX" hidden="1">#REF!</definedName>
    <definedName name="xxxxxds" localSheetId="7" hidden="1">{"via1",#N/A,TRUE,"general";"via2",#N/A,TRUE,"general";"via3",#N/A,TRUE,"general"}</definedName>
    <definedName name="xxxxxds" hidden="1">{"via1",#N/A,TRUE,"general";"via2",#N/A,TRUE,"general";"via3",#N/A,TRUE,"general"}</definedName>
    <definedName name="XXXXXX" localSheetId="7" hidden="1">{#N/A,#N/A,FALSE,"orthoflow";#N/A,#N/A,FALSE,"Miscelaneos";#N/A,#N/A,FALSE,"Instrumentacio";#N/A,#N/A,FALSE,"Electrico";#N/A,#N/A,FALSE,"Valv. Seguridad"}</definedName>
    <definedName name="XXXXXX" hidden="1">{#N/A,#N/A,FALSE,"orthoflow";#N/A,#N/A,FALSE,"Miscelaneos";#N/A,#N/A,FALSE,"Instrumentacio";#N/A,#N/A,FALSE,"Electrico";#N/A,#N/A,FALSE,"Valv. Seguridad"}</definedName>
    <definedName name="xxxxxxcxxxx" hidden="1">"C:\C-314\VOLUMENES\volfin4.mdb"</definedName>
    <definedName name="xxxxxxxxxx29" localSheetId="7" hidden="1">{"via1",#N/A,TRUE,"general";"via2",#N/A,TRUE,"general";"via3",#N/A,TRUE,"general"}</definedName>
    <definedName name="xxxxxxxxxx29" hidden="1">{"via1",#N/A,TRUE,"general";"via2",#N/A,TRUE,"general";"via3",#N/A,TRUE,"general"}</definedName>
    <definedName name="XZS" hidden="1">#REF!</definedName>
    <definedName name="XZXZV" localSheetId="7" hidden="1">{"via1",#N/A,TRUE,"general";"via2",#N/A,TRUE,"general";"via3",#N/A,TRUE,"general"}</definedName>
    <definedName name="XZXZV" hidden="1">{"via1",#N/A,TRUE,"general";"via2",#N/A,TRUE,"general";"via3",#N/A,TRUE,"general"}</definedName>
    <definedName name="y6y6" localSheetId="7" hidden="1">{"via1",#N/A,TRUE,"general";"via2",#N/A,TRUE,"general";"via3",#N/A,TRUE,"general"}</definedName>
    <definedName name="y6y6" hidden="1">{"via1",#N/A,TRUE,"general";"via2",#N/A,TRUE,"general";"via3",#N/A,TRUE,"general"}</definedName>
    <definedName name="yery" localSheetId="7" hidden="1">{"via1",#N/A,TRUE,"general";"via2",#N/A,TRUE,"general";"via3",#N/A,TRUE,"general"}</definedName>
    <definedName name="yery" hidden="1">{"via1",#N/A,TRUE,"general";"via2",#N/A,TRUE,"general";"via3",#N/A,TRUE,"general"}</definedName>
    <definedName name="yhy" localSheetId="7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jyj" localSheetId="7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rey" localSheetId="7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7" hidden="1">{"via1",#N/A,TRUE,"general";"via2",#N/A,TRUE,"general";"via3",#N/A,TRUE,"general"}</definedName>
    <definedName name="yry" hidden="1">{"via1",#N/A,TRUE,"general";"via2",#N/A,TRUE,"general";"via3",#N/A,TRUE,"general"}</definedName>
    <definedName name="ytj" localSheetId="7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7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7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7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7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7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7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7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7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7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7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7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7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7" hidden="1">{"TAB1",#N/A,TRUE,"GENERAL";"TAB2",#N/A,TRUE,"GENERAL";"TAB3",#N/A,TRUE,"GENERAL";"TAB4",#N/A,TRUE,"GENERAL";"TAB5",#N/A,TRUE,"GENERAL"}</definedName>
    <definedName name="yu" hidden="1">{"TAB1",#N/A,TRUE,"GENERAL";"TAB2",#N/A,TRUE,"GENERAL";"TAB3",#N/A,TRUE,"GENERAL";"TAB4",#N/A,TRUE,"GENERAL";"TAB5",#N/A,TRUE,"GENERAL"}</definedName>
    <definedName name="yudre54" localSheetId="7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localSheetId="7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tu" localSheetId="7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7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7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7" hidden="1">{"via1",#N/A,TRUE,"general";"via2",#N/A,TRUE,"general";"via3",#N/A,TRUE,"general"}</definedName>
    <definedName name="yy" hidden="1">{"via1",#N/A,TRUE,"general";"via2",#N/A,TRUE,"general";"via3",#N/A,TRUE,"general"}</definedName>
    <definedName name="yyy" localSheetId="7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uh" localSheetId="7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7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f" localSheetId="7" hidden="1">{"via1",#N/A,TRUE,"general";"via2",#N/A,TRUE,"general";"via3",#N/A,TRUE,"general"}</definedName>
    <definedName name="yyyyyf" hidden="1">{"via1",#N/A,TRUE,"general";"via2",#N/A,TRUE,"general";"via3",#N/A,TRUE,"general"}</definedName>
    <definedName name="Z_086A872D_15DF_436A_8459_CE22F6819FF4_.wvu.Rows" hidden="1">#REF!</definedName>
    <definedName name="Z_D55C8B2E_861A_459E_9D09_3AF38A1DE99E_.wvu.Rows" hidden="1">#REF!</definedName>
    <definedName name="Z_F540D718_D9AA_403F_AE49_60D937FD77E5_.wvu.Rows" hidden="1">#REF!</definedName>
    <definedName name="ZAQ" localSheetId="7" hidden="1">{#N/A,#N/A,TRUE,"INGENIERIA";#N/A,#N/A,TRUE,"COMPRAS";#N/A,#N/A,TRUE,"DIRECCION";#N/A,#N/A,TRUE,"RESUMEN"}</definedName>
    <definedName name="ZAQ" hidden="1">{#N/A,#N/A,TRUE,"INGENIERIA";#N/A,#N/A,TRUE,"COMPRAS";#N/A,#N/A,TRUE,"DIRECCION";#N/A,#N/A,TRUE,"RESUMEN"}</definedName>
    <definedName name="ZAQ_1" localSheetId="7" hidden="1">{#N/A,#N/A,TRUE,"INGENIERIA";#N/A,#N/A,TRUE,"COMPRAS";#N/A,#N/A,TRUE,"DIRECCION";#N/A,#N/A,TRUE,"RESUMEN"}</definedName>
    <definedName name="ZAQ_1" hidden="1">{#N/A,#N/A,TRUE,"INGENIERIA";#N/A,#N/A,TRUE,"COMPRAS";#N/A,#N/A,TRUE,"DIRECCION";#N/A,#N/A,TRUE,"RESUMEN"}</definedName>
    <definedName name="ZAQ_2" localSheetId="7" hidden="1">{#N/A,#N/A,TRUE,"INGENIERIA";#N/A,#N/A,TRUE,"COMPRAS";#N/A,#N/A,TRUE,"DIRECCION";#N/A,#N/A,TRUE,"RESUMEN"}</definedName>
    <definedName name="ZAQ_2" hidden="1">{#N/A,#N/A,TRUE,"INGENIERIA";#N/A,#N/A,TRUE,"COMPRAS";#N/A,#N/A,TRUE,"DIRECCION";#N/A,#N/A,TRUE,"RESUMEN"}</definedName>
    <definedName name="zdervr" localSheetId="7" hidden="1">{"via1",#N/A,TRUE,"general";"via2",#N/A,TRUE,"general";"via3",#N/A,TRUE,"general"}</definedName>
    <definedName name="zdervr" hidden="1">{"via1",#N/A,TRUE,"general";"via2",#N/A,TRUE,"general";"via3",#N/A,TRUE,"general"}</definedName>
    <definedName name="zxczds" localSheetId="7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7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7" hidden="1">{"via1",#N/A,TRUE,"general";"via2",#N/A,TRUE,"general";"via3",#N/A,TRUE,"general"}</definedName>
    <definedName name="zxvxczv" hidden="1">{"via1",#N/A,TRUE,"general";"via2",#N/A,TRUE,"general";"via3",#N/A,TRUE,"general"}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6" l="1"/>
  <c r="F32" i="13"/>
  <c r="F19" i="6" l="1"/>
  <c r="F11" i="6"/>
  <c r="C31" i="5"/>
  <c r="C32" i="5" s="1"/>
  <c r="C30" i="5"/>
  <c r="C4" i="4"/>
  <c r="F25" i="6"/>
  <c r="F24" i="6"/>
  <c r="F23" i="6"/>
  <c r="F22" i="6"/>
  <c r="F21" i="6"/>
  <c r="F20" i="6"/>
  <c r="F5" i="6"/>
  <c r="E31" i="6"/>
  <c r="F17" i="6"/>
  <c r="J19" i="6"/>
  <c r="F47" i="6"/>
  <c r="F45" i="6"/>
  <c r="F44" i="6"/>
  <c r="F36" i="6"/>
  <c r="F35" i="6"/>
  <c r="F34" i="6"/>
  <c r="F33" i="6"/>
  <c r="P7" i="3"/>
  <c r="Q7" i="3"/>
  <c r="P8" i="3"/>
  <c r="Q8" i="3"/>
  <c r="P9" i="3"/>
  <c r="Q9" i="3"/>
  <c r="Q6" i="3"/>
  <c r="P6" i="3"/>
  <c r="D6" i="3"/>
  <c r="A6" i="3"/>
  <c r="O3" i="3"/>
  <c r="C49" i="4"/>
  <c r="A42" i="6"/>
  <c r="A41" i="6"/>
  <c r="A40" i="6"/>
  <c r="A39" i="6"/>
  <c r="A38" i="6"/>
  <c r="E26" i="6" l="1"/>
  <c r="D26" i="6"/>
  <c r="C26" i="6"/>
  <c r="D25" i="6"/>
  <c r="C25" i="6"/>
  <c r="D24" i="6"/>
  <c r="C24" i="6"/>
  <c r="D23" i="6"/>
  <c r="C23" i="6"/>
  <c r="D22" i="6"/>
  <c r="C22" i="6"/>
  <c r="D21" i="6"/>
  <c r="C21" i="6"/>
  <c r="D20" i="6"/>
  <c r="C20" i="6"/>
  <c r="D19" i="6"/>
  <c r="C19" i="6"/>
  <c r="E12" i="6"/>
  <c r="D12" i="6"/>
  <c r="C12" i="6"/>
  <c r="D11" i="6"/>
  <c r="C11" i="6"/>
  <c r="E10" i="6"/>
  <c r="D10" i="6"/>
  <c r="C10" i="6"/>
  <c r="E9" i="6"/>
  <c r="D9" i="6"/>
  <c r="C9" i="6"/>
  <c r="E8" i="6"/>
  <c r="D8" i="6"/>
  <c r="C8" i="6"/>
  <c r="E7" i="6"/>
  <c r="D7" i="6"/>
  <c r="C7" i="6"/>
  <c r="E28" i="13" l="1"/>
  <c r="E27" i="13"/>
  <c r="D9" i="3" l="1"/>
  <c r="D8" i="3"/>
  <c r="D7" i="3"/>
  <c r="V9" i="3"/>
  <c r="U9" i="3"/>
  <c r="T9" i="3"/>
  <c r="S9" i="3"/>
  <c r="V8" i="3"/>
  <c r="U8" i="3"/>
  <c r="T8" i="3"/>
  <c r="S8" i="3"/>
  <c r="V7" i="3"/>
  <c r="U7" i="3"/>
  <c r="T7" i="3"/>
  <c r="S7" i="3"/>
  <c r="V6" i="3"/>
  <c r="U6" i="3"/>
  <c r="T6" i="3"/>
  <c r="S6" i="3"/>
  <c r="T37" i="6" l="1"/>
  <c r="BC9" i="3" l="1"/>
  <c r="BA9" i="3"/>
  <c r="BC8" i="3"/>
  <c r="BA8" i="3"/>
  <c r="BC7" i="3"/>
  <c r="BA7" i="3"/>
  <c r="AJ9" i="3"/>
  <c r="AI9" i="3"/>
  <c r="AJ8" i="3"/>
  <c r="AI8" i="3"/>
  <c r="AJ7" i="3"/>
  <c r="AI7" i="3"/>
  <c r="AJ6" i="3"/>
  <c r="AI6" i="3"/>
  <c r="AE4" i="3"/>
  <c r="J35" i="6" s="1"/>
  <c r="AD5" i="3"/>
  <c r="AC5" i="3"/>
  <c r="AB5" i="3"/>
  <c r="AA5" i="3"/>
  <c r="Z5" i="3"/>
  <c r="Y5" i="3"/>
  <c r="X5" i="3"/>
  <c r="W5" i="3"/>
  <c r="V5" i="3"/>
  <c r="U5" i="3"/>
  <c r="T5" i="3"/>
  <c r="S5" i="3"/>
  <c r="P5" i="3"/>
  <c r="O5" i="3"/>
  <c r="R9" i="3" s="1"/>
  <c r="N5" i="3"/>
  <c r="M5" i="3"/>
  <c r="L5" i="3"/>
  <c r="K5" i="3"/>
  <c r="J5" i="3"/>
  <c r="I5" i="3"/>
  <c r="H5" i="3"/>
  <c r="G5" i="3"/>
  <c r="F5" i="3"/>
  <c r="Q5" i="3"/>
  <c r="R4" i="3"/>
  <c r="I48" i="6"/>
  <c r="A28" i="6"/>
  <c r="F9" i="6"/>
  <c r="J9" i="6" s="1"/>
  <c r="A16" i="13"/>
  <c r="G3" i="3"/>
  <c r="H3" i="3" s="1"/>
  <c r="I3" i="3" s="1"/>
  <c r="J3" i="3" s="1"/>
  <c r="K3" i="3" s="1"/>
  <c r="L3" i="3" s="1"/>
  <c r="M3" i="3" s="1"/>
  <c r="N3" i="3" s="1"/>
  <c r="P3" i="3" s="1"/>
  <c r="Q3" i="3" s="1"/>
  <c r="T3" i="3"/>
  <c r="U3" i="3"/>
  <c r="V3" i="3" s="1"/>
  <c r="W3" i="3" s="1"/>
  <c r="X3" i="3" s="1"/>
  <c r="Y3" i="3" s="1"/>
  <c r="Z3" i="3" s="1"/>
  <c r="AA3" i="3" s="1"/>
  <c r="AB3" i="3" s="1"/>
  <c r="AC3" i="3" s="1"/>
  <c r="AD3" i="3" s="1"/>
  <c r="C6" i="4"/>
  <c r="G19" i="4" s="1"/>
  <c r="G17" i="4"/>
  <c r="C17" i="4" s="1"/>
  <c r="G4" i="4"/>
  <c r="G18" i="4"/>
  <c r="I18" i="4" s="1"/>
  <c r="J18" i="4" s="1"/>
  <c r="G22" i="4"/>
  <c r="F22" i="4" s="1"/>
  <c r="G23" i="4"/>
  <c r="E23" i="4" s="1"/>
  <c r="G24" i="4"/>
  <c r="G25" i="4"/>
  <c r="F25" i="4" s="1"/>
  <c r="G16" i="4"/>
  <c r="F16" i="4" s="1"/>
  <c r="G21" i="4"/>
  <c r="E21" i="4" s="1"/>
  <c r="C7" i="4"/>
  <c r="G20" i="4"/>
  <c r="E20" i="4" s="1"/>
  <c r="F26" i="6"/>
  <c r="J26" i="6" s="1"/>
  <c r="A9" i="3"/>
  <c r="A8" i="3"/>
  <c r="A7" i="3"/>
  <c r="S56" i="17" a="1"/>
  <c r="S56" i="17" s="1"/>
  <c r="K56" i="17"/>
  <c r="S55" i="17" a="1"/>
  <c r="S55" i="17" s="1"/>
  <c r="S54" i="17" a="1"/>
  <c r="S54" i="17" s="1"/>
  <c r="S53" i="17" a="1"/>
  <c r="S53" i="17" s="1"/>
  <c r="S52" i="17" a="1"/>
  <c r="S52" i="17" s="1"/>
  <c r="S51" i="17" a="1"/>
  <c r="S51" i="17" s="1"/>
  <c r="S50" i="17" a="1"/>
  <c r="S50" i="17" s="1"/>
  <c r="S49" i="17" a="1"/>
  <c r="S49" i="17" s="1"/>
  <c r="S48" i="17" a="1"/>
  <c r="S48" i="17" s="1"/>
  <c r="S47" i="17" a="1"/>
  <c r="S47" i="17" s="1"/>
  <c r="S46" i="17" a="1"/>
  <c r="S46" i="17" s="1"/>
  <c r="S45" i="17" a="1"/>
  <c r="S45" i="17" s="1"/>
  <c r="S44" i="17" a="1"/>
  <c r="S44" i="17" s="1"/>
  <c r="S43" i="17" a="1"/>
  <c r="S43" i="17" s="1"/>
  <c r="S42" i="17" a="1"/>
  <c r="S42" i="17" s="1"/>
  <c r="S41" i="17" a="1"/>
  <c r="S41" i="17" s="1"/>
  <c r="S40" i="17" a="1"/>
  <c r="S40" i="17" s="1"/>
  <c r="S39" i="17" a="1"/>
  <c r="S39" i="17" s="1"/>
  <c r="S38" i="17" a="1"/>
  <c r="S38" i="17" s="1"/>
  <c r="S37" i="17" a="1"/>
  <c r="S37" i="17" s="1"/>
  <c r="S36" i="17" a="1"/>
  <c r="S36" i="17" s="1"/>
  <c r="S35" i="17" a="1"/>
  <c r="S35" i="17" s="1"/>
  <c r="S34" i="17" a="1"/>
  <c r="S34" i="17" s="1"/>
  <c r="S33" i="17" a="1"/>
  <c r="S33" i="17" s="1"/>
  <c r="S32" i="17" a="1"/>
  <c r="S32" i="17" s="1"/>
  <c r="S31" i="17" a="1"/>
  <c r="S31" i="17" s="1"/>
  <c r="S30" i="17" a="1"/>
  <c r="S30" i="17" s="1"/>
  <c r="S29" i="17" a="1"/>
  <c r="S29" i="17" s="1"/>
  <c r="S28" i="17" a="1"/>
  <c r="S28" i="17" s="1"/>
  <c r="S27" i="17" a="1"/>
  <c r="S27" i="17" s="1"/>
  <c r="S26" i="17" a="1"/>
  <c r="S26" i="17" s="1"/>
  <c r="S25" i="17" a="1"/>
  <c r="S25" i="17" s="1"/>
  <c r="S24" i="17" a="1"/>
  <c r="S24" i="17" s="1"/>
  <c r="S23" i="17" a="1"/>
  <c r="S23" i="17" s="1"/>
  <c r="S22" i="17" a="1"/>
  <c r="S22" i="17" s="1"/>
  <c r="S21" i="17" a="1"/>
  <c r="S21" i="17" s="1"/>
  <c r="S20" i="17" a="1"/>
  <c r="S20" i="17" s="1"/>
  <c r="S19" i="17" a="1"/>
  <c r="S19" i="17" s="1"/>
  <c r="S18" i="17" a="1"/>
  <c r="S18" i="17" s="1"/>
  <c r="S17" i="17" a="1"/>
  <c r="S17" i="17" s="1"/>
  <c r="S16" i="17" a="1"/>
  <c r="S16" i="17" s="1"/>
  <c r="S15" i="17" a="1"/>
  <c r="S15" i="17" s="1"/>
  <c r="S14" i="17" a="1"/>
  <c r="S14" i="17" s="1"/>
  <c r="S13" i="17" a="1"/>
  <c r="S13" i="17" s="1"/>
  <c r="S12" i="17" a="1"/>
  <c r="S12" i="17" s="1"/>
  <c r="A29" i="13"/>
  <c r="A28" i="13"/>
  <c r="A27" i="13"/>
  <c r="A26" i="5"/>
  <c r="A25" i="5"/>
  <c r="B1" i="3"/>
  <c r="A22" i="5"/>
  <c r="A21" i="5"/>
  <c r="A20" i="5"/>
  <c r="A6" i="5"/>
  <c r="A6" i="13"/>
  <c r="G36" i="6"/>
  <c r="A25" i="13"/>
  <c r="A24" i="13"/>
  <c r="A23" i="13"/>
  <c r="F48" i="6"/>
  <c r="K48" i="6" s="1"/>
  <c r="F161" i="10"/>
  <c r="G153" i="10"/>
  <c r="G152" i="10"/>
  <c r="G144" i="10"/>
  <c r="G143" i="10"/>
  <c r="G142" i="10"/>
  <c r="G141" i="10"/>
  <c r="G140" i="10"/>
  <c r="G139" i="10"/>
  <c r="G136" i="10"/>
  <c r="G135" i="10"/>
  <c r="G134" i="10"/>
  <c r="G133" i="10"/>
  <c r="G132" i="10"/>
  <c r="G131" i="10"/>
  <c r="G128" i="10"/>
  <c r="G127" i="10"/>
  <c r="G126" i="10"/>
  <c r="G125" i="10"/>
  <c r="G124" i="10"/>
  <c r="G123" i="10"/>
  <c r="G120" i="10"/>
  <c r="G119" i="10"/>
  <c r="G118" i="10"/>
  <c r="G117" i="10"/>
  <c r="G116" i="10"/>
  <c r="G115" i="10"/>
  <c r="G112" i="10"/>
  <c r="G111" i="10"/>
  <c r="G110" i="10"/>
  <c r="G109" i="10"/>
  <c r="G108" i="10"/>
  <c r="G107" i="10"/>
  <c r="G104" i="10"/>
  <c r="G103" i="10"/>
  <c r="G102" i="10"/>
  <c r="G101" i="10"/>
  <c r="G100" i="10"/>
  <c r="G99" i="10"/>
  <c r="G96" i="10"/>
  <c r="G95" i="10"/>
  <c r="G94" i="10"/>
  <c r="G93" i="10"/>
  <c r="G92" i="10"/>
  <c r="G91" i="10"/>
  <c r="G88" i="10"/>
  <c r="G87" i="10"/>
  <c r="G86" i="10"/>
  <c r="G85" i="10"/>
  <c r="G84" i="10"/>
  <c r="G83" i="10"/>
  <c r="G80" i="10"/>
  <c r="G79" i="10"/>
  <c r="G78" i="10"/>
  <c r="G77" i="10"/>
  <c r="G76" i="10"/>
  <c r="G75" i="10"/>
  <c r="G72" i="10"/>
  <c r="G71" i="10"/>
  <c r="G70" i="10"/>
  <c r="G69" i="10"/>
  <c r="G68" i="10"/>
  <c r="G67" i="10"/>
  <c r="F54" i="10"/>
  <c r="F53" i="10"/>
  <c r="F52" i="10"/>
  <c r="F51" i="10"/>
  <c r="F47" i="10"/>
  <c r="F46" i="10"/>
  <c r="F45" i="10"/>
  <c r="F41" i="10"/>
  <c r="F40" i="10"/>
  <c r="F39" i="10"/>
  <c r="F38" i="10"/>
  <c r="F37" i="10"/>
  <c r="F36" i="10"/>
  <c r="F33" i="10"/>
  <c r="E27" i="10"/>
  <c r="F27" i="10"/>
  <c r="F26" i="10"/>
  <c r="F25" i="10"/>
  <c r="F20" i="10"/>
  <c r="D19" i="10"/>
  <c r="D24" i="10"/>
  <c r="F24" i="10"/>
  <c r="F17" i="10"/>
  <c r="F16" i="10"/>
  <c r="F12" i="10"/>
  <c r="F11" i="10"/>
  <c r="E17" i="6"/>
  <c r="D28" i="10"/>
  <c r="F19" i="10"/>
  <c r="D23" i="10"/>
  <c r="F23" i="10"/>
  <c r="C50" i="4"/>
  <c r="BC6" i="3"/>
  <c r="BA6" i="3"/>
  <c r="C46" i="4"/>
  <c r="C43" i="4"/>
  <c r="C41" i="4"/>
  <c r="C40" i="4"/>
  <c r="C42" i="4"/>
  <c r="C158" i="10"/>
  <c r="F145" i="10"/>
  <c r="F137" i="10"/>
  <c r="F124" i="10"/>
  <c r="F129" i="10"/>
  <c r="F121" i="10"/>
  <c r="F113" i="10"/>
  <c r="F105" i="10"/>
  <c r="F97" i="10"/>
  <c r="F89" i="10"/>
  <c r="F81" i="10"/>
  <c r="F73" i="10"/>
  <c r="D7" i="10"/>
  <c r="F48" i="10"/>
  <c r="G48" i="10"/>
  <c r="F13" i="10"/>
  <c r="G13" i="10"/>
  <c r="F55" i="10"/>
  <c r="G55" i="10"/>
  <c r="G151" i="10"/>
  <c r="F152" i="10"/>
  <c r="F42" i="10"/>
  <c r="F154" i="10"/>
  <c r="F149" i="10"/>
  <c r="F153" i="10"/>
  <c r="F150" i="10"/>
  <c r="F151" i="10"/>
  <c r="E161" i="10"/>
  <c r="F21" i="10"/>
  <c r="G21" i="10"/>
  <c r="G149" i="10"/>
  <c r="F31" i="10"/>
  <c r="G42" i="10"/>
  <c r="G150" i="10"/>
  <c r="G154" i="10"/>
  <c r="G31" i="10"/>
  <c r="G57" i="10"/>
  <c r="E158" i="10"/>
  <c r="F158" i="10"/>
  <c r="G158" i="10"/>
  <c r="Q37" i="6"/>
  <c r="V37" i="6" s="1"/>
  <c r="W37" i="6" s="1"/>
  <c r="C24" i="4" l="1"/>
  <c r="C22" i="4"/>
  <c r="E22" i="4"/>
  <c r="H45" i="6"/>
  <c r="H47" i="6"/>
  <c r="I47" i="6" s="1"/>
  <c r="G20" i="6"/>
  <c r="G22" i="6"/>
  <c r="H22" i="6" s="1"/>
  <c r="H46" i="6"/>
  <c r="I46" i="6" s="1"/>
  <c r="G19" i="6"/>
  <c r="G24" i="6"/>
  <c r="G21" i="6"/>
  <c r="H21" i="6" s="1"/>
  <c r="G11" i="6"/>
  <c r="G25" i="6"/>
  <c r="G23" i="6"/>
  <c r="H34" i="6"/>
  <c r="H44" i="6"/>
  <c r="I44" i="6" s="1"/>
  <c r="AF9" i="3"/>
  <c r="J45" i="6"/>
  <c r="I25" i="6"/>
  <c r="I20" i="6"/>
  <c r="I24" i="6"/>
  <c r="I21" i="6"/>
  <c r="I23" i="6"/>
  <c r="I22" i="6"/>
  <c r="I19" i="6"/>
  <c r="J47" i="6"/>
  <c r="K47" i="6" s="1"/>
  <c r="J46" i="6"/>
  <c r="K46" i="6" s="1"/>
  <c r="I11" i="6"/>
  <c r="D33" i="4"/>
  <c r="A33" i="4" s="1"/>
  <c r="D16" i="4"/>
  <c r="I23" i="4"/>
  <c r="J23" i="4" s="1"/>
  <c r="E16" i="4"/>
  <c r="I16" i="4"/>
  <c r="J16" i="4" s="1"/>
  <c r="F23" i="4"/>
  <c r="D22" i="4"/>
  <c r="C20" i="4"/>
  <c r="C18" i="4"/>
  <c r="I25" i="4"/>
  <c r="J25" i="4" s="1"/>
  <c r="C25" i="4"/>
  <c r="D20" i="4"/>
  <c r="J33" i="6"/>
  <c r="AF6" i="3"/>
  <c r="AE6" i="3"/>
  <c r="AM6" i="3" s="1"/>
  <c r="AF8" i="3"/>
  <c r="AE9" i="3"/>
  <c r="AM9" i="3" s="1"/>
  <c r="J34" i="6"/>
  <c r="AE7" i="3"/>
  <c r="AM7" i="3" s="1"/>
  <c r="AE8" i="3"/>
  <c r="J44" i="6"/>
  <c r="K44" i="6" s="1"/>
  <c r="AF4" i="3"/>
  <c r="AF7" i="3"/>
  <c r="R7" i="3"/>
  <c r="AL7" i="3" s="1"/>
  <c r="R8" i="3"/>
  <c r="AL8" i="3" s="1"/>
  <c r="H35" i="6"/>
  <c r="R6" i="3"/>
  <c r="AL6" i="3" s="1"/>
  <c r="H33" i="6"/>
  <c r="C19" i="4"/>
  <c r="E19" i="4"/>
  <c r="I22" i="4"/>
  <c r="J22" i="4" s="1"/>
  <c r="E25" i="4"/>
  <c r="D21" i="4"/>
  <c r="D17" i="4"/>
  <c r="E17" i="4"/>
  <c r="D25" i="4"/>
  <c r="D23" i="4"/>
  <c r="C21" i="4"/>
  <c r="D19" i="4"/>
  <c r="C16" i="4"/>
  <c r="D18" i="4"/>
  <c r="F18" i="4"/>
  <c r="D24" i="4"/>
  <c r="C23" i="4"/>
  <c r="E18" i="4"/>
  <c r="AL9" i="3"/>
  <c r="J20" i="6"/>
  <c r="H23" i="6"/>
  <c r="F7" i="6"/>
  <c r="J7" i="6" s="1"/>
  <c r="F10" i="6"/>
  <c r="J10" i="6" s="1"/>
  <c r="H8" i="6"/>
  <c r="K34" i="17"/>
  <c r="P12" i="17"/>
  <c r="Q12" i="17" s="1"/>
  <c r="P17" i="17"/>
  <c r="Q17" i="17" s="1"/>
  <c r="K26" i="17"/>
  <c r="K20" i="17"/>
  <c r="P20" i="17"/>
  <c r="Q20" i="17" s="1"/>
  <c r="P26" i="17"/>
  <c r="Q26" i="17" s="1"/>
  <c r="K24" i="17"/>
  <c r="P33" i="17"/>
  <c r="Q33" i="17" s="1"/>
  <c r="P14" i="17"/>
  <c r="P24" i="17"/>
  <c r="Q24" i="17" s="1"/>
  <c r="P34" i="17"/>
  <c r="Q34" i="17" s="1"/>
  <c r="P22" i="17"/>
  <c r="Q22" i="17" s="1"/>
  <c r="P45" i="17"/>
  <c r="Q45" i="17" s="1"/>
  <c r="P25" i="17"/>
  <c r="Q25" i="17" s="1"/>
  <c r="P39" i="17"/>
  <c r="Q39" i="17" s="1"/>
  <c r="K16" i="17"/>
  <c r="P13" i="17"/>
  <c r="Q13" i="17" s="1"/>
  <c r="P16" i="17"/>
  <c r="Q16" i="17" s="1"/>
  <c r="P18" i="17"/>
  <c r="Q18" i="17" s="1"/>
  <c r="P21" i="17"/>
  <c r="Q21" i="17" s="1"/>
  <c r="K33" i="17"/>
  <c r="P41" i="17"/>
  <c r="Q41" i="17" s="1"/>
  <c r="K49" i="17"/>
  <c r="K53" i="17"/>
  <c r="P43" i="17"/>
  <c r="Q43" i="17" s="1"/>
  <c r="K46" i="17"/>
  <c r="P47" i="17"/>
  <c r="Q47" i="17" s="1"/>
  <c r="K48" i="17"/>
  <c r="P49" i="17"/>
  <c r="Q49" i="17" s="1"/>
  <c r="K50" i="17"/>
  <c r="P51" i="17"/>
  <c r="Q51" i="17" s="1"/>
  <c r="K52" i="17"/>
  <c r="P53" i="17"/>
  <c r="Q53" i="17" s="1"/>
  <c r="K54" i="17"/>
  <c r="P19" i="17"/>
  <c r="Q19" i="17" s="1"/>
  <c r="K19" i="17"/>
  <c r="P27" i="17"/>
  <c r="Q27" i="17" s="1"/>
  <c r="K27" i="17"/>
  <c r="P32" i="17"/>
  <c r="Q32" i="17" s="1"/>
  <c r="K32" i="17"/>
  <c r="P15" i="17"/>
  <c r="Q15" i="17" s="1"/>
  <c r="K15" i="17"/>
  <c r="P23" i="17"/>
  <c r="Q23" i="17" s="1"/>
  <c r="K23" i="17"/>
  <c r="P40" i="17"/>
  <c r="Q40" i="17" s="1"/>
  <c r="P42" i="17"/>
  <c r="Q42" i="17" s="1"/>
  <c r="P44" i="17"/>
  <c r="Q44" i="17" s="1"/>
  <c r="P46" i="17"/>
  <c r="Q46" i="17" s="1"/>
  <c r="P48" i="17"/>
  <c r="Q48" i="17" s="1"/>
  <c r="P50" i="17"/>
  <c r="Q50" i="17" s="1"/>
  <c r="P52" i="17"/>
  <c r="Q52" i="17" s="1"/>
  <c r="P54" i="17"/>
  <c r="Q54" i="17" s="1"/>
  <c r="K55" i="17"/>
  <c r="AG8" i="3"/>
  <c r="K22" i="17"/>
  <c r="K14" i="17"/>
  <c r="Q14" i="17"/>
  <c r="K13" i="17"/>
  <c r="K17" i="17"/>
  <c r="K21" i="17"/>
  <c r="K25" i="17"/>
  <c r="K39" i="17"/>
  <c r="K40" i="17"/>
  <c r="K41" i="17"/>
  <c r="K42" i="17"/>
  <c r="K43" i="17"/>
  <c r="K44" i="17"/>
  <c r="K45" i="17"/>
  <c r="P55" i="17"/>
  <c r="Q55" i="17" s="1"/>
  <c r="AG6" i="3"/>
  <c r="AG7" i="3"/>
  <c r="AG9" i="3"/>
  <c r="H24" i="6"/>
  <c r="H19" i="6"/>
  <c r="J25" i="6"/>
  <c r="H25" i="6"/>
  <c r="F12" i="6"/>
  <c r="J12" i="6" s="1"/>
  <c r="H12" i="6"/>
  <c r="L48" i="6"/>
  <c r="A48" i="6" s="1"/>
  <c r="H9" i="6"/>
  <c r="K9" i="6" s="1"/>
  <c r="A9" i="6" s="1"/>
  <c r="H26" i="6"/>
  <c r="K26" i="6" s="1"/>
  <c r="A26" i="6" s="1"/>
  <c r="AK8" i="3" l="1"/>
  <c r="L46" i="6"/>
  <c r="A46" i="6" s="1"/>
  <c r="L47" i="6"/>
  <c r="A47" i="6" s="1"/>
  <c r="L44" i="6"/>
  <c r="A44" i="6" s="1"/>
  <c r="J24" i="6"/>
  <c r="K24" i="6" s="1"/>
  <c r="A24" i="6" s="1"/>
  <c r="AK9" i="3"/>
  <c r="J23" i="6"/>
  <c r="K23" i="6" s="1"/>
  <c r="A23" i="6" s="1"/>
  <c r="J21" i="6"/>
  <c r="K21" i="6" s="1"/>
  <c r="A21" i="6" s="1"/>
  <c r="J22" i="6"/>
  <c r="K22" i="6" s="1"/>
  <c r="A22" i="6" s="1"/>
  <c r="AK6" i="3"/>
  <c r="AM8" i="3"/>
  <c r="C14" i="13"/>
  <c r="C11" i="13"/>
  <c r="H36" i="6"/>
  <c r="I36" i="6" s="1"/>
  <c r="J36" i="6"/>
  <c r="K36" i="6" s="1"/>
  <c r="AK7" i="3"/>
  <c r="H20" i="6"/>
  <c r="K20" i="6" s="1"/>
  <c r="A20" i="6" s="1"/>
  <c r="K12" i="6"/>
  <c r="A12" i="6" s="1"/>
  <c r="H7" i="6"/>
  <c r="K7" i="6" s="1"/>
  <c r="A7" i="6" s="1"/>
  <c r="H10" i="6"/>
  <c r="K10" i="6" s="1"/>
  <c r="A10" i="6" s="1"/>
  <c r="F8" i="6"/>
  <c r="J8" i="6" s="1"/>
  <c r="K8" i="6" s="1"/>
  <c r="K51" i="17"/>
  <c r="K18" i="17"/>
  <c r="K12" i="17"/>
  <c r="K47" i="17"/>
  <c r="AY7" i="3"/>
  <c r="AR7" i="3"/>
  <c r="AO7" i="3"/>
  <c r="AZ7" i="3"/>
  <c r="AT7" i="3"/>
  <c r="BB7" i="3"/>
  <c r="AU7" i="3"/>
  <c r="AP7" i="3"/>
  <c r="AQ7" i="3" s="1"/>
  <c r="AX7" i="3"/>
  <c r="AW7" i="3"/>
  <c r="AS7" i="3"/>
  <c r="AX9" i="3"/>
  <c r="AY9" i="3"/>
  <c r="AW9" i="3"/>
  <c r="AS9" i="3"/>
  <c r="AZ9" i="3"/>
  <c r="AT9" i="3"/>
  <c r="AR9" i="3"/>
  <c r="AO9" i="3"/>
  <c r="AU9" i="3"/>
  <c r="AP9" i="3"/>
  <c r="AQ9" i="3" s="1"/>
  <c r="BB9" i="3"/>
  <c r="AH9" i="3"/>
  <c r="AN9" i="3" s="1"/>
  <c r="AW6" i="3"/>
  <c r="AR6" i="3"/>
  <c r="BB6" i="3"/>
  <c r="AZ6" i="3"/>
  <c r="AO6" i="3"/>
  <c r="AP6" i="3"/>
  <c r="AQ6" i="3" s="1"/>
  <c r="AU6" i="3"/>
  <c r="AY6" i="3"/>
  <c r="AX6" i="3"/>
  <c r="AT6" i="3"/>
  <c r="AS6" i="3"/>
  <c r="AH8" i="3"/>
  <c r="AH7" i="3"/>
  <c r="AN7" i="3" s="1"/>
  <c r="AH6" i="3"/>
  <c r="AN6" i="3" s="1"/>
  <c r="AX8" i="3"/>
  <c r="AP8" i="3"/>
  <c r="AQ8" i="3" s="1"/>
  <c r="AS8" i="3"/>
  <c r="AT8" i="3"/>
  <c r="AO8" i="3"/>
  <c r="AW8" i="3"/>
  <c r="AZ8" i="3"/>
  <c r="BB8" i="3"/>
  <c r="AY8" i="3"/>
  <c r="AR8" i="3"/>
  <c r="AU8" i="3"/>
  <c r="K25" i="6"/>
  <c r="A25" i="6" s="1"/>
  <c r="J27" i="6" l="1"/>
  <c r="K19" i="6"/>
  <c r="A19" i="6" s="1"/>
  <c r="AN8" i="3"/>
  <c r="AN11" i="3" s="1"/>
  <c r="L36" i="6"/>
  <c r="A36" i="6" s="1"/>
  <c r="H27" i="6"/>
  <c r="A8" i="6"/>
  <c r="BD7" i="3"/>
  <c r="BE7" i="3" s="1"/>
  <c r="BD6" i="3"/>
  <c r="BE6" i="3" s="1"/>
  <c r="BD9" i="3"/>
  <c r="BE9" i="3" s="1"/>
  <c r="BD8" i="3"/>
  <c r="BE8" i="3" l="1"/>
  <c r="BE11" i="3" s="1"/>
  <c r="C18" i="5" s="1"/>
  <c r="K27" i="6"/>
  <c r="C21" i="5" s="1"/>
  <c r="C13" i="5"/>
  <c r="C14" i="5"/>
  <c r="C15" i="5"/>
  <c r="BE13" i="3" l="1"/>
  <c r="C16" i="5"/>
  <c r="C17" i="5" l="1"/>
  <c r="F23" i="13"/>
  <c r="E43" i="6" l="1"/>
  <c r="I35" i="6" l="1"/>
  <c r="P40" i="6"/>
  <c r="T40" i="6" s="1"/>
  <c r="P42" i="6"/>
  <c r="T42" i="6" s="1"/>
  <c r="P38" i="6"/>
  <c r="Q38" i="6" s="1"/>
  <c r="V38" i="6" s="1"/>
  <c r="P41" i="6"/>
  <c r="Q41" i="6" s="1"/>
  <c r="V41" i="6" s="1"/>
  <c r="P39" i="6"/>
  <c r="Q39" i="6" s="1"/>
  <c r="V39" i="6" s="1"/>
  <c r="I34" i="6"/>
  <c r="K33" i="6"/>
  <c r="I43" i="6"/>
  <c r="F43" i="6"/>
  <c r="K43" i="6" s="1"/>
  <c r="T38" i="6" l="1"/>
  <c r="W38" i="6" s="1"/>
  <c r="K35" i="6"/>
  <c r="L35" i="6" s="1"/>
  <c r="A35" i="6" s="1"/>
  <c r="T39" i="6"/>
  <c r="W39" i="6" s="1"/>
  <c r="F27" i="13"/>
  <c r="T41" i="6"/>
  <c r="Q40" i="6"/>
  <c r="V40" i="6" s="1"/>
  <c r="W40" i="6" s="1"/>
  <c r="K34" i="6"/>
  <c r="L34" i="6" s="1"/>
  <c r="A34" i="6" s="1"/>
  <c r="F28" i="13"/>
  <c r="Q42" i="6"/>
  <c r="V42" i="6" s="1"/>
  <c r="W42" i="6" s="1"/>
  <c r="I33" i="6"/>
  <c r="L33" i="6" s="1"/>
  <c r="A33" i="6" s="1"/>
  <c r="L43" i="6"/>
  <c r="A43" i="6" s="1"/>
  <c r="I37" i="6" l="1"/>
  <c r="I49" i="6" s="1"/>
  <c r="W41" i="6"/>
  <c r="E37" i="6" s="1"/>
  <c r="K37" i="6"/>
  <c r="E29" i="13"/>
  <c r="L37" i="6" l="1"/>
  <c r="A37" i="6" s="1"/>
  <c r="F29" i="13"/>
  <c r="F21" i="4" l="1"/>
  <c r="I21" i="4" s="1"/>
  <c r="J21" i="4" s="1"/>
  <c r="D36" i="4" s="1"/>
  <c r="A36" i="4" s="1"/>
  <c r="K45" i="6" l="1"/>
  <c r="K49" i="6" s="1"/>
  <c r="I45" i="6"/>
  <c r="L45" i="6" l="1"/>
  <c r="L49" i="6" s="1"/>
  <c r="C22" i="5" s="1"/>
  <c r="C23" i="5" s="1"/>
  <c r="A45" i="6"/>
  <c r="H11" i="6"/>
  <c r="H13" i="6" s="1"/>
  <c r="J11" i="6"/>
  <c r="J13" i="6" s="1"/>
  <c r="K11" i="6" l="1"/>
  <c r="A11" i="6" l="1"/>
  <c r="K13" i="6"/>
  <c r="C20" i="5" s="1"/>
  <c r="F24" i="13" l="1"/>
  <c r="A34" i="4"/>
  <c r="D34" i="4"/>
  <c r="J19" i="4"/>
  <c r="I19" i="4"/>
  <c r="F19" i="4"/>
  <c r="B33" i="5"/>
  <c r="A53" i="4"/>
  <c r="D53" i="4"/>
  <c r="A45" i="4"/>
  <c r="D45" i="4"/>
  <c r="H8" i="4"/>
  <c r="E24" i="4"/>
  <c r="D11" i="4"/>
  <c r="A37" i="4"/>
  <c r="D37" i="4"/>
  <c r="J24" i="4"/>
  <c r="I24" i="4"/>
  <c r="F24" i="4"/>
  <c r="A43" i="4"/>
  <c r="D43" i="4"/>
  <c r="B29" i="5"/>
  <c r="E26" i="13"/>
  <c r="E30" i="13"/>
  <c r="G30" i="13"/>
  <c r="C26" i="5"/>
  <c r="D54" i="4"/>
  <c r="A48" i="4"/>
  <c r="D48" i="4"/>
  <c r="A47" i="4"/>
  <c r="D47" i="4"/>
  <c r="D52" i="4"/>
  <c r="A52" i="4"/>
  <c r="A42" i="4"/>
  <c r="D42" i="4"/>
  <c r="D40" i="4"/>
  <c r="A40" i="4"/>
  <c r="E27" i="5"/>
  <c r="F34" i="13"/>
  <c r="F25" i="13"/>
  <c r="F26" i="13"/>
  <c r="F30" i="13"/>
  <c r="H30" i="13"/>
  <c r="F26" i="4"/>
  <c r="J26" i="4"/>
  <c r="A35" i="4"/>
  <c r="F20" i="4"/>
  <c r="I20" i="4"/>
  <c r="J20" i="4"/>
  <c r="D35" i="4"/>
  <c r="A46" i="4"/>
  <c r="D46" i="4"/>
  <c r="A50" i="4"/>
  <c r="E33" i="5"/>
  <c r="E18" i="5"/>
  <c r="E38" i="5"/>
  <c r="C36" i="5"/>
  <c r="F38" i="5"/>
  <c r="I26" i="4"/>
  <c r="E23" i="5"/>
  <c r="E30" i="5"/>
  <c r="E32" i="5"/>
  <c r="E31" i="5"/>
  <c r="D49" i="4"/>
  <c r="A32" i="4"/>
  <c r="D44" i="4"/>
  <c r="A44" i="4"/>
  <c r="D50" i="4"/>
  <c r="D51" i="4"/>
  <c r="A51" i="4"/>
  <c r="F17" i="4"/>
  <c r="I17" i="4"/>
  <c r="J17" i="4"/>
  <c r="D32" i="4"/>
  <c r="D38" i="4"/>
  <c r="C25" i="5"/>
  <c r="C27" i="5"/>
  <c r="C29" i="5"/>
  <c r="C33" i="5"/>
  <c r="G1" i="4"/>
  <c r="D41" i="4"/>
  <c r="A41" i="4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<sst xmlns="http://schemas.openxmlformats.org/spreadsheetml/2006/main" count="103657" uniqueCount="25705">
  <si>
    <t>DESCRIPCIÓN FUNCIONAL</t>
  </si>
  <si>
    <t>PROFESIONAL CATEGORÍA 3 (E.G.8;E.E.5)</t>
  </si>
  <si>
    <t>PROFESIONAL CATEGORÍA 4 (E.G.6;E.E.4)</t>
  </si>
  <si>
    <t>PROFESIONAL CATEGORÍA 5 (E.G.4;E.E.3)</t>
  </si>
  <si>
    <t>PROFESIONAL CATEGORÍA 6 (E.G.3;E.E.1)</t>
  </si>
  <si>
    <t>PROFESIONAL CATEGORÍA 6A (E.G.3;E.E.1)</t>
  </si>
  <si>
    <t>PROFESIONAL CATEGORÍA 7 (E.G.2)</t>
  </si>
  <si>
    <t>PROFESIONAL CATEGORÍA 8 (E.G.2)</t>
  </si>
  <si>
    <t>PROFESIONAL AUXILIAR</t>
  </si>
  <si>
    <t>Topógrafo 1</t>
  </si>
  <si>
    <t>Topógrafo Auxiliar</t>
  </si>
  <si>
    <t>Tecnólogo En Ingeniería</t>
  </si>
  <si>
    <t>Laboratorista Inspector</t>
  </si>
  <si>
    <t>Operador De Equipo</t>
  </si>
  <si>
    <t>Operador Auxiliar De Equipo</t>
  </si>
  <si>
    <t>Oficial O Inspector 2</t>
  </si>
  <si>
    <t>Laboratorista Auxiliar</t>
  </si>
  <si>
    <t>Cadenero 1</t>
  </si>
  <si>
    <t>Conductor O Motorista</t>
  </si>
  <si>
    <t>Secretaria 1</t>
  </si>
  <si>
    <t>Secretaria 2</t>
  </si>
  <si>
    <t>Cadenero 2</t>
  </si>
  <si>
    <t>Celador</t>
  </si>
  <si>
    <t>Administrador</t>
  </si>
  <si>
    <t>Almacenista</t>
  </si>
  <si>
    <t>Obrero</t>
  </si>
  <si>
    <t>CODIGO INTERNO</t>
  </si>
  <si>
    <t>CARGO</t>
  </si>
  <si>
    <t>PERSONAL PROFESIONAL</t>
  </si>
  <si>
    <t>PERSONAL OPERARIO Y DE APOYO A LA GESTIÓN</t>
  </si>
  <si>
    <t>EQUIV</t>
  </si>
  <si>
    <t>TOTAL</t>
  </si>
  <si>
    <t>CANTIDAD DE PERSONAS POR ACTIVIDAD</t>
  </si>
  <si>
    <t>PLAZO</t>
  </si>
  <si>
    <t>AREA DE COSTOS Y ESTUDIOS ECONÓMICOS</t>
  </si>
  <si>
    <t>Cumplimiento</t>
  </si>
  <si>
    <t>Buen Manejo Del Anticipo</t>
  </si>
  <si>
    <t>Pago De Salarios, Prestaciones</t>
  </si>
  <si>
    <t>Estabilidad De La Obra</t>
  </si>
  <si>
    <t>Calidad Del Bien O Servicio</t>
  </si>
  <si>
    <t>Responsabilidad Civil Extracontractual</t>
  </si>
  <si>
    <t>Estampilla Universidad Distrital</t>
  </si>
  <si>
    <t>Estampilla Procultura</t>
  </si>
  <si>
    <t>Estampilla Pro Adulto Mayor</t>
  </si>
  <si>
    <t>ICA</t>
  </si>
  <si>
    <t>GMF 4 X 1000</t>
  </si>
  <si>
    <t>CONTRIBUCIÓN ESPECIAL CONTRATOS DE OBRA PÚBLICA</t>
  </si>
  <si>
    <t>AMPAROS</t>
  </si>
  <si>
    <t>DESDE</t>
  </si>
  <si>
    <t>HASTA</t>
  </si>
  <si>
    <t>PORCENTAJE</t>
  </si>
  <si>
    <t>SUMA ASEGURADA</t>
  </si>
  <si>
    <t>DIAS</t>
  </si>
  <si>
    <t>TASA</t>
  </si>
  <si>
    <t>VALOR PRIMA</t>
  </si>
  <si>
    <t>SERIEDAD DE LA OFERTA</t>
  </si>
  <si>
    <t>CUMPLIMIENTO</t>
  </si>
  <si>
    <t>BUEN MANEJO DEL ANTICIPO</t>
  </si>
  <si>
    <t>PAGO DE SALARIOS, PRESTACIONES</t>
  </si>
  <si>
    <t>ESTABILIDAD DE LA OBRA</t>
  </si>
  <si>
    <t>CALIDAD DEL BIEN O SERVICIO</t>
  </si>
  <si>
    <t>CORRECTO FUNCIONAMIENTO</t>
  </si>
  <si>
    <t>PROVISION REPUESTOS Y ACCESORIOS</t>
  </si>
  <si>
    <t>RESPONSABILIDAD CIVIL EXTRACONTRACTUAL</t>
  </si>
  <si>
    <t>DISPOSICIONES LEGALES</t>
  </si>
  <si>
    <t>INICIO</t>
  </si>
  <si>
    <t>FIN</t>
  </si>
  <si>
    <t>INSTITUTO DISTRITAL DE RECREACIÓN Y DEPORTE</t>
  </si>
  <si>
    <t>I. PERSONAL</t>
  </si>
  <si>
    <t>CÓDIGO CIO</t>
  </si>
  <si>
    <t>DESCRIPCIÓN</t>
  </si>
  <si>
    <t>UNIDAD</t>
  </si>
  <si>
    <t>CANTIDAD</t>
  </si>
  <si>
    <t>COSTO TOTAL PARA EL PROYECTO ($)</t>
  </si>
  <si>
    <t>Código</t>
  </si>
  <si>
    <t>Unidad</t>
  </si>
  <si>
    <t>Fecha</t>
  </si>
  <si>
    <t>KG</t>
  </si>
  <si>
    <t>ACERO FIG. DE 1/4" A 1" 60.000 LBS</t>
  </si>
  <si>
    <t>ALAMBRE DE PUA Cal. 12½</t>
  </si>
  <si>
    <t>ML</t>
  </si>
  <si>
    <t>ALAMBRE DE PUA Cal. 12½ (Rollo 330 ML-34 Kg)</t>
  </si>
  <si>
    <t>ALAMBRE DE PUAS C-12.5X330 MTS</t>
  </si>
  <si>
    <t>ALAMBRE GALVANIZADO Cal. 12</t>
  </si>
  <si>
    <t>ALAMBRE GALVANIZADO Cal. 13</t>
  </si>
  <si>
    <t>ALAMBRE GALVANIZADO Cal. 14</t>
  </si>
  <si>
    <t>ALAMBRE GALVANIZADO Cal. 16</t>
  </si>
  <si>
    <t>UN</t>
  </si>
  <si>
    <t>ANGULO 3/16"x1"X6MT (4.5mm x 25mm)</t>
  </si>
  <si>
    <t>CABLE ALMA ACERO 1/4</t>
  </si>
  <si>
    <t>concertina 18" (Sencilla)acero inox**</t>
  </si>
  <si>
    <t>Desmonte Puerta Batient.Aluminio.</t>
  </si>
  <si>
    <t>M2</t>
  </si>
  <si>
    <t>DIAGONAL VARILLA 77CM</t>
  </si>
  <si>
    <t>Estructura Metálica **</t>
  </si>
  <si>
    <t>GRAFIL 4.0 MM - 8.0 MM</t>
  </si>
  <si>
    <t>HIERRO 1/4 Figurado</t>
  </si>
  <si>
    <t>HIERRO 40 Liso/Rect 1"</t>
  </si>
  <si>
    <t>HIERRO A-37 1/4"</t>
  </si>
  <si>
    <t>HIERRO CUADRADO 10mm</t>
  </si>
  <si>
    <t>HIERRO PR-60 1/2" Corrugado/Recto</t>
  </si>
  <si>
    <t>HIERRO PR-60 1/2" Figurado</t>
  </si>
  <si>
    <t>HIERRO PR-60 Corru/Rec 3/8"</t>
  </si>
  <si>
    <t>Instalación Puerta Batient.Aluminio.</t>
  </si>
  <si>
    <t>IPE(120) SUMINISTRO</t>
  </si>
  <si>
    <t>IPE(140) SUMINISTRO</t>
  </si>
  <si>
    <t>IPE(180) SUMINISTRO</t>
  </si>
  <si>
    <t>LAMINA COLD ROLLED Ca.18 1x2 M</t>
  </si>
  <si>
    <t>LAMINA COLD ROLLED Ca.25 1x2 M</t>
  </si>
  <si>
    <t>LAMINA COLD ROLLED Cal.- 18 1x2 M</t>
  </si>
  <si>
    <t>Lámina cold rolled cal. 18 (4'x8') (1.22x2.44) **</t>
  </si>
  <si>
    <t>LAMINA COLD ROLLED Cal.16 4x8M</t>
  </si>
  <si>
    <t>LAMINA COLD ROLLED Cal.20 1x2M</t>
  </si>
  <si>
    <t>LAMINA COLD ROLLED Cal.22 1x2M</t>
  </si>
  <si>
    <t>LAMINA COLD ROLLED Cal.24 1x2M</t>
  </si>
  <si>
    <t>LAMINA Galv. Cal. 20 1 x 2 M</t>
  </si>
  <si>
    <t>LAMINA GALVANIZADA CAL.22 (1X2M)</t>
  </si>
  <si>
    <t>LAMINA HR (1/8") 1.20X6.0M</t>
  </si>
  <si>
    <t>Malla E-050 POP (HELIACERO) 25 x 25 x 4mm **</t>
  </si>
  <si>
    <t>MALLA ELECTROSOLDADA 15X15 DE 5 mm</t>
  </si>
  <si>
    <t>Malla Electrosoldada estandar (codiACERO)**</t>
  </si>
  <si>
    <t>Malla gaviones(2*1*1-triple tors.2.7mmCal 12-S=10</t>
  </si>
  <si>
    <t>Malla M-063 POP (HELIACERO) 20 x 20 x 4mm **</t>
  </si>
  <si>
    <t>MALLA M-131 - 15 x 15 x 5mm</t>
  </si>
  <si>
    <t>MALLA M-188 - 15 x 15 x 6mm</t>
  </si>
  <si>
    <t>Malla Plastica gallinero**</t>
  </si>
  <si>
    <t>MALLA Q-1-3MM(6x2.35M)Hueco:15X15CM</t>
  </si>
  <si>
    <t>MALLA R- 21 CONCREMALLA-4mm(15x25 M )</t>
  </si>
  <si>
    <t>MALLA RAM</t>
  </si>
  <si>
    <t>MALLA SIN VENA 0.60 x 2.40 M.</t>
  </si>
  <si>
    <t>METALDECK 2"- Calibre 20 (0.94X 6.10ml)</t>
  </si>
  <si>
    <t>PALTINA HG 2X1/4"</t>
  </si>
  <si>
    <t>Perfil C 13 para soporte de tuberia **</t>
  </si>
  <si>
    <t>PERFIL CUADRADO COLDROLLED 1" CAL.18</t>
  </si>
  <si>
    <t>PERFIL DE ALMA LLENA ASTM A36</t>
  </si>
  <si>
    <t>PERFIL ESTRUCTURAL C 120 X60 1.2 MM.</t>
  </si>
  <si>
    <t>PERFIL ESTRUCTURAL C 16 Galv. 12x6mts.</t>
  </si>
  <si>
    <t>PERFIL PHR 100X50X1.5 mm</t>
  </si>
  <si>
    <t>PERFIL PHR C - 305X80X2,5</t>
  </si>
  <si>
    <t>Perno/TornilloØ3/8"L = 50mm ASTM A-325 TIPO 1</t>
  </si>
  <si>
    <t>PLATINA (0.02X0.45m) e=2cm Acero Inox.</t>
  </si>
  <si>
    <t>PLATINA (0.033X0.84m) 5/8" Acero Inoxidable</t>
  </si>
  <si>
    <t>PLATINA 0.20X0.20M; 1/4"</t>
  </si>
  <si>
    <t>Platina 1/4" de 0,3x0,3 m</t>
  </si>
  <si>
    <t>PLATINA 1/4" x 1 1/2" x 6m</t>
  </si>
  <si>
    <t>PLATINA 1/8 X 1/2"</t>
  </si>
  <si>
    <t>PLATINA 1/8" D=0.30m</t>
  </si>
  <si>
    <t>PLATINA 21/2"X 3/16"</t>
  </si>
  <si>
    <t>PLATINA 3X 1/4"</t>
  </si>
  <si>
    <t>PLATINA 3X 3/8"HIERRO</t>
  </si>
  <si>
    <t>PLATINA 5/8"X1/8**</t>
  </si>
  <si>
    <t>Platina 6mm ASTM A570 - Grado 33</t>
  </si>
  <si>
    <t>Platina de transferencia 3/4"x1/4"</t>
  </si>
  <si>
    <t>PLATINA GALVANIZADA PARA BARANDA</t>
  </si>
  <si>
    <t>PORTA AISLADOR 3 PUESTO</t>
  </si>
  <si>
    <t>Poste plastico de 9.5x9.5 mts por2.20 no reciclado</t>
  </si>
  <si>
    <t>LB</t>
  </si>
  <si>
    <t>Riel corredera cal. 18 (L=2m) **</t>
  </si>
  <si>
    <t>Rodachines corredera ROG-800 **</t>
  </si>
  <si>
    <t>PAR</t>
  </si>
  <si>
    <t>Rodachines en V 2"</t>
  </si>
  <si>
    <t>TORNILLO AUTOPERF. FIJADOR CORREA</t>
  </si>
  <si>
    <t>Tornillo ceramizado Punta Broca 8 x 11/4"***</t>
  </si>
  <si>
    <t>TORNILLO HEXAGONAL PUNTA BROCA 10X1"</t>
  </si>
  <si>
    <t>TUBO CUADRADO 3/4X3/4" Cal..16</t>
  </si>
  <si>
    <t>VARILLA ANCLAJE 1/2" X0,15M soldadda a angulo</t>
  </si>
  <si>
    <t>VARILLA ANCLAJE 3/4" X2M</t>
  </si>
  <si>
    <t>VARILLA CORRUGADA 1/4" X 6M</t>
  </si>
  <si>
    <t>VARILLA CORRUGADA 12MM X 6M</t>
  </si>
  <si>
    <t>VARILLA CORRUGADA 3/8" X 6M</t>
  </si>
  <si>
    <t>VARILLA CORRUGADA DE 1'' 60.000 Lbs X 6 Mts</t>
  </si>
  <si>
    <t>VARILLA CORRUGADA DE 3/8 X 6 ML</t>
  </si>
  <si>
    <t>VARILLA CUADRADA 1"X1"</t>
  </si>
  <si>
    <t>VARILLA LISA DE 1 1/4" Y 3/8"</t>
  </si>
  <si>
    <t>VARILLA LISA DE 1/4" A 1"</t>
  </si>
  <si>
    <t>VIGA DE ACERO CUBIERTA DE PVC</t>
  </si>
  <si>
    <t>VIGA IPE 200</t>
  </si>
  <si>
    <t>ABONO ORGANICO</t>
  </si>
  <si>
    <t>Alfalisto Gris</t>
  </si>
  <si>
    <t>ALQUILER DE CAMISA 4" X 8" (UN)</t>
  </si>
  <si>
    <t>APIQUES HASTA 50CM MATERIAL COHESIVO</t>
  </si>
  <si>
    <t>APIQUES HASTA 50CM MATERIAL GRANULAR</t>
  </si>
  <si>
    <t>M3</t>
  </si>
  <si>
    <t>Arena del Guamo **</t>
  </si>
  <si>
    <t>ARENA LAVADA DE PEÑA (Sin Transporte)</t>
  </si>
  <si>
    <t>ARENA SEMILAVADA DE PEÑA Sin transp.</t>
  </si>
  <si>
    <t>AUTOBOMBA PARA CONCRETO</t>
  </si>
  <si>
    <t>BALASTRO DE RIO</t>
  </si>
  <si>
    <t>BALASTRO GRUESO</t>
  </si>
  <si>
    <t>BASE GRANULAR (recebo) Sin transporte</t>
  </si>
  <si>
    <t>Base Granular + Transporte (recebo)</t>
  </si>
  <si>
    <t>BASE GRANULAR BG-1 / BG-2</t>
  </si>
  <si>
    <t>BASE GRANULAR BG-2 (INVIAS)</t>
  </si>
  <si>
    <t>BOMBA ESTACIONARIA DE CONCRETO</t>
  </si>
  <si>
    <t>CARBONILLA ESCORIA CON TRANSPORTE</t>
  </si>
  <si>
    <t>CBR en Campo</t>
  </si>
  <si>
    <t>CEMENTO BLANCO 40 Kg</t>
  </si>
  <si>
    <t>CEMENTO GRIS (APUS)</t>
  </si>
  <si>
    <t>TN</t>
  </si>
  <si>
    <t>CEMENTO GRIS Bulto Depos (APUS)</t>
  </si>
  <si>
    <t>CENIZA + TRANSPORTE</t>
  </si>
  <si>
    <t>CONCRETO 1500 PSI (105N) Gr=1"</t>
  </si>
  <si>
    <t>CONCRETO 1500 PSI Imperm.Gr=1"</t>
  </si>
  <si>
    <t>CONCRETO 1500 PSI Imperm.Gr=1/2"</t>
  </si>
  <si>
    <t>CONCRETO 2000 PSI (140N) COMUN Gr=1</t>
  </si>
  <si>
    <t>CONCRETO 2000 PSI COMUN Imperm.Gr=1"</t>
  </si>
  <si>
    <t>CONCRETO 2500 PSICOMUN Imperm.Gr=1"</t>
  </si>
  <si>
    <t>CONCRETO 3000 PSI (210N) COMUN Gr=1"</t>
  </si>
  <si>
    <t>CONCRETO 3000 PSI (210N) gravilla fina 1/2" ***</t>
  </si>
  <si>
    <t>CONCRETO 3000 PSI Lanzado (Inc. Bomba)</t>
  </si>
  <si>
    <t>CONCRETO 3500 PSI COMUN Imperm.Gr=1"</t>
  </si>
  <si>
    <t>CONCRETO 3500PSI (245N) COMUN Gr=1"</t>
  </si>
  <si>
    <t>CONCRETO 4000 PSI (280N) COMUN Gr=1"</t>
  </si>
  <si>
    <t>CONCRETO 4500 PSI (315N) COMUN Gr=1"</t>
  </si>
  <si>
    <t>CONCRETO 5000 PSI (350N) Blanco GF ***</t>
  </si>
  <si>
    <t>CONCRETO 5000 PSI (350N) COMUN Gr=1"</t>
  </si>
  <si>
    <t>CONCRETO 5000 PSI COMUN Imperm.Gr=1"</t>
  </si>
  <si>
    <t>CONCRETO 6000 PSI (420N)</t>
  </si>
  <si>
    <t>CONCRETO 6000 PSI Imperm.</t>
  </si>
  <si>
    <t>CORTE DE NUCLEOS DE CONCRETO</t>
  </si>
  <si>
    <t>CORTE DE PLATINA (100X50CM)</t>
  </si>
  <si>
    <t>CORTE DE PLATINA (10X10CM)</t>
  </si>
  <si>
    <t>CORTE DE PLATINA (10X60CM)</t>
  </si>
  <si>
    <t>CORTE DE PLATINA (30X64CM)</t>
  </si>
  <si>
    <t>CORTE DE VARILLA LISA</t>
  </si>
  <si>
    <t>DISEÑO DE MEZCLA ASFALTICA, MÉTODO</t>
  </si>
  <si>
    <t>DISEÑO DE MEZCLAS DE MORTERO. (CON 1</t>
  </si>
  <si>
    <t>DISEÑO DE UNA MEZCLA DE HORMIGON</t>
  </si>
  <si>
    <t>EMPRADIZACION con pasto kikuyo</t>
  </si>
  <si>
    <t>ENSAYO ABSORCION EN BLOQUES HUECOS</t>
  </si>
  <si>
    <t>ENSAYO ACELEROGRAMAS</t>
  </si>
  <si>
    <t>ENSAYO CBR EN CAMPO</t>
  </si>
  <si>
    <t>ENSAYO COLUMNA RESONANTE</t>
  </si>
  <si>
    <t>ENSAYO COMP. 1 PROBETA ESTAB. MARSHALL</t>
  </si>
  <si>
    <t>ENSAYO COMPRESION EN BLOQUES HUECOS</t>
  </si>
  <si>
    <t>ENSAYO CONSOLIDACION LENTA</t>
  </si>
  <si>
    <t>ENSAYO CONSOLIDACION RAPIDA</t>
  </si>
  <si>
    <t>ENSAYO CONSULTA SISMICA</t>
  </si>
  <si>
    <t>ENSAYO CONTENIDO DE ARCILLA</t>
  </si>
  <si>
    <t>ENSAYO DE DOBLADO EN BARRAS DE ACERO</t>
  </si>
  <si>
    <t>ENSAYO DE POROSIDAD CONCRETO</t>
  </si>
  <si>
    <t>ENSAYO DENSIDAD CONCRETO</t>
  </si>
  <si>
    <t>ENSAYO DENSIDAD EN ARENAS Y GRAVAS</t>
  </si>
  <si>
    <t>ENSAYO DOWN HOLE (0-50m) uniandes</t>
  </si>
  <si>
    <t>ENSAYO DOWN HOLE (50-100m) uniandes</t>
  </si>
  <si>
    <t>ENSAYO EQUIVALENTE DE ARENA</t>
  </si>
  <si>
    <t>ENSAYO ESTABILIDAD MARSHALL</t>
  </si>
  <si>
    <t>ENSAYO ESTABILIDAD Y FLUJO</t>
  </si>
  <si>
    <t>ENSAYO EXPANSION LIBRE EN PROBETA</t>
  </si>
  <si>
    <t>ENSAYO INDICE DE CARAS FRACTURADAS</t>
  </si>
  <si>
    <t>ENSAYO INFORMACION SUBSUELO</t>
  </si>
  <si>
    <t>ENSAYO NUCLEO DE COMPRESION</t>
  </si>
  <si>
    <t>ENSAYO PUNTO DE ABLANDAMIENTO</t>
  </si>
  <si>
    <t>ENSAYO PUNTO DE LLAMA E IGNICION</t>
  </si>
  <si>
    <t>ENSAYO RESISTENCIA A LOS SULFATOS</t>
  </si>
  <si>
    <t>ENSAYO SONDEO MECANICO, suelo blando **</t>
  </si>
  <si>
    <t>ENSAYO TRIAXIAL DINAMICO</t>
  </si>
  <si>
    <t>ESCLEROMETRO (MINIMO 5 ELEMENTOS)</t>
  </si>
  <si>
    <t>Extracción de Núcleos Concreto 3 "L=20cm**</t>
  </si>
  <si>
    <t>Extracción de Núcleos Concreto 3 "L=21-30cm**</t>
  </si>
  <si>
    <t>Extracción de Núcleos Concreto 3"L=31-40cm</t>
  </si>
  <si>
    <t>Extracción de Núcleos Concreto 3"L=41-50cm</t>
  </si>
  <si>
    <t>Extracción de Núcleos Concreto 3"L=51-60cm</t>
  </si>
  <si>
    <t>Extracción de Núcleos Concreto 3"L=61-65cm</t>
  </si>
  <si>
    <t>Extracción de Núcleos de 4" de Pavimento asf.</t>
  </si>
  <si>
    <t>GRANITO DE MARMOL N°2 (40KG).</t>
  </si>
  <si>
    <t>GRANITO DEL 2 A 3 BLANCO NEIVA (40Kg)</t>
  </si>
  <si>
    <t>GRANULOMETRIA CON HIDROMETRO</t>
  </si>
  <si>
    <t>GRAVILLA BLANCA</t>
  </si>
  <si>
    <t>Gravilla de rio (Material.)</t>
  </si>
  <si>
    <t>Gravilla de rio 3/4" (Con Transporte)</t>
  </si>
  <si>
    <t>GRAVILLA GRIS</t>
  </si>
  <si>
    <t>GRAVILLA NEGRA</t>
  </si>
  <si>
    <t>Humedad Natural</t>
  </si>
  <si>
    <t>Limites de Consistencia Atterberg</t>
  </si>
  <si>
    <t>MASILLAEPOXICA PÁRA METAL (50 GR)</t>
  </si>
  <si>
    <t>Mortero 1500 PSI Corriente** (1:7)</t>
  </si>
  <si>
    <t>MORTERO 2000 PSI Cte. - Ar</t>
  </si>
  <si>
    <t>Mortero 2000 PSI grouting **</t>
  </si>
  <si>
    <t>MORTERO 2500 PSI Cte.</t>
  </si>
  <si>
    <t>MORTERO 3000 PSI Cte.</t>
  </si>
  <si>
    <t>Mortero 3000 PSI grouting **</t>
  </si>
  <si>
    <t>MORTERO 3500 PSI Cte.</t>
  </si>
  <si>
    <t>MORTERO 4000 PSI Cte.</t>
  </si>
  <si>
    <t>Mortero 4000 PSI grouting **</t>
  </si>
  <si>
    <t>MORTERO 4500 PSI Cte.</t>
  </si>
  <si>
    <t>MORTERO 5000 PSI Cte.</t>
  </si>
  <si>
    <t>NUCLEOS DE ASFALTO</t>
  </si>
  <si>
    <t>OXICLORURO DE COBRE</t>
  </si>
  <si>
    <t>PIEDRA BOLA (Sum+Inst)**</t>
  </si>
  <si>
    <t>PIEDRA DE RIO</t>
  </si>
  <si>
    <t>PIEDRA GAVION</t>
  </si>
  <si>
    <t>PILOTE EN CONCRETO PROCESO D. 0.60</t>
  </si>
  <si>
    <t>PILOTE EN CONCRETO PROCESO D. 0.70</t>
  </si>
  <si>
    <t>PILOTE EN CONCRETO PROCESO D. 0.80</t>
  </si>
  <si>
    <t>Recebo Afirmado Sum+Transp &gt;15000 m3 **</t>
  </si>
  <si>
    <t>RECEBO MEJORADO CANTERA Obra</t>
  </si>
  <si>
    <t>Recebo Subbase granular+ Transporte</t>
  </si>
  <si>
    <t>RETIRO DE ESCOMBROS CON RETRO</t>
  </si>
  <si>
    <t>Rotura en concreto Cámara ETB</t>
  </si>
  <si>
    <t>TIERRA NEGRA +TRANSPORTE</t>
  </si>
  <si>
    <t>Tierra negra selec. con cascarilla y abono org.**</t>
  </si>
  <si>
    <t>Tierra seleccionada producto de excavacion **</t>
  </si>
  <si>
    <t>Transporte+Disposicion Final Escombros Vj 6m3</t>
  </si>
  <si>
    <t>Triturado 1 1/2" (Suministro + Transporte)</t>
  </si>
  <si>
    <t>Triturado 1" Lavado (Sin Transporte)*</t>
  </si>
  <si>
    <t>Triturado 3-4" **</t>
  </si>
  <si>
    <t>Triturado 3/4" a 1" Lavado(Inc. transporte) **</t>
  </si>
  <si>
    <t>Vehículo con Capacidad Mayor a 3 Ton.</t>
  </si>
  <si>
    <t>MES</t>
  </si>
  <si>
    <t>Vehículo de transporte de 1300 a 2000cc.</t>
  </si>
  <si>
    <t>Vehículo de transporte Mayores a 2000cc.</t>
  </si>
  <si>
    <t>YESO (saco de 25Kg)</t>
  </si>
  <si>
    <t>YESO PIRAMIDE</t>
  </si>
  <si>
    <t>ADOQUIN (6X12X24) EN OBRA</t>
  </si>
  <si>
    <t>ADOQUIN 3x6x25 S/CRIST.</t>
  </si>
  <si>
    <t>ADOQUIN CONC.A-6 OBRA (10x20x6)</t>
  </si>
  <si>
    <t>ADOQUIN CONC.A-8 OBRA (10x20x8)</t>
  </si>
  <si>
    <t>Adoquín Curvo Ecológico Traf. Peatonal 33x16x3.5</t>
  </si>
  <si>
    <t>Adoquin de arcilla tipo vehicular (20x10x8) obra</t>
  </si>
  <si>
    <t>Adoquin ecologico 20x20x3.8 **</t>
  </si>
  <si>
    <t>Adoquin ecologico 29x43x8 GRAMOQUIN</t>
  </si>
  <si>
    <t>Adoquin Estructural fino Ecologico 6x12x24.5cm **</t>
  </si>
  <si>
    <t>ALFAJIA 6 MOORE Nat. Fab.</t>
  </si>
  <si>
    <t>BLOQ. CONCRETO 20X20X40 + Transporte</t>
  </si>
  <si>
    <t>BLOQUE #3 YOMASA 31.5x23x7 Perforado Fab.</t>
  </si>
  <si>
    <t>BLOQUE #3 YOMASA 31.5x23x7 Perforado Obra</t>
  </si>
  <si>
    <t>BLOQUE #4 32 x 20 x 9</t>
  </si>
  <si>
    <t>BLOQUE #4 STA/FE 33x23x9 Fab.</t>
  </si>
  <si>
    <t>BLOQUE #4 STA/FE 33x23x9 Obra</t>
  </si>
  <si>
    <t>BLOQUE #4 USME 16.5x23x9 Medio Fab.</t>
  </si>
  <si>
    <t>BLOQUE #4 USME TRADICIONAL 33x23x9 Fab.</t>
  </si>
  <si>
    <t>BLOQUE #4 YOMASA 30x20x10 Estandar Fab.</t>
  </si>
  <si>
    <t>BLOQUE #4S YOMASA 30x20x10 Perforado Obra</t>
  </si>
  <si>
    <t>BLOQUE #5 STA/FE 33x23x11.5 Fab.</t>
  </si>
  <si>
    <t>BLOQUE #5S YOMASA 30x20x12 Perforado Fab.</t>
  </si>
  <si>
    <t>BLOQUE #5S YOMASA 30x20x12 Perforado Obra</t>
  </si>
  <si>
    <t>BLOQUE CEMENTO TIPO SPLIT 15X20X40</t>
  </si>
  <si>
    <t>Bloque concreto 12x20x40 enteroFab. **</t>
  </si>
  <si>
    <t>BLOQUE DIV. CONCRETODO 10x20x40 Fab.</t>
  </si>
  <si>
    <t>BLOQUE DIV. MODULARES 9x19x19 Liso Obra</t>
  </si>
  <si>
    <t>BLOQUE DIV. MODULARES 9x19x39 Liso Obra</t>
  </si>
  <si>
    <t>BLOQUE MEDIO #5(33X11.5X11.5CM) HELIOS</t>
  </si>
  <si>
    <t>GRIFERIA LAVAMANOS FENIX DE 8" GRIVAL</t>
  </si>
  <si>
    <t>JAMBAS 16x6 MOORE NATURAL Fab.</t>
  </si>
  <si>
    <t>JAMBAS 16x6 MOORE Vitrif. Fab.</t>
  </si>
  <si>
    <t>LADRIBLOC 12 STA/FE -19X12X39 Obra.</t>
  </si>
  <si>
    <t>LADRIBLOC 14 STA/FE 39x14x19 Fab.</t>
  </si>
  <si>
    <t>LADRILLO ½ LUNA MOORE 25x12.5x6 Nat. Fab.</t>
  </si>
  <si>
    <t>LADRILLO ½ LUNA MOORE 25x12.5x6 Vtrif. Fab.</t>
  </si>
  <si>
    <t>LADRILLO 20x10x4 Obra</t>
  </si>
  <si>
    <t>LADRILLO COCO PARA REVOCAR 10X19X39</t>
  </si>
  <si>
    <t>LADRILLO ESTRUCT. YOMASA 24x12x7 Fab.</t>
  </si>
  <si>
    <t>LADRILLO ESTRUCT. YOMASA 24x12x7 Obra</t>
  </si>
  <si>
    <t>LADRILLO ESTRUCTURAL G 29X14.5X9 fab</t>
  </si>
  <si>
    <t>LADRILLO ESTRUCTURAL G 29X14.5X9 obra</t>
  </si>
  <si>
    <t>LADRILLO LIVIANO 24x12x7 Cocido Obra</t>
  </si>
  <si>
    <t>LADRILLO ME REJILLA SUPER 16X12X6 fab</t>
  </si>
  <si>
    <t>LADRILLO ME REJILLA SUPER 16X12X6 obra</t>
  </si>
  <si>
    <t>LADRILLO PRENSADO Liviano 24.5 x 6 x 12 cm</t>
  </si>
  <si>
    <t>LADRILLO R/OLAS MOORE 30x13.5x6 Nat. Fab.</t>
  </si>
  <si>
    <t>LADRILLO R/OLAS MOORE 30x15 Vtrif. Fab.</t>
  </si>
  <si>
    <t>LADRILLO RECOCIDO (12X24X6) EN OBRA</t>
  </si>
  <si>
    <t>LADRILLO RECOCIDO COMUN 12x24x6 Dep.</t>
  </si>
  <si>
    <t>LADRILLO REJILLA MOORE 26x12.5x6 nat. Fab.</t>
  </si>
  <si>
    <t>LADRILLO REJILLA YOMASA 24x12x7 Osc Fab.</t>
  </si>
  <si>
    <t>LADRILLO REJILLA YOMASA 24x12x7 Osc. Obra</t>
  </si>
  <si>
    <t>Lamina concret aligerado fibra de vidrio GRC **</t>
  </si>
  <si>
    <t>LAMINA EN DRY WALL 3/8"</t>
  </si>
  <si>
    <t>LAMINA EN DRY WALL 5/8"</t>
  </si>
  <si>
    <t>MINERAL COLOR ROJO</t>
  </si>
  <si>
    <t>VITROBLOCK PISO</t>
  </si>
  <si>
    <t>VITROMURO .0.19 x0.19x0.08</t>
  </si>
  <si>
    <t>ACRILICO 2mm.</t>
  </si>
  <si>
    <t>ACRILICO 3mm. (Opal-Lámina de 1,20x1.80m)</t>
  </si>
  <si>
    <t>ACUSTIFIBRA S/inst. Fglas</t>
  </si>
  <si>
    <t>AISLAPOR LE BARON .61x1.22 25mm</t>
  </si>
  <si>
    <t>AISLAPOR TAYRONA .62x1.22 25mm</t>
  </si>
  <si>
    <t>ANCLAJE METALICO DE ROSCA INTERNA (1/4")</t>
  </si>
  <si>
    <t>ANGULO 30X20 CAL.26 L=2.44M</t>
  </si>
  <si>
    <t>BAQUETON Y ESQUINERAS APLICADO</t>
  </si>
  <si>
    <t>CORNISA DECORADA</t>
  </si>
  <si>
    <t>CORNISA MEDIACANA ATENAS</t>
  </si>
  <si>
    <t>CORNISA PECHO DE PALOMA</t>
  </si>
  <si>
    <t>DURACUSTIC ROCKS Fglas</t>
  </si>
  <si>
    <t>PLC</t>
  </si>
  <si>
    <t>FRESCASA M.B.I. S/inst. Fglas</t>
  </si>
  <si>
    <t>ICOPOR 1 Cm. DENSIDAD 15 1x1</t>
  </si>
  <si>
    <t>LAMINA ACRILICO COLOR 3MM (1.20X1.80M)</t>
  </si>
  <si>
    <t>LAMINA COSMOS RH 95 60x60 15 mm</t>
  </si>
  <si>
    <t>LAMINA DE ICOPOR DE 1X1X0.5 cmD-10</t>
  </si>
  <si>
    <t>LAMINA DE ICOPOR DE 1X1X1 cm D-10</t>
  </si>
  <si>
    <t>LAMINA DE ICOPOR DE 1X1X1.5 cm D-10</t>
  </si>
  <si>
    <t>LAMINA DE ICOPOR DE 1X1X3 cm D-10</t>
  </si>
  <si>
    <t>LAMINA DE ICOPOR DE 1X1X4 cm D-10</t>
  </si>
  <si>
    <t>Lamina en Superboard (1.22x2.44) 8mm **</t>
  </si>
  <si>
    <t>Lamina en Superboard 17MM</t>
  </si>
  <si>
    <t>Lamina en Superboard modular **</t>
  </si>
  <si>
    <t>LAMINA ENCORE 1933</t>
  </si>
  <si>
    <t>LAMINA ETERBOARD 10MM-1.22X2.44M</t>
  </si>
  <si>
    <t>LAMINA ETERBOARD 10mm 2.44X1.22</t>
  </si>
  <si>
    <t>LAMINA ETERBOARD 17MM-1.22X2.44M</t>
  </si>
  <si>
    <t>LAMINA ETERBOARD 8MM-1.22X2.44M</t>
  </si>
  <si>
    <t>LAMINA F.FISS. SECOND LOOK 24x48x3/4"</t>
  </si>
  <si>
    <t>LAMINA F.FISS.FIRE GUARD 24x48x5/8"</t>
  </si>
  <si>
    <t>LAMINA FIBROCEMENTO 14MM-1.22X2.44M</t>
  </si>
  <si>
    <t>LAMINA FUTURA RH 70 1.22x61 14 mm</t>
  </si>
  <si>
    <t>LUXALON Alumin espejo V5 Decor</t>
  </si>
  <si>
    <t>LUXALON Aluzinc LISO V5 Decor</t>
  </si>
  <si>
    <t>LUXALON Bandeja Aluminio Natural</t>
  </si>
  <si>
    <t>LUXALON Minicell 5x5 Aluzinc</t>
  </si>
  <si>
    <t>MEDALLON EN YESO MD3</t>
  </si>
  <si>
    <t>MONOACUSTIC0 1 1/2" S/inst. Fglas</t>
  </si>
  <si>
    <t>MURO TOLETE COMÚN 0.12</t>
  </si>
  <si>
    <t>PARAL VERTICAL DE(3,5/8") L=3.00M CAL.26</t>
  </si>
  <si>
    <t>PERFIL OMEGA(60.3MM) L=3.05M CAL.26</t>
  </si>
  <si>
    <t>PERFILERIA PARA CIELORASO EN DRY WALL</t>
  </si>
  <si>
    <t>PLACA BASE CONCRETO 0.10</t>
  </si>
  <si>
    <t>PLACA PLANA 122x122x4m ETERNIT</t>
  </si>
  <si>
    <t>PLACA PLANA 122x122x6m ETERNIT</t>
  </si>
  <si>
    <t>PLACA PLANA 122x244x6m ETERNIT</t>
  </si>
  <si>
    <t>PLACA PLANA 122x61x4mm ETERNIT</t>
  </si>
  <si>
    <t>VIGUETA CIELO RASO CALIBRE 26 (2.44M)</t>
  </si>
  <si>
    <t>VIGUETA CIELO RASO CALIBRE 28 L=2.44</t>
  </si>
  <si>
    <t>VIGUETA PRINCIPAL(L=3.05M) CAL.26</t>
  </si>
  <si>
    <t>BAJANTE CODO 90°PVC (RAINGO)</t>
  </si>
  <si>
    <t>BAJANTE Rect. AR x2.5M ETERNIT</t>
  </si>
  <si>
    <t>BAJANTE Rect. CR x2.5M ETERNIT</t>
  </si>
  <si>
    <t>BOVEDA CIRCULAR No.1 120x155</t>
  </si>
  <si>
    <t>BOVEDA CIRCULAR No.2 159x110</t>
  </si>
  <si>
    <t>BOVEDA CIRCULAR No.3 245x155</t>
  </si>
  <si>
    <t>BOVEDA CIRCULAR No.4 275x164</t>
  </si>
  <si>
    <t>CABALLETE FIJO T.ONDULADA ETERNIT</t>
  </si>
  <si>
    <t>CABALLETE NATURAL Artic. MOORE</t>
  </si>
  <si>
    <t>CABALLETE ONDULADO 50 x 112</t>
  </si>
  <si>
    <t>CABALLETE ONDULIT ARTICULADO ETERNIT</t>
  </si>
  <si>
    <t>CABALLETE ONDULIT FIJO ETERNIT</t>
  </si>
  <si>
    <t>CABALLETE ONDULIT UNIVERSAL ETERNIT</t>
  </si>
  <si>
    <t>CABALLETE TRIPLANO 52x107 3mm.</t>
  </si>
  <si>
    <t>CANAL PVC (RAINGO)</t>
  </si>
  <si>
    <t>CANAL S/Circ. AS x250m ETERNIT</t>
  </si>
  <si>
    <t>CANAL S/Circ. CS x250m ETERNIT</t>
  </si>
  <si>
    <t>CANAL S/Circ.BSx250m ETERNIT</t>
  </si>
  <si>
    <t>CANAL S/PORTE PVC (RAINGO)</t>
  </si>
  <si>
    <t>CANAL TAPA EXTERNA PVC(RAINGO)</t>
  </si>
  <si>
    <t>CANALETA 90-240x100 ACRILICA</t>
  </si>
  <si>
    <t>CANALETA 90-292x100 ACRILICA</t>
  </si>
  <si>
    <t>Cinta selladora microperforada /33</t>
  </si>
  <si>
    <t>Cub.Sencilla.Deck333CAlumin-Pintura2Caras</t>
  </si>
  <si>
    <t>CUBIERTA Arq. Galv. 3.05</t>
  </si>
  <si>
    <t>CUBIERTA Arq. Galv.3.66 ACESCO</t>
  </si>
  <si>
    <t>CUBIERTA ROYALCO</t>
  </si>
  <si>
    <t>CUBIERTA SANDWICH FIBRA GALV. cal.28</t>
  </si>
  <si>
    <t>CUBIERTA SANDWICH ICOPOR ALUZINC cal.28</t>
  </si>
  <si>
    <t>CUBIERTA SANDWICH ICOPOR GALV. cal.28</t>
  </si>
  <si>
    <t>CUBIERTA SANDWICH POLIURET. GALV. cal.28</t>
  </si>
  <si>
    <t>CUBIERTA SENCILLA ALUZINC cal.28 2.5m</t>
  </si>
  <si>
    <t>CUBIERTA SENCILLA GALV. cal.28 2.5m</t>
  </si>
  <si>
    <t>CUBIERTA SENCILLA GALV. cal.28 3.5m</t>
  </si>
  <si>
    <t>DOMO Cuadr.BURBUJA 117x117 3mm</t>
  </si>
  <si>
    <t>DOMO Cuadr.DIAMANT 117x117 3mm</t>
  </si>
  <si>
    <t>ELEMENTOS DE FIJACION TEJA CINDU</t>
  </si>
  <si>
    <t>Elementos fijacion Archivador**</t>
  </si>
  <si>
    <t>elementos fijacion bandit**</t>
  </si>
  <si>
    <t>Elementos Varios Repar.Juego Madera**</t>
  </si>
  <si>
    <t>FIJADOR ALA Compl.CANALETA-43 ETERNIT</t>
  </si>
  <si>
    <t>FIJADOR ALA Compl.CANALETA-90</t>
  </si>
  <si>
    <t>GANCHO PLACA Ond.150mm FIBROCEMENTO</t>
  </si>
  <si>
    <t>Herraje 30x30</t>
  </si>
  <si>
    <t>Làmina Policarbonato Alveolar transp. 6mm</t>
  </si>
  <si>
    <t>Perfiles angulares A572 Gr 50 Coliseo Tunal</t>
  </si>
  <si>
    <t>PLACA ACANALADA 60x120 ETERNIT</t>
  </si>
  <si>
    <t>PLACA ACANALADA 60x170 ETERNIT</t>
  </si>
  <si>
    <t>PLACA ACANALADA 60x240 ETERNIT</t>
  </si>
  <si>
    <t>PLACA ACANALADA 60x340 ETERNIT</t>
  </si>
  <si>
    <t>Poliuretano 1 mm **</t>
  </si>
  <si>
    <t>Poliuretano 4 mm **</t>
  </si>
  <si>
    <t>Remate Lateral Contra Muro 0.25m Aluzinc</t>
  </si>
  <si>
    <t>Remate SuperiorTeja CumbreraDos Aguas Aluzinc</t>
  </si>
  <si>
    <t>SUPERCANALETA 90x240x100 Colom</t>
  </si>
  <si>
    <t>TEJA "S" Natural Terracota SANTAFE</t>
  </si>
  <si>
    <t>TEJA ACRILICA No. 10 Ond. 3mm.</t>
  </si>
  <si>
    <t>TEJA CABLLETE AA Ref.771 MOORE</t>
  </si>
  <si>
    <t>TEJA CABLLETE AA Ref.772 MOORE</t>
  </si>
  <si>
    <t>Teja Cal24 termoAcustic2Cara pintad luxacustic **</t>
  </si>
  <si>
    <t>Teja Cal24termoAcustica sinPintar luxacustic poliu</t>
  </si>
  <si>
    <t>TEJA CINDU CLIMATIZADA ancho .68</t>
  </si>
  <si>
    <t>TEJA CINDU CLIMATIZADA ancho .78</t>
  </si>
  <si>
    <t>TEJA HEXAGONAL 3.5 mm.</t>
  </si>
  <si>
    <t>TEJA PLACA Ond. No. 10 ETERNIT</t>
  </si>
  <si>
    <t>TEJA PLANA 25x15 NATURAL MOORE</t>
  </si>
  <si>
    <t>TEJA PLANA 25x17 NATURAL MOORE</t>
  </si>
  <si>
    <t>TEJA RECTANGULAR 3.5 mm.</t>
  </si>
  <si>
    <t>TEJA ROYALCO ANDINA</t>
  </si>
  <si>
    <t>TEJA RURALIT No.4</t>
  </si>
  <si>
    <t>TEJA RURALIT No.6</t>
  </si>
  <si>
    <t>TEJA RURALIT No.8</t>
  </si>
  <si>
    <t>TEJA SHINGLE Marathon</t>
  </si>
  <si>
    <t>TEJA SHINGLE SPANISH RED S/inst. Fglas</t>
  </si>
  <si>
    <t>TEJA TEJALIT # 4 DOBLE ETERNIT</t>
  </si>
  <si>
    <t>TEJA TEJALIT # 6 DOBLE ETERNIT</t>
  </si>
  <si>
    <t>TEJA TEJALIT # 8 DOBLE ETERNIT</t>
  </si>
  <si>
    <t>TEJA Tripl.No.1 179x117 Acr.2mm</t>
  </si>
  <si>
    <t>TEJA Tripl.No.1 179x117Acr.3mm</t>
  </si>
  <si>
    <t>TEJA Tripl.No.2 240x117 Acr.2mm</t>
  </si>
  <si>
    <t>TEJA Tripl.No.2 240x117 Acr.3mm</t>
  </si>
  <si>
    <t>TERMINAL LATERAL No. 4 ETERNIT</t>
  </si>
  <si>
    <t>TERMINAL LATERAL No. 6 ETERNIT</t>
  </si>
  <si>
    <t>TORNILL0 FIJACION METALICO CANALETA-90</t>
  </si>
  <si>
    <t>TORNILLO COMPL.METALcCAN-43 ETERNIT</t>
  </si>
  <si>
    <t>TRABA COMPL. C-90 ETERNIT</t>
  </si>
  <si>
    <t>VITROLIT (MARQUESINAS)</t>
  </si>
  <si>
    <t>ACABADOS FACHALETA DE PVC</t>
  </si>
  <si>
    <t>Adoquín de arcilla tipo tolete **</t>
  </si>
  <si>
    <t>ADOQUIN LIV. MOORE 15x15x5 Nat.</t>
  </si>
  <si>
    <t>ADOQUIN Liv. Nat.20x10x3.5 MOORE</t>
  </si>
  <si>
    <t>ADOQUIN Liv. Nat.Corbati</t>
  </si>
  <si>
    <t>ADOQUIN Nat. 15x15x3.5 MOORE</t>
  </si>
  <si>
    <t>ADOQUIN Nat. 20x10x5 MOORE</t>
  </si>
  <si>
    <t>ADOQUIN Nat. 26x12.5x6 TRAF.VEHIC.LIV</t>
  </si>
  <si>
    <t>ADOQUIN Natural. 26x12.5x3.5 MOORE</t>
  </si>
  <si>
    <t>ADOQUIN VEHICULAR 8x10x20 Santafé Español</t>
  </si>
  <si>
    <t>ADOQUIN VEHICULAR SULTANA</t>
  </si>
  <si>
    <t>ADOQUIN Vitrif. 20x10x5 MOORE</t>
  </si>
  <si>
    <t>ADOQUIN Vitrif. CORBATIN</t>
  </si>
  <si>
    <t>ADOQUIN Vitrif. ESCAMA MOORE</t>
  </si>
  <si>
    <t>ALCOHOL ETÍLICO AL 97%</t>
  </si>
  <si>
    <t>ALFACOLOR 1-3 BLANCO (5Kg-1)</t>
  </si>
  <si>
    <t>ALFACOLOR 1-5 PLUS NEGRO (5Kg)</t>
  </si>
  <si>
    <t>ALFALISTO PLUS (25Kg)</t>
  </si>
  <si>
    <t>ALFARJIA GRABADA 12x17x7 fab</t>
  </si>
  <si>
    <t>ALFARJIA GRABADA 12x17x7 obra</t>
  </si>
  <si>
    <t>ALFOMBRA ALFA KASHMIR IMPERIAL</t>
  </si>
  <si>
    <t>ALFOMBRA ALFA PREMIER (NYLON)</t>
  </si>
  <si>
    <t>ALFOMBRA ALFA SPLENDOR (NYLON)</t>
  </si>
  <si>
    <t>ALFOMBRA ALFA VICTORY</t>
  </si>
  <si>
    <t>ALFOMBRA PAVCO FLORESTA II Inst.</t>
  </si>
  <si>
    <t>ALFOMBRA PAVCO IGUAZU Inst.</t>
  </si>
  <si>
    <t>ALFOMBRA PAVCO MAGISTRAL Inst.</t>
  </si>
  <si>
    <t>ALFOMBRA PAVCO MALAGA sahara Inst.</t>
  </si>
  <si>
    <t>ALFOMBRA PAVCO MINK Inst.</t>
  </si>
  <si>
    <t>ALFOMBRA PAVCO MONACO Inst.</t>
  </si>
  <si>
    <t>ALFOMBRA PAVCO OASIS Inst.</t>
  </si>
  <si>
    <t>ALFOMBRA PAVCO SOLAR Inst.</t>
  </si>
  <si>
    <t>ALFOMBRA PAVCO TUNEZ II Inst.</t>
  </si>
  <si>
    <t>Arcilla **</t>
  </si>
  <si>
    <t>Baldosa Grano de Marmol 30 x 60 PerlatoClaroAlfa</t>
  </si>
  <si>
    <t>BALDOSA GRANO MARMOL GR-5 33.3 x 33.3</t>
  </si>
  <si>
    <t>BALDOSIN GRANITO MARMOL Blc.#4 DELTA</t>
  </si>
  <si>
    <t>BALDOSIN MARMOL GRIS #4 DELTA 30 x 30</t>
  </si>
  <si>
    <t>BALDOSIN MARMOL GRIS #4 DELTA 33 x 33</t>
  </si>
  <si>
    <t>Black out negro **</t>
  </si>
  <si>
    <t>BLOQUE ENCHAPE EA-10</t>
  </si>
  <si>
    <t>BLOQUE ENCHAPE TEI-18</t>
  </si>
  <si>
    <t>BLOQUE ENCHAPE TPI-16</t>
  </si>
  <si>
    <t>Bocel (1/4) laminado nacional **</t>
  </si>
  <si>
    <t>Bocel (perfil T) laminado nacional **</t>
  </si>
  <si>
    <t>BOQUILLA BLANCA -1 (Saco de 25 Kg)</t>
  </si>
  <si>
    <t>BOQUILLA COLORES Alfagres o similar</t>
  </si>
  <si>
    <t>BOQUILLA CONCOLOR PORCELANATO</t>
  </si>
  <si>
    <t>Bordillo Piedra Muñeca (100x300x1000)</t>
  </si>
  <si>
    <t>Celoscreen liso Paso 120 Aluzinc</t>
  </si>
  <si>
    <t>CELOSIA NATURAL PISO MOORE</t>
  </si>
  <si>
    <t>CELOSIA VITRIFICADO PISO MOORE</t>
  </si>
  <si>
    <t>CERAMICA BLANCA 20x35CM</t>
  </si>
  <si>
    <t>Cerámica importada antártica 33x60 **</t>
  </si>
  <si>
    <t>CONTRAPASOS ESCALERA Vinisol .Inst PAVCO</t>
  </si>
  <si>
    <t>Deck Liston WPC Macizo A=16cm ; E=2cm , L=3m</t>
  </si>
  <si>
    <t>EMEFLEX MOZAICO INST.</t>
  </si>
  <si>
    <t>ENCHAPE ANTICADO TICINO 25 x 25 CRNA</t>
  </si>
  <si>
    <t>Enchape blanco 25x40cm brillante**</t>
  </si>
  <si>
    <t>ENCHAPE CARRARA REC BLANCO 30 X 60</t>
  </si>
  <si>
    <t>ENCHAPE CLASICA CARRARA 30x45 CRNA</t>
  </si>
  <si>
    <t>ENCHAPE CLASICA MADRID 20*30 CRNA</t>
  </si>
  <si>
    <t>ENCHAPE CLASICA MIRO 25x35 CRNA</t>
  </si>
  <si>
    <t>ENCHAPE CLASICA ROMA 25x35 CRNA</t>
  </si>
  <si>
    <t>ENCHAPE CLASICA VICTORIA 20x30 CRNA</t>
  </si>
  <si>
    <t>ENCHAPE CRISTANAC</t>
  </si>
  <si>
    <t>ENCHAPE ITALICA BEIGE 20x30 CRNA</t>
  </si>
  <si>
    <t>ENCHAPE JULIANA BALNCO 20 x 30 CRNA</t>
  </si>
  <si>
    <t>ENCHAPE LUMIK 25x35 CRNA</t>
  </si>
  <si>
    <t>ENCHAPE LUMIK BLANCO 25x35 CRNA</t>
  </si>
  <si>
    <t>ENCHAPE MACEDONIA 25 x 25 CRNA</t>
  </si>
  <si>
    <t>ENCHAPE MURO NEVADA 45*30 CRNA</t>
  </si>
  <si>
    <t>ENCHAPE PRESTIGIO BALTICO 25x35 ITALIA</t>
  </si>
  <si>
    <t>ENCHAPE TAMPICO BEIGE 20x30 CRNA</t>
  </si>
  <si>
    <t>ENCHAPE TURQUI AZUL 25x25 CRNA</t>
  </si>
  <si>
    <t>ENCHAPE VERACRUZ AZUL 20*30 CRNA</t>
  </si>
  <si>
    <t>ESCALGRES ROJO 30.5 X 30.5</t>
  </si>
  <si>
    <t>ESQUINERA DE 6 NATURAL MOORE</t>
  </si>
  <si>
    <t>ESQUINERA DE 6 Vitrif. MOORE</t>
  </si>
  <si>
    <t>ESQUINERA DE 8 NATURAL MOORE</t>
  </si>
  <si>
    <t>ESQUINERA DE 8 Vitrif. MOORE</t>
  </si>
  <si>
    <t>ESQUINERO PISO EASY DECK AQUA</t>
  </si>
  <si>
    <t>ESTUCOR BLANCO CRNA</t>
  </si>
  <si>
    <t>FIJA-MIX BOLSA DE 2 KG ALFA</t>
  </si>
  <si>
    <t>Grama Sintetica poli 700 Grs + (Sum + trans+ins)</t>
  </si>
  <si>
    <t>GRANITO NAT.GOLDEN CREAM</t>
  </si>
  <si>
    <t>GRANITO NAT.GRIS GUAYANA 305x305x 10</t>
  </si>
  <si>
    <t>GRANITO NAT.GRIS GUAYANA CUADREADO</t>
  </si>
  <si>
    <t>GRANITO NAT.JASPE 305x305x10</t>
  </si>
  <si>
    <t>GRANITO NAT.NEGRO ABSOLUTO 305x305x10</t>
  </si>
  <si>
    <t>GRANITO NAT.ROJO GUAYANA 305x305x10</t>
  </si>
  <si>
    <t>GRANITO NAT.ROSA PORRINO 305x305x10</t>
  </si>
  <si>
    <t>GRANITO NAT.VERDE UBATUBA</t>
  </si>
  <si>
    <t>GRANITO NAT.VERDE UBATUBA (305x305x20)</t>
  </si>
  <si>
    <t>GRANITO NEGRO ABSOLUTO</t>
  </si>
  <si>
    <t>GUARDAESCOBA DE PVC</t>
  </si>
  <si>
    <t>GUARDAESCOBA h=0.10m PAVCO</t>
  </si>
  <si>
    <t>GUARDAESCOBA MARMOL 7x33 GRS DELTA</t>
  </si>
  <si>
    <t>GUARDAESCOBA MARMOL Blc.7x30 DELTA</t>
  </si>
  <si>
    <t>GUARDAESCOBA O ZOCALO BH5 (33X7.2-1)</t>
  </si>
  <si>
    <t>Guardaescoba para piso laminado nacional 8cm **</t>
  </si>
  <si>
    <t>GUARDAESCOBA VINISOL 6.8Inst PAVCO</t>
  </si>
  <si>
    <t>GUARDAESCOBA ZAPAN (Suministro) h= o,10</t>
  </si>
  <si>
    <t>JUNTA PLUS (BOLSA DE 5 Kg)</t>
  </si>
  <si>
    <t>Llanta Reciclada de 1-2 MM Negra</t>
  </si>
  <si>
    <t>Loseta concreto tipo IDU A-30 (60x40x6) **</t>
  </si>
  <si>
    <t>Loseta concreto tipo IDU A-40 (60x20x6) **</t>
  </si>
  <si>
    <t>Loseta concreto tipo IDU A-50 (40x40x6)**</t>
  </si>
  <si>
    <t>Loseta concreto tipo IDU A-55 A-56 (40x40x6)**</t>
  </si>
  <si>
    <t>Loseta concreto tipo IDU A-60 (20x40x6)**</t>
  </si>
  <si>
    <t>MALLA CERAMICA PIEDRACID NEGRO 30x30 **</t>
  </si>
  <si>
    <t>Mant. puert. vidrio port. IDRD</t>
  </si>
  <si>
    <t>MARMOL BOTTICINO CLASICO (305x305x20)</t>
  </si>
  <si>
    <t>MARMOL BOTTICINO CLASICO CUADREADO</t>
  </si>
  <si>
    <t>MARMOL BOTTICINO CREMO PLACAS</t>
  </si>
  <si>
    <t>MARMOL BOTTICINO FLORITO (305x305x10)</t>
  </si>
  <si>
    <t>MARMOL CAFE PINTA (305x305x10)</t>
  </si>
  <si>
    <t>MARMOL CAFE PINTA (ZOCALO 305x73x10)</t>
  </si>
  <si>
    <t>MARMOL CAFE PINTA PLACAS</t>
  </si>
  <si>
    <t>MARMOL CREMA MARFIL BEIGE (153x305x20)</t>
  </si>
  <si>
    <t>MARMOL CREMA MARFIL BEIGE (305x305x10)</t>
  </si>
  <si>
    <t>MARMOL CREMA MARFIL BEIGE (305x610x20)</t>
  </si>
  <si>
    <t>MARMOL CREMA MARFIL BEIGE PLACAS</t>
  </si>
  <si>
    <t>MARMOL CREMO TOSCANO (305x305x10)</t>
  </si>
  <si>
    <t>MARMOL GRIS PERLA PLACAS</t>
  </si>
  <si>
    <t>MARMOL GRIS RIO CLARO (305x305x10)</t>
  </si>
  <si>
    <t>MARMOL MULATA CAMPIÑA (305x305x10)</t>
  </si>
  <si>
    <t>MARMOL MULATA CAMPIÑA PLACAS</t>
  </si>
  <si>
    <t>MARMOL NEGRO CARACOL (305x305x10)</t>
  </si>
  <si>
    <t>MARMOL NEGRO CARACOL PLACAS</t>
  </si>
  <si>
    <t>MARMOL NEGRO SANGIL CUADREADO ALFA</t>
  </si>
  <si>
    <t>MARMOL RETAL BLANCO Huila.</t>
  </si>
  <si>
    <t>MARMOL RETAL GRIS PAYANDE</t>
  </si>
  <si>
    <t>MARMOL RETAL IMPORTADOS</t>
  </si>
  <si>
    <t>MARMOL RETAL PIEDRA CORALINA</t>
  </si>
  <si>
    <t>MARMOL RETAL ROSADO HUILA</t>
  </si>
  <si>
    <t>MARMOL RETAL TRAVERTINO VILLA DE LEYVA</t>
  </si>
  <si>
    <t>MARMOL ROYAL VERDE JP-30X1</t>
  </si>
  <si>
    <t>MARMOL Trav.VLLaLEIVA 30.5X15.3X1</t>
  </si>
  <si>
    <t>MARMOL TRAVERT.VILLA DE LEYVA PLACAS</t>
  </si>
  <si>
    <t>MARMOL VERDE SALTAN (305x305x10)</t>
  </si>
  <si>
    <t>MASTICO LIQUIDO(1 GALON) PAVCO</t>
  </si>
  <si>
    <t>MEDIACAÑA PVC</t>
  </si>
  <si>
    <t>PAPEL COLGADURA CINTIA ROLLO 5 M²</t>
  </si>
  <si>
    <t>PASO 30 cm x 3 mm</t>
  </si>
  <si>
    <t>PEGACOR I-40 GRIS CRNA</t>
  </si>
  <si>
    <t>PEGANTE PARA PISO VINISOL</t>
  </si>
  <si>
    <t>GLN</t>
  </si>
  <si>
    <t>Pegaporcelanato**</t>
  </si>
  <si>
    <t>PIEDRA CORALINA (305x305x16)</t>
  </si>
  <si>
    <t>PIEDRA LAJA+TRANSPORTE</t>
  </si>
  <si>
    <t>Piedra Pizarra 5-8mm Negro (40x40cm) Suministro</t>
  </si>
  <si>
    <t>Pigmentación de Llanta (HULEX)</t>
  </si>
  <si>
    <t>PIRLAN EN ALUMINIO</t>
  </si>
  <si>
    <t>PISO ANTICA TARQUINA CENEFA 15 x 30 CRNA</t>
  </si>
  <si>
    <t>PISO ANTICADO DAKOTA 33 x 33 CRNA</t>
  </si>
  <si>
    <t>PISO ANTICADO GUAJIRA 20*20</t>
  </si>
  <si>
    <t>PISO ANTICADO GUAJIRA 33*33 CRNA</t>
  </si>
  <si>
    <t>PISO ANTICADO GUAJIRA TACO 16 x 16 CRNA</t>
  </si>
  <si>
    <t>PISO APALACHE 41 x 41 CRNA</t>
  </si>
  <si>
    <t>Piso Caucho reciclPigment 10cm sum+ inst</t>
  </si>
  <si>
    <t>Piso Caucho reciclPigment 1cm sum+ inst</t>
  </si>
  <si>
    <t>Piso Caucho reciclPigment 3cm sum+ inst</t>
  </si>
  <si>
    <t>Piso Caucho reciclPigment 4cm sum+ inst</t>
  </si>
  <si>
    <t>Piso Caucho reciclPigment 8cm sum+ inst</t>
  </si>
  <si>
    <t>Piso CauchoRecicPigment 5cm Sum+Inst</t>
  </si>
  <si>
    <t>PISO CERAMICA FERRARA 20.3x30.5 ALFA</t>
  </si>
  <si>
    <t>PISO CERAMICA LISA 20.3x30 .5 ALFA</t>
  </si>
  <si>
    <t>PISO CERAMICA LISA 20x20 ALFA</t>
  </si>
  <si>
    <t>PISO CERAMICA LISA 30x30 ALFA</t>
  </si>
  <si>
    <t>PISO CERVIA 41*41 CRNA</t>
  </si>
  <si>
    <t>PISO CISA BALTICO 31.5 x 31 .5</t>
  </si>
  <si>
    <t>PISO CLASICO CALACATA 41 x 41 CRNA</t>
  </si>
  <si>
    <t>PISO CLASICO CARRARA 33 x 33 CRNA</t>
  </si>
  <si>
    <t>PISO CLASICO CREMA MARFIL 33x33 CRNA</t>
  </si>
  <si>
    <t>PISO CLASICO MIRO 33x33 CRNA</t>
  </si>
  <si>
    <t>PISO CLASICO TOLUCA 30x30 CRNA</t>
  </si>
  <si>
    <t>PISO CLASICO VENECIA 34 x 34 CRNA</t>
  </si>
  <si>
    <t>PISO COMPANION SQUARE</t>
  </si>
  <si>
    <t>PISO CORSARIO COLORES ANCHO=1.40M***</t>
  </si>
  <si>
    <t>PISO CORSICO 33x33 CRNA</t>
  </si>
  <si>
    <t>PISO EASYDECK AQUA GRIS 30.48X30.48</t>
  </si>
  <si>
    <t>PISO EGEO BLANCO 25X25 CRNA</t>
  </si>
  <si>
    <t>PISO ESCALERA YOMASA 15.5x10x16 Obra</t>
  </si>
  <si>
    <t>PISO ESCALERA YOMASA 9x7x17 obra</t>
  </si>
  <si>
    <t>PISO IMPERIAL TEXTURE</t>
  </si>
  <si>
    <t>PISO MADERA ZAPAN 0,16 X 1,8 mm</t>
  </si>
  <si>
    <t>PISO MARMOL PRIMAVERA 31.5 x 31.5</t>
  </si>
  <si>
    <t>PISO MEDINTECH</t>
  </si>
  <si>
    <t>PISO MEDINTECH TANDEM</t>
  </si>
  <si>
    <t>PISO MONTEREY 31 x 31 CRNA</t>
  </si>
  <si>
    <t>PISO OPAL BEIGE 20.5x20.5 CRNA</t>
  </si>
  <si>
    <t>PISO PARKET ALAMO 34 x 34 CRNA</t>
  </si>
  <si>
    <t>PISO PARKET ALISO 41 x 41 CRNA</t>
  </si>
  <si>
    <t>PISO PARKET NOGAL 41*41 CRNA</t>
  </si>
  <si>
    <t>PISO PIZARRA NEW BLACK **</t>
  </si>
  <si>
    <t>PISO PRAGA AZUL 41x41 CRNA</t>
  </si>
  <si>
    <t>PISO PRAGA VERDE 41x41 CRNA</t>
  </si>
  <si>
    <t>PISO RUSTICO QUIMBAYA 33 x 33 CRNA</t>
  </si>
  <si>
    <t>PISO RUSTICO QUIMBAYA TACO 16 x 16 CRNA</t>
  </si>
  <si>
    <t>PISO SAVONA 41x41 CRNA</t>
  </si>
  <si>
    <t>PISO SICILIA MARFIL 34 x 34 CRNA</t>
  </si>
  <si>
    <t>PISO SONDRIO41*41 CRNA</t>
  </si>
  <si>
    <t>PISO STONETEX</t>
  </si>
  <si>
    <t>PISO TACO PUGLIA 13 x 13 CRNA</t>
  </si>
  <si>
    <t>PISO TAJO ANGULO 13 x 13 CRNA</t>
  </si>
  <si>
    <t>PISO TAJO CENEFA 13.5 x 41 CRNA</t>
  </si>
  <si>
    <t>PISO TORREON 30x30 CRNA</t>
  </si>
  <si>
    <t>PISO TRANSLATIONS</t>
  </si>
  <si>
    <t>PISO TURIN 41 x 41 CRNA</t>
  </si>
  <si>
    <t>PISO VIENA 41 x 41 CRNA</t>
  </si>
  <si>
    <t>PISOGRES ESMALTADO BLC 10x20 T.MOORE</t>
  </si>
  <si>
    <t>Pizarra Natural Negra 0,60 x 0,30 Tipo Pesado</t>
  </si>
  <si>
    <t>Placa negro san gil a medidas (marmol) **</t>
  </si>
  <si>
    <t>POLISEC PAVCO</t>
  </si>
  <si>
    <t>PORCELAGRES ALFA 30X30 **</t>
  </si>
  <si>
    <t>PORCELANATO ANDORA</t>
  </si>
  <si>
    <t>PORCELANATO BLANCO 46.1X46.1</t>
  </si>
  <si>
    <t>CAJA</t>
  </si>
  <si>
    <t>PORCELANATO EBRO BEIGE</t>
  </si>
  <si>
    <t>PORCELANATO PIEDRA PIZARRA</t>
  </si>
  <si>
    <t>PULIDA + LACADA PISO MADERA</t>
  </si>
  <si>
    <t>PULIDA PISO GRANITO(EQUIPO+MdEO)</t>
  </si>
  <si>
    <t>RAMPA PISO EASY DECK AQUA</t>
  </si>
  <si>
    <t>Rejilla Bronce TC 31/2"x3"</t>
  </si>
  <si>
    <t>RETAL PIEDRA MUÑECA</t>
  </si>
  <si>
    <t>Ripio de Llanta en forma de paja negra</t>
  </si>
  <si>
    <t>Sellador Bordes Cinta Antideslizante (Tubo 5 Onz)</t>
  </si>
  <si>
    <t>SOLDADURA PISO VINILO</t>
  </si>
  <si>
    <t>SumnistroeinstpisoviniloPVC tipoclic0.3micras</t>
  </si>
  <si>
    <t>TABLETA 10 x 10 NATURAL MOORE</t>
  </si>
  <si>
    <t>TABLETA 15 x 15 NATURAL MOORE</t>
  </si>
  <si>
    <t>TABLETA 15 x 15 Vitrif. MOORE</t>
  </si>
  <si>
    <t>TABLETA 20 x 10 NATURAL MOORE</t>
  </si>
  <si>
    <t>TABLETA 20 x 10 Vitrif. MOORE</t>
  </si>
  <si>
    <t>TABLETA 20 x20 Vitrif. MOORE</t>
  </si>
  <si>
    <t>TABLETA 20x20 NATURAL MOORE</t>
  </si>
  <si>
    <t>TABLETA GRES GRIEGA ROJA 10x10 ALFA</t>
  </si>
  <si>
    <t>TABLETA GRES GUAYACAN ROJA 20x10 ALFA</t>
  </si>
  <si>
    <t>TABLETA GRES ROMANA ROJA 20x10 ALFA</t>
  </si>
  <si>
    <t>Tableta piedra Cid Negro</t>
  </si>
  <si>
    <t>TABLETA ROMANA SAHARA ALFA***</t>
  </si>
  <si>
    <t>TABLETA YOMASA 10x10x2 Fab.</t>
  </si>
  <si>
    <t>TABLETA YOMASA 10x20x3 Obra</t>
  </si>
  <si>
    <t>TABLETA YOMASA 12.5x25x1.8 Obra</t>
  </si>
  <si>
    <t>TABLON ¼-26-6 NATURAL MOORE</t>
  </si>
  <si>
    <t>TABLON ¼-26-6 Vitrif. MOORE</t>
  </si>
  <si>
    <t>TABLON ¼-26-8 NATURAL MOORE</t>
  </si>
  <si>
    <t>TABLON ¼-26-8 Vitrif. MOORE</t>
  </si>
  <si>
    <t>TABLON DE ½-26 NATURAL MOORE</t>
  </si>
  <si>
    <t>TABLON DE ½-26 VITRIF. MOORE</t>
  </si>
  <si>
    <t>TABLON GRES GRAFILADO(30X30) ALFA</t>
  </si>
  <si>
    <t>TABLON LISO TRADICION ROJA ALFA</t>
  </si>
  <si>
    <t>TABLON TRADICION MOCCA 30 X 30</t>
  </si>
  <si>
    <t>Tierra arcillo-limosa**</t>
  </si>
  <si>
    <t>Win aluminio blanco x 6 metros **</t>
  </si>
  <si>
    <t>Win aluminio x 3 metros **</t>
  </si>
  <si>
    <t>XILENO</t>
  </si>
  <si>
    <t>ZOCALO Bald.GRANO 1 MELAT ALFA</t>
  </si>
  <si>
    <t>ZOCALO Bald.GRANO 5-BHV ALFA</t>
  </si>
  <si>
    <t>ZOCALO Bald.GRANO 5 MELAT ALFA</t>
  </si>
  <si>
    <t>ALQUILER DE FINISHER</t>
  </si>
  <si>
    <t>ALQUILER DE TRONZADORA PARA METAL</t>
  </si>
  <si>
    <t>Alquiler de Vactor (Solo Lavado)**</t>
  </si>
  <si>
    <t>HR</t>
  </si>
  <si>
    <t>ANDAMIO CERTIFICADO 7 SECCIONES</t>
  </si>
  <si>
    <t>ANDAMIO COLGANTE 40mt.</t>
  </si>
  <si>
    <t>ANDAMIO METALICO 1 SECCION</t>
  </si>
  <si>
    <t>ANDAMIO TUBULAR (SECC:1.5X1.5M.)</t>
  </si>
  <si>
    <t>ANDAMIOS GANCHO COLGANTE</t>
  </si>
  <si>
    <t>BALDE PARA PLUMA ADICIONAL</t>
  </si>
  <si>
    <t>BANDA PARA REMOVER ESCOMBROS 20 MTS</t>
  </si>
  <si>
    <t>Baranda Cerrami.Patinodromo Barrio(Tub.Negro)</t>
  </si>
  <si>
    <t>Baranda Jockey/ o patinaje **</t>
  </si>
  <si>
    <t>Baranda Met. Escalera Palacio de Los Deportes**</t>
  </si>
  <si>
    <t>BARANDA PROTECTORA /CAMARA</t>
  </si>
  <si>
    <t>BENITIN DE 1. TONELADAS (Oper+Comb)</t>
  </si>
  <si>
    <t>BENITIN DE 2. TONELADAS (Oper+Comb)</t>
  </si>
  <si>
    <t>BENITIN DE 2.5 TONELADAS</t>
  </si>
  <si>
    <t>BULLDOZER D-6D CAT. O SIMILAR(Oper+Comb)</t>
  </si>
  <si>
    <t>BULLDOZER D-6D CATERPILLAR(Oper+Comb)</t>
  </si>
  <si>
    <t>CALADORA</t>
  </si>
  <si>
    <t>CAMILLA EN MADERA PARA FORMALETA (UN)</t>
  </si>
  <si>
    <t>VJ</t>
  </si>
  <si>
    <t>CAMION DE 4.5 TONELADAS</t>
  </si>
  <si>
    <t>CAMION DE 9.0 TONELADAS</t>
  </si>
  <si>
    <t>CAMIONETA PICKUP</t>
  </si>
  <si>
    <t>CAMPERO</t>
  </si>
  <si>
    <t>CAMPERO PASAJEROS</t>
  </si>
  <si>
    <t>CARGADOR .40 M3 SOBRE LLANTAS</t>
  </si>
  <si>
    <t>CERCHA METALICA DE 3MT</t>
  </si>
  <si>
    <t>Cerram. M-70 (Tubo 1x1".)S/Dis M.U.(Sum+Inst) **</t>
  </si>
  <si>
    <t>CILINDRO PRUEBA CONCRETO (Alq)</t>
  </si>
  <si>
    <t>CINTURON DE SEGURIDAD</t>
  </si>
  <si>
    <t>COMPRESOR 250 PCM</t>
  </si>
  <si>
    <t>COMPRESOR DE 750 CPM S/C</t>
  </si>
  <si>
    <t>COMPRESOR DE AIRE</t>
  </si>
  <si>
    <t>COMPRESOR Oper. sin Combustible</t>
  </si>
  <si>
    <t>COMPRESOR Oper.+Comb</t>
  </si>
  <si>
    <t>COMPRESOR Oper.sin Combustible</t>
  </si>
  <si>
    <t>CORTADORA CONCRETO SIN DISCO</t>
  </si>
  <si>
    <t>CRUCETAS CORTAS</t>
  </si>
  <si>
    <t>Distanciometro</t>
  </si>
  <si>
    <t>DOBLADORA (Alquiler)</t>
  </si>
  <si>
    <t>EQUIPO CORTE ACETILENO</t>
  </si>
  <si>
    <t>EQUIPO DE CORTE OXICORTE</t>
  </si>
  <si>
    <t>EQUIPO DE TOPOGRAFIA</t>
  </si>
  <si>
    <t>Equipo Fumigador de Bomba**</t>
  </si>
  <si>
    <t>EQUIPO REACTOR EXP2 GRACO (POLIUREA)</t>
  </si>
  <si>
    <t>EQUIPO SOLDADURA 220 AMP ELECTRICO</t>
  </si>
  <si>
    <t>ESCALERILLA Trans. VERTICAL</t>
  </si>
  <si>
    <t>ESTACION TOTAL TOPOGRAFICA</t>
  </si>
  <si>
    <t>EXCAVADORA HIDRAUL.PC-307+Oper+Comb</t>
  </si>
  <si>
    <t>EXPLOSIVO QUIMICO PARA ROCA **</t>
  </si>
  <si>
    <t>EXTENSION ELECTRICA -30M</t>
  </si>
  <si>
    <t>FORMALETA ENTREPISO 1 SEMANA</t>
  </si>
  <si>
    <t>FORMALETA METÁLICA</t>
  </si>
  <si>
    <t>FORMALETA METALICA PARA VIGAS</t>
  </si>
  <si>
    <t>FORMALETA SARDINEL- (45x240) / ML</t>
  </si>
  <si>
    <t>FORMALETA SUPER T (M2)</t>
  </si>
  <si>
    <t>GRAPADORA NEUMATICA</t>
  </si>
  <si>
    <t>GRUA EXTENSION PARA POSTES</t>
  </si>
  <si>
    <t>GRUA HIDRAULICA (CARRO)</t>
  </si>
  <si>
    <t>GRUA POTAIN 428 BRAZO 40 MTS</t>
  </si>
  <si>
    <t>GRUA TELESCOPICA 30 TON (ALQUILER)</t>
  </si>
  <si>
    <t>Guadañadora gasolina (Oper+Comb) **</t>
  </si>
  <si>
    <t>HIDRO BLASTING (EST. METÁLICA)</t>
  </si>
  <si>
    <t>JUEGO DE RUEDAS PARA ANDAMIO(4)</t>
  </si>
  <si>
    <t>JUEGO POLEAS ANTENAYA</t>
  </si>
  <si>
    <t>Llanta Ref. 18,4 de 6 lonas Tipo R-1 - Suministro</t>
  </si>
  <si>
    <t>LLAVES TENSORA (ALQUILER)</t>
  </si>
  <si>
    <t>MALACATE 300 KG.</t>
  </si>
  <si>
    <t>Máquina de Costura Fibra en lona</t>
  </si>
  <si>
    <t>MARTILLO ROMPEDOR</t>
  </si>
  <si>
    <t>MEZCLADORA A GASOLINA (1-1/2 BULTO)</t>
  </si>
  <si>
    <t>MICRO AIRINCLUSOR DE AIRE</t>
  </si>
  <si>
    <t>LT</t>
  </si>
  <si>
    <t>MINICARGADOR BOBCAT(OPER+COMB)</t>
  </si>
  <si>
    <t>MINICARGADOR BOBCAT+Oper C/Comb</t>
  </si>
  <si>
    <t>MONTACARGA (2.5 Ton.)</t>
  </si>
  <si>
    <t>MONTACARGAS (1-2 TON)</t>
  </si>
  <si>
    <t>MORDAZA 0.50 mt CON CUÑA</t>
  </si>
  <si>
    <t>MORDAZA 0.80 mt CON CUÑA</t>
  </si>
  <si>
    <t>MORDAZA 1.10 mt CON CUÑA</t>
  </si>
  <si>
    <t>MORDAZA 1.85 mt CON CUÑA</t>
  </si>
  <si>
    <t>MORDAZAS EN PLATINA CON CUÑA</t>
  </si>
  <si>
    <t>MOTOBOMBA DE 3" MOTOR A GASOLINA</t>
  </si>
  <si>
    <t>MOTOBOMBA ELECTRICA DE 2" GASOLINA</t>
  </si>
  <si>
    <t>MOTOBOMBAS TRIFASICA DE 2"SUMERGIBLE</t>
  </si>
  <si>
    <t>MOTONIVELADORA (Oper+Com)</t>
  </si>
  <si>
    <t>NIVEL (AUTOMATICO)TOPOGRAFIA</t>
  </si>
  <si>
    <t>PALA DRAGA 320H 25 M PLUMA SOBRE ORUGA</t>
  </si>
  <si>
    <t>PARAL EN MADERA ORDINARIO 3M</t>
  </si>
  <si>
    <t>PARAL TELESCOPICO CORTO (UN)</t>
  </si>
  <si>
    <t>PARALES - MES</t>
  </si>
  <si>
    <t>PARALES - SEMANA (2 - 3.5m)</t>
  </si>
  <si>
    <t>PESCANTE PARA ANDAMIO COLGANTE</t>
  </si>
  <si>
    <t>PILOTEADORA OPERARIO+COMBUSTIBLE</t>
  </si>
  <si>
    <t>PISON DE MANO</t>
  </si>
  <si>
    <t>PLUMA ELECTRICA Trif.</t>
  </si>
  <si>
    <t>PLUMA GRUA MOTOR A GASOLINA</t>
  </si>
  <si>
    <t>PULIDORA 9" ( CON DISCO DE CORTE)</t>
  </si>
  <si>
    <t>PULIDORA MANUAL 9"</t>
  </si>
  <si>
    <t>PULIDORA MANUAL SIN DISCO</t>
  </si>
  <si>
    <t>PULIDORA MANUAL SIN DISCO 9"</t>
  </si>
  <si>
    <t>RANA A GASOLINA DE 50X75 CM</t>
  </si>
  <si>
    <t>Retroexcavadora (200m3/Dia)</t>
  </si>
  <si>
    <t>RODILLO D/PINTAS Y SONDEO</t>
  </si>
  <si>
    <t>ROLADORA (Alquiler)</t>
  </si>
  <si>
    <t>ROTOVACTOR (OPER+COMB).</t>
  </si>
  <si>
    <t>RUEDAS PARA ANDAMIO TUBULAR (Juego x 4)</t>
  </si>
  <si>
    <t>SACAPANTA MECÁNICA (NO UTILIZAR)</t>
  </si>
  <si>
    <t>Soplete + Cilindro a gas</t>
  </si>
  <si>
    <t>Soplete a gas</t>
  </si>
  <si>
    <t>Soplete a gas para calentar 3 boquillas (Discover)</t>
  </si>
  <si>
    <t>Suministro Neumatico Ref. 18,4 x 30 TRACTOR</t>
  </si>
  <si>
    <t>TABLERO EN PINO PATULA NUEVO (1.4x0.7m)</t>
  </si>
  <si>
    <t>TABLERO EN PINO PATULA USADO</t>
  </si>
  <si>
    <t>TABLERO METALICO (1.40 x 0.60)</t>
  </si>
  <si>
    <t>Tablero Nuevo en Pino (1.40x0.70m)</t>
  </si>
  <si>
    <t>TALADRO PERCUTOR 3/4"</t>
  </si>
  <si>
    <t>TALADRO ROTOPERCUTOR HASTA 3/4" SIN</t>
  </si>
  <si>
    <t>Tractor (Para poda o cepillado) (Oper+Comb)</t>
  </si>
  <si>
    <t>TRANSITO (6 SEGUNDOS)</t>
  </si>
  <si>
    <t>Transito, Nivel y Otros</t>
  </si>
  <si>
    <t>TRANSPORTE CAMABAJA</t>
  </si>
  <si>
    <t>TRAYLER O GATO PARA CABLES</t>
  </si>
  <si>
    <t>TRINQUETE</t>
  </si>
  <si>
    <t>VIBRADOR A GASOLINA</t>
  </si>
  <si>
    <t>VIBRADOR ELECTRICO</t>
  </si>
  <si>
    <t>VIBRO DYNAPAC 2.5 TONELADAS</t>
  </si>
  <si>
    <t>VIBRO REX 7 TONELADAS</t>
  </si>
  <si>
    <t>VIBROCOMP. BENITIN 1.5TON(Oper+Comb)**</t>
  </si>
  <si>
    <t>VIBROCOMP. BENITIN 1.TON(Oper+Comb)**</t>
  </si>
  <si>
    <t>VIBROCOMPACTADOR 2 TON (Oper+Comb)</t>
  </si>
  <si>
    <t>VOLQUETA (VIAJE 6M3 Max.3O KM)</t>
  </si>
  <si>
    <t>Zanjadora Autopropulsada llanta(Oper+Comb)**</t>
  </si>
  <si>
    <t>Zanjadora Autopropulsada Oruga(Oper+Comb)**</t>
  </si>
  <si>
    <t>ALQUILER DE COMPUTADOR</t>
  </si>
  <si>
    <t>Amplificador de cuatro canales 4x100w</t>
  </si>
  <si>
    <t>ANTENA COMUNAL AMPLIFICADOR</t>
  </si>
  <si>
    <t>ARRANCADOR TERMOMAGNETICO directo</t>
  </si>
  <si>
    <t>ASCENSOR 5 PARADAS/6 PERSONAS</t>
  </si>
  <si>
    <t>ASCENSOR 6 PARADAS/8 PERSONAS</t>
  </si>
  <si>
    <t>ASCENSOR 7 PARADAS/6 PERSONAS</t>
  </si>
  <si>
    <t>ASCENSOR 7 PARADAS/8 PERSONAS</t>
  </si>
  <si>
    <t>ASPERSOR ROTOR</t>
  </si>
  <si>
    <t>Barra de seguridad 18" d=1 1/4"Acero inox import**</t>
  </si>
  <si>
    <t>Barra de seguridad 24" Acero inox import**</t>
  </si>
  <si>
    <t>Barra segurid.18"Acero Sobrepon.Pared. Import.**</t>
  </si>
  <si>
    <t>Bateria para planta electrica 8dt 1600</t>
  </si>
  <si>
    <t>BOMBA A/NEGRAS 3" 1HP SUMERGIB</t>
  </si>
  <si>
    <t>BOMBA A/NEGRAS 3" 2HP SUMERGIB</t>
  </si>
  <si>
    <t>BOMBA ALTA PRESION 25HP</t>
  </si>
  <si>
    <t>BOMBA ALTA PRESION 3 HP</t>
  </si>
  <si>
    <t>BOMBA ALTA PRESION 5HP</t>
  </si>
  <si>
    <t>BOMBA ALTA PRESION 6.6HP</t>
  </si>
  <si>
    <t>BOMBA ALTA PRESION 7.5HP</t>
  </si>
  <si>
    <t>BOMBA AUTOCEBANTE 16HP</t>
  </si>
  <si>
    <t>BOMBA AUTOCEBANTE 6.5 HP</t>
  </si>
  <si>
    <t>BOMBA AUTOCEBANTE DIESEL 11.0 HP</t>
  </si>
  <si>
    <t>BOMBA EQUIPO PRESION 2.4 HP</t>
  </si>
  <si>
    <t>BOMBA SUMERGIBLE AGUAS NEGRAS 0.4HP</t>
  </si>
  <si>
    <t>BOMBA SUMERGIBLE AGUAS NEGRAS 1HP</t>
  </si>
  <si>
    <t>BOMBA SUMERGIBLE AGUAS NEGRAS 2HP</t>
  </si>
  <si>
    <t>BOMBA SUMERGIBLE AGUAS NEGRAS 3/4 HP</t>
  </si>
  <si>
    <t>BOMBA SUMERGIBLE POZO 4" 1HP</t>
  </si>
  <si>
    <t>Caneca basura tipo Bobrick acero .46x.36x.15 **</t>
  </si>
  <si>
    <t>Caneca basura tipo Bobrick acero .4x.3x.12 **</t>
  </si>
  <si>
    <t>Caneca basura tipo Bobrick acero .58x03x.2 **</t>
  </si>
  <si>
    <t>CENTRAL DE CONSERJERIA 10 PTOS</t>
  </si>
  <si>
    <t>CIRCUITO CERRADO DE T.V.</t>
  </si>
  <si>
    <t>Computador Alquiler con Software Autocad</t>
  </si>
  <si>
    <t>CONEXION DE DESCARGA</t>
  </si>
  <si>
    <t>CONEXION DE SUCCION</t>
  </si>
  <si>
    <t>Dispensador jabon de empotrar ABS 900cc **</t>
  </si>
  <si>
    <t>Dispensador jabon de empotrar Polimero 950cc **</t>
  </si>
  <si>
    <t>Dispensador jabon horizontal acero inox 1000cc **</t>
  </si>
  <si>
    <t>Dispensador jabon Vertical **</t>
  </si>
  <si>
    <t>Dispensador papel higienico 400 m cal 304 **</t>
  </si>
  <si>
    <t>Equip.PresiónAguaPotable(Sist.Presurizacion N°1)</t>
  </si>
  <si>
    <t>Equip.PresiónAguaPotable(Sist.Presurización N°2)</t>
  </si>
  <si>
    <t>Equip.PresiónAguaPotable(Sist.Presurización N°3)</t>
  </si>
  <si>
    <t>Equipo contra incendio -(S/Descripcion Técnica)</t>
  </si>
  <si>
    <t>Equipo Contra Incendio Coliseo Eduardo Santos</t>
  </si>
  <si>
    <t>EQUIPO INYECTOR PARA SUBMURACION**</t>
  </si>
  <si>
    <t>EQUIPOS DE PRESION MOD.15H-3TW-L200H</t>
  </si>
  <si>
    <t>EQUIPOS DE PRESION MOD.20A- 6W - L500</t>
  </si>
  <si>
    <t>EQUIPOS DE PRESION MOD.20H-6W- L500</t>
  </si>
  <si>
    <t>EQUIPOS DE PRESION MOD.20H-6W-L300</t>
  </si>
  <si>
    <t>EQUIPOS DE PRESION MOD.20H-7.5W-L300</t>
  </si>
  <si>
    <t>Escalera de Gato A. Inox. 10 pasos para tanque</t>
  </si>
  <si>
    <t>ESCALERA Elec. 3.3 M. INCL.35</t>
  </si>
  <si>
    <t>ESTACION METEOROLOGICA INALAMBRICA</t>
  </si>
  <si>
    <t>FILTRO DE MALLA 2"</t>
  </si>
  <si>
    <t>Gradería Metalica Galvanizada para 54 puestos</t>
  </si>
  <si>
    <t>Gradería Metalica Galvanizada para 60 puestos</t>
  </si>
  <si>
    <t>HI-PRESS ½HP</t>
  </si>
  <si>
    <t>HI-PRESS 1 HP</t>
  </si>
  <si>
    <t>HI-PRESS 2HP</t>
  </si>
  <si>
    <t>HI-PRESS 3.6HP</t>
  </si>
  <si>
    <t>HI-PRESS 3/4HP</t>
  </si>
  <si>
    <t>HI-PRESS 3HP</t>
  </si>
  <si>
    <t>HI-PRESS 5HP</t>
  </si>
  <si>
    <t>HI-PRESS 6.6HP</t>
  </si>
  <si>
    <t>HI-PRESS 9 HP</t>
  </si>
  <si>
    <t>Hidrolavadora grande 10.7 HP</t>
  </si>
  <si>
    <t>Hidrolavadora grande 8.2 HP</t>
  </si>
  <si>
    <t>Instalacion Amplificador de cuatro canales 4x100w</t>
  </si>
  <si>
    <t>INTERCAMBIADOR DE CALOR JUNTA PLACA</t>
  </si>
  <si>
    <t>INTERCAMBIADOR DE CALOR PLACA CANAL</t>
  </si>
  <si>
    <t>INTERCAMBIADOR DE CALOR PLACA FINAL</t>
  </si>
  <si>
    <t>INTERCAMBIADOR DE CALOR PLACA INICIAL</t>
  </si>
  <si>
    <t>INTERNET ANCHO BANDA 300 kbps</t>
  </si>
  <si>
    <t>INTERNET ANCHO BANDA 500 kbps</t>
  </si>
  <si>
    <t>jUEGO DE PASAMANOS DE 1 1/2"</t>
  </si>
  <si>
    <t>Lampara de señalización piscina complejo acuatico</t>
  </si>
  <si>
    <t>Limpieza camara fija, estadio el campim</t>
  </si>
  <si>
    <t>Limpieza de domo movil, estadio el campim</t>
  </si>
  <si>
    <t>Limpieza de swich estadio el campin</t>
  </si>
  <si>
    <t>Limpieza y peinado de cables en amplificadores est</t>
  </si>
  <si>
    <t>Limpieza y peinado de cables en plataformas IP, Es</t>
  </si>
  <si>
    <t>Limpieza y reorientación de parlantes cubierta Est</t>
  </si>
  <si>
    <t>Limpieza y reorientación de parlantes de muro Est</t>
  </si>
  <si>
    <t>Mango telescopico para piscinas o fuentes</t>
  </si>
  <si>
    <t>Manguera para piscina 2"x50mts</t>
  </si>
  <si>
    <t>Manometro marca winters, ver descripcion tecnica</t>
  </si>
  <si>
    <t>Mant. preventivo aire acondicionado piso techo</t>
  </si>
  <si>
    <t>Mant. preventivo aire acondicionado tipo casset</t>
  </si>
  <si>
    <t>Mant. preventivo condensadores Multi V,</t>
  </si>
  <si>
    <t>Mante. Preven. y correct. UPS trifasica de 40 KVA</t>
  </si>
  <si>
    <t>MOTOBOMBA CENTRIFUGA TRIFASICA 7.5HP</t>
  </si>
  <si>
    <t>MOTOBOMBA JET 1HP</t>
  </si>
  <si>
    <t>MOTOBOMBAS CENTRIFUGAS MOD.ABA-1W</t>
  </si>
  <si>
    <t>MOTOBOMBAS SUMERGIBLES MOD.SRM4M1C</t>
  </si>
  <si>
    <t>Piscina niños cambio transductor MESCON</t>
  </si>
  <si>
    <t>Piscina olimpica, cambio de PLC Easy</t>
  </si>
  <si>
    <t>PLANTAS ELECTRICAS MOD.MLS100</t>
  </si>
  <si>
    <t>PLANTAS ELECTRICAS MOD.MLS25</t>
  </si>
  <si>
    <t>Power injector bridge wifi tribuna norte. estadio</t>
  </si>
  <si>
    <t>Pruebas y entrega detencion de incendio Estadio</t>
  </si>
  <si>
    <t>Pruebas y entrega Mant. sistema sonido Est</t>
  </si>
  <si>
    <t>Pruebas y entrega, estadio el campim</t>
  </si>
  <si>
    <t>Readecuación de acces point. estadio el campim</t>
  </si>
  <si>
    <t>Rejilla perimetral para piscina color blanco fabri</t>
  </si>
  <si>
    <t>Remarcacion de identificación de. estadio el campi</t>
  </si>
  <si>
    <t>SALIDA DE AIRE 1" (Inc. Dos Válulas)</t>
  </si>
  <si>
    <t>SECADOR ELECTRICO PARA MANOS</t>
  </si>
  <si>
    <t>Suministro e instalacion Amplificador de cuatro ca</t>
  </si>
  <si>
    <t>T.V.CABLE CUOTA MENSUAL</t>
  </si>
  <si>
    <t>T.V.CABLE INSTALACION</t>
  </si>
  <si>
    <t>T.V.CABLE/DERIVACION -POR UNA SOLA VEZ-</t>
  </si>
  <si>
    <t>TANQUE DE ALMACENAMIENTO</t>
  </si>
  <si>
    <t>VALVULA SOLENOIDES DE 2"</t>
  </si>
  <si>
    <t>ALACENA P/HORNO.60 x 1.96 FUTURA</t>
  </si>
  <si>
    <t>BARRA DE ENSALADAS</t>
  </si>
  <si>
    <t>CALENTADOR 100 GN.GAS Indus. CIMSA</t>
  </si>
  <si>
    <t>CALENTADOR 120 GN.Elec/Indus CIMSA</t>
  </si>
  <si>
    <t>CALENTADOR 120 GN.Mixt.Indus CIMSA</t>
  </si>
  <si>
    <t>CALENTADOR 15 GN.Elec/Domes CIMSA</t>
  </si>
  <si>
    <t>CALENTADOR 20 GN.Elec/Domes CIMSA</t>
  </si>
  <si>
    <t>CALENTADOR 30 GN.Elec.Integral CIMSA</t>
  </si>
  <si>
    <t>CALENTADOR 30 GN.Elec/Domes CIMSA</t>
  </si>
  <si>
    <t>CALENTADOR 30 GN.Mix.Domes. CIMSA</t>
  </si>
  <si>
    <t>CALENTADOR 60 GN.Elec/Indus (BIFASICO)</t>
  </si>
  <si>
    <t>CALENTADOR 80 GN.Elec/Indus CIMSA</t>
  </si>
  <si>
    <t>CAMPANA EXTRAC.57cm. AMERICAN</t>
  </si>
  <si>
    <t>CAMPANA EXTRAC.extra plana de 60 cm CHLLG</t>
  </si>
  <si>
    <t>COCINA ERA 21. 51x171 AMERICAN</t>
  </si>
  <si>
    <t>COCINA ERA 21. 51x209 AMERICAN</t>
  </si>
  <si>
    <t>COCINA EUROSEL.51x171 AMERICAN</t>
  </si>
  <si>
    <t>COCINA EUROSEL.51x209 AMERICAN</t>
  </si>
  <si>
    <t>Decapar (limpieza mecanica abrasiva)</t>
  </si>
  <si>
    <t>ESTUFA 3 pts. PRECISA 5000 CHLLG</t>
  </si>
  <si>
    <t>ESTUFA GAS .Piso Gabinete</t>
  </si>
  <si>
    <t>ESTUFA GAS 4 Ptos</t>
  </si>
  <si>
    <t>ESTUFA GAS 4 pts. Compact 6000 CHLLG</t>
  </si>
  <si>
    <t>ESTUFA GAS Cr. 2 Ptos. INDUC.</t>
  </si>
  <si>
    <t>ESTUFA GAS Cr. 3 Ptos. INDUC.</t>
  </si>
  <si>
    <t>ESTUFA GAS Cr.Piso INDUC</t>
  </si>
  <si>
    <t>ESTUFA GAS Esmlt. 2Ptos</t>
  </si>
  <si>
    <t>ESTUFA INDUSTRIAL A GAS</t>
  </si>
  <si>
    <t>ESTUFA INDUSTRIAL A GAS MARCA INOX</t>
  </si>
  <si>
    <t>ESTUFA MIXTA 4 pts.DELTA CHLLG</t>
  </si>
  <si>
    <t>FREIDORA A GAS</t>
  </si>
  <si>
    <t>LAVADERO GRANITO 50x60X0.9 FLAUTA</t>
  </si>
  <si>
    <t>LAVADERO GRANITO 80x60</t>
  </si>
  <si>
    <t>LAVADERO L=.75x.60 con flauta</t>
  </si>
  <si>
    <t>LAVAPLATOS 60 x 40 Esmaltado</t>
  </si>
  <si>
    <t>Lavaplatos empotrar cal. 20 acero inox 50x35 **</t>
  </si>
  <si>
    <t>LAVAPLATOS MOEN</t>
  </si>
  <si>
    <t>MAQUINA LAVAPLATOS.MARCA INOX</t>
  </si>
  <si>
    <t>MARMITA A GAS</t>
  </si>
  <si>
    <t>MARMITA A GAS.MARCA INOX</t>
  </si>
  <si>
    <t>MESA PARA COCINERO -DL</t>
  </si>
  <si>
    <t>PLANCHA A GAS CON GABINETE</t>
  </si>
  <si>
    <t>REPISA SENCILLA TIPO CONTRA PARED</t>
  </si>
  <si>
    <t>Sal marina **</t>
  </si>
  <si>
    <t>ABRAZADERA 1/2" a 3/4" Tub. HG**</t>
  </si>
  <si>
    <t>ABRAZADERA PLASTICA 5/8"</t>
  </si>
  <si>
    <t>Abrazadera Uacero inox.de 1/4"para Ø 1"+tuerca</t>
  </si>
  <si>
    <t>Abrazadera Uacero inox.de 5/16"para Ø 2"+tuerca</t>
  </si>
  <si>
    <t>Abrazadera Uacero inox.de 5/16"para Ø 3"+tuerca</t>
  </si>
  <si>
    <t>Abrazadera Uacero inox.de 5/16"para Ø 6"+tuerca</t>
  </si>
  <si>
    <t>ACRONAL/GRECONAL</t>
  </si>
  <si>
    <t>ADHESIVO-80 EN SPRAY (19 ONZAS)</t>
  </si>
  <si>
    <t>Alicate corte diagonal 7" STANLEY O SIMILAR</t>
  </si>
  <si>
    <t>ALICATE ELECTRICISTA DE 8" - LEGITIMO **</t>
  </si>
  <si>
    <t>ALMADENA 10 LIBRAS CON CABO</t>
  </si>
  <si>
    <t>ANCLAJE CHAZO METALICO EXP. 1/2 x 2 3/4"</t>
  </si>
  <si>
    <t>ANCLAJE/CHAZO NYLON IMPACT 5/16 X 4"</t>
  </si>
  <si>
    <t>Arandela Plana Ø3/8"</t>
  </si>
  <si>
    <t>BALDE DE CAUCHO PARA CONCRETO</t>
  </si>
  <si>
    <t>BALDE PLASTICO NEGRO ECOPLASTICOS</t>
  </si>
  <si>
    <t>Batería tractor 22NFIS-440 **</t>
  </si>
  <si>
    <t>BISAGRA CAPSULA 3/4" PAR</t>
  </si>
  <si>
    <t>BISAGRA CAPSULADA 1"</t>
  </si>
  <si>
    <t>BISAGRA DE HIERRO</t>
  </si>
  <si>
    <t>BISAGRA EN COBRE CABEZA PLANA 3"</t>
  </si>
  <si>
    <t>Bisagra Perno Anticada 3x2.5pgCal.2.5mm</t>
  </si>
  <si>
    <t>Bocina de prueba de tonos **</t>
  </si>
  <si>
    <t>BOTON MANIJA CROMADO DE 1,1/4"</t>
  </si>
  <si>
    <t>BROCA 3/8" x 5" (Para muro)</t>
  </si>
  <si>
    <t>BROCA 5/8" (L=12") MUROS</t>
  </si>
  <si>
    <t>Broca de tungsteno de 1/2"X4"</t>
  </si>
  <si>
    <t>BROCA HSS ¼" (Para metal)</t>
  </si>
  <si>
    <t>BROCA HSS 3/16" (Para metal)</t>
  </si>
  <si>
    <t>BROCA HSS 3/4" (Para metal)</t>
  </si>
  <si>
    <t>BROCA SDS MAX 1.1/4" x 10-3/4" x 18" GALAXY</t>
  </si>
  <si>
    <t>BROCA SDS PLUS 1" x 10-3/4" x 8"</t>
  </si>
  <si>
    <t>BROCA SDS PLUS 1/2" x6-5/8" x 4" GALAXY</t>
  </si>
  <si>
    <t>BROCA SDS PLUS 3/4" x 9-3/4" x 7" GALAXY</t>
  </si>
  <si>
    <t>BROCA SDS PLUS 5/8" x 9-3/4" x 7" GALAXY</t>
  </si>
  <si>
    <t>BROCA SDS PLUS 7/8" x 12-3/4" x 10" GALAXY</t>
  </si>
  <si>
    <t>BROCA TUNGSTENO 1/4X4" (Para muro)</t>
  </si>
  <si>
    <t>BROCAS HSS JUEGO 15Pzs 1/16 A 3/8</t>
  </si>
  <si>
    <t>BROCHA 2" CERDA NATURAL mango plástico</t>
  </si>
  <si>
    <t>BROCHA 3" CERDA NATURAL mango plastico</t>
  </si>
  <si>
    <t>BROCHA 4" CERDA NATURAL</t>
  </si>
  <si>
    <t>BROCHA DE CERDA 1 ½"</t>
  </si>
  <si>
    <t>BROCHA DE CERDA 2 ½"</t>
  </si>
  <si>
    <t>BROCHA DE NYLON 2'' PROFESIONAL</t>
  </si>
  <si>
    <t>BROCHA DE NYLON 3" PROFESIONAL</t>
  </si>
  <si>
    <t>Cable Acero galvanizado 3/16"**</t>
  </si>
  <si>
    <t>Cable Acero galvanizado 5/16" (Alma de acero)</t>
  </si>
  <si>
    <t>CABO PARA PALA EN MADERA 1,20mt (FINO)</t>
  </si>
  <si>
    <t>CADENA ESLABONADA GALVANIZADA 3/16”</t>
  </si>
  <si>
    <t>CADENA GALVANIZADA ESLABONADA Ø 3/8"</t>
  </si>
  <si>
    <t>CAJA PARA HERRAMIENTAS 18" NEGRO **</t>
  </si>
  <si>
    <t>CAJA PORTA HERRAMIENTAS 24" PLASTICO</t>
  </si>
  <si>
    <t>CANAL "U" (3/8"X1/2") ALUMINIO CRUDO</t>
  </si>
  <si>
    <t>Canal U 4" x 6m **</t>
  </si>
  <si>
    <t>CANDADO DE 40 mm EGRETT</t>
  </si>
  <si>
    <t>CANDADO DE 40 mm TIPO ITALIANO</t>
  </si>
  <si>
    <t>CANDADO T.alem. 5,5x7,8cm YALE</t>
  </si>
  <si>
    <t>CANDADO T.alem. 6,5x9,1cm YALE</t>
  </si>
  <si>
    <t>CANDADO TIPO ALEMAN DE 40 mm</t>
  </si>
  <si>
    <t>CANDADO TIPO ALEMAN DE 70 mm</t>
  </si>
  <si>
    <t>CANDADO YALE 110-40</t>
  </si>
  <si>
    <t>CANDADO YALE 110-50</t>
  </si>
  <si>
    <t>CANDADO YALE 850</t>
  </si>
  <si>
    <t>CANDADO YALE 870</t>
  </si>
  <si>
    <t>CANECA VACIA DE 55 GALONES</t>
  </si>
  <si>
    <t>CARGADOR PARA PILAS AAA-AA (4 PUESTOS)</t>
  </si>
  <si>
    <t>CEPILLO CARPINTERO 3C STANLEY</t>
  </si>
  <si>
    <t>Cerradura Mueble Pestillo Horizontal 2045.</t>
  </si>
  <si>
    <t>CERRADURA TIPO POMO INTERIOR</t>
  </si>
  <si>
    <t>CERRADURA TIPO POMO MADERA EXTERIOR</t>
  </si>
  <si>
    <t>CERROJO DOBLE SATINADO</t>
  </si>
  <si>
    <t>CHAPA ESCRITORIO mueble cajón 20 - 25 mm</t>
  </si>
  <si>
    <t>CHAZO DE 1/4 COLAPS+TORNILLO"**</t>
  </si>
  <si>
    <t>CHAZO EXPANSIVO 21/2"X3/8"</t>
  </si>
  <si>
    <t>CHAZO PLASTICO 3/8"X2"</t>
  </si>
  <si>
    <t>CHAZO PLASTICO NEGRO ESTRIADO 5/16</t>
  </si>
  <si>
    <t>CHAZO PUNTILLA 2 7/8" X 1/4"</t>
  </si>
  <si>
    <t>Chazo puntilla de 1/4"+Torn. puntilla de 3 1/2</t>
  </si>
  <si>
    <t>CHAZO PUNTILLA DE 1/4X11/4"</t>
  </si>
  <si>
    <t>CHAZO+TORNILLO MULTIUSO 1/4"</t>
  </si>
  <si>
    <t>CINCEL PLANOHEXAGONAL DE 5/8" X 7"</t>
  </si>
  <si>
    <t>CIZALLA (Alquiler)</t>
  </si>
  <si>
    <t>CIZALLA MANO 36"</t>
  </si>
  <si>
    <t>CIZALLA TIJERA DE 24'' STANLEY</t>
  </si>
  <si>
    <t>CIZALLA TIJERA DE 30'' STANLEY</t>
  </si>
  <si>
    <t>CIZALLA TIJERA DE 36'' STANLEY</t>
  </si>
  <si>
    <t>CLAVO ACERO LISO DE 3/4" X 500GR</t>
  </si>
  <si>
    <t>CLIPS DE FIJACION PARA FORTIMALLA</t>
  </si>
  <si>
    <t>COLLARIN UNA SALIDA 5-6"</t>
  </si>
  <si>
    <t>COMPRESOR 2HP TANQUE 24 LT -116psi</t>
  </si>
  <si>
    <t>CORTADORA CERAMICA KROM</t>
  </si>
  <si>
    <t>DESTORNILLADOR DE PALA,ESTRELLA</t>
  </si>
  <si>
    <t>DESTORNILLADOR ESTRELLA 1/4" X 4"</t>
  </si>
  <si>
    <t>DILATACION BRONCE ML</t>
  </si>
  <si>
    <t>Dilatación Plástica A=2.4cm;E=.51cm L=2m</t>
  </si>
  <si>
    <t>DISCO CORTE METAL 12" X 1/8"</t>
  </si>
  <si>
    <t>DISCO DIAMANTADO 4 1/2" SEGMENTADO</t>
  </si>
  <si>
    <t>DISCO DIAMANTADO 9" ASFALTO</t>
  </si>
  <si>
    <t>DISCO PARA SIERRA 10" 80 DIENTES</t>
  </si>
  <si>
    <t>DISCO PARA SIERRA 24 dientes 7 1/4 BAUKER</t>
  </si>
  <si>
    <t>DISCO REFRACTARIO T-1 9"x 1/8"</t>
  </si>
  <si>
    <t>DISCO ZIRCONIO CORTE METAL 9'' DEWALT</t>
  </si>
  <si>
    <t>DUCHA ELÉCTRICA — 110V — 220 V</t>
  </si>
  <si>
    <t>EMPAQUE DE CAUCHO NEOPRENO 1"X3MM</t>
  </si>
  <si>
    <t>EQUIPO COMPRESOR MICROESFERAS</t>
  </si>
  <si>
    <t>ESCUADRA FALSA DE 8"</t>
  </si>
  <si>
    <t>ESPARRAGO 5/8x20 "+ TUERCAS</t>
  </si>
  <si>
    <t>ESPARRAGO DE 578X18" + TUERCAS</t>
  </si>
  <si>
    <t>ESTOPA (1 Kg) **</t>
  </si>
  <si>
    <t>ESTOPA BLANCA PEINADA</t>
  </si>
  <si>
    <t>ESTOPA CORRIENTE</t>
  </si>
  <si>
    <t>ESTOPA No.4 (250 Grs)</t>
  </si>
  <si>
    <t>FLEXOMETRO 3 MTS X 1/2"</t>
  </si>
  <si>
    <t>FLEXOMETRO 5 MTS X 3/4"</t>
  </si>
  <si>
    <t>FORMON 5/8" STANLEY</t>
  </si>
  <si>
    <t>Generador de tonos **</t>
  </si>
  <si>
    <t>GRAPA DE FIJACIÓN TIPO CLIP</t>
  </si>
  <si>
    <t>GRAPA PARA ZUNCHO O CINTA MET. Ø3/8"</t>
  </si>
  <si>
    <t>GRAPAS PARA CASETON 1½"</t>
  </si>
  <si>
    <t>GUANTES CARNAZA CORTOS/SENCILLOS</t>
  </si>
  <si>
    <t>GUAYA DE ACERO DE 1/4- L.=2-2,50+PERNOS</t>
  </si>
  <si>
    <t>Guaya en Acero (1/8")</t>
  </si>
  <si>
    <t>GUIA CAJON FULL EXTENTION DE 35 cms</t>
  </si>
  <si>
    <t>HOJA DE SEGUETA (18 DIENTES)L=31CM (12")</t>
  </si>
  <si>
    <t>HOMBRESOLO 10" METALICO CURVO</t>
  </si>
  <si>
    <t>Lamina acero inoxidable304 Cal18 1.55*3.05 **</t>
  </si>
  <si>
    <t>Lamina acero inoxidable304 e=1.2(1.22X2.44M) **</t>
  </si>
  <si>
    <t>Lamina acero inoxidable304Cal.20 (0.9mm)</t>
  </si>
  <si>
    <t>LAMINA ALFAJOR (E=3MM) 1.0X3.0M</t>
  </si>
  <si>
    <t>LIJA DE AGUA GRANO 120.150.180</t>
  </si>
  <si>
    <t>LIJA MADERA CAR 12</t>
  </si>
  <si>
    <t>LLANA DENTADA 25500</t>
  </si>
  <si>
    <t>LLANA METÁLICA Lisa 11x5 MANGO PLASTICO</t>
  </si>
  <si>
    <t>LLAVE DE TUBO 18" TRABAJO PESADO</t>
  </si>
  <si>
    <t>LLAVE PARA TUBO STANLEY No 12</t>
  </si>
  <si>
    <t>MACETA CON CABO DE 2LB **</t>
  </si>
  <si>
    <t>MALLA Protec. fachada POLITEX</t>
  </si>
  <si>
    <t>MALLA Protec.10mmx10mm 2M.Anch</t>
  </si>
  <si>
    <t>MANGUERA 1/2" TRANSP.C-40(ROLLO 100M)**</t>
  </si>
  <si>
    <t>MANGUERA DE 1/2” JARDÍN TIPO PESADO ML</t>
  </si>
  <si>
    <t>MANGUERAS - PISTOLA FUSIÓN POLIUREA</t>
  </si>
  <si>
    <t>MANIJA ALUMINIO VENTANA</t>
  </si>
  <si>
    <t>MANILA 5/8" (POLIPROPILENO)</t>
  </si>
  <si>
    <t>MANILA LONA ¼</t>
  </si>
  <si>
    <t>MANILA POLIPROPILENO DE 1"</t>
  </si>
  <si>
    <t>MANILA POLIPROPILENO DE 1/2" (rollo 200m)</t>
  </si>
  <si>
    <t>MARCO PARA SEGUETA 12" VERA</t>
  </si>
  <si>
    <t>MARCO PARA SEGUETA VERA</t>
  </si>
  <si>
    <t>Motosierra</t>
  </si>
  <si>
    <t>Motosierra Mediana (8.0HP)</t>
  </si>
  <si>
    <t>No 8 GUANTE CAUCHO NEGRO C-35 PROTEX</t>
  </si>
  <si>
    <t>PALA HOYADORA O PALIN SIN MANGO</t>
  </si>
  <si>
    <t>PALA No.2 P/CUADRADA CON CABO</t>
  </si>
  <si>
    <t>PALÍN CON CABO DE MADERA</t>
  </si>
  <si>
    <t>PALUSTRE MANGO PLASTICO DE 5"</t>
  </si>
  <si>
    <t>PALUSTRE MANGO PLASTICO DE 8"</t>
  </si>
  <si>
    <t>PAÑOS DESENGRASANTES PAQ. x 100 UNDS</t>
  </si>
  <si>
    <t>PASADOR PUERTA DE BAÑO SATINADO 2"</t>
  </si>
  <si>
    <t>PERNO 5/8" X 545MM</t>
  </si>
  <si>
    <t>PERNO DE OJO 1/4"X6 PULGADAS</t>
  </si>
  <si>
    <t>PERNO DE OJO 5/8" x 4 " ABIERTO</t>
  </si>
  <si>
    <t>PERNO DE OJO 5/8" x 8" MAQUINA</t>
  </si>
  <si>
    <t>Perro (1/8") Tipo Pesado</t>
  </si>
  <si>
    <t>Perro Galvanizado 5/16"</t>
  </si>
  <si>
    <t>Perro para cable de 1/8"(Tipo Liviano)</t>
  </si>
  <si>
    <t>PILA ALKALINA DOBLE AA (PAR)</t>
  </si>
  <si>
    <t>PILA ALKALINA TRIPLE AAA (PAR)</t>
  </si>
  <si>
    <t>PILA RECARGABLE TRIPLE A X CUATRO (4)</t>
  </si>
  <si>
    <t>PINTURA ELECTROSTATICA GRIS POLVO</t>
  </si>
  <si>
    <t>PIRLAN ALUMINIO DORADO</t>
  </si>
  <si>
    <t>PISTOLA METÁLICA PARA MANGUERA DE 1/2"</t>
  </si>
  <si>
    <t>PISTOLA SPRAIT THOMAS MEZCLA INTERNA</t>
  </si>
  <si>
    <t>PLATINA 1-1/2"X3/16"L=6M</t>
  </si>
  <si>
    <t>Platina 3/4"x1/4"</t>
  </si>
  <si>
    <t>PLATINA COBRE 1/8" x 1 1/2"</t>
  </si>
  <si>
    <t>Polietileno **</t>
  </si>
  <si>
    <t>POLIETILENO BAJA DENS.CAL.6; A=6.00M</t>
  </si>
  <si>
    <t>Polietileno Negro Cal. 8(Inc. Transp)**</t>
  </si>
  <si>
    <t>POLISOMBRA</t>
  </si>
  <si>
    <t>PORTACANDADO NEGRO No. 4</t>
  </si>
  <si>
    <t>PUNTERO HOJA DE RESORTE L= 35 cm **</t>
  </si>
  <si>
    <t>PUNTILLA 1" CON CABEZA</t>
  </si>
  <si>
    <t>PUNTILLA 1" SIN CABEZA</t>
  </si>
  <si>
    <t>PUNTILLA 2" CON CABEZA</t>
  </si>
  <si>
    <t>PUNTILLA 2" SIN CABEZA</t>
  </si>
  <si>
    <t>PUNTILLA 3" CON CABEZA</t>
  </si>
  <si>
    <t>PVA</t>
  </si>
  <si>
    <t>REMACHADORA 10"</t>
  </si>
  <si>
    <t>REMACHE DE 1/8"X3/4"</t>
  </si>
  <si>
    <t>REMACHE PARA SEÑAL</t>
  </si>
  <si>
    <t>REMACHE POP 3/16 X 1/2" (BOLSA X 100)</t>
  </si>
  <si>
    <t>REMACHE POP 5/32 X 5/8 (BOLSA X 100)</t>
  </si>
  <si>
    <t>REMACHE POP 5/32" X 3/4 " (BOLSA X 100)</t>
  </si>
  <si>
    <t>SELLADOR ETERNA A-53 (1/8) GAL</t>
  </si>
  <si>
    <t>SILICONA PEGADIT SELLO PERIMETRAL 280 ml</t>
  </si>
  <si>
    <t>Silicona transparente (Tubo de 11 onzas)***</t>
  </si>
  <si>
    <t>Silicona transparente 300 ml</t>
  </si>
  <si>
    <t>SOLDADURA 1/8" Ref. 7018</t>
  </si>
  <si>
    <t>SOLDADURA DE 1/8 Electrica Ref. 6010</t>
  </si>
  <si>
    <t>SOLDADURA DE 3/32 Ref. 6013</t>
  </si>
  <si>
    <t>SOLDADURA ELECTRICA DE 1/8 Ref. E-6013</t>
  </si>
  <si>
    <t>SOLDADURA ESTAÑO(95%)-PLATA(5%)</t>
  </si>
  <si>
    <t>SOLDADURA EXOTERMICA 115 GRS (TIRO)</t>
  </si>
  <si>
    <t>SOLDADURA INOX 308- 1/8 WEST ARCO**</t>
  </si>
  <si>
    <t>SOLDADURA MIG (0.35) ROLLO DE 15 KG</t>
  </si>
  <si>
    <t>TALADRO PERCUTOR 3/8"</t>
  </si>
  <si>
    <t>TALADRO SACA NUCLEO</t>
  </si>
  <si>
    <t>TAPA SEMIESFERICA**</t>
  </si>
  <si>
    <t>TAPACANTOS FORMICA PVC (22mm)</t>
  </si>
  <si>
    <t>TEJA DE ZINC(TZO) Cal.33 (2.44*0.80M)</t>
  </si>
  <si>
    <t>Templete o Tensor Ø 3/8" Trabajo Pesado</t>
  </si>
  <si>
    <t>TENAZA UÑA Y BOLA 8"</t>
  </si>
  <si>
    <t>Tensor Banner 3/8 x 6"**</t>
  </si>
  <si>
    <t>TIJERAS HOJALATA 10" STANLEY O SIMILAR</t>
  </si>
  <si>
    <t>TIRO A TIRO + PERNO</t>
  </si>
  <si>
    <t>TOMA BIFASICA INCRUSTAR 220 AMP</t>
  </si>
  <si>
    <t>TOMA EN T ELÉCTRICA 15-20 AMP</t>
  </si>
  <si>
    <t>TOMA PATATRABADA 2X20 AMP.</t>
  </si>
  <si>
    <t>Tornillo 1/2*6"</t>
  </si>
  <si>
    <t>TORNILLO 1/4 X 2 CARRIAJE "</t>
  </si>
  <si>
    <t>TORNILLO 1/4"-3-16</t>
  </si>
  <si>
    <t>TORNILLO 5/16" X 3 1/2""</t>
  </si>
  <si>
    <t>TORNILLO 5/8 x 1 1/4 "</t>
  </si>
  <si>
    <t>TORNILLO ACERO 5/8 X 1 1/2" HEXAGONAL</t>
  </si>
  <si>
    <t>TORNILLO ACERO 5/8 X 10"</t>
  </si>
  <si>
    <t>TORNILLO ACERO 5/8 X 5"</t>
  </si>
  <si>
    <t>TORNILLO ACERO 5/8 X 7"</t>
  </si>
  <si>
    <t>TORNILLO ACERO 5/8 X 8" GRADO 5</t>
  </si>
  <si>
    <t>TORNILLO ACERO INOX.1/2X4" GRADO 8</t>
  </si>
  <si>
    <t>TORNILLO CABEZA PLANA **</t>
  </si>
  <si>
    <t>TORNILLO CARRIAJE 5/8" X 1 1/2"</t>
  </si>
  <si>
    <t>TORNILLO DE 5/8"X2" EXAGONAL ZINCADO</t>
  </si>
  <si>
    <t>Tornillo Estructura Punta Broca 8 x 1/2"***</t>
  </si>
  <si>
    <t>TORNILLO EXPANSION 3/8" X 3"</t>
  </si>
  <si>
    <t>Tornillo grado 3 d=3/4"x2" con wasa y arandela **</t>
  </si>
  <si>
    <t>TORNILLO HEXAGONAL ZINC 1/4 X 1"</t>
  </si>
  <si>
    <t>TORNILLO Nº8 X 1" AUTOPERFORANTE</t>
  </si>
  <si>
    <t>TORNILLO Ø3/4"X6" AUTORROSCANTE</t>
  </si>
  <si>
    <t>TORNILLO PARA LÁMINA 8X9/16"</t>
  </si>
  <si>
    <t>TORNILLO TIRAFONDO DE 4X 3/8 "</t>
  </si>
  <si>
    <t>TORNILLO ZINCADO ROSCADO (1/2"X5")</t>
  </si>
  <si>
    <t>TORNILLO+ARANDELA+CAPUCHON (5") TEJA</t>
  </si>
  <si>
    <t>TORNILLOS BUTTON</t>
  </si>
  <si>
    <t>TROQUEL SAL. MOMOFASICA VOZ DATOS**</t>
  </si>
  <si>
    <t>Tubo Cuadrado 1 1/2" Cal 18</t>
  </si>
  <si>
    <t>Tubo Estrctur.Negro redond Ø 4" (e=3mm)</t>
  </si>
  <si>
    <t>Tubo Estrctur.Negro redond Ø 6" (e=6mm)</t>
  </si>
  <si>
    <t>Tubo Rectang. 4"x 1 1/2" Cal 16</t>
  </si>
  <si>
    <t>Tuerca Hexagonal y Arandela Ø3/8"</t>
  </si>
  <si>
    <t>TUERCA OJO ALARGADO 5/8"</t>
  </si>
  <si>
    <t>TUERCA y ARANDELA 3/4""</t>
  </si>
  <si>
    <t>ZAPAPICO</t>
  </si>
  <si>
    <t>ZUNCHO METALICO Ø3/8" (Bnad-it)</t>
  </si>
  <si>
    <t>ZUNCHO PLÁSTICO DE 3/4" POR 500mts</t>
  </si>
  <si>
    <t>ACCESORIOS DE FIJACIÓN **</t>
  </si>
  <si>
    <t>ACCESORIOS PARA BAÑO BLANCO 4 PIEZAS.</t>
  </si>
  <si>
    <t>AccesoriosConexiónValv.deSanitarioInstitucional</t>
  </si>
  <si>
    <t>Asiento abierto para Taza Sanitario A.P.</t>
  </si>
  <si>
    <t>ASIENTO INST. ABIERTO GRIVAL CORONA **</t>
  </si>
  <si>
    <t>Barra de Seguridad abatible para Sanitarios</t>
  </si>
  <si>
    <t>BarraSeguridad 12"Acero Inox.Sobrepon a pared</t>
  </si>
  <si>
    <t>BIDET TREVI CRNA</t>
  </si>
  <si>
    <t>Botón Cromado Sanitario minusvalido</t>
  </si>
  <si>
    <t>BRIDA SANITARIA 3"</t>
  </si>
  <si>
    <t>CAJA PARA REGISTRO CORTE DE GAS</t>
  </si>
  <si>
    <t>CANECA TANKPLAST 150 LT.</t>
  </si>
  <si>
    <t>CANECA TANKPLAST 75 LT.</t>
  </si>
  <si>
    <t>DESAGUE AUTOMATICO GRIVAL</t>
  </si>
  <si>
    <t>Desague con rejilla lavamanos Ref. 62-AA-210</t>
  </si>
  <si>
    <t>DESAGUE ITALIANA Senc.Cr-Gris GRICOL</t>
  </si>
  <si>
    <t>DESAGUE ORINAL</t>
  </si>
  <si>
    <t>DispensadorAntiBact.BlancoBocherini(1 Botella)</t>
  </si>
  <si>
    <t>DUCHA ANTIVANDALICA COMPLETA</t>
  </si>
  <si>
    <t>DUCHA CHATEAU MONTICHELLO Cr 4"</t>
  </si>
  <si>
    <t>DUCHA CHATEAU MONTICHELLO Cr 8"</t>
  </si>
  <si>
    <t>DUCHA CHATEAU POSI-TEMP</t>
  </si>
  <si>
    <t>DUCHA ELITE s/bañera GRIVAL</t>
  </si>
  <si>
    <t>DUCHA FENIX GRIVAL</t>
  </si>
  <si>
    <t>DUCHA KRISTHAL Conj.Mezc.GRICOL</t>
  </si>
  <si>
    <t>DUCHA LIS GRIVAL</t>
  </si>
  <si>
    <t>DUCHA LOIRA Crist.VENEc GRIVAL</t>
  </si>
  <si>
    <t>DUCHA LOIRA EUROPA GRIVAL</t>
  </si>
  <si>
    <t>DUCHA MONOCROMADO Conj.Mezc.GRICOL</t>
  </si>
  <si>
    <t>DUCHA PICIS GRIVAL</t>
  </si>
  <si>
    <t>DUCHA PLATINO Conj.Mezc. 8" GRICOL</t>
  </si>
  <si>
    <t>DUCHA PRISMA s/bañera GRIVAL</t>
  </si>
  <si>
    <t>DUCHA PRISMA senc GRIVAL</t>
  </si>
  <si>
    <t>DUCHA TELEFONO Cl-Cr GRICOL</t>
  </si>
  <si>
    <t>DUCHA TELEFONO ITALIANA 8"Cr GRICOL</t>
  </si>
  <si>
    <t>DUCHA URANO Conj.Mezc.8"GRICOL</t>
  </si>
  <si>
    <t>Empaque Flexitalico d=10" **</t>
  </si>
  <si>
    <t>Empaque Flexitalico d=6" **</t>
  </si>
  <si>
    <t>Empaque Flexitalico d=8" **</t>
  </si>
  <si>
    <t>Empaques Asiento de Fibra Lona Columpio **</t>
  </si>
  <si>
    <t>FILTRO TRAMPA PARA ORINAL GBA</t>
  </si>
  <si>
    <t>FLUXOMETRO DE PALANCA</t>
  </si>
  <si>
    <t>FLUXOMETRO disco racor SLOAN -Mant</t>
  </si>
  <si>
    <t>FLUXOMETRO empaque tapa SLOAN -Mant</t>
  </si>
  <si>
    <t>FLUXOMETRO o-ring colilla SLOAN -Mant</t>
  </si>
  <si>
    <t>FLUXOMETRO PALANCA SANITARIO GRIVAL</t>
  </si>
  <si>
    <t>GABINETE WC PPAL 60x45</t>
  </si>
  <si>
    <t>GABINETE WC SERVICIO 60x40</t>
  </si>
  <si>
    <t>GRIFERIA CONJ. MEZC. L/M KRISTAL 4"</t>
  </si>
  <si>
    <t>GRIFERIA CONJ. MEZC. L/M. PLATINO 4"</t>
  </si>
  <si>
    <t>GRIFERIA CONJ. MEZC. L/M. PLATINO 8"</t>
  </si>
  <si>
    <t>GRIFERIA CONJ. MEZC. L/PLATOS PLATINO 8"</t>
  </si>
  <si>
    <t>GRIFERIA CONJ.MEZC.L/M CRISTAL 8"</t>
  </si>
  <si>
    <t>GRIFERIA LAVAMANOS .AQUA STREAM MOEN</t>
  </si>
  <si>
    <t>GRIFERIA LAVAMANOS CHATEAU 4" Cr. MOEN</t>
  </si>
  <si>
    <t>GRIFERIA LAVAMANOS CHATEAU 8" Cr. MOEN</t>
  </si>
  <si>
    <t>GRIFERIA LAVAMANOS DE PUSH DOCOL</t>
  </si>
  <si>
    <t>GRIFERIA LAVAMANOS GALAXIA 1Und GRIVAL</t>
  </si>
  <si>
    <t>GRIFERIA LAVAMANOS GALAXIA 2Und GRIVAL</t>
  </si>
  <si>
    <t>GRIFERIA LAVAMANOS GAVIOTA 8" GRIVAL</t>
  </si>
  <si>
    <t>GRIFERIA LAVAMANOS LIS 8" GRIVAL</t>
  </si>
  <si>
    <t>GRIFERIA LAVAMANOS LOIRA CRIST 8" GRIVAL</t>
  </si>
  <si>
    <t>Griferia Lavamanos Push Antivan. Ref. 947120001</t>
  </si>
  <si>
    <t>GRIFERIA LAVAMANOS SENSOR</t>
  </si>
  <si>
    <t>GRIFERIA LAVAMANOS VENTO 4" GRIVAL</t>
  </si>
  <si>
    <t>GRIFERIA ORINAL INFANTIL GRIVAL</t>
  </si>
  <si>
    <t>GRIFERIA ORINAL RESIDENCIAL GRIVAL</t>
  </si>
  <si>
    <t>Herrajes para asiento en Lona Columpio **</t>
  </si>
  <si>
    <t>Hidrolavadora 2600 psi Gasolina</t>
  </si>
  <si>
    <t>JACUZZI FRANCESA FIRPLAK 1.80mtx.90x.41</t>
  </si>
  <si>
    <t>LAVAMANOS MILANO Colgar</t>
  </si>
  <si>
    <t>LAVAMANOS MILANO ENSO PEDESTAL</t>
  </si>
  <si>
    <t>LAVAMANOS PRESTIGIO Incr+Grif.FENIX CRNA</t>
  </si>
  <si>
    <t>LAVAMANOS RIVIERA BLANCO</t>
  </si>
  <si>
    <t>LAVAMANOS RIVIERA PASTEL</t>
  </si>
  <si>
    <t>LAVAMANOS SIENA PASTEL</t>
  </si>
  <si>
    <t>LAVAMANOS TIFANY Peds+Grif.MctrlCRNA</t>
  </si>
  <si>
    <t>LAVAMANOS VICTORIA BLANCO</t>
  </si>
  <si>
    <t>LAVAMANOS VICTORIA PASTEL</t>
  </si>
  <si>
    <t>LAVAMANOS VICTORIA PREMIUM</t>
  </si>
  <si>
    <t>LAVARROPA PORCELANA FRIAFIRPLAK 46x51</t>
  </si>
  <si>
    <t>LAVARROPA PORCELANA FRIAFIRPLAK 48x60</t>
  </si>
  <si>
    <t>LAVARROPA PORCELANA FRIAFIRPLAK 80x60</t>
  </si>
  <si>
    <t>LLAVE ANTIVANDALICA CROMADA DOCOL</t>
  </si>
  <si>
    <t>LLAVE JARDIN LIVIANA Ø1/2" EN BRONCE</t>
  </si>
  <si>
    <t>LLAVE JARDIN Pesada.1/2"</t>
  </si>
  <si>
    <t>LLAVE L/M.URANO CONJ.Cl GRICOL</t>
  </si>
  <si>
    <t>MANIJA L/M.KRISTHAL Mezc4"GRICOL</t>
  </si>
  <si>
    <t>MANIJA L/M.URANO Mezc.4"GRICOL</t>
  </si>
  <si>
    <t>MEZCLADOR DUCHA</t>
  </si>
  <si>
    <t>Mezclador monocontrol ref. Amur o similar</t>
  </si>
  <si>
    <t>Neopreno</t>
  </si>
  <si>
    <t>Neopreno a=20cm e=5mm **</t>
  </si>
  <si>
    <t>Neopreno a=5cm e=2cm Dureza 65 Shore</t>
  </si>
  <si>
    <t>Neopreno Banda a=20cmx 3/16" **</t>
  </si>
  <si>
    <t>Orinal con desague y sifon porcel impor blanco**</t>
  </si>
  <si>
    <t>ORINAL GOTTA CORONA BLANCO</t>
  </si>
  <si>
    <t>Orinal para colgar Mediano(consumo 3.8 Lpf)</t>
  </si>
  <si>
    <t>Oxicorte (Senc) ML*</t>
  </si>
  <si>
    <t>Papelera Acero Inox. con tapaH=28cm;D=19cm</t>
  </si>
  <si>
    <t>Papelera de acero con pedal (5 Litros) Aeluxx</t>
  </si>
  <si>
    <t>Papelera Metal.Cromada multiusos. 5 lts - Essenza</t>
  </si>
  <si>
    <t>Pegamento para Foil de aluminio o Liencillo **</t>
  </si>
  <si>
    <t>Percha Sencilla Cromada importada</t>
  </si>
  <si>
    <t>REDUCCIÓN HG 3/4"A 1/2"</t>
  </si>
  <si>
    <t>REGADERA CABEZA DE DUCHA INCRUSTAR</t>
  </si>
  <si>
    <t>REGISTRO DUCHA KRISTHAL GRICOL</t>
  </si>
  <si>
    <t>SANITARIO CORONET</t>
  </si>
  <si>
    <t>SANITARIO KIDDY SIN TANQUE entrada superior</t>
  </si>
  <si>
    <t>SANITARIO NUEVO EMBAJADOR</t>
  </si>
  <si>
    <t>SANITARIO PORTOBELLO BLANCO</t>
  </si>
  <si>
    <t>SANITARIO PORTOBELLO PASTEL</t>
  </si>
  <si>
    <t>SANITARIO PORTOBELLO PREMIUM</t>
  </si>
  <si>
    <t>SANITARIO VICTORIA BLANCO</t>
  </si>
  <si>
    <t>SANITARIO VICTORIA PASTEL</t>
  </si>
  <si>
    <t>SANITARIO VICTORIA PREMIUM</t>
  </si>
  <si>
    <t>Secador Elect.Manos Tipomanoslib.1AA-1800HO</t>
  </si>
  <si>
    <t>SIFON "P" ABS con Adapt.GRICOL</t>
  </si>
  <si>
    <t>SIFON PARA ORINAL</t>
  </si>
  <si>
    <t>SILENCIADOR</t>
  </si>
  <si>
    <t>Silice</t>
  </si>
  <si>
    <t>TANQUE CONICO 2000 LT. COLEMPAQUES</t>
  </si>
  <si>
    <t>TANQUE CONICO 5000 LT. COLEMPAQUES</t>
  </si>
  <si>
    <t>TANQUE K- 250 COMPLETO ETERNIT</t>
  </si>
  <si>
    <t>TANQUE PLASTICO 2000 LT AJOVER</t>
  </si>
  <si>
    <t>TANQUE Septic.COMPLETO ETERNIT</t>
  </si>
  <si>
    <t>TANQUE TANKPLAST 1000 LT.</t>
  </si>
  <si>
    <t>TANQUE TANKPLAST 250 LT.</t>
  </si>
  <si>
    <t>TANQUE TANKPLAST 500 LT.</t>
  </si>
  <si>
    <t>TAPA MARMOL NEGRO Nal.</t>
  </si>
  <si>
    <t>TAZA FLUXOMETRO HANDICAP</t>
  </si>
  <si>
    <t>TAZA FLUXOMETRO INSTIT. Fontanar**</t>
  </si>
  <si>
    <t>TAZA INST. BALTICO BLANCO*</t>
  </si>
  <si>
    <t>TAZA INSTITUC. ELONGADO Vitromex</t>
  </si>
  <si>
    <t>TELEDUCHAS DESLIZABLES BRENA-Corona</t>
  </si>
  <si>
    <t>TINA ACRILICA (fibra de vidrio ó Poliester)</t>
  </si>
  <si>
    <t>TINA AMERICANA FIRPLAK 1.48mtx.90x.40</t>
  </si>
  <si>
    <t>VALV. ANTIV. CROMO GRIVAL CORONA **</t>
  </si>
  <si>
    <t>Valvula Antivandalica.Sanitario.AltaPresión.11/4"</t>
  </si>
  <si>
    <t>Valvula Inst. sanitaria tipo push REF: 7512500001</t>
  </si>
  <si>
    <t>VALVULA LAVADERO 2"</t>
  </si>
  <si>
    <t>Valvula Mezcladora Ducha Ref. 4-AA-00000906</t>
  </si>
  <si>
    <t>Valvula Orinal Antivand. tipo push Ref. 751290001</t>
  </si>
  <si>
    <t>VALVULA Regul. ½" Metal GRIVAL</t>
  </si>
  <si>
    <t>ACELERANTE PARA MORTEROS SIKA-3 5 KLG</t>
  </si>
  <si>
    <t>Acido muriatico (Clorhidrico) **</t>
  </si>
  <si>
    <t>ACIDO NITRICO **</t>
  </si>
  <si>
    <t>Activador PVC (Membrana reforz)**</t>
  </si>
  <si>
    <t>ADITIVO ADHERENTE TEXILAN 553</t>
  </si>
  <si>
    <t>AGUA DE CARROTANQUE</t>
  </si>
  <si>
    <t>ALUMOL 16 Kg</t>
  </si>
  <si>
    <t>ANTISOL BLANCO (CURA) 20 KILOS</t>
  </si>
  <si>
    <t>Arandela fijacion membranas impermeabiliz **</t>
  </si>
  <si>
    <t>Arena de cuarzo **</t>
  </si>
  <si>
    <t>ASFALTO DE LIGA</t>
  </si>
  <si>
    <t>Barrera Antioxidante **</t>
  </si>
  <si>
    <t>CAL HIDRATADA</t>
  </si>
  <si>
    <t>CASETEX Aligerante textil estr</t>
  </si>
  <si>
    <t>CEMENTO MARINO LIQUIDO</t>
  </si>
  <si>
    <t>CEMENTO PLAST TAPAGOTERA TEXSA</t>
  </si>
  <si>
    <t>CEMENTO PLASTICO</t>
  </si>
  <si>
    <t>Cloro tambor Kg</t>
  </si>
  <si>
    <t>Color base acrylic **</t>
  </si>
  <si>
    <t>CURASEAL Blanco 20Kg **</t>
  </si>
  <si>
    <t>DESMOLDATOC 16 KILOS</t>
  </si>
  <si>
    <t>DYMONIC FC Sellante Blanco (300 CM3)</t>
  </si>
  <si>
    <t>CARTU</t>
  </si>
  <si>
    <t>EMULSION ASFALTICA (CRL-0)**</t>
  </si>
  <si>
    <t>EMULSION ASFALTICA (En frio)CANEC. 55GLNS.</t>
  </si>
  <si>
    <t>EMULSION ASFALTICA ED-9</t>
  </si>
  <si>
    <t>EMULSION ASFALTICA ED 9 / 55 GLN.</t>
  </si>
  <si>
    <t>CANEC</t>
  </si>
  <si>
    <t>EPOTOC 1-1 (4 Kg) **</t>
  </si>
  <si>
    <t>ESMALTE SIKA NEGRO 1gall</t>
  </si>
  <si>
    <t>ESMALTE SIKA VERDE1gall</t>
  </si>
  <si>
    <t>Estructura liviana recepción IDRD según diseño</t>
  </si>
  <si>
    <t>ESTUKA ACRILICO 1gall</t>
  </si>
  <si>
    <t>EUCON 452 GEL</t>
  </si>
  <si>
    <t>FERTILIZANTE ORGANICO TIPO HUMUS</t>
  </si>
  <si>
    <t>FIBRA DE VIDRIO AMERICANA 40M2</t>
  </si>
  <si>
    <t>FIBRA PARA AMARRE (ROLLO DE 750m)</t>
  </si>
  <si>
    <t>GEOmalla Biaxial LBO 202 Pavco**</t>
  </si>
  <si>
    <t>GEOmalla Fortgrid BX 25 refuerzo biaxial Lafayet**</t>
  </si>
  <si>
    <t>GEOmalla LBO 202 Pavco**</t>
  </si>
  <si>
    <t>GEOmalla LBO 302 Pavco**</t>
  </si>
  <si>
    <t>GEOmalla LBO 330 Pavco**</t>
  </si>
  <si>
    <t>GEOmalla LBO 440 Pavco**</t>
  </si>
  <si>
    <t>GEOmalla TT 045 Pavco (descont.)</t>
  </si>
  <si>
    <t>GEOmalla TT 060 Pavco**</t>
  </si>
  <si>
    <t>GEOmalla TT 090 Pavco**</t>
  </si>
  <si>
    <t>GEOmalla TT 120 Pavco**</t>
  </si>
  <si>
    <t>GEOmalla TT 160 Pavco**</t>
  </si>
  <si>
    <t>Geomembrana 20 mil HDPE (0.5 m) **</t>
  </si>
  <si>
    <t>Geomembrana Estructural 40 mil (1 mm) TEX **</t>
  </si>
  <si>
    <t>GEOMEMBRANA HDPE SL 30MILS</t>
  </si>
  <si>
    <t>GEOMEMBRANA HDPE SL 40MILS</t>
  </si>
  <si>
    <t>GEOMEMBRANA POLIFLEX-60</t>
  </si>
  <si>
    <t>GEOTEXTIL NT 1600</t>
  </si>
  <si>
    <t>GEOTEXTIL NT 1800</t>
  </si>
  <si>
    <t>GEOTEXTIL NT 2000</t>
  </si>
  <si>
    <t>Geotextil NT 2500 **</t>
  </si>
  <si>
    <t>Geotextil NT 3000 **</t>
  </si>
  <si>
    <t>Geotextil NT 4000 **</t>
  </si>
  <si>
    <t>Geotextil NT 5000 **</t>
  </si>
  <si>
    <t>Geotextil NT 6000 **</t>
  </si>
  <si>
    <t>Geotextil NT 7000 **</t>
  </si>
  <si>
    <t>GEOTEXTIL NT REPAVIMENTACION 400</t>
  </si>
  <si>
    <t>GEOTEXTIL NT REPAVIMENTACION 450</t>
  </si>
  <si>
    <t>Geotextil NT7000 **</t>
  </si>
  <si>
    <t>Geotextil Sika PP 1800 **</t>
  </si>
  <si>
    <t>GEOTEXTIL T 1050 (PAVCO)</t>
  </si>
  <si>
    <t>GEOTEXTIL T 1400</t>
  </si>
  <si>
    <t>GEOTEXTIL T 1700</t>
  </si>
  <si>
    <t>Geotextil T2100 ** y/o ST 200</t>
  </si>
  <si>
    <t>Geotextil T2400 ** y/o ST 300</t>
  </si>
  <si>
    <t>Geotextil TR 4000 **</t>
  </si>
  <si>
    <t>GRAUTOC (30 Kg.)</t>
  </si>
  <si>
    <t>IGAS GRIS (SELLANTE) 1 KILOS</t>
  </si>
  <si>
    <t>IGAS GRIS (SELLANTE) 30 KILOS</t>
  </si>
  <si>
    <t>IGAS GRIS ROLLO (de 3/8" - 10mm ) rollo de 4,5</t>
  </si>
  <si>
    <t>IGOL DENSO</t>
  </si>
  <si>
    <t>IMPERMEABILIZACION COMPLETA</t>
  </si>
  <si>
    <t>Impermeabilizante Morter Plas AL-80</t>
  </si>
  <si>
    <t>IMPERMEABILIZANTE SIKATOP 121 - 20Kg</t>
  </si>
  <si>
    <t>INMUNIZANTE DE MADERA TEXSA (3.2KG)</t>
  </si>
  <si>
    <t>INMUNIZANTE PARA MADERA</t>
  </si>
  <si>
    <t>Isocianato (Componente B) de Polyurea</t>
  </si>
  <si>
    <t>kit soldadura membranas impermeables **</t>
  </si>
  <si>
    <t>LIMESTONE PLUS (3 Kg.)</t>
  </si>
  <si>
    <t>Lubricante/Grasa**</t>
  </si>
  <si>
    <t>MANTO CONTROL EROSIÓN</t>
  </si>
  <si>
    <t>MANTO METAL FL 100</t>
  </si>
  <si>
    <t>MANTO MORTEPLAS AL-80 3.5 mm.</t>
  </si>
  <si>
    <t>MANTO MORTEPLAST N-3 3mm.</t>
  </si>
  <si>
    <t>MANTO MORTEPLAST N-4</t>
  </si>
  <si>
    <t>MANTO POLIESTER 2.8 mm.</t>
  </si>
  <si>
    <t>MANTO POLIESTER 4 mm.</t>
  </si>
  <si>
    <t>MANTO PROTEKTOR 2.5 mm</t>
  </si>
  <si>
    <t>MANTO TEXAPLAS - 3.2 mm Foil Aluminio</t>
  </si>
  <si>
    <t>Masilla de Poliuretano</t>
  </si>
  <si>
    <t>MASILLA TEXPLACA</t>
  </si>
  <si>
    <t>MASTERSEAL C 20Kg **</t>
  </si>
  <si>
    <t>MERULEX I.F.A. Transparente . 3.5 KILOS</t>
  </si>
  <si>
    <t>PEGANTE DE CAUCHO (PL-85)</t>
  </si>
  <si>
    <t>PEGANTE DENSO FIBRATEX</t>
  </si>
  <si>
    <t>PEGANTE PARA ALFOMBRA</t>
  </si>
  <si>
    <t>PEGANTE PARA MADERA MADERA</t>
  </si>
  <si>
    <t>Perfil para membranas de borde (L=1m, 60un) **</t>
  </si>
  <si>
    <t>PERFIL PESTAÑA - Impervinil HR</t>
  </si>
  <si>
    <t>Pigmento para Polyurea</t>
  </si>
  <si>
    <t>Pintura al horno (modulos pequeños) **</t>
  </si>
  <si>
    <t>PINTURA BITUMINOSA DE ALUMINIO</t>
  </si>
  <si>
    <t>Pintura Puertas 2x0.80mElectrost.(Sum+Inst) **</t>
  </si>
  <si>
    <t>PLASTOCRETE 169 HE</t>
  </si>
  <si>
    <t>Plastocrete169HE ó (Basf)Masterapid 230Kg **</t>
  </si>
  <si>
    <t>Plexipave line color **</t>
  </si>
  <si>
    <t>polimero monolitico</t>
  </si>
  <si>
    <t>POZZOLITH 122-HE (ACELERANTE) x 4 Lt</t>
  </si>
  <si>
    <t>POZZOLITH 322-NT (Plastastificante) x 4 Lt</t>
  </si>
  <si>
    <t>POZZOLITH 322-R (RETARDANTE) x 4 Lt</t>
  </si>
  <si>
    <t>Prexichrome sintetic finish **</t>
  </si>
  <si>
    <t>Primer **</t>
  </si>
  <si>
    <t>Primer Barrera de vapor</t>
  </si>
  <si>
    <t>QUICKDONE (ACELERANTE) 5 KILOS</t>
  </si>
  <si>
    <t>Resina Poliol (Componente A) de Polyurea</t>
  </si>
  <si>
    <t>Restauración mueble recepción IDRD</t>
  </si>
  <si>
    <t>RETARDADOR SIKA TARD-E - 230.0 KLG</t>
  </si>
  <si>
    <t>ROCKTOP GRIS (30 Kg)</t>
  </si>
  <si>
    <t>ROCKTOP ROJO (30 Kg)</t>
  </si>
  <si>
    <t>SELLOTOC BLANCO (5 Kg.)</t>
  </si>
  <si>
    <t>Separol Sika (toxement Desmoldatoc)15Kg**</t>
  </si>
  <si>
    <t>Shampoo especial para fachadas e hidrofugo</t>
  </si>
  <si>
    <t>SIKA 101 MORTERO BLANCO 10 KILOS</t>
  </si>
  <si>
    <t>SIKA 101 MORTERO GRIS 10 KILOS</t>
  </si>
  <si>
    <t>Sika Binda Boquilla color (2Kg) **</t>
  </si>
  <si>
    <t>Sika Boom Amarillo (250cc)**</t>
  </si>
  <si>
    <t>Sika CarboDur tipo S1012 100mm*1.2mm **</t>
  </si>
  <si>
    <t>Sika CarboDur tipo S512 50mm*1.2mm **</t>
  </si>
  <si>
    <t>Sika Concrelisto-RE 5000 **</t>
  </si>
  <si>
    <t>Sika Estuka acrilico (1.5Kg) **</t>
  </si>
  <si>
    <t>Sika Estuka acrilico (30Kg) **</t>
  </si>
  <si>
    <t>Sika Estuka acrilico (6kg) **</t>
  </si>
  <si>
    <t>Sika felt (rollo de 48 M2) **</t>
  </si>
  <si>
    <t>Sika IGAS negro (toxement masil negro) 30Kg **</t>
  </si>
  <si>
    <t>Sika Latex (toxement Eucolatex) 20Kg **</t>
  </si>
  <si>
    <t>Sika Primer 215 (caja por 6 unidades ) **</t>
  </si>
  <si>
    <t>Sika Primer 215 (caja por 6 unidades de 250 ml) **</t>
  </si>
  <si>
    <t>SIKA quick 2500</t>
  </si>
  <si>
    <t>Sika Repair 224 (25Kg) **</t>
  </si>
  <si>
    <t>SIKA TRANSPARENTE-10 X (5 GALONES)</t>
  </si>
  <si>
    <t>SIKA TRANSPARENTE 10 16 KILOS=5 GAL</t>
  </si>
  <si>
    <t>SIKA TRANSPARENTE 10 x 3Kg</t>
  </si>
  <si>
    <t>Sika Wrap 103C a=64cm **</t>
  </si>
  <si>
    <t>Sika Wrap 300C a=30cm **</t>
  </si>
  <si>
    <t>SikaAer D (toxement Air mix D)**</t>
  </si>
  <si>
    <t>SikaColor 555W**</t>
  </si>
  <si>
    <t>SikaColor C (toxement Acrisello) verde 25 kg**</t>
  </si>
  <si>
    <t>Sikadur-52 (toxement Toc 8004) Inyección 3Kg **</t>
  </si>
  <si>
    <t>Sikadur 31 repar+adhesivo toxement Toc 5010 **</t>
  </si>
  <si>
    <t>Sikadur 501 arena de cuarzo 32.5 kg **</t>
  </si>
  <si>
    <t>Sikadur AnchorFix-4(Euco 452 gel) 600cc=900gr **</t>
  </si>
  <si>
    <t>SIKAFELT FV 225 (BASE EN FIBRA DE VIDRIO )</t>
  </si>
  <si>
    <t>SikaFerroGard - 903 **</t>
  </si>
  <si>
    <t>SikaFill 5 (5 Gl) **</t>
  </si>
  <si>
    <t>SIKAFLEX-15 LM SL 22.7Kg **</t>
  </si>
  <si>
    <t>Sikaflex 2C SL -Bicomponente- Gris (3 galones).</t>
  </si>
  <si>
    <t>SIKAFLEX CONSTRUCCION Cartucho 300cc</t>
  </si>
  <si>
    <t>Sikaflex®AT-Connection - Tubo 300 CC</t>
  </si>
  <si>
    <t>Sikafloor 161 imprimante **</t>
  </si>
  <si>
    <t>Sikafloor 3 Quartz top Neutro 30Kg **</t>
  </si>
  <si>
    <t>Sikafloor 363 CO 4.5Kg **</t>
  </si>
  <si>
    <t>Sikafloor 400 N Recubrimiento (Salio del Mercado)</t>
  </si>
  <si>
    <t>SIKAGROUT-200 (PROTEC)30 KILOS</t>
  </si>
  <si>
    <t>Sikaguard EpoCem 720 21Kg **</t>
  </si>
  <si>
    <t>Sikalatex 4.5kg **</t>
  </si>
  <si>
    <t>SIKALISTO RESANE 25kg</t>
  </si>
  <si>
    <t>SikaRod 10 mm 3/8" (toxement sellasil soporte) **</t>
  </si>
  <si>
    <t>SikaRod 16 mm 5/8" (toxement sellasil soporte) **</t>
  </si>
  <si>
    <t>SikaRod 22 mm 7/8" (toxement sellasil soporte) **</t>
  </si>
  <si>
    <t>SikaRod 32 mm 1 1/4" **</t>
  </si>
  <si>
    <t>SikaRod 6 mm 1/4" (toxement sellasil soporte)**</t>
  </si>
  <si>
    <t>SIKASET L (ACELERANTE) 5 KILOS</t>
  </si>
  <si>
    <t>SUMIN E INSTAL DE CHAPA MURO ESCALAR</t>
  </si>
  <si>
    <t>SUMIN E INSTAL DE CINTA MURO ESCALAR</t>
  </si>
  <si>
    <t>SUPERMANTO 400 X S/inst Fglas</t>
  </si>
  <si>
    <t>SUPERMANTO 500 XT S/inst Fglas</t>
  </si>
  <si>
    <t>SUPERMANTO 600 XT S/inst Fglas</t>
  </si>
  <si>
    <t>SUR FHARD 4 KILOS</t>
  </si>
  <si>
    <t>TELA ASFALTICA</t>
  </si>
  <si>
    <t>TOC FIBRA FIBRILADA 500 (10 Kg.) 3/4</t>
  </si>
  <si>
    <t>ABRAZADERA 1 SALIDA</t>
  </si>
  <si>
    <t>ABRAZADERA 1/2" DELGADA DE CREMALLERA</t>
  </si>
  <si>
    <t>ABRAZADERA COLGANTE FIJA 1 1/4" AC1</t>
  </si>
  <si>
    <t>ABRAZADERA COLGANTE FIJA 1" AC1</t>
  </si>
  <si>
    <t>ABRAZADERA COLGANTE FIJA 3/4" AC1</t>
  </si>
  <si>
    <t>ABRAZADERA EN U TIPO-1</t>
  </si>
  <si>
    <t>Abrazadera Met.Doble Ala 3/4"Para Tubo metalico</t>
  </si>
  <si>
    <t>ABRAZADERA METALICA TIPO TRAPECIO 1" **</t>
  </si>
  <si>
    <t>ABRAZADERA METALICA TIPO TRAPECIO 3" **</t>
  </si>
  <si>
    <t>ABRAZADERA PARA TUBERIA EMT Ø1"</t>
  </si>
  <si>
    <t>ABRAZADERA SIN SALIDA</t>
  </si>
  <si>
    <t>Acometida en cable de aluminio 7 hilos con aislami</t>
  </si>
  <si>
    <t>AISLADOR DE PIN - ANSI 55-5</t>
  </si>
  <si>
    <t>AISLADOR DE PIN DE 15KV</t>
  </si>
  <si>
    <t>AISLADOR DE PIN DE ANSI 52-1</t>
  </si>
  <si>
    <t>AISLADOR DE PIN DE ANSI 52-4</t>
  </si>
  <si>
    <t>AISLADOR PIN 34.5KV ANSI 56-3</t>
  </si>
  <si>
    <t>ALAMBRE AWG No.8</t>
  </si>
  <si>
    <t>ALAMBRE COBRE # 10</t>
  </si>
  <si>
    <t>ALAMBRE COBRE DESNUDO N°10</t>
  </si>
  <si>
    <t>ALAMBRE Cu AWG 10 THHN- 90G</t>
  </si>
  <si>
    <t>ALAMBRE Cu DESNUDO AWG 14</t>
  </si>
  <si>
    <t>Alambre de cobre desnudo N°4 AWG</t>
  </si>
  <si>
    <t>ALAMBRE DE CU DESNUDO #8 INTERM DI 3.26</t>
  </si>
  <si>
    <t>ALAMBRE DESN #4 INTER DI 1.35</t>
  </si>
  <si>
    <t>ALAMBRE DESNUDO #12 INTER DI 1.62</t>
  </si>
  <si>
    <t>ALAMBRE PARALELO 2x18 DWP - 2PE</t>
  </si>
  <si>
    <t>ALAMBRE PARALELO 2x18 DWP - PVC</t>
  </si>
  <si>
    <t>ALAMBRE TELEFONICO 2 x 22 JWT- PVC</t>
  </si>
  <si>
    <t>ALAMBRE TRENZADO 2x18 DWT - PVC</t>
  </si>
  <si>
    <t>Alambrón de aluminio calibre #8AWG</t>
  </si>
  <si>
    <t>AMARRE PARA TUBERIA PVC</t>
  </si>
  <si>
    <t>Amarre Plástico de 15 cm</t>
  </si>
  <si>
    <t>Amperímetro análogo 0-200/5 A.</t>
  </si>
  <si>
    <t>ANGULO EXTERNO 20X12 BL</t>
  </si>
  <si>
    <t>ANGULO EXTERNO 20X20 BL</t>
  </si>
  <si>
    <t>ANGULO EXTERNO 25X25 BL</t>
  </si>
  <si>
    <t>ANGULO PLANO 20X12 BL</t>
  </si>
  <si>
    <t>ANGULO PLANO 20X20 BL</t>
  </si>
  <si>
    <t>ANGULO PLANO 25X25 BL</t>
  </si>
  <si>
    <t>APLIQUE MURO 2x14 CM</t>
  </si>
  <si>
    <t>APLIQUE MURO B.REC P-8 OPAL</t>
  </si>
  <si>
    <t>AUTOADHESIVO PARA AMARRE PLÁSTICO</t>
  </si>
  <si>
    <t>Bajante en CG 4",amarres, hebillas, curva PVC 4"</t>
  </si>
  <si>
    <t>BALA ALUMINIO No.10</t>
  </si>
  <si>
    <t>Bala circular incandescente halógena 35 W 12 V</t>
  </si>
  <si>
    <t>BALA DULUX 2XE27 BL SV PROYECTOS***</t>
  </si>
  <si>
    <t>BALA FLUORESCENTE 2X26 (Inc. Bombillo)</t>
  </si>
  <si>
    <t>BALA INCANDECENTE BL IFBL</t>
  </si>
  <si>
    <t>BALASTO 2 x 48</t>
  </si>
  <si>
    <t>BALASTO 2 x 96</t>
  </si>
  <si>
    <t>BALASTO 4 x 32 ELECTRON</t>
  </si>
  <si>
    <t>BALASTO ELECTRONICO 2 X 26 **</t>
  </si>
  <si>
    <t>BANDEJA PARA RACK DE 35CM</t>
  </si>
  <si>
    <t>Barraje interconexión entre totalizador y transfer</t>
  </si>
  <si>
    <t>Barraje interconexión totalizador y transfer 2</t>
  </si>
  <si>
    <t>BOMBILLA 1000 W Metal Halide Oboide Claro</t>
  </si>
  <si>
    <t>Bombilla 150 W Metal Halide Oboide</t>
  </si>
  <si>
    <t>bombilla 250 W Sodio</t>
  </si>
  <si>
    <t>BOMBILLA METAL HALIDE (1.000W) TUBULAR</t>
  </si>
  <si>
    <t>BOMBILLA SOADIO OVOIDE PEQUEÑA</t>
  </si>
  <si>
    <t>BOMBILLA SODIO 1000 W OVOIDE GRANDE</t>
  </si>
  <si>
    <t>BOMBILLO AHORRADOR 13 WAT - 120V LUZ B.</t>
  </si>
  <si>
    <t>BOMBILLO AHORRADOR 26 WAT - 110V</t>
  </si>
  <si>
    <t>BOMBILLO AHORRADOR DE 32W</t>
  </si>
  <si>
    <t>BOMBILLO CLARO 150 WAT - 110V</t>
  </si>
  <si>
    <t>BOMBILLO DE SODIO 400 W</t>
  </si>
  <si>
    <t>BOMBILLO FC DB 26W/840 PHL***</t>
  </si>
  <si>
    <t>BOMBILLO LUZ MIXTA (160W/220V)</t>
  </si>
  <si>
    <t>BOMBILLO MERCURIO 125W / 220V</t>
  </si>
  <si>
    <t>BOMBILLO MH 1000 W E40 Tub. Europeo</t>
  </si>
  <si>
    <t>BOMBILLO MH 400 W E40 Tub. Europeo</t>
  </si>
  <si>
    <t>BOMBILLOS HALOGENOS DE 1500x220</t>
  </si>
  <si>
    <t>BOQUILLA GALVANIZADA D=6"</t>
  </si>
  <si>
    <t>BOQUILLA GALVANIZADA Ø 4"</t>
  </si>
  <si>
    <t>BOQUILLERA ALUMINIODE 3-X11/2X6 Mts</t>
  </si>
  <si>
    <t>BORNA PARA CONEXIÓN PARA CABLE Nº10</t>
  </si>
  <si>
    <t>BORNA PARA CONEXIÓN PARA CABLE Nº6</t>
  </si>
  <si>
    <t>BORNA PARA CONEXIÓN PARA CABLE Nº8</t>
  </si>
  <si>
    <t>BORNA TERMINAL ESTAÑADA Nº8</t>
  </si>
  <si>
    <t>BORNERA DE PRUEBA</t>
  </si>
  <si>
    <t>BORNERA PRUEBA 3 ELEMENTOS</t>
  </si>
  <si>
    <t>BOTON PUERTAS Elec.+T.Ameri. FOSF</t>
  </si>
  <si>
    <t>BOTON TEMPORIZADOR + T Ameri. AVE</t>
  </si>
  <si>
    <t>BOTON TEMPORIZADOR VOLARE</t>
  </si>
  <si>
    <t>BOTON TIMBRE 200 SOBREPARED AVE</t>
  </si>
  <si>
    <t>BOTON TIMBRE 600 AVE</t>
  </si>
  <si>
    <t>BOTON TIMBRE 800 PARA PISOS</t>
  </si>
  <si>
    <t>BOTON TIMBRE ABITARE LUZ PILOTO AVE</t>
  </si>
  <si>
    <t>BOTON TIMBRE VOLARE</t>
  </si>
  <si>
    <t>BREAKER 3X(70-100AMP)LUMINEX</t>
  </si>
  <si>
    <t>Breaker ATORN. 1X30Amp</t>
  </si>
  <si>
    <t>BREAKER ATORN.1x20A</t>
  </si>
  <si>
    <t>Breaker Ench 2X20/30/40Amp (10KA)</t>
  </si>
  <si>
    <t>Breaker Ench. 1 x40A LMX</t>
  </si>
  <si>
    <t>Breaker Ench. 1X15/20/30A (10KA)</t>
  </si>
  <si>
    <t>Breaker Ench. 1x50A LMX</t>
  </si>
  <si>
    <t>Breaker Ench. 2x30A LMX (10KA)</t>
  </si>
  <si>
    <t>Breaker Ench. 2X50A</t>
  </si>
  <si>
    <t>Breaker Ench. 3 x30Amp</t>
  </si>
  <si>
    <t>Breaker Ench. 3X20A/30A/40A (10KA)</t>
  </si>
  <si>
    <t>Breaker Ench. 3x40A LMX</t>
  </si>
  <si>
    <t>Breaker Ind 3x40 AMP (25 KA)</t>
  </si>
  <si>
    <t>Breaker Ind.(3x25Amp)25KA-Regulable 18-25 Amp</t>
  </si>
  <si>
    <t>BREAKER IND.(3X30AMP)25KA</t>
  </si>
  <si>
    <t>Breaker Ind.(3x40Amp)25KA-Regulable 28-40 Amp</t>
  </si>
  <si>
    <t>BREAKER IND.(3X40AMP)25KA</t>
  </si>
  <si>
    <t>BREAKER IND.(3X50AMP)25KA</t>
  </si>
  <si>
    <t>BREAKER IND.(3X60AMP)25KA</t>
  </si>
  <si>
    <t>BREAKER INDUSTRIAL (LUMINEX) 3X150AMP</t>
  </si>
  <si>
    <t>BREAKER INDUSTRIAL 3X100AMP</t>
  </si>
  <si>
    <t>BREAKER INDUSTRIAL 3x102 a 160A Ajustable</t>
  </si>
  <si>
    <t>BREAKER INDUSTRIAL 3x12 a 16A Ajustable</t>
  </si>
  <si>
    <t>BREAKER INDUSTRIAL 3x18 a 25A Ajustable</t>
  </si>
  <si>
    <t>BREAKER INDUSTRIAL 3X30A L.G.</t>
  </si>
  <si>
    <t>BREAKER INDUSTRIAL 3x44 a 63A Ajustable</t>
  </si>
  <si>
    <t>Breaker industrial 3x50/60 AMP (25 KA)</t>
  </si>
  <si>
    <t>BREAKER INDUSTRIAL 3X50A</t>
  </si>
  <si>
    <t>BREAKER INDUSTRIAL 3X70-100AMP</t>
  </si>
  <si>
    <t>BREAKER INDUSTRIAL 3x70 a 100A Ajustable</t>
  </si>
  <si>
    <t>BREAKER INDUSTRIAL 3X80 AMP</t>
  </si>
  <si>
    <t>BREAKER INDUSTRIAL 87.5a125A-GRADUABLE</t>
  </si>
  <si>
    <t>BREAKER Interruptor atornillable de 3x30 A</t>
  </si>
  <si>
    <t>BREAKER Interruptor Industrial 3x30 A</t>
  </si>
  <si>
    <t>Cable 4 Cu-Blanco 7 Hilos</t>
  </si>
  <si>
    <t>Cable 4X10 Cu aisl termoplástico 75 °C 600 V</t>
  </si>
  <si>
    <t>Cable 4X10 Encauchetado**</t>
  </si>
  <si>
    <t>Cable 4x12AWG MULTIFLEX PVC/NY600V90CTC</t>
  </si>
  <si>
    <t>Cable 4X8 Cu aisl termoplástico 75 °C 600 V</t>
  </si>
  <si>
    <t>Cable 6 Cu-Verde 7 Hilos</t>
  </si>
  <si>
    <t>Cable 8 Cu-Negro 7 Hilos</t>
  </si>
  <si>
    <t>CABLE Alum. Aisl. 1/0 THW</t>
  </si>
  <si>
    <t>CABLE Alum. Aisl. 2/0 THW</t>
  </si>
  <si>
    <t>CABLE Alum. Aisl. 4/0 THW</t>
  </si>
  <si>
    <t>CABLE ALUMINIO 2/0 THNN-600V</t>
  </si>
  <si>
    <t>Cable Aluminio 350 (MCM) THHW</t>
  </si>
  <si>
    <t>CABLE ALUMINIO ACSR( 2/0)DESNUDO AWG</t>
  </si>
  <si>
    <t>Cable Aluminio N°4 THHN-AWG 600 V</t>
  </si>
  <si>
    <t>CABLE COAXIAL RG-6 CERTIFICADO</t>
  </si>
  <si>
    <t>cable coaxial RG59 al 60%</t>
  </si>
  <si>
    <t>CABLE cobre #8 THHN 90 - 600V-AWG **</t>
  </si>
  <si>
    <t>Cable Cobre 4/0 AWG-THHN</t>
  </si>
  <si>
    <t>CABLE cobre Aisl. 1/0 THW - 75 C 600V</t>
  </si>
  <si>
    <t>CABLE cobre Aisl. 2/0 THW - 75 C 600V</t>
  </si>
  <si>
    <t>CABLE cobre Aisl. 250 MCM THW - 90 C 600V</t>
  </si>
  <si>
    <t>CABLE cobre Aisl. 300 MCM THW - 90 C 600V</t>
  </si>
  <si>
    <t>CABLE cobre Aisl. 350 MCM THW - 90 C 600V</t>
  </si>
  <si>
    <t>CABLE cobre Aisl. 3U0 THW - 90 C 600V</t>
  </si>
  <si>
    <t>CABLE cobre Aisl. 400 MCM THW - 90 C 600V</t>
  </si>
  <si>
    <t>CABLE cobre Aisl. 4U0 THW - 75 C 600V</t>
  </si>
  <si>
    <t>Cable Cobre Aisl. 8 THW - 90 C 600V</t>
  </si>
  <si>
    <t>CABLE cobre Aisl. HFFR # 12</t>
  </si>
  <si>
    <t>CABLE COBRE AISLADO 500 MCM THW - 90 C</t>
  </si>
  <si>
    <t>CABLE cobre desnudo AWG 1/0</t>
  </si>
  <si>
    <t>Cable Cobre desnudo N°4</t>
  </si>
  <si>
    <t>CABLE cobre RG59 AMERICANO</t>
  </si>
  <si>
    <t>CABLE cobre THHN 90 - 600V 1/0 AWG</t>
  </si>
  <si>
    <t>CABLE cobre THHN 90 - 600V 2 AWG</t>
  </si>
  <si>
    <t>CABLE cobre THHN 90 - 600V 4 AWG</t>
  </si>
  <si>
    <t>CABLE cobre THHN 90 - 600V 4/0 AWG **</t>
  </si>
  <si>
    <t>CABLE cobre THHN 90 - 600V 6 AWG</t>
  </si>
  <si>
    <t>CABLE Cu(2/0)XLPE - 15 KV M.T.</t>
  </si>
  <si>
    <t>Cable de aluminio desnudo calibre #2AWG</t>
  </si>
  <si>
    <t>Cable de Belden 1 par</t>
  </si>
  <si>
    <t>Cable de cobre desnudo # 10 (sum+transp+inst)</t>
  </si>
  <si>
    <t>Cable de cobre desnudo # 2 (suministro)</t>
  </si>
  <si>
    <t>CABLE DE COBRE DESNUDO N°10</t>
  </si>
  <si>
    <t>CABLE DE COBRE DESNUDO N°8</t>
  </si>
  <si>
    <t>CABLE DE Cu DESNUDO N°12</t>
  </si>
  <si>
    <t>Cable desnudo # 2 AWG instalaciones internas</t>
  </si>
  <si>
    <t>CABLE DUPLEX 2X12 (ROLLO X 100 Mts)</t>
  </si>
  <si>
    <t>CABLE DUPLEX 2X20 (GRIS)</t>
  </si>
  <si>
    <t>CABLE DUPLEX Cu N°12</t>
  </si>
  <si>
    <t>CABLE ENCAUCHETADO 2 x 16 SPT - 60 C 300V</t>
  </si>
  <si>
    <t>CABLE ENCAUCHETADO 2 x 8 ST</t>
  </si>
  <si>
    <t>CABLE ENCAUCHETADO 2 x12 SPT - 60 C 300V</t>
  </si>
  <si>
    <t>cable encauchetado 2 x18</t>
  </si>
  <si>
    <t>CABLE ENCAUCHETADO 3 x 8 ST</t>
  </si>
  <si>
    <t>Cable Encauchetado 3 x12</t>
  </si>
  <si>
    <t>CABLE ENCAUCHETADO 3 x14 (600V)</t>
  </si>
  <si>
    <t>CABLE ENCAUCHETADO 3X10</t>
  </si>
  <si>
    <t>cable encauchetado 3x10</t>
  </si>
  <si>
    <t>CABLE ENCAUCHETADO 3X16 AWG</t>
  </si>
  <si>
    <t>CABLE ENCAUCHETADO DE 3 X 12 **</t>
  </si>
  <si>
    <t>CABLE ENCAUCHETADO DE 4 X 8</t>
  </si>
  <si>
    <t>CABLE MULTIPAR N°6</t>
  </si>
  <si>
    <t>CABLE SILICONADO NO. 12</t>
  </si>
  <si>
    <t>CABLE TELEFONICO 10 PARES EXTERIOR</t>
  </si>
  <si>
    <t>CABLE TELEFONICO 10 PARES INTERIOR</t>
  </si>
  <si>
    <t>Cable telefónico de 2 pares</t>
  </si>
  <si>
    <t>CABLE TELEFONICO DE 50- PARES</t>
  </si>
  <si>
    <t>CABLE VEHICULAR Nº16</t>
  </si>
  <si>
    <t>CABLE XLPE 2/0 15KV 100% CINTA 120 mm</t>
  </si>
  <si>
    <t>CableFibraOptica2x12HilosMuitimodo50/125 HDPE</t>
  </si>
  <si>
    <t>CAJA 20x20x15 PASO TAPA BISAGRA</t>
  </si>
  <si>
    <t>CAJA 2400 GALV CG-100 CAL-20</t>
  </si>
  <si>
    <t>CAJA 60x60x12 sTRIP P/CHAPA EPM</t>
  </si>
  <si>
    <t>CAJA D/PASO 15X15X10cm</t>
  </si>
  <si>
    <t>CAJA D/PASO 15X20X10cm LUMINEX</t>
  </si>
  <si>
    <t>CAJA DE PASO ELECTRICA 30X30X15</t>
  </si>
  <si>
    <t>CAJA DOBLE PAVCO</t>
  </si>
  <si>
    <t>CAJA ELECTR.10x10x10 - GALVANIZADA</t>
  </si>
  <si>
    <t>Caja en fundic. de AI IP 55 para breaker 50x40x20</t>
  </si>
  <si>
    <t>CAJA GALVANIZADA OCTOGONAL</t>
  </si>
  <si>
    <t>CAJA GALVANIZADA REF 5800</t>
  </si>
  <si>
    <t>CAJA METALICA 30X20X12CM</t>
  </si>
  <si>
    <t>CAJA OCTAG GALV OG-100 CAL-20</t>
  </si>
  <si>
    <t>CAJA PARA MEDIDOR TRIFASICO DE 150 AMP</t>
  </si>
  <si>
    <t>CAJA PLASTICA 2.400</t>
  </si>
  <si>
    <t>CAJA RADWELL 4 SALIDAS 3/4"-2.400 (4X4)</t>
  </si>
  <si>
    <t>CAJA SENCILLA PAVCO</t>
  </si>
  <si>
    <t>CANAL METALICO CAL.20 (10 X10) (Suministro)</t>
  </si>
  <si>
    <t>CANALETA METAL 15 X15 CAL.16 (Suministro)</t>
  </si>
  <si>
    <t>CANALETA METAL 15 X5 Cal.16 (Suministro)</t>
  </si>
  <si>
    <t>CANALETA METAL C/DIVIS .10 X4 (2.40m)</t>
  </si>
  <si>
    <t>CANALETA PLASTICA AJOVER 10</t>
  </si>
  <si>
    <t>Capacete liso en Aluminio 1 1/2"</t>
  </si>
  <si>
    <t>CAPACETE PARA Ø2" EMT</t>
  </si>
  <si>
    <t>CARGA AMARILLA 4RS27M</t>
  </si>
  <si>
    <t>CARGA AMARILLA FUERTE B.V.</t>
  </si>
  <si>
    <t>CARGA DISCO AMARILLA FUERTE</t>
  </si>
  <si>
    <t>CARGA DISCO VERDE MEDIA</t>
  </si>
  <si>
    <t>CARGA FULMINANTE FUERTE CAL.22</t>
  </si>
  <si>
    <t>CARGA VERDE 3RS27M</t>
  </si>
  <si>
    <t>CARGA VERDE MEDIA B.V.</t>
  </si>
  <si>
    <t>CARGADOR DE BATERIAS DE 12 VOLTIOS</t>
  </si>
  <si>
    <t>Celda Protección+Seccionador en Aire+Fusibles</t>
  </si>
  <si>
    <t>CIERR EMPALME 10-100 PARES</t>
  </si>
  <si>
    <t>CINTA ACERO INOX. 5/8" BAND-IT</t>
  </si>
  <si>
    <t>CINTA AISLANTE GRANDE ECONOMICA</t>
  </si>
  <si>
    <t>CINTA AUTOFUNDENTE</t>
  </si>
  <si>
    <t>Cinta Bandit 1/2" Acero Inoxidable</t>
  </si>
  <si>
    <t>CINTA BANDIT 5/8"</t>
  </si>
  <si>
    <t>Cinta Bandit de 5/8"</t>
  </si>
  <si>
    <t>CINTA BANDIT Ø3/4" (ROLLO DE 30ML)</t>
  </si>
  <si>
    <t>CINTA LED 14.4 W X 5 MTS CON ADAPTADOR</t>
  </si>
  <si>
    <t>CLAVIJA CAUCHO TIPO INDUST.15AMP</t>
  </si>
  <si>
    <t>CLAVIJA DE PATA PLANA AVE</t>
  </si>
  <si>
    <t>CLAVIJA DE PATA REDONDA AVE</t>
  </si>
  <si>
    <t>CLAVIJA Ind.Sobrep.250V,16A(2P+T)IP44</t>
  </si>
  <si>
    <t>CLAVIJA Ind.Sobrep.250V,16A(3P+T+N)IP67</t>
  </si>
  <si>
    <t>CLAVIJA LEVINTON L6-20</t>
  </si>
  <si>
    <t>CLAVIJA POLO A TIERRA 15A 125V **</t>
  </si>
  <si>
    <t>CLAVO 5/16 X 1" BAJA VELOCIDAD</t>
  </si>
  <si>
    <t>CLAVO 5/16 X 1/4 " BAJA VELOCIDAD</t>
  </si>
  <si>
    <t>Cofre Al fundido IP 65,barraje 3F,5H y accesorios</t>
  </si>
  <si>
    <t>COLLARÍN TRANSFORMADOR 8" - 9" T3</t>
  </si>
  <si>
    <t>CONDUCTOR ALUMINIO AWG 4/0</t>
  </si>
  <si>
    <t>CONDULETA EN "T" Ø 2-EMT</t>
  </si>
  <si>
    <t>CONDULETA Ø 1" EN T CON ROSCA</t>
  </si>
  <si>
    <t>CONDULETA Ø 3/4" EN T CON ROSCA</t>
  </si>
  <si>
    <t>CONECTOR COBRE PARA VARILLA CW 5/8"</t>
  </si>
  <si>
    <t>CONECTOR CUÑA CON ESTRIBO 4/0 - 2 AWG</t>
  </si>
  <si>
    <t>CONECTOR DE CORAZA RECTO 11/2"</t>
  </si>
  <si>
    <t>CONECTOR DE PERFORACIÓN</t>
  </si>
  <si>
    <t>CONECTOR PARA CORAZA 3/4"</t>
  </si>
  <si>
    <t>CONECTOR PARA CORAZA 3/4"RECTO</t>
  </si>
  <si>
    <t>CONECTOR PARA CORAZA LIQUID TAPE 3/4"</t>
  </si>
  <si>
    <t>CONECTOR RESORTE AZUL ECO</t>
  </si>
  <si>
    <t>CONECTOR UNITARIO RELLENO</t>
  </si>
  <si>
    <t>CONEXION MOTOBOMBA</t>
  </si>
  <si>
    <t>CONMUTABLE Triple Pil.Clas.C L/NEX</t>
  </si>
  <si>
    <t>CONTACTOR TRIPOLAR 32A AC BOBINA 220</t>
  </si>
  <si>
    <t>Contactor3x70Ampx220V CHINT-Tripolar</t>
  </si>
  <si>
    <t>Contactor3x70Ampx220V Telemecanic</t>
  </si>
  <si>
    <t>CORAZA AMERICANA 3/4"</t>
  </si>
  <si>
    <t>CORAZA DE 2"</t>
  </si>
  <si>
    <t>CORAZA LIQUID TAPE 3/4"</t>
  </si>
  <si>
    <t>CORONA ANTIESCALATORIA DE SEGURIDAD</t>
  </si>
  <si>
    <t>CORTA CIRCUITO IND. 15 kv 100A</t>
  </si>
  <si>
    <t>CORTACIRCUITO ATORN.1POL 50AMP L/NEX</t>
  </si>
  <si>
    <t>CORTACIRCUITO ATORN.2POL 20AMP L/NEX</t>
  </si>
  <si>
    <t>CORTACIRCUITO ATORN.2POL 50AMP L/NEX</t>
  </si>
  <si>
    <t>CORTACIRCUITO ATORN.3POL 20AMP L/NEX</t>
  </si>
  <si>
    <t>CORTACIRCUITO ATORN.3POL 30AMP L/NEX</t>
  </si>
  <si>
    <t>CORTACIRCUITO ATORN.3POL 50AMP L/NEX</t>
  </si>
  <si>
    <t>CORTACIRCUITO ENCH. 1POL 20AMP L/NEX</t>
  </si>
  <si>
    <t>CORTACIRCUITO ENCH. 1POL 30AMP L/NEX</t>
  </si>
  <si>
    <t>CORTACIRCUITO ENCH. 1POL 50AMP L/NEX</t>
  </si>
  <si>
    <t>CORTACIRCUITO ENCH. 2POL 20AMP L/NEX</t>
  </si>
  <si>
    <t>CORTACIRCUITO ENCH. 2POL 30AMP L/NEX</t>
  </si>
  <si>
    <t>CORTACIRCUITO ENCH. 2POL 50AMP L/NEX</t>
  </si>
  <si>
    <t>CORTACIRCUITO ENCH. 3POL 20AMP L/NEX</t>
  </si>
  <si>
    <t>CORTACIRCUITO ENCH. 3POL 30AMP L/NEX</t>
  </si>
  <si>
    <t>CORTACIRCUITO ENCH. 3POL 50AMP L/NEX</t>
  </si>
  <si>
    <t>CORTACIRCUTO ATORN.2POL 30AMP L/NEX</t>
  </si>
  <si>
    <t>Cuarto 10 m X 5 m a prueba de fuego x 3 horas</t>
  </si>
  <si>
    <t>CUCHILLA MONOP. 400 A 15K</t>
  </si>
  <si>
    <t>CURVA CONDUIT 90º PVC 1/2"</t>
  </si>
  <si>
    <t>CURVA EMT 1/2"</t>
  </si>
  <si>
    <t>CURVA EMT 2"</t>
  </si>
  <si>
    <t>CURVA EMT 3"</t>
  </si>
  <si>
    <t>CURVA EMT 4"</t>
  </si>
  <si>
    <t>DIMMER DESL SENC 120V+TAPA MAX L/NEX</t>
  </si>
  <si>
    <t>DIMMERS DESLIZ SENC 120V KORA L/NEX</t>
  </si>
  <si>
    <t>DUCTO TEL.LIV.3"(TUBO 6M)PAVCO</t>
  </si>
  <si>
    <t>DUCTO VERTICAL DE 3X8</t>
  </si>
  <si>
    <t>Empalme para afloramiento de 3" **</t>
  </si>
  <si>
    <t>ENCENDEDOR TIPO CHIMENEA (CHISPERO)</t>
  </si>
  <si>
    <t>ESPARRAGO 5/8"L=5" GRADO-7</t>
  </si>
  <si>
    <t>ESPARRAGO 5/8x24 "</t>
  </si>
  <si>
    <t>EXTENSION ELECTRICA -100M</t>
  </si>
  <si>
    <t>FAROL DE PEDESTAL DE 70W-208-220V</t>
  </si>
  <si>
    <t>FIJACIONES BREAKER **</t>
  </si>
  <si>
    <t>Fotocelda 1000 W - incluye base</t>
  </si>
  <si>
    <t>FOTOCELDA 1000 W 208 V 5 PINES</t>
  </si>
  <si>
    <t>Fotocelda electrónica 1000 W 1800 V</t>
  </si>
  <si>
    <t>FOTOCONTROL</t>
  </si>
  <si>
    <t>FULMINANTES CAL.22 ALTA VEL MORADO</t>
  </si>
  <si>
    <t>Fusible NH con soporte</t>
  </si>
  <si>
    <t>Fusibles (3) tipo HH de 25 A</t>
  </si>
  <si>
    <t>Gabin. metál. para barraj, tot 3x50A y 5 interrupt</t>
  </si>
  <si>
    <t>GABINETE IP-65 (1.0X0.8X0.30M)</t>
  </si>
  <si>
    <t>Gabinete metálico 2x1,5x0,6 equipado (Fontanar)</t>
  </si>
  <si>
    <t>Gabinete+Seccionador .tripol+Fusibles</t>
  </si>
  <si>
    <t>GRAPA METALICA PARA CINTA BANDIT 5/8"</t>
  </si>
  <si>
    <t>GRAPA PARA OPERAR EN CALIENTE</t>
  </si>
  <si>
    <t>GRAPA PRENSORA/OPERARA EN CALIENTE</t>
  </si>
  <si>
    <t>Hebilla Bandit 1/2"</t>
  </si>
  <si>
    <t>Hebilla Cinta band-it 5/8"</t>
  </si>
  <si>
    <t>HERRAJE P/ESTR. FINAL CPS</t>
  </si>
  <si>
    <t>Inspección, medición Tierra y ailamiento 8 h</t>
  </si>
  <si>
    <t>Interrup 3x100 A protecc contactores existe</t>
  </si>
  <si>
    <t>Interrup 3x225 A</t>
  </si>
  <si>
    <t>Interrup 3x50A</t>
  </si>
  <si>
    <t>Interruptor Atornillable 1x30 A</t>
  </si>
  <si>
    <t>Interruptor atornillable de 3x15 A</t>
  </si>
  <si>
    <t>Interruptor atornillable de 3x40 A</t>
  </si>
  <si>
    <t>Interruptor atornillable de 3x50 A</t>
  </si>
  <si>
    <t>INTERRUPTOR Bipolar LK Clas.C L/NEX</t>
  </si>
  <si>
    <t>INTERRUPTOR CONM DEKO L/NEX</t>
  </si>
  <si>
    <t>INTERRUPTOR CONM LUZ PIL VELA L/NEX</t>
  </si>
  <si>
    <t>INTERRUPTOR CONM SENC. LUZ PIL.+TAPA</t>
  </si>
  <si>
    <t>INTERRUPTOR CONM SENC. MAX. L/NEX</t>
  </si>
  <si>
    <t>INTERRUPTOR CONM TRIPOLAR KORA L/NEX</t>
  </si>
  <si>
    <t>INTERRUPTOR DE PASO MARFIL AVE</t>
  </si>
  <si>
    <t>Interruptor Diferencial 1X20A</t>
  </si>
  <si>
    <t>INTERRUPTOR DOBLE</t>
  </si>
  <si>
    <t>INTERRUPTOR DOBLE 200 SOBREPARED AVE</t>
  </si>
  <si>
    <t>INTERRUPTOR DOBLE CONM 600 AVE</t>
  </si>
  <si>
    <t>INTERRUPTOR DOBLE CONM ABITARE AVE</t>
  </si>
  <si>
    <t>INTERRUPTOR DOBLE FOSF AVE</t>
  </si>
  <si>
    <t>INTERRUPTOR DOBLE KORA L/NEX</t>
  </si>
  <si>
    <t>INTERRUPTOR DOBLE LUZ PILOTO</t>
  </si>
  <si>
    <t>Interruptor Industrial 3x70 A</t>
  </si>
  <si>
    <t>Interruptor perilla para tablero electrico</t>
  </si>
  <si>
    <t>INTERRUPTOR SENC +TOMA AMERIC. AVE</t>
  </si>
  <si>
    <t>INTERRUPTOR SENC 200 SOBREPARED AVE</t>
  </si>
  <si>
    <t>INTERRUPTOR SENC ABITARE AVE</t>
  </si>
  <si>
    <t>INTERRUPTOR SENC CONMUTABLE 600 AVE</t>
  </si>
  <si>
    <t>INTERRUPTOR SENC CONMUTABLE FOSF AVE</t>
  </si>
  <si>
    <t>INTERRUPTOR SENC CONMUTABLE VOLARE</t>
  </si>
  <si>
    <t>INTERRUPTOR SENC KORA L/NEX</t>
  </si>
  <si>
    <t>INTERRUPTOR SENC LUZ PIL KORA L/NEX</t>
  </si>
  <si>
    <t>INTERRUPTOR SENC MARFIL LUZ PIL. AVE</t>
  </si>
  <si>
    <t>INTERRUPTOR SENC+TOMA AMERIC. VOLARE</t>
  </si>
  <si>
    <t>INTERRUPTOR SENCILLO LUZ PILOTO</t>
  </si>
  <si>
    <t>INTERRUPTOR TEMP. DE TOQUE+TAPA L/NEX</t>
  </si>
  <si>
    <t>INTERRUPTOR TIPO RIEL MONOP(1X20AMP)</t>
  </si>
  <si>
    <t>INTERRUPTOR TRIPLE 600 AVE</t>
  </si>
  <si>
    <t>INTERRUPTOR TRIPLE FOSF AVE</t>
  </si>
  <si>
    <t>INTERRUPTOR Triple Pil.Clas.C L/NEX</t>
  </si>
  <si>
    <t>Interruptor tripolar de 50Amp-industrial</t>
  </si>
  <si>
    <t>Interruptor tripolar de 60Amp-industrial</t>
  </si>
  <si>
    <t>InterruptorTermomagnéticoIndust.3x70Amp(LG)LS</t>
  </si>
  <si>
    <t>JACK RJ 45 CAT 6 SIEMON</t>
  </si>
  <si>
    <t>kit luminaria 1000W, arranc, cond, reactancia</t>
  </si>
  <si>
    <t>kit luminaria 150 W, arranc, condens, reactancia</t>
  </si>
  <si>
    <t>kit luminaria 400W, arranc, cond, reactancia</t>
  </si>
  <si>
    <t>kit luminaria 70 W, arrancad, condens, reacta</t>
  </si>
  <si>
    <t>Kit MH 1000 W (Balsto-Conden.-Arrancador)</t>
  </si>
  <si>
    <t>Kit MH 400 W (Balsto-Conden.-Arrancador)</t>
  </si>
  <si>
    <t>LAMPARA FLCTE 2x48</t>
  </si>
  <si>
    <t>LAMPARA FLUORESCENTE 2X32 T-8</t>
  </si>
  <si>
    <t>lampara hermetica 2x32W</t>
  </si>
  <si>
    <t>Lampara hermetica se sobrepone 2 x18</t>
  </si>
  <si>
    <t>LIBRO MARCACION MIXTA DESXON</t>
  </si>
  <si>
    <t>Luminaria 32 LED 71W - 700mA- 9000Lm Ref5136</t>
  </si>
  <si>
    <t>LUMINARIA FLUORESCENTE T5 2X28W</t>
  </si>
  <si>
    <t>Luminaria LED 80W - 530mA - Tipo Codensa</t>
  </si>
  <si>
    <t>Luminaria LED Continua 40W Tipo P24868</t>
  </si>
  <si>
    <t>Luminaria M-130</t>
  </si>
  <si>
    <t>LUMINARIA MERCURIO 250 W</t>
  </si>
  <si>
    <t>LUMINARIA SODIO 400W (inc.fotoc+brazo+bomb)</t>
  </si>
  <si>
    <t>LUMINARIA SOLAR LED (Alumbrado publico)</t>
  </si>
  <si>
    <t>Mantent. de subestación B3 con transfor. 20 KVA</t>
  </si>
  <si>
    <t>Mantent. de subestación B4 con transfor. 30 KVA</t>
  </si>
  <si>
    <t>Mantent. de subestación B4 con transfor. 50 KVA</t>
  </si>
  <si>
    <t>Mantent. de subestación B5 con transfor. 20 KVA</t>
  </si>
  <si>
    <t>MARCO DECORATIVO SENC 2X4 KORA L/NEX</t>
  </si>
  <si>
    <t>Marco y tapa para camara CS 280</t>
  </si>
  <si>
    <t>Medidor electrónico multifuncional</t>
  </si>
  <si>
    <t>MEDIDOR MONOFASICO BIFILAR (Sum+Inst)</t>
  </si>
  <si>
    <t>MEDIDOR MONOFASICO TRIFILAR</t>
  </si>
  <si>
    <t>MEDIDOR MONOFASICO TRIFILAR 20(80A).</t>
  </si>
  <si>
    <t>MEDIDOR TRIFASICO 40-160 AMP</t>
  </si>
  <si>
    <t>MOLDE PARA SOLDADURA CADWELD EN T y X</t>
  </si>
  <si>
    <t>Panel LED de 12 W de incrusta cuadrado o redon</t>
  </si>
  <si>
    <t>PARARAYOS DE 5 PUNTAS FARADAY</t>
  </si>
  <si>
    <t>PERCHA 2 PUESTOS(Percha+Aisl.+Fijac)AP.</t>
  </si>
  <si>
    <t>PERCHA 3 PUESTOS(Percha+Aisl.+Fijac)AP.</t>
  </si>
  <si>
    <t>PERNO 1/4 X 3/4 B.V.</t>
  </si>
  <si>
    <t>PERNO MAQUINA DE 5/8"X6"</t>
  </si>
  <si>
    <t>PERNO ROSCADO 2" ALT.VEL.</t>
  </si>
  <si>
    <t>PINZA PARA SUJETAR MOLDE SOLD CADWELL</t>
  </si>
  <si>
    <t>PLACA BAS.2"X4"C/TAPA KORA BLA</t>
  </si>
  <si>
    <t>Placa identificación 2x1 cm</t>
  </si>
  <si>
    <t>PLANTA SOLAR 1.5 KWp (1.950 KWh)</t>
  </si>
  <si>
    <t>PLATINA DE COBRE 5X25MM (L=1.00M)</t>
  </si>
  <si>
    <t>PLUG TELEFÓNICO RJ-11</t>
  </si>
  <si>
    <t>PLUG TELEFÓNICO RJ-9</t>
  </si>
  <si>
    <t>POSTE METAL.H=10M tipo AP+BASE</t>
  </si>
  <si>
    <t>POSTE METAL.H=12M tipo AP+BASE</t>
  </si>
  <si>
    <t>POSTE METAL.H=8M tipo AP+BASE</t>
  </si>
  <si>
    <t>Programa Logo Soft (Control y programación)</t>
  </si>
  <si>
    <t>Proyector MH 400 W 208/220V(inc bomb. oboide)</t>
  </si>
  <si>
    <t>Proyector Na 250 W 208/220V(inc bomb. oboide)</t>
  </si>
  <si>
    <t>Punta Captora 5/8" X 2.40 ml en aluminio</t>
  </si>
  <si>
    <t>Punta captora 5/8" X 60 cm punta blunt en aluminio</t>
  </si>
  <si>
    <t>REFLECTOR 300W - 12 V</t>
  </si>
  <si>
    <t>REFLECTOR METAL HALIDE 1000 W redonda</t>
  </si>
  <si>
    <t>Refuerzo cruce calzada para unir 2 cajas de paso</t>
  </si>
  <si>
    <t>Regleta de 50 pares</t>
  </si>
  <si>
    <t>Regleta Strip Tel. 20 pares</t>
  </si>
  <si>
    <t>RETENIDA PARA MEDIA TENSION</t>
  </si>
  <si>
    <t>RETENIDA TERM. POSTE VART</t>
  </si>
  <si>
    <t>Seccionador de 3 vías de 50 A-240 V (sum+ins)</t>
  </si>
  <si>
    <t>Seccionador tripolar(Cortacircuito) de 15 KV 100 A</t>
  </si>
  <si>
    <t>SILLAS CRUCETA TIPO ICEL</t>
  </si>
  <si>
    <t>Sist Autom contr alumbr Tablero Gral Edificio s+i</t>
  </si>
  <si>
    <t>Sist Autom control alumbr Tab Plazoleta (sumi+inst</t>
  </si>
  <si>
    <t>Sist exosto y silenciador y acces Planta 300KVA</t>
  </si>
  <si>
    <t>SOCKET PARA TUBO T8</t>
  </si>
  <si>
    <t>SOCKET SLIM LINEA NAL</t>
  </si>
  <si>
    <t>SOCKET TUBO FLUORESCENTE (JG) AVE</t>
  </si>
  <si>
    <t>SOCKET TUBO SLIM LINE (JG) AVE</t>
  </si>
  <si>
    <t>SOLDADURA CAD WELD 115Gr (TIRO/CARGA)</t>
  </si>
  <si>
    <t>Soldadura cad well 115 gr</t>
  </si>
  <si>
    <t>SOLDADURA EXOTERMICA 150 GRS (TIRO)</t>
  </si>
  <si>
    <t>SOLDADURA EXOTERMICA 90 GRS (TIRO)</t>
  </si>
  <si>
    <t>SONDA PARA CABLEAR 2X16X15M</t>
  </si>
  <si>
    <t>SOPORTE EN ANGULO 1X1/8"PARA LAMPARA</t>
  </si>
  <si>
    <t>SOPORTE PARA BARRAJE DE 500AMP</t>
  </si>
  <si>
    <t>SOPORTE PARA LAMPARA EUROPEA</t>
  </si>
  <si>
    <t>STARTER 40 W</t>
  </si>
  <si>
    <t>Strip general 50 pares</t>
  </si>
  <si>
    <t>SUBESTACION PEDESTAL 75 KVA-11.4-208/110V</t>
  </si>
  <si>
    <t>SUPLEMENTO PARA CAJA 2.400/2.800</t>
  </si>
  <si>
    <t>SWITCH DE 12 PUESTOS CAT. 6</t>
  </si>
  <si>
    <t>SWITCH DE 8 PUESTOS CAT. 6</t>
  </si>
  <si>
    <t>TABLERO 18 CTOS+ESP. PARA TOTALIZADOR</t>
  </si>
  <si>
    <t>TABLERO 8 CTS 0,40x050 según RETIE</t>
  </si>
  <si>
    <t>Tablero Bifásico de (12) Circuitos</t>
  </si>
  <si>
    <t>TABLERO C/P TRIF.18CTS LUMINEX</t>
  </si>
  <si>
    <t>TABLERO C/P TRIF.36 CTS</t>
  </si>
  <si>
    <t>TABLERO C/P TRIFASICO 12 CIRCUITOS</t>
  </si>
  <si>
    <t>Tablero General equipado del T-2 (Fontanar)</t>
  </si>
  <si>
    <t>Tablero General equipado del T-4 (Fontanar)</t>
  </si>
  <si>
    <t>Tablero monofasico 4 Cicuit.</t>
  </si>
  <si>
    <t>TABLERO PARCIALES 30 CTS</t>
  </si>
  <si>
    <t>TABLERO PARCIALES 6 CTS LUMINEX</t>
  </si>
  <si>
    <t>Tanque para ACPM para planta de emergencia</t>
  </si>
  <si>
    <t>TAPA CAJA 5800 GALVANIZADA</t>
  </si>
  <si>
    <t>TAPA FINAL 20X12 BL (PLASTICA)</t>
  </si>
  <si>
    <t>TAPA FINAL 20X20 BL (PLASTICA)</t>
  </si>
  <si>
    <t>TAPA FINAL 25X25 BL (PLASTICA)</t>
  </si>
  <si>
    <t>TAPA SALIDA CORDON CAJA OCTOGONAL</t>
  </si>
  <si>
    <t>TELERRUPTOR BIPOLAR 120V-16AMPERIOS</t>
  </si>
  <si>
    <t>TELERRUPTOR MONOPOLAR 120V-16 AMP.</t>
  </si>
  <si>
    <t>TERMINAL AUTODESFORRE**</t>
  </si>
  <si>
    <t>TERMINAL BORNA PARA CABLE #250 (1/2")</t>
  </si>
  <si>
    <t>TERMINAL BORNA PARA CABLE 2/0</t>
  </si>
  <si>
    <t>TERMINAL BORNA PARA CABLE 4/0</t>
  </si>
  <si>
    <t>TERMINAL COAXIALTV AMER+TAPA MAX L/NEX</t>
  </si>
  <si>
    <t>TERMINAL CONDUIT PVC 1/2" **</t>
  </si>
  <si>
    <t>TERMINAL CONDUIT PVC DE 1"</t>
  </si>
  <si>
    <t>TERMINAL CONECTOR EMT Ø 1"</t>
  </si>
  <si>
    <t>TERMINAL DE COBRE 8"</t>
  </si>
  <si>
    <t>TERMINAL DE COBRE N° 4</t>
  </si>
  <si>
    <t>TERMINAL EMT - 1 1/2"</t>
  </si>
  <si>
    <t>Terminal en Cobre para Cable 4/0</t>
  </si>
  <si>
    <t>TERMINAL IMC 2"</t>
  </si>
  <si>
    <t>TERMINAL PARA CABLE</t>
  </si>
  <si>
    <t>TERMINAL PARA CABLE N°2</t>
  </si>
  <si>
    <t>TERMINAL PARA CABLE N°4</t>
  </si>
  <si>
    <t>TERMINAL PREMOLDEADO EXT-15KV (2-4/0)</t>
  </si>
  <si>
    <t>terminal Premoldeado Ext-15KV (2-4/0) TFT 151</t>
  </si>
  <si>
    <t>Terminales MT 2/0, 15 KV pantalla en hilos 100% ai</t>
  </si>
  <si>
    <t>TIMBRE BITONAL DIN DON 110V. AVE</t>
  </si>
  <si>
    <t>TIMBRE PULSADOR SENC LUZ PIL KORA L/NEX</t>
  </si>
  <si>
    <t>TIMBRE SENCILLO LUZ PILOTO L/NEX</t>
  </si>
  <si>
    <t>TIMBRE+ INTERRUPTOR PILOTO ABITARE AVE</t>
  </si>
  <si>
    <t>TOMA AEREA AVE 15AMP CON POLO A TIERRA</t>
  </si>
  <si>
    <t>TOMA AMERICANA POLARIZADA VOLARE</t>
  </si>
  <si>
    <t>TOMA CON POLO A TIERRA + INTERRUP SENC</t>
  </si>
  <si>
    <t>TOMA DOBLE AMERICANA 600 AVE</t>
  </si>
  <si>
    <t>TOMA DOBLE AMERICANA FOSF AVE</t>
  </si>
  <si>
    <t>TOMA DOBLE P/T AISLADA NARANJA</t>
  </si>
  <si>
    <t>TOMA GFCI LEGRAN LINEA-ARQUEA (15A)**</t>
  </si>
  <si>
    <t>TOMA Ind. Sobrep.250V,16A(2P+T+IP44)</t>
  </si>
  <si>
    <t>TOMA Ind. Sobrep.250V,16A(3P+T+N)IP67</t>
  </si>
  <si>
    <t>TOMA REGULADA POLO/TIERRA AISLAMIENTO</t>
  </si>
  <si>
    <t>TOMA SENCILLA AMERICANA 800 PARA PISOS</t>
  </si>
  <si>
    <t>TOMA TELEF 600 COLOMBIANA AVE</t>
  </si>
  <si>
    <t>TOMA TELEF AMER+TAPA SENC. MAX L/NEX</t>
  </si>
  <si>
    <t>TOMA TELEF COLOM SENC + TAPA MAX L/NEX</t>
  </si>
  <si>
    <t>TOMA TELEF COLOMB SENC KORA L/NEX</t>
  </si>
  <si>
    <t>TOMA TELEF COLOMB.200 SOBREPARED AVE</t>
  </si>
  <si>
    <t>TOMA TELEF COLOMB.ABITARE AVE</t>
  </si>
  <si>
    <t>TOMA TELEF COLOMBIANA 800 PARA PISOS</t>
  </si>
  <si>
    <t>TOMA TELEF COLOMBIANA VOLARE</t>
  </si>
  <si>
    <t>TOMA TELEF SENC AMERIC DEKO L/NEX</t>
  </si>
  <si>
    <t>TOMA TELEFONICA DECUATRO HILOS</t>
  </si>
  <si>
    <t>TOMA TELEFONICA DOS HILOS</t>
  </si>
  <si>
    <t>TOMA TELEFONICA RJ11 DOBLE**</t>
  </si>
  <si>
    <t>TOMA TRIFASICA (3X50AMP)</t>
  </si>
  <si>
    <t>TOMA TRIPOLAR 20 AMP. AVE</t>
  </si>
  <si>
    <t>TOMA TV AMERICANA COAXIAL 400 AVE</t>
  </si>
  <si>
    <t>TOMA TV AMERICANA GALICA</t>
  </si>
  <si>
    <t>TOMACORRIENTE POLO A TIERRA+TAPA</t>
  </si>
  <si>
    <t>Totalizador de 75 A Industrial</t>
  </si>
  <si>
    <t>Totalizador enchufablel 3x(40Amp/50)</t>
  </si>
  <si>
    <t>TOTALIZADOR GENERAL 3X100A</t>
  </si>
  <si>
    <t>Totalizador industrial 3x(28-40Amp)</t>
  </si>
  <si>
    <t>Totalizador industrial 3x100A</t>
  </si>
  <si>
    <t>Totalizador industrial 3x175A</t>
  </si>
  <si>
    <t>Totalizador industrial 3x40A</t>
  </si>
  <si>
    <t>Totalizador industrial 3x50A</t>
  </si>
  <si>
    <t>Totalizador industrial 3x50A (44-63A)L/NEX</t>
  </si>
  <si>
    <t>Totalizador industrial 3x60A</t>
  </si>
  <si>
    <t>Totalizador industrial 3x75A (70-100A)L/NEX</t>
  </si>
  <si>
    <t>Totalizador industrial 3x80A</t>
  </si>
  <si>
    <t>Totalizador industrial de 3x1000 A</t>
  </si>
  <si>
    <t>TOTALIZADOR REGULABLE IND. 200-250 AMP</t>
  </si>
  <si>
    <t>Trafo baja-baja 30KVA 480/208/120V Fontanar</t>
  </si>
  <si>
    <t>TRANSFERENCIA AUTO PLANTA ELECTRICA</t>
  </si>
  <si>
    <t>Transferencia automática 3x1000A</t>
  </si>
  <si>
    <t>Transferencia automática 3x100A diseño Fontanar</t>
  </si>
  <si>
    <t>Transformador de 300w a 12 v</t>
  </si>
  <si>
    <t>TRANSFORMADOR DE CORRIENTE 1000/A5</t>
  </si>
  <si>
    <t>Transformador de corriente 200/5 A</t>
  </si>
  <si>
    <t>Transformador de corriente 400/5 A</t>
  </si>
  <si>
    <t>TRANSFORMADOR MONOFASICO 50KVA</t>
  </si>
  <si>
    <t>TRANSFORMADOR TRIFASICO 112.5KVA</t>
  </si>
  <si>
    <t>TRANSFORMADOR TRIFASICO 150KVA</t>
  </si>
  <si>
    <t>TRANSFORMADOR TRIFASICO 225KVA</t>
  </si>
  <si>
    <t>TUBO 3/4" PVC P/11</t>
  </si>
  <si>
    <t>TUBO CONDUIT 1/2" PVC 3MTS</t>
  </si>
  <si>
    <t>TUBO CONDUIT DUCTO PVC EB 3"</t>
  </si>
  <si>
    <t>TUBO CONDUIT EMT ½"</t>
  </si>
  <si>
    <t>TUBO CONDUIT GALV IMC 1/2"</t>
  </si>
  <si>
    <t>TUBO CONDUIT GALV IMC 2"</t>
  </si>
  <si>
    <t>Tubo ducto electrico corrugado TDP 3" x6ml</t>
  </si>
  <si>
    <t>Tubo ducto electrico corrugado TDP 4"x 6ml*</t>
  </si>
  <si>
    <t>Tubo ducto electrico corrugado TDP 6"X6ML</t>
  </si>
  <si>
    <t>TUBO FLUOREC 32W CIRCULAR</t>
  </si>
  <si>
    <t>TUBO FLUORECENTE 40W PHILIPS</t>
  </si>
  <si>
    <t>TUBO FLUORESCENTE T8 32W</t>
  </si>
  <si>
    <t>TUBO IMC GALV. Ø2" L=3MTS</t>
  </si>
  <si>
    <t>TUBO IMC Ø 6" (L=3m)</t>
  </si>
  <si>
    <t>Tubo LED 1X18</t>
  </si>
  <si>
    <t>TUBO T-8 TIPO LED DE 9 A 11W JE 60 CMS</t>
  </si>
  <si>
    <t>TUBO T8, TIPO LED DE 18 A 21 W DE 120 CMS</t>
  </si>
  <si>
    <t>TUERCA PARA ESPARRAGO 5/8"L=5" GRADO-7</t>
  </si>
  <si>
    <t>TVSS categoria B (208/120V)</t>
  </si>
  <si>
    <t>TVSS categoria C (208/120V)</t>
  </si>
  <si>
    <t>U.P.S. 10 kva 208-110 V sellada</t>
  </si>
  <si>
    <t>U.P.S. 6 KVA Bifásica</t>
  </si>
  <si>
    <t>UNION ACERO Ø2" EMT</t>
  </si>
  <si>
    <t>Union bimetálica cobre-aluminio calibre #2AWG</t>
  </si>
  <si>
    <t>UNION CANALETA 20 X 12 (PLASTICA)</t>
  </si>
  <si>
    <t>UNION CANALETA 20X20 BL (PLASTICA)</t>
  </si>
  <si>
    <t>UNION CANALETA 25X25 BL</t>
  </si>
  <si>
    <t>UNIÓN EMT - 1/2"</t>
  </si>
  <si>
    <t>UNION EMT - 3/4"</t>
  </si>
  <si>
    <t>UNION EMT 3 "Acero</t>
  </si>
  <si>
    <t>UNION GALV EMT 3/4"</t>
  </si>
  <si>
    <t>UNION GALV IMC 1 1/2"</t>
  </si>
  <si>
    <t>UNION IMC- GALVANIZADA- Ø 6"</t>
  </si>
  <si>
    <t>VARILLA CW 5/8" X 2.40 M EN COBRE</t>
  </si>
  <si>
    <t>Voltímetro análogo 0-600 V</t>
  </si>
  <si>
    <t>WALL PLATE AJUSTE DOBLE AMP</t>
  </si>
  <si>
    <t>WALL PLATE AJUSTE SENCILL CUPICON</t>
  </si>
  <si>
    <t>ZUMBADOR 110 V. 200 SOBREPARED AVE</t>
  </si>
  <si>
    <t>ZUMBADOR 110 V. 600 AVE</t>
  </si>
  <si>
    <t>ZUMBADOR 110 V. AVE</t>
  </si>
  <si>
    <t>ABRAZADERA 2" INDUSTRIAL</t>
  </si>
  <si>
    <t>ABRAZADERA 3" INDUSTRIAL</t>
  </si>
  <si>
    <t>acople plástico de 1/2"x1/2" (L=0.60m)</t>
  </si>
  <si>
    <t>Acople Sanitario/Lav de 1/2" plastico 40cms</t>
  </si>
  <si>
    <t>ADAPTADOR DE LIMPIEZA SANITARIA 4"</t>
  </si>
  <si>
    <t>Adaptador macho cobre 2" **</t>
  </si>
  <si>
    <t>ADAPTADOR MACHO POLIPROPILENO 1 1/4”</t>
  </si>
  <si>
    <t>ADAPTADOR PRESIÓN MACHO 3"</t>
  </si>
  <si>
    <t>Adaptador PVCP Hemb.1 1/4"</t>
  </si>
  <si>
    <t>Adaptador PVCP Hemb.4" S/NORMA ICONTEC</t>
  </si>
  <si>
    <t>Adaptador PVCP Macho 2"S/NORMA ICONTEC</t>
  </si>
  <si>
    <t>Adaptador rosca macho para PE 32 mm</t>
  </si>
  <si>
    <t>AdaptadorMachoPolipropileno(1/2")Fusión PN-16</t>
  </si>
  <si>
    <t>Amortiguador de Ariete (1/2")</t>
  </si>
  <si>
    <t>ARO TAPA PP CAJA (315) LIVIANA</t>
  </si>
  <si>
    <t>ARO TAPA PP CAJA (400) LIVIANA</t>
  </si>
  <si>
    <t>Aspersor Impacto en Bronce (1") **</t>
  </si>
  <si>
    <t>Aspersor Impacto en Bronce (1/2") **</t>
  </si>
  <si>
    <t>Aspersor Impacto en Bronce (3/4") **</t>
  </si>
  <si>
    <t>BASE CAJA DE INSPECCION (315)160X110MM</t>
  </si>
  <si>
    <t>bola cobre d=1/2"Helbert.o Similar (175PSI) **</t>
  </si>
  <si>
    <t>Brida acero 300Lb d=21/2" **</t>
  </si>
  <si>
    <t>BRIDA METALICA Ø 1/2"- TIPO SLIPON</t>
  </si>
  <si>
    <t>BRIDA METALICA Ø 3/4"- TIPO SLIPON</t>
  </si>
  <si>
    <t>BRIDA ROSCADA D=4" ACERO</t>
  </si>
  <si>
    <t>BRIDA ROSCADA DE ACERO Ø3”-150 lb</t>
  </si>
  <si>
    <t>BRIDA ROSCADA DE ACERO Ø4”-150 lb</t>
  </si>
  <si>
    <t>BRIDA ROSCADA DE ACERO Ø6” -150 lb</t>
  </si>
  <si>
    <t>CAJA RECTANGULAR PARA VALVULAS</t>
  </si>
  <si>
    <t>CALENTADOR DE PASO BIFASICO (13 LTS/MIN)</t>
  </si>
  <si>
    <t>CHAQUE GLOBO Ø1" (125-200psi)</t>
  </si>
  <si>
    <t>CHAQUE GLOBO Ø2" (125-200psi)</t>
  </si>
  <si>
    <t>Cheque bridado acero al carbon d=2" **</t>
  </si>
  <si>
    <t>Cheque bridado acero al carbon d=3" **</t>
  </si>
  <si>
    <t>Cheque bridado acero al carbon d=4" **</t>
  </si>
  <si>
    <t>CHEQUE CORTINA RW DE 4"</t>
  </si>
  <si>
    <t>CHEQUE GLOBO Ø2 1/2"(125/200)</t>
  </si>
  <si>
    <t>CHEQUE HIDRO 3" PARA SISTEMA. EYECTOR</t>
  </si>
  <si>
    <t>CHEQUE HIDRO BRIDADO Ø3”-300PSI</t>
  </si>
  <si>
    <t>CHEQUE HIDROBRIDADO Ø6”-300PSI -ACERO</t>
  </si>
  <si>
    <t>CHEQUE VERTICAL 1/2" HELBERT</t>
  </si>
  <si>
    <t>CHEQUE VERTICAL HYDRO DE 1/2"</t>
  </si>
  <si>
    <t>CODO 45° PRESION 3"S/NORMA ICONTEC</t>
  </si>
  <si>
    <t>Codo 45°HG 1" **</t>
  </si>
  <si>
    <t>Codo 45°HG 1/ 2" **</t>
  </si>
  <si>
    <t>Codo 45°HG 11/2" **</t>
  </si>
  <si>
    <t>Codo 45°HG 2" **</t>
  </si>
  <si>
    <t>Codo 45°HG 3" **</t>
  </si>
  <si>
    <t>Codo 45°HG 3/4" **</t>
  </si>
  <si>
    <t>CODO 45°PVCP Ø6" S/NORMA ICONTEC</t>
  </si>
  <si>
    <t>CODO 90 °GALVANIZADO Ø4"</t>
  </si>
  <si>
    <t>CODO 90° COBRE Ø 1 1/2"</t>
  </si>
  <si>
    <t>CODO 90° COBRE Ø 1 1/4"</t>
  </si>
  <si>
    <t>CODO 90° COBRE Ø 1/2"</t>
  </si>
  <si>
    <t>CODO 90° COBRE Ø 3/4"</t>
  </si>
  <si>
    <t>CODO 90° GAS 3/4" PAVCO</t>
  </si>
  <si>
    <t>CODO 90° PRESION 3"PVC S/NORMA ICONTEC</t>
  </si>
  <si>
    <t>CODO 90° PVC SANITARIO 6" CXC.</t>
  </si>
  <si>
    <t>Codo 90°HG 1" **</t>
  </si>
  <si>
    <t>Codo 90°HG 1/2" **</t>
  </si>
  <si>
    <t>Codo 90°HG 11/2" **</t>
  </si>
  <si>
    <t>Codo 90°HG 2" **</t>
  </si>
  <si>
    <t>Codo 90°HG 3/4" **</t>
  </si>
  <si>
    <t>Codo 90°HG Ø 2 1/2"</t>
  </si>
  <si>
    <t>Codo 90°HG Ø 3" **</t>
  </si>
  <si>
    <t>Codo 90°HG Ø4"</t>
  </si>
  <si>
    <t>Codo 90°HG Ø6"</t>
  </si>
  <si>
    <t>CODO 90º SANITARIO PVC Ø 3"CXE</t>
  </si>
  <si>
    <t>CODO 90º2-1/2"</t>
  </si>
  <si>
    <t>Codo calle galvanizado ½"</t>
  </si>
  <si>
    <t>CODO COBRE ½" 90°</t>
  </si>
  <si>
    <t>CODO COBRE 2 1/2"</t>
  </si>
  <si>
    <t>CODO COBRE 3/8"</t>
  </si>
  <si>
    <t>Codo cobre Cu 2"</t>
  </si>
  <si>
    <t>CODO COBRE Ø2"</t>
  </si>
  <si>
    <t>CODO COBRE3/4**</t>
  </si>
  <si>
    <t>CODO CPVC - 90°Ø 2 1/2"</t>
  </si>
  <si>
    <t>CODO GALVANIZADO 90°-Ø6"</t>
  </si>
  <si>
    <t>Codo90°Polipropileno(1/2")Fusión PN-16</t>
  </si>
  <si>
    <t>COUPLING ACERO RANURADO RIGIDO 3"</t>
  </si>
  <si>
    <t>COUPLING ACERO RANURADO RIGIDO 4"</t>
  </si>
  <si>
    <t>COUPLING ACERO RANURADO RIGIDO 6"</t>
  </si>
  <si>
    <t>CUELLO CISNE 3” EN ACERO</t>
  </si>
  <si>
    <t>DESAGUE PUSH PLÁSTICO SIN REBOSE</t>
  </si>
  <si>
    <t>Equipo termofusion para tubo agua potab d=8" **</t>
  </si>
  <si>
    <t>Equipo termofusion para tubo gas d=3" **</t>
  </si>
  <si>
    <t>Equipo termofusion tubo gas/ polietileno+Operario</t>
  </si>
  <si>
    <t>ETERBOARD 4mm (122X122cm) -ETERNIT</t>
  </si>
  <si>
    <t>FiltroVerticalArena-36"fibraVidrio+Valvula 3 vias</t>
  </si>
  <si>
    <t>FLAUTA DE DESCARGA DE 6"</t>
  </si>
  <si>
    <t>FLOTADOR DE MERCURIO</t>
  </si>
  <si>
    <t>Geodren planar e=5.0mm GMX-7 h=0.50m</t>
  </si>
  <si>
    <t>Grapa"U" Zincada(e=5/16")A=4.5";H=9";Rosca=2"</t>
  </si>
  <si>
    <t>Griferia Orinal tradicional cromo</t>
  </si>
  <si>
    <t>GRIFERIA SANITARIO CONJUNTO</t>
  </si>
  <si>
    <t>hidrante milan canexión pvc 3"</t>
  </si>
  <si>
    <t>HIDROSELLO 8"</t>
  </si>
  <si>
    <t>HIDROSELLO NOVAFORT (315MM S8 Y S4)</t>
  </si>
  <si>
    <t>INSERTO POLIETILENO 3/4" PAVCO</t>
  </si>
  <si>
    <t>JUNTA FLEXIBLE BORRACHA Ø2”</t>
  </si>
  <si>
    <t>JUNTA FLEXIBLE BORRACHA Ø6”</t>
  </si>
  <si>
    <t>Lubricante para Tubería Novafort (500Gr)</t>
  </si>
  <si>
    <t>MEDIDOR PARA AGUA (3/4") APROB.EE.AA.BB</t>
  </si>
  <si>
    <t>NIPLE GALVANIZADO L=0.90M Ø3" CON RUANA</t>
  </si>
  <si>
    <t>NIPLE GALVANIZADOL=0.90MØ 4" CON RUANA</t>
  </si>
  <si>
    <t>NIPLE GALVANIZADOL=0.90MØ1" CON RUANA</t>
  </si>
  <si>
    <t>NIPLE GALVANIZADOL=0.90MØ6" CON RUANA</t>
  </si>
  <si>
    <t>Niple HG ½" l=0.15m **</t>
  </si>
  <si>
    <t>Niple HG ½" l=0.1m **</t>
  </si>
  <si>
    <t>Niple HG 1"X 5 CM</t>
  </si>
  <si>
    <t>Niple HG 1"X0.20m**</t>
  </si>
  <si>
    <t>Niple HG 2 ½" l=0.15m **</t>
  </si>
  <si>
    <t>Niple HG 3/4"L=0.1m **</t>
  </si>
  <si>
    <t>Niple HG 3/4"x6"</t>
  </si>
  <si>
    <t>Niple HG 3/4"X8" **</t>
  </si>
  <si>
    <t>ORINAL TIPO SECO PORCELANA</t>
  </si>
  <si>
    <t>PLATINA 0.15X0.15X3/16""</t>
  </si>
  <si>
    <t>REDUCCIÓN 20 A 25MM POLIPROPILENO</t>
  </si>
  <si>
    <t>REDUCCIÓN 32 A 20MM POLIPROPILENO</t>
  </si>
  <si>
    <t>Reduccion cobre 2"x1/2" **</t>
  </si>
  <si>
    <t>Reduccion cobre 6"x4" **</t>
  </si>
  <si>
    <t>REGISTRO CORTINA 11/4" RW</t>
  </si>
  <si>
    <t>REGISTRO CORTINA Ø ½" S/NORMA ICONTEC</t>
  </si>
  <si>
    <t>REGISTRO CORTINA Ø 1"(125 PSI) S/ICONTEC</t>
  </si>
  <si>
    <t>REGISTRO CORTINA Ø 3" TIPO PESADO</t>
  </si>
  <si>
    <t>REGISTRO CORTINA Ø1" S/NROMA ICONTEC</t>
  </si>
  <si>
    <t>REGISTRO PASO DIRECTO PESADO Ø.3"</t>
  </si>
  <si>
    <t>Rejilla Con Sosco 3X2"METALICA(ALUMINIO)</t>
  </si>
  <si>
    <t>REJILLA SIFON CON SOSCO (3X2") PLÁSTICA</t>
  </si>
  <si>
    <t>Rejilla tipo Sifón en aluminio 20x20 sosco 6"</t>
  </si>
  <si>
    <t>REMOVEDOR PVC (1/8 Gal)</t>
  </si>
  <si>
    <t>SENSOR DE FLUJO 2 1/2”</t>
  </si>
  <si>
    <t>SENSOR DE FLUJO 2”</t>
  </si>
  <si>
    <t>Sensor de LLuvia a 24 Voltios(Sum)</t>
  </si>
  <si>
    <t>SIFON BOTELLA GRIS PARA LAVAMANOS</t>
  </si>
  <si>
    <t>Sifón PVC-S D=4"</t>
  </si>
  <si>
    <t>Sifon pvc 3" **</t>
  </si>
  <si>
    <t>STRAP 11/2”X1”X11/4”</t>
  </si>
  <si>
    <t>STRAP 2”X1”X11/4”</t>
  </si>
  <si>
    <t>Swing Joint (Brazo articul. aspersor de rotor 1")*</t>
  </si>
  <si>
    <t>TAPA INSPECC.METALICA SIFÓN DE 5X3" LISA</t>
  </si>
  <si>
    <t>TAPA REGISTRO PLÁSTICA 25X25CM</t>
  </si>
  <si>
    <t>TAPA REGISTRO PLÁSTICA 30X30CM</t>
  </si>
  <si>
    <t>TAPON HEMBRA PVC D=1/2" **</t>
  </si>
  <si>
    <t>Tapon HG d=2 1/2" macho*</t>
  </si>
  <si>
    <t>Tapon Polipropileno(1/2")Fusión PN-16</t>
  </si>
  <si>
    <t>TAPON PRESION SOLD. 3" S/NORMA ICONTEC</t>
  </si>
  <si>
    <t>TAPÓN ROSCADO DE 1/2" PVC PRESIÓN</t>
  </si>
  <si>
    <t>TAPON ROSCADO Ø1" S/NROMA ICONTEC</t>
  </si>
  <si>
    <t>TAPON ROSCADO PVC D=3"</t>
  </si>
  <si>
    <t>TAPON ROSCADO PVCP (1/2")</t>
  </si>
  <si>
    <t>TAPON SANITARIO DE PRUEBA 2" PVC</t>
  </si>
  <si>
    <t>TEE COBRE 2 1/2"</t>
  </si>
  <si>
    <t>Tee acero galvanizado 1 "</t>
  </si>
  <si>
    <t>Tee acero galvanizado 1 1/2"</t>
  </si>
  <si>
    <t>Tee acero galvanizado 2"</t>
  </si>
  <si>
    <t>Tee acero galvanizado 3"</t>
  </si>
  <si>
    <t>Tee acero galvanizado 4"</t>
  </si>
  <si>
    <t>TEE COBRE Ø 1 1/2"</t>
  </si>
  <si>
    <t>TEE COBRE Ø 1 1/4"</t>
  </si>
  <si>
    <t>TEE COBRE Ø 1/2"</t>
  </si>
  <si>
    <t>TEE COBRE Ø 3/4"</t>
  </si>
  <si>
    <t>Tee CPVC 1/2" S/NORMA ICONTEC</t>
  </si>
  <si>
    <t>TEE CPVC 2"S/NORMA ICONTEC</t>
  </si>
  <si>
    <t>TEE CPVC Ø 2 1/2"</t>
  </si>
  <si>
    <t>TEE DE COBRE 1/2"</t>
  </si>
  <si>
    <t>TEE GALVANIZ.4"</t>
  </si>
  <si>
    <t>TEE GALVANIZ.6"</t>
  </si>
  <si>
    <t>Tee HG 2" **</t>
  </si>
  <si>
    <t>TEE HG Ø ½"*</t>
  </si>
  <si>
    <t>TEE HG Ø 1 ½"</t>
  </si>
  <si>
    <t>TEE HG Ø4"</t>
  </si>
  <si>
    <t>TEE POLIETILENO ½"</t>
  </si>
  <si>
    <t>Tee Polipropileno(1/2")Fusión PN-16</t>
  </si>
  <si>
    <t>TEE PRESION 1/2" PVC S/NORMA ICONTEC</t>
  </si>
  <si>
    <t>TEE PRESION 3/4" PVC S/NORMA ICONTEC</t>
  </si>
  <si>
    <t>TEE PRESION PVC.P 6" S/NOMA INCONTEC</t>
  </si>
  <si>
    <t>TEE Pvc gas 1" **</t>
  </si>
  <si>
    <t>TEE reducida polietileno (gas) 1"x1/2" **</t>
  </si>
  <si>
    <t>TEE reducida Pvc gas 1"x1/2" **</t>
  </si>
  <si>
    <t>TEE reducida Pvc gas 1"x3/4" **</t>
  </si>
  <si>
    <t>TEE reducida Pvc gas 3/4"x1/2" **</t>
  </si>
  <si>
    <t>TEE SANITARIA 6" PVC S/NORMA ICONTEC</t>
  </si>
  <si>
    <t>TEE SANITARIA Ø 2" S/NORMA ICONTEC</t>
  </si>
  <si>
    <t>TEE SANITARIA Ø 3"S/NORMA ICONTEC</t>
  </si>
  <si>
    <t>TEE SANITARIA Ø 4" S/NORMA ICONTEC</t>
  </si>
  <si>
    <t>Trípode Metálico para aspersor (Angulo 3/4") **</t>
  </si>
  <si>
    <t>TUBO ACERO AL CARBON C/C SCH-40-12"</t>
  </si>
  <si>
    <t>Tubo acero carbon C/C SCH 3"/Costura</t>
  </si>
  <si>
    <t>Tubo aceroEstructural Galv. 11/2"e=1.5 mm</t>
  </si>
  <si>
    <t>TUBO COBRE ½" LIVIANO</t>
  </si>
  <si>
    <t>TUBO COBRE 1” RIGIDO - TIPO L (200PSI)</t>
  </si>
  <si>
    <t>TUBO COBRE 2 ” RIGIDO - TIPO L (200PSI)</t>
  </si>
  <si>
    <t>TUBO COBRE 2 1/2 ” RIGIDO - TIPO L (200PSI)</t>
  </si>
  <si>
    <t>TUBO COBRE 3/4" LIVIANO</t>
  </si>
  <si>
    <t>TUBO COBRE 3/8" LIVIANO</t>
  </si>
  <si>
    <t>TUBO COBRE 3/8" PESADO</t>
  </si>
  <si>
    <t>TUBO CONDUIT 1" RALCO</t>
  </si>
  <si>
    <t>TUBO CONDUIT 1¼" RALCO</t>
  </si>
  <si>
    <t>TUBO CONDUIT GALV IMC 1 1/4"</t>
  </si>
  <si>
    <t>Tubo Corrugado Ø65mm (Con Filtro) Rollo</t>
  </si>
  <si>
    <t>Tubo CorrugadoPerforado(Ø65mm) rollo (Sin filtro)</t>
  </si>
  <si>
    <t>TUBO CPVC 1 ½" RDE-11</t>
  </si>
  <si>
    <t>TUBO CPVC Ø 3/4" X 3ML</t>
  </si>
  <si>
    <t>Tubo CPVC Ø2 1/2" (RDE-11)</t>
  </si>
  <si>
    <t>TUBO DRENAJE PVC 100mm (Usar CIO-105777)</t>
  </si>
  <si>
    <t>Tubo ducto electrico tipo liviano 3" **</t>
  </si>
  <si>
    <t>Tubo ducto electrico tipo liviano EB 4"(LIVIANO)</t>
  </si>
  <si>
    <t>tubo galvanizado 1 1/4¨ e=3.25mm</t>
  </si>
  <si>
    <t>TUBO GALVANIZADO 2 1/2" e=3-38mm Roscado</t>
  </si>
  <si>
    <t>TUBO GALVANIZADO 3" (e=3.25mm)</t>
  </si>
  <si>
    <t>TUBO GALVANIZADO 4" (e=3.81mm)</t>
  </si>
  <si>
    <t>TUBO GALVANIZADO AGUA NTC-5890- Ø4"</t>
  </si>
  <si>
    <t>TUBO GALVANIZADO Ø1/2" AGUA (e=2.0mm)</t>
  </si>
  <si>
    <t>TUBO GALVANIZADO PRESION ASTM A53 Ø6"</t>
  </si>
  <si>
    <t>Tubo HG ½" 2.49mm**</t>
  </si>
  <si>
    <t>Tubo HG 1 1/4" 2.95mm **</t>
  </si>
  <si>
    <t>Tubo HG 2 1/2" 3.25mm **</t>
  </si>
  <si>
    <t>Tubo HG 2" 3.25mm **</t>
  </si>
  <si>
    <t>Tubo HG 3" 3.25mm CERRAMIENTO**</t>
  </si>
  <si>
    <t>Tubo Novafort 250MM PVC-S/NORMA ICONTEC</t>
  </si>
  <si>
    <t>Tubo PE 100 Agua 32 mm</t>
  </si>
  <si>
    <t>TUBO POLIPROPILENO Ø1/2" FUSION AF</t>
  </si>
  <si>
    <t>Tubo Polipropileno PN-16 (3/4”) AC</t>
  </si>
  <si>
    <t>Tubo Polipropileno PN-16 (Ø1/2”) AC</t>
  </si>
  <si>
    <t>Tubo Polipropileno PN-16 (Ø1/2”) AF</t>
  </si>
  <si>
    <t>Tubo Polipropileno PN-16 (Ø1”) AC</t>
  </si>
  <si>
    <t>Tubo Polipropileno PN-16 (Ø1”) AF</t>
  </si>
  <si>
    <t>Tubo Polipropileno PN-16 (Ø11/2”) AC</t>
  </si>
  <si>
    <t>Tubo Polipropileno PN-16 (Ø11/4”) AC</t>
  </si>
  <si>
    <t>Tubo Polipropileno PN-16 (Ø11/4”) AF</t>
  </si>
  <si>
    <t>Tubo Polipropileno PN-16 (Ø2”) AC</t>
  </si>
  <si>
    <t>Tubo Polipropileno PN-16 (Ø3/4”) AF RDE-7,4</t>
  </si>
  <si>
    <t>Tubo Polipropileno PN-16 (Ø4”) AC</t>
  </si>
  <si>
    <t>Tubo Polipropileno PN-16(Ø11/2”) AF RDE-7,4</t>
  </si>
  <si>
    <t>Tubo Polipropileno PN-16(Ø2”) AF RDE-7,4</t>
  </si>
  <si>
    <t>TUBO PRESION ASTM A 53 -12" Colmena</t>
  </si>
  <si>
    <t>TUBO PRESION HG 6"</t>
  </si>
  <si>
    <t>TUBO PVC P RDE 41 100psi 4"</t>
  </si>
  <si>
    <t>TUBO PVCP 21/2"</t>
  </si>
  <si>
    <t>UNION 4"PVC **</t>
  </si>
  <si>
    <t>UNION CPVC Ø ½" S/NORMA ICONTEC</t>
  </si>
  <si>
    <t>UNION CPVC Ø 1 1/4"</t>
  </si>
  <si>
    <t>UNION CPVC Ø 2 1/2"</t>
  </si>
  <si>
    <t>UNION CPVC Ø 2" S/NORMA ICONTEC</t>
  </si>
  <si>
    <t>UNION CPVC Ø 3/4 S/NORMA ICONTEC</t>
  </si>
  <si>
    <t>UNION DRESER DE 3"</t>
  </si>
  <si>
    <t>UNION GALVANIZ.6"</t>
  </si>
  <si>
    <t>UNIÓN GALVANIZADA DE 1 1/2"</t>
  </si>
  <si>
    <t>UNION GALVANIZADA Ø 4"</t>
  </si>
  <si>
    <t>Union gas polietil 1" tipo socket (campana) **</t>
  </si>
  <si>
    <t>Union gas polietil 1/2" tipo socket (campana) **</t>
  </si>
  <si>
    <t>Union gas polietil 2" tipo socket (campana) **</t>
  </si>
  <si>
    <t>Union gas polietil 3/4" tipo socket (campana) **</t>
  </si>
  <si>
    <t>Unión HG 1/2" **</t>
  </si>
  <si>
    <t>Unión HG 2" **</t>
  </si>
  <si>
    <t>Unión HG 3/4" **</t>
  </si>
  <si>
    <t>Unión HG Ø 11/2" **</t>
  </si>
  <si>
    <t>Unión HG Ø 2 1/2" **</t>
  </si>
  <si>
    <t>Unión HG Ø 3" **</t>
  </si>
  <si>
    <t>Union platino 10" Pavco **</t>
  </si>
  <si>
    <t>Union platino 12" Pavco **</t>
  </si>
  <si>
    <t>Union platino 6" Pavco **</t>
  </si>
  <si>
    <t>Union platino 8" Pavco **</t>
  </si>
  <si>
    <t>unión PP agua 32 mm</t>
  </si>
  <si>
    <t>UNION PRESION Ø ½" PVC S/NORMA ICONTEC</t>
  </si>
  <si>
    <t>UNION PRESION Ø 1" PVC S/NORMA ICONTEC</t>
  </si>
  <si>
    <t>UNION PRESIÓN Ø 1" PVC S/NORMA ICONTEC</t>
  </si>
  <si>
    <t>UNION PRESIÓN Ø 3" PVC-S/NORMA ICONTEC</t>
  </si>
  <si>
    <t>UNION PRESION Ø4"PVC- S/NORMA ICONTEC</t>
  </si>
  <si>
    <t>UNION PRESIONØ 2"PVC S/NORMA ICONTEC</t>
  </si>
  <si>
    <t>UNION PVCP Ø4"-S/NORMA ICONTEC</t>
  </si>
  <si>
    <t>UNION SANITARIA 8"</t>
  </si>
  <si>
    <t>UNION SANITARIA Ø6"PVC S/NORMA ICONTEC</t>
  </si>
  <si>
    <t>UNION TIPO RANURADO 1 1/2"</t>
  </si>
  <si>
    <t>UNION TIPO RANURADO 4"</t>
  </si>
  <si>
    <t>UNIVERSAL GALVANIZADA 3"X150PSI</t>
  </si>
  <si>
    <t>UNIVERSAL GALVANIZADA DE 1 1/4"</t>
  </si>
  <si>
    <t>UNIVERSAL GALVANIZADA DE 3"</t>
  </si>
  <si>
    <t>UNIVERSAL GALVANIZADA Ø 1/2"</t>
  </si>
  <si>
    <t>UNIVERSAL GALVANIZADA Ø 2"</t>
  </si>
  <si>
    <t>UNIVERSAL GALVANIZADA Ø 4"</t>
  </si>
  <si>
    <t>UNIVERSAL GALVANIZADA Ø 6"</t>
  </si>
  <si>
    <t>Universal HG 1" **</t>
  </si>
  <si>
    <t>Universal HG 1/2" **</t>
  </si>
  <si>
    <t>Universal HG 2" **</t>
  </si>
  <si>
    <t>Universal HG 3/4" **</t>
  </si>
  <si>
    <t>Universal HG 6"</t>
  </si>
  <si>
    <t>Universal HG Ø1 1/2" **</t>
  </si>
  <si>
    <t>UNIVERSAL PVC-P Ø 2"</t>
  </si>
  <si>
    <t>VALVULA ALIVIO-AC (Ø11/2")-300PSI</t>
  </si>
  <si>
    <t>VALVULA ALIVIO AGUA 1”X1” Pmin(175 Psi)</t>
  </si>
  <si>
    <t>VALVULA CHEQUE Ø 1" CORTINA</t>
  </si>
  <si>
    <t>VALVULA CHEQUE Ø 2 1/2" CORTINA HELBERT</t>
  </si>
  <si>
    <t>VALVULA CHEQUE Ø 2" CORTINA HELVERT</t>
  </si>
  <si>
    <t>Valvula compuert bridada d=3" **</t>
  </si>
  <si>
    <t>Valvula compuert elástica extremo liso 3"***</t>
  </si>
  <si>
    <t>VALVULA CORTINA (3/4")AGUA (R.W.)</t>
  </si>
  <si>
    <t>VALVULA DE ALIVIO 1/2" -AMERICANA</t>
  </si>
  <si>
    <t>Valvula de bola acero d=2" Usa A-216 WCB a/c **</t>
  </si>
  <si>
    <t>Valvula de bola acero d=3" Usa A-216 WCB a/c **</t>
  </si>
  <si>
    <t>VALVULA DE BOLA LISTADA 3” Pmin(175 Psi)</t>
  </si>
  <si>
    <t>VALVULA DE GLOBO Ø 2"(200PSI)</t>
  </si>
  <si>
    <t>VALVULA DE GLOBO Ø21/2” (200PSI)</t>
  </si>
  <si>
    <t>VALVULA DE PIE PRESION 1¼"</t>
  </si>
  <si>
    <t>VALVULA ENTRADA ATLANTIS GRIVAL</t>
  </si>
  <si>
    <t>Valvula flotador 1"(valvula+varilla+bola bronce)</t>
  </si>
  <si>
    <t>VALVULA FLOTADOR ROSCADA Ø3"COMPLETA</t>
  </si>
  <si>
    <t>Valvula flotadora sola d=1/2"Helbert o similar</t>
  </si>
  <si>
    <t>VALVULA Regul. ½" Plast GRIVAL</t>
  </si>
  <si>
    <t>Valvula Selenoide d=2"(Suministro). **</t>
  </si>
  <si>
    <t>YEE SANITARIA PVC Ø 3" S/NORMA ICONTEC</t>
  </si>
  <si>
    <t>YEE SANITARIA PVC Ø 2" S/NORMA ICONTEC</t>
  </si>
  <si>
    <t>YEE SANITARIA PVC Ø 4" S/NORMA ICONTEC</t>
  </si>
  <si>
    <t>Accesorios piso en madera (remates, tapaluces...)</t>
  </si>
  <si>
    <t>Alistado en Madera (3x3cm)L=3m**</t>
  </si>
  <si>
    <t>ARCHIVADOR METÁLICO DE 2.5X1X2.1</t>
  </si>
  <si>
    <t>ARCHIVADOR METÁLICO DE 2.6X1X2.1</t>
  </si>
  <si>
    <t>ARCHIVADOR METÁLICO DE 3.6X1X2.1</t>
  </si>
  <si>
    <t>Base plana para punta 5/8" en cobre</t>
  </si>
  <si>
    <t>BASTIDOR ABARCO</t>
  </si>
  <si>
    <t>BASTIDOR AMARILLO</t>
  </si>
  <si>
    <t>CAOBA AFRICANO</t>
  </si>
  <si>
    <t>CEDRO PUERTO ASIS</t>
  </si>
  <si>
    <t>Cerco 8x.8x.1 polipropileno mediano impacto **</t>
  </si>
  <si>
    <t>CERCO ABARCO CEPILLADO(8X8CM) L=4M</t>
  </si>
  <si>
    <t>CERCO ORDINARIO (10X10CM) L=3M</t>
  </si>
  <si>
    <t>CERCO ORDINARIO (10X10CM) L=4M</t>
  </si>
  <si>
    <t>CERCO ORDINARIO (8cmx8cm) L=3M</t>
  </si>
  <si>
    <t>CERCO ORDINARIO (8cmx8cm) L=4M</t>
  </si>
  <si>
    <t>CLOSET CEDRO 2.20x1.20 (materiales)</t>
  </si>
  <si>
    <t>CLOSET TRIPLEX 2.20x1.20 (materiales)</t>
  </si>
  <si>
    <t>CUARTOBOCEL MEDIA CAÑA 2 x 2 x 2.80</t>
  </si>
  <si>
    <t>DIAGONAL ANGULO RECTO 1 1/2" x 3/16 x 1.40.</t>
  </si>
  <si>
    <t>DURMIENTE ABARCO 4mx.(0.04mx0.04m)</t>
  </si>
  <si>
    <t>DURMIENTE ORDINARIO (4CMx4CM) L=6M</t>
  </si>
  <si>
    <t>DURMIENTE ORDINARIO (4x4CM) L=4M</t>
  </si>
  <si>
    <t>DURMIENTE ORDINARIO (5x5CM) L=3M</t>
  </si>
  <si>
    <t>DURMIENTE ORDINARIO 5Mx.04x.04</t>
  </si>
  <si>
    <t>Escrit. archivador metálico (Rec.IDRD) **</t>
  </si>
  <si>
    <t>Escrit. cost. H metálico (Rec.IDRD) **</t>
  </si>
  <si>
    <t>Escrit. portateclado plástico (Rec.IDRD) **</t>
  </si>
  <si>
    <t>Escrit. superf. fórmica 0.575X1.49C (Rec.IDRD) **</t>
  </si>
  <si>
    <t>Escrit. superf. P fórmica 0.84X1.41 (Rec.IDRD) **</t>
  </si>
  <si>
    <t>ESCRITORIO AUXILIAR KEFREN</t>
  </si>
  <si>
    <t>ESCRITORIO EJECUTIVO KEFREN</t>
  </si>
  <si>
    <t>ESTACION DE COMPUTO HOME</t>
  </si>
  <si>
    <t>ESTACION MULTIMEDIA HOME</t>
  </si>
  <si>
    <t>ESTACION PARA COMPUTO KEFREN</t>
  </si>
  <si>
    <t>Esterilla Guadua (A=0.40M) L=4M</t>
  </si>
  <si>
    <t>FORMALITE TEXTURADO F-6</t>
  </si>
  <si>
    <t>GUADUA</t>
  </si>
  <si>
    <t>GUARDAESCOBA CEDRO MACHO 6 Cm.</t>
  </si>
  <si>
    <t>GUARDAESCOBA CEDRO MACHO 8 Cm.</t>
  </si>
  <si>
    <t>GUARDAESCOBA VIROLA 6 Cm.</t>
  </si>
  <si>
    <t>GUARDAESCOBA VIROLA 8 Cm.</t>
  </si>
  <si>
    <t>GUARDAESCOBA ZAPAN NAZAREN 8cm</t>
  </si>
  <si>
    <t>hoja puerta entamborada (80x2.05-2.20)</t>
  </si>
  <si>
    <t>Lámina 1.2 x 2.40 Formica Escritorio</t>
  </si>
  <si>
    <t>LAMINA DE TRIPLEX DE 9 M.M x 1,22 x 2,44</t>
  </si>
  <si>
    <t>LAMINA MADECOR E:12mm (1.53x2.54m)</t>
  </si>
  <si>
    <t>LAMINAS DE TRIPLEX 15 MM x 1,22 x 2,44</t>
  </si>
  <si>
    <t>LISTON .8x.17x3.00 ORDINARIO</t>
  </si>
  <si>
    <t>LISTON EN AMARILLO (8cm x 2.2cm) L= 3M</t>
  </si>
  <si>
    <t>LISTON EN FLORMORADO</t>
  </si>
  <si>
    <t>LISTON EN VIROLA/TECHO</t>
  </si>
  <si>
    <t>LISTON M.H. GUAYACAN OBO</t>
  </si>
  <si>
    <t>LISTON M.H. PEINEMONO/TECHO</t>
  </si>
  <si>
    <t>LISTON M.H. PINO PATULA</t>
  </si>
  <si>
    <t>LISTON M.H. PINO ROMERON/TECHO</t>
  </si>
  <si>
    <t>LISTON M.H. SAPAN/PISO a=8cm;e=12mm</t>
  </si>
  <si>
    <t>LISTON MH EN PINO PATULA</t>
  </si>
  <si>
    <t>LISTON ZAPAN (Tabla 0.02X0.20X2.90M)</t>
  </si>
  <si>
    <t>MESA (abarco rio) 0.20 x 0.20 x 3.00 M.</t>
  </si>
  <si>
    <t>MODULO BASE DE ARCHIVO LOGIC</t>
  </si>
  <si>
    <t>PARKET GRANADILLO</t>
  </si>
  <si>
    <t>PARKET GUAYACAN INSTALADO</t>
  </si>
  <si>
    <t>PERILLO</t>
  </si>
  <si>
    <t>PIEZA CEDRO MACHO</t>
  </si>
  <si>
    <t>PIEZA CEDRO PUERTO ASIS 18 x 4 x 2.80M</t>
  </si>
  <si>
    <t>PIEZA FLORMORADO 18 x 4 x 2.80M</t>
  </si>
  <si>
    <t>PIEZA MOHO</t>
  </si>
  <si>
    <t>PIEZA OTOBO</t>
  </si>
  <si>
    <t>PILOTE DE MADERA</t>
  </si>
  <si>
    <t>PISO MADERA GRANADILLO **</t>
  </si>
  <si>
    <t>PLANCHON (0.18x0.04x6.00M)</t>
  </si>
  <si>
    <t>PLANCHON ABARCO (0.17x0.04x.3.0M)</t>
  </si>
  <si>
    <t>PLANCHON EUCALIPTUS (0.18 x0.04x2.90M)</t>
  </si>
  <si>
    <t>PLANCHON ORDINARIO (0.17x0.04M) L=4M</t>
  </si>
  <si>
    <t>PLANCHON ORDINARIO (0.20x0.04x3M)</t>
  </si>
  <si>
    <t>PLANCHON ORDINARIO (0.20X0.04X4M)</t>
  </si>
  <si>
    <t>PLANCHON ORDINARIO (0.20x0.04x5M)</t>
  </si>
  <si>
    <t>POSTE DE LUZ</t>
  </si>
  <si>
    <t>PUERTA ANDES CLOSET 2.10 x.60</t>
  </si>
  <si>
    <t>PUERTA EN TRIPLEX 0.80x2m</t>
  </si>
  <si>
    <t>PUERTA INTERES SOCIAL CLOSET.50 x 2.00 MT</t>
  </si>
  <si>
    <t>PUERTA PERC.MET.cal.18 2X2</t>
  </si>
  <si>
    <t>PUERTA V.I.S. .61 a 70x2.1 FORTEC</t>
  </si>
  <si>
    <t>PUERTA V.I.S. 1.0x2.1 FORTEC</t>
  </si>
  <si>
    <t>REPISA (8x4CM) L=.5M ORDINARIO</t>
  </si>
  <si>
    <t>REPISA (8x4CM) L=3M ORDINARIO</t>
  </si>
  <si>
    <t>REPISA EN PINO TRATADO (0.05X0.10M)2"X4"</t>
  </si>
  <si>
    <t>REPISA ORDINARIO (5X10CM) L=3M</t>
  </si>
  <si>
    <t>Riel aluminio embutido para mueble madera - vidrio</t>
  </si>
  <si>
    <t>Silla paño Ergonomica sin Brazo **</t>
  </si>
  <si>
    <t>Silla paño neum. 0.91x0.45x0.40 (Rec.IDRD) **</t>
  </si>
  <si>
    <t>Silla Ref. penta alta tipo lisaNylonCarcasaPañoErg</t>
  </si>
  <si>
    <t>SillaGerenteRef.Excell.Brazos.Tapiz.PrannaNegro.</t>
  </si>
  <si>
    <t>TABLA ABARCO</t>
  </si>
  <si>
    <t>TABLA BURRA (25x2,5CM) L=3M- ORDINARIO</t>
  </si>
  <si>
    <t>TABLA BURRA (30x2,5CM) L=3M ORDINARIO</t>
  </si>
  <si>
    <t>TABLA BURRA 20 CM</t>
  </si>
  <si>
    <t>TABLA CHAPA .(10X2CM) L=3M</t>
  </si>
  <si>
    <t>TABLEX RH 2.44 x1.53 M.9mm PIZANO</t>
  </si>
  <si>
    <t>TRIPLEX 4mm TIPO-1 PIZANO (1.22X2.44M)</t>
  </si>
  <si>
    <t>TRIPLEX F/MORADO 1.20x2.40 4mm</t>
  </si>
  <si>
    <t>VARA CORREDOR D=8CM (L=3M)</t>
  </si>
  <si>
    <t>VARA DE CLAVO (Ø 4-5CM) L=3.00M</t>
  </si>
  <si>
    <t>VARA DE CLAVO (Ø4 -5cm) L=6 METROS.</t>
  </si>
  <si>
    <t>VARA DE CORREDOR L= 6 M.</t>
  </si>
  <si>
    <t>VIAJE DE LEÑA</t>
  </si>
  <si>
    <t>VIGA DE 18X8 X4 M ORDINARIO CEPILLADA.</t>
  </si>
  <si>
    <t>VIGA DE 18X8 X5M ORDINARIO CEPILLADA.</t>
  </si>
  <si>
    <t>VIGA DE ABARCO 17X7 X 3 MTS CEPILLADA.</t>
  </si>
  <si>
    <t>VIGA DE ABARCO17X7 X 6 MTS CEPILLADA.</t>
  </si>
  <si>
    <t>BASE ASFALTICA SUELTO MDC-1 (En Planta).</t>
  </si>
  <si>
    <t>BASE MDC1 COMPACTO ESPESOR 5.0 Cm.</t>
  </si>
  <si>
    <t>CANCHA MULTIPLE OBRA CIVIL</t>
  </si>
  <si>
    <t>CANCHA MULTIPLE RECUBR. SINT. DECOART</t>
  </si>
  <si>
    <t>Piso Caucho reciclPigment 2cm sum+ inst</t>
  </si>
  <si>
    <t>POLVO DE LADRILLO+TRANSPORTE</t>
  </si>
  <si>
    <t>REINSTALACION CANCHA MULTIPLE</t>
  </si>
  <si>
    <t>RODADURA B1350 ESPESOR 2.5 Cm.SUELTO</t>
  </si>
  <si>
    <t>RODADURA B1350 ESPESOR 3.0 Cm. SUELTO</t>
  </si>
  <si>
    <t>ANGULO 1x1x1/16 ANOLOK</t>
  </si>
  <si>
    <t>ANGULO 1x1x1/8</t>
  </si>
  <si>
    <t>ANGULO1X1X 1/16" BLANCO</t>
  </si>
  <si>
    <t>CELOSIA ALUMINIO .60 x 1.00 M.</t>
  </si>
  <si>
    <t>Chapetas ( para barras de giro)0.08x0.06m) **</t>
  </si>
  <si>
    <t>Chapetas para reja**</t>
  </si>
  <si>
    <t>Codo 90º acero al carbón Sch40 d= 1 1/2 " **</t>
  </si>
  <si>
    <t>Codo 90º acero al carbón Sch40 d= 2 " **</t>
  </si>
  <si>
    <t>Codo 90º acero al carbón Sch40 d= 2 1/2 " **</t>
  </si>
  <si>
    <t>Codo 90º acero al carbón Sch40 d= 3 " **</t>
  </si>
  <si>
    <t>Codo 90º acero al carbón Sch40 d= 4 " **</t>
  </si>
  <si>
    <t>Codo acero al carbón Sch40 d= 10 " **</t>
  </si>
  <si>
    <t>Codo acero al carbón Sch40 d= 6 " **</t>
  </si>
  <si>
    <t>Codo acero al carbón Sch40 d= 8 " **</t>
  </si>
  <si>
    <t>Desmonte.Mod.divis.Med. Altura+paño2caras(S+I)</t>
  </si>
  <si>
    <t>Divisi.Modul.PisoTecho.lMixto+VidrioSanblast(S+I)</t>
  </si>
  <si>
    <t>P-1 aluminio+vidrio lam 4+4mm Col Gim Sur</t>
  </si>
  <si>
    <t>PASAMANOS ANOLOK X 6M</t>
  </si>
  <si>
    <t>PASAMANOS BLANCO MATE</t>
  </si>
  <si>
    <t>PERFIL ABIERTO GALV. 120X60 CAL.16</t>
  </si>
  <si>
    <t>PERFIL CANAL 2x1</t>
  </si>
  <si>
    <t>PERFIL H**</t>
  </si>
  <si>
    <t>PERFILALUMINIO C 2 1/2" CRUDO</t>
  </si>
  <si>
    <t>PERFILALUMINIO U 1" CRUDO</t>
  </si>
  <si>
    <t>PRLICULA DE SEGURIDAD (SUM+INSTAL)</t>
  </si>
  <si>
    <t>PUERTA FRANCESA</t>
  </si>
  <si>
    <t>Puerta Lamina C. R. Cal. 18 perf+Marco Col Tunal</t>
  </si>
  <si>
    <t>PUERTA PANORAMA</t>
  </si>
  <si>
    <t>PUERTA VENTANA EN PERFIL 1/2"</t>
  </si>
  <si>
    <t>PV-1 aluminio+vidrio lam 4+4mm Col Gim Sur</t>
  </si>
  <si>
    <t>PV-2 aluminio+vidrio lam 4+4mm Col Gim Sur</t>
  </si>
  <si>
    <t>PV-3 aluminio+vidrio lam 4+4mm Col Gim Sur</t>
  </si>
  <si>
    <t>PV-4 aluminio+vidrio lam 4+4mm Col Gim Sur</t>
  </si>
  <si>
    <t>Rejilla 0.77x2.0m tipo persian2 Hojas+antic(Sum+In</t>
  </si>
  <si>
    <t>Resina epoxica secado rapido **</t>
  </si>
  <si>
    <t>Resina Pack level</t>
  </si>
  <si>
    <t>ROLADO DE TUBERIA</t>
  </si>
  <si>
    <t>Tee acero al carbón Sch40 d= 2 " **</t>
  </si>
  <si>
    <t>Tee acero al carbón Sch40 d= 2 1/2 " **</t>
  </si>
  <si>
    <t>Tee acero al carbón Sch40 d= 3 " **</t>
  </si>
  <si>
    <t>Tubo acero al carbón S/C d= 1 1/2 " **</t>
  </si>
  <si>
    <t>Tubo acero al carbón S/C d= 2 " **</t>
  </si>
  <si>
    <t>Tubo acero al carbón S/C d= 2 1/2" **</t>
  </si>
  <si>
    <t>Tubo acero al carbón S/C d= 3" **</t>
  </si>
  <si>
    <t>Tubo acero al carbón Sch40 con costura d= 10 " **</t>
  </si>
  <si>
    <t>Tubo acero al carbón Sch40 con costura d= 6 " **</t>
  </si>
  <si>
    <t>Tubo acero al carbón Sch40 con costura d= 8 " **</t>
  </si>
  <si>
    <t>Tubo acero al carbón Sch40 sin costura d= 1 " **</t>
  </si>
  <si>
    <t>Tubo acero al carbón Sch40 sin costura d= 10 " **</t>
  </si>
  <si>
    <t>Tubo acero al carbón Sch40 sin costura d= 2 " **</t>
  </si>
  <si>
    <t>Tubo acero al carbón Sch40 sin costura d= 6 " **</t>
  </si>
  <si>
    <t>Tubo acero al carbón Sch40 sin costura d= 8 " **</t>
  </si>
  <si>
    <t>Tubo cobre tipo L d= 2 " **</t>
  </si>
  <si>
    <t>TUBULAR Al. CRUDO 1x1</t>
  </si>
  <si>
    <t>TUBULAR Al. CRUDO 2x1</t>
  </si>
  <si>
    <t>TUBULAR ANOLOK 1x1</t>
  </si>
  <si>
    <t>TUBULAR ANOLOK 2x1</t>
  </si>
  <si>
    <t>Universal bronce d= 2 " **</t>
  </si>
  <si>
    <t>V-1 aluminio+vidrio lam 4+4mm Col Gim Sur</t>
  </si>
  <si>
    <t>V-10 a y b aluminio+vidrio lam 4+4mm Col Gim Sur</t>
  </si>
  <si>
    <t>V-10 aluminio+vidrio lam 4+4mm Col Gim Sur</t>
  </si>
  <si>
    <t>V-11 aluminio+vidrio lam 4+4mm Col Gim Sur</t>
  </si>
  <si>
    <t>V-12 a y b aluminio+vidrio lam 4+4mm Col Gim Sur</t>
  </si>
  <si>
    <t>V-13 aluminio+vidrio lam 4+4mm Col Gim Sur</t>
  </si>
  <si>
    <t>V-2 aluminio+vidrio lam 4+4mm Col Gim Sur</t>
  </si>
  <si>
    <t>V-3 aluminio+vidrio lam 4+4mm Col Gim Sur</t>
  </si>
  <si>
    <t>V-4a V-4b aluminio+vidrio lam 4+4mm Col Gim Sur</t>
  </si>
  <si>
    <t>V-5 aluminio+vidrio lam 4+4mm Col Gim Sur</t>
  </si>
  <si>
    <t>V-6a y b aluminio+vidrio lam 4+4mm Col Gim Sur</t>
  </si>
  <si>
    <t>V-8 aluminio+vidrio lam 4+4mm Col Gim Sur</t>
  </si>
  <si>
    <t>V-9 aluminio+vidrio lam 4+4mm Col Gim Sur</t>
  </si>
  <si>
    <t>Ventana Alumin mate 38-31 tipo Persiana</t>
  </si>
  <si>
    <t>VENTANA BAÑO 0.60X0.60</t>
  </si>
  <si>
    <t>VENTANA COCINA 0.90X1.20</t>
  </si>
  <si>
    <t>VENTANA SALA COMEDOR 1.5X1.8</t>
  </si>
  <si>
    <t>VETANA ALUMINIO CORREDIZA ECONOMICA</t>
  </si>
  <si>
    <t>VR-1Rejilla aluminio natural Col Gim Sur</t>
  </si>
  <si>
    <t>VR-3 y 4 Rejilla Alum Natural Col Gim Sur sum+inst</t>
  </si>
  <si>
    <t>ACRILTEX SEMIMATE</t>
  </si>
  <si>
    <t>ALUMINIO Liquido Brillante. ECP 100 PINTUCO</t>
  </si>
  <si>
    <t>ANTICORROSIVO CROMATO DE ZINC VERDE</t>
  </si>
  <si>
    <t>ANTICORROSIVO GRIS PROTECCIÓN.</t>
  </si>
  <si>
    <t>ANTICORROSIVO OXIDO DE HIERRO ROJO</t>
  </si>
  <si>
    <t>ANTICORROSIVO ROJO</t>
  </si>
  <si>
    <t>ANTICORROSIVO ROJO PINTUCO</t>
  </si>
  <si>
    <t>ANTICORROSIVO ROJO PROTECCION</t>
  </si>
  <si>
    <t>BARNIZ BRILLANTE EXTERIOR</t>
  </si>
  <si>
    <t>BARNIZ MARINO-COLPISA ALTA RESISTENCIA</t>
  </si>
  <si>
    <t>BARNIZ SINTETICO BRILLANTE ICO</t>
  </si>
  <si>
    <t>BARNIZ TRANSPARENTE MATE ICO</t>
  </si>
  <si>
    <t>BARNIZ Trns. BRILLANTE EXTERIORES ICO</t>
  </si>
  <si>
    <t>BASE Blanca P/LACA PINTUCO 7205</t>
  </si>
  <si>
    <t>BASE LACA BLANCA PHILAAC 5001</t>
  </si>
  <si>
    <t>CAL PROMICAL</t>
  </si>
  <si>
    <t>CAOLIN IMPALPABLE (saco de 25 Kg)</t>
  </si>
  <si>
    <t>CARAPLAST claro</t>
  </si>
  <si>
    <t>CARAPLAST oscuros</t>
  </si>
  <si>
    <t>CASEINA PINTUCO</t>
  </si>
  <si>
    <t>CATALIZADOR PARA PINTURA EPOXICA Pintuco</t>
  </si>
  <si>
    <t>CINTA ENMASCARAR 1" X 40 MTS</t>
  </si>
  <si>
    <t>CINTA ENMASCARAR 18MM X 55M - Scoth Blue</t>
  </si>
  <si>
    <t>DECORAMA TIPO 2 PHILAAC 1201</t>
  </si>
  <si>
    <t>DESENGRASANTE IXELL-COLPISA</t>
  </si>
  <si>
    <t>DISOLVENTE D-20</t>
  </si>
  <si>
    <t>DISOLVENTE PINTURA EPOXICA</t>
  </si>
  <si>
    <t>DISOLVENTE THINNER</t>
  </si>
  <si>
    <t>ESMALTE ACRILICO PINTUCO</t>
  </si>
  <si>
    <t>ESMALTE BRILLANTE COLOR (POR 5 GL)</t>
  </si>
  <si>
    <t>ESMALTE DOMESTICO(interior)</t>
  </si>
  <si>
    <t>ESMALTE HORNEABLE BLANCO ICO</t>
  </si>
  <si>
    <t>ESMALTE HORNEABLE NEGRO ICO</t>
  </si>
  <si>
    <t>ESMALTE ICOMATE BLANCO ICO</t>
  </si>
  <si>
    <t>ESMALTE ICOMATE NEGRO ICO</t>
  </si>
  <si>
    <t>ESMALTE MARTILLADO azul real ICO</t>
  </si>
  <si>
    <t>ESMALTE MARTILLADO G/PLATA ICO</t>
  </si>
  <si>
    <t>ESMALTE SEMI-Brillante</t>
  </si>
  <si>
    <t>ESMALTE URETANO GRIS+CATALIZADOR **</t>
  </si>
  <si>
    <t>ESTUCO PLASTICO</t>
  </si>
  <si>
    <t>IMPRIMANTE DE VINILO PINTUCOBlc.3501</t>
  </si>
  <si>
    <t>INTERVINILO PINTUCO</t>
  </si>
  <si>
    <t>LACA ACRILICA BLANCA PHILAAC</t>
  </si>
  <si>
    <t>LACA ENTREMEZCLA NEGRA PHILAAC 5480</t>
  </si>
  <si>
    <t>LACA ESPECIAL NEGRA MATE PHILAAC 5330</t>
  </si>
  <si>
    <t>LACA MADERA Brillante.</t>
  </si>
  <si>
    <t>LACA Madera.Transp.MATE ICO</t>
  </si>
  <si>
    <t>LACA MaderaTransp.Brillante ICO</t>
  </si>
  <si>
    <t>LACA NITRO PARA MADERA PINTUCO</t>
  </si>
  <si>
    <t>LIJA 80 PLIEGO</t>
  </si>
  <si>
    <t>LIJA TELA PABMERIL PLIEGO 9X11" GRANO 150</t>
  </si>
  <si>
    <t>MARMOLINA</t>
  </si>
  <si>
    <t>MARMOLINA NEGRA (SACO DE 40 KG)</t>
  </si>
  <si>
    <t>MASILLA BLANCA PHILAAC 5201</t>
  </si>
  <si>
    <t>PASTA PARA PULIR BLANCA PHILAAC 7001</t>
  </si>
  <si>
    <t>PASTA PULIDORA B. PINTUCO 120025</t>
  </si>
  <si>
    <t>PASTA PULIDORA ICO (Estuco)</t>
  </si>
  <si>
    <t>PEGANTE P.V.A. PHILAAC</t>
  </si>
  <si>
    <t>PELICULA ANTIRAYON ***</t>
  </si>
  <si>
    <t>PIGMENTO ACRILICO</t>
  </si>
  <si>
    <t>PINAKRIL</t>
  </si>
  <si>
    <t>PINT. MODULO M-3 COLUMPIO (USAR 15778)</t>
  </si>
  <si>
    <t>PINTUCOAT DOBLE COMPONENTE Blc.516</t>
  </si>
  <si>
    <t>PINTURA TRAFICO AMARILLO</t>
  </si>
  <si>
    <t>Pintura Acrilica Base Solvente Rojo S/mate-Pintuco</t>
  </si>
  <si>
    <t>PINTURA ACRILICA MURALLA GRIS BASALTO</t>
  </si>
  <si>
    <t>PINTURA ALQUIDICA PINTUCO (271)</t>
  </si>
  <si>
    <t>PINTURA ANRICORROSIVA PINTUCO (505)</t>
  </si>
  <si>
    <t>PINTURA ELECTROSTATICA**(SUM+INST)</t>
  </si>
  <si>
    <t>PINTURA EPOXICA AZUL ICO</t>
  </si>
  <si>
    <t>PINTURA ESMALTE</t>
  </si>
  <si>
    <t>PINTURA ESMALTE ALQUIDICO(GRIS PLATA)</t>
  </si>
  <si>
    <t>Pintura Koraza</t>
  </si>
  <si>
    <t>PINTURA PARA REMATES JUEGOS</t>
  </si>
  <si>
    <t>PINTURA PARA TABLERO NEGRA PHILAAC</t>
  </si>
  <si>
    <t>PINTURA PARA TABLERO VERDE PHILAAC</t>
  </si>
  <si>
    <t>PINTURA POLIURETANO COLOR</t>
  </si>
  <si>
    <t>PINTURA TRAFICO 653</t>
  </si>
  <si>
    <t>PINTURA TRAFICO BLANCO</t>
  </si>
  <si>
    <t>PINTURAMA PINTUCO</t>
  </si>
  <si>
    <t>PROMICAL (PAQUETE DE 10 Kg.)</t>
  </si>
  <si>
    <t>PROMOTOR DE ADHERENCIA IXELL-COLPISA</t>
  </si>
  <si>
    <t>1/4GL</t>
  </si>
  <si>
    <t>REMOVEDOR ICO</t>
  </si>
  <si>
    <t>REMOVEDOR PHILAAC 8000</t>
  </si>
  <si>
    <t>RETARDADOR PHILAAC 8025</t>
  </si>
  <si>
    <t>RODILLO 9" PARA VINILO+BANDEJA</t>
  </si>
  <si>
    <t>RODILLO OVEJERO (Lana)</t>
  </si>
  <si>
    <t>RODILLO REPUESTO EN POLYESTER DE 2"</t>
  </si>
  <si>
    <t>RODILLO REPUESTO FELPA DE 9" X3/4"</t>
  </si>
  <si>
    <t>RUSTIPLAST CLARO/ DOS MANOS</t>
  </si>
  <si>
    <t>Sellante</t>
  </si>
  <si>
    <t>SILICONITE PINTUCO (Hidrofugo)</t>
  </si>
  <si>
    <t>SINTETICO RESYROCK</t>
  </si>
  <si>
    <t>TALCO (400) por bulto de 50Kg **</t>
  </si>
  <si>
    <t>TAPAPOROS NOGAL PHILAAC 8467</t>
  </si>
  <si>
    <t>THINNER EXTRAFINO</t>
  </si>
  <si>
    <t>THINNER EXTRAFINO PHILAAC 9100</t>
  </si>
  <si>
    <t>THINNER FINO PHILAAC</t>
  </si>
  <si>
    <t>THINNER INCOLORO PINTUCO 121214</t>
  </si>
  <si>
    <t>TINTILLA P/MADERA 1/4 PINTUCO</t>
  </si>
  <si>
    <t>VINICOLOR TIPO 1 PHILAAC</t>
  </si>
  <si>
    <t>VINIHOGAR TIPO 3 PHILAAC 0901</t>
  </si>
  <si>
    <t>VINIL0 MURAL TIPO1 PHILAAC 1701</t>
  </si>
  <si>
    <t>VINILICO NEGRO ICO</t>
  </si>
  <si>
    <t>VINILICO OCRE ICO</t>
  </si>
  <si>
    <t>VINILICO VERDE INTENSO ICO</t>
  </si>
  <si>
    <t>VINILO TIPO- 1</t>
  </si>
  <si>
    <t>VINILO TIPO II</t>
  </si>
  <si>
    <t>VINILO TIPO 1- (Cuñete de 5 gal)**</t>
  </si>
  <si>
    <t>VINILO TIPO 2 **</t>
  </si>
  <si>
    <t>VINILO TIPO II TITO PABON</t>
  </si>
  <si>
    <t>VINILTEX CANECA 5 GN. PINTUCO</t>
  </si>
  <si>
    <t>WASH PRIMER B CATALIZADOR</t>
  </si>
  <si>
    <t>WASH PRIMER COMPONENTE- A (PINTURA)</t>
  </si>
  <si>
    <t>WASH PRIMER COMPONENTE A+B (POR 1/4)</t>
  </si>
  <si>
    <t>WASH PRIMER COMPONENTES A+B</t>
  </si>
  <si>
    <t>YESO BULTO DE (25 KG)</t>
  </si>
  <si>
    <t>BAJANTE TALUD</t>
  </si>
  <si>
    <t>CAÑUELA T-B PREFA- 80*18*100 REDONDEADA</t>
  </si>
  <si>
    <t>Cortacircuitos 15 KV-100A</t>
  </si>
  <si>
    <t>Cortacircuitos 15 KV-100A+fusibles+tierra</t>
  </si>
  <si>
    <t>Duro Panel concreto e=0.10m Titán</t>
  </si>
  <si>
    <t>Estructura terminal LA 218</t>
  </si>
  <si>
    <t>LOSA ENTREPISO LP4 FIBRIT (VIS) long=3.45</t>
  </si>
  <si>
    <t>LOSA ENTREPISO LP6 FIBRIT (VIS) long=4.10</t>
  </si>
  <si>
    <t>Loseta concreto tipo IDU A-20 (20x20x6) Color**</t>
  </si>
  <si>
    <t>NEOPRENO NIVELADOR |</t>
  </si>
  <si>
    <t>PANEL DIVISIÓN 0.95X0.56M(Sum+Inst.)</t>
  </si>
  <si>
    <t>PANEL DIVISIÓN 0.95X0.84M(Sum+Inst.)</t>
  </si>
  <si>
    <t>PANEL DIVISIÓN 1.35X0.56M(Sum+Inst.)</t>
  </si>
  <si>
    <t>PANEL DIVISIÓN 1.35X0.84M(Sum+Inst.)</t>
  </si>
  <si>
    <t>PANEL ENTREPISOO CUBIERTA M/H FIBRIT</t>
  </si>
  <si>
    <t>Pararrayos 12 KV 100 A</t>
  </si>
  <si>
    <t>PILOTES HINCADOS CONCRET 25x25</t>
  </si>
  <si>
    <t>PILOTES HINCADOS CONCRET 30x30</t>
  </si>
  <si>
    <t>PLACALISTA</t>
  </si>
  <si>
    <t>PLAQUETA</t>
  </si>
  <si>
    <t>POSTE CONCRETO 12m 1050 Kg</t>
  </si>
  <si>
    <t>POSTE GALVANIZADO h= 10.00 DOS BRAZOS</t>
  </si>
  <si>
    <t>POSTE GALVANIZADO h= 10.00 UN BRAZO</t>
  </si>
  <si>
    <t>POSTE GALVANIZADO h= 12.00 DOS BRAZOS</t>
  </si>
  <si>
    <t>POSTE GALVANIZADO h= 12.00 UN BRAZO</t>
  </si>
  <si>
    <t>POSTE GALVANIZADO h= 14.00 DOS BRAZOS</t>
  </si>
  <si>
    <t>POSTE GALVANIZADO h= 14.00 UN BRAZO</t>
  </si>
  <si>
    <t>POSTE GALVANIZADO h= 16.00 DOS BRAZOS</t>
  </si>
  <si>
    <t>POSTE GALVANIZADO h= 16.00 UN BRAZO</t>
  </si>
  <si>
    <t>POSTE GALVANIZADO h= 6.00 DOS BRAZOS</t>
  </si>
  <si>
    <t>POSTE GALVANIZADO h= 8.00 DOS BRAZOS</t>
  </si>
  <si>
    <t>POSTE GALVANIZADO h= 8.00 UN BRAZO</t>
  </si>
  <si>
    <t>POSTE METALICO h= 6.00 UN BRAZO</t>
  </si>
  <si>
    <t>Poste PolipropilenoAltaResist. (4.5x4.5cm)</t>
  </si>
  <si>
    <t>Poste PolipropilenoAltaResist.L=1.00 m(4.5x4.5cm)</t>
  </si>
  <si>
    <t>POSTES PARA CERCA (H 2.05)</t>
  </si>
  <si>
    <t>POSTES PARA CERCA (H 2.80)</t>
  </si>
  <si>
    <t>POSTES PARA CERCA (POLO PEQUEÑO)</t>
  </si>
  <si>
    <t>Rejilla sumidero (40X40X10) VEIH. CARCAMO T-B</t>
  </si>
  <si>
    <t>Silla concreto GRC 21MP 0.81x0.64 Segun diseño</t>
  </si>
  <si>
    <t>Silla concreto GRC 21MP 0.82x0.78 Segun diseño</t>
  </si>
  <si>
    <t>VIGUETA</t>
  </si>
  <si>
    <t>ABRAZADERA TIPO PERA DE 2 1/2"</t>
  </si>
  <si>
    <t>ABRAZADERA TIPO PERA DE 3"</t>
  </si>
  <si>
    <t>ADAPTADOR ALCANT NOVAFORT 4-110MM</t>
  </si>
  <si>
    <t>ADAPTADOR ALCANT NOVAFORT 6-160MM</t>
  </si>
  <si>
    <t>ADAPTADOR ALCANT NOVAFORT 8-200MM</t>
  </si>
  <si>
    <t>Adaptador Campana ducto electrico tipo DB 2"</t>
  </si>
  <si>
    <t>Adaptador CampanaDuctoElectricoTipoTDPØ6"</t>
  </si>
  <si>
    <t>ADAPTADOR LIMPIEZA D=6" PVC</t>
  </si>
  <si>
    <t>Aro de ajuste pozo prefab para cono h=0.1 **</t>
  </si>
  <si>
    <t>Aro Separador de Cicloruta SC-01(Sum)**</t>
  </si>
  <si>
    <t>Aro tapa d=1.7 pozo de inspeccion acuec **</t>
  </si>
  <si>
    <t>Base pref pozo **</t>
  </si>
  <si>
    <t>CAJA INSPECCION Sin Tapa h=30 FIBRIT</t>
  </si>
  <si>
    <t>CAJILLA MEDIDOR ELECTRICO</t>
  </si>
  <si>
    <t>CAJILLA MEDIDORES ACUEDUCTO(FIBRIT)</t>
  </si>
  <si>
    <t>camilla 140*40 Maderplast **</t>
  </si>
  <si>
    <t>CAMPANA REDU/BAJA/ACR ETERNI</t>
  </si>
  <si>
    <t>CARCAMO H.F.</t>
  </si>
  <si>
    <t>CODO 45° ALCANT NOVAFORT 110MM PAVCO</t>
  </si>
  <si>
    <t>CODO 90° ALCANT NOVAFORT 110MM PAVCO</t>
  </si>
  <si>
    <t>CODO 90° ALCANT NOVAFORT 160MM PAVCO</t>
  </si>
  <si>
    <t>Cono excentrico pozo 1.2*0.6 h=0.75 prefab **</t>
  </si>
  <si>
    <t>CUPULA TRADICIONAL C-4"x2" Aluminio.</t>
  </si>
  <si>
    <t>DUCTO 4" (Tubo 4 M)MLC ETERNIT</t>
  </si>
  <si>
    <t>EXTRACTOR OLOR 15x15 cm</t>
  </si>
  <si>
    <t>EXTRACTOR OLOR 20x20 cm</t>
  </si>
  <si>
    <t>MARCO Y TAPA CAJA INSPECCION CS275 **</t>
  </si>
  <si>
    <t>Marco y tapa para camara CS276 **</t>
  </si>
  <si>
    <t>Rejilla Aluminio brillante HC 5"x3" **</t>
  </si>
  <si>
    <t>Rejilla Aluminio brillante TC 6"x4" **</t>
  </si>
  <si>
    <t>REJILLA ALUMINIO CON SOSCO 3*2</t>
  </si>
  <si>
    <t>REJILLA ALUMINIO CON SOSCO 4*3</t>
  </si>
  <si>
    <t>REJILLA ALUMINIO CON SOSCO 5*4</t>
  </si>
  <si>
    <t>REJILLA ALUMINIO CON SOSCO 6*4</t>
  </si>
  <si>
    <t>REJILLA ALUMINIO PLANA T3</t>
  </si>
  <si>
    <t>REJILLA ALUMINIO PLANA T4</t>
  </si>
  <si>
    <t>REJILLA ANTICUCARACHA 3"x2" COMBINADA</t>
  </si>
  <si>
    <t>REJILLA ANTICUCARACHA 6"x4" Al.</t>
  </si>
  <si>
    <t>Rejilla Bronce brillante TC 3"x2" **</t>
  </si>
  <si>
    <t>Rejilla Bronce brillante TC 4"x3" **</t>
  </si>
  <si>
    <t>REJILLA CONCENTRICA 3"x2" COMBINADA</t>
  </si>
  <si>
    <t>REJILLA CONCENTRICA.ALUMINIOt.TC-3x2"</t>
  </si>
  <si>
    <t>REJILLA CUPULA 5*3 ALUMINIO</t>
  </si>
  <si>
    <t>REJILLA CUPULA 6*4 ALUMINIO</t>
  </si>
  <si>
    <t>REJILLA CUPULA ALUMINIO 6X4**</t>
  </si>
  <si>
    <t>REJILLA DE ARBOL DE 120 cm. H.F.</t>
  </si>
  <si>
    <t>REJILLA DESARENADORES C-50x120 Cm</t>
  </si>
  <si>
    <t>REJILLA DESARENADORES SB-30x70 Cm</t>
  </si>
  <si>
    <t>Rejilla indust.T(ASTM A-36)0.90x2.00mGalvan. **</t>
  </si>
  <si>
    <t>REJILLA LAVADERO 2 1/2" + S/sosco</t>
  </si>
  <si>
    <t>REJILLA LAVADERO 5x7cmx1 ½ "Al.</t>
  </si>
  <si>
    <t>REJILLA LINEA SOCIAL 3" X 2" C /sosco</t>
  </si>
  <si>
    <t>REJILLA P/PISO PLASTICA CON SOSCO 4" x 3"</t>
  </si>
  <si>
    <t>REJILLA PLAST.3"plana cte.</t>
  </si>
  <si>
    <t>REJILLA PLAST.3x2" C/sosco Anticucaracha</t>
  </si>
  <si>
    <t>REJILLA PLAST.3x2"C/sosco cuad.cte</t>
  </si>
  <si>
    <t>REJILLA PLAST.3x2"C/sosco cuad.gal</t>
  </si>
  <si>
    <t>REJILLA PLAST.4x3"C/sosco Cte</t>
  </si>
  <si>
    <t>REJILLA PLAST.5x3"C/sosco Cte</t>
  </si>
  <si>
    <t>REJILLA PLAST.5x4"C/sosco Cte</t>
  </si>
  <si>
    <t>REJILLA PLASTICA 3x2" C/sosco cte.</t>
  </si>
  <si>
    <t>REJILLA SIFON SOSCO 4.5X3.5CM</t>
  </si>
  <si>
    <t>Rejilla sumidero (.50x.50X.15) TITAN VEHIC.</t>
  </si>
  <si>
    <t>Rejilla sumidero (0.25X1X0.4) Peat. Maderplast **</t>
  </si>
  <si>
    <t>Rejilla sumidero (0.25X1X0.4) Veh. Maderplast **</t>
  </si>
  <si>
    <t>Rejilla sumidero (0.25X1X0.4) Veh.P. Maderplast **</t>
  </si>
  <si>
    <t>Rejilla sumidero (0.29X1X0.4) Veh. Maderplast **</t>
  </si>
  <si>
    <t>Rejilla sumidero (0.29X1X0.4) Veh.P. Maderplast **</t>
  </si>
  <si>
    <t>Rejilla sumidero (0.40X1X0.4) Peat. Maderplast **</t>
  </si>
  <si>
    <t>Rejilla sumidero (0.40X1X0.4) Veh. Maderplast **</t>
  </si>
  <si>
    <t>Rejilla sumidero (0.40X1X0.4) Veh.P. Maderplast **</t>
  </si>
  <si>
    <t>Rejilla sumidero (0.46X1X0.4) Peat. Maderplast **</t>
  </si>
  <si>
    <t>Rejilla sumidero (0.46X1X0.4) Veh. Maderplast **</t>
  </si>
  <si>
    <t>Rejilla sumidero (0.46X1X0.4) Veh.P. Maderplast **</t>
  </si>
  <si>
    <t>Rejilla sumidero (33*25*6) PEAT. FIBRIT **</t>
  </si>
  <si>
    <t>Rejilla sumidero (33*25*8) VEH. FIBRIT **</t>
  </si>
  <si>
    <t>Rejilla sumidero (33*46*10) VEH.P FIBRIT **</t>
  </si>
  <si>
    <t>Rejilla sumidero (40*40*6) PEAT. FIBRIT **</t>
  </si>
  <si>
    <t>Rejilla sumidero (40*40*6) PEATONAL</t>
  </si>
  <si>
    <t>Rejilla sumidero (40*40*6) PEATONAL.</t>
  </si>
  <si>
    <t>Rejilla sumidero (46*40*10) PEAT. 4000psi **</t>
  </si>
  <si>
    <t>REJILLA SUMIDERO Continuo 25cm</t>
  </si>
  <si>
    <t>REJILLA SUMIDERO Continuo 25cm (peatonal)</t>
  </si>
  <si>
    <t>REJILLA SUMIDERO Continuo 46cm</t>
  </si>
  <si>
    <t>REJILLA SUMIDERO Continuo 85cm</t>
  </si>
  <si>
    <t>Rejilla sumidero lateral EAAB 14*83*L=45 **</t>
  </si>
  <si>
    <t>Rejilla sumidero lateral EAAB 14*83*L=45 nueva **</t>
  </si>
  <si>
    <t>Rejilla sumidero Peatonal Continuo 33x46x10**</t>
  </si>
  <si>
    <t>REJILLA SUMIDERO VIAL 68x33x10 (fundicion)</t>
  </si>
  <si>
    <t>REJILLA TIPO "A 30x30"</t>
  </si>
  <si>
    <t>REJILLA TIPO "A 50x50"</t>
  </si>
  <si>
    <t>REJILLA TIPO "S 30x100"</t>
  </si>
  <si>
    <t>REJILLA TIPO "T 30x100"</t>
  </si>
  <si>
    <t>REJILLA TIPO "T 30x50"</t>
  </si>
  <si>
    <t>REJILLA VENT. TRADICIONAL 3" Al. 15x15</t>
  </si>
  <si>
    <t>REJILLA VENTILACION PLAST 15x15cm.</t>
  </si>
  <si>
    <t>REJILLA VENTILACION PLAST 20x20cm</t>
  </si>
  <si>
    <t>Seccion pozo 0.70 CM</t>
  </si>
  <si>
    <t>Seccion pozo 1.2*h=0.50 prefab **</t>
  </si>
  <si>
    <t>Seccion pozo 1.2*h=1.0 prefab **</t>
  </si>
  <si>
    <t>Seccion pozo D=1.2*h=0.25 prefab e=0.10m **</t>
  </si>
  <si>
    <t>SIFON CONCENTRICO 4"x3" Br.</t>
  </si>
  <si>
    <t>Sifon PVC-S D=2 " - 180° **</t>
  </si>
  <si>
    <t>Sifon sanitario 135º CxE P.V.C. 4" **</t>
  </si>
  <si>
    <t>SUMIDERO SL-100</t>
  </si>
  <si>
    <t>SUMIDERO SL-150</t>
  </si>
  <si>
    <t>SUMIDERO SL-200</t>
  </si>
  <si>
    <t>TAPA POZO INSP D= 0.70 cm</t>
  </si>
  <si>
    <t>TAPA POZO INSP.VIAS CON MARCO</t>
  </si>
  <si>
    <t>TAPA PRUEBA PVC SANITARIA 2"***</t>
  </si>
  <si>
    <t>TAPA PRUEBA PVC SANITARIA 4"***</t>
  </si>
  <si>
    <t>TAPA REGISTRO 15 x 15 cm.PLÁSTICA</t>
  </si>
  <si>
    <t>TAPA REGISTRO 15x15 cm. ALUM.</t>
  </si>
  <si>
    <t>TAPA REGISTRO 20x20 cm. ALUM.</t>
  </si>
  <si>
    <t>TAPA REGISTRO PLASTICA 20 x 20 cm.</t>
  </si>
  <si>
    <t>TAPA REGISTRO VENTIL.20x20 cm</t>
  </si>
  <si>
    <t>TAPA Traf.Pes. CAJA INSPECCION</t>
  </si>
  <si>
    <t>TAPON PRUEBA PVC SANITARIA 11/2"***</t>
  </si>
  <si>
    <t>TRAGANTE CUPULA 5x3</t>
  </si>
  <si>
    <t>Troquel metálico triple para canaleta calibre 20</t>
  </si>
  <si>
    <t>TUBO CLASE II CONC. REFORZ.40"(100CM)</t>
  </si>
  <si>
    <t>TUBO DRENAJE PVC 100mm. PAVCO</t>
  </si>
  <si>
    <t>TUBO GRES 10" (Long 1.M) MOORE</t>
  </si>
  <si>
    <t>TUBO GRES 16" (1.50)</t>
  </si>
  <si>
    <t>TUBO PVC 2" RDE 26 U.M</t>
  </si>
  <si>
    <t>TUBO UNION MECANICA 12"</t>
  </si>
  <si>
    <t>TUBO UNION MECANICA 4"</t>
  </si>
  <si>
    <t>TUBO UNION MECANICA 6"</t>
  </si>
  <si>
    <t>TUBO UNION Z 3" PVC</t>
  </si>
  <si>
    <t>UNION CONDUIT C/DFLEX ½" PAVCO</t>
  </si>
  <si>
    <t>UNION DRENAJE PVC 100mm. PAVCO</t>
  </si>
  <si>
    <t>UNION DRENAJE PVC 250mm. PAVCO</t>
  </si>
  <si>
    <t>UNION DRENAJE PVC 315mm. PAVCO</t>
  </si>
  <si>
    <t>VALVULA POZUELO 2 ½" S/sosco</t>
  </si>
  <si>
    <t>VALVULA POZUELO 2 ½"x1¼"C/sosco</t>
  </si>
  <si>
    <t>Viga de transicion pozo 1.5 prefab **</t>
  </si>
  <si>
    <t>YEE ALCANT REDUCIDA 8x6" W RETEN PAVCO</t>
  </si>
  <si>
    <t>YEE GRES 12 x 6" MOORE AA-1A (150)</t>
  </si>
  <si>
    <t>YEE GRES 20 x 6" MOORE AA-1A(150)</t>
  </si>
  <si>
    <t>YEE GRES 24 x 6" MOORE AA-1A(150)</t>
  </si>
  <si>
    <t>YEE GRES 27 x 6" MOORE AA-1A(103)</t>
  </si>
  <si>
    <t>YEE GRES 30 x 6" MOORE AA-1A(150)</t>
  </si>
  <si>
    <t>BISAGRA PISO DORADA PINTADA INAFER</t>
  </si>
  <si>
    <t>BRAZO RETENEDOR DORMA No. 2</t>
  </si>
  <si>
    <t>CANTONERA ELECTRICA DE 110 V</t>
  </si>
  <si>
    <t>CERRADURA MANIJA SATINADO</t>
  </si>
  <si>
    <t>CERRADURA SAFE ALC.141A CLASIC ST</t>
  </si>
  <si>
    <t>CERRADURA SAFE BAÑO 152 CLASIC ST</t>
  </si>
  <si>
    <t>CERRADURA SAFE Dep.SEG 140A CLAS ST</t>
  </si>
  <si>
    <t>CERRADURA SAFE Entrad. 142A CLAS ST</t>
  </si>
  <si>
    <t>CERRADURA SAFE Entrad.2CIL. 143A ST</t>
  </si>
  <si>
    <t>CERRADURA SAFE HOTEL 5129 MONTEC CR</t>
  </si>
  <si>
    <t>CERRADURA SCHLAGE-FLAIR (IZQ.DER)</t>
  </si>
  <si>
    <t>CERRADURA SCHLAGE ALC. GOLD GEORGIA</t>
  </si>
  <si>
    <t>CERRADURA SCHLAGE BAÑO ALUM NVO.GEO</t>
  </si>
  <si>
    <t>CERRADURA SCHLAGE BAÑO GOLD GEORGIA</t>
  </si>
  <si>
    <t>CERRADURA SCHLAGE CERROJ/B360 Cromo</t>
  </si>
  <si>
    <t>CERRADURA SCHLAGE CERROJ/B362 Cromo</t>
  </si>
  <si>
    <t>CERRADURA SCHLAGE CERROJ/B362 Dorado</t>
  </si>
  <si>
    <t>CERRADURA SCHLAGE CL. ALUM N/GEORG.</t>
  </si>
  <si>
    <t>CERRADURA SCHLAGE Dep. ALUM N/GEORG</t>
  </si>
  <si>
    <t>CERRADURA SCHLAGE Dep. GOLD GEORGIA</t>
  </si>
  <si>
    <t>CERRADURA SCHLAGE ENTR.ALUM N/GEORG</t>
  </si>
  <si>
    <t>CERRADURA SCHLAGE OFIC.ALUM N/GEOR</t>
  </si>
  <si>
    <t>CERRADURA SCHLAGE OFIC.GOLD GEORGIA</t>
  </si>
  <si>
    <t>CERRADURA SCHLAGE ORBIT COBRE H380</t>
  </si>
  <si>
    <t>CERRADURA SCHLAGE ORBIT COBRE H387</t>
  </si>
  <si>
    <t>CERRADURA SCHLAGE PASO ALUM.N/GEOR.</t>
  </si>
  <si>
    <t>CERRADURA SCHLAGE PASO GOLD GEORGIA</t>
  </si>
  <si>
    <t>CERRADURA YALE BAÑO BRANDYWINE MADE</t>
  </si>
  <si>
    <t>CERRADURA YALE INCRUSTAR N.D.P</t>
  </si>
  <si>
    <t>CERRADURA YALE MUEBLES (larga)</t>
  </si>
  <si>
    <t>CERRRADURA SCHLAGE CL. GOLD GEORGIA</t>
  </si>
  <si>
    <t>CERRRADURA SCHLAGE TERRAZA ALUM N/G</t>
  </si>
  <si>
    <t>ESPEJO BRONCE BISELADO 4mm</t>
  </si>
  <si>
    <t>ESPEJO CRISTAL INCOLORO 3mm</t>
  </si>
  <si>
    <t>ESPEJO CRISTAL INCOLORO 4mm</t>
  </si>
  <si>
    <t>ESPEJO CRISTAL INCOLORO(SUM+INST)</t>
  </si>
  <si>
    <t>ESPEJO PELDAR BRONCE 4 mm</t>
  </si>
  <si>
    <t>MANIJA CILINDRICA DE ALUMINIO 22,4cms</t>
  </si>
  <si>
    <t>MANIJA EXTERIOR CON CILINDRO</t>
  </si>
  <si>
    <t>MIRILLA (OJO MAGICO) CROM PEQ.</t>
  </si>
  <si>
    <t>MIRILLA (OJO MAGICO) DORAD PEQ</t>
  </si>
  <si>
    <t>PERFORACION EN ESPEJO Y VIDRIOS</t>
  </si>
  <si>
    <t>PISAVIDRIO CALIBRE 20</t>
  </si>
  <si>
    <t>PUERTA CRISTAL 10mm 1.0x2.1 M.</t>
  </si>
  <si>
    <t>PUERTA CRISTAL 10mm 1.20x2.1 M.</t>
  </si>
  <si>
    <t>S/Inst.División vidriotemp 6mm. Color,No transluc</t>
  </si>
  <si>
    <t>SANDBLASTING (CON DISEÑO)SOBRE VIDRIO</t>
  </si>
  <si>
    <t>TOPE DE PISO PARA PUERTA</t>
  </si>
  <si>
    <t>TOPE DE RESORTE PARA PUERTA</t>
  </si>
  <si>
    <t>Uglass 25 cm x 6mm, instalado en cámara</t>
  </si>
  <si>
    <t>VIDRIO CRISTAL BRONC. 4mm</t>
  </si>
  <si>
    <t>VIDRIO CRISTAL BRONC. 5mm</t>
  </si>
  <si>
    <t>VIDRIO CRISTAL BRONC. 6mm</t>
  </si>
  <si>
    <t>VIDRIO CRISTAL BRONC.10mm</t>
  </si>
  <si>
    <t>VIDRIO CRISTAL INCOLO.10mm</t>
  </si>
  <si>
    <t>VIDRIO CRISTAL INCOLORO 3mm</t>
  </si>
  <si>
    <t>VIDRIO CRISTAL INCOLORO 4mm</t>
  </si>
  <si>
    <t>VIDRIO CRISTAL INCOLORO 5mm</t>
  </si>
  <si>
    <t>VIDRIO CRISTAL INCOLORO 6mm</t>
  </si>
  <si>
    <t>VIDRIO CRISTAL INCOLORO 8mm</t>
  </si>
  <si>
    <t>VIDRIO CRISTAL LAMINADO INCOL. 6mm</t>
  </si>
  <si>
    <t>VIDRIO CRISTAL Templ.BRONC.4mm</t>
  </si>
  <si>
    <t>VIDRIO CRISTAL Templ.BRONC.5mm</t>
  </si>
  <si>
    <t>VIDRIO CRISTAL Templ.BRONC.6mm</t>
  </si>
  <si>
    <t>VIDRIO CRISTAL Templ.CRISTAL AZUL 4mm</t>
  </si>
  <si>
    <t>VIDRIO CRISTAL Templ.INCOL.10 mm</t>
  </si>
  <si>
    <t>VIDRIO CRISTAL Templ.INCOL.12mm</t>
  </si>
  <si>
    <t>VIDRIO CRISTAL Templ.INCOL.15mm</t>
  </si>
  <si>
    <t>VIDRIO CRISTAL Templ.INCOL.5mm</t>
  </si>
  <si>
    <t>VIDRIO CRISTAL Templ.INCOL.6mm</t>
  </si>
  <si>
    <t>VIDRIO CRISTAL Templ.REFLECTIVO AZUL.4mm</t>
  </si>
  <si>
    <t>VIDRIO GRABADO INCOLOR0 4mm.</t>
  </si>
  <si>
    <t>VIDRIO LAMINADO 3+3 (6 mm)VERDE.</t>
  </si>
  <si>
    <t>VIDRIO PELDAR CRUDO 3mm</t>
  </si>
  <si>
    <t>VIDRIO PELDAR CRUDO 4mm.</t>
  </si>
  <si>
    <t>VIDRIO PELDAR CRUDO 5 mm</t>
  </si>
  <si>
    <t>VIDRIO PELDAR CRUDO 6 mm.</t>
  </si>
  <si>
    <t>VIDRIO PELDAR CRUDO BRONCE 5mm</t>
  </si>
  <si>
    <t>VIDRIO PELDAR ESMERILADO 5mm</t>
  </si>
  <si>
    <t>VIDRIO PELDAR Templ.BRONCE 5mm</t>
  </si>
  <si>
    <t>VIDRIO PELDAR Templ.BRONCE 6mm</t>
  </si>
  <si>
    <t>VIDRIO PIRAMIDE-240x120-130 4mm FAVIDRIO</t>
  </si>
  <si>
    <t>VIDRIO PLANO 225x100-120-130-140 3mm</t>
  </si>
  <si>
    <t>VIDRIO TEMPL.GRABD.BRONCE 5mm</t>
  </si>
  <si>
    <t>VIDRIO TEMPLADO incoloro 10 MM (Suministro)</t>
  </si>
  <si>
    <t>ALQUILER TORRE GRUA (Inc. Operario)</t>
  </si>
  <si>
    <t>AYUDANTE ALBAÑILERIA GENERAL + PREST.**</t>
  </si>
  <si>
    <t>CODO 45ª PVCS 6" CXE 1/8</t>
  </si>
  <si>
    <t>LAVAMANOS DE COLGAR AQUAJET CORONA</t>
  </si>
  <si>
    <t>Reflector de Sodio 400 W**</t>
  </si>
  <si>
    <t>Reflector MH 400 W(Inc. Bombillo Tubular)</t>
  </si>
  <si>
    <t>inspección, medición tierra y aislamiento(8h)</t>
  </si>
  <si>
    <t>PEINAZO CAL.18 DE 10,5X4CM</t>
  </si>
  <si>
    <t>VIDRIO TEMPLADO 6MM**</t>
  </si>
  <si>
    <t>AYUDANTE ADMON.+ PREST(IDRD)</t>
  </si>
  <si>
    <t>AYUDANTE ALBAÑILERIA GENERAL SIN/PREST.</t>
  </si>
  <si>
    <t>AYUDANTE CARPINTERIA EN OBRA SIN/PREST.</t>
  </si>
  <si>
    <t>AYUDANTE INST. ELECTRICAS + PREST(IDRD)</t>
  </si>
  <si>
    <t>AYUDANTE INST. ELECTRICAS SIN/ PREST.</t>
  </si>
  <si>
    <t>AYUDANTE INST. HIDRAULICAS + PREST(IDRD)</t>
  </si>
  <si>
    <t>AYUDANTE INST. SANITARIAS + PREST(IDRD)</t>
  </si>
  <si>
    <t>AYUDANTE INST. SANITARIAS SIN/PREST.</t>
  </si>
  <si>
    <t>AYUDANTE JARDINERIA +PREST(IDRD)</t>
  </si>
  <si>
    <t>AYUDANTE PINTURA + PREST.(IDRD)</t>
  </si>
  <si>
    <t>CADENERO 1 + PREST.</t>
  </si>
  <si>
    <t>CADENERO 1 + PRESTACIONES</t>
  </si>
  <si>
    <t>CADENERO 2 + PRESTACIONES</t>
  </si>
  <si>
    <t>CELADOR (CON VIVIENDA)</t>
  </si>
  <si>
    <t>ESPECIALISTA INFRAESTRUCTURA VIAL**</t>
  </si>
  <si>
    <t>JARDINERO + PREST. (IDRD)</t>
  </si>
  <si>
    <t>MAESTRO GENERAL + PREST. (IDRD)</t>
  </si>
  <si>
    <t>OFICIAL ADMON.+ PREST.(IDRD)</t>
  </si>
  <si>
    <t>OFICIAL ALBAÑILERIA GENERAL SIN/PREST.</t>
  </si>
  <si>
    <t>OFICIAL CARPINTERIA EN OBRA SIN/PREST.</t>
  </si>
  <si>
    <t>OFICIAL INST. ELECTRICAS + PREST.(IDRD)</t>
  </si>
  <si>
    <t>OFICIAL INST. ELECTRICAS SIN/PREST.</t>
  </si>
  <si>
    <t>OFICIAL INST. HIDRAULICAS + PREST.(IDRD).</t>
  </si>
  <si>
    <t>OFICIAL INST. SANITARIAS + PREST.(IDRD).</t>
  </si>
  <si>
    <t>OFICIAL INST. SANITARIAS SIN/PREST.</t>
  </si>
  <si>
    <t>OFICIAL PINTURA + PREST.(IDRD)</t>
  </si>
  <si>
    <t>OFICIAL PINTURA SIN/PREST.</t>
  </si>
  <si>
    <t>OFICIAL POR ADMON. SIN PREST. (MES).</t>
  </si>
  <si>
    <t>BRIGADA DE ASEO MANEJO AMBIENTAL</t>
  </si>
  <si>
    <t>CALIBRACION CONT. ENERGIA E-3 trifßsica</t>
  </si>
  <si>
    <t>CALIBRACION CONT. ENERGIA E-4 trifßsica</t>
  </si>
  <si>
    <t>CALIBRACION CONT. ENERGIA E-5 bifßsica</t>
  </si>
  <si>
    <t>CALIBRACION CONT. ENERGIA E-5 trifßsica</t>
  </si>
  <si>
    <t>CONEX. NO Res.A/DUCTO+Acom.½ "</t>
  </si>
  <si>
    <t>CONEXION ACOMETIDA</t>
  </si>
  <si>
    <t>CONEXION NO RESIDENCIAL</t>
  </si>
  <si>
    <t>DISEÑO ARQUITECT. PARQUE (&lt;8000M2)</t>
  </si>
  <si>
    <t>Evaluación arboles aislados &gt; 1.000 inidividuos</t>
  </si>
  <si>
    <t>Evaluación arboles aislados entre 100 y 200 inidiv</t>
  </si>
  <si>
    <t>Evaluación arboles aislados entre 200 y 300 inidiv</t>
  </si>
  <si>
    <t>Evaluación arboles aislados entre 25 y 50 inidivid</t>
  </si>
  <si>
    <t>Evaluación arboles aislados entre 300 y 400 inidiv</t>
  </si>
  <si>
    <t>Evaluación arboles aislados entre 400 y 500 inidiv</t>
  </si>
  <si>
    <t>Evaluación arboles aislados entre 50 y 100 inidivi</t>
  </si>
  <si>
    <t>Evaluación arboles aislados entre 500 y 1.000 inid</t>
  </si>
  <si>
    <t>GAS E-1 Matricula serv+Conex</t>
  </si>
  <si>
    <t>GAS E-2 Matricula serv+Conex</t>
  </si>
  <si>
    <t>GAS E-3 Matricula serv+Conex</t>
  </si>
  <si>
    <t>GAS E-4 Matricula serv+Conex</t>
  </si>
  <si>
    <t>GAS E-5 Matricula serv+Conex</t>
  </si>
  <si>
    <t>GAS E-6 Matricula serv.+Conex</t>
  </si>
  <si>
    <t>MEDIDOR DE AGUA 1" (Sum+Inst)</t>
  </si>
  <si>
    <t>MEDIDOR DE AGUA 2" (Sum+Inst).</t>
  </si>
  <si>
    <t>MEDIDOR DE AGUA 3" Sum+Inst)</t>
  </si>
  <si>
    <t>Medidor de agua 3/4" (Sum+Inst) **</t>
  </si>
  <si>
    <t>MEDIDOR DE AGUA 4" (Sum+Inst)</t>
  </si>
  <si>
    <t>MEDIDOR DE AGUA 6" (Sum+Inst)</t>
  </si>
  <si>
    <t>PARAMETRIZACION ELECTRONICA</t>
  </si>
  <si>
    <t>RegistroPublicidad Exterior Visual vallas de obra</t>
  </si>
  <si>
    <t>REVISION ENERGIA E-4</t>
  </si>
  <si>
    <t>REVISION ENERGIA E-5</t>
  </si>
  <si>
    <t>REVISION ENERGIA E-6</t>
  </si>
  <si>
    <t>REVISION ENERGIA TRIFASICA</t>
  </si>
  <si>
    <t>REVISION INICIAL DE LA CONEXION</t>
  </si>
  <si>
    <t>Seguimiento arboles aislados &lt; 25 inidividuos</t>
  </si>
  <si>
    <t>Seguimiento arboles aislados &gt; 1.000 inidividuos</t>
  </si>
  <si>
    <t>Seguimiento arboles aislados entre 100 y 200 inidi</t>
  </si>
  <si>
    <t>Seguimiento arboles aislados entre 200 y 300 inidi</t>
  </si>
  <si>
    <t>Seguimiento arboles aislados entre 25 y 50 inidivi</t>
  </si>
  <si>
    <t>Seguimiento arboles aislados entre 300 y 400 inidi</t>
  </si>
  <si>
    <t>Seguimiento arboles aislados entre 400 y 500 inidi</t>
  </si>
  <si>
    <t>Seguimiento arboles aislados entre 50 y 100 inidiv</t>
  </si>
  <si>
    <t>Seguimiento arboles aislados entre 500 y 1.000 ini</t>
  </si>
  <si>
    <t>SERVICIO Provis. DE ENERGIA Kw</t>
  </si>
  <si>
    <t>Vale Excavación RCD Capa Vegetal(Vj:15M3)</t>
  </si>
  <si>
    <t>Vale Excavación RCD Capa Vegetal(Vj:6M3)</t>
  </si>
  <si>
    <t>Vale Excavación RCD Lodos l(Vj:6M3)</t>
  </si>
  <si>
    <t>Volantes Con diferente Diseño por Millar</t>
  </si>
  <si>
    <t>ALQUILER COLOMBINA DE SEÑALIZACION</t>
  </si>
  <si>
    <t>ARNES+LINEA+ESLINGA</t>
  </si>
  <si>
    <t>Barrera LLenable L=1.45m;H=0.60; Ab=0.45m</t>
  </si>
  <si>
    <t>BOTA DE CUERO SIN PUNTERA</t>
  </si>
  <si>
    <t>CASCO VENEZOLANO</t>
  </si>
  <si>
    <t>CHALECO EN DRIL DOTACION</t>
  </si>
  <si>
    <t>CHALECO REFLECTIVO</t>
  </si>
  <si>
    <t>CHALECO REFLECTIVO DE ALTA VISIBILIDAD</t>
  </si>
  <si>
    <t>CINTURON DE Seg. FAJA ANCHA</t>
  </si>
  <si>
    <t>CINTURON DE Seg. FAJA ANGOSTA</t>
  </si>
  <si>
    <t>CINTURON P/HERRAMIENTA.</t>
  </si>
  <si>
    <t>CONO SEÑALIZACION H = 0.90 ML</t>
  </si>
  <si>
    <t>EQUIPO DE SEGURIDAD</t>
  </si>
  <si>
    <t>EXTINTOR 30 LbS. CLASE ABC</t>
  </si>
  <si>
    <t>EXTINTOR MOD. PQS-M20 MANG. ABC</t>
  </si>
  <si>
    <t>GUANTE CARNAZA CORTO REFORZADO</t>
  </si>
  <si>
    <t>GUANTE CARNAZA REFORZADO LARGO</t>
  </si>
  <si>
    <t>GUANTE CAUCHO C-35</t>
  </si>
  <si>
    <t>GUANTE DE HILAZA MULTIPROPÓSITO</t>
  </si>
  <si>
    <t>GUANTE LANA</t>
  </si>
  <si>
    <t>GUANTES MOSQUETERO</t>
  </si>
  <si>
    <t>IMPERMEABLE DE DOS PIEZAS</t>
  </si>
  <si>
    <t>MALLA CALATEX 150X120 cm</t>
  </si>
  <si>
    <t>MASCARILLA DESCHABLE</t>
  </si>
  <si>
    <t>MONOGAFA CON MONTURA</t>
  </si>
  <si>
    <t>OVEROL 2 PIEZAS EN DRIL MANGA LARGA</t>
  </si>
  <si>
    <t>OVEROL FONTANERO IMPERMEABLE</t>
  </si>
  <si>
    <t>PALETA PARE SIGA 30cm</t>
  </si>
  <si>
    <t>peldaño en fibra de vidrio</t>
  </si>
  <si>
    <t>PQS M20- BC MANGUERA</t>
  </si>
  <si>
    <t>TAPABOCA INDUSTRIAL DESECHABLE</t>
  </si>
  <si>
    <t>CAMPANA EXTRACCION 2x1mt.</t>
  </si>
  <si>
    <t>CONDUCTOS LAMINA GALV. CAL.22</t>
  </si>
  <si>
    <t>CONDUCTOS LAMINA GALV. CAL.24</t>
  </si>
  <si>
    <t>CRISTAL MULTILAMINADO/NIVEL 1</t>
  </si>
  <si>
    <t>DIFUSOR DE SUMINISTRO 12x12</t>
  </si>
  <si>
    <t>DIFUSOR DE SUMINISTRO 9x9</t>
  </si>
  <si>
    <t>FILTRO METALICO 20"x20"x2"</t>
  </si>
  <si>
    <t>LAVABO DOBLE CIRUJANO A.INOX.</t>
  </si>
  <si>
    <t>MESA DE TRABAJO CONTRA PARED</t>
  </si>
  <si>
    <t>MESA DE TRABAJO TIPO CENTRAL</t>
  </si>
  <si>
    <t>MESA PARA AUTOPSIAS C/POCETA</t>
  </si>
  <si>
    <t>PERSIANA TOMA DE AIRE 40"x20"</t>
  </si>
  <si>
    <t>REJILLA DE EXTRACCION 10"x8"</t>
  </si>
  <si>
    <t>REJILLA DE EXTRACCION 14"x12"</t>
  </si>
  <si>
    <t>REJILLA DE EXTRACCION 14"x6"</t>
  </si>
  <si>
    <t>REJILLA DE EXTRACCION 6"x4"</t>
  </si>
  <si>
    <t>REJILLA DE EXTRACCION 6"x6"</t>
  </si>
  <si>
    <t>REJILLA DE EXTRACCION 8"x6"</t>
  </si>
  <si>
    <t>REVELADOR AUTOMATICO</t>
  </si>
  <si>
    <t>VENTILADOR EXTRACCION BAÑOS</t>
  </si>
  <si>
    <t>VENTILADOR SUMINISTRO FARMACIA</t>
  </si>
  <si>
    <t>Abrazadera Metalica y tornillo Acero Inoxidable</t>
  </si>
  <si>
    <t>Acoples columpio Modulo 5 (Sumin e Ins) **</t>
  </si>
  <si>
    <t>Acoples de Teflón(Sumin) **</t>
  </si>
  <si>
    <t>Acoples en U lámina Cal. 3/16"(Sumin ) **</t>
  </si>
  <si>
    <t>AGARRADERA BALANCIN EN TUBO Gal. 3/4 "T"</t>
  </si>
  <si>
    <t>Alacenador para Carril de 50ml Acero Al Carbono</t>
  </si>
  <si>
    <t>Alfarda 9cm x 3ml</t>
  </si>
  <si>
    <t>ANCLAJE PARA BANCA X 2 DADOS</t>
  </si>
  <si>
    <t>ArcoMovilFutbol-8(5x2)Tub.Est.Galv+Malla.ImpN°4</t>
  </si>
  <si>
    <t>Aros baloncesto **</t>
  </si>
  <si>
    <t>Asiento en Fibra de Vidrio **</t>
  </si>
  <si>
    <t>Asiento en Fibra de Vidrio con soporte **</t>
  </si>
  <si>
    <t>Asiento fibralona columpio Modulo 5 (Sumin e Ins**</t>
  </si>
  <si>
    <t>Balancin 1 Travesaño de dos puestos **</t>
  </si>
  <si>
    <t>Balancin en Madera **</t>
  </si>
  <si>
    <t>Balancin Tubo Galvanizado 2" x 2.50m **(2 Puesto)</t>
  </si>
  <si>
    <t>Banca M-31 (sin espaldar) **</t>
  </si>
  <si>
    <t>BANCA M-41 (0.40X0.40M)H=0.43M</t>
  </si>
  <si>
    <t>Banca Madera Inmunizada M-50 **</t>
  </si>
  <si>
    <t>Banca plastica sin espaldar de 40 centimetros de a</t>
  </si>
  <si>
    <t>BANCA TIPO M-40</t>
  </si>
  <si>
    <t>BANNER DE (6X0.80M) ACCESO DOS CARAS</t>
  </si>
  <si>
    <t>Baranda cerramiento juego infantil M-80 **</t>
  </si>
  <si>
    <t>Baranda cerramiento juego infantil M-83 (M-80A)</t>
  </si>
  <si>
    <t>Baranda Discapacitados **</t>
  </si>
  <si>
    <t>Baranda M-80 con (1) Travesaño Intermedio **</t>
  </si>
  <si>
    <t>Barras de giro rodadero</t>
  </si>
  <si>
    <t>Barras rodadero (Sumin e Ins) **</t>
  </si>
  <si>
    <t>BARRERA CICLO RUTA</t>
  </si>
  <si>
    <t>Barrera Ciclo Ruta A-130 **</t>
  </si>
  <si>
    <t>Barrera Ciclo Ruta A-140 **</t>
  </si>
  <si>
    <t>Barrera Ciclo Ruta A-150 **</t>
  </si>
  <si>
    <t>Barrera Ciclo Ruta A-160 **</t>
  </si>
  <si>
    <t>BARRERA NEW JERSEY.</t>
  </si>
  <si>
    <t>BARRERA SEPARADOR VERDE</t>
  </si>
  <si>
    <t>Bebedero M-110 **</t>
  </si>
  <si>
    <t>Bicicletero Acero Inox. en espiral (10 Puestos)</t>
  </si>
  <si>
    <t>Bicicletero de espiral acero inoxidable</t>
  </si>
  <si>
    <t>Bicicletero M-101 **</t>
  </si>
  <si>
    <t>BIOSALUDABLE BICICLETA ESTÁTICA</t>
  </si>
  <si>
    <t>BIOSALUDABLE ELIPTICA</t>
  </si>
  <si>
    <t>Bolardo bajo hierro M-62 **</t>
  </si>
  <si>
    <t>BOLARDO CIRCULAR M-60</t>
  </si>
  <si>
    <t>BOLARDO CIRCULAR M-60 Alto enConcreto</t>
  </si>
  <si>
    <t>BOLARDO EN HIERRO TIPO IDU.</t>
  </si>
  <si>
    <t>Borde contenedor de raices BA75 (Sum) **</t>
  </si>
  <si>
    <t>Borde Separador Verde (A-170)H=80,B=30L=81.2</t>
  </si>
  <si>
    <t>Bordillo "transicion A-95"(h=0.35*b=0.20L=0.40) **</t>
  </si>
  <si>
    <t>Cadenas de 3/8" Zincada (Sumin) **</t>
  </si>
  <si>
    <t>CANCHA MULTIPLE ILUMINACION RECREATIVA</t>
  </si>
  <si>
    <t>Caneca M-120 Malla Metal.(Sum)**</t>
  </si>
  <si>
    <t>Certificación tipo (B) IAAF-Pista Atletismo.</t>
  </si>
  <si>
    <t>Cespedon de Pasto Kikuyo+transp **</t>
  </si>
  <si>
    <t>Cicloparqueadero modulo M-100 (sumin) **</t>
  </si>
  <si>
    <t>Cilindro completo M-120 (sumin.) **</t>
  </si>
  <si>
    <t>CírculoLanzamientoPesoMartillo (Sum+Instal) IAAF</t>
  </si>
  <si>
    <t>Codo de 90 L: 1,20m en fibra de vidrio (Diametro 6</t>
  </si>
  <si>
    <t>ContenedorLanzamientoPeso(Sum+Instal) IAAF</t>
  </si>
  <si>
    <t>CONTRAHUELLA EN LAMINA</t>
  </si>
  <si>
    <t>Deslizadero en Fibra de Vidrio 2.40m.***</t>
  </si>
  <si>
    <t>Deslizadero en Fibra de Vidrio 4mts. **</t>
  </si>
  <si>
    <t>Deslizadero en Fibra de Vidrio 5Mts (Inc. Transp)</t>
  </si>
  <si>
    <t>Deslizadero en Fibra de vidrio Recorrido=3.00m</t>
  </si>
  <si>
    <t>Eje de 3/4" L=15cm Pintura Electrost.Biosaludable</t>
  </si>
  <si>
    <t>Escalador de Arbol (sum.) **</t>
  </si>
  <si>
    <t>Escalador de Arco (sum.) **</t>
  </si>
  <si>
    <t>Escalera de Gato (sum.) **</t>
  </si>
  <si>
    <t>Espaldar para Banca M-30.</t>
  </si>
  <si>
    <t>ESPALDAR PARA BANCA M-31</t>
  </si>
  <si>
    <t>ESTACION 10- BANCA ABDOMINALES BAJO</t>
  </si>
  <si>
    <t>ESTACION DE GIMNASIA NTD LIGTH</t>
  </si>
  <si>
    <t>ESTACION PARA EXTENSION DE PIERNAS</t>
  </si>
  <si>
    <t>ESTACION PARA FLEXION DE PIERNAS</t>
  </si>
  <si>
    <t>ESTACION PARA HALON SUPERIOR ESPALDA</t>
  </si>
  <si>
    <t>ESTACION PARA PANTORRILLA PRENSA</t>
  </si>
  <si>
    <t>ESTACION PARA PRESION HOMBRO</t>
  </si>
  <si>
    <t>ESTACION PARA PRESION PECHO</t>
  </si>
  <si>
    <t>ESTACION PARA REMO BAJO</t>
  </si>
  <si>
    <t>ESTACION PARA TRICEP FONDOS PARALELAS</t>
  </si>
  <si>
    <t>ESTACION PREDICADOR BICEPS</t>
  </si>
  <si>
    <t>ESTRUCTURA DE TENIS (Sunministro)</t>
  </si>
  <si>
    <t>Estructura Lavado de LLantas</t>
  </si>
  <si>
    <t>ESTRUCTURA MINITENIS</t>
  </si>
  <si>
    <t>ESTRUCTURA PARA BALONCESTO</t>
  </si>
  <si>
    <t>ESTRUCTURA VOLEIBOL</t>
  </si>
  <si>
    <t>Estructura voleyball</t>
  </si>
  <si>
    <t>GIMNASIO-AIRE-LIBRE BarraFijaParalelaDoble</t>
  </si>
  <si>
    <t>GIMNASIO-AIRE-LIBRE GRX DOMINADAS</t>
  </si>
  <si>
    <t>GIMNASIO ARBOL DE BARRAS 8 USUARIOS</t>
  </si>
  <si>
    <t>GIMNASIO MULTIFUNCIONAL 6 TORRES</t>
  </si>
  <si>
    <t>IDENTIFICADOR GENERAL IDG-S DOS CARAS</t>
  </si>
  <si>
    <t>IDENTIFICADOR GENERAL IDG -M</t>
  </si>
  <si>
    <t>Juego Barco Cap: 30 niños 2 a 12 años</t>
  </si>
  <si>
    <t>Juego Cabaña 2-6 Años Cap: 4 niños</t>
  </si>
  <si>
    <t>Juego Carrusel 3-10 años Cap: 8 niños</t>
  </si>
  <si>
    <t>Juego Casita 2-6 Años Cap: 6 Niños</t>
  </si>
  <si>
    <t>Juego Circuito Cap: 30 niños 1 a 12 años</t>
  </si>
  <si>
    <t>Juego de aros Baloncesto (sumin+Transporte) **</t>
  </si>
  <si>
    <t>JUEGO EN MADERA -1 CASETA-20 NIÑOS</t>
  </si>
  <si>
    <t>JUEGO EN MADERA -2 CASETA-35 NIÑOS</t>
  </si>
  <si>
    <t>Juego infantil columpio Modulo M-5 (Sumin)**</t>
  </si>
  <si>
    <t>Juego infantil Modulo M-3 (Sumin) **</t>
  </si>
  <si>
    <t>Juego infantil Modulo M-3A (Sumin) **</t>
  </si>
  <si>
    <t>Juego infantil Modulo M-6 Zonal (Suministro) **</t>
  </si>
  <si>
    <t>Juego infantil Modulo M-7 (Suministro) **</t>
  </si>
  <si>
    <t>Juego infantil Modulo M-8 (Suministro) **</t>
  </si>
  <si>
    <t>Juego infantil Modulo madera (Sumin e inst) **</t>
  </si>
  <si>
    <t>Juego Infantil Módulo Triki (Sum+trnasporte)</t>
  </si>
  <si>
    <t>JuegoCasita0,5-5 Años Cap: 6 Niños</t>
  </si>
  <si>
    <t>JUEGOS RUEDA GIRATORIA (SUMINISTRO)</t>
  </si>
  <si>
    <t>LAMINA INFORMATIVA SC-120</t>
  </si>
  <si>
    <t>LAMINA INFORMATIVA SC-80</t>
  </si>
  <si>
    <t>LAMINA SEÑAL IDG-S</t>
  </si>
  <si>
    <t>LETRA PARA ESCALADA (SUM+TRANSPORTE)</t>
  </si>
  <si>
    <t>Listón en madera para banca **</t>
  </si>
  <si>
    <t>Losa Sentadero para Banca en Concreto M-31</t>
  </si>
  <si>
    <t>MALLA BASQUET NYLON N° 5 INMUNIZADO</t>
  </si>
  <si>
    <t>MALLA DE PROTECCIÓN (Construcc.Edificios)</t>
  </si>
  <si>
    <t>Malla fortinet medium **</t>
  </si>
  <si>
    <t>MALLA MICROFUTBOL Nylon Iperm.Nº4</t>
  </si>
  <si>
    <t>MALLA MICROFUTBOL Nylon Iperm.Nº5</t>
  </si>
  <si>
    <t>MALLA MINITENIS</t>
  </si>
  <si>
    <t>Malla Voleyball incluye antenas</t>
  </si>
  <si>
    <t>MALLAS EN NYLON TENIS</t>
  </si>
  <si>
    <t>Mallas tenis de Campo</t>
  </si>
  <si>
    <t>MANIJAS O AGARRADERAS BALANCIN</t>
  </si>
  <si>
    <t>Mantenimiento silleteria auditorio, incluye desmo.</t>
  </si>
  <si>
    <t>MAQUINA SENTADILLA COMBINADA</t>
  </si>
  <si>
    <t>Marco multiple + tablero antibandalico</t>
  </si>
  <si>
    <t>Marco multiple + tablero antibandalico **</t>
  </si>
  <si>
    <t>Marcos Mini-Futbol (SUM)+Malla **</t>
  </si>
  <si>
    <t>Marquilla de Identificación (RPS) Elect (4X2CM)</t>
  </si>
  <si>
    <t>Marquilla de papel Dexon, Números**</t>
  </si>
  <si>
    <t>Martillo para Banca de Abdominales (Sum)</t>
  </si>
  <si>
    <t>Mesa de ajedrez con dos sillas en fibra de vidrio</t>
  </si>
  <si>
    <t>Mesa en concreto ver Descripcion tecnica</t>
  </si>
  <si>
    <t>Modulo Abdomen Aéreo y Paralela-Gim al aire libre</t>
  </si>
  <si>
    <t>Modulo Banca Abd. Cronch Incl - Gimnasio aire libr</t>
  </si>
  <si>
    <t>MODULO BANCO ABDOMINAL LIBRE</t>
  </si>
  <si>
    <t>Modulo Barra Fijas Dominadas100 lbs-Gim al aireli</t>
  </si>
  <si>
    <t>MODULO BARRAS PARALELAS S/DISEÑO</t>
  </si>
  <si>
    <t>Modulo Bicicleta Estática-Carga Disposit. Moviles</t>
  </si>
  <si>
    <t>Modulo Bicicleta Recumbent - Gimnasio al aire libr</t>
  </si>
  <si>
    <t>Modulo Calentador pierna Sissy- Gimnasio al aire l</t>
  </si>
  <si>
    <t>MODULO CAMINADOR AEREO S/DISEÑO.</t>
  </si>
  <si>
    <t>Modulo Escalador - Gimnasio al aire libre</t>
  </si>
  <si>
    <t>Modulo flexionesTriceps senci- Gimnasio al aire li</t>
  </si>
  <si>
    <t>Modulo Jinete - Gimnasio al aire libre</t>
  </si>
  <si>
    <t>MODULO M-142(CicloEstación)-Diseño C.M.U.</t>
  </si>
  <si>
    <t>MODULO MOVIMIENTO CADERA S/DISEÑO</t>
  </si>
  <si>
    <t>Modulo Multifuncional A-4 - Gimnasio al aire libre</t>
  </si>
  <si>
    <t>Modulo Remo - Gimnasio al aire libre</t>
  </si>
  <si>
    <t>MODULO RUEDA DE BRAZO S/DISEÑO</t>
  </si>
  <si>
    <t>Modulo Sky - Gimnasio al aire libre</t>
  </si>
  <si>
    <t>Modulo T Pecho 100 lbs - Gimnasio al aire libre</t>
  </si>
  <si>
    <t>Modulo T Sentadilla 100 lbs - Gimnasio al aire lib</t>
  </si>
  <si>
    <t>Panel Acero H=2.0m ; L=2.50m Alamb. N°6 acero</t>
  </si>
  <si>
    <t>Panel de acero H=1.50mx2.50mAlambre N°6 acero</t>
  </si>
  <si>
    <t>Panel de salida especial en fibra de vidrio, diame</t>
  </si>
  <si>
    <t>PARADERO M-10 (Suministro+Instalac.)</t>
  </si>
  <si>
    <t>PARALES CANCHA DE TENIS(Sum+Inst)**</t>
  </si>
  <si>
    <t>Pasamanos Angulado (sum.) **</t>
  </si>
  <si>
    <t>PASTO KIKUYO</t>
  </si>
  <si>
    <t>PASTO KIKUYO (cantidad &gt;600 M2 &lt;1000M2)</t>
  </si>
  <si>
    <t>Patas caneca M-120 **</t>
  </si>
  <si>
    <t>PENDONES 0.50X6,00M</t>
  </si>
  <si>
    <t>PINTURA MODULO 3a (todo costo)</t>
  </si>
  <si>
    <t>Piso Pista AtletismoVertidoSitu (Sum+inst) IAAF-(2</t>
  </si>
  <si>
    <t>Pivote o eje de caneca **</t>
  </si>
  <si>
    <t>PLANO GENERAL FORMATO HORIZONTAL</t>
  </si>
  <si>
    <t>PLANO GENERAL FORMATO VERTICAL</t>
  </si>
  <si>
    <t>Planta Pennisetum**</t>
  </si>
  <si>
    <t>PLAQUETA DE 50X1.00X0,6</t>
  </si>
  <si>
    <t>PLAQUETA DE 60x40x0.6</t>
  </si>
  <si>
    <t>PLASTIFICADO PLATAFORMA CUADRADA</t>
  </si>
  <si>
    <t>PLASTIFICADO PLATAFORMA TRIANGULAR</t>
  </si>
  <si>
    <t>Plataforma cuadrada juego inf. (suministro) **</t>
  </si>
  <si>
    <t>Plataforma triang Modulo juegos (Sumin e Ins) **</t>
  </si>
  <si>
    <t>Plataforma triangular juego infantil (sumin.) **</t>
  </si>
  <si>
    <t>PLATINA 5/16" D=0.15 m</t>
  </si>
  <si>
    <t>Plotter HP 510 (Alquiler)</t>
  </si>
  <si>
    <t>PORTAPENDONES 1 CARA</t>
  </si>
  <si>
    <t>PORTAPENDONES 2 CARAS</t>
  </si>
  <si>
    <t>PORTERIA MULTIFUNCIONAL</t>
  </si>
  <si>
    <t>POSTE DE BALONCESTO</t>
  </si>
  <si>
    <t>Poste Para barra Flexión espalda Tipo-1 (Sum)</t>
  </si>
  <si>
    <t>Poste tornapuntas fortinet; Ø=38mm; e=1.5mm</t>
  </si>
  <si>
    <t>POSTES TENIS CON TRINQUETE</t>
  </si>
  <si>
    <t>POSTES VOLEIBOL GRADUABLES</t>
  </si>
  <si>
    <t>PROTECTOR DE ARBOL M-90 (Sumin) **</t>
  </si>
  <si>
    <t>Protector de arbol M-90 Metàlico Circular IDU</t>
  </si>
  <si>
    <t>PUNTO DE SOLDADURA</t>
  </si>
  <si>
    <t>RED DE VOLEIBOL</t>
  </si>
  <si>
    <t>Redes para baloncesto **</t>
  </si>
  <si>
    <t>Rodadero corto acero (Suministro)L=2.40m</t>
  </si>
  <si>
    <t>Rodamiento KML 63/04 (Suministro)</t>
  </si>
  <si>
    <t>RutaVida Estac01 PosteEstiramAquiles (sum)</t>
  </si>
  <si>
    <t>RutaVida Estac02 GemelosMuslos (sum)</t>
  </si>
  <si>
    <t>RutaVida Estac03 BancaAbdomAltos (sum)</t>
  </si>
  <si>
    <t>RutaVida Estac04 BarraSalto (sum)</t>
  </si>
  <si>
    <t>RutaVida Estac06 BarraFlexionPecho (sum)</t>
  </si>
  <si>
    <t>RutaVida Estac07 BancaEstiramiento (sum)</t>
  </si>
  <si>
    <t>RutaVida Estac08 TubosParaBrinco (sum)</t>
  </si>
  <si>
    <t>RutaVida Estac09 BancaAbdomBajo (sum)</t>
  </si>
  <si>
    <t>RutaVida Estac10 BancaAbdom (sum)</t>
  </si>
  <si>
    <t>RutaVida Estac11 BancaTriceps (sum)</t>
  </si>
  <si>
    <t>RutaVida Estac12 PosteAbdomGluteos (sum)</t>
  </si>
  <si>
    <t>RutaVida Estac13 Flexion espalda 3 (sum.)**</t>
  </si>
  <si>
    <t>RutaVida Estac14 Escaladora (sum.) **</t>
  </si>
  <si>
    <t>RutaVida Estac15 Barras Paralelas (sum)</t>
  </si>
  <si>
    <t>RutaVida Estac16 Estiramiento Pierna</t>
  </si>
  <si>
    <t>SARDINEL ACHAFLANADDO 40 CM</t>
  </si>
  <si>
    <t>SARDINEL ACHAFLANADO 45 CM</t>
  </si>
  <si>
    <t>SARDINEL ACHANFLADO 45 CM</t>
  </si>
  <si>
    <t>Sardinel bajo A-85 (20*35*80)**</t>
  </si>
  <si>
    <t>SARDINELES (H 30cm) B=17;L=1.0m</t>
  </si>
  <si>
    <t>SARDINELES (H 40cm) B-17;L=1.0m</t>
  </si>
  <si>
    <t>SARDINELES (H 45cm)</t>
  </si>
  <si>
    <t>SARDINELES (H 55cm)</t>
  </si>
  <si>
    <t>Sección túnel L: 85 cm, diámetro 60cm, en fibra de</t>
  </si>
  <si>
    <t>Señal civica instrucc RutaVida 4 ejerc Doble cara</t>
  </si>
  <si>
    <t>Señal Civica Instrucc.Ruta de la Vida(6 Ejercicios</t>
  </si>
  <si>
    <t>SEÑAL CIVICA SC-120 (Una Cara)</t>
  </si>
  <si>
    <t>SEÑAL CIVICA SC-80 Panel Sencillo)</t>
  </si>
  <si>
    <t>SEÑAL CIVICA SC-80 una cara (sum)**</t>
  </si>
  <si>
    <t>SEÑAL ENTRADA 95X25</t>
  </si>
  <si>
    <t>Señal Extintor Acrilico 20x25x3 mm</t>
  </si>
  <si>
    <t>Señal IDE-67 1 Cara</t>
  </si>
  <si>
    <t>SEÑAL IDG-S 1 CARA</t>
  </si>
  <si>
    <t>Señal Informativa 1 Cara IDE 46</t>
  </si>
  <si>
    <t>Señal informativa Identificador escenarios deporti</t>
  </si>
  <si>
    <t>SEÑAL INT NUMER 30X1,50</t>
  </si>
  <si>
    <t>SEÑAL P4-ID PARQUE METROPOLITANO (SUM)</t>
  </si>
  <si>
    <t>SEÑAL PALCO 20X40</t>
  </si>
  <si>
    <t>SEÑAL PARA CICLORUTA SENDEROS (E)</t>
  </si>
  <si>
    <t>SEÑAL PARA CICLORUTA SEÑALES (F)</t>
  </si>
  <si>
    <t>Señal Protección de Manos Acrilico 20x25x3 mm</t>
  </si>
  <si>
    <t>Señal Punto de Encuentro 1 Cara</t>
  </si>
  <si>
    <t>SEÑAL SALIDA 25X50CM ACRILICO</t>
  </si>
  <si>
    <t>Señal Salida de Emergencia con iluminación 40x40</t>
  </si>
  <si>
    <t>Señal Salida Emergencia sin Iluminación(20X40CM</t>
  </si>
  <si>
    <t>SEÑAL SERVICIOS 33X30CM</t>
  </si>
  <si>
    <t>Separador de cicloruta **</t>
  </si>
  <si>
    <t>Separador tipo atecon **</t>
  </si>
  <si>
    <t>SILLA GRADERIA SIN ESPALDAR TIPO CARIBE</t>
  </si>
  <si>
    <t>Silla Inglesa Madera Zapan-13 tablas L=1.28Hierro</t>
  </si>
  <si>
    <t>SillaConEspaldarEstadioPoliproAltoImp(Sum+Inst)</t>
  </si>
  <si>
    <t>SillasSinEspaldarEstadioPoliproAltoImp(Sum+Inst)</t>
  </si>
  <si>
    <t>Soporte para Plataforma juegos infantiles (Sum)</t>
  </si>
  <si>
    <t>Tabla de Batida Salto Triple (Sum+Instal) IAAF</t>
  </si>
  <si>
    <t>Tabla de Batida+TablaPlastilinaSaltoLongitud(IAAF)</t>
  </si>
  <si>
    <t>Tablero acrílico baloncesto 1.80 x 1.20 **</t>
  </si>
  <si>
    <t>Tablero antibandalico baloncesto ( inst) **</t>
  </si>
  <si>
    <t>Tablero antibandalico baloncesto (sumin.) *</t>
  </si>
  <si>
    <t>Tablero antibandalico baloncesto (sumin.) **</t>
  </si>
  <si>
    <t>TABLERO BALONCESTO 1.20*1.80 FIBRA VIDR</t>
  </si>
  <si>
    <t>Tablero metálico antibandálico **</t>
  </si>
  <si>
    <t>Templete para Guaya** 5/8</t>
  </si>
  <si>
    <t>Tensor Acero Inox. Ansi 316Trinqute Interno (2)per</t>
  </si>
  <si>
    <t>TOPELLANTAS H=15CM;B=0.20M;L=50CM</t>
  </si>
  <si>
    <t>Torniquete BiderecAcero Inox.Catrax plus brz.abati</t>
  </si>
  <si>
    <t>TORRE PARA DOMINADAS Y FONDOS 4P</t>
  </si>
  <si>
    <t>Trapecio Tubo de 3/4" **</t>
  </si>
  <si>
    <t>Tubo Estruct. 11/4" Cal.3.0mm+pint Electrostát-ML</t>
  </si>
  <si>
    <t>Tunel en Fibra de Vidrio **</t>
  </si>
  <si>
    <t>Valla informativa de obra 1.50X2.50M (sumi+insta)l</t>
  </si>
  <si>
    <t>VALLA PARA MÓDULOS</t>
  </si>
  <si>
    <t>VALLAS INSTRUCCIÓN 3 EJERCICIOS</t>
  </si>
  <si>
    <t>VARILLA ROSCADA 3/4" (1M) (Mobiliario Parques)</t>
  </si>
  <si>
    <t>Vinilo publicitario para modulos de servicio</t>
  </si>
  <si>
    <t>ADAPTADOR RACOR PARA ORINAL**</t>
  </si>
  <si>
    <t>ANCLAJES (GRAPA + CHAZOS + CLAVOS)</t>
  </si>
  <si>
    <t>CERTIFICAC.DE PUNTO CAT-5</t>
  </si>
  <si>
    <t>CODO 3/8" AG</t>
  </si>
  <si>
    <t>ELEVADOR GAS DE ½"</t>
  </si>
  <si>
    <t>EQUIPO DE GAS PROPANO</t>
  </si>
  <si>
    <t>LIMPIADOR PVC x 1/4 GAL. S/NORMA ICONTEC</t>
  </si>
  <si>
    <t>LIMPIADOR Rinse de Gloriel (Ladrillo )</t>
  </si>
  <si>
    <t>LOCTITE (3 ONZAS)</t>
  </si>
  <si>
    <t>MANGUERA HOMOLOGADA .80cmx38"</t>
  </si>
  <si>
    <t>MANOMETRO GAS 1-10PSI - CARATULA 2 1/2"</t>
  </si>
  <si>
    <t>MEDIDOR GAS 2.5</t>
  </si>
  <si>
    <t>NICHO 37x20x10cm</t>
  </si>
  <si>
    <t>PEGANTE O SELLANTE Fuerza Media (36gr)</t>
  </si>
  <si>
    <t>REDUCCION-PEAD-160X110-PE100PN10**</t>
  </si>
  <si>
    <t>REGULADOR E-METER</t>
  </si>
  <si>
    <t>REGULADOR GAS 2 ETAPA Ø2"</t>
  </si>
  <si>
    <t>REGULADOR GAS RP 40</t>
  </si>
  <si>
    <t>SIKALIMPIADOR "U" Sika (Ladrillo) 20Kg **</t>
  </si>
  <si>
    <t>SOLDADURA PARA COBRE (AL 0%)</t>
  </si>
  <si>
    <t>Tapon HG d=2" MACHO*</t>
  </si>
  <si>
    <t>TEE-PEAD-160-PE100PN10**</t>
  </si>
  <si>
    <t>TEE POLIETILENO 1"</t>
  </si>
  <si>
    <t>TUBO CU RIGIDO DE ½</t>
  </si>
  <si>
    <t>TUBO FLEX.PEAD 110MMPE100PN16**</t>
  </si>
  <si>
    <t>TUBO FLEX.PEAD 160MMPE100PN16**</t>
  </si>
  <si>
    <t>TUBO POLIETILENO ½"</t>
  </si>
  <si>
    <t>UNION CU RIGIDO DE ½</t>
  </si>
  <si>
    <t>UNION ELECTROFUSION-PEAD-PE100PN10**</t>
  </si>
  <si>
    <t>UNION ELECTROFUSION-PEAD-PE100PN16**</t>
  </si>
  <si>
    <t>VALVULA BOLA P/MEDIDOR GAS 1"</t>
  </si>
  <si>
    <t>VALVULA BOLA P/MEDIDOR GAS 1/2"</t>
  </si>
  <si>
    <t>VALVULA BOLA P/MEDIDOR GAS 3/4"</t>
  </si>
  <si>
    <t>VALVULA GAS MEDIA MARIPOSA SEGURO P/T</t>
  </si>
  <si>
    <t>FLETE BUCARAMANGA/BOGOTA</t>
  </si>
  <si>
    <t>FLETE CALI/BOGOTA</t>
  </si>
  <si>
    <t>FLETE MEDELLIN/BOGOTA</t>
  </si>
  <si>
    <t>TRANSPORTE BOGOTA</t>
  </si>
  <si>
    <t>ACCES.T P/BANDEJA T ESCAL</t>
  </si>
  <si>
    <t>ACCES.T P/CANALETA PLAST.</t>
  </si>
  <si>
    <t>AMP ACCESS FLOOR WORKSTATION</t>
  </si>
  <si>
    <t>AMP FO CABLE 04 H 62.5/125 ULSZH</t>
  </si>
  <si>
    <t>AMP FO CABLE 12 H XG 50/125 ULSZH</t>
  </si>
  <si>
    <t>AMP FO CABLE 24 H 50/125 ULSZH</t>
  </si>
  <si>
    <t>ANCLAJE DE CUÑA. ½ x 2. 3/4"</t>
  </si>
  <si>
    <t>ANCLAJE HILTI HKBIII (1"X6")"</t>
  </si>
  <si>
    <t>BANDEJA DE FIBRA AMP 24H HOL</t>
  </si>
  <si>
    <t>BANDEJA DE FIBRA AMP 24H ST EURO</t>
  </si>
  <si>
    <t>BANDEJA DE FIBRA OPTICA LC 12 PTOS</t>
  </si>
  <si>
    <t>BANDEJA PORTA CAB. ESCALERA</t>
  </si>
  <si>
    <t>Bandeja porta cable 60*10 tipo escalera **</t>
  </si>
  <si>
    <t>BANDEJA PORTACABLE(20X5)CAL.18</t>
  </si>
  <si>
    <t>BANDEJA RACK C/16 TOM. ELE</t>
  </si>
  <si>
    <t>BLOQUE DE CONEXION AMP 110CX 4 P</t>
  </si>
  <si>
    <t>CABLE AMP UTP 4 PARES- CAT6</t>
  </si>
  <si>
    <t>CABLE AMP UTP 4P CAT 5E</t>
  </si>
  <si>
    <t>CABLE AMP UTP 4P QUANTUM (CAT6)</t>
  </si>
  <si>
    <t>CABLE SOLIDO CAT.E CM ENHANCED</t>
  </si>
  <si>
    <t>CABLE UTP CAT 5E SIEMON</t>
  </si>
  <si>
    <t>Certificación EIA/TIA 568 y rotulación rack y toma</t>
  </si>
  <si>
    <t>CERTIFICACIÓN VOZ O DATOS CAT 5 - 6*</t>
  </si>
  <si>
    <t>CONECTING BLOCK DE 4 PARES</t>
  </si>
  <si>
    <t>CONECTOR SC AMP MM LIGHT CRIMP</t>
  </si>
  <si>
    <t>CONECTOR SC AMP MM LIGHT CRIMP PLUS</t>
  </si>
  <si>
    <t>CONECTOR ST AMP INSERT PARA FACE PLATE</t>
  </si>
  <si>
    <t>CONECTOR ST AMP MM EPOXI</t>
  </si>
  <si>
    <t>CONECTOR ST AMP MM LIGHT CRIMP</t>
  </si>
  <si>
    <t>DUCTO METALICO S. DIVISORIO .30</t>
  </si>
  <si>
    <t>DUCTO VERT .80"P/MANEJ.CABLE</t>
  </si>
  <si>
    <t>Escalera de gato para pozos de inspecc **</t>
  </si>
  <si>
    <t>FACE PLATE 2 PUESTOS</t>
  </si>
  <si>
    <t>FACE PLATE 4 PTO</t>
  </si>
  <si>
    <t>FACE PLATE COMUN</t>
  </si>
  <si>
    <t>Face plate doble voz y datos RJ-45 EIA/TIA CAT 6</t>
  </si>
  <si>
    <t>FACEPLATE AMP 4P ANGULADO</t>
  </si>
  <si>
    <t>FACEPLATE AMP PANEL MODULAR</t>
  </si>
  <si>
    <t>FACEPLATE MULTIMEDIA AMP</t>
  </si>
  <si>
    <t>IMPRESIÓN DE CERTIFICADO*</t>
  </si>
  <si>
    <t>Jack nivel 6 MP</t>
  </si>
  <si>
    <t>JACK RJ45 AMP CAT 5E</t>
  </si>
  <si>
    <t>JACK RJ45 AMP QUANTUM (CAT 6)</t>
  </si>
  <si>
    <t>MT -RJ TO SC DUPLEX MM 60.5 / 125 UM 1 MT</t>
  </si>
  <si>
    <t>MUO AMP 24P CABLEADO EN ZONA</t>
  </si>
  <si>
    <t>ORGANIZADOR DE CABLES HORIZ. 0.80X0.80</t>
  </si>
  <si>
    <t>PATCH CORD FIBRA AMP MTRJ-SC MM</t>
  </si>
  <si>
    <t>PATCH CORD FIBRA AMP SC-ST MM</t>
  </si>
  <si>
    <t>PATCH CORD FIBRA AMP ST-ST MM</t>
  </si>
  <si>
    <t>PATCH CORD LC A LC XG MULTIMODO 02 MT</t>
  </si>
  <si>
    <t>PATCH CORD SC-SC FO DUPLEX MM 2 MTS</t>
  </si>
  <si>
    <t>PATCH PANEL 24 PTO CAT6</t>
  </si>
  <si>
    <t>PATCH PANEL 24 PTOS- CAT5</t>
  </si>
  <si>
    <t>PATCH PANEL 48 PTO CAT6</t>
  </si>
  <si>
    <t>PATCH PANEL AMP 12 PUERTOS CAT 5E</t>
  </si>
  <si>
    <t>PATCH PANEL AMP 24 PUERTOS CAT 5E</t>
  </si>
  <si>
    <t>PATCH PANEL AMP 24P QUANTUM (CAT6)</t>
  </si>
  <si>
    <t>PATCH PANEL AMP 48 PUERTOS CAT 5E</t>
  </si>
  <si>
    <t>PATCH PANEL AMP 48P QUANTUM CAT6</t>
  </si>
  <si>
    <t>PLUG RJ -45 BLINDADO</t>
  </si>
  <si>
    <t>PLUG RJ -45 CAT5E</t>
  </si>
  <si>
    <t>PLUG RJ -45 SOLID</t>
  </si>
  <si>
    <t>REGLETA 110XC AMP 100P CON BASE</t>
  </si>
  <si>
    <t>REGLETA S 110 50 PARES CON BASE</t>
  </si>
  <si>
    <t>SOPORTE P/BANDEJA PORTA CAB</t>
  </si>
  <si>
    <t>TomaElectricaPolo AisladoNaranja HG</t>
  </si>
  <si>
    <t>TomaElectricaPolo Normal</t>
  </si>
  <si>
    <t>UPS ON-LINE CON POLO A TIERRA (10KVA)**</t>
  </si>
  <si>
    <t>ANTISOL ROJO (CURA) 20 KILOS Base Agua</t>
  </si>
  <si>
    <t>BOQUILLA CDA 32 - SIKA</t>
  </si>
  <si>
    <t>CLORURO DE METILENO</t>
  </si>
  <si>
    <t>GEOmalla Fortgrid UX 100 refuerzo uniaxial **</t>
  </si>
  <si>
    <t>GEOtextil Fortex BX 90 refuerzo Lafayet**</t>
  </si>
  <si>
    <t>IMPERMEABILIZANTE IMPERMUR</t>
  </si>
  <si>
    <t>MORTERO 1500 PSI ArenaR - PLANTA</t>
  </si>
  <si>
    <t>PLASTIMENT AD-20 (TAMBOR DE 230 Kg)</t>
  </si>
  <si>
    <t>PLASTIMENT AD-40 (TAMBOR DE 230 KG)</t>
  </si>
  <si>
    <t>Relleno Fluido de 10 Kg/Cm2</t>
  </si>
  <si>
    <t>Sika AnchorFix-S (300ml)</t>
  </si>
  <si>
    <t>SIKACOLOR-C (GAL=5KG)</t>
  </si>
  <si>
    <t>SIKADUR 32 PRIMER (PRESENTACIÓN: 3 KG)</t>
  </si>
  <si>
    <t>Sikadur Crack Weld - Kit de inyección de fisuras</t>
  </si>
  <si>
    <t>Sikadur®-510/520 (Arenas finas de cuarzo)</t>
  </si>
  <si>
    <t>Sikafloor - 156 (Imprimante epóxico)</t>
  </si>
  <si>
    <t>Sikafloor - 261 (Piso epóxico)</t>
  </si>
  <si>
    <t>SIKALASTIC-612 MTC (26.5KG)</t>
  </si>
  <si>
    <t>SIKATOP-122 (30KG) CLIMA FRIO</t>
  </si>
  <si>
    <t>Adherente fungicida Agrotin **</t>
  </si>
  <si>
    <t>Fumigación de Insectos y Desinfección (1servicio)</t>
  </si>
  <si>
    <t>Herbicida Glifosato Gramosol-Maleza</t>
  </si>
  <si>
    <t>AGAPANTO - Planta Ornamental</t>
  </si>
  <si>
    <t>ARBOL-ABUTILON (1,5M)</t>
  </si>
  <si>
    <t>ARBOL-ACACIA NEGRA (1-1,5M)</t>
  </si>
  <si>
    <t>ARBOL-ALCAPARRO (1-1,5M)</t>
  </si>
  <si>
    <t>ARBOL-ALISO (1-1,5M)</t>
  </si>
  <si>
    <t>ARBOL-ARRAYAN (1-1,5M)</t>
  </si>
  <si>
    <t>ARBOL-CAJETO (1-1,5M)</t>
  </si>
  <si>
    <t>ARBOL-CALISTEMO (1-1,5M)</t>
  </si>
  <si>
    <t>ARBOL-CARBONERO ROJO (1-1,5M)</t>
  </si>
  <si>
    <t>ARBOL-CAUCHO SABANERO (1-1,5M)</t>
  </si>
  <si>
    <t>ARBOL-CAYENO (0,5-1,0M)</t>
  </si>
  <si>
    <t>ARBOL-CEDRO (1-1,5M)</t>
  </si>
  <si>
    <t>ARBOL-CEREZO (1-1,5M)</t>
  </si>
  <si>
    <t>ARBOL-CHICALA (1,5M)</t>
  </si>
  <si>
    <t>ARBOL-CIRUS (0,60M)</t>
  </si>
  <si>
    <t>ARBOL-DURAZNO COMÚN (1,5M)</t>
  </si>
  <si>
    <t>ARBOL-EUGENIA (1-1,5M)</t>
  </si>
  <si>
    <t>ARBOL-GUAYACAN (1-1,5M)</t>
  </si>
  <si>
    <t>ARBOL-HAYUELO (1-1,5M)</t>
  </si>
  <si>
    <t>ARBOL-HOLLY LISO (1-1,5M)</t>
  </si>
  <si>
    <t>ARBOL-LAUREL DE CERA (1,5M)</t>
  </si>
  <si>
    <t>ARBOL-LIQUIDAMBAR (1-1,5M)</t>
  </si>
  <si>
    <t>ARBOL-MAGNOLIO (1-1,5M)</t>
  </si>
  <si>
    <t>ARBOL-MANO DE OSO (1-1,5M)</t>
  </si>
  <si>
    <t>ARBOL-MERMELADA (0,5-1,0M)</t>
  </si>
  <si>
    <t>ARBOL-PALMA ALEJANDRA (1-1,5M)</t>
  </si>
  <si>
    <t>ARBOL-PALMA DE CERA (1-1,5M)</t>
  </si>
  <si>
    <t>ARBOL-PALMA PHOENIX O FENIX (1-1,5M)</t>
  </si>
  <si>
    <t>ARBOL-ROBLE (1,5M)</t>
  </si>
  <si>
    <t>ARBOL-SANGREGADO (1-1,5M)</t>
  </si>
  <si>
    <t>ARBOL-SAUCE (1-1,5M)</t>
  </si>
  <si>
    <t>ARBOL-SIETE CUEROS NATIVO (1-1,5M)</t>
  </si>
  <si>
    <t>ARBOL - CAUCHO TEQUENDAMA (H=1-1.50M)</t>
  </si>
  <si>
    <t>ARBOL - CEDRO NOGAL(1.5-2.0m)**</t>
  </si>
  <si>
    <t>ARBOL - EUCALIPTO POMARROSO**</t>
  </si>
  <si>
    <t>ARBOL - FALSO PIMIENTO**</t>
  </si>
  <si>
    <t>ARBOL - SANGREGADO**</t>
  </si>
  <si>
    <t>ARBOL - SIETECUEROS**</t>
  </si>
  <si>
    <t>ARBOL CAYENO (H=1-1.50M)</t>
  </si>
  <si>
    <t>ARBOL CEDRILLO (H=1-1.50M)</t>
  </si>
  <si>
    <t>ARBOL CHICALA ROSADO ( 1-1,50)</t>
  </si>
  <si>
    <t>ARBOL CHIRIPIQUE (H=1-1.50M)</t>
  </si>
  <si>
    <t>ARBOL de CHILCO(1,5M)</t>
  </si>
  <si>
    <t>ARBOL de LAUREL HOJA PEQUEÑA(1,5M)</t>
  </si>
  <si>
    <t>ARBOL GUAYACAN DE MANIZALEZ (1-1.5M)</t>
  </si>
  <si>
    <t>ARBOL GUAYACAN DE MANIZALEZ (1.5-2.0M)</t>
  </si>
  <si>
    <t>Arbol Higuerilla roja o amarilla H=1-1.50m</t>
  </si>
  <si>
    <t>ARBOL Jazmin Chino (1-1,5M)</t>
  </si>
  <si>
    <t>ARBOL LAVANDA (0.50-1.0M)</t>
  </si>
  <si>
    <t>ARBOL MANGLE (1-1.50M)</t>
  </si>
  <si>
    <t>ARBOL Metrosidero ROJO (1-1,5M)</t>
  </si>
  <si>
    <t>ARBOL PINO ROMERON (H=1-1.50M)</t>
  </si>
  <si>
    <t>ARBOL TIBAR ( 1,2 - 1,50M)</t>
  </si>
  <si>
    <t>ARBUSTO- ABEDUL (0,30M)</t>
  </si>
  <si>
    <t>Bambu verde H= 1.20 m</t>
  </si>
  <si>
    <t>Boxus h =0.6m</t>
  </si>
  <si>
    <t>GramaSinteticaMonofil40mmGalga5/8"</t>
  </si>
  <si>
    <t>Humus granulado de lombriz (lobricompuesto)**</t>
  </si>
  <si>
    <t>Malla en hilos de polietileno</t>
  </si>
  <si>
    <t>Palma Fenix (h=1.5 mts)</t>
  </si>
  <si>
    <t>PALMA PHOENIX (1-1,5M)</t>
  </si>
  <si>
    <t>Papiro (1,1m)</t>
  </si>
  <si>
    <t>PASTO KIKUYO (cantidad &lt; 100 M2) **</t>
  </si>
  <si>
    <t>PLANTA ACHIRA PARA JARDIN</t>
  </si>
  <si>
    <t>Planta Carrizo</t>
  </si>
  <si>
    <t>Planta Garra de canguro amarilla</t>
  </si>
  <si>
    <t>Planta Garra de canguro roja</t>
  </si>
  <si>
    <t>Poda de árboles y retiro de los desechos producto</t>
  </si>
  <si>
    <t>Poda de árboles y retiro de. Ver descripion tecni.</t>
  </si>
  <si>
    <t>Poda de árboles y retiro. Ver descripción técnica</t>
  </si>
  <si>
    <t>Repique de árboles caídos y ret. ver descripcion t</t>
  </si>
  <si>
    <t>SEMILLA PASTO ORNAMENTAL</t>
  </si>
  <si>
    <t>SERVICIO DE SACAPANTA MECANICA</t>
  </si>
  <si>
    <t>SETO CIPRES H=0.80-1.00M</t>
  </si>
  <si>
    <t>Tala de árboles a ras del suelo. Ver descripcion t</t>
  </si>
  <si>
    <t>Tala de arboles y retiro. Ver descripción técnica</t>
  </si>
  <si>
    <t>TIERRA NEGRA + TRANSPORTE</t>
  </si>
  <si>
    <t>TIERRA NEGRA+cascarilla+triple 15+transporte</t>
  </si>
  <si>
    <t>CANAL BASE 6 CAL.24</t>
  </si>
  <si>
    <t>CANAL BASE 9 CAL.24</t>
  </si>
  <si>
    <t>CANAL BASE 9 CAL.26 (L=2.44m)</t>
  </si>
  <si>
    <t>Canal(Riel)RoladoGrafiladoBase9Cal.24(2.44m)***</t>
  </si>
  <si>
    <t>Carga Ramset tiro a Tiro verdes***</t>
  </si>
  <si>
    <t>CINTA FILO METALICA ESPESOR DE 50 mm</t>
  </si>
  <si>
    <t>CINTA MALLA X (90 MTS)</t>
  </si>
  <si>
    <t>Cinta Malla x Rollo 300" (91m)***</t>
  </si>
  <si>
    <t>CINTA PAPEL 5CMX75M**</t>
  </si>
  <si>
    <t>Clavo Ramset 5/16" x 1"***</t>
  </si>
  <si>
    <t>Lámina Superboard 1.22X2.44X8mm</t>
  </si>
  <si>
    <t>LAMINA SUPERBOARD 6.0MM (1.22X2.44)</t>
  </si>
  <si>
    <t>MASILLA ETERMASTIC CUÑETE X5</t>
  </si>
  <si>
    <t>OMEGA CALIBRE 26 L=2.44M</t>
  </si>
  <si>
    <t>OMEGA CALIBRE 26 ROLADO X2.44</t>
  </si>
  <si>
    <t>PARAL BASE 6 CAL.24</t>
  </si>
  <si>
    <t>PARAL BASE 9 CAL.26</t>
  </si>
  <si>
    <t>PLACA DE DRY WALL 1/2" (1.22X2.44) e=12.7mm</t>
  </si>
  <si>
    <t>ARNES CUERPO ENTERO 1 ARGOLLA</t>
  </si>
  <si>
    <t>GUANTES DE CUERO VAQUETA</t>
  </si>
  <si>
    <t>MASCARILLA RESPIRADOR FILTRO DOBLE</t>
  </si>
  <si>
    <t>SILBATO PITO DE SEGURIDAD</t>
  </si>
  <si>
    <t>Graniplast Blanco (Saco de 35 Kg)</t>
  </si>
  <si>
    <t>GRANITO DE MARMOL VILLA DE LEIVA N.3-21/2</t>
  </si>
  <si>
    <t>GRANITO GRIS (N°2-2.5-3.0) SACO DE 40 KG</t>
  </si>
  <si>
    <t>MARMOLINA (40Kg)</t>
  </si>
  <si>
    <t>CASETON EN LONA 0.39 m</t>
  </si>
  <si>
    <t>CERCHAS METALICAS (3 METROS)</t>
  </si>
  <si>
    <t>PLANCHON a=0.20M,e=4CM,L=3M ALQUILER</t>
  </si>
  <si>
    <t>ALQUILER DE CAMISAS 6" X 12"</t>
  </si>
  <si>
    <t>ALUMINIO Análisis Aguas Superficiales Piscina</t>
  </si>
  <si>
    <t>ANALISIS A-CIANURO TOTAL</t>
  </si>
  <si>
    <t>ANALISIS ALCALINIDAD TOTAL (Mant. piscinas)</t>
  </si>
  <si>
    <t>ANALISIS CLORO RESIDUAL LIBRE</t>
  </si>
  <si>
    <t>ANALISIS DUREZA TOTAL (Mant. piscinas)</t>
  </si>
  <si>
    <t>ANÁLISIS FITOSANITARIO (microbiologico)</t>
  </si>
  <si>
    <t>ANALISIS PH (mant. piscinas)</t>
  </si>
  <si>
    <t>ANALISIS TURBIDEZ (mante. piscinas)</t>
  </si>
  <si>
    <t>CADMIO</t>
  </si>
  <si>
    <t>COBRE</t>
  </si>
  <si>
    <t>COLIFORMES FECALES</t>
  </si>
  <si>
    <t>COLOR</t>
  </si>
  <si>
    <t>CONO DE ABRAMS (Alquiler)</t>
  </si>
  <si>
    <t>CORTE Y ENSAYO DE NUCLEOS</t>
  </si>
  <si>
    <t>CROMO TOTAL</t>
  </si>
  <si>
    <t>DBO (Demanda bioquimica de oxigeno)</t>
  </si>
  <si>
    <t>DISEÑO DE MEZCLAS DE CONCRETO</t>
  </si>
  <si>
    <t>Diseño de mezclas de mortero (1 agregado)</t>
  </si>
  <si>
    <t>DQO (Demanda quimica de oxigeno)</t>
  </si>
  <si>
    <t>ENSAYO PROCTOR MODIFICADO</t>
  </si>
  <si>
    <t>ENSAYO (Prueba corte directo con veleta) SVT **</t>
  </si>
  <si>
    <t>ENSAYO (Prueba estandar de penetración) SPT **</t>
  </si>
  <si>
    <t>Ensayo azul de metileno (cantidad arcilla)</t>
  </si>
  <si>
    <t>ENSAYO CALIDAD DEL ACERO &lt;= 1"</t>
  </si>
  <si>
    <t>ENSAYO DE CARBONATACION</t>
  </si>
  <si>
    <t>ENSAYO DE CILINDRO DE 24 HORAS DE EDAD</t>
  </si>
  <si>
    <t>ENSAYO DE COMPRESIÓN EN ADOQUIN</t>
  </si>
  <si>
    <t>ENSAYO DE FLEXION EN ADOQUIN</t>
  </si>
  <si>
    <t>ENSAYO HUMEDAD NATURAL</t>
  </si>
  <si>
    <t>ENSAYO PESO UNITARIO DE SUELOS</t>
  </si>
  <si>
    <t>ENSAYO ULTRASONIDO POR ELEMENTO</t>
  </si>
  <si>
    <t>ENSAYOS DENSIDAD ARENA</t>
  </si>
  <si>
    <t>ENSAYOS DENSIDAD CEMENTO</t>
  </si>
  <si>
    <t>ENSAYOS DENSIDAD GRAVAS</t>
  </si>
  <si>
    <t>ENSAYOS HUMEDAD NATURAL</t>
  </si>
  <si>
    <t>FOSFORO TOTAL</t>
  </si>
  <si>
    <t>GRANULOMETRIA POR HIDROMETRO</t>
  </si>
  <si>
    <t>GRASAS Y ACEITES</t>
  </si>
  <si>
    <t>M-RECUENTO DE ESCHERICHIA COLI</t>
  </si>
  <si>
    <t>MERCURIO</t>
  </si>
  <si>
    <t>NIQUEL</t>
  </si>
  <si>
    <t>NITRATOS</t>
  </si>
  <si>
    <t>NITRITOS</t>
  </si>
  <si>
    <t>NITROGENO TOTAL</t>
  </si>
  <si>
    <t>OXIGENO DISUELTO</t>
  </si>
  <si>
    <t>PLATA Análisis Aguas Superficiales Piscina</t>
  </si>
  <si>
    <t>PLOMO</t>
  </si>
  <si>
    <t>SOLIDOS DISUELTOS TOTALES</t>
  </si>
  <si>
    <t>SOLIDOS SUSPENDIDOS TOTALES</t>
  </si>
  <si>
    <t>TEMPERATURA</t>
  </si>
  <si>
    <t>TENSOACTIVOS</t>
  </si>
  <si>
    <t>TOMA DE MUESTRAS (Analisis Fisicoquimicos)</t>
  </si>
  <si>
    <t>TRANSPORTE DE MUESTRAS CILINDROS</t>
  </si>
  <si>
    <t>ZINC</t>
  </si>
  <si>
    <t>Perforacion de 3/4 y 3/8"***</t>
  </si>
  <si>
    <t>Perforacion en diamante de 1" x 50 cm</t>
  </si>
  <si>
    <t>Perforacion en diamante de 1" x 70 cm</t>
  </si>
  <si>
    <t>Perforacion en diamante de 7/8"-3/4"-5/8"" x 50 cm</t>
  </si>
  <si>
    <t>Perforacion en diamante de 7/8"-3/4"-5/8"" x 70 cm</t>
  </si>
  <si>
    <t>Perforacion manual Barreno suelos blandos **</t>
  </si>
  <si>
    <t>Perforacion manual con barreno suelos malos **</t>
  </si>
  <si>
    <t>PERFORACION MANUAL SUELOS DUROS</t>
  </si>
  <si>
    <t>ACEITE 20 W -40</t>
  </si>
  <si>
    <t>ACPM**</t>
  </si>
  <si>
    <t>Filtro de Aceite 1207061512 LISTER</t>
  </si>
  <si>
    <t>Filtro de Aceite LUBER FINER LFP3000</t>
  </si>
  <si>
    <t>Filtro de Aceite PH675 LUBER FINER</t>
  </si>
  <si>
    <t>Filtro de combustible 9101-1201031729 LISTER</t>
  </si>
  <si>
    <t>Filtro de combustible 9102-1201031729 LISTER</t>
  </si>
  <si>
    <t>Filtro de Combustible DONALDSON P553004</t>
  </si>
  <si>
    <t>Filtro de combustible LFF8062 LUBER FINER</t>
  </si>
  <si>
    <t>Filtro de Combustible LUBER FINER LFF3417</t>
  </si>
  <si>
    <t>ServicioTécnico(CambfiltroAceitePlantaListerPetter</t>
  </si>
  <si>
    <t>Geocelda Neoloy-356-120A-76ps</t>
  </si>
  <si>
    <t>GEOMEMBRANA HDPE 60 mils Lisa</t>
  </si>
  <si>
    <t>GEOtextil Fortex BX 40 separ+estabiliz Lafayet **</t>
  </si>
  <si>
    <t>GEOtextil Fortex BX 60 refuerzo Lafayet**</t>
  </si>
  <si>
    <t>Geotextil T-2100</t>
  </si>
  <si>
    <t>Geotextil T-2400</t>
  </si>
  <si>
    <t>Grapa Metalica 5/8" para fijación de Geocelda</t>
  </si>
  <si>
    <t>COBRE Análisis Aguas Superficiales Piscina</t>
  </si>
  <si>
    <t>EQUIPO TOP DRESSING (OPER+COMB)</t>
  </si>
  <si>
    <t>GIARDIA Análisis Aguas Superferficial Piscinas</t>
  </si>
  <si>
    <t>MASTIK PARA RESANAR TABLETA DE MARMOL</t>
  </si>
  <si>
    <t>Perforacion horizontal con barreno helicoidal d=2"</t>
  </si>
  <si>
    <t>Perforacion horizontal con barreno helicoidal d=3"</t>
  </si>
  <si>
    <t>Servicio de Time Lapse con Fotos</t>
  </si>
  <si>
    <t>Servicio de Time Lapse en Video</t>
  </si>
  <si>
    <t>VERTICUTTER (OPER+COMB)</t>
  </si>
  <si>
    <t>JABON LIQUIDO PARA MANOS( POR GALON)</t>
  </si>
  <si>
    <t>CHALECOS SALVAVIDAS REFLECTIVOS</t>
  </si>
  <si>
    <t>ARAÑAS METALICAS</t>
  </si>
  <si>
    <t>DESEMBUCHADORES</t>
  </si>
  <si>
    <t>GANCHOS METALICOS</t>
  </si>
  <si>
    <t>TAMICES METALICOS</t>
  </si>
  <si>
    <t>CILINDRO PIPETA MEZCLA ARGON/CO2(7.0m3)</t>
  </si>
  <si>
    <t>HIPOCLORITO DE CALCIO</t>
  </si>
  <si>
    <t>HIPOCLORITO DE SODIO</t>
  </si>
  <si>
    <t>SUSTRATO ADSORBENTE DE GRASAS</t>
  </si>
  <si>
    <t>VENTANA CON PERSIANA CR 18(0.65X0.60M)</t>
  </si>
  <si>
    <t>ADHESIVO EN VINILO BRILLANTE D=40 cm</t>
  </si>
  <si>
    <t>CERRADURA YALE SOBREPONER (987) ¼"</t>
  </si>
  <si>
    <t>TOPE DE PUERTA METALICO 2-3/4"</t>
  </si>
  <si>
    <t>TOPE MAGNETICO PARA PUERTA DE MUEBLE</t>
  </si>
  <si>
    <t>BrazoAcero Inox Platina 2"x1/2"(silla parque)</t>
  </si>
  <si>
    <t>CERRAMIENTO REJA PEQUEÑA</t>
  </si>
  <si>
    <t>MUBLE GUARDAROPA VERTICAL 5 PUESTOS</t>
  </si>
  <si>
    <t>MUEBLE GUADAROPA</t>
  </si>
  <si>
    <t>ParalPlatAcerInox3 1/2"x 1/2"Ref.PlatInox2"x1/8"</t>
  </si>
  <si>
    <t>Puerta Aluminio nat tipo Persiana+marco</t>
  </si>
  <si>
    <t>Puerta panel corrediza lamina CR cal18+rejillavent</t>
  </si>
  <si>
    <t>BRIDA RANURADA HIERRO DUCTIL -2”</t>
  </si>
  <si>
    <t>BRIDA RANURADA HIERRO DUCTIL -6”</t>
  </si>
  <si>
    <t>CODO RANURADO HIERRO DUCTIL- 1 1/2"</t>
  </si>
  <si>
    <t>CODO RANURADO HIERRO DUCTIL- 2 1/2"</t>
  </si>
  <si>
    <t>CODO RANURADO HIERRO DUCTIL- 2"</t>
  </si>
  <si>
    <t>CODO RANURADO HIERRO DUCTIL- 3"</t>
  </si>
  <si>
    <t>CODO RANURADO HIERRO DUCTIL- 4"</t>
  </si>
  <si>
    <t>CODO RANURADO HIERRO DUCTIL- 6"</t>
  </si>
  <si>
    <t>COUPLING ACERO RANURADO FLEXIBLE 1"</t>
  </si>
  <si>
    <t>COUPLING ACERO RANURADO FLEXIBLE 3"</t>
  </si>
  <si>
    <t>COUPLING ACERO RANURADO REGIDO 1 ½"</t>
  </si>
  <si>
    <t>COUPLING ACERO RANURADO RIGIDO 2 "</t>
  </si>
  <si>
    <t>COUPLING ACERO RANURADO RIGIDO 2 ½"</t>
  </si>
  <si>
    <t>ESCUDO PARA ROCIADOR CROMADO 1/2”</t>
  </si>
  <si>
    <t>LAMINA ANTIVORTICE PARA TUBO DE Ø6"</t>
  </si>
  <si>
    <t>TAPON MACHO ACERO AL CARBON 1/2”</t>
  </si>
  <si>
    <t>TEE ACERO NEGRO - 1 "</t>
  </si>
  <si>
    <t>TEE ACERO NEGRO - 2"</t>
  </si>
  <si>
    <t>TEE RANURADA HIERRO DUCTIL - 2 ½"</t>
  </si>
  <si>
    <t>TEE RANURADA HIERRO DUCTIL - 3"</t>
  </si>
  <si>
    <t>TEE RANURADA HIERRO DUCTIL - 6"</t>
  </si>
  <si>
    <t>UNIÓN ACERO NEGRO X 150 S.C.I.1 1/4”</t>
  </si>
  <si>
    <t>UNIÓN ACERO NEGRO X 150 S.C.I.1”</t>
  </si>
  <si>
    <t>UNIÓN ACERO NEGRO X 150 S.C.I.2”</t>
  </si>
  <si>
    <t>UNIVERSAL ACERO 1 1/4"</t>
  </si>
  <si>
    <t>Sellador para Madera Industrial (40 sólidos) Nitro</t>
  </si>
  <si>
    <t>Tintilla (1/2 galón)</t>
  </si>
  <si>
    <t>ABRAZADERA COLGANTE 2"</t>
  </si>
  <si>
    <t>ABRAZADERA COLGANTE 3"</t>
  </si>
  <si>
    <t>ABRAZADERA DE 1"</t>
  </si>
  <si>
    <t>ABRAZADERA DE 11/2"</t>
  </si>
  <si>
    <t>ABRAZADERA DE 11/4"</t>
  </si>
  <si>
    <t>Abrillantador de 40 cm3</t>
  </si>
  <si>
    <t>ADAPTADOR MACHO COBRE 1 1/2"</t>
  </si>
  <si>
    <t>ADAPTADOR TERMINAL CONDUIT PVC 3/4" **</t>
  </si>
  <si>
    <t>ADHESIVO MASTICOL TIPO BOXER</t>
  </si>
  <si>
    <t>Alambre de Cobre Desnudo N°6</t>
  </si>
  <si>
    <t>Alfajia en aluminio de 11cms</t>
  </si>
  <si>
    <t>Alfajia en aluminio de 11cms (sumnist+inst)</t>
  </si>
  <si>
    <t>Alfajia para Aluzinc calibre 26**</t>
  </si>
  <si>
    <t>AMARRE DEXSON 15CM BLANCO</t>
  </si>
  <si>
    <t>AMARRE TEJA</t>
  </si>
  <si>
    <t>Anclajes para Duro Panel</t>
  </si>
  <si>
    <t>ANCLAJES PARA ENTREPAÑO EN TABLEX</t>
  </si>
  <si>
    <t>Anemometro electr. wind Speed</t>
  </si>
  <si>
    <t>Angulo 29mmX2.44m</t>
  </si>
  <si>
    <t>ARANDELA PRESIÓN ZINCADA 1/2"</t>
  </si>
  <si>
    <t>ARENA SILICE</t>
  </si>
  <si>
    <t>ARNES 4 ARGOLLAS (ARSEG)</t>
  </si>
  <si>
    <t>Arrancador para Motobomba 2 A 4A A 110/220V.</t>
  </si>
  <si>
    <t>ASOLEADORA PLÁSTICA</t>
  </si>
  <si>
    <t>Aspersor de Rotor</t>
  </si>
  <si>
    <t>BALA METALAR 150 MULTIV 110/277</t>
  </si>
  <si>
    <t>BALDOSA RETAL DE MARMOL</t>
  </si>
  <si>
    <t>BALINERAS PARA RODAMIENTO DE RIEL</t>
  </si>
  <si>
    <t>Bandeja AceroInoxi.Cal.18+rejilla varilla 3/8"-304</t>
  </si>
  <si>
    <t>BARNIZ 559 PINTUCO **</t>
  </si>
  <si>
    <t>Barraje para neutros de 30 circuitos Legran- tierr</t>
  </si>
  <si>
    <t>BASE CILINDRO CANECA M-120</t>
  </si>
  <si>
    <t>BASE PLASTICA PARASOL</t>
  </si>
  <si>
    <t>BAYETILLA</t>
  </si>
  <si>
    <t>BLOQUE MADERA 18X18X3 MTS</t>
  </si>
  <si>
    <t>BOLILLO SAPAN 10mm PARA TARUGO 2.70mts</t>
  </si>
  <si>
    <t>bombilla 150 W Sodio</t>
  </si>
  <si>
    <t>bombilla 70 W Sodio</t>
  </si>
  <si>
    <t>BOMBILLA METAL HALIDE 2000W</t>
  </si>
  <si>
    <t>Boquilla esp. modif. STON MIX BOQ. LATEX **</t>
  </si>
  <si>
    <t>Boquilla para piso**</t>
  </si>
  <si>
    <t>BORNA N°12</t>
  </si>
  <si>
    <t>BRAZO LUMINARIA 1 1/2"</t>
  </si>
  <si>
    <t>Breaker Ench. 1x30A LMX</t>
  </si>
  <si>
    <t>Breaker Ench. 2x20A</t>
  </si>
  <si>
    <t>Breaker Ench. 3x50A L/nex</t>
  </si>
  <si>
    <t>Breaker Ench. 3x60A</t>
  </si>
  <si>
    <t>Breaker Enchufable 1x15A</t>
  </si>
  <si>
    <t>BREAKER TOTALIZADOR 1000AMP - 1250AMP</t>
  </si>
  <si>
    <t>BROCA 1/2"</t>
  </si>
  <si>
    <t>BROCA TUGSTENO 5/16 X 4" DEWALT</t>
  </si>
  <si>
    <t>BROCHA DE NYLON 4" PROFESIONAL</t>
  </si>
  <si>
    <t>Buje de 21/2" a 11/2" PVC</t>
  </si>
  <si>
    <t>BUJE SANITARIO SOLDADO 4X3"</t>
  </si>
  <si>
    <t>CABLE cobre THHN 90-600V 3/0 AWG</t>
  </si>
  <si>
    <t>CABLE cobre THHN 90 - 600V 2/0 AWG **</t>
  </si>
  <si>
    <t>CABLE DUPLEX 2X10 AWG</t>
  </si>
  <si>
    <t>CAJA D/PASO 20X25 LUMINEX **</t>
  </si>
  <si>
    <t>CAJA D/PASO 28X28X15cm LUMINEX</t>
  </si>
  <si>
    <t>CALDERA DE 40 BHP</t>
  </si>
  <si>
    <t>CANAL 92MM 3X5/8" LONG 2.44M CAL 20</t>
  </si>
  <si>
    <t>canal desarrollo 1.22m lam galv cal 18 (sum+inst)</t>
  </si>
  <si>
    <t>CANALETA 20X20MM 2M ND</t>
  </si>
  <si>
    <t>Canaleta met. cal 22 pint. electrost. 15x4 (2.4m)</t>
  </si>
  <si>
    <t>CANALETA PLASTICA 20X20MM (2M ND)</t>
  </si>
  <si>
    <t>CANALETA PLASTICA 32X12 POR 2m</t>
  </si>
  <si>
    <t>CASETON EN LONA 0.35m***</t>
  </si>
  <si>
    <t>CASETON EN LONA 0.52 m***</t>
  </si>
  <si>
    <t>Cepillo cerdas de nylon de 18"</t>
  </si>
  <si>
    <t>CHEQUE 1/2"</t>
  </si>
  <si>
    <t>Cinta Antideslizante 2 cm negra</t>
  </si>
  <si>
    <t>CINTA ANTIDESLIZANTE NEGRA 2" rollo 20m **</t>
  </si>
  <si>
    <t>CINTA ANTIDESLIZANTE NEGRA 25mm 4.5m **</t>
  </si>
  <si>
    <t>CINTA EN FIBRA DE VIDRIO TOPEX</t>
  </si>
  <si>
    <t>CODO COBRE 1" **</t>
  </si>
  <si>
    <t>COLBON MR 60</t>
  </si>
  <si>
    <t>COLOR GLAS BLANCO(SIN ARENA)</t>
  </si>
  <si>
    <t>COLUMNA EN ABARCO DE 18 X 18/h=3,9</t>
  </si>
  <si>
    <t>COMBO BAÑO ACUARIO **</t>
  </si>
  <si>
    <t>CONCRETO AUTOCOMPACTANTE 4000 PSI</t>
  </si>
  <si>
    <t>CONECTOR BASE DE ALUMINIO (6M)</t>
  </si>
  <si>
    <t>CONECTOR PARA POLICARBONATO (12M)</t>
  </si>
  <si>
    <t>CORTABALDOSA 400 MM</t>
  </si>
  <si>
    <t>CORTADORA CIRCULAR</t>
  </si>
  <si>
    <t>CORTADORA DE LAMINA</t>
  </si>
  <si>
    <t>Cortasol Termobrise 150 Hunter Douglas**</t>
  </si>
  <si>
    <t>CM</t>
  </si>
  <si>
    <t>CUERPO DIFUSOR TAPA (Mant. Equip)</t>
  </si>
  <si>
    <t>CURVA CONDUIT 90° PVC 1/2"CE**</t>
  </si>
  <si>
    <t>CURVA CONDUIT 90º PVC 1 1/4"</t>
  </si>
  <si>
    <t>CURVA GALV IMC 1 1/4"</t>
  </si>
  <si>
    <t>CURVA GALV IMC 1/2"</t>
  </si>
  <si>
    <t>CURVA GALV IMC 3/4"</t>
  </si>
  <si>
    <t>CURVA PVC CONDUIT CXE 45º 3/4" **</t>
  </si>
  <si>
    <t>DESMONTE ACOPLE</t>
  </si>
  <si>
    <t>Desmonte de Silla Estadio</t>
  </si>
  <si>
    <t>Destronque, pulida y brillada piso granito cancha</t>
  </si>
  <si>
    <t>DISCO 9"X1/8" para corte de metal</t>
  </si>
  <si>
    <t>DISOLVENTE LENTO O RAPIDO (IXELL PLUS) **</t>
  </si>
  <si>
    <t>DIVAN TAPIZADO</t>
  </si>
  <si>
    <t>DIVISION EN ACERO INOX.PARA BAÑO</t>
  </si>
  <si>
    <t>División media alt. mixta (paño vidrio) h=1.65 **</t>
  </si>
  <si>
    <t>División vidrio 8mm sandbl. 1mont 3 fijos 1 puerta</t>
  </si>
  <si>
    <t>DOBLADORA DE LÁMINA (Alquiler)</t>
  </si>
  <si>
    <t>Domo circular acrílico 3mm D=0.76 (sum e inst) **</t>
  </si>
  <si>
    <t>DURMIENTE .04mx.08m (3m)</t>
  </si>
  <si>
    <t>Eje central grif. presmatic (lavam,orinal, ducha)</t>
  </si>
  <si>
    <t>EMPALME 500 Amp 3M subterráneo</t>
  </si>
  <si>
    <t>Equipo de montaje para Duro panel</t>
  </si>
  <si>
    <t>ESCALADOR DE ARCO</t>
  </si>
  <si>
    <t>ESCALERA DE EXTENSIÓN 16 PASOS</t>
  </si>
  <si>
    <t>ESCALERA DE EXTENSIÓN 24 PASOS</t>
  </si>
  <si>
    <t>ESLINGA CON ABSORVEDOR CHOQUE</t>
  </si>
  <si>
    <t>Espejo para baño sec. IDRD marco en madera **</t>
  </si>
  <si>
    <t>ESTACION 1-POSTE ESTIRAMIENTO</t>
  </si>
  <si>
    <t>ESTACION 11- BANCA FORTALECIMIENTO</t>
  </si>
  <si>
    <t>ESTACION 12- POSTE ABDOMINALES</t>
  </si>
  <si>
    <t>ESTACION 2-TUBO EJERCICIO GEMELOS</t>
  </si>
  <si>
    <t>ESTACION 3- BANCA ABDOMINALES</t>
  </si>
  <si>
    <t>ESTACION 4- BARRA PARA SALTO</t>
  </si>
  <si>
    <t>ESTACION 5- BARRA FLEXION ESPALDA</t>
  </si>
  <si>
    <t>ESTACION 6- BANCA PARA ESTIRAMIENTO</t>
  </si>
  <si>
    <t>ESTACION 6- BARRA FLEXION PECHO</t>
  </si>
  <si>
    <t>ESTACION 7- BARRAS PARALELAS</t>
  </si>
  <si>
    <t>ESTACION 8- TUBOS PARA BRINCO</t>
  </si>
  <si>
    <t>ESTACION 9- BANCA ABDOMINALES ALTO</t>
  </si>
  <si>
    <t>FIJADOR CANALETA 90</t>
  </si>
  <si>
    <t>FLOTADOR PARA PROTECCION DE NIVEL</t>
  </si>
  <si>
    <t>FORMALETA METALICA PLACAS (MES)</t>
  </si>
  <si>
    <t>FULMINANTE DE FIJACIÓN</t>
  </si>
  <si>
    <t>FUSION DE CONECTORES</t>
  </si>
  <si>
    <t>GANCHO EN ALUMINIO PARA TEJA</t>
  </si>
  <si>
    <t>GANCHO PARA CANALETA 90</t>
  </si>
  <si>
    <t>GARGOLA 0.15X0.09X0.50M</t>
  </si>
  <si>
    <t>GEODREN CIRCULAR 100MMM H=2M</t>
  </si>
  <si>
    <t>GEOmalla Biaxial LBO 301 Pavco</t>
  </si>
  <si>
    <t>GEOmalla Fortgrid BX 100 refuerzo biaxial</t>
  </si>
  <si>
    <t>GRANITO N°2 Y 3 (BULTO DE 40 Kg).</t>
  </si>
  <si>
    <t>GRANO MARMOL BLANCO/NEGRO</t>
  </si>
  <si>
    <t>GRASA LUBRICANTE MINERAL</t>
  </si>
  <si>
    <t>GUARDAESCOBA PVC 6.8CM (Sum+Inst)</t>
  </si>
  <si>
    <t>Guardaescoba PVC wengue de 8.5 cm x 3ml</t>
  </si>
  <si>
    <t>HIDROLAVADORA MEDIANA MOTOR 7,5 HP</t>
  </si>
  <si>
    <t>IMPERMEABILIZANTE INTEGRAL SIKA-1 (4Kg)**</t>
  </si>
  <si>
    <t>INMUNIZANTE INCOLORO TEXSA</t>
  </si>
  <si>
    <t>Instalación de lampara</t>
  </si>
  <si>
    <t>Instalación de lampara 60x60</t>
  </si>
  <si>
    <t>Instalación de Silla Estadio</t>
  </si>
  <si>
    <t>INSTALACIÓN TAPAS SEMIESFERICAS</t>
  </si>
  <si>
    <t>INTERRUPTOR SENCILLO KORA LUMINEX</t>
  </si>
  <si>
    <t>JABON LIMPIA PISOS</t>
  </si>
  <si>
    <t>JABONERA CERÁMICA</t>
  </si>
  <si>
    <t>JUNTA DE EXPANSIÓN PVCS Ø 6"</t>
  </si>
  <si>
    <t>karraplast</t>
  </si>
  <si>
    <t>kit luminaria 250W, arranc, cond, reactancia</t>
  </si>
  <si>
    <t>Kit para determinar parámetros in situ</t>
  </si>
  <si>
    <t>LAMINA ACRILICO TRNSP.2MM(1.2X1.8M)</t>
  </si>
  <si>
    <t>LAMINA ALFAJOR (1.0X2.0M) 3MM/1/8"</t>
  </si>
  <si>
    <t>LAMINA CALIBRE 20</t>
  </si>
  <si>
    <t>LAMINA FIBROCEMENTO 20MM (1.22X2.44)**</t>
  </si>
  <si>
    <t>LAMINA NEOPRENO 0.04X0.003</t>
  </si>
  <si>
    <t>Lámina policarbonato alveolar trnsp.4mm</t>
  </si>
  <si>
    <t>Lamina tablex 18 mm (1.53x2.44m)***</t>
  </si>
  <si>
    <t>LAMINA VALLA INSTRUCCIÓN</t>
  </si>
  <si>
    <t>LAMPARA AUTONOMA</t>
  </si>
  <si>
    <t>LAMPARA REDONDA CERRADA 2X32+BOMB.</t>
  </si>
  <si>
    <t>LAMPARA REDONDA CERRADA(1X26W)+bomb</t>
  </si>
  <si>
    <t>LAMPARA REDONDA CERRADA1X32W+bombillo</t>
  </si>
  <si>
    <t>LAMPARA TIPO TORTUGA 1X16W+bombillos</t>
  </si>
  <si>
    <t>LAMPARA TIPO TORTUGA 1X26 W + bombillo</t>
  </si>
  <si>
    <t>LAVADERO PREFABRICADO 0.60x0.50x0.40m **</t>
  </si>
  <si>
    <t>LAVAMANOS NOVARA CRNA **</t>
  </si>
  <si>
    <t>Llave para regadera prysma CRNA **</t>
  </si>
  <si>
    <t>LOSETA 0.25X0.25M FLAMEADA P.ESACLERA</t>
  </si>
  <si>
    <t>Luminaria 150 W Metal Halide (Completa)</t>
  </si>
  <si>
    <t>MADERA GUAYMARO 0.08X0.017</t>
  </si>
  <si>
    <t>MALLA ESLABONADA PVC CAL 10 HUECO 21/4"</t>
  </si>
  <si>
    <t>manija chapa puerta int. madera</t>
  </si>
  <si>
    <t>Marcación de puntos logicos</t>
  </si>
  <si>
    <t>MARQUILLA EN ACRILICO No. 22</t>
  </si>
  <si>
    <t>MASILLA POROSIL (5,3KG) 1GLN</t>
  </si>
  <si>
    <t>Masilla Supermastico 5 Gl</t>
  </si>
  <si>
    <t>MESA DE AJEDREZ EN POLIESTER REFORZ</t>
  </si>
  <si>
    <t>Mesa de centro en fórmica **</t>
  </si>
  <si>
    <t>MESA DE PING-PONG EN POLIESTER REFORZ</t>
  </si>
  <si>
    <t>MESA PLÁSTICA</t>
  </si>
  <si>
    <t>MESON GRANITO NEGR0 SAN GABRIEL a=0.60</t>
  </si>
  <si>
    <t>Metrosidero rojo(1-1,5M)</t>
  </si>
  <si>
    <t>MINIINTERRUPTOR TRIPOLAR 32A</t>
  </si>
  <si>
    <t>Motosierra mediana (4.6HP)</t>
  </si>
  <si>
    <t>Motosierra, 40cm3, espada16"3/8", 4,7 kg.</t>
  </si>
  <si>
    <t>Mueble espejo 4mm IDRD **</t>
  </si>
  <si>
    <t>Mueble madera para baño secretaria IDRD **</t>
  </si>
  <si>
    <t>Omega 60.3mm 2.3/8X2.44m</t>
  </si>
  <si>
    <t>pach panel de 8 puertos categoria 6</t>
  </si>
  <si>
    <t>PARAL 89MM 3X1/2" LONG 2.44M CAL 20</t>
  </si>
  <si>
    <t>PARASOL</t>
  </si>
  <si>
    <t>PARED MOSAICO CRISTAL ROJO CRNA **</t>
  </si>
  <si>
    <t>patch cord 1.50 m catergoría 6</t>
  </si>
  <si>
    <t>PATCH CORD MULTIMODE SC-SC 3</t>
  </si>
  <si>
    <t>PEGANTE ADHESIVO 10</t>
  </si>
  <si>
    <t>Percha doble metálica cromada **</t>
  </si>
  <si>
    <t>PERFIL RECTANGULAR 20X40MM CAL. 18</t>
  </si>
  <si>
    <t>PERFIL REMATE U ALUMINIO 8MMX4.20</t>
  </si>
  <si>
    <t>Perno 1/4" grado 5, L=0.075m **</t>
  </si>
  <si>
    <t>PERNOS CONSOLA</t>
  </si>
  <si>
    <t>Perro de 1/2"**</t>
  </si>
  <si>
    <t>PICA CON CABO MADERA (5 lbs)- ZAPAPICO</t>
  </si>
  <si>
    <t>PIRLAN DE CAUCHO A=0.15M</t>
  </si>
  <si>
    <t>PISO ARQUITECTONICO VINISOL KUARZARA</t>
  </si>
  <si>
    <t>PISO CAUCHO ESTOPEROL 50X50cm X 3.5mm</t>
  </si>
  <si>
    <t>PISO CORONA CASIOPEA , O , AVOREO</t>
  </si>
  <si>
    <t>PISO EPOXICO STONCLAD GS/GS4 e=4MM</t>
  </si>
  <si>
    <t>Piso Everlast Caucho 61x61 - 8 mm* Basic Black</t>
  </si>
  <si>
    <t>PISTOLA DE FIJACION CALIBRE 22 RAMSET</t>
  </si>
  <si>
    <t>Piston lacrado para ducha antivandalica. DOCOL</t>
  </si>
  <si>
    <t>PLANCHON DE 0.30X0.05X3 ORDINARIO</t>
  </si>
  <si>
    <t>PLANCHON EN SAPAN (0.20x0.03x4M)</t>
  </si>
  <si>
    <t>PLATAFORMA HIDRAULIC. TIPO TIJERA</t>
  </si>
  <si>
    <t>PLATAFORMA METALICA</t>
  </si>
  <si>
    <t>PLATINA (15X25CM)3/8"HIERRO</t>
  </si>
  <si>
    <t>PLATINA 11/2X1/8"</t>
  </si>
  <si>
    <t>PLATINA 1X3/16"**</t>
  </si>
  <si>
    <t>PLATINA 21/2"X3/8"L=0.60M</t>
  </si>
  <si>
    <t>PLATINA ACERO 0.2 X 0.20 X 1/8"</t>
  </si>
  <si>
    <t>PLATINAS EN ELE Y U BISAGRAS Y ENGANCHE</t>
  </si>
  <si>
    <t>POLIETILENO A=4M; CAL.6 NEGRO</t>
  </si>
  <si>
    <t>POMAS CRISTAL PRISMA</t>
  </si>
  <si>
    <t>PORCELANATO BOUT. GIORDANO WITE 45X45</t>
  </si>
  <si>
    <t>Porcelanato Pizarra 30x60 Beige**</t>
  </si>
  <si>
    <t>Porton Industrial (puerta metalica corrediz) **</t>
  </si>
  <si>
    <t>POSTES DE 2 MTS METÁLICO</t>
  </si>
  <si>
    <t>Producción especial en planta para mezcla asf. **</t>
  </si>
  <si>
    <t>PRODUCTO LIMPIEZA DE VIDRIOS Liquido</t>
  </si>
  <si>
    <t>Protector papel higiénico sobreponer bco 400m **</t>
  </si>
  <si>
    <t>Protector STON PROTEC 20LT **</t>
  </si>
  <si>
    <t>PROYECTOR CYCLONE 2000W 480V</t>
  </si>
  <si>
    <t>PUERTA AUTOMATICA CON RADAR **</t>
  </si>
  <si>
    <t>Puerta, fijo vidrio (2.1mx1.1m) 8mm sandblasting**</t>
  </si>
  <si>
    <t>Puesto de trabajo incl. cajonera met. 1.35x1.35 **</t>
  </si>
  <si>
    <t>Puesto de trabajo L 1.50mx1.35m incl. cajonera **</t>
  </si>
  <si>
    <t>PULIDO Y BRILLADO DE VIDRIO</t>
  </si>
  <si>
    <t>PULSADOR DOBLE START STOP</t>
  </si>
  <si>
    <t>Pulsador para Motobomba 2 A 4A A 110/220V.</t>
  </si>
  <si>
    <t>REACTANCIA ALVANCE MULTITAP 400W 220V</t>
  </si>
  <si>
    <t>REGADERA VERCALI CRNA **</t>
  </si>
  <si>
    <t>REGISTRO CORTINA 1/2" ITAP</t>
  </si>
  <si>
    <t>REGISTRO CORTINA 11/2" ITAP</t>
  </si>
  <si>
    <t>REGISTRO CORTINA 2" ITAP</t>
  </si>
  <si>
    <t>REGISTRO CORTINA 3" ITAP</t>
  </si>
  <si>
    <t>Rejilla anticucaracha TA 8x16 x 2" Aluminio **</t>
  </si>
  <si>
    <t>Rejilla pref. conc. 2500 psi 0.8x0.4x0.06</t>
  </si>
  <si>
    <t>RELE DE SOBRECARGA TERMICA 24-32A</t>
  </si>
  <si>
    <t>REMOVEDOR PARA TUBERIA PVC (12 ONZ)</t>
  </si>
  <si>
    <t>REMOVEDOR PINTURA ESMALTE</t>
  </si>
  <si>
    <t>RESORTE ACERO DE 3"</t>
  </si>
  <si>
    <t>Resorte grif. push presmatic (orinal,lavamanos)</t>
  </si>
  <si>
    <t>RETIRO TAPAS SEMIESFERICAS</t>
  </si>
  <si>
    <t>Retroexcavadora (350-450M3/dia) Hasta(15)días.</t>
  </si>
  <si>
    <t>Retroexcavadora (350-450M3/dia) Hasta(30)días.</t>
  </si>
  <si>
    <t>RIEL OMEGA 2m</t>
  </si>
  <si>
    <t>RIEL PARA AUTOMATICOS</t>
  </si>
  <si>
    <t>Ring para Boxeo (reglamentario) Sum + inst</t>
  </si>
  <si>
    <t>Sanitario Discapacit. ref.21-AA-1318</t>
  </si>
  <si>
    <t>Sanitario Institucional ref.21-AA41 Mancesa</t>
  </si>
  <si>
    <t>Sanitario Institucional+mueble impor ref.21-AA-02</t>
  </si>
  <si>
    <t>SARDINEL A-85 (BAJO RAMPA)**</t>
  </si>
  <si>
    <t>SARDINEL A-86 (ALTO RAMPA)**</t>
  </si>
  <si>
    <t>Sección tobogán plástico iny. incl. elem. fij. **</t>
  </si>
  <si>
    <t>Sellamientos inferiores y superiores para cortasol</t>
  </si>
  <si>
    <t>SELLANTE PARA PISO DE MARMOL</t>
  </si>
  <si>
    <t>SENSOR DE ILUMINACION</t>
  </si>
  <si>
    <t>Sensor movimiento techo interiores800 w-120 v</t>
  </si>
  <si>
    <t>Servicio de carrotanque (10 M3)</t>
  </si>
  <si>
    <t>Servicio de limpieza de caja de inspección eléctri</t>
  </si>
  <si>
    <t>SIERRA CIRCULAR ELECTRICA PARA MADERA</t>
  </si>
  <si>
    <t>SIKADUR 35-HI MOD -LV - 3 KG.</t>
  </si>
  <si>
    <t>Sikalatex 20kg **</t>
  </si>
  <si>
    <t>SILLA GIRATORIA</t>
  </si>
  <si>
    <t>SILLA GRADERIA</t>
  </si>
  <si>
    <t>SILLA PLÁSTICA</t>
  </si>
  <si>
    <t>Silla red alta, contacto permanente, brazo fijo **</t>
  </si>
  <si>
    <t>SONDA PARA CABLEAR 1/8X15M</t>
  </si>
  <si>
    <t>Sum + Inst bombilla 1000 W Sodio</t>
  </si>
  <si>
    <t>Sum + Inst bombilla 125 W Sodio</t>
  </si>
  <si>
    <t>Sum + Inst bombilla 250 W Sodio</t>
  </si>
  <si>
    <t>Sum + Inst bombilla 400 W Sodio</t>
  </si>
  <si>
    <t>Sum + Inst bombilla 70 W Sodio</t>
  </si>
  <si>
    <t>Sum+ Inst caja de inspección eléctrica, tipo Coden</t>
  </si>
  <si>
    <t>Sum+Ins pach panel de 12 puertos categoria 6</t>
  </si>
  <si>
    <t>Sum+Ins secador de manos, incluye caja</t>
  </si>
  <si>
    <t>Sum+Ins toma cantonera, incluye caja</t>
  </si>
  <si>
    <t>Sum+Ins toma Video Beam, incluye caja</t>
  </si>
  <si>
    <t>Sum+Ins varll polo tier, inclu caj insp30x30, conc</t>
  </si>
  <si>
    <t>Sum+Inst canaleta metl pintura electro10x4cm</t>
  </si>
  <si>
    <t>SUM+INST TABLERO 9 CIRCUITOS</t>
  </si>
  <si>
    <t>Sum+InsT toma logica senll CAT 6, incluye caja,fac</t>
  </si>
  <si>
    <t>Suministro e instalación de cable N°4 AWG</t>
  </si>
  <si>
    <t>Suministro e instalacion de fotocontrol</t>
  </si>
  <si>
    <t>Suministro e instalación de fusibles de fotocontro</t>
  </si>
  <si>
    <t>Suministro e instalación de lampara autonoma</t>
  </si>
  <si>
    <t>Suministro e instalación de organizador horizontal</t>
  </si>
  <si>
    <t>Suministro e instalación de organizador vertical</t>
  </si>
  <si>
    <t>SUMINISTRO TAPAS SEMIESFERICAS</t>
  </si>
  <si>
    <t>SUMINISTRO Y SIEMBRA DE CROTO</t>
  </si>
  <si>
    <t>Sumint e inst de luminaria 1000 W Sodio</t>
  </si>
  <si>
    <t>Sumint e inst de luminaria 125 W Sodio</t>
  </si>
  <si>
    <t>Sumint e inst de luminaria 250 W Metal Halide</t>
  </si>
  <si>
    <t>Sumint e inst de luminaria 250 W Sodio</t>
  </si>
  <si>
    <t>Sumint e inst de luminaria 400 W Metal Halide</t>
  </si>
  <si>
    <t>Sumint e inst de luminaria 400 W Sodio</t>
  </si>
  <si>
    <t>Sumint e inst de luminaria 70 W Metal Halide</t>
  </si>
  <si>
    <t>Sumint e inst de luminaria 700 W Metal Halide</t>
  </si>
  <si>
    <t>Sumint e inst de luminaria 700 W Sodio</t>
  </si>
  <si>
    <t>Switch de 24 puestos categoria 6</t>
  </si>
  <si>
    <t>TABLA TRAPEZOIDAL ZAPAN 0.25X0.75X0.55M</t>
  </si>
  <si>
    <t>TABLERO BIFASICO 8 CIRCUITOS **</t>
  </si>
  <si>
    <t>TABLERO EN ACRILICO 2X1</t>
  </si>
  <si>
    <t>TABLERO TRIF S/P 6 CIRCUITOS</t>
  </si>
  <si>
    <t>TABLON GRES 12.5X26CM**</t>
  </si>
  <si>
    <t>TALADRO MANUAL INALAMBRICO</t>
  </si>
  <si>
    <t>Tamizado (granul.) especial para mezcla **</t>
  </si>
  <si>
    <t>TANDEM 3 PUESTOS</t>
  </si>
  <si>
    <t>Tapa Juntas Laterales para cortasol**</t>
  </si>
  <si>
    <t>TAPA LUZ PARA PUERTA MADERA</t>
  </si>
  <si>
    <t>TAPA PARA TABLERO **</t>
  </si>
  <si>
    <t>TAPA REGISTRO ALUMIN. 20X30CM</t>
  </si>
  <si>
    <t>TAPON COBRE 1" **</t>
  </si>
  <si>
    <t>Tapón Roscado Ø3" PVC</t>
  </si>
  <si>
    <t>Tapòn Soldado PVCP 11/4"</t>
  </si>
  <si>
    <t>TEE COBRE 1"</t>
  </si>
  <si>
    <t>TEE CPVC 1 1/2"</t>
  </si>
  <si>
    <t>TEE CPVC 3/4"</t>
  </si>
  <si>
    <t>Teja zinc No. 10 de 3.05m x 0.8m calibre 33 **</t>
  </si>
  <si>
    <t>Tensor 5/16"</t>
  </si>
  <si>
    <t>TERMINAL APADTADOR PVC 3"</t>
  </si>
  <si>
    <t>TERMINAL APADTADOR PVC 6"</t>
  </si>
  <si>
    <t>TERMINAL BORNA No. 4</t>
  </si>
  <si>
    <t>TERMINAL IMC 3"</t>
  </si>
  <si>
    <t>TESTERO EN MADERA (0.50X1.00M)</t>
  </si>
  <si>
    <t>TOMA AEREA 15AMP-USO INDUST.-RETIE</t>
  </si>
  <si>
    <t>TOMA DE MUESTRAS PARA CBR INALTERADO</t>
  </si>
  <si>
    <t>toma monofasica regulada u hospitalaria</t>
  </si>
  <si>
    <t>TOMA RJ45 Cat 6 AMP</t>
  </si>
  <si>
    <t>toma sonido</t>
  </si>
  <si>
    <t>toma trifasica incrustar</t>
  </si>
  <si>
    <t>TOPE PARA PUERTA EN ACERO</t>
  </si>
  <si>
    <t>Tornilllo Fija T Eter,punta broca 12.5 cm Galv cal</t>
  </si>
  <si>
    <t>Tornillo antirobo flux. electr.</t>
  </si>
  <si>
    <t>TORNILLO CANALETA 90 de Traba</t>
  </si>
  <si>
    <t>TORNILLO CARRIAJE 5/16" X 2"</t>
  </si>
  <si>
    <t>TORNILLO FIJACIÒN DE TEJA ETERNIT</t>
  </si>
  <si>
    <t>TORNILLO HEXAGONAL 1/2" x 1"</t>
  </si>
  <si>
    <t>tornillo hexagonal punta broca 10"x1/2"</t>
  </si>
  <si>
    <t>TORNILLO LAMINA No. 10 X 11/2</t>
  </si>
  <si>
    <t>TORNILLO NEGRO PARA MADERA 6"x1"</t>
  </si>
  <si>
    <t>TOTALIZADOR GENERAL 3X70A</t>
  </si>
  <si>
    <t>TRACTOR CORTA CESPED **</t>
  </si>
  <si>
    <t>transporte y evacuación de lodos</t>
  </si>
  <si>
    <t>Triplex 6.5mm</t>
  </si>
  <si>
    <t>tripode soporte cañon aereo de 3"</t>
  </si>
  <si>
    <t>Triturado 1/2"</t>
  </si>
  <si>
    <t>TRONZADORA DE METALES 14 '' DEWALT</t>
  </si>
  <si>
    <t>TUBO 1 1/4" PVCP - RDE-21</t>
  </si>
  <si>
    <t>TUBO ACERO AL CARBON C/C SCH-40-3"</t>
  </si>
  <si>
    <t>TUBO ACERO NEGRO 11/2" e=2.5mm</t>
  </si>
  <si>
    <t>TUBO ACERO NEGRO 3" e=2.5mm</t>
  </si>
  <si>
    <t>TUBO COBRE 1" RIGIDO L **</t>
  </si>
  <si>
    <t>TUBO COBRE 2 1/2" RIGIDO L **</t>
  </si>
  <si>
    <t>TUBO CONDUIT EMT 1½"</t>
  </si>
  <si>
    <t>Tubo Estructural abierto 5"x2" espesor 1.5mm</t>
  </si>
  <si>
    <t>Tubo fluorescente 1x17 W</t>
  </si>
  <si>
    <t>TUBO FLUORESCENTE T5 39W</t>
  </si>
  <si>
    <t>Tubo galvanizado 1/2¨ e=2.5mm</t>
  </si>
  <si>
    <t>TUBO GALVANIZADO 2" CAL. 0.128" X 6MTS</t>
  </si>
  <si>
    <t>TUBO IMC 2"</t>
  </si>
  <si>
    <t>TUBO IMC 3"</t>
  </si>
  <si>
    <t>TUBO PRESION RDE-9 1/2".</t>
  </si>
  <si>
    <t>Tubo PVC 1 1/2¨</t>
  </si>
  <si>
    <t>TUBO PVC 4" PARA CANALIZACION</t>
  </si>
  <si>
    <t>Tubo PVC Conduit 1 1/4¨</t>
  </si>
  <si>
    <t>TUBO PVC PRESIÓN Ø1/2" RDE-21</t>
  </si>
  <si>
    <t>TUBO RECTANGULAR 1"X2" X 6MTS</t>
  </si>
  <si>
    <t>TUBO RECTANGULAR DE 80X40X2.0mm x6mts</t>
  </si>
  <si>
    <t>TUERCA HEXAGONAL 1/2"</t>
  </si>
  <si>
    <t>TUERCA HEXAGONAL 1/4" ZINCADA</t>
  </si>
  <si>
    <t>TUERCA HEXAGONAL 3/8" ZINCADA</t>
  </si>
  <si>
    <t>TUERCA HEXAGONAL 5/16" + ARANDELA 5/16"</t>
  </si>
  <si>
    <t>UNION EXTERNA – SNAP TYPE ADS 10”</t>
  </si>
  <si>
    <t>UNION EXTERNA – SNAP TYPE ADS 6”</t>
  </si>
  <si>
    <t>UNION EXTERNA – SNAP TYPE ADS 8”</t>
  </si>
  <si>
    <t>UNION GALV IMC 1 1/4"</t>
  </si>
  <si>
    <t>UNION GALV IMC 1"</t>
  </si>
  <si>
    <t>UNION GALV IMC 1/2"</t>
  </si>
  <si>
    <t>UNION GALV IMC 3/4"</t>
  </si>
  <si>
    <t>UNION PVC CONDUIT 3"</t>
  </si>
  <si>
    <t>Válvula de bola gas 1 1/2"</t>
  </si>
  <si>
    <t>Válvula de bola gas 2"</t>
  </si>
  <si>
    <t>VARILLA ROSCADA 3/8" ZINCADA</t>
  </si>
  <si>
    <t>Vegetación Arbustiva Rastrera</t>
  </si>
  <si>
    <t>VIDRIO LAMINADO TRANS. PEATONAL 5+5</t>
  </si>
  <si>
    <t>Vigueta 41.3mmX2.44mm</t>
  </si>
  <si>
    <t>Win plástico x 2.40 metros **</t>
  </si>
  <si>
    <t>YEE ADVAN EDGE DE 8” A 10”</t>
  </si>
  <si>
    <t>YEE ADVAN EDGE DE 8”A 6"</t>
  </si>
  <si>
    <t>YUMBOLON 2 mm</t>
  </si>
  <si>
    <t>ZOCALO GRANITO PERLADO</t>
  </si>
  <si>
    <t>Elaboración de informes, reproduccción de documentos, planos y otros gastos</t>
  </si>
  <si>
    <t>SUBTOTAL</t>
  </si>
  <si>
    <t>DÍAS EFECTIVOS</t>
  </si>
  <si>
    <t>TOTAL DEDICACIÓN
PROM / MES</t>
  </si>
  <si>
    <t>VALOR TOTAL DE POLIZAS</t>
  </si>
  <si>
    <t>AceroEstruct.PuentePetaonalTipoTransmilenio</t>
  </si>
  <si>
    <t>RLL</t>
  </si>
  <si>
    <t>Cinta Bandit 1/2"***</t>
  </si>
  <si>
    <t>HIERRO A-40 Liso/Rect 1" Kg</t>
  </si>
  <si>
    <t>HIERRO A-40 Liso/Rect 1" ML</t>
  </si>
  <si>
    <t>HIERRO PR-60 Corru/Fig 1" Kg</t>
  </si>
  <si>
    <t>HIERRO PR-60 Corru/Fig 1" ML</t>
  </si>
  <si>
    <t>LAMINA ALFAJOR</t>
  </si>
  <si>
    <t>Malla Expandida Tipo EXR-12 de Hierro Cal.22.</t>
  </si>
  <si>
    <t>PerfilEstructuralAcero4"x2"x2mm - 6m</t>
  </si>
  <si>
    <t>ARENA LAVADA DE RIO (Sin Transporte)</t>
  </si>
  <si>
    <t>BASE GRANULAR BG-1 (INVIAS) + Transp.</t>
  </si>
  <si>
    <t>BTO</t>
  </si>
  <si>
    <t>CONCRETO 1500 PSI Acelerado Fraguado Gr=1"</t>
  </si>
  <si>
    <t>CONCRETO 2500 PSI (175N) Ocre GF ***</t>
  </si>
  <si>
    <t>Recebo Comun sin transporte</t>
  </si>
  <si>
    <t>Triturado3/4"SinTransporte</t>
  </si>
  <si>
    <t>ADOQUIN ESPAÑOL E= 6CM STA/FE 6x10x20</t>
  </si>
  <si>
    <t>bloque 15 x 20 x 40 12 mpa gris 15.0 kg ntc 4026</t>
  </si>
  <si>
    <t>bloque concreto tipo tolete 15 x 10 x 40 color are</t>
  </si>
  <si>
    <t>Celulosa ref.K13 en 11/2"</t>
  </si>
  <si>
    <t>Cielo raso en listones de madera de pino 9 x 4 cm</t>
  </si>
  <si>
    <t>CieloFalsoPanelAcusticoFibra de vidrio+Estructura</t>
  </si>
  <si>
    <t>Fibtra de Vidrio Black Theater 2" A</t>
  </si>
  <si>
    <t>Fibtra de Vidrio Black Theater 2" B</t>
  </si>
  <si>
    <t>LENTE FIJA PROYECTORA 5 MTS</t>
  </si>
  <si>
    <t>Proyector PowerLite Pro G7100 c/ Lente estándar</t>
  </si>
  <si>
    <t>CanalMetalic.Cal.20Des:1.50mInc.Pint+Anclajes</t>
  </si>
  <si>
    <t>EstructuraCubiertaVidrio y lucernarioa(Sum+In</t>
  </si>
  <si>
    <t>Lamina Sika drenaje 32T</t>
  </si>
  <si>
    <t>Teja Ajota Policarbonato A-360 Ajover (3.60x0.83m</t>
  </si>
  <si>
    <t>Teja Sanwich Aluzinc Cal.26+poliuretano525C</t>
  </si>
  <si>
    <t>TejaGip Clase 7color T3 CristalPrismaxPanel a 42</t>
  </si>
  <si>
    <t>ACCESORIOS - GL - CDRC</t>
  </si>
  <si>
    <t>GL</t>
  </si>
  <si>
    <t>AdoquínConcretoPentagonal-14x14x14x14x10x6</t>
  </si>
  <si>
    <t>Alfombra alf.nal.inspiracion nube de Alfa en Nylon</t>
  </si>
  <si>
    <t>DD</t>
  </si>
  <si>
    <t>Baldosa flex 50x50 lisa EPDM 100% color 1.7 cm</t>
  </si>
  <si>
    <t>Baldosa micrograno perla (NL)-C trafico comercial</t>
  </si>
  <si>
    <t>Enchape ceramica 25x25 ticino verde corona</t>
  </si>
  <si>
    <t>ENCHAPE CLASICA VALENCIA 25*35 CRNA</t>
  </si>
  <si>
    <t>lechada y pegante para zocalo media caña CRDC</t>
  </si>
  <si>
    <t>LIMO ARCILLOSO INCLUYE TRANS</t>
  </si>
  <si>
    <t>MUEBLES - GL - CDRC</t>
  </si>
  <si>
    <t>Piedra Royal dorado e: 2 cm</t>
  </si>
  <si>
    <t>Piedra Royal verde espesor: 2 cm</t>
  </si>
  <si>
    <t>Piedra Royal verde espesor: 8 cm</t>
  </si>
  <si>
    <t>Piso-vinilo liston diseño madera trafiComerMalibu</t>
  </si>
  <si>
    <t>Piso-vinilo liston diseño madera trafiComerRenova</t>
  </si>
  <si>
    <t>Piso-viniloRolloDiseñoGeomCipresMarbellaGris</t>
  </si>
  <si>
    <t>Piso en vinilo rollo diseño geometrico trafico com</t>
  </si>
  <si>
    <t>Piso en vinilo rollo Renova ref. espiritGris-claro</t>
  </si>
  <si>
    <t>Piso Mikonos Ard 33,8 x 33,8 corona o similar</t>
  </si>
  <si>
    <t>Piso Mikonos Ard 33.8 x 33.8 Corona o Similar</t>
  </si>
  <si>
    <t>PisoCauchoNegroGimnasio50x50 (Sumin+Instal)</t>
  </si>
  <si>
    <t>POLIURETANO 3" (2.00 m X 1.00 m)</t>
  </si>
  <si>
    <t>Rejilla industrial transitable tipoA Taesmet CDRC</t>
  </si>
  <si>
    <t>SUM PEGANTE POLIURETANO</t>
  </si>
  <si>
    <t>TABLETA ECOCERAMICA (CORAL 20*20 ALFA)</t>
  </si>
  <si>
    <t>Tableta tipo 24x6x3.5 Yomasa o equivalente</t>
  </si>
  <si>
    <t>Alquiler de Contenedor para oficina obra (20 Pies)</t>
  </si>
  <si>
    <t>ALQUILER PLUMA GRUA - 500 KG</t>
  </si>
  <si>
    <t>APISONADOR CANGURO GASOLINA (DIA)</t>
  </si>
  <si>
    <t>APISONADOR CANGURO GASOLINA (MES)</t>
  </si>
  <si>
    <t>SMN</t>
  </si>
  <si>
    <t>CAMION 3 TONELADAS</t>
  </si>
  <si>
    <t>Estructura especial de encofrado para tablilla</t>
  </si>
  <si>
    <t>M2/DD</t>
  </si>
  <si>
    <t>FORMALETA METALICA BORDE LOSA - M2</t>
  </si>
  <si>
    <t>FORMALETA METALICA COLUMNA Ø 0.60x3.00</t>
  </si>
  <si>
    <t>FORMALETA METALICA COLUMNA Ø 0.75x3.00</t>
  </si>
  <si>
    <t>FORMALETA METALICA COLUMNA Ø 0.90x3.00</t>
  </si>
  <si>
    <t>MOTOBOMBA ALTA PRESIÓN 2-3" (SUMERG)</t>
  </si>
  <si>
    <t>Tablilla pino para cara de contacto - venta-4usos</t>
  </si>
  <si>
    <t>ANTENA DE CONTROL NLTAIR G2</t>
  </si>
  <si>
    <t>BOQUILLA DE INYECCION PARED</t>
  </si>
  <si>
    <t>Cámara Segurid AHD 1080P antiv varifocal</t>
  </si>
  <si>
    <t>Derechos y legalización de redes</t>
  </si>
  <si>
    <t>Dispensador papel acero inoxidable AA-845**</t>
  </si>
  <si>
    <t>Equipo de presión preensamblado agua potable A</t>
  </si>
  <si>
    <t>FILTRO EN FIBRA DE VIDRIO ø60"X102"</t>
  </si>
  <si>
    <t>INYECTOR PARA PISCINA</t>
  </si>
  <si>
    <t>Mesa controladoralp ptz Controller 3d Sdk95</t>
  </si>
  <si>
    <t>PLANTA POTABILIZACIÓN DE AGUAS LLUVIAS</t>
  </si>
  <si>
    <t>JGO</t>
  </si>
  <si>
    <t>SISTEMA ANTENA COMUNAL - SALIDA</t>
  </si>
  <si>
    <t>SISTEMA DE DETECCIÓN DE INCENDIO</t>
  </si>
  <si>
    <t>UPS 3 KVA Monofasica</t>
  </si>
  <si>
    <t>AZAFATE PERFORADO GN2/3</t>
  </si>
  <si>
    <t>AZAFATES Ó FUENTES EN ACERO INOX</t>
  </si>
  <si>
    <t>CAMPANA EXTRACTORA</t>
  </si>
  <si>
    <t>CAMPANA EXTRACTORA TIPO PLAFÓN</t>
  </si>
  <si>
    <t>CANASTILLA DE PALANCA 4" TS.</t>
  </si>
  <si>
    <t>COMBIFRY</t>
  </si>
  <si>
    <t>CONGELADOR VERTICAL DE 23 PIES</t>
  </si>
  <si>
    <t>DESLIZADOR DE BANDEJAS</t>
  </si>
  <si>
    <t>DISPENSADOR DE BEBIDAS FRÍAS</t>
  </si>
  <si>
    <t>DUCHA DE MESA CON SOPORTE A PARED</t>
  </si>
  <si>
    <t>ESTANTERÍA SÓLIDA</t>
  </si>
  <si>
    <t>ESTANTERIA VENTILADA EN ACERO</t>
  </si>
  <si>
    <t>ESTUFA A GAS 4 FOGONES</t>
  </si>
  <si>
    <t>ESTUFA A GAS TIPO ENANA</t>
  </si>
  <si>
    <t>EXTRACTOR CENTRÍFUGO</t>
  </si>
  <si>
    <t>FILTRO PARA CAMPANAS DE EXTRACCIÓN</t>
  </si>
  <si>
    <t>HORNO SELF COOKING CENTER</t>
  </si>
  <si>
    <t>JUEGO DE 4 RUEDAS DE 4". IMSA</t>
  </si>
  <si>
    <t>KIT CONEXIÓN PARA HORNO RATIONAL</t>
  </si>
  <si>
    <t>KIT DE 8 DISCOS PARA PROCESADORES</t>
  </si>
  <si>
    <t>KIT DE MANGUERAS PARA (2) AGUAS</t>
  </si>
  <si>
    <t>LAMPARA TIPO MARINO INDUSTRIAL</t>
  </si>
  <si>
    <t>LAVAMANOS QUIRÚRGICO A PARED</t>
  </si>
  <si>
    <t>LAVAVAJILLAS ELECTRICO LC900</t>
  </si>
  <si>
    <t>LICUADORA INDUSTRIAL VOLCABLE</t>
  </si>
  <si>
    <t>MANGUERA PARA GAS ACOPLES RÁPIDOS.</t>
  </si>
  <si>
    <t>MAQUINA PELADORA DE TUBÉRCULOS</t>
  </si>
  <si>
    <t>MESA DE APOYO TIPO ESCABILADERO</t>
  </si>
  <si>
    <t>MESA DE TRABAJO TIPO SOBRE PARED</t>
  </si>
  <si>
    <t>MEZCLADOR A MESA DE 8" Y CUELLO DE 10</t>
  </si>
  <si>
    <t>MOSTRADOR DE AUTOSERVICIO</t>
  </si>
  <si>
    <t>MUEBLE BASE PARA EQUIPOS</t>
  </si>
  <si>
    <t>PARRILLA COMBIGRILL 1/1</t>
  </si>
  <si>
    <t>PASTILLAS CARE CONTROL RATIONAL</t>
  </si>
  <si>
    <t>PASTILLAS DE DETERGENTE RATIONAL</t>
  </si>
  <si>
    <t>PLACA PARA PICAR EN ULTRAPOL</t>
  </si>
  <si>
    <t>PLANCHA ASADORA A GAS</t>
  </si>
  <si>
    <t>REFRIGERADOR VERTICAL, CAP. 50 PIES</t>
  </si>
  <si>
    <t>REJILLAS Y BANDEJAS PARA CARCAMOS</t>
  </si>
  <si>
    <t>REPISA DE SOBRE MESA DOBLE</t>
  </si>
  <si>
    <t>REPISA DE SOBRE MESA SENCILLO</t>
  </si>
  <si>
    <t>REPISA DE SOBRE PARED</t>
  </si>
  <si>
    <t>SARTEN VOLCABLE A GAS</t>
  </si>
  <si>
    <t>SECCIÓN BANDEJERO CUBIERTERO.</t>
  </si>
  <si>
    <t>SECCIÓN CALIENTE CON CALEFACCIÓN</t>
  </si>
  <si>
    <t>SECCIÓN CUBIERTERO DE SOBRE MESA.</t>
  </si>
  <si>
    <t>SECCIÓN REFRIGERADA.</t>
  </si>
  <si>
    <t>SHUT EN NEOPRENO.</t>
  </si>
  <si>
    <t>SIFON INDUSTRIAL EN ALUMINIO DE 1 ½'</t>
  </si>
  <si>
    <t>SISTEMA DE ARRANQUE, PARADA Y CONTROL</t>
  </si>
  <si>
    <t>SUPERSPIKE PARA 8 POLLOS (2.9 LB).</t>
  </si>
  <si>
    <t>TANQUE O POCETA PARA LAVADO</t>
  </si>
  <si>
    <t>TRAMPA PARA GRASAS</t>
  </si>
  <si>
    <t>TRANSPORTE, IZAJE, INSTALACION</t>
  </si>
  <si>
    <t>VÁLVULA DE PEDAL PARA (2) AGUAS</t>
  </si>
  <si>
    <t>VENTANA PLEGABLE</t>
  </si>
  <si>
    <t>Arandela Galv + Tuerca 3/8"</t>
  </si>
  <si>
    <t>Candado anticizalla 90mm (suministro)</t>
  </si>
  <si>
    <t>CHAZO DE EXPANSION DE1/4" x 2 1/4"</t>
  </si>
  <si>
    <t>CLAVIJA ELECTRICA 15 AMP 110V</t>
  </si>
  <si>
    <t>DILATACION EN COBRE (NO USAR)</t>
  </si>
  <si>
    <t>ESCALERA TIPO TIJERA INDUSTRIAL 4 PASOS</t>
  </si>
  <si>
    <t>FLEXOMETRO 8M REF. 30626</t>
  </si>
  <si>
    <t>Grapa 1 1/4 x 9</t>
  </si>
  <si>
    <t>GRAPA METALICA CERCA DE 1”</t>
  </si>
  <si>
    <t>LAMINA DE ZINC LISA 2,24 X 0,90 M CALIBRE 34</t>
  </si>
  <si>
    <t>PALUSTRE MANGO MADERA 8"</t>
  </si>
  <si>
    <t>PAPELERIA (RESMA)</t>
  </si>
  <si>
    <t>PERNO 3/8 X 3/4 "EXPANSIVO</t>
  </si>
  <si>
    <t>PICA 4.5 Lb con Cabo</t>
  </si>
  <si>
    <t>SERRUCHO 20" MANGO MADERA</t>
  </si>
  <si>
    <t>TORNILLO 5/32"X1/2" Cabeza Redonda</t>
  </si>
  <si>
    <t>Tornillo Hexagonal G-2 R.O. 1/4 X 3" Doble arandel</t>
  </si>
  <si>
    <t>TORNILLO LAMINA ZINCADO No. 10X2"</t>
  </si>
  <si>
    <t>TORNILLO MET GALV BRISTOL 1/2"X1" GR-5</t>
  </si>
  <si>
    <t>Barra de seguridad en acero inosidable 18" ref 706</t>
  </si>
  <si>
    <t>Barra de Seguridad Horizontal en L</t>
  </si>
  <si>
    <t>Barra de Seguridad plegable para baños</t>
  </si>
  <si>
    <t>Cambiador de pañal en polipropileno</t>
  </si>
  <si>
    <t>GRIFERIA LAVAMANOS 4" LAZIO O SIMILAR</t>
  </si>
  <si>
    <t>Griferia lavamanos de mesa de push antivandalico</t>
  </si>
  <si>
    <t>grifo de pared de push antivandalico ref. 70133000</t>
  </si>
  <si>
    <t>grifo incrustado para ducha ref. tig o equivalente</t>
  </si>
  <si>
    <t>papelera metalica acero inoxidable ref. 706630001</t>
  </si>
  <si>
    <t>Piedra royal dorado e: 3 cm</t>
  </si>
  <si>
    <t>portarollos metalico de papel higiénico circular a</t>
  </si>
  <si>
    <t>Regadera antivandalica para ducha ref. tda-01 de t</t>
  </si>
  <si>
    <t>REGISTRO BOLA Ø3"</t>
  </si>
  <si>
    <t>repisa metalica acero inoxidable</t>
  </si>
  <si>
    <t>Sanitario infantil ref. kiddy blanco 501101001 de</t>
  </si>
  <si>
    <t>silla de seguridad plegable para duchas ref. 70653</t>
  </si>
  <si>
    <t>CLARIFICADOR</t>
  </si>
  <si>
    <t>Hidroretenedor</t>
  </si>
  <si>
    <t>GR</t>
  </si>
  <si>
    <t>MANTO LIDER EDIL 3 mm (O SIMILARES)</t>
  </si>
  <si>
    <t>PROTECTOR HIDROFUGANTE WPC</t>
  </si>
  <si>
    <t>Sarnafil G-476-151 (2x20m)</t>
  </si>
  <si>
    <t>Sika Unitherm W Sika o equivalente</t>
  </si>
  <si>
    <t>ABRAZADERA METALICA DOBLE ALA 3/4"</t>
  </si>
  <si>
    <t>Abrazadera Tipo Pera/Trapecio 6"</t>
  </si>
  <si>
    <t>Adaptador terminal campana</t>
  </si>
  <si>
    <t>ADAPTADOR TERMINAL CAMPANA PVC DB 3"</t>
  </si>
  <si>
    <t>ADAPTADOR TERMINAL CAMPANA PVC DB 4"</t>
  </si>
  <si>
    <t>ADAPTADOR TERMINAL PVC DB 6"</t>
  </si>
  <si>
    <t>Aislador snap para Alambrón CDRC Cometas</t>
  </si>
  <si>
    <t>ALAMBRE AISLADO #8 THHN-THWN 90 600V</t>
  </si>
  <si>
    <t>ALAMBRE CU DESNUDO #10 AWG</t>
  </si>
  <si>
    <t>ALAMBRE Cu DESNUDO #12 AWG</t>
  </si>
  <si>
    <t>ALAMBRON ALUMINIO 8MM</t>
  </si>
  <si>
    <t>Alarma de haces opticos - Juego de Postes señal i</t>
  </si>
  <si>
    <t>Altavoz colgante LS1-UC20E-1-US</t>
  </si>
  <si>
    <t>Altavoz de caja, montaje en muro LBC3018/01</t>
  </si>
  <si>
    <t>Amarres pasticos 20 cm x 1</t>
  </si>
  <si>
    <t>Amplificador PVA-2P500</t>
  </si>
  <si>
    <t>ANALIZADOR DE RED</t>
  </si>
  <si>
    <t>ANCLA METALICA MULTIUSO</t>
  </si>
  <si>
    <t>Anunciador remoto LCD, UL, ULC RLCD-C-SP</t>
  </si>
  <si>
    <t>ARRANCADOR DIRECTO SIEMENS 22-32</t>
  </si>
  <si>
    <t>ARRANCADOR SUAVE SIEMENS 45A</t>
  </si>
  <si>
    <t>Aviso salida emergencia NEW LIGHTING</t>
  </si>
  <si>
    <t>Aviso simbolo de riesgo electrico</t>
  </si>
  <si>
    <t>BANCO DE CAPACITORES DE 115 KVAR</t>
  </si>
  <si>
    <t>Banda Plastica CORAZA FLEXIBLE</t>
  </si>
  <si>
    <t>BANDEJA PORTA EQUIPO RACK</t>
  </si>
  <si>
    <t>BANDEJA TIPO MALLA DE 20 cm</t>
  </si>
  <si>
    <t>BANDEJA TIPO MALLA DE 40 cm</t>
  </si>
  <si>
    <t>BARANDA PLASTICA CORAZA FLEXIBLE</t>
  </si>
  <si>
    <t>BARRAJE DE 15X7CM X1/4"</t>
  </si>
  <si>
    <t>Barraje de Tierra TGB CDRC Cometas</t>
  </si>
  <si>
    <t>Barraje de Tierra TMGB CDRC Cometas</t>
  </si>
  <si>
    <t>Barraje rectangular en cobre con termoencogible</t>
  </si>
  <si>
    <t>Base detector estandar 43SM5KB</t>
  </si>
  <si>
    <t>base para punta captadora</t>
  </si>
  <si>
    <t>Base para sensor de humo</t>
  </si>
  <si>
    <t>BASE PLASTICA</t>
  </si>
  <si>
    <t>Base universal 90° para punta 5/8" en cobre</t>
  </si>
  <si>
    <t>BATERIA</t>
  </si>
  <si>
    <t>Bateria panel 12V 24A 12V24A</t>
  </si>
  <si>
    <t>Baterias 12 VDC 50Ah 12VDC50Ah</t>
  </si>
  <si>
    <t>Borna terminal estañada 1/0</t>
  </si>
  <si>
    <t>Borna terminal estañada 10</t>
  </si>
  <si>
    <t>Borna terminal estañada 2</t>
  </si>
  <si>
    <t>Borna terminal estañada 2/0</t>
  </si>
  <si>
    <t>Borna terminal estañada 250 KCMIL</t>
  </si>
  <si>
    <t>Borna terminal estañada 4</t>
  </si>
  <si>
    <t>Borna terminal estañada 4/0</t>
  </si>
  <si>
    <t>Borna terminal estañada 500 Kcmil</t>
  </si>
  <si>
    <t>Borna terminal estañada 6</t>
  </si>
  <si>
    <t>Borna terminal estañada 8</t>
  </si>
  <si>
    <t>Botón de pánico inalámbrico PG9938</t>
  </si>
  <si>
    <t>Botón de pánico sencillo N.A SS075</t>
  </si>
  <si>
    <t>Botón de salida iluminado, anti vandálico</t>
  </si>
  <si>
    <t>Botonera proporciona 3 BOTONES</t>
  </si>
  <si>
    <t>BREAKER INDUSTRIAL 3X100 REG</t>
  </si>
  <si>
    <t>BREAKER INDUSTRIAL 3X125 A, 25 KA</t>
  </si>
  <si>
    <t>BREAKER INDUSTRIAL 3X150 A, 25 KA</t>
  </si>
  <si>
    <t>BREAKER INDUSTRIAL 3X300 A, 25 KA</t>
  </si>
  <si>
    <t>BREAKER INDUSTRIAL 3X450 A, 25 KA</t>
  </si>
  <si>
    <t>BREAKER INDUSTRIAL 3X50 A 3X150, 25 KA</t>
  </si>
  <si>
    <t>BREAKER Totalizador industrial 3x30Amp.</t>
  </si>
  <si>
    <t>Burbuja ignífuga LBC3080/11</t>
  </si>
  <si>
    <t>BYPASS 50A/10KA 5 HILOS</t>
  </si>
  <si>
    <t>Cable 1/0 Cu PE LS-HF-FR</t>
  </si>
  <si>
    <t>Cable 2 Cu PE LS-HF-FR</t>
  </si>
  <si>
    <t>Cable 2/0 Cu PE LS-HF-FR</t>
  </si>
  <si>
    <t>Cable 250 Cu PE LS-HF-FR</t>
  </si>
  <si>
    <t>Cable 2X18 polarizado retardante llama</t>
  </si>
  <si>
    <t>Cable 4 Cu PE LS-HF-FR</t>
  </si>
  <si>
    <t>Cable 4/0 Cu PE LS-HF-FR</t>
  </si>
  <si>
    <t>Cable 6 Cu PE LS-HF-FR</t>
  </si>
  <si>
    <t>Cable 8 Cu PE LS-HF-FR</t>
  </si>
  <si>
    <t>CABLE Al LSZH 250 KCMIL</t>
  </si>
  <si>
    <t>Cable Aluminio 4/0 AWG 600 V 75°C</t>
  </si>
  <si>
    <t>Cable Aluminio N°2 serie 8.000</t>
  </si>
  <si>
    <t>Cable Cobre desnudo N°6</t>
  </si>
  <si>
    <t>Cable Cu desnudo # 2/0 enterrado</t>
  </si>
  <si>
    <t>CABLE Cu LSZH 1/0 AWG</t>
  </si>
  <si>
    <t>CABLE Cu LSZH 10 AWG</t>
  </si>
  <si>
    <t>CABLE Cu LSZH 2 AWG</t>
  </si>
  <si>
    <t>CABLE Cu LSZH 2/0 AWG</t>
  </si>
  <si>
    <t>CABLE Cu LSZH 4 AWG</t>
  </si>
  <si>
    <t>CABLE Cu LSZH 4/0 Kcmil</t>
  </si>
  <si>
    <t>CABLE Cu LSZH 500 Kcmil</t>
  </si>
  <si>
    <t>CABLE Cu LSZH 6 AWG</t>
  </si>
  <si>
    <t>CABLE Cu LSZH 8 AWG</t>
  </si>
  <si>
    <t>Cable dali 2x16awg</t>
  </si>
  <si>
    <t>Cable de control GRX-360</t>
  </si>
  <si>
    <t>Cable de Fibra 12 Fibres 140 M</t>
  </si>
  <si>
    <t>Cable de Fibra 12 Fibres 200 M</t>
  </si>
  <si>
    <t>Cable de Fibra 12 Fibres 230 M</t>
  </si>
  <si>
    <t>Cable de Fibra 12 Fibres 270 M</t>
  </si>
  <si>
    <t>Cable de incendio 2X16 Honeywell</t>
  </si>
  <si>
    <t>CABLE ENCAUCHETADO 3X18</t>
  </si>
  <si>
    <t>Cable FTP categoría 6A blindado.</t>
  </si>
  <si>
    <t>Cable HDMI 4K 15m</t>
  </si>
  <si>
    <t>Cable HDMI CDRC Cometas</t>
  </si>
  <si>
    <t>CABLE UTP CAT 6A</t>
  </si>
  <si>
    <t>Cable VGA CDRC Cometas</t>
  </si>
  <si>
    <t>CABLE XLPE 4/0 AWG 35 kV IL 133%</t>
  </si>
  <si>
    <t>CAJA AE-308 - CODENSA--MEDIDOR</t>
  </si>
  <si>
    <t>CAJA DE REGISTRO DE 220X175X150 CM</t>
  </si>
  <si>
    <t>CAJA INTERPERIE 2 MEDIDORES</t>
  </si>
  <si>
    <t>Caja metálica pequeña expansoras tamper</t>
  </si>
  <si>
    <t>CAJA OCTOGONAL TIPO E (1 ACCESO) DE 3/4"</t>
  </si>
  <si>
    <t>CAJA RAWELT 4 SALIDAS 3/4"-2.400 (4X4)</t>
  </si>
  <si>
    <t>CAJA RAWELT OCTOGONAL</t>
  </si>
  <si>
    <t>Caja Trifasica 12 circuitos espacio para Tot + Pue</t>
  </si>
  <si>
    <t>Caja Trifasica 18 circuitos espacio para Tot + Pue</t>
  </si>
  <si>
    <t>Caja Trifasica 30 circuitos espacio para Tot + Pue</t>
  </si>
  <si>
    <t>CAJAS WIREMOLD LEGRAND</t>
  </si>
  <si>
    <t>CANALETA METALICA DE 5X12X240cm</t>
  </si>
  <si>
    <t>CARCAMOS SUBESTACION</t>
  </si>
  <si>
    <t>Cargador de baterias PLN-24CH12</t>
  </si>
  <si>
    <t>Celda de ent y/o salid seccionad de operacion</t>
  </si>
  <si>
    <t>Celda de protección para transformador tipo seco</t>
  </si>
  <si>
    <t>Certificación Retie Predio IDU-La Candelaria</t>
  </si>
  <si>
    <t>CHAZO PARA TORNILLO 1/8"X1-1/4</t>
  </si>
  <si>
    <t>Cinta Bandit 5/8"***</t>
  </si>
  <si>
    <t>Cinta led iluminacion indirecta 3000k (rollo 6m)</t>
  </si>
  <si>
    <t>Cinta led iluminacion indirecta value flex power</t>
  </si>
  <si>
    <t>Circuit Breaker Bipolar Enchufable 15-50A/10KA</t>
  </si>
  <si>
    <t>Circuit Breaker Tripolar Enchufable 3x15-50A/10KA</t>
  </si>
  <si>
    <t>Circuit Breaker Tripolar Tipo Industrial fijo 3x50</t>
  </si>
  <si>
    <t>Conectores bimetalicos para transicion de aluminio</t>
  </si>
  <si>
    <t>Control iluminacion piscina</t>
  </si>
  <si>
    <t>Controlador + Lector HID (Prox) 125kHz HID</t>
  </si>
  <si>
    <t>Controlador Biometrico + Lector HID</t>
  </si>
  <si>
    <t>Controlador para domos PTZ HDCVI IP NKB1000</t>
  </si>
  <si>
    <t>Controlador PVA-4CR12</t>
  </si>
  <si>
    <t>Dervivación en cruz uniones alambron</t>
  </si>
  <si>
    <t>Detector Humo Fotoeléctrico analogo UL FM V-PS</t>
  </si>
  <si>
    <t>Diferencial tipo AC 4 polos In: 40 A</t>
  </si>
  <si>
    <t>Disco duro 1 TB CDRC Cometas</t>
  </si>
  <si>
    <t>DISCO DURO 6TB SATA 6 GB/S, 64MB</t>
  </si>
  <si>
    <t>Domo Antivandálico IP IPC-HDBW2320RN-ZS</t>
  </si>
  <si>
    <t>DPS CLASE C 12 KA</t>
  </si>
  <si>
    <t>Driver 120-277 Vac 24 Vdc - CometaCRDC</t>
  </si>
  <si>
    <t>DUCTO CON FILTRO Y SILENCIADOR</t>
  </si>
  <si>
    <t>DUCTO EMT DE 1 1/4", INCLUYE ACCESORIOS</t>
  </si>
  <si>
    <t>DUCTO EN LÁMINA DE ACERO CR CALIBRE 14</t>
  </si>
  <si>
    <t>DUCTO IMC DE 3", INCLUYE ACCESORIOS</t>
  </si>
  <si>
    <t>DUCTO PVC DE 1/4" TIPO PESADO</t>
  </si>
  <si>
    <t>Electroimán de 600 lb</t>
  </si>
  <si>
    <t>Electroimán de 600 lb CDRC Cometas</t>
  </si>
  <si>
    <t>EM6Luminaria 150lm Para alturas de 4m</t>
  </si>
  <si>
    <t>ENLACE FIBRA OPTICA MONOMODO OM4</t>
  </si>
  <si>
    <t>Enrutador PVA-4R24</t>
  </si>
  <si>
    <t>EQUIPO DE PRUEBA INGENIERIA</t>
  </si>
  <si>
    <t>EQUIPO UV</t>
  </si>
  <si>
    <t>Estacion manual Accion doble UL FM GSA-M278</t>
  </si>
  <si>
    <t>Estación manual direccionable con stopper</t>
  </si>
  <si>
    <t>Expansor 8 zonas cableadas HSM2108</t>
  </si>
  <si>
    <t>FACEPLATE</t>
  </si>
  <si>
    <t>Fuente auxiliar de poder 12V 1A</t>
  </si>
  <si>
    <t>Fuente de 2,5A a 12VDC ST-2406-3AQ</t>
  </si>
  <si>
    <t>Fuente de 5A a 12VDC ST-2406-5A</t>
  </si>
  <si>
    <t>FUENTE DE PODER DE 1 AMP</t>
  </si>
  <si>
    <t>Gabinete</t>
  </si>
  <si>
    <t>Gabinete con barraje de 852A</t>
  </si>
  <si>
    <t>GABINETE EN LAMINA COLD ROLL CALIBRE 18</t>
  </si>
  <si>
    <t>Gabinete G-CH a 440V sobre poner exterior IP65</t>
  </si>
  <si>
    <t>GABINETE RACK 15U CDRC Cometas</t>
  </si>
  <si>
    <t>GABINETE RACK 45U CDRC Cometas</t>
  </si>
  <si>
    <t>Gabinete transformador Bateria de 12V-7A KIT3A</t>
  </si>
  <si>
    <t>Gabinete transformador Bateria de 12V-7A KIT5A</t>
  </si>
  <si>
    <t>Gancho de salvamento - Metalico con tubo</t>
  </si>
  <si>
    <t>GRAPA A VIGA COLGANTE PARA TUBO EMT</t>
  </si>
  <si>
    <t>GRAPA DEHN</t>
  </si>
  <si>
    <t>Grapa metálica galvanizada 1/8"</t>
  </si>
  <si>
    <t>iluminacion indirecta ref. value flex power 3000k</t>
  </si>
  <si>
    <t>Infrarrojo de doble tecnologia, antimascotas BV-60</t>
  </si>
  <si>
    <t>interruptor sencillo antiexplosivo</t>
  </si>
  <si>
    <t>INTERRUPTOR TIPO ENCHUFABLE 1X20 A</t>
  </si>
  <si>
    <t>Interruptor tipo industrial de 3x(320-800)A</t>
  </si>
  <si>
    <t>Interruptor tripolar enchufable I Nominal 40 A</t>
  </si>
  <si>
    <t>InterruptorTermomagnéticoIndust.3x100Amp</t>
  </si>
  <si>
    <t>JACK RJ45</t>
  </si>
  <si>
    <t>Kit de montaje luminaria Modullom</t>
  </si>
  <si>
    <t>Lectora de proximidad MiniProx</t>
  </si>
  <si>
    <t>licencia Standard Edition</t>
  </si>
  <si>
    <t>Luminaria adosar kombic (197x230 mm) 26w</t>
  </si>
  <si>
    <t>luminaria angular 90º de suspender</t>
  </si>
  <si>
    <t>luminaria de exterior city max 540 x 650 104w</t>
  </si>
  <si>
    <t>luminaria de sobreponer clx led 1219 x 4w 8667lm</t>
  </si>
  <si>
    <t>Luminaria emergencia led elmlt (318x95x127mm)</t>
  </si>
  <si>
    <t>Luminaria empotrada angular 90°</t>
  </si>
  <si>
    <t>Luminaria empotrada cielo (350x146x71 mm) 13w</t>
  </si>
  <si>
    <t>Luminaria empotrada compass adjustable</t>
  </si>
  <si>
    <t>Luminaria empotrada fil led g2 (1.137 x 50 x67)</t>
  </si>
  <si>
    <t>Luminaria empotrada kombic (22x106 mm) 25w</t>
  </si>
  <si>
    <t>Luminaria empotrada led (120x50x42 mm) 34,7w</t>
  </si>
  <si>
    <t>Luminaria exterior city (540x560 mm) 78w</t>
  </si>
  <si>
    <t>Luminaria hermetica led (1277x101) 63w</t>
  </si>
  <si>
    <t>luminaria hermetica led de sobreponer dunaled</t>
  </si>
  <si>
    <t>Luminaria LED para piscinas IntelliBrite 5G, 55W</t>
  </si>
  <si>
    <t>LUMINARÍA LED SPOT TRACK, 25W, 100-277V</t>
  </si>
  <si>
    <t>luminaria lineal de empotrar led g2 1.700x66x67m</t>
  </si>
  <si>
    <t>luminaria lineal de suspender led 100-240vac dali</t>
  </si>
  <si>
    <t>luminaria lineal de suspensión 1.137x50x67mm41w</t>
  </si>
  <si>
    <t>Luminaria proyector (635x280x150 mm) 480w</t>
  </si>
  <si>
    <t>Luminaria step light empotrar (80x142 mm) 1,2w</t>
  </si>
  <si>
    <t>Luminaria suspender fil led g2 (1700x66x67) 61w</t>
  </si>
  <si>
    <t>Luminaria suspender led pgx (406x203 mm) 54w</t>
  </si>
  <si>
    <t>Luminaria suspendida fil led g2 (1.137x50x67mm)</t>
  </si>
  <si>
    <t>luminaria SYLVANIA LED BLOCO LED</t>
  </si>
  <si>
    <t>LUMINARIA SYLVANIA PANEL LED RD 24 W</t>
  </si>
  <si>
    <t>LUMINARIA SYLVANIA PANEL LED SQ 40 W</t>
  </si>
  <si>
    <t>luminaria tipo proyector para areas deportivas ph</t>
  </si>
  <si>
    <t>Luminaria uplight led (98x139 mm) ip65</t>
  </si>
  <si>
    <t>Magnético liviano SM-200W</t>
  </si>
  <si>
    <t>Medidor trifasicoEstaticoA1100 5-100Amp - LCD</t>
  </si>
  <si>
    <t>MedidorTrifasicoEstaticoA1100-5-100 AMPERIOS</t>
  </si>
  <si>
    <t>Minibreaker 3x50A 20 KA.</t>
  </si>
  <si>
    <t>Módulo 2 redes dali QSN-2DAL-S-CPN6619</t>
  </si>
  <si>
    <t>Módulo conmutación QSN-4S16-S</t>
  </si>
  <si>
    <t>Modulo control audio evacuacion GSA-CR</t>
  </si>
  <si>
    <t>Modulo control de acceso GSA-CR</t>
  </si>
  <si>
    <t>Módulo direccionable 2 lazos, UL V-SLC2-2</t>
  </si>
  <si>
    <t>Módulo entrada salida QSM2-XW-C</t>
  </si>
  <si>
    <t>Monitor Industrial LED 43" 43SM5KB</t>
  </si>
  <si>
    <t>NICHO PARA REFLECTOR MINI</t>
  </si>
  <si>
    <t>NVR 16 canales POE CDRC Cometas</t>
  </si>
  <si>
    <t>NVR 16CH NVR4416-16P-4KS2</t>
  </si>
  <si>
    <t>Panel 19" 1U capacidad 4 cassettes</t>
  </si>
  <si>
    <t>Panel Alarma Incendio Inteligente (UL FM)</t>
  </si>
  <si>
    <t>Panel de intrusión HS2128PCBSPA</t>
  </si>
  <si>
    <t>PASAMURO TIPO 3 de ø 6" acero inoxidable 304</t>
  </si>
  <si>
    <t>PATCH CORD UTP CATEGORIA 6A 1m</t>
  </si>
  <si>
    <t>PATCH PANEL 24 PUERTOS</t>
  </si>
  <si>
    <t>Patch panel categoría 6A blindado 24 puestos</t>
  </si>
  <si>
    <t>Patchcord Fibra Optica Multimodo 2 M</t>
  </si>
  <si>
    <t>PC ALL IN ONE- 520-22IKU - INTEL Core i3</t>
  </si>
  <si>
    <t>PDU 8 salidas 1800W 120V rackeable</t>
  </si>
  <si>
    <t>Perilla de seguridad, mas bisagras para puerta li</t>
  </si>
  <si>
    <t>Placa ciega para módulo cassette</t>
  </si>
  <si>
    <t>Poste en Acero inoxidable 6m</t>
  </si>
  <si>
    <t>POWER PACK CON RECEPCION DE CONTROL</t>
  </si>
  <si>
    <t>Power pack para sensor de movimiento</t>
  </si>
  <si>
    <t>Power pack RMJ-5R-DV-B</t>
  </si>
  <si>
    <t>Protector sobrevoltaje video datos camaras</t>
  </si>
  <si>
    <t>Puesta en marcha sistema iluminacion</t>
  </si>
  <si>
    <t>PULSADOR MANUAL DE ALARMA REARMABLE</t>
  </si>
  <si>
    <t>RACK DE DISTRIBUCION DE 90X60X70</t>
  </si>
  <si>
    <t>RACK METALICO 0,60MX0,60MX0,80 +multitoma</t>
  </si>
  <si>
    <t>RACKS DE COMUNICACIONES</t>
  </si>
  <si>
    <t>REFLECTOR LED MINI</t>
  </si>
  <si>
    <t>REFLECTOR LED PISCINA (30ft)</t>
  </si>
  <si>
    <t>Repetidor inalámbrico de 915 MHz.</t>
  </si>
  <si>
    <t>Resistencias 47K Listadas UL EOL-47</t>
  </si>
  <si>
    <t>RETIE PARQUE ZONAL CORDOBA</t>
  </si>
  <si>
    <t>RETIE_ParqueCiudadelaCafam2_PredioGavilanes</t>
  </si>
  <si>
    <t>RETILAP PARQUE ZONAL CORDOBA</t>
  </si>
  <si>
    <t>Rollo Cinta SCOTH 3M Super 33</t>
  </si>
  <si>
    <t>Sensor de Movimiento de 180°</t>
  </si>
  <si>
    <t>Sensor de Movimiento de 360°</t>
  </si>
  <si>
    <t>Sensor de puerta inalambrico PG9975</t>
  </si>
  <si>
    <t>Sensor infrarrojo LRF2-OCR2B-P-WH</t>
  </si>
  <si>
    <t>Sensor infrarrojo MS-OPS2-WH</t>
  </si>
  <si>
    <t>Sensor ocupación vacantes LRFX-OKLB-P-WH</t>
  </si>
  <si>
    <t>Sensor optico para humo, direccionable</t>
  </si>
  <si>
    <t>Sensor presencia multitecnología 360º</t>
  </si>
  <si>
    <t>Sirena de 30W SD-30W</t>
  </si>
  <si>
    <t>Sirena roja pared luz LED UL FM GL1RF-HDVMC</t>
  </si>
  <si>
    <t>Sirena Techo luz led UL FM GCFR-VM</t>
  </si>
  <si>
    <t>SISTEMA DE TRANSFERENCIA MOTORIZADO</t>
  </si>
  <si>
    <t>SOPORTE DENH SNAP</t>
  </si>
  <si>
    <t>step ligth de empotrar en pared theblockoflight</t>
  </si>
  <si>
    <t>Stopper protector activador manual (Sin sonido9</t>
  </si>
  <si>
    <t>Sujetador Alambron</t>
  </si>
  <si>
    <t>SUMINISTRO DE COMBUSTIBLE ACPM</t>
  </si>
  <si>
    <t>Suministro Diagrama de flujo filtracion - Carteler</t>
  </si>
  <si>
    <t>SWITCH ADMINISTRABLE DE 48 PUERTOS</t>
  </si>
  <si>
    <t>Tablero 600 X 400 X 300 mm-LCR-16-16-int</t>
  </si>
  <si>
    <t>Tablero Autosoportado (IP 20) capacitores</t>
  </si>
  <si>
    <t>Tablero Autosoportado (IP 20) Celda Transferencia</t>
  </si>
  <si>
    <t>Tablero Autosoportado (IP 20) Planta Eléctrica</t>
  </si>
  <si>
    <t>Tablero Autosoportado Interior (IP 20) Medidor N°1</t>
  </si>
  <si>
    <t>Tablero Autosoportado Interior (IP 20) ML N°1</t>
  </si>
  <si>
    <t>Tablero Autosoportado Interior (IP 20) ML N°2</t>
  </si>
  <si>
    <t>Tablero Autosoportado Interior (IP 20) Regulado</t>
  </si>
  <si>
    <t>TABLERO BIFASICO 12 CIRCUITOS TBC-12MB</t>
  </si>
  <si>
    <t>Tablero bypass 60A CDRC Cometas</t>
  </si>
  <si>
    <t>Tablero de cargas Moviles TCM</t>
  </si>
  <si>
    <t>TABLERO DE CONTROL DE 16 RELES MÍNIMO</t>
  </si>
  <si>
    <t>TABLERO DE CONTROL DE 24 RELES MÍNIMO</t>
  </si>
  <si>
    <t>Tablero general de distribución TGDD</t>
  </si>
  <si>
    <t>TABLERO TRIFASICO T1 12 CIRC 500A 25KA</t>
  </si>
  <si>
    <t>TABLERO TRIFASICO T6 08 CIRC 250A 25KA</t>
  </si>
  <si>
    <t>TABLERO TRIFASICO TBCI 12 CIRC 600A 25KA</t>
  </si>
  <si>
    <t>TABLERO TRIFASICO TC 12 CIRC 500A 25KA</t>
  </si>
  <si>
    <t>TABLERO TRIFASICO TDG 24 CIRC 2500A 40KA</t>
  </si>
  <si>
    <t>TABLERO TRIFASICO TEP 06 CIRC 250A 10KA</t>
  </si>
  <si>
    <t>TABLERO TRIFASICO Tsis14 06 CIRC 250A 10KA</t>
  </si>
  <si>
    <t>TANQUE COMBUSTIBLE ELECTROGENO</t>
  </si>
  <si>
    <t>TAPA DE SEGURIDAD OCT RAWELT</t>
  </si>
  <si>
    <t>TAPA TROQUELDA METALICA DE 2 ORIFICIOS</t>
  </si>
  <si>
    <t>Tarjeta de proximidad 1326</t>
  </si>
  <si>
    <t>Tarjeta de red ethernet, UL SA-ETH</t>
  </si>
  <si>
    <t>Tarjeta supervisora de linea PVA-1WEOL</t>
  </si>
  <si>
    <t>Teclado LCD alfanumérico XPH-PoE-V2</t>
  </si>
  <si>
    <t>Telerruptor bipolar 40 A, 250 V AC</t>
  </si>
  <si>
    <t>TERMINAL BARRERA ABATIBLE</t>
  </si>
  <si>
    <t>TERMINAL CONDUIT PVC 1 1/2"</t>
  </si>
  <si>
    <t>TERMINAL CONDUIT PVC 3/4"</t>
  </si>
  <si>
    <t>TERMINAL CONECTOR PVC- 3/4"</t>
  </si>
  <si>
    <t>TOMA BIFASICA 25AMP PATA TRABADA</t>
  </si>
  <si>
    <t>TOMA HDMI</t>
  </si>
  <si>
    <t>TOMA REGULADA + TIERRA AISLADA 15A</t>
  </si>
  <si>
    <t>TOMA RJ45 -110 JACK SNAP CAT6 (DOBLE)</t>
  </si>
  <si>
    <t>TOMA RJ45 -110 JACK SNAP CAT6 (SENCILLA)</t>
  </si>
  <si>
    <t>Torniquete bidireccional Twister Light</t>
  </si>
  <si>
    <t>TRANSFORAMADOR 150W PARA MINI LED</t>
  </si>
  <si>
    <t>Transformador 9VAC-40VA 120VAC</t>
  </si>
  <si>
    <t>Transformador aislado 60W, 120/12V</t>
  </si>
  <si>
    <t>TRES TERMINALES EXTERIOR 15KV No. 4/0</t>
  </si>
  <si>
    <t>Tres terminales preform interior 15KV</t>
  </si>
  <si>
    <t>TUBERÍA DE ACERO PARA ALIMENTACIÓN</t>
  </si>
  <si>
    <t>tuberia en acero sch 40 1"</t>
  </si>
  <si>
    <t>TUBERIA TIPO PESADA CORRUGADA DE 4"</t>
  </si>
  <si>
    <t>TUBERIA TIPO PESADA CORRUGADA DE 6"</t>
  </si>
  <si>
    <t>TUBO 3/4" PVC 3MTS</t>
  </si>
  <si>
    <t>TUBO CONDUIT Ø 2 1/2"</t>
  </si>
  <si>
    <t>Tubo IMC de 4"</t>
  </si>
  <si>
    <t>TUBO IMC Ø 6" RIGID (L=3m)</t>
  </si>
  <si>
    <t>Unión IMC de 4"</t>
  </si>
  <si>
    <t>UPS 15 KVA TRIFASICA CEFE COMETAS</t>
  </si>
  <si>
    <t>UPS de 12 kVA, trifásica</t>
  </si>
  <si>
    <t>UPS ONLINE DE 20 kVA TRIFASICA</t>
  </si>
  <si>
    <t>VIDEO BALUM PASIVO PARA HD</t>
  </si>
  <si>
    <t>Video portero IP DHI-VTK-VTO6210B-VTH1560B</t>
  </si>
  <si>
    <t>ACOPLE FLEXIBLE METALICO (LAV) Sum + Inst</t>
  </si>
  <si>
    <t>Adapatdor Terminal Campana Ø3" Ducto TDP</t>
  </si>
  <si>
    <t>Adaptador hembra PVC-Presión Ø11/2"</t>
  </si>
  <si>
    <t>Adaptador Hembra PVC Presión Ø3"</t>
  </si>
  <si>
    <t>Adaptador Hembra PVC Presión Ø4"</t>
  </si>
  <si>
    <t>Adaptador Hembra PVC Presión Ø6"</t>
  </si>
  <si>
    <t>Adaptador PVC Presión hembra 2"</t>
  </si>
  <si>
    <t>ALVEODREN</t>
  </si>
  <si>
    <t>BOMBA PARA PRUEBAS DE PRESIÓN</t>
  </si>
  <si>
    <t>Bombas eyectoras san cristobal</t>
  </si>
  <si>
    <t>BOQUILLA DE INYECCION PARA PISO</t>
  </si>
  <si>
    <t>Brida Acero Inoxidable 304- Ø6"</t>
  </si>
  <si>
    <t>Brida CPVC SCH-80 6"</t>
  </si>
  <si>
    <t>Brida CPVC SCH-80 8"</t>
  </si>
  <si>
    <t>Brida PVC-presión Ø21/2"</t>
  </si>
  <si>
    <t>Brida Roscada Pvc Presión- Ø6"</t>
  </si>
  <si>
    <t>Buje CPVC SCH-80 11/2"x2""</t>
  </si>
  <si>
    <t>Buje CPVC SCH-80 11/2"x21/2""</t>
  </si>
  <si>
    <t>Buje CPVC SCH-80 2"x21/2""</t>
  </si>
  <si>
    <t>Buje CPVC SCH-80 2"x3""</t>
  </si>
  <si>
    <t>Buje CPVC SCH-80 2"x4""</t>
  </si>
  <si>
    <t>Buje CPVC SCH-80 21/2"x3""</t>
  </si>
  <si>
    <t>Buje CPVC SCH-80 3"x4"</t>
  </si>
  <si>
    <t>Buje CPVC SCH-80 4"x6"</t>
  </si>
  <si>
    <t>Buje CPVC SCH-80 6"x8"</t>
  </si>
  <si>
    <t>BUJE PRESIÓN 4"X6"</t>
  </si>
  <si>
    <t>Buje Presión Roscado PVC - 2"x1/2"</t>
  </si>
  <si>
    <t>Buje Presión Soldado PVC - 2"x1/2"</t>
  </si>
  <si>
    <t>Buje PVC PresiónØ21/2" x 4"</t>
  </si>
  <si>
    <t>CAJILLA 2 MEDIDORES</t>
  </si>
  <si>
    <t>CAJILLA 3 MEDIDORES</t>
  </si>
  <si>
    <t>CAJILLA 4 MEDIDORES</t>
  </si>
  <si>
    <t>CALDERA FUTURE 750</t>
  </si>
  <si>
    <t>CAÑUELA POLIETILENO ( 3/4") E=2" FOIL</t>
  </si>
  <si>
    <t>CELOSIA L 90</t>
  </si>
  <si>
    <t>Cheque Cortina Bronce Ø2"</t>
  </si>
  <si>
    <t>Cheque Cuerpo en Hierro Disco en Inox 10"</t>
  </si>
  <si>
    <t>Cheque Cuerpo en Hierro Disco en Inox 8"</t>
  </si>
  <si>
    <t>CHEQUE DE BOLA BRONCE 1 1/2"</t>
  </si>
  <si>
    <t>CHEQUE DE BOLA BRONCE 3"</t>
  </si>
  <si>
    <t>CHEQUE DE BOLA BRONCE 4"</t>
  </si>
  <si>
    <t>CHEQUE HIDRO ROSCADO 1 1/2"</t>
  </si>
  <si>
    <t>CHEQUE HIDRO ROSCADO 2"</t>
  </si>
  <si>
    <t>CODO 45 CXE PVC-S 2"</t>
  </si>
  <si>
    <t>Codo 45° pvc Presión Ø10"</t>
  </si>
  <si>
    <t>Codo 45° pvc Presión Ø6"</t>
  </si>
  <si>
    <t>Codo 45° pvc Presión Ø8"</t>
  </si>
  <si>
    <t>CODO 90 A. INOX 150L 1 1/2" ROSCAR</t>
  </si>
  <si>
    <t>CODO 90 A. INOX 150L 2" ROSCAR</t>
  </si>
  <si>
    <t>CODO 90 A. INOX 150L 3" ROSCAR</t>
  </si>
  <si>
    <t>CODO 90 A. INOX 150L 4" ROSCAR</t>
  </si>
  <si>
    <t>CODO 90 CXC PVC-S 10"</t>
  </si>
  <si>
    <t>CODO 90 CXC PVC-S 8"</t>
  </si>
  <si>
    <t>CODO 90 HIERRO FUNDIDO NH 4 2"</t>
  </si>
  <si>
    <t>CODO 90 HIERRO FUNDIDO NH 4 3"</t>
  </si>
  <si>
    <t>CODO 90 HIERRO FUNDIDO NH 4 4"</t>
  </si>
  <si>
    <t>CODO 90 PVC-P SCH 80 2 1/2"</t>
  </si>
  <si>
    <t>CODO 90 PVC-P SCH 80 2"</t>
  </si>
  <si>
    <t>CODO 90 PVC-P SCH 80 3"</t>
  </si>
  <si>
    <t>CODO 90 PVC-P SCH 80 4"</t>
  </si>
  <si>
    <t>CODO 90 PVC-P SCH 80 6"</t>
  </si>
  <si>
    <t>CODO 90° COBRE Ø 2 1/2"</t>
  </si>
  <si>
    <t>CODO 90° CPVC Ø11/2"</t>
  </si>
  <si>
    <t>Codo 90° CPVC SCH-80 2"</t>
  </si>
  <si>
    <t>Codo 90° CPVC SCH-80 21/2"</t>
  </si>
  <si>
    <t>Codo 90° CPVC SCH-80 3"</t>
  </si>
  <si>
    <t>Codo 90° CPVC SCH-80 4"</t>
  </si>
  <si>
    <t>Codo 90° CPVC SCH-80 6"</t>
  </si>
  <si>
    <t>Codo 90° PVC-presión Ø21/2"</t>
  </si>
  <si>
    <t>Codo 90° pvc Presión Ø10"</t>
  </si>
  <si>
    <t>Codo 90° pvc Presión Ø8"</t>
  </si>
  <si>
    <t>CODO SANITARIOCXC Ø6"</t>
  </si>
  <si>
    <t>Collar Derivación PVC Presión 8"x2"</t>
  </si>
  <si>
    <t>CONEXIÓN DOMICILIARIA ALL</t>
  </si>
  <si>
    <t>CONEXIÓN DOMICILIARIA AR</t>
  </si>
  <si>
    <t>COUPLING HIERRO FUNDIDO NH 1 2"</t>
  </si>
  <si>
    <t>COUPLING HIERRO FUNDIDO NH 1 3"</t>
  </si>
  <si>
    <t>COUPLING HIERRO FUNDIDO NH 1 4"</t>
  </si>
  <si>
    <t>CUERDA PARA IZAJE BOMBAS</t>
  </si>
  <si>
    <t>CÚPULA CONCÉNTRICA EN ALUMINIO 8 x 4"</t>
  </si>
  <si>
    <t>CÚPULA CONCÉNTRICA EN ALUMINIO 8 x 6"</t>
  </si>
  <si>
    <t>DERECHOS DE CONEXIÓN EAAB</t>
  </si>
  <si>
    <t>Derechos de conexión GAS NATURAL</t>
  </si>
  <si>
    <t>EQUIPO DE CALDERAS</t>
  </si>
  <si>
    <t>GEODRÉN PLANAR</t>
  </si>
  <si>
    <t>HidranteExtremoBridaDØ4"TipoPoste</t>
  </si>
  <si>
    <t>JUNTAS DE EXPANSION PVC-S 4"</t>
  </si>
  <si>
    <t>KIT SILLA YEE 200 x 160 PVC</t>
  </si>
  <si>
    <t>Lámina Cold Rolled Cal.20 (1.22x2.44m)</t>
  </si>
  <si>
    <t>Lavamanos Ganamax Blanco Corona</t>
  </si>
  <si>
    <t>LUBRICANTE U.M. (EMPAQUE 500 gr)</t>
  </si>
  <si>
    <t>MOTOBOMBA 5 HP</t>
  </si>
  <si>
    <t>NIPLE PASAMURO ACERO INOX. 2" L=0,60 MTS</t>
  </si>
  <si>
    <t>NIPLE PASAMURO ACERO INOX. 4" L=0,60 MTS</t>
  </si>
  <si>
    <t>PocetaSencilla M-709(60x69x87cm)</t>
  </si>
  <si>
    <t>REGISTRO BOLA 1 1/2"BRONCE ROSCAD0</t>
  </si>
  <si>
    <t>ROCIADOR ESFR K=22.5</t>
  </si>
  <si>
    <t>SIFON POLIPROPILENO 4"</t>
  </si>
  <si>
    <t>Slodadura grandes diametros</t>
  </si>
  <si>
    <t>Soldadura grandes diametros PVC-P-RDE-21Ø6"</t>
  </si>
  <si>
    <t>SUCCION ANTIVORTICE 8"</t>
  </si>
  <si>
    <t>TANQUE DE ALMACENAMIENTO AC</t>
  </si>
  <si>
    <t>TAPON PVCP SOLDADO Ø1"</t>
  </si>
  <si>
    <t>TAPÓN SOLDAR CU 2"</t>
  </si>
  <si>
    <t>TEE A. INOX 150L 1 1/2" ROSCAR</t>
  </si>
  <si>
    <t>TEE A. INOX 150L 2" ROSCAR</t>
  </si>
  <si>
    <t>TEE A. INOX 150L 3" ROSCAR</t>
  </si>
  <si>
    <t>TEE A. INOX 150L 4" ROSCAR</t>
  </si>
  <si>
    <t>Tee CPVC SCH-80 21/2"</t>
  </si>
  <si>
    <t>Tee CPVC SCH-80 3"</t>
  </si>
  <si>
    <t>Tee CPVC SCH-80 4"</t>
  </si>
  <si>
    <t>Tee CPVC SCH-80 6"</t>
  </si>
  <si>
    <t>Tee CPVC SCH-80 8"</t>
  </si>
  <si>
    <t>TEE HIERRO FUNDIDO NH 28 2"</t>
  </si>
  <si>
    <t>TEE HIERRO FUNDIDO NH 28 3"</t>
  </si>
  <si>
    <t>TEE HIERRO FUNDIDO NH 28 4"</t>
  </si>
  <si>
    <t>TEE PVC-P SCH 80 2 1/2"</t>
  </si>
  <si>
    <t>TEE PVC-P SCH 80 2"</t>
  </si>
  <si>
    <t>TEE PVC-P SCH 80 3"</t>
  </si>
  <si>
    <t>TEE PVC-P SCH 80 4"</t>
  </si>
  <si>
    <t>TEE PVC-P SCH 80 6"</t>
  </si>
  <si>
    <t>Tee PVC-presión Ø21/2"</t>
  </si>
  <si>
    <t>TEE PVC-S 10"</t>
  </si>
  <si>
    <t>TEE PVC-S 8"</t>
  </si>
  <si>
    <t>Tee pvc Presión Ø10"</t>
  </si>
  <si>
    <t>Tee pvc Presión Ø8"</t>
  </si>
  <si>
    <t>TEE SANITARIA Ø3"S/NORMA (NO USAR)</t>
  </si>
  <si>
    <t>TRAMPA ø 8"X ø 5"</t>
  </si>
  <si>
    <t>Tren de gas natural</t>
  </si>
  <si>
    <t>TUBERÍA A. INOX C/C SCH 40 T-304 1 1/2"</t>
  </si>
  <si>
    <t>TUBERÍA A. INOX C/C SCH 40 T-304 2"</t>
  </si>
  <si>
    <t>TUBERÍA A. INOX C/C SCH 40 T-304 3"</t>
  </si>
  <si>
    <t>TUBERÍA A. INOX C/C SCH 40 T-304 4"</t>
  </si>
  <si>
    <t>TUBERÍA COBRE TIPO M 1 1/2"</t>
  </si>
  <si>
    <t>TUBERÍA COBRE TIPO M 1 1/4"</t>
  </si>
  <si>
    <t>TUBERÍA COBRE TIPO M 1"</t>
  </si>
  <si>
    <t>TUBERÍA COBRE TIPO M 2 1/2"</t>
  </si>
  <si>
    <t>TUBERÍA COBRE TIPO M 2"</t>
  </si>
  <si>
    <t>TUBERÍA CPVC 2 1/2"</t>
  </si>
  <si>
    <t>TUBERÍA HIERRO FUNDIDO NH 2 2"</t>
  </si>
  <si>
    <t>TUBERÍA HIERRO FUNDIDO NH 2 3"</t>
  </si>
  <si>
    <t>TUBERÍA HIERRO FUNDIDO NH 2 4"</t>
  </si>
  <si>
    <t>TUBERÍA PVC-P SCH-80 2 1/2"</t>
  </si>
  <si>
    <t>TUBERÍA PVC-P SCH-80 2"</t>
  </si>
  <si>
    <t>TUBERÍA PVC-P SCH-80 3"</t>
  </si>
  <si>
    <t>TUBERIA PVC-P SCH-80 4"</t>
  </si>
  <si>
    <t>TUBERÍA PVC-P SCH-80 4"</t>
  </si>
  <si>
    <t>TUBERIA PVC-P SCH-80 6"</t>
  </si>
  <si>
    <t>TUBERÍA PVC-P SCH-80 6"</t>
  </si>
  <si>
    <t>TUBERIA PVC-P SCH80 ** 2"</t>
  </si>
  <si>
    <t>TUBERIA PVC-P SCH80 3"</t>
  </si>
  <si>
    <t>TUBERÍA PVC-S 10"</t>
  </si>
  <si>
    <t>TUBERÍA PVC-S 8"</t>
  </si>
  <si>
    <t>TuberíaNovafort (200mm) S4-Dalian</t>
  </si>
  <si>
    <t>Tubo CPVC SCH-80 Ø11/2""</t>
  </si>
  <si>
    <t>Tubo CPVC SCH-80 Ø2""</t>
  </si>
  <si>
    <t>Tubo CPVC SCH-80 Ø21/2"</t>
  </si>
  <si>
    <t>Tubo CPVC SCH-80 Ø3"</t>
  </si>
  <si>
    <t>Tubo CPVC SCH-80 Ø4"</t>
  </si>
  <si>
    <t>Tubo CPVC SCH-80 Ø6"</t>
  </si>
  <si>
    <t>Tubo CPVC SCH-80 Ø8"</t>
  </si>
  <si>
    <t>TUBO GALVANIZADO 4" AGUA</t>
  </si>
  <si>
    <t>Tubo presion Platino RDE-26 d=6" Union mecanica</t>
  </si>
  <si>
    <t>Tubo pvc Presión RDE-21Ø10"</t>
  </si>
  <si>
    <t>Tubo pvc Presión RDE-21Ø6"</t>
  </si>
  <si>
    <t>Tubo pvc Presión RDE-21Ø8"</t>
  </si>
  <si>
    <t>TUBO PVC UM NORMA NTC 382 D=2" RDE21</t>
  </si>
  <si>
    <t>TUBO PVC UM NORMA NTC 382 D=3" RDE21</t>
  </si>
  <si>
    <t>TUBO PVC UM NORMA NTC 382 D=4" RDE21</t>
  </si>
  <si>
    <t>TUBO PVCP 1/2" RDE-9</t>
  </si>
  <si>
    <t>Tubo transparentex3mPVC-Presión RDE-21 Ø2"</t>
  </si>
  <si>
    <t>TuboExtremoLisoRDE-21 Ø11/4" (U.M.)</t>
  </si>
  <si>
    <t>UNION A. INOX TIPO 304L 150 LB ROSCAR 2"</t>
  </si>
  <si>
    <t>UNION A. INOX TIPO 304L 150 LB ROSCAR 3"</t>
  </si>
  <si>
    <t>UNION A. INOX TIPO 304L 150 LB ROSCAR 4"</t>
  </si>
  <si>
    <t>UNION CU 2 1/2"</t>
  </si>
  <si>
    <t>Unión novafort (200mm) S4</t>
  </si>
  <si>
    <t>Unión Presión Ø8"</t>
  </si>
  <si>
    <t>UNION PVC-P SCH 80 2 1/2"</t>
  </si>
  <si>
    <t>UNION PVC-P SCH 80 3"</t>
  </si>
  <si>
    <t>UNION PVC-P SCH 80 6"</t>
  </si>
  <si>
    <t>UNION PVC-S 10"</t>
  </si>
  <si>
    <t>UNION PVC-S 8"</t>
  </si>
  <si>
    <t>UNION REPARACION MECANICA ø 4"</t>
  </si>
  <si>
    <t>Unión Z -RDE17 -Ø4"(250Psi)</t>
  </si>
  <si>
    <t>UniónGibaul T DØ4"(Sumin+Ins)</t>
  </si>
  <si>
    <t>Unionl PVC Presión- 21/2"</t>
  </si>
  <si>
    <t>UniónPVCTipoU.M.NormaNTC382Ø4"</t>
  </si>
  <si>
    <t>Universal PVC Presión- 2"</t>
  </si>
  <si>
    <t>VALVULA ANTIFRAUDE (3/4")AGUA</t>
  </si>
  <si>
    <t>VALVULA BALANCEADORA DE FLUJO 1/2"</t>
  </si>
  <si>
    <t>VALVULA BALANCEADORA DE FLUJO 2"</t>
  </si>
  <si>
    <t>VALVULA BALANCEADORA DE FLUJO 3/4"</t>
  </si>
  <si>
    <t>Valvula compuerta de Bronce Ø2"</t>
  </si>
  <si>
    <t>VALVULA DE BOLA 1 1/2"</t>
  </si>
  <si>
    <t>VÁLVULA DE BOLA PVC 3" (MONORADIAL LISA)</t>
  </si>
  <si>
    <t>VÁLVULA DE BOLA PVC 4" (MONORADIAL LISA)</t>
  </si>
  <si>
    <t>VÁLVULA DE DRENAJE Y PRUEBA 1 1/2"-A</t>
  </si>
  <si>
    <t>VALVULA EXPULSADORA DE AIRE 1 "</t>
  </si>
  <si>
    <t>VALVULA EXPULSADORA DE AIRE 1 1/2"</t>
  </si>
  <si>
    <t>VALVULA EXPULSADORA DE AIRE 1"</t>
  </si>
  <si>
    <t>Valvula mariposa -Ø 21/2"</t>
  </si>
  <si>
    <t>Valvula mariposa -Ø 3"</t>
  </si>
  <si>
    <t>Valvula mariposa -Ø 4"</t>
  </si>
  <si>
    <t>Valvula mariposa -Ø 6"</t>
  </si>
  <si>
    <t>VÁLVULA PASO DIRECTO 3/4"</t>
  </si>
  <si>
    <t>YEE HIERRO FUNDIDO NH 20 2"</t>
  </si>
  <si>
    <t>YEE HIERRO FUNDIDO NH 20 3"</t>
  </si>
  <si>
    <t>YEE HIERRO FUNDIDO NH 20 4"</t>
  </si>
  <si>
    <t>Yee Sanitaria PVC Reducida 10x4"</t>
  </si>
  <si>
    <t>YEE SANITARIA REDUCCION 10" X 4"</t>
  </si>
  <si>
    <t>Listones de Madera Choiba de 8 x 4 cm *CDRC</t>
  </si>
  <si>
    <t>ModuloMaderaPiscinasM10(0.40x0.33)S/Descripc</t>
  </si>
  <si>
    <t>Mueble Almac.Aulas M03(3.13x2.72mEst.Tubular</t>
  </si>
  <si>
    <t>MuebleCocinetaM20 (1.25X0.95) S/DescripTec</t>
  </si>
  <si>
    <t>tablilla de pino para cara de contacto - venta - 4</t>
  </si>
  <si>
    <t>Tablilla en Teka de 3/4"x3"</t>
  </si>
  <si>
    <t>PerfilEstructuralAcero31/2"x2"x2mm (6m)</t>
  </si>
  <si>
    <t>Acabado texturizado acrilico ref. cover up de</t>
  </si>
  <si>
    <t>CÑT</t>
  </si>
  <si>
    <t>Pintura acrilica alta asepsia pintuco o equiva 5gl</t>
  </si>
  <si>
    <t>Pintura Epóxica Sobre Pañete</t>
  </si>
  <si>
    <t>TAPAPOROS NATURAL</t>
  </si>
  <si>
    <t>Prefabricad tipo 3 en l para gradería gen l=5,16</t>
  </si>
  <si>
    <t>Prefabricad tipo 3 en l para gradería gen l=6,10</t>
  </si>
  <si>
    <t>prefabricado en l para graderia cine huella a:1.1m</t>
  </si>
  <si>
    <t>prefabricado tipo 1 en l para graderia general - h</t>
  </si>
  <si>
    <t>prefabricado tipo 1 en l para graderia general</t>
  </si>
  <si>
    <t>Cono Camara I-1000 Concentrico</t>
  </si>
  <si>
    <t>Cono concentrico pozo 1.2*0.6 h=0.75 prefab</t>
  </si>
  <si>
    <t>Vidrio Laminado 5+5 PolivinilButiralColor Opaco</t>
  </si>
  <si>
    <t>Vidrio Templado Incoloro 8 MM (Suministro)</t>
  </si>
  <si>
    <t>AYUDANT. ELECTRIC.ESPECIALIZ. + PREST.</t>
  </si>
  <si>
    <t>JRN</t>
  </si>
  <si>
    <t>AYUDANTE INST. MECANICAS + PREST</t>
  </si>
  <si>
    <t>CONCEPTUALIZACIÓN GEOTECNICA / M2</t>
  </si>
  <si>
    <t>INGENIERO ESPECIALISTA</t>
  </si>
  <si>
    <t>OFICIAL ELECTROMECANICA OBRA+PREST</t>
  </si>
  <si>
    <t>OFICIAL INST. MECANICAS + PREST</t>
  </si>
  <si>
    <t>SOLDADOR + PREST. IDRD</t>
  </si>
  <si>
    <t>Técnico Digitador 2 + Prestac.</t>
  </si>
  <si>
    <t>TECNICO ELECTRICISTA + PREST.</t>
  </si>
  <si>
    <t>MILL</t>
  </si>
  <si>
    <t>ABDOMEN (Abdominal/230 LBS)</t>
  </si>
  <si>
    <t>Actualización de planos</t>
  </si>
  <si>
    <t>ADUCTOR Y ABDUCTOR (Hip Abductor)</t>
  </si>
  <si>
    <t>BALON FLEXIBLE DE GIMNASIA 55 CM</t>
  </si>
  <si>
    <t>BALON FLEXIBLE DE GIMNASIA 65 CM</t>
  </si>
  <si>
    <t>BANCA ABDOMEN INCLINADA (Adjustable)</t>
  </si>
  <si>
    <t>BANCA DE PECHO INCLINADO (Breaker)</t>
  </si>
  <si>
    <t>BANCA DE PECHO PLANO (Breaker Olympic)</t>
  </si>
  <si>
    <t>BANCA FIJA CON APOYO PARA PIES (Utility)</t>
  </si>
  <si>
    <t>BANCA HIPEREXTENCION INCLINADA (Back)</t>
  </si>
  <si>
    <t>Banca individual redonda en concreto diametro 45"</t>
  </si>
  <si>
    <t>BANCA MULTIPOSICION (Multi Adjustable)</t>
  </si>
  <si>
    <t>BANCA PLANA LIBRE (Flat Bench)</t>
  </si>
  <si>
    <t>BANCA prefa- conc sin espaldar 180x0.4x h=0.43</t>
  </si>
  <si>
    <t>Banca VATTEM tipo Curvo</t>
  </si>
  <si>
    <t>BANCO SCOTT O PREDICADOR (Preacher)</t>
  </si>
  <si>
    <t>BANDA DE TROTE (Treadmill T1x)</t>
  </si>
  <si>
    <t>BARRA OLIMPICA CORTA 10 KG</t>
  </si>
  <si>
    <t>BARRA OLIMPICA LARGA 20 KG</t>
  </si>
  <si>
    <t>BARRA OLIMPICA ZETA 10 KG</t>
  </si>
  <si>
    <t>BICEPS PREDICADOR (Biceps Curl/200 LBS)</t>
  </si>
  <si>
    <t>BICICLETA ERGO BASIC</t>
  </si>
  <si>
    <t>BICICLETA RECUMBENT (Recumbent Bike)</t>
  </si>
  <si>
    <t>BICICLETA VERTICAL (Upright Cycle U3x)</t>
  </si>
  <si>
    <t>CABINA INVERTIDA (Pectoral Fly/Rear)</t>
  </si>
  <si>
    <t>CADERA (Glute/150 LBS)</t>
  </si>
  <si>
    <t>citofono o telefono</t>
  </si>
  <si>
    <t>COJIN - SUPERFICIE INESTABLE</t>
  </si>
  <si>
    <t>COLCHONETA TRAFICO PESADO</t>
  </si>
  <si>
    <t>CUERDAS PARA ENTRENAMIENTO</t>
  </si>
  <si>
    <t>DISCO BUMPER PLATE 10 LB</t>
  </si>
  <si>
    <t>DISCO BUMPER PLATE 25 LB</t>
  </si>
  <si>
    <t>DISCO BUMPER PLATE 35 LB</t>
  </si>
  <si>
    <t>DISCO BUMPER PLATE 45 LB</t>
  </si>
  <si>
    <t>DISCO OLIMPICO RECUBIERTO 10 KG</t>
  </si>
  <si>
    <t>DISCO OLIMPICO RECUBIERTO 2.5 KG</t>
  </si>
  <si>
    <t>DISCO OLIMPICO RECUBIERTO 20 KG</t>
  </si>
  <si>
    <t>DISCO OLIMPICO RECUBIERTO 5 KG</t>
  </si>
  <si>
    <t>ELIPTICO (Elliptical E1x-03)</t>
  </si>
  <si>
    <t>Equipo de Oxigeno terapia adulto y pediatrico - S</t>
  </si>
  <si>
    <t>Estructura microfutbol Fija</t>
  </si>
  <si>
    <t>EXTENSION PIERNA (Leg Extension/ 230LBS</t>
  </si>
  <si>
    <t>FLETES GRAVADOS</t>
  </si>
  <si>
    <t>FLEXION PIERNA ACOSTADO (Prone Leg</t>
  </si>
  <si>
    <t>FLEXION PIERNA SENTADO (Seated Leg</t>
  </si>
  <si>
    <t>FORMA FUNCIONAL CROSSFIT COMPACTA</t>
  </si>
  <si>
    <t>Juego Animal3D EPDM Bee cap 3 de 2-8 años P.N</t>
  </si>
  <si>
    <t>Juego avion multifuncion +3 años Cap: 12 niños</t>
  </si>
  <si>
    <t>Juego balancin doble mas 4años Cap:2 niños</t>
  </si>
  <si>
    <t>Juego carrusel Cap: 6 niños 3-8 años</t>
  </si>
  <si>
    <t>Juego casa, 1 a 5 años Cap: 8 niños</t>
  </si>
  <si>
    <t>Juego circuito destrezas multifunción +6años 31niñ</t>
  </si>
  <si>
    <t>Juego circuito mas de 3 años Cap: 99 niños</t>
  </si>
  <si>
    <t>Juego circuito obstáculos 5-12 años Cap: 36 niños</t>
  </si>
  <si>
    <t>Juego circuito, 3 a 5 años Cap: 18 niños</t>
  </si>
  <si>
    <t>Juego circuito, 5 a 12 años Cap: 16 niños</t>
  </si>
  <si>
    <t>Juego columpio 3-14 años Cap:4 niños P.N</t>
  </si>
  <si>
    <t>Juego columpio cesta 3-14 años Cap: 4 niños</t>
  </si>
  <si>
    <t>Juego columpio cesta madera</t>
  </si>
  <si>
    <t>Juego Columpio doble adapt 3-14 años Cap2 P.N</t>
  </si>
  <si>
    <t>Juego columpio familiar con asiento doble Cap: 6 u</t>
  </si>
  <si>
    <t>Juego columpio Hexagonal 3-14 años Cap:6 niños</t>
  </si>
  <si>
    <t>Juego columpio hexagonal 5-12 años Cap:6 niños</t>
  </si>
  <si>
    <t>Juego columpio multiple 1-12 años Cap: 11 niños</t>
  </si>
  <si>
    <t>Juego columpio multiple 1-12 Años Cap: 4 niños</t>
  </si>
  <si>
    <t>Juego columpio multiple 3-12 años Cap: 2 niños</t>
  </si>
  <si>
    <t>Juego columpio multiple 3-12 años Cap: 6 niños</t>
  </si>
  <si>
    <t>Juego columpio tradicional combinado 3-14año</t>
  </si>
  <si>
    <t>Juego de rotación Cap 4 niños de 8+ años</t>
  </si>
  <si>
    <t>Juego de rotación Cap 4 niños de 8+ años P.N</t>
  </si>
  <si>
    <t>Juego escalador deslizadero 3 a 12 niños 11 niños</t>
  </si>
  <si>
    <t>Juego Excavadora arena 2+años Cap1 niño</t>
  </si>
  <si>
    <t>Juego Excavadora arena 2+años Cap1 niño P.N</t>
  </si>
  <si>
    <t>Juego Funcion Multiple 5-12 Años Cap: 11 niños</t>
  </si>
  <si>
    <t>Juego gran escala circuito 3a5 años cap: 61 niños</t>
  </si>
  <si>
    <t>Juego gran escala incluyente funcion multiple 3-5</t>
  </si>
  <si>
    <t>Juego gran escala incluyente funcionmultip 3-12PN</t>
  </si>
  <si>
    <t>Juego gran escala torre circuito 1a12 años Cap:80</t>
  </si>
  <si>
    <t>Juego Infantil 2 a 5 años Cap: 6 niños</t>
  </si>
  <si>
    <t>Juego Metropolis Cap 25 niños de 2+ años P.N</t>
  </si>
  <si>
    <t>Juego modular giro 3 a 14 años Cap: 10 niños</t>
  </si>
  <si>
    <t>Juego Muelle 2 + años Capacidad:6 niños</t>
  </si>
  <si>
    <t>Juego Muelle Balancin sextuple 5-12 años Cap:6</t>
  </si>
  <si>
    <t>Juego multifuncional primera infancia 1-8Año 12niñ</t>
  </si>
  <si>
    <t>Juego muro electronico 2-12 años Cap:4 niños P.N</t>
  </si>
  <si>
    <t>Juego piezas de escalada 2 a 12 años</t>
  </si>
  <si>
    <t>Juego red araña 6-12 años Cap: 11 niños</t>
  </si>
  <si>
    <t>Juego red carrusel 5 a 12 años Cap: 40 niños</t>
  </si>
  <si>
    <t>Juego red conica 3 a 12 años Cap: 12 niños</t>
  </si>
  <si>
    <t>Juego red cónica 3 a 12 años Cap: 7 niños</t>
  </si>
  <si>
    <t>Juego rotacion mas de 3 años Cap: 15 niños</t>
  </si>
  <si>
    <t>Juego Tobogan cap 3 niños de 2+ años P.N</t>
  </si>
  <si>
    <t>Juego Tobogan Curvo cap 3 niños de 2+ años</t>
  </si>
  <si>
    <t>Juego Tobogan recto cap 4 niños de 2 + años</t>
  </si>
  <si>
    <t>Juego Tobogan Tubular 5 A 12 AÑOS Cap 7 niños</t>
  </si>
  <si>
    <t>Juego torre trepardeslizarsemanipular 3-14año12ni</t>
  </si>
  <si>
    <t>Juego trampolin circular 2 a 14 años Cap: 1 niño p</t>
  </si>
  <si>
    <t>Juego Villa primera infanc 2-5 añosCap:1-30ni P.N</t>
  </si>
  <si>
    <t>JuegoAnimal3D EPDM crab cap 6 de 2-8 años P.N</t>
  </si>
  <si>
    <t>JuegoCircuitoBomberoDeslizaEscalar3-12años</t>
  </si>
  <si>
    <t>JuegoMuellePaneleslateralesAnimal2+añosCap4</t>
  </si>
  <si>
    <t>JuegoMuellepaneleslateralesformasludicas2-8a</t>
  </si>
  <si>
    <t>LUMBARES (Back Extension 230LBS)</t>
  </si>
  <si>
    <t>Malla Nylon Imperm.CAL.14,Hexago 10cm**</t>
  </si>
  <si>
    <t>MESA BILLAR LIBRES</t>
  </si>
  <si>
    <t>MESA BILLAR POOL</t>
  </si>
  <si>
    <t>MESA JUEGO DE FUTBOLÍN</t>
  </si>
  <si>
    <t>MESA PING PONG 25mm. CON MAYA Y SET</t>
  </si>
  <si>
    <t>MODULO M-144(Punto de café)DiseñoC.M.U.</t>
  </si>
  <si>
    <t>Módulo Sanitario M-143-IDRD(S/Especificación)</t>
  </si>
  <si>
    <t>MODULO SANITARIO MULTIPLE-DISEÑO IDRD</t>
  </si>
  <si>
    <t>MULTIESTACIÓN DE 8 TORRES</t>
  </si>
  <si>
    <t>PANTORRILLA SENTADO (Seated Calf)</t>
  </si>
  <si>
    <t>PECHO SENTADO ISOLATERAL</t>
  </si>
  <si>
    <t>Perro para guaya 3/8" tipo pesado</t>
  </si>
  <si>
    <t>POLEA ALTA ISOLATERAL</t>
  </si>
  <si>
    <t>PRENSA ATLETICA INCLINADA (45 Degree )</t>
  </si>
  <si>
    <t>PRENSA HORIZONTAL (Leg Press/415 LBS)</t>
  </si>
  <si>
    <t>PRESION HOMBRO ISOLATERAL</t>
  </si>
  <si>
    <t>Remates para Cubierta Deck 333C (Sum+Inst)</t>
  </si>
  <si>
    <t>REMO CON APOYO ISOLATERAL ( Diverging</t>
  </si>
  <si>
    <t>Señal poste direccional (sumin + trasn) H.=3.50</t>
  </si>
  <si>
    <t>SEÑALETICA PARA CRDC</t>
  </si>
  <si>
    <t>SET DE MANCUERNAS RECUBIERTAS</t>
  </si>
  <si>
    <t>SET DE MANCUERNAS RUSAS</t>
  </si>
  <si>
    <t>SET SACOS DE PESOS POWER BAG</t>
  </si>
  <si>
    <t>SMITH MACHINE (Smith Machine)</t>
  </si>
  <si>
    <t>SOPORTE DOMINADAS Y FONDOS</t>
  </si>
  <si>
    <t>STEP DECK – BANCO</t>
  </si>
  <si>
    <t>Termohigrometro (Incluye base plastica)</t>
  </si>
  <si>
    <t>Tobogan recto cap 3 niños de 2+ años</t>
  </si>
  <si>
    <t>TOTAL CADERA (Rotary Hip W/295 LB)</t>
  </si>
  <si>
    <t>TRAMPOLIN 48"</t>
  </si>
  <si>
    <t>TRICEPS PARALELAS (Seated Triceps)</t>
  </si>
  <si>
    <t>TULA BOXEO 1900 180 CM (CUERO)</t>
  </si>
  <si>
    <t>ABRAZADERA PERA AISLAMIENTO DIELÉC. 1"</t>
  </si>
  <si>
    <t>ABRAZADERA PERA AISLAMIENTO DIELÉC. 1/2"</t>
  </si>
  <si>
    <t>ABRAZADERA PERA AISLAMIENTO DIELÉC. 2"</t>
  </si>
  <si>
    <t>ABRAZADERA PERA AISLAMIENTO DIELÉC. 3"</t>
  </si>
  <si>
    <t>ABRAZADERA PERA AISLAMIENTO DIELÉC. 3/4"</t>
  </si>
  <si>
    <t>CODO 90 GALVANIZADO S.C.I. 1 1/4"</t>
  </si>
  <si>
    <t>REGULADOR DE GAS 1 ETAPA</t>
  </si>
  <si>
    <t>TEE GALVANIZADA S.C.I. 1 1/4"</t>
  </si>
  <si>
    <t>TEE GALVANIZADA S.C.I. 3/4"</t>
  </si>
  <si>
    <t>UNION GALVANIZADA S.C.I. 1 1/4"</t>
  </si>
  <si>
    <t>Anclaje Epóxico Resina Red Head G-5 (1/4 Gln)</t>
  </si>
  <si>
    <t>FIBRA OPTICA DE 6HILOS MULTIMODO</t>
  </si>
  <si>
    <t>INTRAPLAST Z - SIKA (Relleno para Lechadas)</t>
  </si>
  <si>
    <t>sikaceram b.a blanco 25 kg</t>
  </si>
  <si>
    <t>Acanto /Alcanthus mollis</t>
  </si>
  <si>
    <t>Acanto Planta ornamental</t>
  </si>
  <si>
    <t>ARBOL AMARRABOLLOS</t>
  </si>
  <si>
    <t>ARBOL BORRACHERO ROJO</t>
  </si>
  <si>
    <t>ARBOL CARISECO</t>
  </si>
  <si>
    <t>ARBOL CORONO</t>
  </si>
  <si>
    <t>ARBOL CUCHARO</t>
  </si>
  <si>
    <t>ARBOL DURAZNILLO</t>
  </si>
  <si>
    <t>ARBOL GAQUE</t>
  </si>
  <si>
    <t>ARBOL GARBANCILLO</t>
  </si>
  <si>
    <t>ARBOL GARROCHO</t>
  </si>
  <si>
    <t>ARBOL GUAYAVILLO</t>
  </si>
  <si>
    <t>ARBOL MANZANO COLORADO</t>
  </si>
  <si>
    <t>ARBOL NAZARENO</t>
  </si>
  <si>
    <t>ARBOL RAQUE</t>
  </si>
  <si>
    <t>ARBOL SALVIO</t>
  </si>
  <si>
    <t>ARBOL TROMPETO</t>
  </si>
  <si>
    <t>ARBOL UVA CAMARONA</t>
  </si>
  <si>
    <t>Arbol Yarumo/Cecropia Telenitida(H=1.0-1.5m)</t>
  </si>
  <si>
    <t>Aroma/Pelagornium Sp Taludes Exteriores</t>
  </si>
  <si>
    <t>Base para cubiertas verdes</t>
  </si>
  <si>
    <t>Bergenia/Bergenia Winterglut</t>
  </si>
  <si>
    <t>Bloqueo,Traslado y Tala Arboles Existentes</t>
  </si>
  <si>
    <t>Cissus/Cissus Rhombifolia</t>
  </si>
  <si>
    <t>Equiseto/Equisetum Bogotense</t>
  </si>
  <si>
    <t>Helichrysum Helichrysu Petiolaire</t>
  </si>
  <si>
    <t>Hinojo/Foeniculum Vulgare</t>
  </si>
  <si>
    <t>Iris Africano Dietes vegeta en Taludes Exteriores</t>
  </si>
  <si>
    <t>Lavanda/Lavandula Dentata</t>
  </si>
  <si>
    <t>Ligustro/Ligustrum lucidum</t>
  </si>
  <si>
    <t>Limonium/Limonium Spectabile</t>
  </si>
  <si>
    <t>LLamas/Kniphofia Uvaria</t>
  </si>
  <si>
    <t>Malamadre/Neomarica Gracilis</t>
  </si>
  <si>
    <t>Palma Robelini/Phoenix Roebellini</t>
  </si>
  <si>
    <t>Pennisetum Morado/Setaceum Morado</t>
  </si>
  <si>
    <t>Pennisetum Verde/Setaceum Verde</t>
  </si>
  <si>
    <t>Plantas Techo Verde</t>
  </si>
  <si>
    <t>Plantas varias</t>
  </si>
  <si>
    <t>Plnatas varias tipo 2</t>
  </si>
  <si>
    <t>Roble Australiano/Grevillea Robusta</t>
  </si>
  <si>
    <t>Romero Rosmarinus Officinalis</t>
  </si>
  <si>
    <t>Salvia Morada/Salvia leucantha</t>
  </si>
  <si>
    <t>Sarro/ Palma Boba Cyathea Caracasana</t>
  </si>
  <si>
    <t>Sarro/Cyathea caracasana</t>
  </si>
  <si>
    <t>Suminist,Siembra y Mto. Especies en Jardineras.</t>
  </si>
  <si>
    <t>Uvo Ruso/Cissus Rhombofolia Ellen Danica</t>
  </si>
  <si>
    <t>VerbenaMorada/Stachytarpheta cayennensis</t>
  </si>
  <si>
    <t>Vervena Bonariensis /Stachytarpheta Sp.</t>
  </si>
  <si>
    <t>Vervena Morada /Stachytarpheta Cayenennsis</t>
  </si>
  <si>
    <t>Black Theater 1" 0.61 x 1.22 Fiberglass</t>
  </si>
  <si>
    <t>Anillas de 5000 lb con fijacion a concreto</t>
  </si>
  <si>
    <t>borde metalico</t>
  </si>
  <si>
    <t>CARRO DESPLAZAMIENTO LINEA DE VIDA</t>
  </si>
  <si>
    <t>Escalera y sistema de deteccion vertical CRDC</t>
  </si>
  <si>
    <t>LINEA DE VIDA HORIZONTAL (SUM+INST)</t>
  </si>
  <si>
    <t>LINEA DE VIDA PARA CUBIERTAS CDRC</t>
  </si>
  <si>
    <t>rejilla fondo antiatrapamiento H/W ABS 7 3/4"X73/4</t>
  </si>
  <si>
    <t>SISTEMA CFP TIPO II 67602-00 DE LATCHWAYS</t>
  </si>
  <si>
    <t>SOPORTE ACERO INOXIDABLE LINEA DE VIDA</t>
  </si>
  <si>
    <t>Granito Pulido Silver Gray</t>
  </si>
  <si>
    <t>formaleta muro a la vista - alquiler m2/dia</t>
  </si>
  <si>
    <t>ENSAYO LIMITES DE CONTRACCION</t>
  </si>
  <si>
    <t>REMONTA ESTABILIZADA</t>
  </si>
  <si>
    <t>Filtro Lamidren</t>
  </si>
  <si>
    <t>Geotextil PP2.500 (110x1.8m)</t>
  </si>
  <si>
    <t>BANCA VESTIER MUJERES Y HOMBRES</t>
  </si>
  <si>
    <t>BARRA CONTINUA FIJA ALTURA 1,20</t>
  </si>
  <si>
    <t>Canto rigido de 22 mm</t>
  </si>
  <si>
    <t>DEPOSITO DANZAS. Altura 3,20 fondo 0,60</t>
  </si>
  <si>
    <t>Enchape en Listones de Madera Choiba *CDRC</t>
  </si>
  <si>
    <t>Estación Cambia Pañal AC-BCSBY Acuaval</t>
  </si>
  <si>
    <t>ESTANTE ABIERTO. De 1,90 x 2,60 fondo 0,60</t>
  </si>
  <si>
    <t>ESTANTE DEPOSITO DE INSTRUMENTOS</t>
  </si>
  <si>
    <t>LOCKERS PARA PISCINA 100% PLASTICO</t>
  </si>
  <si>
    <t>MESA 80 x 60</t>
  </si>
  <si>
    <t>MESA APILABLE 70 x 50</t>
  </si>
  <si>
    <t>MESA APILABLE 70 x 50 CDRC1 TUNAL</t>
  </si>
  <si>
    <t>MESA DE CENTRO 80 x 80</t>
  </si>
  <si>
    <t>MESA IRREGULAR 1,50 x 0,80 altura 0.50</t>
  </si>
  <si>
    <t>MESA K-1 FIJA 60 x 60</t>
  </si>
  <si>
    <t>MESA K-2 FIJA 80 x 80</t>
  </si>
  <si>
    <t>MESA PROFESOR OVALADA DE 110 x 80</t>
  </si>
  <si>
    <t>MódulosMaderaPiscinas-M-10(0.40x0.33m)S/Esp</t>
  </si>
  <si>
    <t>MuebleAtenciónGimnasio-M-13(3.33x1.10m)S/Esp</t>
  </si>
  <si>
    <t>Planoteca en cold rolled infer-super Cap:12bandeja</t>
  </si>
  <si>
    <t>POLTRONA BRAVIA 2 PUESTOS CDRC</t>
  </si>
  <si>
    <t>Puerta Tipo U(1.00x2.50)CRD-Font(S/Esp.Tecnic</t>
  </si>
  <si>
    <t>PUESTO CUARTO CONTROL. 2,30 x 0,60</t>
  </si>
  <si>
    <t>PUESTO OFICINA . 1,80 x 0,70</t>
  </si>
  <si>
    <t>PUESTOS ADMISTRACION . 1,80 x 0,70</t>
  </si>
  <si>
    <t>RECEPCION CONTROL. Diametro 5,20</t>
  </si>
  <si>
    <t>RECEPCION PORTERIA HALL CULTURAL.</t>
  </si>
  <si>
    <t>Sanitario institucional de tanque ref. power one 1</t>
  </si>
  <si>
    <t>Silla Auditorio Tubula. Metal Poliuret-CDRC-Fontan</t>
  </si>
  <si>
    <t>Silla AuditorioTubular metalPoliuret.InyectNova35</t>
  </si>
  <si>
    <t>SILLA BOLOGNA SB</t>
  </si>
  <si>
    <t>SILLA BUTACO SHELL ALTO</t>
  </si>
  <si>
    <t>SILLA ESTUDIANTES. SMART</t>
  </si>
  <si>
    <t>SILLA KIRA V-2</t>
  </si>
  <si>
    <t>SILLA MUSICOS. BENET</t>
  </si>
  <si>
    <t>SILLA TAFI INFANTIL</t>
  </si>
  <si>
    <t>SillaAuditorio ref.Nova35Sin Mesa Abatible-Inorca</t>
  </si>
  <si>
    <t>SOFA CORRIDO BOOTH</t>
  </si>
  <si>
    <t>Tablero Aglomerado Melaminico 18mm-rh</t>
  </si>
  <si>
    <t>Neopreno e=5.0cm(40x50cm)Dureza-60+Ref.1/4"</t>
  </si>
  <si>
    <t>Manijas o Agarraderas</t>
  </si>
  <si>
    <t>Puerta Metalica P-41(3.70x3.30m)CRD(S/Espec</t>
  </si>
  <si>
    <t>Puerta Metalica P-42(27.45x3.30m)CRD(S/Espec</t>
  </si>
  <si>
    <t>Puerta Metalica P-43(2.45x3.30m)CRD(S/Espec</t>
  </si>
  <si>
    <t>Puerta P-00Metalica(3.0x3.60)CRD(S/Esp.Tecnica</t>
  </si>
  <si>
    <t>Puerta P-01Metalica(3.0x2.75)CRDl(S/Esp.Tecnica</t>
  </si>
  <si>
    <t>Puerta P-43Met.Reja(2.45x3.30m)CRD(S/Esp.Tec</t>
  </si>
  <si>
    <t>Puerta P-45Met.Reja(1.50x2.40m)CRD(S/Esp.Tec</t>
  </si>
  <si>
    <t>Puerta P-47Met.Reja(1.00x2.60m)CRD(S/Esp.Tec</t>
  </si>
  <si>
    <t>PuertaVitrinaPerf.Aluminio(S/Descripcion Tec)</t>
  </si>
  <si>
    <t>Ventana Aluminio V-46(1.97x3.30m)+VidrioS/Espec</t>
  </si>
  <si>
    <t>Ventana Modular Fija Piso techo (S/Descripc tec)</t>
  </si>
  <si>
    <t>ventana Modular FijaFalsoFlotado(S/Descripctec)</t>
  </si>
  <si>
    <t>ventana Modular FijaPiso techo(S/Descripctec)</t>
  </si>
  <si>
    <t>Ventana V-01(56.45x3.10m)CRD(S/Esp.Tecnica</t>
  </si>
  <si>
    <t>Ventana V-02(46.85x3.10m)CRD(S/Esp.Tecnica</t>
  </si>
  <si>
    <t>Ventana V-03(27.65x3.60m)CRD(S/Esp.Tecnica</t>
  </si>
  <si>
    <t>Ventana V-04(37.25x3.60m)CRD(S/Esp.Tecnica</t>
  </si>
  <si>
    <t>Ventana V-37(29.31x3.30m)CRD(S/Esp.Tecnica</t>
  </si>
  <si>
    <t>Ventana V-50(3.92X7.05m)CRD(S/Especificacio</t>
  </si>
  <si>
    <t>VentanaV-001(7.25*4.43m)Perf.Aluminio-Fontnar</t>
  </si>
  <si>
    <t>VentanaV-002(2.73*3.20m)Perf.Aluminio-Fontnar</t>
  </si>
  <si>
    <t>VentanaV-012(4.65*3.20)Perf.Aluminio-FontnarS</t>
  </si>
  <si>
    <t>VentanaV-031(4.01*4.95)Perf.Alum-S/Especificac</t>
  </si>
  <si>
    <t>VentanaV-032(8.11*4.95)Perf.Alum-S/Especificac</t>
  </si>
  <si>
    <t>VentanaV-033(4.72*5.55)Perf.Alum-S/Especificac</t>
  </si>
  <si>
    <t>VentanaV-034(6.02*5.55)Perf.Alum-S/Especificac</t>
  </si>
  <si>
    <t>VentanaV-035(5.25*5.55)Perf.Alum-S/Especificac</t>
  </si>
  <si>
    <t>VentanaV-036(4.29*5.55)Perf.Alum-S/Especificac</t>
  </si>
  <si>
    <t>VentanaV-037(1.77*3.20)Perf.Alum-S/Especificac</t>
  </si>
  <si>
    <t>VentanaV-039(1.75*3.20)Perf.Alum-S/Especificac</t>
  </si>
  <si>
    <t>VentanaV-043(60.45*2.57)Perf.Alum-S/Especificac</t>
  </si>
  <si>
    <t>VentanaV-071(0.52*3.20)Perf.Alum-S/Especificac</t>
  </si>
  <si>
    <t>Plano de evac en lám galvan de 2mm. 0.12X0.26m</t>
  </si>
  <si>
    <t>Plano de evac en lám galvan de 2mm. 0.33X0.26m</t>
  </si>
  <si>
    <t>plantilla en plotter de corte de baja adherencia</t>
  </si>
  <si>
    <t>TotemSeñalTipo A Estruc Perfil metal+lam</t>
  </si>
  <si>
    <t>TotemSeñalTipo B Estruc Perfil metal+lam</t>
  </si>
  <si>
    <t>Chapeta cuadrada sencilla fija acero inoxida CDRC</t>
  </si>
  <si>
    <t>ANCLAJE PARA ESCALERA</t>
  </si>
  <si>
    <t>Azafate de 1/4" o Fuentes en acero</t>
  </si>
  <si>
    <t>CanalLaminaCal.20 Des:1.50m</t>
  </si>
  <si>
    <t>CHAPETONES PARA ESCALERA</t>
  </si>
  <si>
    <t>Cocina Industrial de 16 Puestos M-5107</t>
  </si>
  <si>
    <t>Estanteria Solida M-2000 (140x40x180cm)</t>
  </si>
  <si>
    <t>Gratinador a Gas de 39" ref.GTF-39 Tornado</t>
  </si>
  <si>
    <t>Mesa deTrabajo M-701(100x69x87cm</t>
  </si>
  <si>
    <t>Mesa deTrabajo M-704(200x69x87cm)</t>
  </si>
  <si>
    <t>PERFIL ESTRUCTURAL 3 1/2"x2"x2mm - 6m</t>
  </si>
  <si>
    <t>Plancha Asadora a Gas de piso 36" Ref:AVP-36</t>
  </si>
  <si>
    <t>Refrigerador Traulsen UPT4812-LR48"</t>
  </si>
  <si>
    <t>Repisa a Muro M-1850</t>
  </si>
  <si>
    <t>Tubo redondo en Acero Inoxidable</t>
  </si>
  <si>
    <t>Tubo redondo en lámina Cold Rolled Cal. 18</t>
  </si>
  <si>
    <t>TuboRectangular20*40mm Cold Rolled1.51mm</t>
  </si>
  <si>
    <t>VentanaV-038(1.77*3.20)Perf.Alum-S/Especificac</t>
  </si>
  <si>
    <t>Wok de Sobremesa M-7865</t>
  </si>
  <si>
    <t>BOMBA JOCKEY</t>
  </si>
  <si>
    <t>CABEZAL DE PRUEBA 6 x 4 x 2 1/2"</t>
  </si>
  <si>
    <t>CODO RANURADO HIERRO DUCTIL- 8"</t>
  </si>
  <si>
    <t>COPA 150L 1 x 3/4"</t>
  </si>
  <si>
    <t>COPA 6 X 4" RANURADA</t>
  </si>
  <si>
    <t>COPA EXCENTRICA 6 X 4"</t>
  </si>
  <si>
    <t>COUPLING ACERO RANURADO FLEXIBLE 8"</t>
  </si>
  <si>
    <t>COUPLING ACERO RANURADO REGIDO 1 ¼"</t>
  </si>
  <si>
    <t>COUPLING ACERO RANURADO RIGIDO 8"</t>
  </si>
  <si>
    <t>GUASA 3/4"</t>
  </si>
  <si>
    <t>JUNTA FLEXIBLE CERTIFICADA UL/FM 1 1/4"</t>
  </si>
  <si>
    <t>JUNTA FLEXIBLE CERTIFICADA UL/FM 2 1/2"</t>
  </si>
  <si>
    <t>JUNTA FLEXIBLE CERTIFICADA UL/FM 2"</t>
  </si>
  <si>
    <t>JUNTA FLEXIBLE CERTIFICADA UL/FM 6"</t>
  </si>
  <si>
    <t>Modulo de relé de bajo voltaje CDRC Cometas</t>
  </si>
  <si>
    <t>PANEL DE ALARMA DE INCENDIOS</t>
  </si>
  <si>
    <t>Panel de detección de incendios CDRC Cometas</t>
  </si>
  <si>
    <t>SOPORTE ANTISISMICO (CUATRO VIAS) 6"</t>
  </si>
  <si>
    <t>STRAP 1 1/4 x 1"</t>
  </si>
  <si>
    <t>STRAP 2 1/2 x 1"</t>
  </si>
  <si>
    <t>TAPA RANURADO H.D. 1 1/2"</t>
  </si>
  <si>
    <t>TEE MECANICA H.D RANURADA 1 1/2 X 1 1/4"</t>
  </si>
  <si>
    <t>TEE MECANICA H.D RANURADA 2 1/2 X 1 1/2"</t>
  </si>
  <si>
    <t>TEE MECANICA H.D RANURADA 2 1/2 X 1 1/4"</t>
  </si>
  <si>
    <t>TEE MECANICA H.D RANURADA 2 1/2 X 2"</t>
  </si>
  <si>
    <t>TEE MECANICA H.D RANURADA 2 X 1 1/2"</t>
  </si>
  <si>
    <t>TEE MECANICA H.D RANURADA 2 X 1 1/4"</t>
  </si>
  <si>
    <t>TEE MECANICA ROSCADA 2 1/2 X 1"</t>
  </si>
  <si>
    <t>TEE MECANICA ROSCADA 2 X 1"</t>
  </si>
  <si>
    <t>TEE RANURADA HIERRO DUCTIL - 8"</t>
  </si>
  <si>
    <t>TUBO ACERO AL CARBON C/C SCH-40- 1 1/2"</t>
  </si>
  <si>
    <t>TUBO ACERO AL CARBON C/C SCH-40- 1"</t>
  </si>
  <si>
    <t>TUBO C900 4" RED INCENDIOS SUBTERRANEA</t>
  </si>
  <si>
    <t>VALVULA ANGULAR PARA GABINETE DE 2 1/2"</t>
  </si>
  <si>
    <t>VÁLVULA DE DRENAJE Y PRUEBA 1 1/2"-B</t>
  </si>
  <si>
    <t>VÁLVULA EXPULSORA DE AIRE 3/4"</t>
  </si>
  <si>
    <t>Hempacore One 43600de Hempel o equivalente</t>
  </si>
  <si>
    <t>ABRAZADERA AJUSTABLE 3/4"</t>
  </si>
  <si>
    <t>ABRAZADERA AJUSTABLE 3/8"</t>
  </si>
  <si>
    <t>ABRAZADERA AJUSTABLE 5/8"</t>
  </si>
  <si>
    <t>ABRAZADERA AJUSTABLE 7/8"</t>
  </si>
  <si>
    <t>ABRAZADERA AJUSTABLE DE 1"</t>
  </si>
  <si>
    <t>ABRAZADERA AJUSTABLE DE 3/4"</t>
  </si>
  <si>
    <t>Abrazadera tipo horquilla 4"</t>
  </si>
  <si>
    <t>Abrazadera tipo horquilla 6"</t>
  </si>
  <si>
    <t>ACCESORIOS SWITCH DIFERENCIAL</t>
  </si>
  <si>
    <t>ADHESIVO ARMACELL (Botella)</t>
  </si>
  <si>
    <t>AISLAMIENTO RUBATEX PARA TUBERÍA DE 3/8"</t>
  </si>
  <si>
    <t>Antivibratorio de neopreno diametro 2" x 2 (AA)</t>
  </si>
  <si>
    <t>ARANDELAS PARA EQUIPO DE VENTILACIÓN</t>
  </si>
  <si>
    <t>BASE EN NEOPENO</t>
  </si>
  <si>
    <t>BASE EN PERFIL METÁLICO PARA EQ. VENT.</t>
  </si>
  <si>
    <t>BASE FIJA LED 40"- 55" ST-WTV-22F METALICO</t>
  </si>
  <si>
    <t>BASE SOPORTE</t>
  </si>
  <si>
    <t>BASE SOPORTE BANCO FILTROS</t>
  </si>
  <si>
    <t>BOMBA DE CONDENSADO A 220/1/60</t>
  </si>
  <si>
    <t>BOMBA DE CONDENSADO A 220V</t>
  </si>
  <si>
    <t>BREAKER INDUSTRIAL 1X1A</t>
  </si>
  <si>
    <t>BREAKER INDUSTRIAL 1X3A</t>
  </si>
  <si>
    <t>BREAKER INDUSTRIAL 1X5A</t>
  </si>
  <si>
    <t>BREAKER INDUSTRIAL 3X10A</t>
  </si>
  <si>
    <t>BREAKER INDUSTRIAL 3X15A</t>
  </si>
  <si>
    <t>BREAKER INDUSTRIAL 3X1A</t>
  </si>
  <si>
    <t>Cable de control AWG 2X8 Blindado</t>
  </si>
  <si>
    <t>CABLEADO TARJETA DE CONTROL</t>
  </si>
  <si>
    <t>CAJA ACRILICA PARA SENSOR</t>
  </si>
  <si>
    <t>Caja ventilación extracción aleta curva 600cfm***</t>
  </si>
  <si>
    <t>Caldera agua caliente 750 MBTU/h</t>
  </si>
  <si>
    <t>Caldera condensado pisicna 500 MBTU/H</t>
  </si>
  <si>
    <t>Caldera para piscina con capacidad 2500 MBTU/h</t>
  </si>
  <si>
    <t>CARGA DE REFRIGERANTE R410A</t>
  </si>
  <si>
    <t>CHASIS BANCO DE FILTROS</t>
  </si>
  <si>
    <t>CHAZO DE EXPANSION DE 3/8"</t>
  </si>
  <si>
    <t>CHAZO DE EXPANSION DE1/4" (NO USAR)</t>
  </si>
  <si>
    <t>CHAZO EXPANSIVO 3/8 TIPO</t>
  </si>
  <si>
    <t>Chazo expansivo 3/8" x 1-7/8" (10un)</t>
  </si>
  <si>
    <t>CHAZOS PARA SUSPENSIÓN DE CAMPANA</t>
  </si>
  <si>
    <t>Cinta autoadhesiva 2,5" foil (54,8 ml)</t>
  </si>
  <si>
    <t>CINTA RUBATEX</t>
  </si>
  <si>
    <t>CLIPS PARA TDC CALIBRE 18</t>
  </si>
  <si>
    <t>CODO Cu DE 1 1/8"</t>
  </si>
  <si>
    <t>CODO Cu DE 1/2""</t>
  </si>
  <si>
    <t>CODO Cu DE 1/4"</t>
  </si>
  <si>
    <t>CODO Cu DE 3/8"</t>
  </si>
  <si>
    <t>CODO Cu DE 5/8"</t>
  </si>
  <si>
    <t>CODO Cu DE 7/8"</t>
  </si>
  <si>
    <t>Codo de cobre de 1 3/8"</t>
  </si>
  <si>
    <t>Codo de cobre de 1 5/8"</t>
  </si>
  <si>
    <t>Cofre metálico para interperie 60x40x30 cm</t>
  </si>
  <si>
    <t>CONEXIÓN FLEXIBLE</t>
  </si>
  <si>
    <t>CONEXIÓN FLEXIBLE TIPO LONA</t>
  </si>
  <si>
    <t>CONTROLADOR PRINCIPAL 16UI/16UO</t>
  </si>
  <si>
    <t>ControlHorarioParaEquipos deVentilación</t>
  </si>
  <si>
    <t>DÁMPER DE BALANCEO 25x25 CM</t>
  </si>
  <si>
    <t>DÁMPER DE BALANCEO 30x25 CM</t>
  </si>
  <si>
    <t>DÁMPER DE BALANCEO 30x30 CM</t>
  </si>
  <si>
    <t>DÁMPER DE BALANCEO 35x30 CM</t>
  </si>
  <si>
    <t>Damper manual de balanceo de 11" x 4"</t>
  </si>
  <si>
    <t>Damper manual de balanceo de 11" x 8"</t>
  </si>
  <si>
    <t>Damper manual de balanceo de 12" x 5"</t>
  </si>
  <si>
    <t>Damper manual de balanceo de 12" x 6"</t>
  </si>
  <si>
    <t>Damper manual de balanceo de 12" x 8"</t>
  </si>
  <si>
    <t>Damper manual de balanceo de 12" x 9"</t>
  </si>
  <si>
    <t>Damper manual de balanceo de 14" x 12"</t>
  </si>
  <si>
    <t>Damper manual de balanceo de 14" x 8"</t>
  </si>
  <si>
    <t>Damper manual de balanceo de 14" x 9"</t>
  </si>
  <si>
    <t>Damper manual de balanceo de 15" x 10"</t>
  </si>
  <si>
    <t>Damper manual de balanceo de 15" x 12"</t>
  </si>
  <si>
    <t>Damper manual de balanceo de 16" x 10"</t>
  </si>
  <si>
    <t>Damper manual de balanceo de 16" x 9"</t>
  </si>
  <si>
    <t>Damper manual de balanceo de 18" x 10"</t>
  </si>
  <si>
    <t>Damper manual de balanceo de 23" x 12"</t>
  </si>
  <si>
    <t>Damper manual de balanceo de 28" x 14"</t>
  </si>
  <si>
    <t>Damper manual de balanceo de 28" x 15"</t>
  </si>
  <si>
    <t>Damper manual de balanceo de 28"x13"</t>
  </si>
  <si>
    <t>DAMPER MANUAL L-D-25 12"X6"</t>
  </si>
  <si>
    <t>DAMPER MANUAL L-D-25 6"X6"</t>
  </si>
  <si>
    <t>DAMPER MANUAL L-D-25 8"X6"</t>
  </si>
  <si>
    <t>Damper motorizado con actuador on-off 26"X12"</t>
  </si>
  <si>
    <t>Difusor de suministro tipo 2 conos,de 24"x24" cuel</t>
  </si>
  <si>
    <t>Difusor flujo laminar L-FL de 24"x24", cuello 16"</t>
  </si>
  <si>
    <t>Difusor Sum Grandes Altura VDR-H-E1-800 MM</t>
  </si>
  <si>
    <t>Difusor tipo inyector aire mod L-SPP2, 8"</t>
  </si>
  <si>
    <t>Difusor2viasL-AV2 con Damper de 15"x12"</t>
  </si>
  <si>
    <t>Difusor3viasL-AV3 con Damper de 15"x12"</t>
  </si>
  <si>
    <t>Difusor4viascon Damper de 24"x24"</t>
  </si>
  <si>
    <t>Difusor4viasL-AVS con Damper de 12"x12"</t>
  </si>
  <si>
    <t>Difusor4viasL-AVS con Damper de 15"x15"</t>
  </si>
  <si>
    <t>Difusor4viasL-AVS con Damper de 9"x9"</t>
  </si>
  <si>
    <t>Ducto de poliisocianurato de 1"</t>
  </si>
  <si>
    <t>Ducto lámina fibra fono absorbente espesor 1 1/2"</t>
  </si>
  <si>
    <t>Ducto Lamina galv Cal 24</t>
  </si>
  <si>
    <t>Ducto salida de gases 10"</t>
  </si>
  <si>
    <t>Ductoglass metal 117*48-1"</t>
  </si>
  <si>
    <t>EMPAQUE DE ASBESTO 1" X 1/8"</t>
  </si>
  <si>
    <t>EMPAQUE DE CAUCHO 1" X 1/8"</t>
  </si>
  <si>
    <t>EQ VENT MEC ALÁBES ATRAS 3.600 CFM</t>
  </si>
  <si>
    <t>EQ VENT MEC ALÁBES ATRAS 5.000 CFM</t>
  </si>
  <si>
    <t>EQ VENTILACIÓN MEC CON DAMPER 100 CFM</t>
  </si>
  <si>
    <t>EQUIPO DE VENTILACIÓN MEC 40.000 CFM</t>
  </si>
  <si>
    <t>EQUIPOS DE SOLDADURA PARA COBRE</t>
  </si>
  <si>
    <t>ESQUINEROS CALIBRE 20</t>
  </si>
  <si>
    <t>Extractor axial de techo de capacidad 150 cfm</t>
  </si>
  <si>
    <t>Extractor helicocentrífugo en línea de 350 cfm, pr</t>
  </si>
  <si>
    <t>FILTRO METALICO LAVABLE 24"X24"X2"</t>
  </si>
  <si>
    <t>FILTROS 65%</t>
  </si>
  <si>
    <t>ONZ</t>
  </si>
  <si>
    <t>GUASA ZINCADA 3/8"</t>
  </si>
  <si>
    <t>GUAYA 1/8"</t>
  </si>
  <si>
    <t>GUAYA PARA SUSPENSIÓN DE CAMPANA</t>
  </si>
  <si>
    <t>H EN HIERRO PARA UNIDAD CONDEN</t>
  </si>
  <si>
    <t>IZAJE</t>
  </si>
  <si>
    <t>KIT AUTOELEVACIÓN PARA MANTENIMIENTO</t>
  </si>
  <si>
    <t>KIT de guaya de 4m, terminación Lazo + Gripple tip</t>
  </si>
  <si>
    <t>LÁMINA BLACH THEATER 1" FGLAS</t>
  </si>
  <si>
    <t>LÁMINA DE ACERO GALVANIZADO CALIBRE 22</t>
  </si>
  <si>
    <t>LÁMINA DE ACERO GALVANIZADO CALIBRE 24</t>
  </si>
  <si>
    <t>LAMINA FIBRA DE VIDRIO 1.5" DUCT WRAP</t>
  </si>
  <si>
    <t>LAMINA FIBRA DE VIDRIO AEROCOR 1"</t>
  </si>
  <si>
    <t>Lamina galv Cal 22</t>
  </si>
  <si>
    <t>Lamina galv Cal 24</t>
  </si>
  <si>
    <t>LIMPIADOR PARA RUBATEX (POR BOTELLA)</t>
  </si>
  <si>
    <t>Manguera flexible aislada diametro 12"</t>
  </si>
  <si>
    <t>Manguera Flexible Diam 14</t>
  </si>
  <si>
    <t>MANGUERA Y ACCESORIOS DE CONEXIÓN</t>
  </si>
  <si>
    <t>Mano de obra inspector mecánico</t>
  </si>
  <si>
    <t>MINISPLIT INVENTER 24.000 BTU/HR</t>
  </si>
  <si>
    <t>MOGOLLA EN NEOPRENO 2"X1"</t>
  </si>
  <si>
    <t>MOGOLLA EN NEOPRENO 4"X2"</t>
  </si>
  <si>
    <t>MOTOR 220V/3PH/60HZ 1.5HP; 1.300 RPM</t>
  </si>
  <si>
    <t>MOTOR 220V/3PH/60HZ 10 HP</t>
  </si>
  <si>
    <t>MOTOR 220V/3PH/60HZ 15HP</t>
  </si>
  <si>
    <t>MOTOR 220V/3PH/60HZ 1HP; 1.300 RPM</t>
  </si>
  <si>
    <t>MOTOR 220v73PH/60HZ DE 5HP 1.300RPM</t>
  </si>
  <si>
    <t>NEOPRENO DE SOPORTE EQ. VENT.</t>
  </si>
  <si>
    <t>NITROGENO</t>
  </si>
  <si>
    <t>PEGANTE ARMAFLEX 520-S</t>
  </si>
  <si>
    <t>PEGANTE PARA AEROCOR</t>
  </si>
  <si>
    <t>PERFIL CHANELL 4x2</t>
  </si>
  <si>
    <t>PERFIL CHANNEL 2x1</t>
  </si>
  <si>
    <t>PERROS PARA SUSPENSIÓN DE CAMPANA</t>
  </si>
  <si>
    <t>PINES ADHESIVOS PARA AEROCOR</t>
  </si>
  <si>
    <t>PINTURA ARMAFISH (Botella)</t>
  </si>
  <si>
    <t>PINTURA ELASTOMERICA PARA RUBATEX</t>
  </si>
  <si>
    <t>PLENUM</t>
  </si>
  <si>
    <t>PREFILTROS LAVABLES</t>
  </si>
  <si>
    <t>Programador y control horario digital</t>
  </si>
  <si>
    <t>REFRIGERANTE R-410A</t>
  </si>
  <si>
    <t>Rejilla de descarga T. Louver sin damper 12"x8" gr</t>
  </si>
  <si>
    <t>Rejilla de extracción tipo cubo de 10"x6" con dam</t>
  </si>
  <si>
    <t>Rejilla de extracción tipo cubo de 10"x8" con dam</t>
  </si>
  <si>
    <t>Rejilla de extracción tipo cubo de 12"x10" con dam</t>
  </si>
  <si>
    <t>Rejilla de extracción tipo cubo de 16"x10" con dam</t>
  </si>
  <si>
    <t>Rejilla de extracción tipo cubo de 6"x6" con dam</t>
  </si>
  <si>
    <t>Rejilla de retorno aleta fija con damper de 46x60"</t>
  </si>
  <si>
    <t>Rejilla de retorno tipo aleta fija con damper, de</t>
  </si>
  <si>
    <t>Rejilla de suministro tipo doble aleta con damper</t>
  </si>
  <si>
    <t>Rejilla Sum 1 Aleta Movil LHV 32"x10" con Damper</t>
  </si>
  <si>
    <t>Rejilla Sum 1 Aleta Movil LHV 32"x14" con Damper</t>
  </si>
  <si>
    <t>Rejilla T.A.E.(Toma de Aire Exterior),tipo louver,</t>
  </si>
  <si>
    <t>Rejilla Tip Persiana Malla Mosquitera Plast 20x26"</t>
  </si>
  <si>
    <t>Rejilla Tip Persiana Malla Mosquitera Plast 44x34"</t>
  </si>
  <si>
    <t>RELÉ DPDT BOBINA 12 VDC</t>
  </si>
  <si>
    <t>Riel chanel perforado 1-5/8’’ x 13/16’’ (3m)</t>
  </si>
  <si>
    <t>ROUTER DE COMUNICACIÓN BACNET</t>
  </si>
  <si>
    <t>RUBATEX DE 1 1/8"</t>
  </si>
  <si>
    <t>Rubatex de 1 3/8"</t>
  </si>
  <si>
    <t>Rubatex de 1 5/8"</t>
  </si>
  <si>
    <t>RUBATEX DE 1/2"</t>
  </si>
  <si>
    <t>RUBATEX DE 1/4"</t>
  </si>
  <si>
    <t>RUBATEX DE 3/4"</t>
  </si>
  <si>
    <t>RUBATEX DE 3/8"</t>
  </si>
  <si>
    <t>RUBATEX DE 5/8"</t>
  </si>
  <si>
    <t>RUBATEX DE 7/8"</t>
  </si>
  <si>
    <t>SEMICODO Cu DE 1 1/8"</t>
  </si>
  <si>
    <t>SEMICODO Cu DE 1/2"</t>
  </si>
  <si>
    <t>SEMICODO Cu DE 3/4"</t>
  </si>
  <si>
    <t>SEMICODO Cu DE 3/8"</t>
  </si>
  <si>
    <t>SEMICODO Cu DE 5/8"</t>
  </si>
  <si>
    <t>SEMICODO Cu DE 7/8"</t>
  </si>
  <si>
    <t>Semicodo de cobre de 1 3/8"</t>
  </si>
  <si>
    <t>Semicodo de cobre de 1 5/8"</t>
  </si>
  <si>
    <t>SERVICIO CORTADORA</t>
  </si>
  <si>
    <t>SERVICIO DOBLADORA</t>
  </si>
  <si>
    <t>SOLDADURA DE PLATA</t>
  </si>
  <si>
    <t>SWITCH DIFERENCIAL DE PRESIÓN DE AIRE</t>
  </si>
  <si>
    <t>TABLERO DE FUERZA Y CONTROL TEFC-AA-03</t>
  </si>
  <si>
    <t>TABLERO DE FUERZA Y CONTROL TEFC-AA-04</t>
  </si>
  <si>
    <t>Tablero eléct control sistema extracción BB CDRC</t>
  </si>
  <si>
    <t>Tablero eléctrico control sistemas de extracción c</t>
  </si>
  <si>
    <t>Tablero eléctrico control sistemas de extracción P</t>
  </si>
  <si>
    <t>Termostato digital con caja guarda termostato</t>
  </si>
  <si>
    <t>TORNILLERÍA</t>
  </si>
  <si>
    <t>TORNILLO AUTORROSCANTE</t>
  </si>
  <si>
    <t>TORNILLO CARRIAJE 3/8" X 1"</t>
  </si>
  <si>
    <t>TORNILLOS CONDENSADORA</t>
  </si>
  <si>
    <t>TORNILLOS MANEJADORA</t>
  </si>
  <si>
    <t>TORNILLOS PARA EQUIPO DE VENTILACIÓN</t>
  </si>
  <si>
    <t>TRANSFORMADOR 120 VAC - 24 VAC; 96 VA</t>
  </si>
  <si>
    <t>TRANSMISIÓN (POLEA - CORREA) 3hp</t>
  </si>
  <si>
    <t>TRANSMISIÓN (POLEAS - CORREA) 15hp</t>
  </si>
  <si>
    <t>TRANSMISIÓN (POLEAS CORREA) 10hp</t>
  </si>
  <si>
    <t>TRANSMISOR DE PRESIÓN DIFERENCIAL</t>
  </si>
  <si>
    <t>TUBERÍA Cu RIGIDA TIPO K DE 1 1/8"</t>
  </si>
  <si>
    <t>TUBERÍA Cu RIGIDA TIPO K DE 5/8"</t>
  </si>
  <si>
    <t>TUBERÍA Cu RIGIDA TIPO L DE 1/2"</t>
  </si>
  <si>
    <t>TUBERÍA Cu RIGIDA TIPO L DE 1/4"</t>
  </si>
  <si>
    <t>TUBERÍA Cu RIGIDA TIPO L DE 3/8"</t>
  </si>
  <si>
    <t>TUBERÍA Cu RIGIDA TIPO L DE 7/8"</t>
  </si>
  <si>
    <t>Tuberia de cobre rigida tipo K de 1 3/8"</t>
  </si>
  <si>
    <t>Tuberia de cobre rigida tipo K de 1 5/8"</t>
  </si>
  <si>
    <t>TUERCAS PARA EQUIPO DE VENTILACIÓN</t>
  </si>
  <si>
    <t>UNIDAD AA PISOTECHOCap12000btu/Q4000cfm</t>
  </si>
  <si>
    <t>UNIÓN Cu DE 1 1/8"</t>
  </si>
  <si>
    <t>UNIÓN Cu DE 1/2""</t>
  </si>
  <si>
    <t>UNIÓN Cu DE 1/4"</t>
  </si>
  <si>
    <t>UNIÓN Cu DE 3/8"</t>
  </si>
  <si>
    <t>UNIÓN Cu DE 5/8"</t>
  </si>
  <si>
    <t>UNIÓN Cu DE 7/8"</t>
  </si>
  <si>
    <t>Union de cobre de 1 3/8"</t>
  </si>
  <si>
    <t>Union de cobre de 1 5/8"</t>
  </si>
  <si>
    <t>Variador de frecuencia 3 HP</t>
  </si>
  <si>
    <t>Variador de frecuencia 5 HP</t>
  </si>
  <si>
    <t>Variador de frecuencia 7,5 HP</t>
  </si>
  <si>
    <t>Variador de velocidad para 10 HP</t>
  </si>
  <si>
    <t>VARILLA ROSCADA 1/4"</t>
  </si>
  <si>
    <t>VARILLA ROSCADA 5/8"</t>
  </si>
  <si>
    <t>Ventilacion inyeccion,de aleta curva,caudal 2400 c</t>
  </si>
  <si>
    <t>Ventilador centrífugo 10400 cfm</t>
  </si>
  <si>
    <t>Ventilador extractor centrifugo simple oido,de ale</t>
  </si>
  <si>
    <t>Ventilador extractor tipo hongo 1300cfm</t>
  </si>
  <si>
    <t>Ventilador extractor tipo hongo,transmisión por po</t>
  </si>
  <si>
    <t>AMORTIGUADOR CORCHERA piscina</t>
  </si>
  <si>
    <t>Anclaje cordel tipo finlandes polo tierra+soporA I</t>
  </si>
  <si>
    <t>ANCLAJE INCLINADO (2)</t>
  </si>
  <si>
    <t>ANCLAJE PARA ESCALERA Piscina</t>
  </si>
  <si>
    <t>ANCLAJE PLANO Panel Viraje Piscina</t>
  </si>
  <si>
    <t>ANCLAJE PODIUM CHAPA Piscina</t>
  </si>
  <si>
    <t>ANCLAJES INCLINADOS (4) Piscina</t>
  </si>
  <si>
    <t>BANDEROLAS NATACION ESPALDA Piscina</t>
  </si>
  <si>
    <t>Boquilla inyeccion agua caliente - 60gpm AceroInox</t>
  </si>
  <si>
    <t>CAJA DE PASO ELECTRICA PLASTICA PISCINA</t>
  </si>
  <si>
    <t>CHAPETONES PARA ESCALERA Piscina</t>
  </si>
  <si>
    <t>CORDEL PARA COMPETENCIA 25m piscina</t>
  </si>
  <si>
    <t>CORDEL PARA COMPETENCIA 50m piscina</t>
  </si>
  <si>
    <t>Escalera acero inox para canal-4 pasos Piscina</t>
  </si>
  <si>
    <t>FILTRO ø60"X102" PISCINA</t>
  </si>
  <si>
    <t>KIT TERMINAL REJILLA 24X3</t>
  </si>
  <si>
    <t>NICHO PARA REFLECTOR PISCINA</t>
  </si>
  <si>
    <t>NUMERO PARA PODIUMS Piscina</t>
  </si>
  <si>
    <t>PANEL DE MANOMETROS PISCINA</t>
  </si>
  <si>
    <t>PANEL DE VIRAJE Piscina</t>
  </si>
  <si>
    <t>PANEL DE VIRAJE Soporte Piscina</t>
  </si>
  <si>
    <t>PARTIDOR DE SALIDA piscina</t>
  </si>
  <si>
    <t>PASAMURO TIPO 4 DE ø 6"</t>
  </si>
  <si>
    <t>POSTES NATACION ESPALDA (4) Piscina</t>
  </si>
  <si>
    <t>Rejilla perimetral 345x24 mm Poliprop o ABS</t>
  </si>
  <si>
    <t>Sistema de Liberación de Vacio - CRDC-Cometas</t>
  </si>
  <si>
    <t>Soporte Corchera Acero Inox para cordel piscina</t>
  </si>
  <si>
    <t>Spool Filtración 8.5m, tubo ø10" en acero inox Pis</t>
  </si>
  <si>
    <t>Suministro Cepillo de nylon - Longitud 18"</t>
  </si>
  <si>
    <t>Suministro Juego de tuerca y manguito - Plastico p</t>
  </si>
  <si>
    <t>Suministro Kit para pruebas de agua en sitio profe</t>
  </si>
  <si>
    <t>Suministro Nasa aseo piscina - Platica</t>
  </si>
  <si>
    <t>TableroControlPisCompeticionCRDC-Cometas</t>
  </si>
  <si>
    <t>TENSOR CORCHERAS LATON CROM piscina</t>
  </si>
  <si>
    <t>TERMINAL MANGUERA AZUL</t>
  </si>
  <si>
    <t>TRANSFORAMADOR 300W PISCINA</t>
  </si>
  <si>
    <t>VALVULA DE LIBERACION DE VACIO PISCINA</t>
  </si>
  <si>
    <t>Excavacion pilotes Ø0.20m tornillo continuo CDRC</t>
  </si>
  <si>
    <t>Excavacion pilotes Ø0.30m tornillo continuo CDRC</t>
  </si>
  <si>
    <t>Separador homologado para pilotes CDRC</t>
  </si>
  <si>
    <t>Accesorio tipo base para instalacion de luminarias</t>
  </si>
  <si>
    <t>Accesorios (Sctiker BAXXXXX y Sctiker Potencia)</t>
  </si>
  <si>
    <t>Altavoz Electrovoice EVC 1122 95</t>
  </si>
  <si>
    <t>Altavoz Electrovoice EVC 1181S</t>
  </si>
  <si>
    <t>Altavoz Electrovoice EVF - 1122D/66</t>
  </si>
  <si>
    <t>Altavoz Electrovoice EVF - 1122D/99</t>
  </si>
  <si>
    <t>Altavoz Electrovoice EVF - 1181S</t>
  </si>
  <si>
    <t>Amplificador Electrovoice CPS 2.12</t>
  </si>
  <si>
    <t>Amplificador Electrovoice CPS 2.4</t>
  </si>
  <si>
    <t>Amplificador Electrovoice CPS 2.9</t>
  </si>
  <si>
    <t>Amplificador Electrovoice PA2250-T</t>
  </si>
  <si>
    <t>Amplificador Electrovoice PA2400-T</t>
  </si>
  <si>
    <t>ARP ARP INTENC16 NLT 12SPR MVOLT SC SM</t>
  </si>
  <si>
    <t>Arrancador suave para 1 HP</t>
  </si>
  <si>
    <t>Arrancador suave para 2 HP</t>
  </si>
  <si>
    <t>Arrancador suave para 7,5 HP</t>
  </si>
  <si>
    <t>BASES ANTIVIBRATORIAS EQ VENTILACIÓN</t>
  </si>
  <si>
    <t>Bombilla (LED A6725WW Duralamp) 22W 2800k</t>
  </si>
  <si>
    <t>Borna 1/0</t>
  </si>
  <si>
    <t>Borna 2</t>
  </si>
  <si>
    <t>Borna 2/0</t>
  </si>
  <si>
    <t>Borna 4/0</t>
  </si>
  <si>
    <t>Borna 400</t>
  </si>
  <si>
    <t>Borna 6</t>
  </si>
  <si>
    <t>Borna 8</t>
  </si>
  <si>
    <t>Botiquin basico de primeros auxilios - Contenido s</t>
  </si>
  <si>
    <t>BOTON DE EMERGENCIA</t>
  </si>
  <si>
    <t>BOTON DE PANICO</t>
  </si>
  <si>
    <t>BREAKER INDUSTRIAL 3X300 AMP</t>
  </si>
  <si>
    <t>Cable de control AWG 3X18 blindado</t>
  </si>
  <si>
    <t>CABLE DE CONTROL DIM</t>
  </si>
  <si>
    <t>CABLEADO GLOBAL</t>
  </si>
  <si>
    <t>CAMARA DOMO INTERIOR</t>
  </si>
  <si>
    <t>CAMARA EXTERIOR 270°</t>
  </si>
  <si>
    <t>CAMARA TIPO BULLET</t>
  </si>
  <si>
    <t>Camilla con inmovilizador de cuello y arnes</t>
  </si>
  <si>
    <t>Camion sencillo entre 6 y 7 metros largo-2.50 anch</t>
  </si>
  <si>
    <t>Canastilla de 1/2</t>
  </si>
  <si>
    <t>CAÑUELA POLIETILENO ( 1 1/2") E=2" FOIL</t>
  </si>
  <si>
    <t>CAÑUELA POLIETILENO ( 1 1/4") E=2" FOIL</t>
  </si>
  <si>
    <t>CELDA EN AIRE ENTRADA Y SALIDA</t>
  </si>
  <si>
    <t>CHEQUE HIDROBRIDADO Ø8”-300PSI -ACERO</t>
  </si>
  <si>
    <t>cinta aislante super 33 MT</t>
  </si>
  <si>
    <t>Concreto de 21 Mpa preparado en obra (3000PSI)</t>
  </si>
  <si>
    <t>Conductor XLPE 4/0 AWG 35 kV IL 133%</t>
  </si>
  <si>
    <t>Conector tipo Compresion 600A 4/0 AWG 15KV</t>
  </si>
  <si>
    <t>Consola Peavy FX-2 24</t>
  </si>
  <si>
    <t>Copa excentrica 8x6"</t>
  </si>
  <si>
    <t>CR1Accesorio Esquinero de 90grados + difusor</t>
  </si>
  <si>
    <t>CR2Accesorio Esquinero de 90grados + difusor</t>
  </si>
  <si>
    <t>Desinfección según especificaciones</t>
  </si>
  <si>
    <t>DETECTOR DE APERTURA</t>
  </si>
  <si>
    <t>DETECTOR DE APERTURA TIPO PESADO</t>
  </si>
  <si>
    <t>DETECTOR DE MOVIMENTO DE TECHO</t>
  </si>
  <si>
    <t>DETECTOR OPTICO TERMICO</t>
  </si>
  <si>
    <t>DETECTOR TERMICO</t>
  </si>
  <si>
    <t>ECLYPSE-ANTENA PARA CONTROL 400PIES</t>
  </si>
  <si>
    <t>ELEVADOR RED MEDIA PRESION</t>
  </si>
  <si>
    <t>EM3 Luminaria de emergencia LED 3W</t>
  </si>
  <si>
    <t>EQUIPO DE COMPUTO</t>
  </si>
  <si>
    <t>Equipo presión preensamblado agua Reutilización</t>
  </si>
  <si>
    <t>ESTACION MANUAL DE ALARMA</t>
  </si>
  <si>
    <t>FACTORY COMMISSIONING</t>
  </si>
  <si>
    <t>Filtro biologico (acondicionador magnetico)</t>
  </si>
  <si>
    <t>GABINETE DE PARED ABATIBLE</t>
  </si>
  <si>
    <t>GABINETE DE PISO</t>
  </si>
  <si>
    <t>JUNTA FLEXIBLE BORRACHA Ø8”</t>
  </si>
  <si>
    <t>Kit de marcaciones de tuberías</t>
  </si>
  <si>
    <t>Lavado según especificaciones.</t>
  </si>
  <si>
    <t>LECTORA DE TARJETA</t>
  </si>
  <si>
    <t>LED23CintaLED Linearlight Flex protect Short pitch</t>
  </si>
  <si>
    <t>LED7 47.4W - 4000k 3PCB-1R x 2200lm 1727mm</t>
  </si>
  <si>
    <t>LIMPIADOR ELECTRÓNICO 235CM3 CRC</t>
  </si>
  <si>
    <t>Mamposteria Bl. No. 4 incluye instal y Mortero</t>
  </si>
  <si>
    <t>MAMPOSTERIA CDRC FONTANAR</t>
  </si>
  <si>
    <t>Manguera flexible para conexión de tanque de nivel</t>
  </si>
  <si>
    <t>Marco y tapa para camara cs 274</t>
  </si>
  <si>
    <t>MARQUILLAS (Usar cio-101343)</t>
  </si>
  <si>
    <t>meson lavapinceles tanque corrido + salpicadero +</t>
  </si>
  <si>
    <t>Mezclador Peavy PV6-BT</t>
  </si>
  <si>
    <t>MODULO DE CONTROL</t>
  </si>
  <si>
    <t>Modulo de interconexión NAC</t>
  </si>
  <si>
    <t>MODULO MONITOR</t>
  </si>
  <si>
    <t>MOLINETE SENCILLO ABATIBLE</t>
  </si>
  <si>
    <t>MONITOR 42"</t>
  </si>
  <si>
    <t>Monitor HDMI 22" CDRC Cometas</t>
  </si>
  <si>
    <t>MOTOBOMBA 30 HP</t>
  </si>
  <si>
    <t>NVR</t>
  </si>
  <si>
    <t>NVR 32 CANALES Dahua ref Dhi-nvr 4832-4ks2</t>
  </si>
  <si>
    <t>OUTLET DE DATOS CDRC</t>
  </si>
  <si>
    <t>Pañete Liso 1:5 muros impermeabilizado e:1.5 cm</t>
  </si>
  <si>
    <t>Pañetes Sobre Muros Insumo Global</t>
  </si>
  <si>
    <t>Parlante de sobreponer EVID S4.2T</t>
  </si>
  <si>
    <t>Parlante de sobreponer EVID S8.2T</t>
  </si>
  <si>
    <t>Perro de 3/8" TIPO PESADO</t>
  </si>
  <si>
    <t>PILOTO 22 mm (ABB O Similar) Con LED Incluido</t>
  </si>
  <si>
    <t>PR2Luminaria LED Optica (5186) Asimetrica 547W</t>
  </si>
  <si>
    <t>Pre Amp / Mixer M-900MK2</t>
  </si>
  <si>
    <t>PRENSASTOPA</t>
  </si>
  <si>
    <t>Procesador Electrovoice DC ONE</t>
  </si>
  <si>
    <t>PRUEBA GENERAL RED CONTRA INCENDIOS</t>
  </si>
  <si>
    <t>PT1Columna Cilindrica con brazo sencillo 50cm</t>
  </si>
  <si>
    <t>PUERTA BATIENTE PARA DISCAPACITADOS</t>
  </si>
  <si>
    <t>Pulsador luminoso LED</t>
  </si>
  <si>
    <t>RCMS PDT 10 G2</t>
  </si>
  <si>
    <t>RCMS PDT 9 G2</t>
  </si>
  <si>
    <t>REGISTRO BOLA Ø 2 1/2"</t>
  </si>
  <si>
    <t>Registro Vastago ascendente 2"</t>
  </si>
  <si>
    <t>Registro Vastago ascendente 8"</t>
  </si>
  <si>
    <t>RETENDOR MAGNETICO DE INCENDIO</t>
  </si>
  <si>
    <t>RETENEDOR DE PUERTA DE ACCESO</t>
  </si>
  <si>
    <t>ROCIADOR ESFR K=14</t>
  </si>
  <si>
    <t>RPODB DX WH G2</t>
  </si>
  <si>
    <t>RPP20 DS 24V G2</t>
  </si>
  <si>
    <t>SENSOR DE DIÓXIDO DE CARBONO CO2</t>
  </si>
  <si>
    <t>SENSOR PIR PARA EXTERIORES</t>
  </si>
  <si>
    <t>SENSOR RECEPTOR TRANSMISOR BEAM</t>
  </si>
  <si>
    <t>Sensores para nivel tipo flotador</t>
  </si>
  <si>
    <t>SIAMESA DE BRONCE DE 4"X2 salidas de 21/2"</t>
  </si>
  <si>
    <t>SIRENA LUZ ESTROBOSCOPICA</t>
  </si>
  <si>
    <t>SPACE UTILIZATION EDGE</t>
  </si>
  <si>
    <t>STRAP 1 1/2 x 1"</t>
  </si>
  <si>
    <t>STRAP 2 x 1"</t>
  </si>
  <si>
    <t>SVEM - SOTFWARE</t>
  </si>
  <si>
    <t>SWITCH 16 PUERTOS</t>
  </si>
  <si>
    <t>SWITCH 24 PUERTOS PoE</t>
  </si>
  <si>
    <t>TABLERO DIGITAL CON CONTROL C18</t>
  </si>
  <si>
    <t>TAPON PVCP SOLDADO Ø3/4"</t>
  </si>
  <si>
    <t>TARIMA PARA BULTOS</t>
  </si>
  <si>
    <t>Toma logica doble</t>
  </si>
  <si>
    <t>TOMA TV</t>
  </si>
  <si>
    <t>TR1 Perfil en aluminio 2,5cm x 2,5cm</t>
  </si>
  <si>
    <t>TR2Perfil de Aluminio para cinta LED Linearlight</t>
  </si>
  <si>
    <t>TR3Perfil de Aluminio+difusor opal para Cinta LED</t>
  </si>
  <si>
    <t>Transporte desde lugar de producción a lugar de in</t>
  </si>
  <si>
    <t>Tuberia IMC de 3/4" y 1" incluye cableado, cajas d</t>
  </si>
  <si>
    <t>UNIDAD CONTROLADORA</t>
  </si>
  <si>
    <t>VALVULA DE BOLA 1 "</t>
  </si>
  <si>
    <t>VÁLVULA TIPO BOLA GAS 1 1/4"</t>
  </si>
  <si>
    <t>VARILLA 1/2" CUADRADA</t>
  </si>
  <si>
    <t>WSX PDT WH</t>
  </si>
  <si>
    <t>ENSAYO CONTENIDO DE MATERIA ORGANICA M. COLORIMETR</t>
  </si>
  <si>
    <t>ENSAYO CONTENIDO DE MATERIA ORGANICA M. IGNICION</t>
  </si>
  <si>
    <t>ENSAYO (Prueba penetración dinámica cono) PDC</t>
  </si>
  <si>
    <t>ENSAYO COMPRESION INCONFINADA EN ARCILLA</t>
  </si>
  <si>
    <t>ENSAYO COMPRESION INCONFINADA EN ROCA</t>
  </si>
  <si>
    <t>ENSAYO GRANULOMETRIA POR TAMIZADO CON LAVADO</t>
  </si>
  <si>
    <t>ENSAYO CBR MATERIAL GRANULAR INCLUYE PROCTOR</t>
  </si>
  <si>
    <t>ENSAYO CALIDAD DEL CONCRETO(COMPRESION)</t>
  </si>
  <si>
    <t>ENSAYO MORTERO ROTURA POR COMPRESION</t>
  </si>
  <si>
    <t>ENSAYO MORTERO DE INYECCION-(NTC-4043-2000)</t>
  </si>
  <si>
    <t>ENSAYO ROTURA POR COMPRESION EN BLOQ. LAD.</t>
  </si>
  <si>
    <t>ENSAYOS POR EL SISTEMA DE ULTRASONIDO Y ELEMENTO</t>
  </si>
  <si>
    <t>Equipos de oficina</t>
  </si>
  <si>
    <t>INTERVENTORÍA</t>
  </si>
  <si>
    <t>COSTOS ADMINISTRATIVOS POR PROYECTO</t>
  </si>
  <si>
    <t>DURACION PROMEDIO PROYECTOS / CONTRATOS</t>
  </si>
  <si>
    <t>DESCRIPCION</t>
  </si>
  <si>
    <t>VLR. UNITARIO</t>
  </si>
  <si>
    <t>VLR. PARCIAL</t>
  </si>
  <si>
    <t>Vigilancio Obras de Parques</t>
  </si>
  <si>
    <t>VIGILANTE ARMADO CON CANINO 24 HORAS</t>
  </si>
  <si>
    <t>VIGILANTE ARMADO 24 HORAS</t>
  </si>
  <si>
    <t xml:space="preserve">Comunicaciones e Informática  </t>
  </si>
  <si>
    <t>internet y telefonía fija</t>
  </si>
  <si>
    <t>CLARO</t>
  </si>
  <si>
    <t>TIGO</t>
  </si>
  <si>
    <t>telefonía móvil</t>
  </si>
  <si>
    <t>MOVISTAR</t>
  </si>
  <si>
    <t>Teléfono móvil</t>
  </si>
  <si>
    <t>Celular Huawei P Smart 2019 4G DS 32GB - Azul - Celular Huawei P Smart 2019 3G DS 32GB - Azul</t>
  </si>
  <si>
    <t>PROYECTO</t>
  </si>
  <si>
    <t>escritorio</t>
  </si>
  <si>
    <t>silla</t>
  </si>
  <si>
    <t>archivo</t>
  </si>
  <si>
    <t>mesa juntas</t>
  </si>
  <si>
    <t>sillas juntas</t>
  </si>
  <si>
    <t>computador</t>
  </si>
  <si>
    <t>ALQUILER</t>
  </si>
  <si>
    <t>plotter</t>
  </si>
  <si>
    <t>impresora</t>
  </si>
  <si>
    <t>tintas y consumibles</t>
  </si>
  <si>
    <t>Papelería (consumible/Mes)</t>
  </si>
  <si>
    <t>papel oficio / carta</t>
  </si>
  <si>
    <t>RESMA</t>
  </si>
  <si>
    <t>lapices CAJA X 12 UN</t>
  </si>
  <si>
    <t>carpetas</t>
  </si>
  <si>
    <t>esferos</t>
  </si>
  <si>
    <t>papel bond planos</t>
  </si>
  <si>
    <t>otros - tintas</t>
  </si>
  <si>
    <t>Fotocopias e impresiones</t>
  </si>
  <si>
    <t>Impresión planos</t>
  </si>
  <si>
    <t>Impresión informes</t>
  </si>
  <si>
    <t>Licencia de Programas Computacionales Especiales</t>
  </si>
  <si>
    <t>acad</t>
  </si>
  <si>
    <t>office</t>
  </si>
  <si>
    <t>antivirus</t>
  </si>
  <si>
    <t>project</t>
  </si>
  <si>
    <t>PRESUPUESTO MENSUAL POR PROYECTO COSTOS ADMINISTRATIVOS</t>
  </si>
  <si>
    <t>INCIDENCIA ESTADÍSTICA PORCENTUAL POR PROYECTO</t>
  </si>
  <si>
    <t xml:space="preserve">DEPENDENCIA </t>
  </si>
  <si>
    <t>DURACIÓN</t>
  </si>
  <si>
    <t>VLR. PROYECTO PRESUPUESTO</t>
  </si>
  <si>
    <t>VLR. ACTIVIDAD CALCULADO</t>
  </si>
  <si>
    <t>INCIDENCIA PRESUPUESTAL</t>
  </si>
  <si>
    <t>CANT.</t>
  </si>
  <si>
    <t>CONSULTORÍA INTERVENTORÍA</t>
  </si>
  <si>
    <t>SUBDIRECCIÓN DE PARQUES</t>
  </si>
  <si>
    <t>ZONAS DURAS 2018</t>
  </si>
  <si>
    <t>Comunicaciones e informática</t>
  </si>
  <si>
    <t>Elaboración de informes, reproducción de documentos, planos y otros gastos</t>
  </si>
  <si>
    <t>Licencia de Programas Computacionales Especiales, tales como: Autocad 2013, ArcGIS, CivilCad, TransModeler, VisSim, entre otros</t>
  </si>
  <si>
    <t>Computador (Mínimo: Procesador Intel CORE i5, RAM 4Gb DD 500Gb, Tarjeta Red. CDRW/DVDRW, Pantalla LCD 17"" teclado y mouse scroll optico)</t>
  </si>
  <si>
    <t>Impresora ( Mínimo: LaserJet 27ppm resolucion 1200x1200dpi y toner remanofacturado hasta 2500 pag.)</t>
  </si>
  <si>
    <t>MOBILIARIO</t>
  </si>
  <si>
    <t>INFRAESTRUCTURA FISICA</t>
  </si>
  <si>
    <t>GRAMAS</t>
  </si>
  <si>
    <t>SUBDIRECCIÓN DE CONSTRUCCIONES</t>
  </si>
  <si>
    <t>TERCER MILENIO</t>
  </si>
  <si>
    <t>VECINALES X 4</t>
  </si>
  <si>
    <t>JUAN AMARILLO COLSUBSIDIO</t>
  </si>
  <si>
    <t>JAPON</t>
  </si>
  <si>
    <t>COMETAS</t>
  </si>
  <si>
    <t>VECINAL SUBA</t>
  </si>
  <si>
    <t>DESCRIPCION ACTIVIDAD</t>
  </si>
  <si>
    <t>PROMEDIO INCIDENCIA / PROYECTO CONTRATADOS</t>
  </si>
  <si>
    <t>PROMEDIO INCIDENCIA / PROYECTO PRESUPUESTADO 2019</t>
  </si>
  <si>
    <t>VLR. MES GASTOS ADM.</t>
  </si>
  <si>
    <t>PROYECTOS 
CONTRATADOS</t>
  </si>
  <si>
    <t>PRESUP. 2019</t>
  </si>
  <si>
    <t>PROM. COSTOS ADM/PROYECTO</t>
  </si>
  <si>
    <t>INCIDENCIA PROM. COSTOS PROYECTOS</t>
  </si>
  <si>
    <t>ENSAYO LIMITES DE CONSISTENCIA ATTERBERG</t>
  </si>
  <si>
    <t>Descripcion</t>
  </si>
  <si>
    <t>Precio Unitario</t>
  </si>
  <si>
    <t>Referencia</t>
  </si>
  <si>
    <t>Grupo</t>
  </si>
  <si>
    <t>Proveedor</t>
  </si>
  <si>
    <t>JuegoFuncionMultipleRodaderoRedMuro3-12AñoCap:15ni</t>
  </si>
  <si>
    <t/>
  </si>
  <si>
    <t>MOBILIARIO PARQUES</t>
  </si>
  <si>
    <t>5898454121 - BALERCO  S.A.S.</t>
  </si>
  <si>
    <t>JuegocircuitoRedMuroEscalarRodadero 2-12añoCap30Ni</t>
  </si>
  <si>
    <t>MOBILIARIO URBANO Y SEÑALIZAC.</t>
  </si>
  <si>
    <t>JuegocircuitoRedMuroEscalarRodadero2-12añosCap:25N</t>
  </si>
  <si>
    <t>JuegocircuitoRedMuroEscalarRodadero2-12añoCp:30Niñ</t>
  </si>
  <si>
    <t>JuegocircuitoRedEquilibrioRodadero5-12añosCap:12Ni</t>
  </si>
  <si>
    <t>Juego de cuerdas estrella 2 a 6 años Cap: 21 niños</t>
  </si>
  <si>
    <t>Juegocuerdas piramidal rodadero 6-12 años Cap: 42</t>
  </si>
  <si>
    <t>Juegocuerdas piramidal 5-12años Cap:36 niños H=3.9</t>
  </si>
  <si>
    <t>Juegocuerdas piramidal 2-6 años Cap: 22 niños H=3</t>
  </si>
  <si>
    <t>Juegocuerdas piramidal 6-12 años Cap: 62 niños H=5</t>
  </si>
  <si>
    <t>Juego cuerdas piramidal 5-12añosCap:43niñosH=3,90m</t>
  </si>
  <si>
    <t>Juego trepar escalar deslizar, 3a14años Cap:11niño</t>
  </si>
  <si>
    <t>Juego Funcion Multiple Rodadero, 3-12 AñosCap12niñ</t>
  </si>
  <si>
    <t>TELUROMETRO Alquiler</t>
  </si>
  <si>
    <t>VARIOS</t>
  </si>
  <si>
    <t>8956232 - IDRD - MEDIA ARMONICA COTIZACIONES</t>
  </si>
  <si>
    <t>Cable Cobre HFFRLS 600V 75°C # 6 AWG CDRC Cometas</t>
  </si>
  <si>
    <t>CABLES</t>
  </si>
  <si>
    <t>66665555555 - IDRD - MEDIA ARITMETICA DE COTIZACIONES</t>
  </si>
  <si>
    <t>555555555555 - IDRD - MEDIANA DE COTIZACIONES</t>
  </si>
  <si>
    <t>MISCELANEA</t>
  </si>
  <si>
    <t>DK-0B +DKT2B</t>
  </si>
  <si>
    <t>APARATOS ELECTRICOS</t>
  </si>
  <si>
    <t>6555555555 - IDRD - MENOR VALOR   DE COTIZACIONES</t>
  </si>
  <si>
    <t>Suministro Cepillo de pared recto para aseo  (IMPO</t>
  </si>
  <si>
    <t>PISCINAS</t>
  </si>
  <si>
    <t>MANGUERA DE ASPIRACIÓN ø2" -  30m</t>
  </si>
  <si>
    <t>Suministro Mango telescopico - Longitud de 13 metr</t>
  </si>
  <si>
    <t>562221312 - IDRD - VALOR CIO AJUSTADO</t>
  </si>
  <si>
    <t>Cable # 10 Cu PE LSHFFR</t>
  </si>
  <si>
    <t>TUBO EMT  4 "</t>
  </si>
  <si>
    <t>TUBERIA</t>
  </si>
  <si>
    <t>BANDEJA CABLOFIL 54*300*3 Mts ELECTROCINCADA</t>
  </si>
  <si>
    <t>CURVA  GALV  IMC 3"</t>
  </si>
  <si>
    <t>UNION GALV  IMC 3"</t>
  </si>
  <si>
    <t>TUBO CONDUIT  IMC 3"    L=3M</t>
  </si>
  <si>
    <t>14CM150</t>
  </si>
  <si>
    <t>MDCI</t>
  </si>
  <si>
    <t>PAVIMENTOS</t>
  </si>
  <si>
    <t>FACOMEC</t>
  </si>
  <si>
    <t>Piso Caucho recicl 10cm (EPDM 1cm+SBR 9cm sum+inst</t>
  </si>
  <si>
    <t>Pisos</t>
  </si>
  <si>
    <t>Cinta Microperforada/33m.MARQ.POLICARBONATO ALVEOL</t>
  </si>
  <si>
    <t>76CT1/0</t>
  </si>
  <si>
    <t>U de Remate (2.10m) MARQUESINAS LAMINA POLICARBONA</t>
  </si>
  <si>
    <t>CONECTOR x 5.90 MARQUESINAS LAMINA POLICARBONATO A</t>
  </si>
  <si>
    <t>TUBO CUADRADO  1 1/2"    Cal. 16</t>
  </si>
  <si>
    <t>PLATINAS, TUBOS ESTRUCTU</t>
  </si>
  <si>
    <t>CURVA 90° Ø 4"  EN ACERO</t>
  </si>
  <si>
    <t>CAJAS, ARMARIOS, TABLEROS</t>
  </si>
  <si>
    <t>CORTACIRCUITOS</t>
  </si>
  <si>
    <t>TAPON ROSCADO PVCP (1-1/4") S/NORMA ICONTEC</t>
  </si>
  <si>
    <t>ACCESORIOS</t>
  </si>
  <si>
    <t>666665454444 - IDRD - MENOR PRECIO DE COTIZACIONES</t>
  </si>
  <si>
    <t>MEDIDORES</t>
  </si>
  <si>
    <t>INST. ELECTRICAS</t>
  </si>
  <si>
    <t>CABLE cobre  8 THH - 90 C 600V</t>
  </si>
  <si>
    <t>3052007350</t>
  </si>
  <si>
    <t>AISLAMIENTOS</t>
  </si>
  <si>
    <t>ADAPTADOR PRESION Macho 1¼"  PAVCO</t>
  </si>
  <si>
    <t>10179</t>
  </si>
  <si>
    <t>CABLE ALUMINIO N° 4 THHN-AWG(SERIE 8.000)</t>
  </si>
  <si>
    <t>26CA04</t>
  </si>
  <si>
    <t>PROTECCIÓN ANTIVANDALICA PARA POSTES</t>
  </si>
  <si>
    <t>PREFABRICADOS METALICOS</t>
  </si>
  <si>
    <t>CERCHA CUADRADA 0,45 X 0,45 M - ANG. 2 1/2 X 2 1/2 X 1/4"</t>
  </si>
  <si>
    <t>CERCHAS,VIGAS, ANG, PERFILES</t>
  </si>
  <si>
    <t xml:space="preserve">CAJA MANIOBRA 3 VIAS 600 AMP DERIV 200 AMP 15 KV </t>
  </si>
  <si>
    <t>ACEROS,HIERROS/MALLAS,CERCHAS</t>
  </si>
  <si>
    <t xml:space="preserve">POSTE METALICO H:14 M TRONCOCÓNICO+CANASTA +SOPORTE+LINEA VIDA </t>
  </si>
  <si>
    <t>totalizador 3 x 20 A  MG</t>
  </si>
  <si>
    <t>TWC-12M</t>
  </si>
  <si>
    <t>Totalizador industrial 3x125A  25KA</t>
  </si>
  <si>
    <t>666666666252 - IDRD - MEDIA GEOMETRICA COTIZACIONES</t>
  </si>
  <si>
    <t>Malla M-262 Q-6.1 (HELIACERO)  15 x 15 x 7mm  **</t>
  </si>
  <si>
    <t>MALLA ELECTROSOLDADA  6.5 mm x 6.5 mm  6Mts x 2.35</t>
  </si>
  <si>
    <t>M-221</t>
  </si>
  <si>
    <t>MALLAS ELECTROSOLDADAS</t>
  </si>
  <si>
    <t>EQUIPO DE SEGURIDAD INDUSTRIAL</t>
  </si>
  <si>
    <t>.70</t>
  </si>
  <si>
    <t>SEÑAL REFLECTIVA GRADO INGENIERIA CON MASTIL 75cm</t>
  </si>
  <si>
    <t>60X60cm</t>
  </si>
  <si>
    <t>SEÑAL TRANSITORIA  LAMINA (inst.)</t>
  </si>
  <si>
    <t>60x60cm</t>
  </si>
  <si>
    <t>SEÑAL TRANSITORIA  BARRICADA</t>
  </si>
  <si>
    <t>150x150 cm</t>
  </si>
  <si>
    <t>ESTOPEROL  REDUCTOR VELOCIDAD 11X3CM.</t>
  </si>
  <si>
    <t>CINTA  PROTECTORA /SEGURIDAD (500M)</t>
  </si>
  <si>
    <t>CD500</t>
  </si>
  <si>
    <t>BOTA CAUCHO SEGURIDAD EN PVC CON PUNTERA</t>
  </si>
  <si>
    <t>1232</t>
  </si>
  <si>
    <t>FERRETERIA Y HERRAMIENTAS</t>
  </si>
  <si>
    <t>CASCO DE SEGURIDAD DIELECTRICO CON RATCHET</t>
  </si>
  <si>
    <t>Ref.10096</t>
  </si>
  <si>
    <t>EQUIPO ALQUILER Y MAQUINARIA</t>
  </si>
  <si>
    <t>ARBOLES Y PLANTAS</t>
  </si>
  <si>
    <t>CABLE XLPE ALUMINIO 185MM - 15KV</t>
  </si>
  <si>
    <t>TUBO CONDUIT GALV IMC 1" x 3 M</t>
  </si>
  <si>
    <t>CORAZA AMERICANA 1 1/4¨</t>
  </si>
  <si>
    <t>Terminal premoldeadoExterior cable(2-2/0)AWG-15KV</t>
  </si>
  <si>
    <t>HIERRO A-40 Liso/Rect   ¼"</t>
  </si>
  <si>
    <t>ACEROS Y HIERROS</t>
  </si>
  <si>
    <t>CONCRETO PAVIMENTO       MR-45</t>
  </si>
  <si>
    <t>CONCRETOS</t>
  </si>
  <si>
    <t>TRAMPA DE GRASA 90 LT ACERO INOXIDABLE 304 CAL 18 0,80*0,35 M H: 0,35 M</t>
  </si>
  <si>
    <t>EQUIPOS PARA COCINA</t>
  </si>
  <si>
    <t>MESON LAVAPLATOS ACERO INOXIDABLE 304 CAL 18 1,50*0,60*0.80 M</t>
  </si>
  <si>
    <t>ENSAYOS DE LABORATORIO</t>
  </si>
  <si>
    <t>ESCALERA DE TIJERA (8  PASOS)</t>
  </si>
  <si>
    <t>(PLG-V)</t>
  </si>
  <si>
    <t>OTROS PREFABRICADOS</t>
  </si>
  <si>
    <t>860.061.099.1 - IDRD</t>
  </si>
  <si>
    <t xml:space="preserve">DISPENSADOR GEL ANTIBACTERIAL PEDESTAL ACERO INOXIDABLE </t>
  </si>
  <si>
    <t>ELEMENTOS DE SEGURIDAD</t>
  </si>
  <si>
    <t xml:space="preserve">DISPENSADOR GEL ANTIBACTERIAL PEDESTAL METÁLICO </t>
  </si>
  <si>
    <t>EQUIPOS ESPECIALES</t>
  </si>
  <si>
    <t>Estación Total Topografia (dia)   **</t>
  </si>
  <si>
    <t>GPS+operador+vigilancia  **</t>
  </si>
  <si>
    <t>TERMOMETRO LASER INFRAROJO</t>
  </si>
  <si>
    <t>QY-EWQ-01</t>
  </si>
  <si>
    <t>Revision, Inspeccion e instalación de Control de iluminación a cabina central - Estadio El Campin</t>
  </si>
  <si>
    <t>LAMPARAS</t>
  </si>
  <si>
    <t>9011109788 - C&amp;G CARANDINI - SPECTRUM Ingeniería e Iluminación</t>
  </si>
  <si>
    <t>Apuntamiento de proyectores según diseño de iluminación - Estadio El Campin</t>
  </si>
  <si>
    <t>Certif.Parque Infantil Norma NTC-5.600 y NTC 5176</t>
  </si>
  <si>
    <t>ENSAYO ADHERENCIA  PINTURA CON CINTA**</t>
  </si>
  <si>
    <t>ENSAYO ADHERENCIA A TENSION  pintura</t>
  </si>
  <si>
    <t>ENSAYO CALIDAD DEL ADOQUIN(MODULO DE ROTURA)</t>
  </si>
  <si>
    <t>ENSAYO GRANULOMETRIA POR TAMIZADO SIN LAVADO</t>
  </si>
  <si>
    <t>PLACA CUBIERTA D=1,70 M - POZO INSPECCION</t>
  </si>
  <si>
    <t>PREFABRICADOS</t>
  </si>
  <si>
    <t>PUERTA DE 2X2,5M EN MALLA DE CERRAMIENTO TIPO M-71</t>
  </si>
  <si>
    <t>M-71</t>
  </si>
  <si>
    <t>CERRAMIENTOS</t>
  </si>
  <si>
    <t xml:space="preserve">TAPA EN POLIPROPILENO 0,70M </t>
  </si>
  <si>
    <t>TUBERIA SUBT,REJILLAS,SUMIDER.</t>
  </si>
  <si>
    <t xml:space="preserve">PASO PLÁSTICO EN POLIPROPILENO DE 30X40X3,5 CM </t>
  </si>
  <si>
    <t>ARCO FIJO FUTBOL 8 (5 X 2,3 M) TUBO ESTRUCTURAL GALVANIZADO</t>
  </si>
  <si>
    <t xml:space="preserve">RECUBRIMIENTO SINTETICO DECOART </t>
  </si>
  <si>
    <t>IMPERMEABIL.,ADITIVOS,QUIMICOS</t>
  </si>
  <si>
    <t xml:space="preserve">PLATAFORMAS DE ENTRENAMIENTO PARA LEVANTAMIENTO DE PESAS </t>
  </si>
  <si>
    <t>PISOS DE CAUCHO - LAMINA DE  50x50 cm ARMABLE</t>
  </si>
  <si>
    <t xml:space="preserve">TATAMI PARA TAEKWONDO Avalado por la  World Taekwondo Federation  1m X 1m  X 2.3 cm </t>
  </si>
  <si>
    <t xml:space="preserve">PISTA DE ESGRIMA PARALIMPICO EN ALUMINIO  </t>
  </si>
  <si>
    <t>MADERAMEN REF: GraboSpringAirElite 43mm(SUM+INST)</t>
  </si>
  <si>
    <t>Conector Omega (Base Aluminio+tapa policarbonato)</t>
  </si>
  <si>
    <t>Lamina policarbonato maciza cristal 4mm 2.05x5.8m</t>
  </si>
  <si>
    <t>TABLERO TRIFASICO T3BOMBAS 06 CIRC 250A 10KA</t>
  </si>
  <si>
    <t>INTERRUPTOS DOBLE CONMUTABLE (SIN LUZ PILOTO)</t>
  </si>
  <si>
    <t>Cable de Cobre HFFR LS 600 V 75 °C CT - 12 AWG</t>
  </si>
  <si>
    <t>REJILLA TIPO PERSIANA CON MALLA MOSQ PLAST 26"X12"</t>
  </si>
  <si>
    <t>SISTEMAS VENTILACION</t>
  </si>
  <si>
    <t>EQUIPO DE PRESIÓN COMPUESTO DOS BOMBAS 10 HP C</t>
  </si>
  <si>
    <t>INST. HIDRAUL/SANIT. Y LAMINAS</t>
  </si>
  <si>
    <t>GRIFERIAS,APARATOS,ACCESORIOS</t>
  </si>
  <si>
    <t>secador de manos acero inoxidable ref. 1-aa-ja04 d</t>
  </si>
  <si>
    <t>Ventana  Aluminio V-20(4.10x0.70m)persiana-s/Des</t>
  </si>
  <si>
    <t>PUERTAS Y VENTANAS ALUM Y LAM</t>
  </si>
  <si>
    <t>ADITIVOS. MORTEROS</t>
  </si>
  <si>
    <t>Puerta Aluminio P-24(2.25x3.00m)+Vidrio s/Des.Tecn</t>
  </si>
  <si>
    <t>Esructura metálica (materiales, fabricación y montaje) + limpieza + imprimante + acabado (sumi+inst)</t>
  </si>
  <si>
    <t>Lamina Cold rolled Cal.22  (1.22x2.44m)</t>
  </si>
  <si>
    <t>CUBIERTAS</t>
  </si>
  <si>
    <t>SUELDOS Y JORNALES</t>
  </si>
  <si>
    <t>Impresora ( Mínimo: LaserJet 27ppm resolucion 1200</t>
  </si>
  <si>
    <t>CANALETA 43 METALICA  CAL.26 X 4.0M</t>
  </si>
  <si>
    <t>Breaker Ind.(3x250Amp)25KA-Regulable 160-250 Amp</t>
  </si>
  <si>
    <t>Certificación RETIE RETILAP parquevecinal 8.736 m2</t>
  </si>
  <si>
    <t>TARIFAS Y SERVICIOS</t>
  </si>
  <si>
    <t>Certificación RETIE RETILAP parquevecinal 13.383m2</t>
  </si>
  <si>
    <t>HEBILLA  PARA CINTA BANDIT Ø 3/4"</t>
  </si>
  <si>
    <t>Piso Caucho recicl 8cm (EPDM 1cm+SBR 7cm sum+inst)</t>
  </si>
  <si>
    <t>Piso Caucho recicl 3cm (EPDM 1cm+SBR 2cm sum+inst)</t>
  </si>
  <si>
    <t>Poste MetálicoH=9mTipoAP+Base+BrazoSenc.Norma AP-8</t>
  </si>
  <si>
    <t>Luminaria Hermetica LED 2X18 T8 DL 120VP37188</t>
  </si>
  <si>
    <t>TABLERO C/P TRIF.18CTS Y ESPACIO PARA TOTALIZADOR</t>
  </si>
  <si>
    <t>FERRETERIA</t>
  </si>
  <si>
    <t>TRANSFORMADOR TRIFASICO 75KVA (Seco) 13200v- 214</t>
  </si>
  <si>
    <t>SUBESTACION</t>
  </si>
  <si>
    <t>Luminaria 32 Leds;700mA;8900Lum;74 Watts-4000K</t>
  </si>
  <si>
    <t>POSTE-METALICO-H=16M-CON -CANASTA-SOPORTE REFLECTO</t>
  </si>
  <si>
    <t>SillaTipoCubo(JugadoresSuplentes-Arbitros)Estadio</t>
  </si>
  <si>
    <t>SERVICIO DE VACTOR PARA SUCCION DE LODOS</t>
  </si>
  <si>
    <t>PERFILERIA</t>
  </si>
  <si>
    <t>CIELO RASO PVC BLANCO BRILLANTE (5.85X.25)</t>
  </si>
  <si>
    <t>GRIFERIA  ANTIVAN.LAVAM. MESA TIPO PUSH 947120001</t>
  </si>
  <si>
    <t>TABLERO GENERALDE DISTRIBUC. COLISEO EDUARD-SANTOS</t>
  </si>
  <si>
    <t>CAJA PARA MEDIDOR TRIFASICO DE 150 norma codensa</t>
  </si>
  <si>
    <t>CELDA DE MEDIDA INDIRECTA EN MEDIA TENSIÓN</t>
  </si>
  <si>
    <t>CELDA PARA TRANSFORMADORTRIFÁSIC SECO  225 KVA</t>
  </si>
  <si>
    <t>CELDA TRIPLEX M.T. (ENTR-SAL-PROTECC)17.5KV-630A</t>
  </si>
  <si>
    <t>Transformador Trifasico seco45KVA 440-208/120vDyn5</t>
  </si>
  <si>
    <t>PISO DECK MADERA WPC-CHOCOLATE/MARRON+Acc+Est</t>
  </si>
  <si>
    <t>DISPOSITIVO PARA PROTECCION SOBRETENSION (DPS)CatA</t>
  </si>
  <si>
    <t>BREAKER INDUSTRIAL 3x28 a 40A Ajustable (40KA)</t>
  </si>
  <si>
    <t>CAJA D/PASO 40X40X20 METALICA pint elctrostatica</t>
  </si>
  <si>
    <t>CABLE ALUMINIO N°2 - THHN-AWG-600V  75°</t>
  </si>
  <si>
    <t>BRAZO SENCILLO GALVANIZADO 1 1/2" X 1.5M, CON COLL</t>
  </si>
  <si>
    <t>BLOQUEO Y TRASLADO DE ARBOLES Arbol (5 – 9,99m)</t>
  </si>
  <si>
    <t>JARDINERIA Y GRAMAS</t>
  </si>
  <si>
    <t>GRAPA DOBLE OREJA PARA TUBO METALICO (Ø11/2")</t>
  </si>
  <si>
    <t>PiedraLaja PizarraNegra(2-3cm)piso-Nacional(Su+tra</t>
  </si>
  <si>
    <t>ABRAZADERA EN "U"Ø2"-PLATINA 1"X1/8" FIJAR PARED</t>
  </si>
  <si>
    <t>PuertamMet.celosia (H=2.30m;A=2.0m)2 hojasT-Codens</t>
  </si>
  <si>
    <t>Cofre Met-Tablero Gral. 2.X1.5X0.40+Barraje300Amp</t>
  </si>
  <si>
    <t>BREAKER INDUSTRIAL 3X70 AMP  25KA.</t>
  </si>
  <si>
    <t>Hebilla Acero Inoxidable 5/8"  para Cinta Bandit</t>
  </si>
  <si>
    <t>Marco+Tapa(Äng+Plat+acero+Conc.3.000)Caja 30x30cm</t>
  </si>
  <si>
    <t>REJILLAS</t>
  </si>
  <si>
    <t>BALA(2X27W)+Vidrio(Chasis+Bomb Ahorrad de Rosca)</t>
  </si>
  <si>
    <t>ARENA PELDAR TIPO BUNKER+Cargue+Transp-zipa</t>
  </si>
  <si>
    <t>AGREGADOS</t>
  </si>
  <si>
    <t>LUMINARIA SODIO TIPO CODENSA-400W(Fotoc+bra+Bomb)</t>
  </si>
  <si>
    <t>LUMINARIA SODIO TIPO CODENSA-150W(Fotoc+bra+Bomb)</t>
  </si>
  <si>
    <t>LUMINARIA SODIO TIPO CODENSA-70W(Fot+br+Bo)</t>
  </si>
  <si>
    <t>TUBOS</t>
  </si>
  <si>
    <t>POSTE DE CONC.PRETENS A.P.(14m)RESISTENC:750kg</t>
  </si>
  <si>
    <t>EQUIPOS DE COMPACTACION</t>
  </si>
  <si>
    <t>Lañado-Pulida-Sellado y Lacado de  Piso en Madera</t>
  </si>
  <si>
    <t>Esmaltes</t>
  </si>
  <si>
    <t>BALASTO 1000 W CWA (KID) CON CONDENSADOR</t>
  </si>
  <si>
    <t>POSTE METAL.H=18MLaminHr3.0mm+Canast+Parrilla</t>
  </si>
  <si>
    <t>CONECTOR TIPO TORNILLO PUESTA A TIERRA</t>
  </si>
  <si>
    <t>CONECTOR DE COMPRESIÓN RANURAS PARALE. T 3</t>
  </si>
  <si>
    <t>CONECTOR TERMINAL COMPRE. TIPO PALA 2 -4/0AWG</t>
  </si>
  <si>
    <t>FUSIBLE DUAL 5.2  15 KV</t>
  </si>
  <si>
    <t>DIAGONAL METALICA VARILLA T1 - Galv. montaje cruce</t>
  </si>
  <si>
    <t>CRUCETA DE MADERA DE 2 ML para transformador poste</t>
  </si>
  <si>
    <t>DESCARGADOR DE SOBRETENSIÓN 12KV - 10KA</t>
  </si>
  <si>
    <t>GABINETE TRANSFERENCIA 200AMP.S/DESCRIP. TÉCNICA</t>
  </si>
  <si>
    <t>BREAKER  IND. GRADUABLE 50 KA-125A</t>
  </si>
  <si>
    <t>Marco+Tapa(Ang+Plat+acero+Conc3.000)caja40x40cm</t>
  </si>
  <si>
    <t>Union ducto  electrico corrugado  tipo TDP 3"</t>
  </si>
  <si>
    <t>Canal Lám.Galv. Cal.16 (D=1.20m)Sin Pintura(Sum)</t>
  </si>
  <si>
    <t>Canal Lám.Galv. Cal.16 (D=0.50m)Sin Pintura(Sum)</t>
  </si>
  <si>
    <t>Marco+Tapa(Äng+Plat+acero+Conc.3.000)Caja 50x50cm</t>
  </si>
  <si>
    <t>VIDRIOS Y ESPEJOS</t>
  </si>
  <si>
    <t>LOCTIGAS - GASTOP  F/ALTA 36ml</t>
  </si>
  <si>
    <t>INST. DE GAS</t>
  </si>
  <si>
    <t>LIMPIADOR DESENGRASANTE N°2  USO INDUST galon</t>
  </si>
  <si>
    <t>REGISTROS Y CHEQUES</t>
  </si>
  <si>
    <t>Enchapes y Pisos</t>
  </si>
  <si>
    <t>LADRILLO PRENSADO Liviano 24.5 x 6 x 12 cm STA/FE</t>
  </si>
  <si>
    <t>LADRILLO BOGOTA</t>
  </si>
  <si>
    <t>MARQUILLA STIKER EN VINILO COLOR A=1CM;L=3 a 4 CM</t>
  </si>
  <si>
    <t>BISAGRA HIDRÁULICA SPEEDY M-25 FUERZA ROJA</t>
  </si>
  <si>
    <t>CERRADURAS Y HERRAJES</t>
  </si>
  <si>
    <t>TUBO GALVANIZADO  6" Rosc. SCH 40  grado B 0,28"</t>
  </si>
  <si>
    <t>DIMAPACK BOG</t>
  </si>
  <si>
    <t>LUMINARIA POSTE TIPO TABACO 60 W+ BOMB.AHORR 20W B</t>
  </si>
  <si>
    <t>BORNA PARA CONEXIÓN PARA CABLE Nº2- TUBULAR</t>
  </si>
  <si>
    <t>TERMINAL PVC 1/2"  CONDUIT</t>
  </si>
  <si>
    <t>CUBIERTAS Y ACCESORIOS</t>
  </si>
  <si>
    <t>TABLON  GRES 0,30 X 0,30 LisoSahara-Tipo. Alfa</t>
  </si>
  <si>
    <t>PLATINA ACERO  0,20  X 0,10  X 1/4"</t>
  </si>
  <si>
    <t>LAMINAS PLATINAS</t>
  </si>
  <si>
    <t>GRAPA PARA CINTA  ACERO INOXIDABLE. 5/8"</t>
  </si>
  <si>
    <t>ALAMBRES</t>
  </si>
  <si>
    <t>PINTURAS</t>
  </si>
  <si>
    <t>PERFIL  PHR  C -120 X60 - Cal. 18 (1.2 MM.)</t>
  </si>
  <si>
    <t>PAGC120x6</t>
  </si>
  <si>
    <t>Marco+Tapa(Äng+Plat+acero+Conc.3.000)Caja 60x60cm</t>
  </si>
  <si>
    <t>BLOQUES Y LADRILLOS</t>
  </si>
  <si>
    <t>GRIFERIA</t>
  </si>
  <si>
    <t>BARNIZ TRANAPARENTE  MADERA</t>
  </si>
  <si>
    <t>BARNIZ  (BASE + ACABADO)MADERA</t>
  </si>
  <si>
    <t>MADERAS</t>
  </si>
  <si>
    <t>TANQUE CONICO 2000 LTS.PVC- AguA Negro+tapa</t>
  </si>
  <si>
    <t>ACRILICO INCOLORO 4mm. - Puerta o Vent.(Sum+inst)</t>
  </si>
  <si>
    <t>13202 blanco</t>
  </si>
  <si>
    <t>MOLDURAS</t>
  </si>
  <si>
    <t>5 mm</t>
  </si>
  <si>
    <t>ENSAYO DE VELOCIDAD DE INFILTRACIÓN EN CAMPO</t>
  </si>
  <si>
    <t>Puerta aluminio + vidrio templado 6mm con perfil 1 1/2x3"</t>
  </si>
  <si>
    <t>PRELIMINARES</t>
  </si>
  <si>
    <t>LISTON EN ORDINARIO (4X2CM) L=3 m- sin cepillar</t>
  </si>
  <si>
    <t>TUBO  GALVANIZADO IMC 3/4"</t>
  </si>
  <si>
    <t>CURVA  GALV  IMC 1 1/2"</t>
  </si>
  <si>
    <t>TUBO CONDUIT GALV  IMC 1 1/2"</t>
  </si>
  <si>
    <t>CURVA CONDUIT 90º  PVC 3/4"</t>
  </si>
  <si>
    <t>Suministro tornillos  1/2*9"</t>
  </si>
  <si>
    <t>ASIENTO EN  LONA  PARA  COLUMPIO</t>
  </si>
  <si>
    <t>Empalme en Derivación 91B1 (Juego x 2 Unidades)</t>
  </si>
  <si>
    <t>TAZA INSTITUC. ELONGADO DISCAPACITADOS BLANCO</t>
  </si>
  <si>
    <t>SANITARIO ALONGADO CORONA CONTROL-SAN GIORGIO</t>
  </si>
  <si>
    <t>BORDILLO PREFABRICADO B-30 (H=0.30M;A=0.10M:L=1.0M</t>
  </si>
  <si>
    <t>PERFIL HR RECTANGULAR 120X60 (e=2.5MM)6M</t>
  </si>
  <si>
    <t>ULAMINA-HR(15X15X15CM)L=0.15Me=1/8"+2 PERF3/8"</t>
  </si>
  <si>
    <t>TORNILLO PASANTE CABEZ.EXAG.3/8"L=20CM+ARAND+DOB.T</t>
  </si>
  <si>
    <t>LAMINA POLICARBONATO MACIZA 6MM(2.05X5.80M)</t>
  </si>
  <si>
    <t>DECK PLASTICO 40% MADER-60%PLASTIC;A-15CM-INTERIOR</t>
  </si>
  <si>
    <t>LAMPARA HERMETICA 2X32 (ACRILICO)+ TUBOS</t>
  </si>
  <si>
    <t>DRYWALL</t>
  </si>
  <si>
    <t>PINTURA POLIURETANO GRIS/NEGRO(DUPONT)+DISOLVENTE</t>
  </si>
  <si>
    <t>CURVA GALV  IMC 2"</t>
  </si>
  <si>
    <t>UNION GALV   IMC 2"</t>
  </si>
  <si>
    <t>PARAL BASE 9 X 3.05  CAL.24</t>
  </si>
  <si>
    <t>TUBO PVC DUCTO  ELECTRICO TIPO DB 4"(PESADO)</t>
  </si>
  <si>
    <t>Soldadura epóxica de dos componentes (EPOTOC L - S</t>
  </si>
  <si>
    <t>TORNILLO AUTOPERF AVELLANADO 8"X11/4"  PUNTA BROCA</t>
  </si>
  <si>
    <t>Control de Alumbrado (S/Diagrama Unifilar)PALACIO</t>
  </si>
  <si>
    <t>LOSETA PREPULIDA LISTON (30X30)FONDO ROJO</t>
  </si>
  <si>
    <t>ENCHAPES,PISOS,ALFOMBRAS,PAPEL</t>
  </si>
  <si>
    <t>luminaria 1000W Metal Hali T.Camp A.P+foto+bra+bom</t>
  </si>
  <si>
    <t>Bombilla  400 W Metal Halide</t>
  </si>
  <si>
    <t>Bombilla  250 W Metal Halide Tubular</t>
  </si>
  <si>
    <t>Bombilla  70 W Metal Halide</t>
  </si>
  <si>
    <t>TAPON SOLDADO PVC PRESION 1/2"S/NORMA ICONTEC</t>
  </si>
  <si>
    <t>11890</t>
  </si>
  <si>
    <t>Tapón PVC soldado presiónØ 1 1/2"S/NORMA ICONTEC</t>
  </si>
  <si>
    <t>Tapón PVC roscado presión de 1 1/2" S/NORMA ICONTE</t>
  </si>
  <si>
    <t>Tapón PVC soldado presión Ø2" S/NORMA ICONTEC</t>
  </si>
  <si>
    <t>Tapón PVC roscado presión de 2"S/NORMA ICONTEC</t>
  </si>
  <si>
    <t>MALLA CERRAMIENTO ESLABONADA CAL.10(Hueco 2-1/4")</t>
  </si>
  <si>
    <t>Bombillo ahorrador 1x15 W  Espiral 8.000 Hrs.</t>
  </si>
  <si>
    <t>Tubo Estructural Galv. Ø 3"-2.5mmASTM A-500 Grad-C</t>
  </si>
  <si>
    <t>Totalizador industrial de 3x150A   MG</t>
  </si>
  <si>
    <t>cable cobre 12    AWG THHN</t>
  </si>
  <si>
    <t>Cable Cobre Aislado  N°2/0 AWG THHN</t>
  </si>
  <si>
    <t>ESTRUCTURA BALONCESTO ANTIBANDALICA COMPLETA</t>
  </si>
  <si>
    <t>TORNILLO AUTOPERFORANTE CABEZA LENTEJA 8*3/4"</t>
  </si>
  <si>
    <t>TAPON ROSCADO Ø3/4" PVCP-S/NORMA ICONTEC</t>
  </si>
  <si>
    <t>DUCTO ELECTRICO DB 3" L=6M NORMA ICONTEC</t>
  </si>
  <si>
    <t>PERFIL TUBULAR   (3/4"X 3/4") CAL.18</t>
  </si>
  <si>
    <t>DA-17ANOLOCK</t>
  </si>
  <si>
    <t>PERFILES</t>
  </si>
  <si>
    <t>ASIENTO SANITARIO  BLANCO COMODOR</t>
  </si>
  <si>
    <t>PLATINA   1/2"  x 3/16" X 6.00 ML</t>
  </si>
  <si>
    <t>PISTOLA DE  PINTURA EN ALUMINIO</t>
  </si>
  <si>
    <t>78454</t>
  </si>
  <si>
    <t>HERRAMIENTA</t>
  </si>
  <si>
    <t>DPS TIPO C TRIF.208V/120V-5 HILOS-80KAFASE-40KA NE</t>
  </si>
  <si>
    <t>Lavaplatos, Pocetas,Lavaderos</t>
  </si>
  <si>
    <t>ACCESORIO CONEXION POSTERIOR SANIT. INSTITUCIONAL</t>
  </si>
  <si>
    <t>PASADOR PORTACANDADO  L=25CM;Varilla 5/8"</t>
  </si>
  <si>
    <t>PUERTA METALICA TIPO PERSIANA 0.60X0.60M(SUM+INST)</t>
  </si>
  <si>
    <t>PERFILES Y DIVISIONES</t>
  </si>
  <si>
    <t>BLOQUE GRAMOQUIN Adoquin ecologico e=0.09 (43x29)</t>
  </si>
  <si>
    <t>Abrazadera en"U"Doble Ala+2-perf.Ø3/8"(Para Tub 6"</t>
  </si>
  <si>
    <t>ALLANADORA HELICOPT.MECAN.GASOLINA SIN ASPAS</t>
  </si>
  <si>
    <t>ROLLO DE CINTA CON FILTRO DE 25MM ( 33M ).</t>
  </si>
  <si>
    <t>06C601</t>
  </si>
  <si>
    <t>90104</t>
  </si>
  <si>
    <t>TERMINAL EMT  1/2" **</t>
  </si>
  <si>
    <t>CURVA CONDUIT 90° PVC  1"</t>
  </si>
  <si>
    <t>Sikacryl - S **  (RemplazadoXSika Fill  12 Power)</t>
  </si>
  <si>
    <t>303571</t>
  </si>
  <si>
    <t>IMPERMEABILIZANTES</t>
  </si>
  <si>
    <t>CINTA ANTIDESLIZANTE MINERAL FUNDIDO ESCALERAS 1"</t>
  </si>
  <si>
    <t>Acople a desague hasta 4"(Imperm. membranas Sint.)</t>
  </si>
  <si>
    <t>Geomembrana PVC 1.2 mm /Expuesta) Sumin.+Intal.</t>
  </si>
  <si>
    <t>1531004106</t>
  </si>
  <si>
    <t>CURVA EMT  1"</t>
  </si>
  <si>
    <t>12856</t>
  </si>
  <si>
    <t>CURVA  90° PVC   1"</t>
  </si>
  <si>
    <t>11076</t>
  </si>
  <si>
    <t>CAJA GALVANIZADA 4"X4" (10X10CM) Doble Fondo</t>
  </si>
  <si>
    <t>TERMINAL ADAPTADOR PVC  1 "</t>
  </si>
  <si>
    <t>12472</t>
  </si>
  <si>
    <t>27P1520</t>
  </si>
  <si>
    <t>8-AA-3022</t>
  </si>
  <si>
    <t>CINTA ENMASCARAR 1/2 X 40MTS MULTIPROPÓSITO</t>
  </si>
  <si>
    <t>TORNILLO CABEZA LENTEJA PUNTA BROCA 8X1</t>
  </si>
  <si>
    <t>PINTURA MODULO M-5 COLUMPIO (TODO COSTO)</t>
  </si>
  <si>
    <t>653</t>
  </si>
  <si>
    <t>BLOQUE CONCRETO ESTRIADO 14X19X39 EN OBRA</t>
  </si>
  <si>
    <t>BLOQUE MEDELLIN</t>
  </si>
  <si>
    <t>Losa banca en concretro **  M-31</t>
  </si>
  <si>
    <t>13-ó</t>
  </si>
  <si>
    <t>Platina  1/8"  x 1"***</t>
  </si>
  <si>
    <t>LUMINARIA METAL HALID400 W (inc.fotoc+brazo+bom)</t>
  </si>
  <si>
    <t>Negro</t>
  </si>
  <si>
    <t>TORNILLO  1/2" X 2 ½"</t>
  </si>
  <si>
    <t>LAMINA.POLICARB.ALVEOLAR 6mm(2.10 X 2.90 M)</t>
  </si>
  <si>
    <t>ASESORIA TÉCNICA PARA PISTA DE BICICROSS</t>
  </si>
  <si>
    <t>40377</t>
  </si>
  <si>
    <t>GUARDAESCOBA EN GRANADILLO (sum+ins) h=0.1m;e=1CM</t>
  </si>
  <si>
    <t>Residencial</t>
  </si>
  <si>
    <t>ESMALTE  SINTÉTICO DOMÉSTICO INTERIOR</t>
  </si>
  <si>
    <t>3033</t>
  </si>
  <si>
    <t>MASILLA ETERGLASS LLENADO Y ACAB. CANECAX5GAL.</t>
  </si>
  <si>
    <t>LAMINAS</t>
  </si>
  <si>
    <t>897063</t>
  </si>
  <si>
    <t>0029</t>
  </si>
  <si>
    <t>05E248S</t>
  </si>
  <si>
    <t>REGISTRO CORTINA PESADO 1 1/4" S/NORMA ICONTEC</t>
  </si>
  <si>
    <t>RPW06</t>
  </si>
  <si>
    <t>Adaptador PVCP Macho 11/4" S/NORMA ICONTEC</t>
  </si>
  <si>
    <t>ESQUINERO BLANCO X 2.40M -  PVC</t>
  </si>
  <si>
    <t>Fundiciòn</t>
  </si>
  <si>
    <t>31100 5KL</t>
  </si>
  <si>
    <t>MANTO CON FOIL DE ALUMINIO X 10M2,E=3mm</t>
  </si>
  <si>
    <t>27580</t>
  </si>
  <si>
    <t>26CA1/0</t>
  </si>
  <si>
    <t>66CM200U</t>
  </si>
  <si>
    <t>Agarradera Rodadero tubo Gal.3/4 (Jug Inf Madera)</t>
  </si>
  <si>
    <t>T-117</t>
  </si>
  <si>
    <t>+flete</t>
  </si>
  <si>
    <t>TAPA PARA CAJA  DE INSPECCION 80x80cm</t>
  </si>
  <si>
    <t>CAI-TP</t>
  </si>
  <si>
    <t>CABLE COBRE DESNUDO No. 2/0   AWG 19hilos</t>
  </si>
  <si>
    <t>Barraje  en Cobre de 150 AMP.</t>
  </si>
  <si>
    <t>Cromo</t>
  </si>
  <si>
    <t>30X30</t>
  </si>
  <si>
    <t>27P6060E</t>
  </si>
  <si>
    <t>Barra seguridad Discap.para.Sanit.sinTanque Import</t>
  </si>
  <si>
    <t>2200EA</t>
  </si>
  <si>
    <t>TOMACORRIENTE DOBLE POLO A TIERRA GFCI</t>
  </si>
  <si>
    <t>KR3BG</t>
  </si>
  <si>
    <t>MARCO Y CONTRAM.FUND.CONC. CAJA  INSPECCION(1X1M)</t>
  </si>
  <si>
    <t>MTPA-60</t>
  </si>
  <si>
    <t>POSTE DE CONC.PRETENS A.P (12m)RESISTENC: 750kg</t>
  </si>
  <si>
    <t>REFORZADO</t>
  </si>
  <si>
    <t>11755</t>
  </si>
  <si>
    <t>07339</t>
  </si>
  <si>
    <t>SIST. DE INST. VALV. ANTIB.CR. CORONA Posterior</t>
  </si>
  <si>
    <t>015290001</t>
  </si>
  <si>
    <t>APARATOS</t>
  </si>
  <si>
    <t>201346</t>
  </si>
  <si>
    <t>MARCO Y TAPA CAJA INSPECCION CS274 incl concreto+r</t>
  </si>
  <si>
    <t>MICROESFERA REFLECTIVA PARA PINTURA TRAFICO **</t>
  </si>
  <si>
    <t>123503</t>
  </si>
  <si>
    <t>CODO 45° SANITARIO 3" C x C    PAVCO</t>
  </si>
  <si>
    <t>10920</t>
  </si>
  <si>
    <t>LAMINA 1/4"HR  1x2 M</t>
  </si>
  <si>
    <t>AP</t>
  </si>
  <si>
    <t>CONTACTOR 100044618 3RT 1025-1AN24 17AMP 220V</t>
  </si>
  <si>
    <t>Barraje BT preformado 500 A 6x1/2 para caja CS-275</t>
  </si>
  <si>
    <t>Varilla Franklin 1/2"X0,6 m Cob-Cob con base Cobre</t>
  </si>
  <si>
    <t>CODO 90° CPVC  2" S/NORMA ICONTEC</t>
  </si>
  <si>
    <t>12926</t>
  </si>
  <si>
    <t>BARRAJE PUESTA A TIERRA TGB 1/4"x2"x20" PANDUIT</t>
  </si>
  <si>
    <t>GB2B0312TPI-1</t>
  </si>
  <si>
    <t>Totalizador industrial 3x20/30/40A CDRC Cometas</t>
  </si>
  <si>
    <t>TEJA  ARQUITECTONICA  ACESCO TRAPEZOIDAL CAL.26 PREPINTADA</t>
  </si>
  <si>
    <t>TZA73x305-30</t>
  </si>
  <si>
    <t>TUBO CPVC  2" X 6ML S/NORMA ICONTEC</t>
  </si>
  <si>
    <t>CPVC</t>
  </si>
  <si>
    <t>Flanche en lám galv  cal 22 - Desar 0.35 mt</t>
  </si>
  <si>
    <t>ACCESORIOS CUBIERTA</t>
  </si>
  <si>
    <t>26CA02</t>
  </si>
  <si>
    <t>SUELO ARTIFIC. FAVIGEL MEJORAM PUESTA A TIERRA-25K</t>
  </si>
  <si>
    <t>655</t>
  </si>
  <si>
    <t>LAMINA POLICARBONATO ALVEOLAR 8MM(8.85X2.10M)</t>
  </si>
  <si>
    <t>250c LUXALON</t>
  </si>
  <si>
    <t>TOMA DOBLE  POLO TIERRA + TAPA</t>
  </si>
  <si>
    <t>666 -N</t>
  </si>
  <si>
    <t>TUBO EMT  3 "</t>
  </si>
  <si>
    <t>Broca SDS  5/8" x 6" x 8" (Para muro) Dewalt o sim</t>
  </si>
  <si>
    <t>206635</t>
  </si>
  <si>
    <t>PORCELANATO  BLANCO - BEIGE ALFA (60X60)</t>
  </si>
  <si>
    <t>DISCO DIAMANT.14"CORTE ASFALTO ABRASIVO E=20MM</t>
  </si>
  <si>
    <t>RecubrimientoSintetico+Demarcac(Patinodromo-Hockey</t>
  </si>
  <si>
    <t>G000160</t>
  </si>
  <si>
    <t>ANGULO    1 ¼" x 1/8"</t>
  </si>
  <si>
    <t>35020</t>
  </si>
  <si>
    <t>PREFABRICADOS CONCRETO</t>
  </si>
  <si>
    <t>Sikaflex-11 FC 300cc (ToxementSELLASIL 40 FC) **</t>
  </si>
  <si>
    <t>200596</t>
  </si>
  <si>
    <t>Cub.Sand.Deck333CBand.lisaAisl.Polui30MM-Pint2C</t>
  </si>
  <si>
    <t>ANGULO    2"  x   1/8"</t>
  </si>
  <si>
    <t>ANGULO    1"  x   1/8"</t>
  </si>
  <si>
    <t>ANGULO        3/16"  x 1 1/2"</t>
  </si>
  <si>
    <t>CINTA SEÑALIZACION (A=0,10M)Negro+Amarillo(100m)</t>
  </si>
  <si>
    <t>BULLDOZER NUEVO D-6M CATERPILLAR(Oper+Comb.)</t>
  </si>
  <si>
    <t>CABLE Alum. Aisl. 6  THW</t>
  </si>
  <si>
    <t>ENSAYO PERF. (SONDEO) MANUAL SUELOS BLANDOS</t>
  </si>
  <si>
    <t>CROMADA</t>
  </si>
  <si>
    <t>188209</t>
  </si>
  <si>
    <t>AGREGADOS CONCRETOS Y MORTEROS</t>
  </si>
  <si>
    <t>MEDIDOR ELECTRONICO TRIFASICO10-100 AMPClase-1</t>
  </si>
  <si>
    <t>Hidro sand  blasting a todo costo**</t>
  </si>
  <si>
    <t>TEE PRESION Ø2"  S/NORMA ICONTEC</t>
  </si>
  <si>
    <t>12065</t>
  </si>
  <si>
    <t>LAVAMANOS VALENCIA Sbrp Blanco            CRNA</t>
  </si>
  <si>
    <t>07269blanco</t>
  </si>
  <si>
    <t>CONCRETO 4000 PSI (280N)   gravilla fina 1/2"</t>
  </si>
  <si>
    <t>POXIPOLIAMIDA ANTIHONGO ANTIMOHO  2 COMPONENTES</t>
  </si>
  <si>
    <t>1601</t>
  </si>
  <si>
    <t>Bases</t>
  </si>
  <si>
    <t>G 4241</t>
  </si>
  <si>
    <t>1530248118</t>
  </si>
  <si>
    <t>Teja Ajover termo acustica  **</t>
  </si>
  <si>
    <t>Malla M-378 Q-8 (HELIACERO)  15 x 15 x  8mmX5mm</t>
  </si>
  <si>
    <t>Malla M-335 Q-7.1 (HELIACERO)  15 x 15 x 8mm  **</t>
  </si>
  <si>
    <t>Malla M-084 Q 2 -  15 x 15 x 4mm  (6x2.35m)</t>
  </si>
  <si>
    <t>Union ducto  electrico tipo TDP 4" **</t>
  </si>
  <si>
    <t>Tubo ducto electrico tipoTDP 4"L=6M s/Norma Iconte</t>
  </si>
  <si>
    <t>Baranda Cerrami. Patinodromo Profesion(Tub.Galv.)</t>
  </si>
  <si>
    <t>500002</t>
  </si>
  <si>
    <t>Platina   3/4"  x 1/8"   **</t>
  </si>
  <si>
    <t>Tapon HG d=3"  macho **</t>
  </si>
  <si>
    <t>TEE PRESIÓN  PVCP 1/2"S/NORMA ICONTEC</t>
  </si>
  <si>
    <t>Adaptador PVCP Macho 1/2"roscado S/NORMA ICONTEC</t>
  </si>
  <si>
    <t>Sikafill 10/ Sikafill 12  (kg)</t>
  </si>
  <si>
    <t>620028</t>
  </si>
  <si>
    <t>Sikadur Panel  1Kg **</t>
  </si>
  <si>
    <t>309071</t>
  </si>
  <si>
    <t>642266-07</t>
  </si>
  <si>
    <t>Tubo acero  negra Estruct.  1"  e=2.5 mm **</t>
  </si>
  <si>
    <t>3151702385</t>
  </si>
  <si>
    <t>GEOSINTETICOS</t>
  </si>
  <si>
    <t>MARCO DE PUERTA  Cal 18 - PERFIL(Tipo Aluminio)</t>
  </si>
  <si>
    <t>MALLA ELECTROSOLDADA  4.5mm x 4.5mm  6Mts x 2.35Mt</t>
  </si>
  <si>
    <t>M-106</t>
  </si>
  <si>
    <t>¼-14x7/8GRIS</t>
  </si>
  <si>
    <t>BISAGRA PISTON O PIVOTE LARGA DIAM 1" X LONG 4"</t>
  </si>
  <si>
    <t>188287</t>
  </si>
  <si>
    <t>GRAPA TERMINAL 6-2/0  ALUMINIO</t>
  </si>
  <si>
    <t>CANALETA METAL C/DIVIS .10 X4  2.40</t>
  </si>
  <si>
    <t>2000887</t>
  </si>
  <si>
    <t>50TOA5/8</t>
  </si>
  <si>
    <t>50GC</t>
  </si>
  <si>
    <t>ABRAZADERA EN U  TIPO-3 Ø210MM</t>
  </si>
  <si>
    <t>50AU</t>
  </si>
  <si>
    <t>FLETES</t>
  </si>
  <si>
    <t>TORNILLO PARA  LAMINA D= 3/8" LC #18</t>
  </si>
  <si>
    <t>TAPON MACHO  HG ½"</t>
  </si>
  <si>
    <t>Rodadura asfaltica tipo  IDRD Suelta (Planta).</t>
  </si>
  <si>
    <t>MDC3</t>
  </si>
  <si>
    <t>PLATINA   3/8" x 1 1/2"</t>
  </si>
  <si>
    <t>FLUXOMETRO PALANCA  ORINAL</t>
  </si>
  <si>
    <t>70720</t>
  </si>
  <si>
    <t>Perfil en C</t>
  </si>
  <si>
    <t>MONTACARGAS 3.5 TON (OPER+COMB) CERTIFICADO</t>
  </si>
  <si>
    <t>MC2</t>
  </si>
  <si>
    <t>YESO</t>
  </si>
  <si>
    <t>DSE-1020</t>
  </si>
  <si>
    <t>CABALLETE CUBIERTA ARQUITECTONICA  ACESCO60X200</t>
  </si>
  <si>
    <t>TZL.60x2m-26</t>
  </si>
  <si>
    <t>290102</t>
  </si>
  <si>
    <t>1090</t>
  </si>
  <si>
    <t>Fab.</t>
  </si>
  <si>
    <t>105001</t>
  </si>
  <si>
    <t>CONCRETO 4000 PSI COMUN  Inclusor de aire Gr=1"</t>
  </si>
  <si>
    <t>GRIFERIA LAVAPLATOS .PRISMA Sbrp.   GRIVAL</t>
  </si>
  <si>
    <t>50500Cromo</t>
  </si>
  <si>
    <t>SIKAFLEX PRO 3WF Gris         600 CC</t>
  </si>
  <si>
    <t>200998</t>
  </si>
  <si>
    <t>IGASOL CUBIERTA       20 KILOS</t>
  </si>
  <si>
    <t>811802</t>
  </si>
  <si>
    <t>POSTE CONCR(11X11) 2m.PARA CERCA(5 HILOS)</t>
  </si>
  <si>
    <t>KIT FLOTADOR ½"BRONCE/ACERO(BOLA COBRE)PARA TANQUE</t>
  </si>
  <si>
    <t>VFLT02</t>
  </si>
  <si>
    <t>ANGULO    3/16"  x  2 ½"</t>
  </si>
  <si>
    <t>MANILA NYLON 1/2" (POLIPROPILENO-ROLLO DE 200M)</t>
  </si>
  <si>
    <t>28520</t>
  </si>
  <si>
    <t>REJILLA PLAST.3x2"c/sosco cuadrada anticucaracha</t>
  </si>
  <si>
    <t>018</t>
  </si>
  <si>
    <t>LLAVE TERMNINAL LIVIANA 1/2"-METAL  CROMO</t>
  </si>
  <si>
    <t>01-995411</t>
  </si>
  <si>
    <t>TEJA ACRILICA No.  6 Ond. 3mm.</t>
  </si>
  <si>
    <t>13103</t>
  </si>
  <si>
    <t>11915</t>
  </si>
  <si>
    <t>UNION PRESION PVC Ø3"  S/NORMA ICONTEC</t>
  </si>
  <si>
    <t>12945</t>
  </si>
  <si>
    <t>A80WD</t>
  </si>
  <si>
    <t>HIERRO A-37 Chipa lisa    3/8"</t>
  </si>
  <si>
    <t>BLOQUE #5 TRADICIONAL 33x23x12  + TRANSPORTE</t>
  </si>
  <si>
    <t>Dep.</t>
  </si>
  <si>
    <t>BLOQUE BOGOTA</t>
  </si>
  <si>
    <t>TEJA FIBROCEMENTO  No. 10</t>
  </si>
  <si>
    <t>1011</t>
  </si>
  <si>
    <t>13133</t>
  </si>
  <si>
    <t>ESMALTE Sint. UNIHOGAR BLANCO PHILAAC 2201</t>
  </si>
  <si>
    <t>Blanco</t>
  </si>
  <si>
    <t>13127</t>
  </si>
  <si>
    <t>PEGANTE  MADERA PAPEL(secado Rapido)</t>
  </si>
  <si>
    <t>0519</t>
  </si>
  <si>
    <t>LAMINA Galv. Cal. 16  1 x 2 M.</t>
  </si>
  <si>
    <t>TANQUE CONICO 1000 LT.  PVC - Almaceniamieno Agua</t>
  </si>
  <si>
    <t>UNION CONDUIT PVC        1 "</t>
  </si>
  <si>
    <t>12843</t>
  </si>
  <si>
    <t>TEJA Plast.#10 AJONIT   AJOVER</t>
  </si>
  <si>
    <t>00-01101-00</t>
  </si>
  <si>
    <t>UNION CONDUIT PVC         3/4"</t>
  </si>
  <si>
    <t>TUBO SANITARIO Ø1,1/2" PVC X6MLS/NORMA ICONTEC</t>
  </si>
  <si>
    <t>TUBO PRESION RDE-21   1¼"  S/NORMA ICONTEC</t>
  </si>
  <si>
    <t>RODILLO  ESPUMA PARA PINTAR 9'' TIPO MASTER</t>
  </si>
  <si>
    <t>10 mm</t>
  </si>
  <si>
    <t>CERRADURA ALC CON LLAVES aluminio o SIMILAR</t>
  </si>
  <si>
    <t>1141</t>
  </si>
  <si>
    <t>501</t>
  </si>
  <si>
    <t>TPA-60-MP</t>
  </si>
  <si>
    <t>MARCO REJILLA  EN CONCRETO PREF.  45x83x14</t>
  </si>
  <si>
    <t>MR-70</t>
  </si>
  <si>
    <t>PINTURA  TRAFICO AMARILLO INTEMPERIE</t>
  </si>
  <si>
    <t>3903</t>
  </si>
  <si>
    <t>Vinilos</t>
  </si>
  <si>
    <t>LACA  MADERA TRANSPARENTE BRILLANTE.</t>
  </si>
  <si>
    <t>7500</t>
  </si>
  <si>
    <t>ESMALTE SINTETICO UNICOLOR BLANCO PHILAAC 2171</t>
  </si>
  <si>
    <t>UNIVERSAL GALVANIZADO    3/4"</t>
  </si>
  <si>
    <t>3 7520G</t>
  </si>
  <si>
    <t>37510G</t>
  </si>
  <si>
    <t>TUBO GALVANIZADO-AGUA( ½")e=2.77MM Presión L=6M</t>
  </si>
  <si>
    <t>TUBO PRESION  1½" RDE 21  PVCX6MLS/NORMA ICONTEC</t>
  </si>
  <si>
    <t>12574</t>
  </si>
  <si>
    <t>TUBO PRESION 3/4" RDE 11 PVCX6ML  S/NORMA ICONTEC</t>
  </si>
  <si>
    <t>12560</t>
  </si>
  <si>
    <t>TUBO CPVC AGUA CALIENTE 3/4"X3MLS/NORMA ICONTEC</t>
  </si>
  <si>
    <t>12558</t>
  </si>
  <si>
    <t>REGISTRO CORTINA PESADOØ3/4"S/NORM.ICONT-200PSI</t>
  </si>
  <si>
    <t>RPW04</t>
  </si>
  <si>
    <t>CODO 45° PRESION 1"  S/NORMA ICONTEC</t>
  </si>
  <si>
    <t>10796</t>
  </si>
  <si>
    <t>CODO GALVANIZADO    90 ° ½"</t>
  </si>
  <si>
    <t>32010G</t>
  </si>
  <si>
    <t>UNION GALV.  1/2"  EMT</t>
  </si>
  <si>
    <t>14UG050MT</t>
  </si>
  <si>
    <t>UNION GALV.  1"  EMT</t>
  </si>
  <si>
    <t>14UG100MT</t>
  </si>
  <si>
    <t>UNION GALV. 2"  EMT</t>
  </si>
  <si>
    <t>14UG200MT</t>
  </si>
  <si>
    <t>PORTA AISLADOR 1 PUESTO CRUCETA MADERA</t>
  </si>
  <si>
    <t>27TP12</t>
  </si>
  <si>
    <t>ADAPTADOR PRESION Macho Roscado  3/4"  S/NORMA ICO</t>
  </si>
  <si>
    <t>10211</t>
  </si>
  <si>
    <t>CURVA CONDUIT 90° PVC   2"</t>
  </si>
  <si>
    <t>ADITIVOS Y QUIMICOS</t>
  </si>
  <si>
    <t>PLASTOCRETE DM SIKA IMPERMEABILIZANTE 20 KG</t>
  </si>
  <si>
    <t>103002</t>
  </si>
  <si>
    <t>BORDILLOS DE DELIMITAR PREF(A=0.10;H=0.20M)L=1.0m</t>
  </si>
  <si>
    <t>bc20115</t>
  </si>
  <si>
    <t>EMULSION ASFALTICA    SIKA 18 KILOS</t>
  </si>
  <si>
    <t>EMULSION ASFALTICA EMULSION  PLASTICA</t>
  </si>
  <si>
    <t>ASFALTO</t>
  </si>
  <si>
    <t>25005</t>
  </si>
  <si>
    <t>REJILLA EN CONCRETO PREF, 45X83X14 (VIAL)</t>
  </si>
  <si>
    <t>R-77-MP</t>
  </si>
  <si>
    <t>ASFALTO 190 CANECA DE   200 Kg</t>
  </si>
  <si>
    <t>SANITARIO LAGUNA   CRNA</t>
  </si>
  <si>
    <t>30038 Blanco</t>
  </si>
  <si>
    <t>07451</t>
  </si>
  <si>
    <t>TORNILLO GOLOSO      1" x 8</t>
  </si>
  <si>
    <t>Caja de 100</t>
  </si>
  <si>
    <t>34925</t>
  </si>
  <si>
    <t>BISAGRA CAPSULA ½"   PAR</t>
  </si>
  <si>
    <t>REJILLA ALUMINIO CON SOSCO (3"x2") TRADICIONAL</t>
  </si>
  <si>
    <t>S3"x2"</t>
  </si>
  <si>
    <t>ENCHAPE MACEDONIA 25x35   CRNA</t>
  </si>
  <si>
    <t>356009051</t>
  </si>
  <si>
    <t>Enchapes</t>
  </si>
  <si>
    <t>A-8  GRIS</t>
  </si>
  <si>
    <t>CANAL UNION PVC  (RAINGO)</t>
  </si>
  <si>
    <t>12825</t>
  </si>
  <si>
    <t>TEJA  PLACA Ond. No.  8</t>
  </si>
  <si>
    <t>TEJA PLACA Ond. No.  6 ETERNIT</t>
  </si>
  <si>
    <t>TEJA ESPAÑOLA  1.34 M. ETERNIT</t>
  </si>
  <si>
    <t>TEJA ESPAÑOLA  0.74 M. ETERNIT</t>
  </si>
  <si>
    <t>11781</t>
  </si>
  <si>
    <t>11774</t>
  </si>
  <si>
    <t>12445</t>
  </si>
  <si>
    <t>0002020000</t>
  </si>
  <si>
    <t>TZA73x366-30</t>
  </si>
  <si>
    <t>HIERRO A-40 Liso/Rect   5/8"  Kg</t>
  </si>
  <si>
    <t>MUROS YESO</t>
  </si>
  <si>
    <t>TUBO CUADRADO  1 1/2"    Cal. 20</t>
  </si>
  <si>
    <t>TUBO CUADRADO    1"    Cal. 18  CR</t>
  </si>
  <si>
    <t>MALLA CERRAMIENTO Eslabonada.Cal.10(Hueco 2"X2")</t>
  </si>
  <si>
    <t>ANGULO   1/8"   x   3/4"</t>
  </si>
  <si>
    <t>MALLA TRIPLE TORSIÓN TALUD ABERTURA (OJO) DE 8X10CM</t>
  </si>
  <si>
    <t>MS-90</t>
  </si>
  <si>
    <t>5241521 - PAVCO-MEXICHEM</t>
  </si>
  <si>
    <t>PENDON 100 X 100 CM CON OJALES</t>
  </si>
  <si>
    <t>AVISOS Y VALLAS</t>
  </si>
  <si>
    <t>Ensayo Laboratorio Cancha Grama sintetica Futbol 8</t>
  </si>
  <si>
    <t>LUMINARIA LED PROYECTOR DMPL - P4 960 W (130LM/W IP 66 - IK 10 - 5700°K DIANMING - Campin</t>
  </si>
  <si>
    <t>PRODIELCO - DIANMING</t>
  </si>
  <si>
    <t>BANDEJA PORTA CABLE TIPO CABLOFIL DE 600 mm X 54 mm</t>
  </si>
  <si>
    <t>LINTERNA METALICA RECARGABLE CON ZOOM ALCANCE 100M</t>
  </si>
  <si>
    <t>LIJA BANDA 4X24 PULGADA GR60 CAR 79 77696027471</t>
  </si>
  <si>
    <t>DIAFRAGMA PARA FLUXOMETRO ELECTRONICO</t>
  </si>
  <si>
    <t>SIFÓN PLÁSTICO FLEXIBLE BLANCO 86CM LVP/LVM</t>
  </si>
  <si>
    <t>ADAPTADOR PRESION MACHOROSCADOPVC 3"</t>
  </si>
  <si>
    <t>TORNILLO LÁMINA PAN PHILIPS ZINCADO 6X3/8 100UN</t>
  </si>
  <si>
    <t>PAQUE</t>
  </si>
  <si>
    <t>TORNILLO AGLOMERADO AUTOPERFORANTE 8X1-1/4 100UN</t>
  </si>
  <si>
    <t>TAPA DILATADOR ALUMINIO 1-1/2PGX6MM</t>
  </si>
  <si>
    <t>REMACHE POP 5-4 5/32X3/8 100UN</t>
  </si>
  <si>
    <t>REMACHE POP 4-4 1/8X3/8 100UN</t>
  </si>
  <si>
    <t>REMACHE POP 4-3 1/8X5/16 100UN</t>
  </si>
  <si>
    <t>REMACHE POP 4-2 1/8X1/4 100UN</t>
  </si>
  <si>
    <t>BISAGRA T 5PG GALVANIZADA 2UND</t>
  </si>
  <si>
    <t>BISAGRA PARCHE RECTA 26MM 2UND 95GRADOS</t>
  </si>
  <si>
    <t>BISAGRA OMEGA PUERTA 3PULG DORADA X 3UND</t>
  </si>
  <si>
    <t>BISAGRA DE ALA GALVANIZADA 3PG 2UND</t>
  </si>
  <si>
    <t>PILA TIPO MONEDA LITHIUM GP CR 2032 DE 3 V</t>
  </si>
  <si>
    <t>SUPER BONDER 5 GRAMOS PRECISIÓN</t>
  </si>
  <si>
    <t>IMPERMEABILIZANTE PARAGUAS BLANCO TERRAZA CUBIERTA</t>
  </si>
  <si>
    <t>ZORRA 250KG 130X55CM BANDEJA 22X35CM</t>
  </si>
  <si>
    <t>SIERRA COPA MADERA 48 MM</t>
  </si>
  <si>
    <t>SENSOR DE PRESENCIA INFRARROJO 360° BAJO VOLTAJE, 111 M² (1200 FT²) CEFE COMETAS</t>
  </si>
  <si>
    <t>PASADOR NEGRO  DE 2"   (5CM)</t>
  </si>
  <si>
    <t>BALA LED 15W NW MV JUPITER SYLVANIA</t>
  </si>
  <si>
    <t>P26827-36</t>
  </si>
  <si>
    <t>LUMINARIA LED HERMETICA 40W DL100-277V SYLVANIA</t>
  </si>
  <si>
    <t>P24307.36</t>
  </si>
  <si>
    <t xml:space="preserve">LUMINARIA LED CONTINUUM 80W NW SP240 SYLVANIA </t>
  </si>
  <si>
    <t>P37319-36</t>
  </si>
  <si>
    <t>LUMINARIA LED CONTINUUM 40W NW SP120 SYLVANIA</t>
  </si>
  <si>
    <t>P37318-36</t>
  </si>
  <si>
    <t>PANEL LED RD 24W DL MV SP SYLVANIA</t>
  </si>
  <si>
    <t xml:space="preserve">P27181-36 </t>
  </si>
  <si>
    <t>LUMINARIA LED HERMETICA 20W DL UNV SYLVANIA</t>
  </si>
  <si>
    <t>P24358-36</t>
  </si>
  <si>
    <t>PANEL LED RD 24W DL UNV SYLVANIA</t>
  </si>
  <si>
    <t>P23404-19</t>
  </si>
  <si>
    <t xml:space="preserve">PANEL LED RD 18W DL UNV SYLVANIA </t>
  </si>
  <si>
    <t xml:space="preserve">P23402-33 </t>
  </si>
  <si>
    <t>LUMINARIA LED HIGHBAY 150W  CW GC350 DIM SYLVANIA</t>
  </si>
  <si>
    <t>P28371-36</t>
  </si>
  <si>
    <t>BALA LED 20W NW MV JUPITER DIM 0-10V SYLVANIA</t>
  </si>
  <si>
    <t>P26828-36</t>
  </si>
  <si>
    <t>LUMINARIA LED DECO STEP 6W INC WW SYLVANIA</t>
  </si>
  <si>
    <t>P29307-36</t>
  </si>
  <si>
    <t xml:space="preserve">REFLECTOR LED SYLVEO 120W CW UNV SYLVANIA </t>
  </si>
  <si>
    <t>P26568-36</t>
  </si>
  <si>
    <t>TORNILLO PANEL DRYWALL PTA AGUDA 6X1 100UN</t>
  </si>
  <si>
    <t>CINTA DE ENMASCARAR 48 MM x 40 MT</t>
  </si>
  <si>
    <t>PERROS PARA CABLE GALVANIZADO 1/4 PULGADA</t>
  </si>
  <si>
    <t>SIERRA COPA MADERA 38 MM</t>
  </si>
  <si>
    <t>SET PUNTAS MAXFIT MAGNETICAS 30 PIEZAS REF DWA2SLS</t>
  </si>
  <si>
    <t>SET</t>
  </si>
  <si>
    <t>SET DE DESTORNILLADORES PRO DE 6 PIEZAS</t>
  </si>
  <si>
    <t>KIT</t>
  </si>
  <si>
    <t>SET 94 PIEZAS COPAS 1/4 Y 1/2 PULGADA SD-GS506</t>
  </si>
  <si>
    <t>RATCHET M/ART. 8 PULGADAS-M3/8 PULGADAS REF 4-86-2</t>
  </si>
  <si>
    <t>PALÍN HOYADOR COLIMA CON CABO</t>
  </si>
  <si>
    <t>MAQUINA PARA CORTA BALDOSA 3 EN 1 600 MM</t>
  </si>
  <si>
    <t>LIMA REDONDA 8 PULGADAS 15F8131 REDLINE</t>
  </si>
  <si>
    <t>LIMA PLANA 8 PULGADAS 15F8111</t>
  </si>
  <si>
    <t>LIMA MEDIA CAÑA 8 PULGADAS 15F8171</t>
  </si>
  <si>
    <t>LIJADORA ORBITAL 1/4 230W 2.4A 14.000 OPM</t>
  </si>
  <si>
    <t>KIT MOTOTOOL DREMEL 3000 125W 127V + 10 ACCESORIOS</t>
  </si>
  <si>
    <t>KIT DE TALADRO PERCUTOR INALÁMBRICO 3/8 PULG+atorn</t>
  </si>
  <si>
    <t>JUEGO LLAVES TORX 8 PIEZAS REF 69-266</t>
  </si>
  <si>
    <t>JUEGO LLAVE B/FIJA 8 PIEZAS 6-22 MM REF 86-072</t>
  </si>
  <si>
    <t>JUEGO FORMONES 3UND REF 16-125LA</t>
  </si>
  <si>
    <t>JUEGO DESTORNILLADORES PRECISIÓN 14 EN1 CPPH148 RE</t>
  </si>
  <si>
    <t>JUEGO 8 LLAVES COMBINADAS 8-19 MM REF 88-855</t>
  </si>
  <si>
    <t>JUEGO 8 LLAVES COMBINADAS 5/16-3/4 REF 88-854</t>
  </si>
  <si>
    <t>JUEGO 8 LLAVES ALLEN PULGADAS REF 69-252</t>
  </si>
  <si>
    <t>GRAPA 1/2 DOBLE OREJA X 10UND GALVANIZADA</t>
  </si>
  <si>
    <t>GRAPA 1" DOBLE OREJA X 10UND GALVANIZADA</t>
  </si>
  <si>
    <t>EXTENSIÓN 30MT, 100 FT COLOR NARANJA POLO A TIERRA</t>
  </si>
  <si>
    <t>MULTITOMA 6 SALIDAS ABSORCIÓN DE ENERGÍA REPENTINA</t>
  </si>
  <si>
    <t>PANEL LED SOBREPONER 30X120 45W BLANCA</t>
  </si>
  <si>
    <t>PANEL LED DE SOBREPONER REDONDO 6W</t>
  </si>
  <si>
    <t>PANEL LED DE SOBREPONER REDONDO 18W</t>
  </si>
  <si>
    <t>PANEL LED DE SOBREPONER REDONDO 12W</t>
  </si>
  <si>
    <t>PANEL LED DE SOBREPONER CUADRADO 6W</t>
  </si>
  <si>
    <t>PANEL LED DE SOBREPONER CUADRADO 3W</t>
  </si>
  <si>
    <t>PANEL LED DE SOBREPONER CUADRADO 24W</t>
  </si>
  <si>
    <t>PANEL LED DE INCRUSTAR Y REDONDA 3W</t>
  </si>
  <si>
    <t>PANEL LED DE INCRUSTAR REDONDO 9W</t>
  </si>
  <si>
    <t>PANEL LED DE INCRUSTAR REDONDO 6W</t>
  </si>
  <si>
    <t>PANEL LED DE INCRUSTAR REDONDO 24W</t>
  </si>
  <si>
    <t>PANEL LED DE INCRUSTAR CUADRADO 9W</t>
  </si>
  <si>
    <t>PANEL LED DE INCRUSTAR CUADRADO 6W</t>
  </si>
  <si>
    <t>PANEL LED DE INCRUSTAR CUADRADO 3W</t>
  </si>
  <si>
    <t>PANEL LED DE INCRUSTAR CUADRADO 24W</t>
  </si>
  <si>
    <t>CANDADO INTEMPERIE 60MM CUBIERTO</t>
  </si>
  <si>
    <t>CANDADO CUELLO ALTO 40MM</t>
  </si>
  <si>
    <t>CANDADO CUELLO ALTO 20MM</t>
  </si>
  <si>
    <t>CANDADO BARRILITO 30MM</t>
  </si>
  <si>
    <t>MADERA FLOR MORADO ACHAPO RUSTICO  30 CM X 3 CM</t>
  </si>
  <si>
    <t>ROLLO CARTÓN CORRUGADO 24M2</t>
  </si>
  <si>
    <t>VÁLVULA DE COMPUERTA DIÁMETRO 1/2"</t>
  </si>
  <si>
    <t>VÁLVULA DE COMPUERTA 1 PULGADA</t>
  </si>
  <si>
    <t>SPLITTER HDMI 1X2 4K 1 ENTRADA 2 SALIDAS</t>
  </si>
  <si>
    <t>SOGA POLIPROPILENO SÓLIDA CAL 12MM X 20M</t>
  </si>
  <si>
    <t>KIT RESPIRADOR PINTURA 2 VÍAS 6211P</t>
  </si>
  <si>
    <t>KIT REPUESTO RESPIRADOR PINTURA 6022P</t>
  </si>
  <si>
    <t>GUANTE POLIESTER PU FLEX POLY -TODAS LAS TALLAS</t>
  </si>
  <si>
    <t>GUANTE MULTIFLEX POLIESTER NITRILO TALLA S-M-L</t>
  </si>
  <si>
    <t>GUANTE CAUCHO NEGRO CORRUGADO TODAS LAS TALLAS</t>
  </si>
  <si>
    <t>CAJA DE CONVERSION DE HDMI A RCA</t>
  </si>
  <si>
    <t>CABUYA 41 M GRUESA FIQUE FIBRA NATURAL</t>
  </si>
  <si>
    <t>Válvula de Compuerta 3/4" Bronce PN 16 Bar</t>
  </si>
  <si>
    <t>CANDADO INTEMPERIE 50MM CUBIERTO</t>
  </si>
  <si>
    <t>CANDADO BARRILITO 60MM</t>
  </si>
  <si>
    <t>Grifería lavaplatos monocontrol</t>
  </si>
  <si>
    <t>SOGA TRENZADA POLIPROPILENO 12.7MM X 15M FIXSER</t>
  </si>
  <si>
    <t>BISTURÍ ERGONÓMICO 18MM REDLINE</t>
  </si>
  <si>
    <t>AMARRE NEGRO 3,6 X 200 MM 100 UNIDADES</t>
  </si>
  <si>
    <t>BREAKER 2 POLO 70AMP ENCHUFE</t>
  </si>
  <si>
    <t>Epoxibonder Transparente 25 GramosLoctite</t>
  </si>
  <si>
    <t>Pistola Para Aplicar Silicona gruesa. De 10W.</t>
  </si>
  <si>
    <t>SIKA-2  (2,5KG)</t>
  </si>
  <si>
    <t>SIKA MULTISEAL 15CM X 10M</t>
  </si>
  <si>
    <t>HOMBRESOLO DE CADENA DE 19"</t>
  </si>
  <si>
    <t>HOMBRESOLO 8 PULGADAS HOJALATERO REF 84-398</t>
  </si>
  <si>
    <t>ESCALERA MULTIPROPÓSITO 3.5MT 12 PASOS</t>
  </si>
  <si>
    <t>DISCO SIERRA CIRCULAR ECO 184MM 7 1/4 PULGADAS 24D</t>
  </si>
  <si>
    <t>DISCO PARA MADERA 7-1/4 PULGADA 40 DIENTES B725A40</t>
  </si>
  <si>
    <t>DISCO MADERA 12 PULGADAS 60DIENTES REF DW03140</t>
  </si>
  <si>
    <t>DISCO ABRASIVO CORTE METAL 7 X 1/8 REF DW44840</t>
  </si>
  <si>
    <t>DISCO ABRASIVO CORTE METAL 7 X 0.055 PULGADAS REF</t>
  </si>
  <si>
    <t>DESTORNILLADOR TESTER 100V - 500V 150 MM LARGO -MA</t>
  </si>
  <si>
    <t>CORTAFRIOS PROF FRONTAL AISLADO 1000V 8 PULGADAS A</t>
  </si>
  <si>
    <t>Cortafrios Diagonal Aislado 1000V 6.1/4 Pulgadas</t>
  </si>
  <si>
    <t>ATORNILLADOR IMPACTO 1/4 6.35MM V.V.R. ATORNILLAR</t>
  </si>
  <si>
    <t>ALICATE 12 PULGADAS PELÍCANO PC980-3</t>
  </si>
  <si>
    <t>UNIÓN CANALETA PARA PISO 60X13</t>
  </si>
  <si>
    <t>CAJA HERRAMIENTAS 19 PULGADAS NEWMILLENIUM BANDEJA</t>
  </si>
  <si>
    <t>DISCO ABRASIVO CORTE METAL 4 1/2 X 1/8 REF DW44820</t>
  </si>
  <si>
    <t>TAPA TOMA DOBLE NARANJA AÍSLA TIERRA</t>
  </si>
  <si>
    <t>Probador de Tomas Pt Gfci</t>
  </si>
  <si>
    <t>Pelacables Resorte</t>
  </si>
  <si>
    <t>HOMBRE SOLO RECTO 10"</t>
  </si>
  <si>
    <t>30626</t>
  </si>
  <si>
    <t>DESTORNILLADOR ESTRELLA 6" X ¼ (LARGO 150 mm)</t>
  </si>
  <si>
    <t>CANALETA BLANCA 20X12-L 2M. NORMA TIA/EIA 569</t>
  </si>
  <si>
    <t>CANALETA BLANCA 25X25 LARGO 2M C/ADHESIVO</t>
  </si>
  <si>
    <t>CANALETA PARA PISO 60X13 LARGO 2M. NORMA TIA/EIA</t>
  </si>
  <si>
    <t>PILA CUADRADA ALKALINA  9V.</t>
  </si>
  <si>
    <t>PILA DE 9V RECARGABLES  (CUADRADA)</t>
  </si>
  <si>
    <t>CANALETA PLASTICA 20X20MM (2 METROS ND) FERRETERIA</t>
  </si>
  <si>
    <t>BOMBILLO LED  GU 10</t>
  </si>
  <si>
    <t>SILICONA GRUESA en barra para pistola de 1/2"x10"</t>
  </si>
  <si>
    <t>SIKABOOM-500ccAMARILLO PRESENTACION-AEROSOL-SIMILA</t>
  </si>
  <si>
    <t>CLAVO CONCRETO ACERO DE 2" CON CABEZA X 500GR</t>
  </si>
  <si>
    <t>CLAVO CONCRETO ACERO DE 1" CON CABEZA X 500GR</t>
  </si>
  <si>
    <t>LIQUIDO PEQUEÑO DESTAPADOR DE CAÑERIA X 500ml</t>
  </si>
  <si>
    <t>ELEMENTOS DE ASEO</t>
  </si>
  <si>
    <t>LIMA TRIANGULAR DE 8" CON CABO plastico  Bastarda</t>
  </si>
  <si>
    <t>CERRADURA DE EMBUTIR  PICO LORO DOBLE  854</t>
  </si>
  <si>
    <t>CERRADURA CARTELERA CORREDERA mueble vitrina nique</t>
  </si>
  <si>
    <t>AZADÓN FORJADO CON CABO EN MADERA HERRAGR O Simila</t>
  </si>
  <si>
    <t>BROCHA DE NYLON  5" PROFESIONAL</t>
  </si>
  <si>
    <t>ASPERSOR PARA MANGUERA DE 1/2”—PLÁSTICO DE ESTACA</t>
  </si>
  <si>
    <t>REFLECTOR LED (100W) BLANCO FRIO EXTERIOR</t>
  </si>
  <si>
    <t>Panel LED 18W de sobreponer CUADRADO-REDONDO</t>
  </si>
  <si>
    <t>Panel LED 18 W DE INCRUSTAR CUADRADO O REDON</t>
  </si>
  <si>
    <t>PISTOLA DE CALAFATEO ALUMINIO-PROFESIONAL  9"</t>
  </si>
  <si>
    <t>ORINAL ARRECIFE CON GRIFERIA  DE PUSH CORONA O SIM</t>
  </si>
  <si>
    <t>FLUXOMETRO Diafragma SLOAN Gen 77  mantenimi.</t>
  </si>
  <si>
    <t>TAPA  PARA REGISTRO 0.15x0.15</t>
  </si>
  <si>
    <t>518</t>
  </si>
  <si>
    <t>VALVULA/REGISTRO DE BOLA Ø 1/2"(MANIJA - METALICA)</t>
  </si>
  <si>
    <t>CAJA PLASTICA 5800  PVC</t>
  </si>
  <si>
    <t>VALVULA/REGISTRO BOLA  Ø 1" (MANIJA - METALICA)</t>
  </si>
  <si>
    <t>Tapa  blanca doble para tomacorriente</t>
  </si>
  <si>
    <t>CIELO RASOS</t>
  </si>
  <si>
    <t>VALVULA/REGISTRO BOLA Ø2 EN BRONCE DE 175 PSI</t>
  </si>
  <si>
    <t>MACHETE 22 PULGADAS- 3 CANALES ACERO-MANGO ANTIDES</t>
  </si>
  <si>
    <t>TORNILLO LAMINA CABEZA LENTEJA PBROCA 8x1"</t>
  </si>
  <si>
    <t>DISCO DE CORTE 7" (DISCOS PARA CORTAR METAL 7" X 1</t>
  </si>
  <si>
    <t>DISCO DE CORTE 41/2" TRASLAPADO</t>
  </si>
  <si>
    <t>BROCA ACERO HSS DE 5/16 (PÁSTICO-METAL-MADERA)</t>
  </si>
  <si>
    <t>MARCO PARA SEGUETA  FIJO METALICO DE 12"</t>
  </si>
  <si>
    <t>20-206</t>
  </si>
  <si>
    <t>LLAVE EXPANSION AISLADA 10" 1.000V ** STANLEY  O S</t>
  </si>
  <si>
    <t>MARTILLO DE UÑA- 20 ONZAS  MANGO EN FIBRA O CAUCHO</t>
  </si>
  <si>
    <t>51-274</t>
  </si>
  <si>
    <t>Escalera 3, pasos en aluminio/metal plegable 150kg</t>
  </si>
  <si>
    <t>SierraPuerta</t>
  </si>
  <si>
    <t>C6430 Gris</t>
  </si>
  <si>
    <t>Adaptador PVCP Hemb.3/4"  S/NORMA ICONTEC</t>
  </si>
  <si>
    <t>CANTONERA ELECTRICA DE 12 V  VIRO</t>
  </si>
  <si>
    <t>KR-4BL</t>
  </si>
  <si>
    <t>201</t>
  </si>
  <si>
    <t>Ref90178</t>
  </si>
  <si>
    <t>GUANTE (NITRILO)  DE 13"  ANSELL EDMONT(PAR)</t>
  </si>
  <si>
    <t>008</t>
  </si>
  <si>
    <t>CANDADO T.italiano 4x6,2cm   YALE</t>
  </si>
  <si>
    <t>110-40</t>
  </si>
  <si>
    <t>CANDADO T.italiano 5x7,8cm   YALE</t>
  </si>
  <si>
    <t>110-50</t>
  </si>
  <si>
    <t>Ref.9000</t>
  </si>
  <si>
    <t>ADAPTADOR PRESION Hemb.1"    PAVCO</t>
  </si>
  <si>
    <t>10092</t>
  </si>
  <si>
    <t>PALA No.2 P/REDONDA  CON CABO</t>
  </si>
  <si>
    <t>6064578</t>
  </si>
  <si>
    <t>PULIDORA INDUSTRIAL DE 4 ½"    MAKITA   10000 RPM</t>
  </si>
  <si>
    <t>62593</t>
  </si>
  <si>
    <t>ENCHAPE  PARED COLOR 35x25CM)</t>
  </si>
  <si>
    <t>CANDADO DE 60 mm EGRET  o similar</t>
  </si>
  <si>
    <t>BROCA PARA MURO DE 3/16  X 31/2</t>
  </si>
  <si>
    <t>BROCAS  PARA MURO DE 1/2 X6"</t>
  </si>
  <si>
    <t>987 ...1/4</t>
  </si>
  <si>
    <t>VARSOL PHILAAC   DISOLVENTES ESMALTES ALQUIDICOS</t>
  </si>
  <si>
    <t>8038</t>
  </si>
  <si>
    <t>INTERRUPTOR SENC 400  AVE/GALICA</t>
  </si>
  <si>
    <t>401</t>
  </si>
  <si>
    <t>01304-8</t>
  </si>
  <si>
    <t>SERRUCHO DE 20" MANGO PLÁSTICO DIENTE DIAMANTADO</t>
  </si>
  <si>
    <t>885334</t>
  </si>
  <si>
    <t>ESPATULA DE ACERO CARBONO - MANGO PLASTICO 4"</t>
  </si>
  <si>
    <t>468301</t>
  </si>
  <si>
    <t>724081</t>
  </si>
  <si>
    <t>MACETA 4 Lbs STANLEY, HERRAGRO O SIMILAR</t>
  </si>
  <si>
    <t>641060</t>
  </si>
  <si>
    <t>LLAVE EXPANSION 8" STANLEY  O SIMILAR</t>
  </si>
  <si>
    <t>611210</t>
  </si>
  <si>
    <t>ESPATULA 2" DE ACERO CARBONO -  MANGO PLASTICO</t>
  </si>
  <si>
    <t>468266</t>
  </si>
  <si>
    <t>CINTA METRICA 30M FIBRA VIDRIO</t>
  </si>
  <si>
    <t>400010</t>
  </si>
  <si>
    <t>296164</t>
  </si>
  <si>
    <t>ALICATE MANGO AISLADO  8" PUNTA LARGA CORTANTE</t>
  </si>
  <si>
    <t>84-098</t>
  </si>
  <si>
    <t>TC3x2"</t>
  </si>
  <si>
    <t>PANEL LED RD 12W DL UNV SYLVANIA</t>
  </si>
  <si>
    <t>P23400-33</t>
  </si>
  <si>
    <t>BALA LED 30W NW MV JUPITER HIGH POWER SYLVANIA</t>
  </si>
  <si>
    <t>P26829-36</t>
  </si>
  <si>
    <t>LAMPARA PANEL REDONDO LED 30CM DIÁMETRO 25W</t>
  </si>
  <si>
    <t>LAMPARA PANEL REDONDO LED 18CM DIÁMETRO 12W</t>
  </si>
  <si>
    <t>CINTA AUTO ADHESIVA DOBLE FAZ ( 3/4"-ROLLO X 5M)</t>
  </si>
  <si>
    <t>CINTA AISLANTE-SUPER33-19 mm ANCHO/20 M LARGO</t>
  </si>
  <si>
    <t>PILA RECARGABLE AAX(2) -VARTA, ENERGIZER -SIMILAR</t>
  </si>
  <si>
    <t>CERRADURA MUEBLE PESTILLO VERTICAL 2044 YALE O SIM</t>
  </si>
  <si>
    <t>Panel LED DE 12 W SOBREPONER REDONDO-CUADRADO</t>
  </si>
  <si>
    <t>947120001</t>
  </si>
  <si>
    <t>SIFON PARA LAVAPLATOS PLASTICO+CANASTILLA (4")</t>
  </si>
  <si>
    <t>RODILLO 3" FELPA MANGO PLASTICO PARA VINILO</t>
  </si>
  <si>
    <t>ANTICORROSIVO VERDE/GRIS  BASE DE CROMATO DE  ZINC</t>
  </si>
  <si>
    <t>ARNES MULTIPROPOSITO EN X</t>
  </si>
  <si>
    <t>TORNILLO  Y CHAZO PLASTICO  DE 1/4"**</t>
  </si>
  <si>
    <t>01311100K</t>
  </si>
  <si>
    <t>LAMINA DRY WALL  1/2''</t>
  </si>
  <si>
    <t>TOMA DOBLE MONOFASICA POLO A TIERRA 15AMPERIOS</t>
  </si>
  <si>
    <t>PISO DUROPISO  34x34 CORONA</t>
  </si>
  <si>
    <t>335494601</t>
  </si>
  <si>
    <t>ADAPTADOR PRESION Macho 2" S/NORMA ICONTEC</t>
  </si>
  <si>
    <t>10193</t>
  </si>
  <si>
    <t>TAPA CIEGA  BLANCA              AVE</t>
  </si>
  <si>
    <t>1900-0</t>
  </si>
  <si>
    <t>4041506</t>
  </si>
  <si>
    <t>ESMALTE SINTETICO BRILLANTE (Cuñete de 5Gal)</t>
  </si>
  <si>
    <t>4 mm</t>
  </si>
  <si>
    <t>CERRADURA SCHLAGE ENTR. CROMADO ORBIT A50PD</t>
  </si>
  <si>
    <t>A80PD</t>
  </si>
  <si>
    <t>TUBO PRESION Ø 1" 315 PSI PVC X 6ML S/NORMA ICONT</t>
  </si>
  <si>
    <t>12571</t>
  </si>
  <si>
    <t>613</t>
  </si>
  <si>
    <t>97720Cromo</t>
  </si>
  <si>
    <t>PROYECTOR LED 400W LUMEK</t>
  </si>
  <si>
    <t>LUMINARIA HIGHBAY 200W LUMEK</t>
  </si>
  <si>
    <t>PROYECTOR LED BVP621 SPORTSSTAR PHILIPS</t>
  </si>
  <si>
    <t>BOMBILLO LED 20W LUMEK</t>
  </si>
  <si>
    <t>Extintor contra incendios a base de gas carbónico modelo 20 libras tipo BC - Carga y mantenimient</t>
  </si>
  <si>
    <t>Extintor contra incendios a base de agente limpio 123 modelo 3.700 gramos AC - Carga y mantenimiento</t>
  </si>
  <si>
    <t>Extintor contra incendios a base de agente limpio 123 modelo 9.000 gramos AC - Carga y mantenimiento</t>
  </si>
  <si>
    <t>Extintor contra incendios a base de gas carbónico modelo 20 libras tipo BC - Revisión y mantenimient</t>
  </si>
  <si>
    <t>Extintor contra incendios a base de agente limpio 123 modelo 3.700 gramos AC - Revisión y mantenimie</t>
  </si>
  <si>
    <t>Extintor contra incendios a base de agente limpio 123 modelo 9.000 gramos AC - Revisión y mantenimie</t>
  </si>
  <si>
    <t>Extintor a base de polvo químico seco 5 libras tipo BC multipropósito - Carga y mantenimiento</t>
  </si>
  <si>
    <t>Extintor a base de polvo químico seco 20 libras tipo BC multipropósito - Carga y mantenimiento</t>
  </si>
  <si>
    <t>Extintor a base de polvo químico seco 10 libras tipo BC multipropósito - Carga y mantenimiento</t>
  </si>
  <si>
    <t>Extintor a base agua penetrante a presión modelo 2.5 galones tipo A - Carga y Mantenimiento</t>
  </si>
  <si>
    <t>Extintor a base de polvo químico seco 10 libras tipo ABC multipropósito - Carga y mantenimiento</t>
  </si>
  <si>
    <t>Extintor a base de polvo químico seco 20 libras tipo ABC multipropósito - Carga y mantenimiento</t>
  </si>
  <si>
    <t>EXTINTOR SOKAFLAN 123 (3.700GR)+ soporte pared</t>
  </si>
  <si>
    <t>5634</t>
  </si>
  <si>
    <t>ANILLO ROSETON PLASTICO ESTANDAR PARA TANQUE ANAERÓBICO</t>
  </si>
  <si>
    <t>TANQUE FILTRO ANAERÓBICO OVOIDE 2000 L TAPA ACCE. EMPAQUE VERDE</t>
  </si>
  <si>
    <t>TANQUE FILTRO ANAERÓBICO OVOIDE 1000 L TAPA ACCE. EMPAQUE VERDE</t>
  </si>
  <si>
    <t>TANQUE FILTRO ANAERÓBICO OVOIDE 500 L TAPA ACCE. EMPAQUE VERDE</t>
  </si>
  <si>
    <t>BREAKER TACO ENCHUF 2x15</t>
  </si>
  <si>
    <t>ALAMBRE COBRE DESNUDO C.14 AWG</t>
  </si>
  <si>
    <t>CABLE COBRE THHN/THWN-2 C.10 AWG 600V 90°C</t>
  </si>
  <si>
    <t>CABLE COBRE AISLADO C.14 AWG THWN 600V 90°C</t>
  </si>
  <si>
    <t>TUBO CONDUIT PVC 3/4" S/NORMA ICONTEC</t>
  </si>
  <si>
    <t>12478</t>
  </si>
  <si>
    <t>66B100</t>
  </si>
  <si>
    <t>KR301BG</t>
  </si>
  <si>
    <t>0020-C</t>
  </si>
  <si>
    <t>TUBO PVC DUCTO  ELECTRICO TIPO DB 2"</t>
  </si>
  <si>
    <t>TUBO CONDUIT   PVC       1 "</t>
  </si>
  <si>
    <t>12464</t>
  </si>
  <si>
    <t>BARANDA EN VIDRIO TEMPLADO LAMINADO 12 MM CON PASAMANOS ACERO INOXIDABLE H=1.00M - SUMINISTRO</t>
  </si>
  <si>
    <t>CARPINTERIA METALICA</t>
  </si>
  <si>
    <t>SILLA AUDITORIO REF. NOVA ANCHO 508 MM DE INORCA - SUMINISTRO E INSTALACIÒN</t>
  </si>
  <si>
    <t>MUEBLES ACCESORIOS</t>
  </si>
  <si>
    <t>ACCESORIOS  ELECTRICOS**</t>
  </si>
  <si>
    <t>Rejilla de piso rectangular en acero inoxidable</t>
  </si>
  <si>
    <t>sensor de flujo tipo paleta de 4"</t>
  </si>
  <si>
    <t>RED CONTRA INCENDIO</t>
  </si>
  <si>
    <t xml:space="preserve">Banco de condensadores de 50 KVAR-208 Voltios </t>
  </si>
  <si>
    <t xml:space="preserve">Masilla moldeable fire barrier MPS2 STICK 3M Dimension: 2,54 x 2,54 x 28 cm </t>
  </si>
  <si>
    <t>MANGUERA DE NIVEL 3/8" CAL 30</t>
  </si>
  <si>
    <t>240095</t>
  </si>
  <si>
    <t>SIKADUR 32 PRIMER      1 KILO</t>
  </si>
  <si>
    <t>NIVEL DE BURBUJA O GOTA DE 12" - 2 Burbujas</t>
  </si>
  <si>
    <t>704462</t>
  </si>
  <si>
    <t>CODO 45° SANITARIO 4" C x E  1/8  PAVCO</t>
  </si>
  <si>
    <t>10924</t>
  </si>
  <si>
    <t>029</t>
  </si>
  <si>
    <t>TIERRA NEGRA SELECC. +CASCAR+ABONO ORGANICO+TRANSP</t>
  </si>
  <si>
    <t>Cañuela pref (A-120)En V; H=22.5,B=30,L=0.80m **</t>
  </si>
  <si>
    <t>GramaSinteticaMonofil50mmCertfFIFAPREFER+arena+cau</t>
  </si>
  <si>
    <t>GRAMAS SINTETICAS</t>
  </si>
  <si>
    <t>GramaSinteticaMonofil60mmCertfFIFAPREFER+arena+cau</t>
  </si>
  <si>
    <t>UNION TUBO DRENAJE PVC PERF. CORRUG- 200MM</t>
  </si>
  <si>
    <t>Programador (4) Estaciones paraSistemaAutom.Riego</t>
  </si>
  <si>
    <t>ArcoMovilMicrofutbol(3x2)Tub.Est.Galv+Malla.ImpN°4</t>
  </si>
  <si>
    <t>SERVICIO DE SACAPANTAS ROLLO GRANDE (1.5M)</t>
  </si>
  <si>
    <t>TUBO DRENAJE PVC 160MMCorru-Perf(Rollo)sin Filtro</t>
  </si>
  <si>
    <t>EQUIPO FUMIGADOR MANUAL DE ESPALDA – TANQUE 20 LTS</t>
  </si>
  <si>
    <t>NYLON CRUDO  (N°2)</t>
  </si>
  <si>
    <t>PRIMER EPOXICO POLIAMIDA VERDE (2 COMPONENTES)</t>
  </si>
  <si>
    <t>TANQUE PLAST. DE 20.000 LTS Vertical(Acce+transp)</t>
  </si>
  <si>
    <t>CODO 45° PRESION Ø2" PVC S/NORMA ICONTEC</t>
  </si>
  <si>
    <t>ANÁLISIS DE PERMEABILIDAD CABEZA VARIABLE</t>
  </si>
  <si>
    <t>ANÁLISIS DE SUELO AGRONOMICO COMPLETO</t>
  </si>
  <si>
    <t>Tubo EstructuralGalv.Ø2 1/2"-2.5mmASTM A-500 Gra-C</t>
  </si>
  <si>
    <t>Tubo EstructuralGalv.Ø2"-2.5mmASTM A-500 Grad-C</t>
  </si>
  <si>
    <t>MALLA MICROFUTBOL 3mtx2mt (nylon  Nº4 )</t>
  </si>
  <si>
    <t>CINTA DE SEÑALIZACION DE 4" POR 500 MTS-CAL.2.5</t>
  </si>
  <si>
    <t>INFESTACIONES</t>
  </si>
  <si>
    <t>Fungicida   Fulgitox**</t>
  </si>
  <si>
    <t>MALLA PROTECC.FUTBOL Cal.2,Nylon Imp.(13X13)</t>
  </si>
  <si>
    <t>Regulador de Voltaje 1000W(90-140V)Supres de Picos</t>
  </si>
  <si>
    <t>0461061A</t>
  </si>
  <si>
    <t>CAJA LAMINA PARA CONTROLADOR RIEGO AUTOM**</t>
  </si>
  <si>
    <t>MallaPort.FutbolSemiprof.Cal.4,Nylon.ImpCuadro10cm</t>
  </si>
  <si>
    <t>MALLA FUTBOL PROF.CAL.8,Nylon Imp.Hexago.8cmCampin</t>
  </si>
  <si>
    <t>hyundai 200</t>
  </si>
  <si>
    <t>EQUIPOS DE EXCAVACION</t>
  </si>
  <si>
    <t>TRANSPORTE-TRACTOR EN GRUA PLANCHON (ida y vuelta)</t>
  </si>
  <si>
    <t>Aspersor de Rotor(Turbina-2001/TR-70)r=21mEmergent</t>
  </si>
  <si>
    <t>Caja en PVC Rectang.(15"X9.5"X10")control Valvulas</t>
  </si>
  <si>
    <t>511</t>
  </si>
  <si>
    <t>Tripode Ángulo1x1/8"Tubo Galv.3/4"+Codo+ adaptador</t>
  </si>
  <si>
    <t>REGISTRO CORTINA.Ø2"PESADO  S/NROMA ICONTEC(125Psi</t>
  </si>
  <si>
    <t>RPW12</t>
  </si>
  <si>
    <t>ACTIVIDADES ESPECIALES</t>
  </si>
  <si>
    <t>MANGUERA CAUCHO NEGRA RIEGO3/4"(100m)CAL-40</t>
  </si>
  <si>
    <t>MANGUERA CAUCHO NEGRA RIEGO 1"(100m)CAL-40</t>
  </si>
  <si>
    <t>MANGUERA Ø11/2" TRANSP-CAL.40(ROLLO 50 ML)</t>
  </si>
  <si>
    <t>MANGUERA Ø2" TRANSP-CAL.40(ROLLO 50 ML)</t>
  </si>
  <si>
    <t>MANGUERA 3"POLIETILENO NEGRA(ROLLO 50 ML)Cal.-40</t>
  </si>
  <si>
    <t>Alquiler Manguera  para Motobomba 2-3" (10m)</t>
  </si>
  <si>
    <t>01-997711</t>
  </si>
  <si>
    <t>RODILLO  ARRASTRE MANUAL</t>
  </si>
  <si>
    <t>1000 KL</t>
  </si>
  <si>
    <t>AIREADOR EQUIPO PERF CESPED C/OPERARIO</t>
  </si>
  <si>
    <t>EQUIPOS MANTE. CANCHAS</t>
  </si>
  <si>
    <t>Banderín asta esquinera(Estaca+Banderín) futbol(4u</t>
  </si>
  <si>
    <t>TUBO ALCANT NOVAFORT 355 MMS/NORMA ICONTEC</t>
  </si>
  <si>
    <t>47418</t>
  </si>
  <si>
    <t>COMBUSTIBLES</t>
  </si>
  <si>
    <t>999XXX-1 - MINISTERIO DE MINAS Y ENERGIA</t>
  </si>
  <si>
    <t>FertilizanteQuím.granuladFoliar-orgánNPK(saco 50kg</t>
  </si>
  <si>
    <t>TUBO DRENAJE PVC200mmCorrug-Perf(Roll35m)sinFiltro</t>
  </si>
  <si>
    <t>12494</t>
  </si>
  <si>
    <t>RETROEXCAVADORA JHON DEERE 610B (Oper+Comb)**.</t>
  </si>
  <si>
    <t>EMULSION ASFALTICA (CRL-1)Imprimacion-Via+Transp</t>
  </si>
  <si>
    <t>25180</t>
  </si>
  <si>
    <t>UNION  ALCANT NOVAFORT 355MM S/NORMA ICONTEC</t>
  </si>
  <si>
    <t>Rejilla sumidero (46X33X10) Peaton carcamT-1(Obra)</t>
  </si>
  <si>
    <t>R-25-C</t>
  </si>
  <si>
    <t>TARIFAS PROFESIONALES</t>
  </si>
  <si>
    <t>HIERRO PR-60 Corru/Fig    1/4"  Kg</t>
  </si>
  <si>
    <t>FLOTADOR   MECANICO 2" (Valv+Varilla+Bola)Cobre</t>
  </si>
  <si>
    <t>VFLT06</t>
  </si>
  <si>
    <t>ENSAYO ANÁLISIS COMPACTACIÓN SUELO (Curva de compa</t>
  </si>
  <si>
    <t>TRANSPORTE- RETROEXCAV.J.D.510 (Ida y regreso)</t>
  </si>
  <si>
    <t>Ensayo Densidad del terreno con Densímetro nuclear</t>
  </si>
  <si>
    <t>Gasolina      **</t>
  </si>
  <si>
    <t>ARENA PELDAR TIPO FLINT+Cargue+Transp.Zipaq**</t>
  </si>
  <si>
    <t>MALLA MINIFUTBOL/FUTBOL-8 (5X2M)Nilon Imperm-N°4</t>
  </si>
  <si>
    <t>TAPETE</t>
  </si>
  <si>
    <t>SikaBarreraEpox233710+Cataliz+esmalt alquid gr7045</t>
  </si>
  <si>
    <t>A2800</t>
  </si>
  <si>
    <t>MALLA ELECTROSOLDADA  M-084 4mm x 4mm  6Mts x 2.35</t>
  </si>
  <si>
    <t>M-084</t>
  </si>
  <si>
    <t>TORNILLO  1¼" X ½"  Abellanado-Bristol-Negro</t>
  </si>
  <si>
    <t>PORTERIA  FUTBOL PROFESIONAL 7.32 ml (SUM)FIJA</t>
  </si>
  <si>
    <t>VIBROCOMPACT.DOBLE RODILLO 3 TON (OPER+COMB)</t>
  </si>
  <si>
    <t>c/c</t>
  </si>
  <si>
    <t>EMULSION ASFALTICA  -SIKA- 3.5 Kg</t>
  </si>
  <si>
    <t>BOMBA ALTA PRESION 10HP (suministro + transporte)</t>
  </si>
  <si>
    <t>1E0156</t>
  </si>
  <si>
    <t>EQUIPOS PRESION Y BOMBAS</t>
  </si>
  <si>
    <t>EQUIPOS DE AIRE</t>
  </si>
  <si>
    <t>ANGULO   1/8"  x  1 ½"   x 1 ½"</t>
  </si>
  <si>
    <t>MALLA CERRAMIENTO Eslabonada.Cal.12 (Hueco 2 1/2"</t>
  </si>
  <si>
    <t>A400</t>
  </si>
  <si>
    <t>REGISTRO CORTINA Ø 2"PESADOS/NORMICONTEC 125psi</t>
  </si>
  <si>
    <t>ESMALTE ALQUIDICO BLANCO SIKA  (313050)</t>
  </si>
  <si>
    <t>313050</t>
  </si>
  <si>
    <t>MORTEROS LISTOS</t>
  </si>
  <si>
    <t>UNION  ALCANT NOVAFORT 250MM   S/NORMA ICONTEC</t>
  </si>
  <si>
    <t>12804</t>
  </si>
  <si>
    <t>VIBROCOMPACTADOR DOBLE RODILLO 3 TON + OPERARIO</t>
  </si>
  <si>
    <t>ANGULO   ¼"   x   2"</t>
  </si>
  <si>
    <t>Motoazada para arado y descompactación de tierra</t>
  </si>
  <si>
    <t xml:space="preserve">BRAZO SENCILLO TIPO CODENSA 1.5m diam 1" 1/2 CON CAPERUZA </t>
  </si>
  <si>
    <t>REJILLA SUMINISTROS MOD LHV OB 50"X8"</t>
  </si>
  <si>
    <t>PERSIANA DE DESCARGA TIPO FACHADA CON MALLA PLASTICA 44¨X24</t>
  </si>
  <si>
    <t>MESA PING PONG INSTITUCIONAL TRÀFICO PESADO</t>
  </si>
  <si>
    <t>Tanque Hidroflo 300 litros solo suministro tanque</t>
  </si>
  <si>
    <t>CAJA METÁLICA DE PASO DE 70X80X40 - AE287</t>
  </si>
  <si>
    <t>CAJA METÁLICA DE PASO 100X100X40 AE287</t>
  </si>
  <si>
    <t>Recolección, tratamiento y disposición final de llantas usadas</t>
  </si>
  <si>
    <t xml:space="preserve">TUBO SCH-40 CALIBRE 1" </t>
  </si>
  <si>
    <t xml:space="preserve">SUMIDERO PARA CANAL DE DRENAJE PREFABRICADO EN POLYCONCRETO PD-150V D400 L=1M </t>
  </si>
  <si>
    <t>REJILLA EXTRACCION ALETA FIJA LRA - OB 50"X8"</t>
  </si>
  <si>
    <t>SENSOR DE HUMEDAD TEMPERATURA PARA DUCTOS</t>
  </si>
  <si>
    <t>SIKASIL POOL 300ML</t>
  </si>
  <si>
    <t>EUCO K-11</t>
  </si>
  <si>
    <t>EUCO PLUG X 5KG</t>
  </si>
  <si>
    <t>Recolección, tratamiento y Disposición final de raíces de arboles</t>
  </si>
  <si>
    <t>Impermeabilización con Poliurea Master Traffic – Superficie externa</t>
  </si>
  <si>
    <t xml:space="preserve">Rejillas en acero inoxidable calidad 304 </t>
  </si>
  <si>
    <t>METALICOS</t>
  </si>
  <si>
    <t>CANAL DE INSPECCIÓN DE DRENAJE PREFABRICADO EN POLYCONCRETO PD-150V D400 L=1M</t>
  </si>
  <si>
    <t>CAJA BORNERA PARA ACOMETIDA - NORMA ET925</t>
  </si>
  <si>
    <t>COMPAC</t>
  </si>
  <si>
    <t>LUMINARIA LED REFLECTOR SYLVEO 300W CW UNV</t>
  </si>
  <si>
    <t>P27178-36</t>
  </si>
  <si>
    <t>LUMINARIA LED PROYECTOR SYLVEO PRO 800W</t>
  </si>
  <si>
    <t>P27275-36</t>
  </si>
  <si>
    <t>LUMINARIA SYLVANIA LED STREET 45-90W NW URBAN</t>
  </si>
  <si>
    <t>P27486-36</t>
  </si>
  <si>
    <t>LUMINARIA SYLVANIA LED STREET 30-60 W NW URBAN</t>
  </si>
  <si>
    <t>P27485-36</t>
  </si>
  <si>
    <t>LUMINARIA SYLVANIA LED STREET 18-35 W NW URBAN</t>
  </si>
  <si>
    <t>P27484-36</t>
  </si>
  <si>
    <t>Baranda cerramiento juego infantil M-81(Suministro+Transporte+Instalación)</t>
  </si>
  <si>
    <t>50P08</t>
  </si>
  <si>
    <t>50C10506</t>
  </si>
  <si>
    <t>RODADURA ASFALTICA  SUELTO PLANTA  MDC2</t>
  </si>
  <si>
    <t>PLANTA</t>
  </si>
  <si>
    <t xml:space="preserve">Suministro e Instalacion de Cortaviento en Cristal Laminado Templado </t>
  </si>
  <si>
    <t>Suministro e Instlacion TEE Mecanica Ranurada de 2 1/2" X 1 1/2"</t>
  </si>
  <si>
    <t xml:space="preserve">Suministro e Instalacion de Silla para Salavavidas </t>
  </si>
  <si>
    <t>Loker de 4*12 X  0,30 X 1.80</t>
  </si>
  <si>
    <t>Loker de 3*9 X 0,30 X 1.80</t>
  </si>
  <si>
    <t xml:space="preserve">Manto permanente TRM Excell 510 </t>
  </si>
  <si>
    <t xml:space="preserve">Geotextil Geotex 451 hm  </t>
  </si>
  <si>
    <t xml:space="preserve">tendones tipo reata 1" </t>
  </si>
  <si>
    <t xml:space="preserve">Geocelda sloperunner ega 30/150 </t>
  </si>
  <si>
    <t xml:space="preserve">GEOMALLA BIAXIAL BX30X30 PARA TALUDES </t>
  </si>
  <si>
    <t xml:space="preserve">SUMINISTRO DE FUSIBLE TIPÓ HH DE 50 AMP </t>
  </si>
  <si>
    <t xml:space="preserve">SUMINISTRO E INSTALACION DE UNA BOMBA PARA PISCINA  RECREATIVA </t>
  </si>
  <si>
    <t xml:space="preserve">sistema de calderas gas 2´9000,000 BTU/H </t>
  </si>
  <si>
    <t xml:space="preserve">Celda para Transformador de 150 KVA </t>
  </si>
  <si>
    <t>PLANTAS ELECTRICAS</t>
  </si>
  <si>
    <t>CASILLEROS EN MELAMÍNICO DE 15mm DOBLE CARA, MÓDULOS DE 1,80X0,30X0,30</t>
  </si>
  <si>
    <t>SUMINISTRO E INSTALACION SISTEMA INTERCAMBIADOR DE CALOR TIPO TUBULAR FLUJO LINEAL</t>
  </si>
  <si>
    <t>EQUIPO DE DESINFECCIÓN UV-2 LÁMPARAS PISCINAS</t>
  </si>
  <si>
    <t xml:space="preserve">Suministro e Instalacion CHIMENEA EN DUCTO LÁMINA CAL 12 DIAM 26", </t>
  </si>
  <si>
    <t>SENSOR DE MURO IR 110gr 30X10m+ UNIDAD DE CONTROL</t>
  </si>
  <si>
    <t>SENSOR DE TECHO 360gr 14X7m+ UNIDAD DE CONTROL</t>
  </si>
  <si>
    <t>MÓDULO CIEGO PARA LLENAR ESPACIO EN PANEL DE INSERCIÓN</t>
  </si>
  <si>
    <t xml:space="preserve">Rele latching  GM 1-polo 24-277 vac  20A </t>
  </si>
  <si>
    <t xml:space="preserve">Rele Latching GM 1-polo 0-10 vdc 24-277 vac </t>
  </si>
  <si>
    <t xml:space="preserve">Panel de Insercion gm 16 Modulos </t>
  </si>
  <si>
    <t xml:space="preserve">unidada de programacion y control  Lumacan GM </t>
  </si>
  <si>
    <t>Gabinete gm para 32 reles de sobreponer.</t>
  </si>
  <si>
    <t>SWITCH DE CORE FULL CAPA 3 MIN 1GBPS-10GBPS</t>
  </si>
  <si>
    <t>switch 24 puertos 10/100/1000 4SFP CAPA 3 LIGHT</t>
  </si>
  <si>
    <t>Geotextil TR3000</t>
  </si>
  <si>
    <t xml:space="preserve">Aplicacion de capas de latex para impermeabilizar la superficie de un tanque </t>
  </si>
  <si>
    <t>Resurfacer - Aplicacion para sellar e impermeabilizar la superficie de tanque - COMETAS</t>
  </si>
  <si>
    <t xml:space="preserve">Reparacion de fisuras y microfisuras de la tapa del tanque del parque COMETAS. </t>
  </si>
  <si>
    <t>certificado retilap</t>
  </si>
  <si>
    <t>Certificado retie</t>
  </si>
  <si>
    <t xml:space="preserve">Suministro e Instalacion de Vinilo Blackout </t>
  </si>
  <si>
    <t>Suministro e Instalacion Geobloque d-18</t>
  </si>
  <si>
    <t>Sikaplan (rollo 1.55x20) 12 NTR  **</t>
  </si>
  <si>
    <t>400695</t>
  </si>
  <si>
    <t>PERFIL T   (7/8) 1x1/16</t>
  </si>
  <si>
    <t>13170</t>
  </si>
  <si>
    <t>SIKA TOP 121 (ADHER.)  18 KILOS</t>
  </si>
  <si>
    <t>120777</t>
  </si>
  <si>
    <t>140002</t>
  </si>
  <si>
    <t>Arandela galvanixada + tuerca 3/8"</t>
  </si>
  <si>
    <t>RESTRICTOR EN HIERRO DÜCTIL PARA PVC C 900 4"</t>
  </si>
  <si>
    <t>SOPORTE SISMORESISTENTE 4" CUATRO VIAS</t>
  </si>
  <si>
    <t>SOPORTE SISMORESISTENTE 3" DOS VIAS LONGITUDINAL</t>
  </si>
  <si>
    <t>SOPORTE SISMORESISTENTE 3" DOS VIAS TRANSVERSAL</t>
  </si>
  <si>
    <t>SOPORTE SISMORESISTENTE 2 1/2" DOS VIAS LONGITUDINAL</t>
  </si>
  <si>
    <t>SOPORTE SISMORESISTENTE 2 1/2" DOS VIAS TRANSVERSAL</t>
  </si>
  <si>
    <t>SOPORTE SISMORESISTENTE 1 1/2" DOS VIAS LONGITUDINAL</t>
  </si>
  <si>
    <t>UNION DE REPARACION PVC C907 4"</t>
  </si>
  <si>
    <t>TEE CAMXCAMXCAM PVC C907 4"</t>
  </si>
  <si>
    <t>CODO 90 PVC C907 CAMXCAM 4"</t>
  </si>
  <si>
    <t>tuberia Novafort D=30"</t>
  </si>
  <si>
    <t>ACCESORIOS TUBERIA SUBTERRANEA</t>
  </si>
  <si>
    <t>tuberia Novafort D=27"</t>
  </si>
  <si>
    <t>tubería Novafort D=24"</t>
  </si>
  <si>
    <t>Letrero sobre piso para zonas 4m x 1.49m</t>
  </si>
  <si>
    <t>CERTIFICACION DE ASCENSORES MARCA SHILDREN  CON CAPACIDAD PARA 10 PERSONAS O 750 KG Y DO S PARADAS</t>
  </si>
  <si>
    <t>ASCENSORES Y ESCALADORES</t>
  </si>
  <si>
    <t xml:space="preserve">Vinilo adhesivo en impresión digital M2. </t>
  </si>
  <si>
    <t>Aviso informativo, en acrílico,  impresión  digital, tamaño  180  x  90</t>
  </si>
  <si>
    <t>Aviso informativo, en acrílico, impresión digital,tamaño 130 x 90 cm.</t>
  </si>
  <si>
    <t xml:space="preserve">Aviso informativo, en acrílico, impresión digital, tamaño 63 x  90 cm. </t>
  </si>
  <si>
    <t>Aviso informativo, en acrílico, impresión digital, tamaño 11O x 50 cm.</t>
  </si>
  <si>
    <t xml:space="preserve">Aviso informativo, en acrílico, impresión digital, tamaño 130 x 50 cm. </t>
  </si>
  <si>
    <t>Aviso informativo, en acrílico, impresión digital  tamaño 130 X 66,20cm</t>
  </si>
  <si>
    <t>Aviso informativo, en acrílico, impresión digital tamaño 41 X 15 cm</t>
  </si>
  <si>
    <t>Aviso informativo, en acrílico, impresión digital tamaño 18 x28 cm,</t>
  </si>
  <si>
    <t>Aviso evacuación, en acrílico, impresión digital tamaño 200 x 100 cm,</t>
  </si>
  <si>
    <t>Letrero suspendido para zonas 4m x 1.49m</t>
  </si>
  <si>
    <t>letrero en acrilico sin iluminacion letras de h=1.30</t>
  </si>
  <si>
    <t>recubrimiento skate master</t>
  </si>
  <si>
    <t>FORMALETA METALICA (Tableros +chapetas+otros)-mes</t>
  </si>
  <si>
    <t>M2/MES</t>
  </si>
  <si>
    <t>Canal Lám.Galv. Cal.22 (D=0.50m)Sin Pintura(Sum)</t>
  </si>
  <si>
    <t>27TP18</t>
  </si>
  <si>
    <t>UNION PRESIÓN Ø 1 1/4"PVCS/NORMA ICONTEC</t>
  </si>
  <si>
    <t>13233</t>
  </si>
  <si>
    <t>YEE SANITARIA PVC Ø  6" S/NORMA ICONTEC</t>
  </si>
  <si>
    <t>13236</t>
  </si>
  <si>
    <t>13229</t>
  </si>
  <si>
    <t>12906</t>
  </si>
  <si>
    <t>13226</t>
  </si>
  <si>
    <t>CODO 90° PRESION ½"  PVC S/NORMA ICONTEC</t>
  </si>
  <si>
    <t>10806</t>
  </si>
  <si>
    <t>TUBO SILICONA  300 ML Transparente</t>
  </si>
  <si>
    <t>757200001</t>
  </si>
  <si>
    <t>96700Cromo</t>
  </si>
  <si>
    <t>Win aluminio Crudo  x 6 metros **</t>
  </si>
  <si>
    <t>VINILO TIPO  II</t>
  </si>
  <si>
    <t>2022</t>
  </si>
  <si>
    <t>VINILTEX O SIMILAR ( ACRILICA BASE AGUA)TIPO-1</t>
  </si>
  <si>
    <t>TORNILLO PARA MADERA  8 x 2"</t>
  </si>
  <si>
    <t>Aglomerado</t>
  </si>
  <si>
    <t>DILATACION ALUMINIO U DE 1/2" X 1/2" 6MTS</t>
  </si>
  <si>
    <t>TUBO  CONDUIT  EMT Ø 3/4"</t>
  </si>
  <si>
    <t>TUBO EMT  3/4"</t>
  </si>
  <si>
    <t>UNION EMT  1" Acero</t>
  </si>
  <si>
    <t>UNION  EMT  2"  GALVANIZADA</t>
  </si>
  <si>
    <t>UNION EMT  1"Acero</t>
  </si>
  <si>
    <t>UNION EMT  3/4"Acero</t>
  </si>
  <si>
    <t>TUBO EMT  3/4  "</t>
  </si>
  <si>
    <t>ADAPTADOR PRESION MachoRoscadoPVC 1 1/2" S/NORMA I</t>
  </si>
  <si>
    <t>10175</t>
  </si>
  <si>
    <t>Adaptador PVCP Hemb.1/2"  S/NORMA ICONTEC</t>
  </si>
  <si>
    <t>ADAPTADOR PRESION Macho 4" S/NORMA ICONTEC</t>
  </si>
  <si>
    <t>10216</t>
  </si>
  <si>
    <t>ADAPTADOR PRESION MACHO ROSCADOPVC Ø 1"S/NORMA ICO</t>
  </si>
  <si>
    <t>10170</t>
  </si>
  <si>
    <t>UNION  GALV.  3/4"  EMT</t>
  </si>
  <si>
    <t>14UG075MT</t>
  </si>
  <si>
    <t>ADAPTADOR PRESION MACHO ROSCADOPVC  ½" S/NORMA ICO</t>
  </si>
  <si>
    <t>10188</t>
  </si>
  <si>
    <t>ADAPTADOR  PVC HEMBRA 1 1/4"</t>
  </si>
  <si>
    <t>ACOPLE  FLEXIBLE LAVAMANOS PLAST(1/2X1/2")L=40CM</t>
  </si>
  <si>
    <t>UPS-6 KVA  BIFASICA- AUTONOMIA: 8 A10 MINUTOS</t>
  </si>
  <si>
    <t>UPS-10 KVA  BIFASICA- AUTONOMIA: 8 A10 MINUTOS</t>
  </si>
  <si>
    <t>LUMINARIA AUTONOMA DE  EMERGENCIA( BOMB+BATERIA)MICKEY MOUSE</t>
  </si>
  <si>
    <t>LAMPARA FLUORESC. 2x32W(ARMAZON+BALAST+SOCKET+TUBO</t>
  </si>
  <si>
    <t>MARTILLO ROTATORIO SDS MAX COMBINADO (D25404 SDS PLUS 4.8 1/8PULG-GR:4.9KG</t>
  </si>
  <si>
    <t>Rotopercutor</t>
  </si>
  <si>
    <t>CHEQUE AMORTIGUADO EXTREMO RANURADO 4” - 300 PSI</t>
  </si>
  <si>
    <t>Canaleta Galv.TapaTornillo (4x8)L=2.40m+División Certificada</t>
  </si>
  <si>
    <t>CANALETA METALICA  pintura electros.12x5cm Certificada</t>
  </si>
  <si>
    <t>ESPEJO CRISTAL incoloro BISELADO 4MM  imp.</t>
  </si>
  <si>
    <t>6 mm</t>
  </si>
  <si>
    <t>CODO 90° SANITARIO 6"1/4  CXE  S/NORMA ICONTEC</t>
  </si>
  <si>
    <t>10962</t>
  </si>
  <si>
    <t>Geodren planar  e= 5.0mm (goeText+geoRed)  h=1</t>
  </si>
  <si>
    <t>2063859207</t>
  </si>
  <si>
    <t>UNION Ø 1 1/2" EMT Zinc</t>
  </si>
  <si>
    <t>14UG150MT</t>
  </si>
  <si>
    <t>CHEQUE  GLOBO 1/2”-200PSI</t>
  </si>
  <si>
    <t>GABINETE CONTRAINCENDIO TIPO II-Valv.Certificada</t>
  </si>
  <si>
    <t>Vale  Excavación RCD- Arcilla/Recebo (Vj:6m3)</t>
  </si>
  <si>
    <t>Vale  Excavación RCD- Tierra (Vj:15m3)</t>
  </si>
  <si>
    <t>Vale  Excavación RCD- Tierra (Vj:6m3)</t>
  </si>
  <si>
    <t>Vale  Excavación RCD- Arcilla/Recebo (Vj:15m3)</t>
  </si>
  <si>
    <t>Vale Demolición RCD Concreto/Mampostería (Vj:15m3)</t>
  </si>
  <si>
    <t>PILOTAJE</t>
  </si>
  <si>
    <t>Conector de Resorte y rosca  empalme cable(12-10)</t>
  </si>
  <si>
    <t>GRAPA DOBLE OREJA PARA TUBO METALICO (Ø3/4")</t>
  </si>
  <si>
    <t>BOQUILLA CONCOLOR  5 KG</t>
  </si>
  <si>
    <t>DESENGRASANTE HODROSOLVENTE (BIOBRIT)</t>
  </si>
  <si>
    <t>CARGA  PARA TIRO-AMARILLA 42CW (CAJAX100)</t>
  </si>
  <si>
    <t>CONECTOR DE ROSCA PARA EMPALME DE CABLE-12</t>
  </si>
  <si>
    <t>GRANO DE MARMOL PERLATO/BEAGE CLARO No.1 bto 25 kg</t>
  </si>
  <si>
    <t>GRANITOS Y MARMOLINAS</t>
  </si>
  <si>
    <t>ADHESIVO PARA TUBERIA NOVAFORT (310 GR)</t>
  </si>
  <si>
    <t>SIKADUR 32 PRIMER      3 KG **</t>
  </si>
  <si>
    <t>25303580</t>
  </si>
  <si>
    <t>22LRSC5</t>
  </si>
  <si>
    <t>CARGA CON PERNO**  VERDE MEDIA TIRO A TIRO</t>
  </si>
  <si>
    <t>Divisiones acero inox.Cal20cantilever baños(sum+In</t>
  </si>
  <si>
    <t>SIKA COLMA - RINSE SOLVENTE EPOXICO  (5 GL) LIMPIA</t>
  </si>
  <si>
    <t>BOCEL MADERA TRIANGULAR BLANCO(2X2CM) L=2.5M</t>
  </si>
  <si>
    <t>PISOS  Y GUARDAESCOBAS</t>
  </si>
  <si>
    <t>ACCESORIOS DE CONEXION INSTALACIONES HIDRÁULICAS**</t>
  </si>
  <si>
    <t>Accesorios  de Conexión para Manguera de Riego**</t>
  </si>
  <si>
    <t>Barra segurid.Pared a Piso Acero Imp+Tornil+chazos</t>
  </si>
  <si>
    <t>FLUXOMETRO ELECT. CROMO GRIV. CORONA **</t>
  </si>
  <si>
    <t>70601001</t>
  </si>
  <si>
    <t>Acero Estruct.ASTM A-572 Viga(IPE450) Perfi.Cubier</t>
  </si>
  <si>
    <t>200796</t>
  </si>
  <si>
    <t>SIKA  1  (2 KG)</t>
  </si>
  <si>
    <t>110000</t>
  </si>
  <si>
    <t>Sikadur 31 adhesivo  de reforzam (2Kg) **</t>
  </si>
  <si>
    <t>303075</t>
  </si>
  <si>
    <t>305074</t>
  </si>
  <si>
    <t>Sikadur 42 anclaje 5 Kg (toxement E3F Grout)  **</t>
  </si>
  <si>
    <t>25304480</t>
  </si>
  <si>
    <t>ALAMBRE AISLADO #12 THHN-THWN 90  600V</t>
  </si>
  <si>
    <t>200303</t>
  </si>
  <si>
    <t>ALAMBRE-CU AISLADO #10 THHN-THWN 90  600V</t>
  </si>
  <si>
    <t>200305</t>
  </si>
  <si>
    <t>WS1226</t>
  </si>
  <si>
    <t>CABLEADO ESTRUCTURADO</t>
  </si>
  <si>
    <t>SIKAFLEX-1a  BLANCO(CARTUCHO DE 300 CC)</t>
  </si>
  <si>
    <t>200096</t>
  </si>
  <si>
    <t>753</t>
  </si>
  <si>
    <t>CARRETILLA PLATON 6 PIES-PLAST-RuedAntipint-Rin me</t>
  </si>
  <si>
    <t>BOQUILLAS  COD  ½ "+ TUERCA PARA TUB. METALICA</t>
  </si>
  <si>
    <t>66B050</t>
  </si>
  <si>
    <t>ALAMBRE AISLADO #14 THHN-THWN 90  600V</t>
  </si>
  <si>
    <t>200300</t>
  </si>
  <si>
    <t>110002</t>
  </si>
  <si>
    <t>801848</t>
  </si>
  <si>
    <t>IGOL IMPRIMANTE  (16 KILOS)</t>
  </si>
  <si>
    <t>801002</t>
  </si>
  <si>
    <t>PEGACOR  BLANCO  (25kg)</t>
  </si>
  <si>
    <t>Cable de cobre HFFRLS AWG # 10</t>
  </si>
  <si>
    <t>REGISTRO GLOBO 3/4”-200PSI-WOG</t>
  </si>
  <si>
    <t>TAPON PVC SOLDADO   Ø 1 1/4"</t>
  </si>
  <si>
    <t>ABRAZADERA TIPO PERA/TRAPECIO  4" ACERO NEGRO</t>
  </si>
  <si>
    <t>ABRAZADERA TIPO PERA/TRAPECIO  3" ACERO NEGRO</t>
  </si>
  <si>
    <t>ABRAZADERA TIPO PERA/TRAPECIO 2 1/2”" ACERO NEGRO</t>
  </si>
  <si>
    <t>ABRAZADERA TIPO PERA/ TRAPECIO  2" ACERO NEGRO</t>
  </si>
  <si>
    <t>ABRAZADERA TIPO PERA/ TRAPECIO  1 ½" ACERO NEGRO</t>
  </si>
  <si>
    <t>TUBO ACERO AL CARBON C/C SCH 40 -  4" RANURADO</t>
  </si>
  <si>
    <t>TUBO ACERO CARBON C/C SCH 40  - 3" RANURADA</t>
  </si>
  <si>
    <t>TUBO ACERO AL CARBON C/C SCH 40 - 2 ½" RANURADO</t>
  </si>
  <si>
    <t>TUBO ACERO AL CARBON C/C SCH 40 - 2" RANURADO</t>
  </si>
  <si>
    <t>TUBO ACERO AL CARBON C/C SCH 40 - 1 1/2"RANURADO</t>
  </si>
  <si>
    <t>ABRAZADERA TIPO PERA O TRAPECIO  3" ACERO NEGRO</t>
  </si>
  <si>
    <t>Bandeja TipoDucto (5x30cm)Lam.Cal.16+Pint.Electros</t>
  </si>
  <si>
    <t>CODO 90° POLIPROPILENO  Ø 11/2” (50MM)</t>
  </si>
  <si>
    <t>Vale Demolición RCD Concreto/Mampostería (Vj:6m3)</t>
  </si>
  <si>
    <t>877774414141 - DICOL LTDA.</t>
  </si>
  <si>
    <t>LISTON CEDRO ACHAPO SECO (8X2.2CM)L=2.90M</t>
  </si>
  <si>
    <t>CubiertaStandingSeamSandwichCal.26-38mmcolorSum+in</t>
  </si>
  <si>
    <t>Tubo Corrugado Perforado(Ø100mm)rollo (sin filtro)</t>
  </si>
  <si>
    <t>VOLQUETA ( VIAJE DE 15 M3)MAX 30 KM</t>
  </si>
  <si>
    <t>UNIVERSAL GALVANIZADA  DE 1”</t>
  </si>
  <si>
    <t>BUJE PRESION SOLDADO 4X3" S/NORMA ICONTEC</t>
  </si>
  <si>
    <t>BRIDA CPVC LISA Ø4"(Agua Caliente) S/NORMA ICONTEC</t>
  </si>
  <si>
    <t>ADOQUIN ESPAÑOL E=6CM STA/FE 6x10x20 Obra</t>
  </si>
  <si>
    <t>TUBO PVC PRESION Ø11/4" RDE 21 X 6 MtsS/NORMA ICON</t>
  </si>
  <si>
    <t>ASIENTO SANITARIO INSTITUC. ANTIBACT.BLANCO ANTIB</t>
  </si>
  <si>
    <t>SISTEMA INST.VALVULA ANIBAND.ENTRADA SUPER.CROMO S</t>
  </si>
  <si>
    <t>GRIFERIA VÁLVULA ANTIBAN. SANITARIO TIPO PUSH</t>
  </si>
  <si>
    <t>GRAVILLA MONA (N°1-2-21/2")SACO DE  20 KG</t>
  </si>
  <si>
    <t>REFLECTOR METAL HALIDE 250W- FACHADA(BASE+BOMBILL</t>
  </si>
  <si>
    <t>MASILLA SUPERMASTIC DRYWALL(CUÑETE 5 GAL)</t>
  </si>
  <si>
    <t>TUBO PRESION RDE-21   1½"  S/NORMA ICONTEC</t>
  </si>
  <si>
    <t>FORMALETA</t>
  </si>
  <si>
    <t>Puerta cortafuego 2*2 (Espec. CODENSA(Sum+Inst)</t>
  </si>
  <si>
    <t>REGISTRO CORTINA  4"</t>
  </si>
  <si>
    <t>TERMINAL DE COBRE ESTAÑADO  N°10</t>
  </si>
  <si>
    <t>TOMA BIPOLAR 2X20AMP/250V Incrustar con P/T</t>
  </si>
  <si>
    <t>Perno/Clavo Americano L=1"; Ø1/8" Fijación Element</t>
  </si>
  <si>
    <t>CERRADURA DOBLE CILINDRO CROMOSCHLAGE,YALEOSIMILAR</t>
  </si>
  <si>
    <t>CINTA AISLANTE COLOR NEGRO-19MM POR (20 M) COMUN</t>
  </si>
  <si>
    <t>PUNTILLA LISA EN ACERO PARA CONCRETO  (75MM)</t>
  </si>
  <si>
    <t>SELLANTE UNIFIX F.A. TUBERÍA METAL. ROSCADA(40GR)</t>
  </si>
  <si>
    <t>Marco+Tapa(Äng+Plat+acero+Conc.3.000)Caja 80x80cm</t>
  </si>
  <si>
    <t>Marco+Tapa(Äng+Plat+acero+Conc.3.000)Caja 70x70cm</t>
  </si>
  <si>
    <t>GRUA TELESCOPICA  40 TON</t>
  </si>
  <si>
    <t>CAMILLA EN MADERA DE (1.40X0.70M) CONVENCIONAL (UN)</t>
  </si>
  <si>
    <t>PLATAFORMA TRABAJO ALTURA (Sobre camión)20m</t>
  </si>
  <si>
    <t>LIMPIADOR PVC 760 Gr O 1/4 GAL. S/NORMA ICONTEC</t>
  </si>
  <si>
    <t>PARAL TELESCOPICO LARGO (UN) 3.00ML A 5.00 ML</t>
  </si>
  <si>
    <t>Perno expansivo 3/8" X 3"  CAMISA</t>
  </si>
  <si>
    <t>Tubo EstructuralGalv.Ø1 1/2"-2.5mmASTM A-500 Gr- C</t>
  </si>
  <si>
    <t>TOMA DOBLE MONOFASICA POLO A TIERRA 15Amperios</t>
  </si>
  <si>
    <t>Toma aerea caucho p/t 15a 250v codel  Bifásica</t>
  </si>
  <si>
    <t>GRIFERIA  ANTIVANDALICA LAVAMANOS  TIPO PUSH PARED</t>
  </si>
  <si>
    <t>TUBO PRESION RDE-21   1"  S/NORMA ICONTEC</t>
  </si>
  <si>
    <t>ANTICORROSIVO GRIS A BASE DE CROMATO DE ZINC</t>
  </si>
  <si>
    <t>4041047</t>
  </si>
  <si>
    <t>TABLERO TRIF.12 CTOS+ESP.TOTALIZ.+PUERTA</t>
  </si>
  <si>
    <t>TERMINAL ADAPTADOR EMT  1 1/2" **</t>
  </si>
  <si>
    <t>PUERTA  ACERO VIDRIO 10MM SEGURIDAD(VerDescripc</t>
  </si>
  <si>
    <t>MASILLA SUPERMASTICK- DRY WALL Y FIBROCEMENTO</t>
  </si>
  <si>
    <t>DILATACION EN Z 12MM PLASTICA  3.00 MTS</t>
  </si>
  <si>
    <t>DISCO DE CORTE 9" DIAMANT-SEGMENT-CONC.DURO</t>
  </si>
  <si>
    <t>Sardinel Prefab. A-10 (b=0.20;h=0.50;L=0.80m) Sum.</t>
  </si>
  <si>
    <t>PATCH CORD CAT 6  3 MT (10 Feet)***</t>
  </si>
  <si>
    <t>PATCH CORD CAT 6 1 MT (3 Feet) con apantallamiento utp y clasificación lszh</t>
  </si>
  <si>
    <t>318070</t>
  </si>
  <si>
    <t>LADRILLO TOLETE COMUN-10 X .20 X.06 RrecocidoObra</t>
  </si>
  <si>
    <t>Fab. LTFL</t>
  </si>
  <si>
    <t>SC4"x3"</t>
  </si>
  <si>
    <t>UNIVERSAL GALVANIZADA  Ø 1 1/2"</t>
  </si>
  <si>
    <t>37530G</t>
  </si>
  <si>
    <t>CODO 90° PRESION PVC 1 1/4"  S/NORMA ICONTEC</t>
  </si>
  <si>
    <t>10843</t>
  </si>
  <si>
    <t>Tapón CPVCSoldado 1/2"  **</t>
  </si>
  <si>
    <t>REGISTRO CORTINA.Ø1/2"(125 PSI)S/ICONTEC</t>
  </si>
  <si>
    <t>401895</t>
  </si>
  <si>
    <t>TUBO Ø1/2" PVC PRESION RDE-9  L=6M S/NORMA ICONTEC</t>
  </si>
  <si>
    <t>12633</t>
  </si>
  <si>
    <t>36219060</t>
  </si>
  <si>
    <t>109145</t>
  </si>
  <si>
    <t>11888</t>
  </si>
  <si>
    <t>TAPON DE PRUEBA 2"PVC SANITARIO S/NORMA ICONTEC</t>
  </si>
  <si>
    <t>TAPON HEMBRA HG  D=1" **</t>
  </si>
  <si>
    <t>Recebo Subbase granular  - Sin transporte</t>
  </si>
  <si>
    <t>ROTOMARTILLO 23SDS PLUS 2.4 JLS</t>
  </si>
  <si>
    <t>P185-WJD</t>
  </si>
  <si>
    <t>ARENA LAVADA DE RIO  + transporte</t>
  </si>
  <si>
    <t>819020001</t>
  </si>
  <si>
    <t>TAZA INST. ADRIATICO ES BLANCO CORONA Discapacita</t>
  </si>
  <si>
    <t>01318100K</t>
  </si>
  <si>
    <t>CODO 45° SANITARIO 4" C x C   S/NORMA ICONTEC</t>
  </si>
  <si>
    <t>CODO 90° SANITARIO 2" C x C S/NORMA ICONTEC</t>
  </si>
  <si>
    <t>10949</t>
  </si>
  <si>
    <t>CODO 90° CPVC  1/2" S/NORMA ICONTEC*</t>
  </si>
  <si>
    <t>TUBO CPVC Ø  ½" X 3ML   S/NORMA ICONTEC</t>
  </si>
  <si>
    <t>U-74</t>
  </si>
  <si>
    <t>PINTURA EPOXICA ACABADOS (COMPONENTE  A+B)</t>
  </si>
  <si>
    <t>PRIMER(ANTICORROSIVO) CROMATO DE ZINC VERDE OLIVA</t>
  </si>
  <si>
    <t>TUBO EMT  1 1/2 " L=3M</t>
  </si>
  <si>
    <t>ARENA S/LAVADA CERNIDA DE PEÑA  + transp.</t>
  </si>
  <si>
    <t>SC-120</t>
  </si>
  <si>
    <t>TERMINAL EMT  2 "</t>
  </si>
  <si>
    <t>ABRAZADERA COLGANTE FIJA  2" AC1</t>
  </si>
  <si>
    <t>TUBO EMT Ø 2 "  L=3M</t>
  </si>
  <si>
    <t>TUBO EMT  1"  L=3M</t>
  </si>
  <si>
    <t>TERMINAL EMT  1  "</t>
  </si>
  <si>
    <t>CAJA CUADRADA 2 PERFORACIONES DE1" ELECT.</t>
  </si>
  <si>
    <t>60CP5</t>
  </si>
  <si>
    <t>TERMINAL EMT  3/4  "</t>
  </si>
  <si>
    <t>TABLA CHAPA (20x2CM) L=3M  ORDINARIO</t>
  </si>
  <si>
    <t>TABLA CHAPA (25x2CM) L=3M  ORDINARIO</t>
  </si>
  <si>
    <t>HIERRO PR-60 Corru/Fig   5/8"</t>
  </si>
  <si>
    <t>HIERRO PR-60 Corru/Fig    1/4" ML</t>
  </si>
  <si>
    <t>EMULSION ASFALTICA (CRR-1)Riego de Liga-Sellos+Tra</t>
  </si>
  <si>
    <t>DISCO DIAMANT.14"CONCRETO REFORZADO**</t>
  </si>
  <si>
    <t>PLANTA PORTATIL INDUST.10-12KVA-DIESEL- ALQUILER</t>
  </si>
  <si>
    <t>ALQUILER EQUIPO CERTIFICADOR PARA CABLE ESTRUCTURADO</t>
  </si>
  <si>
    <t>8010</t>
  </si>
  <si>
    <t>1  050091</t>
  </si>
  <si>
    <t>PULIDORA (ICLUYE COPA)D=7" TRABAJ-PESADO</t>
  </si>
  <si>
    <t>551417</t>
  </si>
  <si>
    <t>TRANSPORTE EN GRUA PLANCHÓN (Ida y regreso).</t>
  </si>
  <si>
    <t>1005T-LP</t>
  </si>
  <si>
    <t>02650</t>
  </si>
  <si>
    <t>SANITARIO DISCAPAC ALONGADO Adriatico sin grif</t>
  </si>
  <si>
    <t>1092</t>
  </si>
  <si>
    <t>CINTA TEFLON INDUST.AGUA-ROLLO (1/2")X10M</t>
  </si>
  <si>
    <t>ARENA LAVADA DE PEÑA  + transp.</t>
  </si>
  <si>
    <t>COMPRESOR DE AIRE 1HP + pistola para pintura</t>
  </si>
  <si>
    <t>PLANTA GENERADORA A GASOLINA DE 5 KW (Alquiler)</t>
  </si>
  <si>
    <t>59733000F2</t>
  </si>
  <si>
    <t>CORTADORA PAV. CONCRETO - Gasolina (sin disco)</t>
  </si>
  <si>
    <t>Trifasica</t>
  </si>
  <si>
    <t>CINTA TEFLON  INDUSTRIAL-ROLLO(3/4")X15M</t>
  </si>
  <si>
    <t>Oxicorte (Estruct.Compleja)    **</t>
  </si>
  <si>
    <t>Perfil alma llena  ASTM 36 Estruct. Compleja **</t>
  </si>
  <si>
    <t>CIELO RASO FUTURA- HUNTER-FIBRA +PERFILER(LIS)**</t>
  </si>
  <si>
    <t>FIBRA DE VIDRIO</t>
  </si>
  <si>
    <t>PASTO KIKUYO(cant &gt;100 M2&lt;300 M2)+Transp(cespedon)</t>
  </si>
  <si>
    <t>UNION SANITARIA  Ø2" PVC- S/NORMA ICONTEC</t>
  </si>
  <si>
    <t>13034</t>
  </si>
  <si>
    <t>11940</t>
  </si>
  <si>
    <t>12188</t>
  </si>
  <si>
    <t>TEE PRESION 3"  PVC S/NORMA ICONTEC</t>
  </si>
  <si>
    <t>12075</t>
  </si>
  <si>
    <t>UNION PRESION 2 1/2" PVC S/NORMA ICONTEC</t>
  </si>
  <si>
    <t>12938</t>
  </si>
  <si>
    <t>CODO 90° PVC  PRESION Ø 2 1/2" S/NORMA ICONTEC</t>
  </si>
  <si>
    <t>10865</t>
  </si>
  <si>
    <t>TEE PRESION 2½" PVC  S/NORMA ICONTEC</t>
  </si>
  <si>
    <t>12070</t>
  </si>
  <si>
    <t>GRIFERIA LAVAMANOS GRIVAL AUTOMATICA DE MESA push</t>
  </si>
  <si>
    <t>MORTEROS</t>
  </si>
  <si>
    <t>CONCRETO 3500 PSI (245N)  gravilla fina1/2" **</t>
  </si>
  <si>
    <t>REGISTRO CORTINA PESADO Ø2 1/2" S/NORMA ICONTEC</t>
  </si>
  <si>
    <t>Ladrillo recocido 10x20x6  en obra **</t>
  </si>
  <si>
    <t>Universal Galvanizado HG  Ø 2 1/2" **</t>
  </si>
  <si>
    <t>CODO  45° PVCP Ø 4" S/NORMA ICONTEC*</t>
  </si>
  <si>
    <t>CONCRETO 2500 PSI COMUN C/Prem Gr=1"   **</t>
  </si>
  <si>
    <t>Bordillo  "A-80"(h=0.35*b=0.20, L=0.80) Sin Transp</t>
  </si>
  <si>
    <t>Malla gallineroCal.22(S-1 1/4"Rollo 36m H=1.50m)**</t>
  </si>
  <si>
    <t>10.6X.60X1.2</t>
  </si>
  <si>
    <t>Perfil alma llena  ASTM 36 Sencilla **</t>
  </si>
  <si>
    <t>UNION PRESIÓN Ø 1/2"PVC S/NORMA ICONTEC</t>
  </si>
  <si>
    <t>Codo 90º  PVCP 1/2"S/NORMA ICONTEC</t>
  </si>
  <si>
    <t>Adaptador PVCP Hemb.2 1/2" S/NORMA ICONTEC   **</t>
  </si>
  <si>
    <t>0240408001</t>
  </si>
  <si>
    <t>Tubo Estructural Galv.2 1/2"e=3.mmASTM-GRADO-C</t>
  </si>
  <si>
    <t>Dispensad jabon Empotr Import 950cc Acer-In Push</t>
  </si>
  <si>
    <t>Secador  manos libres automático acero inoxidable</t>
  </si>
  <si>
    <t>Soldadura estaño  Plata</t>
  </si>
  <si>
    <t>DORMER</t>
  </si>
  <si>
    <t>CARROTANQUE DE AGUA  6000 GLN - 24 M3 aprox</t>
  </si>
  <si>
    <t>11.000 Lt</t>
  </si>
  <si>
    <t>MALLA ELECTROSOLDADA  6mm x 6mm  6M x 2.35  M-188</t>
  </si>
  <si>
    <t>M-188</t>
  </si>
  <si>
    <t>MALLA ELECTROSOLD.5.5 mmx5.5 mm  6Mts x 2.35M-159</t>
  </si>
  <si>
    <t>M-159</t>
  </si>
  <si>
    <t>TORNILLO 6X3/4"  PARA AGLOMERADO AUTOPERFORANTE</t>
  </si>
  <si>
    <t>6 X 1"</t>
  </si>
  <si>
    <t>TALADRO  ½" (ALQUILER)</t>
  </si>
  <si>
    <t>TORNILLO FIJADOR A LA CORREA  ACESCO</t>
  </si>
  <si>
    <t>MARMOLINA BLANCA HUILA  (40Kg)</t>
  </si>
  <si>
    <t>(0.76 mm)</t>
  </si>
  <si>
    <t>FXY10</t>
  </si>
  <si>
    <t>LIMPIADOR Y DESENGRASANTE ECOL-7070 LOCTITE-16 ONZ</t>
  </si>
  <si>
    <t>TAPA TROQUEL PARA CANALETA 10X4 METAL 2 ORIF.</t>
  </si>
  <si>
    <t>Hierro</t>
  </si>
  <si>
    <t>2.10 ALTO</t>
  </si>
  <si>
    <t>CONCRETO 3000 PSI (210N)  TREMIE 19mm</t>
  </si>
  <si>
    <t>UNION  ALCANT NOVAFORT 200MM  S/NORMA ICONTEC</t>
  </si>
  <si>
    <t>12802</t>
  </si>
  <si>
    <t>UNION  ALCANT NOVAFORT 160MM /NORMA ICONTEC</t>
  </si>
  <si>
    <t>12801</t>
  </si>
  <si>
    <t>UNION  ALCANT NOVAFORT 110MM  S/NORMA ICONTEC</t>
  </si>
  <si>
    <t>12799</t>
  </si>
  <si>
    <t>TUBO ALCANT NOVAFORT 200MM S/NORMA ICONTEC</t>
  </si>
  <si>
    <t>12410</t>
  </si>
  <si>
    <t>TUBO ALCANT NOVAFORT 160MM  S/NORMA ICONTEC</t>
  </si>
  <si>
    <t>12408</t>
  </si>
  <si>
    <t>TUBO ALCANT NOVAFORT 110MM S/NORMA ICONTEC</t>
  </si>
  <si>
    <t>12406</t>
  </si>
  <si>
    <t>TORNILLO LAMINA DRAYWALL 6X1" PUNTA AGUDA -</t>
  </si>
  <si>
    <t>TORNILLO CORTO6x1-1/4" PUNTA AGUDA - DRY WALL</t>
  </si>
  <si>
    <t>LIJA  Nº-120 PLIEGO</t>
  </si>
  <si>
    <t>DISCO CORTALADRILLO-ASF PTA. DIAMANTE 9"</t>
  </si>
  <si>
    <t>EXCAVACION MECANICA  Y RETIRO (TIERRA) 4VJ/DD</t>
  </si>
  <si>
    <t>CERRADURA  ANTIPANICO SENCILLA</t>
  </si>
  <si>
    <t>494 Y 502</t>
  </si>
  <si>
    <t>ANGULO 2.5X2.5 CAL26  (L=2.44M)</t>
  </si>
  <si>
    <t>CRL1</t>
  </si>
  <si>
    <t>No 4</t>
  </si>
  <si>
    <t>SEGUETA (18 DIENTES-12")+ MARCO FIJO METALICO 12"</t>
  </si>
  <si>
    <t>Manual</t>
  </si>
  <si>
    <t>RECARGA CARROTANQUE  DE AGUA</t>
  </si>
  <si>
    <t>MALLA ELECTROSOLDADA  4.0 x 4.0 mm 6x2.35m M-084</t>
  </si>
  <si>
    <t>15X15</t>
  </si>
  <si>
    <t>COMPRESOR DE 185 CFM</t>
  </si>
  <si>
    <t>PILOTE EN CONCRETO PROCESO D. 0.30 Blando</t>
  </si>
  <si>
    <t>DSA-1030</t>
  </si>
  <si>
    <t>DSA-1020</t>
  </si>
  <si>
    <t>HIERRO PR-60 Corru/Rec  7/8"</t>
  </si>
  <si>
    <t>HIERRO PR-60 Corru/Fig    ½"</t>
  </si>
  <si>
    <t>26CA2/0</t>
  </si>
  <si>
    <t>CONCRETO 3000 PSI  Imperm. Gr=1/2"</t>
  </si>
  <si>
    <t>TAZA FLUXOMETRO INSTIT.   CRNA</t>
  </si>
  <si>
    <t>LAVAMANOS BLANCO COLGAR+Griferia (llave+sifon+desa</t>
  </si>
  <si>
    <t>732blc+50110</t>
  </si>
  <si>
    <t>LAVAMANOS MARSELLA  SOBREPONER  BLANCO</t>
  </si>
  <si>
    <t>01301</t>
  </si>
  <si>
    <t>RANA O VIBROCOMPACTADOR GASOLIN(50X75CM)</t>
  </si>
  <si>
    <t>GASOLINA</t>
  </si>
  <si>
    <t>CERCO ORDINARIO (8cmx8cm) L=3M usar CIO-000885</t>
  </si>
  <si>
    <t>TAPON SANITARIO DE PRUEBA 3" S/NORMA ICONTEC</t>
  </si>
  <si>
    <t>11942</t>
  </si>
  <si>
    <t>UNION SANITARIA Ø4" PVC  S/NORMA ICONTEC</t>
  </si>
  <si>
    <t>13041</t>
  </si>
  <si>
    <t>12194</t>
  </si>
  <si>
    <t>LIMPIADOR REMOVEDOR PVC (1/4 Gal)S/NORMA ICONTEC</t>
  </si>
  <si>
    <t>11198</t>
  </si>
  <si>
    <t>TAPON PRESION ROSCADO PVC ½ "S/NORMA ICONTEC</t>
  </si>
  <si>
    <t>BUJE PRESION SOLD.PVC  3x2" S/NORMA ICONTEC</t>
  </si>
  <si>
    <t>10527</t>
  </si>
  <si>
    <t>BUJE PRESION PVC SOLD. 2 x1" S/NORMA ICONTEC</t>
  </si>
  <si>
    <t>10476</t>
  </si>
  <si>
    <t>TAPON PRESION SOLD. ½"PVC  S/NORMA ICONTEC</t>
  </si>
  <si>
    <t>UNION PRESION Ø1½"PVC -S/NORMA ICONTEC</t>
  </si>
  <si>
    <t>12911</t>
  </si>
  <si>
    <t>12204</t>
  </si>
  <si>
    <t>MALLA CON VENA  2.40 M. x 0.53</t>
  </si>
  <si>
    <t>4041308</t>
  </si>
  <si>
    <t>PRIMER(ANTICORROSIVO) Cr DE Zin VERDE OLIVA</t>
  </si>
  <si>
    <t>ESMALTE BRILLANTE SINTÉTICO INT. Y EXTERIOR</t>
  </si>
  <si>
    <t>CODO ALCANT 90° CxE 6" PVC S/NROMA ICONTEC</t>
  </si>
  <si>
    <t>10719</t>
  </si>
  <si>
    <t>CORTADORA DE LADRILLO MOTOR ELECTRICO (sin disco)</t>
  </si>
  <si>
    <t>ANDAMIO TUBULAR (SECC/MES)</t>
  </si>
  <si>
    <t>13044</t>
  </si>
  <si>
    <t>UNION SANITARIA  Ø3"PVC- S/NORMA ICONTEC</t>
  </si>
  <si>
    <t>13037</t>
  </si>
  <si>
    <t>TUBO VENTILACION Ø 2"PVC X6ML S/NORMA ICONTEC</t>
  </si>
  <si>
    <t>TUBO PRESION RDE-21 Ø3" PVCX6ML -S/NORMA ICONTEC</t>
  </si>
  <si>
    <t>TUBO PRESION RDE-21 2½" PVC S/NORMA ICONTEC</t>
  </si>
  <si>
    <t>TUBO PRESION RDE-21 PVC  Ø 1" L=6M S/NORMA ICONTEC</t>
  </si>
  <si>
    <t>TUBO ALCANT NOVAFORT 450MM  S/NORMA ICONTEC</t>
  </si>
  <si>
    <t>12403</t>
  </si>
  <si>
    <t>TAPON SANITARIO DE PRUEBA 4" PVC  S/NORMA ICONTEC</t>
  </si>
  <si>
    <t>11944</t>
  </si>
  <si>
    <t>DISCO DIAMANTADO 14'' PARA CORTADORA LADRILLO</t>
  </si>
  <si>
    <t>12197</t>
  </si>
  <si>
    <t>TUBO ALCANT NOVAFORT 400MM  S/NORMA ICONTEC</t>
  </si>
  <si>
    <t>12401</t>
  </si>
  <si>
    <t>TUBO ALCANT NOVAFORT 315MM  S/NORMA ICONTEC</t>
  </si>
  <si>
    <t>12399</t>
  </si>
  <si>
    <t>ARO/CARGUE + TAPA POZO INSPECCION D=1 MT</t>
  </si>
  <si>
    <t>12190</t>
  </si>
  <si>
    <t>CODO 90° SANITARIO 3" CxC S/NORMA ICONTEC</t>
  </si>
  <si>
    <t>10954</t>
  </si>
  <si>
    <t>CODO 90° SANITARIO 2"CxC S/NORMA ICONTEC</t>
  </si>
  <si>
    <t>10950</t>
  </si>
  <si>
    <t>31972</t>
  </si>
  <si>
    <t>13122</t>
  </si>
  <si>
    <t>121132</t>
  </si>
  <si>
    <t>SELLADOR TRANSP. LIJABLE PINTUCO O SIMILAR</t>
  </si>
  <si>
    <t>7434</t>
  </si>
  <si>
    <t>7400</t>
  </si>
  <si>
    <t>1100</t>
  </si>
  <si>
    <t>ESMALTE MATE SUPERSINTETICO Tipo-1 Exterior</t>
  </si>
  <si>
    <t>121.009</t>
  </si>
  <si>
    <t>2026</t>
  </si>
  <si>
    <t>310</t>
  </si>
  <si>
    <t>TRIPLEX PIZANO  2.44x1.22 4mm</t>
  </si>
  <si>
    <t>Lamina</t>
  </si>
  <si>
    <t>TABLA CHAPA (30x2CM) L=3M  ORDINARIO</t>
  </si>
  <si>
    <t>TABLA</t>
  </si>
  <si>
    <t>VARA DE LIMATON  L=6 M.</t>
  </si>
  <si>
    <t>DURMIENTE ORDINARIO  (4x4CM) L=3M</t>
  </si>
  <si>
    <t>UNIVERSAL GALVANIZADO Ø  1"</t>
  </si>
  <si>
    <t>TUBO PRESION RDE-21  3/4" PVCX6ML S/NORMA ICONTEC</t>
  </si>
  <si>
    <t>TUBO SANITARIO 3" PVC  S/NORMA ICONTEC</t>
  </si>
  <si>
    <t>TUBO SANITARIO 2" PVCX6ML  S/NORMA ICONTEC</t>
  </si>
  <si>
    <t>TUBO PRESION RDE-13.5   ½"PVC X6ML S/NORMA ICONTEC</t>
  </si>
  <si>
    <t>TUBO PRESION  ½" RDE 13.5 PVCX6ML S/NORMA ICONTEC</t>
  </si>
  <si>
    <t>12567</t>
  </si>
  <si>
    <t>TUBO PRESION 2" RDE-21X6ML PVC-S/NORMA ICONTEC</t>
  </si>
  <si>
    <t>12582</t>
  </si>
  <si>
    <t>TUBO SANITARIO 6" PVC X6ML S/NORMA ICONTEC</t>
  </si>
  <si>
    <t>12733</t>
  </si>
  <si>
    <t>TUBO SANITARIO Ø4" PVCX6ML S/NORMA ICONTEC</t>
  </si>
  <si>
    <t>12726</t>
  </si>
  <si>
    <t>TUBO SANITARIO Ø3" PVCX6ML S/NORMA ICONTEC</t>
  </si>
  <si>
    <t>12719</t>
  </si>
  <si>
    <t>SOLDADURA CPVC A/CALIENTE ¼ GL  S/NORMA ICONTEC</t>
  </si>
  <si>
    <t>11744</t>
  </si>
  <si>
    <t>SOLDADURA PVC LIQUIDA  ¼ GL- S/NORMA ICONTEC</t>
  </si>
  <si>
    <t>REGISTRO CORTINA PESADO Ø 1½ S/NORMA ICONTEC</t>
  </si>
  <si>
    <t>RPW10</t>
  </si>
  <si>
    <t>RPW02</t>
  </si>
  <si>
    <t>CODO 90° SANITARIO 4" CxE    S/NORMA ICONTEC</t>
  </si>
  <si>
    <t>10958</t>
  </si>
  <si>
    <t>CODO 90° PRESION PVC 1½"  S/NORMA ICONTEC</t>
  </si>
  <si>
    <t>CODO 45° PRESION   ½"  S/NORMA ICONTEC</t>
  </si>
  <si>
    <t>CODO 90° PRESION 2" PVC S/NORMA ICONTEC</t>
  </si>
  <si>
    <t>10860</t>
  </si>
  <si>
    <t>ROSETA (PLAFON)  PORCELANA</t>
  </si>
  <si>
    <t>0030</t>
  </si>
  <si>
    <t>26E308</t>
  </si>
  <si>
    <t>CAJA BREAKER  4Circ. Monofasica</t>
  </si>
  <si>
    <t>CT-4</t>
  </si>
  <si>
    <t>290360</t>
  </si>
  <si>
    <t>UNION  ALCANT NOVAFORT 450MM  S/NORMA ICONTEC</t>
  </si>
  <si>
    <t>12814</t>
  </si>
  <si>
    <t>TEE PRESION 1½" PVC-  S/NORMA ICONTEC</t>
  </si>
  <si>
    <t>12048</t>
  </si>
  <si>
    <t>12060</t>
  </si>
  <si>
    <t>SIFON + ADAPTADOR  TIPO BOTELLA GRIS LAVAMANOS</t>
  </si>
  <si>
    <t>93130</t>
  </si>
  <si>
    <t>ORINAL ARRECIFE  ANTIBACTERIAL PARA FLUX</t>
  </si>
  <si>
    <t>00401</t>
  </si>
  <si>
    <t>12933</t>
  </si>
  <si>
    <t>UNION  ALCANT NOVAFORT 400MM  S/NORMA ICONTEC</t>
  </si>
  <si>
    <t>12811</t>
  </si>
  <si>
    <t>UNION  ALCANT NOVAFORT 315MM   S/NORMA ICONTEC</t>
  </si>
  <si>
    <t>12807</t>
  </si>
  <si>
    <t>DESAGUE SENCILLO INTEGRAL  rebose</t>
  </si>
  <si>
    <t>93110Neutro</t>
  </si>
  <si>
    <t>LIJA DE AGUA  50-100</t>
  </si>
  <si>
    <t>573285</t>
  </si>
  <si>
    <t>UNION PRESION Ø 1¼"PVC  S/NORMA ICONTEC</t>
  </si>
  <si>
    <t>12916</t>
  </si>
  <si>
    <t>BISAGRA NUDO 2 1/2"  EN COBRE CABEZA PLANA</t>
  </si>
  <si>
    <t>188524</t>
  </si>
  <si>
    <t>UNION PRESION Ø3/4"PVC- S/NORMA ICONTEC</t>
  </si>
  <si>
    <t>12952</t>
  </si>
  <si>
    <t>CODO 90° PRESION 4" PVC S/NORMA ICONTEC</t>
  </si>
  <si>
    <t>10882</t>
  </si>
  <si>
    <t>10870</t>
  </si>
  <si>
    <t>CODO 90° PRESION PVC 1" S/NORMA ICONTEC</t>
  </si>
  <si>
    <t>10838</t>
  </si>
  <si>
    <t>CODO 90° PRESION  PVC 3/4" S/NORMA ICONTEC</t>
  </si>
  <si>
    <t>10828</t>
  </si>
  <si>
    <t>Mes</t>
  </si>
  <si>
    <t>CRUCETAS  LARGAS</t>
  </si>
  <si>
    <t>FORMALETA ENTREPISO M2 (paral largo 3-4,5 mts)</t>
  </si>
  <si>
    <t>FORMALETA ENTREPISO M2 (paral corto 1,5-2,5 mts)</t>
  </si>
  <si>
    <t>CORTADORA DE LADRILLO GASOLINA (sin disco)</t>
  </si>
  <si>
    <t>COMPRESOR 2 MARTILLOS 185 PCM-OPER+COMB</t>
  </si>
  <si>
    <t>BOMBEO</t>
  </si>
  <si>
    <t>TEE PRESION Ø 1"  S/NORMA ICONTEC</t>
  </si>
  <si>
    <t>12043</t>
  </si>
  <si>
    <t>12081</t>
  </si>
  <si>
    <t>TEE PRESION 1¼" PVC  S/NORMA ICONTEC</t>
  </si>
  <si>
    <t>12052</t>
  </si>
  <si>
    <t>TUBO ALCANT NOVAFORT 250MM   S/NORMA ICONTEC</t>
  </si>
  <si>
    <t>12397</t>
  </si>
  <si>
    <t>HIERRO PR-60 Corru/Fig    3/8"</t>
  </si>
  <si>
    <t>LADRILLO PRENSADOMACIZO STA/FE 24.5x12x5.5 Obra</t>
  </si>
  <si>
    <t>Obra  LPR</t>
  </si>
  <si>
    <t>PIEDRA MEDIA ZONGA - RAJON (25-40cm) Sum+Transporte</t>
  </si>
  <si>
    <t>Gravilla Fina de rio 1/2" M3  (Con Transporte)</t>
  </si>
  <si>
    <t>12958</t>
  </si>
  <si>
    <t>HIERRO A-40 Liso/Rect   3/8"</t>
  </si>
  <si>
    <t>HIERRO PR-60 Corru/Rec  3/4"</t>
  </si>
  <si>
    <t>HIERRO PR-60 Corru/Rec    ½"</t>
  </si>
  <si>
    <t>HIERRO A-40 Liso/Rect    ½"</t>
  </si>
  <si>
    <t>ALAMBRE NEGRO   Cal. 18</t>
  </si>
  <si>
    <t>SIAMESA DE BRONCE 3”X21/2”X21/2”LISTADA UL/FM</t>
  </si>
  <si>
    <t>ACOPLE  FLEXIBLE HIERRO DUCTIL RANURADO Ø 4"</t>
  </si>
  <si>
    <t>ACOPLE  FLEXIBLE HIERRO DUCTIL RANURADO Ø 3"</t>
  </si>
  <si>
    <t>ACOPLE  FLEXIBLE HIERRO DUCTIL RANURADO Ø 2 1/2"</t>
  </si>
  <si>
    <t>ACOPLE  FLEXIBLE HIERRO DUCTIL RANURADO Ø 2"</t>
  </si>
  <si>
    <t>ACOPLE  FLEXIBLE HIERRO DUCTIL RANURADO Ø 1 1/2"</t>
  </si>
  <si>
    <t>Bombillo Led  (12W) 100/240V-1.1150Lm(3.000-6000K</t>
  </si>
  <si>
    <t>Switch Conectividad 24 Puertos Auton-10base/100 tx</t>
  </si>
  <si>
    <t>CORAZA TIPO AMERICANA  Ø 11/2"</t>
  </si>
  <si>
    <t>CODO 90°  POLIPROPILENO  Ø 2” (63MM)</t>
  </si>
  <si>
    <t>CODO 90° POLIPROPILENO  Ø 11/4” (40MM)</t>
  </si>
  <si>
    <t>CODO 90°  POLIPROPILENO  Ø 1” (32MM)</t>
  </si>
  <si>
    <t>CODO 90°  POLIPROPILENO  Ø 3/4” (25MM)</t>
  </si>
  <si>
    <t>CODO 90° POLIPROPILENO  Ø 1/2” (20MM)</t>
  </si>
  <si>
    <t>ABRAZADERA 4" INDUSTRIAL (ACERO ZINCADO)</t>
  </si>
  <si>
    <t>SARNAFIL S327-12L WHITE (1.2MM)ROLL:2X25M</t>
  </si>
  <si>
    <t>BOQUILLA TERMINAL  EMT 2"</t>
  </si>
  <si>
    <t>TABLERO CAJA MINIPRAGMA 30 CIRCUITOS DE EMPOTRAR</t>
  </si>
  <si>
    <t>Sikadur®-30 Adhesivo para pegado de refuerzo 6 kg</t>
  </si>
  <si>
    <t>SIKAGUARD 50    23 Kg.</t>
  </si>
  <si>
    <t>SIKAGUARD 68  (BRILLANTE) 7.3 Kg</t>
  </si>
  <si>
    <t>CAJA METALIC.(20X20X15CM) LAM.CAL.18+PINT-ELECTROS</t>
  </si>
  <si>
    <t>CORTA CIRCUITO IND.TRIP AUT25 KA120/240.40A 28-40A</t>
  </si>
  <si>
    <t>50CT15K</t>
  </si>
  <si>
    <t>CORTA CIRCUIT IND.TRIP.AUT 25 KA120/240.50A 44-63A</t>
  </si>
  <si>
    <t>650663</t>
  </si>
  <si>
    <t>604673</t>
  </si>
  <si>
    <t>320095</t>
  </si>
  <si>
    <t>36219190</t>
  </si>
  <si>
    <t>Sikament 320 (Superplastificante)Tambor de 230kg</t>
  </si>
  <si>
    <t>100040</t>
  </si>
  <si>
    <t>JUNTA FLEXIBLEØ2"-ACERO AL CARBON)-150PSI</t>
  </si>
  <si>
    <t>REGISTRO GLOBO Ø1/2" (200PSI) BRONCE ROSCADO</t>
  </si>
  <si>
    <t>VALVULA EXPULSADORA DE AIRE Ø3/4”(BRONCE)-300PSI</t>
  </si>
  <si>
    <t>ADAPTADOR MACHO POLIPROPILENO  1/2”</t>
  </si>
  <si>
    <t>Luminaria Led Continum (64W) 3.000k (2.4x0.08x0.8m</t>
  </si>
  <si>
    <t>VALVULA VASTAGO ASCEND.TIPOOS&amp;YUL/FM 6”(175psi)</t>
  </si>
  <si>
    <t>TEE RANURADA HIERRO DUCTIL -  4"</t>
  </si>
  <si>
    <t>TEE RANURADA HIERRO DUCTIL -  2"</t>
  </si>
  <si>
    <t>TEE  RANURADA  HIERRO DUCTIL - 1 1/2"</t>
  </si>
  <si>
    <t>Luminaria Tipo BalaLed -15W(1.100 Lm)4.00K-Jupiter</t>
  </si>
  <si>
    <t>Panel Led (60x60) 45W-6K (100-277v) Sobreponer</t>
  </si>
  <si>
    <t>TEE POLIPROPILENO  Ø 2” (63MM)</t>
  </si>
  <si>
    <t>TEE  POLIPROPILENO  Ø 11/2” (50MM)</t>
  </si>
  <si>
    <t>TEE  POLIPROPILENO  Ø 11/4” (40MM)</t>
  </si>
  <si>
    <t>TEE  POLIPROPILENO  Ø 1” (32MM)</t>
  </si>
  <si>
    <t>TEE POLIPROPILENO  Ø 1/2” (20MM)</t>
  </si>
  <si>
    <t>InterrruptorTripolar630A(40Ka-240v)Regu400-600amp</t>
  </si>
  <si>
    <t>InterrruptorTripolar250A(40Ka-240v)Regu175-250amp</t>
  </si>
  <si>
    <t>UNION POLIPROPILENO  Ø 1/2” (20MM)</t>
  </si>
  <si>
    <t>UNION POLIPROPILENO  Ø 3/4” (25MM)</t>
  </si>
  <si>
    <t>TEE  POLIPROPILENO  Ø 3/4” (25MM)</t>
  </si>
  <si>
    <t>UNION POLIPROPILENO  Ø 1” (32MM)</t>
  </si>
  <si>
    <t>MUEBLE TIPO RACK 2.9X1.73MTS (suministro+instalac</t>
  </si>
  <si>
    <t>TERMINAL PARA CABLE N°1/0  Cu/Estaño (Ponchar)</t>
  </si>
  <si>
    <t>GRAPA DOBLE OREJA PARA TUBO METALICO (Ø2")</t>
  </si>
  <si>
    <t>TUBO  CONDUIT  EMT Ø 2"</t>
  </si>
  <si>
    <t>6</t>
  </si>
  <si>
    <t>800242106-2 - HOMECENTER</t>
  </si>
  <si>
    <t>LADRILLO PRENSADO MACIZO (6X12X24CM) EN OBRA</t>
  </si>
  <si>
    <t>TELERRUPTOR BIPOLAR   DE 120V-16AMPERIOS</t>
  </si>
  <si>
    <t>Ventana Alumin M-3831 Vidrio lam4+4mm mont rej 8"</t>
  </si>
  <si>
    <t>CERRADURA SCHLAGE JUPITER ANTICADO Ref.A50PD-A</t>
  </si>
  <si>
    <t>INTERRUPTOR SENCILLO CONMUTABLE BEIGE</t>
  </si>
  <si>
    <t>MALLA PREONDULADA (1 1/2" x 1 1/2")CAL.8(4.25MM)</t>
  </si>
  <si>
    <t>REGISTRO 11/4"PASO DIRECTO-CORTINA BRONCE ROSCADO</t>
  </si>
  <si>
    <t>ADOQUIN 24X12X6CM (VEHIC.LIVIANO) EN OBRA</t>
  </si>
  <si>
    <t>ANCLAJE COLAPSIBLE 3/8X3" concreto expansivo</t>
  </si>
  <si>
    <t>GASES/QUIMICOS</t>
  </si>
  <si>
    <t>IMPERMEABILIZANTE INTEG-CONCENT- XYPEX(CANEC25KG)</t>
  </si>
  <si>
    <t>GABINETE CONTRA INCENDIO TIPO3 Valv.certificada</t>
  </si>
  <si>
    <t>402292</t>
  </si>
  <si>
    <t>883093</t>
  </si>
  <si>
    <t>ORGANIZADOR  CABLES VERTICAL 0.80X0.80H=7PIES</t>
  </si>
  <si>
    <t>Perfil  para membranas de Fondo (L=1m, 70un) **</t>
  </si>
  <si>
    <t>Equipo automático alumbrado emergencia 2x20W 12V</t>
  </si>
  <si>
    <t>Union platino 4"   PVC</t>
  </si>
  <si>
    <t>12785</t>
  </si>
  <si>
    <t>12355</t>
  </si>
  <si>
    <t>Toma RJ45 tipo Jack Categoría 6 marca Amp o superi</t>
  </si>
  <si>
    <t>CASETON DE ICOPOR PERDIDO (DENS: 8- 10 Kg/M3)</t>
  </si>
  <si>
    <t>0</t>
  </si>
  <si>
    <t>Cortasol Aerobrise 100 (Separac. 175mm) en Aluzinc</t>
  </si>
  <si>
    <t>TEJA  DE ZINC (2.14X0.82)  de 1A</t>
  </si>
  <si>
    <t>REPISA  8x4x3M  PINO</t>
  </si>
  <si>
    <t>Hidro  blasting 3000 psi**</t>
  </si>
  <si>
    <t>PLANTA HIEDRA UÑA DE GATO  PARA JARDIN</t>
  </si>
  <si>
    <t>CONCRETO 4000 PSI (280N)  OUTINOURD  G.F.</t>
  </si>
  <si>
    <t>GABINETE .600 x.400 x  2.50</t>
  </si>
  <si>
    <t>EXCAVADORA  - Hyundai 200(Oper+Comb)Oruga</t>
  </si>
  <si>
    <t>ANGULO      ¼"x2½"</t>
  </si>
  <si>
    <t>SOL</t>
  </si>
  <si>
    <t>MURO VIDRIO</t>
  </si>
  <si>
    <t>LADRILLO REJILLA  YOMASA 24x12x6 Canela Obra</t>
  </si>
  <si>
    <t>Obra.</t>
  </si>
  <si>
    <t>PAG C120x60</t>
  </si>
  <si>
    <t>INTERRUPTOR SENCILLO  +TAPA</t>
  </si>
  <si>
    <t>KM010+XMP</t>
  </si>
  <si>
    <t>12338</t>
  </si>
  <si>
    <t>VENTANA  ALUMINIO FIJA    38 - 31</t>
  </si>
  <si>
    <t>REGISTRO PASO Dto.Ø1" S/NORMA  ICONTEC-215PSI</t>
  </si>
  <si>
    <t>ACPM*</t>
  </si>
  <si>
    <t>PERSIANA DE DESCARGA TIPO FACHADA MODELO L-RA-LP C</t>
  </si>
  <si>
    <t>89585454444 - CONTRATO CONSULTORIA CDRC 2</t>
  </si>
  <si>
    <t>47874222222 - CONTRATO CONSULTORIA CDRC 1</t>
  </si>
  <si>
    <t>Puerta P-26Metalica(1.20x2.35m)CDRC(S/Esp.Tecnica)</t>
  </si>
  <si>
    <t>PROFESIONAL ELECTRICO CATEGORÍA 3 (E.G.6;E.E.3) - SIN PREST.</t>
  </si>
  <si>
    <t>SIKA BOND  T52 FC    (600CC)</t>
  </si>
  <si>
    <t>AYUDANTE INST. ELECTROMECÁNICAS + PREST</t>
  </si>
  <si>
    <t>OFICIAL TRABAJOS ALTURA PERF.+PREST.(IDRD)</t>
  </si>
  <si>
    <t>AYUDANTE CARPINTERIA MADERA TALLER+ PREST(IDRD)</t>
  </si>
  <si>
    <t>LINIERO ELECTRICO CON CERTIFICAC+PREST.</t>
  </si>
  <si>
    <t>TECNICO ELECTROMECANICO (=OFIC.INST.ELEC)+ PRESTAC</t>
  </si>
  <si>
    <t>SUELDOS JORNALES Y CUADRILLAS</t>
  </si>
  <si>
    <t xml:space="preserve">INGENIERO FORESTAL + PREST.     CATEGORÍA 5 (E.G.4;E.E.3) </t>
  </si>
  <si>
    <t>Ing. Hidráulico  Residente+ Prest. Cat.-8</t>
  </si>
  <si>
    <t>Director de Proyecto + Prest. Cat.-5**</t>
  </si>
  <si>
    <t>AYUDANTE ALBAÑILERIA DE ACABADOS + PREST(IDRD) HR</t>
  </si>
  <si>
    <t>AYUDANTE ALBAÑILERIA GENERAL + PREST.(IDRD)</t>
  </si>
  <si>
    <t>PROFESIONAL CATEGORÍA 3   (E.G.8;E.E.5)+ Prest.</t>
  </si>
  <si>
    <t>PROFESIONAL CATEGORÍA 4 (E.G.6;E.E.4)+Prest.</t>
  </si>
  <si>
    <t>MdeO LLenado Hoyo de  Arbol</t>
  </si>
  <si>
    <t>MdeO Ahoyado de  Arbol +Retiro sobrantes</t>
  </si>
  <si>
    <t>MdeO Siembra de  Arbol</t>
  </si>
  <si>
    <t>AYUDANTE CARPINTERIA EN OBRA + PREST.(IDRD)</t>
  </si>
  <si>
    <t>AYUDANTE CARPINTERIA METALICA TALL.+ PREST(IDRD)</t>
  </si>
  <si>
    <t>AYUDANTE ALBAÑILERIA DE ACABADOS + PREST(IDRD)</t>
  </si>
  <si>
    <t>Sika Top 122   (toxement Hardtop N°2) 25 Kg **</t>
  </si>
  <si>
    <t>120979</t>
  </si>
  <si>
    <t>PROFESIONAL CATEGORÍA 8 (E.G.2) - SIN PREST.</t>
  </si>
  <si>
    <t>PROFESIONAL CATEGORÍA 7 (E.G.2) - SIN PREST.</t>
  </si>
  <si>
    <t>PROFESIONAL CATEGORÍA 6A (E.G.3;E.E.1) - SIN PREST.</t>
  </si>
  <si>
    <t>PROFESIONAL CATEGORÍA 5 (E.G.4;E.E.3) - SIN PREST.</t>
  </si>
  <si>
    <t>PROFESIONAL CATEGORÍA 4 (E.G.6;E.E.4) - SIN PREST.</t>
  </si>
  <si>
    <t>PROFESIONAL CATEGORÍA 3   (E.G.8;E.E.5) - SIN PREST.</t>
  </si>
  <si>
    <t>PROFESIONAL ESPECIALISTA (II) CATEGORÍA 2 (E.G.10;E.E.7) - SIN PREST.</t>
  </si>
  <si>
    <t>PROFESIONAL ESPECIALISTA (I) CATEGORÍA 1(E.G.12;E.E.10) - SIN PREST.</t>
  </si>
  <si>
    <t>PROFESIONAL ASESOR CATEGORIA 0 - SIN PREST.</t>
  </si>
  <si>
    <t>PROFESIONAL AUXILIAR (Sin Títulos de Posgrado) SIN PREST.</t>
  </si>
  <si>
    <t>AYUDANTE ALBAÑILERIA GENERAL +PREST(IDRD)</t>
  </si>
  <si>
    <t>AYUDANTE CARPINTERIA METALICA TALLER  SIN/PREST.</t>
  </si>
  <si>
    <t>AYUDANTE ALB. GENERAL+PREST(IDRD)  HORA</t>
  </si>
  <si>
    <t>AYUDANTE ALBAÑILERIA DE ACABADOS SIN/PREST. HORA</t>
  </si>
  <si>
    <t>AYUDANTE ALBAÑILERIA DE ACABADOS SIN/PREST.</t>
  </si>
  <si>
    <t>AYUDANTE ALBAÑILERIA GENERAL + PRESTAC (IDRD)</t>
  </si>
  <si>
    <t>AYUDANTE ALBAÑIL GENERAL SIN PRESTAC.    HORA</t>
  </si>
  <si>
    <t>AYUDANTE INSTALACIONES ESP. PISCINAS +PREST (IDRD)</t>
  </si>
  <si>
    <t>TECNICO INSTALACIONES ESP. PISCINAS + PREST (IDRD)</t>
  </si>
  <si>
    <t>OFICIAL ALBAÑILERIA GENERAL + PREST.(IDRD)nocturno</t>
  </si>
  <si>
    <t>AYUDANTE ALBAÑILERIA GENERAL+PREST.(IDRD) NOCTURNO</t>
  </si>
  <si>
    <t>AYUDANTE TRABAJOS ALTURA PERF.+ PREST(IDRD)</t>
  </si>
  <si>
    <t>OFICIAL CARPINTERIA MADERA TALL.+PREST.(IDRD)</t>
  </si>
  <si>
    <t>OFICIAL ALBAÑILERIA DE ACABADOS + PREST.(IDRD)</t>
  </si>
  <si>
    <t>AYUDANTE PINTURA  +PREST(IDRD). **</t>
  </si>
  <si>
    <t>CUADRILLA (OFICIAL+ AY ELECTRICO) + PREST(IDRD)HOR</t>
  </si>
  <si>
    <t>OFICIAL CARPINTERIA EN OBRA + PREST.(IDRD)</t>
  </si>
  <si>
    <t>OFICIAL CARPINTERIA METALICA TALL.+PREST.(IDRD)</t>
  </si>
  <si>
    <t>OFICIAL ALBAÑILERIA GENERAL + PREST. (IDRD)</t>
  </si>
  <si>
    <t>LABORATORISTA INSPECTOR + PREST.</t>
  </si>
  <si>
    <t>OFICIAL CARPINTERIA METALICA TALLER SIN/PREST.</t>
  </si>
  <si>
    <t>TOPOGRAFO 1 + PREST.</t>
  </si>
  <si>
    <t>OFICIAL ALBAÑIL GENER+PREST  HORA</t>
  </si>
  <si>
    <t>AYUDANTE PINTURA  SIN/PREST.</t>
  </si>
  <si>
    <t>OFICIAL ALBAÑILERIA GENERAL (JR+PREST-IDRD.)</t>
  </si>
  <si>
    <t>OFICIAL  ALBAÑILERÍA GENERAL + PRESTACIONES</t>
  </si>
  <si>
    <t>OFICIAL ALBAÑILERIA  ACABADOS SIN/PREST. HRsin sub</t>
  </si>
  <si>
    <t>OFICIAL ALBAÑILERIA DE ACABADOS SIN/PREST.</t>
  </si>
  <si>
    <t>AYUDANTE POR ADMON SIN PREST.  (SubsidioTrans.Incl</t>
  </si>
  <si>
    <t>ADAPTADOR CALIENTE ULTRATEMP    ½"    PAVCO</t>
  </si>
  <si>
    <t>10186</t>
  </si>
  <si>
    <t>TOPOGRAFO (SUELDO) - SIN PREST.</t>
  </si>
  <si>
    <t>2565698 - IDU</t>
  </si>
  <si>
    <t>OFICIAL ALBAÑIL GENER.SIN/PREST.   HORA</t>
  </si>
  <si>
    <t>CONCRETO FLUIDO  2500 psi  Gr=1"</t>
  </si>
  <si>
    <t>PUNTAS CAPTADORAS DE ALUMINIO 0,60 M CON BASE</t>
  </si>
  <si>
    <t>CHEQUE AMORTIGUADO EXTREMO RANURADO 6” - 300 PSI</t>
  </si>
  <si>
    <t>CANTONERA ELECTRICA  ESPAÑOLA  DORCAR</t>
  </si>
  <si>
    <t>5421452 - SERVI CERRADURAS</t>
  </si>
  <si>
    <t>Transformador Trifasico 300Kva Seco Tipo H -11.4/208-120-DYN-5</t>
  </si>
  <si>
    <t>Lampara Led Tipo Tortuga Ovalada-12W-960Lm-6.00K-IP-65(120/240)</t>
  </si>
  <si>
    <t>REGLA VIBRATORIA  TIPO ESCALERA GASOLINA</t>
  </si>
  <si>
    <t>830126433-1 - ASTRO EQUIPOS  LTDA</t>
  </si>
  <si>
    <t>Bloque concreto  12x20x40 enteroFab.   **</t>
  </si>
  <si>
    <t>789630 - ABENSALA PREFABRICADOS EXITO S.A.S.</t>
  </si>
  <si>
    <t>CONCRETO PAVIMENTO       MR-42</t>
  </si>
  <si>
    <t>Marquilla Adhesiva para UTP- Panduit</t>
  </si>
  <si>
    <t>895412 - MEM LTDA</t>
  </si>
  <si>
    <t>Rollo Cinta Velcro adhesivo (1") 25m</t>
  </si>
  <si>
    <t>Patch cord de 2,0 M categoría 6A blindadocon identificador en ambos terminales</t>
  </si>
  <si>
    <t>Organizador ranurado metalico 19" con dos unidades de Rack</t>
  </si>
  <si>
    <t>CABLE ENCAUCHEADO 3X10</t>
  </si>
  <si>
    <t>Patch cord de 1,5 M categoría 6A blindado con identificador en ambos terminales.</t>
  </si>
  <si>
    <t>BLACK INSERT-SUPLEMENTO</t>
  </si>
  <si>
    <t>patch panel de 24 puertos categoria 6</t>
  </si>
  <si>
    <t>Cable Encauchetado 3X12 Cu THHN/THWN 600 V  90°C</t>
  </si>
  <si>
    <t>GUANTE CARNAZA CORTO REFORZADO VAQUETA</t>
  </si>
  <si>
    <t>860.001.498-9 - CONSTRUDATA</t>
  </si>
  <si>
    <t>CERRADURA PARA BARRA ANTIPANICO EXTERNA AMERICANA</t>
  </si>
  <si>
    <t>860.000.054-8 - ALMACEN EL ARQUITECTO</t>
  </si>
  <si>
    <t>CARRETILLA METALICA LLANTA ANTIPINCHAZO</t>
  </si>
  <si>
    <t>17200005</t>
  </si>
  <si>
    <t>222555555555511111 - LUBRITODO</t>
  </si>
  <si>
    <t>Graniplast Blanco Esgrafiado Antihongo(4 Galones)</t>
  </si>
  <si>
    <t>Cerramiento Paneles Modulares Acero Alto=2.40 m Ancho=3.0  STC</t>
  </si>
  <si>
    <t>333333 - DEACERO / ALMASA</t>
  </si>
  <si>
    <t>Cerramiento Paneles Modulares Acero Alto=2.0 m Ancho=3.0  STC</t>
  </si>
  <si>
    <t>Cerramiento Paneles Modulares Acero Alto=2.0 m Ancho=2.5  STC</t>
  </si>
  <si>
    <t>Cerramiento Paneles Modulares Acero Alto=1.5 m Ancho=2.5  STC</t>
  </si>
  <si>
    <t>Cerramiento Paneles Modulares Acero Alto=1.0 m Ancho=2.5  STC</t>
  </si>
  <si>
    <t>Silla Moldeada HDPE 450Wx310Dx8mmH CEFE COMETAS</t>
  </si>
  <si>
    <t>77777777777 - CONTRATO CONSULTORIA CEFE COMETAS</t>
  </si>
  <si>
    <t>CITOFONIA</t>
  </si>
  <si>
    <t>SOPORTERIA EN ACERO INOXIDABLE TIPO MECANO-2"PO</t>
  </si>
  <si>
    <t>900320797-9 - DICE INGENIERIA S.A.S</t>
  </si>
  <si>
    <t>Puerta en madera Acustica+Marco (Suministro+Instal</t>
  </si>
  <si>
    <t>830098247-4 - E-VIDEO COMUNICACIONES</t>
  </si>
  <si>
    <t>MODULO MADERA ACUSADO (suministro+instalacion)</t>
  </si>
  <si>
    <t>MODULO MADERA ESTRADO (suministro+instalacion)</t>
  </si>
  <si>
    <t>LANTANA  PARA JARDIN</t>
  </si>
  <si>
    <t>MESON EN GRANITO NEGRO SAN GABRIEL 4.74m **</t>
  </si>
  <si>
    <t>632598721 - TECNODISEÑOS</t>
  </si>
  <si>
    <t>830113629-9 - INTERELECTRICAS  LTDA</t>
  </si>
  <si>
    <t>Señalización Natación Espalda PostAnclBa CDRCometa</t>
  </si>
  <si>
    <t>NINGUNO EN PARTICULAR</t>
  </si>
  <si>
    <t>860536345-7 - ACCESORIOS Y ACABADOS LTDA.</t>
  </si>
  <si>
    <t>RECTIFICAR EJE MOTOR 20HP (Motor Electrico3.600rp</t>
  </si>
  <si>
    <t>RECTIFICAR EJE MOTOR 12HP (Motor Electrico3.600rp</t>
  </si>
  <si>
    <t>RECTIFICAR EJE MOTOR 7.5HP (Motor Electrico3.600rp</t>
  </si>
  <si>
    <t>RECTIFICAR EJE MOTOR 2.4 A 5.0HP (Motor Electrico3</t>
  </si>
  <si>
    <t>1923650798 - ACFERBO</t>
  </si>
  <si>
    <t>REBOBINAR (Motor Electrico 7.5 HP (3.600 rpm/220)</t>
  </si>
  <si>
    <t>REBOBINAR (Motor Electrico 3.5HP 3.60 rpm/220)</t>
  </si>
  <si>
    <t>25621328-02</t>
  </si>
  <si>
    <t>1112222222222 - SIKA-BALCHER</t>
  </si>
  <si>
    <t>REJILLA DE VENTILACION DE 20x20 PLASTICA</t>
  </si>
  <si>
    <t>REFLECTOR 230W LED 220/240V. 50.000 HORAS.</t>
  </si>
  <si>
    <t>85965425122 - ROY Y ALPHA S.A.</t>
  </si>
  <si>
    <t>EQ VENT MEC HELICOCENT EN LINEA 700 CFM</t>
  </si>
  <si>
    <t>Rejilla plástica antivandálica (29X100X3.8 cm) Peatonal</t>
  </si>
  <si>
    <t>2121212121 - MADERPLAST S.A.</t>
  </si>
  <si>
    <t>KIT VÁLVULA FLOTADORA Ø1" (Cuerpo y conector en bronce,Bola en cobre,varilla en laton)</t>
  </si>
  <si>
    <t>TERMINAL EN COBRA PARA CABLE N°10</t>
  </si>
  <si>
    <t>VALVULA MARIPOSA EXTRE. RANURA.UL/FM 6”Pmin(175psi</t>
  </si>
  <si>
    <t>EQUIPOS DE REHABILITACION PRO 1000 UPPER BODY</t>
  </si>
  <si>
    <t>serie scifit</t>
  </si>
  <si>
    <t>DOTACION GIMNASIOS CEFE</t>
  </si>
  <si>
    <t>125457845 - FITNESS MARKET</t>
  </si>
  <si>
    <t>BANCO PLANO (FIAT BENCH) FUERZA</t>
  </si>
  <si>
    <t>Linea Hammer</t>
  </si>
  <si>
    <t>SOPORTE DOMINADAS Y FONDOS (chin/Dip/Leg Raise(Levantamiento de piernas)) CARDIO</t>
  </si>
  <si>
    <t>linea signature</t>
  </si>
  <si>
    <t>Luminaria H-Bay Stil Led 200W-240W Chip SAMSUNG</t>
  </si>
  <si>
    <t>Luminaria SLCS 5 V25 NW 24LED 66 W 150 mA 8688 lm</t>
  </si>
  <si>
    <t>Luminaria SLCS 5 V25 NW 24LED 52 W 150 mA 6947 lm</t>
  </si>
  <si>
    <t>Luminaria SLCS 5 V25 NW 24LED 32 W 150 mA 4392 lm</t>
  </si>
  <si>
    <t>Buje 2 1/2" x 2"  Sch80  PAVCO    **</t>
  </si>
  <si>
    <t>1531713111</t>
  </si>
  <si>
    <t>Buje 3" x 2 1/2"  Sch80  PAVCO    **</t>
  </si>
  <si>
    <t>Transformador de corriente tipo barra 150/5A - 600V</t>
  </si>
  <si>
    <t>REMO CON APOYO ISOLATERAL (signature Row/Rear Delt) SS-RW - Fuerza</t>
  </si>
  <si>
    <t>Linea INSIGNIA</t>
  </si>
  <si>
    <t>DOTACION GIMNASIOS CEFE EQUIPOS PARA FUERZA</t>
  </si>
  <si>
    <t>POLEA ALTA ISOLATERAL - FUERZA</t>
  </si>
  <si>
    <t>MULTIESTACIÓN MJ9 HoiST - FUERZA</t>
  </si>
  <si>
    <t>Línea Hoist</t>
  </si>
  <si>
    <t>BANCA ABDOMEN INCLINADA (ADJUSTABLE DECLINE/ABDOMINAL BENCH FUERZA</t>
  </si>
  <si>
    <t>Línea Signature</t>
  </si>
  <si>
    <t>BANCA HIPEREXTENSION INCLINADA (EXTENSION DE ESPALDA AMPLIAR) BWBE</t>
  </si>
  <si>
    <t>Línea Hammer</t>
  </si>
  <si>
    <t xml:space="preserve">BANCO DE PECHO INCLINADO (OLYMPIC INCLINE BENCH) CIB FUERZA </t>
  </si>
  <si>
    <t>Línea Hammer Strenght</t>
  </si>
  <si>
    <t>BANCO DE PECHO PLANO (OLYMPIC FIAT BANCH) OFB FUERZA</t>
  </si>
  <si>
    <t>BACK EXTENSION DE HAMMER STRENGTH SELECT HS-BE - FUERZA</t>
  </si>
  <si>
    <t>HS-BE</t>
  </si>
  <si>
    <t>PRENSA HORIZONTAL (SEATED LEG PRESS MUS 3212) - FUERZA</t>
  </si>
  <si>
    <t>Línea Presicion</t>
  </si>
  <si>
    <t>ABDOMEN (ABDOMINAL) OSAB - FUERZA</t>
  </si>
  <si>
    <t>OSAB</t>
  </si>
  <si>
    <t>ADUCTOR Y ABDUCTOR (Hip Adductor/Hip Abductor) OSHAA - FUERZA</t>
  </si>
  <si>
    <t>Línea Óptima</t>
  </si>
  <si>
    <t>TRICEPS PARALELA (TRICEPS EXTENSION) OSTE - FUERZA</t>
  </si>
  <si>
    <t>OSTE</t>
  </si>
  <si>
    <t>BICEPS PREDICADOR (BICEPS CURL) OSBC - FUERZA</t>
  </si>
  <si>
    <t>OSBC</t>
  </si>
  <si>
    <t>PRENSA ATLETICA INCLINADA (LINEAR LEG PRESS) FUERZA</t>
  </si>
  <si>
    <t>LINEA HAMMER STRENGHT</t>
  </si>
  <si>
    <t>SMITH MACHINE (SMITH) OSSM FUERZA</t>
  </si>
  <si>
    <t>LINEA OPTIMA</t>
  </si>
  <si>
    <t>PRESIÓN HOMBRO ISOLATERAL (SHOULDER PRESS DE HAMMER STRENGTH SELECT) HS-SP - FUERZA</t>
  </si>
  <si>
    <t>HS-SP</t>
  </si>
  <si>
    <t>BANCO MULTIPOSICION (multi adjustable Bench del Hammer strangth) FUERZA</t>
  </si>
  <si>
    <t>LAMPARA HERM. DE SOBREPONER 2X17W-POLICARBONATO C</t>
  </si>
  <si>
    <t>SIGNATURE GLUTE (GLUTEO) SS-GL - FUERZA</t>
  </si>
  <si>
    <t>Línea Insignia</t>
  </si>
  <si>
    <t>CABINA INVERTIDA (PECTORAL FLY / REAR DELTOID) OSFLY - FUERZA</t>
  </si>
  <si>
    <t>Osfly</t>
  </si>
  <si>
    <t>PECHO SENTADO ISOLATERAL (CHESS PRESS DE HAMMER STRENGH SELECT) HS-CP - FUERZA</t>
  </si>
  <si>
    <t>HS-CP</t>
  </si>
  <si>
    <t>FLEXIÓN PIERNA ACOSTADO OSLC (Leg curl) - FUERZA</t>
  </si>
  <si>
    <t>EQUIPO DE REHABILITACION ERGONOMETRO BILATERAL DE BRAZOS UB521M</t>
  </si>
  <si>
    <t>EQUIPOS DE REHABILITACION STEPONE TOTAL BODY RECUMBENT STEPPER</t>
  </si>
  <si>
    <t>BANCO FIJO CON APOYO (BANCO UTILITARIO 75 GRADOS)</t>
  </si>
  <si>
    <t>FLEXIÓN PIERNA SENTADO (Seated leg curl de hammer strength select) HS-SLC - FUERZA</t>
  </si>
  <si>
    <t>Línea Hammer Select</t>
  </si>
  <si>
    <t>EXTENSION PIERNA (Leg Extension OSLE Life Fitness) - FUERZA</t>
  </si>
  <si>
    <t>ESTRUCTURA SINERGY PRECISION - FUERZA</t>
  </si>
  <si>
    <t>Serie Precision</t>
  </si>
  <si>
    <t>BICICLETA INDOOR IC4  ACTIVATE SERIES  (IC4 INDOOR CYCLE) CARDIO</t>
  </si>
  <si>
    <t>Serie ACTIVATE</t>
  </si>
  <si>
    <t>DOTACION GIMNASIOS CEFE EQUIPOS PARA CARDIO</t>
  </si>
  <si>
    <t>BICICLETA VERTICAL OSC ACTIVATE SERIES (Bicicleta lite fit-ness upright, Activate Series) CARDIO</t>
  </si>
  <si>
    <t>BICICLETA RECUMBENT OSR ACTIVATE SERIES (Bicicleta Life fitness-Recumbent Activate Series) CARDIO</t>
  </si>
  <si>
    <t>Accesorios Conex.Valv.Antiv.a Sanit.BRIGGSx Encima</t>
  </si>
  <si>
    <t>ELIPTICA OSX ACTIVATE SERIES (Eliptica Life Fitness- Activie Series) CARDIO</t>
  </si>
  <si>
    <t>TROTADORA OST ACTIVATE SERIES (Caminadora Life Fitness- Activie Series) - CARDIO</t>
  </si>
  <si>
    <t>Serie ACTVATE</t>
  </si>
  <si>
    <t>HIDROSELLO ALCANT NOVAFORT 200MM PAVCO</t>
  </si>
  <si>
    <t>390066</t>
  </si>
  <si>
    <t>HIDROSELLO ALCANT NOVAFORT 315MM PAVCO</t>
  </si>
  <si>
    <t>390068</t>
  </si>
  <si>
    <t>HIDROSELLO ALCANT NOVAFORT 250MM PAVCO</t>
  </si>
  <si>
    <t>390067</t>
  </si>
  <si>
    <t>HIDROSELLO ALCANT NOVAFORT 160MM PAVCO</t>
  </si>
  <si>
    <t>390065</t>
  </si>
  <si>
    <t>DOTACIÓN EQUIPOS GIMNASIO - CEFE COMETAS</t>
  </si>
  <si>
    <t>Cable de cobre HFFRLS AWG # 300 Kcmil CDRC Cometas</t>
  </si>
  <si>
    <t>Bala LED de sobreponer o descolgar Ø14x20 cm 10 W</t>
  </si>
  <si>
    <t xml:space="preserve">Llave de apertura  </t>
  </si>
  <si>
    <t xml:space="preserve">Conector de unión de 2 vías IP 68 </t>
  </si>
  <si>
    <t xml:space="preserve">Caja de empotramiento en plastico </t>
  </si>
  <si>
    <t>Codo d=3" Gran Radio 45° PVC, Unón mecánica RDE 21</t>
  </si>
  <si>
    <t>860.035.027-7 9 - NORVENTAS PAVCO S.A. -TUBERIA-</t>
  </si>
  <si>
    <t>REJILLAS DE RETORNO DE AIRE RRA-02 (38"x6") Suministro</t>
  </si>
  <si>
    <t xml:space="preserve">REJILLA DE RETORNO DE AIRE RRA-04 (8"x6") suministro </t>
  </si>
  <si>
    <t>EquipoBombeoPozoEyector-1.0HP(Sum)Cefe-Cometas</t>
  </si>
  <si>
    <t>BolardoLED95cm13.6W1216lm3000k-CRDC-COMETAS</t>
  </si>
  <si>
    <t>LumEmergLED2x1.6W160lm6500-K CRDC-COMETAS</t>
  </si>
  <si>
    <t xml:space="preserve">Cinta LED en perfil para exteriores IP65 por metro lineal, incluye accesorios de fijacion </t>
  </si>
  <si>
    <t>SENSOR DE MOVIMIENTO LARGO ALCANCE CEFE COMETAS</t>
  </si>
  <si>
    <t>Bala LED de sobreponer cuadrada 5.1x5.1 cm 4.7 W 1</t>
  </si>
  <si>
    <t>EquipoBombeoAguapo(DE-3-75 o similar. 3x7.5HP)+hidroacum+tablero+accesoriosCefe Cometas(Sum+inst)</t>
  </si>
  <si>
    <t>Tala de  árboles - igual o mayor a 10 mts y menor de 15 mts - Medio Grado de Dificultad</t>
  </si>
  <si>
    <t xml:space="preserve">Tala de arboles h=15.1 a 20m  a ras del suelo + retiro + transporte -  Medio Grado Dificultad </t>
  </si>
  <si>
    <t>830 032 102-1 - ECOFLORA</t>
  </si>
  <si>
    <t>TUBO PRESION RDE-13.5  Ø 1" PVC S/NORMA ICONTEC</t>
  </si>
  <si>
    <t>Foil de aluminio o Liencillo  d=2"   **</t>
  </si>
  <si>
    <t>CHEC 02</t>
  </si>
  <si>
    <t>Tee acero al carbón  Sch40 d= 6 " **</t>
  </si>
  <si>
    <t>Caja de inspección de alumbrado público AP280 CDRC Cometas</t>
  </si>
  <si>
    <t>Codo d=8" Gran Radio 90° PVC, Unón mecánica RDE 21</t>
  </si>
  <si>
    <t>Tubo presion Platino RDE-21 d=8" Union mecanica</t>
  </si>
  <si>
    <t xml:space="preserve">Teclado remoto del sistema de incendios </t>
  </si>
  <si>
    <t>Transporte + Disposicion Final Escombros M3/KM  -  CEFE COMETAS</t>
  </si>
  <si>
    <t>M3/KM</t>
  </si>
  <si>
    <t>Tablero de planta electrica TPLANTA 208/120 V CDRC Cometas</t>
  </si>
  <si>
    <t>TRANSFERENCIA AUTOMATICA 1200 A CDRC Cometas</t>
  </si>
  <si>
    <t>APLIQ PARED LED18x18x6cm10W1420lm3000K CEFE COMETAS</t>
  </si>
  <si>
    <t>BRIDA -PVC LISA Ø 4"  S/NORMA ICONTEC</t>
  </si>
  <si>
    <t>Cinta aislante 3M temflex (18 M)</t>
  </si>
  <si>
    <t>FV-29 SIST. FACHADA VENTANE OccNiv 4 CEFE Cometas</t>
  </si>
  <si>
    <t>VENTANERIA EN ALUMINIO</t>
  </si>
  <si>
    <t>FV-28 SIST. FACHADA VENTANE OccNiv 3 CEFE Cometas</t>
  </si>
  <si>
    <t>REJILLAS DE RETORNO DE AIRE RRA-03 (44"x6")  SUM+INST - CRDC-COMETAS</t>
  </si>
  <si>
    <t>ANDAMIO ESTRUCTURAL DE CARGA</t>
  </si>
  <si>
    <t>LUMINARIA LED HIGHBAY 165W19140lm4000K O SIMILARES CEFE COMETAS</t>
  </si>
  <si>
    <t>LUMINARIA LED YOA 72W CEFE COMETAS</t>
  </si>
  <si>
    <t>Cruceta de 2.40m con abrazadera para 4 reflectores</t>
  </si>
  <si>
    <t>Con Tuerca</t>
  </si>
  <si>
    <t xml:space="preserve">regilla de suministro lineal sistema continuo sin marco sin damper (30"x6") (RSLC_01) cometas </t>
  </si>
  <si>
    <t>REJILLA SUMINISTRO LINEAL SISTEMA CONTINUO, DECORACION SIN MARCO Y CON DAMPER (48x6")CEFE COMETAS</t>
  </si>
  <si>
    <t>Cable de Cobre HFFR LS 600 V 75 °C CT – 6 AWG</t>
  </si>
  <si>
    <t>830054002-8 - NACIONAL DE ELECTRICOS -centro 3</t>
  </si>
  <si>
    <t>LUMINARIA PROYECTOR SYLVANIA LED SYLVEO PRO 400 W</t>
  </si>
  <si>
    <t>P27273-36</t>
  </si>
  <si>
    <t>LUMINARIA PROYECTOR SYLVANIA LED SYLVEO 150 W CW UNV</t>
  </si>
  <si>
    <t>P26569-36</t>
  </si>
  <si>
    <t>LUMINARIA SYLVANIA LED STREET 75-150 W NW URBAN</t>
  </si>
  <si>
    <t>P27488-36</t>
  </si>
  <si>
    <t>LUMINARIA SYLVANIA LED STREET 60-120 W NW URBAN</t>
  </si>
  <si>
    <t>P27487-36</t>
  </si>
  <si>
    <t xml:space="preserve">BREAKER(3X50/60/75A) </t>
  </si>
  <si>
    <t xml:space="preserve">TRANSMISOR DE PRESIÓN DIFERENCIAL DE AIRE DE DUCTO </t>
  </si>
  <si>
    <t>kit baterías de emergencia CDRC Cometas</t>
  </si>
  <si>
    <t>Transformador trifásico de 500kVA seco clase H 11.400/120/208V, con devanados en CU-CU</t>
  </si>
  <si>
    <t>Alquiler de terraja 1/2 a 2"</t>
  </si>
  <si>
    <t>Módulo Complementario Cafetería IDRD (mobiliario, sillas, mesas y vitrina refrigerada) - Sum+Inst</t>
  </si>
  <si>
    <t>Coraza Americana 1 1/4 Cefe Cometas</t>
  </si>
  <si>
    <t>FV-34 SIST. FACHADA VENTANE NorNiv 3 CEFE Cometas</t>
  </si>
  <si>
    <t>EquipoBombeoAguapo(12.22HP)+Tanque presión Menbrana -CefeCometas(Sum+inst)</t>
  </si>
  <si>
    <t>Equipo Bombeo Red Contra incendio-Cefe-Cometas</t>
  </si>
  <si>
    <t>Tablero Autosoportado Transformador Seco 500kVA</t>
  </si>
  <si>
    <t>ABRAZADERA PERA GALVANIZADA UL/FM  6"</t>
  </si>
  <si>
    <t>ABRAZADERA PERA GALVANIZADA UL/FM  3/4"</t>
  </si>
  <si>
    <t>ABRAZADERA PERA GALVANIZADA UL/FM  1/2"</t>
  </si>
  <si>
    <t>REGISTRO VASTAGO ASCENDENTE Ø6”-300PSI</t>
  </si>
  <si>
    <t>ABRAZADERA  EN U ACERO INOX-5/16"PARA Ø6"+TUERCA</t>
  </si>
  <si>
    <t>CODO ACERO NEGRO ROSCADO 150 S.C.I. - 1 "</t>
  </si>
  <si>
    <t>TUBO ACERO AL CARBON C/C SCH 40 - 6" RANURADO</t>
  </si>
  <si>
    <t>CAMION GRUA BRAZO O TELESCOPICA (22-25 TON)</t>
  </si>
  <si>
    <t>SIETE CUEROS MEXICANO-PLANTA RASTRERA-JARDIN</t>
  </si>
  <si>
    <t>VALVULA MARIPOSA EXTREMO RANURADO Ø4"</t>
  </si>
  <si>
    <t>12794</t>
  </si>
  <si>
    <t>830.213333 - CASETONES MARCO TULIO UMBA</t>
  </si>
  <si>
    <t>0.96 mm)</t>
  </si>
  <si>
    <t>TUBO ACERO GALVANIZADO   SCH 40 3/4"  e=2.95mm</t>
  </si>
  <si>
    <t>10822</t>
  </si>
  <si>
    <t>TRANSFORMADOR TIPO SECO CLASE H 400KVA CEFE COMETAS</t>
  </si>
  <si>
    <t>Celda Triplex MT(Entrada-Salida Protección)17.5KV-630A-NormaCTS 506-2+AccesoriosCefe Cometas(Sum)</t>
  </si>
  <si>
    <t xml:space="preserve">DÁMPER DE CONTROL DE AIRE CON MECANISMO MANUAL (DCM-01) (6"x6")    </t>
  </si>
  <si>
    <t>HERRAJE 24 PUERTOS CEFE COMETAS</t>
  </si>
  <si>
    <t>Tablero general de distribución TGDC CDRC Cometas</t>
  </si>
  <si>
    <t>Tablero General de Distribución AE311 CDRC Cometas</t>
  </si>
  <si>
    <t>ABRAZADERA AJUSTABLE DE 1/2" ACABADO ZINCADO.</t>
  </si>
  <si>
    <t>FUNDENTE  B</t>
  </si>
  <si>
    <t>REJILLA RETORNO LINEAL + PLENUM AISLADO 4 SLOTS 1"</t>
  </si>
  <si>
    <t>ABRAZADERA TIPO PERA O TRAPECIO  4" ACERO NEGRO</t>
  </si>
  <si>
    <t>Terminal premoldeado para media tensión, de uso interior. 15kV, calibre 4/0-120mm2</t>
  </si>
  <si>
    <t>Terminal premoldeado para media tensión, de uso exterior. 15kV, calibre 4/0-120mm2</t>
  </si>
  <si>
    <t>Rejilla de suministro de aire (42"x6") CEFE COMETAS</t>
  </si>
  <si>
    <t>Rejilla de retorno de aire rra-01 (6"x6") CEFE COMETAS</t>
  </si>
  <si>
    <t>EXTRACTOR CENTRIFUGO EN LINEA  TRANSM CEFE COMETAS</t>
  </si>
  <si>
    <t>UND EXTRACCI T.HONGO D.HORIZ UEH-H-01A CEFE COMETA</t>
  </si>
  <si>
    <t>UND EXTRACCI T.HONGO D.HORIZ UEH-H-01 CEFE COMETAS</t>
  </si>
  <si>
    <t>PERNO DE MÁQUINA DE 5/8" X 18" CDRC Cometas</t>
  </si>
  <si>
    <t>DPS POLIMÉRICO 15 KV 10 KA TIPO LÍNEA CDRC Cometas</t>
  </si>
  <si>
    <t>CALENTADOR MANU TRON3000C6.9L CEFECOMETAS</t>
  </si>
  <si>
    <t xml:space="preserve">DPS tipo C 440/277V- modo común, 20KA </t>
  </si>
  <si>
    <t>PasamanosDobleTubularInoxØ2"H=0.90 - 0.70m S/Espec</t>
  </si>
  <si>
    <t>BASE + FUENTE DE ALIMENTACIÓN 24 VAC O 21-30 VDC SMART STRUXURE-Cefe Cometa</t>
  </si>
  <si>
    <t>Multímetro De Pinzas Digitales Meterk 4000  CEFE COMETAS</t>
  </si>
  <si>
    <t>Anemómetro Termómetro Digital  CEFE COMETAS</t>
  </si>
  <si>
    <t>Damper motorizado con actuador on-off (8"x6") Cefe Cometas. Suministro.</t>
  </si>
  <si>
    <t>Damper motorizado con actuador on-off (6"x6") Cefe Cometas-Suministro e instalación</t>
  </si>
  <si>
    <t xml:space="preserve">DAMPER DE CONTROL DE AIRE CON MECANISMO MANUAL (DCM-06)  (16"x10") </t>
  </si>
  <si>
    <t xml:space="preserve">DÁMPER DE CONTROL DE AIRE CON MECANISMO MANUAL (DCM-05)  (10"x10")Suministro    </t>
  </si>
  <si>
    <t>TRANSFERENCIA AUTOMATICA 1500A 208/120V CEFE COMETAS</t>
  </si>
  <si>
    <t>Branch 2 - Modelo ARBLN03321 - CONEXIÓN DE UNIDADES INTERIORES LIQ - GAS .Cefe Cometas</t>
  </si>
  <si>
    <t xml:space="preserve">BRANCH 1 - CONEXIÓN DE UNIDADES INTERIORES LIQ - GAS-Suministro. </t>
  </si>
  <si>
    <t xml:space="preserve">DÁMPER DE CONTROL DE AIRE CON MECANISMO MANUAL (DCM-04) (10"x8")    </t>
  </si>
  <si>
    <t xml:space="preserve">DÁMPER DE CONTROL DE AIRE CON MECANISMO MANUAL (DCM-03) (10"x6")    </t>
  </si>
  <si>
    <t xml:space="preserve">DÁMPER DE CONTROL DE AIRE CON MECANISMO MANUAL (DCM-02) (8"x6")    </t>
  </si>
  <si>
    <t>DIFUSOR LINEAL SISTEMA CONTINUO (5ft-3S-1/2" - Ø6") Suministro</t>
  </si>
  <si>
    <t>Ductos para tensionimiento de vigas postenzadas</t>
  </si>
  <si>
    <t xml:space="preserve">REJILLAS DE RETORNO DE AIRE RRA-05 (24"x14") Suministro   </t>
  </si>
  <si>
    <t>Filtro de arena 60" / 1500 mm CEFE COMETAS</t>
  </si>
  <si>
    <t>CONCRETO 4000 PSI (280N)  Gris Perla GC ***</t>
  </si>
  <si>
    <t>Ascensor EdifiDeportivo 1970 x1788 mm POZO 20,6 6P</t>
  </si>
  <si>
    <t>REJILLA RETORNO LINEAL + PLENUM AISLADO 8 SLOTS 1"</t>
  </si>
  <si>
    <t>TERMINAL PREFORMADO TIPO CODO PARA CABLE DE  M.T.</t>
  </si>
  <si>
    <t>CAMARA TIPO BALA USO EXTERIOR</t>
  </si>
  <si>
    <t>T.V.</t>
  </si>
  <si>
    <t>Estructura en tubo de 1-1/2 x 1-1/2 para instalación de Panelex CEFE COMETAS</t>
  </si>
  <si>
    <t>SISTEMA GRADERIA RETRACTIL(90puestos) CEFE COMETAS</t>
  </si>
  <si>
    <t>Panelex - exteriores f-60 una cara acabado mate roble lineal 1467 CEFE COMETAS</t>
  </si>
  <si>
    <t>Transformador tipo seco clase H 120 KVA 440/208 V</t>
  </si>
  <si>
    <t>GRASA CHASIS ROJA COMUN (PRESENTAC: 16Kg)</t>
  </si>
  <si>
    <t>Cable de Cobre HFFR LS 600 V 75 °C CT – 350 AWG</t>
  </si>
  <si>
    <t>VARIADOR DE FRECUENCIA PARA MOTOR DE 5 HP @ 220/3/</t>
  </si>
  <si>
    <t>VARIADOR FRECUENCIA PARA MOTOR DE 1 HP @ 220/3/60</t>
  </si>
  <si>
    <t>Pasamanos Tipo 1 Rectos o InclinadosCRD(S/Esp.Tecn</t>
  </si>
  <si>
    <t>LAVAMANOS ACERO INOX REDONDO ESFERICO Ø 42 cm</t>
  </si>
  <si>
    <t>Banca Modular Contención Según Diseño</t>
  </si>
  <si>
    <t>Banca Modular Curva Arco Según Diseño</t>
  </si>
  <si>
    <t>Banca Modular Curva Interior Según Diseño</t>
  </si>
  <si>
    <t>Banca Modular Curva Externa Según Diseño</t>
  </si>
  <si>
    <t>Butaco Hexagonal Concret Especial D40 Segun Diseño</t>
  </si>
  <si>
    <t>Butaco Hexagonal Concret Especial D50 Segun Diseño</t>
  </si>
  <si>
    <t>Banca UHPC Trapezo Modular Espaldar Segun Diseño</t>
  </si>
  <si>
    <t>Silla Indiv Canales Concreto GRC21MP Según Diseño</t>
  </si>
  <si>
    <t>900435618 - KONKRETUS S.A.S.</t>
  </si>
  <si>
    <t>Banca Estructura Metal Madera PVC TB Según Diseño</t>
  </si>
  <si>
    <t>Banca Estructura Metal Madera PVC TA Según Diseño</t>
  </si>
  <si>
    <t>BebederoDual Concreto S.Hidrauli UHPC Según Diseño</t>
  </si>
  <si>
    <t>Banca Concreto Brazos Metal S GRC21MP Según diseño</t>
  </si>
  <si>
    <t>Banca Concreto Brazos Metal GRC 21MP Según diseño</t>
  </si>
  <si>
    <t>Banca Trapezoidal Espaldar GRC 21MP Según diseño</t>
  </si>
  <si>
    <t>Banca Infantil Fusión Madera GRC 21MP Según diseño</t>
  </si>
  <si>
    <t>Banca Concreto GRC 21 MP Pigmentado Según diseño</t>
  </si>
  <si>
    <t>Banca Arco con Espaldar GRC 21 MP Según diseño</t>
  </si>
  <si>
    <t>Banca Arco sin Espaldar GRC 21 MP Según diseño</t>
  </si>
  <si>
    <t>REMATE SIMPLE Cielo raso PVC  L=2.70 mts (10 mm)</t>
  </si>
  <si>
    <t>JUEGO DE 3 DPS DISPOS. PROTECCIÓN SOBRETENS.15KVA</t>
  </si>
  <si>
    <t>Regadera Saona Redonda 8 pulg brazo 40cm Cromo</t>
  </si>
  <si>
    <t>240595</t>
  </si>
  <si>
    <t>860.000.896-2 - SIKA ANDINA S.A.</t>
  </si>
  <si>
    <t>SIKAGUARD 62 (GRIS)    3 KILOS</t>
  </si>
  <si>
    <t>521373</t>
  </si>
  <si>
    <t>Proyector (128 Leds)431 W-1.000mA-45.700Lm(Rf.5120</t>
  </si>
  <si>
    <t>830. - SCHREDER COLOMBIA S.A.</t>
  </si>
  <si>
    <t>ADOQUIN CEMENTO PEAT. AMAR-MARRON-SALMON(6X10X20CM</t>
  </si>
  <si>
    <t>319044</t>
  </si>
  <si>
    <t>Tapa  pozo Conc.EAAB D=70 CM; e=0.10m (sum) **</t>
  </si>
  <si>
    <t>BANDEJA PORTACABLE TIPO ESCALERA (15X50) CAL.18</t>
  </si>
  <si>
    <t>Cable de cobre HFFRLS AWG #  250</t>
  </si>
  <si>
    <t>861556545 - NACIONAL DE ELECTRICOS</t>
  </si>
  <si>
    <t>Transfor tiposecoClase H,GrConexDyn5 de 630 KVA Cu</t>
  </si>
  <si>
    <t>TRANSFORMADOR TIPO SECO CLASE H 30 KVA CEFE COMETA</t>
  </si>
  <si>
    <t>LAMINA DE ZINC LISA 2.14X0.90 CALIBRE 34</t>
  </si>
  <si>
    <t>PuertaEnrollableMicroperforada+Pintura Electrostat</t>
  </si>
  <si>
    <t>ACCESORIOS Y ELEMENTOS DE FIJACIÓN UNIDADES VENTIL</t>
  </si>
  <si>
    <t>Proyector OMNISTAR 144 Leds 547W 63.996Lm 120/277V</t>
  </si>
  <si>
    <t>Proyector OMNISTAR 144 Leds de310Wa463W-120/277V</t>
  </si>
  <si>
    <t>Luminaria AVENTO 1 de 192 Leds, 142W-120/277V</t>
  </si>
  <si>
    <t>Luminaria AVENTO 1 de 144 Leds, 108W-120/277V</t>
  </si>
  <si>
    <t>Luminaria AVENTO 1 de 96 Leds, 71W-120/277V</t>
  </si>
  <si>
    <t>Luminaria AVENTO 2 240 Leds, 179W-120/277V</t>
  </si>
  <si>
    <t>Luminaria 72 LED 157W - 700 Ma - 19800Lm  Ref 5102</t>
  </si>
  <si>
    <t>Proyector-96LEDS-310 W-28100 Lumen-1.000mA-ClaseII</t>
  </si>
  <si>
    <t>GIMNASIO TORRE DOBLE POLEA ALTA Y BAJA 150 LB</t>
  </si>
  <si>
    <t>GIMNASIO TORRE DOBLE PECHO SENTADILLA 150 LB</t>
  </si>
  <si>
    <t>VALVULA DE BOLA DE 4"</t>
  </si>
  <si>
    <t>CATALIZADOR PINTURA POLIURETANO (1/8 GaL)</t>
  </si>
  <si>
    <t>CONCRETO 3000 PSI (210N) AUTOCOMPACTANTE</t>
  </si>
  <si>
    <t>BRAZO DOBLE LUMINARIA 1 1/2" x 1.20m CON COLLARIN</t>
  </si>
  <si>
    <t>EMPALME EN DERIVACIÓN 91B2 (Juego x 2)</t>
  </si>
  <si>
    <t>REJILLA PEATONAL 40X40X8CM CONCRTETO REFORZADO</t>
  </si>
  <si>
    <t>ENSAYO ESTUDIO REFRACCION SISMICA 100 M CON MASW</t>
  </si>
  <si>
    <t>Reflector silveo P26569 / LED REFL SYLVEO 150W CW</t>
  </si>
  <si>
    <t>REFLECTOR LED SYLVEO 120W CWP / 26568</t>
  </si>
  <si>
    <t>Luminaria LED P27487 / LED STREET LIGHT 120W NW UR</t>
  </si>
  <si>
    <t>Luminaria LED P27485 / LED STREET LIGHT 60W NW URB</t>
  </si>
  <si>
    <t>Luminaria LED P27484 / LED STREET LIGHT 35W NW URB</t>
  </si>
  <si>
    <t>ConectorTerminal de Compresión Tipo vastago ET-301</t>
  </si>
  <si>
    <t>NIPLE GALVANIZADOL=0.90MØ2" CON RUANA CAL.18 30X30</t>
  </si>
  <si>
    <t>Tubo Estruct.negra  HG  4"  e=4.0 mm  sin rosca**</t>
  </si>
  <si>
    <t>30AS06R</t>
  </si>
  <si>
    <t>CRUCETA MADERA INMUNIZ.  2.5</t>
  </si>
  <si>
    <t>UNION CONDUIT PVC  2"</t>
  </si>
  <si>
    <t>1950959207</t>
  </si>
  <si>
    <t>Estación de Gimnasia NTD V.2.0. DISEÑO IDRD</t>
  </si>
  <si>
    <t>CERTIFICACIONES RETIE Y RETILAP PTAR SALITRE</t>
  </si>
  <si>
    <t>Poste Bayoneta Pua-acero 21/4"x21/4"Cal.16L=2.50m</t>
  </si>
  <si>
    <t>Abrazadera Metalica+Tornillo seguridad (Reja Acero</t>
  </si>
  <si>
    <t>Poste poliester reforzado con fibra de vidrio10 mt</t>
  </si>
  <si>
    <t>Poste poliester reforzado con fibra de vidrio12mt</t>
  </si>
  <si>
    <t>Puerta+Pasador+portacand rejaAceroCal.16(1.50x1.0m</t>
  </si>
  <si>
    <t>BaldosaFlexExt.Lisa(0.50x0.50m-1.7cm)SBR+EPDM-S+In</t>
  </si>
  <si>
    <t>PendonBanner13onz(1.0x1.50m)+dieseñVarillaMet+cuer</t>
  </si>
  <si>
    <t>TUBO NEGRO ESTRUCT.CUADDRADO(75X75MM)e=4.0MM</t>
  </si>
  <si>
    <t>ENSAYO DE ULTRASONIDO PHASED ARRAY</t>
  </si>
  <si>
    <t>PUENTES</t>
  </si>
  <si>
    <t>ENSAYO DE TINTAS PENETRANTES</t>
  </si>
  <si>
    <t>8302145666 - SALAZAR FERRO INGENIEROS S.A.S.  SFI SAS</t>
  </si>
  <si>
    <t>Sistema DrenajeSitedrain6012Syntex(Sumnistro)</t>
  </si>
  <si>
    <t>565555521 - SYNTEX  GEOSYNTHETICS -COLOMBIA</t>
  </si>
  <si>
    <t>BloqueCementoCuadradoGris(20x20x6cm)Suministro</t>
  </si>
  <si>
    <t>BloqueCementoCuadradoGris(10x10x6cm)Suministro</t>
  </si>
  <si>
    <t>Subbase Granular Reciclada Tipo-A</t>
  </si>
  <si>
    <t>Tubo acero negra Estruct.  3"  e=4 mm **</t>
  </si>
  <si>
    <t>CONCRETO 4000 PSI (280N)  TREMIE 19mm</t>
  </si>
  <si>
    <t>SISTEMA DE PARTIDOR Y CONTROL S8 bicicros</t>
  </si>
  <si>
    <t>Tubo Estructural Galv-11/4"2.MM  ASTM A-500Grad-C</t>
  </si>
  <si>
    <t>666323211 - FERRETERIA LA CAMPANA</t>
  </si>
  <si>
    <t>FV-104PuertaVidriera+MarcoPerfileria alumCEFE COME</t>
  </si>
  <si>
    <t>FV-103PuertaVidriera+MarcoPerfileria alumCEFE COME</t>
  </si>
  <si>
    <t>INST CALDERINES+TANQUE+CONTROLES+AJUSTE CEFE COMET</t>
  </si>
  <si>
    <t>REGULADOR DE GAS SEGUNDA ETAPA, INCLUYE MANOMETROS - CEFE COMETAS</t>
  </si>
  <si>
    <t>VÁLVULA DE ALIVIO PARA EL TANQUE - CEFE COMETAS</t>
  </si>
  <si>
    <t>TERMOMETRO PARA REGISTRO TEMPERATURA DEL TANQUE - CEFE COMETAS</t>
  </si>
  <si>
    <t>MANOMETRO REGISTRO PRESIÓN TANQUE AGUA - CEFE COMETA</t>
  </si>
  <si>
    <t>AQUASTATO PARA CONTROL TEMPERATURA DEL TANQUE - CEFE COMETAS</t>
  </si>
  <si>
    <t>AQUASTATO PARA CONTROL TEMPERATURA DE COLUMNA DE RECIRCULACIÓN - CEFE COMETAS</t>
  </si>
  <si>
    <t>BOMBA ESPECIAL PARA LA COLUMNA RECIRCULACION - CEFE COMETAS</t>
  </si>
  <si>
    <t>BOMBA ESPECIAL RECIRCULACION ENTRE TANQUE Y CALDERINES CEFE COMETAS</t>
  </si>
  <si>
    <t>THERMO TANQUE ACUMULACIÓN AGUA  CALIENTE 550 GAL AI CAL 6MM +COMPONENTES -  CEFE COMETAS</t>
  </si>
  <si>
    <t xml:space="preserve">CALDERIN ALTA EFICIENCIA (95%) CONDENSACIÓN CON POTENCIA  DE 199.000 Btu/h </t>
  </si>
  <si>
    <t>NIPLE EN A.G 1" CEFE COMETAS</t>
  </si>
  <si>
    <t>UNION DRESSER HIERRO 1"</t>
  </si>
  <si>
    <t>MEDIDOR TOTALIZADOR DE 1" CEFE COMETAS</t>
  </si>
  <si>
    <t>FLOTADOR HK COMPUERTA DE BOLA - COBRE  1"</t>
  </si>
  <si>
    <t>PISO ESTOPEROL-3.2MM (50X50CM) INTERIOR</t>
  </si>
  <si>
    <t>BALDOSIN DE  GRANITO BLANCO 33x33     BH-1</t>
  </si>
  <si>
    <t>DAMPER CONTROL AIRE MANUAL28"X10"DCA01M CEFE COMET</t>
  </si>
  <si>
    <t>ESTRUC PARA LISTONES ACUSTICOS CEFE COMETAS</t>
  </si>
  <si>
    <t>DAMPER CONTROL AIRE ON/OFF48X28"DCA01M CEFE CO</t>
  </si>
  <si>
    <t>DAMPER CONTROL AIREMANUAL14"X6"DCA01M CEFE COMETAS</t>
  </si>
  <si>
    <t>REJILLA SUMIN LINEAL CONTINUO (38"x4")CEFE COMETAS</t>
  </si>
  <si>
    <t>REJILLA SUMIN LINEAL CONTINUO (28"x6")CEFE COMETAS</t>
  </si>
  <si>
    <t>REJILLA SUMIN LINEAL CONTINUO (26"x6")CEFE COMETAS</t>
  </si>
  <si>
    <t>REJILLA SUMIN LINEAL CONTINUO (36"x6")CEFE COMETAS</t>
  </si>
  <si>
    <t>REJILLA SUMIN LINEAL CONTINUO (22"x6")CEFE COMETAS</t>
  </si>
  <si>
    <t>REJILLA SUMIN LINEAL CONTINUO (20"x4")CEFE COMETAS</t>
  </si>
  <si>
    <t>REJILLA SUMIN LINEAL CONTINUO (72"x6")SIN MARCO CON DAMPER CEFE COMETAS</t>
  </si>
  <si>
    <t>REJILLA SUMIN LINEAL CONTINUO (72"x4")CEFE COMETAS</t>
  </si>
  <si>
    <t>REJILLA SUMIN LINEAL CONTINUO (14"x6")CEFE COMETAS</t>
  </si>
  <si>
    <t>REJILLA SUMIN LINEAL CONTINUO (58"x4") SIN MARCO SIN DAMPER CEFE COMETAS</t>
  </si>
  <si>
    <t>REJILLA SUMIN LINEAL CONTINUO (34"x6")CEFE COMETAS</t>
  </si>
  <si>
    <t>REJILLA SUMIN LINEAL CONTINUO (30"x6")CEFE COMETAS</t>
  </si>
  <si>
    <t>REJILLA SUMIN LINEAL SIS CONTINUO (50"x4") SIN MARCO CON DAMPER CEFE COMETAS</t>
  </si>
  <si>
    <t>REJILLA RETORNO AIRE RRA-01 (8"x4")CEFE COMETAS</t>
  </si>
  <si>
    <t>CODO COBRE Ø 7/8" CRDC-COMETAS</t>
  </si>
  <si>
    <t>TEE  COBRE Ø 7/8" CRDC-COMETAS</t>
  </si>
  <si>
    <t>TEE  COBRE Ø 5/8" CRDC-COMETAS</t>
  </si>
  <si>
    <t>REJILLA SUMIN LINEAL CONTINUO (38"x6")SIN MARCO SIN DAMPER CEFE COMETAS</t>
  </si>
  <si>
    <t>CODO COBRE Ø 5/8" CRDC-COMETAS</t>
  </si>
  <si>
    <t>CODO COBRE Ø 3/8" CRDC-COMETAS</t>
  </si>
  <si>
    <t>TEE COBRE Ø 3/8" CRDC-COMETAS</t>
  </si>
  <si>
    <t>REJILLA DE SUMINISTRO LINEAL SISTEMA CONTINUO, PAR</t>
  </si>
  <si>
    <t>TEE COBRE Ø 1/4" CRDC-COMETAS</t>
  </si>
  <si>
    <t>DAMPER CONTROL AIREMANUAL12"X6"DCA01M CEFE COMETAS</t>
  </si>
  <si>
    <t>DAMPER CONTROL AIREMANUAL10"X8"DCA01M CEFE COMETAS</t>
  </si>
  <si>
    <t>DAMPER CONTROL AIRE MANUAL8"X6"DCA01M CEFE COMETAS</t>
  </si>
  <si>
    <t>DAMPER CONTROL AIRE MANUAL6"X6"DCA01M CEFE COMETAS</t>
  </si>
  <si>
    <t>Acces point inalambrico POE</t>
  </si>
  <si>
    <t>modulo de monitoreo detencion de incendios, CEFE</t>
  </si>
  <si>
    <t>PISO LVT CLICK LAMINCLICK 4mm WL0.3mm CEFE COMETAS</t>
  </si>
  <si>
    <t>Panel Viraje Acero Inox. + Rejilla Plastica (incluye Soporte) CEFECometas</t>
  </si>
  <si>
    <t>PISO ACQUAFLOOR CLIC5MM ROBLE TROPICO CEFE COMETAS</t>
  </si>
  <si>
    <t>Rejilla Fondo Cuadrada Nicho 18X18 CEFE COMETAS</t>
  </si>
  <si>
    <t>Boquilla impul,Acero Inox. Liner me  CDRC Comet</t>
  </si>
  <si>
    <t>VALVULA DE COMPUERTA DE 1-1/4" CDRC Cometas</t>
  </si>
  <si>
    <t>Pasamuros Acero Inox. Rosca Hembra 1 1/2 CEFE Come</t>
  </si>
  <si>
    <t>Boquilla Aspira,Acero Inox. Liner me  CDRC Cometas</t>
  </si>
  <si>
    <t>VALVULA DE COMPTA REDWHITE ROSCADO 3" CDRC Cometas</t>
  </si>
  <si>
    <t>Módulo MonitorSistema Detección de Incendios</t>
  </si>
  <si>
    <t>Certificación Retilap Parque -Zona Franca(10.096m2</t>
  </si>
  <si>
    <t>Certificación Retie Parque-Zona Franca (10.0.96m2)</t>
  </si>
  <si>
    <t>DISEÑO DE MEZCLAS ASFALTICAS, Mét. Marshall</t>
  </si>
  <si>
    <t>ENSAYO ABSORCION DE BLOQUES, LADRILLOS Y ADOQUINES</t>
  </si>
  <si>
    <t>F1500</t>
  </si>
  <si>
    <t>CINTA SIKA PVC   O-22</t>
  </si>
  <si>
    <t>421295</t>
  </si>
  <si>
    <t>Acces Point Inalambrico  POE</t>
  </si>
  <si>
    <t>Cable de cobre HFFRLS AWG # 3/0 CDRC Cometas</t>
  </si>
  <si>
    <t>Botonera dig 8 control de Iluminación CDRC Cometas</t>
  </si>
  <si>
    <t>RELE 1 POLO, 24-277 VAC, 20 A CDRC Cometas</t>
  </si>
  <si>
    <t>PANEL DE INSERCION VACIO 32 MODULOS CDRC Cometas</t>
  </si>
  <si>
    <t>MODULO DE COMANDO 32 ENTRADAS, 70 W CDRC Cometas</t>
  </si>
  <si>
    <t>GABINETE 32 RELES SOBREP PTA Y LLAVE CDRC Cometas</t>
  </si>
  <si>
    <t>Modulo aislador de fallas CDRC Cometas</t>
  </si>
  <si>
    <t>Cordel para Competencia 12,5m CDR Cometas</t>
  </si>
  <si>
    <t>0-0057826-X</t>
  </si>
  <si>
    <t>EQUIPO DE COMPACTACION CANGURO WACKER</t>
  </si>
  <si>
    <t>SISTEMA DOSIFICACIÓN Y CONTROL ORP CEFE COMETAS</t>
  </si>
  <si>
    <t>TABLERO CONTROL ELECT PISCI RECREAT CEFE COMETAS</t>
  </si>
  <si>
    <t>CALENTADOR ALTO REND HAYWARD 500 KBTU CEFE COMETAS</t>
  </si>
  <si>
    <t>Cinta LED 4000K CDRC Cometas</t>
  </si>
  <si>
    <t>BAÑADOR DE PISO LED165x10x11cm44.6W2222lm4000K CEFE COMETAS</t>
  </si>
  <si>
    <t>DamperControlAireOperaciónOn/Off(Dca-01-0)8"x6"</t>
  </si>
  <si>
    <t>Compuerta Batiente Aluminio(24"x16")Cocina Cometas</t>
  </si>
  <si>
    <t>Estructura Lúdica en acero y refuerzos según cálcu</t>
  </si>
  <si>
    <t>BALA LED INCRUS14.4cm30.9W1960lm3000K CEFE COMETAS</t>
  </si>
  <si>
    <t>piedra barrichara CEFE COMETAS</t>
  </si>
  <si>
    <t>RejillaRetor.AletaFijaDamperAletasOpuestas(8x6")</t>
  </si>
  <si>
    <t>RejillaRetor.AletaFijaDamperAletasOpuestas(24x14")</t>
  </si>
  <si>
    <t>RejillaRetor.AletaFijaDamperAletasOpuestas(38x6")</t>
  </si>
  <si>
    <t>RejillaRetor.AletaFijaDamperAletasOpuestas(42x6")</t>
  </si>
  <si>
    <t>Faceplate quickport HDMI+VGA CDRC Cometas</t>
  </si>
  <si>
    <t>CerramientoModularContraImpacto H=4.8M A=2.5M STC</t>
  </si>
  <si>
    <t>CerramientoModularContraImpacto H=4.0M A=2.5M STC</t>
  </si>
  <si>
    <t>Tapón PVC Sanitaria Ø8"</t>
  </si>
  <si>
    <t>Unión PVC Sanitaria Ø8"</t>
  </si>
  <si>
    <t>TeePVC Sanitaria Ø8"</t>
  </si>
  <si>
    <t>Codo PVC 45°Sanitario Ø8"</t>
  </si>
  <si>
    <t>CerramientoModularContraImpacto H=2.4M A=2.5M STC</t>
  </si>
  <si>
    <t>CerramientoModularContraImpacto H=2.0M A=2.5M STC</t>
  </si>
  <si>
    <t>VÁLVULA DE COMPUERTA D= 1/2"</t>
  </si>
  <si>
    <t>UNIDAD CONDENSADORA A.ACONDIC R-410A  CEFE COMETAS</t>
  </si>
  <si>
    <t>AIRE ACONDICIONADO</t>
  </si>
  <si>
    <t>Lector de proximidad para accesos CDRC Cometas</t>
  </si>
  <si>
    <t>Controlador de acceso de dos lectoras CDRC Cometas</t>
  </si>
  <si>
    <t>Sensor termico para humo direccionable CDRC Cometa</t>
  </si>
  <si>
    <t>ValvulaSelenoideBronce1"(24vol)cerradaUsoGeneral Cefe Cometas</t>
  </si>
  <si>
    <t>LUMINARIA LED HERMETICA 36 W 2520 lm CEFE COMETAS</t>
  </si>
  <si>
    <t>REJILLA DE RETORNO ALETA FIJA CON DAMPER 8"X6"</t>
  </si>
  <si>
    <t>BOQUILLA LINER PARA TRAGANTE CANAL 3" CEFE COMETAS</t>
  </si>
  <si>
    <t>PARTIDOR SALIDA A.I PLATAFORMA CEFE COMETAS</t>
  </si>
  <si>
    <t>NICHO PLÁSTIC ESTANDAR PARA REFLECTOR CEFE COMETAS</t>
  </si>
  <si>
    <t>TABLERO CONTROL SISTEMA DE EXTRACCIÓN CEFE COMETAS</t>
  </si>
  <si>
    <t>PUERTA-AGLOMERADO12-9 CEFE COMETAS</t>
  </si>
  <si>
    <t>CARPINTERÍA DE MADERA</t>
  </si>
  <si>
    <t>BombaCentrifugaQ:41 M³/H; 5,5 HpCRDC-Cometas</t>
  </si>
  <si>
    <t>UNIDAD PAQUETE CON RECUPERADOR R-410A CEFE COMETAS</t>
  </si>
  <si>
    <t>PATCH PANEL CAT 6 A 24 PUERTOS CEFE COMETAS</t>
  </si>
  <si>
    <t>EXTENSIÓN 30M 100FT NARANJA POLO TIERRA 1SAL CAL12</t>
  </si>
  <si>
    <t>Certificación RETILAP 10000m2 CEFE COMETAS</t>
  </si>
  <si>
    <t>Certificación RETIE 10000m2 CEFE COMETAS</t>
  </si>
  <si>
    <t>CABLE DE COBRE HFFRLS AWG #10</t>
  </si>
  <si>
    <t>Vlavula Compuerta bronce RoscadaØ1/2"(200psi)</t>
  </si>
  <si>
    <t>RESTRICTOR HD SERIE 4000 - TUBO PVC x ACC HD 4"</t>
  </si>
  <si>
    <t>RESTRICTOR C900 4" BELLSERIE 1200 - TUBO PVC x ACC</t>
  </si>
  <si>
    <t>UNIDAD FANCOIL TIPO DUCTOS LOW STATIC CEFE COMETAS</t>
  </si>
  <si>
    <t>Valvula  compuerta Bronce Ø1-1/2"Roscada (200Psi)</t>
  </si>
  <si>
    <t>REJILLA SUMINISTRO ALETA FIJA MODELO L-RA 24"X6"</t>
  </si>
  <si>
    <t>Vallvula compuerta BroncerRoscada Ø1"(200psi)</t>
  </si>
  <si>
    <t>Valvula de Compuerta Ø1 1/4"BronceRoscada (200psi)</t>
  </si>
  <si>
    <t>Birda PVC Presión Ø6"  CRDC COMETAS</t>
  </si>
  <si>
    <t>Válvula Mariposa PVC Ø6" CRDC COMETAS</t>
  </si>
  <si>
    <t>Luminaria tipo spot LED 35 W 2643 lm-CRDC-COMETAS</t>
  </si>
  <si>
    <t>MANOMETRO 0-100psi GLICERINA VERT. CARAT4"</t>
  </si>
  <si>
    <t>Arrancador Motobomba direct.trifasico 10 a16A 220V</t>
  </si>
  <si>
    <t>Mort. flex. alta adh. STON(STRONG) MIX LATEX **</t>
  </si>
  <si>
    <t>Borde Ccontenedor de Raices IDU A-70 13.5x12x107</t>
  </si>
  <si>
    <t>G 4160</t>
  </si>
  <si>
    <t>PISO TIPO DECK PREFABRICADO EN CONCRETO SUM</t>
  </si>
  <si>
    <t>BalaLED-Incrus22.6Cm57.8W4730lm3000KCRDC-COMETAS</t>
  </si>
  <si>
    <t>BalaLED-sobreponer29.6cm24W1560lmCRDC-COMETAS</t>
  </si>
  <si>
    <t>Modulo control detección de incendios CDRC Cometas</t>
  </si>
  <si>
    <t>LED tipo bañador de pared 27cm9 W1420lmCRDC-Cometa</t>
  </si>
  <si>
    <t>Lumin-LED lineal cuadrada 50 W 4150 lmCRDC-Cometas</t>
  </si>
  <si>
    <t>Lum-LED lineal-SOBRE-O-DESCOL 41W CRDC-COME</t>
  </si>
  <si>
    <t>Lum-LED lineal de sobreponer o descolgar CRDC-COME</t>
  </si>
  <si>
    <t>Caja de cambio de nivel según norma CODENSA AE287-</t>
  </si>
  <si>
    <t>MONTAPLATOS 750x750x900mm POZO, RECOR 20M 3PARADAS</t>
  </si>
  <si>
    <t>YEE SANITARIA PVC  reducida 4" x 2"</t>
  </si>
  <si>
    <t>13219</t>
  </si>
  <si>
    <t>CONCRETO 3000 PSI (210N)  Ocre GC ***</t>
  </si>
  <si>
    <t>DISCO DIAMANTADO TURBO 7 PULGADAS</t>
  </si>
  <si>
    <t>CALENTADOR TRIFASICO 16L CEFECOMETAS</t>
  </si>
  <si>
    <t>ANGULO  ¼"   x    3"</t>
  </si>
  <si>
    <t>Transmisor de presión diferencial de aire de ducto</t>
  </si>
  <si>
    <t>VENTILADOR CENTRIF en linea a transmici 745/655CFM</t>
  </si>
  <si>
    <t>UNIDAD EXTRACCION TIPO HONGOcfm9840/3280descVertic</t>
  </si>
  <si>
    <t>UNIDAD EXTRACCION TIPO HONGOcfm2191/826descHorizon</t>
  </si>
  <si>
    <t>UNIDAD EXTRACCION TIPO HONGOcfm600/330descHorizont</t>
  </si>
  <si>
    <t>UNIDAD FANCOIL Tipo Low Static 706/565/424CFM refrige Var TIPO INVERTER-INCL TERMO CEFE COMETAS</t>
  </si>
  <si>
    <t>DivisiónSanit.CompactTipoPanelex Ref.Mediterraneo</t>
  </si>
  <si>
    <t>Canal Lám.Galv. Cal.18 (D=1.22m)Sin Pintura(Sum)</t>
  </si>
  <si>
    <t>BANCA TRAPEZO GRC 21 MP A=2.06 m h=0.45 m p=0.45 M</t>
  </si>
  <si>
    <t>SIKA AJUSTADOR EPOXICO</t>
  </si>
  <si>
    <t>CATALIZADOR SERIE 36 (A:B=4:1) SIKA O SIMILAR</t>
  </si>
  <si>
    <t>ESMALTE URETANO SIKA O SIMILAR</t>
  </si>
  <si>
    <t>CATALIZADOR GRUPO 1 (A:B=4:1)SIKA O SIMILAR</t>
  </si>
  <si>
    <t>BANCA TRAPEZO.GRC 21 MP L=1.8 m  H=0.45 m P= 0.45</t>
  </si>
  <si>
    <t>IMPRIMANTE EPOXICO ROJO (Componente A+B)</t>
  </si>
  <si>
    <t>PINTURA ALQUIDICA ESMALTE  GRIS (7035)</t>
  </si>
  <si>
    <t>CONCRETO 5000 PSI (350N)  gravilla fina Gr=1/2"</t>
  </si>
  <si>
    <t>TUBO CONDUIT   PVC       2"</t>
  </si>
  <si>
    <t>12475</t>
  </si>
  <si>
    <t>RODADURA ASFALTICA MDC-3(SUELTA-En Planta)</t>
  </si>
  <si>
    <t>Juego gran escala torre circuito 3-12 años Cap:80niños EXCLUSIVO PARQUE DE LOS NIÑOS</t>
  </si>
  <si>
    <t>830057342 - ECCOLOGICA</t>
  </si>
  <si>
    <t>Juego cuerdas gran escala colina 5-12años Cap: 105</t>
  </si>
  <si>
    <t>Tubo presion Platino RDE-26 d=8" Union mecanica</t>
  </si>
  <si>
    <t>UNION REPARACIÓN Platino 8" RDE 26</t>
  </si>
  <si>
    <t>ENSAYO CORTE DIRECTO M. COHESIVO CU 3P-NO DRENADO</t>
  </si>
  <si>
    <t>Lubricante 500G para tuberia PVC.P RDE 26***</t>
  </si>
  <si>
    <t>ANDAMIO CERTIFICADO H=9Mts + PLATAFORMA</t>
  </si>
  <si>
    <t>122064</t>
  </si>
  <si>
    <t>FV-33 SIST. FACHADA VENTANE NorNiv 3 CEFE Cometas</t>
  </si>
  <si>
    <t>FV-32 SIST. FACHADA VENTANE OccNiv 5 CEFE Cometas</t>
  </si>
  <si>
    <t>FV-68 SIST. FACHADA VENTANERIA Niv1a3 CEFE Cometas</t>
  </si>
  <si>
    <t>FV-31 SIST. FACHADA VENTANE OccNiv 5 CEFE Cometas</t>
  </si>
  <si>
    <t>FV-30 SIST. FACHADA VENTANE OccNiv 4 CEFE Cometas</t>
  </si>
  <si>
    <t>FV-67 SIST. FACHADA VENTANERIA Niv1a3 CEFE Cometas</t>
  </si>
  <si>
    <t>FV-27 SIST. FACHADA VENTANE OccNiv 3 CEFE Cometas</t>
  </si>
  <si>
    <t>FV-66 SIST. FACHADA VENTANERIA Niv1a3 CEFE Cometas</t>
  </si>
  <si>
    <t>FV-65 SIST. FACHADA VENTANERIA Niv1a3 CEFE Cometas</t>
  </si>
  <si>
    <t>FV-26 SIST. FACHADA VENTANE OccNiv 3 CEFE Cometas</t>
  </si>
  <si>
    <t>FV-64 SIST. FACHADA VENTANERIA Niv1a3 CEFE Cometas</t>
  </si>
  <si>
    <t>FV-63 SIST. FACHADA VENTANERIA Niv1a3 CEFE Cometas</t>
  </si>
  <si>
    <t>FV-62 SIST. FACHADA VENTANERIA Niv1a3 CEFE Cometas</t>
  </si>
  <si>
    <t>FV-25 SIST. FACHADA VENTANE OccNiv 2 CEFE Cometas</t>
  </si>
  <si>
    <t>FV-61 SIST. FACHADA VENTANERIA Niv1a3 CEFE Cometas</t>
  </si>
  <si>
    <t>FV-24 SIST. FACHADA VENTANE OriNiv 5 CEFE Cometas</t>
  </si>
  <si>
    <t>FV-23 SIST. FACHADA VENTANE SurOrNiv 4 CEFE Cometa</t>
  </si>
  <si>
    <t>FV-22 SIST. FACHADA VENTANE SurOrteNiv 4 CEFE Come</t>
  </si>
  <si>
    <t>FV-60 SIST. FACHADA VENTANERIA Niv1a3 CEFE Cometas</t>
  </si>
  <si>
    <t>FV-59 SIST. FACHADA VENTANERIA Niv1a3 CEFE Cometas</t>
  </si>
  <si>
    <t>FV-21 SIST. FACHADA VENTANE OrteNiv 3 CEFE Cometa</t>
  </si>
  <si>
    <t>FV-58 SIST. FACHADA VENTANERIA Niv1a3 CEFE Cometas</t>
  </si>
  <si>
    <t>FV-20 SIST. FACHADA VENTANE SurNiv 3 CEFE Cometas</t>
  </si>
  <si>
    <t>FV-57 SIST. FACHADA VENTANERIA Niv1a3 CEFE Cometas</t>
  </si>
  <si>
    <t>FV-19 SIST. FACHADA VENTANE SurNiv 3 CEFE Cometas</t>
  </si>
  <si>
    <t>FV-56 SIST. FACHADA VENTANERIA Niv1a3 CEFE Cometas</t>
  </si>
  <si>
    <t>FV-18 SIST. FACHADA VENTANE SurNiv1-2 CEFE Cometas</t>
  </si>
  <si>
    <t>FV-17 SIST. FACHADA VENTANE SurNiv1-2 CEFE Cometas</t>
  </si>
  <si>
    <t>FV-55 SIST. FACHADA VENTANERIA Niv1a3 CEFE Cometas</t>
  </si>
  <si>
    <t>FV-54 SIST. FACHADA VENTANERIA Niv1a3 CEFE Cometas</t>
  </si>
  <si>
    <t>FV-53 SIST. FACHADA VENTANERIA Niv1a3 CEFE Cometas</t>
  </si>
  <si>
    <t>FV-52 SIST. FACHADA VENTANERIA Niv1a3 CEFE Cometas</t>
  </si>
  <si>
    <t>FV-51 SIST. FACHADA VENTANERIA Niv1a3 CEFE Cometas</t>
  </si>
  <si>
    <t>FV-50 SIST. FACHADA VENTANERIA Niv1a3 CEFE Cometas</t>
  </si>
  <si>
    <t>FV-49 SIST. FACHADA VENTANERIA Niv1a3 CEFE Cometas</t>
  </si>
  <si>
    <t>FV-102SIST.FACHADAVENTANERIA-LucernarioCEFECometas</t>
  </si>
  <si>
    <t>FV-101SIST.FACHADAVENTANERIA-LucernarioCEFECometas</t>
  </si>
  <si>
    <t>FV-100SIST.FACHADAVENTANERIA-LucernarioCEFECometas</t>
  </si>
  <si>
    <t>FV-99SIST.FACHADAVENTAN-PergolaIntNivel2CEFECometa</t>
  </si>
  <si>
    <t>FV-16 SIST. FACHADA VENTANE SurNiv1-2 CEFE Cometas</t>
  </si>
  <si>
    <t>FV-98SIST.FACHADAVENTANERIA-Ven-InteNiv2CEFECometa</t>
  </si>
  <si>
    <t>FV-97SIST.FACHADAVENTANERIA-Ven-InteNiv2CEFECometa</t>
  </si>
  <si>
    <t>FV-96SIST.FACHADAVENTANERIA-Ven-InteNiv2CEFECometa</t>
  </si>
  <si>
    <t>FV-95SIST.FACHADAVENTANERIA-Ven-InteNiv2CEFECometa</t>
  </si>
  <si>
    <t>FV-94SIST.FACHADAVENTANERIA-Ven-InteNiv2CEFECometa</t>
  </si>
  <si>
    <t>FV-93SIST.FACHADAVENTANERIA-Ven-InteNiv3CEFECometa</t>
  </si>
  <si>
    <t>FV-92SIST.FACHADAVENTANERIA-Ven-InteNiv3CEFECometa</t>
  </si>
  <si>
    <t>FV-91SIST.FACHADAVENTANERIA-Ven-InteNiv3CEFECometa</t>
  </si>
  <si>
    <t>FV-48 SIST. FACHADA VENTANERIA MQ03 CEFE Cometas</t>
  </si>
  <si>
    <t>FV-90SIST.FACHADAVENTANERIA-Ven-InteNiv3CEFECometa</t>
  </si>
  <si>
    <t>FV-89SIST.FACHADAVENTANERIA-Ven-InteNiv3CEFECometa</t>
  </si>
  <si>
    <t>FV-47 SIST.FACHADA VENTANERIA MQ02 CEFE Cometas</t>
  </si>
  <si>
    <t>FV-88SIST.FACHADAVENTANER-Vol-InteNiv2a3CEFECometa</t>
  </si>
  <si>
    <t>FV-15 SIST. FACHADA VENTANERI SurNiv1 CEFE Cometas</t>
  </si>
  <si>
    <t>FV-46 SIST.FACHADA VENTANERIA MQ01 CEFE Cometas</t>
  </si>
  <si>
    <t>FV-14 SIST. FACHADA VENTANERI SurNiv1 CEFE Cometas</t>
  </si>
  <si>
    <t>FV-13 SIST. FACHADA VENTANERI SurNiv1 CEFE Cometas</t>
  </si>
  <si>
    <t>FV-12 SIST. FACHADA VENTANERI SurNiv1 CEFE Cometas</t>
  </si>
  <si>
    <t>FV-87SIST.FACHADAVENTANER-Vol-InteNiv2a3CEFECometa</t>
  </si>
  <si>
    <t>FV-45 SIST. FACHADA VENTANERIA Niv5 CEFE Cometas</t>
  </si>
  <si>
    <t>FV-86SIST.FACHADAVENTANER-Gr-OccNivelv1a3CEFEComet</t>
  </si>
  <si>
    <t>FV-85SIST.FACHADAVENTANER-Gr-OccNivelv1a3CEFEComet</t>
  </si>
  <si>
    <t>FV-84SIST.FACHADAVENTANER-Gr-OccNivelv1a3CEFEComet</t>
  </si>
  <si>
    <t>FV-44 SIST. FACHADA VENTANERIA Niv5 CEFE Cometas</t>
  </si>
  <si>
    <t>FV-83SIST.FACHADAVENTANER-Gr-OccNivelv1a3CEFEComet</t>
  </si>
  <si>
    <t>FV-11 SIST. FACHADA VENTANERI SurNiv1 CEFE Cometas</t>
  </si>
  <si>
    <t>FV-43 SIST. FACHADA VENTANERIA Niv5 CEFE Cometas</t>
  </si>
  <si>
    <t>FV-10 SIST. FACHADA VENTANERIA SurNiv1 CEFE Cometa</t>
  </si>
  <si>
    <t>FV-9 SIST. FACHADA VENTANERIA SurNiv1 CEFE Cometas</t>
  </si>
  <si>
    <t>FV-42 SIST. FACHADA VENTANERIA Niv5 CEFE Cometas</t>
  </si>
  <si>
    <t>FV-8 SIST. FACHADA VENTANERIA SurNiv1 CEFE Cometas</t>
  </si>
  <si>
    <t>FV-82SIST.FACHADAVENTANER-Gr-OccNivelv1a3CEFEComet</t>
  </si>
  <si>
    <t>FV-7 SIST. FACHADA VENTANERIA SurNiv1 CEFE Cometas</t>
  </si>
  <si>
    <t>FV-6 SIST. FACHADA VENTANERIA SurNiv1 CEFE Cometas</t>
  </si>
  <si>
    <t>FV-41 SIST. FACHADA VENTANERIA Niv5 CEFE Cometas</t>
  </si>
  <si>
    <t>FV-5 SIST. FACHADA VENTANERIA SurNiv1 CEFE Cometas</t>
  </si>
  <si>
    <t>FV-4 SIST. FACHADA VENTANERIA SurNiv1 CEFE Cometas</t>
  </si>
  <si>
    <t>FV-81: SIST.FACHADA VENTANER-OrienNiv1a3CEFECometa</t>
  </si>
  <si>
    <t>FV-3 SIST. FACHADA VENTANERIA SurNiv1 CEFE Cometas</t>
  </si>
  <si>
    <t>FV-2 SIST. FACHADA VENTANERIA SurNiv1 CEFE Cometas</t>
  </si>
  <si>
    <t>FV-40 SIST. FACHADA VENTANERIA Niv5 CEFE Cometas</t>
  </si>
  <si>
    <t>FV-39 SIST. FACHADA VENTANERIA Niv4 CEFE Cometas</t>
  </si>
  <si>
    <t>FV-38 SIST. FACHADA VENTANERIA Niv4 CEFE Cometas</t>
  </si>
  <si>
    <t>FV-37 SIST. FACHADA VENTANERIA Niv4 CEFE Cometas</t>
  </si>
  <si>
    <t>FV-36 SIST. FACHADA VENTANERIA Niv4 CEFE Cometas</t>
  </si>
  <si>
    <t>FV-80: SIST.FACHADA VENTANER-OrienNiv1a3CEFECometa</t>
  </si>
  <si>
    <t>FV-35 SIST. FACHADA VENTANERIA Niv3 CEFE Cometas</t>
  </si>
  <si>
    <t>FV-79 SIST.FACHADA VENTANER-OrienNiv1a3CEFECometas</t>
  </si>
  <si>
    <t>FV-78 SIST.FACHADA VENTANER-OrienNiv1a3CEFECometas</t>
  </si>
  <si>
    <t>FV-77 SIST.FACHADA VENTANER-OrienNiv1a3CEFECometas</t>
  </si>
  <si>
    <t>FV-76 SIST. FACHADA VENTANERIA Niv1a3 CEFE Cometas</t>
  </si>
  <si>
    <t>FV-75 SIST. FACHADA VENTANERIA Niv1a3 CEFE Cometas</t>
  </si>
  <si>
    <t>FV-74 SIST. FACHADA VENTANERIA Niv1a3 CEFE Cometas</t>
  </si>
  <si>
    <t>FV-73 SIST. FACHADA VENTANERIA Niv1a3 CEFE Cometas</t>
  </si>
  <si>
    <t>FV-72 SIST. FACHADA VENTANERIA Niv1a3 CEFE Cometas</t>
  </si>
  <si>
    <t>FV-71 SIST. FACHADA VENTANERIA Niv1a3 CEFE Cometas</t>
  </si>
  <si>
    <t>FV-70 SIST. FACHADA VENTANERIA Niv1a3 CEFE Cometas</t>
  </si>
  <si>
    <t>FV-69 SIST. FACHADA VENTANERIA Niv1a3 CEFE Cometas</t>
  </si>
  <si>
    <t>FV-1 SIST. FACHADA VENTANERIA SurNiv1 CEFE Cometas</t>
  </si>
  <si>
    <t>ESTRUCTURA ENTRENAMIENTO FUNCIONAL AIRELIBRE 11USU</t>
  </si>
  <si>
    <t>Juego cuerdas gran escala Bote 5-12años Cap:362 ni</t>
  </si>
  <si>
    <t>JUEGO TEMATICO BARCO MEDIANAESCALA 3-12AÑOS CAP25</t>
  </si>
  <si>
    <t>Juego 4 torres pasadizotirolineadeslizadero 42niño</t>
  </si>
  <si>
    <t>GraderíaMultidireccionalPistaBMX2Etapa2000personas</t>
  </si>
  <si>
    <t>CERRADURA DE SOBRE PONER 396 DE ROSETA YALE</t>
  </si>
  <si>
    <t>SELLANTE PARA JUNTA METALICA HOLL  MAX O,25MM</t>
  </si>
  <si>
    <t>Rodillos para puerta B 43</t>
  </si>
  <si>
    <t>BOMBA SUMERGIBLE 1/2 HP A 2 METROS</t>
  </si>
  <si>
    <t>Soldadura 6011 diametro de 1/8</t>
  </si>
  <si>
    <t>JUEGO RED GRAN ESCALA TOBOGAN TORRE 9,2 MTS CAP 94</t>
  </si>
  <si>
    <t>Polea de 2" sencilla cabeza movil</t>
  </si>
  <si>
    <t>1E0015</t>
  </si>
  <si>
    <t>Cable Acero Encauchetado Ø1/4"</t>
  </si>
  <si>
    <t>Cable Acero Encauchetado Ø1/8"</t>
  </si>
  <si>
    <t>TRATAMIENTOS INTEGRALES Árbol entre 10 – 14,99 mts</t>
  </si>
  <si>
    <t>TRATAMIENTOS INTEGRALES Árbol entre 5 – 9,99 mts</t>
  </si>
  <si>
    <t>TRATAMIENTOS INTEGRALES Árbol entre 2 – 4,99 mts</t>
  </si>
  <si>
    <t>Kit Silla Yee (160x110) PVC</t>
  </si>
  <si>
    <t>TableroTrifásico(42)Circuit.EspacTotal+Chapa+puert</t>
  </si>
  <si>
    <t>COMPRESOR AIRE LUBRICADO 2H 108 Lt 125 Psi Max</t>
  </si>
  <si>
    <t>58854747 - FERRECORTES LA CAMPIÑA</t>
  </si>
  <si>
    <t>TORNILLO 5/8 X 3-1/2"Zincado (Inc. Tuerca)(</t>
  </si>
  <si>
    <t>Tubo Estructural Negra (50x50x3.0mm) ASTM GRADO-C</t>
  </si>
  <si>
    <t>2362565 - TUBERIA COLMENA</t>
  </si>
  <si>
    <t>Tubo Estructur.(150x50x4.0mm)ASTM A-500 Grado-C</t>
  </si>
  <si>
    <t>SIERRA CIRCULAR- 71/4"1400W 5700 rpm-Semi Industri</t>
  </si>
  <si>
    <t>59383</t>
  </si>
  <si>
    <t>CABLE XLPE 15 KV #4/0 (120 mm) HILOS 100%</t>
  </si>
  <si>
    <t>CañuelaPref.A-125(0.80x0.40x0.225) Incl.tranp+desc</t>
  </si>
  <si>
    <t>Tubo Estructur.(100x100x4.0mm) ASTM- GRADO-C</t>
  </si>
  <si>
    <t>ModuloPolifuncionalDiscap-6-usuariosGimnasioALibre</t>
  </si>
  <si>
    <t>Luminaria Raled II-48 Leds-700mA-12.800Lm,120-277V</t>
  </si>
  <si>
    <t>REJILLA DE FONDO ANTIATRAPAMIENTO DE 9"X9"</t>
  </si>
  <si>
    <t>TravesañoTuboGalv.2"Cal.105.(2.50m)***</t>
  </si>
  <si>
    <t>TravesañoTuboGalv.2"Cal.105.(2.00m)***</t>
  </si>
  <si>
    <t>SeñalizacionCarrilesMembranaPVC-CRDC-Cometas</t>
  </si>
  <si>
    <t>RecubrimInternoPiscinaMembranaPVC-CRDC-Cometas</t>
  </si>
  <si>
    <t>Poste Metáli H=14M+Canast Mant.+Cruceta+Parrill 4</t>
  </si>
  <si>
    <t>JUNTA FLEXIBLEØ1/2"-ACERO AL CARBON)-150PSI</t>
  </si>
  <si>
    <t>UNION POLIPROPILENO  Ø 11/2” (50MM)</t>
  </si>
  <si>
    <t>Reja Bancaria varilla 12mm (anticorrosivo+esmalte)</t>
  </si>
  <si>
    <t>VálvulaBolaPVCØ3"CON2Universal-CRDC-Cometas</t>
  </si>
  <si>
    <t>SistDesinfeccUltraviolet60m³/h220V50HzCRDC-Cometas</t>
  </si>
  <si>
    <t>CalentadorMEGATHERM 1200 KBTUCRDC-Cometas</t>
  </si>
  <si>
    <t>CAJA PASO ELÉCTRICA PLÁSTICA PISCINA (CEFE COMETAS</t>
  </si>
  <si>
    <t>REFLECTOR SUBACUÁTICO LED14W/12VAC(CEFE COMETAS)</t>
  </si>
  <si>
    <t>BombaCentrifugaQ:70 M³/H; 7,5 HpCRDC-Cometas</t>
  </si>
  <si>
    <t>GRUPO ELECTRÓGENO 500KVA FP 0.8, 440V/254V (CEFE COMETAS)</t>
  </si>
  <si>
    <t>TUBERIA DESFOGUE PARA GRUPO (CEFE COMETAS)</t>
  </si>
  <si>
    <t>FiltroArenØ79"/2000MmConexiónLateralCRDC-Cometas</t>
  </si>
  <si>
    <t>CANASTA CONCRETO ARMADO PARA POSTE (CEFE COMETAS)</t>
  </si>
  <si>
    <t>Planta  Insonorización+accesorios Montaje+traslado</t>
  </si>
  <si>
    <t>INTERRUPTOR DOBLE CONM ABITARE LUZ PILOTO AVE</t>
  </si>
  <si>
    <t>1922LP</t>
  </si>
  <si>
    <t>TUBO CONDUIT   PVC       1½"</t>
  </si>
  <si>
    <t>12467</t>
  </si>
  <si>
    <t>ESPARRAGO GALVANIZADO DE 5/8" X 18" CDRC Cometas</t>
  </si>
  <si>
    <t>ESLABÓN DE ENGANCHE, PASADOR Y OJAL CDRC Cometas</t>
  </si>
  <si>
    <t>PasoEmbebidoPRFV NormalizadoPiscinaCRDC-COMETAS</t>
  </si>
  <si>
    <t>AccPis-SalModCruzado-PletinaRectangulaCRDC-COMETAS</t>
  </si>
  <si>
    <t>Celda paraTransformadorSecoClaseH15KVA-11400-208v</t>
  </si>
  <si>
    <t>LAMINA GALVANIZADA  CAL.18 (1.22X2.44M)</t>
  </si>
  <si>
    <t>3mm</t>
  </si>
  <si>
    <t>AISLADOR SUSPENSIÓN SINTÉTICO 15KV CDRC Cometas</t>
  </si>
  <si>
    <t>ANSI 52 - 30</t>
  </si>
  <si>
    <t>ARANDELA PLANA REDONDA DE 5/8" CDRC Cometas</t>
  </si>
  <si>
    <t>ARANDELA CURVA CUAD 2-1/4X2-1/4X3/16 CDRC Cometas</t>
  </si>
  <si>
    <t>CABLE 2X18AWG APANTALLADO MARCA LUTRON</t>
  </si>
  <si>
    <t>LAMINA Galv. Cal. 18  1 x 2 M</t>
  </si>
  <si>
    <t>TABLERO DE CARGAS NORMALES 208V - TND CDRC Cometas</t>
  </si>
  <si>
    <t>859858444 - PRIETO Y PRIETO INGENIEROS</t>
  </si>
  <si>
    <t>UNION EMT  1 1/2"Acero</t>
  </si>
  <si>
    <t>Mortero 2500 PSI grouting   **</t>
  </si>
  <si>
    <t>Cable de Cobre HFFR LS 600 V 75 °C CT – 4 AWG</t>
  </si>
  <si>
    <t>Cable de Cobre HFFR LS 600 V 75 °C CT – 8 AWG</t>
  </si>
  <si>
    <t>CURVA 90°  EMT 3/4"</t>
  </si>
  <si>
    <t>UNION GALV   EMT 1 1/4"</t>
  </si>
  <si>
    <t>ENSAYO INDICE DE PARTICULAS PLANAS Y ALARGADAS</t>
  </si>
  <si>
    <t>Lum-LED lineal-SOBRE-O-DESCOL 28W CRDC-COME</t>
  </si>
  <si>
    <t>Bala LED sobreponer 24 W 1560 lm CRDC-COMETAS</t>
  </si>
  <si>
    <t>BalaLED-IncrustarØ10.9x9.5 cm 13.9W CRDC-COMETAS</t>
  </si>
  <si>
    <t>Cable de Cobre HFFR LS 600 V 75 °C CT – 2 AWG</t>
  </si>
  <si>
    <t>UNION GALV   EMT 3"</t>
  </si>
  <si>
    <t>TERMINAL EMT   3"</t>
  </si>
  <si>
    <t>TUBO ALCANT CONCRETO Ø 10" (con anillo)Sin refuerz</t>
  </si>
  <si>
    <t>CLASE 1</t>
  </si>
  <si>
    <t>Lum-LED-Lineal112.9cmRecesada393.7W-CRDC-COMETAS</t>
  </si>
  <si>
    <t>Patchcord fibra optica 12 hilos LC/LC CDRC Cometas</t>
  </si>
  <si>
    <t>Riel de aluminio 100-277 V  CRDC - COMETAS</t>
  </si>
  <si>
    <t>POWER PACK PARA SENSOR MOVIMIENTO CEFE COMETAS</t>
  </si>
  <si>
    <t>NIPLE PASAMURO ACERO INOXIDABLE  - Ø6” ROSCADO 1ml</t>
  </si>
  <si>
    <t>SUMINISTRO DE ESTRUCTURA PARA COLOCACION DE LISTON</t>
  </si>
  <si>
    <t>LISTONES SILENCIA DE 128X2400 EN 15MM CEFE COMETAS</t>
  </si>
  <si>
    <t>Celulosa proyectada-CRDC-COMETAS</t>
  </si>
  <si>
    <t>ESTR-TUBO DE 1-1/2 X 1-1/2 PARA INSTALACION CRDC</t>
  </si>
  <si>
    <t>PANELEX - EXTERIORES F-60  ACABADO MATE CRDC</t>
  </si>
  <si>
    <t>Piso Laminado 10 milímetros AC5-35 CEFE COMETAS</t>
  </si>
  <si>
    <t>GUARDA ESCOBA PARA PISO LAMINADO CEFE COMETAS</t>
  </si>
  <si>
    <t>Cable Cu Aislado N°12 AWG-600V -LSZH</t>
  </si>
  <si>
    <t>LADRILLO TOLETE GRAN FORM COCOA RUG2C StaFe5x11x39</t>
  </si>
  <si>
    <t>860.000.762-4 - LADRILLERA SANTAFE S.A.</t>
  </si>
  <si>
    <t>OXIGENO INDUSTRIAL AnclajeActivo CEFE COMETAS</t>
  </si>
  <si>
    <t>DUCTOS TENSIONAMIENTO Anclaje Activo CEFE COMETAS</t>
  </si>
  <si>
    <t>JUEGO ROTACION  2 USUARIOS ALTURA 3,4</t>
  </si>
  <si>
    <t>CAJA CUADRADA 3 PERFORACIONES DE 3/4" ELECT.</t>
  </si>
  <si>
    <t>QUIMICOS CIMENTACION</t>
  </si>
  <si>
    <t>SELLANTE JUNTA METALICA HOL MAX 0,25 MM *50 ML</t>
  </si>
  <si>
    <t>BOMBILLO LED DE INCRUSTAR 3W 270 LUMENS A 120V 2,5</t>
  </si>
  <si>
    <t>GUAYA ACERADA X METRO ENCAUCHETADA DE 1/8</t>
  </si>
  <si>
    <t>Trompetas 12 torones (tensionamiento) CEFE COMETAS</t>
  </si>
  <si>
    <t>Anclajes o Cuñas para tensionamiento CEFE COMETAS</t>
  </si>
  <si>
    <t>Torón de tensionamiento 1/2´´ o 5/8´´ CEFE COMETAS</t>
  </si>
  <si>
    <t>Equipo Perforación (TRACKDRILL) 40 HP-CEFE COMETA</t>
  </si>
  <si>
    <t>DivisiónBañoLam12mm(herrajAceInox(1.80m)CefeCometa</t>
  </si>
  <si>
    <t>CieloFalsoStrech Metal Aluzinc hd10 Hunter Douglas</t>
  </si>
  <si>
    <t>CIELORASOS</t>
  </si>
  <si>
    <t>ENTREPISO ICOPOR  10mm</t>
  </si>
  <si>
    <t>Original</t>
  </si>
  <si>
    <t>GATO TENSONAMIENTO 200TN-aTens=314cm2 CEFE COMETAS</t>
  </si>
  <si>
    <t>BOMBA PARA GATO TENSONAMIENTO CEFE COMETAS</t>
  </si>
  <si>
    <t>BOMBA INYECCION LECHADA ANCLAJE CEFE COMETA</t>
  </si>
  <si>
    <t>Ascensor 6 paradas/8 personas sin sala de máquinas CEFE COMETAS</t>
  </si>
  <si>
    <t>ALFARDA L=2.5M   Ø=10CM</t>
  </si>
  <si>
    <t>LADRILLO ESTRUCTURAL  24x12x6 Obra</t>
  </si>
  <si>
    <t>RESTRICTOR DE MOVIMIENTO HD (C-900)Ø4"-Sist.Plast.</t>
  </si>
  <si>
    <t>CODO 90°-PVC-(C-900)Ø4"-Sist.Plast.Contra Incendio</t>
  </si>
  <si>
    <t>CABLE UTP CATEGORIA  6 S/N CERTIFICADO – BLINDADO</t>
  </si>
  <si>
    <t>ABRAZADERA TIPO PERA/ TRAPECIO  1 ¼" ACERO NEGRO</t>
  </si>
  <si>
    <t>ABRAZADERA TIPO PERA/TRAPECIO  1" ACERO NEGRO</t>
  </si>
  <si>
    <t>ROCIADOR TIPO UP RIGHT K=5.6 R. RÁPIDA CROMADO</t>
  </si>
  <si>
    <t>ROCIADOR TIPO PENDENT QR K=5.6 R. RÁPIDA CROMADO</t>
  </si>
  <si>
    <t>ESCUDO DOBLE PARA ROCIADOR CROMADO 1/2”</t>
  </si>
  <si>
    <t>BUJE PRESION SOLDADO 6X4" S/NORMA ICONTEC</t>
  </si>
  <si>
    <t>TABLERO TRIF PARA 30C Y TOT 5H PUERTA Y CHAPA</t>
  </si>
  <si>
    <t>Sifon en P lavamanos Discapaci. Ref.62-AA-1040448</t>
  </si>
  <si>
    <t>TABLERO BIF.12 CTOS CON ESPACIO .PARA TOT.LUMINEX</t>
  </si>
  <si>
    <t>TABLERO TRIF PARA 24C Y TOT 5H PUERTA Y CHAPA</t>
  </si>
  <si>
    <t>TABLERO TRIF PARA 18C Y TOT 5H PUERTA Y CHAPA</t>
  </si>
  <si>
    <t>Sika Binda Boquilla Acrílico(2Kg)   **</t>
  </si>
  <si>
    <t>123960</t>
  </si>
  <si>
    <t>Hidro  blasting 4000 psi**</t>
  </si>
  <si>
    <t>F2000</t>
  </si>
  <si>
    <t>66CG100</t>
  </si>
  <si>
    <t>GRIFERÍA LAVAMANOS PUSH DISCAPACITADOS</t>
  </si>
  <si>
    <t>4-AA00592706</t>
  </si>
  <si>
    <t>Puerta P-41Met.Enrollable(3.70x3.30m)CDRC(S/Esp.Te</t>
  </si>
  <si>
    <t>TEE  COBRE 2  1/2"</t>
  </si>
  <si>
    <t>TEE  COBRE 2 "</t>
  </si>
  <si>
    <t>62-AA-101044</t>
  </si>
  <si>
    <t>4AA-00595806</t>
  </si>
  <si>
    <t>GUARDAESCOBA MEDIA CAÑA 10X10X100CM PREFAB. ALFA</t>
  </si>
  <si>
    <t>124582152 - ALFA</t>
  </si>
  <si>
    <t>TOMA MONOFASICA  GFCI (LEVINTON)15AMP</t>
  </si>
  <si>
    <t>TUBO GALVANIZADO       1"  x 2.5 mm</t>
  </si>
  <si>
    <t>TUBO GALVANIZADO 11/4 SCH-40 (e=3.25mm) "</t>
  </si>
  <si>
    <t>TOMACORRIENTE SENCILLA POLO A TIERRA GFCI</t>
  </si>
  <si>
    <t>12789</t>
  </si>
  <si>
    <t>ABRAZADERA METALICA TIPO TRAPECIO 1/2" **</t>
  </si>
  <si>
    <t>99AB100</t>
  </si>
  <si>
    <t>CONCRETO 4000 PSI (280N)  Ocre GC ***</t>
  </si>
  <si>
    <t>CONCRETO 4000 PSI (280N)  Ocre GF ***</t>
  </si>
  <si>
    <t>Union Presion PVC Platino 6"  S/NORMA ICONTEC</t>
  </si>
  <si>
    <t>89898985 - TUBOS COLMENA</t>
  </si>
  <si>
    <t>500723</t>
  </si>
  <si>
    <t>PLUMA GRUA  ELECTRICA Trif:</t>
  </si>
  <si>
    <t>TUBO VENTILACION Ø3"PVCX6ML S/NORMA ICONTEC</t>
  </si>
  <si>
    <t>TUBO GALVANIZADO  SCH-40 Ø1½" e=2.95mm</t>
  </si>
  <si>
    <t>TUBO VENTILACION Ø 3"PVCX6MLS/NORMA ICONTEC</t>
  </si>
  <si>
    <t>12745</t>
  </si>
  <si>
    <t>MSC</t>
  </si>
  <si>
    <t>TERMINAL- BOQUILLA   IMC GALVANIZADA  Ø 6"</t>
  </si>
  <si>
    <t>CURVA IMC - GALVANIZADA-  Ø 6"</t>
  </si>
  <si>
    <t>TUBO ACERO AL CARBON C/C SCH 40 - 1 ¼" CON ROSCA</t>
  </si>
  <si>
    <t>TUBO ACERO AL CARBON C/C SCH 40 – 1" CON ROSCA</t>
  </si>
  <si>
    <t>AISLAMIENTO TERMICO ACUSTICO+Foil (Fibr. vidrio)</t>
  </si>
  <si>
    <t>VALVULA CHEQUE Ø 4" CORTINA S/MORMA ICONTEC</t>
  </si>
  <si>
    <t>VALVULA DE PIE DE 6"+CANASTILLA HELBERT O SIMILAR</t>
  </si>
  <si>
    <t>TUBO CUADRADO  1 " X 1" X6M Cal. 18 CR</t>
  </si>
  <si>
    <t>LAVAMANOS COLGAR INSTITUC. DISCAPACIT.BLANCO NAL.</t>
  </si>
  <si>
    <t>VARILLA ANCLAJE  5/8" X 1.80 HIERRO</t>
  </si>
  <si>
    <t>9878965 - DIACO GIERDAU</t>
  </si>
  <si>
    <t>ORINAL GOTTA CRNA CON GV VALV. SENSOR 1.0 **</t>
  </si>
  <si>
    <t>CUBIERT.POLICARB.ALVEOLAR10mm+CONECT+ASEG+TORN</t>
  </si>
  <si>
    <t>CODO GALVANIZADO  90° - Ø 3"</t>
  </si>
  <si>
    <t>32060G</t>
  </si>
  <si>
    <t>CODO PRESIÓN 90º  PVC Ø 1" S/NORMA ICONTEC</t>
  </si>
  <si>
    <t>Fab.  BL5</t>
  </si>
  <si>
    <t>TUBO CPVC CALIENTE Ø3/4" PVC  X 3ML S/NORMA ICONTE</t>
  </si>
  <si>
    <t>CODO 90°GALVANIZADO Ø  2"</t>
  </si>
  <si>
    <t>CODO 90° GALVANIZADO  Ø 1"</t>
  </si>
  <si>
    <t>32030G</t>
  </si>
  <si>
    <t>TUBO COBRE Ø 1/2"  RIGIDO- TIPO L</t>
  </si>
  <si>
    <t>FAVIGEL SUELO ARTIF.MEJOR.PUETA A TIERRA (25Kg)</t>
  </si>
  <si>
    <t>CERTIFICACION RETILAP PISTA BMX 2 ExclusivoBMX 2aE</t>
  </si>
  <si>
    <t>CERTIFICACION RETIE PISTA BMX 2 ExclusivoBMX 2aEta</t>
  </si>
  <si>
    <t>Cancha de Rugby("H") Tube.Ø4y31/2"(S/Especif.tecn)</t>
  </si>
  <si>
    <t>BISAGRA REDONDA O DE CAPSULA (1") L=14.5CM Par</t>
  </si>
  <si>
    <t>TornilloAceroGalvaniz.(1/2"x11/2")GR-5;tuerc+Arand</t>
  </si>
  <si>
    <t>BreakerIndGraduable ABB-Schneider 224 - 320A 85KA</t>
  </si>
  <si>
    <t>Puerta a prueba de fuego, damper, empaquet entumec</t>
  </si>
  <si>
    <t>240195</t>
  </si>
  <si>
    <t>Juego Torre Metropolis Cap25niños  masde 2años PN</t>
  </si>
  <si>
    <t>Juego columpio tradicional combinado 4-12 años Cap</t>
  </si>
  <si>
    <t>9999999999999999 - CIUDADES SL</t>
  </si>
  <si>
    <t>CañuelaConc.(3.500psi)H=18cm;A=30m;L=100cmRedondea</t>
  </si>
  <si>
    <t>Juego villa de niños  2-5 añosCap:32 niños P.N</t>
  </si>
  <si>
    <t>830065750 - ELECTROEQUIPOS</t>
  </si>
  <si>
    <t>JuegoMuellePaneleslateralesAnimal2+añosCap4 P.N</t>
  </si>
  <si>
    <t>JuegoMuellePaneleslateralesFormaAnimal2+añosP.N</t>
  </si>
  <si>
    <t>Juego Arenero multifuncion 2+años Cap28  niños P.N</t>
  </si>
  <si>
    <t>Juego Casita muro escalada +2 años Cap14 niños P.N</t>
  </si>
  <si>
    <t>Juego manipulacion elemento natural arena 2-12 P.N</t>
  </si>
  <si>
    <t>Juego de rotación Carrusel Cap 6 niños 3+ años P.N</t>
  </si>
  <si>
    <t>Juego de traslación Doble Cap 2 niños de +6año P.N</t>
  </si>
  <si>
    <t>Juego columpio pentagono Mas de 3 años Cap: 5 niño</t>
  </si>
  <si>
    <t>3654542346456 - GRUPO AZLO - Parque Infantiles Colombian</t>
  </si>
  <si>
    <t>Juego columpio tradicional mas de 3 años Cap:2 niñ</t>
  </si>
  <si>
    <t>Juego de muelle nave espacial Cap1 de 2 + años N.P</t>
  </si>
  <si>
    <t>Juego de muelle nave paneles laterales espacialP.N</t>
  </si>
  <si>
    <t>JUEGO COLUMPIO MULTIPLE 9U 1+añosCap:9 niños P.N</t>
  </si>
  <si>
    <t>JuegoMuellePaneleslateralesFormaAnimal2-10años P.N</t>
  </si>
  <si>
    <t>Juego trampolin cuadrado 2 a 14 años Cap:  4 niños</t>
  </si>
  <si>
    <t>Juego trampolin cuadrado 2 a 14 años Cap: 1 niño p</t>
  </si>
  <si>
    <t>JuegoMuellePaneleslateralesFormaanimal1-5años P.N</t>
  </si>
  <si>
    <t>JuegoMuellePanelesLateralesAnimales2-8años P.N</t>
  </si>
  <si>
    <t>JuegoMuellePaneleslateralesFormaAnimal2-8añosCap1</t>
  </si>
  <si>
    <t>Banca concreto GRC 21MP Circular ø1.22mSegundiseño</t>
  </si>
  <si>
    <t>Banca en concreto L=0,93mTemik UHPC Según diseño</t>
  </si>
  <si>
    <t>Banca concreto GRC 21 MP L=1,52 m Segun diseño</t>
  </si>
  <si>
    <t>Banca en concreto GRC 21 MP  50 x 50 Segun diseño</t>
  </si>
  <si>
    <t>Silla Yee PVC (12"x8")  315x200mm</t>
  </si>
  <si>
    <t>TAPON Tuberia  Planar  12”Advan Edge End</t>
  </si>
  <si>
    <t>UNION TUBERIA PLANAR Ø 12”PEAD-ADVAN EDGE-12"</t>
  </si>
  <si>
    <t>Banderines  cancha de Rugby  H=1.30m</t>
  </si>
  <si>
    <t>Protectores en lona  espuma cancha de rugby H=1.7</t>
  </si>
  <si>
    <t>Mesa- ping pong en fibra de vidrio de 2.74m x1.74m</t>
  </si>
  <si>
    <t>Adoquín Rectangular Ecológico Peatonal 20x15x4 cm</t>
  </si>
  <si>
    <t>ENSAYO DE DENSIDAD EN NUCLEO DE ASFALTO</t>
  </si>
  <si>
    <t>Buje Soldado PVCS- Ø 2"X11/2" S/NORMA ICONTEC</t>
  </si>
  <si>
    <t>Juego circuito reto  5-12 años Cap:1-73 P.N</t>
  </si>
  <si>
    <t>Juego electronic accesible 360 2-12 añosCap:4p P.N</t>
  </si>
  <si>
    <t>Juego Panel sensorial Pared de ritmo 2-12 años P.N</t>
  </si>
  <si>
    <t>VallaCerramienContraImpacto2.5m(Sum+Instal+Transp)</t>
  </si>
  <si>
    <t>CAJA BREAKER  6Circ. Monof</t>
  </si>
  <si>
    <t>CT-6</t>
  </si>
  <si>
    <t>TUBO GALVANIZADO  2" (e=3.25mm)</t>
  </si>
  <si>
    <t>JuegoEstructuraCuerdaDAventura (Diseño+sum+in)P.N</t>
  </si>
  <si>
    <t>JuegoparqueTrampolineDiseñoEspecial (sum+ins) P.N</t>
  </si>
  <si>
    <t>JuegoDiseñoPersonalizadoEstructura (sum+ins)P.N</t>
  </si>
  <si>
    <t>Juego columpio Hexagonal 3-14 años Cap:6 niños P.N</t>
  </si>
  <si>
    <t>Juego Animal 3D EPDM Octopus cap11 de2-8 años P.N</t>
  </si>
  <si>
    <t>Juego columpio tradicional combinado 3-14año Cap4</t>
  </si>
  <si>
    <t>JuegoAnimal3D CauchoEPDM Reptil cap4  2-8 años P.N</t>
  </si>
  <si>
    <t>Juego Barco gran escala 3 a 12 años Cap: 150 niños</t>
  </si>
  <si>
    <t>JUEGO ROTACION  4 USUARIOS ALTURA 2.350</t>
  </si>
  <si>
    <t>899.999.061 - SECRETARIA DISTRITAL DE AMBIENTE</t>
  </si>
  <si>
    <t>JuegoCuerdasDoblePiramidal 6-12años Cap:60niños PE</t>
  </si>
  <si>
    <t>juego Multifuncional primerainfancia0-3añoCap:25ni</t>
  </si>
  <si>
    <t>Juego Animal 3D(EPDM) Forma gato 2a8años Cap:2niño</t>
  </si>
  <si>
    <t>Juego Animal 3D(EPDM) Forma erizo 2a8años Cap:4niñ</t>
  </si>
  <si>
    <t>Banca cilindrica Ø0,5m concreto Temik UHPC Segundi</t>
  </si>
  <si>
    <t>900468122 - TEMATIK BARCELONA SAS</t>
  </si>
  <si>
    <t>TRANSICION TUBERIA PLANAR-12"x 6”PEAD ADS END OUTL</t>
  </si>
  <si>
    <t>8-154752692 - TIGRE - ADS</t>
  </si>
  <si>
    <t>CICATRIZANTE HORMONAL (FRASCO DE 460GR)</t>
  </si>
  <si>
    <t>REGISTRO ½"PASO DIRECTO-CORTINA/NORMA ICONTEC</t>
  </si>
  <si>
    <t>Juego tematico de gran escala barco mas 5 años Cap</t>
  </si>
  <si>
    <t>Juego de rotación Carrusel Cap 6 niños de 3+ años</t>
  </si>
  <si>
    <t>999999999999 - CIUDADES SL</t>
  </si>
  <si>
    <t>PIEZA GUAYACAN HOBO  18 x 4 x 2.90M</t>
  </si>
  <si>
    <t>Banca rectangular concreto L=2m Temik UHPC Segun/D</t>
  </si>
  <si>
    <t>Banca sobreponer concreto Temik UHPC L=045m Segun/</t>
  </si>
  <si>
    <t>Banca rectangular concreto L=1m Temik UHPC Segun/D</t>
  </si>
  <si>
    <t>VALVULA DE PIE Ø 1” cuerpo bronce Malla metalica</t>
  </si>
  <si>
    <t>Llanta enDesusoRin13-14 (Sum+Carg+Transp+Desc)Bta</t>
  </si>
  <si>
    <t>ELEMENTOS EN DESUSO</t>
  </si>
  <si>
    <t>VALVULA DE PIE DE 4"BRONCE + CANASTILLA -150 PSI</t>
  </si>
  <si>
    <t>C/C Ord</t>
  </si>
  <si>
    <t>Juego columpio cesta rotomoldeado 6-12 años Cap: 5</t>
  </si>
  <si>
    <t>BASE ASFALTICA  COMPACTO MDC-1(Sum+Ext+Comp)</t>
  </si>
  <si>
    <t>CHEQUE CORTINA HORIZONTAL TIPO HI 1½"  S/NORMA ICO</t>
  </si>
  <si>
    <t>CHEC 10</t>
  </si>
  <si>
    <t>TUBO COBRE Ø 3/4"  RIGIDO- TIPO L</t>
  </si>
  <si>
    <t>FLOTADORES  SALVAVIDAS CON SOGA</t>
  </si>
  <si>
    <t>ELEMENTOS DE PROTECCION LAGOS</t>
  </si>
  <si>
    <t>Transform Tipo seco 112.5KVA-11400-208/120vDy560Hz</t>
  </si>
  <si>
    <t>VALVULA DE ALIVIO Ø2" (AIRE Y AGUA) Bronce/Acero</t>
  </si>
  <si>
    <t>BUJE SANITARIO SOLDADO  6X4" PVC S/NORMA ICNOTEC</t>
  </si>
  <si>
    <t>LUMINARIA METAL HALIDE  1000 W (Completa)</t>
  </si>
  <si>
    <t>TABLERO C.24 CTOS CON ESP. PARA TOT+puerta+chap</t>
  </si>
  <si>
    <t>Gabinete TI-EX1 a 440V Tablero Sobre poner IP 20</t>
  </si>
  <si>
    <t>Cable Aluminio  N°1/0 AWG  600 V 75°C</t>
  </si>
  <si>
    <t>POSTE DE CONC.PRETENS.A.P.(14m) RESISTENC:1050Kg</t>
  </si>
  <si>
    <t>ABRAZADERA METALICA TIPO TRAPECIO 3/4" **</t>
  </si>
  <si>
    <t>Buje 4" x 2"  Sch80  PAVCO    **</t>
  </si>
  <si>
    <t>Buje 4" x 3"  Sch80  PAVCO    **</t>
  </si>
  <si>
    <t>FUNDENTE  A</t>
  </si>
  <si>
    <t>16 Onzas</t>
  </si>
  <si>
    <t>Banca concreto GRC 21MP Circular ø0.87mSegundiseño</t>
  </si>
  <si>
    <t>Banca concreto GRC 21MP Circular ø0.47mSegundiseño</t>
  </si>
  <si>
    <t>Banca bicolor concreto GRC 21MP L=1.8 Segun diseño</t>
  </si>
  <si>
    <t>JuegoModularToboganTrepadorBotones3a12añosCap:5-10</t>
  </si>
  <si>
    <t>Remate rampa A-105(H=27.5cm;A=0.40m;L=0.80m)</t>
  </si>
  <si>
    <t>COMPRESOR 2HP  TANQUE 25 LT</t>
  </si>
  <si>
    <t>Sardinel especial rampa A-100(h=0.50M;b=0.20;L=0.6</t>
  </si>
  <si>
    <t>Banner Publicitario Módulos Camerinos y Cafe M-144</t>
  </si>
  <si>
    <t>VALLA NORMAS GRAL. (0.90x1.40m) - CANCHA FUT SINT</t>
  </si>
  <si>
    <t>JuegoCIRCUITO MOTRIZ  1-12 añosCap:51 niñosH=3,80</t>
  </si>
  <si>
    <t>GIMNASIO MULTIFUNCIONAL 3 TORRES PECHOSENTADILLARE</t>
  </si>
  <si>
    <t>Banca en concreto Temik UHPC  L= 0,6 m Segundiseño</t>
  </si>
  <si>
    <t>Ensayo Laboratorio Cancha Grama sintetica Futbol 5</t>
  </si>
  <si>
    <t>Juego carrusel 5-12 años Cap: 8  niños</t>
  </si>
  <si>
    <t>POLEA ANTIRETORNO Cuerda 13mm Resist:(5.000lbs)</t>
  </si>
  <si>
    <t>BLOQUEO Y TRASLADO DE ARBOLES Arbol(2 – 4m)</t>
  </si>
  <si>
    <t>RETROEXCAVADORA SOBRE ORUGAS TIPO 235</t>
  </si>
  <si>
    <t>BOMBILLO AHORRADOR LUZ BCA. 20W 8000HR **</t>
  </si>
  <si>
    <t>Señal Civica IDG-S 1 cara  (sum.) **</t>
  </si>
  <si>
    <t>SC-80</t>
  </si>
  <si>
    <t>Juego granescala torre circuito 1-12 añoCap:80 P.N</t>
  </si>
  <si>
    <t>ENSAYO TRIAXIAL ESTATICO CD. Monotónico (3 Puntos)</t>
  </si>
  <si>
    <t>E130</t>
  </si>
  <si>
    <t>Bicicletero / Cicloparquedero  M-100 (Sum) **</t>
  </si>
  <si>
    <t>BICIM100</t>
  </si>
  <si>
    <t>900470679 - Escenarios Deportivos S.A.S.</t>
  </si>
  <si>
    <t>Juego Columpio  3 a 14 años Cap: 4 niños</t>
  </si>
  <si>
    <t>Juego Muelle panel lateral forma ludica 3a12años C</t>
  </si>
  <si>
    <t>TRANSPORTE-MAQUINARIA PESADA(Ida y regreso)Escolta</t>
  </si>
  <si>
    <t>ENSAYO CBR MUESTRA INALTERADA SIN INMERSION</t>
  </si>
  <si>
    <t>TRANSPORTE- RETROEXC.PC40(Oruga)2 Escolt Ida yReg</t>
  </si>
  <si>
    <t>Malla diafragma para gaviones2.7mmcal12(7.5X7.5CM)</t>
  </si>
  <si>
    <t>Malla gaviones(2*1*1-triple tors.2.7mmCal 12-S=7.5</t>
  </si>
  <si>
    <t>LAMINA COLD ROLLED Cal.16   1.22X2.44 M</t>
  </si>
  <si>
    <t>26AD10I</t>
  </si>
  <si>
    <t>HIERRO A-40 Liso/Rect   5/8" Ml</t>
  </si>
  <si>
    <t>Certificacion Parque Infantil - Zona de Juegos con superficie en caucho - NTC 5600 - NTC 5176</t>
  </si>
  <si>
    <t>CAJA AE-303 - CODENSA - MEDIDOR TRIFASICO</t>
  </si>
  <si>
    <t>Banca concreto GRC 21 MP L=2,06 m Segun diseño</t>
  </si>
  <si>
    <t>Silla en concreto GRC 21MP 0,7x0.51 Segun diseño</t>
  </si>
  <si>
    <t>Ensayo Laboratorio Cancha Grama sintetic Futbol 11</t>
  </si>
  <si>
    <t>TUBERIA PLANAR CON FILTRO ADVAN EDGE 12”</t>
  </si>
  <si>
    <t>Terminal premoldeado Interior cable(2-2/0)AWG-15k</t>
  </si>
  <si>
    <t>Proyector AREA-LED-182W-80Leds-19.800Lum-4.000K</t>
  </si>
  <si>
    <t>Proyector AREA-LED-312W-160Leds-33.000Lum-4.000K</t>
  </si>
  <si>
    <t>RETILAP_ParqueCiudadelaCafam2_PredioGavilanes</t>
  </si>
  <si>
    <t>LEVANTAMIENTO TOPOGRAFICO PARA  PARQUE DE BARRIO</t>
  </si>
  <si>
    <t>Gabinete TBOMB-S a 440V sobre poner Interior IP 20</t>
  </si>
  <si>
    <t>PLATAFORMA TRABAJO EN ALTURA BRAZO ART. OPERARIO</t>
  </si>
  <si>
    <t>LuminiariaLed(/50W)6.300Lm-4.000K-Blanco-IP66(A.P)</t>
  </si>
  <si>
    <t>Cable Aluminio XLPE - 15 KV - N°2/0 -  90°C Aislam</t>
  </si>
  <si>
    <t>Marco+Tapa(Äng+Plat+acero+Conc3.000)Caja 120x120cm</t>
  </si>
  <si>
    <t>POCETA LAVAPLAT.ACERO.INOX.L=56CM,A=34CM,PROF=17CM</t>
  </si>
  <si>
    <t>Prueba Carga Estática y Dinámica Puentes Peatonale</t>
  </si>
  <si>
    <t>Prueba Carga Estática-Dinámica Pte. manejo LASTRE</t>
  </si>
  <si>
    <t>Prueba Carga Estática-Dinámica Pte.LASTREsum+equip</t>
  </si>
  <si>
    <t>ProyectorAreaLED.64LED4000K.RAP212.140W.TipoCodens</t>
  </si>
  <si>
    <t>LuminariaRALEDII48LED.4000K.RA04.104W.TipoCodensa</t>
  </si>
  <si>
    <t>LuminariaRALEDII32LED.4000K.RA02.54W.TipoCodensa</t>
  </si>
  <si>
    <t>EquipoBombeoAguasfiltradasEyectoras(BMX2aEtapa)</t>
  </si>
  <si>
    <t>SistContraIncendioListadoUL/FMTurbinVert(BMX2aEtap</t>
  </si>
  <si>
    <t>CortasolCeloscreen+RevestimiScreenPanelBMX2aEtapa</t>
  </si>
  <si>
    <t>FACHADAS</t>
  </si>
  <si>
    <t>Juego cuerdas escalada Incl nodo poliamida 2-12año</t>
  </si>
  <si>
    <t>Tobogan recto L=8m H=3.8m aceroinox panel HPL Cap:</t>
  </si>
  <si>
    <t>JUEGO COLUMPIO MULTIPLE 9 U(2+añosCap:9 niñosH=2.6</t>
  </si>
  <si>
    <t>TransformadorTrifas-Seco-ClaseH-75Kva11.4-208/120</t>
  </si>
  <si>
    <t>Celda para TransformadorClaseH-75Kva11.4-208/120</t>
  </si>
  <si>
    <t>Juego circuito Muro, Escalar, Rodadero 2-6años Cap</t>
  </si>
  <si>
    <t>GIMNASIO TRIPLE PECHO ESPALDA PIERNAS ADULTOS</t>
  </si>
  <si>
    <t>GIMNASIO PRENSA DE PECHO JALON ESPALDA ADULTOS</t>
  </si>
  <si>
    <t>Juego incluyente Pasadizo 2-12 años Cap: 33 niños</t>
  </si>
  <si>
    <t>Juego Animal 3D (EPDM) Forma tortuga 2 a 8 años Ca</t>
  </si>
  <si>
    <t>Juego Animal 3D (EPDM) Forma mariquita 2 a 8 años</t>
  </si>
  <si>
    <t>Juego Animal 3D(EPDM) Formarana 2a8años Cap:2niños</t>
  </si>
  <si>
    <t>Juego Animal 3D(EPDM) Formacaracol 2a8años CaP:3ni</t>
  </si>
  <si>
    <t>TUBO DUCTO ELÉCTRICO TIPO DB-PESADO Ø6"</t>
  </si>
  <si>
    <t>Proyector Led 335 W/NW SmartLED 220/240v- AWB</t>
  </si>
  <si>
    <t>Juego TorresRedMuroEscalarRodadero4-14añosCap18niñ</t>
  </si>
  <si>
    <t>Juego Casa rodadero red manipular 2-6añosCap:11niñ</t>
  </si>
  <si>
    <t>Juegocuerdasestructurapiramidal5-12añosCap15nH=2.5</t>
  </si>
  <si>
    <t>Juego cuerdas piramidal 5-12añosCap:25niñosH=3,10m</t>
  </si>
  <si>
    <t>JuegoMuellePanelesFormasludicas2-8añosCap:1niño</t>
  </si>
  <si>
    <t>JuegoPasadizoDeslizaderoManipular2-6 añosCap:8niño</t>
  </si>
  <si>
    <t>Juego Barco PirataIncluyente 2-8años Cap:14 niños</t>
  </si>
  <si>
    <t>Juego ArcoRecódromoRed Pasitos 3-14años Cap:10niñ</t>
  </si>
  <si>
    <t>JuegoCircuito-Incluyente-NiñosDiscapacid:3-8Años</t>
  </si>
  <si>
    <t>Juego escalar, trepar plataforma:4-14AñosCap:6niño</t>
  </si>
  <si>
    <t>Juego muro escalar trepar deslizar:2-8AñosCap:5niñ</t>
  </si>
  <si>
    <t>JuegoMuellePanelLateralMediosTransport0.5-5añoCap1</t>
  </si>
  <si>
    <t>JuegoMuellePanelLateralMedioTransporte2-8añosCap:1</t>
  </si>
  <si>
    <t>GEOCELDA  NEOWEB (e=0.12m) A=2.50M</t>
  </si>
  <si>
    <t>BARRAS BIOSALUDABLES-IDRD(SUM+TRANSP)</t>
  </si>
  <si>
    <t>Juego Tobogan recto L=8m H=3.8m Polietileno rotomo</t>
  </si>
  <si>
    <t>Juego Muelle Panel Lateral Medios Transpor 2a6cap2</t>
  </si>
  <si>
    <t>ADOQUIN CONC. COLORES A-8 OBRA (10X20X8)</t>
  </si>
  <si>
    <t>ENSAYO CONTENIDO DE ASFALTO Y GRANULOMETRIA</t>
  </si>
  <si>
    <t>ENSAYO MODULO DE ROTURA SOBRE VIGUETAS</t>
  </si>
  <si>
    <t>ROF</t>
  </si>
  <si>
    <t>HIERRO PR-60 Corru/Fig  7/8"</t>
  </si>
  <si>
    <t>HIERRO PR-60 Corru/Fig  3/4"</t>
  </si>
  <si>
    <t>00402</t>
  </si>
  <si>
    <t>HIERRO A-40 Liso/Rect  7/8" Kg</t>
  </si>
  <si>
    <t>Valla informativa de obra Dimensiones 3.0M X 6.0M</t>
  </si>
  <si>
    <t>Banca concreto GRC 21 MP L=1.93 m Segun diseño BANCA MC</t>
  </si>
  <si>
    <t>Juegocuerdaspoliedro 5-12añosCap:40niñosH=4.5m</t>
  </si>
  <si>
    <t>JuegoMuroIncluyenteManipularAtravesar1-4añosCap:6n</t>
  </si>
  <si>
    <t>JuegoMuellePanelesLateralesAnimales2-8añosCap:1niñ</t>
  </si>
  <si>
    <t>JuegoManipularElementoNaturalArena2-12añosCap:8niñ</t>
  </si>
  <si>
    <t>ADOQUIN Nat.Cuarteron 25X6X6 (VEHICULAR LIVIANO)</t>
  </si>
  <si>
    <t>SUBBASE GRANULAR SBG-1/SBG-2 (INVIAS) + Transp.</t>
  </si>
  <si>
    <t>860061099 - MEDIA ARMONICA</t>
  </si>
  <si>
    <t>VALLA ESPECIAL 6X3  angulo de 2"x 3/16"</t>
  </si>
  <si>
    <t>Arcos para Hockey(S/Especificac.)+Mallas(Sum+trans</t>
  </si>
  <si>
    <t>Plataforma Para Banca Abdominales(en Mto)Sum+Trans</t>
  </si>
  <si>
    <t>Varilla No 6</t>
  </si>
  <si>
    <t>TUBO CONDUIT 3/4" PVC  X 3ML PAVCO O SIMILAR</t>
  </si>
  <si>
    <t>60TC075</t>
  </si>
  <si>
    <t>200307</t>
  </si>
  <si>
    <t>TUBO RECTANGULAR ACERO DE 3" X 1. 1/2 ESP 1,2mm</t>
  </si>
  <si>
    <t>VALVULA DE PASO DIRECTO (1 1/2") TIPO PESADA</t>
  </si>
  <si>
    <t>ArmarioEquip.Medida+Transf.(TCS)Corri.BT(N-AE-319)</t>
  </si>
  <si>
    <t>SUM E INST  ACOPLE FLEXIBLE METALICO (LAV)</t>
  </si>
  <si>
    <t>CODO 90 PVCS 3"  CXC   S/NORMA ICONTEC</t>
  </si>
  <si>
    <t>CODO 45° SANITARIO 3" CxC  PAVCO</t>
  </si>
  <si>
    <t>10922</t>
  </si>
  <si>
    <t>Transporte Contenedor oficina (20Pies)ida y regres</t>
  </si>
  <si>
    <t>Codo 90º  PVCP 3"  S/NORMA ICONTEC</t>
  </si>
  <si>
    <t>CIMA-530</t>
  </si>
  <si>
    <t>Evaluación  arboles aislados &lt; 25 inidividuos</t>
  </si>
  <si>
    <t>Poste Galvanizado Int. y Ext.(57x57mm)Cal.16-Pint.</t>
  </si>
  <si>
    <t>MALLA M-188  -  15 x 15 x 6mm</t>
  </si>
  <si>
    <t>PEGACOR O PEGANTE  GRIS PARA CERÁMICA (POR 25 KG)</t>
  </si>
  <si>
    <t>90106</t>
  </si>
  <si>
    <t>ALQ.BAÑO PORTATIL(TRANSP+8 ASEOS+INSUM)S/DESC-TECN</t>
  </si>
  <si>
    <t>VALLA 4X12M (S/Especificación IDRD)</t>
  </si>
  <si>
    <t>EXTRACCION DE NUCLEO DE 2" X 4" CONC. (5cm x 10cm)</t>
  </si>
  <si>
    <t>Señal de Identificación  Obra (0.40x0.70m)sum+Ins</t>
  </si>
  <si>
    <t>MALLA ELECTROSOLDADA  5mm x 5mm  6M x 2.35M  M-131</t>
  </si>
  <si>
    <t>M-131</t>
  </si>
  <si>
    <t>TUBO VENTILACION Ø4"PVCX6ML S/NORMA ICONTEC</t>
  </si>
  <si>
    <t>RODADURA ASFALTICA  COMPACTA  MDC2</t>
  </si>
  <si>
    <t>COMPACTO</t>
  </si>
  <si>
    <t>239</t>
  </si>
  <si>
    <t>Obra BL4</t>
  </si>
  <si>
    <t>VALLA TOTEM (1x3m) 2CARAS- J.INFANT METROPOL 0.6LI</t>
  </si>
  <si>
    <t>MODULO ADMINISTRACION Y VESTIER M-149-IDRD</t>
  </si>
  <si>
    <t>TUBO CUADRADO DE 1. 1/2" ESPESOR 1.10 mm</t>
  </si>
  <si>
    <t>LAMINA MICROPERFORADA CAL 20 HUECO 3mm</t>
  </si>
  <si>
    <t>BarandaM-82 (PasamØ2"+Tubo laterØ2"+3Tubos:1.5")</t>
  </si>
  <si>
    <t>LuminariaRALED II,32Led, 700 Ma 72W.4000K120-277v</t>
  </si>
  <si>
    <t>EQUIPO DE PRESIÓN AGUA POTABLE 120 GPM 7.5hp</t>
  </si>
  <si>
    <t>Canal Lám.Galv. Cal.20 (D=1.22m)Sin Pintura(Sum)</t>
  </si>
  <si>
    <t>BANCA TIPO M-30 (A) CON ESPALDAR METALICO</t>
  </si>
  <si>
    <t>Señal IDE-46 Dos caras  (sumin)  **</t>
  </si>
  <si>
    <t>TornilloAutoperforante 11/2" +Arandela de neopreno</t>
  </si>
  <si>
    <t>Teja Trapeziodal Acero galvanizadaCal.24(1.13x2.40</t>
  </si>
  <si>
    <t>ENSAYO CBR MUESTRA INALTERADA CON INMERSION</t>
  </si>
  <si>
    <t>Estación Total Topografia  (mes) **</t>
  </si>
  <si>
    <t>CanecaAcero InoxidableMobiliario Urbano(Sum)M-121</t>
  </si>
  <si>
    <t>Tubo aceroEstructural Galv. 3"e=4.0mm sin rosca**</t>
  </si>
  <si>
    <t>TEJA ONDULADA FIBROCEMENTO    No 10</t>
  </si>
  <si>
    <t>808101100</t>
  </si>
  <si>
    <t>TEJA FIBROCEMENTO CEMENTO  No 8</t>
  </si>
  <si>
    <t>808101080</t>
  </si>
  <si>
    <t>PLATINA   2 x  ¼"  (L=6M)</t>
  </si>
  <si>
    <t>TEJA ONDULADA FIBROCEMENTO No.  4</t>
  </si>
  <si>
    <t>Gris</t>
  </si>
  <si>
    <t>MESON EN GRANITO NATURAL JASPE SERENO (e=20MM)</t>
  </si>
  <si>
    <t>POSTE DE CONC.PRETENS A.P (10m)RESISTENC:510Kg</t>
  </si>
  <si>
    <t>ZOCALO MEDIA CAÑA GRANITO BH1-1 ALFA(h=0.10m)</t>
  </si>
  <si>
    <t>ALQUILER CONO SEÑALIZACION  H=0,60M</t>
  </si>
  <si>
    <t>ARBOL-FALSO PIMIENTO  (1-1,5M)</t>
  </si>
  <si>
    <t>TUTOR EN MADERA PARA ARBOL L=3M (3X3CM)</t>
  </si>
  <si>
    <t>355099121</t>
  </si>
  <si>
    <t>TC-3x2" Al.</t>
  </si>
  <si>
    <t>Banca concreto GRC 21MP 1,23x0.45m Segun diseño</t>
  </si>
  <si>
    <t>Banca en concreto GRC 21MP 0.55x0.63m Según diseño</t>
  </si>
  <si>
    <t>MALLA ONDULADA GALV. Cal.10 Hueco1 1/2"x1 1/2"</t>
  </si>
  <si>
    <t>ACABADOS</t>
  </si>
  <si>
    <t>Marco+Tapa(Äng+Plat+acero+Conc3.000)Caja 100x100cm</t>
  </si>
  <si>
    <t>ADOQUIN CEMENT PEAT. AMAR-MARRON-SALMON(6X10X20CM</t>
  </si>
  <si>
    <t>TUBO 1 1/2" PVCP - RDE-21L=6M; S/NORMA ICONTEC</t>
  </si>
  <si>
    <t>Módulo tres canecas tipo Barcelona Acero+Soporte</t>
  </si>
  <si>
    <t>Cable Aluminio  N°6 AWG  600 V 75°C</t>
  </si>
  <si>
    <t>ENSAYO DENSIDAD EN TERRENO CON DENSIMETRO</t>
  </si>
  <si>
    <t>ENSAYO DE NUCLEOS DE CONCRETO (ROTURA)</t>
  </si>
  <si>
    <t>ENSAYO DESGASTE MAQUINA DE LOS ANGELES SIN TRITURA</t>
  </si>
  <si>
    <t>ENSAYO compresión de muretes (superior a una un)</t>
  </si>
  <si>
    <t>ENSAYO PESO ESPECIFICO DE ASFALTOS SOLIDOS O LIQUI</t>
  </si>
  <si>
    <t>ENSAYO EXPANSION EN EL APARATO DE LAMBE</t>
  </si>
  <si>
    <t>Codo 45º  PVCP 1 1/4"</t>
  </si>
  <si>
    <t>Adaptador PVCP Macho 1 1/4"S/NORMA ICONTEC</t>
  </si>
  <si>
    <t>ENSAYO HORMIGON ROTURA POR COMPRESION DE CILINDRO</t>
  </si>
  <si>
    <t>C800</t>
  </si>
  <si>
    <t>TUBO PVC DUCTO  ELECTRICO TIPO DB 3"</t>
  </si>
  <si>
    <t>ENSAYOS DENSIDAD TERRENO DENSIMETRO</t>
  </si>
  <si>
    <t>D100</t>
  </si>
  <si>
    <t>TEJA DE ZINC ACESCO(3.05X0.80M)Nº10.Cal.33**</t>
  </si>
  <si>
    <t>Luminaria Led Hermetica (2x18W) Sobreponer 120cm</t>
  </si>
  <si>
    <t>MóduloMultifuncional-DiscapReducida(4)Us-SillaRued</t>
  </si>
  <si>
    <t>LÁMINA SEÑAL HGCAL.18(90x120cm)+Vinilo AdhesiBrila</t>
  </si>
  <si>
    <t>LÁMINA SEÑAL HGCAL.18(60x90cm)+Vinilo AdhesiBrilan</t>
  </si>
  <si>
    <t>VELETA(0.08X0.25M)Lam.Cal.18+Impres.Alta+ViniloAdh</t>
  </si>
  <si>
    <t>PINTURA ELECTROSTATICA PARA ANGULO DE 3/4"</t>
  </si>
  <si>
    <t>PORTERIA MOVIL FUTBOL 11  2.50X7.32 ml (SUM)</t>
  </si>
  <si>
    <t>MODULO BALANCÍN CINTURA /PENDULO (IMPORT)</t>
  </si>
  <si>
    <t>MODULO ESPALDA BRAZOS ALTOS S/DISEÑO.IMPORTADO</t>
  </si>
  <si>
    <t>MODULO PIERNAS PRENSA HORIZ.-FLEX. S/DISEÑO</t>
  </si>
  <si>
    <t>MODULO DORSAL PECTORAL DOBLE (Brazos altos)</t>
  </si>
  <si>
    <t>BIOSALUDABLE  MASAJEADOR DE ESPALDA</t>
  </si>
  <si>
    <t>Señal Plano Ubic Parque (0.90x1.20m) 1 cara (PGLH)</t>
  </si>
  <si>
    <t>GIRO DE MANOS ADULTOS/ MAYORES-IDRD(SUM+TRANSP)</t>
  </si>
  <si>
    <t>GIRO CADERA ADULTOS/ MAYORES- DISEÑO-IDRD+TRNSP</t>
  </si>
  <si>
    <t>BARRA DE GIRO TRAVEZAÑO(Tub. Galv.1"e=0.09")Repues</t>
  </si>
  <si>
    <t>SEÑAL ORIENTADOR PLG-V PLANO  GENERAL</t>
  </si>
  <si>
    <t>RED DE FUTBOL  (SEMIPROFESIONAL)</t>
  </si>
  <si>
    <t>??</t>
  </si>
  <si>
    <t>PATAS BANCA  M-30 (UN)</t>
  </si>
  <si>
    <t>TORNILLO  1/4 X 4" (incluye arandela y tuerca seg)</t>
  </si>
  <si>
    <t>Juego Pasamanos Recto Completo(sum+Transporte) **</t>
  </si>
  <si>
    <t>A-130</t>
  </si>
  <si>
    <t>SEÑAL CIVICA SC-80  dos caras (sum)**</t>
  </si>
  <si>
    <t>11A-07</t>
  </si>
  <si>
    <t>Señal Civica IDG-S 2 caras  (sumin+transporte)  **</t>
  </si>
  <si>
    <t>Señal civica SC-120  Dos Caras (Sumin+Transporte)</t>
  </si>
  <si>
    <t>Juego columpio doble tipo arnes  4-12 años Cap:2ni</t>
  </si>
  <si>
    <t>Juego de balanceo y rotación 6-12 años Cap:2niños</t>
  </si>
  <si>
    <t>ESTACION AJEDREZ URBANO(EN A. INOX DISEÑO IDRD)</t>
  </si>
  <si>
    <t>MANIJA CAUCHO NEGRO NEOPRENO Ø2" L=15CM-BIOSALUD</t>
  </si>
  <si>
    <t>Tubo Estructural Galv Ø4"2.5mm ASTM A-500Grad-C</t>
  </si>
  <si>
    <t>TUBO CUADRADO 1X1"(2.0mm)ASTM ; GRADO-C A-500</t>
  </si>
  <si>
    <t>ASADOR(Varilla 5/8")DosDandejas+Recolec(1.90x2.50m</t>
  </si>
  <si>
    <t>JUEGO INFANTIL EN MADERA(pino patula inmuniz)</t>
  </si>
  <si>
    <t>Señal  Protección de Manos con Texto 20*25*3mm</t>
  </si>
  <si>
    <t>Señal Entrada Prohi. Personas No Autori. con Texto</t>
  </si>
  <si>
    <t>Señal Prohibido Fumar Con Texto Acrilico 20x25x3mm</t>
  </si>
  <si>
    <t>Señal Riesgo Eléctrico  20x25x3 mm</t>
  </si>
  <si>
    <t>Señal Entrada Prohibida a Personas No Autorizadas</t>
  </si>
  <si>
    <t>Señal Prohibido Fumar   Acrilico20x20x3mm</t>
  </si>
  <si>
    <t>Señal Ruta de Evacuación  Acrilico 20x25x3 mm</t>
  </si>
  <si>
    <t>Señal Extintor con Texto  Acrilico 20x25x3 mm</t>
  </si>
  <si>
    <t>Señal Riesgo EléctricoTexto Acrilico 3 mm(20X25CM)</t>
  </si>
  <si>
    <t>SEÑAL TRIBUNAS 30X1,20    Acrilico 3 mm</t>
  </si>
  <si>
    <t>Poste tensión fortinet; Ø=60mm; e=1.5mm L=2.50M</t>
  </si>
  <si>
    <t>Acoples Sencillo columpio  (Sumin ) **</t>
  </si>
  <si>
    <t>PLATINA 1/8"  media luna r=0.15m</t>
  </si>
  <si>
    <t>Juego Muelle panel lateral trans mas 3años Cap:7añ</t>
  </si>
  <si>
    <t>Juego Muelle panel lateral ludicas mas 2años 2niño</t>
  </si>
  <si>
    <t>Platina   1 1/4"  x 1/8"  x 6.00m **</t>
  </si>
  <si>
    <t>Juego Muelle Panel Lateral forma transporte Cap:2n</t>
  </si>
  <si>
    <t>Juego columpio cesta rotomoldeado 3-12años Cap:5ni</t>
  </si>
  <si>
    <t>Juego Muelle Panel Lateral forma animal Cap:2niños</t>
  </si>
  <si>
    <t>LAMINA Galv. Cal. 28  1 x 2 M.</t>
  </si>
  <si>
    <t>LAMINA ALFAJOR 3/16  - 1.00  x 3.00 - 4.5 mm</t>
  </si>
  <si>
    <t>A-11 Crudo</t>
  </si>
  <si>
    <t>MESA PLASTICA DEMARACADA TENIS DE MESA PING PONG</t>
  </si>
  <si>
    <t>PINTURA ELECTROSTÁTICA (Sum+Intal) tubo Ø3"</t>
  </si>
  <si>
    <t>BOLARDO  M-61 Bajo enConcreto (Sumin)</t>
  </si>
  <si>
    <t>CAJA DE PASO METALICA  CM (60X60X20CM)</t>
  </si>
  <si>
    <t>SOLDADURA  7018 - 3/16"</t>
  </si>
  <si>
    <t>PORTERIA MOVIL FUTBOL 8  2.0x3.0 mts (SUM)</t>
  </si>
  <si>
    <t>VALLA ESPECIAL 6X3 ( SOLO  BANNER )</t>
  </si>
  <si>
    <t>Columpio en Madera  (3 Puestos)</t>
  </si>
  <si>
    <t>MADERA ESTACONES DE 2,5 MTS DIAM DE 3 Y 4"</t>
  </si>
  <si>
    <t>RUEDA GIRATORIA CARRUSEL SENCILLA(Suminis)</t>
  </si>
  <si>
    <t>RODADERO LARGO  EN ACERO L= 4 mts SUMINISTRO</t>
  </si>
  <si>
    <t>Balancin Tubo Galvanizado 2" x 2.00m **(2 Puestos)</t>
  </si>
  <si>
    <t>TABLERO TRIF PARA 12C Y TOT 5H PUERTA Y CHAPA</t>
  </si>
  <si>
    <t>TUBO  HG-CERRAMIENTO Ø3" e=3.25mm L=6M</t>
  </si>
  <si>
    <t>RutaVida Estac05 BarraFlexionEspalda Tipo-I (sum)</t>
  </si>
  <si>
    <t>CUBIERTA SANDWICH FIBRA Aluzinc. Cal 26 sum</t>
  </si>
  <si>
    <t>TORNILLO HEX G2 ZINC 1/2 X10"+2arandela+tuerca seg</t>
  </si>
  <si>
    <t>TORNILLO HEX G2 1/2"X6"+ARANDELA+TUERCA (ZINC)</t>
  </si>
  <si>
    <t>CONCRETO 2500 PSI (175N)  gravilla fina Gr=1/2"</t>
  </si>
  <si>
    <t>105440</t>
  </si>
  <si>
    <t>Diamante</t>
  </si>
  <si>
    <t>MALLA ESLABONADA CAL.10 HUECO DE 11/2X11/2"</t>
  </si>
  <si>
    <t>607</t>
  </si>
  <si>
    <t>HIERRO A-36 Liso/Rect  3/4"</t>
  </si>
  <si>
    <t>ADOQUIN  NAT. 10x20x6 (VEHICULAR LIVIANO)Obra</t>
  </si>
  <si>
    <t>788</t>
  </si>
  <si>
    <t>VALLA NORMAS GRAL (.9x1.4m) - CANCHAMUL LIBRE=1M</t>
  </si>
  <si>
    <t>VALLA NORMAS GRAL. (.80x1.20m) -  VESTIER LIBRE=1M</t>
  </si>
  <si>
    <t>VALLA NORMAS GRAL. (.90x1.40m) -  CANCHAS LIBRE=1M</t>
  </si>
  <si>
    <t>VALLA NORMAS GRAL. 2 Caras (1.00x3.00m) - J. INFAN</t>
  </si>
  <si>
    <t>Unión Pvc  Presión- 6"</t>
  </si>
  <si>
    <t>TUBO PRESION RDE-21 Ø6" PVCX6ML S/NORMA ICONTEC</t>
  </si>
  <si>
    <t>UNION PVC 1"  PRESION S(NORMA ICONTEC</t>
  </si>
  <si>
    <t>CADENA GALVANIZADA COLUMPIO-3/8"(1.5-2.0m)</t>
  </si>
  <si>
    <t>REMACHE 3/16  X 1"  caja x 250 un</t>
  </si>
  <si>
    <t>50PA24</t>
  </si>
  <si>
    <t>Guaya de acero  5/8" **  Alquitranada</t>
  </si>
  <si>
    <t>CODO 90º  PVCP 6" S/NORMA ICONTEC</t>
  </si>
  <si>
    <t>Bolardo alto en Acero M-63   (suministro)   **</t>
  </si>
  <si>
    <t>TEE PRESION 4" PVC       PAVCO</t>
  </si>
  <si>
    <t>12086</t>
  </si>
  <si>
    <t>TUBO PRESION RDE-21 Ø4" PVCX6ML S/NORMA ICONTEC</t>
  </si>
  <si>
    <t>Modulo Barra FijaAbdomen Aéreo y Paralela-Gim aire</t>
  </si>
  <si>
    <t>ANTICORROSIVO VERDE OLIVA(CROM. DE ZINC)</t>
  </si>
  <si>
    <t>ARENA  LAVADA DE PEÑA Pozo + transp.</t>
  </si>
  <si>
    <t>Cargue y Descargue Contenedor (40pies)para obra</t>
  </si>
  <si>
    <t>0022032000</t>
  </si>
  <si>
    <t>Piso Caucho recicl 13cm (EPDM 1cm+SBR 12cm sum+ins</t>
  </si>
  <si>
    <t>Piso Caucho recicl 12cm (EPDM 1cm+SBR 11cm sum+ins</t>
  </si>
  <si>
    <t>Piso Caucho recicl 11cm (EPDM 1cm+SBR 10cm sum+ins</t>
  </si>
  <si>
    <t>Piso Caucho recicl 9cm (EPDM 1cm+SBR 8cm sum+inst)</t>
  </si>
  <si>
    <t>Piso Caucho recicl 7cm (EPDM 1cm+SBR 6cm sum+inst)</t>
  </si>
  <si>
    <t>Piso Caucho recicl 6cm (EPDM 1cm+SBR 5cm sum+inst)</t>
  </si>
  <si>
    <t>Piso Caucho recicl 5cm (EPDM 1cm+SBR 4cm sum+inst)</t>
  </si>
  <si>
    <t>Piso Caucho recicl 4cm (EPDM 1cm+SBR 3cm sum+inst)</t>
  </si>
  <si>
    <t>Piso Caucho recicl 2cm (EPDM 1cm+SBR 1cm sum+inst)</t>
  </si>
  <si>
    <t>Cadena galvanizada  1/4"  (Sumin) **(1.5-2.00 MT)</t>
  </si>
  <si>
    <t>GRAVA FINA</t>
  </si>
  <si>
    <t>MALLA ELECTROSOLDADA  ESTANDAR</t>
  </si>
  <si>
    <t>Fab.  ADCOL</t>
  </si>
  <si>
    <t>A-6  GRIS</t>
  </si>
  <si>
    <t>POSTE DE CONC.PRETENS A.P. (12m)RESISTENC:1050Kg</t>
  </si>
  <si>
    <t>EXTRAREFORZA</t>
  </si>
  <si>
    <t>Transporte de Contenedor obra(40Pies)Ida y regreso</t>
  </si>
  <si>
    <t>TRANSPORTE</t>
  </si>
  <si>
    <t>Alquiler de Contenedor para almacende obra(40Pies)</t>
  </si>
  <si>
    <t>Transporte Contenedor Almac obra(20Pies)Ida y regr</t>
  </si>
  <si>
    <t>Alquiler de Contenedor para almacende obra(20Pies)</t>
  </si>
  <si>
    <t>TRANSFORMADOR TRIFASICO 45KVA(440-208/120)Dyn5</t>
  </si>
  <si>
    <t>CARETA PROTECTORA  FACIAL VISOR CLARO</t>
  </si>
  <si>
    <t>Ref.5150</t>
  </si>
  <si>
    <t>LAMINA Galv. Cal. 22  1.22 x 2.44 M.</t>
  </si>
  <si>
    <t>MEZCLADORA DE CONCRETO 2 BULTOS GASOLINA</t>
  </si>
  <si>
    <t>Tapon  roscado HG d=4"Hembra</t>
  </si>
  <si>
    <t>800217123-2 - SUPERINTENDENCIA DE VIGILANCIA Y SEGURID</t>
  </si>
  <si>
    <t>Vigilante Armado + Canino 24 Horas(Obras Parques)</t>
  </si>
  <si>
    <t>PINTURA BITUMINOSA Al.   TEXSA</t>
  </si>
  <si>
    <t>CARBONILLA:60%+TIERRA:20%+ARENA:20%CERNIDA+TRANSP</t>
  </si>
  <si>
    <t>TAPON DE PRUEBA 4"SANITARIO S/NORMA ICONTEC</t>
  </si>
  <si>
    <t>REJILLA PEATONAL DE 29X50X5 (SUM+ TRANSPORTE)</t>
  </si>
  <si>
    <t>EPOXICO MASTER TOP 216  (ANRES TOP 1116) 25KG VERD</t>
  </si>
  <si>
    <t>LAMINA PARA FORMALETA SUPER T(1.53X2.44M)e=9MM</t>
  </si>
  <si>
    <t>RecubrimientoSintetico Canch+Demarc Asfalt(Sum+Ins</t>
  </si>
  <si>
    <t>TIPO A</t>
  </si>
  <si>
    <t>CAÑAMO (SEDAL)   VER DESCRIPCION TECNICA</t>
  </si>
  <si>
    <t>Barniz</t>
  </si>
  <si>
    <t>CERCO ORDINARIO INMUNIZ. X ASPERSIÓN(6X6cm)L=3M</t>
  </si>
  <si>
    <t>Geomalla Fortgrid BX 25 Ahora BX 30  tejida en pol</t>
  </si>
  <si>
    <t>ESCOBA FIBRA PLASTICA DURA MANGO DE MADERA</t>
  </si>
  <si>
    <t>SUAVE</t>
  </si>
  <si>
    <t>CODO 45° PRESION  PVC 3/4"  S/NORMA ICONTEC</t>
  </si>
  <si>
    <t>TEE UNION MEC PVC (ACUEDUCTO)  ø 3" X 2" X 3"</t>
  </si>
  <si>
    <t>MODULO BAÑOS TIPO CONTENEDOR(20 Ft) IDRD</t>
  </si>
  <si>
    <t>MODULO CAMERINO TIPO CONTENEDOR(20 Ft) IDRD</t>
  </si>
  <si>
    <t>MODULO VENTAS TIPO CONTENEDOR(20 Ft) IDRD</t>
  </si>
  <si>
    <t>Modulo Bicicleta Recumbent-Carga Disposit. Moviles</t>
  </si>
  <si>
    <t>Juego primera infancia   2 a 5 años Cap: 45 niños</t>
  </si>
  <si>
    <t>Juego primera infancia pasadizo 0-6 años Cap:6niño</t>
  </si>
  <si>
    <t>Juego circuito   3 a 14 años Cap: 10 niños</t>
  </si>
  <si>
    <t>Juego red estacion de giros, 5-12 años Cap:37niños</t>
  </si>
  <si>
    <t>Juego balancin doble resorte 2-6 años Cap: 2 niños</t>
  </si>
  <si>
    <t>Juego circuito  mas de 3 años Cap: 35 niños</t>
  </si>
  <si>
    <t>Juego multifuncion escalardeslizar 3-12años Cap:24</t>
  </si>
  <si>
    <t>Juegocuerdas doble piramidal 6-12 años Cap:60niños</t>
  </si>
  <si>
    <t>Juego circuito destrezas mediano +6años Cap:17años</t>
  </si>
  <si>
    <t>Juego Modular tobogan pasamanos  5-12año Cap:30niñ</t>
  </si>
  <si>
    <t>Juego Modular Tobogan Trepador  5-12años Cap:80niñ</t>
  </si>
  <si>
    <t>Juego dinamicoTobogan trepa-escala 5-13año 30niños</t>
  </si>
  <si>
    <t>Juego Inclusivo toboganmusicalconzonadesobra cap25</t>
  </si>
  <si>
    <t>Juego Modulartobogan columpio pasam 5-12 Cap35</t>
  </si>
  <si>
    <t>Juego Modular Tobogan doble botones 5-12año cap45n</t>
  </si>
  <si>
    <t>Juego parque trampolines NacionalZonaABC(Dis+su PN</t>
  </si>
  <si>
    <t>CODO G.RAD. PVC U.M. NORMA NTC 382 90° D=4" RDE 21</t>
  </si>
  <si>
    <t>BancaConEspaldar 240X60X77 tapa en madera Abarco</t>
  </si>
  <si>
    <t>BancaSinEspaldar 240X60X43 tapa en madera Abarco</t>
  </si>
  <si>
    <t>SIKALASTIC 1K Mortero acrílico imper. tanque pisci</t>
  </si>
  <si>
    <t>SIKAFELT FPP 30 (Refuerzo Impermeabilización acrí)</t>
  </si>
  <si>
    <t>Filtro para combustible separador de agua tipo turbina (Racor o similar) - NO USAR.</t>
  </si>
  <si>
    <t>Electroválvulas 1" 120 V  incluyendo By-Pass</t>
  </si>
  <si>
    <t>Cierra Puertas Hidrául LCN Ref Ser 40 40 xp Cromad</t>
  </si>
  <si>
    <t>Barra Antipanico Schlage Ref Von Durpin 98/99 CDRC</t>
  </si>
  <si>
    <t>Cerradura Schlage Ref. Latitude A50pd T.Botón CDRC</t>
  </si>
  <si>
    <t>Cerradura Schlage Ref. LA62 T. Cerrojo Segur. CDRC</t>
  </si>
  <si>
    <t>Cerradura Schlage Ref. Latitude a40s T.Boton CDRC</t>
  </si>
  <si>
    <t>Cerradura Schlage ref Latitude A80pdCromadoMate</t>
  </si>
  <si>
    <t>Cerradura schlage ref C100 ultra sobreponer CDRC</t>
  </si>
  <si>
    <t>Cerradura Steelcraft   Ref Serie SZ</t>
  </si>
  <si>
    <t>PLANTA IP PARA VOZ 500 US 50 CUENT TR  SIP 30 LLA</t>
  </si>
  <si>
    <t>Cable de Cobre HFFR LS 600 V 75 °C CT - 1/0 AWG</t>
  </si>
  <si>
    <t>SUMI E INST DE PLANTA IP P/VOZ  500 USU 50 CU</t>
  </si>
  <si>
    <t>BancaPrefabrConcrSin Espald(L=1.80;A=0.40;H=0.43m)</t>
  </si>
  <si>
    <t>TV 43" 108 cm  43LK5700 FHD Internet  Puerto HDMI</t>
  </si>
  <si>
    <t>FUENTE DE PODER SALIDA MULTICANAL DC: 18 CANALES A</t>
  </si>
  <si>
    <t>Cable de Cobre HFFR LS 600 V 75 °C CT - 2/0 AWG</t>
  </si>
  <si>
    <t>SumBancaIndivConcretotRedondaØ=0.45mH=0.43mCDRC</t>
  </si>
  <si>
    <t>HARD DISK  4TB</t>
  </si>
  <si>
    <t>DVR  CAMARAS 2 MP  32 CANALES  1080P 2MP</t>
  </si>
  <si>
    <t>CAMARA TIPO DOMO 40 MTS VARIFOCAL 1P66 1080P 2MP</t>
  </si>
  <si>
    <t>Cable de Cobre HFFR LS 600 V 75 °C CT - 4/0 AWG</t>
  </si>
  <si>
    <t>Cable de Cobre THHN-THWN 600 V 90 °C – 400 AWG</t>
  </si>
  <si>
    <t>CAMARA TIPO DOMO 40 MTS 2,8 mm IP66 1080P 2MP</t>
  </si>
  <si>
    <t>ACCES POINT  UAP-AC-PRO-E  5GHz y 2.4 GHzUN1</t>
  </si>
  <si>
    <t>CAMARA TIPO DOMO 20 MTS 2,8 mmIP66 1080P 2MP</t>
  </si>
  <si>
    <t>CAMARA TPO BALA 40 MTS 3,6 mm IP66 1080P 2MP</t>
  </si>
  <si>
    <t>CAMARA TPO BALA 80 MTS  3,6 mm IP66 1080P 2MP</t>
  </si>
  <si>
    <t>SWITCH DE NIVEL 3 ADMINISTRABLE 24 PUERTOS</t>
  </si>
  <si>
    <t>CAMARA TPO BALA 40 MTS 2,8 mm IP66 1080P 2MP</t>
  </si>
  <si>
    <t>Luminaria Antiexplosiva  de 40 W grupoas A,B,C  y</t>
  </si>
  <si>
    <t>CAMARA TPO BALA 20 MTS 2,8 mm IP66 1080P 2MP</t>
  </si>
  <si>
    <t>Transferencia automática (2000 Amp, 762 KVA,609KW</t>
  </si>
  <si>
    <t>luminaria de tecnología LED Modullom Maxi 2 modulo</t>
  </si>
  <si>
    <t>Transferencia automática (315 Amperios, 120 KVA, 9</t>
  </si>
  <si>
    <t>Circuit Breaker Monopolar Enchufable 15-50A/10KA</t>
  </si>
  <si>
    <t>CONSOLA DE CONTROL DE ILUMINACIÓN TEATRO</t>
  </si>
  <si>
    <t>Grupo Electrógeno C18 de 800 KVA/60Hz/1800rpm/220V</t>
  </si>
  <si>
    <t>TERMINAL DE CONTROL DE TIEMPO 1500 HUELLAS</t>
  </si>
  <si>
    <t>Celda protecc con seccionador operación b/car SF6</t>
  </si>
  <si>
    <t>Celda de medida en SM6-GBC B, incl dos medidores</t>
  </si>
  <si>
    <t>NSYS3X4320 Tablero INOX S3X 304L 400 x 300 x 200</t>
  </si>
  <si>
    <t>PATCH PAN 48 PUERT CAT 6A INC BAND PORT EQU RACK</t>
  </si>
  <si>
    <t>CABLE ANTIFLAMA DE ALARMA DE INCENDIO 2 x 18 ROJO</t>
  </si>
  <si>
    <t>luminaria SYLVANIA LED HIGH BAY 400 W DL GC 410</t>
  </si>
  <si>
    <t>GABINETE RACK 35U MULTITOMA 8 4 BANDEJAS</t>
  </si>
  <si>
    <t>luminaria SYLVANIA LED HIGH BAY 200 W DL GC 410</t>
  </si>
  <si>
    <t>LUMINARIA SYLVANIA LED REFL SYLVEO 300 W</t>
  </si>
  <si>
    <t>Transfor tiposecoClase H,GrConexDyn5 de 630 KVA,</t>
  </si>
  <si>
    <t>SIRENA DIGITAL MICROPROCESADA Y DIRECCIONABLE</t>
  </si>
  <si>
    <t>LUMINARIA SYLVANIA SYLVANIA LED EMERG R3 2X1 W</t>
  </si>
  <si>
    <t>SENSOR DE HUMO DETECTOR TERMICO ANALOGICO</t>
  </si>
  <si>
    <t>TORNIQUETE PANEL ACCESO INBIOS LECTORES HUELLA</t>
  </si>
  <si>
    <t>CENTRAL CONVENCIONAL 4 ZONAS 2 SALIDAS 1 ALARMA</t>
  </si>
  <si>
    <t>Jgo tres descargadore sobretens oxidometal12kV10KA</t>
  </si>
  <si>
    <t>LUMINARIA SYLVANIA PANEL LED LINEAL ECO 32 W</t>
  </si>
  <si>
    <t>TAPA UN HUECO CON TORNILLOS EXTERIORES MARCADA IG</t>
  </si>
  <si>
    <t>TABLERO TRIFASICO Tsis6-7-8 06 CIRC 250A 10KA</t>
  </si>
  <si>
    <t>TOMA DOBLE CON POLO A TIERRA (2P+T)  PROTEC FALLA</t>
  </si>
  <si>
    <t>TOMACORRIENTE DOBLE CON POLO A TIERRA (2P+T)</t>
  </si>
  <si>
    <t>Equipo de presión preensamblado agua potable  B</t>
  </si>
  <si>
    <t>INTERRUPTOS TRIPLE CONMUTABLE (SIN LUZ PILOTO)</t>
  </si>
  <si>
    <t>UNIDAD AA CASETTE Cap13000-36500-btu/hNominal3TR</t>
  </si>
  <si>
    <t>UNIDAD AA PISOTECHOCap21600-56600-btu/h 4.5.T.R</t>
  </si>
  <si>
    <t>SumBancaindivBConcretoConEspaldarEstruAceroPintCDR</t>
  </si>
  <si>
    <t>Chapeta cuadrada bisagra 90° acero inoxida CDRC</t>
  </si>
  <si>
    <t>Chapeta cuadrada sencilla 90° acero inoxida CDRC</t>
  </si>
  <si>
    <t>Material antivibratorio neolite macizo de 5mm CDRC</t>
  </si>
  <si>
    <t>PERFIL PERLIN NEGRO EN C 150x50 PHR CAL.14</t>
  </si>
  <si>
    <t>Campana Tipo Isla acero inox 1x4x0.8m SAE AISi 304</t>
  </si>
  <si>
    <t>Ducto Lamina galv Cal 18 Flanchado para campana</t>
  </si>
  <si>
    <t>Difusor de suministro 3 vias 15"x15" con Dam Blanc</t>
  </si>
  <si>
    <t>EscaleraGato Retractil+Jaula protector+Escot (S+In</t>
  </si>
  <si>
    <t>TERMOMETRO 3/4"  CDRC</t>
  </si>
  <si>
    <t>Caldera future 2500 incl material acces conex CDRC</t>
  </si>
  <si>
    <t>Tren de gas natural    CDRC</t>
  </si>
  <si>
    <t>SistemaFachadaPisotechoNS25-8+PerfilAlumVid4+4(S/D</t>
  </si>
  <si>
    <t>SistemaFachadaPisotechoNS25-8+PerfilAlumAnoniz(S/D</t>
  </si>
  <si>
    <t>Caldera future 500 incl material acces conex CDRC</t>
  </si>
  <si>
    <t>SistemaCubreLosas+Perfil a la VistaAluminio(S/Desc</t>
  </si>
  <si>
    <t>Tablero eléct control sistemas de extracción BCDRC</t>
  </si>
  <si>
    <t>UNIDAD AA PISOTECHOCap13000-36500-btu/hNominal3TR</t>
  </si>
  <si>
    <t>SUMINISTRO Equipo de presión preensamblado agua de</t>
  </si>
  <si>
    <t>MOTOBOMBA15 HP3600RPM208-230/460VS/EspeciCDRC</t>
  </si>
  <si>
    <t>FiltroArenaØ60"(1500mm)FlanchadoS/EspecificCDRC</t>
  </si>
  <si>
    <t>ValvulaCompuertaVastagoAscendenteØ10"S/EspecifiCDR</t>
  </si>
  <si>
    <t>Cub.Sand.333cAluzilis.poliur.30MMpint2Cara(Sum+Ins</t>
  </si>
  <si>
    <t>Ventana en Aluminio Modular  (S/Descripc.tecn</t>
  </si>
  <si>
    <t>Transporte Material a Obra para Fachadas DANPAL</t>
  </si>
  <si>
    <t>Fachada NM Avanzada Danpal incly Panel 16mm gold</t>
  </si>
  <si>
    <t>M.O. Especializada Fachada DANPAL (Herram+Andamio)</t>
  </si>
  <si>
    <t>INTERRUPTOS SENCILLO CONMUTABLE (SIN LUZ PILOTO)</t>
  </si>
  <si>
    <t>INSTALACION DE GAS Insumo Global S. CRISTOBAL</t>
  </si>
  <si>
    <t>ELEMENTOS EN MAMPOSTERIA Insumo Global CDRC</t>
  </si>
  <si>
    <t>BASURERA RECTANGULAR CONCRETO L=55 cm a 40 H=94 cm</t>
  </si>
  <si>
    <t>CONECTOR TIPO COMPRESION 600A 4/0 AWG 15KV</t>
  </si>
  <si>
    <t>Valvula.Filtro.Motobomba.Intercambia22a26+28VerDes</t>
  </si>
  <si>
    <t>Alfombra</t>
  </si>
  <si>
    <t>ENVOLVENTES  CDRC</t>
  </si>
  <si>
    <t>ValvulaCompuertaVastagoAscendenteØ8"S/EspecifiCDRC</t>
  </si>
  <si>
    <t>SistemaCloraciónTipoWardenConAutomatizS/EspeciCDRC</t>
  </si>
  <si>
    <t>Freidora(2)Tanques(2)Canastasa GasM-24(46x23x108cm</t>
  </si>
  <si>
    <t>AutoservicioCaliente a Gas M-758 (180x95x120cm)</t>
  </si>
  <si>
    <t>MOTOBOMBA4,5 HP3600RPM208-230/460VS/EspeciCDRC</t>
  </si>
  <si>
    <t>INTERCAMBIADOR DE CALOR(Sumin)S/EspeciCDRC</t>
  </si>
  <si>
    <t>Mesa deTrabajoEsquinDobleSalpicad M-702(69x69x87cm</t>
  </si>
  <si>
    <t>DERIVACION RED AEREA A SUBTERRANEA 11.4KV</t>
  </si>
  <si>
    <t>FiltroArenaØ57"(1447mm)FlanchadoS/EspecificCDRC</t>
  </si>
  <si>
    <t>Diamond brite, acabado de agregados de cuarzo expu</t>
  </si>
  <si>
    <t>BANDEJA PORTACABLE PERFORADA (600MMX150MM)</t>
  </si>
  <si>
    <t>EscaleraSobreponerMarcaAstral3PeldañosInoxS/Especi</t>
  </si>
  <si>
    <t>TuboEstructural A.N. Ø3"  e=2.5mm</t>
  </si>
  <si>
    <t>Unidada extractora de deshumidificación 15900 cfm</t>
  </si>
  <si>
    <t>CIRCUIT BREAKER MONO ENCH GFCI 15-30A/6MA/240V</t>
  </si>
  <si>
    <t>CIRCUIT BREAKER BI ENCH GFCI 15-30A/6MA/240V</t>
  </si>
  <si>
    <t>CIRCUIT BREAKER TRI ENCH 3X15-50A/25KA/240V</t>
  </si>
  <si>
    <t>CIRCUIT BREAKER TRIPOLAR IND 100A/25KA/240V</t>
  </si>
  <si>
    <t>MEDIDOR CORAZA FLEXIBLE TRIFASICO 20-100A</t>
  </si>
  <si>
    <t>Unidad control humedad de 12000 CFM, 50TR + Acceso</t>
  </si>
  <si>
    <t>Accesorios de conexión de 2  1/2"</t>
  </si>
  <si>
    <t>Variador de frecuencia  1 HP</t>
  </si>
  <si>
    <t>Variador de frecuencia  2 HP</t>
  </si>
  <si>
    <t>Lámina de acero galvanizado para ovaloducto con re</t>
  </si>
  <si>
    <t>Chaqueta bocelada en aluminio calibre 0,4 mm para</t>
  </si>
  <si>
    <t>CABLE UTP CATEGORIA 5V- CABLE DE CONTROL TABLERO</t>
  </si>
  <si>
    <t>LED22Cinta LED Linearlight Value Flex protect 1000</t>
  </si>
  <si>
    <t>family  brazos Orientables 90  L=30cm de aluminio</t>
  </si>
  <si>
    <t>LED21Luminaria  tipo lineal Wall washer15X56 - 24°</t>
  </si>
  <si>
    <t>BL2 Luminaria Bolardo Exterior  cortoLED10.8W-1400</t>
  </si>
  <si>
    <t>PU3Luminaria urbana Exterior LED54W-24 LEDS-5453lm</t>
  </si>
  <si>
    <t>PU2Luminaria urbana ExteriorLED54W-24LEDS-5221lm</t>
  </si>
  <si>
    <t>REJILLA SUMINISTRO DOBLE HILERA MODELO L-VH 8"X6"</t>
  </si>
  <si>
    <t>REJILLA SUMINISTRO DOBLE HILERA MODELO L-VH12"X12"</t>
  </si>
  <si>
    <t>REJILLA EXTRACCION ALETA FIJA A 0° MOD L-BG 48X8</t>
  </si>
  <si>
    <t>REJILLA DE RETORNO TIPO CUBO MOD L-RA-AG 14"x14"</t>
  </si>
  <si>
    <t>REJILLA DE RETORNO TIPO CUBO MOD L-RA-AG 12"x10"</t>
  </si>
  <si>
    <t>REJILLA DE RETORNO TIPO CUBO MOD L-RA-AG 10"x10"</t>
  </si>
  <si>
    <t>REJILLA DE SUMINISTRO DOBLE HILERA MODELO L-VH CON</t>
  </si>
  <si>
    <t>PU1Luminaria urbana Exterior LED54W-24 LEDS-5</t>
  </si>
  <si>
    <t>EM5Luminaria 370 x 243x191-Flujo Luminoso 2070lm</t>
  </si>
  <si>
    <t>EM4Luminaria 328 x 125 x 57- Flujo Luminoso200lm.</t>
  </si>
  <si>
    <t>EM1Luminaria de emergencia 142 x 142 x 39 - Flujo</t>
  </si>
  <si>
    <t>REJILLA DE RETORNO ALETA FIJA CON DAMPER 10"X4"</t>
  </si>
  <si>
    <t>EM2Luminaria 142 x 142 x 39 - Flujo 170lm 2 LEDx3W</t>
  </si>
  <si>
    <t>PR3Luminaria LED Optica (2259) Simetrica 322W-144</t>
  </si>
  <si>
    <t>REJILLA DE RETORNO ALERTA FIJA CON DAMPER 10"X6"</t>
  </si>
  <si>
    <t>PR1LEDOptica (5147)Extensiva310W-144LEDS-33.68lm</t>
  </si>
  <si>
    <t>RejillasExtracTipoAletaFijaConDamper6"X16"S/Especi</t>
  </si>
  <si>
    <t>REJILLA DE SUMINSTRO DOBLE ALETA CON DAMPER 12"X8"</t>
  </si>
  <si>
    <t>RejillasExtracTipoAletaFijaConDamper6"X12"S/Especi</t>
  </si>
  <si>
    <t>DRX150Driver de ULP150  para LED 150W de 6.3Amp</t>
  </si>
  <si>
    <t>RejillasExtracTipoAletaFijaConDamper4"X4"S/Especif</t>
  </si>
  <si>
    <t>DERIVADOR DE REFRIGERANTE VARIABLE TIPO T-JOINT CA</t>
  </si>
  <si>
    <t>DERIVADOR DE REFRIGERANTE VARIABLE TIPO Y-JOINT CA</t>
  </si>
  <si>
    <t>DL1Luminaria tipo Downlight redondo LED 7.9W 721lm</t>
  </si>
  <si>
    <t>DL2  Ø 19 cm x h 21 cm (Ref CALISTO 2B)</t>
  </si>
  <si>
    <t>LED20NW 7PCB -1R x 2200lm Longitud 3.96m - 98.4W</t>
  </si>
  <si>
    <t>LED18 63.2W 4000K  NW 4PCB -1R x 2200lm-2271mm</t>
  </si>
  <si>
    <t>Uvo Ruso/Cissus Rhombofolia Ellen Danica-Jardinera</t>
  </si>
  <si>
    <t>POSTENSADO PARA PUENTES DE CONEXION CDRC</t>
  </si>
  <si>
    <t>POSTENSADO PARA VIGAS DE FACHADA CDRC</t>
  </si>
  <si>
    <t>PerfilEstructuralAcero1 1/2"x 1 1/2"x1.5mm6mS/Espe</t>
  </si>
  <si>
    <t>Lino Variedad(Lino Morado)/Phormium Crimson Devil</t>
  </si>
  <si>
    <t>EstanteriaGimnasioTubularMallaMetalicaM12S/Especif</t>
  </si>
  <si>
    <t>LED17  31,6W 4000K  NW 2PCB -1R x 2200lm- 1145mm</t>
  </si>
  <si>
    <t>LED16 110,6W 4000K  NW 7PCB -1R x 2200lm-3960mm</t>
  </si>
  <si>
    <t>PerfilEstructuralAcero2"x2"x1mm-6mS/Especificación</t>
  </si>
  <si>
    <t>LED15 142,2W 4000K  NW 9PCB -1R x 2200lm 5086mm</t>
  </si>
  <si>
    <t>LED14 15.8W 4000K  NW 1PCB -1R x 2200lm -582mm</t>
  </si>
  <si>
    <t>LED13NW 3PCB -1R x 2200lm  1.70m - 42,9W - 4000K</t>
  </si>
  <si>
    <t>MallaMetalScreenHD40H.DouglasoEquivaleS/Especifica</t>
  </si>
  <si>
    <t>LED12 158W 4000K  NW 10PCB -1R x 2200lm Longitud</t>
  </si>
  <si>
    <t>PROTECTOR DE ESTACION MANUAL DE ALARMA</t>
  </si>
  <si>
    <t>LED11 Cinta LED LINEARlight Flex Shrort pitch 9.6W</t>
  </si>
  <si>
    <t>NICHO PARA REFLECTOR PISCINA CONCR PoloTierra CDRC</t>
  </si>
  <si>
    <t>LED10  DUNA LED 1x1.2 35W112lm/w3900lm 120-277V</t>
  </si>
  <si>
    <t>TABLERO DE FUERZA Y CONTROL TEFC -AA-0, INCLUYE BA</t>
  </si>
  <si>
    <t>LED9 79W - 4000k 5PCB-1R x 2200lm Longitud  2859mm</t>
  </si>
  <si>
    <t>VARIADOR DE FRECUENCIA PARA MOTOR DE 10 HP @ 220/3</t>
  </si>
  <si>
    <t>EQUIPO MINISPLIT INVERTER MS-01 CAPACIDAD 18.000 B</t>
  </si>
  <si>
    <t>UNIDAD CONDENSADORA INVERTER 24.000 BTU/H"S-</t>
  </si>
  <si>
    <t>LED8 63.2W - 4000k 4PCB-1R x 2200lm-  2293mm</t>
  </si>
  <si>
    <t>UNIDAD FANCOIL  ALTA PRESION UMA-05 Y UMA-06 CAPAC</t>
  </si>
  <si>
    <t>LED6  31,6W 4000k 2PCB-1R x 2200lm Longitud  1161m</t>
  </si>
  <si>
    <t>UNIDAD FANCOIL  MEDIA PRESION UMA-08 CAPACIDAD 54.</t>
  </si>
  <si>
    <t>LED5 15.8W 4000k 1PCB-1R x 2200lm Longitud  595mm</t>
  </si>
  <si>
    <t>UNIDAD FANCOIL  MEDIA PRESION UMA-04 CAPACIDAD 30.</t>
  </si>
  <si>
    <t>SOPORTERIA EN ACERO INOXIDABLE TIPO MECANO-10"PO</t>
  </si>
  <si>
    <t>Soldadura  grandes diametros PVC-P-RDE-21Ø10"</t>
  </si>
  <si>
    <t>UNIDAD FANCOIL  MEDIA PRESION UMA-01 Y UMA-02 CAPA</t>
  </si>
  <si>
    <t>LimpiadorGrandesDiametrosPVC-P-RDE-21Ø10"Perim.PO</t>
  </si>
  <si>
    <t>BarandaPiscinaPerfilTubularCristalTempladoS/Especi</t>
  </si>
  <si>
    <t>LED4 126.4W 4000K  NW 8PCB -1R x 2200lm Longitud</t>
  </si>
  <si>
    <t>CONDENSADORA UCON-02 BOMBA DE CALOR CAPACIDAD 48.0</t>
  </si>
  <si>
    <t>LED3 LED 79W 4000K  NW 5PCB -1R x 2200lm- 2834mm</t>
  </si>
  <si>
    <t>PasamanosBancasPlatinasMetal2"x5/16"H=0.45mS/Espec</t>
  </si>
  <si>
    <t>PANEL DE ALARMA DE INCENDIOS,+TAB+ CONEX+FIJ+IMP</t>
  </si>
  <si>
    <t>Luminaria para suspenderLED47,4W 4000K NW3PCB -1R</t>
  </si>
  <si>
    <t>PasamanosVidrioTempladoRemateSupInoxH=0.90mS/Espec</t>
  </si>
  <si>
    <t>PasamanosAncladoPlatinasMetalH=1.10 - 0.90mS/Espec</t>
  </si>
  <si>
    <t>VENTILADOR CENTRÍFUGO OIDO SENCILLO VE-PI-02 Y VE-</t>
  </si>
  <si>
    <t>Luminaria con difusor cilindricLEDNW2PCB-1Rx2200lm</t>
  </si>
  <si>
    <t>PasamanosEscaleraPlatinasMetalicasH=1mS/Especifica</t>
  </si>
  <si>
    <t>PasamanosRecto/InclinadoPlatinaTubularH=1mS/Especi</t>
  </si>
  <si>
    <t>VENTILADOR CENTRÍFUGO OIDO SENCILLO VE-PI-01 MODEL</t>
  </si>
  <si>
    <t>UNIDAD DE VENTILACION VI-PI-01 22.500 CFM @ 1.50"</t>
  </si>
  <si>
    <t>UNIDAD DE VENTILACION VI-04 1.800 CFM @ 1.30" C.A.</t>
  </si>
  <si>
    <t>UNIDAD DE VENTILACION VI-03 1.564 CFM @ 1.78" C.A.</t>
  </si>
  <si>
    <t>UNIDAD DE VENTILACION VI-02 2.340 CFM @ 1.63" C.A.</t>
  </si>
  <si>
    <t>VENTILADOR EN LINEA HELICOCENTRIFUGO  VI-01 1025 R</t>
  </si>
  <si>
    <t>VENTILADOR EN LINEA HELICOCENTRIFUGO  VE-12 242 CF</t>
  </si>
  <si>
    <t>VENTILADOR EN LINEA HELICOCENTRIFUGO  VE-11 868 CF</t>
  </si>
  <si>
    <t>VENTILADOR EN LINEA HELICOCENTRIFUGO  VE-08  1019</t>
  </si>
  <si>
    <t>CAJA DE VENTILACION EN LINEA CENTRIFUGO ALETAS IN</t>
  </si>
  <si>
    <t>Loseta concreto HPC, con grabado en bajo relieve d</t>
  </si>
  <si>
    <t>Letras en lámina HR de 6mm corte laser, Estructura</t>
  </si>
  <si>
    <t>Elemento marcación lámina galv 2mm 0,40 x1.6 x0.15</t>
  </si>
  <si>
    <t>Elemento marcación lámina galvani 2mm 0,42 x 0,1 m</t>
  </si>
  <si>
    <t>totem lámina HR de 9mm Dimensiones: 0,80 x 2,90m.</t>
  </si>
  <si>
    <t>COLUMNAS RECT+PANTALLAS Y MUROS OCRE VISTOS</t>
  </si>
  <si>
    <t>SISTEMA CFP TIPO II 67602-00 DE CUB-PISCINAS</t>
  </si>
  <si>
    <t>Equipos,Elementos y Accesorios para Piscinas CDRC</t>
  </si>
  <si>
    <t>ascensor pasaje-675 k -2 paradas -9-PasajerosCRDC</t>
  </si>
  <si>
    <t>Suministro,Siembra yMtoEspecMenoresyCubiertaVerde</t>
  </si>
  <si>
    <t>Suministro,Siembre y MtoEspecMenoresyTaludes Ext</t>
  </si>
  <si>
    <t>Sumin+Siembra y MtoEspecMayores(Arboles-Palmas)</t>
  </si>
  <si>
    <t>Zocalo gres Sanit rs70 de alfa 24.5x0.09x0.09-CRDC</t>
  </si>
  <si>
    <t>Guardaescobas</t>
  </si>
  <si>
    <t>DIFUSOR DE SUMINISTRO PARA GRANDES ALTURA DE 800 M</t>
  </si>
  <si>
    <t>Zocalo pref m-caña c- verde de Roca o Equiva CRDC</t>
  </si>
  <si>
    <t>REJILLA DE RETORNO TIPO CUBO 24"X24" CON DAMPER</t>
  </si>
  <si>
    <t>REJILLA SUMINSTRO 1 ALETA MOVIL 835X225 MM + DAMPE</t>
  </si>
  <si>
    <t>REJILLA SUMINSTRO 1 ALETA MOVIL 835X325 MM + DAMPE</t>
  </si>
  <si>
    <t>REJILLA LINEAL DE RETORNO 12"X60" CON PLENUM</t>
  </si>
  <si>
    <t>REJILLA DE SUMINSTRO DOBLE ALETA CON DAMPER 8"X4"</t>
  </si>
  <si>
    <t>REJILLA DE SUMINSTRO DOBLE ALETA CON DAMPER 8"X8"</t>
  </si>
  <si>
    <t>REJILLA DE SUMINSTRO DOBLE ALETA CON DAMPER 10"X8"</t>
  </si>
  <si>
    <t>PuertaVentanaPV-27(4.98x3.2m)(Sum+Inst)S/Especific</t>
  </si>
  <si>
    <t>PuertaVentanaPV-25(1.5x3.0m)(Sum+Inst)S/Especifica</t>
  </si>
  <si>
    <t>PuertaVentanaPV-24(17.41x3.0m)(Sum+Inst)S/Especif</t>
  </si>
  <si>
    <t>REJILLA DE SUMINSTRO DOBLE ALETA CON DAMPER 16"X8"</t>
  </si>
  <si>
    <t>PuertaVentanaPV-23(15.56x2.1m)(Sum+Inst)S/Especif</t>
  </si>
  <si>
    <t>PuertaVentanaPV-22(11.7x3.0m)(Sum+Inst)S/Especific</t>
  </si>
  <si>
    <t>DIFUSOR SUMINISTRO 4 VÍAS CON DAMPER DE 15"X12"</t>
  </si>
  <si>
    <t>DIFUSOR SUMINISTRO 4 VÍAS CON DAMPER DE 12"X9"</t>
  </si>
  <si>
    <t>DIFUSOR SUMINISTRO 4 VÍAS CON DAMPER DE 9"X9"</t>
  </si>
  <si>
    <t>REJILLA TIPO PERSIANA CON MALLA MOSQ PLAST 30"X24"</t>
  </si>
  <si>
    <t>PuertaVentanaPV-21(3.5x10.99m)(Sum+Inst)S/Especifi</t>
  </si>
  <si>
    <t>PuertaVentanaPV-20(35.35x12.63m)(Sum+Inst)S/Especi</t>
  </si>
  <si>
    <t>PuertaVentanaPV-19(4.01x2.5m)(Sum+Inst)S/Especific</t>
  </si>
  <si>
    <t>PuertaVentanaPV-18(4.0x2.5m)(Sum+Inst)S/Especifica</t>
  </si>
  <si>
    <t>PuertaVentanaPV-17(6.0x2.5m)(Sum+Inst)S/Especifica</t>
  </si>
  <si>
    <t>PuertaVentanaPV-16(4.07x2.5m)(Sum+Inst)S/Especific</t>
  </si>
  <si>
    <t>PuertaVentanaPV-15(36x6.75m)(Sum+Inst)S/Especifica</t>
  </si>
  <si>
    <t>REJILLA DE RETORNO ALETA FIJA CON DAMPER 8"X4"</t>
  </si>
  <si>
    <t>REJILLA DE RETORNO ALETA FIJA CON DAMPER 6"X6"</t>
  </si>
  <si>
    <t>SuminBancaPrefabConcreEspaldL:1.8mA:0.5mH:0.87CDRC</t>
  </si>
  <si>
    <t>VentanaV-69(14.11x1.55m)TubularAcero(Sum+Inst)S/Es</t>
  </si>
  <si>
    <t>REJILLA DE RETORNO ALETA FIJA CON DAMPER 8"X8"</t>
  </si>
  <si>
    <t>VentanaV-68(4.86x3.0m)MetalDoblePerf(Sum+Ins)S/Esp</t>
  </si>
  <si>
    <t>REJILLA DE RETORNO ALETA FIJA CON DAMPER 10"X6"</t>
  </si>
  <si>
    <t>VentanaV-67(3.32x3.0m)MetalDoblePerf(Sum+Ins)S/Esp</t>
  </si>
  <si>
    <t>VentanaV-66(3.55x3.0m)MetalDoblePerf(Sum+Ins)S/Esp</t>
  </si>
  <si>
    <t>VentanaV-65(37.09x2.7m)TubularAcero(Sum+Inst)S/Esp</t>
  </si>
  <si>
    <t>VentanaV-64(3.22x3.6m)TubularAcero(Sum+Inst)S/Espe</t>
  </si>
  <si>
    <t>VentanaV-63(8x2.74m)TubularAcero(Sum+Inst)S/Especi</t>
  </si>
  <si>
    <t>VentanaV-62(11x3.17m)TubularAcero(Sum+Inst)S/Espec</t>
  </si>
  <si>
    <t>VentanaV-61(1.5x1.81m)TubularAcero(Sum+Inst)S/Espe</t>
  </si>
  <si>
    <t>VentanaV-60(6.0x1.8m)TubularAcero(Sum+Inst)S/Espec</t>
  </si>
  <si>
    <t>VentanaV-59(4.34x1.8m)TubularAcero(Sum+Inst)S/Espe</t>
  </si>
  <si>
    <t>VentanaV-58(2.5x2.25m)TubularAcero(Sum+Inst)S/Espe</t>
  </si>
  <si>
    <t>VentanaV-57(8.0x2.25m)TubularAcero(Sum+Inst)S/Espe</t>
  </si>
  <si>
    <t>VentanaV-56(3.0x1.65m)TubularAcero(Sum+Inst)S/Espe</t>
  </si>
  <si>
    <t>VentanaV-55(6.5x2.25m)TubularAcero(Sum+Inst)S/Espe</t>
  </si>
  <si>
    <t>VentanaV-54(4.0x2.10m)TubularAcero(Sum+Inst)S/Espe</t>
  </si>
  <si>
    <t>VentanaV-53(4.5x1.80m)TubularAcero(Sum+Inst)S/Espe</t>
  </si>
  <si>
    <t>VentanaV-52(2.51x2.26m)TubularAcero(Sum+Inst)S/Esp</t>
  </si>
  <si>
    <t>baldosa de grano verde eco kristal montaña 30 x 30</t>
  </si>
  <si>
    <t>PuertaVentanaPV-013(1.40*3.20)Perf.Alum-S/Especif</t>
  </si>
  <si>
    <t>VentanaV-51(2.97x1.6m)TubularAcero(Sum+Inst)S/Espe</t>
  </si>
  <si>
    <t>VentanaV-50(6.0x1.0m)TubularAcero(Sum+Inst)S/Espe</t>
  </si>
  <si>
    <t>VentanaV-49(3x1.6m)TubularAcero(Sum+Inst)S/Especi</t>
  </si>
  <si>
    <t>VentanaV-48(3.5*10.53m)MuroCortina(Sum+Inst)S/Espe</t>
  </si>
  <si>
    <t>VentanaV-47(3.5*11.04m)MuroCortina(Sum+Inst)S/Espe</t>
  </si>
  <si>
    <t>VentanaV-46(37*6.77m)MuroCortina(Sum+Inst)S/Espec</t>
  </si>
  <si>
    <t>VentanaV-45(37*7.93m)MuroCortina(Sum+Inst)S/Espec</t>
  </si>
  <si>
    <t>VentanaV-44(37*10.53m)MuroCortina(Sum+Inst)S/Espec</t>
  </si>
  <si>
    <t>VentanaV-42(24.82*3m)Perf.Metal(Sum+Inst)S/Especif</t>
  </si>
  <si>
    <t>VentanaV-41(19.63*3m)Perf.Metal(Sum+Inst)S/Especif</t>
  </si>
  <si>
    <t>piso bamboo supreme natural Hunter Douglas CDRC</t>
  </si>
  <si>
    <t>VentanaV-040(8.9*3m)Perf.Metal(Sum+Inst)S/Especifi</t>
  </si>
  <si>
    <t>PuertaTipoV(2x2.5m)LamAlaPrefa(Sumin+Instal)S/Desc</t>
  </si>
  <si>
    <t>PuertaTipoT(1x2.5m)LamAlaPrefa(Sumin+Instal)S/Desc</t>
  </si>
  <si>
    <t>PuertaTipoS(1.6x2.3m)AlasPivot(Sumin+Instal)S/Des</t>
  </si>
  <si>
    <t>PuertaTipoR(5.23x2.3m)AlasPivot(Sumin+Instal)S/Des</t>
  </si>
  <si>
    <t>PuertaTipoQ(3.6x2.3m)AlasPivot(Sumin+Instal)S/Desc</t>
  </si>
  <si>
    <t>PuertaTipoP(4.8x2.3m)AlasPivot(Sumin+Instal)S/Desc</t>
  </si>
  <si>
    <t>PuertaTipoO(1.2x2.5m)LamCal18(Sumin)S/Descripción</t>
  </si>
  <si>
    <t>PuertaVentanaPV-010(37.00*4.85)Perf.Alum-S/Especif</t>
  </si>
  <si>
    <t>PuertaTipoÑ(2.0x2.5m)LamCal18(Sumin)S/Descripción</t>
  </si>
  <si>
    <t>PuertaTipoN(2.08x3.15m)LamCal18(Sumin)S/Descripció</t>
  </si>
  <si>
    <t>PuertaTipoM(0.9x2.14m)LamCal18(Sumin)S/Descripción</t>
  </si>
  <si>
    <t>PuertaTipoL1.L2(0.9x2.10m)LamCal18(Sum)S/Descripc</t>
  </si>
  <si>
    <t>PuertaTipoK1.K2(0.9x2.10m)LamCal18(Sum)S/Descripc</t>
  </si>
  <si>
    <t>PuertaTipoJ1.J2(1.10x3.0m)LamCal18(Sum)S/Descripci</t>
  </si>
  <si>
    <t>PuertaTipoI(1.10x3.0m)LamCal18(Sum)S/Descripción</t>
  </si>
  <si>
    <t>PuertaTipoH(1.10x3.3m)LamCal18(Sum)S/Descripción</t>
  </si>
  <si>
    <t>PuertaTipoG(0.9x3m)LamCal18(Sum)S/Descripción</t>
  </si>
  <si>
    <t>PuertaTipoF1.F2(0.9x3m)LamCal18(Sum)S/Descripció</t>
  </si>
  <si>
    <t>PuertaTipoE1.E2(0.9x3m)LamCal18(Sum)S/Descripción</t>
  </si>
  <si>
    <t>PuertaTipoD1.D2(0.9x3.3m)LamCal18(Sum)S/Descripció</t>
  </si>
  <si>
    <t>SENSOR DE TEMPERATURA DE ZONA 0-12 Amp</t>
  </si>
  <si>
    <t>PuertaTipoc1.C2(0.9x3.3m)LamCal18(Sum)S/Descripció</t>
  </si>
  <si>
    <t>SENSOR DE TEMPERATURA Y HUMEDAD NETA EXTERIOR</t>
  </si>
  <si>
    <t>PuertaTipoB1.B2(0.9x3.3m)LamCal18+Alas(Sum)S/Descr</t>
  </si>
  <si>
    <t>PuertaTipoA(17.60x4.85)Riel+Alas(Sum+Ins)S/Descrip</t>
  </si>
  <si>
    <t>Excavacion barretes / pantallas Ø0.40m +bento CDRC</t>
  </si>
  <si>
    <t>Excavacion pilotes Ø0.70m tornillo cont+bento CDRC</t>
  </si>
  <si>
    <t>Excavacion pilotes Ø0.60m tornillo cont+bento CDRC</t>
  </si>
  <si>
    <t>Excavacion pilotes Ø0.40m tornillo cont+bento CDRC</t>
  </si>
  <si>
    <t>PuertaVentanaPV-012(5.78*3.20)Perf.Alum-S/Especif</t>
  </si>
  <si>
    <t>PuertaVentanaPV-011(24.00*4.85)Perf.Alum-S/Especi</t>
  </si>
  <si>
    <t>PuertaVentanaPV-009(37.00*4.85)Perf.Alum-S/Especif</t>
  </si>
  <si>
    <t>PuertaVentanaPV-008(6.31*4.95)Perf.Alum-S/Especifi</t>
  </si>
  <si>
    <t>PuertaVentanaPV-007(9.45*3.20)Perf.Alum-S/Especifi</t>
  </si>
  <si>
    <t>PuertaVentanaPV-006(1.68*3.20)Perf.Alum-S/Especifi</t>
  </si>
  <si>
    <t>PuertaVentanaPV-005(4.44*2.40)Perf.Alum-S/Especifi</t>
  </si>
  <si>
    <t>PuertaVentanaPV-004(1.40*2.40)Perf.Alum-S/Especifi</t>
  </si>
  <si>
    <t>PuertaVentanaPV-003(7.55*4.95)Perf.Alum-S/Especifi</t>
  </si>
  <si>
    <t>PuertaVentanaPV-002(1.40*2.40)Perf.Alum-S/Especifi</t>
  </si>
  <si>
    <t>PuertaVentanaPV-001(3.50*3.20)Perf.Alum-S/Especifi</t>
  </si>
  <si>
    <t>VentanaV-070(38.90*VARIABLEPerf.Alum-S/Especificac</t>
  </si>
  <si>
    <t>VentanaV-030/072(2.00*1.20)AcusticaPerf.Alum-S/Esp</t>
  </si>
  <si>
    <t>MESA DE TRABAJO LAVADO TIPO SOBRE PARED</t>
  </si>
  <si>
    <t>VentanaV-029(7.19*4.43)Perf.Aluminio-S/Especificac</t>
  </si>
  <si>
    <t>VentanaV-028(7.47*4.43)Perf.Aluminio-FontnarS/Esp</t>
  </si>
  <si>
    <t>VentanaV-027(8.53*3.20)Perf.Aluminio-FontnarS/Esp</t>
  </si>
  <si>
    <t>VentanaV-026(9.68*3.20)Perf.Aluminio-FontnarS/Esp</t>
  </si>
  <si>
    <t>VentanaV-025(4.15*3.20)Perf.Aluminio-FontnarS/Esp</t>
  </si>
  <si>
    <t>VentanaV-024(19.56*3.20)Perf.Aluminio-FontnarS/Esp</t>
  </si>
  <si>
    <t>VentanaV-023(6.80*3.20)Perf.Aluminio-FontnarS/Esp</t>
  </si>
  <si>
    <t>VentanaV-022(1.64*3.20)Perf.Aluminio-FontnarS/Esp</t>
  </si>
  <si>
    <t>VentanaV-021(4.78*3.20)Perf.Aluminio-FontnarS/Esp</t>
  </si>
  <si>
    <t>VentanaV-020(8.48*3.20)Perf.Aluminio-FontnarS/Esp</t>
  </si>
  <si>
    <t>VentanaV-019(3.40*3.20)Perf.Aluminio-FontnarS/Esp</t>
  </si>
  <si>
    <t>BALDOSA GRANO FIRENZA FONDO HABANA 30X30 Brush</t>
  </si>
  <si>
    <t>VentanaV-018(5.50*3.20)Perf.Aluminio-FontnarS/Esp</t>
  </si>
  <si>
    <t>VentanaV-017(6.35*3.20)Perf.Aluminio-FontnarS/Esp</t>
  </si>
  <si>
    <t>VentanaV-016(7.46*3.20)Perf.Aluminio-FontnarS/Esp</t>
  </si>
  <si>
    <t>VentanaV-015(6.80*3.20)Perf.Aluminio-FontnarS/Esp</t>
  </si>
  <si>
    <t>VentanaV-014(12.60*3.20)Perf.Aluminio-FontnarS/Esp</t>
  </si>
  <si>
    <t>VentanaV-013(0.45*3.20)Perf.Aluminio-FontnarS/Espe</t>
  </si>
  <si>
    <t>TABLERO FUERZA Y CONTROL VENTILADORES P2 TEFC -02</t>
  </si>
  <si>
    <t>TABLERO FUERZA Y CONTROL VENTILADORES P1  TEFC-01</t>
  </si>
  <si>
    <t>VARIADOR DE FRECUENCIA PARA MOTOR DE 1.5 HP @ 220/</t>
  </si>
  <si>
    <t>TARJETA CONTROL REFRIGERANTE VAR PARA VENTILADOR</t>
  </si>
  <si>
    <t>SENSOR DE TEMPERATURA DE ZONA PARA EQUIPOS DE REFR</t>
  </si>
  <si>
    <t>CONTROL CENTRALIZADO CON PANTALLA TACTIL</t>
  </si>
  <si>
    <t>ACOPLES Y ACCESORIOS CONEXIÓN TUBERÍA</t>
  </si>
  <si>
    <t>BASE EN ÁNGULO PARA UNIDAD CONDENSADORA</t>
  </si>
  <si>
    <t>EQUIPO MINISPLIT TIPO FAN COIL OCULTO INVERTER MS-</t>
  </si>
  <si>
    <t>VentanaV-011(20.13*VARIABLE)Perf.Aluminio-FontnarS</t>
  </si>
  <si>
    <t>VentanaV-010(3.87*4.95m)Perf.Aluminio-FontnarS/Es</t>
  </si>
  <si>
    <t>Transformador trifasico tipo seco 20 KVA 440/208/1</t>
  </si>
  <si>
    <t>VentanaV-009(6.53*4.95m)Perf.Aluminio-FontnarS/Es</t>
  </si>
  <si>
    <t>VentanaV-008(15.55*3.20m)Perf.Aluminio-FontnarS/Es</t>
  </si>
  <si>
    <t>VentanaV-007(16.20*3.20m)Perf.Aluminio-FontnarS/Es</t>
  </si>
  <si>
    <t>VentanaV-006(7.00*3.20m)Perf.Aluminio-FontnarS/Esp</t>
  </si>
  <si>
    <t>VentanaV-005(3.97*3.20m)Perf.Aluminio-FontnarS/Esp</t>
  </si>
  <si>
    <t>VentanaV-004(3.00*3.20m)Perf.Aluminio-FontnarS/Esp</t>
  </si>
  <si>
    <t>VentanaV-003(2.77*3.20m)Perf.Aluminio-FontnarS/Es</t>
  </si>
  <si>
    <t>VARIADOR DE FRECUENCIA PARA MOTOR DE 15 HP @ 220/3</t>
  </si>
  <si>
    <t>Cristal 5+6+prlícula Lucernarios ycubiertas(Sum+In</t>
  </si>
  <si>
    <t>Cubierta Teja SanducheAcero Galv.Cal.26+lana roca</t>
  </si>
  <si>
    <t>UNIDAD EVAPORADORA DE PARED REFRIGERANTE VARIABLE</t>
  </si>
  <si>
    <t>BANDEJA DE CONDENSADOS AISLADA EN LÁM GALV</t>
  </si>
  <si>
    <t>CONDENSADORA UCON-01 SOLO FRIO CAPACIDAD 240.000 B</t>
  </si>
  <si>
    <t>VENTILADOR DE EXTRACCIÓN TIPO HONGO DE DESCARGA VE</t>
  </si>
  <si>
    <t>BASES ANTIVIBRATORIAS CON RESORTE Y NEOPRENO</t>
  </si>
  <si>
    <t>VENTILADOR EN LINEA HELICOCENTRIFUGO INSTALACION E</t>
  </si>
  <si>
    <t>VENTILADOR EN LINEA HELICOCENTRIFUGO  VE-10A Y VE-</t>
  </si>
  <si>
    <t>CAJA VENTILADOR CENTRÍFUGO EN LINEA VE-09 1100 RPM</t>
  </si>
  <si>
    <t>VENTILADOR EN LINEA HELICOCENTRIFUGO VE-07 405CFM</t>
  </si>
  <si>
    <t>VENTILADOR EN LINEA HELICOCENTRIFUGO  VE-05C 296 C</t>
  </si>
  <si>
    <t>VENTILADOR EN LINEA HELICOCENTRIFUGO VE-05A Y VE-0</t>
  </si>
  <si>
    <t>CAJA DE VENTILACION EN LINEA CENTRIFUGO ALETAS INC</t>
  </si>
  <si>
    <t>SUMINISTRO DE ROCIADOR  TIPO UPRIGHT K=11,2  - QR</t>
  </si>
  <si>
    <t>VENTILADOR EN LINEA HELICOCENTRIFUGO VE-02A Y VE-0</t>
  </si>
  <si>
    <t>SUMINISTRO DE EQUIPO DE CALDERAS - INCLUYE BOMBAS,</t>
  </si>
  <si>
    <t>EQUIPO DE PRESIÓN COMPUESTO POR DOS BOMBAS 10 HP C</t>
  </si>
  <si>
    <t>UNION A. INOX TIPO 304L 150 LB ROSCAR 1 1/2"</t>
  </si>
  <si>
    <t>Codo G.Rad.PVC90°Tipo U.M.Ø2" (Sumini+Instalac)</t>
  </si>
  <si>
    <t>U de Remate L:5.85 Dekoceiling pvc Arkos  o Equiv</t>
  </si>
  <si>
    <t>Conector L:5.85-H Dekoceiling pvc de Arkos o equiv</t>
  </si>
  <si>
    <t>Teja Dekoceiling pvc 7mmBlanco Arkos o equivalente</t>
  </si>
  <si>
    <t>BOMBAS EYECTORAS CON H = 6.26M Y Q=3.0 L/S</t>
  </si>
  <si>
    <t>CAÑUELA POLIURETANO E=1" RECUB. PAPEL KRAFT 2 1/2"</t>
  </si>
  <si>
    <t>MuebleAlmacenamientoSalon Gimnasio-M-29(5.43x0.45)</t>
  </si>
  <si>
    <t>MuebleAlmacenamientoBibilioteca-M-28(10.30x2.40m)S</t>
  </si>
  <si>
    <t>EQUIPO DE VENTILACIÓN MEC 38..000 CFM @0.4 INWG</t>
  </si>
  <si>
    <t>MuebleAlmacenamientoSalónKarate-M-27(7.05x2.40m)S/</t>
  </si>
  <si>
    <t>MuebleAlmacenamientoLudoteca-M-26(5.95x2.40m)S/E</t>
  </si>
  <si>
    <t>MuebleAlmacenamientoEnfermeria-M-21(1.55x2.40m)S/E</t>
  </si>
  <si>
    <t>MuebleCocineta-M-20(1.25x0.95m)S/Especificación</t>
  </si>
  <si>
    <t>MuebleEscritorioGimnasioyAdminM-11,M19H=0.75m</t>
  </si>
  <si>
    <t>MuebleEstanteriaLavaPinceles-M-09(5.95x2.30m)S/Esp</t>
  </si>
  <si>
    <t>MuebleAlmacenam/toDanza-M-07(7.25x2.40m)S/Esp(B)</t>
  </si>
  <si>
    <t>MuebleRecepciónBiblioteca-M-08(1.82x1.10m)S/Espec</t>
  </si>
  <si>
    <t>MuebleAlmacenam/toDanza-M-07(7.25x2.40m)S/Esp(A)</t>
  </si>
  <si>
    <t>MuebleAlmacenamientoAulas-M-03(3.13x2.72m)S/Espec</t>
  </si>
  <si>
    <t>Juego Barco Cap: 30 niños 2 a 12 años BARCO ECOO</t>
  </si>
  <si>
    <t>JUEGOROTACION4USUARIOSALTURA2.350ParqueNiños</t>
  </si>
  <si>
    <t>meson lavapinceles 0.50 cocas Ø0.30 + salpicadero</t>
  </si>
  <si>
    <t>FORMALETA LOSA ALIGERADA VIGAS DESCOLGADAS M2</t>
  </si>
  <si>
    <t>SOPORTERIA EN ACERO INOXIDABLE TIPO ,MECANO 4"</t>
  </si>
  <si>
    <t>BLOQUE CONCRETO CONCREBLOCK 20x20x40 Obra</t>
  </si>
  <si>
    <t>Ventana Aluminio V-37(28.31x3.30m)+Vidrio-s/Desc</t>
  </si>
  <si>
    <t>Remate Perimetralde PlafonesMaderaAglomerada0.12m</t>
  </si>
  <si>
    <t>CieloFalsoPlafonMadera Aglomerada12mm+Estructura</t>
  </si>
  <si>
    <t>baldosa de grano firenze  habana brush 30 x 30</t>
  </si>
  <si>
    <t>PISO EN BALDOSA COLOR GRANO FIRENZE FONDO HABANA</t>
  </si>
  <si>
    <t>Transceptor Inalámbrico de 915 MHZ HSM2HOST9</t>
  </si>
  <si>
    <t>Modulo de comunicaciones IP y 4G TL2803GE-LAT</t>
  </si>
  <si>
    <t>Panorámica + PTZ  DH-PSD81602-A360</t>
  </si>
  <si>
    <t>Altavoz para montaje de techo  LBC 3087/41</t>
  </si>
  <si>
    <t>Estación de llamada  PVA-15CST</t>
  </si>
  <si>
    <t>CieloRasoFalsoPanelAbsorbenteTipoPerforado+FibraC2</t>
  </si>
  <si>
    <t>CieloFalsoStrech Metal Aluminio hd10 Hunter Dougla</t>
  </si>
  <si>
    <t>MuebleAlmacenam.SalónGimnasioM29(5.43X0.45)S/Desc9</t>
  </si>
  <si>
    <t>MUEBLES Y CLOSETS</t>
  </si>
  <si>
    <t>MuebleAlmacenam.BibliotecaM28(10.30X2.40)S/Descri</t>
  </si>
  <si>
    <t>MuebleAlmacenam.SalónKarateM27(7.05X2.40)S/Descri</t>
  </si>
  <si>
    <t>MuebleAlmacenam.LudotecaM26(5.95X2.40) S/DescripTe</t>
  </si>
  <si>
    <t>Detector Humo Temperatura analogo UL FM V-PHS</t>
  </si>
  <si>
    <t>MuebleAlmacenam.EnfermM21(1.55X2.40) S/DescripTec</t>
  </si>
  <si>
    <t>MuebleAtenciónGimnasioM13 (3.33X1.10) S/DescripTec</t>
  </si>
  <si>
    <t>MuebleEscritorioGimnasio y Admin M11,M19 (H=0.75m)</t>
  </si>
  <si>
    <t>MuebleEstanteriaLavapincelesM09(5.95x2.30)S/Descr</t>
  </si>
  <si>
    <t>Mueble Almac.Danza M07(7.25x2.40mPanel Aglomerad</t>
  </si>
  <si>
    <t>MuebleRecepcBibliotecM08(1.82x1.10)S/DescripTec</t>
  </si>
  <si>
    <t>ANTENA DE CONTROL PARA COMUNICACIÓN CON EQUIPOS</t>
  </si>
  <si>
    <t>30-45 T.V.</t>
  </si>
  <si>
    <t>SENSOR DE OCUPACIÓN DE TECHO INALÁM 360°</t>
  </si>
  <si>
    <t>BOTONERA PARED INALÁM PARA CONTROL LOCAL</t>
  </si>
  <si>
    <t>SENSOR DE OCUP. DE PARED CONTROL DE ILUMINACION</t>
  </si>
  <si>
    <t>ANTENA PARA CONTROL DE PROCESAMIENTO</t>
  </si>
  <si>
    <t>Puerta MaderaTipo U (1.0X2.50M)Entanb.EnchapRoble</t>
  </si>
  <si>
    <t>PUERTAS</t>
  </si>
  <si>
    <t>LUMBARES (Back Extension 230LBS) CEFE TUNAL</t>
  </si>
  <si>
    <t>CANECAS PLÁSTICAS CON TAPA DE SEGURIDAD.</t>
  </si>
  <si>
    <t>DUCTOS ESPECIALES PARA CONEXIÓN CAMPANA 15"</t>
  </si>
  <si>
    <t>DUCTOS ESPECIALES PARA CONEXIÓN CAMPANA 20"</t>
  </si>
  <si>
    <t>PARRILLA PARA ASADOS EN ACERO INOXIDABLE.</t>
  </si>
  <si>
    <t>PROCESADOR DE VEGETALES CL 50 ULTRA 1 SPEED</t>
  </si>
  <si>
    <t>EQUIPOS DE CALDERAS  CDRC</t>
  </si>
  <si>
    <t>EQUIPOS DE BOMBEO - VER ANEXO  CDRC</t>
  </si>
  <si>
    <t>CUELLO DE GANSO DE SOBRE MESA. ENCORE</t>
  </si>
  <si>
    <t>TANQUE O POCETA PARA ZONAS PREPARACION</t>
  </si>
  <si>
    <t>MESA DE TRABAJO TIPO SOBRE PARED POCETA</t>
  </si>
  <si>
    <t>CERTIFICACIONES RETIE Y RETILAP -FONTANAR</t>
  </si>
  <si>
    <t>BANDEJA FIBRA OPTICA, CONECTORES 6 PUERTOS</t>
  </si>
  <si>
    <t>Buje Pvc  Presión- 6"x8"</t>
  </si>
  <si>
    <t>Soldadura G-diamerostCPVC-P-Sch-80Ø8"PiscOlimpica</t>
  </si>
  <si>
    <t>LimpiadorGrandesDiametrosCPVC-P-Sch-80Ø8"PiscOlimp</t>
  </si>
  <si>
    <t>SOPORTERIA EN ACERO INOXIDABLE TIPO MECANO 6"</t>
  </si>
  <si>
    <t>LimpiadorGrandesDiametrosCPVC-P-Sch-80Ø6"PerimPR</t>
  </si>
  <si>
    <t>Soldadura G-diametCPVC-P-Sch-80Ø6"PerimPiscRecreat</t>
  </si>
  <si>
    <t>Soldadura G-diametCPVC-P-Sch-80Ø6"CuartMaq.PiscRec</t>
  </si>
  <si>
    <t>LimpiadorGrandesDiametroCPVC-P-Sch-80Ø6"CuartMaqPO</t>
  </si>
  <si>
    <t>Soldadura G-diametCPVC-P-Sch-80Ø6"Perim.PiscOlimpi</t>
  </si>
  <si>
    <t>LimpiadorGrandesDiametrosCPVC-P-Sch-80Ø6"PerimPO</t>
  </si>
  <si>
    <t>Soldadura G-diametrosCPVC-P-Sch-80Ø6"PiscOlimpica</t>
  </si>
  <si>
    <t>LimpiadorGrandesDiametrosCPVC-P-Sch-80Ø6"PiscOlimp</t>
  </si>
  <si>
    <t>Adaptador  Hembra CPVC-SCH-80 Ø"21/2"</t>
  </si>
  <si>
    <t>LimpiadorGrandeDiametrosPVC-P-RDE-21Ø10"Curt.MaqPO</t>
  </si>
  <si>
    <t>Soldadura G-diametPVC-P-RDE-21Ø10"CurtMaqPiscOlimp</t>
  </si>
  <si>
    <t>Soldadura G-diametPVC-P-RDE-21Ø8"Curt.Maq.PiscOlim</t>
  </si>
  <si>
    <t>LimpiadorGrandesDiametrosPVC-P-RDE-21Ø8"Curt.MaqPO</t>
  </si>
  <si>
    <t>LimpiadorGrandesDiametrosPVC-P-RDE-21Ø8"Curt.MaqPR</t>
  </si>
  <si>
    <t>Soldadura G-diametPVC-P-RDE-21Ø8"Curt.Maq.PiscRecr</t>
  </si>
  <si>
    <t>Soldadura G-diamet-PVC-P-RDE-21Ø6"CuarMaqPiscOlimp</t>
  </si>
  <si>
    <t>LimpiadorGrandesDiametrosPVC-P-RDE-21Ø6"CuarMaqPO</t>
  </si>
  <si>
    <t>LimpiadorGrandesDiametrosPVC-P-RDE-21Ø6"PerimPO</t>
  </si>
  <si>
    <t>Soldadura G-diametroPVC-P-RDE-21Ø6"Perim Pisc.Olim</t>
  </si>
  <si>
    <t>Soldadura grandes diametrosPVC-P-RDE-21Ø6"Recreati</t>
  </si>
  <si>
    <t>LimpiadorGrandesDiametrosPVC-P-RDE-21Ø6"PerimPR</t>
  </si>
  <si>
    <t>LimpiadorGrandesDiametrosPVC-P-RDE-21Ø6"CuartMaqPi</t>
  </si>
  <si>
    <t>Buje Presión  Ø6"x8"</t>
  </si>
  <si>
    <t>Suministro carro aspirador metalico ø1,1/2" (IMPO)</t>
  </si>
  <si>
    <t>ROBOT ULTRAMAX-G (RobotCarroAspiradoraPiscinas50M</t>
  </si>
  <si>
    <t>RACK PRINCIPAL DE DISTRIBUCIÓN + ORGANI VERTICALES</t>
  </si>
  <si>
    <t>SOPORTERIA EN ACERO INOXIDABLE TIPO MECANO 3" D</t>
  </si>
  <si>
    <t>SOPORTERIA EN ACERO INOXIDABLE TIPO MECANO 3" C</t>
  </si>
  <si>
    <t>SOPORTERIA EN ACERO INOXIDABLE TIPO MECANO 3" B</t>
  </si>
  <si>
    <t>Copa Pvc  Presión- 3"x4"</t>
  </si>
  <si>
    <t>Brida Pvc  Presión- 3"</t>
  </si>
  <si>
    <t>SOPORTERIA EN ACERO INOXIDABLE TIPO MECANO 3"</t>
  </si>
  <si>
    <t>SUMINISTRO Y TENDIDO DE TUBERÍA Y CABLEADO SISTEMA</t>
  </si>
  <si>
    <t>SOPORTERIA EN ACERO INOXIDABLE TIPO MECANO 3" A</t>
  </si>
  <si>
    <t>SOPORTERIA EN ACERO INOXIDABLE TIPO MECANO 21/2"A</t>
  </si>
  <si>
    <t>SOPORTERIA EN ACERO INOXIDABLE TIPO MECANO 21/2"</t>
  </si>
  <si>
    <t>Tubo PVC-Presión RDE-21 Ø21/2"</t>
  </si>
  <si>
    <t>SOPORTERIA EN ACERO INOXIDABLE TIPO MECANO-8"CM</t>
  </si>
  <si>
    <t>SOPORTERIA EN ACERO INOXIDABLE TIPO MECANO-4"PR</t>
  </si>
  <si>
    <t>SOPORTERIA EN ACERO INOXIDABLE TIPO MECANO-8"PO</t>
  </si>
  <si>
    <t>SOPORTERIA EN ACERO INOXIDABLE TIPO MECANO-6"PO</t>
  </si>
  <si>
    <t>SOPORTERIA ACERO INOX TIPO MECANO-6"CM PisRecrea</t>
  </si>
  <si>
    <t>SOPORTERIA EN ACERO INOXIDABLE TIPO MECANO-6"</t>
  </si>
  <si>
    <t>SOPORTERIA A-INOX T-MECCPVC-P-Sch-80Ø4"CuarMaqPisR</t>
  </si>
  <si>
    <t>SUMINISTRO E INSTALACIÓN DUCT AIRE FRESCO</t>
  </si>
  <si>
    <t>SOPORTERIA ACERO INOXTIPO MECANO-4"PiscinaOlimpica</t>
  </si>
  <si>
    <t>SOPORTERIA EN ACERO INOXIDABLE TIPO MECANO-4"</t>
  </si>
  <si>
    <t>SOPORTERIA EN ACERO INOXIDABLE TIPO MECANO-3po</t>
  </si>
  <si>
    <t>SOPORTERIA ACERO INOX TIPO MECANO-3" PiscRecreat</t>
  </si>
  <si>
    <t>SOPORTERIA ACERO INOX TIPO MECANO-21/2"PiscRecreat</t>
  </si>
  <si>
    <t>SOPO-ACERO INOXI TIPO MEC-CPVC-P-Sch-80Ø2"PiscOlim</t>
  </si>
  <si>
    <t>SUMINISTRO E INSTALACIÓN DE DUCTO TRAMPA DE AIRE</t>
  </si>
  <si>
    <t>SOPO-ACERO INOXI TIPO MECANOCPVC-P-Sch-80Ø2"</t>
  </si>
  <si>
    <t>SOPORTERIA EN ACERO INOXIDABLE TIPO MECANO Ø10"</t>
  </si>
  <si>
    <t>SOPORTERIA EN ACERO INOXIDABLE TIPO MECANO Ø8"</t>
  </si>
  <si>
    <t>SOPORTERIA EN ACERO INOXIDABLE TIPO MECANO Ø6" D</t>
  </si>
  <si>
    <t>SOPORTERIA EN ACERO INOXIDABLE TIPO MECANO Ø6" C</t>
  </si>
  <si>
    <t>SOPORTERIA EN ACERO INOXIDABLE TIPO MECANO Ø6" B</t>
  </si>
  <si>
    <t>SOPORTERIA EN ACERO INOXIDABLE TIPO MECANO Ø6" E</t>
  </si>
  <si>
    <t>BOQUILLA DE INYECCIÓN AGUA CALIENTE-POLIPROPILENO</t>
  </si>
  <si>
    <t>SUMINISTRO E INSTALACION DE TANQUE PRINCIPAL</t>
  </si>
  <si>
    <t>REFLECTOR LED MINI CABLE 100 ft de LONGITUD</t>
  </si>
  <si>
    <t>PASAMURO TIPO 4ø8 Acero Inox brid liso+ruana Pisci</t>
  </si>
  <si>
    <t>PASAMURO TIPO 3ø8 Acero Inox bridado1+ruana Piscin</t>
  </si>
  <si>
    <t>REFLECTOR LED MINI CABLE 50 ft de LONGITUD</t>
  </si>
  <si>
    <t>RECUBRIMIENTO DE DUCTO DE ESCAPE EN LÁMINA DE ALUM</t>
  </si>
  <si>
    <t>PASAMURO TIPO 2ø10" Acero Inox bridado+ruana Pisci</t>
  </si>
  <si>
    <t>SUMINISTRO Y PUESTA EN MARCHA PLANTA PRIME 500KVA</t>
  </si>
  <si>
    <t>SOPORTERIA  AC-INOXI T-MECANO 2"CuartMaqPiscOlimpi</t>
  </si>
  <si>
    <t>SOPORTERIA AC-INOX TIPO MECANO 2"CuartMaqPiscRecre</t>
  </si>
  <si>
    <t>PASAMURO TIPO 2ø8 Acero Inox bridado+ruana Piscina</t>
  </si>
  <si>
    <t>PASAMURO TIPO 2ø6 Acero Inox bridado+ruana Piscina</t>
  </si>
  <si>
    <t>ESCALERA EN ACERO INOX PARA CANAL -3 PASOS</t>
  </si>
  <si>
    <t>SOPORTERIA EN ACERO INOXIDABLE TIPO MECANO 2"</t>
  </si>
  <si>
    <t>Buje Pvc  Presión- 2"x3""</t>
  </si>
  <si>
    <t>Buje Pvc  Presión- 2"x21/2""</t>
  </si>
  <si>
    <t>CONJUNTO BOQUILLA  CHORRO</t>
  </si>
  <si>
    <t>PASAMURO TIPO 1ø6 Acero Inox roscado+ruana Piscina</t>
  </si>
  <si>
    <t>SOPORTERIA EN ACERO INOXIDABLE TIPO MECANO 11/2"</t>
  </si>
  <si>
    <t>PASAMURO TIPO 1ø4 Acero Inox roscado+ruana Piscina</t>
  </si>
  <si>
    <t>PASAMURO TIPO 1ø2 Acero Inox roscado+ruana Piscina</t>
  </si>
  <si>
    <t>PASAMURO TIPO 1ø1 Acero Inox roscado+ruana Piscina</t>
  </si>
  <si>
    <t>SOPORTERIA ACERO INOXTipoMECANO1"CuartMaqPiscOlimp</t>
  </si>
  <si>
    <t>EQUIPO DE DESINFECCIÓN UV-11 LAMPARAS Piscinas</t>
  </si>
  <si>
    <t>SOPORTERIA ACERO INOXI TIPO MECANO  1"CM P-Recreat</t>
  </si>
  <si>
    <t>SPOOL CALEFACCION 85cm tubo de ø6" acero inox</t>
  </si>
  <si>
    <t>CALENTADOR 3,000,000 BTU condensacion gas natural</t>
  </si>
  <si>
    <t>SISTEMA DE MONITOREO, CONTROL Y DOSIFICACION DE PR</t>
  </si>
  <si>
    <t>Codo  90° Pvc  Presión- 4"</t>
  </si>
  <si>
    <t>Copa Pvc  Presión- 4"x6"</t>
  </si>
  <si>
    <t>Brida Pvc  Presión- 4"</t>
  </si>
  <si>
    <t>Cheque mariposa  Cuerpo en Hierro Disco en Inox 8"</t>
  </si>
  <si>
    <t>Union  CPVC SCH-80 6"</t>
  </si>
  <si>
    <t>Union  CPVC SCH-80 4"</t>
  </si>
  <si>
    <t>Brida CPVC  SCH-80 4"</t>
  </si>
  <si>
    <t>Adaptador  Hembra CPVC-SCH-80 Ø"2""</t>
  </si>
  <si>
    <t>Adaptador  Macho CPVC-SCH-80 Ø"2""</t>
  </si>
  <si>
    <t>Vlavula  VolanteCuerpo de Hierro Disco Inox  Ø10"</t>
  </si>
  <si>
    <t>Brida Pvc  Presión- 10"</t>
  </si>
  <si>
    <t>Buje Pvc  Presión- 8"x10"</t>
  </si>
  <si>
    <t>Copa Pvc  Presión- 6"x8"</t>
  </si>
  <si>
    <t>Boton de parada de emergencia (piscinas recreativa</t>
  </si>
  <si>
    <t>Boton de parada de emergencia (piscina olimpica) -</t>
  </si>
  <si>
    <t>Cheque mariposa  Cuerpo en Hierro Disco en Inox 6"</t>
  </si>
  <si>
    <t>Brida Pvc  Presión- 8"</t>
  </si>
  <si>
    <t>Spool 0,80m tubo ø10"a inox ASPIRADO+LIBERAC Vacio</t>
  </si>
  <si>
    <t>Arrancador suave bomba 50 Hp - 63A / 440V Piscina</t>
  </si>
  <si>
    <t>TRAMPA ø10"xø6" -  50 PSI fibra vidrio Piscina</t>
  </si>
  <si>
    <t>MOTOBOMBA 50 HP centrifuga monobloque 1200gpm / 11</t>
  </si>
  <si>
    <t>SOPO-ACERO INOXI TIPO MECANOCPVC-P-Sch-80Ø11/2"</t>
  </si>
  <si>
    <t>SOPORTERIA EN ACERO INOXIDABLE TIPO MECANO  1"</t>
  </si>
  <si>
    <t>Vlavula  Cuerpo de Hierro Disco Inox  Ø8"</t>
  </si>
  <si>
    <t>SOPORTERIA EN ACERO INOXIDABLE TIPO MECANO Ø6" A</t>
  </si>
  <si>
    <t>Banca individual redonda en concreto diametro  36"</t>
  </si>
  <si>
    <t>TUBERÍA CONDUIT ACERO GALVANIZADO EMT 2 1/2"</t>
  </si>
  <si>
    <t>TABLERO DE PARADA DE EMERGENCIA - PISCINA OLIMPICA</t>
  </si>
  <si>
    <t>Puerta P-19Metalica(3.50x3.30m)CDRC(S/Esp.Tecnica)</t>
  </si>
  <si>
    <t>FLOTADORES Y CUERDA PARA SALIDA FALSA  Piscina</t>
  </si>
  <si>
    <t>POSTES SALIDA FALSA (2)  Piscina</t>
  </si>
  <si>
    <t>Ventana Aluminio V-49(1.70x0.95m)PersianaS/Espec</t>
  </si>
  <si>
    <t>Ventana Aluminio V-48(4.23x0.70m)PersianaS/Espec</t>
  </si>
  <si>
    <t>Ventana Aluminio V-47(4.30x0.50m)PersianaS/Espec</t>
  </si>
  <si>
    <t>Ventana Aluminio V-45(23.55x0.65m)PersianaS/Espec</t>
  </si>
  <si>
    <t>BOQUILLA ASPIRADO INSERTO TAPON rosca int ø2"metal</t>
  </si>
  <si>
    <t>Ventana Aluminio V-37(29.31x3.30m)+Vidrio s/Desc</t>
  </si>
  <si>
    <t>BREAKERS MAGNETICOS DE 3X320 AMP, 100 KA.</t>
  </si>
  <si>
    <t>GABINETE COLD ROLL CALIBRE 16 1X0,8X,04 m</t>
  </si>
  <si>
    <t>CAJA PREMOLDEADA PARA BREAKER INDUSTRIAL</t>
  </si>
  <si>
    <t>Ventana Aluminio V-04(37.25x3.60m)+Vidrios/Des.Te</t>
  </si>
  <si>
    <t>Ventana Aluminio V-03(27.65x3.60m)+Vidrios/Des.Te</t>
  </si>
  <si>
    <t>Ventana Aluminio V-02(46.85x3.10m)+Vidrios/Des.Te</t>
  </si>
  <si>
    <t>Ventana Aluminio V-01(56.45x3.10m)+Vidrios/Des.Tec</t>
  </si>
  <si>
    <t>TRANSFORMADOR TRIFASICO DE 150 KVA TIPO SECO</t>
  </si>
  <si>
    <t>BREAKER INDUSTRIAL 3X200 A, REG (25 Ka) Suministro</t>
  </si>
  <si>
    <t>TABLERO GENERAL A 440 V EN LAMINA  0,8X0,8X0,40 m</t>
  </si>
  <si>
    <t>TABLERO GENERAL  COLD ROLL CALIBRE 16 2X0,8X,04 m</t>
  </si>
  <si>
    <t>SUMINISTRO JUEGO DE PORTERIAS PARA MICROFUTBOL</t>
  </si>
  <si>
    <t>SUMINISTRO ATRIL PROFESIONAL VOLEIBOLdisdeportes o</t>
  </si>
  <si>
    <t>ESTRUCTURA DE VOLEIBOL DE DISDEPORTES O EQUIVALENT</t>
  </si>
  <si>
    <t>TABLERO GEN. EN LAMINA COLD ROLL CALIB 16 2X1X,04m</t>
  </si>
  <si>
    <t>SUMINISTRO ESTRUCTURA DE BALONCESTO BRAZO 3.20 M.</t>
  </si>
  <si>
    <t>CONTROL CENTRALIZADO ALÁMBRICO PROG. HORARIOS</t>
  </si>
  <si>
    <t>SOFTWARE DE MONITOREO PARA CONTROLADORES</t>
  </si>
  <si>
    <t>MÓDULO DE EXPANSIÓN PARA CONTROLADOR  15UI/8UO</t>
  </si>
  <si>
    <t>Ascensor Z-Cultural-675 kg-3 paradas 9-Pasajeros</t>
  </si>
  <si>
    <t>TRANSFORMADOR TRIFA DE 500 KVA TIPO SECO CLASE   F</t>
  </si>
  <si>
    <t>VARIADOR DE FRECUENCIA PARA MOTOR DE 10 HP</t>
  </si>
  <si>
    <t>INTERRUPTOR CON TEMPORIZADOR ELÉCTRONICO PARA PROG</t>
  </si>
  <si>
    <t>Ascensor restaurante-825 kg-2 paradas 11-Pasajeros</t>
  </si>
  <si>
    <t>ACCESOR Y ELEMEN DE ANCLAJE PARA TABLERO ELECT</t>
  </si>
  <si>
    <t>TABLEROS FUERZA Y CONTROL SIST CLIMATIZ CAL. 12</t>
  </si>
  <si>
    <t>TABLERO DE FUERZA Y CONTROL SISTEMA DE VENTILACIÓN</t>
  </si>
  <si>
    <t>CELDA TRANSFORMADOR TRIFASICO DE 500 KVA</t>
  </si>
  <si>
    <t>ASCENSOR GIMNASIO-535Kg -2PARADAS-7 PASAJEROS</t>
  </si>
  <si>
    <t>ADPTADOR DE CAMPANA TERMINAL CONDUIT 4" PVC</t>
  </si>
  <si>
    <t>Plantas varias  tipo2 (mediana altura)</t>
  </si>
  <si>
    <t>Letras en lámina HR de 9mm, soldadas a estructura</t>
  </si>
  <si>
    <t>Plano de evac en lám galvan de 2mm. 0.22X0.26 m</t>
  </si>
  <si>
    <t>Elemento marcación en lámina galvanizada de 2mm. D</t>
  </si>
  <si>
    <t>totem lámina HR de 9mm Dimensiones: 0,70 x 2,95m.</t>
  </si>
  <si>
    <t>vinilo fundido o cast opaco, adhesivo permanente g</t>
  </si>
  <si>
    <t>MUEBLE COCINETA. MESON EN ACERO INOXIDABLE + SALPI</t>
  </si>
  <si>
    <t>meson lavamanos 0.60 cocas Ø0.37x0.17 + salpicader</t>
  </si>
  <si>
    <t>meson lavamanos 0.50 cocas Ø0.30x0.11 + salpicader</t>
  </si>
  <si>
    <t>GRIFERIA DE LAVAPLATOS PARA COCINETAS REF. MALLORC</t>
  </si>
  <si>
    <t>AISLAMIENTO RUBATEX PARA TUBERÍA DE 7/8" INDEPENDI</t>
  </si>
  <si>
    <t>RED DE REFRIGERACION TUBERÍA DE COBRE TIPO L 7/8"</t>
  </si>
  <si>
    <t>AISLAMIENTO RUBATEX PARA TUBERÍA DE 3/4" INDEPENDI</t>
  </si>
  <si>
    <t>RED DE REFRIGERACION TUBERÍA DE COBRE TIPO L 3/4"</t>
  </si>
  <si>
    <t>AISLAMIENTO RUBATEX PARA TUBERÍA DE 5/8" INDEPENDI</t>
  </si>
  <si>
    <t>RED REFRIGERACION DOBLE TUBERÍA COBRE TIPO L 5/8</t>
  </si>
  <si>
    <t>RED DE REFRIGERACION TUBERÍA DE COBRE TIPO L 3/8"</t>
  </si>
  <si>
    <t>CONTROL INDIVIDUAL ALÁMBRICO CON PROGRAMACIÓN DE H</t>
  </si>
  <si>
    <t>EQ EVAPORADORA INT DE REFRIG VARIABLE 42 MBH</t>
  </si>
  <si>
    <t>KIT CABLEADO DE CONTROL CABLE TIPO "Y" Y CABLE LAR</t>
  </si>
  <si>
    <t>KIT PANEL FRONTAL PARA UNIDAD EVAPORADORA</t>
  </si>
  <si>
    <t>EQ EVAPORADORA INT DE REFRIG VARIABLE 24MBH TIPO C</t>
  </si>
  <si>
    <t>cambiador de pañal ref. 3-aa-kb110-ssre-inb de acc</t>
  </si>
  <si>
    <t>EQ CONDENSADORA EXT DE REFRIGERANTE VARIA 48 MBH</t>
  </si>
  <si>
    <t>RED DE REFRIG ACCESORIO TIPO Y-BRANCH UND. TIPO 1</t>
  </si>
  <si>
    <t>RED DE REFRIG ACCESORIO TIPO Y-BRANCH UND.TIPO 2</t>
  </si>
  <si>
    <t>EQ CONDENSADORA EXT DE REFRIGERANTE VARIA 100 MBH</t>
  </si>
  <si>
    <t>EQ VENTILACIÓN MEC TIPO HEL EN LINEA 450 CFM</t>
  </si>
  <si>
    <t>EQ VENTILACIÓN MEC TIPO HEL EN LINEA 900 CFM</t>
  </si>
  <si>
    <t>CAMPANA EXTRACC TIPO ADOSADA A LA PARED 5.0 X 1.1M</t>
  </si>
  <si>
    <t>CAMPANA EXTRACCIÓN 3.5M X 1.25M TIPO ISLA SENCILLA</t>
  </si>
  <si>
    <t>Enchape ceramica 25x25 ref. ticino de corona o equ</t>
  </si>
  <si>
    <t>EQ VENTILACIÓN MEC CENTRÍFUGO DE TEJADO 1200 CFM</t>
  </si>
  <si>
    <t>dispensadores de toallas de papel ref. 706150001 d</t>
  </si>
  <si>
    <t>Dispensador de jabón acero inoxidable ref. 7065100</t>
  </si>
  <si>
    <t>BARRA DE SEGURIDAD PLEGABLE PARA BAÑOS PMR EN ACER</t>
  </si>
  <si>
    <t>PISO EN VINILO REF. MIPOLAM SYMBIOZ 6016 SEA BLUE</t>
  </si>
  <si>
    <t>Pasamanos  Vidrio templadoH=1.0m CRD(S/Esp.Te</t>
  </si>
  <si>
    <t>EQ VENTILACIÓN MEC CENTRÍFUGO DE TEJADO 2000 CFM</t>
  </si>
  <si>
    <t>EQ VENTILACIÓN MEC EXTRACC TIPO HEL 700 CFM</t>
  </si>
  <si>
    <t>Alfombra tipo kansas de colalfombras o equivalente</t>
  </si>
  <si>
    <t>Ventana  Aluminio V-44(0.83x2.40m)+Vidrio/Descr</t>
  </si>
  <si>
    <t>Ventana  Aluminio V-43(0.92x2.40m)+Vidrio/Descr3</t>
  </si>
  <si>
    <t>EQ VENTILACIÓN MECÁNICA EXTRACC TIPO HEL 1300 CFM</t>
  </si>
  <si>
    <t>EQ VENTILACIÓN MECÁNICA EXTRAC TIPO HEL 1800 CFM</t>
  </si>
  <si>
    <t>Ventana  Aluminio V-42(3.88x3.20m)+Vidrio/Descr</t>
  </si>
  <si>
    <t>Ventana  Aluminio V-41(3.0x3.20m)+Vidrio/Descr</t>
  </si>
  <si>
    <t>Ventana  Aluminio V-40(1.0x0.70m)Persiana/Descr</t>
  </si>
  <si>
    <t>Ventana  Aluminio V-39(3.87x0.70m)Persiana/Descr</t>
  </si>
  <si>
    <t>Ventana  Aluminio V-38(2.11x0.70m)Persiana/Descr</t>
  </si>
  <si>
    <t>Ventana  Aluminio V-36(8.50x1.10m)+Vidrio/Descr</t>
  </si>
  <si>
    <t>Ventana  Aluminio V-35(0.92x2.40m)+Vidrio/Descr</t>
  </si>
  <si>
    <t>Ventana  Aluminio V-34(8.40x0.65m)Persianas/Descr</t>
  </si>
  <si>
    <t>Ventana  Aluminio V-33(7.75x0.65m)Persianas/Descr</t>
  </si>
  <si>
    <t>Ventana  Aluminio V-32(19.04x0.65m)Persianas/Descr</t>
  </si>
  <si>
    <t>Ventana  Aluminio V-31(31.53x0.65m)Persianas/Descr</t>
  </si>
  <si>
    <t>Ventana  Aluminio V-30(23.62x0.65m)Persianas/Descr</t>
  </si>
  <si>
    <t>Ventana  Aluminio V-29(4.65x2.64m)+Vidrio s/Descr</t>
  </si>
  <si>
    <t>Ventana  Aluminio V-28(8.41x0.70m)Persiana s/Descr</t>
  </si>
  <si>
    <t>ABRAZADERA PERA AISLAMIENTO DIELÉC. 1 1/2"</t>
  </si>
  <si>
    <t>ABRAZADERA PERA AISLAMIENTO DIELÉC. 1 1/4"</t>
  </si>
  <si>
    <t>EQ VENTILACIÓN MEC EXTRACC TIPO HEL 1900 CFM</t>
  </si>
  <si>
    <t>Tobogan Tubular acero inoxidable doblados Ø 88.9mm</t>
  </si>
  <si>
    <t>Ventana  Aluminio V-27(8.85x0.65m)Persiana s/Descr</t>
  </si>
  <si>
    <t>BOMBA CONTRA INCENDIO 750 GPM @ 135 PSI</t>
  </si>
  <si>
    <t>Ventana  Aluminio V-26(4.66x0.70m)Persiana s/Descr</t>
  </si>
  <si>
    <t>Ventana  Aluminio V-25(8.50x0.70m)Persiana s/Descr</t>
  </si>
  <si>
    <t>Ventana  Aluminio V-24(8.20x1.10m)+Vidrio s/Des</t>
  </si>
  <si>
    <t>Ventana  Aluminio V-23(9.05x0.65m)Persiana s/Des</t>
  </si>
  <si>
    <t>Ventana  Aluminio V-22(8.50x1.10m)Persiana s/Des</t>
  </si>
  <si>
    <t>Ventana  Aluminio V-21(8.90x0.65m)Persiana s/Des</t>
  </si>
  <si>
    <t>SOPORTE ANTISISMICO LATERAL (DOS VIAS) 6"</t>
  </si>
  <si>
    <t>SOPORTE ANTISISMICO LONGITUDINAL (DOS VIAS) 6"</t>
  </si>
  <si>
    <t>SOPORTE ANTISISMICO LATERAL (DOS VIAS) 4"</t>
  </si>
  <si>
    <t>SOPORTE ANTISISMICO LONGITUDINAL (DOS VIAS) 4"</t>
  </si>
  <si>
    <t>SOPORTE ANTISISMICO LATERAL (DOS VIAS) 2 1/2"</t>
  </si>
  <si>
    <t>SOPORTE ANTISISMICO LONGITUDINAL (DOS VIAS) 2 1/2"</t>
  </si>
  <si>
    <t>Paneles en madera tipo acustico ref. slit SUM+INST</t>
  </si>
  <si>
    <t>Enchape ceramica color blanco 30x60 ref. egeo de c</t>
  </si>
  <si>
    <t>Ventana  Aluminio V-19(0.70x1.35m)+Vidrio s/Des</t>
  </si>
  <si>
    <t>Ventana  Aluminio V-18(2.30x3.20m)+Vidrio s/Des</t>
  </si>
  <si>
    <t>Ventana  Aluminio V-17(2.75x0.70m)+Vidrio s/Des</t>
  </si>
  <si>
    <t>Ventana  Aluminio V-16(2.0x2.30m)+Vidrio s/Des</t>
  </si>
  <si>
    <t>Ventana  Aluminio V-15(3.82x2.00m)+Vidrio s/Des</t>
  </si>
  <si>
    <t>Ventana  Aluminio V-14(2.98x3.30m)+Vidrio s/Des</t>
  </si>
  <si>
    <t>Ventana  Aluminio V-13(3.93x3.30m)+Vidrio s/Des</t>
  </si>
  <si>
    <t>Ventana  Aluminio V-12(8.40x3.20m)+Vidrio s/Des</t>
  </si>
  <si>
    <t>ROCIADOR  TIPO UPRIGHT K=11,2  - QR CROMADO</t>
  </si>
  <si>
    <t>ROCIADOR  TIPO PENDENT K=11,2  - QR CROMADO</t>
  </si>
  <si>
    <t>Ventana  Aluminio V-11(27.14x2.30m)+Vidrio s/Des</t>
  </si>
  <si>
    <t>Ventana  Aluminio V-10(11.00x3.30m)+Vidrio s/Des</t>
  </si>
  <si>
    <t>TAPÓN ACERO NEGRO  3/4"</t>
  </si>
  <si>
    <t>Tablero Autosoportado (IP 20) GAB-BOM-PISC-440V</t>
  </si>
  <si>
    <t>Tablero Autosoportado Interior (IP 20) GAB-208-N°3</t>
  </si>
  <si>
    <t>Tablero Autosoportado Interior (IP 20) GAB-208-N°2</t>
  </si>
  <si>
    <t>Tablero Autosoportado Interior (IP 20) GAB-208-N°1</t>
  </si>
  <si>
    <t>Controlador lógico QSL-BMS-PKG + QSW-RPT-PP-A</t>
  </si>
  <si>
    <t>Paneles conmutación TABLERO CONTROL XP-20</t>
  </si>
  <si>
    <t>Paneles conmutación TABLERO CONTROL XP-16</t>
  </si>
  <si>
    <t>Luminaria suspender emergencia (84x140mm) 155ml</t>
  </si>
  <si>
    <t>Luminaria sobreponer emergencia (84x140mm) 155ml</t>
  </si>
  <si>
    <t>Luminaria sobreponer emergencia (84x140mm) 150ml</t>
  </si>
  <si>
    <t>DIFUSOR LINEAL CON PLENUM AISLADO TIRO VERTICAL 32</t>
  </si>
  <si>
    <t>DIFUSOR LINEAL CON PLENUM AISLADO TIRO VERTICAL 16</t>
  </si>
  <si>
    <t>DIFUSOR LINEAL CON PLENUM AISLADO TIRO HORIZONTAL</t>
  </si>
  <si>
    <t>Luminaria empotrada emergencia led lens (86x105mm)</t>
  </si>
  <si>
    <t>Luminaria empotrada emergencia led izar (40x43mm)</t>
  </si>
  <si>
    <t>LUMINARIA DE EMPOTRAR EN LIGHT SHADOW</t>
  </si>
  <si>
    <t>Luminaria empotrada en ligth (429x60x55 mm) 32,4w</t>
  </si>
  <si>
    <t>luminaria led de empotrar compass 10 5w 450lm 3000</t>
  </si>
  <si>
    <t>REJILLA DE EXTRACCIÓN 8"x8" CON DAMPER DE BALANCEO</t>
  </si>
  <si>
    <t>luminaria de empotrar  easy kap diametro 80</t>
  </si>
  <si>
    <t>luminaria de suspender led pgx con kit406 x 203mm</t>
  </si>
  <si>
    <t>Luminaria suspender stombell led (173x173 mm) 26w</t>
  </si>
  <si>
    <t>luminaria  de empotrar domo 160 led 160mmx130mm</t>
  </si>
  <si>
    <t>Ventana  Aluminio V-09(1.20x2.85m)+Vidrio s/Des</t>
  </si>
  <si>
    <t>luminaria lineal de empotrar led1.137x50x67mm21w</t>
  </si>
  <si>
    <t>Luminaria empotrada fil led g2 (1700x66x67 mm)32w</t>
  </si>
  <si>
    <t>luminaria lineal de descolgar led0.60x50x67mm 20w</t>
  </si>
  <si>
    <t>Luminaria empotrada fil led g2 (0.60x50x67 mm) 20w</t>
  </si>
  <si>
    <t>(PLG-H)</t>
  </si>
  <si>
    <t>CieloRasoFalsoAluzinBaffle100+FibVidrio+pin Zpisc</t>
  </si>
  <si>
    <t>Puerta P-18Madera(8.00x3.20)CDRC(S/Esp.Tecnica)</t>
  </si>
  <si>
    <t>Ventana  Aluminio V-8(45.29x3.30m)+Vidrio s/Des</t>
  </si>
  <si>
    <t>Ventana  Aluminio V-07(1.80x2.35m)+Vidrio s/Des.Te</t>
  </si>
  <si>
    <t>Ventana  Aluminio V-06(3.74x2.35m)+Vidrio s/Des.Te</t>
  </si>
  <si>
    <t>Ventana  Aluminio V-05(4.54x2.35m)+Vidrio s/Des.Te</t>
  </si>
  <si>
    <t>Puerta Aluminio P-46(1.95x2.74m)+Vidrio s/Des.Tecn</t>
  </si>
  <si>
    <t>Puerta Aluminio P-44(1.96x2.74m)+Vidrio s/Des.Tecn</t>
  </si>
  <si>
    <t>Puerta Aluminio P-38(0.90x2.35m)+Vidrio s/Des.Tecn</t>
  </si>
  <si>
    <t>Puerta Aluminio P-36(2.12x2.74m)+Vidrio s/Des.Tecn</t>
  </si>
  <si>
    <t>Puerta Aluminio P-35(1.50x3.00m)+Vidrio s/Des.Tecn</t>
  </si>
  <si>
    <t>Puerta Aluminio P-32(3.60x2.74m)+Vidrio s/Des.Tecn</t>
  </si>
  <si>
    <t>Puerta Aluminio P-31(1.60x2.40m)+Vidrio s/Des.Tecn</t>
  </si>
  <si>
    <t>Puerta Aluminio P-20(1.60x2.40m)+Vidrio s/Des.Tecn</t>
  </si>
  <si>
    <t>Puerta Aluminio P-19(3.50x3.30m)+Vidrio s/Des.Tecn</t>
  </si>
  <si>
    <t>Puerta Aluminio P-16(1.20x3.30m)+Vidrio s/Des.Tecn</t>
  </si>
  <si>
    <t>Puerta Aluminio P-14(1.00x2.40m)+Vidrio s/Des.Tecn</t>
  </si>
  <si>
    <t>Transformador trifasico tipo seco 500KVA 11.4KV 44</t>
  </si>
  <si>
    <t>Puerta Aluminio P-10(2.00x2.30m)+Vidrio s/Des.Tecn</t>
  </si>
  <si>
    <t>Puerta Aluminio P-08(1.20x2.35m)+Vidrio s/Des.Tecn</t>
  </si>
  <si>
    <t>Puerta Aluminio P-03(1.00x2.35m)+Vidrio s/Des.Tecn</t>
  </si>
  <si>
    <t>Cassette Multimodo 12 Fibras OM4- 6 puertos duplex</t>
  </si>
  <si>
    <t>VÁLVULA DE BOLA PVC 1 1/2" (MONORADIAL LISA)</t>
  </si>
  <si>
    <t>Panel 19" 3U capacidad 12  cassetes</t>
  </si>
  <si>
    <t>JUNTA AMORTIGUADORA EN CAUCHO JEPTU 1 1/2" HEMBRA</t>
  </si>
  <si>
    <t>Pasamanos Tipo 4A Recto Platina H=0.90CRD(S/Esp.Te</t>
  </si>
  <si>
    <t>Pasamanos Tipo 4 Recto Platina H=0.90CRD(S/Esp.Tec</t>
  </si>
  <si>
    <t>Pasamanos Tipo 7 Rectos o inclinadoCRD(S/Esp.Tecn</t>
  </si>
  <si>
    <t>Pasamanos Tipo5Doble Tubo Acero CRD(S/Esp.Tecn</t>
  </si>
  <si>
    <t>Pasamanos Tipo 3Anclados a murosCRD(S/Esp.Tecn</t>
  </si>
  <si>
    <t>Pasamanos Tipo 2 Rectos o InclinadosCRD(S/Esp.Tecn</t>
  </si>
  <si>
    <t>ABRAZADERA PERA GALVANIZADA UL/FM  8"</t>
  </si>
  <si>
    <t>Junta Neopreno ra-200 de wabo o equivalente CDRC</t>
  </si>
  <si>
    <t>MuroCortina V-C3(86.37x7.05m)CristalLamT6+6mmSG</t>
  </si>
  <si>
    <t>MuroCortina V-C4(86.37x7.05m)CRD(S/Esp.Tecnica</t>
  </si>
  <si>
    <t>MuroCortina V-C3(86.37x7.05m)CristalLamT6+8mm</t>
  </si>
  <si>
    <t>MuroCortina V-C2(36.33x7.05m)CRD(S/Esp.Tecnica</t>
  </si>
  <si>
    <t>MuroCortina V-C1(36.33x11.30m)CRD(S/Esp.Tecnica</t>
  </si>
  <si>
    <t>MuroCortina V-B6(67.61x7.05m)CRD(S/Esp.Tecnica</t>
  </si>
  <si>
    <t>MuroCortina V-B5(67.61x7.05m)CRD(S/Esp.Tecnica</t>
  </si>
  <si>
    <t>MuroCortina V-B4(36.33x11.30m)CRD(S/Esp.Tecnica</t>
  </si>
  <si>
    <t>MuroCortina V-B3(36.33x11.30m)CRD(S/Esp.Tecnica</t>
  </si>
  <si>
    <t>MuroCortina V-B2(36.33x7.05m)CRD(S/Esp.Tecnica</t>
  </si>
  <si>
    <t>CASETON DE ICOPOR RECUPERABLE (DENS: 8- 10 K/M3)</t>
  </si>
  <si>
    <t>FORMALETA LOSA DOBLE ALTURA  M2</t>
  </si>
  <si>
    <t>MuroCortina V-B1(36.33x7.05m)CRD(S/Esp.Tecnica</t>
  </si>
  <si>
    <t>MuroCortina V-A4(19.61x7.05m)CRD(S/Esp.Tecnica</t>
  </si>
  <si>
    <t>MuroCortina V-A3(19.61x7.05m)CRD(S/Esp.Tecnica</t>
  </si>
  <si>
    <t>MuroCortina V-A2(36.33x11.30m)CRD(S/Esp.Tecnica</t>
  </si>
  <si>
    <t>MuroCortina V-A1(36.33x11.30m)CRD(S/Esp.Tecnica</t>
  </si>
  <si>
    <t>PEGAMENTO ESPECIAL HF - BONDING X 1/4 GL</t>
  </si>
  <si>
    <t>Puerta P-42Met.Reja(27.45x3.30m)CDRC(S/Esp.Tecnica</t>
  </si>
  <si>
    <t>Puerta P-40Metalica(27.54x3.30m)CDRC(S/Esp.Tecnica</t>
  </si>
  <si>
    <t>Puerta P-39Metalica(17.15x3.30m)CDRC(S/Esp.Tecnica</t>
  </si>
  <si>
    <t>Puerta P-37Metalica(4.85x3.60m)CDRC(S/Esp.Tecnica)</t>
  </si>
  <si>
    <t>Puerta P-33Metalica(2.80x2.75m)CDRC(S/Esp.Tecnica)</t>
  </si>
  <si>
    <t>Puerta P-30Metalica(0.75x2.35m)CDRC(S/Esp.Tecnica)</t>
  </si>
  <si>
    <t>Puerta P-29Metalica(0.80x2.35m)CDRC(S/Esp.Tecnica)</t>
  </si>
  <si>
    <t>Puerta P-28Metalica(17.95x3.30m)CDRC(S/Esp.Tecnica</t>
  </si>
  <si>
    <t>Puerta P-27Metalica(1.00x2.35m)CDRC(S/Esp.Tecnica)</t>
  </si>
  <si>
    <t>Puerta P-25Metalica(0.85x2.35m)CDRC(S/Esp.Tecnica)</t>
  </si>
  <si>
    <t>Puerta P-23Metalica(8.55x6.85m)CDRC(S/Esp.Tecnica)</t>
  </si>
  <si>
    <t>Prefab tipo 2 en escalera para GraderiaGeneL=1.57</t>
  </si>
  <si>
    <t>Prefab tipo 2 en escalera para GraderiaGeneL=1.40</t>
  </si>
  <si>
    <t>FORMALETA COLUMNA RECT FENOLICO Incl Morda+CuñasM2</t>
  </si>
  <si>
    <t>CAÑUELA POLIURETANO E=1" RECUB. PAPEL KRAFT 2"</t>
  </si>
  <si>
    <t>CAÑUELA POLIURETANO E=1" RECUB. PAPEL KRAFT 1 1/2"</t>
  </si>
  <si>
    <t>CAÑUELA POLIURETANO E=1" RECUB. PAPEL KRAFT 1 1/4"</t>
  </si>
  <si>
    <t>CAÑUELA POLIURETANO e=1" RECUBR. PAPEL KRAFT 1"</t>
  </si>
  <si>
    <t>Puerta P-22Metalica(1.80x3.10m)CDRC(S/Esp.Tecnica)</t>
  </si>
  <si>
    <t>Puerta P-21Metalica(1.00x2.40m)CDRC(S/Esp.Tecnica)</t>
  </si>
  <si>
    <t>Puerta P-15Metalica(2.90x3.60m)CDRC(S/Esp.Tecnica)</t>
  </si>
  <si>
    <t>Puerta P-13Metalica(1.25x2.35m)CRD(S/Esp.Tecnica</t>
  </si>
  <si>
    <t>Puerta P-12Metalica(1.00x2.75m)CDRC(S/Esp.Tecnica)</t>
  </si>
  <si>
    <t>JUNTA DILAT. FLEX. 300 PSI L=0,5 3" BRIDA INOX.</t>
  </si>
  <si>
    <t>JUNTA DILAT FLEX 300 PSI L=0,5 1" BRIDA INOX.</t>
  </si>
  <si>
    <t>JUNTA DILAT. FLEXI 300 PSI L=0,5 1/2" BRIDA INOX.</t>
  </si>
  <si>
    <t>Puerta P-11Metalica(1.00x2.40m)CDRC(S/Esp.Tecnica)</t>
  </si>
  <si>
    <t>Puerta P-09Metalica(2.40x3.60m)CDRC(S/Esp.Tecnica)</t>
  </si>
  <si>
    <t>Puerta P-07Metalica(1.95x2.35m)CDRC(S/Esp.Tecnica)</t>
  </si>
  <si>
    <t>Puerta P-06Metalica(0.70x2.35m)CDRC(S/Esp.Tecnica)</t>
  </si>
  <si>
    <t>Puerta P-05Metalica(1.20x3.00m)CDRC(S/Esp.Tecnica)</t>
  </si>
  <si>
    <t>Puerta P-04Metalica(1.50x3.60)CDRC(S/Esp.Tecnica)</t>
  </si>
  <si>
    <t>Puerta P-02Metalica(7.40x3.60)CDRC(S/Esp.Tecnica)</t>
  </si>
  <si>
    <t>CieloRasoFalsoPanelAbsorbenteTipoPerforado+FibraC1</t>
  </si>
  <si>
    <t>CieloRasoFalsoAluzinBaffle100+FibVidrio+pin Zseca</t>
  </si>
  <si>
    <t>CieloRasoFalsoAluminioMiniwaveMicroperf.Pint.polie</t>
  </si>
  <si>
    <t>CieloRasoFalso AluminioMiniwavePerofradoPint.polie</t>
  </si>
  <si>
    <t>20022</t>
  </si>
  <si>
    <t>Puerta P-34Madera(9.20x4.0)CDRC(S/Esp.Tecnica)</t>
  </si>
  <si>
    <t>Puerta P-17Madera(6.60x3.20)CDRC(S/Esp.Tecnica)</t>
  </si>
  <si>
    <t>CERTIFICACION RETIE RETILAP PARQUE DE LOS NIÑOS</t>
  </si>
  <si>
    <t>Luminaria 24 Leds,80W,1.000mA-8.600LmBlanco Neutro</t>
  </si>
  <si>
    <t>PLATAFORMA  NATACION SEMIPROFESIONAL-</t>
  </si>
  <si>
    <t>Transformador 45Kva-11.4/208-120v-ocasionalSumergi</t>
  </si>
  <si>
    <t>CajaManiobras4VíasEntr:600A-Deriv:200A(15Kv)Sumerg</t>
  </si>
  <si>
    <t>Backstroke  PROFESIONAL (ARRANQUE DE ESPALDA) COMP</t>
  </si>
  <si>
    <t>PLATAFORMA NATACION-PROFESIONAL-C-ACUATICO</t>
  </si>
  <si>
    <t>GIMNASIO TORRE DOBLE FLEXION EXT PIERNA 150 LB</t>
  </si>
  <si>
    <t>GIMNASIO ARBOL DE BARRAS 8 USUARIOS 2 FLEXOR 2 GRX</t>
  </si>
  <si>
    <t>PuertaMeta.Celosia (CTS548-Codensa)L=2.87m;H=2.34</t>
  </si>
  <si>
    <t>PuertaPlegable (CTS548-1-Codensa)L=6.87m;H=2.34m</t>
  </si>
  <si>
    <t>Prueba VLF (tramo 465 ml)cable Alumin-Zona Franca</t>
  </si>
  <si>
    <t>CELDA B.T.MEDIDA CR EQUIPÁDA(Bajo techo 2x0.8x0.40</t>
  </si>
  <si>
    <t>Celda Duplex Seccionadores Entrada  y Salida-15 KV</t>
  </si>
  <si>
    <t>Celda paraTransformadorSecoClaseH75KVA-11400-208v</t>
  </si>
  <si>
    <t>TransformadorSecClasH-15KVA-11.4-208-120V+3PDS+Rue</t>
  </si>
  <si>
    <t>TransformadorSecClasH75KVA-11.4-208-120V+3DPS+Rued</t>
  </si>
  <si>
    <t>TUBERIA ALCANATRILLADO HERMÉTICA Ø24"(L=6.5M)</t>
  </si>
  <si>
    <t>PLANTA OREJA DE RATON  (Sum+Inst) sin tierra</t>
  </si>
  <si>
    <t>CAMION CAPACIDAD 6 TONELADAS DENTRO DE LA CIUDAD</t>
  </si>
  <si>
    <t>MEDIDOR ELECTRONICO TRIFASICO3X220/380V-CLASE-1</t>
  </si>
  <si>
    <t>Breaker Ind.(3x100Amp)25KA-Regulable 70-100 Amp</t>
  </si>
  <si>
    <t>LUMINARIA RALED II-48 LED NW-4.000K-12.800Lum</t>
  </si>
  <si>
    <t>CableAluminio#4-AWG-THHN-600V(Ser-8.000)7.000ml</t>
  </si>
  <si>
    <t>Poda Zona Verde (Carg+Retiro)  30.000 M2</t>
  </si>
  <si>
    <t>Piso Caucho recicl3cm (EPDM1cm+SBR2cm-spara1250m2</t>
  </si>
  <si>
    <t>LuminariaTECEO1-5120-40Leds90W-700mA-11100Lm</t>
  </si>
  <si>
    <t>Banca rectangular concreto L=0,5m Temik UHPC Segun</t>
  </si>
  <si>
    <t>Luminaria (24 Leds) 55W-700mA-6800Lm (rfe:5120)</t>
  </si>
  <si>
    <t>CABLE ALUMINIO  N°4/0 AWG SERIE 8000 THHN</t>
  </si>
  <si>
    <t>CABLE COBRE AISLADO # 250 MCM- KCM THHN/600V</t>
  </si>
  <si>
    <t>BANDEJA CABLOFIL 54*400*3 Mts ELECTROCINCADA</t>
  </si>
  <si>
    <t>Sumnistro e instalación guarda escobas en MDF 8 cm</t>
  </si>
  <si>
    <t>MESA DE AJEDREZ (Sumin +transp) Ver descri Técnica</t>
  </si>
  <si>
    <t>MÓDUL TUBO O BAUL (Sumi+trans)VER DESCRIPCION TECN</t>
  </si>
  <si>
    <t>MÓD.CABALLOPectoral sentado-BiopectoralesVERDESCRI</t>
  </si>
  <si>
    <t>MÓDULO JOTA (Estiramiento de pierna)VER DESCR. TEC</t>
  </si>
  <si>
    <t>Cortina Enrollable Black out blanco  100% polieste</t>
  </si>
  <si>
    <t>VÁLVULA CHEQUE CORTINA 1 1/4 - 250PSI EN BRONCE</t>
  </si>
  <si>
    <t>PisoCauchoReciclado:e=3cm(2:SBR+1:EPDM)Sum+Inst</t>
  </si>
  <si>
    <t>BOTAS DE SEGURIDAD EN CUERO CON PUNTA DE ACERO</t>
  </si>
  <si>
    <t>Señal Biosalud(0.80x1.20m)Lam.galv.Cal.20+TuboØ2"</t>
  </si>
  <si>
    <t>Estacion Gimnasia NTD- Street Workout(Diseño IDRD)</t>
  </si>
  <si>
    <t>Filtro de Aceite  DONALDSON P181099</t>
  </si>
  <si>
    <t>ServicioTécnico(CambfiltroAceitePlantDieselCummmin</t>
  </si>
  <si>
    <t>ServicioTécnico(CambfiltroAceitePlantListerStamfor</t>
  </si>
  <si>
    <t>LAMPARA LED 30W REDONDO blanca de incrustar</t>
  </si>
  <si>
    <t>MICRÓFONO DE MESA  PORFESIONAL CUELLO FLEXIBLE</t>
  </si>
  <si>
    <t>BAFLE SATÉLITE O PARLANTE DE PARED DE 30 W, 5.5”</t>
  </si>
  <si>
    <t>PARLANTE DE TECHO DE 6 W, 5” TRANSFORMADOR-LINEA</t>
  </si>
  <si>
    <t>Filtro de Aceite BALDWIN  BW5071</t>
  </si>
  <si>
    <t>ServicioTécnico(CambfiltroAceitePlantaCummins-880</t>
  </si>
  <si>
    <t>Filtro Aire FBW-B7241 Filter-Lube (Spin On)-Baldwi</t>
  </si>
  <si>
    <t>CABLE DUPLEX 2 X 18 AWG 18, 600V 100% COBRE</t>
  </si>
  <si>
    <t>CAJA TOTALIZADOR (40X40X10CM)Pint. Electrost.</t>
  </si>
  <si>
    <t>MODULO DE EXPANSIÓN (4 ENT-4SALID)12/24V</t>
  </si>
  <si>
    <t>LOGO PROGRAMADOR V-8 SIEMENS(8ENT-4SALID)</t>
  </si>
  <si>
    <t>CABLE 1/0 Cu-19  Hilos</t>
  </si>
  <si>
    <t>LINTERNA 18 LUCES TIPO LED RECARGABLE-INDUSTRIAL</t>
  </si>
  <si>
    <t>CAUTIN ELECTRICO TIPO LAPIZ  25 A 50 W PARA SOLDAR</t>
  </si>
  <si>
    <t>MULTITOMA 6 SALIDAS SUPRESOR DE PICO CON FUSIBLE</t>
  </si>
  <si>
    <t>PILA P/TELÉFONO INHALAMBRICO DE 3.6 VOLTIOS</t>
  </si>
  <si>
    <t>TUBO FLUORESCENTE 48 39W T12 LUZ DIA 122 CM</t>
  </si>
  <si>
    <t>CINTA DE ENMASCARAR DE 2" (ROLLO X 40 Mts)</t>
  </si>
  <si>
    <t>SOCKET HALOGENO CABLE SILICONADO GU-10</t>
  </si>
  <si>
    <t>BOMBILLOS HALOGENOS DICROICOS 50 W, 12 VOLTIOS</t>
  </si>
  <si>
    <t>ABRAZADERAS METÁLICA DOBLE TORNILLO PARATUBO 1/2"</t>
  </si>
  <si>
    <t>SIKASIL C  CARTUCHO DE  300 CC O SIMILAR</t>
  </si>
  <si>
    <t>REGISTRO/VALVULA  BOLA Ø 3/4" (MANIJA - METALICA)</t>
  </si>
  <si>
    <t>LLAVE ABASTO PLASTICO C/ACOPLE LAVAMANOS</t>
  </si>
  <si>
    <t>ACOPLES-BRONCE MACHO Y HEMBRA TIPO CONVENCIONAL</t>
  </si>
  <si>
    <t>CORREDERA METALICA (ZINC )  CAJON X 40CMS 40KG</t>
  </si>
  <si>
    <t>TUERCA HEXAGONAL  INOXIDABLE  304 DE 1/2</t>
  </si>
  <si>
    <t>TORNILLO HEXAGONAL  ZINCADO 3/8X1</t>
  </si>
  <si>
    <t>TORNILLO DE 8 X 1 1/2 PULG. DRYWALL PUNTA DE BROCA</t>
  </si>
  <si>
    <t>TORNILLO AUTOROSCANTE DE 6X2 (BOLSA X 100)</t>
  </si>
  <si>
    <t>TORNILLO AUTOROSCANTE DE 6 X1" (BOLSA X 100)</t>
  </si>
  <si>
    <t>TIJERA  JARDINERIA cortacesped 12" mango  madera</t>
  </si>
  <si>
    <t>TARRO ADHESIVO INSTANTÁNEO UNIV PRECISION X 5GR</t>
  </si>
  <si>
    <t>RASTRILLO- ESCOBA 25 DIENTES PLASTCA C/CABO</t>
  </si>
  <si>
    <t>LLAVE BOCA FIJA DE 6 A 22 MM (JUEGO 8 PZAS)</t>
  </si>
  <si>
    <t>GRIFERIA SANITARIO PALANCA CROMADA ENTRADA-SALIDA</t>
  </si>
  <si>
    <t>LLANA DENTADA  MANGO MADERA (UE=60)</t>
  </si>
  <si>
    <t>LLAVE ESTRELLA JUEGO 6 A 22MM 8 PZ STANLEY 86-091</t>
  </si>
  <si>
    <t>GRAPAS PARA ANCLAR LAVAMANOS (PLASTICA)</t>
  </si>
  <si>
    <t>GAFAS DE SEGURIDAD – LENTE CLARO CHELSEA</t>
  </si>
  <si>
    <t>BISAGRA REDONDA  (CÁPSULA O PISTON)  DE 5/8" HIERR</t>
  </si>
  <si>
    <t>LLAVE LAVAMANOS (individual  o sencilla)</t>
  </si>
  <si>
    <t>Cortassol Termobraise -150 + Estructura (Sum+Int)</t>
  </si>
  <si>
    <t>Tapa Plástica Seguridad Protecc.Rodamientos(5-10cm</t>
  </si>
  <si>
    <t>Barra de Giro travezaño L=1.47m; Ø=11/4" e=2.5mm</t>
  </si>
  <si>
    <t>Buje para Balancin Metalico D=11/2"(Sum) sin Tranp</t>
  </si>
  <si>
    <t>Tope Caucho Balancin o Biosaludable(Inc.Sum+Transp</t>
  </si>
  <si>
    <t>Plataforma Encuachetada escaleras-Puentes (50x60cm</t>
  </si>
  <si>
    <t>Barra Para Pasamanos AnguladoTuboØ1"e=2.5mmL=1.47m</t>
  </si>
  <si>
    <t>Plato para Módulo Twister Lam. Alfajor 3mm Ø=30cm</t>
  </si>
  <si>
    <t>Travesaño para módulo M-5 Tubo Estruct.galv. Ø3"</t>
  </si>
  <si>
    <t>PasoEscalera JuegoInf.L=1.05mTubGalv.11/4" e=2.5mm</t>
  </si>
  <si>
    <t>Silla Yee PVC (14"x 6")  355x160mm</t>
  </si>
  <si>
    <t>Puerta Cortafuego (2x2m) RF-180-Lam.Cal-16 (Retie)</t>
  </si>
  <si>
    <t>UNIÓN MECANICA PEAD 110MM (PE-100/PN-16/RDE-11)</t>
  </si>
  <si>
    <t>Grafadora tipo simmer autoTejaStandinSeam h=1 1/2"</t>
  </si>
  <si>
    <t>UNION  COBRE Ø 2 1/2"</t>
  </si>
  <si>
    <t>UNION  COBRE Ø 2"</t>
  </si>
  <si>
    <t>UNION  COBRE Ø 11/2"</t>
  </si>
  <si>
    <t>UNION  COBRE Ø 11/4"</t>
  </si>
  <si>
    <t>UNION  COBRE Ø 1"</t>
  </si>
  <si>
    <t>UNION  COBRE Ø 3/4"</t>
  </si>
  <si>
    <t>UNION  COBRE Ø 1/2"</t>
  </si>
  <si>
    <t>POLO-P</t>
  </si>
  <si>
    <t>Poste PolipropilenoAltaResist(8x2cm) A=61cm F=38cm</t>
  </si>
  <si>
    <t>LAMINA PLASTICA EN POLIPROPILENO A-IMPACTO DE 4mm</t>
  </si>
  <si>
    <t>AUTO NIVELANTE SUECO SCHONOX FA (4000 PSI)</t>
  </si>
  <si>
    <t>PISO-VINILO TRAF-PESADO ACCZENT EVOLUTION</t>
  </si>
  <si>
    <t>Tubo Estructural GalvØ 3"-2mmCuadraASTM A-500 Grad</t>
  </si>
  <si>
    <t>VENTANA ALUMINIO PROY.3831+VIDRIO LAM 3+3mm</t>
  </si>
  <si>
    <t>LUMINARIA EMERGENCIA TIPO MICKEY MOUSE</t>
  </si>
  <si>
    <t>TOMA DOBLE MONO TIPO INTEMPERIE POLO TIERRA</t>
  </si>
  <si>
    <t>MANTENIMIENTO CALENTADOR A GAS BOSH THERM 8000S.</t>
  </si>
  <si>
    <t>INSTALACIÓN CIRCUITO IMPRESO THERM 8000-S</t>
  </si>
  <si>
    <t>CIRCUITO IMPRESO CALENTADOR A GAS THERM 8000S</t>
  </si>
  <si>
    <t>ELECTROVALVULA SELENOIDE BRONCE Normalmente Cerrad</t>
  </si>
  <si>
    <t>CHEQUE HIDRO Ø 3/4”  VERTICAL (150-200 PSI)</t>
  </si>
  <si>
    <t>TEE CPVC Ø  11/4"</t>
  </si>
  <si>
    <t>CODO CPVC - 90°Ø  1 1/4"</t>
  </si>
  <si>
    <t>TUBO CPVC  Ø 1 1/4" (RDE-11)</t>
  </si>
  <si>
    <t>TUBO COBRE Ø1 1/4"  RIGIDO- TIPO L</t>
  </si>
  <si>
    <t>TUBO COBRE Ø1 1/2"  RIGIDO- TIPO L</t>
  </si>
  <si>
    <t>PARTIDOR PISTAsupercross8m y challenger 5m Sum+ins</t>
  </si>
  <si>
    <t>Puerta+Pasador+portacand rejaAceroCal.16(2.0x1.0m)</t>
  </si>
  <si>
    <t>Calderin 500GPH-157W-Acero Inox. Cal.12 (Acpm)Sum+</t>
  </si>
  <si>
    <t>CAÑUELA POLIETILENO (2") E=2" FOIL BRILLANTE</t>
  </si>
  <si>
    <t>CAÑUELA POLIETILENO (1") E=2" FOIL BRILLANTE</t>
  </si>
  <si>
    <t>CAÑUELA POLIETILENO (1/2") E=2" FOIL BRILLANTE</t>
  </si>
  <si>
    <t>CAÑUELA POLIETILENO (2 1/2") E=1" FOIL BRILLANTE</t>
  </si>
  <si>
    <t>CAÑUELA POLIETILENO (2") E=1" FOIL BRILLANTE</t>
  </si>
  <si>
    <t>CAÑUELA POLIETILENO (1") E=1" FOIL BRILLANTE</t>
  </si>
  <si>
    <t>CAÑUELA POLIETILENO (1/2") E=1" FOIL BRILLANTE</t>
  </si>
  <si>
    <t>CAÑUELA POLIETILENO (21/2") E=1 1/2" FOIL BRILLANT</t>
  </si>
  <si>
    <t>CAÑUELA POLIETILENO (2") E=1 1/2" FOIL BRILLANTE</t>
  </si>
  <si>
    <t>CAÑUELA POLIETILENO (1") E=1 1/2" FOIL BRILLANTE</t>
  </si>
  <si>
    <t>CAÑUELA POLIETILENO (1/2") E=1 1/2" FOIL BRILLANTE</t>
  </si>
  <si>
    <t>MANOMETRO GLICERINA (0-200PSI) ACERO- (21/2")Vert</t>
  </si>
  <si>
    <t>COPA CONCENTRICA ACERO CARBON SOLDAR 4”X2”</t>
  </si>
  <si>
    <t>VALVULA DE ALIVIO ACERO/BRONCE Ø11/2”-200PSI-AGUA</t>
  </si>
  <si>
    <t>TUBO GALVANIZ. PRES. ASTM- A 53 (2")SCH-40(3.91MM)</t>
  </si>
  <si>
    <t>TAPON PVC ROSCADO  Ø 1 1/4"</t>
  </si>
  <si>
    <t>TEE POLIPROPILENO  Ø 4”</t>
  </si>
  <si>
    <t>CODO 90°  POLIPROPILENO  Ø 4”</t>
  </si>
  <si>
    <t>VALVULA DE GLOBO Ø 1"  (200PSI)</t>
  </si>
  <si>
    <t>TUBO ACERO GALVANIZADOØ3” (e=3.25MM) L=6M</t>
  </si>
  <si>
    <t>TUBO ACERO GALVANIZADOØ11/2” (e=2.95MM) L=6M</t>
  </si>
  <si>
    <t>ManometroGlicerinDial 4"acero-conex-vert.(0-200psi</t>
  </si>
  <si>
    <t>CHEQUE AMORTIGUADO EXTREMO RANURADO 2 1/2” - 300 PSI</t>
  </si>
  <si>
    <t>CHEQUE AMORTIGUADO EXTREMO RANURADO 2” - 300 PSI</t>
  </si>
  <si>
    <t>ValvulaAngularDrenaje/pruebaVictaulicRosc1"(175psi</t>
  </si>
  <si>
    <t>VALVULA MARIPOSA EXTRE.RANUR.UL/FM21/2”Pmi(175psi)</t>
  </si>
  <si>
    <t>VALVULA MARIPOSA EXTREM. RANURA UL/FM2”Pmin(175psi</t>
  </si>
  <si>
    <t>COPA EXCENTRICA ACERO NEGRO ROSCAR 3”X2”</t>
  </si>
  <si>
    <t>COPA CONCENTRICA ACERO NEGRO SOLDAR 3”X2”</t>
  </si>
  <si>
    <t>COPA CONCENTRICA ACERO NEGRO ROSCAR 1 1/2”</t>
  </si>
  <si>
    <t>CODO ACERO NEGRO ROSCADO 150 S.C.I.  - 1 ¼"</t>
  </si>
  <si>
    <t>ACOPLE  FLEXIBLE HIERRO DUCTIL RANURADO Ø 6"</t>
  </si>
  <si>
    <t>TEE ACERO  NEGRO -1 1/4"</t>
  </si>
  <si>
    <t>Niple Pasamuro Acero Galvaniz- Ø6”Roscad(1m)Cal.40</t>
  </si>
  <si>
    <t>NIPLE PASAMURO ACERO NEGRO -  Ø6” ROSCADO</t>
  </si>
  <si>
    <t>NIPLE PASAMURO ACERO NEGRO–Ø2”ROSCADO+RUANA</t>
  </si>
  <si>
    <t>UNION  ACERO CARBON ROSCADA SCH 40 - 2"</t>
  </si>
  <si>
    <t>TUBO ACERO CARBON C/C SCH 40 – ½" CON ROSCA</t>
  </si>
  <si>
    <t>Luminaria Lineal Led Driver  (64W) -8x8cm L=2.40m</t>
  </si>
  <si>
    <t>Transferencia Automat (250A)Contact-Contr+Barraje</t>
  </si>
  <si>
    <t>Transferencia Automat (1000A)Contact-Contr+Barraje</t>
  </si>
  <si>
    <t>Luminaria Teceo-2-(96 Leds)22.400Lm;700mA;+Fotoc</t>
  </si>
  <si>
    <t>Panel Led (60x60) 45W-6K (100-277v) Sobreponer usar CIO106191</t>
  </si>
  <si>
    <t>MANÓMETRO GLICERINA DIAL4”ACERO-CONEX-VERT.(0-200</t>
  </si>
  <si>
    <t>Medición Sist. Puesta  Tierra y Resistividad (UDS)</t>
  </si>
  <si>
    <t>TUBO  AGUA NTC-5890- Ø3" GALVANIZADA</t>
  </si>
  <si>
    <t>Luminaria 128LED 279W - 1000mA -45700Lm Tipo Coden</t>
  </si>
  <si>
    <t>Luminaria 128LED 279W - 700 mA -34600Lm Tipo Coden</t>
  </si>
  <si>
    <t>Abrazadera Uacero inox.de 1/4"para Ø 11/2"+tuerca</t>
  </si>
  <si>
    <t>Abrazadera Uacero inox.de 1/4"para Ø 11/4"+tuerca</t>
  </si>
  <si>
    <t>Abrazadaera Uacero inox.de 5/16"para Ø 2"+tuerca3</t>
  </si>
  <si>
    <t>UPS-20 KVA  BIFASICA- AUTONOMIA: 8 A10 MINUTOS</t>
  </si>
  <si>
    <t>INTERCAMBIADOR DE CALOR (CALDERA M MUIRA DE 50BPH</t>
  </si>
  <si>
    <t>Piso DeckColor Madera+Estrct.Acero Galv. (Sum+Ins)</t>
  </si>
  <si>
    <t>EstacaPlást.Poliet.AltoImpact(6x6cm)L=30cm(Su+Ins)</t>
  </si>
  <si>
    <t>Deck PlásticoImport.SobreponPolietil+Rampa(Sum+Ins</t>
  </si>
  <si>
    <t>PisoPistaAtletismoPrefabricado(Sum+inst) IAAF-(2)</t>
  </si>
  <si>
    <t>MESA DE AJEDREZ 4 PUESTOS NO APTA INTERPERIE REFO</t>
  </si>
  <si>
    <t>terminal  cobre para cable 400 MCM</t>
  </si>
  <si>
    <t>UNION POLIPROPILENO  Ø 2” (63MM)</t>
  </si>
  <si>
    <t>UNION POLIPROPILENO  Ø 11/4” (40MM)</t>
  </si>
  <si>
    <t>BancaSinEspaldarPolipropileno(0.70x0.43)H=0.43m</t>
  </si>
  <si>
    <t>BancaSinEspaldarPolipropileno(1.25x0.43)H=0.43m</t>
  </si>
  <si>
    <t>BancaSinEspaldarPolipropileno(2.60x0.43)H=0.43m</t>
  </si>
  <si>
    <t>GIMNASIO-AIRE-LIBRE- FlexionesPecho-TricepsDoble</t>
  </si>
  <si>
    <t>GIMNASIO-AIRE-LIBRE BANCA-LUMBARES-PARALELAS</t>
  </si>
  <si>
    <t>TANQUE TORMENTA EN FIBRA DE VIDRIO REFORZADA DE 25</t>
  </si>
  <si>
    <t>REDUCCION CAMPANA ESPIGO  ADVAN EDGE DE 6” A 8”</t>
  </si>
  <si>
    <t>TUBO DE DRENAJE PEAD ADS 10” DW AASTHO M252</t>
  </si>
  <si>
    <t>TUBO DE DRENAJE PEAD ADS 8” DW AASTHO M252</t>
  </si>
  <si>
    <t>TUBO DE DRENAJE PEAD ADS 6” DW AASTHO M252</t>
  </si>
  <si>
    <t>CanecaPedalConTapa(5 litros)AceroInox.D=21cmh=32cm</t>
  </si>
  <si>
    <t>Vidrio Laminado Transparente 3+3mm (Inc. transport</t>
  </si>
  <si>
    <t>Aviso(50x100cm)marco Tubo Cuadrado h=1.80M+Banner</t>
  </si>
  <si>
    <t>Saltometro Salto  Altura, requerimiientos IAAF</t>
  </si>
  <si>
    <t>EQUIPOS ATLETISMO</t>
  </si>
  <si>
    <t>POSTE EN CONCRETO PRETENSADO H=16M(1.350KG)linea</t>
  </si>
  <si>
    <t>TRAILER CAMA ALTA (CAPACIDAD 25 TONELADAS)</t>
  </si>
  <si>
    <t>SEPARADOR DE CARRIL PISCINA-25 M DE LARGO</t>
  </si>
  <si>
    <t>SEPARADOR DE CARRIL PISCINA-50 M DE LARGO</t>
  </si>
  <si>
    <t>ENROLLADOR PARA MANTA TERMICA USO DE TRABAJO PESAD</t>
  </si>
  <si>
    <t>MANTA TERMICA FLOTANTE PARA PISCINAS 25 Largo X 1</t>
  </si>
  <si>
    <t>SISTEMA DE DETECCIÓN DE ARRANQUE EN FALSO</t>
  </si>
  <si>
    <t>SISTEMA ELECTRÓNICO DE MARCADORES Y MEDIDOR DE CAR</t>
  </si>
  <si>
    <t>SISTEMA ELECTRÓNICO FOTO FINISH+CRONOMET AUTOMÁTIC</t>
  </si>
  <si>
    <t>JaulaProtecciónLanzam.DiscoyMartillo(Sum+Ins)IAAF</t>
  </si>
  <si>
    <t>CírculosConcentricosLanzamientoDiscoyMartillo-IAAF</t>
  </si>
  <si>
    <t>Zona de CaidaSaltodeAltura(Sum+Inst)IAAF(0.70x4x6m</t>
  </si>
  <si>
    <t>CajetinAcero+Tapa+Saltometro+Zona de caida(IAAF)</t>
  </si>
  <si>
    <t>VallasObstáculosAtletisto- (3) Unid/Jgo-IAAF(Sumin</t>
  </si>
  <si>
    <t>VallasPistaAtletisto-80Unidades/Juego(Sumini) IAAF</t>
  </si>
  <si>
    <t>CubiertaBastidorFosoAguaPistaAtlet(Sum+Inst)IAAF</t>
  </si>
  <si>
    <t>ObstáculoParaRiaFosoPistaAtletismo(Sum+Inst)IAAF</t>
  </si>
  <si>
    <t>FosoAguaPrefab.SaltoPistaAtletismo(Sum+Inst)IAAF</t>
  </si>
  <si>
    <t>DelimitadorAluminMovilPistaAtletismo(Sum+Ins)IAAF</t>
  </si>
  <si>
    <t>CajaInspecciónPolimeroPistaAtletismo(Sum+Inst)IAAF</t>
  </si>
  <si>
    <t>CanaletaPolimeroPistaAtletismo(Sum+Inst)NormaIAAF</t>
  </si>
  <si>
    <t>TransformadorTrifasico(480/220-127V)40 KVA-Dy5+Tra</t>
  </si>
  <si>
    <t>TransformadorTrifasico(480/220-127V)60 KVA-BT+Tran</t>
  </si>
  <si>
    <t>AdhesivoSpray(24 Onz)para pega de cinta antidesliz</t>
  </si>
  <si>
    <t>CintaAntideslizanteA=50mmNegra-TraficoPeaton.-Roll</t>
  </si>
  <si>
    <t>GramaSintetica(10mm)500Gr/m2 (Sumin+Instalación)</t>
  </si>
  <si>
    <t>ESMALTE URETANO  AMARILLO (Componente A+B)</t>
  </si>
  <si>
    <t>ESMALTE EPOXICO AMARILLO (Componente A+B)</t>
  </si>
  <si>
    <t>TableroDistribuc(1.20x1.0x0.40m)FrenteMuertoS/Espe</t>
  </si>
  <si>
    <t>PEGACOR PARA VIDRIO BLANCO (BOLSA DE 10Kg)</t>
  </si>
  <si>
    <t>MarmolSinuAguamarinaFachada (12mm)Nat:30cmJ.P.</t>
  </si>
  <si>
    <t>SIKA VISCOBOND  (3.2Kg)</t>
  </si>
  <si>
    <t>REFLECTOR  LED (200W) BLANCO FRIO</t>
  </si>
  <si>
    <t>LUMINARIA RALED II 32 LED 72 W PARA SENDEROS</t>
  </si>
  <si>
    <t>ACCESORIOS PVC 2"/1" (incluye sold.limp.lubri.cin)</t>
  </si>
  <si>
    <t>UNION FLEXIBLE  1” x 12”</t>
  </si>
  <si>
    <t>SWITCH FLOTADOR PARA TANQUE</t>
  </si>
  <si>
    <t>RELEVO ENCENDIDO AUTOMATICO MOTOBOM</t>
  </si>
  <si>
    <t>CONTROLADOR DE 4 ESTACIONES (rain bird) sim</t>
  </si>
  <si>
    <t>Pluviómetro electr. RAIN CHECK de rain &amp; bird o eq</t>
  </si>
  <si>
    <t>Marco en pino puerta de 80cmx220cm;A=10cm;E=3cm</t>
  </si>
  <si>
    <t>AdoquinGramoquinConc.Gris(30x30x6CM)Peaton-Obra</t>
  </si>
  <si>
    <t>Sum/Inst Puerta tub.cuad1 1/2"-4"x1 1/2"(2.4x1.8m)</t>
  </si>
  <si>
    <t>LuminariaparaPosteM-130(ap-70w208/220v)+fotoc+bomb</t>
  </si>
  <si>
    <t>AvisoLam2mm,acabOxidoCalado(9*0.45M)marcotub4x4cm</t>
  </si>
  <si>
    <t>ADOQUIN PEATONAL CON. BICAPAVERDE(10X20X6CM)</t>
  </si>
  <si>
    <t>CAMION CARPADO DE 10 TON DENTRO DE CIUDAD</t>
  </si>
  <si>
    <t>AdoquínPeat,conc,bicapa,colorocre/terra(10x20x6)ob</t>
  </si>
  <si>
    <t>ADOQUIN PEATONAL CON. BICAPA GRIS (10X20X6CM)Obra</t>
  </si>
  <si>
    <t>CONCRETO PAVIMENTO MR-36 (&gt;500 M3) AS-4"(10CM)</t>
  </si>
  <si>
    <t>TornilloConector5/8"x3"+Arandela+Tuerca Acero G-5</t>
  </si>
  <si>
    <t>Guaya en Acero Inoxidable Encauchetada tramo 25ML</t>
  </si>
  <si>
    <t>L´minaPoliestirenoAltoImpacto(90x120cm)cal.5mmBlan</t>
  </si>
  <si>
    <t>L´minaPoliestirenoAltoImpacto(30x40cm)cal.5mmBlanc</t>
  </si>
  <si>
    <t>L´minaPoliestirenoAltoImpacto(60x70cm)cal.5mmBlanc</t>
  </si>
  <si>
    <t>L´minaPoliestirenoAltoImpacto(60x90cm)cal.5mmBlanc</t>
  </si>
  <si>
    <t>BANNER PLASTICO 13 ONZ.(3.0X1.0M) MICROPERFORADO</t>
  </si>
  <si>
    <t>PINTURA ELECTROSTATICA PARA PLATINA DE 2"</t>
  </si>
  <si>
    <t>PINTURA ELECTROSTATICA PARA PLATINA DE 3"</t>
  </si>
  <si>
    <t>PENDON( 6X1.0M) Banner13-Onz.Fullcolor-Ojaletc/1m</t>
  </si>
  <si>
    <t>PINTURA ELECTROSTATICA PARA TUBO DE  3/4"X3/4"</t>
  </si>
  <si>
    <t>LLANTA TRASERA, 12,4 X 24,8 – 8 LONAS – R1 TACO BA</t>
  </si>
  <si>
    <t>LLANTA TRASERA, 18,4 X 30 – 10 LONAS – R1 TACO BAJ</t>
  </si>
  <si>
    <t>MEZCLADORA PARA CONCRETO 3 BULTOS ELECTRICO</t>
  </si>
  <si>
    <t>VálvulaMariposa 8"X150HierroCortiAceroInox316+Pint</t>
  </si>
  <si>
    <t>VálvulaMariposa 10"x150psiHierroCortiAcero316+pint</t>
  </si>
  <si>
    <t>FiltroLentoLavadoFibraVidrFalsoFondo(60x80cm)L=1M</t>
  </si>
  <si>
    <t>MotobombaSumerg.-1HPAceroInox.Descarg11/2"Q=78glp</t>
  </si>
  <si>
    <t>TUBO CONCRETO REFORZØ48"CLASE-1+Transp.(L=2.50m)</t>
  </si>
  <si>
    <t>PosteSujetadorCaninoTuboGalvanizado(Diseño IDRD)</t>
  </si>
  <si>
    <t>BebederoCaninoDobleAceroInox.304Cal.16 (DiseñoIDRD</t>
  </si>
  <si>
    <t>CanecaZonaCaninaAceroInox.304cal.16+Dispensador</t>
  </si>
  <si>
    <t>CONCEPTUALIZACION GEOTECNICA  (NO USAR)</t>
  </si>
  <si>
    <t>REJILLA PERIMETRAL  PISCINA  (,29X,03X1 MT)</t>
  </si>
  <si>
    <t>SumBancaindivConcretoConEspaldarEstruAceroPintCDRC</t>
  </si>
  <si>
    <t>Banner Impreso (6.30x2.94m)S/Des"Banco de supl</t>
  </si>
  <si>
    <t>STIKERS(22x15CM)S/Des"Puntos de Comida Estadio</t>
  </si>
  <si>
    <t>Banner Impreso (3.00x2.55m)S/Des"Banco Arbitros Es</t>
  </si>
  <si>
    <t>Banner Impreso (3.50x1.07m)S/Des"Idrd Estadio de t</t>
  </si>
  <si>
    <t>Banner Impreso (2.56x2.04m)S/Des"Idrd Estadio de T</t>
  </si>
  <si>
    <t>Banner Impreso (5.03x3.02m)S/Descripción "banco de</t>
  </si>
  <si>
    <t>Banner Impreso y pegado con cinta(4.40x0.80m)S/Des</t>
  </si>
  <si>
    <t>Banner Impreso y pegado con cinta(3.06x2.40m)S/Des</t>
  </si>
  <si>
    <t>Banner Impreso y pegado con cinta(1.30x0.80m)S/Des</t>
  </si>
  <si>
    <t>Mapa Vinilo Adhesivo con Acetato (2.10x1.50m)S/Des</t>
  </si>
  <si>
    <t>CHALECO SALVAVIDAS  REFLECT.IMPERM.ABULLANADO3CORR</t>
  </si>
  <si>
    <t>FLOTADOR SALVAVIDAS ESPUMA POLIESTIRENO 20"CONSOGA</t>
  </si>
  <si>
    <t>OVEROL FONTANERO IMPER.CA.25 AMARIL.BOTAPVCPTA ACE</t>
  </si>
  <si>
    <t>BOLSA INDUST. BASURA CAL-2 ; PAQ.DE 25 UN (70X100C</t>
  </si>
  <si>
    <t>ESPONJA FIBRA ABRASIVA  X 36 UNIDADES</t>
  </si>
  <si>
    <t>TRAPERO EN ALGODON N°1.000(450Gr) MANGO EN MADERA</t>
  </si>
  <si>
    <t>CARTELERA INFORMATIVA  ALUMINIO (2X1 Mts)</t>
  </si>
  <si>
    <t>GUANTE MOSQUETERO  CAUCHO CAL. 65 - PAR</t>
  </si>
  <si>
    <t>CAMBIO AUTOMATICO 12HP (Motor Electrico3600rpm)</t>
  </si>
  <si>
    <t>CAMBIO AUTOMATICO 7.5HP (Motor Electrico3600</t>
  </si>
  <si>
    <t>CAMBIO AUTOMATICO 2.4 A 5.0HP (Motor Electrico3600</t>
  </si>
  <si>
    <t>CAMBIO RETENEDORES 20HP (Motor Electrico3600rpm)</t>
  </si>
  <si>
    <t>CAMBIO RETENEDORES 12HP (Motor Electrico3600rpm)</t>
  </si>
  <si>
    <t>CAMBIO RETENEDORES 7.5HP (Motor Electrico3600rpm)</t>
  </si>
  <si>
    <t>CAMBIO RETENEDORES 2.4 A 5.0HP (Motor Electrico3</t>
  </si>
  <si>
    <t>JUEGO RODAMIENTOS 20 HP (Motor Electrico3600</t>
  </si>
  <si>
    <t>JUEGO RODAMIENTOS 12.0HP (Motor Electrico3600</t>
  </si>
  <si>
    <t>JUEGO RODAMIENTOS 7.5HP (Motor Electrico3600</t>
  </si>
  <si>
    <t>JUEGO RODAMIENTOS 2.4 A 5.0 HP(Motor Electrico3600</t>
  </si>
  <si>
    <t>CAMBIO SELLOS 7.2 HP (Motor Electrico 3.600 rpm)</t>
  </si>
  <si>
    <t>CAMBIO SELLOS (Motor Electrico2.4 a 5.0 HP (3.600</t>
  </si>
  <si>
    <t>REGISTRO CORTINA Ø4" PESADO S/NORMA ICONTEC</t>
  </si>
  <si>
    <t>TUBO GALVANIZADO-Ø3"(3.38MM)-AGUA-NTC-5890-6M</t>
  </si>
  <si>
    <t>GaviónRecubPVC(2x1x1m)TripTorsCal.13.H10x10cm+Diaf</t>
  </si>
  <si>
    <t>Diafragma MallaTriple Tors.Rec.PVCcal-10Hueco10x10</t>
  </si>
  <si>
    <t>TuboDrenajeCorrugaPerforada(160mm)sin filtro-Rollo</t>
  </si>
  <si>
    <t>KIT SILLA YEE S4 PLUS(200MMX160MM)ALCANT.NOVAFORT</t>
  </si>
  <si>
    <t>TUBO ALCANTARILLADO NOVAFORT S8 (355MM)L=6M</t>
  </si>
  <si>
    <t>TUBO ALCANTARILLADO NOVAFORT S8 (250MM)L=6M</t>
  </si>
  <si>
    <t>TUBO ALCANTARILLADO NOVAFORT S8 (500MM)L=6M</t>
  </si>
  <si>
    <t>REDUCCION EXCENTRICA NOVAFORT (160X110MM)</t>
  </si>
  <si>
    <t>ARO TAPA PP CAMARA DE INSPECCION REDONDA</t>
  </si>
  <si>
    <t>ELEVADOR CAMARA DE INSPECCIÓN(600)600X1750MM</t>
  </si>
  <si>
    <t>BASE CAMARA  DE INSPECCION (600) TIPO TANQUE</t>
  </si>
  <si>
    <t>BASE CAJA DE INSPECCION  (400)200X160MM</t>
  </si>
  <si>
    <t>CELDA AQUACELL RD CON KIT (Celda 1x0.50x0.39m)</t>
  </si>
  <si>
    <t>TUBO ALCANT. NOVAFORT S8(400MM) L=6M NORMA ICONTEC</t>
  </si>
  <si>
    <t>TUBO ALCANTARILLADO NOVAFORT S8 (315MM)L=6M</t>
  </si>
  <si>
    <t>LUMINARIA 18.000 LUMENES. 156W. 100.000 HORAS</t>
  </si>
  <si>
    <t>AIRE ACONDI. DE 56600 BTU TIPO SPLIT (Pisotecho)</t>
  </si>
  <si>
    <t>MANTENIMIENTO PREVENTIVO UPS 160 K (Emerson)</t>
  </si>
  <si>
    <t>BALDOSA PLASTICA PERFORADA 30X30 (Piscinas)</t>
  </si>
  <si>
    <t>LOSA  CONCRETO 0.62X0.62 e=4cm,Acab. grant.cuchuco</t>
  </si>
  <si>
    <t>ESTRUCTURA CANCHA MULTINIVEL BALONCESTO móvil</t>
  </si>
  <si>
    <t>CUBIERTA SANDWICH FIBRA Aluzinc. Cal 26 sum+Inst</t>
  </si>
  <si>
    <t>Puerta para Divsion Baño Acero Inoxida (0.60x1.80m</t>
  </si>
  <si>
    <t>PuertaMetal.Entamb.Corrediz(A=4.85m;H=2.85m)+Marc+</t>
  </si>
  <si>
    <t>Puerta Metal Entanbor A=0.80M, H=2m Cal.18+Marco+C</t>
  </si>
  <si>
    <t>Puerta Metal Entanbor A=1M, H=2m Cal.18+Marco+Cerr</t>
  </si>
  <si>
    <t>MURO VERDE(Diseñ,constr,estr,plant,riego)315 m2</t>
  </si>
  <si>
    <t>CABLE EN ACERO GALVANIZADO Ø1/8"(7X7) POR 100ML</t>
  </si>
  <si>
    <t>LuminariaBahiaAlta (12000lumens;120-277v;4000k)med</t>
  </si>
  <si>
    <t>PLATINA HIERRO (1/4"X3") L=6M;PESO=22.8Kg/UN</t>
  </si>
  <si>
    <t>PLANTA ELECTRICA DE EMERGENCIA 35 KVA Bogota</t>
  </si>
  <si>
    <t>VALVULA DE PIE EN ACERO INOXIDABLE DE 21/2"</t>
  </si>
  <si>
    <t>VALVULA DE PIE EN ACERO INOXIDABLE DE 11/2"</t>
  </si>
  <si>
    <t>KIT BRILLANTES CON ARENA BLANCO (EMBOQUILLADO)</t>
  </si>
  <si>
    <t>TABLERO TRIFASICO 24 CIRCUITOS-N°2-EDUARDO SANTOS</t>
  </si>
  <si>
    <t>TABLERO TRIFASICO 24 CIRCUITOS-N°1-EDUARDO SANTOS</t>
  </si>
  <si>
    <t>PLANTA DE EMERGENCIA DE 95kW - 105 kVA PRIME, EFEC</t>
  </si>
  <si>
    <t>PLANTA DE EMERGENCIA 95KVA -105  KVA  PRIME</t>
  </si>
  <si>
    <t>MEDIDOR ELECTRONICO TRIFASICO10-100 AMPClase-2</t>
  </si>
  <si>
    <t>TRANSFORMADOR TRIFÁSICO TIPO SECO DE 225 kVA, 11.4</t>
  </si>
  <si>
    <t>DESCARGADOR DE SOBRETENSIÓN TIPO CODO DE 15 kV (DP</t>
  </si>
  <si>
    <t>CELDA DUPLEX DE M.T. (ENTRADA-SALIDA), 17.5 kV, 63</t>
  </si>
  <si>
    <t>TERMINAL PREFORMADO TIPO INTERIOR PARA CABLE DE  M</t>
  </si>
  <si>
    <t>TERMINAL PREFORMADO TIPO BUJE PARA CABLE DE  M.T.</t>
  </si>
  <si>
    <t>Luminaria LED 450W - 1000mA(Utilizar CIO-105598)</t>
  </si>
  <si>
    <t>Luminaria LED 400W - 530 mA (Utilizar CIO-106175)</t>
  </si>
  <si>
    <t>Luminaria LED 250W - 350 Ma(Utilizar CIO-104911)</t>
  </si>
  <si>
    <t>Luminaria LED 150W - 530mA- (Utilizar CIO-106115)</t>
  </si>
  <si>
    <t>Llanta enDesusoRin22.5 (Sum+Carg+Transp+Desc)Bt</t>
  </si>
  <si>
    <t>MANTO REVEGETACION - Ecomatrix Verde o similar</t>
  </si>
  <si>
    <t>MODULO MADERA JUEZ(Secretario,Testigo)SUMIN+I</t>
  </si>
  <si>
    <t>Transformador Trifasico seco10KVA 440-208/120vDyn5</t>
  </si>
  <si>
    <t>Transformador Trifasico seco30KVA 440-208/120vDyn5</t>
  </si>
  <si>
    <t>Transformador Trifasico seco75KVA 440-208/120vDyn5</t>
  </si>
  <si>
    <t>DISPOSITIVO PARA PROTECCION SOBRETENSION (DPS)CatB</t>
  </si>
  <si>
    <t>LLAVE CONMUTACIÓN MANUAL Tetrapolar 70 AMP</t>
  </si>
  <si>
    <t>VALVULA CHEQUE Ø 2" CON CORTINA PERFORADA</t>
  </si>
  <si>
    <t>VALVULA DOBLE COMPUERTA ELAS. 4" (Ver descripción)</t>
  </si>
  <si>
    <t>VALVULA DOBLE COMPUERTA ELAS. 3" (Ver descripción)</t>
  </si>
  <si>
    <t>VALVULA DOBLE COMPUERTA ELAS. 2" (Ver descripción)</t>
  </si>
  <si>
    <t>Equipos Sistema  Eyector Automático N°2</t>
  </si>
  <si>
    <t>Equipos Sistema  Eyector Automático N°1</t>
  </si>
  <si>
    <t>Breaker Industrial Regulable (3x28 a 40 AMP)  40KA</t>
  </si>
  <si>
    <t>TUBO CONC.REFORZ.Ø20"CLASEIII-N/ICONTEC-401</t>
  </si>
  <si>
    <t>TUBO CONC.REFORZ.Ø24"CLASEIII-N/ICONTEC-401</t>
  </si>
  <si>
    <t>TUBO PRESIÓN PVC Ø6"EXTREMO LISO S/NORMA ICONTEC</t>
  </si>
  <si>
    <t>ORNAMENTACION FORJADO</t>
  </si>
  <si>
    <t>CUCHILLA PARA GUADAÑADORA DE 1” PARA TRABAJO LIVIA</t>
  </si>
  <si>
    <t>TRAPERO ENCABADO ALGODON 350 Gr. MANGO MADERA</t>
  </si>
  <si>
    <t>SIKADUR COMBIFLEX H-15    (ROLLO DE 12.5 MTS)</t>
  </si>
  <si>
    <t>GORRO INDUSTRIAL CON POLERA (TIPO CHAVO)</t>
  </si>
  <si>
    <t>GUANTES DE CAUCHO PEQUEÑO CAL.35 (PAR)</t>
  </si>
  <si>
    <t>CANDADO DE SEGURIDAD REFERENCIA 840 TIPO ALEMAN</t>
  </si>
  <si>
    <t>BOTAS PANTANERAS  EN PVC</t>
  </si>
  <si>
    <t>BOLSAS INDUSTRIALES PARA BASURA PAQX25(tama70x100c</t>
  </si>
  <si>
    <t>GUADAÑADORA PARA CESPED 43 cc. 2,5HP(TRAB.PESADO)</t>
  </si>
  <si>
    <t>MALLA DE ANJEO PLASTICA GALLINERO 25X30MM A=1.80M</t>
  </si>
  <si>
    <t>FLOCULANTE  (Reactivo quimico piscinas)</t>
  </si>
  <si>
    <t>ANALISIS HONGO LEVADURAS Y DERMATOFITOS</t>
  </si>
  <si>
    <t>ANALISIS CLORO RESIDUAL TOTAL (Mant. piscinas)</t>
  </si>
  <si>
    <t>GRATAS ACERO CON MANGO MADERA (5X11/4")</t>
  </si>
  <si>
    <t>CORAZA Y NEUMATICO  DE 4 LONAS PARA CRRETILLA</t>
  </si>
  <si>
    <t>LIMA TRIANGULAR DE 6” CABO PLASTICO PARA AFILAR</t>
  </si>
  <si>
    <t>CHEQUE CORTINA Ø 2"(125-200PSI)SELLO METALICO</t>
  </si>
  <si>
    <t>CHEQUE CORTINA Ø 11/2"(125-200PSI)SELLO METALICO</t>
  </si>
  <si>
    <t>CHEQUE CORTINA Ø 11/4"(125-200PSI)SELLO METALICO</t>
  </si>
  <si>
    <t>CHEQUE CORTINA Ø 1"(125-200PSI)SELLO METALICO</t>
  </si>
  <si>
    <t>CERAMICA PARA PISCINA PARQUE PATIO BONITO</t>
  </si>
  <si>
    <t>VALVULA CHEQUE CORTINA Ø  3"BRONCE-EXTREMO ROSCADO</t>
  </si>
  <si>
    <t>REGISTRO CORTINA  PESADO 2"S/NROMA ICONTEC</t>
  </si>
  <si>
    <t>REGISTRO CORTINA  PESADO 1 1/2" S/NORMA ICONTEC</t>
  </si>
  <si>
    <t>REGISTRO CORTINA  PESADO 1 1/4" S/NORMA ICONTEC</t>
  </si>
  <si>
    <t>ARENA  PARA FILTRO (Piscinas 45 Kg)</t>
  </si>
  <si>
    <t>REGISTRO CORTINA PESADO  Ø 11/4" RED WHITE</t>
  </si>
  <si>
    <t>REGISTRO CORTINA PESADO  Ø 1" S/NORMA ICONTEC</t>
  </si>
  <si>
    <t>VALVULA DE PIE Ø1"BRONCE(125-150PSI)CANAST-METALIC</t>
  </si>
  <si>
    <t>VALVULA DE PIE Ø11/4"BRONCE(125-150)PSI CANAST-MET</t>
  </si>
  <si>
    <t>VALVULA DE PIE Ø11/2"BRONCE(125-150)PSI CANAST-MET</t>
  </si>
  <si>
    <t>VALVULA DE PIE Ø 2"BRONCE(125-150)PSI CANAST-METAL</t>
  </si>
  <si>
    <t>PLANTACION DE ARBOLES ver descripcion tecnica</t>
  </si>
  <si>
    <t>DESENRAIZADO DE ARBOLES ver descripcion tecnica</t>
  </si>
  <si>
    <t>TRATAMIENTOS INTEGRALES Árboles mayores a 20 mts</t>
  </si>
  <si>
    <t>TRATAMIENTOS INTEGRALES Árbol entre 15 – 19,99 mts</t>
  </si>
  <si>
    <t>BLOQUEO Y TRASLADO DE ARBOLESArbol entre10–14m</t>
  </si>
  <si>
    <t>Mesa concreto. ajedrez ver Descripcion  tecnica</t>
  </si>
  <si>
    <t>VALVULA PRUEBA-DRENAJE 1" BR C-VISOR UL-FM</t>
  </si>
  <si>
    <t>Repique de árboles caídos y retiro de los desechos</t>
  </si>
  <si>
    <t>Repique de árboles caídos. Ver descripción tecnica</t>
  </si>
  <si>
    <t>PT100  piscinas complejo acuatico</t>
  </si>
  <si>
    <t>Mant.  preventivo aire acondicionado Mini split</t>
  </si>
  <si>
    <t>REFLECTOR LED TIPO WALLPACK 30W(3.000K)100-240V</t>
  </si>
  <si>
    <t>REFLECTOR LED TIPO WALLPACK 50W(3.000K)100-240V</t>
  </si>
  <si>
    <t>CONECTOR ACERO  EMT Ø2"</t>
  </si>
  <si>
    <t>CONECTOR TORNILLO INTERIOR PARA EMT Ø2"</t>
  </si>
  <si>
    <t>Mueble plástico, medidas 30 centimetros de ancho X</t>
  </si>
  <si>
    <t>Mueble plástico, A=2,10 m X P=30cmX H=30cm 7 compa</t>
  </si>
  <si>
    <t>Mueble plástico, medidas 60 centimetros de ancho X</t>
  </si>
  <si>
    <t>Mueble plástico, A=2.10 m X P=30cmXH=72cm 14compar</t>
  </si>
  <si>
    <t>Mueble plástico, A=2,10 m X P=30cm H=1.22m 28compa</t>
  </si>
  <si>
    <t>Mueble plástico, medidas 90 centimetros de ancho X</t>
  </si>
  <si>
    <t>Mueble plástico, medidas 1,30 metros de ancho X 35</t>
  </si>
  <si>
    <t>Mueble plástico, medidas 1,60 metros de ancho X 35</t>
  </si>
  <si>
    <t>Mueble plástico, medidas 2,40 metros de ancho X 35</t>
  </si>
  <si>
    <t>Revisión de detectores, estaciones manuales, Estad</t>
  </si>
  <si>
    <t>TABLA BURRA (28X2.5CM)L=3M CEDRO ACHAPO</t>
  </si>
  <si>
    <t>Retorqueado, resoldado y remarcado de conecto. Est</t>
  </si>
  <si>
    <t>Limpieza peinado y remarcacion de cables y equi Es</t>
  </si>
  <si>
    <t>Marcacion de camaras en patch panel, estadio el ca</t>
  </si>
  <si>
    <t>Limpieza, peinado  y remarcacion de cables y equip</t>
  </si>
  <si>
    <t>Mante. Preven. y correct. UPS monofasica de 3 KVA</t>
  </si>
  <si>
    <t>Mante. Preven. y correct. UPS bifasica de 10 KVA</t>
  </si>
  <si>
    <t>Mante. Preven. y correct. UPS trifasica de 160 KVA</t>
  </si>
  <si>
    <t>pruebas y entrega mant. voz y datos estadio el cam</t>
  </si>
  <si>
    <t>Peinado de gabinetes en centros de. Estadio el cam</t>
  </si>
  <si>
    <t>Tala de  árbol. Ver descripción técnica</t>
  </si>
  <si>
    <t>Tala de  árboles - igual o mayor a 10 mts y menor de 15 mts - Bajo Grado de Dificultad</t>
  </si>
  <si>
    <t>JUEGO SUBE Y BAJA  NIÑOS (6-12 AÑOS)Sum+trasnp</t>
  </si>
  <si>
    <t>RejillaPref.(4.000)(Tr.Veh.Liv)H=9cm;A=31cm;L=50CM</t>
  </si>
  <si>
    <t>CarcamoPref.(4.000)(Trf.Veh.Liv)H=35cm;A=40cm;L=1M</t>
  </si>
  <si>
    <t>PARQUE EN MADERA(Escale+Roda.Fibra+Colump.2 puest)</t>
  </si>
  <si>
    <t>FORMALETA CIRCULAR Ø=0.30M;H=0.60M-SECC</t>
  </si>
  <si>
    <t>SUBE Y BAJA PARA GIMNASIO CANINO (SUM+TRA</t>
  </si>
  <si>
    <t>PLATAFORMA DE SALTO PARA GIMNASIO CANINO(SUM+TRA)</t>
  </si>
  <si>
    <t>AROS DE SALTO PARA GIMNASIO CANINO (SUM+TRANSPO</t>
  </si>
  <si>
    <t>ARCOS TUNEL  PARA GIMNASIO CANINO (SUM+TRANSPO</t>
  </si>
  <si>
    <t>SALTO GRADUABLE  PARA GIMNASIO CANINO (SUM+TRANSPO</t>
  </si>
  <si>
    <t>ZIG ZAG  PARA GIMNASIO CANINO (SUM+TRANSPORTE)</t>
  </si>
  <si>
    <t>Planta Enredadera Ojo de Poeta (0,40M) sin transp.</t>
  </si>
  <si>
    <t>Poste PolipropilenoAlta Resist.L=1.00m(Ø=7cm)punta</t>
  </si>
  <si>
    <t>Adoquín Rombiode Ecológico Peatonal 31x20x3.5 cm</t>
  </si>
  <si>
    <t>Banca LockerMadera Zapán+Estructura Met (Sum+Inst)</t>
  </si>
  <si>
    <t>Locker láminaPuerta Microper 0.40X0.80X0.30(Sum+In</t>
  </si>
  <si>
    <t>Mueble Camerino+Caja Seguridad Squash (Sum+Inst)</t>
  </si>
  <si>
    <t>ADHESIVO VINILO BRILLANTE  DIAMETRO 40CM</t>
  </si>
  <si>
    <t>Reparación y modernización de ascensor hidráulico</t>
  </si>
  <si>
    <t>MANTENIMIENTO SILLETERIA AUDITORI, INCLUYE DES.</t>
  </si>
  <si>
    <t>Mantenimiento 2 estructuras hidráulicas baloncesto</t>
  </si>
  <si>
    <t>SELLADOR  PARA PISO VINISOL</t>
  </si>
  <si>
    <t>ANGULO  CHAMPAÑA (0.66X0.39CM) L=3M</t>
  </si>
  <si>
    <t>CAJA MONOFASICA SEIS CIRCUITOS BARRAJE 100AMP</t>
  </si>
  <si>
    <t>CAJA MONOFASICA TRES CIRCUITOS BARRAJE 75AMP</t>
  </si>
  <si>
    <t>HORTENSIA  - Planta ornamental</t>
  </si>
  <si>
    <t>BELLA HELENA  - Planta ornamental</t>
  </si>
  <si>
    <t>ACANTO  - Planta ornamental</t>
  </si>
  <si>
    <t>BARNIZ 980-COLPISA ALTA RES. BICOMPONENTE</t>
  </si>
  <si>
    <t>PERFIL ESTRUCTIRAL (250X150X6.0MM) A-500;GR-C</t>
  </si>
  <si>
    <t>PERFIL ESTRUCTIRAL (90X50X2.5MM) A-500;GR-C</t>
  </si>
  <si>
    <t>MURO DESLIZADERO/IDRD NIÑOS(6-12 AÑOS)Su+Tra</t>
  </si>
  <si>
    <t>JUEGO COLUMPIO/IDRD NIÑOS(6-12 AÑOS)Su+Tra</t>
  </si>
  <si>
    <t>JUEGOPASAMANOSCOMPUESTO/IDRD NIÑOS(1-5 AÑOS)Su+Tra</t>
  </si>
  <si>
    <t>JUEGO TAPETE GATEADOR/IDRD NIÑOS(1-5 AÑOS)Sum+Tran</t>
  </si>
  <si>
    <t>JUEGO RUEDA SENC./IDRD NIÑOS(1-5 AÑOS)Sum+Transp</t>
  </si>
  <si>
    <t>BALANCIN- D/IDRD NIÑOS (1-5 AÑOS)Sum+Transporte</t>
  </si>
  <si>
    <t>SISTEMA DE PRESION (Motobomba 10HP) Instal. y sumi</t>
  </si>
  <si>
    <t>ABRAZADERA"U"Doble Ala+2- Perf.3/8"(Para Tubo 3")</t>
  </si>
  <si>
    <t>COLIFORMES TERMOTOLERANTES Análisis Aguas Superf.</t>
  </si>
  <si>
    <t>CRYPTOSPORIDIUM PARVUM Análisis Aguas Superf. Pisc</t>
  </si>
  <si>
    <t>PSEUDOMONA AEROUGINOSA Análisis Aguas Superf. Pisc</t>
  </si>
  <si>
    <t>AGUAS</t>
  </si>
  <si>
    <t>RECUENTO HETEROTROFOS Análisis Aguas Super. Piscin</t>
  </si>
  <si>
    <t>HIERRO TOTAL Análisis Aguas Superficiales Piscina</t>
  </si>
  <si>
    <t>NITROGENO AMONIACAL Análisis Aguas Superf. Piscina</t>
  </si>
  <si>
    <t>Aspiradora plastica de 8 ruedas  Cabezote plastico</t>
  </si>
  <si>
    <t>CONDUCTIVIDAD Análisis Aguas Superficiales Piscina</t>
  </si>
  <si>
    <t>Ruedas de aspiradora  Quick-Vac</t>
  </si>
  <si>
    <t>Aspiradora cabezote en bronce cromado mang.2"x15m</t>
  </si>
  <si>
    <t>PROYECTOR METAL HALIDE (1.000W) CIRCULAR CAMPANA</t>
  </si>
  <si>
    <t>BALA(1X27W)+Vidrio(Chasis+Bomb Ahorrad de Rosca)</t>
  </si>
  <si>
    <t>BALA DULUX (1X26W) ABIERTA(Chasis+Balasto+Bombilla</t>
  </si>
  <si>
    <t>CAJA METALIC.(20X20X20CM) LAM.CAL.18+PINT-ELECTRO</t>
  </si>
  <si>
    <t>EQUIPO DE PRESIÓN AGUA RIEGO(S/DESCRIPC-TECN)</t>
  </si>
  <si>
    <t>TRONCO PINO PATULA  INMUN- VACIO Ø30-35CM;H=0.10</t>
  </si>
  <si>
    <t>PLANTA DE AROMA RESEDA  PARA JARDIN</t>
  </si>
  <si>
    <t>PLANTA ENREDADERA MADRESELVA  PARA JARDIN</t>
  </si>
  <si>
    <t>FLORES BEGONIA  PARA JARDIN</t>
  </si>
  <si>
    <t>PAPIRO COMÚN  PARA JARDIN</t>
  </si>
  <si>
    <t>PERNO 3/8"X2" (GRADO-5)+ARANDELA+TUERCA</t>
  </si>
  <si>
    <t>VINCA MAJOR  PARA JARDIN</t>
  </si>
  <si>
    <t>PENNISETUM  PARA JARDIN</t>
  </si>
  <si>
    <t>HEBE ENANO VERDE  PARA JARDIN</t>
  </si>
  <si>
    <t>PARARRAYOS  TIPO FRANKLIN</t>
  </si>
  <si>
    <t>NIPLE  GALVANIZADO Ø 4 " L= 1.00 M (SIN RUANA)</t>
  </si>
  <si>
    <t>PEGACOR MAX-CONSTRUCTOR (BOLSA DE 40KG)</t>
  </si>
  <si>
    <t>MEZCLADOR LAVAMANOS Ø4" CIERRE RÁPIDO CROMO(Des+Si</t>
  </si>
  <si>
    <t>GRIFERIA LAVAMANOS MONOCONTROL ALTO CROMO</t>
  </si>
  <si>
    <t>GRIFERIA LAVAMANOS MONOCONTROL BAJO CROMO</t>
  </si>
  <si>
    <t>CARBONILLA:80%+TIERRA:20% CERNIDOS+TRANSPORTE</t>
  </si>
  <si>
    <t>CERTIFICACION FIFA -  CANCHA GRAMA SINT. 60mm</t>
  </si>
  <si>
    <t>UNIÓN TUBERIA DRENAJE PEAD-PERF. CORRUG 200MM</t>
  </si>
  <si>
    <t>TUBO DRENAJE PVC 200MM-perforada(L=5.90m)</t>
  </si>
  <si>
    <t>ARRANCADOR SUAVE CORRIENTE NOMINAL 106AMP</t>
  </si>
  <si>
    <t>MONTAJE-TRANSPORTE-MANTENIMIENT(1 AÑO)</t>
  </si>
  <si>
    <t>TUBO DE ESCAPE 25M LAM.CAL.16 PINTURA NEGRA</t>
  </si>
  <si>
    <t>PRECALENTADOR DE CAMISAS PARA PLANTA DE EMRGENCIA</t>
  </si>
  <si>
    <t>TRANSFERENCIA AUTOMÁTICA DE 3X160AMP EN AC1</t>
  </si>
  <si>
    <t>PLANTA DE EMERGENCIA POT.PRIME (45 KVA-2.640mN.M)</t>
  </si>
  <si>
    <t>CABINA INSONORA(PINT. ELECTROST.+CHAPAS DE SEG)</t>
  </si>
  <si>
    <t>TRANSFERENCIA AUTOM.(3X630AMP) EN AC3 CON TARJETA</t>
  </si>
  <si>
    <t>GRAPA METALICA  PARA TUBO METALICO DE 2""</t>
  </si>
  <si>
    <t>GRAPA METALICA  PARA TUBO METALICO DE 1 1/2""</t>
  </si>
  <si>
    <t>GRAPA METALICA  PARA TUBO METALICO DE  3/4"</t>
  </si>
  <si>
    <t>BOMBILLA DE 27W PARA APLIQUE DE SOBREPONER</t>
  </si>
  <si>
    <t>APLIQUE DE SOBREPONER(2X27W)LUZ BLANCA</t>
  </si>
  <si>
    <t>BOQUILLA TERMINAL  EMT 1 1/2"</t>
  </si>
  <si>
    <t>TUBO  CONDUIT  EMT Ø 1 1/2"</t>
  </si>
  <si>
    <t>TABLERO MINIPRAGMA DE 18 CIRCUITOS EMPOTRAR</t>
  </si>
  <si>
    <t>TUBO GALVANIZADO Ø 21/2" AGUA (5.16MM)PresiónL=6M</t>
  </si>
  <si>
    <t>TUBO GALVANIZADO Ø1 1/2" AGUA (3.68MM)PresiónL=6M</t>
  </si>
  <si>
    <t>EQUIPO DE PRESIÓN AGUA POTABLE S/ 85 GPM 7.5 HP</t>
  </si>
  <si>
    <t>DPS (TVSS) CATEGORIA - A   (25KA) 120 VOLTIOS</t>
  </si>
  <si>
    <t>REJILLA DE FONDO  ANTIATRAPAMIENTO DE 18" * 18"</t>
  </si>
  <si>
    <t>DESNATADOR DE PISCINA   2"</t>
  </si>
  <si>
    <t>ADOQUIN COLONIAL (26X12.5X6CM)TRAF.LIV-OBRA</t>
  </si>
  <si>
    <t>FLUXOMETRO PALANCA BRONCE (30-60PSI)SANITARIO</t>
  </si>
  <si>
    <t>AISLADOR  TIPO CARRETE</t>
  </si>
  <si>
    <t>LUMINARIA RALED III 64 LED 143 W PARA SENDEROS</t>
  </si>
  <si>
    <t>FLUXOMETRO anillo seguridad colilla SLOAN -Mant</t>
  </si>
  <si>
    <t>FLUXOMETRO kit repararacion manija SLOAN -Mant</t>
  </si>
  <si>
    <t>FLUXOMETRO Piston Bajo consumo1.6 SLOAN -Mant</t>
  </si>
  <si>
    <t>FLUXOMETRO Disco Interno SLOAN - Mantenimiento</t>
  </si>
  <si>
    <t>TUBO ALCANT NOVAFORT 450MM X6 M PAVCO O SIMILAR</t>
  </si>
  <si>
    <t>Canal Lám.Galv. Cal.18 (D=1.00m)Sin Pintura(Sum)</t>
  </si>
  <si>
    <t>Canal Lám.Galv. Cal.16 (D=1.50m)Sin Pintura(Sum)</t>
  </si>
  <si>
    <t>Canal Lám.Galv. Cal.16 (D=2.44m)Sin Pintura(Sum)</t>
  </si>
  <si>
    <t>Canal Lám.Galv. Cal.16 (D=1.10m)Sin Pintura(Sum)</t>
  </si>
  <si>
    <t>SARNAFIL S327-12LWHITE(1.2MM)10 AÑOS (ROLL 2X25M)</t>
  </si>
  <si>
    <t>TuboConc.Vibrocompactado.Con Refuerz.D=36"L=2.50m</t>
  </si>
  <si>
    <t>TuboConc.Vibrocompactado.Sin Refuerz.D=6" (Sum)</t>
  </si>
  <si>
    <t>TUBO DRENAJE CORRUG.CON FILTRO(160MM)-6"+TRANSPORT</t>
  </si>
  <si>
    <t>Placa Circul.Super.Con.Reforz.D=1.70m;e=0.25mEAAB</t>
  </si>
  <si>
    <t>GAVIÓNTRIP.TORS.CAL3MM(2X1X1)7.5X7.5GALV.BOR3.8MM</t>
  </si>
  <si>
    <t>TUBO ESTRUCTURAL RECTANGULAR(50X30MM)E=2.5MM</t>
  </si>
  <si>
    <t>DURMIENTE PINO SECO CEPILLADO (4X4CM) 3M</t>
  </si>
  <si>
    <t>TRANSFERENCIA DE 500AMP-220V(SUMINST+INSTAL)</t>
  </si>
  <si>
    <t>DISEÑO ARQUITECT. PARQUE (&gt;=40.000M2&lt;50.000M2)</t>
  </si>
  <si>
    <t>DISEÑO ARQUITECT. PARQUE (&lt;=30.000M2&lt;40.000M2))</t>
  </si>
  <si>
    <t>DISEÑO ARQUITECT. PARQUE (&gt;=20.000M2&lt;30.000M2))</t>
  </si>
  <si>
    <t>DISEÑO ARQUITECT. PARQUE (10.000M2-20.000M2))</t>
  </si>
  <si>
    <t>NIPLE  GALVANIZADO Ø 3 " L=0.10M</t>
  </si>
  <si>
    <t>Cortina enrollable 2,10x2,50Coliseo Primero de May</t>
  </si>
  <si>
    <t>Señal Precaucion ySeguridad(0.33x0.23)m Sum+Instal</t>
  </si>
  <si>
    <t>Señal Ruta Evacua y Salida Emerg(0.5x0.33)m Sum+In</t>
  </si>
  <si>
    <t>Señal Ruta Entrada y Salidas(1.0x0.33)m Sum+Instal</t>
  </si>
  <si>
    <t>Señal Planos Sistem Evacuacion 0.7x0.6m Sum+instal</t>
  </si>
  <si>
    <t>Señal.InfoColiseo ySedeAdmin0.33x0.23 AlumSum+inst</t>
  </si>
  <si>
    <t>SeñalizacionAavisoExter(1.2 X 1.2)mts.Alum.Sum+ins</t>
  </si>
  <si>
    <t>MECANISMO ANTIPÁNICO (ISEO)   PUERTA DOBLE</t>
  </si>
  <si>
    <t>Malla Gallinero (11/4")TripTors.H=0.90m.L=36mCal22</t>
  </si>
  <si>
    <t>PUERTA ENTAMB. CORREDIZA C.R. C.18 2.95*4.61M+PINT</t>
  </si>
  <si>
    <t>CERRADURA O BARRA ANTIPANICO VERTICAL AMERICANA</t>
  </si>
  <si>
    <t>CERRADURA O BARRA  ANTIPANICO HORIZONTAL AMERICANA</t>
  </si>
  <si>
    <t>VENTANERIA</t>
  </si>
  <si>
    <t>AISLADOR PARA BARRAJE 40X30MM (100AMP) TORN- 1/4</t>
  </si>
  <si>
    <t>GABINETE 200 AMP-LAM.CAL.16C.R.;ESP.TOTALIZ+PUERTA</t>
  </si>
  <si>
    <t>UNION DE REMATE  PARA 6MM, (2,10m) Cubierta</t>
  </si>
  <si>
    <t>TOTALIZADOR IND.(3X100AMP)GRADUABLE-50KA</t>
  </si>
  <si>
    <t>Ventana Alumin M3831 Vidrio lam4+4mm Pleg 3" x 1½"</t>
  </si>
  <si>
    <t>LAMINA POLICARBONATO ALVEOLAR 8MM(5.90X2.10M)+tran</t>
  </si>
  <si>
    <t>DESTRONCADO-PULIDA Y BRILLADO DE PISO(TODO COSTO)</t>
  </si>
  <si>
    <t>Sum+Ins.Puerta-Vent.(1.87x3.18m)S/Descripc.Técnica</t>
  </si>
  <si>
    <t>Sum+Ins.Puerta-Vent.(2.0x3.34m)S/Descripc.Técnica</t>
  </si>
  <si>
    <t>SIKAGUARD DECOR TRANSPARENTE   18 Kg</t>
  </si>
  <si>
    <t>MONTAJE, TRANS, INST Y PUESTA EN MARCHA PLANTA ELE</t>
  </si>
  <si>
    <t>INSONORIZACION PLANTA ELECTRICA DE EMERGENCIA</t>
  </si>
  <si>
    <t>PLANTA ELECTRICA DE EMERGENCIA 30 KVA Bogota</t>
  </si>
  <si>
    <t>ESTRUCTURA CANCHA MULTIPLE BALONCESTO/MICRO móvil</t>
  </si>
  <si>
    <t>LAVAMANOS SOBREPONER ENNA  CORONA</t>
  </si>
  <si>
    <t>07279</t>
  </si>
  <si>
    <t>Ventana Alumin mate 38-31+Policarb.8mm+mont rejill</t>
  </si>
  <si>
    <t>Perno/Tornillo Hexag ASTM A-325Ø1/2”TIPO1L=90MM</t>
  </si>
  <si>
    <t>Ventana Alumin mate 38-31 Vidrio lam4+4mm basculan</t>
  </si>
  <si>
    <t>VALVULA PLASTIC. VENTILACION 2"- 145PSI- VENTOSA C</t>
  </si>
  <si>
    <t>TVSS categoría A3fases+prote a tierr+prot.neutro 5</t>
  </si>
  <si>
    <t>EQUIPO CONTRA INCENDIO+TABLERO+ACCESORIOS HIDRA</t>
  </si>
  <si>
    <t>EQUIPO PRESION AGUA POTAB-TUNAL(BOMBAS+TABLERO+TAN</t>
  </si>
  <si>
    <t>CAJA PARA BREAKER INDUSTRIAL (20x30x10cm)metalica</t>
  </si>
  <si>
    <t>VALVULA FLOTADORA COMPLETA.BOLA COBRE(3") HELBERT</t>
  </si>
  <si>
    <t>NIPLE  GALVANIZADO 1"X10CM</t>
  </si>
  <si>
    <t>NIPLE  GALVANIZADO 4"X10CM</t>
  </si>
  <si>
    <t>COFRE PARA CONTADOR TRIFÁSICO INCRUSTAR 27X57X18CM</t>
  </si>
  <si>
    <t>UNION SANITARIA Ø1 1/2" PVC-S/NORMA ICONTEC</t>
  </si>
  <si>
    <t>TEE HG Ø  2 ½"</t>
  </si>
  <si>
    <t>LUMINARIA 2X32 EMERG DOBLE BALASTO+BAT</t>
  </si>
  <si>
    <t>CABLE MULTIPAR TELEFONICO 50 PARES (INTERIOR)</t>
  </si>
  <si>
    <t>VALVULA CHEQUE Ø 1 1/2" CORTINA HELBERT O SIMILAR</t>
  </si>
  <si>
    <t>REGISTRO CORTINA  6" (300PSI)FLANCHADO</t>
  </si>
  <si>
    <t>REDUCCION HG DE 2 1/2" A 1 1/2"  BUSHING</t>
  </si>
  <si>
    <t>REDUCCION HG DE 1 1/2" A 1"  BUSHING</t>
  </si>
  <si>
    <t>TEE HG Ø  3"</t>
  </si>
  <si>
    <t>TABLERO MINIPRAGMA DE 12 CIRCUITOS SOBREPONER</t>
  </si>
  <si>
    <t>CODO GALVANIZADO 90°-Ø  2 1/2"</t>
  </si>
  <si>
    <t>TUBO   HG Ø 4"  e=3.9 mm (AGUA)L=6M - NTC:5890</t>
  </si>
  <si>
    <t>TABLETA ETRUSCA MORO GUARDAESCOBAS (25X7cm)</t>
  </si>
  <si>
    <t>ROCIADOR AUTOMATIC.68ºC;5.6K;RR;HORIZONTAL;SIN ESC</t>
  </si>
  <si>
    <t>TUBO  HIERRO GALVANIZADO   1 1/2" 3,6 mm  COLMENA</t>
  </si>
  <si>
    <t>CAÑUELA  CUNETA TIPO MEDIO TUBO (Titan)</t>
  </si>
  <si>
    <t>BOQUILLA CONCOLOR FLEX /STON MIX-LATEX</t>
  </si>
  <si>
    <t>LAMINA SOFTWAVE 25 LISA (SIN ESTRUC+TRANS+ACCES)</t>
  </si>
  <si>
    <t>DISCO MULTIPROPÓSITO-9"(CONC/ASFALTO) GROZ</t>
  </si>
  <si>
    <t>PAVISINT SYSTEM e=11cm  (Sum + Inst)</t>
  </si>
  <si>
    <t>LUMINARIA FULORESC(2X32W)SOBREP,BALAST.ELECT,16CEL</t>
  </si>
  <si>
    <t>LAMPARA(60X30CM)ESPECULAR(2X17)SOBREPONER TUBO-T8</t>
  </si>
  <si>
    <t>LUMINARIA METAL HALID250W-220V(FOTOC+BOMB)SIN BRAZ</t>
  </si>
  <si>
    <t>BOTON TIMBRE BEIGE LINEA GALICA 10A(250V)</t>
  </si>
  <si>
    <t>NIPLE  GALVANIZADO Ø 2 " L=0.20M</t>
  </si>
  <si>
    <t>NIPLE  GALVANIZADO Ø 4 " L=0.25M</t>
  </si>
  <si>
    <t>NIPLE  GALVANIZADO Ø 6 " L=0.20M</t>
  </si>
  <si>
    <t>CARGA AMERICANA PARA TIRO-VERDE (32CW)</t>
  </si>
  <si>
    <t>PERNO (P-100)L=1 PULGADA PARA FIJAC. ELEMENTOS MET</t>
  </si>
  <si>
    <t>TUBO HG (AGUA) 2-1/2" (3.38MM)  L=6M  NTC:5890</t>
  </si>
  <si>
    <t>TUBO HG (AGUA) 2" (2.95MM) L=6M  NTC:5890</t>
  </si>
  <si>
    <t>Tubo HG (AGUA) 1-1/2" (2.67MM) L=6M NTC:5890</t>
  </si>
  <si>
    <t>TUBO PEAD 110MM (RDE-11/PE-100/PN-16)AGUA PRESI</t>
  </si>
  <si>
    <t>TUBO PEAD 90MM (PE-100/PN-16/RDE-11) AGUA PRESION</t>
  </si>
  <si>
    <t>UNION MECANICA PEAD 110MM(PE/PN-16RDE-11)   /RD</t>
  </si>
  <si>
    <t>UNIÓN MECANICA PEAD 90MM (PE-100/PN-16/RDE-11)</t>
  </si>
  <si>
    <t>UNIÓN MECANICA PEAD 63MM (PE-100/PN-16/RDE-11)</t>
  </si>
  <si>
    <t>TUBO PEAD 63MM (PE-100/PN-16/RDE-11) AGUA PRESION</t>
  </si>
  <si>
    <t>LAVAPLATOS A . INOX. 0.57M X 0.51M   SOCODA</t>
  </si>
  <si>
    <t>DUCHA HELVETIA  Cromada GRICOL</t>
  </si>
  <si>
    <t>690453</t>
  </si>
  <si>
    <t>EQUIPO DE PRESIÓN CON 2 MOTOBOMBAS DE 2.0HP</t>
  </si>
  <si>
    <t>Tubo acero carbon C/C SCH 2 1/2"/Costura/COLMENA</t>
  </si>
  <si>
    <t>SIAMESA DE BRONCE 3X21/2X21/2" + ACCESORIOS</t>
  </si>
  <si>
    <t>SUMINIS + IINST.CUBIERTA EN MAXBONDde 4mm+perfiler</t>
  </si>
  <si>
    <t>TORNILLO HEXAG-(GR-8)3/8"L=0.30M+ARAND+GUASA+TUERC</t>
  </si>
  <si>
    <t>Vent Alum Tub4"x1.3/4"Corred Vid Lam 3+3 SquashUDS</t>
  </si>
  <si>
    <t>Ventana Alum Tub.4"x1.3/4" Vid Lam 3+3 Squash UDS</t>
  </si>
  <si>
    <t>EXTRACTOR  BAÑO Ø6" REJILLA PLÁSTICA</t>
  </si>
  <si>
    <t>BALA HALOG SELLIP65 50W-12V;SUME+BOB.LED5W(NO USAR</t>
  </si>
  <si>
    <t>SENSOR DE TECHO CONTR.ALUMB. LEVINTON 360º+FOTOCEL</t>
  </si>
  <si>
    <t>LUMINARIA FORZA MH SCHREDER 400W+BOMB OVOIDE FOSFO</t>
  </si>
  <si>
    <t>LUMINARIA FORZA MH SCHREDER 250W+BOMB OVOIDE FOSFO</t>
  </si>
  <si>
    <t>Ladrillo Estruct. Liviano Arena Moore26X12,5X6obra</t>
  </si>
  <si>
    <t>MADERA LAMINADA  7 mm ( ASAMTEAK HIGH ) ALFA</t>
  </si>
  <si>
    <t>VR-2  Rejilla Aluminio Natural Col Gim Sur sum+ins</t>
  </si>
  <si>
    <t>V-7-V7a y b aluminio+vidrio lam 4+4mm Col Gim Sur</t>
  </si>
  <si>
    <t>CICATRIZANTE HORMONAL PARA PODAS (460Gr)</t>
  </si>
  <si>
    <t>CENEFA EN ZAPAN DE a= 0,16(suministro) e=18mm</t>
  </si>
  <si>
    <t>TEJA AJOTA TRASLUCIDA 3.00 Ml  trapezoidal Ajover</t>
  </si>
  <si>
    <t>CERROJO DOBLE LLAVE ALTA SEGURIDAD -LLAVE MULTIPUN</t>
  </si>
  <si>
    <t>CERRADURA ANTIPANICO VERT. TIPO PUSH CON MANIJA EX</t>
  </si>
  <si>
    <t>TABLERO ACRILICO MINIBALONCESTO 1.20*0.90 e=10mm</t>
  </si>
  <si>
    <t>TABLERO ACRILICO BALONCESTO 1.20*1.80 e=10mm</t>
  </si>
  <si>
    <t>TABLERO 8 CIRCUITOS MONOFASICO SIN PUERTA</t>
  </si>
  <si>
    <t>TOMA DE INCRUSTAR 50AMP-250VOL(TRIFILAR)</t>
  </si>
  <si>
    <t>LAMPARA FLUORESC.T8(4X32W-36W)120VKIT(+ BOMBILLAS)</t>
  </si>
  <si>
    <t>BALA SOBRE MURO 50W-120V HALOGENA INCRUST-INTEMPER</t>
  </si>
  <si>
    <t>BISAGRA PARA MUEBLE PARCHE CIERRE LENTO 35mm</t>
  </si>
  <si>
    <t>BALA DE INCRUSTAR 50 W-120 V- BOMBILLO HALOGENO</t>
  </si>
  <si>
    <t>MEDIDOR DE ENERG.TRIFÁSICO(20-100AMP)CERTIF+CALIBR</t>
  </si>
  <si>
    <t>CAJA PARA MEDIDOR TRIFA.CARGA30 KVA ESPAC. TOTALIZ</t>
  </si>
  <si>
    <t>CAPACETE  EN ALUMINIO  DE 1 "</t>
  </si>
  <si>
    <t>DISOLVENTE PINTURA POLIURETANO (DUPONT)</t>
  </si>
  <si>
    <t>SANITARIO TREVI ACOMET. POSTERIOR SIST. INSTALACIO</t>
  </si>
  <si>
    <t>SANITARIO ACOMET. POSTERIOR BALTICO CORONA</t>
  </si>
  <si>
    <t>VIGA IPE  240</t>
  </si>
  <si>
    <t>E-80</t>
  </si>
  <si>
    <t>Calentadores</t>
  </si>
  <si>
    <t>TEMPLETE VARILLA  DE 1/4" CON ROSCA</t>
  </si>
  <si>
    <t>Impervinil HR 1200RF (Membrana reforz) 1.2MM A=1.5</t>
  </si>
  <si>
    <t>Marco+Tapa(Äng+Plat+acero+Conc.3.000)Caja 90x90cm</t>
  </si>
  <si>
    <t>Barra Seguridad 36" Acero Inox. Satinada 8-AA-536</t>
  </si>
  <si>
    <t>8AA536</t>
  </si>
  <si>
    <t>4-AA-0000906</t>
  </si>
  <si>
    <t>NIPLE  GALVANIZADO Ø 4 " L=0.60M</t>
  </si>
  <si>
    <t>NIPLE  GALVANIZADO Ø 4 " L=0.40M</t>
  </si>
  <si>
    <t>ADOQUIN 10X20X8CM(VEHIC.MEDIANO)  EN FABRICA</t>
  </si>
  <si>
    <t>ADOQUIN 26X12.5X6CM(VEHIC.LIVIANO)  EN OBRA</t>
  </si>
  <si>
    <t>ALQUILER  DESTRONCADORA</t>
  </si>
  <si>
    <t>ACCESORIOS CONEX. VALVULA ANTIVAND. A ORINAL</t>
  </si>
  <si>
    <t>LADRILLO  RECOCIDO (19X9X6.5CM) DEPOSITO</t>
  </si>
  <si>
    <t>TOMA L (6-20) LEVINTON+ TAPA( DE INCRUSTAR)</t>
  </si>
  <si>
    <t>LAMINA PARA FORMALETA SUPER T (1.53X2.44M)  e=18MM</t>
  </si>
  <si>
    <t>EMULSIÓN ASFALT.SIKA(CUBIERTAS/TERRAZAS) 200KG</t>
  </si>
  <si>
    <t>MODULO BALANCIN CINTURATWISTER TRIPLE S/DISEÑ.IMP</t>
  </si>
  <si>
    <t>MODULO TIMON VOLANTES DOBLES S/DISEÑO</t>
  </si>
  <si>
    <t>VALVULA DE PIEØ 3"BRONCE(125-150PSI)CANAST-METALIC</t>
  </si>
  <si>
    <t>BREAKER(3X200AMP) TERMOMAGN.TRIFÁSICO</t>
  </si>
  <si>
    <t>ENCHAPE CRISTANAC MOSAICO  CRISTAL COLOR 30X30CM</t>
  </si>
  <si>
    <t>SELLANTE CORONA PARA BOQUILLA (FRASCO  540CM3)</t>
  </si>
  <si>
    <t>TORNILLO1/2"L=9"ZINCADO.CAB.LISACARRIAJE(2ARAN+2T)</t>
  </si>
  <si>
    <t>REJILLA SL-100(83.5X45.5X14CM)+MARCO(100X65X14CM)</t>
  </si>
  <si>
    <t>CUARTON /DURMIENTE EN  ORDINARIO 4X4X3M</t>
  </si>
  <si>
    <t>LAMINA PARA FORMALETA SUPER T (Nueva) 19MM</t>
  </si>
  <si>
    <t>PILOTE EN CONCRETO  PROCESO .40   Roca</t>
  </si>
  <si>
    <t>PILOTE EN CONCRETO PROCESO D. 0.30  Roca</t>
  </si>
  <si>
    <t>LADRILLO ESTRUCTURAL VERT 0,33*0,115*0,11 STA/FE</t>
  </si>
  <si>
    <t>PIEDRA CREMA DURA RUSTICA(SEC-PROM.15X30X30)BLOQUE</t>
  </si>
  <si>
    <t>TRANSPORTE DE MUESTRAS(VIAJEXCADA CUATRO PARQUES)</t>
  </si>
  <si>
    <t>ENSAYO DE PERMEABILIDAD EN CAMPO Y LABORATORIO</t>
  </si>
  <si>
    <t>VETANA ALUMINIO CORREDIZA  50-20</t>
  </si>
  <si>
    <t>2024</t>
  </si>
  <si>
    <t>TUBO PRESION Ø3/4´´ RDE 21 PVC X6ML S/NORMA ICONTE</t>
  </si>
  <si>
    <t>LUMINARIA SODIO 1.000W (inc fotoc+brazo+bomb)</t>
  </si>
  <si>
    <t>LUMINARIA METAL HALID 250W (inc.fotoc+braz+bomb)</t>
  </si>
  <si>
    <t>LUMINARIA METAL HALIDE  250 W (Completa)***</t>
  </si>
  <si>
    <t>PACH PANEL  12 PUERTOS CAT. 6</t>
  </si>
  <si>
    <t>CURVA GALV IMC  1"</t>
  </si>
  <si>
    <t>TABLERO 36 CTOS, ESP. PARA TOTALIZ LUMINEX</t>
  </si>
  <si>
    <t>PEGANTE PU MONOCOMPONENTE. para Caucho</t>
  </si>
  <si>
    <t>RETROEXCAVADORA 320(ORUGA)OPER+COMB</t>
  </si>
  <si>
    <t>GABINETE CONTRA INCENDIO TIPO-1COMPLETO</t>
  </si>
  <si>
    <t>GabineteAceroImport.Toallas de papelSobrepon+Cerra</t>
  </si>
  <si>
    <t>GABINETE.MET.1.20X0.60MLAM.CAL.22-PARA SWITCH 24PT</t>
  </si>
  <si>
    <t>TORNILLO AUTOPERFORANTE  (10X21/2")</t>
  </si>
  <si>
    <t>EQUIPO PARA SOLDADURA MIG(Pinza+Antorcha+Manguera)</t>
  </si>
  <si>
    <t>SEÑAL  (0.60X0.70M) EJERCIC ADULTOS MAYOR+TRANSP</t>
  </si>
  <si>
    <t>PUNTILLA ESTRIADA ACERADA 3" CON CABEZA</t>
  </si>
  <si>
    <t>CHAZO COLAPSIBLE PLASTIC+TORNILLO (3/8X11/2")</t>
  </si>
  <si>
    <t>MALLA CERRAMIENTO ESLABONADA CAL.12 (Hueco 2-1/4")</t>
  </si>
  <si>
    <t>BLOQUE ALIGERANT.BLOQELON SANTAFE(8X23X80CM)</t>
  </si>
  <si>
    <t>GRUA TELESCOPICA  P&amp;H (50 TON)</t>
  </si>
  <si>
    <t>VALVULA ANTIVANDALICA ORINAL EMPOTRAR ALTA EFICIEN</t>
  </si>
  <si>
    <t>ELECTROBOMBA 10HP-TRIFAS.ALTA PRES. 3"SUCC 3"DESC</t>
  </si>
  <si>
    <t>2020HHE-10-3</t>
  </si>
  <si>
    <t>RETROEXCAVADORA PC-40 (ORUGA) Inc. Oper+Comb</t>
  </si>
  <si>
    <t>MONOCILINDRO UN RODILLO 800 KILOS (SIN OPERARIO)</t>
  </si>
  <si>
    <t>TRANSPORTE VIBROC.DOBLE RODILL.800KG.(IDA Y REGR</t>
  </si>
  <si>
    <t>TRANSPORTE VIBROC.DOBLE RODILL.11/2TON.(IDA Y REGR</t>
  </si>
  <si>
    <t>TRANSPORTE VIBROC.DOBLE RODILL.7TON.(IDA Y REGRES)</t>
  </si>
  <si>
    <t>TRANSPORTE VIBROC.DOBLE RODILL.3TON.(IDA Y REGRES)</t>
  </si>
  <si>
    <t>COMPACTADOR DINAPAC  1/2 TON (Oper+Comb)</t>
  </si>
  <si>
    <t>COMPACTADOR DINAPAC  1 TON (Oper+Comb)</t>
  </si>
  <si>
    <t>COMPACTADOR DINAPAC  2 TON (Oper+Comb)</t>
  </si>
  <si>
    <t>Placa Conc+Grafil4mm+Recub.granBlanc62.5x62.5e=4cm</t>
  </si>
  <si>
    <t>CARBONILLA(ESCORIA FINA+TIERRA CERN+ARENA)+TRANSP</t>
  </si>
  <si>
    <t>ADOQUIN Nat. 24X12X6 (VEHICULAR LIVIANO) obra</t>
  </si>
  <si>
    <t>ENDURECEDOR COLPISA  X 20</t>
  </si>
  <si>
    <t>RODILLO FELPA CON MANGO DE 9" PROFESIONAL</t>
  </si>
  <si>
    <t>TANQUEPLAST20M3POLIETIL. Y UV+TAPA+ACC+TRANSP.</t>
  </si>
  <si>
    <t>VIDRIO TEMP.10MM+MARCO ALUMINIO-ALUMINA INSTAL</t>
  </si>
  <si>
    <t>CORTE DE LAMINA POLICARBONATO CON RUTEADORA</t>
  </si>
  <si>
    <t>BARNIZ 70.000-COLPISA ALTA RES. BICOMPONENTE</t>
  </si>
  <si>
    <t>Piso laminado madera 1.215 m x a=0.125 m, e=12mm *</t>
  </si>
  <si>
    <t>Totalizador de  Industrial 70 A 100 AMP</t>
  </si>
  <si>
    <t>MALLA CERRAMTO TELA VERDE 1.65M -80Gr/M2(2 AÑOS)</t>
  </si>
  <si>
    <t>MALLA CERRAMTO TELA VERDE2.10M ALTO 80Gr/M2 CONSTR</t>
  </si>
  <si>
    <t>POSTE DE CONC.PRETENS.A.P.(10M)RESISTENC:510KG</t>
  </si>
  <si>
    <t>POSTE DE CONC.PRETENS.A.P.(10M)RESISTENC:750KG</t>
  </si>
  <si>
    <t>POSTE CONC.TIPO LINEA/A.P.-(RESIST:510Kg)H=8M</t>
  </si>
  <si>
    <t>TOMA DOBLE HOSPI POLO TIERRA NARAN.15A+TAPA LEVITO</t>
  </si>
  <si>
    <t>SUPERVISOR CERTIFICADO TRABAJO EN ALTURA **</t>
  </si>
  <si>
    <t>LAMINA HOT ROLLED (HR) 3/8" (9.5mm) de 2m x 1m **</t>
  </si>
  <si>
    <t>LAMINA HOT ROLLED (HR) 5/16 (8mm) de 2m x 1m **</t>
  </si>
  <si>
    <t>ESMALTE URETANO NEGRO (COMPONENTE-B)</t>
  </si>
  <si>
    <t>ESMALTE URETANO NEGRO (COMPONENTE-A)</t>
  </si>
  <si>
    <t>TOMADOBLEGRAD.HOSPITAL.POLO-TIERRANARANJA 15+TAPA</t>
  </si>
  <si>
    <t>ABDOMINALES ADULTOS MAYORES-IDRD(SUM+TRANSP)</t>
  </si>
  <si>
    <t>PLATAFORMA ADULTOS/MAYORES-IDRD(SUM+INST)</t>
  </si>
  <si>
    <t>CAMINADOR BIOSALUDABLES -DISEÑO-IDRD+TRANSP</t>
  </si>
  <si>
    <t>MODULO BALANCÍN CINTURA IDRD (PENDULO)</t>
  </si>
  <si>
    <t>BIOSALUDABLE FLEXION DE ESPALDA (Acensor)</t>
  </si>
  <si>
    <t>Tubo Estruct.Galv.Ø2"-1.5mmASTM A-500 Grad-C</t>
  </si>
  <si>
    <t>TEE UNION MEC PVC (ACUEDUCTO ) ø  4"X 3" X 4"</t>
  </si>
  <si>
    <t>LINEA DE VIDA CON ABSORCION DE ENERGIA-1.80M</t>
  </si>
  <si>
    <t>ESLINGA EN Y CON GANCHOS+TERM+MOSQUET</t>
  </si>
  <si>
    <t>CAJA D/PASO 40X40X25cm METALICA-INTERPERIE</t>
  </si>
  <si>
    <t>TERMINAL ADAPTADOR PVC  2"</t>
  </si>
  <si>
    <t>TUBO PVC DUCTO  ELECTRICO TIPO EB 6"(LIVIANO)</t>
  </si>
  <si>
    <t>Arco pony futbol movil H=1m x A=1.2m x Prof 0.50m</t>
  </si>
  <si>
    <t>InterruptorTermomagnéticoIndust.3x100AmpLEGRAN</t>
  </si>
  <si>
    <t>cofre metálico-para tablero general 1.20x0.80m+pin</t>
  </si>
  <si>
    <t>GRAPA  ZINCADA / GALV 1" UN ALA</t>
  </si>
  <si>
    <t>BANDEJA DE FIBRA OPTICA (CAJA MONDRAGON)</t>
  </si>
  <si>
    <t>CONECTOR TIPO BASTAGO SERIE SC COMPRESION 2/0 (MT)</t>
  </si>
  <si>
    <t>TOMA DOBLE HOSPITALARIA POLO TIERRA 15 A</t>
  </si>
  <si>
    <t>Polea Diferencial 5Tn-2 Ramal Cadena 6-3m de levan</t>
  </si>
  <si>
    <t>Flanche en lám galv  cal 26 L=2.40mts desar 0.20mt</t>
  </si>
  <si>
    <t>PLATAFORMA METALICA  (UN)</t>
  </si>
  <si>
    <t>GUARDAESCOBA PVC NEGRO h=7.5CM(Sum+Inst)</t>
  </si>
  <si>
    <t>planeadora para  cantear</t>
  </si>
  <si>
    <t>32018-73187</t>
  </si>
  <si>
    <t>LAVAMANOS ESFERICO 0.42m ACERO INOX. BRILLANTE **</t>
  </si>
  <si>
    <t>LAVAMANOS ESFERICO 0.32m ACERO INOX. BRILLANTE **</t>
  </si>
  <si>
    <t>SUMIN+INSTALACDE BORDE NARIZ(A=5CM;CAIDA=3CM)</t>
  </si>
  <si>
    <t>SUM E INST DE GUARDA ESCOBAS 75mm PVC COLOR NEGRO</t>
  </si>
  <si>
    <t>SUMINISTRO E INSTALACIÓN DE PISO VINILICO</t>
  </si>
  <si>
    <t>PINTURA MODULO M-3A COLUMPIO (TODO COSTO)</t>
  </si>
  <si>
    <t>Sum + Inst  totalizador 3 x 50-3x100A</t>
  </si>
  <si>
    <t>Sum + Inst bombilla  1000 W Metal Halide</t>
  </si>
  <si>
    <t>Sumint e inst de luminaria  70 W Sodio</t>
  </si>
  <si>
    <t>Sum+Ins  Switch de12  puestos categoria 6</t>
  </si>
  <si>
    <t>Sum+Ins  Switch de 8 puestos categoria 6</t>
  </si>
  <si>
    <t>Sum+Insgabinete cerr met 60x60x80 cm incl vent mo</t>
  </si>
  <si>
    <t>Sum+Insgabinete cerr met120x60x80 cm incl vent mot</t>
  </si>
  <si>
    <t>Sum+Inst lampara tipo tortuga 1x16W, incluye bombi</t>
  </si>
  <si>
    <t>Sum+Inst lampara tipo tortuga 1x26W, incluye bombi</t>
  </si>
  <si>
    <t>Sum+Inst lamparar redonda cerr 1x26W, incluye bomb</t>
  </si>
  <si>
    <t>Sum+Inst lampara redonda cerr 1x32W, incluye bomb</t>
  </si>
  <si>
    <t>Sum+Inst lampara redonda cerr 2x32W, incluye bomb</t>
  </si>
  <si>
    <t>Sum+Ins salida  ilumin, incluye caja  cable conexn</t>
  </si>
  <si>
    <t>Sum+Ins  sensor iluminación, incluye caja</t>
  </si>
  <si>
    <t>BOQUILLA  LATEX (ENCHAPES CRISTANAC+OTROS)</t>
  </si>
  <si>
    <t>Sum+Inst  caja de paso 15x15</t>
  </si>
  <si>
    <t>TABLERO TRIF C/P 9 CIRCUITOS DESCONTINUADO</t>
  </si>
  <si>
    <t>TEE UNION MEC PVC (ACUEDUCTO ) ø  3"X 3" X 3"</t>
  </si>
  <si>
    <t>tubos  hermeticos  2x32W</t>
  </si>
  <si>
    <t>TUBO GALVANIZADO Ø 2" (2.5MM) CERRAMIENTO(0.098")</t>
  </si>
  <si>
    <t>Tubo estructural Galv.ASTMA-500 GradoC- 2"e=2.5mm</t>
  </si>
  <si>
    <t>interruptor triple  incluye tapa</t>
  </si>
  <si>
    <t>Semiila Grama DecorativaTipo Mustang III+Flete Bog</t>
  </si>
  <si>
    <t>SEÑAL IDG-S 2 CARAS  Reforzada (modf x100449)</t>
  </si>
  <si>
    <t>POSTES DE 3  MTS METÁLICO</t>
  </si>
  <si>
    <t>POSTES DE 2.7  MTS METÁLICO</t>
  </si>
  <si>
    <t>INSTALACIÓN  ACOPLE</t>
  </si>
  <si>
    <t>LAMPARA(60X60CM) ESPECULAR 4X17 SOBREPONER TUBO-T8</t>
  </si>
  <si>
    <t>SEPARADOR DE CARRILES PARA PISCINA (UN=25ML)</t>
  </si>
  <si>
    <t>INSTALAC TABLERO BALONCESTO 1.20*1.80 FIBRA VIDR</t>
  </si>
  <si>
    <t>MANIJA O AGARRADERA JUEGO INF.TUB.GALV 3/4"L=0.86M</t>
  </si>
  <si>
    <t>ELEMNTOS DE FIJACION PARA ARGOLLA EN ALUMNIO</t>
  </si>
  <si>
    <t>Tratamiento y disposición  de lodos</t>
  </si>
  <si>
    <t>CUBEIRT SANDW 2 LAM CAL 26 FIBR VDR 38mm Sum+Inst</t>
  </si>
  <si>
    <t>Puerta Vidri tem 10mm incluye manij+cerr (sum+ins</t>
  </si>
  <si>
    <t>sum+inst ventana alum anodz sis 38-31 vid 5mm inco</t>
  </si>
  <si>
    <t>sum+inst ventana alum anodz sis 38-31 vid temp 8mm</t>
  </si>
  <si>
    <t>MARMOL ROYAL DORADO espesor 10mm, incl. flete **</t>
  </si>
  <si>
    <t>SUM + INST TOPE  PARA PUERTA VIDRIO TEMPLADO 10mm</t>
  </si>
  <si>
    <t>DESMONTE E INSTALACIÒN PUERTAS VIDRIO TEMPLADO 10m</t>
  </si>
  <si>
    <t>Ventana Fija alumin mate 38-31 Vidrio laminado 6mm</t>
  </si>
  <si>
    <t>CALENTADOR ELECT.TRIFASICO SM 700 SMARTEC 9.4LTS</t>
  </si>
  <si>
    <t>BASE GANULAR B-600  + TRANSPORTE</t>
  </si>
  <si>
    <t>PISO ESTOPEROL - 4.0MM (50X50CM) INTERIOR</t>
  </si>
  <si>
    <t>CAJA PLASTICA CONDUIT DOBLE FONDO REF 2400</t>
  </si>
  <si>
    <t>25110402</t>
  </si>
  <si>
    <t>MASILLA SUPERMASTIC DRYWALL(CUÑETE 2.5 GAL)</t>
  </si>
  <si>
    <t>DISTANCIADOR DOBLE 1"X3.5CM INC. EMPAQUES</t>
  </si>
  <si>
    <t>JUNTA DE EXPANSION AGWJ 70, Incl. accesorios **</t>
  </si>
  <si>
    <t>CENEFA MARMOL Y VIDRIO MALLA FIX-COLORES (30X30CM)</t>
  </si>
  <si>
    <t>VARA ROLLIZA EN PINO PATULA INMUNIZ Ø 9CM L=3.00M</t>
  </si>
  <si>
    <t>VARA ROLLIZA EN PINO PATULA INMUNIZ Ø 10CM L=2.50M</t>
  </si>
  <si>
    <t>TORNILLO Ø 1/2" L=10"( 2 ARANDELAS+2 TUERCAS)Hierr</t>
  </si>
  <si>
    <t>SANITARIO FLUXMASTER CYCLON  O SIMILAR(DOS-PIEZAS)</t>
  </si>
  <si>
    <t>BANCA PLASTICA EN POLIPROPILENO SIN ESPAL ALT.IMPA</t>
  </si>
  <si>
    <t>LOCKER 4 PUESTOS LAM CAL.22 HT=1.80M;AT=0.63;E=0.3</t>
  </si>
  <si>
    <t>Locker 6 puestos Lam Cal.22HT=1.80m;A=0.93;E=0.30+</t>
  </si>
  <si>
    <t>PIEDRA ROYAL DORADO espesor 20mm, incl. flete **</t>
  </si>
  <si>
    <t>LAVAMANOS EN ACERO INOX. CAL.18 TIPO 304-2B BEBED</t>
  </si>
  <si>
    <t>BALDOSA RETAL DE MARMOL NEGRO SAN GIL F.VERDE</t>
  </si>
  <si>
    <t>MARMOL ROYAL VERDE espesor 20mm, incl. flete **</t>
  </si>
  <si>
    <t>MARMOL NAL. ADOQUIN NEGRO SAN GIL 12X6X3 **</t>
  </si>
  <si>
    <t>PISO PIZARRA MULTICOLOR (40X40CM)1a; e=7MM</t>
  </si>
  <si>
    <t>BALDOSA RETAL DE MARMOL 35X60 NAL.ROYAL APOMASADO</t>
  </si>
  <si>
    <t>PATCH CORD  AMP QUANTUM (CAT6)</t>
  </si>
  <si>
    <t>malla angeo pajarito  0.90 x 30mts rollo</t>
  </si>
  <si>
    <t>IGAS GRIS MASILLA PLASTICA  4.5 MxROLLO</t>
  </si>
  <si>
    <t>MALLA TRIPLE TORSIÓN ALAM GALV CAL BWG 12 HUC 7.5X</t>
  </si>
  <si>
    <t>CANALETA 90 x 9.00     ETERNIT</t>
  </si>
  <si>
    <t>Baranda Curva Ø1 1/2"+Plat.20x20 - 5/16"+Plat.7x13</t>
  </si>
  <si>
    <t>DISOLVENTE  VARSOL (No utilizar mas)</t>
  </si>
  <si>
    <t>TORNILLO  PARA AGLOMERADO AUTOPERFORANTE</t>
  </si>
  <si>
    <t>TEJA ETERNIT  No 6 CON CLARABOYA</t>
  </si>
  <si>
    <t>808101060</t>
  </si>
  <si>
    <t>TEJA ESPAÑOLA  1.60X1.00mts. ETERNIT</t>
  </si>
  <si>
    <t>LINEA DE VIDA, L= 30MTS  (ARSEG)</t>
  </si>
  <si>
    <t>201896</t>
  </si>
  <si>
    <t>ANCLAJE QUIMICO Nº8 L=25CM+EPOXICO HY-150(SUM+INST</t>
  </si>
  <si>
    <t>ANCLAJE QUIMICO Nº7 L=20CM+EPOXICO HY-150(SUM+INST</t>
  </si>
  <si>
    <t>ANCLAJE QUIMICO Nº6 L=20CM+EPOXICO HY-150(SUM+INST</t>
  </si>
  <si>
    <t>ANCLAJE QUIMICO Nº5 L=20CM+EPOXICO HY-150(SUM+INST</t>
  </si>
  <si>
    <t>CHEQUE AMORTIGUADO EXTREMO ERANURADO 1 1/2"</t>
  </si>
  <si>
    <t>CHEQUE AMORTIGUADO EXTREMO RANURADO 4"</t>
  </si>
  <si>
    <t>VENTILACION MAXI-VANT STUDOR REF:27990001(3-4")</t>
  </si>
  <si>
    <t>POSTE CONCR(11X11) 2.4m.PARA CERCA(8 HILOS)</t>
  </si>
  <si>
    <t>Regulador Bifásico 8 Kva(RelevoRta.20 Mil segundo)</t>
  </si>
  <si>
    <t>FluxometroParaSanitarioManosLibresSensor+Generador</t>
  </si>
  <si>
    <t>Lámina policarbonato alveolar trnsp.4mm(2.10x2.90m</t>
  </si>
  <si>
    <t>Acople en S (3/8") para columpio(Rodamient+ Buje)</t>
  </si>
  <si>
    <t>LAMPARA FLUORESCENTE 2X54W(+BALAST.ELECT.TIPO INDU</t>
  </si>
  <si>
    <t>UPS 1 KVA ON LINE MONOFASICATiempoRespaldo(6 min)</t>
  </si>
  <si>
    <t>PUERTA DOS HOJAS PERSIANA+CHAPA+PASADOR+PINT.(2X1M</t>
  </si>
  <si>
    <t>BALA INCANDESCENTE 4"ESPECULAT+BONB+TAPA</t>
  </si>
  <si>
    <t>CORTE EN CONCRETO(CORTAD.MANUAL HIDRAULIC)</t>
  </si>
  <si>
    <t>Guardaescoba Rinconera o Esquinera grano marmol</t>
  </si>
  <si>
    <t>Perro Galvanizado 3/16"  **</t>
  </si>
  <si>
    <t>SERVICIO DE VIGILANCIA CON ARMA+RADIO DE COM.</t>
  </si>
  <si>
    <t>TUBO ACERO AL CARBON C/C SCH-10- (4")C-INCENDIO</t>
  </si>
  <si>
    <t>TUBO ACERO AL CARBON C/C SCH-10- (3")C-INCENDIO</t>
  </si>
  <si>
    <t>TUBO ACERO AL CARBON C/C SCH-10-(11/2")C-INCEND</t>
  </si>
  <si>
    <t>CAJA METALICA ELECTRICOS(20X20X10CM)INDELPA</t>
  </si>
  <si>
    <t>TABLERO 30 CTOS CON ESP. PARA TOTALIZ. L/NEX</t>
  </si>
  <si>
    <t>Kit Transformador Regulable+Bombillo 1000W Sodio</t>
  </si>
  <si>
    <t>PLACA SUPERBOARD COLOMBIT(1.22X2.44M)17MM-MURO</t>
  </si>
  <si>
    <t>PLACA SUPERBOARD COLOMBIT(1.22X2.44M)11MM-MURO</t>
  </si>
  <si>
    <t>PLACA SUPERBOARD COLOMBIT(1.22X2.44M)10MM-MURO</t>
  </si>
  <si>
    <t>PLACA SUPERBOARD COLOMBIT(1.22X2.44M)8MM-MURO</t>
  </si>
  <si>
    <t>TRAGANTE REJILLA CUPULA TUBO 4"(5x4)-Plastica</t>
  </si>
  <si>
    <t>LOSA DE CONCRETO PRETENSADO+ANG.GALV.2X2X1/8.</t>
  </si>
  <si>
    <t>Kit Transformador. Regulable.+Bombillo 400W Sodio*</t>
  </si>
  <si>
    <t>TOMA GFCI (LEVINTON) 15A  o similar</t>
  </si>
  <si>
    <t>LAMPARA FLUORESCENTE 2X32W(+BALAST.ELECT.TIPO INDU</t>
  </si>
  <si>
    <t>DUCTO  PVC 3" TDP CORRUGADO</t>
  </si>
  <si>
    <t>CORTE  Y  BISELADO PARA GUARDAESCOBA</t>
  </si>
  <si>
    <t>Estructura Aluminio  para cortasol termobrise 150*</t>
  </si>
  <si>
    <t>Codo 90º  PVCP 1 1/4"  **</t>
  </si>
  <si>
    <t>REGISTRO CORTINA.2"  ITAP</t>
  </si>
  <si>
    <t>VINISOL 3.2  Trafico (Suministro)</t>
  </si>
  <si>
    <t>VINISOL 3.2  Trafico Instalado</t>
  </si>
  <si>
    <t>Percutor</t>
  </si>
  <si>
    <t>SANITARIO DISCAPACITADOS ALONGADO BLANCO NAL.MANCE</t>
  </si>
  <si>
    <t>VENTANA ALUMINIO PROYECT.V-3831+VIDRIO SEG.6MM</t>
  </si>
  <si>
    <t>SERVICIO DE VIGILANCIA CON CANINO+RADIO DE COM.</t>
  </si>
  <si>
    <t>Boton Antivandalico CromadoPara Valvul. de Descarg</t>
  </si>
  <si>
    <t>GUARDAESCOBA MOORE 25X7.5X1.2 EXPORTAC.</t>
  </si>
  <si>
    <t>Piso madera laminado (secr. IDRD) e=8mm x 0.19m **</t>
  </si>
  <si>
    <t>VR4000001</t>
  </si>
  <si>
    <t>ANCLAJE  (3/8"X2")"</t>
  </si>
  <si>
    <t>CanecaAceroInoxidable Mobiliario Urbano(Sum)M-121*</t>
  </si>
  <si>
    <t>FORMALETA METÁLICA PARA MUROS DE CONTENCIÓN-(ML)</t>
  </si>
  <si>
    <t>005192</t>
  </si>
  <si>
    <t>DIVISION BAÑO VIDRIO TEMPL. 2 FIJOS 2 PUERTAS **</t>
  </si>
  <si>
    <t>ESPEJO 4mm CDD CRISTAL DILATADORES ACERO 3cm **</t>
  </si>
  <si>
    <t>DIVISION ORINAL BAÑO VIDRIO TEMPLADO (SUM.INST) **</t>
  </si>
  <si>
    <t>DIVISION BAÑO VIDRIO TEMPL. 5 FIJOS 3 PUERTAS **</t>
  </si>
  <si>
    <t>BASES MESON GRANITO NEGRO SAN GABRIEL 4.74m **</t>
  </si>
  <si>
    <t>GRIFERIA LAVAMANOS ELECTRONICA CROMADA GRIVAL **</t>
  </si>
  <si>
    <t>ESCUDO EN PELICULA DE SEGURIDAD (0.40X0.40M)SUM**</t>
  </si>
  <si>
    <t>PISTOLA DE SILICONA CERRADA PROFESIONAL FRIA</t>
  </si>
  <si>
    <t>PELICULA TIPO SANDBLASTING PERSIANA 1.0CM</t>
  </si>
  <si>
    <t>CABLE DE NEOPRENO 2X18 TELEFONICA  PRICEX</t>
  </si>
  <si>
    <t>36802520</t>
  </si>
  <si>
    <t>BALASTO ELECTRONICO  2 x 32W-120 voltios</t>
  </si>
  <si>
    <t>BALA DULUX  2X26W BALAST.ELECTRON BOM. AHORRADOR</t>
  </si>
  <si>
    <t>TABLERO 30 CTOS CON ESP.PARA TOT.LUMINEX</t>
  </si>
  <si>
    <t>TABLERO 24 CTOS- ESP.PARA TOT.+PUERT+CHAPA</t>
  </si>
  <si>
    <t>PERFIL  SECUNDARIO X 1 22</t>
  </si>
  <si>
    <t>PERFIL  PRINCIPAL X 3 66</t>
  </si>
  <si>
    <t>Equip.Hidroneum.Capac.50gal/min.Presión 44-64PSI.</t>
  </si>
  <si>
    <t>1J2312</t>
  </si>
  <si>
    <t>ANGULO        2x2 2.44</t>
  </si>
  <si>
    <t>VENTANA AL. ANONIZ.MATE.1.20 x1.20+Vid5MM.+ PERSIA</t>
  </si>
  <si>
    <t>CABLE ENCAUCHETADO  2x8</t>
  </si>
  <si>
    <t>TAPA ANTIROBOMETALIC.PARA CAJA TELEFONOS 2X2M</t>
  </si>
  <si>
    <t>ETERBOARD 6mm (244X122cm) 24.11KG-ETERNIT</t>
  </si>
  <si>
    <t>DISCO DIAMANTADO SEGMENTADO 7pg  BOSCH</t>
  </si>
  <si>
    <t>FLUXOMETRO PALANCA BRONCE Pm=25PSI-SANITARIO</t>
  </si>
  <si>
    <t>CAJA BREAKER  9Circ. Monof  L/NEX</t>
  </si>
  <si>
    <t>CT-9</t>
  </si>
  <si>
    <t>SIKA  3 (ACELERANTE)  5 KILOS</t>
  </si>
  <si>
    <t>Poste plastico de 9.5x9.5mts por 2.20  (reciclado)</t>
  </si>
  <si>
    <t>Gavión TripleTors.Cal.13(2x1x1m)Hc=10x10cm+Diafrag</t>
  </si>
  <si>
    <t>POSTE DE CONC.PRETENS A.P.(12m)RESISTENC:510KG</t>
  </si>
  <si>
    <t>TOMA TV AMERICANA COAXIAL AMBIA BL L/NEX</t>
  </si>
  <si>
    <t>406-TVA</t>
  </si>
  <si>
    <t>SPLITER DE DERIVACIÓN. TV (1 ENTRAD. 2 SALIDAS)</t>
  </si>
  <si>
    <t>TUBO CONDUIT ½"  RALCO CON CAMPANA</t>
  </si>
  <si>
    <t>CABLE 3#2/0 cobre  AWG 15Kv XLPE</t>
  </si>
  <si>
    <t>CABLE cobre desnudo AWG 1/0  NO USAR</t>
  </si>
  <si>
    <t>MALLA ESLABONADA  CAL 10 (Hueco 2")</t>
  </si>
  <si>
    <t>BUJE  CPVC soldado 3/4x 1/2"  **</t>
  </si>
  <si>
    <t>TOMA  SENCILLA   BEIGE CON TAPA</t>
  </si>
  <si>
    <t>TOMA COAXIAL ROSCA T.V.    L/NEX</t>
  </si>
  <si>
    <t>DK675B+DKT2B</t>
  </si>
  <si>
    <t>TOMA GFCI  2P 15A/125V</t>
  </si>
  <si>
    <t>96</t>
  </si>
  <si>
    <t>7-AA-41</t>
  </si>
  <si>
    <t>Instalación lavamanos Novara CRNA (acc. y herr) **</t>
  </si>
  <si>
    <t>PARED OTUN BLANCO MATE CRNA FORM:30X60CM**</t>
  </si>
  <si>
    <t>06840 BLANCO</t>
  </si>
  <si>
    <t>TALADRO  1/2"</t>
  </si>
  <si>
    <t>PLATINA  HR 1/2 X1/8 X 6MT</t>
  </si>
  <si>
    <t>Tapa Cuadrada (60x60cm)e=9cmPoliprop.Peatonal**</t>
  </si>
  <si>
    <t>Barrera LLenableH=0.60m;L=1.45m;Ab=0.45m.Sin Cinta</t>
  </si>
  <si>
    <t>RETIRO DE MASILLA PILIURETANO, LIM JUNTA, LLENAD J</t>
  </si>
  <si>
    <t>TORNILLO PLACA AVELLANADO 8X1/4" PUNTA BROCA</t>
  </si>
  <si>
    <t>Hidroflo(Bomba5HP+Tanque300lt)+Instal-Techo(51 Pto</t>
  </si>
  <si>
    <t>1C0016</t>
  </si>
  <si>
    <t>TABLA BURRA (28x2,5CM) L=3M CEDRO MACHO</t>
  </si>
  <si>
    <t>Galvanizado</t>
  </si>
  <si>
    <t>BLOQUE GRAMOQUIN 60X40X8CM + Transporte</t>
  </si>
  <si>
    <t>TORNILLO  6(4mm) X2"</t>
  </si>
  <si>
    <t>Reactancia 1000W incl. condensador y arrancador **</t>
  </si>
  <si>
    <t>Colchonetas espuma rosada, forro cordobán3.5x0.4**</t>
  </si>
  <si>
    <t>ESCALERA TIPO EXTENSION DE 4.88MT A 9.17MT 32 PASO</t>
  </si>
  <si>
    <t>10-A-32-2</t>
  </si>
  <si>
    <t>LLAVES COPA 10mm A 19mm JGO 11 CUADRANTE 1/2" **</t>
  </si>
  <si>
    <t>86-734</t>
  </si>
  <si>
    <t>3800-8VT</t>
  </si>
  <si>
    <t>191-1</t>
  </si>
  <si>
    <t>LLAVE PARA TUBO DE 8" ** STANLEY  O SIMILAR</t>
  </si>
  <si>
    <t>18721 - 1570</t>
  </si>
  <si>
    <t>BROCAS AR 1.5mm A 6.5mm CALID. IND. JUEGO 13 pzs**</t>
  </si>
  <si>
    <t>M-2 STEEL</t>
  </si>
  <si>
    <t>LLAVE PARA TUBO DE 12" **  STANLEY O SIMILAR</t>
  </si>
  <si>
    <t>18741 STAR</t>
  </si>
  <si>
    <t>4573</t>
  </si>
  <si>
    <t>BROCAS CON PUNTA EN TUNGSTENO 8 PZS 3-10mm **</t>
  </si>
  <si>
    <t>2608 590 091</t>
  </si>
  <si>
    <t>TALADRO PERCUTOR DE 1/2" - 600W - VEL.VAR.REV **</t>
  </si>
  <si>
    <t>6460 (6438)</t>
  </si>
  <si>
    <t>805071</t>
  </si>
  <si>
    <t>DESTORNILLADORES X 6 PIEZAS PALA Y  ESTRELLA</t>
  </si>
  <si>
    <t>60-060</t>
  </si>
  <si>
    <t>TORNILLO  1/4 X 9"</t>
  </si>
  <si>
    <t>TORNILLO  1/4 X 6"(Incluye arandela y tuerca seg.)</t>
  </si>
  <si>
    <t>ANGULO        3/16"  x 1 1/4"</t>
  </si>
  <si>
    <t>TUBO  GALVANIZADO - IMC - Ø 1" L=3M</t>
  </si>
  <si>
    <t>LAMPARA 24 CELDAS 4X18W TUBOT8+BALASTO</t>
  </si>
  <si>
    <t>CANALETA METAL  .12 X6 BLANCA</t>
  </si>
  <si>
    <t>PEGANTE PARA PISO CAUCHO CORSARIO/TOPEROL</t>
  </si>
  <si>
    <t>PRUEBA  PARA CERTIFICAC.DE PUNTOS CABLEADO ESTRUCT</t>
  </si>
  <si>
    <t>.</t>
  </si>
  <si>
    <t>TomaDobleRJ-45con Flace Plate  CAT5</t>
  </si>
  <si>
    <t>Lamina informativa IDG-S(suministro+Transp.)  **</t>
  </si>
  <si>
    <t>Lamina informativa SC-120  (suministro+Transporte)</t>
  </si>
  <si>
    <t>Lamina informativa SC-80  (suministro+Transporte)</t>
  </si>
  <si>
    <t>FICHA TECN.FORESTAL(Inc.Format1 y 2):20-99 Árboles</t>
  </si>
  <si>
    <t>GEOmalla Tensar Triax TX 160 (4x75m rollo 300m2)**</t>
  </si>
  <si>
    <t>VIDRIO BALA DULUX /HQI SERIGRAFIADO CON A***</t>
  </si>
  <si>
    <t>52BIFBL</t>
  </si>
  <si>
    <t>Adaptador CPVC Macho 1"  **</t>
  </si>
  <si>
    <t>Tee CPVC 1"  **</t>
  </si>
  <si>
    <t>Tapón CPVCSoldado 1"  **</t>
  </si>
  <si>
    <t>TUBO T8-17W 865 L/BLANCA PHILIPS(LAMPAR.EUROPEA)</t>
  </si>
  <si>
    <t>HOJA DE SEGUETA BIMETALICA  NICHOLSON 2</t>
  </si>
  <si>
    <t>ALFOMBRA ALFA ALEGRO 800gr POLIPROPILENO</t>
  </si>
  <si>
    <t>BOMBILLO AHORRADOR 4 PIN DE 32 A 42W PHILIPS</t>
  </si>
  <si>
    <t>BOMBILLO AHORRADOR ESPIRAL 26 WAT-120V-LUZ</t>
  </si>
  <si>
    <t>TEE SANITARIA 4x3"         PAVCO</t>
  </si>
  <si>
    <t>Buje PVCSØ 3"   PAVCO    **</t>
  </si>
  <si>
    <t>309176-301</t>
  </si>
  <si>
    <t>522573</t>
  </si>
  <si>
    <t>LAMINA PARA FORMALETA SUPER T(2.15X2.44M) e=19mm</t>
  </si>
  <si>
    <t>Tapon  roscadoHG d=11/4" Macho</t>
  </si>
  <si>
    <t>UNION CPVC  3/4 **</t>
  </si>
  <si>
    <t>PLANTA   HIEDRA MIAMI  PARA JARDIN</t>
  </si>
  <si>
    <t>27521</t>
  </si>
  <si>
    <t>GEOMEMBRANA HDPE  20MILS</t>
  </si>
  <si>
    <t>3303000001</t>
  </si>
  <si>
    <t>Señal de Obra(Lam.Galv Cal.20-Ang.2X2x1/8"-75X75cm</t>
  </si>
  <si>
    <t>11A-04</t>
  </si>
  <si>
    <t>25218248</t>
  </si>
  <si>
    <t>218247</t>
  </si>
  <si>
    <t>PINTURA DE TECHO VINILO BLANCO TIPO 1(SUBDIRECC)**</t>
  </si>
  <si>
    <t>SEÑAL DIRECCIONAL TIPO POSTES(SUM+INST)DADOS P4-ID</t>
  </si>
  <si>
    <t>PC 4 DESTINO</t>
  </si>
  <si>
    <t>Tubo aceroEstructural Galv.2"e=4.0 mm sin rosca**</t>
  </si>
  <si>
    <t>Tubo aceroEstructural Galv. 3"e=3.0mm sin rosca**</t>
  </si>
  <si>
    <t>LAMINA C.R. DECAP.Y ACEITAD.1.20x2.40 e=2.5mm</t>
  </si>
  <si>
    <t>GUARDAESCOBA PORCELANATO BLANCO 0.07X0.38M</t>
  </si>
  <si>
    <t>PORCELANATO BLANCO 46.1X46.1 CAJA X 1.48M2</t>
  </si>
  <si>
    <t>PINTURA BITUMINOSA DE ALUMINIO ( 1/4 de Galon)</t>
  </si>
  <si>
    <t>AB015</t>
  </si>
  <si>
    <t>Perfil.Estruct.254x64x19mm;e=2mmPara  Cubiertas.</t>
  </si>
  <si>
    <t>CERRADURA  DE SEGURIDAD PARA CANTONERA</t>
  </si>
  <si>
    <t>1153</t>
  </si>
  <si>
    <t>TAPA REGISTRO ACERO INOX.(20 x 20)/(23X23CM)</t>
  </si>
  <si>
    <t>TRANSP. CAMION 18TN BOGOTA-SUMAPAZ(CARG Y DESC)</t>
  </si>
  <si>
    <t>GUARDAESCOBA GRANITO VIBROPRENSADO 7X33</t>
  </si>
  <si>
    <t>06800 6pieza</t>
  </si>
  <si>
    <t>GRANITO PULIDO REPARC.1X0.30M.SUBDIRECC.</t>
  </si>
  <si>
    <t>41820  ARENA</t>
  </si>
  <si>
    <t>CORTE DE PISO CORTADORA 1.0X0.30M GRANIT.SUBDIRECC</t>
  </si>
  <si>
    <t>PINTURA PUERTA Y MARCO MADERA BAÑO SUBDIRECC.</t>
  </si>
  <si>
    <t>SEÑAL VIDRIO TEMPLADO 6MM (10X20CM)CON EXT.Sum+Ins</t>
  </si>
  <si>
    <t>SEÑAL DE EMERGENCIA ACRILICO (15X15CM)Sum+Inst.</t>
  </si>
  <si>
    <t>BANDEJA LS DUPLEX 48 HILOS (24 PORTS) MONOMODO</t>
  </si>
  <si>
    <t>Pintura Acrilica Base Solvente Negro S/mate-Pintuc</t>
  </si>
  <si>
    <t>6601</t>
  </si>
  <si>
    <t>PINTURA MUROS DRY-WALL EXIST.DOS CARAS(TODO COSTO)</t>
  </si>
  <si>
    <t>MUROS DRY-WALL-9cm,3 manos de pintura(Todo costo)</t>
  </si>
  <si>
    <t>DESMONT.MUROS  DRY-WALLCON RETIRO.(A TODO COSTO)</t>
  </si>
  <si>
    <t>GUARDAESCOBA PVC NEGROh=6CM (Sum+Inst)</t>
  </si>
  <si>
    <t>CIELO RASO MODULAR.0.60X0.60 ALUM.BLANCO MATE</t>
  </si>
  <si>
    <t>VENTANA CORRED.ALUM. 1.94 x 1.80+Vidrio iNC. 5MM</t>
  </si>
  <si>
    <t>VENTANA CORRED.ALUM. 1.63 x 1.60+Vidrio iNC. 5MM</t>
  </si>
  <si>
    <t>VENTANA FIJA  ALUM. 1.60 x 0.60+Vidrio iNC. 5MM.</t>
  </si>
  <si>
    <t>VENTANA FIJA  ALUM. 1.80 x 2.1+Vidrio.</t>
  </si>
  <si>
    <t>VENTANA CORREDIZA  ALUM. 1.80 x 0.9+Vidrio inc.5mm</t>
  </si>
  <si>
    <t>VENTANA CORREDIZA  ALUM. 1.50 x 0.9+Vidrio inc.5mm</t>
  </si>
  <si>
    <t>PUERTA ALUM. 2.0 x 0.8+Cerra+Vidrio Sand Blasting</t>
  </si>
  <si>
    <t>PUERTA CORREDIZA  ALUM. 2.10 x 1.8Cerra+bisag</t>
  </si>
  <si>
    <t>Desmonte,reubic, mto.PuertaDoblebAT.Aluminio.Bisag</t>
  </si>
  <si>
    <t>Desmonte,reubic, mto.PuertaDobleVidrio+Zocal+cerra</t>
  </si>
  <si>
    <t>DIVISION ALUMINIO piso-techo(Vidrio+SandBlasting)</t>
  </si>
  <si>
    <t>ARCHIVO RODANTE EXISTENTE 5.49x2.2m(Desm+Inst)) *</t>
  </si>
  <si>
    <t>ARCHIVO RODANTE EXISTENTE 6.9x2.2m(Desm+Inst)) *</t>
  </si>
  <si>
    <t>ARCHIVO RODANTE EXISTENTE 8.5x2.2m(Desm+Inst)) *</t>
  </si>
  <si>
    <t>Mesa para sala de reun.1.8x0.90mTablex30mmForm.T8*</t>
  </si>
  <si>
    <t>6441052</t>
  </si>
  <si>
    <t>SillaInterloc.IsóscelesTapiz.Espum.AltaDensid.Paño</t>
  </si>
  <si>
    <t>ArchivadorMinitorre2X1 A=0.38mNivelad.Cal.22(S+I)</t>
  </si>
  <si>
    <t>6440452</t>
  </si>
  <si>
    <t>Soporte/costadoFrestandingCollrolled+Pin-Elec(S+I)</t>
  </si>
  <si>
    <t>MuebleRecepcion1.80x1.50h=1.00m+Vidrio Temp6mmSum</t>
  </si>
  <si>
    <t>SUPERFIC.RETORNO(0.60X0.90M)Tablex30mmFormT8(S+I)</t>
  </si>
  <si>
    <t>Superf.Puest. Trabaj.1.5X0.6Tablex30mmForm.T8(S+I)</t>
  </si>
  <si>
    <t>Divis.Mod.MixtaPañoCol+Vidrio4mmH=2.2+Sanblast(S+i</t>
  </si>
  <si>
    <t>Superfic.Mostrad.VidrioTempl.6mm(1.5x0.30)Sum+Inst</t>
  </si>
  <si>
    <t>División Mod.Mixta Paño+Vidrio4mmH=1.0m(Sum+Inst)</t>
  </si>
  <si>
    <t>DIVISION MEDIA ALT.H=1.20M PAÑO COLORES(Sum+Inst)</t>
  </si>
  <si>
    <t>Cable 3X12 Cu Trenzado AWGTHHN/THWN600V75°C</t>
  </si>
  <si>
    <t>Toma RJ-45 x 2  CAT 6</t>
  </si>
  <si>
    <t>Toma RJ-45 x 1  CAT 6</t>
  </si>
  <si>
    <t>MINIRETRO (331)-ORUGA(OPERARIO+COMBUSTIBLE)</t>
  </si>
  <si>
    <t>RASTRILLO DE 16 DIENTES CON MANGO DE MADERA</t>
  </si>
  <si>
    <t>SILLA GIRATORIA ALTA  SIN BRAZOS</t>
  </si>
  <si>
    <t>Controlador Electrónico(para sistem.RiegoAutomátic</t>
  </si>
  <si>
    <t>MallaPort.FutbolSemiprof.Cal.2,Nylon.ImpCuadro10cm</t>
  </si>
  <si>
    <t>Señal C.R. 90x60Tubo2"Ploteado color-Jgos-Ad.Mayor</t>
  </si>
  <si>
    <t>Boquillas Graduables caudal de presión -aspersor**</t>
  </si>
  <si>
    <t>PORTERIA  FUTBOL SEMI PROFESIONAL (SUM+INST) **</t>
  </si>
  <si>
    <t>POLVO DE LADRILLO ENLONADO+TRANSPORTE</t>
  </si>
  <si>
    <t>EQUIPO FUMIGACION OPERARIO+COMBUSTIBLE</t>
  </si>
  <si>
    <t>Arena Fina Roja  + transp.</t>
  </si>
  <si>
    <t>TRANSFORMADOR SECO TRIFASICO 125KVA 11400 480/277V</t>
  </si>
  <si>
    <t>LUMINARIA FLUORESCENTE(1.27X0.14m)2x32w Hermetica</t>
  </si>
  <si>
    <t>Transformador 30Kva-11.4/208-120v-ocasionalSumergi</t>
  </si>
  <si>
    <t>TEE REDUCCION MEC PVC (ACUEDUCTO)  ø 4" X 3"</t>
  </si>
  <si>
    <t>Varilla de  3/8" Zincada (Sumin) **</t>
  </si>
  <si>
    <t>Cadenas para columpio Modulo  5  (Sumin) **</t>
  </si>
  <si>
    <t>LONA FIBRA PARA ASIENTO DE  COLUMPIO</t>
  </si>
  <si>
    <t>Tubo PVCP 1 1/2"  SCH80 **</t>
  </si>
  <si>
    <t>Planta generadora eléctrica trifásica 220V GEP13.5</t>
  </si>
  <si>
    <t>TAPA PARA CAJA  DE INSPECCION 60x60cm</t>
  </si>
  <si>
    <t>CODO 45° CALIENTE 3/4"  ULTRATEMP  PAVCO</t>
  </si>
  <si>
    <t>10827</t>
  </si>
  <si>
    <t>1C0031</t>
  </si>
  <si>
    <t>1C0022</t>
  </si>
  <si>
    <t>288099501</t>
  </si>
  <si>
    <t>TAPA PARA CAJA  DE INSPECCION 50x50cm</t>
  </si>
  <si>
    <t>PELDAÑO EN PLATINA    ¼"  x 1 ½"</t>
  </si>
  <si>
    <t>Aro Tapa  Cámara ETB T-13 **</t>
  </si>
  <si>
    <t>Aro Base  Cámara ETB T-13 **</t>
  </si>
  <si>
    <t>MONTAJE ESTACIONES Y LAS MRESAS PARA RUTAS M.E.</t>
  </si>
  <si>
    <t>PLATINAS PARA LAS ESTACIONES RUTAS MURO ESCALAR</t>
  </si>
  <si>
    <t>CENTRAL TELEFONICA 824 6 LINEAS- 16 EXT. TELEFONIC</t>
  </si>
  <si>
    <t>DISPENSADOR JABON MANOS LIB. 1-AA-RSD (sum+inst)</t>
  </si>
  <si>
    <t>SECADOR MANOS LIBRES 1-AA-JA02 (sum+inst)</t>
  </si>
  <si>
    <t>BALDOSIN DE  GRANITO 33.3x33.3</t>
  </si>
  <si>
    <t>U-67 Mate</t>
  </si>
  <si>
    <t>TUBO GRES  8" (Long 1M) MOORE CORRIENTE</t>
  </si>
  <si>
    <t>124</t>
  </si>
  <si>
    <t>R-85-P</t>
  </si>
  <si>
    <t>MARMOLPLAST   OSCURO  INSTALADO</t>
  </si>
  <si>
    <t>Col. claro</t>
  </si>
  <si>
    <t>MARMOLPLAST   CLARO  INSTALADO</t>
  </si>
  <si>
    <t>ESTUCO VENECIANO  OSCURO INSTALADO</t>
  </si>
  <si>
    <t>ESTUCO VENECIANO  CLARO INSTALADO</t>
  </si>
  <si>
    <t>ESTUCO VENECIANO  OSCURO</t>
  </si>
  <si>
    <t>GRANIPLAST/ DECOR ES. OSCURO INSTALADO</t>
  </si>
  <si>
    <t>GRANIPLAST/ DECOR ES. CLARO  INSTALADO</t>
  </si>
  <si>
    <t>PASTA  ACRILICA</t>
  </si>
  <si>
    <t>MARMOLPLAST   OSCURO</t>
  </si>
  <si>
    <t>ESTUCO VENECIANO  CLARO</t>
  </si>
  <si>
    <t>CARAPLAST  OSCURO  INSTALADO</t>
  </si>
  <si>
    <t>CARAPLAST CLARO  INSTALADO</t>
  </si>
  <si>
    <t>CABLE 20  PARES SILICONADO</t>
  </si>
  <si>
    <t>126564</t>
  </si>
  <si>
    <t>Sikaplan 12 G CO (1.55m x 20m)(Membrana reforz) **</t>
  </si>
  <si>
    <t>VENTANA+MARC.ALUM.BLANCO MATE 0.60X0.40M</t>
  </si>
  <si>
    <t>4mm</t>
  </si>
  <si>
    <t>VENTANA  METALIC.CAL.20+BASCULANTE 0.15M</t>
  </si>
  <si>
    <t>RH90/pedido</t>
  </si>
  <si>
    <t>LAMINA FUTURA 60x60 14  mm</t>
  </si>
  <si>
    <t>LAMINA CIRRUS  RH 70 1.22X61 12mm</t>
  </si>
  <si>
    <t>ACRILICO LÁMINA DE 1.20x1.80</t>
  </si>
  <si>
    <t>13200  blanc</t>
  </si>
  <si>
    <t>60TC050</t>
  </si>
  <si>
    <t>LUM FLUORESC 60X60 4x17 T8 120 V acrílprotec UV</t>
  </si>
  <si>
    <t>337192601</t>
  </si>
  <si>
    <t>LAVAMANOS VARESE Sbrp         ALFA</t>
  </si>
  <si>
    <t>0430 color</t>
  </si>
  <si>
    <t>G001172</t>
  </si>
  <si>
    <t>110401</t>
  </si>
  <si>
    <t>Reducción PVCP 1"x 3/4"  **</t>
  </si>
  <si>
    <t>TABLERO 8 CTS(0.40X0.50)RETIE-NTC-REGULADO</t>
  </si>
  <si>
    <t>Reducción PVCP 3/4"x1/2"  **</t>
  </si>
  <si>
    <t>Patch cord  en cable UTP 4 pares 1,5 m  Cat 6</t>
  </si>
  <si>
    <t>X-0219241-X</t>
  </si>
  <si>
    <t>Aviso de señalización con LED 2 caras Iluram o sup</t>
  </si>
  <si>
    <t>Trámite sustitución Transformador 75 KVA X150 KVA</t>
  </si>
  <si>
    <t>13106</t>
  </si>
  <si>
    <t>TABLERO GENERAL DE ACOMETIDAS OLAYA HERRERA</t>
  </si>
  <si>
    <t>Interruptor regulable  500/630A</t>
  </si>
  <si>
    <t>ARCHIVADOR METÁLICO2X1 A=0.38m(Sum+Inst.)**</t>
  </si>
  <si>
    <t>Mueble pra recepcionIDRD1.80x1.50h=1.00m(Sum+Inst</t>
  </si>
  <si>
    <t>CABLE cobre  1X250 KCM THHN - 90 C 600V</t>
  </si>
  <si>
    <t>26067</t>
  </si>
  <si>
    <t>ARCHIVO METALICO PARA PUESTO DE TRABAJO</t>
  </si>
  <si>
    <t>6.3400</t>
  </si>
  <si>
    <t>0020-T</t>
  </si>
  <si>
    <t>Sum Transp  Instal Sistema Detecc Humo archivo</t>
  </si>
  <si>
    <t>DK1B+DKT2B</t>
  </si>
  <si>
    <t>DIVISION MEDIA ALTURA PAÑO COLOR(Sum+Inst)</t>
  </si>
  <si>
    <t>DIVISION PISOTECHOVIDRIO-PAÑO(Sum+Inst) **</t>
  </si>
  <si>
    <t>PERF.NUEVADIV.MEDIA ALT.COLDR.ELECTGRIS(Sum+Inst)*</t>
  </si>
  <si>
    <t>Luminaria 60x60 T8 4X17W 120Vceldas parabólicas</t>
  </si>
  <si>
    <t>Superf.Puest. Trabaj.1.5X0.9Tablex30mmForm.T8(S+I)</t>
  </si>
  <si>
    <t>FUMIGADORA  DE ESPALDA</t>
  </si>
  <si>
    <t>GavionRecubPVC(2*1*1)TriplTors.Cal13-H10x10SinDiaf</t>
  </si>
  <si>
    <t>LUMINARIA FLUORESCENTE T5 2X54WIP65120VSOBREPONER</t>
  </si>
  <si>
    <t>ADOQUIN VEHICULARMEDIANO(8x10x20)  Moore Nat.OBRA</t>
  </si>
  <si>
    <t>1E0161</t>
  </si>
  <si>
    <t>IMPERMEABILIZANTE POLIUREA VP BR 100 BICOMP.**</t>
  </si>
  <si>
    <t>803046</t>
  </si>
  <si>
    <t>551169</t>
  </si>
  <si>
    <t>97627001C1</t>
  </si>
  <si>
    <t>CAMION18 T-Transp.Bogotá-Sumapaz(Carg+Desc) **</t>
  </si>
  <si>
    <t>MANGUERA DE 1/2" JARDÍN TIPO LIVIANO (de 50 m)</t>
  </si>
  <si>
    <t>CARBONILLA ESCORIA GRUESA+TRANSPORTE</t>
  </si>
  <si>
    <t>CAJA PREFABRIC.DE PISO PARA MED.DE ACUEDUCTO</t>
  </si>
  <si>
    <t>CAJA LAMINA PARA REGISTRO ACUEDUCTO 40X20X20</t>
  </si>
  <si>
    <t>SikaSwell S2  (Cartucho 300 cc)</t>
  </si>
  <si>
    <t>TUBO DRENAJE PVC 160mm.(USAR CIO-105743)</t>
  </si>
  <si>
    <t>12492</t>
  </si>
  <si>
    <t>TUBO DRENAJE PVC 200mm.  PAVCO</t>
  </si>
  <si>
    <t>1C0025</t>
  </si>
  <si>
    <t>POSTE DE CONC.PRETENS A.P.(8m) RESISTENC:750 Kg</t>
  </si>
  <si>
    <t>POSTE DE CONC. PRETENS. ENERG. Y TEL (10m)</t>
  </si>
  <si>
    <t>LINEA</t>
  </si>
  <si>
    <t>TUBO DRENAJE PVC  65mm.(Usar CIO-105776)</t>
  </si>
  <si>
    <t>12485</t>
  </si>
  <si>
    <t>CODO 45° SANITARIO 4" C x C  1/8  PAVCO</t>
  </si>
  <si>
    <t>7428</t>
  </si>
  <si>
    <t>SOLDADURA PVC LIQUIDA  1/64 S/NORMA ICONTEC</t>
  </si>
  <si>
    <t>TEE UNION MEC PVC (ACUEDUCTO ) ø  4"X 4" X 4"</t>
  </si>
  <si>
    <t>ANCLAJE  (3/8"X4") TIPO CUÑA</t>
  </si>
  <si>
    <t>MALLA CERRAMIENTO Eslabonada.Cal.10(Hueco  2")</t>
  </si>
  <si>
    <t>PLATINA 0.30X0.30M; 1/4" USAR CIO 100979</t>
  </si>
  <si>
    <t>APISONADOR MANUAL METALICO (TUBO+PLATINA DE 20X20)</t>
  </si>
  <si>
    <t>EXPANSIVO QUIMICO PARA ROCA (POLVORA)**</t>
  </si>
  <si>
    <t>DEMARCACION EN DECO-SPORT BLANCO CANCHA DE TENIS**</t>
  </si>
  <si>
    <t>Piedra media Zonga(Rajon)Sum+Transp &gt;15000M3**</t>
  </si>
  <si>
    <t>12488</t>
  </si>
  <si>
    <t>TUBO DRENAJE PVC 160mm. S/NORMA ICONTEC</t>
  </si>
  <si>
    <t>MALLA  CANCHA DE TENIS(N°5-Inmunis+Guaya+Inst)**</t>
  </si>
  <si>
    <t>CODO 11 1/4° PVC 3"   PAVCO</t>
  </si>
  <si>
    <t>10630</t>
  </si>
  <si>
    <t>TUBO NOVARIEGO PVC 16" 400mm.  PAVCO</t>
  </si>
  <si>
    <t>12691</t>
  </si>
  <si>
    <t>TUBO NOVARIEGO PVC 12" 315mm.  PAVCO</t>
  </si>
  <si>
    <t>TUBO NOVARIEGO PVC 10" 250mm.  PAVCO</t>
  </si>
  <si>
    <t>12689</t>
  </si>
  <si>
    <t>TUBO NOVARIEGO PVC 8" 200mm.  PAVCO</t>
  </si>
  <si>
    <t>12695</t>
  </si>
  <si>
    <t>TUBO NOVARIEGO PVC 6" 160mm.  PAVCO</t>
  </si>
  <si>
    <t>12525</t>
  </si>
  <si>
    <t>YEE SANITARIA PVC  reducida 3" x 2"</t>
  </si>
  <si>
    <t>13216</t>
  </si>
  <si>
    <t>CINTA FIJA  DEMARC. CANCHA TENIS-POLVO(Sum+Inst) *</t>
  </si>
  <si>
    <t>10054</t>
  </si>
  <si>
    <t>TUBO PVC P RDE 41 100psi 6"    PAVCO</t>
  </si>
  <si>
    <t>12365</t>
  </si>
  <si>
    <t>12771</t>
  </si>
  <si>
    <t>TUBO PVC P 100psi 12"    PAVCO</t>
  </si>
  <si>
    <t>12307</t>
  </si>
  <si>
    <t>12767</t>
  </si>
  <si>
    <t>TUBO PVC P RDE 41 100psi 10"    PAVCO</t>
  </si>
  <si>
    <t>12297</t>
  </si>
  <si>
    <t>TUBO PVC P RDE 41 100psi 8"    PAVCO</t>
  </si>
  <si>
    <t>12376</t>
  </si>
  <si>
    <t>Codo  11 1/4° Mec. 6" Fontanar **</t>
  </si>
  <si>
    <t>10635</t>
  </si>
  <si>
    <t>CODO GRAN RADIO (90°) PVC UNION MEC (RDE-21) ø 2"</t>
  </si>
  <si>
    <t>200413</t>
  </si>
  <si>
    <t>TAPON SANITARIO 6" PVC   PAVCO</t>
  </si>
  <si>
    <t>1771045409</t>
  </si>
  <si>
    <t>TUBO ALCANT RIB LOC  CORRUGADO PVC 8"</t>
  </si>
  <si>
    <t>TUBO CORRUGADO ALCANTAR. RIB-LOC PVC 20"</t>
  </si>
  <si>
    <t>Estructura LA 220+templete+tierra (VER CIO-A-16612</t>
  </si>
  <si>
    <t>Caja maniobras 3 vías,  200 A, 15 KV (sum+ins)</t>
  </si>
  <si>
    <t>Caja maniobras 4 vías,  200 A, 15 KV (sum+ins)</t>
  </si>
  <si>
    <t>RELE 100015968 MULTIRRANGO 3RP1525-1AP30</t>
  </si>
  <si>
    <t>UNIÓN  HG Ø 1"</t>
  </si>
  <si>
    <t>Tubo HGØ 1" e=2.5mm (AGUA) L=6M   NTC:5890</t>
  </si>
  <si>
    <t>UNIVERSAL PRESION 2 1/2"     PAVCO</t>
  </si>
  <si>
    <t>U.P.S. 15 minutos 30 kva 260-190/208-110 V sellada</t>
  </si>
  <si>
    <t>Planta 300 KVA 1800rpm 60 Hz  ACPM 208/120V</t>
  </si>
  <si>
    <t>CODO 90° CPVC  2" **</t>
  </si>
  <si>
    <t>CODO 90° CPVC  1 1/2" **</t>
  </si>
  <si>
    <t>CODO 90° CPVC  1" **</t>
  </si>
  <si>
    <t>CODO 90° CPVC  3/4"S/NORMA ICONTEC</t>
  </si>
  <si>
    <t>UNION CPVC  1 1/2" **</t>
  </si>
  <si>
    <t>UNION CPVC  1" **</t>
  </si>
  <si>
    <t>TUBO CPVC  1 1/2" **</t>
  </si>
  <si>
    <t>TUBO CPVC  1" **</t>
  </si>
  <si>
    <t>CABLE Cu 15 KV ,XLPE  AWG 3#2 apantallado</t>
  </si>
  <si>
    <t>Gabinete metál. según CODENSA CS 503-1,CS 504-4</t>
  </si>
  <si>
    <t>POSTE METALICO ALUMBRADO PUBLICO 5 MTS</t>
  </si>
  <si>
    <t>Gabinete metálico con barraje 1500A y Tot 3x1000A</t>
  </si>
  <si>
    <t>MEMBRANA BUTYL PARA TANQUE HIDRONEUMATICO DE 500 L</t>
  </si>
  <si>
    <t>ESTRUCTURA DE  MINIFUTBOL+malla (sum.) **</t>
  </si>
  <si>
    <t>CODO90 CPVC  1½" PAVCO**</t>
  </si>
  <si>
    <t>44191</t>
  </si>
  <si>
    <t>UNION CPVC  1½" **</t>
  </si>
  <si>
    <t>Interrup protecc tripolar DPX-U250ER 250A  625129</t>
  </si>
  <si>
    <t>Cable telefónico uso exterior  relleno 10x2x0.4mm</t>
  </si>
  <si>
    <t>Cable Aluminio  N°2 AWG  600 V 75°C</t>
  </si>
  <si>
    <t>Cable Aluminio  N°2/0 AWG  600 V 75°C</t>
  </si>
  <si>
    <t>EmpalmeBT1000Vconresina91-B1x2 3Mosuperio(NO USAR)</t>
  </si>
  <si>
    <t>Alambre Cu 3N°12  AWG THHN</t>
  </si>
  <si>
    <t>Transforrma 15 KVA11400/480/277 V para inst.en pos</t>
  </si>
  <si>
    <t>Gabinete metálico, instrumentos y proteccion.(Fon)</t>
  </si>
  <si>
    <t>ENSAYO ECOMETRO ESPESOR  PINTURA **</t>
  </si>
  <si>
    <t>23002</t>
  </si>
  <si>
    <t>Cable Cu 15 KV, Nº 2  XLPE 90°C aislamiento 100 %</t>
  </si>
  <si>
    <t>Cable Cu 15 KV,3 # 2/0 XLPE 90°C aislameinto 100 %</t>
  </si>
  <si>
    <t>Portatoma para canaleta 10x4 de 2 puntos de datos</t>
  </si>
  <si>
    <t>Luminaria 60x60 T8 3X17W 120Vceldas parabólicas</t>
  </si>
  <si>
    <t>Bala performa 2X26 WCO1016B Construlita o superior</t>
  </si>
  <si>
    <t>Lum hermética fluoresc IP65 2X54W T5 proffit o sup</t>
  </si>
  <si>
    <t>Lum lineal modulable 4x54W 110 V CO8008B o superio</t>
  </si>
  <si>
    <t>Luminaria cuadrum 8x54 W+4x50 AR 111 120 V CO8013G</t>
  </si>
  <si>
    <t>Luminaria de piso 150 W-208 V MH OU30126-G12 o sup</t>
  </si>
  <si>
    <t>CANALETA METAL. 20X12,5X2,10 SEPARADOR CENTRAL</t>
  </si>
  <si>
    <t>FORMAL.METALICA vaciado kaisson D=1.20 H=1.0m</t>
  </si>
  <si>
    <t>PROYECTOR SUMERGIBLE IP 68 MH 400 W BAROLET O SUPE</t>
  </si>
  <si>
    <t>SODIO</t>
  </si>
  <si>
    <t>PROYECTOR DE PISO SODIO 70 W  TERRA O SUPERIOR</t>
  </si>
  <si>
    <t>Proyector MH 250 W  208/220V(inc bomb.oboide)</t>
  </si>
  <si>
    <t>Poste metálicoH=16m con peldaños,canasta y anclaje</t>
  </si>
  <si>
    <t>TABLERO MONOF PARA 6C CON BARR NEUTRO Y TIERR INST</t>
  </si>
  <si>
    <t>TABLERO TRIF PARA 36C Y TOT 5H PUERTA Y CHAPA</t>
  </si>
  <si>
    <t>ENSAYO SOLIDEZ 5 CICLOS(RESIST.SULFATOS)</t>
  </si>
  <si>
    <t>ENSAYO-MED EN CAMPOconFERROSCAN (NoUsar) **</t>
  </si>
  <si>
    <t>Fachada en 150  FS Aluzinc</t>
  </si>
  <si>
    <t>CieloRasoTipoBandejaTile lisaSistemaClip InAzulinc</t>
  </si>
  <si>
    <t>Cortasol CeloscreenPanel Liso(Separ.120mm) Aluzinc</t>
  </si>
  <si>
    <t>CORTA CIRCUITO MONOPOLAR. AUT.10 KA240V.20A**</t>
  </si>
  <si>
    <t>CORTA CIRCUITO IND.TRIP AUT.10 KA240V.20AEnchufabl</t>
  </si>
  <si>
    <t>CORTA CIRCUITO IND.TRIP AUT.10 KA240V.30AEnchufabl</t>
  </si>
  <si>
    <t>CORTA CIRCUIT. IND.TRIP.AUT25 KA120/240.80A 44-63A</t>
  </si>
  <si>
    <t>ADOQUIN GRES BISELADO 20X10X8 CM-VEHIC.EN OBRA</t>
  </si>
  <si>
    <t>780</t>
  </si>
  <si>
    <t>Empalme de Resina Sumergible  **</t>
  </si>
  <si>
    <t>CAJILLA MEDIDOR ELECTRICO  TRIFASICO</t>
  </si>
  <si>
    <t>LEVANTAMIENTO TOPOGRAFICO (A:10000-20000M2)</t>
  </si>
  <si>
    <t>LEVANTAMIENTO TOPOGRAFICO (A: 6400-8000M2)</t>
  </si>
  <si>
    <t>AJUSTE AL DISEÑO ARQUITECTONICO PARA PARQUE DE BAR</t>
  </si>
  <si>
    <t>DISEÑO ARQUITECT. PARQUE (8000M2-10000M2))</t>
  </si>
  <si>
    <t>ESTUDIO GEOTECNICO  PARA  PARQUE DE BARRIO</t>
  </si>
  <si>
    <t>DISEÑO ESTRUCTURAL PARA  PARQUE DE BARRIO</t>
  </si>
  <si>
    <t>ENSAYO CORTE DIRECTO M. COHESIVO UU 3P</t>
  </si>
  <si>
    <t>CODO 90°CALIENTE  1/2"CPVC PAVCO O SIMILAR</t>
  </si>
  <si>
    <t>10853</t>
  </si>
  <si>
    <t>LUMINARIA METAL HALIDE  70 W (Inc.Fotoc+Brazo+Bomb</t>
  </si>
  <si>
    <t>Tapon  roscadoHG d=2"   **</t>
  </si>
  <si>
    <t>Tubo  HG  2"  e=2.49 mm  con rosca**</t>
  </si>
  <si>
    <t>Cuneta Prefabricada Reves(0.30+0.10M)L=1.00M;H=10C</t>
  </si>
  <si>
    <t>CU-30-10</t>
  </si>
  <si>
    <t>TUBO DRENAJE PVC 315mm.  PAVCO</t>
  </si>
  <si>
    <t>293801001</t>
  </si>
  <si>
    <t>ENCHAPE BLANCO BRILLANTE 20.3x30,5 CORONA/ALFA</t>
  </si>
  <si>
    <t>202903001</t>
  </si>
  <si>
    <t>ENCHAPE BLANCO  20.5x30,5 CORONA</t>
  </si>
  <si>
    <t>CANCHA MULTIPLE BALONCESTO Y MICROFUTBOL (Sum)**</t>
  </si>
  <si>
    <t>Balancin 2 Travesaños de 2"x2.50mts  (4Puestos)</t>
  </si>
  <si>
    <t>DURACUSTIC 5/8" S/inst.Fglas Cielo Raso 1.25x0.605</t>
  </si>
  <si>
    <t>20409</t>
  </si>
  <si>
    <t>IDENTIFICADOR (IDE-67) DE ESCEN.DEPORT.Panel Doble</t>
  </si>
  <si>
    <t>IDG-M</t>
  </si>
  <si>
    <t>IDENTIFICADOR (IDE-67) DE ESCEN.DEPORT.Panel Senci</t>
  </si>
  <si>
    <t>IDENTIFICADOR (IDE-46) DE ESCEN.DEPORT.Panel Doble</t>
  </si>
  <si>
    <t>IDENTIFICADOR (IDE-46) DE ESCEN.DEPORT.Panel Senc.</t>
  </si>
  <si>
    <t>Cicloparqueadero  M-101 Para 11 bicicletas (Sumin)</t>
  </si>
  <si>
    <t>PROTECTOR DE ARBOL M-91 - 2 Tubos (Sumin) **</t>
  </si>
  <si>
    <t>PAM91</t>
  </si>
  <si>
    <t>Bolardo bajo en Fundición Gris M-62   (suministro)</t>
  </si>
  <si>
    <t>Bolardo alto en Fundición Gris M-63   (suministro)</t>
  </si>
  <si>
    <t>SA45100</t>
  </si>
  <si>
    <t>SB 30x30</t>
  </si>
  <si>
    <t>PLATINA   2 x  3/16" (6m)</t>
  </si>
  <si>
    <t>PIEDRA MUÑECA     305x15.3x2</t>
  </si>
  <si>
    <t>TOMA DOBLE  POLO TIERRA HUBELL + TAPA COLOR</t>
  </si>
  <si>
    <t>ABRAZADERA COLGANTE FIJA  3" AC1</t>
  </si>
  <si>
    <t>TERMINAL EMT  1 1/4 "</t>
  </si>
  <si>
    <t>TUBO EMT  1 1/4 "</t>
  </si>
  <si>
    <t>CAJA CUADRADA 2 PERFORACIONES DE 1" ELECT.</t>
  </si>
  <si>
    <t>UNION EMT  1 1/4" Acero</t>
  </si>
  <si>
    <t>ABRAZADERA METALICA TIPO TRAPECIO 2 1/2" **</t>
  </si>
  <si>
    <t>ABRAZADERA METALICA TIPO TRAPECIO 1 1/4" **</t>
  </si>
  <si>
    <t>TUBO VENTILACION Ø2" PVCX6ML PAVCO O SIMILAR</t>
  </si>
  <si>
    <t>REPISA  8x4x3M AMARILLO</t>
  </si>
  <si>
    <t>RETROEXCAVADORA   CAT 420-2006 (Oper+Comb)</t>
  </si>
  <si>
    <t>ORINAL ECOLOGICO (Cerámica Porcelanizad)SinAgua**</t>
  </si>
  <si>
    <t>POSTE DE CONC.PRETENS A.P.(16m)RESIST:1050Kg-1 SE</t>
  </si>
  <si>
    <t>SIERRA CIRCULAR  PARA MADERA</t>
  </si>
  <si>
    <t>VIBRO CMPACTA (7.0 TON).Dynapac o Simil.(ope+Comb)</t>
  </si>
  <si>
    <t>EXCAVADORA  KOMATSU PC-200</t>
  </si>
  <si>
    <t>TRANSPORTE  MOTONIVELADORA-C.BAJA (Con Escolta)</t>
  </si>
  <si>
    <t>CARROTANQUE DE AGUA  FORD-600</t>
  </si>
  <si>
    <t>SumBancaPrefabConcreSinEspalL:1.8mA:0.5mH:0.40CDRC</t>
  </si>
  <si>
    <t>TALADRO  ROMPEDOR - DEMOLEDOR-11/4" ELECT.</t>
  </si>
  <si>
    <t>Vibrocompact</t>
  </si>
  <si>
    <t>CORTADORA PAV. CONCRETO-Gasolina(sin disco)</t>
  </si>
  <si>
    <t>E-6 R</t>
  </si>
  <si>
    <t>Silla  Sencilla plastica anclada a piso **</t>
  </si>
  <si>
    <t>TORNILLO,PUNTILLAS Y ELEMENTOS FIJACIÓN</t>
  </si>
  <si>
    <t>H -  EN TUBO CUAD.1 1/2 ESCRIT.Sum+Inst."</t>
  </si>
  <si>
    <t>TUBO EMT E:0.65  1½ "</t>
  </si>
  <si>
    <t>TORNILLO AUTOPERFORANTE SELLO NEOPRENO (Sum+Inst.)</t>
  </si>
  <si>
    <t>SUMIN E INSTAL SISTEMA SEGUR. MANUAL MURO ESCA</t>
  </si>
  <si>
    <t>SUMIN E INSTAL SISTEMA SEGUR. AUTOMÁTICO MURO ESCA</t>
  </si>
  <si>
    <t>SUMIN E INSTAL  DE ARNESES ADULTOS MURO ESCALAR</t>
  </si>
  <si>
    <t>SUMIN E INSTAL  DE ARNESES NIÑO MURO ESCALAR</t>
  </si>
  <si>
    <t>SUMIN E INSTAL  DE ARNESES MURO ESCALAR</t>
  </si>
  <si>
    <t>SUMIN E INSTAL  DE PRESAS MURO ESCALAR</t>
  </si>
  <si>
    <t>SUMIN E INSTAL  MOSQUETONES SENCILLOS MURO ESCALAR</t>
  </si>
  <si>
    <t>SUMIN E INSTAL DE MAILLONES MURO ESCALAR</t>
  </si>
  <si>
    <t>SUMIN. E INSTAL.CUERDAS DINÁMICAS 50 M MURO ESCALA</t>
  </si>
  <si>
    <t>Recub.Fibra de Vidrio 5-9mm Panel dos caras(Sum+In</t>
  </si>
  <si>
    <t>PANEL EN TRIPLEX ESTRUCTURAL 14MM(Sum+Inst.)</t>
  </si>
  <si>
    <t>FICHA TECN. FORESTAL(Inc.Format1 y 2):1-19 Árboles</t>
  </si>
  <si>
    <t>TABLON GRES RECOC.ESMALTADO(15X30) ALFA</t>
  </si>
  <si>
    <t>TEJA  DE ZINC (2.14X0.82) Imperfecta.</t>
  </si>
  <si>
    <t>BALA HALOGENA 50 W  (Inc. Bombill</t>
  </si>
  <si>
    <t>Rejilla sumidero(29*40*4)PEAT4000psi(DESCONTINUADA</t>
  </si>
  <si>
    <t>Rejilla sumidero (46X33X10) VEH.LIVIANO- CARC.T-1</t>
  </si>
  <si>
    <t>ELEMENTOS DE SEGURIDAD(Casc+visor+masc+guant)</t>
  </si>
  <si>
    <t>MALLA ELECTROSOLDADA 5mm x 5mm  6Mtsx2.35(N0 USAR)</t>
  </si>
  <si>
    <t>GRAPA  1"</t>
  </si>
  <si>
    <t>TRASLADO  DE  TORRE GRUA</t>
  </si>
  <si>
    <t>DESARMADO DE  TORRE GRUA</t>
  </si>
  <si>
    <t>BALDOSA  ALFA GRANILLA GRIS 30x30</t>
  </si>
  <si>
    <t>ESCALERA MET. RECTA A=1.35 H= 1.66 PALACIO DEPORT.</t>
  </si>
  <si>
    <t>6702652</t>
  </si>
  <si>
    <t>EST. GEOTECNICO PARQUE DE BARRIO HUNZA</t>
  </si>
  <si>
    <t>UNION HIERRO GALV.  1 1/2"</t>
  </si>
  <si>
    <t>TUBO  HIERRO GALVANIZADO Ø 2 1/2" 3.25mm L=6M</t>
  </si>
  <si>
    <t>TUBO  HG- CERRAMIENTO Ø 1 1/2" 3.25mm L=6M*</t>
  </si>
  <si>
    <t>TUBO  HG PRESIÓN AGUA-(Ø1") 3.38 mm L=6M  ASTM A53</t>
  </si>
  <si>
    <t>TUBO  HIERRO GALVANIZADO IMC  2" 3.25mm</t>
  </si>
  <si>
    <t>CONCRETO 4500 PSI (315N)  Outinord ***</t>
  </si>
  <si>
    <t>543402</t>
  </si>
  <si>
    <t>Tubo acero  agua negra  2"  e=1.9 mm **</t>
  </si>
  <si>
    <t>TUBO ALCANT NOVAFORT 350 MM  S/NORMA ICONTEC</t>
  </si>
  <si>
    <t>2250348404</t>
  </si>
  <si>
    <t>ESTUDIO GEOTECNICO Y ANALISIS DE ESTABILIDAD DE TA</t>
  </si>
  <si>
    <t>DISEÑO ARQUITECTONICO PARA  PARQUE DE BARRIO</t>
  </si>
  <si>
    <t>DISEÑO HIDRAULICO PARA  PARQUE DE BARRIO</t>
  </si>
  <si>
    <t>DISEÑO ELECTRICO PARA  PARQUE DE BARRIO</t>
  </si>
  <si>
    <t>DISEÑO ESTRUCT. OBRAS DE CONTENC. PARQUE DE BARRIO</t>
  </si>
  <si>
    <t>210348</t>
  </si>
  <si>
    <t>Saco Polip(Lona Blanca)(72gr.)(A=0.40m;L=0.76m).</t>
  </si>
  <si>
    <t>PM10</t>
  </si>
  <si>
    <t>TELEFONO PUBLICO -PEDEST.DOBLE( M-20)Suministro</t>
  </si>
  <si>
    <t>ACOMETIDA PISO ACUEDUCTO 6" Andén Loseta IDU**</t>
  </si>
  <si>
    <t>ACOMETIDA PISO ACUEDUCTO 6" Andén Conc.**</t>
  </si>
  <si>
    <t>ACOMETIDA PISO ACUEDUCTO 4" Andén Loseta IDU**</t>
  </si>
  <si>
    <t>ACOMETIDA PISO ACUEDUCTO 4" Andén Conc.**</t>
  </si>
  <si>
    <t>ACOMETIDA PISO ACUEDUCTO 3" Andén Loseta IDU**</t>
  </si>
  <si>
    <t>ACOMETIDA PISO ACUEDUCTO 3" Andén Conc.**</t>
  </si>
  <si>
    <t>ACOMETIDA PISO ACUEDUCTO 2" Andén Loseta IDU**</t>
  </si>
  <si>
    <t>ACOMETIDA PISO ACUEDUCTO 2" Andén Conc.**</t>
  </si>
  <si>
    <t>ACOMETIDA PISO ACUEDUCTO 1 1/2" Andén Loseta IDU**</t>
  </si>
  <si>
    <t>ACOMETIDA PISO ACUEDUCTO 1 1/2" Andén Conc.**</t>
  </si>
  <si>
    <t>ACOMETIDA PISO ACUEDUCTO 1" Andén Adoq. IDU**</t>
  </si>
  <si>
    <t>ACOMETIDA PISO ACUEDUCTO 1" Andén Conc.**</t>
  </si>
  <si>
    <t>ACOMETIDA PISO ACUEDUCTO 1" Andén Loseta IDU**</t>
  </si>
  <si>
    <t>ACOMETIDA PISO ACUEDUCTO 3/4" Andén Conc.**</t>
  </si>
  <si>
    <t>ACOMETIDA PISO ACUEDUCTO 3/4" Andén Adoq. IDU**</t>
  </si>
  <si>
    <t>ACOMETIDA PISO ACUEDUCTO 3/4" Andén Loseta IDU**</t>
  </si>
  <si>
    <t>ACOMETIDA PISO ACUEDUCTO ½" Andén Adoq. IDU**</t>
  </si>
  <si>
    <t>ACOMETIDA PISO ACUEDUCTO ½" Andén Conc.**</t>
  </si>
  <si>
    <t>ACOMETIDA PISO ACUEDUCTO ½" Andén Loseta IDU**</t>
  </si>
  <si>
    <t>CARGADOR  FRONTAL 930(1.7M3)Min 15 dias</t>
  </si>
  <si>
    <t>CASE 430</t>
  </si>
  <si>
    <t>PERFIL TUBULAR   (4X8") cAL.18</t>
  </si>
  <si>
    <t>38 mm.</t>
  </si>
  <si>
    <t>Ventana Alum. Natural1.40x1.60Vidrio templado,Sanb</t>
  </si>
  <si>
    <t>1E0142</t>
  </si>
  <si>
    <t>IMPERMEABILIZANTE INTEGRAL SIKA-1 (60Kg) **</t>
  </si>
  <si>
    <t>110004</t>
  </si>
  <si>
    <t>Valvula compuert Elástica Beta  d=6" **</t>
  </si>
  <si>
    <t>Codo 22 1/2° PVC Unión Mec. 6"  **</t>
  </si>
  <si>
    <t>10652</t>
  </si>
  <si>
    <t>Tablero Trifasico autosoportado +mueble 1x1x0,6m**</t>
  </si>
  <si>
    <t>PLATINA    1/2"  x 1/2 "</t>
  </si>
  <si>
    <t>HR-750</t>
  </si>
  <si>
    <t>Planta Enredadera Ojo de Poeta (0,40M)+ transporte</t>
  </si>
  <si>
    <t>500001</t>
  </si>
  <si>
    <t>PLATINA   2" x  3/16" + Angulo 1"x1"L=0,12m</t>
  </si>
  <si>
    <t>FORJA EN PUNTA DE VARILLA CUADRADA 1"X1"</t>
  </si>
  <si>
    <t>BISAGRA  3" Tipo Muñeca</t>
  </si>
  <si>
    <t>Pivote   para Puerta D=3/4" L=15CM</t>
  </si>
  <si>
    <t>Control Roedores(1servicio)Rodenticida Parafinado</t>
  </si>
  <si>
    <t>R-46-P</t>
  </si>
  <si>
    <t>MEZCLADORA  A GASOLINA(1-1/2 Bulto)</t>
  </si>
  <si>
    <t>BAÑO PORTATIL (IVA+TRANSP+ 2 ASEOS) Min 15 Dias</t>
  </si>
  <si>
    <t>TOMA DE BRIQUETAS DE PAVIMENTO ASFALTICO</t>
  </si>
  <si>
    <t>REGATAS DETECCION DE REFUERZO (EQUIP.FERROSCAN)</t>
  </si>
  <si>
    <t>ENSAYO RELLENO DE HUECO NUCLEO EXTRAIDO</t>
  </si>
  <si>
    <t>ENSAYO RECUPERACION DE POLVO DE CONCRETO</t>
  </si>
  <si>
    <t>EXTRACCION DE NUCLEO DE 3"X6" CONC.(Corte+Ensayo)</t>
  </si>
  <si>
    <t>EXTRACCION DE NUCLEO DE 4" X 8"CONC. (10cm x 20cm)</t>
  </si>
  <si>
    <t>EXTRACCION DE NUCLEO DE 6"X12" CONC. (15cm x 30cm)</t>
  </si>
  <si>
    <t>GramaSintetica50mmFibrilada+UV(Sum+Trnasp+Inst)</t>
  </si>
  <si>
    <t>ALQUILER DE CAMISA 3" X 6"  (UN)</t>
  </si>
  <si>
    <t>EXTRACCION DE NUCLEOS 4" DE PAVIMENTO ASF.</t>
  </si>
  <si>
    <t>ENSAYO ANGULO DE FRICCION Y COHESION (ver Des.Tec)</t>
  </si>
  <si>
    <t>MINICARGADOR BOBCAT-15DIAS(Inc. Oper+comb+tansp)</t>
  </si>
  <si>
    <t>TEE UNION MEC PVC (ACUEDUCTO)  ø 4" X 2" x 4"</t>
  </si>
  <si>
    <t>SEÑAL INFORMATIVA OBRA 75x75cmLam.Cal20 sopt.2x2x1</t>
  </si>
  <si>
    <t>SEÑAL PREVENTIVA75X75cmLam.Cal.20+Trip&lt;2x2x1/8"</t>
  </si>
  <si>
    <t>TRANSP. DE RETROEX. PC 40 (Oruga)  Ida y  regreso.</t>
  </si>
  <si>
    <t>RETROEXCAVADORA 331 de Oruga Inc. Oper+comb.</t>
  </si>
  <si>
    <t>PLANTA   HELECHO NATIVO  JARDIN(Sum+Inst)sin tierr</t>
  </si>
  <si>
    <t>PLANTA   VINCA  PARA JARDIN</t>
  </si>
  <si>
    <t>PLANTA  STATIS  PARA JARDIN(Sum+Inst)</t>
  </si>
  <si>
    <t>PUERTA PERFIL.ALUM2.55 x 3.25M+VIDR.TEMP5MM+SANDBL</t>
  </si>
  <si>
    <t>PZ-1</t>
  </si>
  <si>
    <t>CIELO RASO-LAM DRY WALL 5/8"+VIGA+OMEGA+ANGULO</t>
  </si>
  <si>
    <t>CIELO RASO-LAM DRY WALL 1/2"+VIG+OMEGA+ANGULO</t>
  </si>
  <si>
    <t>CIELO RASO-LAM DRY WALL 3/8"+VIGA+OMEGA+ANGULO</t>
  </si>
  <si>
    <t>MUR-LAM DRY WALL 5/8"+PERFIL+SOPORT+TORNIL+MASI+LI</t>
  </si>
  <si>
    <t>CIELO RASO OWA-FUT- HUNTER-FIBRA +PERFILER(RES)**</t>
  </si>
  <si>
    <t>MUEBLE LAMPARA 60X60ESPECULAR SOBREPONER</t>
  </si>
  <si>
    <t>CURVA CONDUIT 90° PVC   1 1/2"</t>
  </si>
  <si>
    <t>TUBO SANITARIO 6" PVC (TIPO LIVIANO) PAVCO</t>
  </si>
  <si>
    <t>12732</t>
  </si>
  <si>
    <t>CODO 90° SANITARIO 10"    PAVCO  **</t>
  </si>
  <si>
    <t>CODO 90° SANITARIO 8"  PAVCO O SIMILAR **</t>
  </si>
  <si>
    <t>TUBO ALCANT CONCRETO MLC 33"  (con anillo)  ETERNI</t>
  </si>
  <si>
    <t>CONCRETO 3000 PSI (210N)  Tremie tornillo cont **</t>
  </si>
  <si>
    <t>CONCRETO 5000 PSI (350N)  Ocre GC ***</t>
  </si>
  <si>
    <t>CONCRETO 5000 PSI (350N)  Ocre GF ***</t>
  </si>
  <si>
    <t>CONCRETO 4500 PSI (315N)  Ocre GF ***</t>
  </si>
  <si>
    <t>CONCRETO 4500 PSI (315N)  Ocre GC ***</t>
  </si>
  <si>
    <t>CONCRETO 3500 PSI (245N)  Ocre GF ***</t>
  </si>
  <si>
    <t>CONCRETO 3500 PSI (245N)  Ocre GC ***</t>
  </si>
  <si>
    <t>CONCRETO 3000 PSI (210N)  Ocre GF ***</t>
  </si>
  <si>
    <t>Sika Colma limpiador **    (DESCONTINUADO)</t>
  </si>
  <si>
    <t>542002</t>
  </si>
  <si>
    <t>609046</t>
  </si>
  <si>
    <t>CODO 90° AGUA CALIENTE  3/4"  PAVCO O SIMILAR</t>
  </si>
  <si>
    <t>10876</t>
  </si>
  <si>
    <t>Sikadur 301  **</t>
  </si>
  <si>
    <t>321095-02</t>
  </si>
  <si>
    <t>350495</t>
  </si>
  <si>
    <t>608073</t>
  </si>
  <si>
    <t>122580</t>
  </si>
  <si>
    <t>Geodren planar  e= 5.0mm (goeText+geoRed)  h=2**</t>
  </si>
  <si>
    <t>Fibra  para refuerzo de concreto **</t>
  </si>
  <si>
    <t>Mortero 3500 PSI grouting  **</t>
  </si>
  <si>
    <t>Mortero 1500 PSI grouting     **</t>
  </si>
  <si>
    <t>CONCRETO 6000 PSI (420N)  gravilla fina **</t>
  </si>
  <si>
    <t>CONCRETO 4500 PSI (315N)   gravilla fina 1/2" **</t>
  </si>
  <si>
    <t>CONCRETO 3000 PSI  gravilla comun Gr=1"baja permea</t>
  </si>
  <si>
    <t>CONCRETO 2000 PSI (140N)  Gravilla Fina Gr=1/2"</t>
  </si>
  <si>
    <t>CONCRETO 1500 PSI (105N)  gravilla fina Gr=3/8"</t>
  </si>
  <si>
    <t>ADOQUIN 26x12.5 x 6 MOORE(VEHICULAR LIVIANO)FABRIC</t>
  </si>
  <si>
    <t>Tubo aceroEstructural Galv.1 1/2"e=3.0mm sin rosca</t>
  </si>
  <si>
    <t>Tapa  pozo EAAB 1.0*h=0.20 prefab **</t>
  </si>
  <si>
    <t>Placa  pozo 1.0*h=0.20 prefab **</t>
  </si>
  <si>
    <t>Placa  pozo 1.7*h=0.25 prefab **</t>
  </si>
  <si>
    <t>Rejilla sumidero transvers EAAB 14*50*L=50  Vehicu</t>
  </si>
  <si>
    <t>Marco Rejilla sumidero lateral EAAB 14*100*L=65 **</t>
  </si>
  <si>
    <t>Bloque concreto  20x20x20 medio Fab.   **</t>
  </si>
  <si>
    <t>Bloque concreto  20x20x40 enteroFab.   **</t>
  </si>
  <si>
    <t>Bloque concreto  15x20x20 medio Fab.   **</t>
  </si>
  <si>
    <t>Bloque concreto  15x20x40 enteroFab.   **</t>
  </si>
  <si>
    <t>Bloque concreto  12x20x20 medio Fab.   **</t>
  </si>
  <si>
    <t>Bloque concreto  10x20x20 medio Fab.   **</t>
  </si>
  <si>
    <t>TEJA AJOTA POLICARBONATO AJOVER (0.83X1.80)</t>
  </si>
  <si>
    <t>Topellantas prefabricado H=15cm,B=20cm,L=50cm **</t>
  </si>
  <si>
    <t>Cerco 8x.8x.1 polipropileno bajo impacto DUROK **</t>
  </si>
  <si>
    <t>Repisa 8x.4  polipropileno bajo impacto DUROK **</t>
  </si>
  <si>
    <t>Repisa 8x.4  polipropileno mediano impacto **</t>
  </si>
  <si>
    <t>Cerco 8x.8x.1   polipropileno alto impacto**</t>
  </si>
  <si>
    <t>Repisa 8x.4x.3   polipropileno alto impacto **</t>
  </si>
  <si>
    <t>TUBO DRENAJE PVC 160mm.  PAVCO</t>
  </si>
  <si>
    <t>5mm</t>
  </si>
  <si>
    <t>Malla M-295 Q-7 (HELIACERO)  15 x 15 x 7.5mm  **</t>
  </si>
  <si>
    <t>Malla M-221 Q-6 (HELIACERO)  15 x 15 x 6.5mm  **</t>
  </si>
  <si>
    <t>Malla M-159 Q-4 (HELIACERO)  15 x 15 x 5.5mm  **</t>
  </si>
  <si>
    <t>Malla M-106 Q-3 (HELIACERO)  15 x 15 x 4.5mm  **</t>
  </si>
  <si>
    <t>Malla M-042 (HELIACERO)  30 x 30 x 4mm  **</t>
  </si>
  <si>
    <t>Malla H-257 R-8.2 (HELIACERO)  15 x 25 x 7mm  **</t>
  </si>
  <si>
    <t>Malla H-221 R-8.1 (HELIACERO)  15 x 25 x 6.5mm  **</t>
  </si>
  <si>
    <t>Malla H-158 R-3.2 (HELIACERO)  15 x 25 x 5.5mm  **</t>
  </si>
  <si>
    <t>Malla H-131 (HELIACERO)  15 x 30 x 5mm  **</t>
  </si>
  <si>
    <t>Malla H-106 R-3 (HELIACERO)  15 x 25 x 4.5mm  **</t>
  </si>
  <si>
    <t>Malla H-084 R-2.1(HELIACERO)  15 x 25 x 4mm  **</t>
  </si>
  <si>
    <t>Malla E-050 Q-1(HELIACERO)  4.0 x4.0@0.25  **</t>
  </si>
  <si>
    <t>BLOQ.ESTR.MEDIO 18x19x16 Piedra-Liso Obra Color</t>
  </si>
  <si>
    <t>PT-16 Obra</t>
  </si>
  <si>
    <t>BLOQ.ESTR.MEDIO 18x19x16 Piedra-Liso Obra Gris</t>
  </si>
  <si>
    <t>BLOQUE ESTRUCT.36x19x16 Pied-Pied Obra Color</t>
  </si>
  <si>
    <t>128577</t>
  </si>
  <si>
    <t>845095</t>
  </si>
  <si>
    <t>Juego infantil columpio Modulo M-5A (Sumin+Transp)</t>
  </si>
  <si>
    <t>LUMINARIA SODIO  70 W (Inc.Fotoc+Brazo+Bomb)**</t>
  </si>
  <si>
    <t>LUMINARIA SODIO  250 W(Inc.Fotoc.+Brazo+Bomb)Coden</t>
  </si>
  <si>
    <t>Tubo agua potable polietileno  200 mm      **</t>
  </si>
  <si>
    <t>Bordillo  "A-70"(h=0.135*b=0.12*L=1.07) **</t>
  </si>
  <si>
    <t>inc.flete</t>
  </si>
  <si>
    <t>Brida acero  d=2"  para roscar **</t>
  </si>
  <si>
    <t>Tubing  1/4" (Tubo cobre) **</t>
  </si>
  <si>
    <t>0150202001</t>
  </si>
  <si>
    <t>Buje 1" x 1/2"  Sch80  PAVCO    **</t>
  </si>
  <si>
    <t>Buje 1 1/2" x 1 1/4"  Sch80  PAVCO    **</t>
  </si>
  <si>
    <t>Buje 2" x 1 1/4"  Sch80  PAVCO    **</t>
  </si>
  <si>
    <t>Codo 45º  PVCP 1 1/2"  SCH80 **</t>
  </si>
  <si>
    <t>Codo 45º  PVCP 1 1/4"  SCH80 **</t>
  </si>
  <si>
    <t>Codo 45º  PVCP 2"  SCH80 **</t>
  </si>
  <si>
    <t>Union PVCP 2 "  SCH80 **</t>
  </si>
  <si>
    <t>Union PVCP 4"  SCH80 **</t>
  </si>
  <si>
    <t>Universal Presion PVCP 4"  SCH80 **</t>
  </si>
  <si>
    <t>Adaptador PVCP Macho 4"  SCH80 **</t>
  </si>
  <si>
    <t>Brida CPVC  d=6" Sch 80 **</t>
  </si>
  <si>
    <t>Tee Presion  PVCP 2 1/2"  SCH40 **</t>
  </si>
  <si>
    <t>Union PVCP 2 1/2"  SCH40 **</t>
  </si>
  <si>
    <t>Union PVCP 6"  SCH40 **</t>
  </si>
  <si>
    <t>Codo 45° PVCP 2"  SCH40 **</t>
  </si>
  <si>
    <t>Codo 45º  PVCP 6"  SCH40 **</t>
  </si>
  <si>
    <t>CONCRETO PAVIMENTO       MR-53</t>
  </si>
  <si>
    <t>CONCRETO PAVIMENTO       MR-47</t>
  </si>
  <si>
    <t>A-160</t>
  </si>
  <si>
    <t>A-150</t>
  </si>
  <si>
    <t>A-140</t>
  </si>
  <si>
    <t>GEOBIOTEX /ECOMATRIX- EMPRADIZACIÓN Y EROSIÓN (MAN</t>
  </si>
  <si>
    <t>Lamina informativa RutaVida (sumin e instal)  **</t>
  </si>
  <si>
    <t>Banner de 13 onzas impresion digital  (sumin) **</t>
  </si>
  <si>
    <t>Cadena galvanizada  juegos infant 1/4"  (Sumin) **</t>
  </si>
  <si>
    <t>Bolardo bajo en Acero M-62   (suministro)   **</t>
  </si>
  <si>
    <t>Lamina informativa IDG-S(sumin e instal)  **</t>
  </si>
  <si>
    <t>Lamina informativa SC-120 (sumin e instal)  **</t>
  </si>
  <si>
    <t>Lamina informativa SC-80  (sumin e instal)  **</t>
  </si>
  <si>
    <t>Señal Civica IDG-S 1 cara  (sum.+ Trnasp.) **</t>
  </si>
  <si>
    <t>Señal Civica SC-80  Panel Doble  (sumin)  **</t>
  </si>
  <si>
    <t>Tablero acrilico baloncesto  **</t>
  </si>
  <si>
    <t>Rodadero corto acero columpio (Sumin+Instalación)*</t>
  </si>
  <si>
    <t>Rodadero largo acero columpio (Sumin e instalac)**</t>
  </si>
  <si>
    <t>Plataforma cuadrada Modulo juegos (Sumin e Ins) **</t>
  </si>
  <si>
    <t>Cadenas para columpio Modulo  5  (Sumin e Inst) **</t>
  </si>
  <si>
    <t>Tubo acero negra Estruct.  3"  e=2.5 mm **</t>
  </si>
  <si>
    <t>Bizcocho TAPA POZO INSPECCION    **</t>
  </si>
  <si>
    <t>1.00m X1½"</t>
  </si>
  <si>
    <t>Geomembrana Estructural 60 mil (1.5 mm)  TEX **</t>
  </si>
  <si>
    <t>Geomembrana Estructural 60 mil (1.5 mm)   **</t>
  </si>
  <si>
    <t>240495</t>
  </si>
  <si>
    <t>240295</t>
  </si>
  <si>
    <t>V.I.S.</t>
  </si>
  <si>
    <t>Cocinas Integrales</t>
  </si>
  <si>
    <t>Teja termo acustica Ajover trapezoidal  **</t>
  </si>
  <si>
    <t>Ladrillo "L" especial tono natural  Moore **</t>
  </si>
  <si>
    <t>Universal Presion SW PVCP 6"  SCH40 **</t>
  </si>
  <si>
    <t>Universal Presion SW PVCP 4"  SCH40 **</t>
  </si>
  <si>
    <t>Universal Presion SW PVCP 3"  SCH40 **</t>
  </si>
  <si>
    <t>Universal Presion SW PVCP 2 1/2"  SCH40 **</t>
  </si>
  <si>
    <t>Universal Presion SW PVCP 2"  SCH40 **</t>
  </si>
  <si>
    <t>Universal Presion SW PVCP 1 1/2"  SCH40 **</t>
  </si>
  <si>
    <t>Universal Presion SW PVCP 1 1/4"  SCH40 **</t>
  </si>
  <si>
    <t>Universal Presion SW PVCP 1"  SCH40 **</t>
  </si>
  <si>
    <t>Universal Presion SW PVCP 3/4"  SCH40 **</t>
  </si>
  <si>
    <t>Universal Presion SW PVCP 1/2"  SCH40 **</t>
  </si>
  <si>
    <t>Union Presion SW PVCP 12"  SCH40 **</t>
  </si>
  <si>
    <t>Union Presion  PVCP 10"  **</t>
  </si>
  <si>
    <t>Union Presion SW PVCP 8"  SCH40 **</t>
  </si>
  <si>
    <t>Union Presion SW PVCP 5"  SCH40 **</t>
  </si>
  <si>
    <t>Union Presion SW PVCP 4"  SCH40 **</t>
  </si>
  <si>
    <t>Union Presion SW PVCP 3"  SCH40 **</t>
  </si>
  <si>
    <t>Union Presion SW PVCP 2 1/2"  SCH40 **</t>
  </si>
  <si>
    <t>Union Presion SW PVCP 2"  SCH40 **</t>
  </si>
  <si>
    <t>UNION PRESIÓN Ø 1 1/2" PVC S/NORMA ICONTEC</t>
  </si>
  <si>
    <t>Union Presion SW PVCP 3/4"  SCH40 **</t>
  </si>
  <si>
    <t>Union Presion SW PVCP 3/8"  SCH40 **</t>
  </si>
  <si>
    <t>Codo 45º SW PVCP 4"  SCH40 **</t>
  </si>
  <si>
    <t>Codo 45º  PVCP 1 1/2"S/N0RMA ICONTEC*</t>
  </si>
  <si>
    <t>Codo 90º SW PVCP 12"  SCH40 **</t>
  </si>
  <si>
    <t>Codo 90º SW PVCP 10"  SCH40 **</t>
  </si>
  <si>
    <t>Codo 90º SW PVCP 8"  SCH40 **</t>
  </si>
  <si>
    <t>Codo 90º SW PVCP 5"  SCH40 **</t>
  </si>
  <si>
    <t>Codo 90º SW PVCP 4"  SCH40 **</t>
  </si>
  <si>
    <t>Codo 90º SW PVCP 2 1/2"  SCH40 **</t>
  </si>
  <si>
    <t>Codo 90º SW PVCP 2"  SCH40 **</t>
  </si>
  <si>
    <t>Codo 90º SW PVCP 1 1/2"  SCH40 **</t>
  </si>
  <si>
    <t>Codo 90º SW PVCP 6"  SCH40 **</t>
  </si>
  <si>
    <t>Codo 90º SW PVCP 3/4"  SCH40 **</t>
  </si>
  <si>
    <t>Codo 90º SW PVCP 3/8"  SCH40 **</t>
  </si>
  <si>
    <t>Tee Presion SW PVCP  12"  SCH40 **</t>
  </si>
  <si>
    <t>Tee Presion SW PVCP  10"  SCH40 **</t>
  </si>
  <si>
    <t>Tee Presion SW PVCP  8"  SCH40 **</t>
  </si>
  <si>
    <t>Tee Presion SW PVCP  6"  SCH40 **</t>
  </si>
  <si>
    <t>Tee Presion SW PVCP 5"  SCH40 **</t>
  </si>
  <si>
    <t>Tee Presion SW PVCP  4"  SCH40 **</t>
  </si>
  <si>
    <t>Tee Presion SW PVCP  3"  SCH40 **</t>
  </si>
  <si>
    <t>Tee Presion SW PVCP  2 1/2"  SCH40 **</t>
  </si>
  <si>
    <t>Tee Presion SW PVCP  2"  SCH40 **</t>
  </si>
  <si>
    <t>Tee Presion SW PVCP 1 1/2"  SCH40 **</t>
  </si>
  <si>
    <t>Tee Presion  PVCP 1 1/4"   **</t>
  </si>
  <si>
    <t>Tee Presion SW PVCP  1"  SCH40 **</t>
  </si>
  <si>
    <t>Tee Presion SW PVCP  3/4"  SCH40 **</t>
  </si>
  <si>
    <t>Tee Presion SW PVCP  3/8"  SCH40 **</t>
  </si>
  <si>
    <t>Adaptador PVCP Macho 8"  SCH40 **</t>
  </si>
  <si>
    <t>Adaptador PVCP Macho 6"  SCH40 **</t>
  </si>
  <si>
    <t>Adaptador PVCP Macho 5"  SCH40 **</t>
  </si>
  <si>
    <t>Adaptador PVCP Macho 4"  S/NORMA ICONTEC</t>
  </si>
  <si>
    <t>Adaptador PVCP Macho 3"  SCH40 **</t>
  </si>
  <si>
    <t>Adaptador PVCP Macho 2 1/2"  SCH40 **</t>
  </si>
  <si>
    <t>Adaptador PVCP Macho 1 1/2"  SCH40 **</t>
  </si>
  <si>
    <t>Adaptador PVCP Macho 1"  SCH40 **</t>
  </si>
  <si>
    <t>Adaptador PVCP Macho 3/8"  SCH40 **</t>
  </si>
  <si>
    <t>Adaptador PVCP Hemb.8"  SCH40 **</t>
  </si>
  <si>
    <t>Adaptador PVCP Hemb.6"  SCH40 **</t>
  </si>
  <si>
    <t>Adaptador PVCP Hemb.5"  SCH40 **</t>
  </si>
  <si>
    <t>Adaptador PVCP Hemb.3"  SCH40 **</t>
  </si>
  <si>
    <t>Adaptador PVCP Hemb.2"  S/NORMA ICONTEC</t>
  </si>
  <si>
    <t>Adaptador PVCP Hemb.1 1/2"  SCH40 **</t>
  </si>
  <si>
    <t>Adaptador PVCP Hemb.1"  SCH40 **</t>
  </si>
  <si>
    <t>Adaptador PVCP Hemb.1/2X3/8"  SCH40 **</t>
  </si>
  <si>
    <t>Dispensador jabon sobreMeson acero inox 750cc **</t>
  </si>
  <si>
    <t>Sikafill 5 (toxement Acriltoc)  1.2Kg **</t>
  </si>
  <si>
    <t>621317</t>
  </si>
  <si>
    <t>Rejilla Aluminio  TC 3"x2" (Tradic.Concentrica)</t>
  </si>
  <si>
    <t>Rejilla Aluminio brillante  HC 4"x3" **</t>
  </si>
  <si>
    <t>313171</t>
  </si>
  <si>
    <t>Sikadur Injection Gel (Sikadur Gel) (Descontinuado</t>
  </si>
  <si>
    <t>313073</t>
  </si>
  <si>
    <t>Sikadur AnchorFix-1(antesSikaPowerFix1) 300cc **</t>
  </si>
  <si>
    <t>Sika Top Armatec 110 EpoCem  20Kg **</t>
  </si>
  <si>
    <t>125275</t>
  </si>
  <si>
    <t>SikaTop Armatec108 (toxem. Toc Armad. 6037) 4 Kg**</t>
  </si>
  <si>
    <t>125079</t>
  </si>
  <si>
    <t>Sikagrout 212   (toxement Hi flow grout) 30Kg **</t>
  </si>
  <si>
    <t>122164</t>
  </si>
  <si>
    <t>Brida acero Slip on d=8"  **</t>
  </si>
  <si>
    <t>Dispensador jabon empotrar acero cromado pico6" **</t>
  </si>
  <si>
    <t>DispensadorPapel higienico200/400m con llave Ac-In</t>
  </si>
  <si>
    <t>8-AA-845</t>
  </si>
  <si>
    <t>Secador  manos electrico metalico cromado **</t>
  </si>
  <si>
    <t>Marco ventana cal 18 acero inoxidable  **</t>
  </si>
  <si>
    <t>codo  polietileno d=6" para gas</t>
  </si>
  <si>
    <t>codo  polietileno d=4" para gas</t>
  </si>
  <si>
    <t>codo  polietileno d=2" para gas</t>
  </si>
  <si>
    <t>codo  polietileno d=1" para gas</t>
  </si>
  <si>
    <t>codo  polietileno d=3/4" para gas</t>
  </si>
  <si>
    <t>codo  polietileno d=1/2" para gas</t>
  </si>
  <si>
    <t>Silla de polietileno d=3"x3/4" para gas  **</t>
  </si>
  <si>
    <t>Silla de polietileno d=3"x1/2" para gas  **</t>
  </si>
  <si>
    <t>Silla de polietileno d=2"x3/4" para gas  **</t>
  </si>
  <si>
    <t>Silla de polietileno d=2"x1/2" para gas  **</t>
  </si>
  <si>
    <t>TEE Pvc gas 1/2"  **</t>
  </si>
  <si>
    <t>Tapon para gas d=4"  PVC **</t>
  </si>
  <si>
    <t>Tapon para gas d=3"  PVC **</t>
  </si>
  <si>
    <t>Tapon para gas d=2"  PVC **</t>
  </si>
  <si>
    <t>Tapon para gas d=1"  PVC Macho</t>
  </si>
  <si>
    <t>Tapon para gas d=3/4"  PVC **</t>
  </si>
  <si>
    <t>Tapon para gas d=1/ 2"  PVC  **</t>
  </si>
  <si>
    <t>Polivalvula d=1/2 " para gas  **</t>
  </si>
  <si>
    <t>Polivalvula d=3/4 " para gas  **</t>
  </si>
  <si>
    <t>Reduccion gas polietil 1"x3/4"  **</t>
  </si>
  <si>
    <t>Reduccion gas polietil 1"x1/2"  **</t>
  </si>
  <si>
    <t>Reduccion gas polietil 3/4"x1/2"  **</t>
  </si>
  <si>
    <t>Tubo gas polietileno   160 mm      **</t>
  </si>
  <si>
    <t>Tubo gas polietileno   110 mm      **</t>
  </si>
  <si>
    <t>Tubo gas polietileno    90 mm      **</t>
  </si>
  <si>
    <t>Tubo gas polietileno    63 mm      **</t>
  </si>
  <si>
    <t>Tubo gas polietileno    32 mm      **</t>
  </si>
  <si>
    <t>Tubo gas polietileno    25 mm      **</t>
  </si>
  <si>
    <t>Tubo gas polietileno    20 mm      **</t>
  </si>
  <si>
    <t>Tubo gas polietileno    6"      **</t>
  </si>
  <si>
    <t>Tubo gas polietileno    4"      **</t>
  </si>
  <si>
    <t>Tubo gas polietileno    2"      **</t>
  </si>
  <si>
    <t>Tubo gas polietileno    1 1/4"      **</t>
  </si>
  <si>
    <t>Valvula compuert bridada d=4" Usa A-216 WCB a/c **</t>
  </si>
  <si>
    <t>Valvula compuert bridada d=3" Usa A-216 WCB a/c **</t>
  </si>
  <si>
    <t>Valvula compuert bridada d=2" Usa A-216 WCB a/c **</t>
  </si>
  <si>
    <t>Copa acero al carbón Sch40  d= 2 "x1 1/2" **</t>
  </si>
  <si>
    <t>Copa acero al carbón Sch40  d= 6 "x4" **</t>
  </si>
  <si>
    <t>PRUEBA  PARA CERTIFICAC.DE PUNTOS CABLEADO</t>
  </si>
  <si>
    <t>Elaboracion rosca tuberia entre 3"  y 4" **</t>
  </si>
  <si>
    <t>Elaboracion rosca tuberia entre 2"  y 3" **</t>
  </si>
  <si>
    <t>Elaboracion rosca tuberia entre 3/8"  y 2" **</t>
  </si>
  <si>
    <t>Tubo acero  HG  4"  e=3.6 mm  sin rosca**</t>
  </si>
  <si>
    <t>Tubo acero  HG  3"  e=3.2 mm  sin rosca**</t>
  </si>
  <si>
    <t>Tubo aceroEstructural Galv. 2 1/2"e=4.0mm sin rosc</t>
  </si>
  <si>
    <t>Tubo aceroEstructural Galv. 11/2"e=3 mm sin rosca</t>
  </si>
  <si>
    <t>Tubo aceroEstructural Galv.11/2"e=3.0 mmsin rosca*</t>
  </si>
  <si>
    <t>Tubo acero  HG  1 1/4"  e=2.95 mm  sin rosca**</t>
  </si>
  <si>
    <t>Tubo acero  HG  1"  e=2.5 mm  sin rosca**</t>
  </si>
  <si>
    <t>Tubo acero  HG  1/2"  e=2.3 mm  sin rosca**</t>
  </si>
  <si>
    <t>Tubo acero  HG  1/2"  e=2 mm  sin rosca**</t>
  </si>
  <si>
    <t>Tubo acero  HG  3/8"  e=2 mm  sin rosca**</t>
  </si>
  <si>
    <t>Tubo acero negra Estruct.  4"  e=4.0 mm **</t>
  </si>
  <si>
    <t>Tubo acero negra Estruct.  4"  e=3.9 mm **</t>
  </si>
  <si>
    <t>Tubo acero negra Estruct.  4"  e=3.6 mm **</t>
  </si>
  <si>
    <t>Tubo acero negra Estruct.  3"  e=3.2 mm **</t>
  </si>
  <si>
    <t>Tubo acero negra Estruct.  2 1/2"  e=4.0 mm **</t>
  </si>
  <si>
    <t>Tubo acero negra Estruct.  2 1/2"  e=3.2 mm **</t>
  </si>
  <si>
    <t>Tubo acero negra Estruct.  2"  e=3 mm **</t>
  </si>
  <si>
    <t>Tubo acero negra Estruct.  2"  e=2.9 mm **</t>
  </si>
  <si>
    <t>Tubo acero negra Estruct.Ø1 1/2"e=3 mmx6ml A-500</t>
  </si>
  <si>
    <t>Tubo acero negra Estruct.  1 1/4"  e=2.65 mm **</t>
  </si>
  <si>
    <t>Tubo acero  agua negra  3/4"  e=2.3 mm **</t>
  </si>
  <si>
    <t>Tubo acero  agua negra  3/4"  e=2 mm **</t>
  </si>
  <si>
    <t>Tubo acero  agua negra   ½"  e=2.3 mm **</t>
  </si>
  <si>
    <t>Tubo acero  agua negra   ½"  e=2 mm **</t>
  </si>
  <si>
    <t>Dispensador jabon de empotrar acero inox 700cc **</t>
  </si>
  <si>
    <t>Dispensador jabon de empotrar acero inox 1200cc **</t>
  </si>
  <si>
    <t>Dispensador jabon sobreMeson acero inox 1000cc **</t>
  </si>
  <si>
    <t>Dispensador  jabon 750 cc acero inoxidable **</t>
  </si>
  <si>
    <t>Dispensador  jabon 1000 cc acero inoxidable **</t>
  </si>
  <si>
    <t>Secador  manos electrico Push acero inoxidable **</t>
  </si>
  <si>
    <t>Secador  manos electrico  Push metalico blanco **</t>
  </si>
  <si>
    <t>SecadorManos electricoTipo Manos lib.1AA-1800 HOP</t>
  </si>
  <si>
    <t>200406</t>
  </si>
  <si>
    <t>Sikaflex-15 LMSL (Descontinuad.= 2CSL cio 104953))</t>
  </si>
  <si>
    <t>200896</t>
  </si>
  <si>
    <t>123860</t>
  </si>
  <si>
    <t>110402</t>
  </si>
  <si>
    <t>Copa acero al carbón Sch80  d= 8 "x3" **</t>
  </si>
  <si>
    <t>Copa acero al carbón Sch80  d= 3 "x2" **</t>
  </si>
  <si>
    <t>Copa acero al carbón Sch40  d= 3 "x2" **</t>
  </si>
  <si>
    <t>Brida/FlancAcerCarbónTipoSliponSoldableØ=10"150psi</t>
  </si>
  <si>
    <t>Tee acero al carbón  Sch40 d=10 " **</t>
  </si>
  <si>
    <t>Tee acero al carbón  Sch40 d=8 " **</t>
  </si>
  <si>
    <t>Accesorios para bandeja  60*10 tipo escalera **</t>
  </si>
  <si>
    <t>2040531109</t>
  </si>
  <si>
    <t>Copa acero al carbón Sch40  d= 10 "x3" **</t>
  </si>
  <si>
    <t>Valvula de globo acero 150 lbs d=10"  bridada **</t>
  </si>
  <si>
    <t>Valvula de globo acero 150 lbs d=8"  **</t>
  </si>
  <si>
    <t>Valvula de globo acero 150 lbs d=4"  **</t>
  </si>
  <si>
    <t>Brida acero  d=4"  para soldar **</t>
  </si>
  <si>
    <t>Brida acero  d=3"  para soldar **</t>
  </si>
  <si>
    <t>Brida acero  d=2"  para soldar **</t>
  </si>
  <si>
    <t>Valvula de bola acero d=2"  **</t>
  </si>
  <si>
    <t>Tee  Cu  2 " cobre **</t>
  </si>
  <si>
    <t>Copa cobre  d= 2" **</t>
  </si>
  <si>
    <t>Copa acero al carbón Sch40  d= 6 "x2" **</t>
  </si>
  <si>
    <t>Brida acero  d=6" para soldar **</t>
  </si>
  <si>
    <t>Valvula de globo acero 150 lbs d=6"  **</t>
  </si>
  <si>
    <t>Polivalvula d=1 " para gas  **</t>
  </si>
  <si>
    <t>Silla de polietileno d=3" x 1" para gas  **</t>
  </si>
  <si>
    <t>codo  polietileno d=3" para gas</t>
  </si>
  <si>
    <t>Tubo gas polietileno      3"      **</t>
  </si>
  <si>
    <t>SikaSwell S  **</t>
  </si>
  <si>
    <t>GeoEcomatrix (Pavco) empradizacion y erosion  **</t>
  </si>
  <si>
    <t>Escalera de tijera 8 pasos en fibra de vidrio</t>
  </si>
  <si>
    <t>Teja sin traslapos  termo acustica  **</t>
  </si>
  <si>
    <t>Teja Arizona  termo acustica  **</t>
  </si>
  <si>
    <t>GEOmalla Fortgrid UX 165 refuerzo  uni axial **</t>
  </si>
  <si>
    <t>GEOmalla Fortgrid BX 65 refuerzo biaxiLafaDesconti</t>
  </si>
  <si>
    <t>RN 15x15cm.</t>
  </si>
  <si>
    <t>TIPO B</t>
  </si>
  <si>
    <t>BLOQUE #4  300 x 200 x 100</t>
  </si>
  <si>
    <t>LADRILLO ESTRUCTURAL HELIOS MATIZADO 24x12x6 Obra</t>
  </si>
  <si>
    <t>CANTONERA ELECTRICA DE 110V PLATINA ANGOSTA GRIS</t>
  </si>
  <si>
    <t>CANTONERA ELECTRICA  DE 110V DORCA</t>
  </si>
  <si>
    <t>REGADERA ITALIANA DUCHA Cr       GRICOL</t>
  </si>
  <si>
    <t>01041311</t>
  </si>
  <si>
    <t>PATCH CORD FO MM SC-SC DUPLEX 50.5 /125 2 MT</t>
  </si>
  <si>
    <t>PATCH CORD ST/ST SIMPLEX MONOMODO SM 06 PIES</t>
  </si>
  <si>
    <t>PATCH CORD MT -RJ A LC 50/125 MULTIMODO 02 MT</t>
  </si>
  <si>
    <t>AMP FO CABLE 06 H GIGAGRADE 50/125 ULSZH</t>
  </si>
  <si>
    <t>AMP FO CABLE 08 H GIGAGRADE 50/125 ULSZH</t>
  </si>
  <si>
    <t>AMP FO CABLE 24 H EXT. ARMADO 50/125 HDPE</t>
  </si>
  <si>
    <t>BANDEJA LC DUPLEX 24 HILOS (12 PORTS) MULTIMODO</t>
  </si>
  <si>
    <t>BANDEJA FO -SC 6 DUPLEX LOADE EXPANDIBLE A 24</t>
  </si>
  <si>
    <t>AMP FO CABLE 4 H EXT. ARMADO 62,5/125 HDPE</t>
  </si>
  <si>
    <t>PATCH CORD ST ALC 62,5 /125 MULTMODO 01 MT</t>
  </si>
  <si>
    <t>AMP FO CABLE 12 H EXT. ARMADO 62,5/125 HDPE</t>
  </si>
  <si>
    <t>PALA DRAGA NORWEST 3/4 DE YARDA 14 M S/O</t>
  </si>
  <si>
    <t>DEMARCACION BALONCESTO - MICROFUTBOL</t>
  </si>
  <si>
    <t>VIDRIO ARQUITECTONICO NIVEL III 22 mm INCOLORO</t>
  </si>
  <si>
    <t>DEMARCACION SOBRE PAVIMENTO FLEXIBLE (ASFALTO)</t>
  </si>
  <si>
    <t>EXCAVACION MECANICA  Y RETIRO (ROCA)</t>
  </si>
  <si>
    <t>PERFORACION CON EQUIPO MECANICO SUELOS</t>
  </si>
  <si>
    <t>/BLANDOS</t>
  </si>
  <si>
    <t>CHASIS PARA ENSAMBLADORAS 2 x 96 - GAMMA</t>
  </si>
  <si>
    <t>2 x 96</t>
  </si>
  <si>
    <t>CHASIS PARA ENSAMBLADORAS 2 x 32 - GAMMA</t>
  </si>
  <si>
    <t>2 x 32</t>
  </si>
  <si>
    <t>CHASIS PARA ENSAMBLADORAS 2 x 17 - GAMMA</t>
  </si>
  <si>
    <t>2 x 17</t>
  </si>
  <si>
    <t>CHASIS PARA ENSAMBLADORAS 2 x 96 - LUXUS</t>
  </si>
  <si>
    <t>CHASIS PARA ENSAMBLADORAS 2 x 32 - LUXUS</t>
  </si>
  <si>
    <t>CHASIS PARA ENSAMBLADORAS 2 x 17 - LUXUS</t>
  </si>
  <si>
    <t>LUMINARIA AHORRADORA DE ENERGIA 4 x 32 - GAMMA</t>
  </si>
  <si>
    <t>4 x 32-3.00M</t>
  </si>
  <si>
    <t>LUMINARIA AHORRADORA DE ENERGIA 2 x 32 - GAMMA</t>
  </si>
  <si>
    <t>LUMINARIA AHORRADORA DE ENERGIA 2 x 17 - GAMMA</t>
  </si>
  <si>
    <t>LUMINARIA AHORRADORA DE ENERGIA 4 x 32 - LUXUS</t>
  </si>
  <si>
    <t>4 x 32-3.20M</t>
  </si>
  <si>
    <t>LUMINARIA AHORRADORA DE ENERGIA 2 x 32 - LUXUS</t>
  </si>
  <si>
    <t>LUMINARIA AHORRADORA DE ENERGIA 2 x 17 - LUXUS</t>
  </si>
  <si>
    <t>PILOTES HINCADOS (GATO) CONCRETO 30x30</t>
  </si>
  <si>
    <t>HIDRAULICO</t>
  </si>
  <si>
    <t>PILOTES HINCADOS (GATO) CONCRETO 25x25</t>
  </si>
  <si>
    <t>PILOTES HINCADOS (GATO) CONCRETO 20x20</t>
  </si>
  <si>
    <t>ESTUFA GAS 3 pts. PRECISA                CHLLG</t>
  </si>
  <si>
    <t>SP5030EI</t>
  </si>
  <si>
    <t>Estufas</t>
  </si>
  <si>
    <t>TOALLERO LINEA ASTRO Color   CORONA</t>
  </si>
  <si>
    <t>06860</t>
  </si>
  <si>
    <t>SANITARIO TREVI Blanco  CORONA</t>
  </si>
  <si>
    <t>02632</t>
  </si>
  <si>
    <t>SANITARIO DISTINCION Blanco  CORONA</t>
  </si>
  <si>
    <t>02633</t>
  </si>
  <si>
    <t>ORINAL SANTA FE CON GRIFERIA     CORONA</t>
  </si>
  <si>
    <t>10402</t>
  </si>
  <si>
    <t>ORINAL INFANTIL   CON GRIFERIA  CORONA</t>
  </si>
  <si>
    <t>06113</t>
  </si>
  <si>
    <t>LAVAMANOS PEDEST.VERONA  Color     CORONA</t>
  </si>
  <si>
    <t>05210</t>
  </si>
  <si>
    <t>CITOFONOS  TERRANEO</t>
  </si>
  <si>
    <t>600W-S</t>
  </si>
  <si>
    <t>TAPA REGISTRO VENTILACION PLASTICA15 x 15 cm.</t>
  </si>
  <si>
    <t>510</t>
  </si>
  <si>
    <t>REJILLA VENTILACION DE GAS PLAST 20x20cm  Cte</t>
  </si>
  <si>
    <t>030</t>
  </si>
  <si>
    <t>017</t>
  </si>
  <si>
    <t>026</t>
  </si>
  <si>
    <t>021</t>
  </si>
  <si>
    <t>015</t>
  </si>
  <si>
    <t>506</t>
  </si>
  <si>
    <t>037</t>
  </si>
  <si>
    <t>MARCO DE VENTANA  Cal 19 - PERFIL</t>
  </si>
  <si>
    <t>MARCO DE VENTANA  Cal 18 - PERFIL</t>
  </si>
  <si>
    <t>MARCO DE PUERTA  Cal 19 - PERFIL</t>
  </si>
  <si>
    <t>MALLA ZARANDA  4 mm x 4 mm</t>
  </si>
  <si>
    <t>BOVEDA CIRCULAR No.5  190x150</t>
  </si>
  <si>
    <t>13193</t>
  </si>
  <si>
    <t>TEJA ETERNIT  No 6</t>
  </si>
  <si>
    <t>TEJA ETERNIT   No 5</t>
  </si>
  <si>
    <t>808101050</t>
  </si>
  <si>
    <t>TEJA ETERNIT  No 4</t>
  </si>
  <si>
    <t>808101040</t>
  </si>
  <si>
    <t>VBB30GA</t>
  </si>
  <si>
    <t>VBB20GA</t>
  </si>
  <si>
    <t>1 PC's</t>
  </si>
  <si>
    <t>1 PC</t>
  </si>
  <si>
    <t>INTERNET ANCHO BANDA 700 kbps + paquete de t.v.</t>
  </si>
  <si>
    <t>PERFILERIA DE ENSAMBLE AUTOMATICO .60x.60</t>
  </si>
  <si>
    <t>PERFILERIA DE ENSAMBLE AUTOMATICO .60x1.20</t>
  </si>
  <si>
    <t>LAVAMANOS  MARACAY  VEGAS PETITE MARFIL</t>
  </si>
  <si>
    <t>VIDRIO CRISTALTempl. REFLECTIVO BRONCE 5mm</t>
  </si>
  <si>
    <t>PISO  PARKET CAMBULO MADERA 31.5x 31.5</t>
  </si>
  <si>
    <t>SOLDADURA PVC LIQUIDA  1/16 GL S/NORMA ICONTEC</t>
  </si>
  <si>
    <t>0190071A</t>
  </si>
  <si>
    <t>CONCRETO 2500 PSI (175N)  TREMIE Gr=1/2"</t>
  </si>
  <si>
    <t>GRIFERIA CONJ. MEZC. L/PLATOS KRISTAL TIPO CISNE</t>
  </si>
  <si>
    <t>01112700</t>
  </si>
  <si>
    <t>01-0613-00</t>
  </si>
  <si>
    <t>M62027</t>
  </si>
  <si>
    <t>3D60</t>
  </si>
  <si>
    <t>4D60</t>
  </si>
  <si>
    <t>4RS27M</t>
  </si>
  <si>
    <t>3RS27M</t>
  </si>
  <si>
    <t>42CW</t>
  </si>
  <si>
    <t>32CW</t>
  </si>
  <si>
    <t>1510</t>
  </si>
  <si>
    <t>1508</t>
  </si>
  <si>
    <t>22LRSC6</t>
  </si>
  <si>
    <t>En Cedro</t>
  </si>
  <si>
    <t>PUERTA ENTABLERADA MACIZA  0.80x2m</t>
  </si>
  <si>
    <t>6708352</t>
  </si>
  <si>
    <t>ARCHIVO 4  GAVETAS REF. 6.3400.52.01</t>
  </si>
  <si>
    <t>ARCHIVO 2 CAJONES UNA GAVETA 6.4300.52.01 ACABADO</t>
  </si>
  <si>
    <t>4.4300</t>
  </si>
  <si>
    <t>BIBLIOTECA MODULAR 6 ENTREPAÑOS REF. 6.2107.52.01</t>
  </si>
  <si>
    <t>6.2107</t>
  </si>
  <si>
    <t>6740052</t>
  </si>
  <si>
    <t>6441552</t>
  </si>
  <si>
    <t>CONCRETO PAVIMENTO       MR-50</t>
  </si>
  <si>
    <t>LAMINA Galv. Cal. 30  1 x 2 M.</t>
  </si>
  <si>
    <t>LAMINA Galv. Cal. 26  1 x 2 M.</t>
  </si>
  <si>
    <t>LAMINA Galv. Cal. 24  1 x 2 M.</t>
  </si>
  <si>
    <t>LAMINA Galv. Cal. 22  1 x 2 M.</t>
  </si>
  <si>
    <t>LAMINA Galv. Cal. 14  1 x 2 M.</t>
  </si>
  <si>
    <t>CAJA DE GRIFOS Lavadora FRIAFIRPLAK 30x21x9</t>
  </si>
  <si>
    <t>1045811</t>
  </si>
  <si>
    <t>1045541</t>
  </si>
  <si>
    <t>1045272</t>
  </si>
  <si>
    <t>650</t>
  </si>
  <si>
    <t>TINA FRANCESA  FIRPLAK 1.80mtx.90x.41</t>
  </si>
  <si>
    <t>JACUZZI ESPAÑOLA  FIRPLAK 1.60mtx.75x.41</t>
  </si>
  <si>
    <t>5  00</t>
  </si>
  <si>
    <t>TINA ESPAÑOLA  FIRPLAK 1.60mtx.75x.41</t>
  </si>
  <si>
    <t>500</t>
  </si>
  <si>
    <t>2 00</t>
  </si>
  <si>
    <t>200</t>
  </si>
  <si>
    <t>PERFIL EN ANGULO ESTRUCT. EN ACERO 4" 100mm  DIAC</t>
  </si>
  <si>
    <t>1/4"</t>
  </si>
  <si>
    <t>PERFIL EN ANGULO ESTRUCT. EN ACERO 3" 80mm  DIACO</t>
  </si>
  <si>
    <t>PERFIL  CANAL ESTRUCT. EN ACERO 4" 100mm  DIACO</t>
  </si>
  <si>
    <t>LIVIANO</t>
  </si>
  <si>
    <t>PERFIL  CANAL ESTRUCT. EN ACERO 3" 75mm  DIACO</t>
  </si>
  <si>
    <t>VIDRIO CRISTAL Templ.REFLECTIVO BRONCE.5mm</t>
  </si>
  <si>
    <t>VIDRIO CRISTAL Templ.REFLECTIVO BRONC.6mm</t>
  </si>
  <si>
    <t>12 mm</t>
  </si>
  <si>
    <t>ESPARRAGO DE 3/16"x60 GA-6   ACESCO</t>
  </si>
  <si>
    <t>TORN</t>
  </si>
  <si>
    <t>ESPARRAGO DE 3/16"xTA-18      ACESCO</t>
  </si>
  <si>
    <t>ESPARRAGO DE 3/16"xTA-9        ACESCO</t>
  </si>
  <si>
    <t>GANCHO DE 1/4"x140 GA-14        ACESCO</t>
  </si>
  <si>
    <t>GANCHO DE 3/16"x60 GA-6          ACESCO</t>
  </si>
  <si>
    <t>10-16-3/4GRI</t>
  </si>
  <si>
    <t>PERFIL ESTRUCTURAL Z 14 Galv.160x60 ACESCO</t>
  </si>
  <si>
    <t>PAG Z305x80</t>
  </si>
  <si>
    <t>PERFIL ESTRUCTURAL Z 18 Galv. 22x8mts. ACESCO</t>
  </si>
  <si>
    <t>PAG Z220x80</t>
  </si>
  <si>
    <t>PERFIL ESTRUCTURAL Z 18 Galv. 16x6mts. ACESCO</t>
  </si>
  <si>
    <t>PAG Z160x60</t>
  </si>
  <si>
    <t>PERFIL ESTRUCTURAL Z 16 Galv. 16x6mts. ACESCO</t>
  </si>
  <si>
    <t>METALDECK 3"- Calibre 20 (0.96 mm)   ACESCO</t>
  </si>
  <si>
    <t>(0.96 mm)</t>
  </si>
  <si>
    <t>ENCHAPE ELITE ACUARELA 20x 25   ITALIA</t>
  </si>
  <si>
    <t>PISO CONFORT PIACENZA 20x25   ITALIA</t>
  </si>
  <si>
    <t>PISO  VERSALLES  44 x44</t>
  </si>
  <si>
    <t>PISO DURAROCK  ESPARTA BLANCO 31.5 x 31.5</t>
  </si>
  <si>
    <t>PISO DURAROCK  TROYA NEGRO 30.5 x 30.5</t>
  </si>
  <si>
    <t>PISO TEMPO BEIGE  44 x 44  ITALIA</t>
  </si>
  <si>
    <t>PISO IMPACTO AGATA  44x 44 ITALIA</t>
  </si>
  <si>
    <t>PUERTA .75 x 2.00 Metros  INTERES SOCIAL   PZ-1</t>
  </si>
  <si>
    <t>38075</t>
  </si>
  <si>
    <t>PUERTA .65 x 2.00 Metros   INTERES SOCIAL PZ-1</t>
  </si>
  <si>
    <t>38073</t>
  </si>
  <si>
    <t>PUERTA .50 x 2.00 Metros  INTERES SOCIAL PZ'1</t>
  </si>
  <si>
    <t>38070</t>
  </si>
  <si>
    <t>PUERTA TEXANA .80 x .80 Cm CHINGALE MADEFLEX</t>
  </si>
  <si>
    <t>ENTREPISO ICOPOR  8mm</t>
  </si>
  <si>
    <t>DE CAIDA</t>
  </si>
  <si>
    <t>PARADERO M-10 (Sumin+Transp+Inst-Sin exc-Sin Conc)</t>
  </si>
  <si>
    <t>TRIPLEX  ANDES  2.44x1.22   7mm</t>
  </si>
  <si>
    <t>Bajito</t>
  </si>
  <si>
    <t>BLOQUE DE EMPRADIZADO 35x35x6.5   FIBRIT</t>
  </si>
  <si>
    <t>BLQ-EMP</t>
  </si>
  <si>
    <t>LOSA ENTREPISO LP10 FIBRIT (bodegas) long=5.20</t>
  </si>
  <si>
    <t>LP-10</t>
  </si>
  <si>
    <t>LP-6</t>
  </si>
  <si>
    <t>LP-4</t>
  </si>
  <si>
    <t>CUBIERTA SENCILLA ALUZINC cal.28  3.5m</t>
  </si>
  <si>
    <t>350c LUXALON</t>
  </si>
  <si>
    <t>CUBIERTA SANDWICH POLIURET. ALUZINC cal.28</t>
  </si>
  <si>
    <t>CANTONERA INAFER  C-333  CORRIENTE C/CADENA</t>
  </si>
  <si>
    <t>CERRADURA INAFER  C-333  CORRIENTE</t>
  </si>
  <si>
    <t>CERRADURA INAFER  C-333  DE PERFIL</t>
  </si>
  <si>
    <t>CERRADURA INAFER  MEGA CROMADO-DORADO</t>
  </si>
  <si>
    <t>CERRADURA INAFER  C-999 CROMADO-DORADO</t>
  </si>
  <si>
    <t>CERRADURA INAFER  C-1000 CROMADO-DORADO</t>
  </si>
  <si>
    <t>C-1000</t>
  </si>
  <si>
    <t>ABRAZADERA PLASTICA 3/8"PARA TUBO COBRE</t>
  </si>
  <si>
    <t>109070</t>
  </si>
  <si>
    <t>VBB10GA</t>
  </si>
  <si>
    <t>TEE  CU  DE ½</t>
  </si>
  <si>
    <t>RESPIRADOR CONTRA POLVO  ARSEG</t>
  </si>
  <si>
    <t>1002</t>
  </si>
  <si>
    <t>PROTECTOR PARA OIDO  CONTRA RUIDO</t>
  </si>
  <si>
    <t>9092</t>
  </si>
  <si>
    <t>TIPO 2</t>
  </si>
  <si>
    <t>46KPB</t>
  </si>
  <si>
    <t>ADAPTADOR CONDUIT CONDUFLEX   3/4"</t>
  </si>
  <si>
    <t>10247</t>
  </si>
  <si>
    <t>ALMACENISTA + PREST  IDRD</t>
  </si>
  <si>
    <t>LOCTIGAS  F/MEDIA 40ml</t>
  </si>
  <si>
    <t>MALLA GALVANIZADA ESLABONADA ONDULAD.Cal.8(hueco2"</t>
  </si>
  <si>
    <t>10.5X.60X1.2</t>
  </si>
  <si>
    <t>CUARTON OTOBO   4 x 2 x 3.00</t>
  </si>
  <si>
    <t>CLAVO  ALTA VELOCIDAD 1" x 1/4"</t>
  </si>
  <si>
    <t>H62</t>
  </si>
  <si>
    <t>CONECTOR  TUBULAR 1/0</t>
  </si>
  <si>
    <t>30AS10</t>
  </si>
  <si>
    <t>PARARRAYOS  FRANKLIN   JUPITER</t>
  </si>
  <si>
    <t>31110</t>
  </si>
  <si>
    <t>GUARDACABO  P/CABLE 3/8"</t>
  </si>
  <si>
    <t>50DV077</t>
  </si>
  <si>
    <t>PLATINA  DIAGONALES 1.1cm</t>
  </si>
  <si>
    <t>30A34KV</t>
  </si>
  <si>
    <t>PROYECTOR DE PISO DE  250 W</t>
  </si>
  <si>
    <t>T32032</t>
  </si>
  <si>
    <t>TRANSFORMADOR TRIFASICO 75KVA (Aceite) 13200v- 214</t>
  </si>
  <si>
    <t>TRANSFORMADOR ACEITE TRIFASICO 30KVA (11.4-208V</t>
  </si>
  <si>
    <t>3mm  M-130</t>
  </si>
  <si>
    <t>Poste Galvanizado Ø4" h=6.00+Un brazoØ11/2"(1.20m)</t>
  </si>
  <si>
    <t>POSTE GALVANIZADO h= 4.50  DOS BRAZOS</t>
  </si>
  <si>
    <t>POSTE GALVANIZADO h= 4.50  UN BRAZO</t>
  </si>
  <si>
    <t>LAMPARA FLUORESCENTE T8(4x32)244 (CON BOMBILLAS)</t>
  </si>
  <si>
    <t>CAMPANA EXTRACTORA  TIPO CAJON DL</t>
  </si>
  <si>
    <t>LUMINARIA SODIO  250 W</t>
  </si>
  <si>
    <t>SEÑAL PARA CICLORUTA  (G)</t>
  </si>
  <si>
    <t>SUMINISTRO E INSTALACION POLVO DE LADRILLO</t>
  </si>
  <si>
    <t>11A-06</t>
  </si>
  <si>
    <t>PPD-2</t>
  </si>
  <si>
    <t>PPD-1</t>
  </si>
  <si>
    <t>SEÑAL DIRECCIONAL TIPO POSTES(SUM+INST)DADOS</t>
  </si>
  <si>
    <t>IDG-S2</t>
  </si>
  <si>
    <t>IDENTIFICADOR GENERAL IDG-S  UNA CARA</t>
  </si>
  <si>
    <t>IDG-S1</t>
  </si>
  <si>
    <t>RELLENO FLUIDO  B.PAV 6030</t>
  </si>
  <si>
    <t>RELLENO FLUIDO  B.PAV 30</t>
  </si>
  <si>
    <t>RELLENO FLUIDO  B.ANDEN 15</t>
  </si>
  <si>
    <t>RELLENO FLUIDO  ZANJA 10</t>
  </si>
  <si>
    <t>RELLENO FLUIDO  ZANJA 7</t>
  </si>
  <si>
    <t>BrazoØ3/4"LuminariaL=1.50m+(2)collarines1"sal4-6"</t>
  </si>
  <si>
    <t>CONCRETO 3500PSI (245N)  OUTINOURD</t>
  </si>
  <si>
    <t>CONCRETO 3000 PSI (210N) G.F.  OUTINOURD</t>
  </si>
  <si>
    <t>CONCRETO 2500 PSI (175N)  OUTINORD</t>
  </si>
  <si>
    <t>CONCRETO 3500PSI (245N)  TREMIE 19mm</t>
  </si>
  <si>
    <t>GRANULOMETRIA DE AGREGADOS HASTA EL TAMIZ .150MM</t>
  </si>
  <si>
    <t>D700</t>
  </si>
  <si>
    <t>EXTRACION MANUAL DE MUESTRA PAVIMENTO ASFALTICO</t>
  </si>
  <si>
    <t>B1500</t>
  </si>
  <si>
    <t>GRANULOMETRIA DE SUELO,TAMIZADO,LAVADO</t>
  </si>
  <si>
    <t>A1100</t>
  </si>
  <si>
    <t>CAJA CUADRADADA 10.5x10.5x55mm galvanizada</t>
  </si>
  <si>
    <t>27P92138</t>
  </si>
  <si>
    <t>GRIFERIA CONJ. MEZC. L/PLATOS KRISTHAL CUELLO P</t>
  </si>
  <si>
    <t>01112000</t>
  </si>
  <si>
    <t>01113500</t>
  </si>
  <si>
    <t>LLAVE L/M. PLATINO 4"      GRICOL</t>
  </si>
  <si>
    <t>01063800</t>
  </si>
  <si>
    <t>01 0600 00</t>
  </si>
  <si>
    <t>01084011</t>
  </si>
  <si>
    <t>GRIFERIA CONJ. MEZC. L/PLATOS ITALIANA MEZCL. 8" G</t>
  </si>
  <si>
    <t>01-041911</t>
  </si>
  <si>
    <t>01041211</t>
  </si>
  <si>
    <t>ELEVADOR  250 KILOS</t>
  </si>
  <si>
    <t>99NK30</t>
  </si>
  <si>
    <t>GRIFERIA CONJ. MEZC. MONOBLOCK L/M ITALIANA</t>
  </si>
  <si>
    <t>01041711</t>
  </si>
  <si>
    <t>GRIFERIA CONJ. MEZC. L/M ITALIANA 8" Conj "A"  GRI</t>
  </si>
  <si>
    <t>01041611</t>
  </si>
  <si>
    <t>GRIFERIA CONJ. MEZC. L/PALTOS MONOBLOCK  FRANCESA</t>
  </si>
  <si>
    <t>01032030</t>
  </si>
  <si>
    <t>GRIFERIA CONJ. MEZC. L/PLATOS FRANCESA MEZCL. 8" G</t>
  </si>
  <si>
    <t>01031911</t>
  </si>
  <si>
    <t>DUCHA  2 LLAVES FRANCESA Conj.Mezc.GRICOL</t>
  </si>
  <si>
    <t>01033011</t>
  </si>
  <si>
    <t>GRIFERIA CONJ. MEZC. MONOBLOCK L/M FRANCESA</t>
  </si>
  <si>
    <t>01031711</t>
  </si>
  <si>
    <t>GRIFERIA CONJ. MEZC. L/M FRANCESA 8" Conj "G"  GRI</t>
  </si>
  <si>
    <t>01031511</t>
  </si>
  <si>
    <t>CONECTOR UNITARIO RELLENO  200 PARES</t>
  </si>
  <si>
    <t>HIDROSELLO ALCANT NOVAFORT 110MM PAVCO</t>
  </si>
  <si>
    <t>390064</t>
  </si>
  <si>
    <t>SILLAS YEE ALCANT NOVAFORT 200x160  PAVCO</t>
  </si>
  <si>
    <t>11178</t>
  </si>
  <si>
    <t>SILLAS YEE ALCANT NOVAFORT 200x110  PAVCO</t>
  </si>
  <si>
    <t>11177</t>
  </si>
  <si>
    <t>SILLAS YEE ALCANT NOVAFORT 160x110  PAVCO</t>
  </si>
  <si>
    <t>11176</t>
  </si>
  <si>
    <t>SILLAS TEE ALCANT NOVAFORT 200x160  PAVCO</t>
  </si>
  <si>
    <t>11171</t>
  </si>
  <si>
    <t>SILLAS TEE ALCANT NOVAFORT 200x110  PAVCO</t>
  </si>
  <si>
    <t>11170</t>
  </si>
  <si>
    <t>SILLAS TEE ALCANT NOVAFORT 160x110  PAVCO</t>
  </si>
  <si>
    <t>11169</t>
  </si>
  <si>
    <t>YEE ALCANT NOVAFORT 200x160  PAVCO</t>
  </si>
  <si>
    <t>13207</t>
  </si>
  <si>
    <t>YEE ALCANT NOVAFORT 160x160  PAVCO</t>
  </si>
  <si>
    <t>13175</t>
  </si>
  <si>
    <t>TEE ALCANT NOVAFORT 200x160 S/NROMA ICONTEC</t>
  </si>
  <si>
    <t>12089</t>
  </si>
  <si>
    <t>TEE ALCANT NOVAFORT 160x160  PAVCO</t>
  </si>
  <si>
    <t>11962</t>
  </si>
  <si>
    <t>CODO 45° ALCANT NOVAFORT 160MM S/ICONTEC</t>
  </si>
  <si>
    <t>10699</t>
  </si>
  <si>
    <t>10698</t>
  </si>
  <si>
    <t>10709</t>
  </si>
  <si>
    <t>10708</t>
  </si>
  <si>
    <t>10056</t>
  </si>
  <si>
    <t>10055</t>
  </si>
  <si>
    <t>LAVAMANOS ELITE Sbrp              CRNA</t>
  </si>
  <si>
    <t>LAVAMANOS ELITE Peds          CRNA</t>
  </si>
  <si>
    <t>07179</t>
  </si>
  <si>
    <t>SANITARIO ELITE COLOR   CORONA</t>
  </si>
  <si>
    <t>30789color</t>
  </si>
  <si>
    <t>SANITARIO ELITE  BLANCO    CRNA</t>
  </si>
  <si>
    <t>30789blanco</t>
  </si>
  <si>
    <t>LAVAMANOS SELECTA Incr              CRNA</t>
  </si>
  <si>
    <t>07370color</t>
  </si>
  <si>
    <t>07370blanco</t>
  </si>
  <si>
    <t>LAVAMANOS SELECTA Sbrp             CRNA</t>
  </si>
  <si>
    <t>07269color</t>
  </si>
  <si>
    <t>LAVAMANOS SELECTA Peds          CRNA</t>
  </si>
  <si>
    <t>71880blanco</t>
  </si>
  <si>
    <t>SANITARIO SELECTA  COLOR  CORONA</t>
  </si>
  <si>
    <t>30839Color</t>
  </si>
  <si>
    <t>MARCO PARA PUERTA Y VENTANA  PVC</t>
  </si>
  <si>
    <t>PISO  CORLON</t>
  </si>
  <si>
    <t>PISO  POSSIBILITIES</t>
  </si>
  <si>
    <t>TABLETA</t>
  </si>
  <si>
    <t>LAMINA CIRRUS  24x24x3/4"ref:589</t>
  </si>
  <si>
    <t>589</t>
  </si>
  <si>
    <t>LAMINA CIRRUS  24x24x3/4"ref:584</t>
  </si>
  <si>
    <t>584</t>
  </si>
  <si>
    <t>LAMINA CIRRUS  24x24x3/4"ref:549</t>
  </si>
  <si>
    <t>549</t>
  </si>
  <si>
    <t>LAMINA CIRRUS  24x24x3/4"ref:550</t>
  </si>
  <si>
    <t>550</t>
  </si>
  <si>
    <t>2790</t>
  </si>
  <si>
    <t>LAMINA DRY WAL 1/2" RH (Resis.Humedad)1.22X2.44</t>
  </si>
  <si>
    <t>1830</t>
  </si>
  <si>
    <t>LAMINA FINE FISSURED  24x48x5/8"</t>
  </si>
  <si>
    <t>1729</t>
  </si>
  <si>
    <t>LAMINA FINE FISSURED FIRE GURRO 24x24x5/8"</t>
  </si>
  <si>
    <t>1831</t>
  </si>
  <si>
    <t>LAMINA FINE FISSURED  24x24x5/8"</t>
  </si>
  <si>
    <t>1732</t>
  </si>
  <si>
    <t>LAMINA CORTEGA  24x24x5/8"ref:704</t>
  </si>
  <si>
    <t>704</t>
  </si>
  <si>
    <t>0-05558716-X</t>
  </si>
  <si>
    <t>0-1278028-X</t>
  </si>
  <si>
    <t>0-0504958-X</t>
  </si>
  <si>
    <t>0-0503994-X</t>
  </si>
  <si>
    <t>0-0559303-X</t>
  </si>
  <si>
    <t>2-1206114-4</t>
  </si>
  <si>
    <t>0-0492643-1</t>
  </si>
  <si>
    <t>0-0503692-1</t>
  </si>
  <si>
    <t>0-0492168-1</t>
  </si>
  <si>
    <t>0-0406343-X</t>
  </si>
  <si>
    <t>0-0501380</t>
  </si>
  <si>
    <t>0-0558842-1</t>
  </si>
  <si>
    <t>0-0558401-1</t>
  </si>
  <si>
    <t>0-0406810-1</t>
  </si>
  <si>
    <t>CONSOLIDATION POINT AMP PARA CABLEADO EN ZONA</t>
  </si>
  <si>
    <t>0-0406771-1</t>
  </si>
  <si>
    <t>X-0219808-X</t>
  </si>
  <si>
    <t>PATCH CORD  AMP CAT 5E 5FTGRIS</t>
  </si>
  <si>
    <t>ORGANIZADOR  AMP HORIZONTAL DE 2U</t>
  </si>
  <si>
    <t>0-0569049-1</t>
  </si>
  <si>
    <t>BARRA  AMP ORGANIZACION POSTERIOR</t>
  </si>
  <si>
    <t>0-0557841-1</t>
  </si>
  <si>
    <t>0-1116028-1</t>
  </si>
  <si>
    <t>0-1116027-1</t>
  </si>
  <si>
    <t>0-0406331-1</t>
  </si>
  <si>
    <t>0-0406330-1</t>
  </si>
  <si>
    <t>0-1116048-X</t>
  </si>
  <si>
    <t>0-0406372-X</t>
  </si>
  <si>
    <t>0-0406981-1</t>
  </si>
  <si>
    <t>0-056912X-X</t>
  </si>
  <si>
    <t>0-040618X-X</t>
  </si>
  <si>
    <t>0-0406185-X</t>
  </si>
  <si>
    <t>CABLE AMP UTP  25P POWERSUM CAT 5</t>
  </si>
  <si>
    <t>0-0057814-X</t>
  </si>
  <si>
    <t>0-0057543-X</t>
  </si>
  <si>
    <t>PUERTA TRIPLEX-TABLEX  CLOSET .50 36mm PIZANO</t>
  </si>
  <si>
    <t>R</t>
  </si>
  <si>
    <t>PUERTA ARQUITECTONICA  CLOSET .60 x 2.00 MT      P</t>
  </si>
  <si>
    <t>32 mm.</t>
  </si>
  <si>
    <t>PUERTA ARQUITECTONICA  .90 x 2.00 MT      PIZANO</t>
  </si>
  <si>
    <t>PUERTA ARQUITECTONICA  .80 x 2.00 MT     PIZANO</t>
  </si>
  <si>
    <t>PUERTA ARQUITECTONICA  .60  x 2.00 MT     PIZANO</t>
  </si>
  <si>
    <t>PUERTA TABLEX  CLOSET .50      PIZANO</t>
  </si>
  <si>
    <t>PUERTA INTERES SOCIAL .60      PIZANO</t>
  </si>
  <si>
    <t>PUERTA INTERES SOCIAL .80      PIZANO</t>
  </si>
  <si>
    <t>PUERTA INTERES SOCIAL .90      PIZANO</t>
  </si>
  <si>
    <t>PUERTA ENTABLER. MADECOR  CLOSET .50 x 2.00 PIZANO</t>
  </si>
  <si>
    <t>25 mm.</t>
  </si>
  <si>
    <t>PUERTA ENTABLER. MADECOR  0.90 PIZANO</t>
  </si>
  <si>
    <t>36 mm.</t>
  </si>
  <si>
    <t>PUERTA ENTABLER. MADECOR  0.80 PIZANO</t>
  </si>
  <si>
    <t>PUERTA ENTABLER. MADECOR  0.60 PIZANO</t>
  </si>
  <si>
    <t>PUERTA ENTABLER. MADECOR  CL .50 x 2.00 Con Arco</t>
  </si>
  <si>
    <t>PUERTA ENTABLER. MADECOR  0.90  Con Arco PIZANO</t>
  </si>
  <si>
    <t>PUERTA ENTABLER. MADECOR  0.80  Con Arco PIZANO</t>
  </si>
  <si>
    <t>PUERTA ENTABLER. MADECOR  0.60  Con Arco  PIZANO</t>
  </si>
  <si>
    <t>PISO CERAMICA ANTIQUE41x41  ALFA</t>
  </si>
  <si>
    <t>PISO CERAMICA ANTIQUE30.5x30.5  ALFA</t>
  </si>
  <si>
    <t>PISO CERAMICA GRANILLA 30.5x30.5  ALFA</t>
  </si>
  <si>
    <t>PISO CERAMICA MADERA 30x30  ALFA</t>
  </si>
  <si>
    <t>PISO CERAMICA MARMOLIZADA  30.5x30.5 ALFA</t>
  </si>
  <si>
    <t>PISO CERAMICA MARMOLIZADA BEIGE30x30 ALFA</t>
  </si>
  <si>
    <t>PISO CERAMICA TEXTURIZADA 30x30  ALFA</t>
  </si>
  <si>
    <t>TABLETA GRES ROMANA ROJA DISEÑO 1 AZUL 18x9 ALFA</t>
  </si>
  <si>
    <t>G 4060</t>
  </si>
  <si>
    <t>G 4230</t>
  </si>
  <si>
    <t>TABLETA GRES GUAYACAN ROJA EXTRA 18x9 ALFA</t>
  </si>
  <si>
    <t>G 4101</t>
  </si>
  <si>
    <t>G 4100</t>
  </si>
  <si>
    <t>TABLETA GRES ETRUSCA ROJA LISA 7x25 ALFA</t>
  </si>
  <si>
    <t>LADRILLO ESTRUCT.LIVIANO NAT. MOORE 26x12.5x6 Fab.</t>
  </si>
  <si>
    <t>LADRILLO TOLETE PERF. MOORE 26x12.5x6 Nat. Fab.</t>
  </si>
  <si>
    <t>LADRILLO TOLETE PERF. MOORE 26x12.5x6 Vtrif. Fab</t>
  </si>
  <si>
    <t>DK5BU</t>
  </si>
  <si>
    <t>PULSADOR TIMBRE AUXIL LUZ PIL DEKO L/NEX</t>
  </si>
  <si>
    <t>DK4BJL</t>
  </si>
  <si>
    <t>PULSADOR TIMBRE SENC LUZ PIL DEKO L/NEX</t>
  </si>
  <si>
    <t>DK4BL</t>
  </si>
  <si>
    <t>DK-2B</t>
  </si>
  <si>
    <t>DIMMERS TOQUE SENC O CONM LUZ PIL KORA L/</t>
  </si>
  <si>
    <t>KR7BD3L</t>
  </si>
  <si>
    <t>KR7BDL</t>
  </si>
  <si>
    <t>TOMA CON TERMINAL COAXIAL T.V. AMERICANA KORA L/NE</t>
  </si>
  <si>
    <t>KR-6-75B</t>
  </si>
  <si>
    <t>KR5B</t>
  </si>
  <si>
    <t>TIMBRE ZUMBADOR 120V  L/NEX</t>
  </si>
  <si>
    <t>AQ 040K</t>
  </si>
  <si>
    <t>TOMACORRIENTE DOBLE/PROTEC FALLA TIER.</t>
  </si>
  <si>
    <t>KR303BGF</t>
  </si>
  <si>
    <t>TOMACORIENTE P/A TIERRA /BLANCO/ARQUEA LUMINEX</t>
  </si>
  <si>
    <t>KR3NGX</t>
  </si>
  <si>
    <t>KR - 2BL</t>
  </si>
  <si>
    <t>KR320B</t>
  </si>
  <si>
    <t>INTERRUPTOR ELEC  KORA</t>
  </si>
  <si>
    <t>KR-1BTL</t>
  </si>
  <si>
    <t>KR-1BL</t>
  </si>
  <si>
    <t>KR010B</t>
  </si>
  <si>
    <t>MARCO DECORATIVO DOBLE 4X4  KORA L/NEX</t>
  </si>
  <si>
    <t>KR-MZPperla</t>
  </si>
  <si>
    <t>KR-MKestanda</t>
  </si>
  <si>
    <t>MARCO DECORATIVO SENC 2X4  KORA L/NEX</t>
  </si>
  <si>
    <t>KR-MCR-PL</t>
  </si>
  <si>
    <t>MARCO DECORATIVO SENC 2X4 KORA  L/NEX</t>
  </si>
  <si>
    <t>KR-MDO-PL</t>
  </si>
  <si>
    <t>KRMKestandar</t>
  </si>
  <si>
    <t>DIMMER DE TOQUE SENC O CONM LUZ PIL MAX</t>
  </si>
  <si>
    <t>XMC-7D3L</t>
  </si>
  <si>
    <t>A- 40S</t>
  </si>
  <si>
    <t>V-15 421195</t>
  </si>
  <si>
    <t>MURO PANTALLA Y BARRETES PROCESO 0.60 A 0.40</t>
  </si>
  <si>
    <t>SOLO PROCESO</t>
  </si>
  <si>
    <t>MURO PANTALLA Y BARRETES PROCESO 0.30 A 0.40</t>
  </si>
  <si>
    <t>G 4000</t>
  </si>
  <si>
    <t>CONCRETO PAVIMENTO       MR-46</t>
  </si>
  <si>
    <t>RODADURA  1150 (No la Producen)</t>
  </si>
  <si>
    <t>MDC2</t>
  </si>
  <si>
    <t>LADRILLO PRENSADO MACIZO STA/FE 24.5x12x5.5 Fab.</t>
  </si>
  <si>
    <t>Fab. LPR</t>
  </si>
  <si>
    <t>ENTREPISO ICOPOR  5mm</t>
  </si>
  <si>
    <t>SANITARIO INFANTIL  CORONA</t>
  </si>
  <si>
    <t>30199</t>
  </si>
  <si>
    <t>02651</t>
  </si>
  <si>
    <t>CANCHA  MULTIPLE, TORRES</t>
  </si>
  <si>
    <t>70710</t>
  </si>
  <si>
    <t>VERDE</t>
  </si>
  <si>
    <t>0.51 mm)</t>
  </si>
  <si>
    <t>POCETA V.I.S  CHLLG</t>
  </si>
  <si>
    <t>LV 3042</t>
  </si>
  <si>
    <t>COCINA Int.1.80 Salento V.I.S.               CHLLG</t>
  </si>
  <si>
    <t>COCINA Int.1.65 Salento V.I.S.               CHLLG</t>
  </si>
  <si>
    <t>COCINA Int.1.50 Salento V.I.S.               CHLLG</t>
  </si>
  <si>
    <t>COCINA Int.2.20 Milano                       CHLLG</t>
  </si>
  <si>
    <t>75210/11</t>
  </si>
  <si>
    <t>ESTUFA MIXTA 4 pts. enc. e/tronic Classic CHLLG.</t>
  </si>
  <si>
    <t>SC6631EI</t>
  </si>
  <si>
    <t>ESTUFA GAS 4pts. Classic                 CHLLG</t>
  </si>
  <si>
    <t>SC6040EI</t>
  </si>
  <si>
    <t>ESTUFA MIXTA 4 pts. 6000               CHLLG</t>
  </si>
  <si>
    <t>SS6631EI</t>
  </si>
  <si>
    <t>ESCALERA EXTENSIBLE EN ALUMINIO DE 3.5 A 7 m</t>
  </si>
  <si>
    <t>VIBROCOMPACTADORA ELECTRICA (RANA)40X70CM</t>
  </si>
  <si>
    <t>VIBROCOMPACTADORA ELECTRICA(RANA)40X70CM</t>
  </si>
  <si>
    <t>TOMA TELEF AMERICANA 2 HILOS 800 P/ PISOS</t>
  </si>
  <si>
    <t>806-TA</t>
  </si>
  <si>
    <t>806-T</t>
  </si>
  <si>
    <t>806-EA</t>
  </si>
  <si>
    <t>805</t>
  </si>
  <si>
    <t>TAPA PLASTICA GRIS PLOMO  VOLARE</t>
  </si>
  <si>
    <t>1000-0PL</t>
  </si>
  <si>
    <t>INTERRUPTOR SENC CON LUZ PILOTO VOLARE</t>
  </si>
  <si>
    <t>1001-LP</t>
  </si>
  <si>
    <t>DIMMER 500 W - 110V  VOLARE</t>
  </si>
  <si>
    <t>1018</t>
  </si>
  <si>
    <t>ZUMBADOR 110V  VOLARE</t>
  </si>
  <si>
    <t>1007</t>
  </si>
  <si>
    <t>1006T</t>
  </si>
  <si>
    <t>TOMA AMERICANA CON POLO A TIERRA ABITARE</t>
  </si>
  <si>
    <t>1006-N</t>
  </si>
  <si>
    <t>TECHOS EN DRY-WALL  M2</t>
  </si>
  <si>
    <t>1006</t>
  </si>
  <si>
    <t>1005</t>
  </si>
  <si>
    <t>1716</t>
  </si>
  <si>
    <t>CONCRETO PROFESIONAL DURACREP GC 3500psi</t>
  </si>
  <si>
    <t>3500PSI</t>
  </si>
  <si>
    <t>PINACOLOR    /IMPERCOLOR</t>
  </si>
  <si>
    <t>Piramide</t>
  </si>
  <si>
    <t>RELLENO FLUIDO 30  BASE PAVIMENTO</t>
  </si>
  <si>
    <t>Base 30</t>
  </si>
  <si>
    <t>CONCRETO PROFESIONAL AUTOCOMPACTANTE GC 4000psi</t>
  </si>
  <si>
    <t>4000PSI</t>
  </si>
  <si>
    <t>MD3</t>
  </si>
  <si>
    <t>CONCRETO PROFESIONAL ANTIBACTERIANO GC 3500psi</t>
  </si>
  <si>
    <t>PP1</t>
  </si>
  <si>
    <t>CD3</t>
  </si>
  <si>
    <t>TABLETA GRES ARAGONESA ROJA TERRANOVA 16,4x8,2  AL</t>
  </si>
  <si>
    <t>G 4500</t>
  </si>
  <si>
    <t>Extra</t>
  </si>
  <si>
    <t>MARMOL TV.ROMANO  BEIGE (305x305x10)</t>
  </si>
  <si>
    <t>MARMOL TRAVERT.VILLA DE LEYVA (ZOCALO 305x73x10)</t>
  </si>
  <si>
    <t>MARMOL TRAVERT.VILLA DE LEYVA (305x305x10)</t>
  </si>
  <si>
    <t>TABLETA GRES EGIPCIA ROJA 10x10  ALFA</t>
  </si>
  <si>
    <t>G 4300</t>
  </si>
  <si>
    <t>TABLETA GRES GRIEGA SAHARA EXTRA 9x9  ALFA</t>
  </si>
  <si>
    <t>cuadreado</t>
  </si>
  <si>
    <t>MARMOL NEGRO CARACOL (ZOCALO 305x73x10)</t>
  </si>
  <si>
    <t>MARMOL GRIS RIO CLARO (ZOCALO 305x73x10)</t>
  </si>
  <si>
    <t>GRANITO NAT.ROSA PORRINO (PLACAS A MEDIDAx20)</t>
  </si>
  <si>
    <t>GRANITO NAT.ROJO GUAYANA (PLACAS A MEDIDA x20)</t>
  </si>
  <si>
    <t>GRANITO NAT.NEGRO ABSOLUTO (A MEDIDAS x20)</t>
  </si>
  <si>
    <t>GRANITO NAT.GIALLO S. FRANCISCO 305x305x20</t>
  </si>
  <si>
    <t>GRANITO NAT.JASPE (PLACAS A MEDIDA E=20mm)NAL</t>
  </si>
  <si>
    <t>1J2455</t>
  </si>
  <si>
    <t>1J2445</t>
  </si>
  <si>
    <t>1J2436</t>
  </si>
  <si>
    <t>1J2428</t>
  </si>
  <si>
    <t>1J2370</t>
  </si>
  <si>
    <t>1J2307</t>
  </si>
  <si>
    <t>1J2303</t>
  </si>
  <si>
    <t>1E0045</t>
  </si>
  <si>
    <t>1E0044</t>
  </si>
  <si>
    <t>1D0177</t>
  </si>
  <si>
    <t>1d0014</t>
  </si>
  <si>
    <t>1D0065</t>
  </si>
  <si>
    <t>BOMBA CARACOL 2HP   EC - 220 - S</t>
  </si>
  <si>
    <t>1A0085</t>
  </si>
  <si>
    <t>BOMBA CARACOL 1HP   EC - 210 - S</t>
  </si>
  <si>
    <t>1A0083</t>
  </si>
  <si>
    <t>BOMBA CARACOL 1/4HP  EC - 2S</t>
  </si>
  <si>
    <t>1A0074</t>
  </si>
  <si>
    <t>BOMBA JET MULTIETAPAS  9.0 HP</t>
  </si>
  <si>
    <t>1G0120</t>
  </si>
  <si>
    <t>BOMBA JET MULTIETAPAS  6.6HP</t>
  </si>
  <si>
    <t>1G0115</t>
  </si>
  <si>
    <t>BOMBA JET MULTIETAPAS  3.6 HP</t>
  </si>
  <si>
    <t>1G0088</t>
  </si>
  <si>
    <t>MARMOL PIEDRA MUÑECA CUADREADO  e=2cm</t>
  </si>
  <si>
    <t>BOMBA AUTOCEBANTE  3.5HP GASOLINA</t>
  </si>
  <si>
    <t>1D0300</t>
  </si>
  <si>
    <t>MOTOBOMBAS CENTRIFUGAS HY-FLO - 2 ETAPAS</t>
  </si>
  <si>
    <t>63999000A2</t>
  </si>
  <si>
    <t>MOTOBOMBAS CENTRIFUGAS HY-FLO 10 - 1 ETAPA</t>
  </si>
  <si>
    <t>640810000A2</t>
  </si>
  <si>
    <t>MOTOBOMBAS CENTRIFUGAS HY-FLO  6 - 1 ETAPA</t>
  </si>
  <si>
    <t>63989000A2</t>
  </si>
  <si>
    <t>MOTOBOMBAS CENTRIFUGAS HY-FLO - 1 ETAPA</t>
  </si>
  <si>
    <t>63911000A2</t>
  </si>
  <si>
    <t>VIDRIO  BRONCE 244x330 4mm</t>
  </si>
  <si>
    <t>59322000F2</t>
  </si>
  <si>
    <t>MOTOBOMBAS SUMERGIBLES MOD.MW200 - 23</t>
  </si>
  <si>
    <t>85869000B3</t>
  </si>
  <si>
    <t>MOTOBOMBAS SUMERGIBLES MOD.MW150 - 23</t>
  </si>
  <si>
    <t>85868000B3</t>
  </si>
  <si>
    <t>85654000B3</t>
  </si>
  <si>
    <t>MOTOBOMBAS CENTRIFUGAS MOD.ABA-2.MW</t>
  </si>
  <si>
    <t>63899000A2</t>
  </si>
  <si>
    <t>97639001C1</t>
  </si>
  <si>
    <t>EQUIPOS DE  PRESION MOD.20A-5TW-L300</t>
  </si>
  <si>
    <t>97633001C1</t>
  </si>
  <si>
    <t>97636001C1</t>
  </si>
  <si>
    <t>65273202C1</t>
  </si>
  <si>
    <t>97634001C1</t>
  </si>
  <si>
    <t>MOTOBOMBAS CENTRIFUGAS  ABA 1.5W</t>
  </si>
  <si>
    <t>63894000A2</t>
  </si>
  <si>
    <t>EPOTOC  (4 Kg.)  TOXEMENT</t>
  </si>
  <si>
    <t>EUCON 537     230 kg</t>
  </si>
  <si>
    <t>TOC 50-10  (3 kg.)</t>
  </si>
  <si>
    <t>63864000A2</t>
  </si>
  <si>
    <t>XMC-7L</t>
  </si>
  <si>
    <t>28540</t>
  </si>
  <si>
    <t>PINTURA BITUMINOSA SOLAR FLEX 5 GLN Fglas.</t>
  </si>
  <si>
    <t>26066</t>
  </si>
  <si>
    <t>PINTURA BITUMINOSA SOLAR FLEX 1 GLN Fglas.</t>
  </si>
  <si>
    <t>27080</t>
  </si>
  <si>
    <t>27005</t>
  </si>
  <si>
    <t>EMULSION PX-900 / 55 GLN        Fglas</t>
  </si>
  <si>
    <t>25080</t>
  </si>
  <si>
    <t>VIDRIO PLANO 225x100-120-130-140 -160-180 6mm</t>
  </si>
  <si>
    <t>6mm</t>
  </si>
  <si>
    <t>EMULSION PX-900 / 5 GLN        Fglas</t>
  </si>
  <si>
    <t>25060</t>
  </si>
  <si>
    <t>PILOTE EN CONCRETO  PROCESO .40 Blando</t>
  </si>
  <si>
    <t>TOMA TELEF AMER DOBLE+TAPA MAX  L/NEX</t>
  </si>
  <si>
    <t>XMC-5U</t>
  </si>
  <si>
    <t>TIMBRE ZUMBADOR 120V COLOR TRIGO L/NEX</t>
  </si>
  <si>
    <t>AQ 040KTRIGO</t>
  </si>
  <si>
    <t>TIMBRE PUL+TAPA SENC. LUZ PIL.MAX  L/NEX</t>
  </si>
  <si>
    <t>XMC-3G+XMC-T</t>
  </si>
  <si>
    <t>TOMA CON POLO A TIERRA +INT.SENC. LUZ PIL</t>
  </si>
  <si>
    <t>24500</t>
  </si>
  <si>
    <t>FRESCASA Suministro  Fglas 2 1/2"</t>
  </si>
  <si>
    <t>24200</t>
  </si>
  <si>
    <t>24140</t>
  </si>
  <si>
    <t>LAMINA BLACK THEATER  24 x 48 x 1" Fglas</t>
  </si>
  <si>
    <t>VIDRIO PLANO 225x100-120-130-140 -160-180 5mm</t>
  </si>
  <si>
    <t>INTERRUPTOR LP.+TOMA POLO A TIERRA BLANCA</t>
  </si>
  <si>
    <t>1916-NLP</t>
  </si>
  <si>
    <t>INTERRUPTOR SENC +TOMA AMERIC.ABITARE LUZ PILOT</t>
  </si>
  <si>
    <t>916-LP</t>
  </si>
  <si>
    <t>INTERRUPTOR TRIPLE MARFIL LUZ PILOTO AVE</t>
  </si>
  <si>
    <t>913 LP</t>
  </si>
  <si>
    <t>MALLA CERRAMIENTO Eslabonada. Cal.10(Hueco 2½ )</t>
  </si>
  <si>
    <t>INTERRUPTOR DOBLE ABITARE LUZ PILOTO AVE</t>
  </si>
  <si>
    <t>911 LP</t>
  </si>
  <si>
    <t>1905-LP</t>
  </si>
  <si>
    <t>901-LP</t>
  </si>
  <si>
    <t>9966</t>
  </si>
  <si>
    <t>9922</t>
  </si>
  <si>
    <t>INTERRUPTOR +TOMA  POLO A TIERRA BLANCA</t>
  </si>
  <si>
    <t>1916N</t>
  </si>
  <si>
    <t>INTERRUPTOR SENC+TOMA AMERIC. 200 SOBRE PONER AVE</t>
  </si>
  <si>
    <t>0216</t>
  </si>
  <si>
    <t>9913</t>
  </si>
  <si>
    <t>9911</t>
  </si>
  <si>
    <t>907</t>
  </si>
  <si>
    <t>9906T</t>
  </si>
  <si>
    <t>BOTON TIMBRE FOSF  AVE</t>
  </si>
  <si>
    <t>9905</t>
  </si>
  <si>
    <t>9902</t>
  </si>
  <si>
    <t>9901</t>
  </si>
  <si>
    <t>00182</t>
  </si>
  <si>
    <t>0092P</t>
  </si>
  <si>
    <t>77</t>
  </si>
  <si>
    <t>69</t>
  </si>
  <si>
    <t>SOCKET TUBO FLUORESCENTE (JG) ENCENDIDO RAPIDO AVE</t>
  </si>
  <si>
    <t>0028-RS</t>
  </si>
  <si>
    <t>0020-T3</t>
  </si>
  <si>
    <t>CLAVIJA TRIPOLAR 20 AMP. MARFIL  AVE</t>
  </si>
  <si>
    <t>0020-C3</t>
  </si>
  <si>
    <t>TOMA BIPOLAR 20 AMP MARFIL  AVE</t>
  </si>
  <si>
    <t>INTERRUPTOR SENC +TOMA AMERIC.ABITARE AVE</t>
  </si>
  <si>
    <t>916</t>
  </si>
  <si>
    <t>211</t>
  </si>
  <si>
    <t>207</t>
  </si>
  <si>
    <t>TOMA TELEF AMER.200 SOBREPARED 2HILOS AVE</t>
  </si>
  <si>
    <t>0206 -TA</t>
  </si>
  <si>
    <t>0206 -T</t>
  </si>
  <si>
    <t>TOMA SENCILLA AMER. POLARIZADA 200 SOBREPONER</t>
  </si>
  <si>
    <t>0206</t>
  </si>
  <si>
    <t>0205</t>
  </si>
  <si>
    <t>TOMA DOBLE  POLO  A TIERRA</t>
  </si>
  <si>
    <t>666</t>
  </si>
  <si>
    <t>TOMA SENCILLA  CLASICA CREMA              L/NEX</t>
  </si>
  <si>
    <t>LX-301C</t>
  </si>
  <si>
    <t>INTERRUPTOR SENC Clas.C      L/NEX</t>
  </si>
  <si>
    <t>LX-010C</t>
  </si>
  <si>
    <t>DSA-3050</t>
  </si>
  <si>
    <t>DSA-3030</t>
  </si>
  <si>
    <t>DSA-3020</t>
  </si>
  <si>
    <t>DSA-2050</t>
  </si>
  <si>
    <t>DSA-2030</t>
  </si>
  <si>
    <t>DSA-2020</t>
  </si>
  <si>
    <t>DSA-1050</t>
  </si>
  <si>
    <t>DSE-3050</t>
  </si>
  <si>
    <t>DSE-3030</t>
  </si>
  <si>
    <t>DSE-3020</t>
  </si>
  <si>
    <t>DSE-2050</t>
  </si>
  <si>
    <t>DSE-2030</t>
  </si>
  <si>
    <t>DSE-2020</t>
  </si>
  <si>
    <t>DSE-1050</t>
  </si>
  <si>
    <t>DSE-1030</t>
  </si>
  <si>
    <t>TEJA Plast.#10 RURALIT  AJOVER</t>
  </si>
  <si>
    <t>00-07011-00</t>
  </si>
  <si>
    <t>005052503</t>
  </si>
  <si>
    <t>150/9694</t>
  </si>
  <si>
    <t>TEJA Plast. #5 RURALIT  AJOVER</t>
  </si>
  <si>
    <t>00-07051-00</t>
  </si>
  <si>
    <t>TEJA CRISTAL No.12      AJOVER</t>
  </si>
  <si>
    <t>00-06041-20</t>
  </si>
  <si>
    <t>TEJA CRISTAL  POLICARBONATO No.10      AJOVER</t>
  </si>
  <si>
    <t>00-06041-00</t>
  </si>
  <si>
    <t>TUBO COBRE ½" PESADO-TIPO-K</t>
  </si>
  <si>
    <t>CAJA BREAKER  8Circ. Monof  L/NEX</t>
  </si>
  <si>
    <t>CT-8</t>
  </si>
  <si>
    <t>CAJA BREAKER  2Circ. Monof  L/NEX</t>
  </si>
  <si>
    <t>CT-2</t>
  </si>
  <si>
    <t>150/9601</t>
  </si>
  <si>
    <t>ENCHAPE EGEO     20.5x20,5 CORONA</t>
  </si>
  <si>
    <t>TABLEX PZ   2.44 x1.53   4.mm Lamina Tablex</t>
  </si>
  <si>
    <t>GRANITO NEGRO ESTELAR CUADREADO Y BRILLADO</t>
  </si>
  <si>
    <t>PIEDRA CORALINA     30x15</t>
  </si>
  <si>
    <t>LADRILLO ESTRUCTURAL HELIOS MATIZADO 24x12x6 Fab.</t>
  </si>
  <si>
    <t>LADRILLO MACIZO MATIZADO HELIOS 24x12x6 Obra</t>
  </si>
  <si>
    <t>LADRILLO  REJILLA VIS YOMASA 24x12x6 Cocido Obra</t>
  </si>
  <si>
    <t>INSPECCION SISTEMAS DE MEDIDA  menor o igual 55kva</t>
  </si>
  <si>
    <t>LADRILLO REJILLA VIS YOMASA 24x12x6 Cocido Fab.</t>
  </si>
  <si>
    <t>LADRILLO TOLETE SUPER STA/FE 24.5x12x7.5 Perf. Fab</t>
  </si>
  <si>
    <t>MARMOL NEGRO CARACOL  30.5 x 15.3 x 1</t>
  </si>
  <si>
    <t>MARMOL GRIS PAYANDE   30.5 x 30.5 x 1</t>
  </si>
  <si>
    <t>TUBO DE CONC. REFORZADO D 140cm (Con anillo)</t>
  </si>
  <si>
    <t>TUBO DE CONC. REFORZADO D 120cm (Con anillo)</t>
  </si>
  <si>
    <t>TUBO DE CONC. REFORZADO D 100cm (Con anillo)</t>
  </si>
  <si>
    <t>ENCHAPE CLASICA MARMOL PULPIS 30*45 CRNA</t>
  </si>
  <si>
    <t>455179061</t>
  </si>
  <si>
    <t>35507 BEIGE</t>
  </si>
  <si>
    <t>ACELERANTE FRAGUADO,RESISTENCIA (230kg) Sikaset L</t>
  </si>
  <si>
    <t>105040</t>
  </si>
  <si>
    <t>114240</t>
  </si>
  <si>
    <t>PISO  PARKET CAFE 33 x 33 CRNA</t>
  </si>
  <si>
    <t>33810 MADERA</t>
  </si>
  <si>
    <t>ADITIVO ADHERENTE PARA MORTEROS SikaLátex (20Kg)</t>
  </si>
  <si>
    <t>ENCHAPE CLASICA MARMOL AURORA BONE 20x30 CRNA</t>
  </si>
  <si>
    <t>28804 BONE</t>
  </si>
  <si>
    <t>ENCHAPE CLASICA FORLI   25x35 CRNA</t>
  </si>
  <si>
    <t>521059011</t>
  </si>
  <si>
    <t>COMPRESOR 2 MARTILLOS 185 PCM-PER+COMB</t>
  </si>
  <si>
    <t>CAJA INSPECCION Sin Tapa h=50 FIBRIT(40x40cm)</t>
  </si>
  <si>
    <t>CAI-97F</t>
  </si>
  <si>
    <t>GPS3</t>
  </si>
  <si>
    <t>202464</t>
  </si>
  <si>
    <t>202471</t>
  </si>
  <si>
    <t>418052021</t>
  </si>
  <si>
    <t>257049001</t>
  </si>
  <si>
    <t>415102071</t>
  </si>
  <si>
    <t>335432051</t>
  </si>
  <si>
    <t>CONCRETO 4500 PSI COMUN  Imperm.Gr=1"</t>
  </si>
  <si>
    <t>202466</t>
  </si>
  <si>
    <t>VENTANA  EUROPA</t>
  </si>
  <si>
    <t>VENTANA  PROYECTANTE</t>
  </si>
  <si>
    <t>VENTANA  SERIE 2000</t>
  </si>
  <si>
    <t>5510</t>
  </si>
  <si>
    <t>SANITARIO MAXIMO COLOR  CORONA</t>
  </si>
  <si>
    <t>20090 Color</t>
  </si>
  <si>
    <t>GRIFERIA LAVAMANOS MONCTROL PRISMA GRIVA</t>
  </si>
  <si>
    <t>4851150Cromo</t>
  </si>
  <si>
    <t>1073</t>
  </si>
  <si>
    <t>PASO ESCALERA   FIBRIT</t>
  </si>
  <si>
    <t>PEC</t>
  </si>
  <si>
    <t>LAVAMANOS AVANTI Sbrp+Grif.PRISMA   CRNA</t>
  </si>
  <si>
    <t>07348blc+474</t>
  </si>
  <si>
    <t>ORINAL Residencial+Grif Quick            CRNA</t>
  </si>
  <si>
    <t>06103blanco</t>
  </si>
  <si>
    <t>LAVAMANOS AVANTI Colgar+Grif.8" PRIS     CRNA</t>
  </si>
  <si>
    <t>07388blc+471</t>
  </si>
  <si>
    <t>LAVAMANOS ACUACER+Grif.8" GALAXIA  CRNA</t>
  </si>
  <si>
    <t>732col+50180</t>
  </si>
  <si>
    <t>SANITARIO AVANTI  BLANCO   CRNA.</t>
  </si>
  <si>
    <t>20299 Blanco</t>
  </si>
  <si>
    <t>GRIFERIA LAVAPLATOS FLAMINGO SENC. GRIVAL</t>
  </si>
  <si>
    <t>01110400</t>
  </si>
  <si>
    <t>LAVAMANOS AVANTI Colgar+Grif.8" PRISMA CRNA</t>
  </si>
  <si>
    <t>07388col+471</t>
  </si>
  <si>
    <t>LAVAMANOS VERONA Colgar            CRNA</t>
  </si>
  <si>
    <t>01421</t>
  </si>
  <si>
    <t>LAVAMANOS VERONA  Colgar            CRNA</t>
  </si>
  <si>
    <t>LAVAMANOS MAXIMO Sbrp+Grif.Monocontrol CRNA</t>
  </si>
  <si>
    <t>734 BLANCO</t>
  </si>
  <si>
    <t>71480/44bla</t>
  </si>
  <si>
    <t>LAVAMANOS TIFANY Peds+Grif.Monocontrol CRNA</t>
  </si>
  <si>
    <t>71480/40col</t>
  </si>
  <si>
    <t>734 color</t>
  </si>
  <si>
    <t>LAVAMANOS MAXIMO 4-8" Sbrp          CRNA</t>
  </si>
  <si>
    <t>71962</t>
  </si>
  <si>
    <t>ALACENA P/HORNO.76 x 1.96 FUTURA        CHLLG</t>
  </si>
  <si>
    <t>72961</t>
  </si>
  <si>
    <t>COCINA Int.1.95 Milano                       CHLLG</t>
  </si>
  <si>
    <t>75195/96</t>
  </si>
  <si>
    <t>VALVULA DE SEGURIDAD BOLA PARA GAS CU  DE ½</t>
  </si>
  <si>
    <t>CAMPANA EXTRAC.horiz.acero 60cm    CHLLG</t>
  </si>
  <si>
    <t>CX 4500</t>
  </si>
  <si>
    <t>Campanas</t>
  </si>
  <si>
    <t>CAMPANA EXTRAC.horiz.pint.60cm        CHLLG</t>
  </si>
  <si>
    <t>CX 4600</t>
  </si>
  <si>
    <t>01100500</t>
  </si>
  <si>
    <t>COCINA Int.1.80 Milano                       CHLLG</t>
  </si>
  <si>
    <t>75180/81</t>
  </si>
  <si>
    <t>TUBO DE CONC. REFORZADO D 90cm (Con anillo)</t>
  </si>
  <si>
    <t>TEJA Plast.ESPAÑOLA grande                  AJOVER</t>
  </si>
  <si>
    <t>00-08161-00</t>
  </si>
  <si>
    <t>26AD08I</t>
  </si>
  <si>
    <t>26AD12I</t>
  </si>
  <si>
    <t>26AD14I</t>
  </si>
  <si>
    <t>IMPORTADO</t>
  </si>
  <si>
    <t>26E208</t>
  </si>
  <si>
    <t>200087</t>
  </si>
  <si>
    <t>ESTUFA MIXTA 6Pts        CIMSA</t>
  </si>
  <si>
    <t>AM2A-6</t>
  </si>
  <si>
    <t>TOMA CON POLO A TIERRA+INTER.AISLADO. MAX. L/NEX</t>
  </si>
  <si>
    <t>XMC-3G</t>
  </si>
  <si>
    <t>ENCHAPE CLASICA MARMOL ROJO ALIC. 30x45  CRNA</t>
  </si>
  <si>
    <t>455099781</t>
  </si>
  <si>
    <t>TUBO DE CONC. REFORZADO D 80cm (Con anillo)</t>
  </si>
  <si>
    <t>EUCO FILLER GRUESA  42 KILOS</t>
  </si>
  <si>
    <t>EUCO FILLER COLOR 1 -  8  KILOS</t>
  </si>
  <si>
    <t>288039001</t>
  </si>
  <si>
    <t>CINTA SIKA PVC V-10   30 Mts.</t>
  </si>
  <si>
    <t>421095</t>
  </si>
  <si>
    <t>335442031</t>
  </si>
  <si>
    <t>415232701</t>
  </si>
  <si>
    <t>PISO  PARMA 41 x 41 CRNA</t>
  </si>
  <si>
    <t>41515 BEIGE</t>
  </si>
  <si>
    <t>33526 CAFE</t>
  </si>
  <si>
    <t>413132751</t>
  </si>
  <si>
    <t>PISO PARKET  CEDRO 40*40 CRNA</t>
  </si>
  <si>
    <t>413012751</t>
  </si>
  <si>
    <t>TUBO DE CONC. REFORZADO D 70cm (Con anillo)</t>
  </si>
  <si>
    <t>MARMOL  RETAL NEGRO CARACOL</t>
  </si>
  <si>
    <t>BOQUILLA CONCOLOR  2 KG  CORONA</t>
  </si>
  <si>
    <t>90010 BLANCO</t>
  </si>
  <si>
    <t>33941</t>
  </si>
  <si>
    <t>TIMPANO/BOV  No.5 190x50   3mm</t>
  </si>
  <si>
    <t>13194</t>
  </si>
  <si>
    <t>HIERRO 40 Liso/Rect   5/8"</t>
  </si>
  <si>
    <t>ESPEJO PELDAR CLARO    3 mm</t>
  </si>
  <si>
    <t>3 mm</t>
  </si>
  <si>
    <t>LAVAMANOS STILO Sbrp+Grif.Sfera     CRNA</t>
  </si>
  <si>
    <t>725Color Azu</t>
  </si>
  <si>
    <t>LAVAMANOS STILO Peds+Grif.Mctrl     CRNA</t>
  </si>
  <si>
    <t>715col+90510</t>
  </si>
  <si>
    <t>737</t>
  </si>
  <si>
    <t>LAVAMANOS PRESTIGIO Incr+Grif.GAVIOTA CRNA</t>
  </si>
  <si>
    <t>LAVAMANOS PRESTIGIO Sbrp+Grif.SFERA CRNA</t>
  </si>
  <si>
    <t>726Color Bl</t>
  </si>
  <si>
    <t>LAVAMANOS PRESTIGIO Sbrp+Grif.ATHEN CRNA</t>
  </si>
  <si>
    <t>726 color Bl</t>
  </si>
  <si>
    <t>LAVAMANOS PRESTIGIO Peds+Grif.FENIX CRNA</t>
  </si>
  <si>
    <t>70680 color</t>
  </si>
  <si>
    <t>LAVAMANOS PRESTIGIO Peds+Grif.GAVIOTA CRNA</t>
  </si>
  <si>
    <t>SANITARIO PRESTIGIO  CORONA</t>
  </si>
  <si>
    <t>30633 Color</t>
  </si>
  <si>
    <t>LAVAMANOS ACUACER Colgar            CRNA</t>
  </si>
  <si>
    <t>LAVAMANOS PRESTIGIO    CRNA</t>
  </si>
  <si>
    <t>07169</t>
  </si>
  <si>
    <t>LAVAMANOS PRESTIGIO Sbrp 8"         CRNA</t>
  </si>
  <si>
    <t>07269</t>
  </si>
  <si>
    <t>LAVAMANOS PRESTIGIO Peds 8"         CRNA</t>
  </si>
  <si>
    <t>71690 color</t>
  </si>
  <si>
    <t>TABLETA GRES ROMANA ROJA EXTRA 18x9 ALFA</t>
  </si>
  <si>
    <t>G 4002</t>
  </si>
  <si>
    <t>CONCRETO 5000 PSI  C/Prem Gr=1"</t>
  </si>
  <si>
    <t>CONCRETO 4500 PSI   C/Prem Gr=1"</t>
  </si>
  <si>
    <t>PISO ANTICADO PIZARRA  33 x 33 CRNA</t>
  </si>
  <si>
    <t>415222101</t>
  </si>
  <si>
    <t>ADITIVO ADHERENTE PARA MORTEROS SikaLátex (4.5Kg)</t>
  </si>
  <si>
    <t>256009001</t>
  </si>
  <si>
    <t>TUBO DE CONC. REFORZADO D 60cm (Con anillo)</t>
  </si>
  <si>
    <t>POSTE PARA CERCA  2.50 M.</t>
  </si>
  <si>
    <t>DURMIENTE ORDINARIO (0.04m x 0.04m) x 2.80 M.</t>
  </si>
  <si>
    <t>CONCRETO PAVIMENTO       MR-43</t>
  </si>
  <si>
    <t>CONCRETO PAVIMENTO       MR-41</t>
  </si>
  <si>
    <t>CONCRETO PAVIMENTO       MR-39</t>
  </si>
  <si>
    <t>CONCRETO PAVIMENTO       MR-36</t>
  </si>
  <si>
    <t>INSTALACIONES HOSPITALARIAS</t>
  </si>
  <si>
    <t>BLINDAJE REJILLAS DE VENTILACION  X 30 MTS h</t>
  </si>
  <si>
    <t>MDF en Bgtá</t>
  </si>
  <si>
    <t>VIDRIO ARQUITECTONICO NIVEL II 18 mm INCOLORO</t>
  </si>
  <si>
    <t>28800 AZUL O</t>
  </si>
  <si>
    <t>TUBO DE CONC. SIN REFUERZO D70cm (Con anillo)</t>
  </si>
  <si>
    <t>CLASE UNICA</t>
  </si>
  <si>
    <t>KOMATSU</t>
  </si>
  <si>
    <t>ACELERANTE PARA MORTEROS SIKA-3-23.0 KLG</t>
  </si>
  <si>
    <t>111102</t>
  </si>
  <si>
    <t>ELEVADOR  1000 KILOS</t>
  </si>
  <si>
    <t>TUBO DE CONC. SIN REFUERZO D60cm (Con anillo)</t>
  </si>
  <si>
    <t>COMPRESOR  PORTATIL  3/4  CABALLOS DE FUERZA  EVAN</t>
  </si>
  <si>
    <t>59535</t>
  </si>
  <si>
    <t>TUBO DE CONC. SIN REFUERZO D50cm (Con anillo)</t>
  </si>
  <si>
    <t>CAR-50x120cm</t>
  </si>
  <si>
    <t>XMC2L+XMTI</t>
  </si>
  <si>
    <t>REJILLA LAVADERO L-2 ½"x 1 ½"  Al.</t>
  </si>
  <si>
    <t>L-2 ½"x 1 ½"</t>
  </si>
  <si>
    <t>POSTE CONCR(11x11) 2.2mPARA CERCA(6 HILOS)</t>
  </si>
  <si>
    <t>L2605</t>
  </si>
  <si>
    <t>22901</t>
  </si>
  <si>
    <t>2.50x.80x.90</t>
  </si>
  <si>
    <t>2528</t>
  </si>
  <si>
    <t>SALPICADERO</t>
  </si>
  <si>
    <t>84004</t>
  </si>
  <si>
    <t>TEJA ESPAÑOLA         S/CRIST.</t>
  </si>
  <si>
    <t>Obra</t>
  </si>
  <si>
    <t>DUCHA CHATEAU MONTICHELLO br                    MO</t>
  </si>
  <si>
    <t>2526</t>
  </si>
  <si>
    <t>DUCHA CHATEAU POSI TEMP Cr                    MOEN</t>
  </si>
  <si>
    <t>2352</t>
  </si>
  <si>
    <t>TIPO 304</t>
  </si>
  <si>
    <t>INTERRUPTOR ELEC  L/NEX</t>
  </si>
  <si>
    <t>XMC-7DL</t>
  </si>
  <si>
    <t>LADRILLO BOCADILLO ROMANO S/CRIST. Moreno  Obra</t>
  </si>
  <si>
    <t>LADRILLO MEDELLIN</t>
  </si>
  <si>
    <t>INTERRUPTOR DOBLE LUZ PIL.+TAPA MAX L/NEX</t>
  </si>
  <si>
    <t>GRIFERIA LAVAMANOS  CHATEAU 4" Cr.   MOEN</t>
  </si>
  <si>
    <t>L4621</t>
  </si>
  <si>
    <t>INTERRUPTOR DOBLE MAX               L/NEX</t>
  </si>
  <si>
    <t>KM101+XMT4B</t>
  </si>
  <si>
    <t>Col. Oscuro</t>
  </si>
  <si>
    <t>MARMOLPLAST   CLARO</t>
  </si>
  <si>
    <t>2346cp BLANC</t>
  </si>
  <si>
    <t>64962</t>
  </si>
  <si>
    <t>CALIBRACION  DE MEDIDOR ELECTRONICO Trifásica</t>
  </si>
  <si>
    <t>305202501</t>
  </si>
  <si>
    <t>GRIFERIA LAVAPLATOS CHATEAU 8" Cr.   MOEN</t>
  </si>
  <si>
    <t>67531</t>
  </si>
  <si>
    <t>GRIFERIA LAVAPLATOS CHATEAU    Cr.   MOEN</t>
  </si>
  <si>
    <t>7425</t>
  </si>
  <si>
    <t>EUCON 37        20 KI</t>
  </si>
  <si>
    <t>EUCO FILLER FINO  9 KILOS</t>
  </si>
  <si>
    <t>CALIBRACION  DE MEDIDOR ELECTROMECANICO trifasico</t>
  </si>
  <si>
    <t>ANGULO      ½"  x  3"</t>
  </si>
  <si>
    <t>ANGULO      5/16"  x  3"</t>
  </si>
  <si>
    <t>ANGULO    ¼"  x  1 ½"</t>
  </si>
  <si>
    <t>ANGULO      3/16"  x   2"</t>
  </si>
  <si>
    <t>64621</t>
  </si>
  <si>
    <t>Con Trans</t>
  </si>
  <si>
    <t>ENCHAPE CLASICA CORATO 20x30   CRNA ***</t>
  </si>
  <si>
    <t>28806 BEIGE</t>
  </si>
  <si>
    <t>VIGA  I P E 140  mm</t>
  </si>
  <si>
    <t>LAMINA ALFAJOR (E=3MM)  1.00 x3.00M</t>
  </si>
  <si>
    <t>TAPA Y PLACA FUNDIDA PARA POZO DE INSPECCION</t>
  </si>
  <si>
    <t>CLOUDS sin/inst.       Fglas</t>
  </si>
  <si>
    <t>24600</t>
  </si>
  <si>
    <t>340</t>
  </si>
  <si>
    <t>TUBO GRES 27" (1.50)     MOORE</t>
  </si>
  <si>
    <t>134</t>
  </si>
  <si>
    <t>339</t>
  </si>
  <si>
    <t>338</t>
  </si>
  <si>
    <t>TUBO GRES 21" (1.50)     MOORE</t>
  </si>
  <si>
    <t>132</t>
  </si>
  <si>
    <t>TUBO GRES 18" (1.50)     MOORE</t>
  </si>
  <si>
    <t>131</t>
  </si>
  <si>
    <t>YEE GRES 16 x 6"  MOORE AA-1A (150)</t>
  </si>
  <si>
    <t>336</t>
  </si>
  <si>
    <t>YEE GRES 14 x 6"  MOORE AA-1A (150)</t>
  </si>
  <si>
    <t>334</t>
  </si>
  <si>
    <t>TUBO GRES 14" (1.50)     MOORE</t>
  </si>
  <si>
    <t>128</t>
  </si>
  <si>
    <t>333</t>
  </si>
  <si>
    <t>TEE GRES 8 x 8           MOORE</t>
  </si>
  <si>
    <t>357</t>
  </si>
  <si>
    <t>CODO RECTO DE GRES 8"    MOORE</t>
  </si>
  <si>
    <t>284</t>
  </si>
  <si>
    <t>+ flete</t>
  </si>
  <si>
    <t>9510</t>
  </si>
  <si>
    <t>VENTANA  ANDINA VIDRIO</t>
  </si>
  <si>
    <t>0563</t>
  </si>
  <si>
    <t>PARARRAYOS  140 M. DE RADIO IONOSTAR</t>
  </si>
  <si>
    <t>31050</t>
  </si>
  <si>
    <t>A Color</t>
  </si>
  <si>
    <t>54-80</t>
  </si>
  <si>
    <t>53-30</t>
  </si>
  <si>
    <t>2530</t>
  </si>
  <si>
    <t>ADAPTADOR CONDUIT CONDUFLEX   ½"</t>
  </si>
  <si>
    <t>10234</t>
  </si>
  <si>
    <t>TECHO</t>
  </si>
  <si>
    <t>TEJA CRISTAL POLICARBONATO  No. 8      AJOVER</t>
  </si>
  <si>
    <t>00-06040-80</t>
  </si>
  <si>
    <t>TEJA CRISTAL POLICARBONATO  No. 6      AJOVER</t>
  </si>
  <si>
    <t>00-06040-60</t>
  </si>
  <si>
    <t>TEJA CRISTAL No. 5      AJOVER</t>
  </si>
  <si>
    <t>00-06040-50</t>
  </si>
  <si>
    <t>TEJA CRISTAL No. 4  POLICARBONATO     AJOVER</t>
  </si>
  <si>
    <t>00-06040-40</t>
  </si>
  <si>
    <t>LISTO BLANCO    (BOLSA 10 KG)  ALFA</t>
  </si>
  <si>
    <t>GP9020</t>
  </si>
  <si>
    <t>GP009000</t>
  </si>
  <si>
    <t>INSPECCION  DE MEDIDOR RESIDENCIAL TRIFASICO</t>
  </si>
  <si>
    <t>BROCHA DE CERDA     5"</t>
  </si>
  <si>
    <t>BROCHA DE CERDA     1"  JAMACA</t>
  </si>
  <si>
    <t>INSPECCION  DE MEDIDOR RESIDENCIAL MONOFASICA</t>
  </si>
  <si>
    <t>VALVULA POZUELO VP-2 1/2"   Br.</t>
  </si>
  <si>
    <t>VP 2"</t>
  </si>
  <si>
    <t>LAMINA DRY WALL  (2.44X1.22) 1/2"</t>
  </si>
  <si>
    <t>CIERR EMPALME TUBULAR ESTANDAR 700 AWG</t>
  </si>
  <si>
    <t>28501 BEIGE</t>
  </si>
  <si>
    <t>ENCHAPE LUGO  20.5X30.5 CORONA</t>
  </si>
  <si>
    <t>285139031</t>
  </si>
  <si>
    <t>CUARTON/DUEMIENTE EN  SAJO (4X4X3M)</t>
  </si>
  <si>
    <t>PISO CLASICO MARMOL ALICANTE TERRACOTA 30 x30 CRN</t>
  </si>
  <si>
    <t>305322751</t>
  </si>
  <si>
    <t>CUARTON OTOBO   4 x 3 x 3m</t>
  </si>
  <si>
    <t>35804</t>
  </si>
  <si>
    <t>35405 taco</t>
  </si>
  <si>
    <t>CUARTON / DURMIENTE EN FLORMORADO (4X4X3M)</t>
  </si>
  <si>
    <t>CUARTON /DURMIENTE EN AMARILLO (4X4X3M)</t>
  </si>
  <si>
    <t>CUARTON/DURMIENTE EN  ABARCO (4X4X3M)</t>
  </si>
  <si>
    <t>TUBO DE CONC. SIN REFUERZO D45cm (Con anillo)</t>
  </si>
  <si>
    <t>PISO RUSTICO QUIMBAYA CENEFA 16 x 33 CRNA</t>
  </si>
  <si>
    <t>34405 cenefa</t>
  </si>
  <si>
    <t>BLOQUE #5 USME TRADIC. 16.5x23x12 Medio Fab.</t>
  </si>
  <si>
    <t>507</t>
  </si>
  <si>
    <t>508</t>
  </si>
  <si>
    <t>509</t>
  </si>
  <si>
    <t>504</t>
  </si>
  <si>
    <t>90170</t>
  </si>
  <si>
    <t>9017A</t>
  </si>
  <si>
    <t>Ref.100101</t>
  </si>
  <si>
    <t>64282000A3</t>
  </si>
  <si>
    <t>INSPECCION SISTEMAS DE MEDIDA revision general</t>
  </si>
  <si>
    <t>VALOR HORA</t>
  </si>
  <si>
    <t>TUBO DE CONC. SIN REFUERZO D40cm (Con anillo)</t>
  </si>
  <si>
    <t>TUBO DE CONC. SIN REFUERZO D35cm (Con anillo)</t>
  </si>
  <si>
    <t>33405 TERRE</t>
  </si>
  <si>
    <t>INTERRUPTOR SENC  LUZ PIL+TAPA. MAX. L/NEX</t>
  </si>
  <si>
    <t>KR 1BL+XMCTH</t>
  </si>
  <si>
    <t>EA-10   Obra</t>
  </si>
  <si>
    <t>TEI-18 Obra</t>
  </si>
  <si>
    <t>TPI-16  Obra</t>
  </si>
  <si>
    <t>BLOQUE ESTRUCT. MODULARES 39x19x12.5 Estrd.Obra</t>
  </si>
  <si>
    <t>EI-12 Obra</t>
  </si>
  <si>
    <t>CM10 Obra</t>
  </si>
  <si>
    <t>BLOQUE DIV. MODULARES 9.5x19x39 Estrd. Obra</t>
  </si>
  <si>
    <t>PI-10 Obra</t>
  </si>
  <si>
    <t>BLOQUE ESTRUCT. MODULARES 36x19x16 Pdra. Obra</t>
  </si>
  <si>
    <t>BLOQUE ESTRUCT. MODULARES 39x19x16 Pdra. Obra</t>
  </si>
  <si>
    <t>PI-16 Obra</t>
  </si>
  <si>
    <t>007</t>
  </si>
  <si>
    <t>BLOQUE ESTRUCT. MODULARES 19x19x19 Liso Obra</t>
  </si>
  <si>
    <t>CM-20 Obra</t>
  </si>
  <si>
    <t>TUBO DE CONC. SIN REFUERZO D30cm (Con anillo)</t>
  </si>
  <si>
    <t>009</t>
  </si>
  <si>
    <t>013</t>
  </si>
  <si>
    <t>004</t>
  </si>
  <si>
    <t>CANALETA 90 x 3.75     ETERNIT</t>
  </si>
  <si>
    <t>CABALLETE  4% C43          ETERNIT</t>
  </si>
  <si>
    <t>0023023000</t>
  </si>
  <si>
    <t>PISO ANTICADO TARQUINA ANGULO15 x 15 CRNA</t>
  </si>
  <si>
    <t>35702</t>
  </si>
  <si>
    <t>34805 CAFE</t>
  </si>
  <si>
    <t>IMPLEMENTO  CANTO REDONDEADO</t>
  </si>
  <si>
    <t>59057</t>
  </si>
  <si>
    <t>IMPLEMENTO  MIRILLA LARGA    FORTEC</t>
  </si>
  <si>
    <t>97134</t>
  </si>
  <si>
    <t>IMPLEMENTO  MIRILLA CORTA    FORTEC</t>
  </si>
  <si>
    <t>97133</t>
  </si>
  <si>
    <t>TUBO Pres. MLC 24"     ETERNIT</t>
  </si>
  <si>
    <t>CLS25 GRIS</t>
  </si>
  <si>
    <t>TUBO Pres. MLC   4"    ETERNIT</t>
  </si>
  <si>
    <t>TUBO Pres. MLC 20"     ETERNIT</t>
  </si>
  <si>
    <t>TUBO Pres. MLC 18"     ETERNIT</t>
  </si>
  <si>
    <t>TUBO Pres. MLC 16"     ETERNIT</t>
  </si>
  <si>
    <t>TUBO Pres. MLC 14"     ETERNIT</t>
  </si>
  <si>
    <t>TUBO Pres. MLC 12"     ETERNIT</t>
  </si>
  <si>
    <t>TUBO Pres. MLC 10"     ETERNIT</t>
  </si>
  <si>
    <t>TUBO Pres. MLC   8"    ETERNIT</t>
  </si>
  <si>
    <t>TUBO Pres. MLC   6"    ETERNIT</t>
  </si>
  <si>
    <t>TUBO Pres. MLC   3"    ETERNIT</t>
  </si>
  <si>
    <t>TUBO Pres. MLC   2"    ETERNIT</t>
  </si>
  <si>
    <t>TEJA REYNALUM 77  2.40 x 85   3mm.</t>
  </si>
  <si>
    <t>12962</t>
  </si>
  <si>
    <t>TEJA REYNALUM 66  2.40 x 74   2mm.</t>
  </si>
  <si>
    <t>12951</t>
  </si>
  <si>
    <t>13134</t>
  </si>
  <si>
    <t>13114</t>
  </si>
  <si>
    <t>TEJA Tripl.No.5 145x117  Acr.3mm</t>
  </si>
  <si>
    <t>13145</t>
  </si>
  <si>
    <t>TEJA Tripl.No.5 145x117  Acr.2mm</t>
  </si>
  <si>
    <t>13144</t>
  </si>
  <si>
    <t>13107</t>
  </si>
  <si>
    <t>13160</t>
  </si>
  <si>
    <t>TEJA ACRILICA No.  8 Ond. 3mm.</t>
  </si>
  <si>
    <t>13110</t>
  </si>
  <si>
    <t>TEJA ACRILICA No.  8 Ond. 2mm.</t>
  </si>
  <si>
    <t>13130</t>
  </si>
  <si>
    <t>TEJA ACRILICA No.  5 Ond. 3mm.</t>
  </si>
  <si>
    <t>13143</t>
  </si>
  <si>
    <t>TEJA ACRILICA No.  5 Ond. 2mm.</t>
  </si>
  <si>
    <t>13142</t>
  </si>
  <si>
    <t>TEJA ACRILICA No.  4 Ond. 3mm.</t>
  </si>
  <si>
    <t>13104</t>
  </si>
  <si>
    <t>TEJA ACRILICA No.  4 Ond. 2mm.</t>
  </si>
  <si>
    <t>13102</t>
  </si>
  <si>
    <t>DOMO Rect.DIAMANT 80x115  3mm.</t>
  </si>
  <si>
    <t>13084</t>
  </si>
  <si>
    <t>DOMO Rect.BURBUJA 80x115  3mm.</t>
  </si>
  <si>
    <t>13083</t>
  </si>
  <si>
    <t>DOMO Cuadr.DIAMANT 65x65  3mm.</t>
  </si>
  <si>
    <t>13072</t>
  </si>
  <si>
    <t>13053</t>
  </si>
  <si>
    <t>DOMO Cuadr.BURBUJA 65x65  3mm.</t>
  </si>
  <si>
    <t>13091</t>
  </si>
  <si>
    <t>13052</t>
  </si>
  <si>
    <t>CUPULA No.3     158x230   3mm.</t>
  </si>
  <si>
    <t>13152</t>
  </si>
  <si>
    <t>CUPULA No.2     158x140   3mm.</t>
  </si>
  <si>
    <t>13151</t>
  </si>
  <si>
    <t>CUPULA No.1     158x114   3mm.</t>
  </si>
  <si>
    <t>13150</t>
  </si>
  <si>
    <t>TIMPANO/CUMB No.2  204x56  3mm</t>
  </si>
  <si>
    <t>13178</t>
  </si>
  <si>
    <t>TIMPANO/CUMB No.1 90x54    3mm</t>
  </si>
  <si>
    <t>13176</t>
  </si>
  <si>
    <t>CUMBRERA No. 2  150x204   3mm.</t>
  </si>
  <si>
    <t>13177</t>
  </si>
  <si>
    <t>CUMBRERA No. 1  220x90    3mm.</t>
  </si>
  <si>
    <t>TIMPANO/BOV  No.4 275x150  3mm</t>
  </si>
  <si>
    <t>13174</t>
  </si>
  <si>
    <t>TIMPANO/BOV  No.3 245x130  3mm</t>
  </si>
  <si>
    <t>13164</t>
  </si>
  <si>
    <t>TIMPANO/BOV  No.2 159x33   3mm</t>
  </si>
  <si>
    <t>13191</t>
  </si>
  <si>
    <t>TIMPANO/BOV  No.1 120x60   3mm</t>
  </si>
  <si>
    <t>13166</t>
  </si>
  <si>
    <t>002</t>
  </si>
  <si>
    <t>13154</t>
  </si>
  <si>
    <t>13173</t>
  </si>
  <si>
    <t>13163</t>
  </si>
  <si>
    <t>13190</t>
  </si>
  <si>
    <t>CLARABOYA ONDULIT  6+ganchos  ETERNIT</t>
  </si>
  <si>
    <t>CLARABOYA ONDULIT  4+ganchos  ETERNIT</t>
  </si>
  <si>
    <t>0009065000</t>
  </si>
  <si>
    <t>0009010000</t>
  </si>
  <si>
    <t>CLARABOYA Color 6+ganchos  ETERNIT</t>
  </si>
  <si>
    <t>CLARABOYA  Color 4+ganchos  ETERNIT</t>
  </si>
  <si>
    <t>TORNILLO PL.Ond.+ x4 3/4"  ETERNIT</t>
  </si>
  <si>
    <t>AMARRE CABALLETE       ETERNIT</t>
  </si>
  <si>
    <t>9900001000</t>
  </si>
  <si>
    <t>9900003100</t>
  </si>
  <si>
    <t>TORNILLO Completo.Madera. C-43   ETERNIT</t>
  </si>
  <si>
    <t>CAMPANA SIMPLE BAJ/CR  ETERNIT</t>
  </si>
  <si>
    <t>0602220000</t>
  </si>
  <si>
    <t>CAMPANA SIMPLE BAJ/BR  ETERNIT</t>
  </si>
  <si>
    <t>0602210000</t>
  </si>
  <si>
    <t>CAMPANA SIMPLE BAJ/AR  ETERNIT</t>
  </si>
  <si>
    <t>0602200000</t>
  </si>
  <si>
    <t>CAMPANA REDUC/BAJ/ABR  ETERNIT</t>
  </si>
  <si>
    <t>0602330000</t>
  </si>
  <si>
    <t>CAMPANA REDUC/BAJ/BCR  ETERNIT</t>
  </si>
  <si>
    <t>0602350000</t>
  </si>
  <si>
    <t>CODO BAJANTE    CR x90 ETERNIT</t>
  </si>
  <si>
    <t>0602020000</t>
  </si>
  <si>
    <t>TUBO DE CONC. SIN REFUERZO D25cm (Con anillo)</t>
  </si>
  <si>
    <t>CODO BAJANTE AR x 90   ETERNIT</t>
  </si>
  <si>
    <t>0601003000</t>
  </si>
  <si>
    <t>0601001000</t>
  </si>
  <si>
    <t>TEJA PLACA Ond. No.  2 ETERNIT</t>
  </si>
  <si>
    <t>0200032000</t>
  </si>
  <si>
    <t>TUBO DE CONC. SIN REFUERZO D20cm (Con anillo)</t>
  </si>
  <si>
    <t>TUBO DE CONC. SIN REFUERZO D 15cm (Con anillo)</t>
  </si>
  <si>
    <t>POSTE DE CONC. PRETENS A.P.(14m)RESISTENC:750Kg</t>
  </si>
  <si>
    <t>POSTE DE CONC.PRETENS A.P.(8m) RESISTENC:510 Kg.</t>
  </si>
  <si>
    <t>ADAPTADOR HEMBRA CU  DE ½</t>
  </si>
  <si>
    <t>POSTE DE CONC. PRETENS. ENERG. Y TEL (14m)</t>
  </si>
  <si>
    <t>POSTE DE CONC. PRETENS. ENERG. Y TEL (12m)</t>
  </si>
  <si>
    <t>POSTE DE CONC. PRETENS. ENERG. Y TEL (8m)</t>
  </si>
  <si>
    <t>POSTE DE CONC. PRETENS ENERG. Y TEL (8m)</t>
  </si>
  <si>
    <t>50 X 1</t>
  </si>
  <si>
    <t>PLAQUETA REJILLA (40x40x0.6) TRAFICO LIVIANO</t>
  </si>
  <si>
    <t>P40402</t>
  </si>
  <si>
    <t>Desde nicho</t>
  </si>
  <si>
    <t>TL003</t>
  </si>
  <si>
    <t>M-62</t>
  </si>
  <si>
    <t>BAR02</t>
  </si>
  <si>
    <t>BLOQUE DE CEMENTO CUADRATICO  (40x40x0.6)</t>
  </si>
  <si>
    <t>A50</t>
  </si>
  <si>
    <t>CAÑUELA  (ANCHO 30cm)</t>
  </si>
  <si>
    <t>CU004</t>
  </si>
  <si>
    <t>CAÑUELA  (59 X 21.50cm)</t>
  </si>
  <si>
    <t>CAÑ-A</t>
  </si>
  <si>
    <t>BORDILLOS DE CONFINAMIENTO  (ANCHO 12cm)</t>
  </si>
  <si>
    <t>bc23115</t>
  </si>
  <si>
    <t>ACOMETIDA PISO ACUEDUCTO  6"</t>
  </si>
  <si>
    <t>Normal</t>
  </si>
  <si>
    <t>ACOMETIDA PISO ACUEDUCTO  4"</t>
  </si>
  <si>
    <t>TOXEMENT POLVO EN BOLSA  25 Kg</t>
  </si>
  <si>
    <t>TOC 8015 JUNTA  ANTIACIDA  BEIGE  16 Kg</t>
  </si>
  <si>
    <t>TOC 8004 INYECCION     3 KILOS</t>
  </si>
  <si>
    <t>PROTECTOP BLANCO    5 KILOS</t>
  </si>
  <si>
    <t>MASIL NEGRO            4 KILOS</t>
  </si>
  <si>
    <t>MASIL CARBURANTE      25 KILOS</t>
  </si>
  <si>
    <t>CINTA P.V.C. A-22        15 ML</t>
  </si>
  <si>
    <t>CINTA P.V.C. A-15        30 ML</t>
  </si>
  <si>
    <t>CINTA P.V.C. A-10        20 ML</t>
  </si>
  <si>
    <t>CEMENTO MARINO DENSO CANECA-180 KILOS</t>
  </si>
  <si>
    <t>con accesori</t>
  </si>
  <si>
    <t>P0280</t>
  </si>
  <si>
    <t>P0205</t>
  </si>
  <si>
    <t>A - 30</t>
  </si>
  <si>
    <t>BAR01</t>
  </si>
  <si>
    <t>CAÑUELA  (ANCHO 40cm)</t>
  </si>
  <si>
    <t>BORDILLOS DE CONFINAMIENTO  (ANCHO 14cm)</t>
  </si>
  <si>
    <t>bc30015</t>
  </si>
  <si>
    <t>26CA4/0</t>
  </si>
  <si>
    <t>CODO 90° GAS 1"    PAVCO</t>
  </si>
  <si>
    <t>10728</t>
  </si>
  <si>
    <t>LADRILLO FACHADA CUARTERON YOMASA 24x7x7 Perf.Obra</t>
  </si>
  <si>
    <t>001</t>
  </si>
  <si>
    <t>870</t>
  </si>
  <si>
    <t>T-116</t>
  </si>
  <si>
    <t>850</t>
  </si>
  <si>
    <t>TUBO Circ  1''</t>
  </si>
  <si>
    <t>TC-21CRUDO</t>
  </si>
  <si>
    <t>RECEBO MEJORADO CANTERA   planta</t>
  </si>
  <si>
    <t>406</t>
  </si>
  <si>
    <t>455292031</t>
  </si>
  <si>
    <t>PISO SILEX  41X 41 CRNA</t>
  </si>
  <si>
    <t>410032441</t>
  </si>
  <si>
    <t>CAJA INSPECCION h=30 cm       FIBRIT</t>
  </si>
  <si>
    <t>CIT30F</t>
  </si>
  <si>
    <t>ARMADURA DE TAPA Y PLACA PARA POZO DE INSPECCION</t>
  </si>
  <si>
    <t>1140</t>
  </si>
  <si>
    <t>MASTICO POLVO  (1 SACO)  PAVCO</t>
  </si>
  <si>
    <t>15 kilos</t>
  </si>
  <si>
    <t>Recortadas</t>
  </si>
  <si>
    <t>ALFOMBRA PAVCO IMPERIAL   Inst</t>
  </si>
  <si>
    <t>ANTEOJO TIPO COPA   ARSEG</t>
  </si>
  <si>
    <t>Ref.9003</t>
  </si>
  <si>
    <t>ANTEOJO DE Seg. COPA    ARSEG</t>
  </si>
  <si>
    <t>Ref.9002</t>
  </si>
  <si>
    <t>HIDROSELLO ALCANT NOVAFORT 500MM PAVCO</t>
  </si>
  <si>
    <t>390071</t>
  </si>
  <si>
    <t>HIDROSELLO ALCANT NOVAFORT 450MM PAVCO</t>
  </si>
  <si>
    <t>390070</t>
  </si>
  <si>
    <t>HIDROSELLO ALCANT NOVAFORT 400MM PAVCO</t>
  </si>
  <si>
    <t>390069</t>
  </si>
  <si>
    <t>43004</t>
  </si>
  <si>
    <t>PIEZA SAPAN  18 x 4 x 2.90M</t>
  </si>
  <si>
    <t>PIEZA PINO ROMERON  18 x 4 x 2.90M</t>
  </si>
  <si>
    <t>RB 1149-00</t>
  </si>
  <si>
    <t>RB 0190-00</t>
  </si>
  <si>
    <t>010522122</t>
  </si>
  <si>
    <t>SIFON BOTELLA GRIS  LAVAMANOS</t>
  </si>
  <si>
    <t>01-194004</t>
  </si>
  <si>
    <t>01-193304</t>
  </si>
  <si>
    <t>GRIFERIA CONJ. MEZC. L/M.URANO 4" CR GRICOL</t>
  </si>
  <si>
    <t>01100422</t>
  </si>
  <si>
    <t>01194115</t>
  </si>
  <si>
    <t>CANASTILLA L/P  ITALIANA 4" Plast GRICOL</t>
  </si>
  <si>
    <t>01-195311</t>
  </si>
  <si>
    <t>LLAVE MANGUERA Amar.    GRICOL</t>
  </si>
  <si>
    <t>LLAVE TERMINAL Cr.      GRICOL</t>
  </si>
  <si>
    <t>01-995711</t>
  </si>
  <si>
    <t>01-0614-00</t>
  </si>
  <si>
    <t>ENSAYO NUCLEO CONCRETO D=7.6cm  3"</t>
  </si>
  <si>
    <t>REGADERA DUCHA GRADUABLE PLATINO  GRICOL</t>
  </si>
  <si>
    <t>01 0624 00</t>
  </si>
  <si>
    <t>0111300</t>
  </si>
  <si>
    <t>01-0620-00</t>
  </si>
  <si>
    <t>ENSAYO NUCLEO CONC-ROTURA D=4"(PARA MUESTRA CAMPO)</t>
  </si>
  <si>
    <t>GRIFERIA CONJ. MEZC. L/PLATOS PLATINO TIPO CISNE</t>
  </si>
  <si>
    <t>01060100</t>
  </si>
  <si>
    <t>GRIFERIA CONJ. MEZC. L/M. URANO 8" CR. GRICOL</t>
  </si>
  <si>
    <t>01100522</t>
  </si>
  <si>
    <t>01100222</t>
  </si>
  <si>
    <t>LLAVE L/M.URANO Cl      GRICOL</t>
  </si>
  <si>
    <t>01100122</t>
  </si>
  <si>
    <t>REGADERA DUCHA  VICTORIA  GRICOL</t>
  </si>
  <si>
    <t>01123011</t>
  </si>
  <si>
    <t>REGISTRO DUCHA URANO  GRICOL</t>
  </si>
  <si>
    <t>01103522</t>
  </si>
  <si>
    <t>01103622</t>
  </si>
  <si>
    <t>42004</t>
  </si>
  <si>
    <t>GRIFERIA CONJ. MEZC. L/M.URANO TipoC CR GRlCOL</t>
  </si>
  <si>
    <t>01100322</t>
  </si>
  <si>
    <t>FORMAPLAC NORMAL 2.44x1.22  18mm         PIZANO</t>
  </si>
  <si>
    <t>13113</t>
  </si>
  <si>
    <t>13155</t>
  </si>
  <si>
    <t>UNIVERSAL CALIENTE ½"    PAVCO</t>
  </si>
  <si>
    <t>12969</t>
  </si>
  <si>
    <t>UNION CPVC Ø3/4"  S/NORMA ICONTEC</t>
  </si>
  <si>
    <t>TEE CALIENTE    ½"  ULTRATEMP      PAVCO</t>
  </si>
  <si>
    <t>12058</t>
  </si>
  <si>
    <t>12537</t>
  </si>
  <si>
    <t>REDUCC.POLIETILENO 3/4 x ½"  GAS PAVCO</t>
  </si>
  <si>
    <t>12868</t>
  </si>
  <si>
    <t>UNION POLIETILENO  ½"    PAVCO</t>
  </si>
  <si>
    <t>2040259109</t>
  </si>
  <si>
    <t>CODO 90° POLIETILENO 1"  PAVCO</t>
  </si>
  <si>
    <t>2040422109</t>
  </si>
  <si>
    <t>TEE PVC GAS  3/4"</t>
  </si>
  <si>
    <t>12010</t>
  </si>
  <si>
    <t>BUJE PRESION ROSC. 2x1"  S/NORMA ICONTEC</t>
  </si>
  <si>
    <t>10472</t>
  </si>
  <si>
    <t>TAPON PRESION SOLD.3/4" S/NORMA ICONTEC</t>
  </si>
  <si>
    <t>11927</t>
  </si>
  <si>
    <t>ADAPTADOR PRESION Hemb.4"    PAVCO</t>
  </si>
  <si>
    <t>10143</t>
  </si>
  <si>
    <t>ADAPTADOR PRESION Hemb.2" S/NORMA ICONTEC</t>
  </si>
  <si>
    <t>10118</t>
  </si>
  <si>
    <t>TEJA BAVARA   AA Ref.763 MOORE</t>
  </si>
  <si>
    <t>ENSAYO HORMIGON TIEMPO FRAGUADO DE HORMIGON</t>
  </si>
  <si>
    <t>D1200</t>
  </si>
  <si>
    <t>H387</t>
  </si>
  <si>
    <t>CERRADURA SCHLAGE TULIP - WOOD MADERA H387</t>
  </si>
  <si>
    <t>H380</t>
  </si>
  <si>
    <t>CERRADURA SCHLAGE TULIP - WOOD MADERA H380</t>
  </si>
  <si>
    <t>1J2461</t>
  </si>
  <si>
    <t>B360</t>
  </si>
  <si>
    <t>B362</t>
  </si>
  <si>
    <t>A50PD</t>
  </si>
  <si>
    <t>A30D</t>
  </si>
  <si>
    <t>CHEQUE CORTINA HORIZONTAL TIPO HI 3/4"   HELBERT</t>
  </si>
  <si>
    <t>CHEC 04</t>
  </si>
  <si>
    <t>CHEQUE CORTINA HORIZONTAL TIPO HI ½"   HELBERT</t>
  </si>
  <si>
    <t>1G0043</t>
  </si>
  <si>
    <t>YEE GRES  6 x 4"  MOORE AA-1A (150)</t>
  </si>
  <si>
    <t>305</t>
  </si>
  <si>
    <t>PUERTA BLANCA  .70 x2.00 Mtr MARQUETE ARQUITECT</t>
  </si>
  <si>
    <t>63352 PZ-1</t>
  </si>
  <si>
    <t>TUBO ALCANT CONCRETO MLC 28"  (con anillo)  ETERNI</t>
  </si>
  <si>
    <t>TUBO ALCANT CONCRETO MLC  24"  (con anillo)  ETERN</t>
  </si>
  <si>
    <t>TUBO ALCANT CONCRETO MLC  20"  (con anillo)  ETERN</t>
  </si>
  <si>
    <t>TUBO ALCANT CONCRETO MLC  18"  (con anillo)  ETERN</t>
  </si>
  <si>
    <t>TUBO ALCANT CONCRETO MLC  16"  (con anillo)  ETERN</t>
  </si>
  <si>
    <t>TUBO ALCANT CONCRETO MLC  14"  (con anillo)  ETERN</t>
  </si>
  <si>
    <t>124162</t>
  </si>
  <si>
    <t>GAVILAN</t>
  </si>
  <si>
    <t>10732</t>
  </si>
  <si>
    <t>YEE GRES  8 x 6"  MOORE AA-1A (150)</t>
  </si>
  <si>
    <t>330</t>
  </si>
  <si>
    <t>535283</t>
  </si>
  <si>
    <t>43514</t>
  </si>
  <si>
    <t>CARRETILLA  Cte. R/CAUCHO</t>
  </si>
  <si>
    <t>CABO PARA PICA MADERA (DIAMET 39mm LAR 90 CM FINO</t>
  </si>
  <si>
    <t>E0293</t>
  </si>
  <si>
    <t>ALMADENA  4 lbs S/cabo HERRAGRO</t>
  </si>
  <si>
    <t>LADRILLO FACHADA ELE YOMASA 24x6x2.5 Obra</t>
  </si>
  <si>
    <t>ASPIRADORA INDUSTRIAL  15 GALONES</t>
  </si>
  <si>
    <t>AI15AFM</t>
  </si>
  <si>
    <t>12203</t>
  </si>
  <si>
    <t>DIMMER GIRATORIO SENCILLO           L/NEX</t>
  </si>
  <si>
    <t>LX-070C3</t>
  </si>
  <si>
    <t>ESMALTE ALQUIDICO SIKA ROJO BERMELLON 1gall</t>
  </si>
  <si>
    <t>317044</t>
  </si>
  <si>
    <t>TEJA ONDULIT No.  8    ETERNIT</t>
  </si>
  <si>
    <t>TEJA ONDULIT No.  6    ETERNIT</t>
  </si>
  <si>
    <t>TEJA ONDULIT No.  4    ETERNIT</t>
  </si>
  <si>
    <t>DIMMER GIRATORIO DOBLE            L/NEX</t>
  </si>
  <si>
    <t>LX-707C3</t>
  </si>
  <si>
    <t>CANALETA 90 x 4.50     ETERNIT</t>
  </si>
  <si>
    <t>CANALETA 43 x 7.50     ETERNIT</t>
  </si>
  <si>
    <t>CANALETA 43 x 5.00     ETERNIT</t>
  </si>
  <si>
    <t>CANALETA 43 x 4.50     ETERNIT</t>
  </si>
  <si>
    <t>TEJA Plast. #8 RURALIT  AJOVER</t>
  </si>
  <si>
    <t>00-07081-00</t>
  </si>
  <si>
    <t>ESMALTE ALQUIDICO SIKA AMARILLO 1gall</t>
  </si>
  <si>
    <t>311044</t>
  </si>
  <si>
    <t>NEVERA  NE12  HACEB</t>
  </si>
  <si>
    <t>NEVERA  NE10                             HACEB</t>
  </si>
  <si>
    <t>2 Puertas</t>
  </si>
  <si>
    <t>NEVERA  NE 8                              HACEB</t>
  </si>
  <si>
    <t>06011301</t>
  </si>
  <si>
    <t>CABALLETE vitrif Artic.    MOORE</t>
  </si>
  <si>
    <t>06061301</t>
  </si>
  <si>
    <t>TEJA PLANA 25x15 Vitrif  MOORE</t>
  </si>
  <si>
    <t>MALLA ELECTROSOLDADA  ESPECIAL</t>
  </si>
  <si>
    <t>INSERTO POLIETILENO ½"   PAVCO</t>
  </si>
  <si>
    <t>11153</t>
  </si>
  <si>
    <t>355059051</t>
  </si>
  <si>
    <t>20705 BLANCO</t>
  </si>
  <si>
    <t>35700 CREMA</t>
  </si>
  <si>
    <t>12202</t>
  </si>
  <si>
    <t>CORAZA METALICA  DE 2"</t>
  </si>
  <si>
    <t>LADRILLO FACHADA ELE ESPECIAL.NAT. MOORE</t>
  </si>
  <si>
    <t>LADRILLO FACHADA ELE ESPECIAL OCRE MOORE 26x12.5x6</t>
  </si>
  <si>
    <t>LADRILLO TOLETE MOLD.½ MOORE 26x6x6 Vtrif. Fab.</t>
  </si>
  <si>
    <t>LADRILLO TOLETE MOLD.½ MOORE 26x6x6 Nat. Fab.</t>
  </si>
  <si>
    <t>Fab.+ flete</t>
  </si>
  <si>
    <t>LADRILLO TOLETE MOLD. MOORE 26x12.5x6 Nat. Fab.</t>
  </si>
  <si>
    <t>LADRILLO TOLETE MOLD. MOORE 26x12.5x6 Vtrif. Fab.</t>
  </si>
  <si>
    <t>GRIFERIA LAVAMANOS VENTO ECONOMICA 4" GRIVAL</t>
  </si>
  <si>
    <t>ALFAJIAS</t>
  </si>
  <si>
    <t>LADRILLO DE 12 ESTRIADO  12X19X39</t>
  </si>
  <si>
    <t>obra</t>
  </si>
  <si>
    <t>LADRILLO FACHADA MOORE 26x12.5x6 Nat. Fab.</t>
  </si>
  <si>
    <t>LADRILLO FACHADA MOORE 26x12.5x6 Arena Fab.</t>
  </si>
  <si>
    <t>GRANIPLAST  / DECORAPLAST ESGRAFIADO  CLARO</t>
  </si>
  <si>
    <t>LADRILLO COMUN MOORE OSIMILAR 26x12.5x6 Fab.</t>
  </si>
  <si>
    <t>412</t>
  </si>
  <si>
    <t>SP5040E</t>
  </si>
  <si>
    <t>405</t>
  </si>
  <si>
    <t>SP5030</t>
  </si>
  <si>
    <t>302</t>
  </si>
  <si>
    <t>ENCHAPE CLASICA CREMA MARFIL 25x35 CRNA</t>
  </si>
  <si>
    <t>355069031</t>
  </si>
  <si>
    <t>6064570</t>
  </si>
  <si>
    <t>TR</t>
  </si>
  <si>
    <t>3035119</t>
  </si>
  <si>
    <t>3032450</t>
  </si>
  <si>
    <t>3032152</t>
  </si>
  <si>
    <t>2027</t>
  </si>
  <si>
    <t>4043570</t>
  </si>
  <si>
    <t>4042578</t>
  </si>
  <si>
    <t>4042570</t>
  </si>
  <si>
    <t>4042571</t>
  </si>
  <si>
    <t>UNION POLIETILENO 3/4"   PAVCO</t>
  </si>
  <si>
    <t>2040359109</t>
  </si>
  <si>
    <t>1012450</t>
  </si>
  <si>
    <t>1012150</t>
  </si>
  <si>
    <t>12007</t>
  </si>
  <si>
    <t>TABLETA 10 x 10 Vitrif.  MOORE</t>
  </si>
  <si>
    <t>CABALLETE LISO Galv.   ACESCO</t>
  </si>
  <si>
    <t>TZL-2.0-26</t>
  </si>
  <si>
    <t>CANALETA Galv.  8.00    ACESCO</t>
  </si>
  <si>
    <t>TZC90x8-24</t>
  </si>
  <si>
    <t>CANALETA Galv.  6.00    ACESCO</t>
  </si>
  <si>
    <t>TZC90x6-24</t>
  </si>
  <si>
    <t>LUXALON MaderAlum V5     Acust</t>
  </si>
  <si>
    <t>TIPO 84R</t>
  </si>
  <si>
    <t>LUXALON MaderAlum V5     Decor</t>
  </si>
  <si>
    <t>LUXALON Aluzinc 280B     Decor</t>
  </si>
  <si>
    <t>MULTIPANEL B</t>
  </si>
  <si>
    <t>LUXALON Aluzinc 12mm     Decor</t>
  </si>
  <si>
    <t>TIPO 98Z</t>
  </si>
  <si>
    <t>SANITARIO SELECTA  BLANCO   CORONA</t>
  </si>
  <si>
    <t>30840 BLANCO</t>
  </si>
  <si>
    <t>PISO  QUIMBAYA 33 x 33 CRNA</t>
  </si>
  <si>
    <t>334052051</t>
  </si>
  <si>
    <t>415252761</t>
  </si>
  <si>
    <t>ESTUCO PASTA  PINTUCO Int.</t>
  </si>
  <si>
    <t>117060</t>
  </si>
  <si>
    <t>117045</t>
  </si>
  <si>
    <t>41504 VERDE</t>
  </si>
  <si>
    <t>ENCHAPE CLASICA TRANI DECORADO 25 x 25 CRNA</t>
  </si>
  <si>
    <t>25805 BLANCO</t>
  </si>
  <si>
    <t>PISO MIRO  33 x 33 CRNA</t>
  </si>
  <si>
    <t>335442401</t>
  </si>
  <si>
    <t>35810 CAFE C</t>
  </si>
  <si>
    <t>30512 GRIS C</t>
  </si>
  <si>
    <t>455119521</t>
  </si>
  <si>
    <t>335184401</t>
  </si>
  <si>
    <t>455099171</t>
  </si>
  <si>
    <t>415242751</t>
  </si>
  <si>
    <t>30513 VERDE</t>
  </si>
  <si>
    <t>915LP</t>
  </si>
  <si>
    <t>30516 BEIGE</t>
  </si>
  <si>
    <t>12859</t>
  </si>
  <si>
    <t>UNION DRENAJE PVC 65mm.  PAVCO</t>
  </si>
  <si>
    <t>12858</t>
  </si>
  <si>
    <t>UNION ALCANT 4"          PAVCO</t>
  </si>
  <si>
    <t>UNION ALCANT 6"          PAVCO</t>
  </si>
  <si>
    <t>YEE ALCANT CxC 6"    W RETEN    PAVCO</t>
  </si>
  <si>
    <t>TEE ALCANT CxC 6"        PAVCO</t>
  </si>
  <si>
    <t>11968</t>
  </si>
  <si>
    <t>BAJANTE UNION RAINGO   PAVCO</t>
  </si>
  <si>
    <t>12824</t>
  </si>
  <si>
    <t>LADRILLO FACHADA ELE YOMASA 24x6x2.5 Fab.</t>
  </si>
  <si>
    <t>ADOQUIN PRECOLOMBINO YOMASA 24x15x3 Mezcl. Obra</t>
  </si>
  <si>
    <t>LADRILLO FACHADA CUARTERON YOMASA 24x7x7 Perf. FAB</t>
  </si>
  <si>
    <t>CONMUTABLE Triple Pil. ABITARE  AVE</t>
  </si>
  <si>
    <t>923LP</t>
  </si>
  <si>
    <t>CAJA METAL P/DEKO 3VENT  L/NEX</t>
  </si>
  <si>
    <t>CDK-3</t>
  </si>
  <si>
    <t>2517</t>
  </si>
  <si>
    <t>8025</t>
  </si>
  <si>
    <t>1701</t>
  </si>
  <si>
    <t>CAJA METAL P/DEKO 2VENT  L/NEX</t>
  </si>
  <si>
    <t>CDK-2</t>
  </si>
  <si>
    <t>TOMA TELEF  SALIDA AMER.DOBLE  DEKO L/NEX</t>
  </si>
  <si>
    <t>DK-5BDU</t>
  </si>
  <si>
    <t>TOMA TELEF DOBLE FUNCION DEKO+TAPA L/NEX</t>
  </si>
  <si>
    <t>DK5B+DKT2B</t>
  </si>
  <si>
    <t>TOALLERO LINEA  ASTRO</t>
  </si>
  <si>
    <t>0901</t>
  </si>
  <si>
    <t>TOMA DOBLE POLO A TIERR +TAPA BLC  DEKO L/NEX</t>
  </si>
  <si>
    <t>DK-3BG+DKT2B</t>
  </si>
  <si>
    <t>fab</t>
  </si>
  <si>
    <t>TOMA+CONMUTABLE PILOTO AMERICANO    AVE</t>
  </si>
  <si>
    <t>926LP</t>
  </si>
  <si>
    <t>3590</t>
  </si>
  <si>
    <t>PLACA CIEGA BLANCO+TAPA  DEKO L/NEX</t>
  </si>
  <si>
    <t>INTERRUPTOR 4 VIAS BLANCO  DEKO   L/NEX</t>
  </si>
  <si>
    <t>DK-2BV+DKT2B</t>
  </si>
  <si>
    <t>LX-040CL</t>
  </si>
  <si>
    <t>1201</t>
  </si>
  <si>
    <t>PISTOLA DE ALTA 1000 CC INDUSTRIAL (NO USAR)</t>
  </si>
  <si>
    <t>TOMA+INTERUPTOR CLAS. CREMA  L/NEX</t>
  </si>
  <si>
    <t>LX-301CG</t>
  </si>
  <si>
    <t>LX-222CL</t>
  </si>
  <si>
    <t>CONMUTABLE DOBLE Pil. Clas.C  L/NEX</t>
  </si>
  <si>
    <t>LX-202CL</t>
  </si>
  <si>
    <t>COMPRESOR  1.5 HP CON TANQUE 2 GAL.</t>
  </si>
  <si>
    <t>98105</t>
  </si>
  <si>
    <t>TOMA TELEF AMER.Duplex   L/MEX</t>
  </si>
  <si>
    <t>LK-050CDU</t>
  </si>
  <si>
    <t>LX- 101C</t>
  </si>
  <si>
    <t>CALENTADOR PASO GAS 11lt.              CHLLG.</t>
  </si>
  <si>
    <t>WH7110nat.</t>
  </si>
  <si>
    <t>COCINA Int.1.65 Milano                       CHLLG</t>
  </si>
  <si>
    <t>75165/66</t>
  </si>
  <si>
    <t>LADRILLO PORTANTE 30 STA/FE 29x14.5x9 Prensado Fab</t>
  </si>
  <si>
    <t>Fab  LPOR30</t>
  </si>
  <si>
    <t>CONMUTABLE LUZ PILOTO DEKO   L/NEX</t>
  </si>
  <si>
    <t>DK2BL+DKT2B</t>
  </si>
  <si>
    <t>5070</t>
  </si>
  <si>
    <t>INTERRUPTOR + TAPA Senc. Blc. DEKO   L/NEX</t>
  </si>
  <si>
    <t>AISLAPOR FIGURADO .61x1.22   2.5m</t>
  </si>
  <si>
    <t>Sugerido M2</t>
  </si>
  <si>
    <t>TUBO CONDUIT 2"  RALCO</t>
  </si>
  <si>
    <t>BAJANTE SOPORTE   RAINGO       PAVCO</t>
  </si>
  <si>
    <t>11770</t>
  </si>
  <si>
    <t>CERRADURA SAFE Libre 153    CLAS ST</t>
  </si>
  <si>
    <t>LADRILLO REJILLA  YOMASA 24x12x6 COLOR COCIDO OBRA</t>
  </si>
  <si>
    <t>Obra  Dep.</t>
  </si>
  <si>
    <t>Fab LB14</t>
  </si>
  <si>
    <t>DK1TBL+DKT2B</t>
  </si>
  <si>
    <t>CONMUTABLE Senc. Blc.DEKO    L/NEX</t>
  </si>
  <si>
    <t>DK-2B+DKT2B</t>
  </si>
  <si>
    <t>LX-111CL</t>
  </si>
  <si>
    <t>INTERRUPTOR DOBLE Pil.  Clas.  C      L/NEX</t>
  </si>
  <si>
    <t>LX-101CL</t>
  </si>
  <si>
    <t>TOMA TELEF  SALIDA  AMERICAN SENCILLO.    L/NEX</t>
  </si>
  <si>
    <t>LK-050CU</t>
  </si>
  <si>
    <t>TOMA TELEF COLOMB+ AMER CLASICA       L/NEX</t>
  </si>
  <si>
    <t>Fab. BL4</t>
  </si>
  <si>
    <t>SIERRA CIRCULAR   71/4    10 AMP 5300RPM 2  1/3HP</t>
  </si>
  <si>
    <t>UNION CONDUIT PVC        1½"</t>
  </si>
  <si>
    <t>1950659211</t>
  </si>
  <si>
    <t>RUTEADORA PROFESIONAL COLLET    ¼"</t>
  </si>
  <si>
    <t>61205</t>
  </si>
  <si>
    <t>RUTEADORA COLLET    ¼"-9"-1- 3/4"</t>
  </si>
  <si>
    <t>61957</t>
  </si>
  <si>
    <t>97629001C1</t>
  </si>
  <si>
    <t>INTERRUPTOR SENC LUZ PIL.+TAPA DEKO L/NEX</t>
  </si>
  <si>
    <t>DK-1BL+DKT2B</t>
  </si>
  <si>
    <t>TOMA COAXIAL +TAPATV BLANCA  DEKO    L/NEX</t>
  </si>
  <si>
    <t>TOMA COAXIAL CLASICA CREMA                  L/NEX</t>
  </si>
  <si>
    <t>LX-060-75C</t>
  </si>
  <si>
    <t>MOTOBOMBA DE 3" SUMERGIBLE MOTOR ELECTRICO</t>
  </si>
  <si>
    <t>SALIDA CORDON TV BLANCO+TAPA VELA L/NEX</t>
  </si>
  <si>
    <t>DK-6B +DKT2B</t>
  </si>
  <si>
    <t>GUARDAESCOBA  NAT. 25x7x1.2 MOORE</t>
  </si>
  <si>
    <t>ref731</t>
  </si>
  <si>
    <t>EDIL TH</t>
  </si>
  <si>
    <t>UNION CONDUIT PVC        1 ¼"</t>
  </si>
  <si>
    <t>1950559211</t>
  </si>
  <si>
    <t>H100</t>
  </si>
  <si>
    <t>PERROS GALVANIZADO  1/2"</t>
  </si>
  <si>
    <t>PISO  PARKET CIPRES 31.5 x 31.5</t>
  </si>
  <si>
    <t>TOMA TELEF  SALIDA  DOBLE  Amer DEKO+TAPA L/NEX</t>
  </si>
  <si>
    <t>DK5BDU+DKT2B</t>
  </si>
  <si>
    <t>AVISO 4 M. x 3 M. LAMINA GALVANIZADA SIN INST.</t>
  </si>
  <si>
    <t>TOMA TELEF DOBLE COLOMB+TAPA  DEKO   L/NEX</t>
  </si>
  <si>
    <t>LK050CD+DKT2</t>
  </si>
  <si>
    <t>TOMA+INTERRUPTOR SENCILLO          L/NEX</t>
  </si>
  <si>
    <t>LX-301CL</t>
  </si>
  <si>
    <t>CONMUTABLE Senc. Pil.Clas.   L/NEX</t>
  </si>
  <si>
    <t>LX-020CL</t>
  </si>
  <si>
    <t>INTERRUPTOR SENC Pil.Clas.C  L/NEX</t>
  </si>
  <si>
    <t>LX-010CL</t>
  </si>
  <si>
    <t>TOMA CORRIENTE CLAS. C. P/TRABADA   L/NEX</t>
  </si>
  <si>
    <t>LX-303C</t>
  </si>
  <si>
    <t>TOMA SENCILLA POLO A TIERRA CLASICA CREMA</t>
  </si>
  <si>
    <t>CONMUTABLE Senc. Clas.C      L/NEX</t>
  </si>
  <si>
    <t>LX-020C</t>
  </si>
  <si>
    <t>LADRILLO REJILLA VIS YOMASA 24x12x6 Osc. Fab.</t>
  </si>
  <si>
    <t>UNION CONDUIT PVC  ½"</t>
  </si>
  <si>
    <t>1950259218</t>
  </si>
  <si>
    <t>PLACA SUPERBOARD COLOMBIT (1.22x2.44) 6mm-MURO</t>
  </si>
  <si>
    <t>02061</t>
  </si>
  <si>
    <t>PLACA SUPERBOARD COLOMBIT (1.2x1.2)  4mm</t>
  </si>
  <si>
    <t>4224</t>
  </si>
  <si>
    <t>INTERRUPTOR CONMUTABLE +TOMA AMERICANA ABITARE AVE</t>
  </si>
  <si>
    <t>926</t>
  </si>
  <si>
    <t>ADAPTADOR MACHO CU  DE ½</t>
  </si>
  <si>
    <t>MEDIDOR DE AGUA  ½"  (Sum+Inst)</t>
  </si>
  <si>
    <t>MEDIDOR DE AGUA 1 ½"  (Sum+Inst)</t>
  </si>
  <si>
    <t>TUBO CONDUIT 1½"  RALCO</t>
  </si>
  <si>
    <t>CANALETA Galv.  4.50    ACESCO</t>
  </si>
  <si>
    <t>TZC90x4.5-24</t>
  </si>
  <si>
    <t>TUBO VENTILACION Ø1½"PVCX6ML S/NORMA ICONTEC</t>
  </si>
  <si>
    <t>12735</t>
  </si>
  <si>
    <t>PERFIL T  3/4x1/16</t>
  </si>
  <si>
    <t>DA-19ANOLOCK</t>
  </si>
  <si>
    <t>INSPECCION SISTEMAS DE MEDIDA mayor 225 kva</t>
  </si>
  <si>
    <t>INSPECCION SISTEMAS DE MEDIDA de 55kva - 225 kva</t>
  </si>
  <si>
    <t>TUBO SANITARIOØ 6"X6ML PVC S/NORMA ICONTEC</t>
  </si>
  <si>
    <t>CABLE CITOFONO 10  PARES</t>
  </si>
  <si>
    <t>ACOMETIDA PISO ACUEDUCTO  3"</t>
  </si>
  <si>
    <t>ACOMETIDA PISO ACUEDUCTO  2"</t>
  </si>
  <si>
    <t>ACOMETIDA PISO ACUEDUCTO   ½"</t>
  </si>
  <si>
    <t>ACOMETIDA PISO ACUEDUCTO  1"</t>
  </si>
  <si>
    <t>Muro -Normal</t>
  </si>
  <si>
    <t>ACOMETIDA PISO ACUEDUCTO  1½"</t>
  </si>
  <si>
    <t>TUBO ALCANT DURAFOR  CORRUGADO 12"RALCO</t>
  </si>
  <si>
    <t>TUBO ALCANT NOVAFORT 500MM  S/NORMA ICONTEC</t>
  </si>
  <si>
    <t>12405</t>
  </si>
  <si>
    <t>TUBO ALCANT DURAFOR  CORRUGADO 10"RALCO</t>
  </si>
  <si>
    <t>PISO IMPACTO FIORENTINO  44 x 44  ITALIA</t>
  </si>
  <si>
    <t>VARILLA CORRUGADA DE 5/8'' 60,000 lbs X 6 MTS</t>
  </si>
  <si>
    <t>ROCETA DE  PORCELANA</t>
  </si>
  <si>
    <t>REJILLA  VETILACION 15*15</t>
  </si>
  <si>
    <t>PARED BELLOPISO CRISTY CORAL 20 x 25  ITALIA 2DA</t>
  </si>
  <si>
    <t>ACRISELLO BLANCO       5 KILOS</t>
  </si>
  <si>
    <t>PICA  HERRAGRO sin cabo</t>
  </si>
  <si>
    <t>MALLA PARA ZARANDA  4*4</t>
  </si>
  <si>
    <t>MALLA PARA ZARANDA  3*3</t>
  </si>
  <si>
    <t>MALLA CON VENA  0.60 X 2 Mts</t>
  </si>
  <si>
    <t>MALLA CERRAMIENTO TELA VERDE 2.10 ALTO-CONSTRUCC</t>
  </si>
  <si>
    <t>MALLA CERRAMIENTO TELAVERDE1.65m -80gr/m2 (2  AÑOS</t>
  </si>
  <si>
    <t>LLAVE PARA TUBO  No 14 STANLEY  O SIMILAR</t>
  </si>
  <si>
    <t>LLAVE BRISTOL   11/6 a 3/8</t>
  </si>
  <si>
    <t>LAMINA DE ICOPOR DE 1X1X5 cm  D-10</t>
  </si>
  <si>
    <t>GUANTE CARNAZA REFORZADO EN VAQUETA LARGO</t>
  </si>
  <si>
    <t>FLEXOMETROX 5mts  KOMELOM</t>
  </si>
  <si>
    <t>DW8828</t>
  </si>
  <si>
    <t>DISCO PARA METAL DE 9''  dewualt</t>
  </si>
  <si>
    <t>CASCO ARSEG  TIPO CAPITAN</t>
  </si>
  <si>
    <t>CASCO ARSEG  10096R</t>
  </si>
  <si>
    <t>CARRETILLA BOOGY RUEDA MACIZA PLATON PLASTICO</t>
  </si>
  <si>
    <t>BROCAS  PARA MURO DE 1/16</t>
  </si>
  <si>
    <t>BROCAS  PARA MURO DE 1/8</t>
  </si>
  <si>
    <t>S-387</t>
  </si>
  <si>
    <t>PASAMANOS</t>
  </si>
  <si>
    <t>5 mm.</t>
  </si>
  <si>
    <t>2044-40</t>
  </si>
  <si>
    <t>L370</t>
  </si>
  <si>
    <t>5302</t>
  </si>
  <si>
    <t>CERRADURA SCHLAGE TERRAZA GOLD GEOR</t>
  </si>
  <si>
    <t>A10S</t>
  </si>
  <si>
    <t>A71WS</t>
  </si>
  <si>
    <t>A40S</t>
  </si>
  <si>
    <t>A50WS</t>
  </si>
  <si>
    <t>CERRADURA SAFE Patio 149    CLAS ST</t>
  </si>
  <si>
    <t>1149</t>
  </si>
  <si>
    <t>1143A</t>
  </si>
  <si>
    <t>1142</t>
  </si>
  <si>
    <t>CERRADURA SAFE Closet 145   CLAS ST</t>
  </si>
  <si>
    <t>1145</t>
  </si>
  <si>
    <t>1152</t>
  </si>
  <si>
    <t>1141A</t>
  </si>
  <si>
    <t>189070</t>
  </si>
  <si>
    <t>TEE GRES 6 x 6           MOORE</t>
  </si>
  <si>
    <t>356</t>
  </si>
  <si>
    <t>YEE GRES  6 x 6"  MOORE AA-1A (150)</t>
  </si>
  <si>
    <t>329</t>
  </si>
  <si>
    <t>TEE GRES 4 x 4           MOORE</t>
  </si>
  <si>
    <t>353</t>
  </si>
  <si>
    <t>YEE GRES  4 x 4"  GENERICO CTE.</t>
  </si>
  <si>
    <t>303</t>
  </si>
  <si>
    <t>13212</t>
  </si>
  <si>
    <t>UNION CONICA 4"        ETERNIT</t>
  </si>
  <si>
    <t>TUBO UNION Z 6" PVC      PAVCO</t>
  </si>
  <si>
    <t>12359</t>
  </si>
  <si>
    <t>TUBO UNION Z 4" PVC      PAVCO</t>
  </si>
  <si>
    <t>12349</t>
  </si>
  <si>
    <t>126</t>
  </si>
  <si>
    <t>TUBO GRES  8" (Long 1M)  DRENAJE 1A</t>
  </si>
  <si>
    <t>TUBO GRES  6" (Long 1M)  MOORE DE 1A</t>
  </si>
  <si>
    <t>103</t>
  </si>
  <si>
    <t>TUBO GRES  4" (Long 1.M)  MOORE LIN. CORRIENTE</t>
  </si>
  <si>
    <t>102</t>
  </si>
  <si>
    <t>YEE GRES 18 x 6"  MOORE AA-1A (150)</t>
  </si>
  <si>
    <t>337</t>
  </si>
  <si>
    <t>TUBO GRES DRENAJE 4" (1M)   MOORE</t>
  </si>
  <si>
    <t>182</t>
  </si>
  <si>
    <t>TUBO ALCANT PVC 10" W RETEN      PAVCO</t>
  </si>
  <si>
    <t>13297</t>
  </si>
  <si>
    <t>TUBO ALCANT PVC  8"  W RETEN    PAVCO</t>
  </si>
  <si>
    <t>13273</t>
  </si>
  <si>
    <t>TUBO ALCANT PVC  6"  W RETEN    PAVCO</t>
  </si>
  <si>
    <t>13298</t>
  </si>
  <si>
    <t>TUBO ALCANT PVC  4"  W RETEN    PAVCO</t>
  </si>
  <si>
    <t>13330</t>
  </si>
  <si>
    <t>TUBO DRENAJE PVC  65mm.  PAVCO</t>
  </si>
  <si>
    <t>TUBO ALCANT CONCRETO MLC  12"  (con anillo)  ETERN</t>
  </si>
  <si>
    <t>TUBO ALCANT CONCRETO MLC  8"  (con anillo)  ETERNI</t>
  </si>
  <si>
    <t>505</t>
  </si>
  <si>
    <t>PULIDORA INDUSTRIAL DE 4 ½"   PG. 7.8AMP 11000 RPM</t>
  </si>
  <si>
    <t>93309</t>
  </si>
  <si>
    <t>R-70-MP</t>
  </si>
  <si>
    <t>YEE GRES 10 x 6"  MOORE AA-1A (150)</t>
  </si>
  <si>
    <t>332</t>
  </si>
  <si>
    <t>REJILLA SIN CROMAR          GRIVAL</t>
  </si>
  <si>
    <t>93705Gris</t>
  </si>
  <si>
    <t>ESTUFA MIXTA 4 pts. Cristal               CHLLG</t>
  </si>
  <si>
    <t>SL6431EI</t>
  </si>
  <si>
    <t>LIJADORA PALMA PROFESIONAL ¼"   DE WALT</t>
  </si>
  <si>
    <t>8248</t>
  </si>
  <si>
    <t>CALADORA 3.7 Amp      MAKITA</t>
  </si>
  <si>
    <t>62604</t>
  </si>
  <si>
    <t>0250901003</t>
  </si>
  <si>
    <t>TUBO CONDUIT   PVC       1 ¼"</t>
  </si>
  <si>
    <t>12469</t>
  </si>
  <si>
    <t>MP</t>
  </si>
  <si>
    <t>C4"X2"</t>
  </si>
  <si>
    <t>CUNETA PARA VIAS  L= 1.00</t>
  </si>
  <si>
    <t>12848</t>
  </si>
  <si>
    <t>CODO UNION Z 90° 4"      PAVCO</t>
  </si>
  <si>
    <t>13457</t>
  </si>
  <si>
    <t>CODO UNION Z 90° 3"PVC   PAVCO</t>
  </si>
  <si>
    <t>13458</t>
  </si>
  <si>
    <t>CODO RECTO DE GRES 6"    MOORE</t>
  </si>
  <si>
    <t>283</t>
  </si>
  <si>
    <t>CODO RECTO DE GRES 4"    MOORE</t>
  </si>
  <si>
    <t>282</t>
  </si>
  <si>
    <t>CURVO DE GRES 6"         MOORE</t>
  </si>
  <si>
    <t>273</t>
  </si>
  <si>
    <t>CURVO DE GRES 4"         MOORE</t>
  </si>
  <si>
    <t>SEGUNDAS</t>
  </si>
  <si>
    <t>0602340000</t>
  </si>
  <si>
    <t>CAJA INSPECCION h=65 cm       FIBRIT</t>
  </si>
  <si>
    <t>CAI65F</t>
  </si>
  <si>
    <t>CIT-30F</t>
  </si>
  <si>
    <t>ADAPTADOR UNION RAPIDA Z 3"  PAVCO</t>
  </si>
  <si>
    <t>12778</t>
  </si>
  <si>
    <t>ADAPTADOR UNION  Z 3"PVC  PAVCO</t>
  </si>
  <si>
    <t>12781</t>
  </si>
  <si>
    <t>CODO ALCANT 90° CxE 4"   PAVCO</t>
  </si>
  <si>
    <t>10714</t>
  </si>
  <si>
    <t>ESTUFA GAS 4 pts, CORNING GLASS           CHLLG</t>
  </si>
  <si>
    <t>SL6440E</t>
  </si>
  <si>
    <t>ESTUFA GAS 4 pts. CORNING GLASS             CHLLG</t>
  </si>
  <si>
    <t>SL6540EI</t>
  </si>
  <si>
    <t>FS387</t>
  </si>
  <si>
    <t>ADAPTADOR CALIENTE ULTRATEMP   3/4"   PAVCO</t>
  </si>
  <si>
    <t>10209</t>
  </si>
  <si>
    <t>1906-TVA</t>
  </si>
  <si>
    <t>A-09 Mate</t>
  </si>
  <si>
    <t>BROCAS TUNGSTENO (1.2-2.0MM)JUEGO 10PZS HSS</t>
  </si>
  <si>
    <t>11558</t>
  </si>
  <si>
    <t>REGISTRO ½" PASO DIRECT-CORTINA BRONCE ROSCADO</t>
  </si>
  <si>
    <t>59140</t>
  </si>
  <si>
    <t>A-09</t>
  </si>
  <si>
    <t>EDIL MP</t>
  </si>
  <si>
    <t>415222401</t>
  </si>
  <si>
    <t>7427</t>
  </si>
  <si>
    <t>9101</t>
  </si>
  <si>
    <t>9100</t>
  </si>
  <si>
    <t>8467</t>
  </si>
  <si>
    <t>3103</t>
  </si>
  <si>
    <t>8000</t>
  </si>
  <si>
    <t>REMOVEDOR  No.1020 PINTUCO</t>
  </si>
  <si>
    <t>MG</t>
  </si>
  <si>
    <t>7001</t>
  </si>
  <si>
    <t>MASILLA GRIS  PINTUCO 119153</t>
  </si>
  <si>
    <t>119.139</t>
  </si>
  <si>
    <t>5201</t>
  </si>
  <si>
    <t>UNION CALIENTE   ULTRATEMP  ½"    PAVCO</t>
  </si>
  <si>
    <t>12924</t>
  </si>
  <si>
    <t>VITRIFLEX BARNIZ SEMIMATE 2150 PINTUCO O SIMILAR</t>
  </si>
  <si>
    <t>2150</t>
  </si>
  <si>
    <t>LACA METALES 7406 PINTUCO  Bte.</t>
  </si>
  <si>
    <t>7406</t>
  </si>
  <si>
    <t>MANTO MORTERPLAS AL 300   3 mm.</t>
  </si>
  <si>
    <t>MRAN</t>
  </si>
  <si>
    <t>LACA AUTOMOVIL. ROJO TOLOUDINE PHILAAC 5505</t>
  </si>
  <si>
    <t>5505</t>
  </si>
  <si>
    <t>TOMA DOBLE AMERICANA ABITARE POLO TIERRA AVE</t>
  </si>
  <si>
    <t>9966-N</t>
  </si>
  <si>
    <t>ESTUCO CORONA BLANCO  POR 5 Kg</t>
  </si>
  <si>
    <t>CODO 90° CPVC  3/4"  S/NORMA ICONTEC</t>
  </si>
  <si>
    <t>CODO 90° CALIENTE  ½"  ULTRATEMP  PAVCO</t>
  </si>
  <si>
    <t>5001</t>
  </si>
  <si>
    <t>119075</t>
  </si>
  <si>
    <t>BARNIZ SINTETICO Int-Ext Brillante SD1 PINTUCO</t>
  </si>
  <si>
    <t>SD-1</t>
  </si>
  <si>
    <t>BARNIZ BRILLANTE TRANSPARENTE PHILAAC 2100</t>
  </si>
  <si>
    <t>2100</t>
  </si>
  <si>
    <t>ECP 100</t>
  </si>
  <si>
    <t>VENTANA ALUMINIO Proyect.  DE 2.00 x 1.50 - XO</t>
  </si>
  <si>
    <t>VENTANA ALUMINIO CORREDIZA  TIPO PESADO</t>
  </si>
  <si>
    <t>TEE CPVC Ø3/4"  S/NORMA ICONTEC</t>
  </si>
  <si>
    <t>12080</t>
  </si>
  <si>
    <t>CODO 90° GAS ½"  PAVCO</t>
  </si>
  <si>
    <t>10729</t>
  </si>
  <si>
    <t>UNION GAS     1"         PAVCO</t>
  </si>
  <si>
    <t>12869</t>
  </si>
  <si>
    <t>TALADRO PERCUTOR DE ½"  DEWALT (N0 USAR)</t>
  </si>
  <si>
    <t>62192</t>
  </si>
  <si>
    <t>ESTUFA GAS 2 pts. PRECISA                CHLLG</t>
  </si>
  <si>
    <t>SP5020ES</t>
  </si>
  <si>
    <t>SD6131EI</t>
  </si>
  <si>
    <t>LAVAPLATOS A.Inox.0.48                     CHLLG</t>
  </si>
  <si>
    <t>LV3042</t>
  </si>
  <si>
    <t>TUBO DRENAJE GRES 8"     MOORE</t>
  </si>
  <si>
    <t>204</t>
  </si>
  <si>
    <t>CAMPANA EXTRAC.horiz.90cm              CHLLG</t>
  </si>
  <si>
    <t>CX 4900</t>
  </si>
  <si>
    <t>INDOLUX</t>
  </si>
  <si>
    <t>PERFIL U     ½ x ½" CRUDO</t>
  </si>
  <si>
    <t>TUBO DRENAJE GRES 6"(1)  MOORE</t>
  </si>
  <si>
    <t>183</t>
  </si>
  <si>
    <t>PUERTA .65 x 2.00 Metros  INTERES SOCIAL</t>
  </si>
  <si>
    <t>PUERTA .80 x 2.00 Metros  INTERES SOCIAL   PZ-1</t>
  </si>
  <si>
    <t>38076</t>
  </si>
  <si>
    <t>ESTUFA MIXTA 5 pts. INOX Classic             CHLLG</t>
  </si>
  <si>
    <t>SI7641EI</t>
  </si>
  <si>
    <t>DIVISION ALUMINIO VIDRIO TEMPLADO BRONCE INST.</t>
  </si>
  <si>
    <t>33806 ARENA</t>
  </si>
  <si>
    <t>DIVISION BAÑO AL. LAMINA PLAST(ACRILICA) SUM+ INST</t>
  </si>
  <si>
    <t>COCINA Int.1.60 Milano                       CHLLG</t>
  </si>
  <si>
    <t>755050/51</t>
  </si>
  <si>
    <t>CX 4100</t>
  </si>
  <si>
    <t>SS 6640EI</t>
  </si>
  <si>
    <t>TAPA LUZ  5x1cm 2.5 m cedro blanco</t>
  </si>
  <si>
    <t>68955</t>
  </si>
  <si>
    <t>UNION GAS      3/4"      PAVCO</t>
  </si>
  <si>
    <t>12873</t>
  </si>
  <si>
    <t>IMPLEMENTO  VENTANILLA PISAVIDRIO</t>
  </si>
  <si>
    <t>82203</t>
  </si>
  <si>
    <t>RODADURA  ESPESOR 3.0 Cm  MDC2 COMPACTO</t>
  </si>
  <si>
    <t>RODADURA  ESPESOR 2.5 Cm  MDC2 COMPACTO</t>
  </si>
  <si>
    <t>MOTOBOMBA DE 3" MOTOR A GASOLINA AUTOCEBANTE</t>
  </si>
  <si>
    <t>VIBROCOMPACTADOR (TIPO RANA) ELECTRICO(50X75CM)</t>
  </si>
  <si>
    <t>VIBROCOMPACTADOR (TIPO RANA)GASOLINA(50X75CM)</t>
  </si>
  <si>
    <t>BASE MDC1 COMPACTO  ESPESOR 7.0 Cm.</t>
  </si>
  <si>
    <t>TRIPLEX  OVERLINE(2.44x1.22)TIPO-2   4mm</t>
  </si>
  <si>
    <t>TRIPLEX  OKUME 2.44x1.22 PIZANO      4mm</t>
  </si>
  <si>
    <t>LAVAMANOS AVANTI Pedestal             CRNA</t>
  </si>
  <si>
    <t>04229</t>
  </si>
  <si>
    <t>SEMICODO CU 45°  DE ½</t>
  </si>
  <si>
    <t>TRIPLEX CORRIENTE OVERLINE TIPO-2(1.22 x2.4) 4mm</t>
  </si>
  <si>
    <t>PUERTA BLANCA  .65 x2.00 Mtr MARQUETE ARQUITECT PZ</t>
  </si>
  <si>
    <t>63351</t>
  </si>
  <si>
    <t>ADAPTADOR PRESION Macho 3"  S/NROMA ICONTEC</t>
  </si>
  <si>
    <t>10203</t>
  </si>
  <si>
    <t>TABLEX OKUME 2.44x1.22M.9mm (dos caras) PIZANO</t>
  </si>
  <si>
    <t>TABLERO 12c/total                          L/NEX</t>
  </si>
  <si>
    <t>PUERTA ENTABLEX. CLASICA  CLOSET .50 x 2.00  PIZAN</t>
  </si>
  <si>
    <t>h=1.80-2.10M</t>
  </si>
  <si>
    <t>PARKET ZAPAN  INSTALADO</t>
  </si>
  <si>
    <t>UNION GAS    ½"    PAVCO</t>
  </si>
  <si>
    <t>12871</t>
  </si>
  <si>
    <t>ENCHAPE</t>
  </si>
  <si>
    <t>6 cm.</t>
  </si>
  <si>
    <t>PISO</t>
  </si>
  <si>
    <t>FORMALETA LISTON EN AMARILLO + REPISA ORD.</t>
  </si>
  <si>
    <t>PUERTA PIZANO  .90</t>
  </si>
  <si>
    <t>PUERTA  PIZANO  .80</t>
  </si>
  <si>
    <t>PUERTA  PIZANO  .60</t>
  </si>
  <si>
    <t>PUERTA ANDES .90 x 2.00 MT      PIZANO</t>
  </si>
  <si>
    <t>PUERTA ANDES .80 x 2.00 MT     PIZANO</t>
  </si>
  <si>
    <t>PUERTA ANDES .60 x 2.00 MT     PIZANO</t>
  </si>
  <si>
    <t>PUERTA DE 90 CM X 2M DE ALTURA TRIPLEX DECO</t>
  </si>
  <si>
    <t>PUERTA TRIPLEX-TABLEX .80  PIZANO</t>
  </si>
  <si>
    <t>PUERTA TRIPLEX-TABLEX .60  PIZANO</t>
  </si>
  <si>
    <t>PUERTA ENTABLEX. CLASICA  .90 x 2.00  PIZANO</t>
  </si>
  <si>
    <t>PUERTA ENTABLEX. CLASICA  .80 x 2.00  PIZANO</t>
  </si>
  <si>
    <t>TUBO GAS       1"        PAVCO</t>
  </si>
  <si>
    <t>12526</t>
  </si>
  <si>
    <t>TUBO GAS        3/4"     PAVCO</t>
  </si>
  <si>
    <t>PIEZA GUAYACAN RAYO  18 x 4 x 2.80M</t>
  </si>
  <si>
    <t>UNION  ALCANT NOVAFORT 500MM   S/NORMA ICONTEC</t>
  </si>
  <si>
    <t>12817</t>
  </si>
  <si>
    <t>51405</t>
  </si>
  <si>
    <t>55403</t>
  </si>
  <si>
    <t>DUCHA LIS  s/bañera GRIVAL</t>
  </si>
  <si>
    <t>5541</t>
  </si>
  <si>
    <t>FORMALITE TEXTURADO F-8  - COLOR BLANCO</t>
  </si>
  <si>
    <t>Posformable</t>
  </si>
  <si>
    <t>2109-Posfor</t>
  </si>
  <si>
    <t>FORMALITE  F-8   - UNICOLOR   BLANCO</t>
  </si>
  <si>
    <t>POSTFORMABLE</t>
  </si>
  <si>
    <t>FORMALITE BRILLANTE F-6  - COLOR BLANCO</t>
  </si>
  <si>
    <t>2102</t>
  </si>
  <si>
    <t>Bajo Teja</t>
  </si>
  <si>
    <t>ENCHAPE BALTICO  AZUL (25 x 35 cm)</t>
  </si>
  <si>
    <t>DUCHA FENIX s/bañera    GRIVAL</t>
  </si>
  <si>
    <t>58410</t>
  </si>
  <si>
    <t>58400</t>
  </si>
  <si>
    <t>GRIFERIA LAVAMANOS FENIX 8"       GRIVAL</t>
  </si>
  <si>
    <t>58100</t>
  </si>
  <si>
    <t>PIEZA CEDRO CAQUETA  (2.5CMX2.5CM A 4CM)Descontinu</t>
  </si>
  <si>
    <t>TUBO ALCANT DURAFOR  CORRUGADO 8" RALCO</t>
  </si>
  <si>
    <t>80670Neutro</t>
  </si>
  <si>
    <t>TUBO SANITARIO 4" PVC    RALCO</t>
  </si>
  <si>
    <t>TUBO PRESION RDE-21 Ø2" S/NORMA ICONTEC</t>
  </si>
  <si>
    <t>TUBO ALCANT PVC  8" Unión Tipo Rieber</t>
  </si>
  <si>
    <t>RDE 21</t>
  </si>
  <si>
    <t>TUBO ALCANT PVC 10" RIEBER     RALCO</t>
  </si>
  <si>
    <t>BAJANTE (RAINGO)         PAVCO</t>
  </si>
  <si>
    <t>12431</t>
  </si>
  <si>
    <t>TUBO GALVANIZADO AGUA Ø 1"e= 2.5 mmX6M-NTC:5890</t>
  </si>
  <si>
    <t>TUBO CALIENTE  ½"        RALCO</t>
  </si>
  <si>
    <t>316091</t>
  </si>
  <si>
    <t>CORTACIRCUITO IND. 3POL 25AMP  L/NEX</t>
  </si>
  <si>
    <t>DPX-U 527211</t>
  </si>
  <si>
    <t>TUBO CPVC Ø ½"X3ML    S/NORMA ICONTEC</t>
  </si>
  <si>
    <t>12556</t>
  </si>
  <si>
    <t>CABLE Alum. Aisl. 2  THW</t>
  </si>
  <si>
    <t>CODO 45° CPVC   3/4" S/NORMA ICONTEC</t>
  </si>
  <si>
    <t>CODO GALVANIZADO  90° -  1½"</t>
  </si>
  <si>
    <t>32050G</t>
  </si>
  <si>
    <t>ACOPLE PLAST. SANITARIO ó LAVAMANOS. ½"X1/2" 40CM</t>
  </si>
  <si>
    <t>06T32</t>
  </si>
  <si>
    <t>06T40P</t>
  </si>
  <si>
    <t>Azul</t>
  </si>
  <si>
    <t>TOMA TELEF COLOMBIANA 400     AVE</t>
  </si>
  <si>
    <t>406 T</t>
  </si>
  <si>
    <t>606 T</t>
  </si>
  <si>
    <t>TOMA SENCILLA AMERICANA  600       AVE</t>
  </si>
  <si>
    <t>606</t>
  </si>
  <si>
    <t>TOMA SENCILLA AMERICANA 400      AVE</t>
  </si>
  <si>
    <t>TOMA 20AMP  DOBLE POLO A TIERRA INCRUST+TAPA</t>
  </si>
  <si>
    <t>99ST40</t>
  </si>
  <si>
    <t>99SSL</t>
  </si>
  <si>
    <t>28</t>
  </si>
  <si>
    <t>INTERRUPTOR SENC +Int.Conmutable MARFIL AVE</t>
  </si>
  <si>
    <t>912</t>
  </si>
  <si>
    <t>REGLETA 10 PARES STRIP DOBLE NICHO CON BASE</t>
  </si>
  <si>
    <t>99RGS</t>
  </si>
  <si>
    <t>POSTE DE CONC.PRETENS A.P (10m)RESISTENC:1050Kg</t>
  </si>
  <si>
    <t>Extrareforza</t>
  </si>
  <si>
    <t>06M125</t>
  </si>
  <si>
    <t>DIMMER 500 W - 110V  ABITARE      AVE</t>
  </si>
  <si>
    <t>918</t>
  </si>
  <si>
    <t>TIMBRE BOTON TRIPLE        AVE</t>
  </si>
  <si>
    <t>TIMBRE BOTON DOBLE 600         AVE</t>
  </si>
  <si>
    <t>GRIFERIA LAVAMANOS  FENIX 4" GRIVAL</t>
  </si>
  <si>
    <t>58140</t>
  </si>
  <si>
    <t>INTERRUPTOR SENC 600  AVE</t>
  </si>
  <si>
    <t>601</t>
  </si>
  <si>
    <t>602</t>
  </si>
  <si>
    <t>CONMUTABLE                 AVE</t>
  </si>
  <si>
    <t>402</t>
  </si>
  <si>
    <t>622</t>
  </si>
  <si>
    <t>616</t>
  </si>
  <si>
    <t>INTERRUPTOR 4 VIAS              AVE</t>
  </si>
  <si>
    <t>604-31323</t>
  </si>
  <si>
    <t>CODO metalico  2"</t>
  </si>
  <si>
    <t>14CM200</t>
  </si>
  <si>
    <t>CLAVIJA BIPOLAR 20 AMP. MARFIL  AVE</t>
  </si>
  <si>
    <t>39513</t>
  </si>
  <si>
    <t>C24</t>
  </si>
  <si>
    <t>9956-PE</t>
  </si>
  <si>
    <t>CAJA 30x30x15 STRIP P/CHAPA  EPM</t>
  </si>
  <si>
    <t>36S3030H</t>
  </si>
  <si>
    <t>200084</t>
  </si>
  <si>
    <t>200082</t>
  </si>
  <si>
    <t>PERNO 5/8"  X 24</t>
  </si>
  <si>
    <t>CORTACIRCUITO ATORN.1POL 20AMP   AVE</t>
  </si>
  <si>
    <t>2220/S1</t>
  </si>
  <si>
    <t>605</t>
  </si>
  <si>
    <t>TIMBRE BOTON  400  AVE</t>
  </si>
  <si>
    <t>BOMBILLO CLARO  60 WAT - 110V</t>
  </si>
  <si>
    <t>06C1501</t>
  </si>
  <si>
    <t>57419</t>
  </si>
  <si>
    <t>CODO ROSCA SOLDADO CU 90°  DE ½ C x F</t>
  </si>
  <si>
    <t>05E296S</t>
  </si>
  <si>
    <t>CODO CU 90°  DE ½</t>
  </si>
  <si>
    <t>62AM86</t>
  </si>
  <si>
    <t>62AM102</t>
  </si>
  <si>
    <t>TELA ASFALTICA No.30     TEXSA</t>
  </si>
  <si>
    <t>SIKAMENT-HE 200 (Plast)  25 KILOS</t>
  </si>
  <si>
    <t>101002</t>
  </si>
  <si>
    <t>SIKA GUARD 63 N        4 KILOS</t>
  </si>
  <si>
    <t>124062</t>
  </si>
  <si>
    <t>PERFIL ESTRUCTURAL C 16 Negro 12x6mts. ACESCO</t>
  </si>
  <si>
    <t>PHR C120x60</t>
  </si>
  <si>
    <t>TUBO GAS   ½"      PAVCO</t>
  </si>
  <si>
    <t>12530</t>
  </si>
  <si>
    <t>ACCELGUARD HE  5 KILOS</t>
  </si>
  <si>
    <t>PLASTIMENT BV40 (Plast) 20 KILOS (FUERA DE MERCADO</t>
  </si>
  <si>
    <t>101502</t>
  </si>
  <si>
    <t>PROTECTOP TRANSPARENTE     6 KILOS</t>
  </si>
  <si>
    <t>MERULEX   I.F.S. Transparente 3 KILOS</t>
  </si>
  <si>
    <t>500625</t>
  </si>
  <si>
    <t>Concentrado</t>
  </si>
  <si>
    <t>MANTO MORTER-PLAS N4     TEXSA</t>
  </si>
  <si>
    <t>MANTO MORTER-PLAS N3     TEXSA</t>
  </si>
  <si>
    <t>MANTO MORTER-PLAS AL-80   TEXSA</t>
  </si>
  <si>
    <t>TECHOS EN DRY-WALL  ML</t>
  </si>
  <si>
    <t>TOXEMENT POLVO EN BALDE  30 Kg</t>
  </si>
  <si>
    <t>120677</t>
  </si>
  <si>
    <t>Anticorrosivo(Imprimane-Epoxic)Rojo-1galón+Cataliz</t>
  </si>
  <si>
    <t>504126</t>
  </si>
  <si>
    <t>PIRLAN PLASTICO TAMAÑO 4.1 cm X 3 mm  Inst.</t>
  </si>
  <si>
    <t>SUPER MANTO ZETAL 600 X 1     Fglas</t>
  </si>
  <si>
    <t>27560</t>
  </si>
  <si>
    <t>SUPERMANTO ZETAL 4mm S/inst  Fglas</t>
  </si>
  <si>
    <t>27570</t>
  </si>
  <si>
    <t>27710</t>
  </si>
  <si>
    <t>TOXEMENT "1A"          2 KILOS</t>
  </si>
  <si>
    <t>003-1</t>
  </si>
  <si>
    <t>CEMENTO MARINO PLASTICO   4 Kg</t>
  </si>
  <si>
    <t>210320</t>
  </si>
  <si>
    <t>HARDTOP No.4 (32 KILOS)  FRIO</t>
  </si>
  <si>
    <t>FIBRATEX                 TEXSA</t>
  </si>
  <si>
    <t>CORTACIRCUITO IND. 3POL 40AMP  L/NEX</t>
  </si>
  <si>
    <t>DPXU 527212</t>
  </si>
  <si>
    <t>CURASEAL TRANSPARENTE    20 Kg</t>
  </si>
  <si>
    <t>CURASEAL BLANCO       20 KILOS</t>
  </si>
  <si>
    <t>EUCON "N" (Plast)  20 Kg</t>
  </si>
  <si>
    <t>SIKAFLOOR  2430  CO  4 KILOS</t>
  </si>
  <si>
    <t>606973</t>
  </si>
  <si>
    <t>AIR TOC  D  (AIRE)      20 KILOS</t>
  </si>
  <si>
    <t>EUCO ENCHAPE GRIS  5 KILOS</t>
  </si>
  <si>
    <t>ADERCRIL               4 KILOS</t>
  </si>
  <si>
    <t>TELEDUCHA CROMADA MODERNA  GRIVAL</t>
  </si>
  <si>
    <t>91420Cromo</t>
  </si>
  <si>
    <t>CORTACIRCUITO IND. 2POL 30AMP  L/NEX</t>
  </si>
  <si>
    <t>DPX-U 527111</t>
  </si>
  <si>
    <t>TAZA CAMPESINA INSTITUCIONAL.    CRNA</t>
  </si>
  <si>
    <t>08600</t>
  </si>
  <si>
    <t>Azabache car</t>
  </si>
  <si>
    <t>SANITARIO MAXIMO BLANCO  CORONA</t>
  </si>
  <si>
    <t>20090 Blanco</t>
  </si>
  <si>
    <t>SANITARIO STILO  CORONA</t>
  </si>
  <si>
    <t>30535Color</t>
  </si>
  <si>
    <t>SANITARIO VICTORIANA     CRNA.</t>
  </si>
  <si>
    <t>20100 blanco</t>
  </si>
  <si>
    <t>SANITARIO AVANTI COLOR  CRNA.</t>
  </si>
  <si>
    <t>20299 Color</t>
  </si>
  <si>
    <t>SANITARIO DISTINCION Color  CORONA</t>
  </si>
  <si>
    <t>REGADERA Cte. Cromada   GRIVAL</t>
  </si>
  <si>
    <t>92400Cromo</t>
  </si>
  <si>
    <t>3202000000</t>
  </si>
  <si>
    <t>PAPELERA ASTRO   CRNA</t>
  </si>
  <si>
    <t>ORINAL INFANTIL O PETITE  CORONA</t>
  </si>
  <si>
    <t>06103</t>
  </si>
  <si>
    <t>ORINAL  GRANDE</t>
  </si>
  <si>
    <t>06104</t>
  </si>
  <si>
    <t>45100Cromo</t>
  </si>
  <si>
    <t>GRIFERIA LAVAMANOS PRISMA 4"      GRIVAL</t>
  </si>
  <si>
    <t>51150</t>
  </si>
  <si>
    <t>50120</t>
  </si>
  <si>
    <t>50130</t>
  </si>
  <si>
    <t>LLAVE JARDIN SATINADA PESADA        GRIVAL</t>
  </si>
  <si>
    <t>97770Cromo</t>
  </si>
  <si>
    <t>LAVAMANOS MARSELLA 4-8" Peds          CRNA</t>
  </si>
  <si>
    <t>LAVAMANOS MAXIMO 4-8" Sbrp           CRNA</t>
  </si>
  <si>
    <t>734 blanco</t>
  </si>
  <si>
    <t>LAVAMANOS STILO 4-8" Sbrp             CRNA</t>
  </si>
  <si>
    <t>LAVAMANOS MAZARA  Peds  CRNA</t>
  </si>
  <si>
    <t>42040 bl</t>
  </si>
  <si>
    <t>LAVAMANOS VICTORIANA Sbrp             CRNA</t>
  </si>
  <si>
    <t>0430 blanco</t>
  </si>
  <si>
    <t>LAVAMANOS VICTORIANA/ MAZARA Sobreponerp</t>
  </si>
  <si>
    <t>LAVAMANOS VERONA Peds             CRNA</t>
  </si>
  <si>
    <t>VIDRIO PLANO 225x100-120-130-140 -160 4mm FAVIDRIO</t>
  </si>
  <si>
    <t>LAVAMANOS PEDEST.VERONA       CORONA</t>
  </si>
  <si>
    <t>111101</t>
  </si>
  <si>
    <t>JABONERA ASTRO  DUCHA       CRNA</t>
  </si>
  <si>
    <t>682 BLANCO</t>
  </si>
  <si>
    <t>SUMIDEROS 30x30   H.F.</t>
  </si>
  <si>
    <t>70320Cromo</t>
  </si>
  <si>
    <t>71300</t>
  </si>
  <si>
    <t>CALIBRACION  DE MEDIDOR ELECTRONICO trifasico</t>
  </si>
  <si>
    <t>LB-16</t>
  </si>
  <si>
    <t>LB-43</t>
  </si>
  <si>
    <t>DUCHA GAVIOTA s/bañera  GRIVAL</t>
  </si>
  <si>
    <t>52400</t>
  </si>
  <si>
    <t>U-209</t>
  </si>
  <si>
    <t>54410</t>
  </si>
  <si>
    <t>DUCHA GAVIOTA  GRIVAL</t>
  </si>
  <si>
    <t>52480</t>
  </si>
  <si>
    <t>REGADERA VENECIANA      GRIVAL</t>
  </si>
  <si>
    <t>92420Neutro</t>
  </si>
  <si>
    <t>J9400</t>
  </si>
  <si>
    <t>45410</t>
  </si>
  <si>
    <t>45400</t>
  </si>
  <si>
    <t>CAR40x100 cm</t>
  </si>
  <si>
    <t>93100Cromo</t>
  </si>
  <si>
    <t>E-120</t>
  </si>
  <si>
    <t>CALENTADOR 20 GN                     HACEB</t>
  </si>
  <si>
    <t>71CR201</t>
  </si>
  <si>
    <t>CALENTADOR 15 GN                     HACEB</t>
  </si>
  <si>
    <t>71CR15</t>
  </si>
  <si>
    <t>E-30</t>
  </si>
  <si>
    <t>CALENTADOR DE PASO 11 LT     CIMSA</t>
  </si>
  <si>
    <t>CPHO11</t>
  </si>
  <si>
    <t>CALENTADOR 20 GN.GAS  Domes CIMSA</t>
  </si>
  <si>
    <t>G-20</t>
  </si>
  <si>
    <t>E-20</t>
  </si>
  <si>
    <t>CROMO</t>
  </si>
  <si>
    <t>BIDE STILO BONE  CRNA</t>
  </si>
  <si>
    <t>8458 color</t>
  </si>
  <si>
    <t>BIDET  ELITE Blanco</t>
  </si>
  <si>
    <t>847</t>
  </si>
  <si>
    <t>TUBO ALCANT DURAFOR  CORRUGADO 6" RALCO</t>
  </si>
  <si>
    <t>52100</t>
  </si>
  <si>
    <t>PLATINA COBRE 1/8" x   3/4"</t>
  </si>
  <si>
    <t>724025</t>
  </si>
  <si>
    <t>390</t>
  </si>
  <si>
    <t>726106</t>
  </si>
  <si>
    <t>FORMAPLAC NORMAL 2.44x1.22   9mm           PIZANO</t>
  </si>
  <si>
    <t>MARTILLO UDA 23mm.  ZUBIOLA</t>
  </si>
  <si>
    <t>MARTILLO BOLA 2 Lbs. o 32 onz  STANLEY O SIMILAR</t>
  </si>
  <si>
    <t>675205</t>
  </si>
  <si>
    <t>672263</t>
  </si>
  <si>
    <t>633406</t>
  </si>
  <si>
    <t>582034</t>
  </si>
  <si>
    <t>490306</t>
  </si>
  <si>
    <t>99FL03</t>
  </si>
  <si>
    <t>460347</t>
  </si>
  <si>
    <t>434203</t>
  </si>
  <si>
    <t>DISCO DIAMANTADO 9" DIAMOND(Utilizar cio-103154)</t>
  </si>
  <si>
    <t>DESTORNILLADOR PALA 1/4" X 6" STANLEY O SIMILAR</t>
  </si>
  <si>
    <t>425905</t>
  </si>
  <si>
    <t>364286</t>
  </si>
  <si>
    <t>331292</t>
  </si>
  <si>
    <t>341</t>
  </si>
  <si>
    <t>CANECA 55 GL.  METALICA</t>
  </si>
  <si>
    <t>BROCHA DE CERDA    ½"</t>
  </si>
  <si>
    <t>188235</t>
  </si>
  <si>
    <t>TUBO ALCANT DURAFOR  CORRUGADO 4" RALCO</t>
  </si>
  <si>
    <t>218249</t>
  </si>
  <si>
    <t>era 21 U-171</t>
  </si>
  <si>
    <t>17560F</t>
  </si>
  <si>
    <t>TANQUE CONICO  500 LT. COLEMPAQUES(SUM)</t>
  </si>
  <si>
    <t>CORTACIRCUITO IND. 2POL 40AMP  L/NEX</t>
  </si>
  <si>
    <t>DPX-U 527112</t>
  </si>
  <si>
    <t>ERA 21.U-209</t>
  </si>
  <si>
    <t>U-171</t>
  </si>
  <si>
    <t>LAVADERO L=.47x.60  POLIESTER</t>
  </si>
  <si>
    <t>60 X 60</t>
  </si>
  <si>
    <t>CINTIA</t>
  </si>
  <si>
    <t>ESTUFA MIXTA                            HACEB</t>
  </si>
  <si>
    <t>502-2</t>
  </si>
  <si>
    <t>ESTUFA Gas                                HACEB</t>
  </si>
  <si>
    <t>G504</t>
  </si>
  <si>
    <t>ESTUFA GAS  4 Ptos   ECONOMICA</t>
  </si>
  <si>
    <t>700</t>
  </si>
  <si>
    <t>SP5020EI</t>
  </si>
  <si>
    <t>ESTUFA GAS Color  3 Ptos.ALMENDRA</t>
  </si>
  <si>
    <t>306</t>
  </si>
  <si>
    <t>SA 55100</t>
  </si>
  <si>
    <t>CANTONERA ELECTRICA  GEBE ESPAÑOL</t>
  </si>
  <si>
    <t>GEBE ESPADOL</t>
  </si>
  <si>
    <t>SANITARIO TREVI color  CORONA</t>
  </si>
  <si>
    <t>CAMPANA EXTRAC. a/inox.  CIMSA</t>
  </si>
  <si>
    <t>CA-76</t>
  </si>
  <si>
    <t>UNIVERSAL PRESION 1"     PAVCO</t>
  </si>
  <si>
    <t>12964</t>
  </si>
  <si>
    <t>UNIVERSAL PRESION 3/4"   PAVCO</t>
  </si>
  <si>
    <t>12977</t>
  </si>
  <si>
    <t>CITOFONOS  TERRANEO BASICO</t>
  </si>
  <si>
    <t>334602</t>
  </si>
  <si>
    <t>CAMPANA EXTRAC. a/inox 60                    CIMSA</t>
  </si>
  <si>
    <t>CA-60</t>
  </si>
  <si>
    <t>PX22</t>
  </si>
  <si>
    <t>CAMPANA EXTRAC.PINTURA HORNEABLE CIMSA</t>
  </si>
  <si>
    <t>CH-76</t>
  </si>
  <si>
    <t>M-120</t>
  </si>
  <si>
    <t>Visual-Sonor</t>
  </si>
  <si>
    <t>HIERRO A-40 Liso/Rect  7/8" ML</t>
  </si>
  <si>
    <t>64280000A3</t>
  </si>
  <si>
    <t>UNIVERSAL PRESION ½"     PAVCO</t>
  </si>
  <si>
    <t>12971</t>
  </si>
  <si>
    <t>G-100</t>
  </si>
  <si>
    <t>TEJA Plast.ESPAÑOLA pequeña   AJOVER</t>
  </si>
  <si>
    <t>00-08071-00</t>
  </si>
  <si>
    <t>ANTENA COMUNAL TV   10 SALIDAS</t>
  </si>
  <si>
    <t>8-10 T.V.</t>
  </si>
  <si>
    <t>M-30</t>
  </si>
  <si>
    <t>33801 ARENA</t>
  </si>
  <si>
    <t>PLANCHONESa=0.30M,e=4CM,l=3.00 M ALQUILER</t>
  </si>
  <si>
    <t>REJILLA TRADICIONAL PLASTICO 3"x2" PLASTICO</t>
  </si>
  <si>
    <t>T3x2"</t>
  </si>
  <si>
    <t>CALENTADOR 30 GN.GAS  Domes CIMSA</t>
  </si>
  <si>
    <t>G-30</t>
  </si>
  <si>
    <t>RA 120x40cm</t>
  </si>
  <si>
    <t>E-30I</t>
  </si>
  <si>
    <t>E-15</t>
  </si>
  <si>
    <t>RODILLO  VIBRATORIO "BENITIN" 1TON+ Operario</t>
  </si>
  <si>
    <t>HIERRO 40 Liso/Rect  7/8"</t>
  </si>
  <si>
    <t>BULLDOZER D-6 CATERPILLAR (Operario+Combustible)</t>
  </si>
  <si>
    <t>3"</t>
  </si>
  <si>
    <t>PISOGRES  NATURAL 30x30 T.MOORE</t>
  </si>
  <si>
    <t>732</t>
  </si>
  <si>
    <t>TEJA Plast. #6 AJONIT   AJOVER</t>
  </si>
  <si>
    <t>00-01061-00</t>
  </si>
  <si>
    <t>VINISOL 3.0 TraficoPesadoTableta (30x30cm)+transp.</t>
  </si>
  <si>
    <t>VINISOL 2.0  TRAFICO Inst.</t>
  </si>
  <si>
    <t>VINISOL 1.6  RESIDENCIAL TERRAZO (sum+ Inst).</t>
  </si>
  <si>
    <t>PISO GERFLOR 1.5mm.Inst.  KONKER</t>
  </si>
  <si>
    <t>PLANCHONES MADERA (A=0.30M;e=4CM,L=3M.)</t>
  </si>
  <si>
    <t>L5x7cm x11/2</t>
  </si>
  <si>
    <t>TABLON SAHARA LISO TUNEZ  ALFA</t>
  </si>
  <si>
    <t>25601</t>
  </si>
  <si>
    <t>28807 BEIGE</t>
  </si>
  <si>
    <t>Brillado</t>
  </si>
  <si>
    <t>TEJA Plast. #8 AJONIT   AJOVER</t>
  </si>
  <si>
    <t>00-01081-00</t>
  </si>
  <si>
    <t>TA6x4"</t>
  </si>
  <si>
    <t>TA3x2"</t>
  </si>
  <si>
    <t>GUARDAESCOBA  VINISOL 10 Inst PAVCO</t>
  </si>
  <si>
    <t>Comercial</t>
  </si>
  <si>
    <t>HIERRO A-40 Liso/Rect  3/4"</t>
  </si>
  <si>
    <t>AZUL</t>
  </si>
  <si>
    <t>PUERTA METALICA ENTRADA  SIN CHAPA</t>
  </si>
  <si>
    <t>BALDOSIN GRANITO MARMOL Blc.#4 Base blanco 33 x33</t>
  </si>
  <si>
    <t>GRANO 1-N MELATO 33x33 PRIMERA  ALFA -BALDOSA</t>
  </si>
  <si>
    <t>GRUPO 5</t>
  </si>
  <si>
    <t>28821 BEIGE</t>
  </si>
  <si>
    <t>300212051</t>
  </si>
  <si>
    <t>CODO  metalico  1 1/2"</t>
  </si>
  <si>
    <t>CODO metalico    1/2"</t>
  </si>
  <si>
    <t>14CM050</t>
  </si>
  <si>
    <t>CODO metalico   3/4"  EMT</t>
  </si>
  <si>
    <t>14CM075</t>
  </si>
  <si>
    <t>TANQUE CONICO  250 LT. COLEMPAQUES</t>
  </si>
  <si>
    <t>ALFOMBRA PAVCO DALTON  Inst.</t>
  </si>
  <si>
    <t>337062001</t>
  </si>
  <si>
    <t>HIERRO 40 Alambrón     3/8"</t>
  </si>
  <si>
    <t>6 mm.</t>
  </si>
  <si>
    <t>HIERRO 40 Alambrón        ¼"</t>
  </si>
  <si>
    <t>ALFOMBRA PAVCO ACUARELA  Inst.</t>
  </si>
  <si>
    <t>A 011660</t>
  </si>
  <si>
    <t>4 mm.</t>
  </si>
  <si>
    <t>VIDRIO  CRUD.INCOLO.4mm  TRANSPARENTE</t>
  </si>
  <si>
    <t>A 000089</t>
  </si>
  <si>
    <t>A 000042</t>
  </si>
  <si>
    <t>A 028452</t>
  </si>
  <si>
    <t>917</t>
  </si>
  <si>
    <t>ADOQUIN GRES   10x10x2.5</t>
  </si>
  <si>
    <t>TEJA PLANA    AA Ref.763 MOORE</t>
  </si>
  <si>
    <t>TEJA Plast. #4 AJONIT   AJOVER</t>
  </si>
  <si>
    <t>00-01041-00</t>
  </si>
  <si>
    <t>102510039</t>
  </si>
  <si>
    <t>102510013</t>
  </si>
  <si>
    <t>102509999</t>
  </si>
  <si>
    <t>TEJA Plast. #6 RURALIT  AJOVER</t>
  </si>
  <si>
    <t>00-07061-00</t>
  </si>
  <si>
    <t>TEJA Plast. #4 RURALIT  AJOVER</t>
  </si>
  <si>
    <t>00-07041-00</t>
  </si>
  <si>
    <t>TEJA INGLESA  AA Ref.761 MOORE</t>
  </si>
  <si>
    <t>TEJA PLACA Ond. No.  5 ETERNIT</t>
  </si>
  <si>
    <t>MEZCLADORA PARA CONCRETO 1 BULTO   ELECTRICO</t>
  </si>
  <si>
    <t>TEJA ACRILICA No.  6 Ond. 2mm.</t>
  </si>
  <si>
    <t>13101</t>
  </si>
  <si>
    <t>DOMO CIRCULAR   1.10 DIAMETRO</t>
  </si>
  <si>
    <t>13094</t>
  </si>
  <si>
    <t>DOMO CIRCULAR   0.80 DIAMETRO</t>
  </si>
  <si>
    <t>13092</t>
  </si>
  <si>
    <t>10722</t>
  </si>
  <si>
    <t>CODO BAJANTE BR x 90   ETERNIT</t>
  </si>
  <si>
    <t>13111</t>
  </si>
  <si>
    <t>CANALETA 90 x 7.50   FIBROCEMENTO</t>
  </si>
  <si>
    <t>CANALETA 90 x 6.00     ETERNIT</t>
  </si>
  <si>
    <t>CANALETA 90 x 5.25     ETERNIT</t>
  </si>
  <si>
    <t>TUBO GRES 30" (1.50)     MOORE</t>
  </si>
  <si>
    <t>135</t>
  </si>
  <si>
    <t>TUBO GRES 24" (1.50)     MOORE</t>
  </si>
  <si>
    <t>133</t>
  </si>
  <si>
    <t>CANALETA 43 x 6.00     ETERNIT</t>
  </si>
  <si>
    <t>CANALETA 43 x 5.50     ETERNIT</t>
  </si>
  <si>
    <t>130</t>
  </si>
  <si>
    <t>CANALETA 43 x 3.50     ETERNIT</t>
  </si>
  <si>
    <t>0022012000</t>
  </si>
  <si>
    <t>0601002000</t>
  </si>
  <si>
    <t>0009044000</t>
  </si>
  <si>
    <t>CABALLETE ART SUP TEJA ESPAÑOLA ETERNIT</t>
  </si>
  <si>
    <t>0014020010</t>
  </si>
  <si>
    <t>ALAMBRE AISLADO No.14 THHN-THWN 90  600V</t>
  </si>
  <si>
    <t>13165</t>
  </si>
  <si>
    <t>0602000000</t>
  </si>
  <si>
    <t>SUPERCEL .60x121x4mm            ETERNIT</t>
  </si>
  <si>
    <t>20700</t>
  </si>
  <si>
    <t>CALIBRACION  DE MEDIDOR ELECTRONICO monofasico</t>
  </si>
  <si>
    <t>CALIBRACION  DE MEDIDOR ELECTROMECANICO monofasico</t>
  </si>
  <si>
    <t>PLACA SUPERBOARD COLOMBIT (1.2x0.6)4 mm-MURO</t>
  </si>
  <si>
    <t>1048</t>
  </si>
  <si>
    <t>VARA DE LIMATON  L=4 M.</t>
  </si>
  <si>
    <t>REPISA (8CMX4CM)  L=4M EN  ORDINARIO</t>
  </si>
  <si>
    <t>PLANCHON EUCALIPTUS (0.18x0.04M) L=3.90M)</t>
  </si>
  <si>
    <t>GRAPAS PARA CASETON 1¼"  15unidades</t>
  </si>
  <si>
    <t>TILE</t>
  </si>
  <si>
    <t>TEJA Plast. #5 AJONIT   AJOVER</t>
  </si>
  <si>
    <t>00-01051-00</t>
  </si>
  <si>
    <t>LUXALON Alumin 80B       Decor</t>
  </si>
  <si>
    <t>LUXALON Alumin 180B      Decor</t>
  </si>
  <si>
    <t>LUXALON Alumin 130B      Decor</t>
  </si>
  <si>
    <t>LUXALON Alumin bisel V5  Decor</t>
  </si>
  <si>
    <t>TIPO 84RV5</t>
  </si>
  <si>
    <t>LUXALON Aluzinc 80B      Decor</t>
  </si>
  <si>
    <t>LUXALON Aluzinc 130B     Decor</t>
  </si>
  <si>
    <t>TIPO CELL</t>
  </si>
  <si>
    <t>ICOPOR 4 Cm  DENSIDAD 15 1x1</t>
  </si>
  <si>
    <t>HIERRO 40 Liso/Rect  3/4"</t>
  </si>
  <si>
    <t>DURACUSTIC 5/8" S/inst.  Fglas</t>
  </si>
  <si>
    <t>LADRILLO TOLETE FINO STA/FE 24.5x12x6 Perf. Obra</t>
  </si>
  <si>
    <t>Obra   LTFL</t>
  </si>
  <si>
    <t>ADOQUIN COLON.6CM STA/FE 24.5x12x6 ObFuera del mer</t>
  </si>
  <si>
    <t>Obra   ADCOL</t>
  </si>
  <si>
    <t>CODO metalico  1"</t>
  </si>
  <si>
    <t>14CM100</t>
  </si>
  <si>
    <t>SA 45 100</t>
  </si>
  <si>
    <t>SA 40100</t>
  </si>
  <si>
    <t>LADRILLO PORTANTE 30 STA/FE 29x14.5x9 Prensado Obr</t>
  </si>
  <si>
    <t>Obra  LPOR30</t>
  </si>
  <si>
    <t>LADRILLO FACHADA MOORE 26x12.5x6 Vtrif. Fab.</t>
  </si>
  <si>
    <t>CANTONERA ELECTRICA  GATO</t>
  </si>
  <si>
    <t>731</t>
  </si>
  <si>
    <t>SR30100</t>
  </si>
  <si>
    <t>BLOQUE #5 33x23x11.5 Obra Perf.Vertical + Trans</t>
  </si>
  <si>
    <t>Obra  BL5</t>
  </si>
  <si>
    <t>CANTONERA ELECTRICA  AUTA</t>
  </si>
  <si>
    <t>BLOQUE ESCORIA CONCREBLOCK 20x20x40  Fab.</t>
  </si>
  <si>
    <t>BLOQUE ESCORIA CONCREBLOCK 10x20x40  Fab.</t>
  </si>
  <si>
    <t>BLOQUE ESTRUCT. MODULARES 39x19x18 Estrd. Obra</t>
  </si>
  <si>
    <t>EI-18 Obra</t>
  </si>
  <si>
    <t>CT10 Obra</t>
  </si>
  <si>
    <t>BLOQUE CONCRETO CONCREBLOCK 20x20x40 Fab.</t>
  </si>
  <si>
    <t>BLOQUE CONCRETO CONCREBLOCK 10x20x40 Fab.</t>
  </si>
  <si>
    <t>TRITURADO DE MAQUINA  DE 1A sin transp.</t>
  </si>
  <si>
    <t>CUBIERTA Arq. Galv.3.05  color</t>
  </si>
  <si>
    <t>BLOQUE ESCORIA CONCREBLOCK 15x20x60  Fab.</t>
  </si>
  <si>
    <t>CAMPANA EXTRAC.44cm.  AMERICAN</t>
  </si>
  <si>
    <t>AX44</t>
  </si>
  <si>
    <t>COCINA SIST.1  51x150 AMERICAN</t>
  </si>
  <si>
    <t>A-150-3c gas</t>
  </si>
  <si>
    <t>HIERRO 40 Liso/Rect    ½"</t>
  </si>
  <si>
    <t>CONCRETO FLUIDO  3000 psi Gr=1"</t>
  </si>
  <si>
    <t>1065</t>
  </si>
  <si>
    <t>LAVAMANOS  CANCILLER BLANCO</t>
  </si>
  <si>
    <t>5037</t>
  </si>
  <si>
    <t>LAVAMANOS  RIVIERA PREMIUM</t>
  </si>
  <si>
    <t>5046/5070</t>
  </si>
  <si>
    <t>12511</t>
  </si>
  <si>
    <t>BALASTO SILVANIA  2X32</t>
  </si>
  <si>
    <t>2 x 48</t>
  </si>
  <si>
    <t>VENTANA ALCOBA  Cal. 20</t>
  </si>
  <si>
    <t>VIGA EN "I" 4" PESADA    6Mts.</t>
  </si>
  <si>
    <t>tiros de 6 m</t>
  </si>
  <si>
    <t>TUBO CUADRADO     3/4" Cal. 20</t>
  </si>
  <si>
    <t>PERFIL ESTRUCTURAL C 18 Galv. 22x8mts.  ACESCO</t>
  </si>
  <si>
    <t>PAGC 22x8</t>
  </si>
  <si>
    <t>PERFIL ESTRUCTURAL C18 Galv. 16x6mts.  ACESCO</t>
  </si>
  <si>
    <t>PAGC 16x6</t>
  </si>
  <si>
    <t>ALAMBRE DE COBRE  DESNUDO No 14</t>
  </si>
  <si>
    <t>MALLA Q-3 CONCREMALLA-5MM(6x2.35M)Hueco:15X15CM</t>
  </si>
  <si>
    <t>M131</t>
  </si>
  <si>
    <t>MALLA Q- 0 CONCREMALLA-3MM(6x2.35M)Hueco:15X15CM</t>
  </si>
  <si>
    <t>FXY-10</t>
  </si>
  <si>
    <t>MALLA Q- 5 -CONCREMALLA- 6MM(6x2.35)hUECO:15X15CM</t>
  </si>
  <si>
    <t>M188</t>
  </si>
  <si>
    <t>MALLA Q- 2 CONCREMALLA-4MM(6x2.35M)Hueco:15X15CM</t>
  </si>
  <si>
    <t>E050</t>
  </si>
  <si>
    <t>MALLA Q-8 CONCREMALLA-8.5MM(6x2.35M)Hueco:15X15CM</t>
  </si>
  <si>
    <t>M378</t>
  </si>
  <si>
    <t>MALLA L-098 (HELIACERO)  20 x 20 x 5mm</t>
  </si>
  <si>
    <t>12199</t>
  </si>
  <si>
    <t>Piso NEGRO EMEFLEX (Sum+transp)</t>
  </si>
  <si>
    <t>ACOPLE PARA LAVAMANOS Y SANITARIO PLASTICO</t>
  </si>
  <si>
    <t>127264</t>
  </si>
  <si>
    <t>CANAL "U"  DE  4"  LIVIANO</t>
  </si>
  <si>
    <t>CABLE ALMA FIBRA  3/8"</t>
  </si>
  <si>
    <t>CABLE ALMA ACERO  3/8"</t>
  </si>
  <si>
    <t>ALAMBRE GALVANIZADO Cal.  10</t>
  </si>
  <si>
    <t>ABRAZADERA 1" DELGADA DE CREMALLERA(A=9-10MM)</t>
  </si>
  <si>
    <t xml:space="preserve">POSTE METALICO H=14M </t>
  </si>
  <si>
    <t>ENSAYO INSPECCIÓN MEDIANTE LA TÉCNICA DE LÍQUIDOS PENETRANTES</t>
  </si>
  <si>
    <t xml:space="preserve">ENSAYO INSPECCIÓN MEDIANTE TÉCNICA DE ULTRASONIDO para estructuras metálicas CON ELEMENTOS SOLDADOS </t>
  </si>
  <si>
    <t>EXTRACCION MEDICIÓN DE RECUBRIMIENTO DE PINTURA (días de 8 horas según rendimiento promedio)</t>
  </si>
  <si>
    <t>MESON ACERO INOXIDABLE 304 CAL 18 Largo 1 m Ancho 0.5 m x Alto 0.8 m</t>
  </si>
  <si>
    <t xml:space="preserve">ENSAYO INSPECCIÓN MEDIANTE LA TÉCNICA DE PARTÍCULAS MAGNÉTICAS      </t>
  </si>
  <si>
    <t>TRAMPA DE GRASA 49 LT ACERO INOXIDABLE 304 CAL 18 Largo 45 cm Ancho 30 cm Alto 32 cm</t>
  </si>
  <si>
    <t>PACHÓMETRO - DETECCIÓN DE ARMADURAS DE ACERO</t>
  </si>
  <si>
    <t>PACHOMETRO - DETECTOR DE ARMADURAS EN ACERO (POR ELEMENTO)</t>
  </si>
  <si>
    <t>CONSULTORIA</t>
  </si>
  <si>
    <t>INTERVENTORIA</t>
  </si>
  <si>
    <t>VALOR ESPERADO STP</t>
  </si>
  <si>
    <t>OBRA</t>
  </si>
  <si>
    <t>VLR. PROM. CONTRATO</t>
  </si>
  <si>
    <t>,</t>
  </si>
  <si>
    <t xml:space="preserve">Periodo de </t>
  </si>
  <si>
    <t>ACIDO ESTABILIZADOR DE PH DECAPANTE (ACIDO MURIATICO) x Litro</t>
  </si>
  <si>
    <t xml:space="preserve">Acople Completo ** </t>
  </si>
  <si>
    <t>ACOPLE SANITARIO ½"X7/8" Con Registro PLASTICOL=40CM</t>
  </si>
  <si>
    <t>ACRILIC ADHESION PROMETER</t>
  </si>
  <si>
    <t>Adaptador CPVC Macho 1/2"  **</t>
  </si>
  <si>
    <t>Aerosoles alta presión (Marca Montana o similar Diferentes colores y Nitro color negro)</t>
  </si>
  <si>
    <t>Aerosoles baja presión (Marca auster o similar Diferentes colores)</t>
  </si>
  <si>
    <t>Aire acondicionado piso techo tipo mini split de 18000 btu/h 220 v.</t>
  </si>
  <si>
    <t>AIREADOR DE 2HP TRIFASICO 220V / 440V, CON HELICE ALTA EFICIENCIA, CANASTA TODO EN POLIMERO</t>
  </si>
  <si>
    <t>ALARMA PARA INMERSION TIPO L</t>
  </si>
  <si>
    <t>ALCORQUE CIRCULAR D. 0,80 M - D.INT. 0,40 M - PLATINA 1"</t>
  </si>
  <si>
    <t>ALCORQUE CIRCULAR D. 1,20 M - D.INT. 0,40 M - PLATINA 1"</t>
  </si>
  <si>
    <t>ALCORQUE CIRCULAR D. 1,20 M - D.INT. 0,40 M - PLATINA 3"</t>
  </si>
  <si>
    <t>ALCORQUE CIRCULAR D. 1,20 M - D.INT. 0,80 M - PLATINA 1"</t>
  </si>
  <si>
    <t>ALCORQUE CUADRADO 0,80 a 1,00 M D.INT. 0,40 M - PLATINA 1"</t>
  </si>
  <si>
    <t>ALCORQUE CUADRADO 1,20 x 1,20 M D.INT. 0,40 M - PLATINA 1"</t>
  </si>
  <si>
    <t>ALCORQUE CUADRADO 1,20 x 1,20 M D.INT. 0,80 M - PLATINA 1"</t>
  </si>
  <si>
    <t>Alguicida x Galón</t>
  </si>
  <si>
    <t>ALQUILER PLANTA ELECTRICA TRIFASICADE 100 KVA (INCLUYE OPERADOR DE EQUIPO, COMBUSTIBLE Y TRANSPORTE)</t>
  </si>
  <si>
    <t>Amarre  Plastico 4.8mm , L=20 cm x 100 Un.</t>
  </si>
  <si>
    <t xml:space="preserve">ANALISIS RBCA (TIER 1 Y TIER 2) </t>
  </si>
  <si>
    <t>Andamio Certificado Multidireccional (Módulo de 6 secciones de 1,20 mts de largo x 0.60 mts de anch)</t>
  </si>
  <si>
    <t>Andamio colgante eléctrico 4 A 6 Ml</t>
  </si>
  <si>
    <t>ANGULO 1 1/2"x 1/8"x 6m</t>
  </si>
  <si>
    <t>Anticorrosivo Spray</t>
  </si>
  <si>
    <t xml:space="preserve">APUNTAMIENTO REFLECTORES DE 1500 VATIOS EN EL ESTADIO EL CAMPIN, INCLUYE HERRAMIENTAS Y PROFESIONAL </t>
  </si>
  <si>
    <t>ARENA PELDAR TIPO FLINT - CANCHA VOLEYPLAYA PLAZA DE TOROS</t>
  </si>
  <si>
    <t>Baldosas elásticas tipo profesional para uso abierto y cerrado en canchas de Baloncesto</t>
  </si>
  <si>
    <t>Banca Bicicletero madera plástica (sum+inst)</t>
  </si>
  <si>
    <t>Banca Bicicletero Plástico con diseño y espaldar (sum+inst)</t>
  </si>
  <si>
    <t>Banca petalo concreto L=1.2m Temik UHPC + transp</t>
  </si>
  <si>
    <t>Banca petalo concreto L=2.0m Temik UHPC + transp</t>
  </si>
  <si>
    <t>Banca plástica infantil (sum+inst)</t>
  </si>
  <si>
    <t>BANCA WPC CON PANEL DE INFORMACIÓN (suministro+instalación)</t>
  </si>
  <si>
    <t>Bancas para espacios públicos (sum+inst)</t>
  </si>
  <si>
    <t>Bandeja contenedora techos verdes elaborada en polietileno alta dencidad 50*50cm, geotextil interno</t>
  </si>
  <si>
    <t>BANDEROLA 30*30 1/8</t>
  </si>
  <si>
    <t>BASE METALICA PARA LA CONDENSADORA 1,20X0,50M</t>
  </si>
  <si>
    <t>BENTONITA SODICA SACO DE 50 KG</t>
  </si>
  <si>
    <t>Bicarbinato de Sodio x Kilogramo</t>
  </si>
  <si>
    <t>Bomba Eyectora sumergible 1HP</t>
  </si>
  <si>
    <t xml:space="preserve">BOMBA LANZADO DE CONCRETO </t>
  </si>
  <si>
    <t>BORDILLO A-81 15 X 35 X 80 CM</t>
  </si>
  <si>
    <t>Botellón 20 Lts. Recuperado Policarbonato</t>
  </si>
  <si>
    <t>BOTON DE PARADA DE EMERGENCIA</t>
  </si>
  <si>
    <t>BRAZO HIDRAULICO CIERRAPUERTAS - CEFE COMETAS</t>
  </si>
  <si>
    <t>BRAZO HIDRAULICO CIERRAPUERTAS Yale, Steel Lock o similar</t>
  </si>
  <si>
    <t>0103535-1</t>
  </si>
  <si>
    <t>BREAKER INDUSTRIAL 100/125/150 A  CDRC Cometas</t>
  </si>
  <si>
    <t>BROCA HSS 1/2" (Para metal)</t>
  </si>
  <si>
    <t>BROCA HSS 1/8"  (Para metal)</t>
  </si>
  <si>
    <t>BROCA SDS PLUS 1/2 X 10 X 12 PULGADAS</t>
  </si>
  <si>
    <t>CABLE 2,1 ULTRA -HD-UHD 8K 60HZ CABLE 48 GBS CON AUDIO</t>
  </si>
  <si>
    <t>CABLE 4/0 AWG COBRE THHN 90°C 600V</t>
  </si>
  <si>
    <t>CABLE DE ALUMINIO 4/0 SERIE 800</t>
  </si>
  <si>
    <t>Cable duplex 2 x14</t>
  </si>
  <si>
    <t xml:space="preserve">Caja de rapidógrafos referencia artline 12 unidades </t>
  </si>
  <si>
    <t xml:space="preserve">CAJA DIRECTA ACTIVA </t>
  </si>
  <si>
    <t>CAJA DIRECTA PASIVA DOBLE CANAL</t>
  </si>
  <si>
    <t xml:space="preserve">CAJA ELECTRICA 80x80x40cm AEREA </t>
  </si>
  <si>
    <t>CAJA LUMINOSA CON ESCUDO EN ACRÍLICO 40x40 cm</t>
  </si>
  <si>
    <t xml:space="preserve">CAL VIVA  X KG </t>
  </si>
  <si>
    <t>Calanchoe pumila (Kalanchoe brevicaulis)</t>
  </si>
  <si>
    <t>CAMBIO DE SUPERFICIE DE MESA DE PING PONG</t>
  </si>
  <si>
    <t>CANALETA 43 x 4.00 ETERNIT (DESCONTINUADA) (NO USAR)</t>
  </si>
  <si>
    <t>CANALETA EN PVC DE 10X20CM Y ACCESORIOS</t>
  </si>
  <si>
    <t>Canecas Plastica en Prolipropileno (sum+inst)</t>
  </si>
  <si>
    <t>CARCAMO EN CONCRETO 25x40cm L:100cm + REJILLA</t>
  </si>
  <si>
    <t>CARCAMO EN CONCRETO 35X40cm L:100cm + REJILLA</t>
  </si>
  <si>
    <t>CARCAZA BASE HUECA PARA SEÑAL URBANA ROTOMOLDEADA GRANDE (suministro)</t>
  </si>
  <si>
    <t>CARCAZA BASE HUECA PARA SEÑAL URBANA ROTOMOLDEADA PEQUEÑA (suministro)</t>
  </si>
  <si>
    <t>Carretón, trebol blanco enano (Trifolium repens)</t>
  </si>
  <si>
    <t>CARRIL ANTI TURBULENCIA SEPARADOR DE 4" X 25 M + TENSOR EN ACERO INOXIDABLE</t>
  </si>
  <si>
    <t>CARRIL ANTI TURBULENCIA SEPARADOR DE 6" X 50 M + TENSOR EN ACERO INOXIDABLE</t>
  </si>
  <si>
    <t xml:space="preserve">CARTUCHO PARA FILTRO PURIFICADOR AGUA (ETAPA 2) </t>
  </si>
  <si>
    <t>CARTUCHO PARA FILTRO PURIFICADOR DE AGUA (ETAPA 1)</t>
  </si>
  <si>
    <t>CARTUCHO PARA FILTRO PURIFICADOR DE AGUA (ETAPA 3)</t>
  </si>
  <si>
    <t>Cartuchos para marquilladora</t>
  </si>
  <si>
    <t>CASETON EN LONA 0.30 m***</t>
  </si>
  <si>
    <t>CASILLERO METÁLICO PARA ALMACENAMIENTO (suministro+instalación)</t>
  </si>
  <si>
    <t>CAUCHO GRANULADO SBR - No Incluye transporte al sitio</t>
  </si>
  <si>
    <t>Cepillo 10" con cerdas acero inoxidable</t>
  </si>
  <si>
    <t>CEPILLO NYLON 10"</t>
  </si>
  <si>
    <t>CERTIFICACION DE ASCENSORES SHILDREN CON CAPACIDAD PARA 7 PERSONAS O 1000 KG</t>
  </si>
  <si>
    <t>Certificación RETIE RETILAP Parque Vecinal Desarrollo Bilbao II Sector Calle 143 F y calle 144 A con carrera 151 Localidad de Suba</t>
  </si>
  <si>
    <t>Certificación RETIE RETILAP Parque Vecinal Santa Ana Occidental II Kr 7 Con prolongación de la Calle 112 Localidad de Usaquén</t>
  </si>
  <si>
    <t xml:space="preserve">Certificación RETIE RETILAP Parque Zonal Olaya Herrera Calle 22 Sur # 21 -09 Localidad Rafael Uribe </t>
  </si>
  <si>
    <t>Certificaciones RETIE y RETILAP de cuatro (4) escenarios</t>
  </si>
  <si>
    <t>CESTA EXCREMENTO CANINO MODELO ITÁLICA (suministro+instalacion)</t>
  </si>
  <si>
    <t>CESTA SANECAN OLIMPIA (suministro+instalacion)</t>
  </si>
  <si>
    <t>CESTA SANECAN SICILIA (suministro+instalacion)</t>
  </si>
  <si>
    <t>Cierrapuerta Hidráulico Ajustable 80 Kg</t>
  </si>
  <si>
    <t xml:space="preserve">Cincel de 1/2” con protección </t>
  </si>
  <si>
    <t xml:space="preserve">Cincel de 3/4” con protección </t>
  </si>
  <si>
    <t>Cinta Antideslizante A=50mm Negra-TraficoPeaton.-Roll</t>
  </si>
  <si>
    <t>CINTA SIKA PVC V-15</t>
  </si>
  <si>
    <t>002390_1</t>
  </si>
  <si>
    <t>CINTURON DE SEGURIDAD FAJA ANGOSTA</t>
  </si>
  <si>
    <t xml:space="preserve">Cizalla manual tipo pesado pequeña 8 pulgadas </t>
  </si>
  <si>
    <t>Clavellina (Dianthus deltoides)</t>
  </si>
  <si>
    <t>Cobertor para piscina x M2 (Suministro)</t>
  </si>
  <si>
    <t>CODO NOVAFORT90° 160MM + TEE ALCAN 160 MM</t>
  </si>
  <si>
    <t>CODO NOVAFORT90° 200MM + TEE ALCAN 200 MM</t>
  </si>
  <si>
    <t>CODO NOVAFORT90° 250MM + TEE ALCAN 250 MM</t>
  </si>
  <si>
    <t>CODO NOVAFORT90° 315MM + TEE ALCAN 315 MM</t>
  </si>
  <si>
    <t>Columpio Inclusivo Doble Bebé 1-7años (suministro+instalacion)</t>
  </si>
  <si>
    <t>CONCRETO 4000 PSI LANZADO</t>
  </si>
  <si>
    <t xml:space="preserve">CONSTRUCCIÓN DE POZO DE MONITOREO ASTM D5092-04 (7m profundidad) (Medición de VOC´s in situ) </t>
  </si>
  <si>
    <t>CONTACTOR DE 110 V O 220 V  9 A</t>
  </si>
  <si>
    <t>CONTACTOR DE 110 V O 220 V 12 A</t>
  </si>
  <si>
    <t xml:space="preserve">CONTACTOR DE 110 V O 220 V 18 A </t>
  </si>
  <si>
    <t xml:space="preserve">CONTACTOR DE 110 V O 220 V 20 A </t>
  </si>
  <si>
    <t xml:space="preserve">CONTACTOR DE 110 V O 220 V 22 A </t>
  </si>
  <si>
    <t>CONTACTOR DE 110 V O 220 V 25 A</t>
  </si>
  <si>
    <t>CONTACTOR DE 110 V O 220 V 30 A</t>
  </si>
  <si>
    <t>CONTACTOR DE 110 V O 220 V 32 A</t>
  </si>
  <si>
    <t xml:space="preserve">CONTACTOR DE 110 V O 220 V 40 A </t>
  </si>
  <si>
    <t>CONTROL DE NIVEL TARJETA WARRICK CONTROL ENCAPSULADO MODELO 26NMB1B0</t>
  </si>
  <si>
    <t>CONTROL DE NIVEL: TARJETA WARRICK CONTROL ENCAPSULADO MODELO 16MM1B0</t>
  </si>
  <si>
    <t>CORTA BALDOSA PROFESIONAL CON BALI- NERA 29" (74 CM)</t>
  </si>
  <si>
    <t>CORTADOR DE TUBO PVC HASTA 1-5/8"</t>
  </si>
  <si>
    <t xml:space="preserve">CUCHILLA PARA SIERRA CALADORA </t>
  </si>
  <si>
    <t>CURVA 4"</t>
  </si>
  <si>
    <t>01264-1</t>
  </si>
  <si>
    <t>DEMARCACIÓN LACROSSE GRAMA COSIDA</t>
  </si>
  <si>
    <t>Desengrasante industrial x Galón</t>
  </si>
  <si>
    <t>Desgaste en la Máquina de los Angeles con trit. IGUAL A 100885</t>
  </si>
  <si>
    <t>DESMONTE  EQ DE SISTEMAS DE VIDEOVIGILANCIA UBICADOS EN EL CAMPIN</t>
  </si>
  <si>
    <t>DESMONTE, PINTURA GENERAL Y ARREGLO, REPOSICION PIEZAS BIOSALUDABLES</t>
  </si>
  <si>
    <t>Diente de leon (Taraxacum officinale)</t>
  </si>
  <si>
    <t>DIFERENCIAL DE PRESION Y SENSOR DE HUMEDAD</t>
  </si>
  <si>
    <t>difusor Referencia hardcore</t>
  </si>
  <si>
    <t>difusor Referencia New York cap</t>
  </si>
  <si>
    <t>difusor Referencia Skinny 94</t>
  </si>
  <si>
    <t>Disco de Secchi (Piscinas)</t>
  </si>
  <si>
    <t>DISCO PARA PULIR MADERA VELCRO 5" GRANO 120</t>
  </si>
  <si>
    <t>DISPOSICION DE MATERIAL DE MANTO ASFALTICO</t>
  </si>
  <si>
    <t xml:space="preserve">DISPOSICION FINAL ASBESTO CEMENTO </t>
  </si>
  <si>
    <t>DL3-Luminaria tipo cilindroPCB FORTIMO 12W 4000K</t>
  </si>
  <si>
    <t>DRX240 - Driver de ULP150  para LED 240W de 6.3</t>
  </si>
  <si>
    <t>DUCHA ANTIVANDALICA CROMADA</t>
  </si>
  <si>
    <t>EJERCITADOR BRAZOS ASCENDENTE - EQUIPO INCLUYENTE (SUMINISTRO)</t>
  </si>
  <si>
    <t>EJERCITADOR BRAZOS DESCENDENTES - EQUIPO INCLUYENTE (SUMINISTRO)</t>
  </si>
  <si>
    <t>EJERCITADOR DE PIERNAS - EQUIPO INCLUYENTE (SUMINISTRO)</t>
  </si>
  <si>
    <t>EJERCITADOR MIEMBROS SUPERIORES - EQUIPO INCLUYENTE (SUMINISTRO)</t>
  </si>
  <si>
    <t>EJERCITADOR PANTORRILLA Y GLUTEOS - EQUIPO INCLUYENTE (SUMINISTRO)</t>
  </si>
  <si>
    <t>EJERCITADOR PECTORAL - EQUIPO INCLUYENTE (SUMINISTRO)</t>
  </si>
  <si>
    <t>Empaque silicona unión garrafas Ekomuro</t>
  </si>
  <si>
    <t>EMULSION ASFALTICA CRL-1 (IMPRIMANTE)</t>
  </si>
  <si>
    <t>ENGRASE DE MAQUINAS MULTIFUERZA Y AJUSTE DE PIEZAS (MULTIFUNCIONAL TORRE A-4 Y A-6</t>
  </si>
  <si>
    <t>Enrolladores para Cobertor de piscina (Suministro)</t>
  </si>
  <si>
    <t xml:space="preserve">ENSAYO AGUA:  BTEX (Benceno, Tolueno, Etilbenceno y Xilenos) </t>
  </si>
  <si>
    <t>ENSAYO AGUA: Naftaleno, Benzo(a)antraceno, Benzo(a)pireno, Benzo(b)fluoranteno, Benzo(k)fluoranteno</t>
  </si>
  <si>
    <t>ENSAYO DESGASTE MAQUINA DE LOS ANGELES CON TRITURA IGUAL A 100828</t>
  </si>
  <si>
    <t>ENSAYO MEDICION EN CAMPO CON FERROSCAN (&lt;40Pts) IGUAL A 106358</t>
  </si>
  <si>
    <t>Equipo de soldaura portátil</t>
  </si>
  <si>
    <t>102231_1</t>
  </si>
  <si>
    <t>EQUIPO REACTOR XP2 GRACO (POLIURETANO)</t>
  </si>
  <si>
    <t>EQUIPO RED CONTRAINCENDIO Y BOMBA JOCKEY</t>
  </si>
  <si>
    <t>Escalador de Arbol (sum.) Juego M-3**</t>
  </si>
  <si>
    <t>Escalera de Gato en Aluminio H=2.00M (suministro)</t>
  </si>
  <si>
    <t>ESCHERICHIA COLI - ANÁLISIS AGUAS SUPERF. PISCINAS</t>
  </si>
  <si>
    <t>Escobillines para serigrafía 41 CM Dureza 80</t>
  </si>
  <si>
    <t>Escobillines para serigrafía 60 CM Dureza 80</t>
  </si>
  <si>
    <t>Escobillines para serigrafía 70 CM Dureza 80</t>
  </si>
  <si>
    <t>ESCUADRA REGLA MULTIFUNCION LARGA</t>
  </si>
  <si>
    <t xml:space="preserve">ESCUADRA REGLA MULTIFUNCIONAL  LARGA </t>
  </si>
  <si>
    <t>Esmalte verde Spray color Verde Esmeralda</t>
  </si>
  <si>
    <t>Estación Banco de Abdominales (suministro+instalacion)</t>
  </si>
  <si>
    <t>Estación Banco de Press (suministro+instalacion)</t>
  </si>
  <si>
    <t>Estación de caminata aerea (suministro+instalacion)</t>
  </si>
  <si>
    <t>ESTACION DE SOLDADURA 2 EN 1 AIRE Y CAUTIN</t>
  </si>
  <si>
    <t>Estación Elíptica (suministro+instalacion)</t>
  </si>
  <si>
    <t>Estación Extensor de Muslo (suministro+instalacion)</t>
  </si>
  <si>
    <t>ESTACION GIMNASIA CONVENCIONAL IDRD</t>
  </si>
  <si>
    <t>Estación Mariposa (suministro+instalacion)</t>
  </si>
  <si>
    <t>Estación para Abdomen, Oblicuos y espalda Twister (suministro+instalacion)</t>
  </si>
  <si>
    <t>Estación para Abdominales (suministro+instalacion)</t>
  </si>
  <si>
    <t>Estación para Abductor de Muslo (suministro+instalacion)</t>
  </si>
  <si>
    <t>Estación para Biceps (suministro+instalacion)</t>
  </si>
  <si>
    <t>Estación para muslos y pantorrilla Step (suministro+instalacion)</t>
  </si>
  <si>
    <t>Estación para pectorales, Biceps y Espalda (suministro+instalacion)</t>
  </si>
  <si>
    <t>Estación Para Remo (suministro+instalacion)</t>
  </si>
  <si>
    <t>Estación para Sentadillas (suministro+instalacion)</t>
  </si>
  <si>
    <t>Estación para tronco superior (suministro+instalacion)</t>
  </si>
  <si>
    <t>Estación Pendulo y Twist para abdomen y espalda (suministro+instalacion)</t>
  </si>
  <si>
    <t>Estación Prensa de Hombro (suministro+instalacion)</t>
  </si>
  <si>
    <t>Estación Prensa de Miembros Inferiores (suministro+instalacion)</t>
  </si>
  <si>
    <t>Estación Prensa de Pecho (suministro+instalacion)</t>
  </si>
  <si>
    <t>Estación Prensa de Triceps (suministro+instalacion)</t>
  </si>
  <si>
    <t>Estación Remo Bajo (suministro+instalacion)</t>
  </si>
  <si>
    <t>Estación Rotación Brazos (suministro+instalacion)</t>
  </si>
  <si>
    <t>Estación Rotación de Pelvis (suministro+instalacion)</t>
  </si>
  <si>
    <t>Estación Rueda de Hombro (suministro+instalacion)</t>
  </si>
  <si>
    <t>ESTIBA PLASTICA DE 1,20 M X 1,0 M X 0,12 M CON CAPACIDAD DE 2 TONELADAS</t>
  </si>
  <si>
    <t>ESTRUCTURA / PARALES DE TENIS (Suministro)</t>
  </si>
  <si>
    <t>ESTUCO ACRILICO - ESTUKA - SIKA o similar</t>
  </si>
  <si>
    <t>Extensores para rodillo</t>
  </si>
  <si>
    <t>Extintor a base agua penetrante a presión modelo 2.5 galones tipo A - Suministro</t>
  </si>
  <si>
    <t>Extintor a base de polvo químico seco 10 libras tipo ABC multipropósito - Suministro</t>
  </si>
  <si>
    <t>Extintor a base de polvo químico seco 20 libras tipo ABC multipropósito - Suministro</t>
  </si>
  <si>
    <t>Extintor contra incendios a base de agente limpio 123 HCHC  3700 gramos - Suministro</t>
  </si>
  <si>
    <t>Extintor contra incendios a base de gas carbónico modelo 5 libras tipo BC - Suministro</t>
  </si>
  <si>
    <t>FERROSCAN SERVICIO DIA (MAX- 40 PUNTOS) IGUAL A 100931</t>
  </si>
  <si>
    <t>FIBRA OPTICA 12 HILOS - INSTALACION Y SUMINISTRO</t>
  </si>
  <si>
    <t>FICHA TECN. REGIST.FORM.SDA+PLANO UBIC+SEGUIM+CONC+RESOLUCIÓN</t>
  </si>
  <si>
    <t>Figuración de tuberia metálica 2 1/2"</t>
  </si>
  <si>
    <t>FLEJE CORTINA ANCHO ESTAMPADO CR</t>
  </si>
  <si>
    <t>FLOCULANTE Kilogramo (CLARIFICADOR)</t>
  </si>
  <si>
    <t>FLOTADOR ARO SALVAVIDAS ALTA DENSIDAD DIÁM. EXT. 57 CM DIÁM. INT. 37 CM</t>
  </si>
  <si>
    <t>Formica Recubrimiento paredes</t>
  </si>
  <si>
    <t>Frasco de isoforono (disolvente tinta PVC)</t>
  </si>
  <si>
    <t>FRASCOS PARA GEL ANTIBACTERIAL X 500 ML CON VALVULA</t>
  </si>
  <si>
    <t>GANCHO SALVAVIDAS EN ALUMINIO</t>
  </si>
  <si>
    <t xml:space="preserve">GEL ANTIBACTERIAL </t>
  </si>
  <si>
    <t>GENERACIÓN CÓDIGO SIGAU</t>
  </si>
  <si>
    <t>GENERADOR 125 KVA  - Incl. transporte, operario y combustible.</t>
  </si>
  <si>
    <t>GENERADOR 25 KVA - Incl. transporte, operario y combustible.</t>
  </si>
  <si>
    <t>GENERADOR 70 KVA  - Incl. transporte, operario y combustible.</t>
  </si>
  <si>
    <t>Generador de tonos para identificar cables de red, telefónicos o coaxiales</t>
  </si>
  <si>
    <t>GEOMALLA BIAXIAL 30X30</t>
  </si>
  <si>
    <t>GEOMALLA BIAXIAL BX 30X30</t>
  </si>
  <si>
    <t>Geotextil-PP cinta Plana Separc - SueloT-2400 Propyweave</t>
  </si>
  <si>
    <t>GIMNASIO CROSSFIT modular - A (suministro)</t>
  </si>
  <si>
    <t>GIMNASIO CROSSFIT modular - B (suministro)</t>
  </si>
  <si>
    <t>GRAMA SINTETICA 1000 gr/m2 ALFA</t>
  </si>
  <si>
    <t>GRUA PH (Capacidad de 90 Ton, izaje luminarias y estructura 4.5 t a altura de 45 m y radio 5m CAMPIN</t>
  </si>
  <si>
    <t>GUAYAS VERTICALES DE 3/8" (9mm)</t>
  </si>
  <si>
    <t>HIDROLAVADORA 3.5 HP 1500 PSI VOLTAJE 110 V MONOFÁSICO</t>
  </si>
  <si>
    <t>HIDROLAVADORA ELÉCTRICA 3 HP 220V 1900 PSI</t>
  </si>
  <si>
    <t xml:space="preserve">HIDROLAVADORA ELÉCTRICA 5HP 2.500 PSI TRIFASICO CUBIERTA METÁLICA </t>
  </si>
  <si>
    <t>Hidrolavadora grande 3.5 HP</t>
  </si>
  <si>
    <t>Hidrolavadora grande 5 HP</t>
  </si>
  <si>
    <t>Identificador de pares de cableado de redes Ethernet</t>
  </si>
  <si>
    <t>Impermeabilizacion manto bicapa 3+3 mm ultima capa con inhibidor de raiz + mano de obra y transporte</t>
  </si>
  <si>
    <t>INSPECCION DE TUBERIA CON CCTV (ML)</t>
  </si>
  <si>
    <t>Inspección, verificación y dictamen cumplimiento RETIE y RETILAP Diamante de Béisbol P. ciudad Monte</t>
  </si>
  <si>
    <t>Inspección, verificación y dictamen de cumplimiento RETIE y RETILAP canchas sintéticas de fútbol 11</t>
  </si>
  <si>
    <t>Inspección, verificación y dictamen de cumplimiento RETIE y RETILAP canchas sintéticas de fútbol 5-8</t>
  </si>
  <si>
    <t>IPOMOEA PURPUREA</t>
  </si>
  <si>
    <t>JACUZZI FIRPLAK - Galapagos Spa – Hidro – Aero – Blanco (8 PERSONAS)</t>
  </si>
  <si>
    <t>JUEGO ANIMAL 3D CAUCHO EPDM OCTOPUS CAP11 DE 2-8 AÑOS</t>
  </si>
  <si>
    <t>Juego Arco Suspendido mas 8años Cap: 4 (suministro+instalacion)</t>
  </si>
  <si>
    <t>JUEGO BALANCIN DOBLE 5-12 AÑOS CAP: 2 NIÑOS</t>
  </si>
  <si>
    <t>Juego Cinta de Equilibrio mas 6años Cap: 2 (suministro+instalacion)</t>
  </si>
  <si>
    <t>JUEGO DE BROCAS SDS PLUS JGO.10 PZS.</t>
  </si>
  <si>
    <t>Juego de Obstáculo en Tunel mas 8años Cap: 1 (suministro+instalacion)</t>
  </si>
  <si>
    <t>Juego de ratchet en milímetros 1/4</t>
  </si>
  <si>
    <t>JUEGO DE SIERRAS DE COPA MULTIPLE PARA MADERA</t>
  </si>
  <si>
    <t>JUEGO DESTREZA MURO DE ESCALADA EDAD 6-14 AÑOS CAP 15 USUARIOS (suministro+instalación)</t>
  </si>
  <si>
    <t>JUEGO DESTREZAS IXO MURO DE ESCALAR EQUILIBRIO DESLIZADERO TUBO EDAD 6-14 AÑOS CAP 14 USUARIOS (sumi</t>
  </si>
  <si>
    <t>JUEGO DIABOLO RED ESCALERA MURO DE ESCALAR EDAD 2 A 12 AÑOS CAP 18 USUARIOS (suministro+instalación)</t>
  </si>
  <si>
    <t>JUEGO DOS TORRES DOBLE DESLIZADERO RED MUROS DE ESCALAR EDAD 2-12 AÑOS CAP 27 USUARIOS (suministro+i</t>
  </si>
  <si>
    <t xml:space="preserve">JUEGO ESTRUCTURA 4 TORRES PASADIZO, TIROLINA TUBO DESLIZADERO ACERO INOX MURO MURO PARA ESCALER </t>
  </si>
  <si>
    <t>Juego Estructura Trepa mas 6años Cap: 7 (suministro+instalacion)</t>
  </si>
  <si>
    <t>JUEGO GRAN ESCALA BIIBOX TIROLESA, MUELLE, DELIZADERO MURO DE ESCALAR ELEMENTO ROTACION PUENTE COLGA</t>
  </si>
  <si>
    <t>JUEGO INTERACTIVO DE REALIDAD AUMENTADA BUSCA Y ENCUENTRA</t>
  </si>
  <si>
    <t xml:space="preserve">JUEGO INTERACTIVO DE REALIDAD AUMENTADA EL CIRCUITO </t>
  </si>
  <si>
    <t>JUEGO INTERACTIVO DE REALIDAD AUMENTADA LAS CARRERAS</t>
  </si>
  <si>
    <t>JUEGO KANOPE DESLIZADERO TIPO KAYAK ESCALERA COLGANTE H=5,20 MTS EDAD 3- 12 AÑOS CAP 24 USUARIOS (su</t>
  </si>
  <si>
    <t>JUEGO MUELLE BARCO VIKINGO EDAD 1-12 AÑOS CAP 8 USUARIOS (suministro+instalación)</t>
  </si>
  <si>
    <t>JUEGO MUELLE DOBLE TOPE AMORTIGUANTE EDAD 5-12 AÑOS CAP 2 USUARIOS</t>
  </si>
  <si>
    <t>Juego Muelle Inclusivo Tortuga (suministro+instalacion) Desde 2 años Cap 1 niño</t>
  </si>
  <si>
    <t>Juego Musical Inclusivo Tambores (suministro+instalacion) Desde 2 años Cap max 2 niños</t>
  </si>
  <si>
    <t>Juego Musical Inclusivo Xilofono (suministro+instalacion) Desde 2 años Cap máx 2 niños</t>
  </si>
  <si>
    <t>Juego Ondas de Equilibrio mas 6años Cap: 4 (suministro+instalacion)</t>
  </si>
  <si>
    <t>Juego Panel de Escalada Inclinado +8años Cap:2 (suministro+instalacion)</t>
  </si>
  <si>
    <t>JUEGO PANEL MUSICAL PIANO EDAD 1-7 AÑOS CAP 1 USUARIO</t>
  </si>
  <si>
    <t>Juego Paneles de Salto mas 8años Cap: 1 (suministro+instalacion)</t>
  </si>
  <si>
    <t>Juego Pasalera Tambaleante mas 6años Cap: 1 (suministro+instalacion)</t>
  </si>
  <si>
    <t>Juego Postes Balanceantes mas 6años Cap: 1 (suministro+instalacion)</t>
  </si>
  <si>
    <t>JUEGO PRIMERA INFANCIA CASITA MUSICAL EDAD 1-8 AÑOS CAP 10 USUARIOS</t>
  </si>
  <si>
    <t>JUEGO PRIMERA INFANCIA DOS TORRES DESLIZADERO ESCALERA PANELES LUDICOS EDAD 0,5- 6 AÑOS CAP 12 USUAR</t>
  </si>
  <si>
    <t>JUEGO PRIMERA INFANCIA MURO INTERACTIVO DESLIZADERO EDAD 0,5-6 AÑOS CAP 12 USUARIOS (suministro+inst</t>
  </si>
  <si>
    <t>JUEGO PUENTE COLGANTE DOBLE DESLIZADERO PUENTE RAMPA MURO DE ESCALAR RED DE TREPA EDAD 3- 12 AÑOS CA</t>
  </si>
  <si>
    <t xml:space="preserve">JUEGO ROTACIÓN GYROSPEED CAP 8 USUARIOS 3-12 AÑOS </t>
  </si>
  <si>
    <t xml:space="preserve">JUEGO ROTACIÓN INCLUYENTE CAP 6 USUARIOS 2-12 AÑOS </t>
  </si>
  <si>
    <t xml:space="preserve">JUEGO ROTACIÓN TULIPAN CAP 1 USUARIO 1-8 AÑOS </t>
  </si>
  <si>
    <t>Juego Salto Vertical mas 6años Cap: 1 (suministro+instalacion)</t>
  </si>
  <si>
    <t>Juego Torre con Rampa de escalar mas 8años Cap: 4 (suministro+instalacion)</t>
  </si>
  <si>
    <t>Juego Torre deslizadero muro escalar tubo y red (suministro+instalacion) 3-12 años Cap 20 niños</t>
  </si>
  <si>
    <t>JUEGO TORRE DOBLE MURO DE ESCALAR DESLIZADERO TUBO PARA TREPAR ESCALERAS EDAD 3-12 AÑOS CAP 22 USUAR</t>
  </si>
  <si>
    <t>JUEGO TORRE TRES DESLIZADERO PANELES LUDICOS EDAD 3-12 AÑOS CAP 10 USUARIOS (suministro+instalación)</t>
  </si>
  <si>
    <t>JUEGO TRIPLE DESLIZADERO ESCALERA PANELES LUDICOS MURO DE ESCALAR EDAD 3-12 AÑOS CAP 19 USUARIOS (su</t>
  </si>
  <si>
    <t>Kit 7 pasos Medidor multiparametros de funcionamiento visual (Piscinas)</t>
  </si>
  <si>
    <t>KIT ANTIDERRAME - ANTICHISPA 5 GALONES</t>
  </si>
  <si>
    <t>KIT SOLAR ALUMBRADO PUBLICO URBAN 35W 4000K 100P</t>
  </si>
  <si>
    <t>KIT SOLAR ALUMBRADO PUBLICO URBAN 60W 4000K 100P</t>
  </si>
  <si>
    <t>KIT SOLAR ALUMBRADO PUBLICO URBAN 90W 4000K 100P</t>
  </si>
  <si>
    <t xml:space="preserve">LADRILLO ESTRUCTURAL LIVIANO ARENA </t>
  </si>
  <si>
    <t>LADRILLO PRENSADO LIVIANO</t>
  </si>
  <si>
    <t>LAMINA COLD ROLLED Cal.16 1.22x2.44 M</t>
  </si>
  <si>
    <t>LAMINA DE TRIPLEX DE 9MM.X 1,22X2,44</t>
  </si>
  <si>
    <t>LAVAMANOS 4-8" Pedestal</t>
  </si>
  <si>
    <t>LAVAMANOS MARSELLA o similar Blanco Incr.  CORONA</t>
  </si>
  <si>
    <t>Lengua de Vaca (Rumex Crispus)</t>
  </si>
  <si>
    <t>LIJA  ROJA # 150 PLIEGO</t>
  </si>
  <si>
    <t>LIJA ROJA # 100 PLIEGO</t>
  </si>
  <si>
    <t>LIJA ROJA # 120 PLIEGO</t>
  </si>
  <si>
    <t>LIJA ROJA # 180 PLIEGO</t>
  </si>
  <si>
    <t>LIJA ROJA # 220</t>
  </si>
  <si>
    <t>Limpieza y revisión de parlantes de techo Estadio el Campin</t>
  </si>
  <si>
    <t>Limpieza y revisión del panel de incendio. Estadio el Campin</t>
  </si>
  <si>
    <t>Liston plástico para cerramiento 4x4x3M</t>
  </si>
  <si>
    <t>Liston plástico para cerramiento 5x5x210</t>
  </si>
  <si>
    <t xml:space="preserve">Llave para tubos de 6” </t>
  </si>
  <si>
    <t>luminaria  de empotrar kombic bright led d22mm  25w 2944lm</t>
  </si>
  <si>
    <t>Luminaria a AREALED I 80L RAP 01 175W</t>
  </si>
  <si>
    <t>LUMINARIA HIGH BAY 8 PCB 640 W 64640 lm 6500 K, 30° Y/O 15° IP 66, CHIP MARCA SAMSUNG 120-277V</t>
  </si>
  <si>
    <t xml:space="preserve">LUMINARIA LED 132.W.480.G.ACEX (1189/5700K) </t>
  </si>
  <si>
    <t xml:space="preserve">LUMINARIA LED DECO PISO 9W WW MV </t>
  </si>
  <si>
    <t>Luminaria MAXIMO M marca GDS Lighting</t>
  </si>
  <si>
    <t xml:space="preserve">Luminaria MILLENIUM de 40W (2700-6500)K, </t>
  </si>
  <si>
    <t xml:space="preserve">Luminaria MILLENIUM de 70W (2700-6500)K,      </t>
  </si>
  <si>
    <t>Luminaria RALED III,48Led, 700 Ma 104 W.Sendero</t>
  </si>
  <si>
    <t>LUMINARIA S1MA 1 96leds - V08 - 25586 - 192,4W</t>
  </si>
  <si>
    <t>LUMINARIA S1MA 1 96leds - V20 - 17612lm - 127,6W</t>
  </si>
  <si>
    <t>LUMINARIA S1MB O MAXIMO M D3 FW</t>
  </si>
  <si>
    <t>LUMINARIA S1MB O MAXIMO M D3 FW 154W LEDS:64 15,800lm</t>
  </si>
  <si>
    <t>LUMINARIA SLCM 4K_82.4W_11683lm_V20</t>
  </si>
  <si>
    <t>LUMINARIA SLCS 24leds -  V20 - 8852lm - 63,1W</t>
  </si>
  <si>
    <t>LUMINARIA SLCS 24leds - V14 - 5753lm - 40,2W</t>
  </si>
  <si>
    <t>LUMINARIA SLCS 24leds - V20 - 5724lm - 40,1W</t>
  </si>
  <si>
    <t>Luminaria SLCS marca GDS Lighting</t>
  </si>
  <si>
    <t>Luminaria SLCS marca GDS Lighting (CONSUMO ENERGIA (W): 63,2w)</t>
  </si>
  <si>
    <t>LUMINARIA SLCS SW07 39W LEDS:24 5500lm</t>
  </si>
  <si>
    <t>LUMINARIA SLCS SW07 52W LEDS:24 6950lm</t>
  </si>
  <si>
    <t>LUMINARIA SLCS SW07-5,500 LUMENS 39w</t>
  </si>
  <si>
    <t>LUMINARIA SLCS SW07-6,950 LUMENS - 52 w</t>
  </si>
  <si>
    <t>LUMINARIA SLCS V14 39W LEDS:24 5500lm</t>
  </si>
  <si>
    <t>LUMINARIA SLCS V14 66W LEDS:24 8700lm</t>
  </si>
  <si>
    <t>LUMINARIA SLCS V14:-8,700 LUMENS - 66 w</t>
  </si>
  <si>
    <t>LUMINARIA SLCS V14-5,500 LUMENS-39 w</t>
  </si>
  <si>
    <t>LUMINARIA SPORTLED 1000W</t>
  </si>
  <si>
    <t>LUMINARIA SPORTLED 400W</t>
  </si>
  <si>
    <t>LUMINARIA STILL LED PROYECTOR 240W</t>
  </si>
  <si>
    <t xml:space="preserve">LUMINARIA STILL LED PROYECTOR 480W 60° </t>
  </si>
  <si>
    <t xml:space="preserve">LUMINARIA STILL LED PROYECTOR 640W 60° </t>
  </si>
  <si>
    <t>Luminaria Tipo Led características de iluminación de áreas deportivas - SportStar BVP621 1028/730 90</t>
  </si>
  <si>
    <t>Luminaria Tipo Led características de iluminación de áreas deportivas - SportStar BVP621 555/757 450</t>
  </si>
  <si>
    <t>Luminaria Tipo Led características de iluminación de áreas deportivas - SportStar BVP621 740/757 600</t>
  </si>
  <si>
    <t>Luminaria Tipo Led características de iluminación de áreas deportivas - SportStar BVP621 925/757 750</t>
  </si>
  <si>
    <t>Luminaria Tipo Led características de iluminación de áreas deportivas - SportStar BVP621 LED1110/740</t>
  </si>
  <si>
    <t>Luminaria Tipo Led características de iluminación de áreas deportivas - SportStar BVP621 LED1110/757</t>
  </si>
  <si>
    <t xml:space="preserve">Luminaria Tipo Led características de iluminación de áreas deportivas - SportStar BVP621 LED555/757 </t>
  </si>
  <si>
    <t xml:space="preserve">Luminaria Tipo Led características de iluminación de áreas deportivas - SportStar BVP621 LED740/740 </t>
  </si>
  <si>
    <t xml:space="preserve">Luminaria Tipo Led características de iluminación de áreas deportivas - SportStar BVP621 LED740/757 </t>
  </si>
  <si>
    <t xml:space="preserve">Luminaria Tipo Led características de iluminación de áreas deportivas - SportStar BVP621 LED857/730 </t>
  </si>
  <si>
    <t xml:space="preserve">Luminaria Tipo Led características de iluminación de áreas deportivas - SportStar BVP621 LED922/857 </t>
  </si>
  <si>
    <t xml:space="preserve">Luminaria Tipo Led características de iluminación de áreas deportivas - SportStar BVP621 LED925/757 </t>
  </si>
  <si>
    <t>Luminaria Tipo Led características de iluminación de campos deportivas - Arena vision BVP428 1780/95</t>
  </si>
  <si>
    <t>Luminaria Tipo Led características de iluminación de parques - Bollard (sum)</t>
  </si>
  <si>
    <t>Luminaria Tipo Led características de iluminación de parques - Uniurban 33W (sum)</t>
  </si>
  <si>
    <t>Luminaria Tipo Led características de iluminación de vía - DigiStreet Mini BGP761 LED100/740 77W (su</t>
  </si>
  <si>
    <t>Luminaria Tipo Led características de iluminación de vía - DigiStreet Mini BGP761 LED100/740 99W (su</t>
  </si>
  <si>
    <t>Luminaria Tipo Led características de iluminación de vía - DigiStreet Mini BGP761 LED119/740 92W (su</t>
  </si>
  <si>
    <t>Luminaria Tipo Led características de iluminación de vía - DigiStreet Mini BGP761 LED149/740 115W (s</t>
  </si>
  <si>
    <t>Luminaria Tipo Led características de iluminación de vía - DigiStreet Mini BGP761 LED170/740 131W (s</t>
  </si>
  <si>
    <t>Luminaria Tipo Led características de iluminación de vía - DigiStreet Mini BGP761 LED220/740 169W (s</t>
  </si>
  <si>
    <t>Luminaria Tipo Led características de iluminación de vía - DigiStreet Mini BGP761 LED240/740 185W (s</t>
  </si>
  <si>
    <t>Luminaria Tipo Led características de iluminación de vía - DigiStreet Mini BGP761 LED280/740 215W (s</t>
  </si>
  <si>
    <t>Luminaria Tipo Led características de iluminación de vía - DigiStreet Mini BGP761 LED300/740 231W (s</t>
  </si>
  <si>
    <t>Luminaria Tipo Led características de iluminación de vía - DigiStreet Mini BGP761 LED320/740 246W (s</t>
  </si>
  <si>
    <t>Luminaria Tipo Led características de iluminación de vía - DigiStreet Mini BGP761 LED360/740 277W (s</t>
  </si>
  <si>
    <t>Luminaria Tipo Led características de iluminación de vía - DigiStreet Mini BGP761 LED55/740 42W (sum</t>
  </si>
  <si>
    <t>Luminaria Tipo Led características de iluminación de vía - DigiStreet Mini BGP761 LED90/740 69W (sum</t>
  </si>
  <si>
    <t>Luminaria Tipo Led características de iluminación de vía - PostTop 30NW (sum)</t>
  </si>
  <si>
    <t>Luminaria Tipo Led características de iluminación interior - Panel 30x120 (sum)</t>
  </si>
  <si>
    <t>Luminaria Tipo Led características de iluminación interior - Panel 60x60 (sum)</t>
  </si>
  <si>
    <t>Luminaria Tipo Led características de Iluminación Solar - BRP710 11W (sum)</t>
  </si>
  <si>
    <t>Luminaria Tipo Led características de Iluminación Solar - BRP710 17W (sum)</t>
  </si>
  <si>
    <t>Luminaria Tipo Led características de Iluminación Solar - BRP710 26W (sum)</t>
  </si>
  <si>
    <t>Luminaria Tipo Led características de Reflectores - BVP150 100W (sum)</t>
  </si>
  <si>
    <t>Luminaria Tipo Led características de Reflectores - BVP150 150W (sum)</t>
  </si>
  <si>
    <t>Luminaria Tipo Led características de Reflectores - BVP150 200W (sum)</t>
  </si>
  <si>
    <t>Luminaria Tipo Led características de Reflectores - BVP431 100W (sum)</t>
  </si>
  <si>
    <t>Luminaria Tipo Led características de Reflectores - BVP431 120W (sum)</t>
  </si>
  <si>
    <t>Luminaria Tipo Led características de Reflectores - BVP431 150W (sum)</t>
  </si>
  <si>
    <t>Luminaria Tipo Led características de Reflectores - BVP431 200W (sum)</t>
  </si>
  <si>
    <t>Luminaria Tipo Led características de Reflectores - BVP431 50W (sum)</t>
  </si>
  <si>
    <t>Luminaria Tipo Led características de Reflectores - BVP431 70W (sum)</t>
  </si>
  <si>
    <t>Luminaria Tipo Led características de Reflectores - BVP433 345W (sum)</t>
  </si>
  <si>
    <t>Luminaria Tipo Led características de Reflectores - BVP433 380W (sum)</t>
  </si>
  <si>
    <t>MADERA CEDRO ACHAPO 10*5*3MTS</t>
  </si>
  <si>
    <t>MADERA FLOR MORADO ACHAPO RUSTICO 12 CM X 12 CM</t>
  </si>
  <si>
    <t>MALLA CERRAMIENTO Eslabonada Cal. 10 - 3x3"</t>
  </si>
  <si>
    <t>MALLA ESLABONADA CAL10 HUECO 2"</t>
  </si>
  <si>
    <t>MANGO TELESCÓPICO 2 a 5 M EN ALUMINIO 1 1/4"X1"</t>
  </si>
  <si>
    <t>MANGUERA FLOTANTE 2" X 50 PIES (15,2 M) (AMERICANA)</t>
  </si>
  <si>
    <t>MANGUERA PLASTICA DE 1 1/2" X 30 PIES (9,144 m) (AMERICANA)</t>
  </si>
  <si>
    <t>MANOMETRO  VERTICAL  GLICERINA 2 1/2" DE 0 A 150 PSI</t>
  </si>
  <si>
    <t>MANOMETRO  VERTICAL  GLICERINA 2 1/2" DE 0 A 300 PSI</t>
  </si>
  <si>
    <t>MANOMETRO  VERTICAL GLICERINA 2 1/2" DE 0 A 100 PSI</t>
  </si>
  <si>
    <t>MANOMETRO  VERTICAL GLICERINA 2 1/2" DE 0 A 200 PSI</t>
  </si>
  <si>
    <t>Manómetro con caratula de 4”de 0-150 psi</t>
  </si>
  <si>
    <t>Manómetro Dial 2” presión 0-160 PSI en glicerina</t>
  </si>
  <si>
    <t>MANOMETRO VERTICAL GLICERINA 2 1/2" DE 0 A 60 PSI</t>
  </si>
  <si>
    <t>Mantenimiento (Deshierbe, poda hojas-flores marchitas, fertilizacion, control plagas, resiembra,etc)</t>
  </si>
  <si>
    <t xml:space="preserve">MANTENIMIENTO ASCENSOR A1 PRENSA DEL ESTADIO NEMESIO CAMACHO EL CAMPIN PARA OBTENER CERTIFICACION </t>
  </si>
  <si>
    <t>MANTENIMIENTO ASCENSOR A2 VIP 1 DEL ESTADIO NEMESIO CAMACHO EL CAMPIN PARA OBTENER CERTIFICACION</t>
  </si>
  <si>
    <t>MANTENIMIENTO ASCENSOR A3 VIP 2 DEL ESTADIO NEMESIO CAMACHO EL CAMPIN PARA OBTENER CERTIFICACION</t>
  </si>
  <si>
    <t>MANTENIMIENTO ASCENSOR A4 PRENSA 2 DEL ESTADIO NEMESIO CAMACHO EL CAMPIN PARA OBTENER CERTIFICACION</t>
  </si>
  <si>
    <t>Marcos para serigrafía 100X70 SEDA 120</t>
  </si>
  <si>
    <t>Marcos para serigrafía 50X35 SEDA 120</t>
  </si>
  <si>
    <t>Marcos para serigrafía 70X50 SEDA 120</t>
  </si>
  <si>
    <t xml:space="preserve">MARQUILLA / MARCADOR EN ACRILICO -12X5CM - BAJO RELIEVE </t>
  </si>
  <si>
    <t xml:space="preserve">MARQUILLA / MARCADOR PLÁSTICO AMARILLO DE AMARRE </t>
  </si>
  <si>
    <t>Marquilladora</t>
  </si>
  <si>
    <t>Máscara  con Filtro</t>
  </si>
  <si>
    <t>MATERAS EN CONCRETO (1.21*0.47*0.60)</t>
  </si>
  <si>
    <t>MEDIDOR ELECTRONICO TRIFASICO 120/208V</t>
  </si>
  <si>
    <t>MEMBRANA BUTYL PARA TANQUE HIDRONEUMATICO DE 200 L</t>
  </si>
  <si>
    <t>Membrana de drenaje (PEAD)</t>
  </si>
  <si>
    <t>Mesas de comedor urbano tipo picnic (sum+inst)</t>
  </si>
  <si>
    <t>METALDECK 2"- CAL.22 (0.51 MM) 0.94*6.10 M ACESCO</t>
  </si>
  <si>
    <t>METALDECK 3"- Calibre 22 (0.76 mm)   ACESCO</t>
  </si>
  <si>
    <t>mezclador antivandalica para ducha ref. tdp-04 Tig o SIMILAR</t>
  </si>
  <si>
    <t xml:space="preserve">Mini Compresor Portátil ¼ HP para pintar Con manguera, Pistola </t>
  </si>
  <si>
    <t>Modulo Bicicleta Estatica (suministro+instalacion)</t>
  </si>
  <si>
    <t>Módulo cronómetro didáctico (suministro+instalacion)</t>
  </si>
  <si>
    <t>MODULO DINO PASADIZO ROTACION PUENTE EQUILIBRIO EDAD 3-12 AÑOS CAP 10 USUARIOS (suministro+instalaci</t>
  </si>
  <si>
    <t>MODULO EN CONCRETO DISEÑO SILLA Y MATERA ALTA (suministro+instalación)</t>
  </si>
  <si>
    <t>MODULO EN CONCRETO DISEÑO SILLA Y MATERA BAJA (suministro+instalación)</t>
  </si>
  <si>
    <t>MODULO EN CONCRETO DISEÑO SILLA Y MATERA MEDIA (suministro+instalación)</t>
  </si>
  <si>
    <t>MODULO EN CONCRETO MESA DE 2 OCUPACIONES (suministro+instalación)</t>
  </si>
  <si>
    <t>MODULO EN CONCRETO MESA DE 4 OCUPACIONES (suministro+instalación)</t>
  </si>
  <si>
    <t>MODULO EN CONCRETO TIPO BICICLETERO CON ESPACIO PARA PLANTA (suministro+instalación)</t>
  </si>
  <si>
    <t>MODULO EN CONCRETO TIPO BICICLETERO CON PANEL DE INFORMACIÓN (suministro+instalación)</t>
  </si>
  <si>
    <t>MODULO EN CONCRETO TIPO MATERA (suministro+instalación)</t>
  </si>
  <si>
    <t>MODULO EN CONCRETO TIPO SILLA ARBOL (suministro+instalación)</t>
  </si>
  <si>
    <t>Modulo Informativo de Ejercicios (suministro+instalacion)</t>
  </si>
  <si>
    <t>MODULO KANOPE RED, EQUILIBRIO TUNEL RED DESLIZADERO, MURO DE ESCALAR CAP 30 USUARIOS 3-12 AÑOS</t>
  </si>
  <si>
    <t>Modulo Kit Boxing (suministro+instalacion)</t>
  </si>
  <si>
    <t>MODULO M-145 - PUNTO DE INFORMACION</t>
  </si>
  <si>
    <t>Modulo Mueble Camerino de 2 puestos de 1,40 x 0,65 x 2,05 H</t>
  </si>
  <si>
    <t xml:space="preserve">MODULO MURO ESCALAR DESLIZADERO PEQUEÑO CAP 10 USUARIOS 2-10 AÑOS </t>
  </si>
  <si>
    <t>MODULO PRIMERA INFANCIA PUENTE RED DELIZADERO ESCALERA PANELES LUDICOS EDAD 1-8 AÑOS CAP 21 USUARIOS</t>
  </si>
  <si>
    <t>MODULO RED, DESLIZADERO, MURO DE ESCALAR, TUNEL, ESCALERA COLGANTE CAP 15 USUARIOS 4-13 AÑOS</t>
  </si>
  <si>
    <t>MODULO TOBOGAN DESLIZADERO TRIPLE NIVEL PANELES MUSICALES EDAD 1-8 AÑOS CAP 23 USUARIOS (suministro+</t>
  </si>
  <si>
    <t>MODULO TOBOGAN DOBLE DESLIZADERO, TOBOGAN ESPIRAL MURO DE ESCALAR EDAD 3-12 AÑOS CAP 13 USUARIOS (su</t>
  </si>
  <si>
    <t xml:space="preserve">MONITOREO NIVELES FRATICOS (9 pozos) </t>
  </si>
  <si>
    <t>MORTERO SECO CONVENCIONAL</t>
  </si>
  <si>
    <t xml:space="preserve">Motobomba Eyectora sumergible 1HP trif. </t>
  </si>
  <si>
    <t>MUEBLES ACERO INOXIDABLE CAL 18 DE 0,6X2,75X,96 CON DIVISIONES, GABINETES Y PUERTAS ( SUM E INST)</t>
  </si>
  <si>
    <t>MUELLE CUADRUPLE</t>
  </si>
  <si>
    <t>MUELLE DOBLE DELFIN PANELES LATERALES CAP 6 USUARIOS 2-8 AÑOS</t>
  </si>
  <si>
    <t xml:space="preserve">MUELLE DOBLE VIS A VIS PANALES LATERALES CAP 2 USUARIOS 2-8 AÑOS </t>
  </si>
  <si>
    <t>MUELLE TRIPLE BARCO CAP 6 USUARIOS 2-8 AÑOS</t>
  </si>
  <si>
    <t xml:space="preserve">MULTIFUNCIONAL TUBULAR PEQUEÑO MODULO GIRATORIO CAP 14 USUARIOS EDAD 6-12 AÑOS </t>
  </si>
  <si>
    <t>MURO DESLIZADERO DIS/IDRD NIÑOS (1-5 AÑOS) Sum+Trans</t>
  </si>
  <si>
    <t>Nasa plastica Tipo Bolsa para piscinas</t>
  </si>
  <si>
    <t xml:space="preserve">Neopreno Banda a=20cmx 3/16" ** </t>
  </si>
  <si>
    <t>NIVELADOR  CON TORNILLO PLANO 3/8</t>
  </si>
  <si>
    <t xml:space="preserve">NO USAR - CERTIFICACION RETIE Y RETILAP – SISTEMA ILUMINACIÓN ESTADIO EL CAMPIN. </t>
  </si>
  <si>
    <t>NO USAR Juego deslizadero estimulación 0-5 años Ca</t>
  </si>
  <si>
    <t>NO USAR Juego Muelle Balancin Doble 4-12 años Cap:</t>
  </si>
  <si>
    <t>NO USAR JuegoTematicoGranEscalaBarco2-12añosCap:50</t>
  </si>
  <si>
    <t>Overoles desechables</t>
  </si>
  <si>
    <t>Paral Rodado y Grafilado Base 9 Cal.24 (2.44m)</t>
  </si>
  <si>
    <t>Paral Rodado y Grafilado Base8Cal.24(2.44m)***NO USAR</t>
  </si>
  <si>
    <t>PARALES ALUMINIOS PARA MARCOS **NO USAR**</t>
  </si>
  <si>
    <t>PARED JAYA PLANA BLANCO 25 X 43</t>
  </si>
  <si>
    <t>Parques infantiles Ecológicos 4 Torres (sum+inst)</t>
  </si>
  <si>
    <t>PASIFLORA TRIPARTITA (CURUBA)</t>
  </si>
  <si>
    <t>PASO / PELDAÑO PLASTICO AMARILLO ESCALERA GATO</t>
  </si>
  <si>
    <t>PASOS EN POLIPROPILENO PARA POZO DE INSPECCION 30X40X12</t>
  </si>
  <si>
    <t xml:space="preserve">PEINAZO DE 10X4 CM X 6M CAL.18 </t>
  </si>
  <si>
    <t>PELICULA FROSTED (SANDBLASTING) PARA VIDRIO SUMIN</t>
  </si>
  <si>
    <t xml:space="preserve">PENDON COLGAR (TUBOS+CUERDA) - BANNER 13 ONZAS - 100x100cm </t>
  </si>
  <si>
    <t>PERFIL  SECUNDARIO X 0 61</t>
  </si>
  <si>
    <t>PERFIL C NEGRO 100X50 M 2.5 MM (Cal.12) 6M (P-10-12-N)</t>
  </si>
  <si>
    <t>Perfil plástico para cerramiento 8x8x206</t>
  </si>
  <si>
    <t>Perfil plástico para cerramiento 8x8x245</t>
  </si>
  <si>
    <t>Perfil plástico para cerramiento 9x9x210</t>
  </si>
  <si>
    <t>Perfil plástico para cerramiento 9x9x245</t>
  </si>
  <si>
    <t>PERFIL REMATE U ALUMINIO 8MM x 2.10 M</t>
  </si>
  <si>
    <t>Pintura antioxidante para tanque filtro de arena</t>
  </si>
  <si>
    <t xml:space="preserve">PISO CAUCHO NEGRO GIMNASIO 50X50 E= 3 CM  ( SUMINISTRO E INSTALACION </t>
  </si>
  <si>
    <t xml:space="preserve">PisoMaderaGranidillo(Pulido+sellado+lacado) A=0.12M; E=1.7MM. Sum+Ins </t>
  </si>
  <si>
    <t>Pliego acetato grueso para stencil</t>
  </si>
  <si>
    <t>POLISOMBRA PARA ENCERRAMIENTO TIPO CORTAVIENTO PRIVACIDAD AL 90% ( ROLLO X 400 M2)</t>
  </si>
  <si>
    <t>POSTE METALICO DE 10M GALVANIZADO EN CALIENTE ACABADO EN PINTURA ELECTROESTATICA</t>
  </si>
  <si>
    <t>POSTE METALICO H:11,60 M GALVANIZADO EN CALIENTE TRONCOCONICO OCTOGONAL</t>
  </si>
  <si>
    <t>Poste Metálico H=12 m tipo AP+Base+Brazo Sencillo</t>
  </si>
  <si>
    <t xml:space="preserve">POSTES DE 3.3  MTS METÁLICOS **NO USAR** </t>
  </si>
  <si>
    <t>PROFESIONAL CATEGORÍA 5 (E.G.4;E.E.3) + PREST.</t>
  </si>
  <si>
    <t>PROFESIONAL CATEGORÍA 6 (E.G.3;E.E.1) + PREST.</t>
  </si>
  <si>
    <t>PROFESIONAL CATEGORÍA 7 (E.G.2) + PREST.</t>
  </si>
  <si>
    <t>PROFESIONAL DIRECTOR CATEGORÍA 4(E.G.6;E.E.3) CON PRESTACIONES</t>
  </si>
  <si>
    <t>PROYECTOR BUXUS 125leds - 40° - 17555lm - 150W</t>
  </si>
  <si>
    <t>PROYECTOR BUXUS 200 25°</t>
  </si>
  <si>
    <t>PROYECTOR BUXUS 200 25° 300W LED:max 200 36000lm</t>
  </si>
  <si>
    <t>PROYECTOR BUXUS 200 40° 300W LED:max 200 36000lm</t>
  </si>
  <si>
    <t>PROYECTOR BUXUS 200 AS</t>
  </si>
  <si>
    <t>PROYECTOR BUXUS 200 AS 300W LED:max 200 34000lm</t>
  </si>
  <si>
    <t>PROYECTOR BUXUS 75leds - 40° - 13073lm - 105W</t>
  </si>
  <si>
    <t>PROYECTOR LUMINARIA TIPO PROYECTOR BUXUS 200 40°</t>
  </si>
  <si>
    <t xml:space="preserve">PRUEBAS SLUG ASTM D4044 / D4044M-15 </t>
  </si>
  <si>
    <t xml:space="preserve">PUERTA CORREDERA MADECOR NORDICO -15 MM - SUMINISTRO E INSTALACIÓN </t>
  </si>
  <si>
    <t>Puerta en aluminio tipo persiana + marco (según di</t>
  </si>
  <si>
    <t>PUNTILLA CON CABEZA 4"</t>
  </si>
  <si>
    <t>PUNTO ECOLOGICO DE SEGURIDAD 3 X 180 LITROS CON SEÑALIZACIÓN EN STIKER BLANCO, NEGRO Y VERDE (sumini</t>
  </si>
  <si>
    <t>RECHAZO DE ZARANDA</t>
  </si>
  <si>
    <t>RED DOBLE CAP 100 USUARIOS H=7.50</t>
  </si>
  <si>
    <t>RED TORRE VIGIA CON TOBOGAN TUBULAR 94 USUARIOS 6-12 AÑOS</t>
  </si>
  <si>
    <t>REDUCCIÓN 1 1/4" A 1 " PVC-PRESION</t>
  </si>
  <si>
    <t>REDUCCIÓN 1" A 1/2 " PVC-PRESION</t>
  </si>
  <si>
    <t xml:space="preserve">REFLECTOR BUXUS 200 AS </t>
  </si>
  <si>
    <t>Rejilla Sumidero 30x40x6 TraficoPeatonal (3.500PSI)</t>
  </si>
  <si>
    <t>RELLENO EN BASE GRANULAR RECICLADA</t>
  </si>
  <si>
    <t>Repolla (Echeveria Elegans)</t>
  </si>
  <si>
    <t xml:space="preserve">RESORTE 3" X 1/4 </t>
  </si>
  <si>
    <t>Retiro de conductor aéreo BT Desnudo o Pré-Reunido o conductores de telecomunicaciones</t>
  </si>
  <si>
    <t>Revisión, limpieza física y virtual de servidor CCTV Campín</t>
  </si>
  <si>
    <t>Revisión, limpieza física y virtual de servidor sonido Estadio el Campin</t>
  </si>
  <si>
    <t>RIEL CORTINA XMT C16</t>
  </si>
  <si>
    <t>Rocio, escarcha jade florida (Aptenia cordifolia)</t>
  </si>
  <si>
    <t>RODADURA ASFÁLTICA MDC 19 E: 0.13 cm</t>
  </si>
  <si>
    <t>ROLLO DE CINTA MULTISEAL 15CMX10MTS</t>
  </si>
  <si>
    <t>Rollo de papel adhesivo color blanco</t>
  </si>
  <si>
    <t>ROLLO DE VINIPEL TRANSPARENTE CALIBRE 6 - 50CM X 500 ML</t>
  </si>
  <si>
    <t>Rollos de Vinipel calibre 6 x 300 Ml</t>
  </si>
  <si>
    <t>SANITARIO  BLANCO TAZA REDONDA ACUAPLUS</t>
  </si>
  <si>
    <t>SELLADOR  ETERNA A-53 (1/8) GAL</t>
  </si>
  <si>
    <t>Semilla Pasto Rye-grass**</t>
  </si>
  <si>
    <t>SEÑAL TIPO B + DISEÑO (SENDERO PICO DEL AGUILA)</t>
  </si>
  <si>
    <t>SEÑAL TIPO C 2 + DISEÑO (SENDERO PICO DEL AGUILA)</t>
  </si>
  <si>
    <t>SEÑAL VERTICAL DE PARE PARA VIA - PARQUE EL JAPÓN (Suministro e instalación)</t>
  </si>
  <si>
    <t>SEÑAL VERTICAL EN AMBOS SENTIDOS PARA VIA - PARQUE EL JAPÓN (Suministro e instalación)</t>
  </si>
  <si>
    <t>SEÑAL VERTICAL PROHIBIDO PARQUEAR VIA PARQUE EL JAPÓN (suministro e instalación)</t>
  </si>
  <si>
    <t>SEÑAL VERTICAL TRANSITO EN AMBOS SENTIDOS  VIA  - PARQUE EL JAPÓN.(Suministro e instalación).</t>
  </si>
  <si>
    <t>SERVICIO GALVANIZADO EN CALIENTE PARA TUBO</t>
  </si>
  <si>
    <t>SIKA BOOM O SIMILAR 500 ML</t>
  </si>
  <si>
    <t>SIKA IGOL DENSO 18 Kilos</t>
  </si>
  <si>
    <t>SIKA-1 IMPERMEABILIZANTE INTEG-MORTERO  (20Kg)**</t>
  </si>
  <si>
    <t>SIKADUR COMBIFLEX H:15</t>
  </si>
  <si>
    <t>SIKAFIBER AD MICROFIBRA POLIPROP.REF.CONC. o Similar</t>
  </si>
  <si>
    <t>SIKASET L - ACELERANTE FRAGUADO, RESISTENCIA (5kg)</t>
  </si>
  <si>
    <t>SILLA PARA SALVAVIDAS EN POLIPROPILENO - ASTRAPOOL</t>
  </si>
  <si>
    <t>Sistema de Control de Iluminación - Show de Luces Tecnología DALI - DMX - El Campin</t>
  </si>
  <si>
    <t xml:space="preserve">Sistema de riego por goteo automatizado </t>
  </si>
  <si>
    <t>SISTEMA DE SEGURIDAD DE LIBERACION DE VACIO - STINGL-SR 500</t>
  </si>
  <si>
    <t>Soda Caustica Kilogramo</t>
  </si>
  <si>
    <t>SOLANUM LAXUM (MANTO DE MARIA)</t>
  </si>
  <si>
    <t>SOLDADURA DE ARCO  6013</t>
  </si>
  <si>
    <t>Sonda Destapador de Cañería para Taladro mínimo 6 metros (Precio Max 150.000, incluye accesorios par</t>
  </si>
  <si>
    <t>Sopladora 16000 RPM para limpieza equipos electrónicos</t>
  </si>
  <si>
    <t>Soporte de piso tipo pedestal para extintor</t>
  </si>
  <si>
    <t>Succión y Disposición de Resíduos y Lodos Pozo Séptico</t>
  </si>
  <si>
    <t>Sulfato de Aluminio x Kilogramo</t>
  </si>
  <si>
    <t>SUM E INST LAVAMANOS EN L EN ACERO INOXIDABLE MEDIDAS 0,9X0,5X,92</t>
  </si>
  <si>
    <t>Sum.+ Inst de la plantilla en plotter de corte y aplicación pintura color negro serie 36 SIKA muro</t>
  </si>
  <si>
    <t>SUMIDERO NS-47 + REJILLA EN CONCRETO</t>
  </si>
  <si>
    <t>suministro +instalación 1000 m cable control e interconexión</t>
  </si>
  <si>
    <t xml:space="preserve">SUMINISTRO DE FUSIBLE TIPO HH DE 16 AMP </t>
  </si>
  <si>
    <t>Suministro del transformador de pedestal tipo malla, 150 kva, 11400 / 208 -120v.</t>
  </si>
  <si>
    <t xml:space="preserve">suministro e instalacion de baranda H=1.00M para cerramiento AMBIENTAL </t>
  </si>
  <si>
    <t xml:space="preserve">suministro e instalacion de baranda H=1.00M para cerramiento perimetral </t>
  </si>
  <si>
    <t xml:space="preserve">suministro e instalacion de pisos modulares </t>
  </si>
  <si>
    <t xml:space="preserve">suministro e instalacion de planta ELÉCTRICA 630 KVA 440 </t>
  </si>
  <si>
    <t xml:space="preserve">SUMINISTRO E INSTALACIÓN DE TAPA CON MARCO EN LAMINA DE ALFAJOR DE 1*1/8 MM Y 0.45 m2, CON BISAGRA </t>
  </si>
  <si>
    <t>Suministro e instalación Señalizacion perimetral piscinas</t>
  </si>
  <si>
    <t>SUMINISTRO Y APLICACIÓN DE DEMARCACIÓN HORIZONTAL PARA VIA CON FLECHA DE FRENTE-PARQUE EL JAPÓN</t>
  </si>
  <si>
    <t xml:space="preserve">SUMINISTRO Y APLICACIÓN DE SEÑALIZACIÓN HORIZONTAL CRUCE SENDERO PEATONAL SOBRE VIA PARQUE JAPON </t>
  </si>
  <si>
    <t>Switch PoE+ 16 canales</t>
  </si>
  <si>
    <t>T CIELO RASO PVC BLANCO BRILLANTE (2.70 ml)</t>
  </si>
  <si>
    <t>TABLA DE MADERA PINO  CARIBE 24CM X 2CM 3MT</t>
  </si>
  <si>
    <t xml:space="preserve">TABLERO PANEL SIST. ILUMINACION 8 CIRCUITOS </t>
  </si>
  <si>
    <t xml:space="preserve">Taladro percutor de 780 watt con dos adaptadores </t>
  </si>
  <si>
    <t>TALADRO PERCUTOR INALÁMBRICO DE 1/2 PULGADA</t>
  </si>
  <si>
    <t>TANQUE HIDROACUMULADOR DE 500 LTS</t>
  </si>
  <si>
    <t>Tee Presión PVC - Ø6"</t>
  </si>
  <si>
    <t>TELA  VERDE LONA CERRAMIENTO</t>
  </si>
  <si>
    <t>TELA DE CERRAMIENTO AZUL Y VERDE  H =2.00M</t>
  </si>
  <si>
    <t>TELA POLIESTER ROLLO 100 M2 (30 gr/m2)</t>
  </si>
  <si>
    <t>Tinta PVC color negro por kilos</t>
  </si>
  <si>
    <t>Tornillo autoperforante punta broca cabeza Hexagonal 1” Cantidad 1 Paquete X 100 unidades</t>
  </si>
  <si>
    <t>Tornillo autoperforante punta broca cabeza Hexagonal 8X½” Cantidad 1 Paquete X 100 unidades</t>
  </si>
  <si>
    <t>Tornillo autoperforante punta broca cabeza Hexagonal 8X¾” Cantidad 1 Paquete X 100 unidades</t>
  </si>
  <si>
    <t>Tornillo autoperforante punta broca cabeza plana 6X¾” Cantidad 2 Paquetes X 100 unidades</t>
  </si>
  <si>
    <t>Tornillo autoperforante punta broca cabeza plana 8X½” Cantidad 2 Paquetes X 100 unidades</t>
  </si>
  <si>
    <t>TORNILLO CARRIAJE 21/2"X1/4" ZINCADO</t>
  </si>
  <si>
    <t>Tornillo Lámina Avellanado 6X¾” Paquete X 100 ud</t>
  </si>
  <si>
    <t>Tornillo Lámina Avellanado 8X½” Cantidad 1 Paquete X 100 unidades</t>
  </si>
  <si>
    <t>Tornillo Lámina Avellanado 8X1” Cantidad 1 Paquete X 100 unidades</t>
  </si>
  <si>
    <t>Tornillo Lámina Cabeza Pan 8 ¾” Cantidad 1 Paquete X 100 unidades</t>
  </si>
  <si>
    <t>Tornillo Lámina Cabeza Pan 8X½” Cantidad 1 Paquete X 100 unidades</t>
  </si>
  <si>
    <t>Tornillo Lámina Cabeza Pan 8X1” Cantidad 1 Paquete X 100 unidades</t>
  </si>
  <si>
    <t>TORRE CON DESLIZADERO Y RED PASADIZO Y MURO DE ESCALAR CAP 18 USUARIOS 2-10 AÑOS</t>
  </si>
  <si>
    <t>TORRE DESLIZADERO ESCALERA MURO DE ESCALAR CAP 25 USUARIOS 2-10 AÑOS</t>
  </si>
  <si>
    <t>TORRE DESLIZADERO MURO CAP 10 USUARIOS 2-10 AÑOS</t>
  </si>
  <si>
    <t>TORRE DOBLE DESLIZADERO ESCALERA MURO DE ESCALAR PASADIZO CAP 20 USUARIOS 2-10 AÑOS</t>
  </si>
  <si>
    <t>TORRE DOBLE, PASADIZO, DOBLE DESLIZADERORO, MURO DE ESCALAR, ESCALERA, RED CAP 35 USUARIOS 2-10 AÑOS</t>
  </si>
  <si>
    <t>TORRE RED, DOBLE DESLIZADERO MURO DE ESCALAR PASADIZO ESCALERA CAP 30 USUARIOS 2-10 AÑOS</t>
  </si>
  <si>
    <t xml:space="preserve">TORRE, DOBLE DESLIZADERO, PASADIZO ESCALERA MURO CAP 24 USUARIOS 2-10 AÑOS </t>
  </si>
  <si>
    <t>0101596-1</t>
  </si>
  <si>
    <t xml:space="preserve">TRANSFORMADOR 45kva - 11.4/208/120v-Dy5 Ocas-Sumerg </t>
  </si>
  <si>
    <t>transformador seco clase F 150KV</t>
  </si>
  <si>
    <t xml:space="preserve">TRIPLEX ARAUCO 2.44x1.22  4mm </t>
  </si>
  <si>
    <t>TUBERIA GALVANIZADA CAL 2,5 DE 2'' X 6M</t>
  </si>
  <si>
    <t>TUBERIA GALVANIZADA CAL 2,5 DE 3'' X 6M</t>
  </si>
  <si>
    <t>TUBERIA NOVAFORT 36"</t>
  </si>
  <si>
    <t>TUBO ACERO ESTR. GALV. 2" E=3.0 MM SIN ROSCA 6 ML A-500</t>
  </si>
  <si>
    <t>TUBO ACERO ESTR. GALV. 4" E=4.0 MM SIN ROSCA 6 ML A-500</t>
  </si>
  <si>
    <t>TUBO ACERO ESTR. NEGRA Ø1 1/2" E=3.0 MM 6 ML A-500</t>
  </si>
  <si>
    <t>TUBO ACERO ESTR. NEGRO 4" E=3.0 MM SIN ROSCA 6 ML A-500</t>
  </si>
  <si>
    <t>TUBO ACERO ESTR. NEGRO 4" E=4.0 MM SIN ROSCA 6 ML A-500</t>
  </si>
  <si>
    <t>TUBO CERR  NEGRO 2" ( 2,00 MM)</t>
  </si>
  <si>
    <t xml:space="preserve">TUBO PVC 1" RDE-21 </t>
  </si>
  <si>
    <t>UNION DE 6" PVC-PRESION</t>
  </si>
  <si>
    <t>Unión de Reparación  PVC Deslizante de ½”</t>
  </si>
  <si>
    <t>Unión de Reparación  PVC Deslizante de 1”</t>
  </si>
  <si>
    <t>Unión de Reparación  PVC Deslizante de 1½”</t>
  </si>
  <si>
    <t>Unión de Reparación  PVC Deslizante de 2”</t>
  </si>
  <si>
    <t>Unión de Reparación  PVC Presión de 1 ½”</t>
  </si>
  <si>
    <t xml:space="preserve">Unión de Reparación  PVC Presión de 1"  </t>
  </si>
  <si>
    <t>Unión de Reparación  PVC Presión de 2"</t>
  </si>
  <si>
    <t>Unión de Reparación PVC Presión de ½”</t>
  </si>
  <si>
    <t>Unión de Universal  PVC-AF de ½”</t>
  </si>
  <si>
    <t>Unión de Universal  PVC-AF de 1”</t>
  </si>
  <si>
    <t>Unión de Universal  PVC-AF de 1½”</t>
  </si>
  <si>
    <t>Unión de Universal  PVC-AF de 2”</t>
  </si>
  <si>
    <t>UNION PVC  1 1/2"  PRESION S/NORMA ICONTEC</t>
  </si>
  <si>
    <t>UNION PVC 1 1/4" PRESIÓN S/NORMA ICONTEC</t>
  </si>
  <si>
    <t>UNIVERSAL DE 1 ¼" PVC-PRESION</t>
  </si>
  <si>
    <t>UNIVERSAL DE 1 ½" PVC-PRESION</t>
  </si>
  <si>
    <t>UNIVERSAL DE 3" PVC-PRESION</t>
  </si>
  <si>
    <t>UNIVERSAL DE 4" PVC-PRESION</t>
  </si>
  <si>
    <t>Vale Excavación RCD Lodos l (Vj:15M3)</t>
  </si>
  <si>
    <t>VALLA ESPECIAL 6X3 - SOLO LAMINA Y BANNER</t>
  </si>
  <si>
    <t xml:space="preserve">VALLA TIPO A DIRECCIONAL EN MADERA PARA SENDEROS ECOLOGICOS </t>
  </si>
  <si>
    <t xml:space="preserve">VALLA TIPO B PANEL DE BIENVENIDA EN MADERA PARA SENDEROS ECOLOGICOS </t>
  </si>
  <si>
    <t xml:space="preserve">VALLA TIPO C-1 INTERPRETATIVA EN MADERA PARA SENDEROS ECOLOGICOS </t>
  </si>
  <si>
    <t xml:space="preserve">VALLA TIPO C-2 INTERPRETATIVA EN MADERA PARA SENDEROS ECOLOGICOS </t>
  </si>
  <si>
    <t xml:space="preserve">Valla Totem dos caras H=3.00m  X 1.00m </t>
  </si>
  <si>
    <t>Válvula Institu. Sanitario Antivandalica Ref.75127 tipo push</t>
  </si>
  <si>
    <t>VALVULA MARIPOSA TIPO WAFER ACERO 6"</t>
  </si>
  <si>
    <t>VARA ROLLIZA EUCALIPTO 10 cm L= 3.00 m</t>
  </si>
  <si>
    <t>VARILLA DE COBRE 5/8" x 2.40 M</t>
  </si>
  <si>
    <t>VARILLA LISA DE 3/4"(A-36) Igual a 000023 HIERRO A-36 Liso/Rect  3/4"</t>
  </si>
  <si>
    <t>Velcro enrollo para instalaciones eléctricas</t>
  </si>
  <si>
    <t>VIDRIO AHUMADO ESPESOR 4MM</t>
  </si>
  <si>
    <t>Vigilante Armado 24 Horas (VigilanciaObrasParques)</t>
  </si>
  <si>
    <t>Vinilo tipo walltalkers o equivalente (Revestimiento mural para escribir)</t>
  </si>
  <si>
    <t>OBJETO:</t>
  </si>
  <si>
    <t>SUBTOTAL PERSONAL SIN PRESTACIONES</t>
  </si>
  <si>
    <t>VALOR PERSONAL POR MES</t>
  </si>
  <si>
    <t>PARA CALCULO RCE</t>
  </si>
  <si>
    <t>ADMINISTRACIÓN</t>
  </si>
  <si>
    <t>IMPREVISTOS</t>
  </si>
  <si>
    <t>UTILIDAD</t>
  </si>
  <si>
    <t>SUBDIRECCIÓN TÉCNICA DE PARQUES</t>
  </si>
  <si>
    <t>meses distribuidos así:</t>
  </si>
  <si>
    <t>PERIODOS 2025</t>
  </si>
  <si>
    <t>MESES   2025</t>
  </si>
  <si>
    <t>SUBTOTAL PERSONAL</t>
  </si>
  <si>
    <t>Maestro O Inspector 1 Categoría 1</t>
  </si>
  <si>
    <t xml:space="preserve">Maestro O Inspector Categorìa 2 </t>
  </si>
  <si>
    <t>17a</t>
  </si>
  <si>
    <t>PRESTACIONES SOCIALES (TODO EL AÑO)</t>
  </si>
  <si>
    <t>SEGURIDAD SOCIAL (TODO EL AÑO) (solo % que corresponde al empleador, porque lo que le corresponde al empleado YA está incluido dentro del valor de su salario mensual)</t>
  </si>
  <si>
    <t>PARAFISCALES (TODO EL AÑO)</t>
  </si>
  <si>
    <t>COMPLEMENTARIOS (TODO EL AÑO)</t>
  </si>
  <si>
    <t>Prima de Servicios</t>
  </si>
  <si>
    <t>Cesantías</t>
  </si>
  <si>
    <t>Intereses de Cesantías</t>
  </si>
  <si>
    <t>Vacaciones</t>
  </si>
  <si>
    <t>Salud
(EPS)</t>
  </si>
  <si>
    <t>Pensión
(AFP)</t>
  </si>
  <si>
    <t>Riesgos Laborales
(ARL)
(nivel 5)</t>
  </si>
  <si>
    <t>Complementarios (Colombia Mayor)
Fondo de Solidaridad Pensional</t>
  </si>
  <si>
    <t>Caja de Compensación Familiar
(CCF)</t>
  </si>
  <si>
    <t>Instituto Colombiano de Bienestar Familiar
(ICBF)</t>
  </si>
  <si>
    <t>Servicio Nacional de Aprendizaje
(SENA)</t>
  </si>
  <si>
    <t>Auxilio de Transporte</t>
  </si>
  <si>
    <t>Dotación</t>
  </si>
  <si>
    <t>Capacitación o Reentrenamiento Curso en Alturas</t>
  </si>
  <si>
    <t>Todo a cargo del empleado</t>
  </si>
  <si>
    <t>TOTAL NÓMINA PERSONAL</t>
  </si>
  <si>
    <t>un</t>
  </si>
  <si>
    <t>Estampilla Universidad Pedagógica Nacional</t>
  </si>
  <si>
    <t>Comisión de la Fiducia (anticipo).</t>
  </si>
  <si>
    <t>Gravamen a los Movimientos Financieros (GMF) (4/1000) por control de la Fiducia.</t>
  </si>
  <si>
    <t>Comisiones Bancarias.</t>
  </si>
  <si>
    <t>IVA sobre las comisiones.</t>
  </si>
  <si>
    <t>Fondo Nacional de Formación Profesional de la Industria de la Construcción (FIC)</t>
  </si>
  <si>
    <t>Anticipo =</t>
  </si>
  <si>
    <t>VALOR TOTAL</t>
  </si>
  <si>
    <t>Vigilancia contrato externo 24 horas - Valor por vigilante dotado con arma.</t>
  </si>
  <si>
    <t>SUBTOTAL  PERFECCIONAMIENTO</t>
  </si>
  <si>
    <t xml:space="preserve">Con un plazo total de </t>
  </si>
  <si>
    <t>Por su parte, el Área de Costos y Estudios Económicos (ACEE) es responsable de los costos unitarios para las escalas salariales del personal profesional, técnico y de apoyo a la gestión, acordes a las tarifas fijadas por el ACEE; así como los valores unitarios de los demás costos indirectos.</t>
  </si>
  <si>
    <t>Se tienen entonces, como valores calculados, los siguientes:</t>
  </si>
  <si>
    <t>Etapa Preliminar</t>
  </si>
  <si>
    <t>Etapa de Obra</t>
  </si>
  <si>
    <t>IDRD</t>
  </si>
  <si>
    <t>A. PERSONAL PROFESIONAL</t>
  </si>
  <si>
    <t>D. SEGURIDAD SOCIAL, PRESTACIONES, PARAFISCALES &amp; COMPLEMENTARIOS</t>
  </si>
  <si>
    <t>F. ENSAYOS DE LABORATORIO</t>
  </si>
  <si>
    <t>E. EQUIPOS ADMINISTRATIVOS</t>
  </si>
  <si>
    <t>G.  OTROS COSTOS OPERACIONALES Y GASTOS</t>
  </si>
  <si>
    <t>OBRA 2025</t>
  </si>
  <si>
    <t>OBRA 2024</t>
  </si>
  <si>
    <t>SUBTOTAL COSTOS OPERACIONALES Y OTROS GASTOS</t>
  </si>
  <si>
    <t>SUBTOTAL NÓMINA PERSONAL</t>
  </si>
  <si>
    <t>III. PERFECCIONAMIENTO</t>
  </si>
  <si>
    <t>FACTOR SEGURIDAD SOCIAL &amp; PRESTACIONAL &amp; PARAFISCALES &amp; COMPLEMENTARIOS</t>
  </si>
  <si>
    <t>SUMATORIA</t>
  </si>
  <si>
    <t>un / persona</t>
  </si>
  <si>
    <t>mes</t>
  </si>
  <si>
    <t>Equipos de oficina (computadores y licenciamiento) y mobiliario</t>
  </si>
  <si>
    <t>VALOR TOTAL DEL CONTRATO</t>
  </si>
  <si>
    <t>Retención en la Fuente por Renta</t>
  </si>
  <si>
    <t>un / mes</t>
  </si>
  <si>
    <t>H. PÓLIZAS Y ASEGURAMIENTO</t>
  </si>
  <si>
    <t>IVA 19% / UTILIDAD (artículo 100 de la ley 21 de 1992)</t>
  </si>
  <si>
    <t>OBJETO</t>
  </si>
  <si>
    <t>II. COSTOS OPERACIONALES Y OTROS GASTOS</t>
  </si>
  <si>
    <t>I. IMPUESTOS, TASAS, CONTRIBUCIONES ESPECIALES Y OTROS</t>
  </si>
  <si>
    <t>Comunicaciones e internet</t>
  </si>
  <si>
    <t>SP. Acueducto y Alcantarillado</t>
  </si>
  <si>
    <t>SP. Energía</t>
  </si>
  <si>
    <t>Elementos de Protección Personal (EPP)</t>
  </si>
  <si>
    <t>Riesgos Previsibles (asignables según matriz de riesgo)</t>
  </si>
  <si>
    <t>glb</t>
  </si>
  <si>
    <t>CÁLCULO DE LA METODOLOGÍA DEL AIU</t>
  </si>
  <si>
    <t>Demarcacion con talco cancha fútbol **</t>
  </si>
  <si>
    <t>Demarcacion con Vinilo tipo 2 cancha fútbol **</t>
  </si>
  <si>
    <t>Demarcacion con Vinilo tipo 1 cancha fútbol**</t>
  </si>
  <si>
    <t>BORDEO CON GUADAÑA CAMPO DEPORTIVO</t>
  </si>
  <si>
    <t>CORTE CESPED CANCHAS FUTBOL PROFESIONAL **</t>
  </si>
  <si>
    <t>Cepillado de Campo Sintético**</t>
  </si>
  <si>
    <t>Imprimacion asfaltica en Frio (Equip.de Bomba)**</t>
  </si>
  <si>
    <t>Reparación divots -trozos cesped- (est.atl. UDS)**</t>
  </si>
  <si>
    <t>LOCALIZACION Y REPLANTEO  CON EQUIPO</t>
  </si>
  <si>
    <t>Excavación mecanic+retiro(250m3/dia)V-6m3-S.Blando</t>
  </si>
  <si>
    <t>Excavacion manual con retiro suelo blando**</t>
  </si>
  <si>
    <t>Excavación Mecanic+retiro(250m3/dia)V-15m3-Blando</t>
  </si>
  <si>
    <t>Excavación mecanic+retiro(250m3/dia)V-15m3- Tierra</t>
  </si>
  <si>
    <t>Excavación mecanic+retiro(250m3/dia)V-6m3- Tierra</t>
  </si>
  <si>
    <t>Relleno en tierra negra (Suministro + Transporte)</t>
  </si>
  <si>
    <t>Relleno en arena de rio suelta**</t>
  </si>
  <si>
    <t>Relleno rajon manual (Inc. Compactación Mecanica)</t>
  </si>
  <si>
    <t>Relleno Recebo Subbase granul (Compt-Vibrocomp.)**</t>
  </si>
  <si>
    <t>Grava Triturada 1"-3/4" (Suministro e Instalac.)</t>
  </si>
  <si>
    <t xml:space="preserve">Escoria Gruesa - Suministro y Instalación </t>
  </si>
  <si>
    <t>Escoria Fina Mixta - Suministro y Instalación</t>
  </si>
  <si>
    <t>Arena Blanca Fina FlinPeld Suministro y Extendido</t>
  </si>
  <si>
    <t>Piso en Polvo de Ladrillo (Sum.+Inst)**</t>
  </si>
  <si>
    <t>Verticutter + ayudante **</t>
  </si>
  <si>
    <t>Empradización (Cesped,sacapantas, M.O, Herrnta)</t>
  </si>
  <si>
    <t>Aireacion de cancha con perfora meca cada 7 cm **</t>
  </si>
  <si>
    <t>Fumigación (Fungicida+Adherente) **</t>
  </si>
  <si>
    <t>FERTILIZANTE ORGANICO TIPO HUMUS (aplicacion)</t>
  </si>
  <si>
    <t>FERTILIZANTE QUÍMICO GRANULADO, FOLIAR Y ORGANICO</t>
  </si>
  <si>
    <t>Empradización (Cesped,sacapantas 1.5mt, (M.O+Herr)</t>
  </si>
  <si>
    <t>Roceria y desmalezado de lote**</t>
  </si>
  <si>
    <t>PORTERIA  FUTBOL PROFESIONAL 7.32 ml (sumist e insta) IDRD</t>
  </si>
  <si>
    <t>Estruc. minifutbol con malla (Sum+Inst)**</t>
  </si>
  <si>
    <t>Mantenimiento arcos (porterías) de fútbol **</t>
  </si>
  <si>
    <t>Mallas Semiprofes.Cal.4 Futbol (Sumin e Instal)</t>
  </si>
  <si>
    <t>Mallas profesionales Cal.8 Futbol (Sumin e Instal)</t>
  </si>
  <si>
    <t>Banderines  Estaca+banderin Futbol(Sum+Inst)**</t>
  </si>
  <si>
    <t>CarcamoT-1 2500 psi+Rejilla Peat.Conc.Ref. (canal)</t>
  </si>
  <si>
    <t>Cerramiento lona h=1.00 mt(Exc) **</t>
  </si>
  <si>
    <t>MallaProtecc.Nylon Imperm.(Andamios+Guaya+Acc)</t>
  </si>
  <si>
    <t>Limpieza de Tuberías Drenaje con Vactor **</t>
  </si>
  <si>
    <t>Manguera Riego Manual d=3"(Sum+Inst.)</t>
  </si>
  <si>
    <t>Manguera Riego Manual d=2"(Sum+Inst.)</t>
  </si>
  <si>
    <t>Manguera Riego Manual d=11/2"(Sum+Inst.)</t>
  </si>
  <si>
    <t>Manguera Riego Manual d=1"(Sum+Inst.)</t>
  </si>
  <si>
    <t>Manguera Riego Manual d=3/4"(Sum+Inst.)</t>
  </si>
  <si>
    <t>Manguera Riego Manual d=1/2"(Sum+Inst.)</t>
  </si>
  <si>
    <t>REGISTRO DE CORTINA Ø3" (Sum + Inst)</t>
  </si>
  <si>
    <t>REGISTRO  2"(Cortina) NAPOLI</t>
  </si>
  <si>
    <t>REGISTRO  1"(Cortina) RED WHITE O SIMILAR</t>
  </si>
  <si>
    <t>REGISTRO CORTINA 1/2" (Incluye ACCS)</t>
  </si>
  <si>
    <t>Sumin e Instal Tripode Metalic.para Aspersor H=1.5</t>
  </si>
  <si>
    <t>Aspersor Metalico Bronce Ø=1"(Sum+Instal)"**</t>
  </si>
  <si>
    <t>Aspersor Metálico Bronce Ø=3/4"(Sum+Instal)**</t>
  </si>
  <si>
    <t>Aspersor Metálico Bronce Ø= 1/2"(Sum+Instal)**</t>
  </si>
  <si>
    <t>CAJA INSPECCION(.60x.60x.60) ESPEC-IDRD</t>
  </si>
  <si>
    <t>Descapote resiembra tapete cesped (SinTierr-arena)</t>
  </si>
  <si>
    <t>Tuberia PVCP 3 " RDE 21 excav mec.y relleno tierra</t>
  </si>
  <si>
    <t>Tuberia PVC.P d=2"(RDE-21) Excav y relleno recebo</t>
  </si>
  <si>
    <t>Tuberia PVC.P d=1.1/2" Exc+relleno Bebederos fonta</t>
  </si>
  <si>
    <t>Tuberia PVCP 1 " RDE 21 excav mec. relleno tie</t>
  </si>
  <si>
    <t>Aspersor Rotor Turbina (Sum+Instal)r=21m**</t>
  </si>
  <si>
    <t>Valvula Selenoide 2" (Sum+Inst)**</t>
  </si>
  <si>
    <t>Controlador Electrón.SistemaRiego Automat.(Sum+Ins</t>
  </si>
  <si>
    <t>Tuberia drenaje d=200mm Exca+ relleno Tierr+Geot.</t>
  </si>
  <si>
    <t>Tuberia drenaje d=160mm Exca+ relleno Tierr+Geot.</t>
  </si>
  <si>
    <t>Tuberia drenaje 4" d=100mm Exca+ relleno Tierr+Geot.</t>
  </si>
  <si>
    <t>Caja de inspeccion .80x.80 h=1.0**</t>
  </si>
  <si>
    <t>CAJA INSPECCION(.80x.80x.80) ESPEC-IDRD</t>
  </si>
  <si>
    <t>*</t>
  </si>
  <si>
    <t>INSTITUTO DISTRITAL DE RECREACION Y DEPORTE</t>
  </si>
  <si>
    <t>Mayor a 2 salarios</t>
  </si>
  <si>
    <t>Menor a 2 salarios mínimos</t>
  </si>
  <si>
    <t>Profesionales</t>
  </si>
  <si>
    <t>A. PERSONAL PROFESIONAL (Con Título Profesional)</t>
  </si>
  <si>
    <t>CATEGORÍA
A</t>
  </si>
  <si>
    <t>EXPERIENCIA MÍNIMA REQUERIDA  
(Años)</t>
  </si>
  <si>
    <t>TARIFAS  2023</t>
  </si>
  <si>
    <t>TARIFAS  2025
SIN PREST.</t>
  </si>
  <si>
    <t>PRESTACIONES 2024</t>
  </si>
  <si>
    <t>TARIFAS  2024
CON PREST.</t>
  </si>
  <si>
    <t>General</t>
  </si>
  <si>
    <t>Específica</t>
  </si>
  <si>
    <t>PARA FUNCIONALIDAD TABLA PERSONAL SAM</t>
  </si>
  <si>
    <t>PARA LISTA DESPLEGABLE SAM</t>
  </si>
  <si>
    <t>ASESOR</t>
  </si>
  <si>
    <t>Especialización</t>
  </si>
  <si>
    <t>CREAR</t>
  </si>
  <si>
    <t>ASESOR + PRESTACIONES</t>
  </si>
  <si>
    <t>ESPECIALISTA  (I) CATEGORÍA 1 (E.G.12;E.E.10)</t>
  </si>
  <si>
    <t>ESPECIALISTA  (I) CATEGORÍA 1 (E.G.12;E.E.10) + PRESTACIONES</t>
  </si>
  <si>
    <t>ESPECIALISTA (II) CATEGORÍA 2 (E.G.10;E.E.7)</t>
  </si>
  <si>
    <t>ESPECIALISTA (II) CATEGORÍA 2 (E.G.10;E.E.7) + PRESTACIONES</t>
  </si>
  <si>
    <t>106852 - 100143</t>
  </si>
  <si>
    <t>4a</t>
  </si>
  <si>
    <t>PROFESIONAL ESPECIALISTA CONSTRUCCIÓN VELÓDROMOS CATEGORÍA 3A (E.G.8;E.E.5)</t>
  </si>
  <si>
    <t>PROFESIONAL ESPECIALISTA CONSTRUCCIÓN VELÓDROMOS CATEGORÍA 3A (E.G.8;E.E.5) + PRESTACIONES</t>
  </si>
  <si>
    <t>4b</t>
  </si>
  <si>
    <t>PROFESIONAL ESPECIALISTA/COORDINADOR BIM CATEGORÍA 3B (E.G.8;E.E.5)</t>
  </si>
  <si>
    <t>PROFESIONAL ESPECIALISTA/COORDINADOR BIM CATEGORÍA 3B (E.G.8;E.E.5) + PRESTACIONES</t>
  </si>
  <si>
    <t>4c</t>
  </si>
  <si>
    <t>PROFESIONAL ESPECIALISTA HIDROGEÓLOGO CATEGORÍA 3C (E.G.8;E.E.5)</t>
  </si>
  <si>
    <t>PROFESIONAL ESPECIALISTA HIDROGEÓLOGO CATEGORÍA 3C (E.G.8;E.E.5) + PRESTACIONES</t>
  </si>
  <si>
    <t>PROFESIONAL CATEGORÍA 4 (E.G.6;E.E.4) + PRESTACIONES</t>
  </si>
  <si>
    <t>PROFESIONAL CATEGORÍA 5 (E.G.4;E.E.3) + PRESTACIONES</t>
  </si>
  <si>
    <t>13042 - 100014</t>
  </si>
  <si>
    <t>3 AÑOS GENERAL</t>
  </si>
  <si>
    <t>PROFESIONAL CATEGORÍA 6 (E.G.3;E.E.1) + PRESTACIONES</t>
  </si>
  <si>
    <t>2 AÑOS GENERAL</t>
  </si>
  <si>
    <t>PROFESIONAL CATEGORÍA 6A (E.G.3;E.E.1) + PRESTACIONES</t>
  </si>
  <si>
    <t>CONTADOR</t>
  </si>
  <si>
    <t>Contador  con experiencia en contaduría de obras públicas</t>
  </si>
  <si>
    <t>CAMBIAR LA UNIDAD</t>
  </si>
  <si>
    <t>CONTADOR + PRESTACIONES</t>
  </si>
  <si>
    <t>TRABAJADOR SOCIAL</t>
  </si>
  <si>
    <t>-</t>
  </si>
  <si>
    <t>TRABAJADOR SOCIAL + PRESTACIONES</t>
  </si>
  <si>
    <t>Sin Títulos de Posgrado</t>
  </si>
  <si>
    <t>PROFESIONAL CATEGORÍA 7 (E.G.2) + PRESTACIONES</t>
  </si>
  <si>
    <t>Egresado</t>
  </si>
  <si>
    <t>PROFESIONAL CATEGORÍA 8 (E.G.2) + PRESTACIONES</t>
  </si>
  <si>
    <t>Auxiliar de Ingenieria</t>
  </si>
  <si>
    <t>PROFESIONAL AUXILIAR + PRESTACIONES</t>
  </si>
  <si>
    <t>B. PERSONAL TÉCNICO O TÉCNOLOGO (Con Título de Formación Técnica Profesional  o Título de Formación Tecnológica)</t>
  </si>
  <si>
    <t>CATEGORÍA
B</t>
  </si>
  <si>
    <t>RANGO DE EXPERIENCIA REQUERIDA CERTIFICADA (Años)</t>
  </si>
  <si>
    <t>Mínima 
(Mayor o igual (≥))</t>
  </si>
  <si>
    <t>Máxima
(Menor (&lt;))</t>
  </si>
  <si>
    <t>Título de Formación Tecnológica</t>
  </si>
  <si>
    <t>PERSONAL TÉCNICO O TÉCNOLOGO</t>
  </si>
  <si>
    <t>Topógrafo 1 + prest</t>
  </si>
  <si>
    <t>Topógrafo Auxiliar + prest.</t>
  </si>
  <si>
    <t>Título de Formación Técnica Profesional</t>
  </si>
  <si>
    <t>Tecnólogo En Ingeniería + prest.</t>
  </si>
  <si>
    <t>C. PERSONAL OPERARIO Y DE APOYO A LA GESTIÓN (Con Título de Bachiller y Certificado de Estudios Especializados y/o Experiencia Certificada)</t>
  </si>
  <si>
    <t>CATEGORÍA
C</t>
  </si>
  <si>
    <t>DESCRIPCIÓN
(En caso de no tener título como Técnico o Tecnólogo)</t>
  </si>
  <si>
    <t>Inspector</t>
  </si>
  <si>
    <t>Maestro O Inspector 1 Categoría 1 + Prest.</t>
  </si>
  <si>
    <t>Maestro O Inspector Categorìa 2 + Prest.</t>
  </si>
  <si>
    <t>Laboratorista</t>
  </si>
  <si>
    <t>Laboratorista Inspector + Prest.</t>
  </si>
  <si>
    <t>Operador de equipos</t>
  </si>
  <si>
    <t>Operador De Equipo + Prest.</t>
  </si>
  <si>
    <t>Operador Auxiliar De Equipo + Prest.</t>
  </si>
  <si>
    <t>Oficial O Inspector 2 + Prest.</t>
  </si>
  <si>
    <t>Laboratorista Auxiliar + Prest.</t>
  </si>
  <si>
    <t>Cadenero</t>
  </si>
  <si>
    <t>N.A.</t>
  </si>
  <si>
    <t>Cadenero 1 + Prest.</t>
  </si>
  <si>
    <t>Conductor o Motorista</t>
  </si>
  <si>
    <t>Conductor O Motorista + Prest.</t>
  </si>
  <si>
    <t>Secretaria</t>
  </si>
  <si>
    <t>Secretaria 1 + Prest.</t>
  </si>
  <si>
    <t>Secretaria 2 + Prest.</t>
  </si>
  <si>
    <t>Cadenero 2 + Prest.</t>
  </si>
  <si>
    <t>Celador + Prest.</t>
  </si>
  <si>
    <t>Digitador 1</t>
  </si>
  <si>
    <t>Digitador 1 + Prest.</t>
  </si>
  <si>
    <t>Digitador 2</t>
  </si>
  <si>
    <t>Digitador 2 + Prest.</t>
  </si>
  <si>
    <t>Administrador + Prest.</t>
  </si>
  <si>
    <t>Almacenista + Prest.</t>
  </si>
  <si>
    <t xml:space="preserve">   ICCP Mano de obra 2016</t>
  </si>
  <si>
    <t>IPC En año corrido</t>
  </si>
  <si>
    <t>ABUTILON CAMPANILLA</t>
  </si>
  <si>
    <t>ABUTILON FAROLITO</t>
  </si>
  <si>
    <t>ACANTO</t>
  </si>
  <si>
    <t xml:space="preserve">Acometida eléctrica vdc y vac   </t>
  </si>
  <si>
    <t xml:space="preserve">ADAPTADOR CAMPANA DUCTO ELECTRICO </t>
  </si>
  <si>
    <t>ADAPTADOR MACHO PVC PRESION SCH 80 3"</t>
  </si>
  <si>
    <t>ADMINISTRADOR - SIN PREST.</t>
  </si>
  <si>
    <t xml:space="preserve">Adoquin en concreto reciclado 20X10X6 cm   </t>
  </si>
  <si>
    <t xml:space="preserve">ALMACENISTA - SIN PREST. </t>
  </si>
  <si>
    <t>ALTAVOZ ACTIVO DE DOS VÍAS 127 dB SPL máximo</t>
  </si>
  <si>
    <t>AMAPOLA</t>
  </si>
  <si>
    <t>APARATO DE SEÑALIZACIÓN HOMOLOGADO F.I.E. PARA ESGRIMA</t>
  </si>
  <si>
    <t>ARRAYAN BLANCO</t>
  </si>
  <si>
    <t xml:space="preserve">ASIENTO + TAPONES +TORNILLOS +L's </t>
  </si>
  <si>
    <t>AYER, HOY Y MAÑANA</t>
  </si>
  <si>
    <t xml:space="preserve">BANCO DE SUPLENTES DE 12 SILLAS PLÁSTICAS </t>
  </si>
  <si>
    <t xml:space="preserve">BANCO DE SUPLENTES DE 3 SILLAS PLÁSTICAS </t>
  </si>
  <si>
    <t xml:space="preserve">BARRA+ TORINLLOS + TAPONES </t>
  </si>
  <si>
    <t>BARRERA ANTI RAIZ PARA EL MURO</t>
  </si>
  <si>
    <t xml:space="preserve">BASE CABINA </t>
  </si>
  <si>
    <t>BASTIDOR DE UNIDAD PA2, SISTEMA COMPLETO DE GESTIÓN DE ALTAVOCES</t>
  </si>
  <si>
    <t xml:space="preserve">Baterias de 100amp 48vdc litio   </t>
  </si>
  <si>
    <t xml:space="preserve">BLOQUE DE CEMENTO LISO TERMINAL12X19X39cm  </t>
  </si>
  <si>
    <t>BLOQUE DE CEMENTO MACIZO 20X20X6 PERMEABLE GRIS</t>
  </si>
  <si>
    <t xml:space="preserve">Bloque Loseta prefabricada en concreto, color gris, de medidas 20x20x6 cm. </t>
  </si>
  <si>
    <t>BOMBA SUMERGIBLE PARA AGUAS DE AFLUENTE 1.0HP</t>
  </si>
  <si>
    <t>BOMBA SUMERGIBLE TIPO LAPICERO 1.0 HP S/D 1 1/4″ 110 VAC ACERO INOX. MONOF. 75 MCA 18 GPM</t>
  </si>
  <si>
    <t xml:space="preserve">BONO DE CARBONO  </t>
  </si>
  <si>
    <t xml:space="preserve">Bordillo "transicion A-100 (h=0.35*b=0.20L=0.40) **  </t>
  </si>
  <si>
    <t xml:space="preserve">BORDILLO (H 50cm)  </t>
  </si>
  <si>
    <t>BORRAJA</t>
  </si>
  <si>
    <t xml:space="preserve">BREAKER 2 X 20 A (SUMINISTRO) </t>
  </si>
  <si>
    <t>CABALLERO DE LA NOCHE O JAZMIN DE NOCHE</t>
  </si>
  <si>
    <t>CABLE 3X185mm2 XLPE-15KV</t>
  </si>
  <si>
    <t>Cable de cobre desnudo # 4</t>
  </si>
  <si>
    <t xml:space="preserve">CABLE ENCAUCHETADO 3*4 (SUMINISTRO) </t>
  </si>
  <si>
    <t>Cable Guaya de acero  1/4"</t>
  </si>
  <si>
    <t>CABLE TRIPOLAR DE ESGRIMA DE 14mts</t>
  </si>
  <si>
    <t>CABUYA DE FIQUE DE 6 MM (1/4 PULGADAS)</t>
  </si>
  <si>
    <t>CADENERO 1 - SIN PREST.</t>
  </si>
  <si>
    <t>CADENERO 2 - SIN PREST.</t>
  </si>
  <si>
    <t>CAJA DE ESCENARIO DE AUDIO - 16 ENTRADAS/4 SALIDAS</t>
  </si>
  <si>
    <t xml:space="preserve">Caja de maniobra de 3 vías 15 kV (Entrada y Salida 600 Amp y una (1) derivación a 200 Amp).  </t>
  </si>
  <si>
    <t>CAL DOLOMITA (CON MÍNIMO 35% DE CALCIO)</t>
  </si>
  <si>
    <t>CALENDULA</t>
  </si>
  <si>
    <t>CANCHA DE TEJO LARGO, FIJAS CON TABLERO DE CARRETE, BOCINES, ARCILLA, 6 TEJOS, PIZÓN, MECHAS Y CAUCH</t>
  </si>
  <si>
    <t>Cancha minitejo incluye 4 tejos</t>
  </si>
  <si>
    <t>Cañuela prefabricada concreto H=10cm, B=30cm,</t>
  </si>
  <si>
    <t>CARRETE ENROLLADOR PARA CABLE DE ESGRIMA</t>
  </si>
  <si>
    <t xml:space="preserve">cartucho amp azul  </t>
  </si>
  <si>
    <t>CELADOR - SIN PREST.</t>
  </si>
  <si>
    <t>CHAZOS PLASTICO 1/4 x 3 1/2" impacto concreto</t>
  </si>
  <si>
    <t>CHICALA AMARILLO</t>
  </si>
  <si>
    <t>CIELO RASO PVC BLANCO BRILLANTE 5.95x0.25 7MM</t>
  </si>
  <si>
    <t>CILANTRO</t>
  </si>
  <si>
    <t xml:space="preserve">COLCHONETA PROTECTOR PARA POSTE ANCHO ARRIBA 2,47  ANCHO ABAJO 5,85 LARGO 2mt </t>
  </si>
  <si>
    <t xml:space="preserve">COLCHONETA PROTECTOR PARA POSTE ANCHO ARRIBA 2,50  ANCHO ABAJO 5,50 LARGO 1,87mt </t>
  </si>
  <si>
    <t xml:space="preserve">COLCHONETA PROTECTOR PARA POSTE ANCHO ARRIBA 2,50  ANCHO ABAJO 5,53 LARGO 1,9mt </t>
  </si>
  <si>
    <t xml:space="preserve">COLCHONETA PROTECTOR PARA POSTE ANCHO ARRIBA 2,77  ANCHO ABAJO 6,40 LARGO 2mt </t>
  </si>
  <si>
    <t xml:space="preserve">COLOR ENDURECEDOR  </t>
  </si>
  <si>
    <t xml:space="preserve">Combiner box (incluye: dps,ac,vdc, interruptores, barrajes y accesorios)  </t>
  </si>
  <si>
    <t>COMPOST ORGÁNICO</t>
  </si>
  <si>
    <t>CONCRETO 3000 PSI + MICROFIBRA</t>
  </si>
  <si>
    <t xml:space="preserve">CONCRETO PAVIMENTO MR-43  </t>
  </si>
  <si>
    <t>CONDUCTOR O MOTORISTA - SIN PREST.</t>
  </si>
  <si>
    <t>CONSOLA DE MEZCLA DE 6 CANALES CON MULTI-FX</t>
  </si>
  <si>
    <t>CONSOLA DE MEZCLAS DE 10 CANALES CON MÚLTIPLES EFECTOS Y GRABACIÓN,</t>
  </si>
  <si>
    <t>CONTADOR - SIN PREST.</t>
  </si>
  <si>
    <t xml:space="preserve">Controladores mppt 100amp epver con monitoreo remoto  </t>
  </si>
  <si>
    <t>CRUCE DE VIA POR MEDIO DE PERFORACION DIRIGIDA CON TOPO O MISIL PARA ACOMETIDA ELECTRICA 4X6</t>
  </si>
  <si>
    <t xml:space="preserve">CRUCETA 2,2M MADERA IMUNIZADA  </t>
  </si>
  <si>
    <t xml:space="preserve">CRUCETAS METALICAS FABRICADAS EN  ANGULO DE 4" X 1/4" PARA POSTE DE 14 METROS X 1,6 METROS </t>
  </si>
  <si>
    <t xml:space="preserve">CUCHILLAS MONOPOLARES  400 A  </t>
  </si>
  <si>
    <t xml:space="preserve">CURVA PVC 6"  </t>
  </si>
  <si>
    <t xml:space="preserve">Desmoldante En Polvo Para Concreto Estampado (20 Kg)  </t>
  </si>
  <si>
    <t xml:space="preserve">DIAGONAL VARILLA 5/8"   </t>
  </si>
  <si>
    <t>DIGITADOR 1 - SIN PREST.</t>
  </si>
  <si>
    <t>DIGITADOR 2 - SIN PREST.</t>
  </si>
  <si>
    <t>Dos Marcos Arquitectonicos y Panoramicos en concreto</t>
  </si>
  <si>
    <t xml:space="preserve">ELECTROBOMBA DE ANILLO LIQUIDO MODELO: CKM 80 DE 0.75HP </t>
  </si>
  <si>
    <t>ELECTROBOMBA MULTIETAPA VERTICAL 2.0 HP 220 VAC ACERO INOX. TRIF. 125 MCA 9 GPM</t>
  </si>
  <si>
    <t xml:space="preserve">ELECTROBOMBA TIPO PERIFÉRICA DE 0.5HP SUCCIÓN 1" Y DESCARGA DE 1" MONOFÁSICA 110/220V </t>
  </si>
  <si>
    <t>ELECTROBOMBA TRIFÁSICA 220/440V</t>
  </si>
  <si>
    <t>ENCENILLO</t>
  </si>
  <si>
    <t xml:space="preserve">Equipo termofusion  </t>
  </si>
  <si>
    <t>ESTACAS DE MADERA DE 40 CM DE LARGO X 3 CM X 3 CM</t>
  </si>
  <si>
    <t>ESTACIÓN DE EQUILIBRIO PARKOUR 11 ELEMENTOS</t>
  </si>
  <si>
    <t>ESTACIÓN DE EQUILIBRIO PARKOUR 13 ELEMENTOS</t>
  </si>
  <si>
    <t>ESTACIÓN DE EQUILIBRIO PARKOUR 16 ELEMENTOS</t>
  </si>
  <si>
    <t>ESTACIÓN DE EQUILIBRIO PARKOUR 5 ELEMENTOS</t>
  </si>
  <si>
    <t xml:space="preserve">ESTACIÓN DE EQUILIBRIO PARKOUR 6 ELEMENTOS </t>
  </si>
  <si>
    <t>ESTAMPADO DEL CONCRETO COLOR *</t>
  </si>
  <si>
    <t xml:space="preserve">Estructura aluminio paneles  </t>
  </si>
  <si>
    <t>ESTRUCTURA MICROFUTBOL MOVIL 3x2m</t>
  </si>
  <si>
    <t>FUCSIA ARBUSTIVA</t>
  </si>
  <si>
    <t>FUCSIA BOLIVIANA</t>
  </si>
  <si>
    <t xml:space="preserve">GEL HIDRORETENEDOR  </t>
  </si>
  <si>
    <t xml:space="preserve">Geodren planar  e= 5.0mm   h=1  </t>
  </si>
  <si>
    <t xml:space="preserve">Geodren vial TB  160MM  e= 5,0mm  H=1 incluye TUBO DRENAJE PVC 160MMCorru+Perf  </t>
  </si>
  <si>
    <t>Gradería Metálica Galvanizada para 108 puestos con Cubierta</t>
  </si>
  <si>
    <t>HIDRO RETENEDOR HYDROSOIL (POLÍMERO ORGÁNICO SUPER ADSORBENTE)</t>
  </si>
  <si>
    <t>HILO EN POLIPROPILENO BLANCO</t>
  </si>
  <si>
    <t>INSPECCION DE TUBERIA CON CCTV</t>
  </si>
  <si>
    <t xml:space="preserve">INSTALACIÓN Y SETEO DE EQUIPOS </t>
  </si>
  <si>
    <t xml:space="preserve">Inversores hibridos off grid-on grid de 8kva  </t>
  </si>
  <si>
    <t>Juego 360 ACCESSIBLE</t>
  </si>
  <si>
    <t>Juego BALANCEO</t>
  </si>
  <si>
    <t>Juego BALANCÍN PERROS</t>
  </si>
  <si>
    <t>Juego BARRA DE SALTO</t>
  </si>
  <si>
    <t>Juego CLIMBOO 414-1</t>
  </si>
  <si>
    <t>Juego COLUMPIO DE NIDO MARIPOSAS</t>
  </si>
  <si>
    <t>Juego COLUMPIO INCLUSIVO SILLA DE RUEDAS</t>
  </si>
  <si>
    <t xml:space="preserve">Juego COMUNICADOR </t>
  </si>
  <si>
    <t>Juego CONCERTO 2 CONGAS</t>
  </si>
  <si>
    <t>Juego CONCERTO 3 CONGAS</t>
  </si>
  <si>
    <t>Juego CONCERTO 5 CONGAS</t>
  </si>
  <si>
    <t>Juego CONCERTO CHIMES</t>
  </si>
  <si>
    <t>Juego COZY COCOON</t>
  </si>
  <si>
    <t>Juego CUERDAS</t>
  </si>
  <si>
    <t>JUEGO DE 32 FICHAS DE AJEDREZ DE COLOR NEGRO Y MARFIL</t>
  </si>
  <si>
    <t xml:space="preserve">JUEGO DE MOLDES PARA ESTAMPADO CONCRETO  </t>
  </si>
  <si>
    <t>Juego DESLIZADERO LADERA</t>
  </si>
  <si>
    <t>Juego HOOP 714</t>
  </si>
  <si>
    <t>Juego JUMPOO 2221</t>
  </si>
  <si>
    <t>Juego JUMPOO EUROTRAMP 2200</t>
  </si>
  <si>
    <t>Juego JUMPOO EUROTRAMP 2202</t>
  </si>
  <si>
    <t>Juego MESA DE DETENCIÓN</t>
  </si>
  <si>
    <t>Juego MUELLE DOBLE INCLUYENTE</t>
  </si>
  <si>
    <t>Juego MURO</t>
  </si>
  <si>
    <t>Juego NETTIX 1638</t>
  </si>
  <si>
    <t>Juego PASARELA PARA PERROS 1</t>
  </si>
  <si>
    <t>Juego PASARELA PERROS</t>
  </si>
  <si>
    <t>Juego PISADA</t>
  </si>
  <si>
    <t>Juego PLATAFORMA</t>
  </si>
  <si>
    <t>Juego PLAY CUBES 1.0</t>
  </si>
  <si>
    <t>Juego PLAY CUBES 1.0M</t>
  </si>
  <si>
    <t>Juego PLAY CUBES 1.0MC</t>
  </si>
  <si>
    <t>Juego PLAY CUBES 1.1C</t>
  </si>
  <si>
    <t>Juego PLAY CUBES 2.0MC</t>
  </si>
  <si>
    <t>Juego PLAY CUBES 3.0MN</t>
  </si>
  <si>
    <t>Juego PLAY CUBES 3.0N</t>
  </si>
  <si>
    <t>Juego PLAY CUBES 4.0</t>
  </si>
  <si>
    <t>Juego PLAY CUBES 4.0C</t>
  </si>
  <si>
    <t>Juego PLAY CUBES 4.0M</t>
  </si>
  <si>
    <t>Juego PLAY CUBES 5.0MCN</t>
  </si>
  <si>
    <t>Juego PLAY CUBES 7.0</t>
  </si>
  <si>
    <t>Juego PLAY CUBES 7.0M</t>
  </si>
  <si>
    <t>Juego PLAY CUBES 8.0SL</t>
  </si>
  <si>
    <t xml:space="preserve">Juego POSTES INTERACTIVOS </t>
  </si>
  <si>
    <t>Juego POSTES INTERACTIVOS MUSICALES</t>
  </si>
  <si>
    <t>Juego PUENTE</t>
  </si>
  <si>
    <t>Juego PUERTA</t>
  </si>
  <si>
    <t>Juego REVO</t>
  </si>
  <si>
    <t>Juego RUEDA DE EJERCICIO</t>
  </si>
  <si>
    <t xml:space="preserve">Juego SALTO </t>
  </si>
  <si>
    <t>Juego SLALOM</t>
  </si>
  <si>
    <t>Juego SLALOM PERROS</t>
  </si>
  <si>
    <t>Juego SLALOM PERROS 1</t>
  </si>
  <si>
    <t>Juego SMALL CABASA</t>
  </si>
  <si>
    <t>Juego SWING 520</t>
  </si>
  <si>
    <t>Juego TABLERO LUDICO SENSORIAL ANIMALES</t>
  </si>
  <si>
    <t>Juego TABLERO LUDICO SENSORIAL FLORES</t>
  </si>
  <si>
    <t>Juego TRAMPOLIN 1.50 x 1.50</t>
  </si>
  <si>
    <t>Juego TUNEL</t>
  </si>
  <si>
    <t>Juego TUNEL PARA PERROS</t>
  </si>
  <si>
    <t>Juego TUNEL PERROS</t>
  </si>
  <si>
    <t>Juego VALLA DE SALTO SIMPLE</t>
  </si>
  <si>
    <t>Juego WOODEN 1506</t>
  </si>
  <si>
    <t>Juego WOODEN 1506 MATERIAL RECICLADO</t>
  </si>
  <si>
    <t>LABORATORISTA AUXILIAR - SIN PREST.</t>
  </si>
  <si>
    <t>LABORATORISTA INSPECTOR - SIN PREST.</t>
  </si>
  <si>
    <t>LADRILLO RECOCIDO COMÚN 20×10x6 cm Depósito</t>
  </si>
  <si>
    <t>LAMINA A36 3/16 110MM X 110MM  12MM</t>
  </si>
  <si>
    <t>LAMINA DRENANTE PARA CUBIERTAS</t>
  </si>
  <si>
    <t>LIRIO AMARILLO</t>
  </si>
  <si>
    <t>LIRIO ROJO</t>
  </si>
  <si>
    <t>LOSETA DE CONCRETO 20X60X6 CM BLANCO/GRIS</t>
  </si>
  <si>
    <t>LOSETA PANOT 20X20X6 COLOR CHOCOLATE</t>
  </si>
  <si>
    <t>LOSETA PANOT 20X20X6 COLOR TERRACOTA</t>
  </si>
  <si>
    <t>LOSETA PANOT 20X20X6 COLOR VERDE</t>
  </si>
  <si>
    <t xml:space="preserve">Luminaria Avento 106W 5195  </t>
  </si>
  <si>
    <t>Luminaria BUXUS 125 Marca GDS Lighting Light Distribution</t>
  </si>
  <si>
    <t xml:space="preserve">LUMINARIA LED 580W (SUM) </t>
  </si>
  <si>
    <t xml:space="preserve">LUMINARIA LED 820W (SUM) </t>
  </si>
  <si>
    <t>Luminaria MAXIMO L marca GDS Lighting</t>
  </si>
  <si>
    <t>Luminaria Tipo Led características de iluminación de áreas deportivas - ESSENTIAL FLOOD HP GEN3 BVP1</t>
  </si>
  <si>
    <t>Luminaria Tipo Led características de iluminación de áreas deportivas - MINI FLOOD GEN3 BVP150 LED17</t>
  </si>
  <si>
    <t>Luminaria Tipo Led características de iluminación de áreas deportivas - MINI FLOOD GEN3 BVP150 LED25</t>
  </si>
  <si>
    <t>Luminaria Tipo Led características de iluminación de áreas deportivas - MINI FLOOD GEN3 BVP150 LED42</t>
  </si>
  <si>
    <t>Luminaria Tipo Led características de iluminación de áreas deportivas - MINI FLOOD GEN3 BVP150 LED8/</t>
  </si>
  <si>
    <t>Luminaria Tipo Led características de iluminación de áreas deportivas - Slim Flood TF10-NW-G1-K-FL-8</t>
  </si>
  <si>
    <t>Luminaria Tipo Led características de iluminación de áreas deportivas - Slim Flood TF150-NW-G1-Y-FL-</t>
  </si>
  <si>
    <t>Luminaria Tipo Led características de iluminación de áreas deportivas - Slim Flood TF200-NW-G1-Y-FL-</t>
  </si>
  <si>
    <t>Luminaria Tipo Led características de iluminación de áreas deportivas - Slim Flood TF30-NW-G1-K-FL-8</t>
  </si>
  <si>
    <t>Luminaria Tipo Led características de iluminación de áreas deportivas - Slim Flood TF50-NW-G1-K-FL-8</t>
  </si>
  <si>
    <t xml:space="preserve">Luminaria Tipo Led características de iluminación de áreas deportivas - SportStar BVP621 LED514/730 </t>
  </si>
  <si>
    <t xml:space="preserve">Luminaria Tipo Led características de iluminación de áreas deportivas - SportStar BVP621 LED555/740 </t>
  </si>
  <si>
    <t>Luminaria Tipo Led características de iluminación de áreas deportivas - Tango BVP431 LED135/CW 120~2</t>
  </si>
  <si>
    <t>Luminaria Tipo Led características de iluminación de áreas deportivas - Tango BVP431 LED136/NW 120~2</t>
  </si>
  <si>
    <t>Luminaria Tipo Led características de iluminación de áreas deportivas - Tango BVP431 LED68/CW 120~27</t>
  </si>
  <si>
    <t>Luminaria Tipo Led características de iluminación de áreas deportivas - Tango BVP431 LED68/NW 120~27</t>
  </si>
  <si>
    <t>Luminaria Tipo Led características de iluminación de áreas deportivas - Tango BVP431 LED92/NW 120~27</t>
  </si>
  <si>
    <t>Luminaria Tipo Led características de iluminación de áreas deportivas - Tango BVP432 LED161/CW 120~2</t>
  </si>
  <si>
    <t>Luminaria Tipo Led características de iluminación de áreas deportivas - Tango BVP432 LED161/NW 120~2</t>
  </si>
  <si>
    <t>Luminaria Tipo Led características de iluminación de áreas deportivas - Tango BVP432 LED204/CW 120~2</t>
  </si>
  <si>
    <t>Luminaria Tipo Led características de iluminación de áreas deportivas - Tango BVP432 LED206/NW 120~2</t>
  </si>
  <si>
    <t>Luminaria Tipo Led características de iluminación de áreas deportivas - Tango BVP432 LED272/CW 120~2</t>
  </si>
  <si>
    <t>Luminaria Tipo Led características de iluminación de áreas deportivas - Tango BVP432 LED274/NW 120~2</t>
  </si>
  <si>
    <t>Luminaria Tipo Led características de iluminación de áreas deportivas - Tango BVP433 LED465/NW 120~2</t>
  </si>
  <si>
    <t>Luminaria Tipo Led características de iluminación de áreas deportivas - Tango BVP433 LED517/NW 120~2</t>
  </si>
  <si>
    <t>LUMINARIA TIPO LED CARACTERISTICAS DE ILUMINACIÓN TIPO PROYECTOR 200W</t>
  </si>
  <si>
    <t>Luminaria UNISTREET 120leds - DW10 - 12000 lm - 71 W</t>
  </si>
  <si>
    <t>Luminaria UNISTREET 139leds - DW10 - 14000 lm - 83 W</t>
  </si>
  <si>
    <t>Luminaria UNISTREET 160leds - DW10 - 16000 lm - 97 W</t>
  </si>
  <si>
    <t>Luminaria UNISTREET 60leds - DW10 - 6000 lm - 39 W</t>
  </si>
  <si>
    <t>Luminaria UNISTREET 70leds - DW10 - 7000 lm - 43 W</t>
  </si>
  <si>
    <t>Luminaria UNISTREET 80leds - DW10 - 8000 lm - 50 W</t>
  </si>
  <si>
    <t>Luminaria UNISTREET 90leds - DM50 - 9000 lm - 57 W</t>
  </si>
  <si>
    <t>Luminaria UNISTREET 90leds - DW10 - 9000 lm - 57 W</t>
  </si>
  <si>
    <t>MADERAMEN BALONCESTO AVALADO FIBA NIVEL 1, IHF-WSF-BWF-NCAA (SUM+INST)</t>
  </si>
  <si>
    <t xml:space="preserve">MADERAMEN PORTATIL IMPORTADO APROBADO FIBA (SUM+INST) </t>
  </si>
  <si>
    <t>MAESTRO O INSPECTOR 1 CATEGORÍA 1 - SIN PREST.</t>
  </si>
  <si>
    <t>MAESTRO O INSPECTOR 2 CATEGORÌA 2  - SIN PREST.</t>
  </si>
  <si>
    <t>MALLA ELECTROSOLDADA 15*15 CMS</t>
  </si>
  <si>
    <t xml:space="preserve">MANTENIMIENTO DE ASCENSORES CON CAPACIDAD DE 750 A 1000 KG, 2 PARADAS POR ASCENSOR (SCHINDLER) </t>
  </si>
  <si>
    <t>MANTENIMIENTO DE ASCENSORES CON CAPACIDAD PARA 675 KG, 4 PARADAS POR ASCENSOR (SCHINDLER)</t>
  </si>
  <si>
    <t>MANTENIMIENTO DE ASCENSORES CON CAPACIDAD PARA 675 KG, 6 PARADAS POR ASCENSOR (SCHINDLER)</t>
  </si>
  <si>
    <t xml:space="preserve">MANTENIMIENTO DE ASCENSORES CON CAPACIDAD PARA 675 KG, DE 2 A 3 PARADAS POR ASCENSOR (SCHINDLER) </t>
  </si>
  <si>
    <t xml:space="preserve">MANTENIMIENTO DE ASCENSORES CON CAPACIDAD PARA 7 PERSONAS O 1000 KG. POR ASCENSOR (OTIS) </t>
  </si>
  <si>
    <t xml:space="preserve">MATERAS EN CONCRETO (0.3*0.4*0.60) </t>
  </si>
  <si>
    <t>MICRÓFONO VOCAL SUPERCARDIOIDE DINÁMICO PROFESIONAL</t>
  </si>
  <si>
    <t>NEBULIZADOR PARA RIEGO 4MM TIPO DIG FOGGER</t>
  </si>
  <si>
    <t>Niple en PVC-P 1 1/2", Longitud 2" para Union garrafas</t>
  </si>
  <si>
    <t xml:space="preserve">OBRERO - SIN PREST. </t>
  </si>
  <si>
    <t xml:space="preserve">OFICIAL O INSPECTOR 2 - SIN PREST. </t>
  </si>
  <si>
    <t>OPERADOR AUXILIAR DE EQUIPO - SIN PREST.</t>
  </si>
  <si>
    <t>OPERADOR DE EQUIPO - SIN PREST.</t>
  </si>
  <si>
    <t>Paneles solares de 550w</t>
  </si>
  <si>
    <t xml:space="preserve">PARARRAYO POLIMERICO 12KV 10KA  </t>
  </si>
  <si>
    <t>PERA</t>
  </si>
  <si>
    <t>PISO EN ROLLO VOLEIBOL CERTIFICADO FIVB (SUM+INST)</t>
  </si>
  <si>
    <t>PISTA DE ESGRIMA EN ALUMINIO CERTIFICACIÓN FIE 17,00 X 1,50 Ml</t>
  </si>
  <si>
    <t>Plantas Exterior (fucsia 1 m)</t>
  </si>
  <si>
    <t>Plantas Exterior (gurrubo 12 por m2)</t>
  </si>
  <si>
    <t>Plantas Exterior (pajarito 1-1.2 m)</t>
  </si>
  <si>
    <t>Plantas Exterior (penca 12 por m2)</t>
  </si>
  <si>
    <t>Plantas Exterior Clavel Chino 12 por m2</t>
  </si>
  <si>
    <t>Plantas Exterior Cola de Zorro 12 por m2</t>
  </si>
  <si>
    <t>Plantas Exterior Dietes (Lirio de Páramo) 12 por m2</t>
  </si>
  <si>
    <t>PLATAFORMA DE LEVANTAMIENTO DE PESAS 4x4 Ml CERTIFICACIÓN IWF SUELO DE MADERA ROBLE</t>
  </si>
  <si>
    <t>PONENTE ACTIVO PROFESIONAL, Nivel de presión sonora de hasta 131 Db, Biamplificación clase D de 2100</t>
  </si>
  <si>
    <t>POSTE METALICO TRONCOCONICO OCTOGONAL DE 14 METROS ET211, DIAMETRO BASE 450mm</t>
  </si>
  <si>
    <t>POSTE METALICO TRONCOCONICO OCTOGONAL DE 14 METROS ET211, DIAMETRO BASE 450mm Y DIAMETRO CIMA 140mm,</t>
  </si>
  <si>
    <t>PROFESIONAL CATEGORÍA 6 (E.G.3;E.E.1) - SIN PREST.</t>
  </si>
  <si>
    <t>PROFESIONAL ESPECIALISTA CONSTRUCCIÓN VELÓDROMOS CATEGORÍA 3A (E.G.8;E.E.5) - SIN PREST.</t>
  </si>
  <si>
    <t>PROFESIONAL ESPECIALISTA HIDROGEÓLOGO CATEGORÍA 3C (E.G.8;E.E.5) - SIN PREST.</t>
  </si>
  <si>
    <t>PROFESIONAL ESPECIALISTA/COORDINADOR BIM CATEGORÍA 3B (E.G.8;E.E.5) - SIN PREST.</t>
  </si>
  <si>
    <t xml:space="preserve">Puesta a tierra paneles solares  </t>
  </si>
  <si>
    <t xml:space="preserve">Rack para banco de baterias litio   </t>
  </si>
  <si>
    <t>RANA INSTITUCIONAL (EN ACERO INOX TIPO IDRD)</t>
  </si>
  <si>
    <t>REDUCCIÓN PVC PRESION SCH 80 2x1"</t>
  </si>
  <si>
    <t>REDUCCIÓN PVC PRESION SCH 80 4x2"</t>
  </si>
  <si>
    <t xml:space="preserve">RESORTE MARCA GALOPIN </t>
  </si>
  <si>
    <t>RETIRO ESTRUCTURA METÁLICA CUBIERTA - SOLO USAR EN UDS</t>
  </si>
  <si>
    <t>RODAMONTE</t>
  </si>
  <si>
    <t>SALVIA</t>
  </si>
  <si>
    <t>SECRETARIA 1 - SIN PREST.</t>
  </si>
  <si>
    <t>SECRETARIA 2 - SIN PREST.</t>
  </si>
  <si>
    <t>SEÑAL DE NORMAS GENERALES A DOS CARAS.</t>
  </si>
  <si>
    <t>SEÑAL EDUCATIVA</t>
  </si>
  <si>
    <t>SEÑAL INFORMATIVA T1</t>
  </si>
  <si>
    <t>SEÑAL INFORMATIVA T2</t>
  </si>
  <si>
    <t>SEÑAL INFORMATIVA T3</t>
  </si>
  <si>
    <t>SET INSTRUMENTAL DUAL WMS40</t>
  </si>
  <si>
    <t>SIETE CUEROS MORADO O ANGELITO</t>
  </si>
  <si>
    <t>SIETE CUEROS ROJO</t>
  </si>
  <si>
    <t xml:space="preserve">Sikadur AnchorFix-3001 600cc=900gr **  </t>
  </si>
  <si>
    <t>SUB 702-ASII SUBWOOFER ACTIVO</t>
  </si>
  <si>
    <t>SUBWOOFER DOBLE PROFESIONAL DE 18"</t>
  </si>
  <si>
    <t xml:space="preserve">Suministro  Luminaria tipo Schreder AVENTO 71 w </t>
  </si>
  <si>
    <t>Suministro Luminaria Tipo Schreder FLEXIA 17 w</t>
  </si>
  <si>
    <t>Suministro Luminaria tipo Schreder FLEXIA 39 w</t>
  </si>
  <si>
    <t xml:space="preserve">Suministro Luminaria tipo Schreder FLEXIA 62 w </t>
  </si>
  <si>
    <t>SUSTRATO ALIGERADO ABONADO</t>
  </si>
  <si>
    <t>TABLERO  DE  CONTROL  ARRANQUE DIRECTO Y  MANDO PARA 2 BOMBAS</t>
  </si>
  <si>
    <t>TABLERO  DE  CONTROL  ARRANQUE DIRECTO Y  MANDO PARA 3 MOTOBOMBAS EYECTORAS 5 HP-220V</t>
  </si>
  <si>
    <t xml:space="preserve">TABLETA A 60 GRISES </t>
  </si>
  <si>
    <t>TABLETA A 60 OCRE</t>
  </si>
  <si>
    <t>TAGUA</t>
  </si>
  <si>
    <t>TANQUE ALMACENAMIENTO AGUA CILÍNDRICO HORIZONTAL 17500 L</t>
  </si>
  <si>
    <t>TANQUE DE AGUA CILÍNDRICO HORIZONTAL DE 10000 L</t>
  </si>
  <si>
    <t>TANQUE DE AGUA CILÍNDRICO HORIZONTAL DE 1650 L</t>
  </si>
  <si>
    <t>TANQUE DE AGUA CILÍNDRICO HORIZONTAL DE 2000 L</t>
  </si>
  <si>
    <t>TANQUE DE AGUA CILÍNDRICO HORIZONTAL DE 5000 L</t>
  </si>
  <si>
    <t>TANQUE HIDROACUMULADOR DE PRESIÓN CON MEMBRANA INTERCAMBIABLE CAPACIDAD 200 LTS, VERTICAL</t>
  </si>
  <si>
    <t>TECNÓLOGO EN INGENIERÍA - SIN PREST.</t>
  </si>
  <si>
    <t xml:space="preserve">Terminal premoldeado exterior 15kv 250-500  </t>
  </si>
  <si>
    <t xml:space="preserve">Terminal premoldeado interior 15kv 250-500  </t>
  </si>
  <si>
    <t>TIBAR</t>
  </si>
  <si>
    <t>TOMATE DE ARBOL</t>
  </si>
  <si>
    <t>TOMILLO</t>
  </si>
  <si>
    <t>TOPÓGRAFO AUXILIAR - SIN PREST.</t>
  </si>
  <si>
    <t>TRABAJADOR SOCIAL - SIN PREST.</t>
  </si>
  <si>
    <t xml:space="preserve">Transformador trifásico de pedestal tipo Pad Mounted Radial de 45 kVA. 11400 / 380-220V   </t>
  </si>
  <si>
    <t>TRANSPORTE Y DISPOSICIÓN FINAL SUELOS CONTAMINADOS RESPEL</t>
  </si>
  <si>
    <t xml:space="preserve">TUBO ALCANT NOVAFORT 200MM S/NORMA ICONTEC  </t>
  </si>
  <si>
    <t>Tubo de rodadero de bombero en acero inoxidable de 3" doblado</t>
  </si>
  <si>
    <t xml:space="preserve">TUBO DRENAJE PVC200mmCorrug-Perf(Roll35m)SinFiltro  </t>
  </si>
  <si>
    <t xml:space="preserve">TUBO GALVANIZADO 1/2"  </t>
  </si>
  <si>
    <t xml:space="preserve">TUBO GALVANIZADO 6"  </t>
  </si>
  <si>
    <t>TUBO PVC PRESION SCH 80  3" 6.10m</t>
  </si>
  <si>
    <t>TUBO PVC PRESION SCH 80  4" 6.10m</t>
  </si>
  <si>
    <t>TUTOR DE MADERA MACIZA PARA MATERIAL VEGETAL ARBÓREO Y ARBUSTIVO DE 1,5 METROS LARGO X 3 CM X 3 CM</t>
  </si>
  <si>
    <t>UNIÓN LISA PVC PRESION SCH 80 1"</t>
  </si>
  <si>
    <t>UNIÓN LISA PVC PRESION SCH 80 3"</t>
  </si>
  <si>
    <t>UNIÓN LISA PVC PRESION SCH 80 4"</t>
  </si>
  <si>
    <t>UNION UNIVERSAL PVC PRESION SCH 80 3"</t>
  </si>
  <si>
    <t>Verificación inventario corporativo GEI y Verificación</t>
  </si>
  <si>
    <t>VIGA IPE 100 ANCLADA SOBRE MUROS CON ANCLAJE DE 3/8"</t>
  </si>
  <si>
    <t>TIEMPO (meses) INCLUYENDO PLAZO DEL CONTRATO</t>
  </si>
  <si>
    <t>PLAZO DEL CONTRATO (MESES)</t>
  </si>
  <si>
    <t>VALOR PRIMA CON IVA</t>
  </si>
  <si>
    <t>con un máximo de 75.000 SMLMV</t>
  </si>
  <si>
    <t>AMPAROS SEGÚN EL CONTRATO EN SMLMV</t>
  </si>
  <si>
    <t>VALOR DEL CONTRATO EN SMLMV</t>
  </si>
  <si>
    <t>Residente</t>
  </si>
  <si>
    <t>Profesional Seguridad y Salud en el Trabajo SST</t>
  </si>
  <si>
    <t>Elaboración, ejecución y seguimiento del Plan de Manejo de Tránsito (PMT)</t>
  </si>
  <si>
    <t>Elaboración, ejecución y seguimiento del Plan de Gestión Social</t>
  </si>
  <si>
    <t>Elaboración, ejecución y seguimiento del Plan de Manejo Ambiental (PMA), del Plan de Gestión del Riesgo de Desastres, y del Programa de Manejo Ambiental de Residuos de Construcción y Demolición (PMARCD)</t>
  </si>
  <si>
    <t>Elaboración, ejecución y seguimiento del SG-SST</t>
  </si>
  <si>
    <t>Elaboración, ejecución y seguimiento del Plan de Calidad</t>
  </si>
  <si>
    <t>Elaboración, ejecución y seguimiento del otros Planes Técnicos (Construcción y Coordinación Logística, Gerencia de la obra, Geotecnia, Estructural y Elementos No Estructurales, Topografía, Hidrosanitario, Servicios Públicos, Sistemas Urbanos de Drenaje Sostenible (SUDS), etc)</t>
  </si>
  <si>
    <t>CÁLCULO DEL AIU</t>
  </si>
  <si>
    <t>Por consiguiente, el POE del proceso tiene un valor de:</t>
  </si>
  <si>
    <t>VALOR TOTAL DEL AIU - ACTIVIDADES DE OBRA</t>
  </si>
  <si>
    <t>AIU - ACTIVIDADES DE OBRA</t>
  </si>
  <si>
    <t>COSTOS DIRECTOS ACTIVIDADES DE OBRA</t>
  </si>
  <si>
    <t>Director/a del proyecto</t>
  </si>
  <si>
    <t>Inspector/a</t>
  </si>
  <si>
    <t>TOTAL PROYECTO
PROM / MES</t>
  </si>
  <si>
    <t xml:space="preserve"> SALARIO PERSONA / MES SEGÚN CATEGORÍA  </t>
  </si>
  <si>
    <t>PLAZOS ACTIVOS POR PERSONA</t>
  </si>
  <si>
    <t>DEDICACIÓN TOTAL DE PERSONAS EN CADA ROL</t>
  </si>
  <si>
    <t>COSTO BÁSICO TOTAL DE PERSONAS POR ROL</t>
  </si>
  <si>
    <t>VALOR TOTAL DE PERSONAS POR ROL</t>
  </si>
  <si>
    <t>TOTAL CONTRATO</t>
  </si>
  <si>
    <t>Exámen Médico Ocupacional Periódico</t>
  </si>
  <si>
    <t>C. PERSONAL OPERARIO Y DE APOYO A LA GESTIÓN</t>
  </si>
  <si>
    <t>B. PERSONAL TÉCNICO O TECNÓLOGO</t>
  </si>
  <si>
    <t>TARIFAS PROYECTADAS  IPC 2026</t>
  </si>
  <si>
    <t>LA INFORMACIÓN DE AQUÍ PARA ABAJO FUE TOMADA DEL ARCHIVO "4 - 30Sep24 - FORMATO CaLCULOS CONSULTORiA - INTERVENTORiA.xlsx" RECIBIDO DE NANCY DÍAZ</t>
  </si>
  <si>
    <t>Asesor Director</t>
  </si>
  <si>
    <t>Director</t>
  </si>
  <si>
    <t>Ing. Ambiental</t>
  </si>
  <si>
    <t>Abogado</t>
  </si>
  <si>
    <t>Residente 2</t>
  </si>
  <si>
    <t>Ing. Calidad</t>
  </si>
  <si>
    <t>Ingeniero Auxiliar</t>
  </si>
  <si>
    <t>Director de Interventoría</t>
  </si>
  <si>
    <t>Especialista Geotecnista</t>
  </si>
  <si>
    <t>Especialista Arq. Diseñador Junior</t>
  </si>
  <si>
    <t>Calidad</t>
  </si>
  <si>
    <t>Especialista Hidrosanitario y Gas</t>
  </si>
  <si>
    <t>Ing. Eléctrico</t>
  </si>
  <si>
    <t>Auxiliar Administrativo</t>
  </si>
  <si>
    <t>Abogado espe. En contratación pública</t>
  </si>
  <si>
    <t>Diseñador Estructural</t>
  </si>
  <si>
    <t>Especialista Arq. Paisajista</t>
  </si>
  <si>
    <t>Profesional SISOMA</t>
  </si>
  <si>
    <t>Esp. Presupuestos y Porgramación</t>
  </si>
  <si>
    <t>Arquitecto Auxiliar</t>
  </si>
  <si>
    <t>Biólogo</t>
  </si>
  <si>
    <t>Ingeniero Residente</t>
  </si>
  <si>
    <t>Arq. o Ing. Bioclimático</t>
  </si>
  <si>
    <t>Especialista Estructural</t>
  </si>
  <si>
    <t>Profesional Calidad</t>
  </si>
  <si>
    <t>Ing. Transito</t>
  </si>
  <si>
    <t>Arquitecto Asesor - Maestria</t>
  </si>
  <si>
    <t>Especialista Hidráulico</t>
  </si>
  <si>
    <t>Abogado Contratación</t>
  </si>
  <si>
    <t>Profesional Seguridad</t>
  </si>
  <si>
    <t>Ing. Fiorestal</t>
  </si>
  <si>
    <t>Arquitecto Diseñador Senior - Maestria</t>
  </si>
  <si>
    <t>Especialista Eléctrico</t>
  </si>
  <si>
    <t>Especialista Geotecnia</t>
  </si>
  <si>
    <t>Ing. Programación</t>
  </si>
  <si>
    <t>Arquitecto Diseñador Junior - Especialización</t>
  </si>
  <si>
    <t>Arquitecto Urbanista</t>
  </si>
  <si>
    <t>Ing. En Informática o Telecomunic. O Electrico o Electrónico o Experto en seguridad</t>
  </si>
  <si>
    <t>SISO</t>
  </si>
  <si>
    <t>Arquitecto Paisajista</t>
  </si>
  <si>
    <t>Esp. Eléctrico</t>
  </si>
  <si>
    <t>Ing. Geotecnista</t>
  </si>
  <si>
    <t>Arqueólogo</t>
  </si>
  <si>
    <t>Trabajador Social</t>
  </si>
  <si>
    <t>Esp. Hidráulico</t>
  </si>
  <si>
    <t>Esp. Bioclimático</t>
  </si>
  <si>
    <t>Ing. Mecánico</t>
  </si>
  <si>
    <t>Arquitecto</t>
  </si>
  <si>
    <t>Especialista PMI</t>
  </si>
  <si>
    <t>Esp. Electrónico (sonido, video)</t>
  </si>
  <si>
    <t>Ingeniero Residente de Interventoría</t>
  </si>
  <si>
    <t>Ing. Forestal</t>
  </si>
  <si>
    <t>Ing. Hidráulico</t>
  </si>
  <si>
    <t>Esp. Seguridad y control CCTV</t>
  </si>
  <si>
    <t>Ing. Residente Especializado en Estructuras</t>
  </si>
  <si>
    <t>Diseñador Gráfico. (Señalitica y señalizacion)</t>
  </si>
  <si>
    <t>Presupuesto y cantificacion de obra</t>
  </si>
  <si>
    <t>Ingeniero Mecánico</t>
  </si>
  <si>
    <t>Arquitecto Residente de Interventoría</t>
  </si>
  <si>
    <t>Coordinador</t>
  </si>
  <si>
    <t>Ing. Tránsito</t>
  </si>
  <si>
    <t>Arq. o Ing. Auxiliar</t>
  </si>
  <si>
    <t>Asesor</t>
  </si>
  <si>
    <t>Arq. Diseñador</t>
  </si>
  <si>
    <t>Coordinador de Estudios y Diseños</t>
  </si>
  <si>
    <t>Prof. En Calidad de Obra Ing o Arq</t>
  </si>
  <si>
    <t>Arq. Paisajista</t>
  </si>
  <si>
    <t>Biologo</t>
  </si>
  <si>
    <t>Coordinador Estudios Diseños</t>
  </si>
  <si>
    <t>SISO Ingeniero o arq.</t>
  </si>
  <si>
    <t>Esp. Geotecnista</t>
  </si>
  <si>
    <t>Contador Publico</t>
  </si>
  <si>
    <t>Diseñador Grafico (señalética y señalización)</t>
  </si>
  <si>
    <t>Contador</t>
  </si>
  <si>
    <t>Esp. Ambiental</t>
  </si>
  <si>
    <t>Presupuesto y Programación</t>
  </si>
  <si>
    <t>Ing. En Informatica o telecomunicaciones o Eléctrico</t>
  </si>
  <si>
    <t>Arq. Escenografo</t>
  </si>
  <si>
    <t>Profesional en Pedagogía Infantil</t>
  </si>
  <si>
    <t>Coordinador Estudios</t>
  </si>
  <si>
    <t>Ing. Residente</t>
  </si>
  <si>
    <t>Ing. Residente Especializado en Estrcuturas</t>
  </si>
  <si>
    <t>Abogado. Con postgrado en contratación estatal o derecho administrativo. Experiencia especifica en auditoría de contratos estatales</t>
  </si>
  <si>
    <t>Arq. Residente</t>
  </si>
  <si>
    <t>Ing. O Arq. Experto en Piscinas</t>
  </si>
  <si>
    <t>Ing. o Arq.  Auxiliares (Arqueologo)</t>
  </si>
  <si>
    <t>RESULTADOS DE LA ENCUESTA MENSUAL DE EXPECTATIVAS ECONOMICAS</t>
  </si>
  <si>
    <t>Fecha de realización: del 7 de diciembre al 13 de diciembre de 2021</t>
  </si>
  <si>
    <t>Medidas estadísticas</t>
  </si>
  <si>
    <t>Variación del IPC</t>
  </si>
  <si>
    <t>% mensual en dic./2021</t>
  </si>
  <si>
    <t>% Anual en dic/2021</t>
  </si>
  <si>
    <t>%Anual en dic./2022</t>
  </si>
  <si>
    <t>%Anual en dic./2023</t>
  </si>
  <si>
    <t>TODAS LAS ENTIDADES PARTICIPANTES</t>
  </si>
  <si>
    <t>De tendencia:</t>
  </si>
  <si>
    <t xml:space="preserve">   Media</t>
  </si>
  <si>
    <t xml:space="preserve">   Mediana</t>
  </si>
  <si>
    <t xml:space="preserve">   Moda</t>
  </si>
  <si>
    <t>De dispersión</t>
  </si>
  <si>
    <t xml:space="preserve">   Desviación estándar</t>
  </si>
  <si>
    <t xml:space="preserve">   Coeficiente de variación</t>
  </si>
  <si>
    <t xml:space="preserve">   Mínimo</t>
  </si>
  <si>
    <t xml:space="preserve">   Máximo</t>
  </si>
  <si>
    <t>Número de participantes</t>
  </si>
  <si>
    <t xml:space="preserve">Expectativas de Inflación </t>
  </si>
  <si>
    <t>Estadística</t>
  </si>
  <si>
    <t>Promedio</t>
  </si>
  <si>
    <t>Mínimo</t>
  </si>
  <si>
    <t>Máximo</t>
  </si>
  <si>
    <t>No. encuestados</t>
  </si>
  <si>
    <t>% mensual en diciembre de 2021</t>
  </si>
  <si>
    <t>% anual en diciembre de 2021</t>
  </si>
  <si>
    <t>% anual en diciembre de 2022</t>
  </si>
  <si>
    <t>% anual en diciembre de 2023</t>
  </si>
  <si>
    <t>PESOS DE PORTERÍA DE FÚTBOL PLAYA PROFESIONAL</t>
  </si>
  <si>
    <t>Probeach Courtline - Cinta de demarcacion Rugby playa en polipropileno de 25 mm de ancho color azul</t>
  </si>
  <si>
    <t>SEÑAL EN POLIESTIRENO DE 1,25 m 0,35 m, LAMINADO VINILO FOTOLUMINISCENTE E IMPRESIÓN DIGITAL EN ALTA</t>
  </si>
  <si>
    <t>VIDRIO INCOLORO 5 MM FILETEADO MEDIDA 545 X 1700</t>
  </si>
  <si>
    <t>VIDRIO LAMINADO 3+3 CON PELICULA TIPO ESPEJO</t>
  </si>
  <si>
    <t xml:space="preserve">VIDRIO LAMINADO 3+3 </t>
  </si>
  <si>
    <t>VIDRIO LAMINADO 3+3 PULIDO LADOS LARGOS</t>
  </si>
  <si>
    <t xml:space="preserve">VIDRIO LAMINADO 5+5 INCOLORO MONOLITICO CON TRANSPORTE </t>
  </si>
  <si>
    <t>MANIJA CON LLAVE NEGRA + BARRA ANTIPANICO ROJO-NEGRO PUSH ISEO</t>
  </si>
  <si>
    <t xml:space="preserve">Tanque Ponyplast 500L Con Tapa Negro </t>
  </si>
  <si>
    <t>Repuesto para balancín doble en x soporte de eje doble</t>
  </si>
  <si>
    <t>Repuesto rotador 4 ejes para balancin rotador cuadruple</t>
  </si>
  <si>
    <t>CINTA FIJA  DEMARCACION  CANCHA TENIS POLVO</t>
  </si>
  <si>
    <t>ARCOS BALONMANO PROFESIONAL (PAR), INCLUYE RED</t>
  </si>
  <si>
    <t>ANCLAJES PARA FIJACIÓN DE ARCOS DE BALONMANO PROFESIONAL</t>
  </si>
  <si>
    <t>CINTA DELIMITANTE DEL CAMPO BALÓNMANO PROFESIONAL</t>
  </si>
  <si>
    <t>POSTES DE RED PARA TENIS PLAYA PROFESIONAL</t>
  </si>
  <si>
    <t>PIEZAS DE FUNDAS DE SUELO PARA TENIS PLAYA PROFESIONAL</t>
  </si>
  <si>
    <t>PIEZAS DE PLACAS DE ANCLAJE A SUELO PARA TENIS PLAYA PROFESIONAL</t>
  </si>
  <si>
    <t>JUEGO DE ELEMENTOS DE FIJACIÓN PARA TENIS PLAYA PROFESIONAL</t>
  </si>
  <si>
    <t>RED DE TENIS PLAYA PROFESIONAL</t>
  </si>
  <si>
    <t>ANTENAS DE RED DE TENIS PLAYA PROFESIONAL</t>
  </si>
  <si>
    <t>CINTAS DELIMITADORAS DE TENIS PLAYA PROFESIONAL</t>
  </si>
  <si>
    <t>ALMOHADILLAS PARA POSTES DE TENIS DE PLAYA PROFESIONAL</t>
  </si>
  <si>
    <t>JUEGO DE POSTES DE VOLEY PLAYA PROFESIONAL</t>
  </si>
  <si>
    <t>PIEZAS DE PANELES DE SUELO PARA VOLEY PLAYA PROFESIONAL</t>
  </si>
  <si>
    <t>JUEGO DE VIGAS DE MADERA (6 PIEZAS) PARA VOLEY PLAYA PROFESIONAL</t>
  </si>
  <si>
    <t>RED PARA VOLEY PLAYA PROFESIONAL - Pro beach Net Plus</t>
  </si>
  <si>
    <t>ANTENAS DE RED DE VOLEY PLAYA PROFESIONAL</t>
  </si>
  <si>
    <t>CINTAS DELIMITADORAS DE VOLEY PLAYA PROFESIONAL</t>
  </si>
  <si>
    <t>ALMOHADILLAS PARA POSTES DE VOLEY PLAYA PROFESIONAL</t>
  </si>
  <si>
    <t>PORTERÍA DE FÚTBOL PLAYA</t>
  </si>
  <si>
    <t>LÍNEA DE CANCHA DE FÚTBOL PLAYA PROFESIONAL</t>
  </si>
  <si>
    <t xml:space="preserve">TRANSPORTE DE 1 CONTENEDOR TIPO BAÑO / VR X VIAJE </t>
  </si>
  <si>
    <t xml:space="preserve">ALQUILER DE CAMION GRUA / CARGUE / DESCARGUE /VR DIA 8 HORAS  </t>
  </si>
  <si>
    <t xml:space="preserve">TRANSPORTE EQUIPO Y ACCESORIOS / 25 TONELADAS </t>
  </si>
  <si>
    <t>REDES DE PORTERÍA DE FÚTBOL PLAYA PROFESIONAL</t>
  </si>
  <si>
    <t>BANDERAS (SET) DE FÚTBOL PLAYA PROFESIONAL</t>
  </si>
  <si>
    <t>Fabricacion e instalacion de puertas en acero inox cal 20 baño de mujeres -baño hombres.</t>
  </si>
  <si>
    <t>Cambio de pasadores de puertas baño discapacitados</t>
  </si>
  <si>
    <t>Divisiones de orinales en acero inox cal 20</t>
  </si>
  <si>
    <t>Cambio de mueble en acero inox cal 20</t>
  </si>
  <si>
    <t xml:space="preserve">Lavamanos en acero inox antivandalico y mueble en acero inox </t>
  </si>
  <si>
    <t>Mantenimiento de puerta de ingreso corrediza</t>
  </si>
  <si>
    <t xml:space="preserve">Cambio de celosia parte externa del modulo recubrimiento del modulo parte inferior </t>
  </si>
  <si>
    <t>CAMBIO DE 38 PERFILES RECTANGULARES 7,5CM*2,5CM CAL18</t>
  </si>
  <si>
    <t>CAMBIO DE VIDRIO LAMINADO 4+4 229MM*84MM</t>
  </si>
  <si>
    <t>DESMONTE SUMINISTRO E INSTALACION DE PLATERO EN ACERO INOXIDABLE SATINADO 304 CON ACCESORIOS</t>
  </si>
  <si>
    <t>DESMONTE DE LISTONES DE MADERA</t>
  </si>
  <si>
    <t>CAMBIO DE LAMINAS DE ACERO INOXODABLE 304 120CM*50CM</t>
  </si>
  <si>
    <t>PINTURA GENERAL DEL MODULO CON ANTICORROSIVO Y ESMALTE GRIS 7045</t>
  </si>
  <si>
    <t>Lavado con Hidrolavadora piso de caucho.  (En m2).</t>
  </si>
  <si>
    <t>Tratamiento con resina alifatica sobre el área del cuacho</t>
  </si>
  <si>
    <t>ACOMPAÑAMIENTO TÉCNICO MECÁNICO PARA ASCENSORES EN EVENTOS DEPORTIVOS O CULTURALES (PARTIDOS/CONCIER</t>
  </si>
  <si>
    <t>Control, extraccion y manejo de colmenas incluye trajes especiales, plataforma de trabajo en alturas</t>
  </si>
  <si>
    <t>FORRO O FUNDA EN NYLON PARA BAFLES, CON CREMALLERA PARA LA TAPA, 1,31m x 0,67m x 0,83 m.</t>
  </si>
  <si>
    <t>LUMINARIA LED CW 120-277V 200W SWB GM 5700K</t>
  </si>
  <si>
    <t>LUMINARIA LEDVANCE HIGH POWER 100-277V 600W 5700K</t>
  </si>
  <si>
    <t>MANTENIMIENTO DE JUEGOS INFANTILES. INCLUYE: LIMPIEZA, ENGRASE Y AJUSTES</t>
  </si>
  <si>
    <t>PROTECTORES AMORTIGUACIÓN PARA POSTES, ETHAURETANO DE 30 mm FORRADO EN NYLON, CORREAS EN VELCRO RECU</t>
  </si>
  <si>
    <t>Repuesto tapas juego red piramidal - marca Berliner. (SUM+INST)</t>
  </si>
  <si>
    <t>Repuesto malla red juego red piramidal - marca Berliner. (SUM+INST)</t>
  </si>
  <si>
    <t>Repuesto tensores juego red piramidal - marca Berliner. (SUM+INST)</t>
  </si>
  <si>
    <t>RED REPUESTO JUEGO TOBOGÁN 5-13 AÑOS 30 NIÑOS. (SUM+INST)</t>
  </si>
  <si>
    <t>TUBOS REPUESTO ESTRUCTURA JUEGO TOBOGÁN 5-13 AÑOS 30 NIÑOS. (SUM+INST)</t>
  </si>
  <si>
    <t>TOBOGÁN REPUESTO JUEGO TOBOGÁN 5-13 AÑOS 30 NIÑOS. (SUM+INST)</t>
  </si>
  <si>
    <t>RED REPUESTO JUEGO CIRCUITO OBSTÁCULOS 5-12 AÑOS, 36 NIÑOS (SUM+INST)</t>
  </si>
  <si>
    <t>TUBOS REPUESTO ESTRUCTURA JUEGO CIRCUITO OBSTÁCULOS 5-13 AÑOS 36 NIÑOS. (SUM+INST)</t>
  </si>
  <si>
    <t>TRAMO DESLIZADERO ROTOMOLDEADO PARA JUEGO TOBOGAN RECTO, L=8 m H=3,8 m</t>
  </si>
  <si>
    <t>CESTA O CANASTA TIPO NIDO PARA COLUMPIO, EDAD 2 A 8 AÑOS. (SUM+INST)</t>
  </si>
  <si>
    <t>REJILLA PREFABRICADA PARA CÁRCAMO 0,50m x 0,25m x 0,05m</t>
  </si>
  <si>
    <t>BLACKOUT ENRROLLABLE BLANCO</t>
  </si>
  <si>
    <t>Suministro de baño en acero inox antivandalico</t>
  </si>
  <si>
    <t xml:space="preserve">PERFILES O VIGAS DE MADERA ESCUADRADAS PARA PORTERÍAS DE FÚTBOL PLAYA PROFESIONAL. L = 1 m, 80 X 80 </t>
  </si>
  <si>
    <t>PASOS REPUESTO JUEGO TOBOGÁN 5-13 AÑOS 30 NIÑOS. (SUM+INST)</t>
  </si>
  <si>
    <t>GPS - ALQUILER DIA</t>
  </si>
  <si>
    <t>Personal Administrativo diferente al discriminado como PERSONAL CLAVE (sueldo + prestaciones) (p.e.: cafetería, aseo, mensajería, secretariado, conducción, etc.)</t>
  </si>
  <si>
    <t>Personal Profesional diferente al discriminado como PERSONAL CLAVE (p.e.: contabilidad, abogacía, enfermería, etc.)</t>
  </si>
  <si>
    <t>GRAMA SINT MONOFIL.60MM-FIFAPRinc arena+caucho+ins</t>
  </si>
  <si>
    <t>TOTAL AIU ACTIVIDADES DE OBRA</t>
  </si>
  <si>
    <t>X</t>
  </si>
  <si>
    <t>PERSONAL REQUERIDO - ACTIVIDADES DE OBRA</t>
  </si>
  <si>
    <t>COSTOS OPERACIONALES - ACTIVIDADES DE OBRA</t>
  </si>
  <si>
    <t>PERFECCIONAMIENTO - ACTIVIDADES DE OBRA</t>
  </si>
  <si>
    <t>COMPOSICION FINAL DEL AIU - ACTIVIDADES DE OBRA (con redondeo)</t>
  </si>
  <si>
    <t>&lt;=1500</t>
  </si>
  <si>
    <t>&gt;1500&lt;=2500</t>
  </si>
  <si>
    <t>&gt;2500&lt;=5000</t>
  </si>
  <si>
    <t>&gt;5000&lt;=10000</t>
  </si>
  <si>
    <t>&gt;10000</t>
  </si>
  <si>
    <t>Valor Unitario</t>
  </si>
  <si>
    <t>Imágen</t>
  </si>
  <si>
    <t>Materiales</t>
  </si>
  <si>
    <t>Equipos</t>
  </si>
  <si>
    <t>Mano de Obra</t>
  </si>
  <si>
    <t>Transporte</t>
  </si>
  <si>
    <t>Otros Costos</t>
  </si>
  <si>
    <t>10627-1</t>
  </si>
  <si>
    <t xml:space="preserve"> ACOMETIDA  3 X 1/0</t>
  </si>
  <si>
    <t>INSTALACIONES ELECTRICAS - T.V. - SONIDO COMUNI</t>
  </si>
  <si>
    <t xml:space="preserve"> Cinta LED en perfil para exteriores IP65 por metro lineal COMETAS</t>
  </si>
  <si>
    <t xml:space="preserve"> PATCH CORD CAT- 6 (3 FT) (1 METRO) - CEFE COMETAS apantallami.utp y clasif Lszh (Sumin+Instalac) </t>
  </si>
  <si>
    <t xml:space="preserve"> Válvula Mariposa PVC Ø4"  - Suministro e Instalación</t>
  </si>
  <si>
    <t>(BL2) -Luminaria Bolardo Exterior  corto LED 10.8W</t>
  </si>
  <si>
    <t>(BRANCH 2 - CONEXIÓN DE UNIDADES INTERIORES LIQ - GAS.Cefe Cometas(Sumin+instalación)</t>
  </si>
  <si>
    <t>(CR1)-Accesorio Esquinero de 90grados+difusor</t>
  </si>
  <si>
    <t>URBANISMO Y OBRAS EXTERIORES</t>
  </si>
  <si>
    <t>(CR2)-Accesorio Esquinero de 90grados+difusor Lumi</t>
  </si>
  <si>
    <t>(DL1) - Luminaria tipo Downlight redondo LED 7.9W</t>
  </si>
  <si>
    <t>(DL2) - Luminaria tipo Decorativa esferica con bom</t>
  </si>
  <si>
    <t>(DL3) Luminaria tipo cilindro PCB FORTIMO12W 4000K</t>
  </si>
  <si>
    <t>(DRX150)1-Driver de ULP150  para LED150W de 6.3Amp</t>
  </si>
  <si>
    <t>(DRX240) Driver de ULP150  para LED 240W de 6.3Amp</t>
  </si>
  <si>
    <t>(EM1) - Luminaria de emergencia 142 x 142 x 39</t>
  </si>
  <si>
    <t>(EM2)Luminaria de emergencia 170lm. 2 LED x 3W</t>
  </si>
  <si>
    <t>(EM3)-Luminaria LED 3W60 min,Ik04,IP42 120lm</t>
  </si>
  <si>
    <t>(EM4)-Luminaria 328x125x57- Flujo Luminoso 200lm</t>
  </si>
  <si>
    <t>(EM5)-Luminaria 370 x243x191-Flujo Luminoso 2070lm</t>
  </si>
  <si>
    <t>(EM6)-Luminaria emergencia cilindrica  150lm</t>
  </si>
  <si>
    <t>(LED 1) - LuminariaNW2PCB-1R x 2200lm Long.1136mm</t>
  </si>
  <si>
    <t>(LED 2)LuminariaNW3PCB-1Rx2200lmLongitud 17008mm</t>
  </si>
  <si>
    <t>(LED10)-LuminariaDUNA LED 1x1.2 35W112lm/w 3900lm</t>
  </si>
  <si>
    <t>(LED11) - Cinta LED LINEARlight Flex Shrort pitch</t>
  </si>
  <si>
    <t>(LED12) Luminaria 158W4000K NW10PCB-1Rx2200lm-5650</t>
  </si>
  <si>
    <t>(LED13)-LuminariaNW3PCB1Rx2200lm1.70m-42,9W-4000K</t>
  </si>
  <si>
    <t>(LED14) Luminaria15.8W 4000K NW1PCB -1R x 2200lm</t>
  </si>
  <si>
    <t>(LED15)Luminaria142,2W 4000K  NW 9PCB -1R x 2200lm</t>
  </si>
  <si>
    <t>(LED16)110,6W 4000K  NW 7PCB -1R x 2200lm3960mm</t>
  </si>
  <si>
    <t>(LED17)Luminaria 31,6W 4000K  NW 2PCB -1R x 2200lm</t>
  </si>
  <si>
    <t>(LED18)-Luminaria63.2W 4000K  NW 4PCB -1R x 2200lm</t>
  </si>
  <si>
    <t>(LED20) - LuminariaNW 7PCB-1Rx2200lm 3.96m-98.4W</t>
  </si>
  <si>
    <t>(LED21)Luminaria tipo lineal Wall washeLED15x56 24</t>
  </si>
  <si>
    <t>(LED22) - Cinta LED Linearlight Value Flex protect</t>
  </si>
  <si>
    <t>(LED23) Cinta LED Linearlight Flex protect Short p</t>
  </si>
  <si>
    <t>(LED3) -Luminaria 79W 4000K  NW 5PCB -1R x 2200lm</t>
  </si>
  <si>
    <t>(LED4)-Luminaria 126.4W 4000K NW 8PCB -1R x 2200lm</t>
  </si>
  <si>
    <t>(LED5)-Luminaria15.8W 4000k 1PCB-1R x 2200lm -595m</t>
  </si>
  <si>
    <t>(LED6)31,6W 4000k 2PCB-1R x 2200lm Longitud1161mm</t>
  </si>
  <si>
    <t>(LED7)Luminaria47.4W-4000k 3PCB-1R x 2200lm-1727mm</t>
  </si>
  <si>
    <t>(LED8) Luminaria 63.2W-4000k 4PCB-1Rx2200lm-2293mm</t>
  </si>
  <si>
    <t>(LED9)Luminaria79W- 4000k 5PCB-1R x 2200lm-2859mm</t>
  </si>
  <si>
    <t>(PR1) - Luminaria LED Optica (5147) Extensiva 310W</t>
  </si>
  <si>
    <t>(PR2) - Luminaria LED Optica(5186)Asimetrica 547W</t>
  </si>
  <si>
    <t>(PR3) - Luminaria LED Optica (2259) Simetrica 322W</t>
  </si>
  <si>
    <t>(PU1)-Luminaria urbana ExteriorLED54W-24LEDS-5370</t>
  </si>
  <si>
    <t>(PU2)-Luminaria urbana ExteriorLED54W-24LEDS5221lm</t>
  </si>
  <si>
    <t>(PU3)-Luminaria urbana ExteriorLED54W-24LEDS5453lm</t>
  </si>
  <si>
    <t>.Acero Estruct. ASTM A-36(Grad-50)Sumapaz**</t>
  </si>
  <si>
    <t>06 Mampostería y pañetes</t>
  </si>
  <si>
    <t>.Acero Estruct. ASTM A-572 Estruct.Metal.Muro Esca</t>
  </si>
  <si>
    <t>.Acero Estruct.Perfil "C"Metal.Cubierta*</t>
  </si>
  <si>
    <t>|ALIMENTADOR TGA DE TRANS AUT PPAL TAUTGA CDRC Cometas</t>
  </si>
  <si>
    <t>|ALIMENTADOR TRANS AUT PPAL DE TRPPAL CDRC Cometas</t>
  </si>
  <si>
    <t>2 No. 6 CUxHFFR-LSxAWG fases + 1 No. 8 CUxDesxAWG</t>
  </si>
  <si>
    <t>2X3 NO. 350 CUXHFFR-LSXAWG FASES + 2 NO. 350 CUXHF</t>
  </si>
  <si>
    <t>2X3 NO. 4/0 CUXHFFR-LSXAWG FASES + 2 NO. 4/0 CUXHF</t>
  </si>
  <si>
    <t>3 NO. 1/0 CUXHFFR-LSXAWG FASES + 1 NO. 1/0 CUXHFFR</t>
  </si>
  <si>
    <t>3 NO. 12 CUXHFFR-LSXAWG FASES + 1 NO. 12 CUXHFFR-L</t>
  </si>
  <si>
    <t>3 NO. 2 CUXHFFR-LSXAWG FASES + 1 NO. 2 CUXHFFR-LSX</t>
  </si>
  <si>
    <t>3 NO. 350 CUXHFFR-LSXAWG FASES + 1 NO. 350 CUXHFFR</t>
  </si>
  <si>
    <t>3 NO. 4 CUXHFFR-LSXAWG FASES + 1 NO. 4 CUXHFFR-LSX</t>
  </si>
  <si>
    <t>3 NO. 6 CU AWG FASES + 1 NO. 8 CU AWG</t>
  </si>
  <si>
    <t>3 NO. 8 CUXHFFR-LSXAWG FASES + 1 NO. 8 CUXHFFR-LSX</t>
  </si>
  <si>
    <t>4X3 NO. 400 CUXTHWNXAWG FASES + 4 NO. 400 CUXTHWN</t>
  </si>
  <si>
    <t>Abdominales adultos mayores (SUM + INST)</t>
  </si>
  <si>
    <t>ABDOMINALES ADULTOS/MAYORES-DISEÑ-IDRD(sumin)</t>
  </si>
  <si>
    <t>Abrazadera 1"  **</t>
  </si>
  <si>
    <t>08 Hidráulico</t>
  </si>
  <si>
    <t>Abrazadera 1/2" A 3/4"(Suministro+Instalación)</t>
  </si>
  <si>
    <t>Abrazadera 11/2"  **</t>
  </si>
  <si>
    <t>Abrazadera 11/4"  **</t>
  </si>
  <si>
    <t>Abrazadera 2"  industrial (Mantenimiento)</t>
  </si>
  <si>
    <t>ABRAZADERA 2" INDUSTRIAL (MANTENIMIENTO)</t>
  </si>
  <si>
    <t>Abrazadera 3"  industrial</t>
  </si>
  <si>
    <t>Abrazadera 3"(Sum+Inst).  **</t>
  </si>
  <si>
    <t>Abrazadera 4"  industrial</t>
  </si>
  <si>
    <t>ABRAZADERA 5/8" EN ACERO INOXIDABLE (Sumins+Inst)</t>
  </si>
  <si>
    <t>Abrazadera Bajante ALL  6" con pernos 1/2"  **</t>
  </si>
  <si>
    <t>Abrazadera Bajante ALL  6" con pernos 3/8"  **</t>
  </si>
  <si>
    <t>INSTALACIONES GAS</t>
  </si>
  <si>
    <t>INSTALACIONES HIDRAULICA / SANITARIA / LATONERIA</t>
  </si>
  <si>
    <t>ABRAZADERA TRAPECIO 2"(Inc Elem Fija) CEFE COMETAS</t>
  </si>
  <si>
    <t>ABRAZADERA TRAPECIO 3" (Inc Elem Fija)CEFE COMETAS</t>
  </si>
  <si>
    <t>ABRAZADERA TRAPECIO 4" (Inc Elem Fija)CEFE COMETAS</t>
  </si>
  <si>
    <t>ABRAZADERA TRAPECIO2-1/2"(IncElemFija)CEFE COMETAS</t>
  </si>
  <si>
    <t>AbrazaderaPera/Trapecio 6"CRDC - CometasSUM+INST</t>
  </si>
  <si>
    <t>ABRAZADERAS TIPO PERA 1 1/2"</t>
  </si>
  <si>
    <t>ABRAZADERAS TIPO PERA 1 1/4"</t>
  </si>
  <si>
    <t>ABRAZADERAS TIPO PERA 1"</t>
  </si>
  <si>
    <t>ABRAZADERAS TIPO PERA 1/2"</t>
  </si>
  <si>
    <t>ABRAZADERAS TIPO PERA 10"</t>
  </si>
  <si>
    <t>ABRAZADERAS TIPO PERA 2 1/2"</t>
  </si>
  <si>
    <t>ABRAZADERAS TIPO PERA 2"</t>
  </si>
  <si>
    <t>ABRAZADERAS TIPO PERA 3"</t>
  </si>
  <si>
    <t>ABRAZADERAS TIPO PERA 3/4"</t>
  </si>
  <si>
    <t>ABRAZADERAS TIPO PERA 4"</t>
  </si>
  <si>
    <t>ABRAZADERAS TIPO PERA 6"</t>
  </si>
  <si>
    <t>ABRAZADERAS TIPO PERA 8"</t>
  </si>
  <si>
    <t>Abujardado manual "abuzard" superficie  m2 **</t>
  </si>
  <si>
    <t>07 Acabados</t>
  </si>
  <si>
    <t>Abujardado manual "abuzard" superficie ml  **</t>
  </si>
  <si>
    <t>Abujardado mecanico "abuzard" superficie  m2 **</t>
  </si>
  <si>
    <t>Abujardado mecanico "abuzard" superficie ml  **</t>
  </si>
  <si>
    <t>Acabado en  meson+salpic en granito fundidoColiseo</t>
  </si>
  <si>
    <t>ENCHAPES, ACCESORIOS Y PAPELES</t>
  </si>
  <si>
    <t>Acabado esmaltado sobre placa de concreto estructu</t>
  </si>
  <si>
    <t>Acanto /Acanthus Mollis   en jardineras</t>
  </si>
  <si>
    <t>JARDINERIA  Y GRAMAS</t>
  </si>
  <si>
    <t>Acanto Planta Ornamental Sobre Cubierta Verde</t>
  </si>
  <si>
    <t>Acanto Planta Ornamental Talud exterior</t>
  </si>
  <si>
    <t>Acces bandeja tipo escalera(codo-reducc-T horiz)**</t>
  </si>
  <si>
    <t>Acces Point Inalambrico POE (Suministro+Instalación)</t>
  </si>
  <si>
    <t>Acceso Parq. Zon.Malla eslab. cal 10 IDRD h=2.5 **</t>
  </si>
  <si>
    <t>10 Mobiliario</t>
  </si>
  <si>
    <t>Acceso Zonal.Malla electrosol. h=2.0 L=6.16**</t>
  </si>
  <si>
    <t>Accesorio  polipropileno1 "Fusión (Sum+Inst)PN-16</t>
  </si>
  <si>
    <t>ACCESORIO ACERO GALV SCH-40 - Ø1" CDRC Cometas</t>
  </si>
  <si>
    <t>ACCESORIO ACERO GALVANIZADO 1 1/2"</t>
  </si>
  <si>
    <t>ACCESORIO ACERO GALVANIZADO 1 1/4"</t>
  </si>
  <si>
    <t>ACCESORIO ACERO GALVANIZADO 1"</t>
  </si>
  <si>
    <t>ACCESORIO ACERO GALVANIZADO 1/2"</t>
  </si>
  <si>
    <t>ACCESORIO ACERO GALVANIZADO 2"</t>
  </si>
  <si>
    <t>ACCESORIO ACERO GALVANIZADO 3"</t>
  </si>
  <si>
    <t>ACCESORIO ACERO GALVANIZADO 3/4"</t>
  </si>
  <si>
    <t>ACCESORIO ACERO INOXIDABLE ROSCAR 1 1/2"</t>
  </si>
  <si>
    <t>ACCESORIO ACERO INOXIDABLE ROSCAR 2"</t>
  </si>
  <si>
    <t>ACCESORIO ACERO INOXIDABLE ROSCAR 3"</t>
  </si>
  <si>
    <t>ACCESORIO ACERO INOXIDABLE ROSCAR 4"</t>
  </si>
  <si>
    <t>Accesorio de polipropileno 1/2" Fusión (Sum+Ins)</t>
  </si>
  <si>
    <t>ACCESORIO DUCTIL RANURADO 1 1/2" - (sum+inst)</t>
  </si>
  <si>
    <t>INSTALACIONES REDES INCENDIO</t>
  </si>
  <si>
    <t>ACCESORIO DUCTIL RANURADO 2  ½" - (sum+inst)</t>
  </si>
  <si>
    <t>ACCESORIO DUCTIL RANURADO 2" - (sum+inst)</t>
  </si>
  <si>
    <t>ACCESORIO DUCTIL RANURADO 3" - (sum+inst)</t>
  </si>
  <si>
    <t>ACCESORIO DUCTIL RANURADO 4" - (sum+inst)</t>
  </si>
  <si>
    <t>ACCESORIO DUCTIL RANURADO 6" - (sum+inst)</t>
  </si>
  <si>
    <t>ACCESORIO DUCTIL RANURADO 8" - (sum+inst)</t>
  </si>
  <si>
    <t>ACCESORIO HIERRO FUNDIDO 2"</t>
  </si>
  <si>
    <t>ACCESORIO HIERRO FUNDIDO 3"</t>
  </si>
  <si>
    <t>ACCESORIO HIERRO FUNDIDO 4"</t>
  </si>
  <si>
    <t>ACCESORIO POLIETILENO</t>
  </si>
  <si>
    <t>Accesorio polipropileno 2"Fusión(Sum+Inst)PN-16</t>
  </si>
  <si>
    <t>Accesorio polipropileno 3/4"Fusión (Sum+Inst)PN-16</t>
  </si>
  <si>
    <t>Accesorio polipropileno 4"Fusión(Sum+Inst)PN-16</t>
  </si>
  <si>
    <t>Accesorio polipropileno1 1/2"Fusión(Sum+Inst)PN-16</t>
  </si>
  <si>
    <t>Accesorio polipropileno1 1/4"Fusión(Sum+Ins)PN-16</t>
  </si>
  <si>
    <t>ACCESORIO PVC-P 1 1/4"</t>
  </si>
  <si>
    <t>ACCESORIO PVC-P 1"</t>
  </si>
  <si>
    <t>ACCESORIO PVC-P SCH-80 2 1/2"</t>
  </si>
  <si>
    <t>ACCESORIO PVC-P SCH-80 2"</t>
  </si>
  <si>
    <t>ACCESORIO PVC-P SCH-80 3"</t>
  </si>
  <si>
    <t>ACCESORIO PVC-P SCH-80 4"</t>
  </si>
  <si>
    <t>ACCESORIO PVC-P SCH-80 6"</t>
  </si>
  <si>
    <t>ACCESORIO PVC-S 10"</t>
  </si>
  <si>
    <t>ACCESORIO PVC-S 8"</t>
  </si>
  <si>
    <t>ACCESORIOS ACERO AL CARBON- Ø 6"</t>
  </si>
  <si>
    <t>ACCESORIOS ACERO AL CARBON- Ø2-1/2"</t>
  </si>
  <si>
    <t>ACCESORIOS ACERO GALVANIZADO-  Ø1"</t>
  </si>
  <si>
    <t>ACCESORIOS ACERO GALVANIZADO-  Ø2"</t>
  </si>
  <si>
    <t>ACCESORIOS ACERO GALVANIZADO-  Ø3"</t>
  </si>
  <si>
    <t>ACCESORIOS ACERO GALVANIZADO-  Ø4"</t>
  </si>
  <si>
    <t>ACCESORIOS C900 4" Codos RED INCENDIOS CEFE COMETA</t>
  </si>
  <si>
    <t>ACCESORIOS CPVC  Ø 1"**</t>
  </si>
  <si>
    <t>ACCESORIOS CPVC  Ø 1/2"**</t>
  </si>
  <si>
    <t>Accesorios CPVC (agua caliente) 1 1/2"     **</t>
  </si>
  <si>
    <t>Accesorios CPVC (agua caliente) 2"     **</t>
  </si>
  <si>
    <t>Accesorios CPVC (agua caliente) 3/4" (Sum+inst)</t>
  </si>
  <si>
    <t>Accesorios CPVC Ø 1 "</t>
  </si>
  <si>
    <t>Accesorios CPVC Ø 1 1/2"</t>
  </si>
  <si>
    <t>Accesorios CPVC Ø 1 1/4"</t>
  </si>
  <si>
    <t>Accesorios CPVC Ø 1/2 "</t>
  </si>
  <si>
    <t>Accesorios CPVC Ø 2 1/2"</t>
  </si>
  <si>
    <t>Accesorios CPVC Ø 2"</t>
  </si>
  <si>
    <t>Accesorios CPVC Ø 3/4 "</t>
  </si>
  <si>
    <t>ACCESORIOS DE SUJECION, GRAPAS Y UNIONES</t>
  </si>
  <si>
    <t>ACCESORIOS EN COBRE Ø 1 1/2 " (Sum+Inst)</t>
  </si>
  <si>
    <t>ACCESORIOS EN COBRE Ø 1 1/4 " (Sum+Inst)</t>
  </si>
  <si>
    <t>ACCESORIOS EN COBRE Ø 7/8" 90º  CRDC-COMETAS</t>
  </si>
  <si>
    <t>ACCESORIOS EN COBRE Ø1</t>
  </si>
  <si>
    <t>ACCESORIOS EN COBRE Ø1 "(REFORZ-UDS)(Sum+Inst)</t>
  </si>
  <si>
    <t>ACCESORIOS EN COBRE Ø1 "(Sum+Inst)</t>
  </si>
  <si>
    <t>ACCESORIOS EN COBRE Ø1/2 " (Sum+Inst)</t>
  </si>
  <si>
    <t>ACCESORIOS EN COBRE Ø1/4" 90º  CRDC-COMETAS</t>
  </si>
  <si>
    <t>ACCESORIOS EN COBRE Ø2 "-(REFORZ-UDS) (Sum+Inst)</t>
  </si>
  <si>
    <t>ACCESORIOS EN COBRE Ø2 "(Sum+Inst)</t>
  </si>
  <si>
    <t>ACCESORIOS EN COBRE Ø2 1/2"</t>
  </si>
  <si>
    <t>ACCESORIOS EN COBRE Ø2 1/2"-(REFORZ.-UDS) Sum+Inst</t>
  </si>
  <si>
    <t>ACCESORIOS EN COBRE Ø3/4 " (Sum+Inst)</t>
  </si>
  <si>
    <t>ACCESORIOS EN COBRE Ø3/8" 90º  CRDC-COMETAS</t>
  </si>
  <si>
    <t>ACCESORIOS EN COBRE Ø5/8" 90º  CRDC-COMETAS</t>
  </si>
  <si>
    <t>ACCESORIOS GRES 8"</t>
  </si>
  <si>
    <t>REDES SERVICIOS Y DESAGüES</t>
  </si>
  <si>
    <t>accesorios HG 1 1/2" **</t>
  </si>
  <si>
    <t>accesorios HG 1/2" **</t>
  </si>
  <si>
    <t>accesorios HG 2"     **</t>
  </si>
  <si>
    <t>accesorios HG 3"     **</t>
  </si>
  <si>
    <t>ACCESORIOS PP DESAGUES 4"</t>
  </si>
  <si>
    <t>Accesorios PVC agua caliente 3/4 "     **</t>
  </si>
  <si>
    <t>Accesorios PVC S  ( 3")      **</t>
  </si>
  <si>
    <t>Accesorios PVC S  ( 4")      **</t>
  </si>
  <si>
    <t>Accesorios PVC S  ( 6")      **</t>
  </si>
  <si>
    <t>Accesorios PVC S  ( 8") Cefe Cometas (Suministro e instalación)</t>
  </si>
  <si>
    <t>Accesorios PVC S  ( 8")Codo o unión Cefe Cometas</t>
  </si>
  <si>
    <t>Accesorios PVC S  (2")      **</t>
  </si>
  <si>
    <t>Accesorios PVC S ( 3") EST. TECHO**</t>
  </si>
  <si>
    <t>Accesorios PVC.P 1 1/4"     **</t>
  </si>
  <si>
    <t>Accesorios PVC.P 1/2 "     **</t>
  </si>
  <si>
    <t>Accesorios PVC.P 3/4 "     **</t>
  </si>
  <si>
    <t>Accesorios PVC.P Ø 1" (Sumin + Instalación)</t>
  </si>
  <si>
    <t>Accesorios PVC.P Ø 1"(Desmonte+Sumin+Instalación)</t>
  </si>
  <si>
    <t>Accesorios PVC.P Ø 10" (Sum + Instalación)</t>
  </si>
  <si>
    <t>Accesorios PVC.P Ø 2 1/2" (Sum + Instalación)</t>
  </si>
  <si>
    <t>Accesorios PVC.P Ø 2 1/2"(Desmonte+Sum+Instalación</t>
  </si>
  <si>
    <t>Accesorios PVC.P Ø 2" (Desmonte+Sum+Instalación)</t>
  </si>
  <si>
    <t>Accesorios PVC.P Ø 2" (Sum + Instalación)</t>
  </si>
  <si>
    <t>Accesorios PVC.P Ø 3" (Desmonte+Sum+Inst) mantenim</t>
  </si>
  <si>
    <t>Accesorios PVC.P Ø 3" (Sum + Instalación)</t>
  </si>
  <si>
    <t>Accesorios PVC.P Ø 3" CDRC Cometas</t>
  </si>
  <si>
    <t>Accesorios PVC.P Ø 3" y 8" (Instalación) CEFE COMETAS</t>
  </si>
  <si>
    <t>Accesorios PVC.P Ø 4" (Desmonte+Sum+Instalación)</t>
  </si>
  <si>
    <t>Accesorios PVC.P Ø 4" (Sum + Instalación)</t>
  </si>
  <si>
    <t>Accesorios PVC.P Ø 6" (Desmonte+Sum+Instalación)</t>
  </si>
  <si>
    <t>Accesorios PVC.P Ø 6" (Sum + Instalación)</t>
  </si>
  <si>
    <t>Accesorios PVC.P Ø 8" (Sum + Instalación)</t>
  </si>
  <si>
    <t>Accesorios PVC.P Ø1 1/2"(Desmonte+Sum+Instalación)</t>
  </si>
  <si>
    <t>Accesorios PVC.P Ø1 1/2"(Sum + Instalación)</t>
  </si>
  <si>
    <t>Accesorios PVC.P Ø1 1/4" (Sum + Instalación)</t>
  </si>
  <si>
    <t>Accesorios PVC.P Ø1 1/4"(Desmonte+Sum+Instalación)</t>
  </si>
  <si>
    <t>AccPiscina-SalidModelo Cruzado CRDC-CometasSUM+INS</t>
  </si>
  <si>
    <t>ACERO CARBON ROSCAR 1" - ACCESORIOS (sum+inst)</t>
  </si>
  <si>
    <t>ACERO CARBON ROSCAR 1¼" - ACCESORIOS (sum+inst)</t>
  </si>
  <si>
    <t>ACERO DE PREESFUERZO VIGAS POSTENZADAS - CEFE COMETA</t>
  </si>
  <si>
    <t>ESTRUCTURA</t>
  </si>
  <si>
    <t>ACERO DE REFUERZO 60000 **</t>
  </si>
  <si>
    <t>CIMENTACION Y ESTRUCTURA</t>
  </si>
  <si>
    <t>Acero Estruct. ASTM A-572 Estruct.Metal.Cubierta*</t>
  </si>
  <si>
    <t>ESTRUCTURA METALICA</t>
  </si>
  <si>
    <t>Acero Estruct.Portico(Est.compleja) +PintUretano**</t>
  </si>
  <si>
    <t>Acero estructural rampas, skate **</t>
  </si>
  <si>
    <t>AceroEstruc cub Tubo curva +pint alquidica**</t>
  </si>
  <si>
    <t>AceroEstructural (portico)Compleja+pintEsmaAlquid*</t>
  </si>
  <si>
    <t>AceroEstructural (portico)Sencillo. inc pint esmal</t>
  </si>
  <si>
    <t>AceroEstructural (portico)Sencillo.+ pint CAMPIN</t>
  </si>
  <si>
    <t>AceroEstructural (sencillo) +pint esmal y antic. Compejo Acuatico porticos metali **</t>
  </si>
  <si>
    <t>AceroEstructural Compleja +pint esma interiores**</t>
  </si>
  <si>
    <t>Acodalado con andamio para mamposteria hmax=9m  **</t>
  </si>
  <si>
    <t>03 Preliminares</t>
  </si>
  <si>
    <t>Acometida 2#12 + 1#12T</t>
  </si>
  <si>
    <t>Acometida 2#4 + 1#4T</t>
  </si>
  <si>
    <t>09 Eléctricas</t>
  </si>
  <si>
    <t>Acometida 2(3#4/0+1#3/0)+1#2/0</t>
  </si>
  <si>
    <t>Acometida 2(3#4/0+1#3/0)+1#2/0 en 2 DE 2"</t>
  </si>
  <si>
    <t>Acometida 3#1/0 + 1#1/0 + 1#2</t>
  </si>
  <si>
    <t>Acometida 3#1/0 + 1#1/0 + 1#4T</t>
  </si>
  <si>
    <t>Acometida 3#1/0 + 1#1/0 + 1#6T</t>
  </si>
  <si>
    <t>Acometida 3#1/0 +1#2</t>
  </si>
  <si>
    <t>Acometida 3#1/0 +1#2 +1#4</t>
  </si>
  <si>
    <t>Acometida 3#1/0 +1#8 + 1#8T</t>
  </si>
  <si>
    <t>Acometida 3#10 + 1#12 en 3/4</t>
  </si>
  <si>
    <t>Acometida 3#10 + 1#12T</t>
  </si>
  <si>
    <t>Acometida 3#10+1#12T</t>
  </si>
  <si>
    <t>Acometida 3#10+1#2T</t>
  </si>
  <si>
    <t>Acometida 3#12+1#12T</t>
  </si>
  <si>
    <t>Acometida 3#2 + 1#2 + 1#6 (Inc.retiro acomt exis)</t>
  </si>
  <si>
    <t>Acometida 3#2 + 1#4 + 1#4T</t>
  </si>
  <si>
    <t>Acometida 3#2 + 1#4 + 1#6</t>
  </si>
  <si>
    <t>Acometida 3#2 +1#1/0 en 2"</t>
  </si>
  <si>
    <t>Acometida 3#2 +1#4</t>
  </si>
  <si>
    <t>Acometida 3#2 +1#8 + 1#8T</t>
  </si>
  <si>
    <t>Acometida 3#350 MCM +1#2/0 AWC Aluminio</t>
  </si>
  <si>
    <t>Acometida 3#350MCM +1#250MCM</t>
  </si>
  <si>
    <t>Acometida 3#4</t>
  </si>
  <si>
    <t>Acometida 3#4 +1#6 + 1#8T en PVC2"</t>
  </si>
  <si>
    <t>Acometida 3#4 +1#8 + 1#8T</t>
  </si>
  <si>
    <t>Acometida 3#4 Aluminio Aislado</t>
  </si>
  <si>
    <t>Acometida 3#4/0 + 1#4/0 + 1#2</t>
  </si>
  <si>
    <t>Acometida 3#4/0 +1#2/0</t>
  </si>
  <si>
    <t>Acometida 3#4+1#6+1#6T</t>
  </si>
  <si>
    <t>Acometida 3#4+1#6+1#8</t>
  </si>
  <si>
    <t>ACOMETIDA 3#6 + 1#6 ALUMINIO THWN</t>
  </si>
  <si>
    <t>Acometida 3#6 +1#6 +1#8 Incluye terminales</t>
  </si>
  <si>
    <t>Acometida 3#6+1#6+1#6T</t>
  </si>
  <si>
    <t>Acometida 3#6+1#8+1#10</t>
  </si>
  <si>
    <t>Acometida 3#6+1#8+1#8T</t>
  </si>
  <si>
    <t>Acometida 3#8 + 10 en 1 ½"</t>
  </si>
  <si>
    <t>Acometida 3#8 +10 + 10T en 3/4"</t>
  </si>
  <si>
    <t>Acometida 3#8+1#10+1#10T</t>
  </si>
  <si>
    <t>Acometida 3#8+1#8+1#10</t>
  </si>
  <si>
    <t>Acometida 3(3#350 MCM )+1#2/0 AWC Aluminio</t>
  </si>
  <si>
    <t>Acometida 4#10 + 1#12T</t>
  </si>
  <si>
    <t>Acometida 4#12 en 3/4</t>
  </si>
  <si>
    <t>Acometida 7X250 KCM + 1X2T</t>
  </si>
  <si>
    <t>Acometida Aerea 10 MT/CN</t>
  </si>
  <si>
    <t>Acometida Aerea 10 MT/PVC</t>
  </si>
  <si>
    <t>Acometida BT 3#2/0+1#1/0+1#4T EN 3 EMT</t>
  </si>
  <si>
    <t>Acometida BT 3#250MCM+1#4/0+1#2T</t>
  </si>
  <si>
    <t>Acometida BT 3#250MCM+1#4/0+1#2T AWG Font NO USAR</t>
  </si>
  <si>
    <t>Acometida BT 3#300MCM+1#4/0+1#2T</t>
  </si>
  <si>
    <t>Acometida BT 3#4/0+1#2/0+1#2T</t>
  </si>
  <si>
    <t>Acometida BT 3#4/0+1#2/0+1#2T AWG Fontanar NO USAR</t>
  </si>
  <si>
    <t>10626-1</t>
  </si>
  <si>
    <t>ACOMETIDA BT 3X2 ALUMINIO</t>
  </si>
  <si>
    <t>Acometida BT en Aluminio 3#1/0 +1#1/0</t>
  </si>
  <si>
    <t>Acometida BT en Aluminio 3#2 +1#2</t>
  </si>
  <si>
    <t>Acometida BT en Aluminio 3#2 +1#2  SERIE 8.000</t>
  </si>
  <si>
    <t>Acometida BT en Aluminio 3#4 +1#4</t>
  </si>
  <si>
    <t>Acometida cable AL 2#4 AWG THHN AP</t>
  </si>
  <si>
    <t>Acometida Cable Aluminio 25mm2(Transf. a  Equipo)</t>
  </si>
  <si>
    <t>Acometida Cable Multifilar #6</t>
  </si>
  <si>
    <t>ACOMETIDA CONTROL REFRIGERANTE VARIABLE</t>
  </si>
  <si>
    <t>Acometida de MT. Transformador, alumbrado publico</t>
  </si>
  <si>
    <t>ACOMETIDA ELECTRICA POTENCIA CONTROL CEFE COMETAS</t>
  </si>
  <si>
    <t>Acometida en  3Nº6 +1 Nº 8 + 1 Nº 8 T</t>
  </si>
  <si>
    <t>Acometida en  3Nº6 +1 Nº 8 + 1 Nº 8 T**</t>
  </si>
  <si>
    <t>Acometida en  3Nº8 +1 Nº 8 + 1 Nº 10 T</t>
  </si>
  <si>
    <t>Acometida en  3Nº8 +1 Nº 8 + 1 Nº 8 T</t>
  </si>
  <si>
    <t>Acometida en  3Nº8 +1 Nº 8 T</t>
  </si>
  <si>
    <t>Acometida en  4Nº6  Tubería EMTØ1"**</t>
  </si>
  <si>
    <t>Acometida en  Cable Cobre 2 Nº10</t>
  </si>
  <si>
    <t>Acometida en  CablE Cobre 2 Nº10  + 1N°10</t>
  </si>
  <si>
    <t>Acometida en 2 Nº4</t>
  </si>
  <si>
    <t>Acometida en 2 Nº4 Aluminio Aislado</t>
  </si>
  <si>
    <t>Acometida en 3N°10 + 1N°10 + 1N°10 T</t>
  </si>
  <si>
    <t>Acometida en 3N°2 + 1N°2 + 1N° 4 T</t>
  </si>
  <si>
    <t>Acometida en 3N°2 + 1N°2 + 1N°8 T</t>
  </si>
  <si>
    <t>Acometida en 3Nº8 +1 Nº8+1Nº10(Inc.Terminales)</t>
  </si>
  <si>
    <t>ACOMETIDA EN B.T. DESDE TGD 1</t>
  </si>
  <si>
    <t>ACOMETIDA EN B.T. DESDE TGD 1 HASTA TGD2</t>
  </si>
  <si>
    <t>ACOMETIDA EN B.T. DESDE TGD 1 TRANS.SEC  150 KVA</t>
  </si>
  <si>
    <t>ACOMETIDA EN B.T. DESDE TGD 1 Y TGD 2 3X6+1X4+1X8T</t>
  </si>
  <si>
    <t>ACOMETIDA EN B.T. DESDE TGD 1 Y TGD 2+TABLEROS</t>
  </si>
  <si>
    <t>ACOMETIDA EN B.T. TABLERO PRINC. DE PISCINAS OLIMP</t>
  </si>
  <si>
    <t>ACOMETIDA EN B.T. TABLERO PRINC. DE PISCINAS RECRE</t>
  </si>
  <si>
    <t>ACOMETIDA EN B.T. TGD 1 AIRE ACONDICIONADO</t>
  </si>
  <si>
    <t>ACOMETIDA EN B.T. TGD1 BOMBA SUMINISTRO Y EYECTORA</t>
  </si>
  <si>
    <t>ACOMETIDA EN B.T. TRANS. SECO BAJA-BAJA DE 150 KVA</t>
  </si>
  <si>
    <t>ACOMETIDA EN B.T.DESDE TGD 13X2+1X1/0+1X2T Cu LSZH</t>
  </si>
  <si>
    <t>Acometida en Cable Alum.  3Nº4/0 +1 Nº4/0 THHN</t>
  </si>
  <si>
    <t xml:space="preserve">ACOMETIDA EN CABLE ALUMINIO 3#4 + 1#4 AWG 600V    </t>
  </si>
  <si>
    <t>Acometida en Cobre en 3Nº2/0 +1 Nº 4 THHN</t>
  </si>
  <si>
    <t>ACOMETIDA Galv. 1/2" 5 M.</t>
  </si>
  <si>
    <t>ACOMETIDA GAS UNIFAMILIAR</t>
  </si>
  <si>
    <t>ACOMETIDA GENERAL DE B.T. DESDE BORNES DEL TRANSF.</t>
  </si>
  <si>
    <t>ACOMETIDA GENERAL DE B.T.BORNE + TRANSFERENCIA BCI</t>
  </si>
  <si>
    <t>Acometida HFFRLS 2x(3x250F+1x250N)+1x2T+tub IMC 4"</t>
  </si>
  <si>
    <t>ACOMETIDA INTERNET TUB.PVC CONDUIT 1"(sum+inst)</t>
  </si>
  <si>
    <t>Acometida luminarias alambre Cu  3Nº12 AWG THHN</t>
  </si>
  <si>
    <t>Acometida luminarias de torres cable Al  Nº6 AWG</t>
  </si>
  <si>
    <t>Acometida Parcial teléfono de 3/4"</t>
  </si>
  <si>
    <t>ACOMETIDA PVC   1/2" 5 M.</t>
  </si>
  <si>
    <t>ACOMETIDA PVC   3/4" 5 M.</t>
  </si>
  <si>
    <t>ACOMETIDA PVC   alcantarillado **.</t>
  </si>
  <si>
    <t>Acometida PVC.P 2 1/2"  **</t>
  </si>
  <si>
    <t>Acometida PVC.P 3"  **</t>
  </si>
  <si>
    <t>ACOMETIDA PVCP 1" RDE 21 CEFE COMETAS</t>
  </si>
  <si>
    <t>Acometida Subterranea Cable Alum.  3Nº4/0 +1 Nº1/0</t>
  </si>
  <si>
    <t>ACOMETIDA TELEFÓNICA Cable telefónico 10 pares sub</t>
  </si>
  <si>
    <t>ACOMETIDA TELEFONICA Caja de paso doble ETB</t>
  </si>
  <si>
    <t>ACOMETIDA TELEFONICA Caja de paso sencilla ETB</t>
  </si>
  <si>
    <t>Acometida Telefonica Tubo PVC Conduit 1 1/2"</t>
  </si>
  <si>
    <t>Acometida Telefónica, refuerzo en Cra 146xAv Suba</t>
  </si>
  <si>
    <t>ACOMETIDA THHN 1#2  Equipotencializar</t>
  </si>
  <si>
    <t>ACOMETIDA THHN 2#10</t>
  </si>
  <si>
    <t>ACOMETIDA THHN 2#4+1#10 T-BT a porteria2</t>
  </si>
  <si>
    <t>ACOMETIDA THHN 2#6+1#10 Margarita T-BT a porteria1</t>
  </si>
  <si>
    <t>ACOMETIDA THHN 2#8+1#10 T-BT</t>
  </si>
  <si>
    <t>ACOMETIDA THHN 3#1/0+1#2+1#4T-TUB.11/2" EMT**</t>
  </si>
  <si>
    <t>ACOMETIDA THHN 3#2+1#4+1#6T-TUB.11/4" EMT**</t>
  </si>
  <si>
    <t>ACOMETIDA THHN 3#4+1#4tierra+1#6T</t>
  </si>
  <si>
    <t>ACOMETIDA THHN 3#4+1#6</t>
  </si>
  <si>
    <t>ACOMETIDA THHN 3#4+1#6+1#8T-TUB.1" EMT**</t>
  </si>
  <si>
    <t>ACOMETIDA THHN 3#4+1#6+1#8T-TUB.11/4" EMT**</t>
  </si>
  <si>
    <t>ACOMETIDA THHN 3#8 Control Alumbrado</t>
  </si>
  <si>
    <t>Acometida Trifasica 1#8 + 1#8 + 1#10</t>
  </si>
  <si>
    <t>Acometida Trifasica 3#8 + 1#8 + 1#10</t>
  </si>
  <si>
    <t>ACOMETIDA TRIFASICA MEDIA TENSION ALU 15 KV</t>
  </si>
  <si>
    <t>ACOMETIDA UPS A TABLERO REG. 3X10+1X10T PVC 3/4"</t>
  </si>
  <si>
    <t>AcometidaCable Cobre Aislado 2 Nº10+1N°12T(GIM-SUR</t>
  </si>
  <si>
    <t>AcometidaTransfo. a medidor3#300+1#4/0THHMargarita</t>
  </si>
  <si>
    <t>AcometidaTrifasic2(3N°400MCM+1N°400CMC+1N°2/0)AWG-</t>
  </si>
  <si>
    <t>AcometidaTrifasica (3N°10+1N°10+1N°10)AWG-THNN10</t>
  </si>
  <si>
    <t>AcometidaTrifasica (3N°2+1N°2+1N°4)AWG-THNN</t>
  </si>
  <si>
    <t>AcometidaTrifasica (3N°4+1N°4+1N°6)AWG-THNN</t>
  </si>
  <si>
    <t>AcometidaTrifasica (3N°6+1N°6+1N°8)AWG-THNN</t>
  </si>
  <si>
    <t>AcometidaTrifasica 2#8 + 1#8 + 1#10</t>
  </si>
  <si>
    <t>AcometidaTrifasica 2x(3N°2/0+1N°2/0+1N°4)AWG-THNN</t>
  </si>
  <si>
    <t>ACOPLE COMPLETO (SUM + INST)</t>
  </si>
  <si>
    <t>Acople Completo (Suministro)</t>
  </si>
  <si>
    <t>ACOPLE COMPLETO(DESM+SUM+INST)</t>
  </si>
  <si>
    <t>ACOPLE FLEXOMETÁLICO LAVAMANOS</t>
  </si>
  <si>
    <t>ACOPLES COLUMP METALICO 3/8" forma S (SUM + INST)</t>
  </si>
  <si>
    <t>ACOPLES columpio metal 3/8" forma S(DESM+SUM+INST)</t>
  </si>
  <si>
    <t>ACOPLES EN U LAM CAL 3/16      (SUM + INST)</t>
  </si>
  <si>
    <t>ACOPLES EN U LAM CAL 3/16(DESM+SUM+INST)</t>
  </si>
  <si>
    <t>ACRILICO INCOLORO 4mm - Puerta o Ven (Sum+Inst)</t>
  </si>
  <si>
    <t>Adaptador de limpieza sanitaria 4"**</t>
  </si>
  <si>
    <t>Adaptador hembra PVC Sch40 d=1/2" **</t>
  </si>
  <si>
    <t>Adaptador hembra PVC Sch40 d=2 1/2" **</t>
  </si>
  <si>
    <t>Adaptador hembra PVC Sch40 d=6" **</t>
  </si>
  <si>
    <t>Adaptador hembra PVC Sch40 d=8" **</t>
  </si>
  <si>
    <t>Adaptador hembra PVCP Sch40 d=2" **</t>
  </si>
  <si>
    <t>Adaptador macho PVC Sch40 d=1/2" **</t>
  </si>
  <si>
    <t>Adaptador macho PVC Sch40 d=2" **</t>
  </si>
  <si>
    <t>Adaptador macho PVC Sch40 d=4" **</t>
  </si>
  <si>
    <t>Adaptador macho PVC Sch80 d=4" **</t>
  </si>
  <si>
    <t>ADAPTADOR MACHO PVC-P 1 1/2"</t>
  </si>
  <si>
    <t>ADAPTADOR MACHO PVC-P 3"</t>
  </si>
  <si>
    <t>Adecuación 4Tranpolines foso Clavados(Complejo Ac)</t>
  </si>
  <si>
    <t>Adecuación de modulo sanitario (incluye desmonte y reinstalación de cubierta + desmonte y reinstalación de rampas de ingreso + corte y desconexión de tuberías hidráulicas, sanitarias y eléctricas)</t>
  </si>
  <si>
    <t>DESMONTES</t>
  </si>
  <si>
    <t>Adecuación estr. met. cerr. contra impac  h=2.5m**</t>
  </si>
  <si>
    <t>ADHESIVO ELASTICO  POLIURETANO PARA MADERA</t>
  </si>
  <si>
    <t>CARPINTERIA DE MADERA</t>
  </si>
  <si>
    <t>ADHESIVO EN VINILO BRILLANTE D=40 cms (Canecas)</t>
  </si>
  <si>
    <t>SEÑALIZACION</t>
  </si>
  <si>
    <t>ADHESIVO EPOXICO(EPOTOC) PARA CONCRETOS</t>
  </si>
  <si>
    <t>PISOS (ACABADOS Y BASES)</t>
  </si>
  <si>
    <t>Adoq.Concreto e=0.06 p&lt;5% 4.2-1 blan Geot. T-2400*</t>
  </si>
  <si>
    <t>05 Pisos</t>
  </si>
  <si>
    <t>Adoq.Concreto e=0.06 p&lt;5% 5.3-1 bland Geot. Bx-40</t>
  </si>
  <si>
    <t>Adoq.Concreto e=0.06 p&lt;5%Subb(0.25m);Base(0.20m)Ge</t>
  </si>
  <si>
    <t>Adoq.concreto.EstampillsobreConcreto e=0.07+Subb**</t>
  </si>
  <si>
    <t>AdoqArcill claro-osc. e=0.06 p&lt;5% 5.4-Geot. BX-40</t>
  </si>
  <si>
    <t>AdoqArcill clar-osc.e=0.06 5&lt;p&lt;10% 5.3-1GeoGT-2400</t>
  </si>
  <si>
    <t>AdoqArcill clar-osc.e=0.06 p&gt;10% 5.3-1GeoGT-2400</t>
  </si>
  <si>
    <t>AdoqArcill(1/4x26) e=0.06 p&lt;5% 5.4-1blandGeotBX-40</t>
  </si>
  <si>
    <t>Adoquin arcilla 10x20x06  pegado mortero **</t>
  </si>
  <si>
    <t>Adoquin arcilla corbatin sobre arena (sum+Inst.)**</t>
  </si>
  <si>
    <t>Adoquin arcilla e= 6 cm sobre arena (solo sumin)**</t>
  </si>
  <si>
    <t>Adoquin arcilla e= 6 cm sobre arena (sum e inst)**</t>
  </si>
  <si>
    <t>Adoquin arcilla e= 6 cm sobre arena CDRC</t>
  </si>
  <si>
    <t>Adoquin arcilla e= 8 cm sobre arena (instalación)*</t>
  </si>
  <si>
    <t>ADOQUIN COLONIAL+BASE ARENA CEMENTO</t>
  </si>
  <si>
    <t>Adoquin Conc. A-8  e= 8 cm sobre arena (sum e inst</t>
  </si>
  <si>
    <t>Adoquin Conc. e=0.06  p&lt;5% geotextil T-2400</t>
  </si>
  <si>
    <t>ADOQUIN CONCRETO 10X20X6 ANDEN+MAT BASE (sum+inst)</t>
  </si>
  <si>
    <t>ADOQUIN CONCRETO 10X20X8 ANDENES (SUM+INST)</t>
  </si>
  <si>
    <t>ADOQUIN CONCRETO 6 Cm</t>
  </si>
  <si>
    <t>ADOQUIN CONCRETO 8 Cm</t>
  </si>
  <si>
    <t>Adoquín Curvo en concreto+estructura gravilla-aren</t>
  </si>
  <si>
    <t>PISOS</t>
  </si>
  <si>
    <t>Adoquin Ecológico Gramoquin e=8cm+Estructura</t>
  </si>
  <si>
    <t>Adoquin Ecológico+Grava e=0.15m.</t>
  </si>
  <si>
    <t>ADOQUIN GRES 10x10x2.5   MOORE</t>
  </si>
  <si>
    <t>Adoquin gres 10x10x2.5 pegado mortero **</t>
  </si>
  <si>
    <t>Adoquin gres 10x20x6 pegado mortero+cenefa **</t>
  </si>
  <si>
    <t>Adoquin gres e= 5 cm sobre arena (sum e inst)**</t>
  </si>
  <si>
    <t>ADOQUIN I GRES 10x20x6 MOORE</t>
  </si>
  <si>
    <t>ADOQUIN Liv. Nat.15x15   MOORE</t>
  </si>
  <si>
    <t>ADOQUIN LIV. YOMASA</t>
  </si>
  <si>
    <t>ADOQUIN NATURAL 15x15    MOORE</t>
  </si>
  <si>
    <t>ADOQUIN NATURAL. 26x12.5  MOORE</t>
  </si>
  <si>
    <t>Adoquín Rectang. concreto+estructura gravilla-aren</t>
  </si>
  <si>
    <t>Adoquín Romboide concreto+estructura gravilla-aren</t>
  </si>
  <si>
    <t>AdoquinArcill e=0.06  p&lt;5% 4.2-1 blando+geotT-2100</t>
  </si>
  <si>
    <t>AdoquinArcill e=0.06  p&lt;5% Complejo geotex.T-2100</t>
  </si>
  <si>
    <t>AdoquinArcill e=0.06  p&lt;5% geotextil T-2400</t>
  </si>
  <si>
    <t>AdoquinArcill e=0.06 5&lt;p&lt;10% 4.2-1bland+GeotT-2100</t>
  </si>
  <si>
    <t>AdoquinArcill e=0.06 5&lt;p&lt;10% 4.2-2Medio+GeotT-1700</t>
  </si>
  <si>
    <t>AdoquinArcill e=0.06 5&lt;p&lt;10% 4.2-3Duro+GeotT-1700</t>
  </si>
  <si>
    <t>AdoquinArcill e=0.06 5&lt;p&lt;10% Geotextil T-2100</t>
  </si>
  <si>
    <t>AdoquinArcill e=0.06 5&lt;p&lt;10%4.2-2 medio+GeotT-2100</t>
  </si>
  <si>
    <t>AdoquinArcill e=0.06 p&lt;5% 4.2-2 medio geot.T-1700</t>
  </si>
  <si>
    <t>AdoquinArcill e=0.06 p&lt;5% 4.2-2 med-mortGeotT-1700</t>
  </si>
  <si>
    <t>AdoquínArcill e=0.06 p&lt;5% 5.3-1 estructura+instala</t>
  </si>
  <si>
    <t>AdoquínArcill e=0.06 p&lt;5% 5.3-1bland geot GT-2400</t>
  </si>
  <si>
    <t>AdoquínArcill e=0.06 p&lt;5% 5.3-2 medio geot GT-2400</t>
  </si>
  <si>
    <t>AdoquínArcill e=0.06 p&lt;5% 5.3-3 duros+geot GT-2400</t>
  </si>
  <si>
    <t>AdoquínArcill e=0.06 p&lt;5% GEOTEXTIL T2400*</t>
  </si>
  <si>
    <t>AdoquinArcill e=0.06 p&lt;5%4.2-3duro geot. T-1700</t>
  </si>
  <si>
    <t>AdoquínArcill e=0.06 p&gt;10% 4.2-1blando+geotextil</t>
  </si>
  <si>
    <t>AdoquínArcill e=0.06 p&gt;10% 5.3-1bland geot GT-2400</t>
  </si>
  <si>
    <t>AdoquínArcill e=0.06 p&gt;10% 5.3-2medio geot.GT-2400</t>
  </si>
  <si>
    <t>AdoquínArcill e=0.06 p&gt;10% 5.3-3Duro geotl GT-2400</t>
  </si>
  <si>
    <t>AdoquínArcill e=0.06 p&gt;10% Geotextil T-2400</t>
  </si>
  <si>
    <t>AdoquínArcill e=0.06 p&gt;10%4.1-2 medio geot.T-1700</t>
  </si>
  <si>
    <t>AdoquinArcill e=0.06p&lt;5% 5.4-A blandogeotext.BX-40</t>
  </si>
  <si>
    <t>AdoquinArcill e=0.08  p&lt;5% 4.2-1blando geot.T-2100</t>
  </si>
  <si>
    <t>AdoquinArcill e=0.08 p&lt;5% 4.2-1blando geot.T-2100</t>
  </si>
  <si>
    <t>AdoquinArcill e=0.08(e=0.20 y 0.40m) geot. T-2400l</t>
  </si>
  <si>
    <t>AdoquinArcilla Cuarteron 12x6x6 p&lt;5% -Geot.T-1700</t>
  </si>
  <si>
    <t>AdoquínArcilla Estampillado sobre placa existente*</t>
  </si>
  <si>
    <t>AdoquinArcille=0.06 5&lt;p&lt;10% 5.3-1bland+geotGT-2400</t>
  </si>
  <si>
    <t>AdoquinArcille=0.06 5&lt;p&lt;10% 5.3-2 mediogeotGT-2400</t>
  </si>
  <si>
    <t>AdoquinArcille=0.06 5&lt;p&lt;10% 5.3-3 duro geotGT-2400</t>
  </si>
  <si>
    <t>AdoquínArcille=0.06 p&gt;10% vehicLivaMedioGeotT-2400</t>
  </si>
  <si>
    <t>AdoquinArcille=0.06 p&gt;10%4.2-1medo-mort.GeotT-1700</t>
  </si>
  <si>
    <t>AdoquinColores e=0.06 p&lt;5% 4.2-1blando+geot.T-2100</t>
  </si>
  <si>
    <t>AdoquinConc.EcologicoGramoquin e=0.09 con geocelda</t>
  </si>
  <si>
    <t>AdoquinConc.EcoloGramoquin e=0.09 Geocelda(are+tie</t>
  </si>
  <si>
    <t>AdoquinConc.Gramoquin e=0.09 +Geotext T2100</t>
  </si>
  <si>
    <t>AdoquinConc.Gramoquin e=0.09Base 20cm+Geot T2100</t>
  </si>
  <si>
    <t>AdoquinConcColore=0.06 5p&gt;10%5.3-3duro-mortGT-2400</t>
  </si>
  <si>
    <t>AdoquinConcColore=0.06 p&gt;10%4.2-1med-mortGeoT-1700</t>
  </si>
  <si>
    <t>AdoquinConcDoble Capa Color arena e=0.6m+ Estructu</t>
  </si>
  <si>
    <t>AdoquinConcDoble Capa Color e=0.6m+ Estructura</t>
  </si>
  <si>
    <t>AdoquinConcDoble Capa Color Gris e=0.6m+ Estructur</t>
  </si>
  <si>
    <t>AdoquínConcr e=0.08 5&lt;p&lt;10%5.3-3duro geot.GT-2400</t>
  </si>
  <si>
    <t>AdoquínConcr e=0.08 p&lt;5%5.3-1 blando+ geot GT-2400</t>
  </si>
  <si>
    <t>AdoquínConcr e=0.08 p&lt;5%5.3-3 duro geot-GT-2400</t>
  </si>
  <si>
    <t>AdoquínConcr e=0.08 p&gt;10%5.3-2 medio geot GT-2400.</t>
  </si>
  <si>
    <t>AdoquinConcrColor e=0.08  p&lt;5% 4.2-1 blando+geotex</t>
  </si>
  <si>
    <t>AdoquínConcrer e=0.08 5&lt;p&lt;10% 4.2-1blando+ geotext</t>
  </si>
  <si>
    <t>AdoquínConcret e=0.06  p&lt;5% 4.2-1 blando geoPAVCO</t>
  </si>
  <si>
    <t>AdoquínConcret e=0.06  p&lt;5% 4.2-2 medio geoPAVCO</t>
  </si>
  <si>
    <t>AdoquínConcret e=0.08  p&lt;5% 4.2-1 blando+ geotexti</t>
  </si>
  <si>
    <t>AdoquínConcret e=0.08  p&lt;5% 4.2-2 medio+ geotextil</t>
  </si>
  <si>
    <t>AdoquínConcret e=0.08 5&lt;p&lt;10% 4.2-2 medio+ geotext</t>
  </si>
  <si>
    <t>AdoquínConcret e=0.08 5&lt;p&lt;10% 4.2-3 duro+ geotexti</t>
  </si>
  <si>
    <t>AdoquínConcret e=0.08 5&lt;p&lt;10% 5.3-1blando+geotexti</t>
  </si>
  <si>
    <t>AdoquínConcret e=0.08 p&lt;5%5.3-2 medio geot GT-2400</t>
  </si>
  <si>
    <t>AdoquínConcret e=0.08 p&gt;10%4.2-1blando geot T-2100</t>
  </si>
  <si>
    <t>AdoquínConcret e=0.08 p&gt;10%4.2-2 medio geot.T-1700</t>
  </si>
  <si>
    <t>AdoquínConcrete=0.08 5&lt;p&lt;10%5.3-2medio geotGT-2400</t>
  </si>
  <si>
    <t>AdoquínConcretEcolog Con Estructura + Adoq.Arena</t>
  </si>
  <si>
    <t>AdoquínConcretEstampillado sobre placa existente**</t>
  </si>
  <si>
    <t>AdoquínConcreto e=0.08 p&lt;5% 4.2-3 duro geot T-1700</t>
  </si>
  <si>
    <t>AdoquínConcreto e=0.08 p&gt;10%5.3-1bland geotGT-2400</t>
  </si>
  <si>
    <t>AdoquínConcreto Ecologico (Gramoquin)29x43x8</t>
  </si>
  <si>
    <t>AdoquínConcreto=0.08,  4.2-1blando,geot T-2400</t>
  </si>
  <si>
    <t>AdoquínConcretVehicEstampSobrPlac existent**</t>
  </si>
  <si>
    <t>AdoquínConcretVehicular sobre arena**</t>
  </si>
  <si>
    <t>AdoquínCuarto26cobrizo cocoa 26x6x6+Estructur CDRC</t>
  </si>
  <si>
    <t>AdoquínEstampillado sobreConcreto e=0.07+Subb**</t>
  </si>
  <si>
    <t>AdoquinGramoquin e=0.09Est+Base+Mort Geot T-2100</t>
  </si>
  <si>
    <t>AdoquinGramoquin e=0.09Estr+rellen+Mort.GeotT-2100</t>
  </si>
  <si>
    <t>AdoquinPeat.BicapaColor e=0.06 p&lt;5%4.2-1bland+geot</t>
  </si>
  <si>
    <t>AdoquinPeat.BicapaColor Gris +Mortero+Arena/Sello</t>
  </si>
  <si>
    <t>AdoquinPeat.BicapaColor Gris +Mortero+Concreto</t>
  </si>
  <si>
    <t>AdoquinPeat.BicapaColor Ocre/terrec.+Mortero+Arena</t>
  </si>
  <si>
    <t>AdoquinPeat.BicapaGris e=0.06 p&lt;5% 4.2-1bland+geot</t>
  </si>
  <si>
    <t>AFINADO CUBIERTA PLANA h=0.06</t>
  </si>
  <si>
    <t>Afinado de PISO Mortero1:5  E=0.05M</t>
  </si>
  <si>
    <t>MORTEROS, CONCRETOS Y ENSAYOS</t>
  </si>
  <si>
    <t>AFINADO ENDURECIDO POBRE MORTERO 1:3 h=4</t>
  </si>
  <si>
    <t>AFINADO ENDURECIDO TRAFICO LIVIANO MORTERO ALav/Peña 1:3 h=4</t>
  </si>
  <si>
    <t>AFINADO Imp. PISO MORTERO 1:3 h=3</t>
  </si>
  <si>
    <t>AFINADO PASOS ESCALERAS MORTERO 1:4</t>
  </si>
  <si>
    <t>AFINADO PISO  MORTERO 1:5 h=6</t>
  </si>
  <si>
    <t>AFINADO PISO LISTON MORTERO 1:5 h=3</t>
  </si>
  <si>
    <t>AFINADO PISO MORTERO 1:3 h=4</t>
  </si>
  <si>
    <t>Afinado piso mortero 1:4 h=3cm+gallinero**</t>
  </si>
  <si>
    <t>AFINADO PISO MORTERO 1:4 h=4</t>
  </si>
  <si>
    <t>AFINADO PISO MORTERO 1:5  h=3</t>
  </si>
  <si>
    <t>AFINADO PISO MORTERO 1:5  h=5cm</t>
  </si>
  <si>
    <t>AFINADO PISO MORTERO 1:5  h=5cm (FONTANAR)</t>
  </si>
  <si>
    <t>Afinado piso mortero impermeab 1:4 h=2 cm boved **</t>
  </si>
  <si>
    <t>Afinado piso mortero impermeabili 1:3 h=4 cm **</t>
  </si>
  <si>
    <t>Afinado piso mortero impermeabili 1:4 h=5 + gallin</t>
  </si>
  <si>
    <t>Afinado piso mortero impermeabili 1:4 h=5 cm **</t>
  </si>
  <si>
    <t>AFINADO PISO SOTANO MORTERO 1:3 h=4</t>
  </si>
  <si>
    <t>AfinadoPiso morterImperm 1:3 + mallaGallin h=4cm**</t>
  </si>
  <si>
    <t>Afloramiento Baja Tension  Ø 1 1/2 Galvanizada**</t>
  </si>
  <si>
    <t>Afloramiento Baja Tension  Ø 1 1/2 Tuberia EMT**</t>
  </si>
  <si>
    <t>Afloramiento en baja tensión D=2" (incluy. acce)**</t>
  </si>
  <si>
    <t>Afloramiento Media Tension  Ø 3" Galvanizada**</t>
  </si>
  <si>
    <t>Agapanto Planta Ornamental Sobre Cubierta verde</t>
  </si>
  <si>
    <t>Agapanto Planta Ornamental Taludes Exteriores</t>
  </si>
  <si>
    <t>Agarradera (Instalación y suministro) -STPM**</t>
  </si>
  <si>
    <t>Agarradera (Instalación) -STPM**</t>
  </si>
  <si>
    <t>AGARRADERA BALANCIN EN TUBO 3/4   (SUM + INST)</t>
  </si>
  <si>
    <t>AGARRADERA BALANCIN EN TUBO 3/4(DESM+SUM+INST)</t>
  </si>
  <si>
    <t>AGARRADERAS (SUM + INST)</t>
  </si>
  <si>
    <t>AGARRADERAS(DESM+SUM+INST)</t>
  </si>
  <si>
    <t>AIRE ACONDI. DE 56.600 BTU TIPO SPLIT (Pisotecho)</t>
  </si>
  <si>
    <t>AISLADOR .61x1.22 25mm FORMAPLAC</t>
  </si>
  <si>
    <t>CIELOS RASOS</t>
  </si>
  <si>
    <t>AISLADOR DE PIN ANSI 55-1     JGO</t>
  </si>
  <si>
    <t>AISLADOR DE PIN ANSI 55-1 JGO</t>
  </si>
  <si>
    <t>ELECTRICOS IDRD</t>
  </si>
  <si>
    <t>AISLAMIENTO ACÚSTICO INTERIOR PARA CONDUCTOS 1"</t>
  </si>
  <si>
    <t>AISLAMIENTO EXTERNO TIPO DUCT WRAP 1.5"</t>
  </si>
  <si>
    <t>AISLAMIENTO INTERNO TIPO AEROCOR</t>
  </si>
  <si>
    <t>Aislamiento termico con fibra de vidrio</t>
  </si>
  <si>
    <t>Aislante acústico tipo Black Theater  CRDC COMETAS</t>
  </si>
  <si>
    <t>Aislante Celulósico Proyectado  CRDC COMETAS</t>
  </si>
  <si>
    <t>IMPERMEABILIZACION</t>
  </si>
  <si>
    <t>Aislante Neopreno Alta densidad 1"a=12cm Mueble.</t>
  </si>
  <si>
    <t>Ajuste aparato eléctrico (toma, roseta, etc.) **</t>
  </si>
  <si>
    <t>Ajuste en mortero para adoquin 1:3 h=0.10 **</t>
  </si>
  <si>
    <t>Ajuste y mantenimientoTablero Didtribuc (Ligas )</t>
  </si>
  <si>
    <t>Alambre   N° 12 AWG THW 90° C 600 V</t>
  </si>
  <si>
    <t>Alambre  2 N° 12 AWG THW 90° C 600 V</t>
  </si>
  <si>
    <t>Alambre Cu 2 Nº12 AWG THHN (sum e inst) **</t>
  </si>
  <si>
    <t>Alambre de cobre desnudo N° 12</t>
  </si>
  <si>
    <t>ALAMBRE DE PUAS 1 HILOS (Sum+Inst)</t>
  </si>
  <si>
    <t>Alambre N° 12 AWG THW 90° C 600 V</t>
  </si>
  <si>
    <t>Alambre Nº10 AWG THHN**</t>
  </si>
  <si>
    <t>Alarma de haces opticos - Juego de Postes señal in</t>
  </si>
  <si>
    <t>Alero conc 3000psi prefab+refuerz a=1.05 CompleAcu</t>
  </si>
  <si>
    <t>ALEROS DE CUBIERTA</t>
  </si>
  <si>
    <t>Alfajia conc 3000psi prefab con refuerz a=0.60 **</t>
  </si>
  <si>
    <t>Alfajia conc 3000psi prefab con refuerz a=1.35 **</t>
  </si>
  <si>
    <t>ALFAJIA CONCRETO (0.15)</t>
  </si>
  <si>
    <t>MAMPOSTERIA</t>
  </si>
  <si>
    <t>Alfajia concreto (0.20) inc. gotero **</t>
  </si>
  <si>
    <t>ALFAJIA CONCRETO (0.25)</t>
  </si>
  <si>
    <t>ALFAJIA CONCRETO (0.25) CEFE COMETAS</t>
  </si>
  <si>
    <t>Alfajia en concreto (5cm)+ refuerzo</t>
  </si>
  <si>
    <t>ALFAJIA LAD.PRENSADO STA/FE</t>
  </si>
  <si>
    <t>ALFAJIA LADRILLO TOLETE FINO STA/FE</t>
  </si>
  <si>
    <t>Alfajia para ventana en aluminio</t>
  </si>
  <si>
    <t>Alfajia para ventana en aluminio (sum.+inst.)</t>
  </si>
  <si>
    <t>Aligeramiento de placas con bloque #5 **</t>
  </si>
  <si>
    <t>Aligeramiento de placas con icopor  CEFE COMETAS</t>
  </si>
  <si>
    <t>Aligeramiento de placas con icopor **</t>
  </si>
  <si>
    <t>Aligeramiento de skate con bloque #5 **</t>
  </si>
  <si>
    <t>ALIMENTACIONES EN DUCTO EMT DE 3/4"</t>
  </si>
  <si>
    <t>Alimentador  de Circuito(CR-Tunal)3N°10CuAWGPEHFLS</t>
  </si>
  <si>
    <t>Alimentador  de Circuito(CR-Tunal)3N°12CuAWGPEHFFR</t>
  </si>
  <si>
    <t>Alimentador 12N250 4N250 1N2/0 Cu (BANDEJA)</t>
  </si>
  <si>
    <t>Alimentador 18N4/0 6N2/0 1N4/0 Cu (PVC DB 4")</t>
  </si>
  <si>
    <t>Alimentador 3N°6(F)+1N°8(T) Cu</t>
  </si>
  <si>
    <t>Alimentador 3N1/0 1N2 1N6 Cu</t>
  </si>
  <si>
    <t>Alimentador 3N10 1N10 1N10 Cu (EMT 1")</t>
  </si>
  <si>
    <t>Alimentador 3N10 Cu (EMT 3/4")</t>
  </si>
  <si>
    <t>Alimentador 3N2 1N4 1N8 Cu</t>
  </si>
  <si>
    <t>Alimentador 3N2 1N4 1N8 Cu (EMT 2")</t>
  </si>
  <si>
    <t>Alimentador 3N2/0 1N4 Cu (TMG 3")</t>
  </si>
  <si>
    <t>Alimentador 3N4 1N4 1N4 Cu</t>
  </si>
  <si>
    <t>Alimentador 3N4 1N6 1N8 Cu</t>
  </si>
  <si>
    <t>Alimentador 3N4/0 1N2/0 1N2 Cu</t>
  </si>
  <si>
    <t>Alimentador 3N6 1N6 1N6 Cu</t>
  </si>
  <si>
    <t>Alimentador 3N6 1N6 1N6 Cu (EMT 1 1/2")</t>
  </si>
  <si>
    <t>Alimentador 3N6 1N8 1N8 Cu</t>
  </si>
  <si>
    <t>Alimentador 3N6 1N8 1N8 Cu (EMT 1 1/2")</t>
  </si>
  <si>
    <t>Alimentador 3N8 1N8 1N8 Cu</t>
  </si>
  <si>
    <t>Alimentador 6N2/0 2N1/0 1N2 Cu</t>
  </si>
  <si>
    <t>Alimentador 6N2/0 2N1/0 1N2 Cu (EMT 3")</t>
  </si>
  <si>
    <t>Alimentador 6N4/0 2N2/0 1N2 Cu (EMT 4")</t>
  </si>
  <si>
    <t>ALIMENTADOR DE BYPASS PROVENIENTE DE TABLERO TGDC CDRC COMETAS</t>
  </si>
  <si>
    <t>Alimentador de circuito 3N10 Cu (SUMI+INST)</t>
  </si>
  <si>
    <t>Alimentador de circuito 3N12 Cu (SUMI+INST)</t>
  </si>
  <si>
    <t>Alimentador de tablero  TTC1 proveniente de tabler</t>
  </si>
  <si>
    <t>Alimentador de tablero ascensor TASCD proveniente de tablero TGDD cable HFFRLS (3x10+1x10+1x10), inc</t>
  </si>
  <si>
    <t>Alimentador de tablero bypass proveniente tablero TCD cable CU HFFRLS (f#10+n#10+t#10)+TUB 3/4" EMT</t>
  </si>
  <si>
    <t>ALIMENTADOR DE TABLERO DE BYPASS PPROVENIENTE DE T</t>
  </si>
  <si>
    <t>Alimentador de tablero de cargas mecanicas CDRC COMETAS</t>
  </si>
  <si>
    <t>Alimentador de tablero de cargas mecánicas TMECD de TGDD CDRC COMETAS</t>
  </si>
  <si>
    <t>Alimentador de tablero de cargas móviles TCM de tablero TND CDRC COMETAS</t>
  </si>
  <si>
    <t>ALIMENTADOR DE TABLERO DE CARGAS REGULADAS TR1 DE TRC CDRC COMETAS</t>
  </si>
  <si>
    <t>ALIMENTADOR DE TABLERO DE CARGAS REGULADAS TRS DE TRC CDRC COMETAS</t>
  </si>
  <si>
    <t>ALIMENTADOR DE TABLERO DE EQUIPOS DE PISCINAS TPIS</t>
  </si>
  <si>
    <t>alimentador de tablero de iluminación TILC proveniente de tablero TGDC cable CU HFFRLS (3x8+1x8+1x12)  incluye tubería 3/4"</t>
  </si>
  <si>
    <t>ALIMENTADOR DE TABLERO DE ILUMINACIÓN TILC4 CDRC COMETAS</t>
  </si>
  <si>
    <t>Alimentador de tablero de iluminacion TILCS</t>
  </si>
  <si>
    <t>ALIMENTADOR DE TABLERO DE TOMAS NORMALES TND1 PPRO</t>
  </si>
  <si>
    <t>ALIMENTADOR DE TABLERO DE TOMAS NORMALES TND2 PPRO</t>
  </si>
  <si>
    <t>ALIMENTADOR DE TABLERO DE TOMAS TTC2 DE TGDC</t>
  </si>
  <si>
    <t>Alimentador de tablero de tomas TTC3 de TGDC CDRC COMETAS</t>
  </si>
  <si>
    <t>Alimentador de tablero iluminación TILD1 de tablero TND CDRC COMETAS</t>
  </si>
  <si>
    <t>ALIMENTADOR DE TABLERO ILUMINACIÓN TILD1 PPROVENIE</t>
  </si>
  <si>
    <t>Alimentador de tablero iluminación TILD2 de tablero TND CDRC COMETAS</t>
  </si>
  <si>
    <t>Alimentador de tablero TND de transformador baja CDRC COMETAS</t>
  </si>
  <si>
    <t>ALIMENTADOR DE TABLERO TRC PROVENIENTE DE BYPASS CDRC COMETAS</t>
  </si>
  <si>
    <t>ALIMENTADOR DE TABLERO TSLP2 DE TABLERO TGDC CDRC COMETAS</t>
  </si>
  <si>
    <t>ALIMENTADOR DE TGDD PROVENIENTE DE TRANSFORMADOR E</t>
  </si>
  <si>
    <t>ALIMENTADOR DE TILD2 PPROVENIENTE DE TABLERO TCD c</t>
  </si>
  <si>
    <t>alimentador de tomas TTC2 proveniente de tablero T</t>
  </si>
  <si>
    <t>ALIMENTADOR DE TRD PPROVENIENTE DE UPS cable CU HF</t>
  </si>
  <si>
    <t>Alimentador de TRD proveniente de UPS cable CU HFFRLS f#10+n#10+t#10, incluye coraza amer.  3/4" EMT</t>
  </si>
  <si>
    <t>ALIMENTADOR DE UPS 10 KVA DE BYPASS CDRC COMETAS</t>
  </si>
  <si>
    <t>ALIMENTADOR DE UPS 3kVA PPROVENIENTE DE TABLERO DE</t>
  </si>
  <si>
    <t xml:space="preserve">Alimentador de UPS 3kva proveniente de tablero cable HFFRLS (1#10+1#10+1#10)  EMT 3/4" </t>
  </si>
  <si>
    <t>Alimentador en cable CU HFFRLS (3x4/0+1x4/0+1x6) , incluye tubería 3". CDRC COMETAS</t>
  </si>
  <si>
    <t>Alimentador en cable HFFR LS 3x10 CDRC Cometas</t>
  </si>
  <si>
    <t>Alimentador en cable HFFR LS 3x12 CDRC Cometas</t>
  </si>
  <si>
    <t>ALIMENTADOR TAB BOMBAS DE TGDC CDRC Cometas</t>
  </si>
  <si>
    <t>Alimentador tablero cable HFFRLS (3x6+1x6+1x10) tubería ∅1-1/4" EMT CDRC COMETAS</t>
  </si>
  <si>
    <t>ALIMENTADOR TABLERO TGDC DE TGA CDRC Cometas</t>
  </si>
  <si>
    <t>Alimentador tablero tomas normales TND1 prov de tablero TCD cable CU HFFRLS (3#2+n#2+t#10) 1 1/4"EMT</t>
  </si>
  <si>
    <t>Alimentador tablero tomas normales TND2prov de tablero TCD cable CU HFFRLS (3f#6+n#6+t##10)1 1/4"EMT</t>
  </si>
  <si>
    <t>ALIMENTADOR TABLERO TRC PROVENIENTE DE UPS 10 kVA CDRC COMETAS</t>
  </si>
  <si>
    <t>Alimentador tablero TRD proveniente de tablero de bypass cable CU HFFRLS (f#10+n#10+t#10) 3/4"EMT</t>
  </si>
  <si>
    <t>ALIMENTADOR TAUTBCI DE TRANSF 500KVA CDRC Cometas</t>
  </si>
  <si>
    <t>ALIMENTADOR TCP4 DE TGA CDRC Cometas</t>
  </si>
  <si>
    <t>ALIMENTADOR TGDD DE TRANSF ELEVADOR CDRC Cometas (Suministro+Instalación)</t>
  </si>
  <si>
    <t>ALIMENTADOR TGDD TRANSFOR ELEVADOR cableHFFRLSIMC4</t>
  </si>
  <si>
    <t>ALIMENTADOR TRANS AUT BOMBA DE PLANTA CDRC Cometas</t>
  </si>
  <si>
    <t>ALIMENTADOR TRANS AUT PPAL DE PLANTA CDRC Cometas</t>
  </si>
  <si>
    <t>ALIMENTADOR TRANSFOR ELEVADOR DE TGA CDRC Cometas</t>
  </si>
  <si>
    <t>ALIMENTADOR TRANSFORMADOR BAJA DE TGDD (Suministro e instalación) CDRC COMETAS</t>
  </si>
  <si>
    <t>Alistado 1.5 mm sikaguardEpocem720 + sikaguard62*</t>
  </si>
  <si>
    <t>11 Tratamientos especiales</t>
  </si>
  <si>
    <t>Alistado 2.0 mm sikaguardEpocem720 **</t>
  </si>
  <si>
    <t>Alistado 2.0 mm sikaguardEpocem720 + sikaguard62*</t>
  </si>
  <si>
    <t>ALISTADO Y TABLERO AGLOMERADO</t>
  </si>
  <si>
    <t>ALISTADO/AFINADO PISO MORTERO 1:3 h=3cm</t>
  </si>
  <si>
    <t>ALISTADO/AFINADO PISO MORTERO 1:4 h=4</t>
  </si>
  <si>
    <t>ALISTADO/AFINADO PISO MORTERO 1:4 h=4 CRDC</t>
  </si>
  <si>
    <t>Almohada Neopreno 0.20m*0.15m;e=5mm Estructural**</t>
  </si>
  <si>
    <t>04 Estructuras</t>
  </si>
  <si>
    <t>Almohada Neopreno 0.20m*0.25m;e=5mm Estructural**</t>
  </si>
  <si>
    <t>ALQ.SEÑALIZACION DE OBRA(CINTA+COLOMBINA+CONO) 30M</t>
  </si>
  <si>
    <t>ALQUILER TORREGRUA  500 k (Inc. Instalac y Desmont</t>
  </si>
  <si>
    <t>HERRAMIENTAS Y EQUIPO MENOR</t>
  </si>
  <si>
    <t>Altavos caja montaje muro LBC3018/01 (SUMI INST)</t>
  </si>
  <si>
    <t>Altavoz colgante LS1-UC20E-1-US (SUMI INST)</t>
  </si>
  <si>
    <t>Altavoz montaje techo LBC 3087/41 (SUMI INST)</t>
  </si>
  <si>
    <t>ALUMBRADO PROVISIONAL</t>
  </si>
  <si>
    <t>ACT. PRELIMINARES/LIMPIEZA TER</t>
  </si>
  <si>
    <t>ALUMBRADO PROVISIONAL monofasica **</t>
  </si>
  <si>
    <t>ALUMBRADO PUBLICO SOLAR (+Poste metalico)</t>
  </si>
  <si>
    <t>AMARRE PLÁSTICO 15CM+AUTOADHESIVO DE FIJACIÓN</t>
  </si>
  <si>
    <t>Amortiguador Golpe de Ariete(1/2") Sumin+Instal</t>
  </si>
  <si>
    <t>Amplificador 4 canales- 4x100w Higt Efficient Clas</t>
  </si>
  <si>
    <t>Amplificador PVA-2P500 (SUMI INST)</t>
  </si>
  <si>
    <t>Ancla epóx1"Estruc.0.15m Anchorfix4 -h=3a4M /2012</t>
  </si>
  <si>
    <t>Ancla epóx1/2"Estruc.0.15m Anchorfix4 -h=3a4M/2012</t>
  </si>
  <si>
    <t>Ancla epóx3/4"Estruc.0.15m Anchorfix4 -h=3a4M/2012</t>
  </si>
  <si>
    <t>Ancla epóx3/8"Estruc.0.12m Anchorfix4 -h=3a4M/2012</t>
  </si>
  <si>
    <t>Ancla epóx5/8"Estruc.0.15m Anchorfix4 -h=3a4M/2012</t>
  </si>
  <si>
    <t>Ancla epóx7/8"Estruc.0.15m Anchorfix4 -h=3a4M/2012</t>
  </si>
  <si>
    <t>Anclaje  Mecánico Hilti (1"x 6")Sum+Instal.**</t>
  </si>
  <si>
    <t>ANCLAJE ACTIVO 30 TN - Mejoram Terreno CEFE COMETA</t>
  </si>
  <si>
    <t>Anclaje barandas sobre losa stell deck **</t>
  </si>
  <si>
    <t>Anclaje de Banca para dos dados  (Desmonte)</t>
  </si>
  <si>
    <t>Anclaje de Banca para dos dados  (Instalación)</t>
  </si>
  <si>
    <t>Anclaje de Banca para dos dados  (Suministro)</t>
  </si>
  <si>
    <t>Anclaje epóxico 1"  prof 0.05 m con sikadur 31**</t>
  </si>
  <si>
    <t>Anclaje epóxico 1"Estructural 0.50m Anchorfix4**</t>
  </si>
  <si>
    <t>Anclaje epóxico 1/2" prof. 0.10m con sikadur 42**</t>
  </si>
  <si>
    <t>Anclaje epóxico 1/2"Estructural 0.12m Anchorfix4**</t>
  </si>
  <si>
    <t>Anclaje epóxico 1/2"Estructural 0.15m Anchorfix4**</t>
  </si>
  <si>
    <t>Anclaje epóxico 1/2"Estructural 0.275m+Adhesivo</t>
  </si>
  <si>
    <t>Anclaje epóxico 1/4"  prof 0.06 m con anchorfix 4*</t>
  </si>
  <si>
    <t>Anclaje epóxico 1/4"  prof 0.15 m con sikadur 42**</t>
  </si>
  <si>
    <t>Anclaje epóxico 1/4"  prof 0.20 m con sikadur 42**</t>
  </si>
  <si>
    <t>Anclaje epóxico 3/4"  prof 0.10m con sikadur 42</t>
  </si>
  <si>
    <t>Anclaje epóxico 3/4"Estructural 0.15m+Adhesivo</t>
  </si>
  <si>
    <t>Anclaje epóxico 3/4"Estructural 0.17m+adhesivo</t>
  </si>
  <si>
    <t>Anclaje epóxico 3/4"Estructural 0.20m Anchorfix4**</t>
  </si>
  <si>
    <t>Anclaje epóxico 3/4"Estructural 0.40m+adhesivo</t>
  </si>
  <si>
    <t>Anclaje epóxico 3/8"  prof 0.07 m con sikadur 42**</t>
  </si>
  <si>
    <t>Anclaje epóxico 3/8"  prof 0.09 m con anchorfix 4*</t>
  </si>
  <si>
    <t>Anclaje epóxico 3/8"  prof 0.15 m con  EUCO 52 GEL</t>
  </si>
  <si>
    <t>Anclaje epóxico 3/8"  prof 0.15 m con sikadur 42**</t>
  </si>
  <si>
    <t>Anclaje epóxico 3/8"Estructural 0.10m Anchorfix4**</t>
  </si>
  <si>
    <t>Anclaje epóxico 3/8"Estructural 0.12m Anchorfix4**</t>
  </si>
  <si>
    <t>Anclaje epóxico 3/8"Estructural 0.15m Anchorfix4**</t>
  </si>
  <si>
    <t>Anclaje epóxico 3/8"Estructural 0.17m Anchorfix4**</t>
  </si>
  <si>
    <t>Anclaje epóxico 3/8"Estructural 0.25m Anchorfix4**</t>
  </si>
  <si>
    <t>Anclaje epóxico 3/8"Estructural 0.30m Anchorfix4**</t>
  </si>
  <si>
    <t>Anclaje epóxico 3/8"Estructural 0.75m Anchorfix4**</t>
  </si>
  <si>
    <t>Anclaje epóxico 3/8"Estructural 0.90m Anchorfix4**</t>
  </si>
  <si>
    <t>Anclaje epóxico 3/8"prof 0.10m con sikadur 42**</t>
  </si>
  <si>
    <t>Anclaje epóxico 4mm Estructural 0.10m Anchorfix4**</t>
  </si>
  <si>
    <t>Anclaje epóxico 5/8"  prof 0.10m con sikadur 42</t>
  </si>
  <si>
    <t>Anclaje epóxico 5/8"  prof 0.20 m con Red H G-5</t>
  </si>
  <si>
    <t>Anclaje epóxico 5/8"  prof 0.20 m con sikadur 42</t>
  </si>
  <si>
    <t>Anclaje epóxico 5/8"  prof 0.25 m con sikadur 42</t>
  </si>
  <si>
    <t>Anclaje epóxico 5/8"Estructural 0.125m Anchorfix4*</t>
  </si>
  <si>
    <t>Anclaje epóxico 5/8"Estructural 0.14 m Anchorfix4*</t>
  </si>
  <si>
    <t>Anclaje epóxico 5/8"Estructural 0.15m Anchorfix4**</t>
  </si>
  <si>
    <t>Anclaje epóxico 5/8"Estructural 0.16m Anchorfix4**</t>
  </si>
  <si>
    <t>Anclaje epóxico 5/8"Estructural 0.20m Anchorfix4**</t>
  </si>
  <si>
    <t>Anclaje epóxico 7/8"Estructural 0.25m Anchorfix4**</t>
  </si>
  <si>
    <t>Anclaje epóxico 7/8"Estructural 0.40m+Adhesivo</t>
  </si>
  <si>
    <t>Anclaje epóxico1"Estruc.0.15m Anchorfix4 -h=3a4M</t>
  </si>
  <si>
    <t>Anclaje epóxico1/2"Estruc.0.15m+Adhesivo h=3a4M</t>
  </si>
  <si>
    <t>Anclaje epóxico1/2"Estruct. 0.20m Anchorfix4+Andam</t>
  </si>
  <si>
    <t>Anclaje epóxico1/2"Estruct.0.20m Anchorfix4Sin Ref</t>
  </si>
  <si>
    <t>Anclaje epóxico1/2"Estructural 0.11m+Adhesivo</t>
  </si>
  <si>
    <t>Anclaje epóxico1/2"L=0.10m+sikad42.sin And,sinRefu</t>
  </si>
  <si>
    <t>Anclaje epóxico1/2"L=0.20m+sikad42.sin And,sinRef</t>
  </si>
  <si>
    <t>Anclaje epóxico1/2"prof 0.20 m +sikadur 42 +Andami</t>
  </si>
  <si>
    <t>Anclaje epóxico3/4"Estruc.0.15m Anchorfix4 -h=3a4M</t>
  </si>
  <si>
    <t>Anclaje epóxico3/8"Estruc.0.12m Anchorfix4 -h=3a4M</t>
  </si>
  <si>
    <t>Anclaje epóxico3/8"L=0.10m+sikad42.sin And,sinRefu</t>
  </si>
  <si>
    <t>Anclaje epóxico3/8"L=0.11m+AnchorFix.+TalPerc+Pist</t>
  </si>
  <si>
    <t>Anclaje epóxico3/8"L=0.15m+sikad42.sin And,sinRefu</t>
  </si>
  <si>
    <t>Anclaje epóxico3/8"L=0.20m+AnchorFix.+TalPerc+Pist</t>
  </si>
  <si>
    <t>Anclaje epóxico3/8"prof 0.07m+ sikadur 42Sin Andam</t>
  </si>
  <si>
    <t>Anclaje epóxico5/8"Estruc.0.15m Anchorfix4 -h=3a4M</t>
  </si>
  <si>
    <t>Anclaje epóxico7/8"Estruc.0.15m+Adhesivo -h=3a4M</t>
  </si>
  <si>
    <t>Anclaje expansivo 3/8" * 3"</t>
  </si>
  <si>
    <t>ANCLAJE PARA BANCA X 2 DADOS (SUM + INST)</t>
  </si>
  <si>
    <t>ANCLAJE PARA BANCA X 2 DADOS(DESM+SUM+INST)</t>
  </si>
  <si>
    <t>ANCLAJE PARA SILLETERIA (SUMINISTRO + INSTALACION)</t>
  </si>
  <si>
    <t>Anclaje pasivo  d=3" suelo duros 21Mpa  barra3/4"</t>
  </si>
  <si>
    <t>Anclaje pasivo  d=3" suelo duros21Mpa  barra5/8" T</t>
  </si>
  <si>
    <t>Anclaje pasivo  d=3" suelo malos21Mpa  barra3/4"</t>
  </si>
  <si>
    <t>Anclaje pasivo  d=3" suelo malos21Mpa  barra5/8" T</t>
  </si>
  <si>
    <t>Anclaje Varilla de 1/4"L=1.00m+Sika Top 122 *</t>
  </si>
  <si>
    <t>AnclajeEpóxico1/4"L=0.05 m+sikadur42+Andam+Ref**</t>
  </si>
  <si>
    <t>ANDAMIO COLGANTE</t>
  </si>
  <si>
    <t>ANDAMIO TUBULAR ( 50 SECCIONES 1MES)+Armado</t>
  </si>
  <si>
    <t>ANDAMIO TUBULAR (6 SECCIONES 1 SMN)+Armado</t>
  </si>
  <si>
    <t>ANDAMIO TUBULAR (6 SECCIONES 1MES)+ Armado</t>
  </si>
  <si>
    <t>ANDAMIO TUBULAR (por m2 mamp culata coliseo3 piso</t>
  </si>
  <si>
    <t>ANDEN + SARDINEL PREFABRICADO</t>
  </si>
  <si>
    <t>VIAS</t>
  </si>
  <si>
    <t>ANDEN EN CONCRETO e=.10 + Subbase Granular</t>
  </si>
  <si>
    <t>Anden en concreto reforz e=.07 3000psi  sin estr**</t>
  </si>
  <si>
    <t>Anden en concreto reforz e=.10 3000psi  sin estr**</t>
  </si>
  <si>
    <t>ANDEN h=10 C:105 KG/Cm2</t>
  </si>
  <si>
    <t>ANDEN h=10 C:175 KG/Cm2  + refuerzo malla</t>
  </si>
  <si>
    <t>ANDEN h=10 C:245 KG/Cm2  reforzad</t>
  </si>
  <si>
    <t>Anden h=15 C:210 Kg/cm2  sin refuerzo **</t>
  </si>
  <si>
    <t>ANDEN h=8 C:140 KG/Cm2</t>
  </si>
  <si>
    <t>ANDEN h=8 C:175 KG/Cm2</t>
  </si>
  <si>
    <t>ANDEN h=8 C:210 KG/Cm2</t>
  </si>
  <si>
    <t>ANDEN h=8 C:245 KG/Cm2</t>
  </si>
  <si>
    <t>AndenAdoqu e=0.08  bland geoLafayettevehicu**</t>
  </si>
  <si>
    <t>AndenAdoqu e=0.08  blando geotext-T-2100 +Malla</t>
  </si>
  <si>
    <t>AndenConcReforz 3000psi e=15cm+imprim sin base**</t>
  </si>
  <si>
    <t>Andenconcret e=0.07 5.3-1bland geotextil- peatonal</t>
  </si>
  <si>
    <t>Andenconcret e=0.07 5.3-2 medio+geotextil peatonal</t>
  </si>
  <si>
    <t>Andenconcret e=0.10 5.4-Abland+ geotextilVehicular</t>
  </si>
  <si>
    <t>Andenconcret e=0.10 5.4-Bmedio+geotextil Vehicular</t>
  </si>
  <si>
    <t>Andenconcret+rerfuerz e=0.07 sinEstruct MezEnObr**</t>
  </si>
  <si>
    <t>Andenconcret+rerfuerz e=0.07sinEstruct premezc**</t>
  </si>
  <si>
    <t>Andenconcreto e=0.07 4.2-1blando+geotextilpeatonal</t>
  </si>
  <si>
    <t>Andenconcreto e=0.07 4.2-2medio+ geotext peatonal</t>
  </si>
  <si>
    <t>Andenconcreto e=0.07 4.2-3duro+ geotextil peatonal</t>
  </si>
  <si>
    <t>Andenconcreto e=0.08 4.2-1 bland geoPAVCO peatonal</t>
  </si>
  <si>
    <t>Andenconcreto e=0.10 4.2-1 bland geoPAVCO peatonal</t>
  </si>
  <si>
    <t>Andenconcreto e=0.10 4.3-Abland geotext Vehicular</t>
  </si>
  <si>
    <t>Andenconcreto e=0.10 4.3-Bmedio+ geotext Vehicular</t>
  </si>
  <si>
    <t>Andenconcreto e=0.10 4.3-C duro geoPAVCO Vehicula</t>
  </si>
  <si>
    <t>Andenconcreto e=0.10 5.4-C duro geoLAFAYETT Vehicu</t>
  </si>
  <si>
    <t>Andenconcreto e=0.15 bland 4.3-A geotextil T-2100</t>
  </si>
  <si>
    <t>Andenconcretoe=0.07 5.3-3duro geot  GT-2400 peaton</t>
  </si>
  <si>
    <t>AndenConcrRefor 3000psi e= 5cm +imprim**</t>
  </si>
  <si>
    <t>AndenCuneta 2500 psi e=0.10 4.2-1 bland+ Geotextil</t>
  </si>
  <si>
    <t>AndenCuneta 2500 psi e=0.10 4.2-2 medio+Geotextil</t>
  </si>
  <si>
    <t>AndenCuneta 2500 psi e=0.10 5.3-1 bland geotextil</t>
  </si>
  <si>
    <t>AndenCuneta 2500 psi e=0.10 5.3-2 medio + geotexti</t>
  </si>
  <si>
    <t>AndenCuneta 2500 psi e=0.10 5.3-3 duro + geotextil</t>
  </si>
  <si>
    <t>AndenCuneta 2500 psi e=0.10 5.4-A blando+geotextil</t>
  </si>
  <si>
    <t>AndenCuneta 2500 psi e=0.10 GEOT2400</t>
  </si>
  <si>
    <t>AndenCuneta 2500 psi e=0.10(Sin estructura)</t>
  </si>
  <si>
    <t>AndenCuneta 2500psi e=0.10 4.2-3 duro + geotextil</t>
  </si>
  <si>
    <t>AndenCuneta 3000 psi e=0.10 4.2-1 bland geoPAVCO</t>
  </si>
  <si>
    <t>ANDENES e=0.10m  CONCRETO F'C 21 MPA  CDRC</t>
  </si>
  <si>
    <t>Angeo  (Sum+Inst).</t>
  </si>
  <si>
    <t xml:space="preserve">ANGULO 1 1/4" X 1/8" - SUM. E INST. Y PINTURA </t>
  </si>
  <si>
    <t>ANGULO 1 1/4x1/8"+anticorr.+pintura(Sum + insta)</t>
  </si>
  <si>
    <t>ANGULO 1 x 1 x1/8"+Platina 5/8x1/8"(Sum + insta</t>
  </si>
  <si>
    <t>ANGULO 11/2x11/2x1/8" (Sum + instal.)***</t>
  </si>
  <si>
    <t>ANGULO 11/2x11/2x1/8"+Platina 5/8x1/8"(Sum + insta</t>
  </si>
  <si>
    <t>ANGULO 11/2x11/2x1/8"+Tubo Cuad.1x1"(Sum + insta</t>
  </si>
  <si>
    <t>ANGULO 1x1x1/8" (Sum + instal.)***</t>
  </si>
  <si>
    <t>ANGULO 2"x2"x1/8" (Sum + instal.)***</t>
  </si>
  <si>
    <t>Anillas 5000 lb con fijacion a concreto  SUM+INST</t>
  </si>
  <si>
    <t>SEGURIDAD INDUSTRIAL</t>
  </si>
  <si>
    <t>Anillo contenc caisson e=0.10 dex=1.3 3000 psi  **</t>
  </si>
  <si>
    <t>ANTENA C/trol PROCEs  COBER min.400 pies (sum ins)</t>
  </si>
  <si>
    <t>ANTENA DE CONTROL PARA COMUNICAC CON EQUIPOS</t>
  </si>
  <si>
    <t>ANTENA PARA CONTROL DE PROCESAMIENTO  400PIES</t>
  </si>
  <si>
    <t>ANTICORROSIVO A BASE DE ZINC</t>
  </si>
  <si>
    <t>PINTURA</t>
  </si>
  <si>
    <t>ANTICORROSIVO S/ESTRUCT. METALICA(e=1.5mm)SupGalva</t>
  </si>
  <si>
    <t>ANTICORROSIVO S/ESTRUCT. METALICACubierta(e=1.5mm)</t>
  </si>
  <si>
    <t>ANTICORROSIVO S/LAMINA LINEAL</t>
  </si>
  <si>
    <t>ANTICORROSIVO S/LAMINA LLENA CON COMPRESOR</t>
  </si>
  <si>
    <t>ANTIHUMEDAD FACHADA</t>
  </si>
  <si>
    <t>Anunciador remoto LCD, UL, ULC (SUMI INST)</t>
  </si>
  <si>
    <t>APARATO SANITARIO (sum+instal).</t>
  </si>
  <si>
    <t>APLICACIONES DE PINTURA SOBRE MUROS Y COLUMNAS CON STENCIL</t>
  </si>
  <si>
    <t>APLIQUE DE SOBREPONER (2X27W)+BOMBILLAS</t>
  </si>
  <si>
    <t>APLIQUE DE SOBREPONER 17W POLICARBONATO COMPLETA</t>
  </si>
  <si>
    <t>APLIQUE PARED LED 10W 1420 lm CEFE COMETAS</t>
  </si>
  <si>
    <t>Apoyo movil para correas **</t>
  </si>
  <si>
    <t>Apoyo vertical baranda tub galv 2" L=1m **</t>
  </si>
  <si>
    <t>Apuntalamiento con cerha y camilla **</t>
  </si>
  <si>
    <t>Apuntalamiento con cerha+camilla cubierta estadio*</t>
  </si>
  <si>
    <t>Apuntalamiento de terreno  **</t>
  </si>
  <si>
    <t>Apuntamiento de proyectores según diseño de iluminación - Estadio El Campin (Incl. AIU)</t>
  </si>
  <si>
    <t>Araña-JuegoInfant(3-14Año)6.6x6.6x2.8(Instalación)</t>
  </si>
  <si>
    <t>Arbol Abutilon (Siemb+Caja+Tier. Abonad+Tutor)**</t>
  </si>
  <si>
    <t>ESPECIES ARBOREAS</t>
  </si>
  <si>
    <t>Arbol Acacia Negra(Siemb+Caja+Tier. Abon+Tutor)**</t>
  </si>
  <si>
    <t>ARBOL ALCAPARRO - SENNA VIARUM (SIEMBRA+CAJA+TIER. ABONADA+TUTOR+HIDRORETENEDOR+AGUA)**</t>
  </si>
  <si>
    <t>Arbol Alcaparro (Siemb+Caja+Tier. Abonad+Tutor)**</t>
  </si>
  <si>
    <t>ARBOL ALISO - ALNUS ACUMINATA (SIEMBRA+CAJA+TIER. ABONADA+TUTOR+HIDRORETENEDOR+AGUA)**</t>
  </si>
  <si>
    <t>Arbol Aliso (Siembra+Caja+Tier. Abonada+Tutor)**</t>
  </si>
  <si>
    <t>Arbol Aliso (Siembra+Caja+Tier. Abonada+Tutor)**CR</t>
  </si>
  <si>
    <t>ARBOL ARRAYAN - MYRCIANTHES LEUCOXYLA (SIEMBRA+CAJA+TIER. ABONADA+TUTOR+HIDRORETENEDOR+AGUA)**</t>
  </si>
  <si>
    <t>Arbol Arrayan (Siemb+Caja+Tier. Abon+Tutor)**</t>
  </si>
  <si>
    <t xml:space="preserve">ARBOL CAJETO - CITHAREXYLUM SUBFLAVESCENS (SIEMBRA+CAJA+TIER. ABONADA+TUTOR+HIDRORETENEDOR+AGUA)**    </t>
  </si>
  <si>
    <t>Arbol Cajeto(Siemb+Caja+Tier. Abonad+Tutor)**</t>
  </si>
  <si>
    <t>Arbol Calistemo(Siemb+Caja+Tier. Abonad+Tutor)**</t>
  </si>
  <si>
    <t>Arbol CarboneroRojo(Siemb+Caja+Tier. Abon+Tutor)**</t>
  </si>
  <si>
    <t xml:space="preserve">ARBOL CAUCHO SABANERO - FICUS SOATENSIS (SIEMBRA+CAJA+TIER. ABONADA+TUTOR+HIDRORETENEDOR+AGUA)**    </t>
  </si>
  <si>
    <t>Arbol Caucho Tequendama (Siemb+Caja+Tier. Ab+Tutor</t>
  </si>
  <si>
    <t>Arbol Caucho Tequendama/(Siemb+Caja+tierrAbonada</t>
  </si>
  <si>
    <t>Arbol CauchoSabanero (Siemb+Caja+Tier. Ab+Tutor)**</t>
  </si>
  <si>
    <t>Arbol Cayeno H=1-1.50M(Siemb+Caja+Tier. Abon+Tutor</t>
  </si>
  <si>
    <t>Arbol Cayeno(Siemb+Caja+Tier. Abon+Tutor)**</t>
  </si>
  <si>
    <t>Arbol Cedrillo(Siemb+Caja+Tier. Abon+Tutor)</t>
  </si>
  <si>
    <t xml:space="preserve">ARBOL CEDRO - CEDRELA MONTANA (SIEMBRA+CAJA+TIER. ABONADA+TUTOR+HIDRORETENEDOR+AGUA)**  </t>
  </si>
  <si>
    <t>Arbol Cedro (1,5-2,0m) (siembra+caja+tier+abonada+tutor+hidroretenedor+agua)</t>
  </si>
  <si>
    <t>Arbol Cedro (Siemb+Caja+Tier. Ab+Tutor)**</t>
  </si>
  <si>
    <t>Arbol Cedro (Siemb+Caja+Tier. Ab+Tutor)**  CRDF</t>
  </si>
  <si>
    <t>Arbol Cerezo (Siemb+Caja+Tier. Ab+Tutor)**</t>
  </si>
  <si>
    <t>ARBOL CHICALÁ - TECOMA STANS (SIEMBRA+CAJA+TIER. ABONADA+TUTOR+HIDRORETENEDOR+AGUA)**</t>
  </si>
  <si>
    <t>Arbol Chicala H=1,50(Siemb+Caja+Tier.Abon+Tut)**</t>
  </si>
  <si>
    <t>Arbol Chicala H=1,50(Siemb+Caja+Tier.Abon+Tut)Rosa</t>
  </si>
  <si>
    <t>ARBOL CHICALÁ ROSADO - DELOSTOMA INTEGRIFOLIUM (SIEMBRA+CAJA+TIER. ABONADA+TUTOR+HIDRORETENEDOR+AGUA</t>
  </si>
  <si>
    <t>Arbol Chiripique(Siemb+Caja+Tier. Abon+Tutor)</t>
  </si>
  <si>
    <t>Arbol Cirus (Siembra+Caja+Tier. Abonada+Tutor)**</t>
  </si>
  <si>
    <t>ARBOL CUCHARO - MYRSINE GUIANENSIS  (SIEMBRA+CAJA+TIER. ABONADA+TUTOR+HIDRORETENEDOR+AGUA)**</t>
  </si>
  <si>
    <t xml:space="preserve">ARBOL DE CHILCO - BACCHARIS LATIFOLIA (SIEMBRA+CAJA+TIER. ABONADA+TUTOR+HIDRORETENEDOR+AGUA)**    </t>
  </si>
  <si>
    <t>Arbol de CHilco H=1,50(Siemb+Caja+Tier.Abon+Tut)**</t>
  </si>
  <si>
    <t>Arbol de LAUREL HOJA PEQUEÑA H=1,50(Siemb+Caja+Tie</t>
  </si>
  <si>
    <t>ARBOL DURAZNILLO - ABATIA PARVIFLORA (SIEMBRA+CAJA+TIER. ABONADA+TUTOR+HIDRORETENEDOR+AGUA)**</t>
  </si>
  <si>
    <t>Arbol Durazno Común H=1,50(Siemb+Caja+Tier.Ab</t>
  </si>
  <si>
    <t>Arbol Eugenia (Siemb+Caja+Tier. Abonada+Tutor)**</t>
  </si>
  <si>
    <t>Arbol Falso Pimiento (Siemb+Caja+Tier. Ab+Tutor)**</t>
  </si>
  <si>
    <t>Arbol Falso Pimiento (Siemb+Caja+Tier.) CRDF</t>
  </si>
  <si>
    <t>ARBOL FUCSIA ARBUSTIVA - FUCSHIA ARBORESCENS (SIEMBRA+CAJA+TIER. ABONADA+TUTOR+HIDRORETENEDOR+AGUA)*</t>
  </si>
  <si>
    <t>Arbol Guayacán (Siemb+Caja+Tier. Abonada+Tutor)**</t>
  </si>
  <si>
    <t>ARBOL GUAYACÁN DE MANIZALEZ - LAFOENSIA ACUMINATA (SIEMBRA+CAJA+TIER. ABONADA+TUTOR+HIDRORETENEDOR+A</t>
  </si>
  <si>
    <t>Arbol Guayacán de ManizalezH=1.0-1.5m (Siem+Caja+T</t>
  </si>
  <si>
    <t>Arbol Guayacán de ManizalezH=1.5-2m (Siem+Caja+Tie</t>
  </si>
  <si>
    <t>Arbol Guayacán de ManizalezH=1.5-2m CRDF</t>
  </si>
  <si>
    <t xml:space="preserve">ARBOL HAYUELO - DODONAEA VISCOSA (SIEMBRA+CAJA+TIER. ABONADA+TUTOR+HIDRORETENEDOR+AGUA)**    </t>
  </si>
  <si>
    <t>Arbol Hayuelo (Siembra+Caja+Tier. Abonada+Tutor)**</t>
  </si>
  <si>
    <t>Arbol Higuerilla(Siem+Caja+Tier. Abo+Tutor)H=1-1.5</t>
  </si>
  <si>
    <t>Arbol Holly Liso(Siemb+Caja+Tier. Abonad+Tutor)**</t>
  </si>
  <si>
    <t>Arbol JazminChino(Siemb+Caja+Tier. Abon+Tutor)</t>
  </si>
  <si>
    <t>Arbol Laurel de Cera H=1,50(Siemb+Caja+Tier.Abon+T</t>
  </si>
  <si>
    <t>Arbol Lavanda H=0.50-1.00m (Siemb+Caja+Tier. Ab+Tu</t>
  </si>
  <si>
    <t>Arbol LIQUIDAMBAR (1-1.5M) CRDF</t>
  </si>
  <si>
    <t>Arbol LIQUIDAMBAR (Siembra+Caja+Tier. Abonada+Tuto</t>
  </si>
  <si>
    <t>ARBOL MACLE - ESCALLONIA PENDULA (SIEMBRA+CAJA+TIER. ABONADA+TUTOR+HIDRORETENEDOR+AGUA)**</t>
  </si>
  <si>
    <t>Arbol Magnolio(Siemb+Caja+Tier. Abonad+Tuto</t>
  </si>
  <si>
    <t>Arbol Mangle H=1-1.50m (Siemb+Caja+Tier. Ab+Tutor)</t>
  </si>
  <si>
    <t>ARBOL MANO DE OSO - OREOPANAX FLORIBUNDUM (SIEMBRA+CAJA+TIER. ABONADA+TUTOR+HIDRORETENEDOR+AGUA)**</t>
  </si>
  <si>
    <t>Arbol Mano de Oso (Siemb+Caja+Tier. Abonad+Tutor)</t>
  </si>
  <si>
    <t>Arbol Mermelada(Siemb+Caja+Tier. Abonad+Tutor)**</t>
  </si>
  <si>
    <t>Arbol MetrosideroRojo(Siemb+Caja+Tier. Abon+Tutor)</t>
  </si>
  <si>
    <t>Arbol Nogal 1.5 - 2.0m(Siemb+Caja+Tier. Abon+Tutor</t>
  </si>
  <si>
    <t>Arbol Nogal 1.5-2.0m(Siemb+Caja+Tier.) CRDF</t>
  </si>
  <si>
    <t xml:space="preserve">ARBOL NOGAL- JUGLANS NEOTROPICA (SIEMBRA+CAJA+TIER. ABONADA+TUTOR+HIDRORETENEDOR+AGUA)**    </t>
  </si>
  <si>
    <t>Arbol Palma Alejandra(Siemb+Caja+Tier. Abonad+Tuto</t>
  </si>
  <si>
    <t>Arbol Palma C.(Siemb+Caja+Tier. Abonad+Tuto**</t>
  </si>
  <si>
    <t>Arbol Palma de Cera (Siemb+Caja+Tier.) CRDF</t>
  </si>
  <si>
    <t>Arbol Palma de Cera(Siemb+Caja+Tier. Abonad+Tutor)</t>
  </si>
  <si>
    <t>Arbol PalmaFenix h=1-1.5m(Siemb+Caja+Tier.) CRDF</t>
  </si>
  <si>
    <t>Arbol PalmaFenix h=1-1.5m(Siemb+Caja+Tier.Abon+tu)</t>
  </si>
  <si>
    <t>Arbol Pino Boxus como Barrera (Sum+Siembra+Tierra)</t>
  </si>
  <si>
    <t>Arbol Pino Boxus h=0.60m  (Sum+Siembra+Tierra)</t>
  </si>
  <si>
    <t>Arbol Pino Romeron H=1-1.50 (Siemb+Caja+Tier) CRDF</t>
  </si>
  <si>
    <t>Arbol pino Romeron H=1-1.50(Siemb+Caja+Tier.Abona)</t>
  </si>
  <si>
    <t>Arbol Pomarroso/Corymbia Facifolia (Siemb+Caja+Ti</t>
  </si>
  <si>
    <t>ARBOL ROBLE - QUERCUS HUMBOLDTII (SIEMBRA+CAJA+TIER. ABONADA+TUTOR+HIDRORETENEDOR+AGUA)**</t>
  </si>
  <si>
    <t>Arbol Roble (Siembra+Caja+Tier. Abonada+Tutor)**</t>
  </si>
  <si>
    <t>Arbol Roble (Siembra+Caja+Tier.) CRDF</t>
  </si>
  <si>
    <t>Arbol Sangregado (Siembra+Caja+Tier. Abon+Tutor)**</t>
  </si>
  <si>
    <t>ARBOL SANGREGADO- CROTON MAGDALENENSIS (SIEMBRA+CAJA+TIER. ABONADA+TUTOR+HIDRORETENEDOR+AGUA)**</t>
  </si>
  <si>
    <t>Arbol Sauce (Siembra+Caja+Tier. Abonada+Tutor)**</t>
  </si>
  <si>
    <t xml:space="preserve">ARBOL SAUCE LLORÓN - SALIX HUMBOLDTIANA (SIEMBRA+CAJA+TIER. ABONADA+TUTOR+HIDRORETENEDOR+AGUA)** </t>
  </si>
  <si>
    <t>Arbol SETO CIPRES(Siemb+Caja+Tier. Abon+Tutor)**</t>
  </si>
  <si>
    <t>ARBOL SIETE CUEROS NAZARENO - TIBOUCHINA GROSSA (SIEMBRA+CAJA+TIER. ABONADA+TUTOR+HIDRORETENEDOR+AGU</t>
  </si>
  <si>
    <t>Arbol Siete Cueros(Siemb+Caja+Tier. Abon+Tutor)**</t>
  </si>
  <si>
    <t>Arbol Tibar (siembra+caja+tier+abonada+tutor+hidroretenedor+agua)</t>
  </si>
  <si>
    <t xml:space="preserve">ARBOL TIBAR DE JARDÍN - ESCALLONIA SPP (SIEMBRA+CAJA+TIER. ABONADA+TUTOR+HIDRORETENEDOR+AGUA)**    </t>
  </si>
  <si>
    <t>Arbol Tibar(Siemb+Caja+Tier. Abon+Tutor)</t>
  </si>
  <si>
    <t>ARBOL YARUMO PLATEADO /CECROPIA TELENITIDA (SIEMBRA+CAJA+TIER. ABONADA+TUTOR+HIDRORETENEDOR+AGUA)**</t>
  </si>
  <si>
    <t>Arbol Yarumo/Cecropia (Siemb+Caja+Tier.Ab+Tutor)</t>
  </si>
  <si>
    <t>Arbol Yarumo/Cecropia Telenitida (Siemb+Caja+Tier.</t>
  </si>
  <si>
    <t>ARBOLES CARISECO - BILLIA COLUMBIANA (SIEMBRA+CAJA+TIER. ABONADA+TUTOR+HIDRORETENEDOR+AGUA)**</t>
  </si>
  <si>
    <t>ARBOLES FUCSIA BOLIVIANA - FUCSHIA BOLIVIANA  (SIEMBRA+CAJA+TIER. ABONADA+TUTOR+HIDRORETENEDOR+AGUA)</t>
  </si>
  <si>
    <t>ARBOLES RAQUE - VALLEA STIPULARIS (SIEMBRA+CAJA+TIER. ABONADA+TUTOR+HIDRORETENEDOR+AGUA)**</t>
  </si>
  <si>
    <t>Arbusto Abedul(Siembra+Caja+Tier. Abonada+Tutor)**</t>
  </si>
  <si>
    <t>Archivador para medios magnéticos (sum. inst.) **</t>
  </si>
  <si>
    <t>Archivador rodante 3.40x0.90 h=2m (sum. inst.) **</t>
  </si>
  <si>
    <t>ArcivadorMinittorre2x1+NiveladorCal.22(0.38m)S+I</t>
  </si>
  <si>
    <t>ARCO 0.25 LAD.PRENSADO STA/FE</t>
  </si>
  <si>
    <t>ARCOS TUNEL PARA GIMNASIO CANINO (SUM+INSTAL)</t>
  </si>
  <si>
    <t>05.1 Sub analisis pisos</t>
  </si>
  <si>
    <t>ARENA BUNKER (Sumin+Instal)e=0.40M+exc+geotextil</t>
  </si>
  <si>
    <t>ARENA BUNKER (Sumin+Instal.)</t>
  </si>
  <si>
    <t>Arena para 1 filtro Piscinas</t>
  </si>
  <si>
    <t>ARENA PELDAR (Sumin+Instal.) Para  Playa</t>
  </si>
  <si>
    <t>ARGOLLA ALUMINIO MALEABLE  (SUM + INST)</t>
  </si>
  <si>
    <t>ARGOLLA ALUMINIO MALEABLE(DESM+SUM+INST)</t>
  </si>
  <si>
    <t>ARMADURA MADERA Y MALLA</t>
  </si>
  <si>
    <t>PAÑETES/REPELLOS/REVOQUES</t>
  </si>
  <si>
    <t>Armario ParaEquipoMed.+Transf(CTS)B.T.Norma AE-319</t>
  </si>
  <si>
    <t>Aro Separador Ciclo Ruta SC-01 (Sum+Instal) **</t>
  </si>
  <si>
    <t>Aroma Pelagornium  Sp.Sobre Cubierta Verde</t>
  </si>
  <si>
    <t>Aroma Pelagornium Sp Cubierta Verde</t>
  </si>
  <si>
    <t>Aroma Pelagornium Sp en Jardineras</t>
  </si>
  <si>
    <t>AROS DE SALTO PARA GIMNASIO CANINO (SUM+INSTAL)</t>
  </si>
  <si>
    <t>Arrancador suaveBomba50 HP45A/440V-SUM+INST</t>
  </si>
  <si>
    <t>Arreglo de  Graderias para Parque***</t>
  </si>
  <si>
    <t>ARREGLO PUERTA 4.40 X 1.30 EN TUBO DE 2" Y PINTURA</t>
  </si>
  <si>
    <t>Arreglo y templada Malla Eslab.h=2.0m(Plat+Pint)</t>
  </si>
  <si>
    <t>Asador metalico tipo timiza  suministr e instal **</t>
  </si>
  <si>
    <t>ASADORES  (SUM + INST)</t>
  </si>
  <si>
    <t>ASADORES(DESM+SUM+INST)</t>
  </si>
  <si>
    <t>ASCENSOR 2 PARADAS - 9 PASA-675-Kg CRDC</t>
  </si>
  <si>
    <t>Ascensor 6 paradas/8 personas sin  CEFE COMETAS</t>
  </si>
  <si>
    <t>ASCENSOR 7 PARADAS</t>
  </si>
  <si>
    <t>Asegurar barandas metalicas, incluye tuercas y ele</t>
  </si>
  <si>
    <t>ASEO GENERAL</t>
  </si>
  <si>
    <t>ASEO GENERAL CDRC</t>
  </si>
  <si>
    <t>ASIENTO EN F. DE V. CON SOPORTE   (SUM + INST)</t>
  </si>
  <si>
    <t>ASIENTO EN F. DE V. CON SOPORTE(DESM+SUM+INST)</t>
  </si>
  <si>
    <t>ASIENTO EN FIBRA DE VIDRIO      (SUM + INST)</t>
  </si>
  <si>
    <t>ASIENTO EN FIBRA DE VIDRIO(DESM+SUM+INST)</t>
  </si>
  <si>
    <t>ASIENTO FIBRA LONA COLUMP (SUM + INST)</t>
  </si>
  <si>
    <t>ASIENTO FIBRA LONA COLUMPIO(DESM+SUM+INST)</t>
  </si>
  <si>
    <t>ASIENTO PARA JUEGO MUELLE (INCLUYE TORNILLERIA TAPONES Y SOPORTE) (Suministro e Instalación)</t>
  </si>
  <si>
    <t>AsientoFibraLonaColumpio(Sumin)- **</t>
  </si>
  <si>
    <t>AsientoFibraLonaColumpio(Sumin)-STPM **</t>
  </si>
  <si>
    <t>Asoleadora Plástica (suministro)</t>
  </si>
  <si>
    <t>Aterrizaje varilla cooper well 5/8"y1.8m(tierra) *</t>
  </si>
  <si>
    <t>Aterrizaje varilla cooper well 5/8"y2.4m(tierra) *</t>
  </si>
  <si>
    <t>Atraque de tuberias **</t>
  </si>
  <si>
    <t>ATRAQUE PARA ACCESORIOS GRES 6" BASE Concr.</t>
  </si>
  <si>
    <t>atraque triangular en concre contra bordillo **</t>
  </si>
  <si>
    <t>AVION DE MERCANCIAS - Juego Inf Incluy (Inst)</t>
  </si>
  <si>
    <t>Aviso Señalizac LED 2 caras SD permanent y apagone</t>
  </si>
  <si>
    <t>Aviso(50X100cm)TuboCuadr.3/4";H=1.80PintElect+Bann</t>
  </si>
  <si>
    <t>AvisoMultidirecc(Tub+veletas)+Dado Ø=30cmH=0.80m</t>
  </si>
  <si>
    <t>AYUDANTES ADMON. SIN PRESTACIONES + SUB TRANSP</t>
  </si>
  <si>
    <t>Azafate de 1/4" o Fuentes en acero Inoxidable</t>
  </si>
  <si>
    <t>Bajante A.LL. PVC. d=3" **</t>
  </si>
  <si>
    <t>Bajante A.LL. PVC. d=3" incl. andamio **</t>
  </si>
  <si>
    <t>Bajante A.LL. PVC. d=4" **</t>
  </si>
  <si>
    <t>Bajante A.LL. PVC. d=4" incl. andamio **</t>
  </si>
  <si>
    <t>BAJANTE AGUAS LLUVIAS 3" PVC</t>
  </si>
  <si>
    <t>BAJANTE AGUAS LLUVIAS 4" PVC</t>
  </si>
  <si>
    <t>Bajante aguas lluvias HG d=3" bajo placa **</t>
  </si>
  <si>
    <t>BAJANTE AGUAS NEGRAS  3" PVC</t>
  </si>
  <si>
    <t>BAJANTE AGUAS NEGRAS  4" PVC</t>
  </si>
  <si>
    <t>BAJANTE AGUAS NEGRAS  6" PVC</t>
  </si>
  <si>
    <t>BAJANTE EN TUBO IMC Ø2"(Inc. curva + Fijaciones)</t>
  </si>
  <si>
    <t>BAJANTE EN TUBO IMC Ø6"(Inc. curva + Fijaciones)</t>
  </si>
  <si>
    <t>BAJANTE LATON 12x6 Des=.40</t>
  </si>
  <si>
    <t>BAJANTE PVC   3" PVC + ACCESORIO</t>
  </si>
  <si>
    <t>Bajante PVC-ALL 6" (inc. uniones, sumin y pint**</t>
  </si>
  <si>
    <t>Bajante PVCS 4" (inc. pintura) **</t>
  </si>
  <si>
    <t>BAJANTE TUBO CONDUIT EMT 1"</t>
  </si>
  <si>
    <t>BAJANTE TUBO GALV.Ø3/4"(Inc.Cinta+Hebilla+Cable)</t>
  </si>
  <si>
    <t>Bajante Tubo Galv.Ø6" (Inc.curva,unión y terminal)</t>
  </si>
  <si>
    <t>Bala (2X27W) vidrio+Chasis+Bomb Ahorrad (Sum+Inst)</t>
  </si>
  <si>
    <t>BALA DULUX (2X26W) BALAST.ELECTRONICO+BOMB.AHORRAD</t>
  </si>
  <si>
    <t>BALA DULUZ 2XE27 SALON DE PERIODISTAS***</t>
  </si>
  <si>
    <t>BALA HALOG.SELLADA 50W-12V BALAST. ELECT.TERM LEDS</t>
  </si>
  <si>
    <t>BALA INCANDECENTE 150W</t>
  </si>
  <si>
    <t>BALA INCANDESCENTE HALÓGENA 35 W 12 V</t>
  </si>
  <si>
    <t>Bala LED 57,8 W 4730 lm  CRDC COMETAS</t>
  </si>
  <si>
    <t>Bala LED recesada 13.9 W 1093 lm CRDC COMETAS</t>
  </si>
  <si>
    <t>BALA LED RECESADA 30,9W 1960 lm CEFE COMETAS</t>
  </si>
  <si>
    <t>Bala LED sobreponer 10 W 1118 lm CRDC COMETAS</t>
  </si>
  <si>
    <t>Bala LED sobreponer 24 W 1560 lm CRDC COMETAS</t>
  </si>
  <si>
    <t>Bala LED sobreponer 4.7 W 185 lm CRDC COMETAS</t>
  </si>
  <si>
    <t>Bala LED-15W-1.100Lm(4.000K) Sum+ Instalac</t>
  </si>
  <si>
    <t>BALA METALAR CIRCULAR 150W **</t>
  </si>
  <si>
    <t>BALA PERFORMA 2X26 W CO1016B O SUPERIOR</t>
  </si>
  <si>
    <t>Bala(1x27W)  vidrio+ bomb Ahorrad Rosca (Sum+inst)</t>
  </si>
  <si>
    <t xml:space="preserve">BALANCEO Y PRUEBAS DE CAUDALES DE AIRE (EdificCultural)TUBO PITOT Y/O LECTOR DIRECTO.CefeCometas    </t>
  </si>
  <si>
    <t>BALANCEO-PRUEBAS CAUDALES AIRE E.DEPORTIVO CEFE  COMETAS</t>
  </si>
  <si>
    <t>Balancin Cintura Twister Triple</t>
  </si>
  <si>
    <t>BALANCIN EN MADERA  (SUM + INST)</t>
  </si>
  <si>
    <t>BALANCIN EN MADERA(DESM+SUM+INST)</t>
  </si>
  <si>
    <t>Balancin Tubo Galv.2"x2.00m/2.00m- (Desmonte)**</t>
  </si>
  <si>
    <t>BALANCIN TUBO GALVANIZADO 2" X 2.00 (SUM + INST)</t>
  </si>
  <si>
    <t>BALANCIN TUBO GALVANIZADO 2" X 2.00(DESM+SUM+INST)</t>
  </si>
  <si>
    <t>BALANCIN TUBO GALVANIZADO 2" X 2.5  (SUM + INST )</t>
  </si>
  <si>
    <t>BALANCIN TUBO GALVANIZADO 2" X 2.5(DESM+SUM+INST)</t>
  </si>
  <si>
    <t>Balasto electrónico 2x26 120V **</t>
  </si>
  <si>
    <t>BALDOSA MALLA CERÁMICA 30x30 NEGRO **</t>
  </si>
  <si>
    <t>BaldosaMicrogranoPerla .3x.3(NL)-C traf comer CDRC</t>
  </si>
  <si>
    <t>Banca  M-40 (Suministro)</t>
  </si>
  <si>
    <t xml:space="preserve">BANCA ABDOMEN INCLINADA (SUMINISTRO E INSTALACIÓN)    </t>
  </si>
  <si>
    <t>Banca Anclada A Muro para Vestieres (72x40cm) CDRC</t>
  </si>
  <si>
    <t>Banca Circular Pref Tepyl Konkretus o sim D=0.47</t>
  </si>
  <si>
    <t>Banca Circular Pref Tepyl Konkretus o sim D=0.87</t>
  </si>
  <si>
    <t>Banca Circular Pref Tepyl Konkretus o sim D=1.22</t>
  </si>
  <si>
    <t>Banca concreto 21 MPA. LS A: 0.40 M. - E: 0.10 M.</t>
  </si>
  <si>
    <t>BANCA CONCRETO GRC 21MPL - 1.93M SOQUIN DISEÑO BANCA MC (Sum + Inst)</t>
  </si>
  <si>
    <t>Banca concreto gris 21 MPA L: 3.50 M. L.S A: 0.79</t>
  </si>
  <si>
    <t>Banca concreto gris 21 MPA L: 7.70 M LS A: 0.79 M</t>
  </si>
  <si>
    <t>Banca Concreto Visto Fundida en sitio Anclada a Muro CDRC a=0.45m</t>
  </si>
  <si>
    <t>Banca Corrida Concreto(3.000psi- sitio(S/Dise Arqu</t>
  </si>
  <si>
    <t>BANCA DE AJEDREZ EN CONCRETO - Tabora -Construccio</t>
  </si>
  <si>
    <t>BANCA EN MADERA M - 50 (SUM + INST)</t>
  </si>
  <si>
    <t>Banca en madera M-50 (desmonte) STPM **</t>
  </si>
  <si>
    <t>Banca en madera M-50 (instalación) STPM **</t>
  </si>
  <si>
    <t>Banca en madera M-50 (suministro) STPM **</t>
  </si>
  <si>
    <t>BANCA EN MADERA M-50(DESM+SUM+INST)</t>
  </si>
  <si>
    <t>BANCA EN PERFIL TUBULAR LAMINA MICRO(SUM+INST)</t>
  </si>
  <si>
    <t>Banca Exteri List Mad sobre mamp acab Tarimex CDRC</t>
  </si>
  <si>
    <t>Banca individual redonda en concreto 0,45m COMETAS</t>
  </si>
  <si>
    <t>Banca L concreto visto color ocre 21 MPA 0.59 M-24</t>
  </si>
  <si>
    <t>Banca L concreto visto color ocre 21 MPA 0.59 M-31</t>
  </si>
  <si>
    <t>BANCA M - 31 (SUM + INST)</t>
  </si>
  <si>
    <t>Banca M-31 (desmonte) STPM **</t>
  </si>
  <si>
    <t>Banca M-31 (instalación) STPM **</t>
  </si>
  <si>
    <t>Banca M-31 (suministro) STPM **</t>
  </si>
  <si>
    <t>BANCA M-31(DESM+SUM+INST)</t>
  </si>
  <si>
    <t>BANCA M-40  (SUM + INST)</t>
  </si>
  <si>
    <t>BANCA M-40 (DESM+SUM+INST)</t>
  </si>
  <si>
    <t>Banca M-40 (desmonte)</t>
  </si>
  <si>
    <t>BANCA M-40(DESM+SUM+INST)</t>
  </si>
  <si>
    <t>Banca Madera M-50  sumin+instala sobre ZD existe**</t>
  </si>
  <si>
    <t>Banca Madera M-50  sumin+instala Z.dura**</t>
  </si>
  <si>
    <t>Banca Matera Concreto InSitu S/Diseño BMX2aEtapa</t>
  </si>
  <si>
    <t>Banca prefab M-30 con espald sumin+instala Z.V**</t>
  </si>
  <si>
    <t>Banca prefab M-30 con espald+Rellenos(sum+inst)ZV</t>
  </si>
  <si>
    <t>Banca prefab M-30 conEspald sumin+instala Z.dura**</t>
  </si>
  <si>
    <t>Banca prefab M-31 sinEspald sumin e instala Z.V.**</t>
  </si>
  <si>
    <t>Banca prefab M-31 sinEspald sumin+instala Z.dura**</t>
  </si>
  <si>
    <t>Banca prefab M-40 (Inc. Base+ Subb )sumin+inst</t>
  </si>
  <si>
    <t>Banca prefab M-40(Sin Estruct.de Relleno)Instalaci</t>
  </si>
  <si>
    <t>Banca prefab M-40(Sin Estruct.de Relleno)sum+inst.</t>
  </si>
  <si>
    <t>Banca prefab M-41(Sin Estruct.de Relleno)sum+inst.</t>
  </si>
  <si>
    <t>Banca prefab MB-10 sinEspald sumin e instala Z.V.*</t>
  </si>
  <si>
    <t>Banca Superf Liston Madera Choiba Apoyo Concr CDRC</t>
  </si>
  <si>
    <t>Banca Trapezo prefab DobbeltKonkretus o similar</t>
  </si>
  <si>
    <t>BancaConcVistaFund.SitioAncladaMuroCDRC(a=0.36m)</t>
  </si>
  <si>
    <t>BancaCorridaMateraConcre1:2:3EnSitio(S/DiseñBMX2Et</t>
  </si>
  <si>
    <t>BancaEnPlatinasTubularLamMetalA:0.56mH:0.58mS/Espe</t>
  </si>
  <si>
    <t>BancaIndividualRedondaConc.3.000Psi(Ø=0.36m)Cometa</t>
  </si>
  <si>
    <t>BancaPlatinasTubularLamMetalM04A:0.5mH:0.58mS/Espe</t>
  </si>
  <si>
    <t>BancaPlatinasTubularLamMetalM05A:0.35mH:0.58mS/Esp</t>
  </si>
  <si>
    <t>BancaPlatinaTubularLamMetalM30, A:1.00mH:0.4mS/Esp</t>
  </si>
  <si>
    <t>BancaPlatinaTubularLamMetalM32,A:0.52mH:0.41mS/Esp</t>
  </si>
  <si>
    <t>BancaPlatinTubulLamMetalM16M17, A:0.5mH:0.4mS/Espe</t>
  </si>
  <si>
    <t>Bancas concreto 21 MPA L: 2.80m LS A: 0.39m E: 0.1</t>
  </si>
  <si>
    <t>BANCAS EN TERRAZA CONCRETO VISTO COLOR GRIS CLARO</t>
  </si>
  <si>
    <t>BANCO CONDENSADORES 115kVAR CEFECOMETAS</t>
  </si>
  <si>
    <t>BANCO DE CONDENSADORES</t>
  </si>
  <si>
    <t>BANCO DE DUCTOS SUBTERRANEO PVC-DB 4X6"</t>
  </si>
  <si>
    <t xml:space="preserve">BANCO DE SUPLENTES DE 12 SILLAS PLÁSTICAS EN TUBERÍA RECTANGULAR 40 *80 Y REFUERZOS EN TUBERÍA </t>
  </si>
  <si>
    <t>BANCO DE SUPLENTES DE 3 SILLAS PLÁSTICAS EN TUBERÍA RECTANGULAR 40 *80</t>
  </si>
  <si>
    <t>BANCO DUCTO SUBTERRANEO PVC-TDP 2X2"</t>
  </si>
  <si>
    <t>BANCO DUCTO SUBTERRANEO PVC-TDP 2X4"</t>
  </si>
  <si>
    <t>BANCO DUCTO SUBTERRANEO PVC-TDP 3X3"</t>
  </si>
  <si>
    <t>BANCO DUCTO SUBTERRANEO PVC-TDP 4X4"</t>
  </si>
  <si>
    <t>BANCO DUCTO SUBTERRANEO PVC-TDP 6X4"</t>
  </si>
  <si>
    <t>BANCO DUCTO SUBTERRANEO PVC-TDP 8X4"</t>
  </si>
  <si>
    <t>Bandeja Fibra Optica 12 Ptos LC.</t>
  </si>
  <si>
    <t>BANDEJA PARA RACK DE 35CM (Suminist+Instal)</t>
  </si>
  <si>
    <t>BANDEJA PORTACABLE 15X50 CAL.18</t>
  </si>
  <si>
    <t>BANDEJA PORTACABLE 20X5 CAL.18</t>
  </si>
  <si>
    <t>Bandeja portacables metálica tipo malla de 30 x 5.</t>
  </si>
  <si>
    <t>BANDEJA TIPO ESCALERA  30X30</t>
  </si>
  <si>
    <t>Bandeja tipo escalera 0.6*0.1 lamina galvanizada</t>
  </si>
  <si>
    <t>BANDEJA TIPO MALLA DE 20 CM GALVANIZADA</t>
  </si>
  <si>
    <t>BANDEJA TIPO MALLA DE 40 CM GALVANIZADA</t>
  </si>
  <si>
    <t>BANDERA FIFA (1.50mx2.25m) ESTADIO EL CAMPIN **</t>
  </si>
  <si>
    <t>BANDERA FIFA (2.01mx3.01m) ESTADIO EL CAMPIN **</t>
  </si>
  <si>
    <t>BANDERA FIFA (3.00mx4.50m) ESTADIO EL CAMPIN **</t>
  </si>
  <si>
    <t>BANDERIN INFORMATIVO (100X300CM) (Sum+Instal)</t>
  </si>
  <si>
    <t>BAÑADOR PISO LED 44.6W 2222 lm CEFE COMETAS</t>
  </si>
  <si>
    <t>BAÑO PORTATIL Alquiler (INC.TRANSP+8ASEOS)</t>
  </si>
  <si>
    <t>BAÑO PROV OBRA  4m2(SANITARIO) USAR CIO-I-101048</t>
  </si>
  <si>
    <t>BAÑO PROVISIONAL EN OBRA  4m2  USAR CIO-I-101048</t>
  </si>
  <si>
    <t>Baranda Acero Inoxidable (Patinódromo) **</t>
  </si>
  <si>
    <t>BARANDA BAÑOSMINUSVALIDOS ACERO INOX  (SUM+INST)</t>
  </si>
  <si>
    <t>BARANDA CERRAMIENTO M-83 ES(DESM+SUM+INST)</t>
  </si>
  <si>
    <t>BARANDA CERRAMIENTOS M-83  (SUM + INST)</t>
  </si>
  <si>
    <t>Baranda Curva de Deslizamiento (Tub.Acero 11/2")</t>
  </si>
  <si>
    <t>Baranda de Deslizamiento (Tub.Acero Negra 2")***</t>
  </si>
  <si>
    <t>Baranda de Deslizamiento Virgilio B **</t>
  </si>
  <si>
    <t>Baranda de Deslizamiento***</t>
  </si>
  <si>
    <t>BARANDA DISCAPACITADOS (SUM + INST)</t>
  </si>
  <si>
    <t>BARANDA DISCAPACITADOS(DESM+SUM+INST)</t>
  </si>
  <si>
    <t>BARANDA DISCAPACITADOS.(DESM+SUM+INST)</t>
  </si>
  <si>
    <t>BARANDA EXISTENTE DISCAPACITADOS (SUM + INST)</t>
  </si>
  <si>
    <t>BARANDA EXISTENTE DISCAPACITADOS(DESM+SUM+INST)</t>
  </si>
  <si>
    <t>Baranda H=0.58mTub.2"Estr.Galv y Tubo 1x1"CR</t>
  </si>
  <si>
    <t>Baranda H=1.00mTub.11/2"A.N.y Platina 21/2x3/16"</t>
  </si>
  <si>
    <t>Baranda juegos infant M-80 sin viga +Dado(Sum+Inst</t>
  </si>
  <si>
    <t>Baranda juegos infant M-80 sin viga+Anclaj(Sum+Ins</t>
  </si>
  <si>
    <t>Baranda juegos infantiles M-80 con viga (sum+inst)</t>
  </si>
  <si>
    <t>Baranda juegos infantiles M-80 sin viga(Suminist)*</t>
  </si>
  <si>
    <t>Baranda juegos infantiles M-81(2 Travesaños-2")sin viga-Incluye Excavac.+Dado  concreto(Sum+Inst)</t>
  </si>
  <si>
    <t>Baranda juegos infantilesM-81(Pas3"+2Trav-2")+Viga</t>
  </si>
  <si>
    <t>Baranda m-80TubGal.21/2"Paral11/2"Tub.Infer11/2"</t>
  </si>
  <si>
    <t>BARANDA M-81 ANCLADA CON PLATINA Y CHAZO  (Sum + Inst)</t>
  </si>
  <si>
    <t>Baranda M-82(Pasam2"+ Traves-2"+3Trraves1.5")CMU.</t>
  </si>
  <si>
    <t>Baranda madera polipropileno (2 Travesaños-2") sin viga-Incl Excav.+Dado concreto - Pico del Águila</t>
  </si>
  <si>
    <t>BARANDA MADERA ROLLIZ(S/DIS.MONSERR)2.000MSIN DADO</t>
  </si>
  <si>
    <t>BARANDA MADERA ROLLIZ(S/DISEÑ.MONSERR)CON DADO</t>
  </si>
  <si>
    <t>BARANDA MADERA ROLLIZ(S/DISEÑ.MONSERR)SIN DADO</t>
  </si>
  <si>
    <t>BARANDA MADERA ROLLIZA (S/DISEÑO MONSERRATE) SIN DADO</t>
  </si>
  <si>
    <t>Baranda madera rolliza mantenimiento - Pico del Aguila</t>
  </si>
  <si>
    <t xml:space="preserve">Baranda metálica escaleras tubo 2" </t>
  </si>
  <si>
    <t xml:space="preserve">Baranda metálica rampas 4 tubos 2" </t>
  </si>
  <si>
    <t xml:space="preserve">BARANDA PASAMANOS M-80 CON PLATINA Y CHAZO (Sum + Inst)    </t>
  </si>
  <si>
    <t>Baranda PasamTub.4" y 21/2" estructural Parkour"</t>
  </si>
  <si>
    <t>Baranda Patinodromo+Viga Conc.(Tub. Galvanizada)</t>
  </si>
  <si>
    <t>Baranda Tubo 2" Estructural Galvanizado</t>
  </si>
  <si>
    <t>Baranda Tubo 2" Estructural Galvanizado  Gim Tunal</t>
  </si>
  <si>
    <t>BARANDAS CERRAMIENTO M - 80 (SUM + INST)</t>
  </si>
  <si>
    <t>BARANDAS CERRAMIENTO M-80(DESM+SUM+INST)</t>
  </si>
  <si>
    <t>BarandaVidrioypasamanosAceroEscalerasyGraderíaCDRC</t>
  </si>
  <si>
    <t>BARNIZ SOBRE MADERA</t>
  </si>
  <si>
    <t>Barra Antipanico Schlage Ref Von Durpin 98/99 Crom</t>
  </si>
  <si>
    <t>VIDRIOS Y CERRADURAS</t>
  </si>
  <si>
    <t>BARRA DE DISCAPACITADOS A PISO Ref. 219059 SOCODA</t>
  </si>
  <si>
    <t>Barra de Seguridad 12"acero inoxid Satin.Import</t>
  </si>
  <si>
    <t>BARRA DE SEGURIDAD HORIZONTAL EN L</t>
  </si>
  <si>
    <t>Barra de Seguridad pared a piso acero inoxid impor</t>
  </si>
  <si>
    <t>BARRA PARA JUEGO MUELLE (INCLUYE TORNILLERIA Y TAPONES)</t>
  </si>
  <si>
    <t>Barra Seg. pared a piso+Barra 18" A.I.</t>
  </si>
  <si>
    <t>Barra Seg. pared a piso+Barra 18" A.I. Col Gim Sur</t>
  </si>
  <si>
    <t>Barra Seguridad 36" Acero Inox Sat - Coli Gim Sur</t>
  </si>
  <si>
    <t>BarradeSegur.18"Acer Sobrep.Pared tornillos(Sum+</t>
  </si>
  <si>
    <t>BarradeSegur.Discapac.Acero.Abatible Sanit.sinTanq</t>
  </si>
  <si>
    <t>BarradeSegur.Discapac.Acero.Sanit.sinTanq(Sum+Inst</t>
  </si>
  <si>
    <t>BarradeSegur.Pared a PisoAcero tornillos(Sum+Inst)</t>
  </si>
  <si>
    <t>Barraje BT preformado 500 A 6x1/2 para caja CS 275</t>
  </si>
  <si>
    <t>BARRAS ADULTOS/MAYORES-DISEÑ-IDRD(suminist)</t>
  </si>
  <si>
    <t>BARRAS DE GIRO TRAVEZAÑO (SUM + INST)</t>
  </si>
  <si>
    <t>BARRAS DE GIRO TRAVEZAÑO(DESM+SUM+INST)</t>
  </si>
  <si>
    <t>Barras de Giro Travezaño(Suministro)-STPM**</t>
  </si>
  <si>
    <t>BARRAS RODADERO (SUM + INST)</t>
  </si>
  <si>
    <t>BARRAS RODADERO(DESM+SUM+INST)</t>
  </si>
  <si>
    <t>Barras Rodadero(Suministro)-STPM**</t>
  </si>
  <si>
    <t>Barrera Autollenable(o Maletín) para Contenc.Arena</t>
  </si>
  <si>
    <t>Barrera Cicloruta A-130 prefab. h=0.40m  **</t>
  </si>
  <si>
    <t>Barrera Cicloruta A-140 prefab. h=0.40m  **</t>
  </si>
  <si>
    <t>Barrera Cicloruta A-150 prefab. h=0.40m  **</t>
  </si>
  <si>
    <t>Barrera Cicloruta A-160 prefab. h=0.30m  **</t>
  </si>
  <si>
    <t>BARRETES EN CONCRETO TIPO TREMIE F'C 28 MPA CDRC</t>
  </si>
  <si>
    <t>BASE ARENA Cemto 1:20 Com.Mec.</t>
  </si>
  <si>
    <t>Base asfaltica B-1350 e=5cm  compactado**</t>
  </si>
  <si>
    <t>BASE ASFALTICA MDC-1 (e=4 cm) COMPACTADO+IMPRI</t>
  </si>
  <si>
    <t>BASE ASFALTICA MDC-1 (e=6 cm) COMPACTADO-SIN IMPRI</t>
  </si>
  <si>
    <t>BASE ASFALTICA MDC-3 (e=4 cm) COMPACTADO-SIN IMPRI</t>
  </si>
  <si>
    <t>Base asfaltica MDC-3 e=4cm compactado**</t>
  </si>
  <si>
    <t>Base asfaltica MDC-3 e=5cm compactado**</t>
  </si>
  <si>
    <t>Base asfaltica MDC-3 e=7cm compactado**</t>
  </si>
  <si>
    <t>Base Cilindro Caneca M-120 (suministro) STPM **</t>
  </si>
  <si>
    <t>BASE CONCRETO 17.5 MPa - 2500psi GC - Tubería EAAB CEFE COMETAS</t>
  </si>
  <si>
    <t>Base concreto 21 MPA  LS A: 1.20m E: 0.15m + muret</t>
  </si>
  <si>
    <t>Base concreto 21 MPA LS A: 0.80 m E: 0.10 m + mure</t>
  </si>
  <si>
    <t>BASE CONCRETO CICLOPEO 2500 p.s.i.0.30X0.40</t>
  </si>
  <si>
    <t>BASE DE ASFALTO 1350</t>
  </si>
  <si>
    <t>Base detector estandar 43SM5KB (SUMI INST)</t>
  </si>
  <si>
    <t>BASE EN CONCRETO VISTO COLOR GRIS CLARO</t>
  </si>
  <si>
    <t>Base en Tierra cemento (E=0,15)</t>
  </si>
  <si>
    <t>Base granular</t>
  </si>
  <si>
    <t>BASE GRANULAR BG-1, Y BG-2(SIN IMPRIMACIÓN)</t>
  </si>
  <si>
    <t>BASE GRANULAR BG-1, Y BG-2VISTA HERM(SIN IMPRIMAC</t>
  </si>
  <si>
    <t>BASE GRAVA RECEBO Compac. Mec.</t>
  </si>
  <si>
    <t>10657-1</t>
  </si>
  <si>
    <t xml:space="preserve">BASE MDC1 COMPACTO ESPESOR 5.0 Cm PARA RECONSTRUCCION DE PAVIMENTO </t>
  </si>
  <si>
    <t>BASE MURO CERRAMIENTO EN LADRILLO H=0.60</t>
  </si>
  <si>
    <t>INSTALACIONES DEPORTIVAS</t>
  </si>
  <si>
    <t>BASE PARRILLA REFLECTORES-TORRES CAMPIN(S/DISEÑ)</t>
  </si>
  <si>
    <t>BASE PLACA CONCRETO POBRE</t>
  </si>
  <si>
    <t>BASE PLACA CONCRETO POBRE(2000psi)</t>
  </si>
  <si>
    <t>Base placa e=0.03 Concr. Pobre 2000psi**</t>
  </si>
  <si>
    <t>BASE PLACA e=0.05 Concr. Pobre (1,500 psi)</t>
  </si>
  <si>
    <t>Base placa e=0.05 Concr. Pobre 2000psi**</t>
  </si>
  <si>
    <t>Base placa e=0.05 Concr. Pobre 2500psi**</t>
  </si>
  <si>
    <t>Base Plastica Parasol (suministro)</t>
  </si>
  <si>
    <t>BASE RECEBO SUBBASE COMPACTACION Mec.</t>
  </si>
  <si>
    <t>BASE TIERRA CEMENTO Compac.Mec</t>
  </si>
  <si>
    <t>BASE TIERRA COMPACTACION Mec.</t>
  </si>
  <si>
    <t>BASE VENTANA T/FINO STA/FE</t>
  </si>
  <si>
    <t>Base vertical 90° para punta 5/8" en cobre</t>
  </si>
  <si>
    <t>Basurera Caneca  inoxidable (Instal)</t>
  </si>
  <si>
    <t>Basurera Caneca  inoxidable (sumin) **</t>
  </si>
  <si>
    <t>Basurera Caneca M-120 (sumin e insta) CDRC</t>
  </si>
  <si>
    <t>BasureraCaneca M-120 (instalación) STPM **</t>
  </si>
  <si>
    <t>BasureraCaneca M-120 (sumin e insta) **</t>
  </si>
  <si>
    <t>BasureraCaneca rebord. sum. inst. (8-AA-940) **</t>
  </si>
  <si>
    <t>Bateria para el panel 12V 24A (SUMI INST)</t>
  </si>
  <si>
    <t>BATERIA PARA TRACTOR (Suministro)</t>
  </si>
  <si>
    <t>Baterias 12 VDC 50Ah (SUMI INST)</t>
  </si>
  <si>
    <t>Bebedero M-110  Inc.Dado 3000psi(Sumi+ Instal) **</t>
  </si>
  <si>
    <t>BebederoCaninoDoble(AceroInox.304Cal.18)+Dado+Plac</t>
  </si>
  <si>
    <t>BebederoCon.3.000 psi Ø=1.0m (Sin tub y sin acces)</t>
  </si>
  <si>
    <t>Bergenia/Bergenia Winterglut Sobre Cubierta Verde</t>
  </si>
  <si>
    <t>Bergenia/Bergenia Winterglut Talud Exterior</t>
  </si>
  <si>
    <t>Bicicletero de arco M-100 (Sum+Instal) **</t>
  </si>
  <si>
    <t>Bicicletero de arco M-101 (Sum+Instal) **</t>
  </si>
  <si>
    <t>Bicicletero de arco M-101 (Sum+Instal) CDRC</t>
  </si>
  <si>
    <t>Bicicletero Espiral Acero Inox(10 Puestos)Sum+Inst</t>
  </si>
  <si>
    <t>BIDE ELITE BLANCO CORONA 8470</t>
  </si>
  <si>
    <t>BIDET STILO Cte. CORONA 8458</t>
  </si>
  <si>
    <t>BIDET TIFFANY BLANCO CORONA</t>
  </si>
  <si>
    <t>Biocuneta A=1.00m;H=0.30m(Sum+Inst).  **</t>
  </si>
  <si>
    <t>BISAGRA HIDRÁULICA SPEEDY M-25 (Sum + Inst)</t>
  </si>
  <si>
    <t>BISAGRA VAIVEN</t>
  </si>
  <si>
    <t>BISELADO PARA ENCHAPES</t>
  </si>
  <si>
    <t>Black Out Blanco (Suministro e Instalación)H=3.0m</t>
  </si>
  <si>
    <t>Black Out Negro (Suministro e Instalación)**</t>
  </si>
  <si>
    <t>BLOQUE #4 TBCON .23 STA/FE</t>
  </si>
  <si>
    <t>BLOQUE #4 TBQUE .09   STA/FE</t>
  </si>
  <si>
    <t>BLOQUE #4 TBQUE .09 HELIOS</t>
  </si>
  <si>
    <t>BLOQUE #4 TBQUE .09 STA/FE + Grafil CDRC</t>
  </si>
  <si>
    <t>Bloque #5 Tabique .12  (a=0.3) **</t>
  </si>
  <si>
    <t>BLOQUE #5 TABIQUE 11.5cm SANTAFE **</t>
  </si>
  <si>
    <t>BLOQUE #5 TBCON .23  HELIOS</t>
  </si>
  <si>
    <t>BLOQUE #5 TBCON .23 STA/FE</t>
  </si>
  <si>
    <t>BLOQUE #5 TBQUE .12  HELIOS</t>
  </si>
  <si>
    <t>BLOQUE #5 TBQUE .12 YOMASA</t>
  </si>
  <si>
    <t>BLOQUE #5 TBQUE 11.5cm STA/FE</t>
  </si>
  <si>
    <t>BLOQUE #5S TBCON .20 YOMASA</t>
  </si>
  <si>
    <t>BLOQUE CONCRETO .10 C/BLCK</t>
  </si>
  <si>
    <t>BLOQUE CONCRETO .10 CONCRETODO</t>
  </si>
  <si>
    <t>BLOQUE CONCRETO .20 C/BLCK</t>
  </si>
  <si>
    <t>BLOQUE DE EMPRADIZADO FIBRIT</t>
  </si>
  <si>
    <t>BLOQUE ESCORIA .10 PAÑETADO C/BLC</t>
  </si>
  <si>
    <t>BLOQUE ESCORIA 10 P/P    C/BLC</t>
  </si>
  <si>
    <t>BLOQUE HORIZ .15 P/P     LUNSA</t>
  </si>
  <si>
    <t>BLOQUE MEDIO #5 (33X11.5X11.5CM) HELIOS</t>
  </si>
  <si>
    <t>Bloqueo de Arbol &gt; a  3mts de Altura (CDRC-Tunal)</t>
  </si>
  <si>
    <t>Bloqueo de Arbol hasta  3mts de Altura (CDRC-tunal</t>
  </si>
  <si>
    <t>BLOQUEO Y TRASLADO DE ARBOLES .entre 10 – 14,99 mt</t>
  </si>
  <si>
    <t>BLOQUEO Y TRASLADO DE ARBOLES .entre 5 – 9,99 mts</t>
  </si>
  <si>
    <t>BLOQUEO Y TRASLADO DE ARBOLES entre 2 – 4,99 mts</t>
  </si>
  <si>
    <t>Bocel en tubo metalSkatePark (SUM+INST)+Grouting</t>
  </si>
  <si>
    <t>BOLARDO ALTO EN HIERRO M-63 (SUM + INST)</t>
  </si>
  <si>
    <t>BOLARDO ALTO EN HIERRO M-63(DESM+SUM+INST)</t>
  </si>
  <si>
    <t>BOLARDO BAJO EN CONCRETO M-61 (SUM + INS)</t>
  </si>
  <si>
    <t>BOLARDO BAJO EN CONCRETO M-61(DESM+SUM+INST)</t>
  </si>
  <si>
    <t>Bolardo bajo en Concreto M-61(Instalación)-STPM**</t>
  </si>
  <si>
    <t>Bolardo bajo en Concreto M-61(Suministro)-STPM**</t>
  </si>
  <si>
    <t>BOLARDO BAJO HIERRO M-62 (SUM + INST)</t>
  </si>
  <si>
    <t>BOLARDO BAJO HIERRO M-62(DESM+SUM+INST)</t>
  </si>
  <si>
    <t>BOLARDO EN CONCRETO M - 60 (SUM + INST)</t>
  </si>
  <si>
    <t>BOLARDO EN CONCRETO M-60(DESM+SUM+INST)</t>
  </si>
  <si>
    <t>Bolardo LED 13,6 W 1216 lm - CRDC-Cometas</t>
  </si>
  <si>
    <t>Bolardo M-60 (Suministro + Instalac)**</t>
  </si>
  <si>
    <t>Bolardo M-60 (Suministro)**</t>
  </si>
  <si>
    <t>Bolardo metalico M-63 Sum+Instal **</t>
  </si>
  <si>
    <t>Bolardo metalico M-63 Suministro-STPM **</t>
  </si>
  <si>
    <t>Bolardo metalico tipo IDU **</t>
  </si>
  <si>
    <t>BOMBA  SUMERGIBLE POZO 4" 1HP</t>
  </si>
  <si>
    <t>BOMBA AGUA 2 1/2 HP. 110V**</t>
  </si>
  <si>
    <t>BOMBA AGUA 3"- 1 HP</t>
  </si>
  <si>
    <t>BOMBA ALTA PRESION</t>
  </si>
  <si>
    <t>BOMBA CONTRA INCENDIO 750 GPM @ 135 PSI  (SUM+INS)</t>
  </si>
  <si>
    <t>BOMBA DE CONDENSADO HASTA 5 T.R. @ 220/1/60  INCLU</t>
  </si>
  <si>
    <t>BOMBA EYECTORA CON H = 6.26M Y Q=3.0 L/S</t>
  </si>
  <si>
    <t>BOMBA JOCKEY  (SUM+INS)</t>
  </si>
  <si>
    <t>BOMBA SUMERGIBLE TIPO LAPICERO 1.0 HP - Suministro e Instalación</t>
  </si>
  <si>
    <t>BombaCentQ:41M3/H 5.5 HP CRDC-CometasSUM+INS</t>
  </si>
  <si>
    <t>BombaCentQ:70M3/H 7.5 HP CRDC-CometasSUM+INS</t>
  </si>
  <si>
    <t>Bombas Eyectoras</t>
  </si>
  <si>
    <t>BOMBAS EYECTORAS SUMERGIBLES AN</t>
  </si>
  <si>
    <t>BOMBILLA  METAL HALIDE 250W (SUM + INST)</t>
  </si>
  <si>
    <t>BOMBILLA  SODIO 250W - SUM + INST</t>
  </si>
  <si>
    <t>BOMBILLA METAL HALIDE 1000W (Sum+Inst)</t>
  </si>
  <si>
    <t>BOMBILLA METAL HALIDE 150W (SUM + INST)</t>
  </si>
  <si>
    <t>BOMBILLA METAL HALIDE 400W (SUM+INST)</t>
  </si>
  <si>
    <t>BOMBILLA METAL HALIDE 70W (SUM + INST)</t>
  </si>
  <si>
    <t>BOMBILLA SODIO  1000W (SUM+INST)</t>
  </si>
  <si>
    <t>BOMBILLA SODIO  400W (SUM+INST)</t>
  </si>
  <si>
    <t>bombilla Sodio 150W (Sum+Instal) **</t>
  </si>
  <si>
    <t>BOMBILLO AHORRADOR  26W 120V ESPIRAL (SUM+INST)**</t>
  </si>
  <si>
    <t>BOMBILLO AHORRADOR  DE  26W (SUM+INST)**</t>
  </si>
  <si>
    <t>bombillo ahorrador 1x15 W (Sumi+Inst)</t>
  </si>
  <si>
    <t>BOMBILLO AHORRADOR 4PIN DE 32 A 42W (SUM+INST)**</t>
  </si>
  <si>
    <t>BOMBILLO AHORRADOR DE 13W (SUM+INST) **</t>
  </si>
  <si>
    <t>BOMBILLO AHORRADOR DE 20W (SUM+INST) **</t>
  </si>
  <si>
    <t>BOMBILLO AHORRADOR DE 32W (SUM+INST) **</t>
  </si>
  <si>
    <t>Boquilla Aspiración Acero Inox pisc Liner COMETAS</t>
  </si>
  <si>
    <t>Boquilla Impulsión Acero Inox pisc Liner COMETAS</t>
  </si>
  <si>
    <t>BOQUILLA- INYECCIÓN AGUA C-POLIPROPILENO CRDC</t>
  </si>
  <si>
    <t>Borde separador verde A-170 **</t>
  </si>
  <si>
    <t>Bordillo en L 68x80cm sitio + concreto 3000</t>
  </si>
  <si>
    <t>Bordillo en ladrillo hilada parada  h=0.25 m</t>
  </si>
  <si>
    <t>BORDILLO EN MADEROS L=0,5 m y D=10 cm</t>
  </si>
  <si>
    <t>Bordillo en Piedra muñeca 0.1*0.3 **</t>
  </si>
  <si>
    <t>Bordillo en sitio + concreto 0.094 sin refuerzo **</t>
  </si>
  <si>
    <t>Bordillo en sitio + concreto 0.1125 ni refuerzo  *</t>
  </si>
  <si>
    <t>Bordillo en sitio + concreto sin refuerzo **</t>
  </si>
  <si>
    <t>Bordillo en sitio 0.10*0.20 m 2500 psi   **</t>
  </si>
  <si>
    <t>Bordillo en sitio 0.10*0.30 m 2500 psi +Enchape**</t>
  </si>
  <si>
    <t>Bordillo en sitio 0.10*0.30 m 2500PSI Subbas IDRD</t>
  </si>
  <si>
    <t>Bordillo en sitio 0.10*0.30 m 3000 psi ocre   **</t>
  </si>
  <si>
    <t>Bordillo en sitio 0.10*0.40 m 3000 psi ocre   **</t>
  </si>
  <si>
    <t>Bordillo en sitio 0.135*0.12 m 2500 psi   **</t>
  </si>
  <si>
    <t>Bordillo en sitio 0.20*0.30 m 2500 psi   **</t>
  </si>
  <si>
    <t>Bordillo en sitio 0.20*0.35 m 3000 psi   **</t>
  </si>
  <si>
    <t>Bordillo en sitio 0.20*0.40 m 2500 psi   **</t>
  </si>
  <si>
    <t>Bordillo en sitio 0.22*0.45 m 3000 psi   **</t>
  </si>
  <si>
    <t>Bordillo en sitio circular 0.15*0.20 m 3000 psi **</t>
  </si>
  <si>
    <t>Bordillo en sitio circular d=1.2m0.15*0.20 m encha</t>
  </si>
  <si>
    <t>Bordillo en sitio Contenedor 0.135*0.12 m 2500 psi</t>
  </si>
  <si>
    <t>Bordillo en sitio sin concreto con refuerzo  **</t>
  </si>
  <si>
    <t>Bordillo en sitio sin concreto ni refuerzo **</t>
  </si>
  <si>
    <t>Bordillo en sitio sin concreto ni refuerzo abujard</t>
  </si>
  <si>
    <t>Bordillo en sitio sin concreto sin refuerzo **</t>
  </si>
  <si>
    <t>Bordillo enSitio(0.20x0.35m)2.500psi(Sin Recebo)</t>
  </si>
  <si>
    <t>Bordillo ladrillo hilada parada  h=0.25 m sin atra</t>
  </si>
  <si>
    <t>Bordillo ladrillo prens.4 x ml lineal (excav+mort)</t>
  </si>
  <si>
    <t>Bordillo prefabri a=0.10*h=0.20 m+Atraq Receb/Cem</t>
  </si>
  <si>
    <t>Bordillo prefabricado B-30 (a=0.1*h=0.3 mL=1.0M)</t>
  </si>
  <si>
    <t>Bordillo prefabricado(0.35x0.2) con borde blando</t>
  </si>
  <si>
    <t>Bordillo prefabricadoA-80(0.35x0.2x0.80m)ZV- CDRC</t>
  </si>
  <si>
    <t>Bordillo prefabricadoA-80(0.35x0.2x0.80m)ZV-conAtr</t>
  </si>
  <si>
    <t>Bordillo sitio0.15*0.30 m3.000psi+Refz-Sin excav</t>
  </si>
  <si>
    <t>Bordillo transición A-95 prefab. h=0.35m  **</t>
  </si>
  <si>
    <t>Bordillo Zarpa (e=0.15m;A=0.50m;H=0.40m)2.500psi</t>
  </si>
  <si>
    <t>Bordillo Zarpa 0.10*0.4*0.30 m 3000 psi  D-065a **</t>
  </si>
  <si>
    <t>Bordillo Zarpa 0.10*0.6*0.40 m 2500 psi  D-065b **</t>
  </si>
  <si>
    <t>Bordillo Zarpa 0.15*0.5*0.98 m 2500 psi  D-065a **</t>
  </si>
  <si>
    <t>Bordillo Zarpa e=0.10;a=0.4;h=0.30 m -2500 psiObra</t>
  </si>
  <si>
    <t>Bordillo Zarpa e=0.15;a=0.40;h=0.35 m -3000 psiObra (Sum+Inst)</t>
  </si>
  <si>
    <t>BordilloSitio(0.20x0.35m)2.500psiConc-Ocre(SinRece</t>
  </si>
  <si>
    <t>Borrada y Demarcac pintura trafico microfutbol**</t>
  </si>
  <si>
    <t>Botón de pánico inalámbrico (SUMI INST)</t>
  </si>
  <si>
    <t>Botón de pánico sencillo N.A (SUMI INST)</t>
  </si>
  <si>
    <t>Boton de parada de emerge (piscinas recreativa)</t>
  </si>
  <si>
    <t>Boton de parada de emergencia (piscina olimpica)</t>
  </si>
  <si>
    <t>Botón salida iluminado antivandálico (SUMI INST)</t>
  </si>
  <si>
    <t>BOTONERA  DE PARED INALÁMBRICO  (sum ins)</t>
  </si>
  <si>
    <t>BOVEDA DE LAD. PRENSADO STA/FE</t>
  </si>
  <si>
    <t>BOX CULVERT (Secc:2X1M)Conc-3.000psiG.F.SinRefuerz</t>
  </si>
  <si>
    <t xml:space="preserve">BRANCH 1 - CONEXIÓN DE UNIDADES INTERIORES LIQ - GAS -Cefe Cometas (Sum+instalación)   </t>
  </si>
  <si>
    <t>BRAZO DOBLE LUMINARIA - SUM.MONT E INST. (Ver descripción)</t>
  </si>
  <si>
    <t>BRAZO HIDRÁULICO</t>
  </si>
  <si>
    <t>BRAZO RETENEDOR</t>
  </si>
  <si>
    <t xml:space="preserve">BRAZO SENCILLO LUMINARIA (Ver descripción) SUM.MONT E INST. </t>
  </si>
  <si>
    <t>Breaker (Taco) Enchufable15-30 Amp.(Sum+Inst)</t>
  </si>
  <si>
    <t>Breaker 1 x 15/20/30 Amp.- 10 KA (Sum+Inst.)</t>
  </si>
  <si>
    <t>breaker 1 x 40 A (Sum+Inst.)</t>
  </si>
  <si>
    <t>breaker 1 x 50 A (Sum+Inst.)</t>
  </si>
  <si>
    <t>Breaker 1*20 amp Suministro e Instalacion**</t>
  </si>
  <si>
    <t>Breaker 2 X 20/30 Amperios - 10 KA (Suministro + instalación)</t>
  </si>
  <si>
    <t>breaker 2 x 30 A (Sum+Inst.)</t>
  </si>
  <si>
    <t>Breaker 2*20 amp Suministro e Instalacion**</t>
  </si>
  <si>
    <t>Breaker 20 A</t>
  </si>
  <si>
    <t>breaker 3 x 20/ 30 Amperios- 10 KA (Sum+Inst.)</t>
  </si>
  <si>
    <t>Breaker 3 x 50 A (Suministro+Instalación)</t>
  </si>
  <si>
    <t>Breaker 3*20 amp (SUM E INST) **</t>
  </si>
  <si>
    <t>BREAKER DE 300 AMP. (Suministro+Instalación)Cefe Cometas</t>
  </si>
  <si>
    <t>Breaker enchufable de 1x20A, 10 kA, 120 V</t>
  </si>
  <si>
    <t>MANT. EQUIPOS ELECTROMECANICOS</t>
  </si>
  <si>
    <t>Breaker enchufable de 2x20A, 10 kA, 208 V</t>
  </si>
  <si>
    <t>BREAKER ENCHUFABLE DE 2X20A, 10 KA, 208 V (SUMINISTRO E INSTALACIÓN)</t>
  </si>
  <si>
    <t>Breaker enchufable de 2x30A, 10 kA, 208 V</t>
  </si>
  <si>
    <t>Breaker enchufable de 3x20A, 10 kA, 208 V</t>
  </si>
  <si>
    <t>Breaker enchufe de 3x40A, 10Ka,208 V</t>
  </si>
  <si>
    <t>Breaker Indust.TrifásicoGraduab.de 50KA a 125 Amp</t>
  </si>
  <si>
    <t>Breaker Industrial 3 x 100 AMP (25 KA)sum + inst.</t>
  </si>
  <si>
    <t>Breaker Industrial 3 x 100 AMP (sum + inst)</t>
  </si>
  <si>
    <t>Breaker Industrial 3 x 25 AMP (25 KA)sum + inst.</t>
  </si>
  <si>
    <t>Breaker Industrial 3 x 250 AMP (25 KA)sum + inst.</t>
  </si>
  <si>
    <t>Breaker Industrial 3 x 40 AMP (25 KA)sum + inst.</t>
  </si>
  <si>
    <t>Breaker Industrial 3 x 70  AMP (sum + inst)</t>
  </si>
  <si>
    <t>Breaker Industrial 3 x 80  AMP (sum + inst)</t>
  </si>
  <si>
    <t>BREAKER INDUSTRIAL 3x100 AMP. (Sum+Inst)</t>
  </si>
  <si>
    <t xml:space="preserve">BREAKER INDUSTRIAL 3X100AMP Sumini. e inst.  </t>
  </si>
  <si>
    <t xml:space="preserve">BREAKER INDUSTRIAL 3X28 A 40 AMP - SUM E INSTALA  </t>
  </si>
  <si>
    <t xml:space="preserve">BREAKER INDUSTRIAL 3X40 A 63 AMP - SUM E INSTALA  </t>
  </si>
  <si>
    <t xml:space="preserve">BREAKER INDUSTRIAL 3X50 A - SUM E INSTALA  </t>
  </si>
  <si>
    <t>Breaker Industrial 50/60 AMP-25KA (sum + inst)</t>
  </si>
  <si>
    <t>Breaker industrial de 3x30A Icc 10KA. 208 V</t>
  </si>
  <si>
    <t>Breaker industrial de 3x40A Icc 10KA. 208 V</t>
  </si>
  <si>
    <t>Breaker industrial de 3x50A Icc 10KA. 208 V</t>
  </si>
  <si>
    <t>Breaker industrial de 3x60A Icc 10KA. 208 V</t>
  </si>
  <si>
    <t>Breaker industrial de 3x70A Icc 10KA. 208 V</t>
  </si>
  <si>
    <t>Breaker Industrial30 Amp(Sum+Inst.)**</t>
  </si>
  <si>
    <t>Breaker Industrial40 Amp 'para 25 KA(Sum+Inst.)**</t>
  </si>
  <si>
    <t>Breaker Normal 1x30 Amp(Sum+Inst.)**</t>
  </si>
  <si>
    <t>Breaker para barraje 20 Amp(Sum+Inst.)**</t>
  </si>
  <si>
    <t>Breaker(3 x 30 Amperios) Suministro+Instalación.</t>
  </si>
  <si>
    <t>Brida CPVC lisa d=4" **</t>
  </si>
  <si>
    <t>Brida CPVC Sch80 d=6" **</t>
  </si>
  <si>
    <t>BRIDA INDIVIDUAL HIERRO DUCTIL RANURADA</t>
  </si>
  <si>
    <t>BRIDA RANURADA HIERRO DUCTIL 2" (sum+inst)</t>
  </si>
  <si>
    <t>BRIDA RANURADA HIERRO DUCTIL 6" (sum+inst)</t>
  </si>
  <si>
    <t>Brida roscada d=2" 125Lbs **</t>
  </si>
  <si>
    <t>Brida roscada d=4" 125Lbs **</t>
  </si>
  <si>
    <t>BRIDA ROSCADA DE ACERO Ø3”</t>
  </si>
  <si>
    <t>BRIDA ROSCADA DE ACERO Ø3” -150 lb</t>
  </si>
  <si>
    <t>BRIDA ROSCADA DE ACERO Ø6”-150lb</t>
  </si>
  <si>
    <t>Buje 1 1/2" x 1 1/4" PVC Sch80 **</t>
  </si>
  <si>
    <t>Buje 1" x 1/2" PVC Sch80 **</t>
  </si>
  <si>
    <t>Buje 2 1/2" x 2" PVC Sch80 **</t>
  </si>
  <si>
    <t>Buje 2" x 1 1/4" PVC Sch80 **</t>
  </si>
  <si>
    <t>Buje 3" x 2 1/2" PVC Sch80 **</t>
  </si>
  <si>
    <t>Buje 4" x 3" PVC Sch80 **</t>
  </si>
  <si>
    <t>BUJE SOLDADO SANITARIO 6X4"</t>
  </si>
  <si>
    <t>Burbuja ignífuga LBC3080/11 (SUMI INST)</t>
  </si>
  <si>
    <t>CABALLETE CANAL 43 FIJO ETERNIT</t>
  </si>
  <si>
    <t>CABALLETE TEJA BARRO/TEJA AC(Instalacion)</t>
  </si>
  <si>
    <t>CABALLETE TEJA BARRO/TEJA AC(sum+inst)</t>
  </si>
  <si>
    <t>CABALLETE TEJA ETERNIT</t>
  </si>
  <si>
    <t>CABALLETE TEJA MOORE</t>
  </si>
  <si>
    <t>CABEZAL DE PRUEBA  DE 21/2"- CEFE COMETAS (Sumnistro  e Instalación)</t>
  </si>
  <si>
    <t>Cabezal en concreto 4000psi 1x1x1.75</t>
  </si>
  <si>
    <t>Cable  3 N° 12 Sum e Instal**</t>
  </si>
  <si>
    <t>Cable  3 N° 12 Trenzado 75°C600v( Sum e Instal)**</t>
  </si>
  <si>
    <t>Cable  Cu 1#6</t>
  </si>
  <si>
    <t>Cable  de  20  Pares siliconado **</t>
  </si>
  <si>
    <t>CABLE  Duplex 2x20</t>
  </si>
  <si>
    <t>Cable 1#2 AWG (SUM+INST)</t>
  </si>
  <si>
    <t>Cable 2#10</t>
  </si>
  <si>
    <t>Cable 2#6</t>
  </si>
  <si>
    <t>Cable 2X18 polarizado retardante llama (SUMI INST)</t>
  </si>
  <si>
    <t>CABLE 2X18AWG APANTALLADO,LUTRON (SUM INS)</t>
  </si>
  <si>
    <t>Cable 3Nº4 AWG (Sum+Instal) Aluminio</t>
  </si>
  <si>
    <t>Cable 3x185 mm. 15 kV XLPE Aluminio - Suministro e Instalación</t>
  </si>
  <si>
    <t>CABLE 3X2/0-Aluminio- XLPE-15KV M.T. (+Accesorios)</t>
  </si>
  <si>
    <t>CABLE 3X2/0-Cu XLPE-15KV M.T. (Cables+Accesorios)</t>
  </si>
  <si>
    <t>CABLE 3X2/0-Cu XLPE-15KV M.T.+Terminal (Interc+Ins</t>
  </si>
  <si>
    <t>Cable Acero Galvanizado Malla Cerram.3/16"(Sum+Ins</t>
  </si>
  <si>
    <t>Cable Al 1#2+1#2+1#6 THW 600 V 75°C</t>
  </si>
  <si>
    <t>Cable Al 2#2+1#2+1#6 THW 600 V 75°C</t>
  </si>
  <si>
    <t>Cable Al 3#1/0+1#2+1#4 THW 600 V 75°C</t>
  </si>
  <si>
    <t>Cable Al 3#2+1#2+1#6 THW 600 V 75°C</t>
  </si>
  <si>
    <t>Cable Al 3#2+1#4+1#6 THW 600 V 75°C</t>
  </si>
  <si>
    <t>Cable Al 3#4/0+1#2/0+1#4 THW 600 V 75°C</t>
  </si>
  <si>
    <t>Cable Al 3#4+1#4+1#6 THW 600 V 75°C</t>
  </si>
  <si>
    <t>Cable Aluminio  3N°6 AWG (Suministro+instalación)</t>
  </si>
  <si>
    <t>Cable Aluminio  N°6  (Sum + Instalación)</t>
  </si>
  <si>
    <t>Cable Aluminio 1#2</t>
  </si>
  <si>
    <t>Cable Aluminio 1#4</t>
  </si>
  <si>
    <t>Cable Aluminio 1#6 AWG</t>
  </si>
  <si>
    <t>Cable Aluminio 15 KV, 3 # 2  XLPE 90°C (sum+inst)</t>
  </si>
  <si>
    <t>Cable Aluminio 2 N° 4 Sum e Instal**</t>
  </si>
  <si>
    <t>Cable Aluminio 2/0 THNN_600V (Sum+Insta)</t>
  </si>
  <si>
    <t>Cable Aluminio 3 N° 4 Sum e Instal**</t>
  </si>
  <si>
    <t>Cable Aluminio 350-MCM-THHW (Suministro+Instalac)</t>
  </si>
  <si>
    <t>Cable Aluminio 4/0 - AWG- 600V-75°C</t>
  </si>
  <si>
    <t>Cable Aluminio Aislado 1/0 THW (Suminist+Instalac)</t>
  </si>
  <si>
    <t>Cable AMP UTP  CAT-6</t>
  </si>
  <si>
    <t>cable ANTIFLAMA 2 X 18 para Sistema de Deteción de</t>
  </si>
  <si>
    <t>Cable Antiflama 2x16 AWG tipo FPLR - Suministro e instalación</t>
  </si>
  <si>
    <t>Cable Cat-6A comunicaciónes + tubería</t>
  </si>
  <si>
    <t>Cable Cobre # 2 AWG THHN  (sum+inst)</t>
  </si>
  <si>
    <t>CABLE COMUNICACIÓN (INCLUYE TUBERIA) CEFE COMETAS</t>
  </si>
  <si>
    <t>Cable Cu  # 1/0 THNN-90-600v AWG  (sum+instal)</t>
  </si>
  <si>
    <t>Cable Cu  # 4/0  THNN-AWG(sum+instalación)</t>
  </si>
  <si>
    <t>Cable Cu  3#10 + 1#12 + 1#12</t>
  </si>
  <si>
    <t>Cable Cu  3#12+1#12+1#12 AWG THHN SUM+INS</t>
  </si>
  <si>
    <t>Cable Cu  3#4/0+1#2/0+1#1/0 AWG THHN sum+ins</t>
  </si>
  <si>
    <t>Cable Cu  4 # 4/0  THNN-AWG(sum+instalación)</t>
  </si>
  <si>
    <t>Cable Cu 1#10</t>
  </si>
  <si>
    <t>Cable Cu 1#10 + 1#10 + 1#10</t>
  </si>
  <si>
    <t>Cable Cu 1#10 AWG</t>
  </si>
  <si>
    <t>Cable Cu 1#12</t>
  </si>
  <si>
    <t>Cable Cu 1#12+1#12+1#12 AWG THHN sum+ins</t>
  </si>
  <si>
    <t>Cable Cu 1#4</t>
  </si>
  <si>
    <t>Cable Cu 1#8 AWG (Sum+Inst)</t>
  </si>
  <si>
    <t>Cable Cu 15 KV, 3 # 2  XLPE 90°C (sum+inst)</t>
  </si>
  <si>
    <t>Cable Cu 2#10 + 1#10 + 1#10</t>
  </si>
  <si>
    <t>CABLE Cu 2#8 + 1#10 T EMT 1" Fontanar**</t>
  </si>
  <si>
    <t>Cable Cu 3#1/0 + 1#2 + 1#4</t>
  </si>
  <si>
    <t>CABLE Cu 3#10 +1#10 + 1#10 T</t>
  </si>
  <si>
    <t>CABLE Cu 3#2 + 1#4 + 1#8 T EMT 2" Fontanar**</t>
  </si>
  <si>
    <t>Cable Cu 3#2/0 + 1#1/0 + 1#2</t>
  </si>
  <si>
    <t>CABLE Cu 3#4 + 1#6 + 1#8 T EMT 2" Fontanar**</t>
  </si>
  <si>
    <t>CABLE Cu 3#6 + 1#8 + 1#10 T EMT 1" Fontanar**</t>
  </si>
  <si>
    <t>CABLE Cu 3#6 +1# 8</t>
  </si>
  <si>
    <t>CABLE Cu 3#6 Acometida Archivo**</t>
  </si>
  <si>
    <t>CABLE Cu 3#8 (suministro+instalacion) **</t>
  </si>
  <si>
    <t>CABLE Cu 3#8 + 1#10 + 1#10 T EMT 1"</t>
  </si>
  <si>
    <t>CABLE Cu 3#8 + 1#10 + 1#10 T EMT 1" Fontanar**</t>
  </si>
  <si>
    <t>Cable Cu 3#8 + 1#10 + 1#12</t>
  </si>
  <si>
    <t>CABLE Cu 4#4 (2 FASES+N+T) **</t>
  </si>
  <si>
    <t>CABLE Cu 4#4 AWG (2F+N+T) **</t>
  </si>
  <si>
    <t>Cable Cu aislado 4 N° 8 (suminis y mano de obra)</t>
  </si>
  <si>
    <t>Cable Cu desnudo # 1/0 AWG  (sum+instal)</t>
  </si>
  <si>
    <t>Cable Cu desnudo # 2 AWG inst internas (sum+inst)</t>
  </si>
  <si>
    <t>Cable Cu desnudo # 2/0 AWG inst internas (sum+inst</t>
  </si>
  <si>
    <t>Cable Cu desnudo # 2/0 enterrado (sum+inst)</t>
  </si>
  <si>
    <t>CABLE Cu Duplex N°12</t>
  </si>
  <si>
    <t>Cable Cu No. 2/0 AWG desnudo</t>
  </si>
  <si>
    <t>CABLE Cu RG59 Amaerican( Suministro e instalación)</t>
  </si>
  <si>
    <t>Cable de alum.1/0 AWG aisl. para equipot. en cubie</t>
  </si>
  <si>
    <t>CABLE DE ALUMINIO  (4X2/0) THHN-600V</t>
  </si>
  <si>
    <t>CABLE DE ALUMINIO  2(4X2/0) THHN-600V)</t>
  </si>
  <si>
    <t>Cable de Aluminio 1/0 AWG Aislad. (inc. accesorios</t>
  </si>
  <si>
    <t>Cable de aluminio 1/0 AWG Aislado para aquipotenci</t>
  </si>
  <si>
    <t>CABLE DE ALUMINIO 4/O SERIE 8000</t>
  </si>
  <si>
    <t>CABLE DE ALUMINIO DESNUDO ACSR (3X2/0) AWG+ACCESOR</t>
  </si>
  <si>
    <t>Cable de Belden de 1 Par**</t>
  </si>
  <si>
    <t>Cable de Cobre 1#10</t>
  </si>
  <si>
    <t>Cable de Cobre 1#10  (Instalación)</t>
  </si>
  <si>
    <t>Cable de Cobre 1#6</t>
  </si>
  <si>
    <t>Cable de Cobre 1#8</t>
  </si>
  <si>
    <t>Cable de Cobre 2#12 (Suministro+Instalación)</t>
  </si>
  <si>
    <t>Cable de Cobre Desnudo 1/0 AWG</t>
  </si>
  <si>
    <t>CABLE DE CONTROL DIM 2X16AWG 0-10V</t>
  </si>
  <si>
    <t>Cable de control en 3 No 10 (Fase) y tubería EMT</t>
  </si>
  <si>
    <t>CABLE DE CONTROL TABLERO - CABLE UTP CATEGORIA 5V</t>
  </si>
  <si>
    <t>Cable de Fibra 12 Fibres -140 M (SUMI INST)</t>
  </si>
  <si>
    <t>Cable de Fibra 12 Fibres -200 M (SUMI INST)</t>
  </si>
  <si>
    <t>Cable de Fibra 12 Fibres -230 M (SUMI INST)</t>
  </si>
  <si>
    <t>Cable de Fibra 12 Fibres -270 M (SUMI INST)</t>
  </si>
  <si>
    <t>Cable de incendio 2X16 Honeywell (SUMI INST)</t>
  </si>
  <si>
    <t>Cable de Neopreno 2x18 Teléfonos (Sum e Instalac)*</t>
  </si>
  <si>
    <t>CABLE DESNUDO 2/0 EN Cu</t>
  </si>
  <si>
    <t>Cable Encauchetado 2x16 (Sum e Instalación).</t>
  </si>
  <si>
    <t>Cable Encauchetado 2x18 (Sum e Instalación).</t>
  </si>
  <si>
    <t>Cable Encauchetado 2x8 (Sum e Instalación).</t>
  </si>
  <si>
    <t>Cable Encauchetado 3 x10 (Sum + Instalación).</t>
  </si>
  <si>
    <t>Cable Encauchetado 3 x12 (Sum e Instalación).</t>
  </si>
  <si>
    <t>Cable Encauchetado 3 x14 (Sum e Instalación).</t>
  </si>
  <si>
    <t>Cable encauchetado 3N14 Cu (SUMI INST)</t>
  </si>
  <si>
    <t>CABLE ENCAUCHETADO 3X4 (SUM+INS)</t>
  </si>
  <si>
    <t>Cable F/UTP categoría 6A blindado (SUMI INST)</t>
  </si>
  <si>
    <t>Cable HDMI 4K 15m (SUMI INST)</t>
  </si>
  <si>
    <t>Cable multiconductor portátil 4X10 Cu aislado</t>
  </si>
  <si>
    <t>Cable multiconductor portátil 4X8 Cu aislado</t>
  </si>
  <si>
    <t>Cable Nº 8 AWG desnudo (SUMI+INST)</t>
  </si>
  <si>
    <t>Cable telefónico 10 pares (Exterior)</t>
  </si>
  <si>
    <t>Cable telefónico 10 pares (Interior)</t>
  </si>
  <si>
    <t>Cable Telefónico 50 pares Interior</t>
  </si>
  <si>
    <t>Cable Telefónico CABLE 2Nº22 **</t>
  </si>
  <si>
    <t>Cable Telefónico de  2 Pares **</t>
  </si>
  <si>
    <t>CABLE UTP 4 PARES CATEGORIA 6A</t>
  </si>
  <si>
    <t>Cable UTP CAT-5***</t>
  </si>
  <si>
    <t>Cable UTP categoria 5e (SUMI INST)</t>
  </si>
  <si>
    <t>Cable UTP categoría 6 (SUMI INST)</t>
  </si>
  <si>
    <t>Cable XPLE Aluminio 3x120 mm2 15 KV CDRC Cometas</t>
  </si>
  <si>
    <t>CABLE2x18AWG INSTRUMENTAC APANTALLAM CEFE COMETAS</t>
  </si>
  <si>
    <t>CABLE3x16 AWG POLIFUNCIONAL+1 x12 AWG CEFE COMETAS</t>
  </si>
  <si>
    <t>CABLEADO PARA INST Y CONTROL 2X18 AWG  SUM E INST</t>
  </si>
  <si>
    <t>CableDuplex 2x10 AWG (S+I)trab.gran  Altura)</t>
  </si>
  <si>
    <t>CableFibraOptica2x12HilosMultimodo50/125GranAltura</t>
  </si>
  <si>
    <t>CABLES 1#1/0 + 1#2 EN TUBERIA PVC CONDUIT 2"</t>
  </si>
  <si>
    <t>CABLES DE POSTENSADO LOSAS VIGAS DE PUENTES CDRC</t>
  </si>
  <si>
    <t>CABLES DE POSTENSADO PARA VIGAS DE FACHADA CDRC</t>
  </si>
  <si>
    <t>CADENA GALVA COLUMPIO M-5 3/8" (SUM + INST)</t>
  </si>
  <si>
    <t>Cadena Galvan.3/8"(1.5-2.0m) (Suministro)-STPM**</t>
  </si>
  <si>
    <t>Cadena Galvanizada 1/4" (Desmonte ) -STPM**</t>
  </si>
  <si>
    <t>Cadena Galvanizada 1/4"- (Instalación) STPM</t>
  </si>
  <si>
    <t>Cadena Galvanizada 1/4" (Suministro) -STPM</t>
  </si>
  <si>
    <t>Cadena Galvanizada 1/4"-STPM   Suministro</t>
  </si>
  <si>
    <t>CADENA GALVANIZADA DE 1/4    (SUM + INST)</t>
  </si>
  <si>
    <t>CADENA GALVANIZADA DE 1/4(DESM+SUM+INST)</t>
  </si>
  <si>
    <t>CADENAS GALVA COLUMPI0 M-5; 3/8"(DESM+SUM+INST)</t>
  </si>
  <si>
    <t>Caisson ( solo relleno de concreto 3000psi) d=1.2</t>
  </si>
  <si>
    <t>Caisson (AnilloConcret+ciclopeo relleno d=1.2 CDRC</t>
  </si>
  <si>
    <t>Caisson (AnilloConcret+ciclopeo relleno) d=1.2 **</t>
  </si>
  <si>
    <t>Caisson (AnilloConcret+ciclopeo relleno) d=1.3 **</t>
  </si>
  <si>
    <t>Caisson (AnilloConcret+grav)d=1.2chimenea filtrant</t>
  </si>
  <si>
    <t>Caisson (ExcavManual+Anillo Concreto) d=1.30COMETA</t>
  </si>
  <si>
    <t>Caisson relleno (Concret 3000psi bombeado) d=1.20 *</t>
  </si>
  <si>
    <t>Caisson relleno (Concret 4000psi bombeado) d=1.2 *</t>
  </si>
  <si>
    <t>Caisson(Excavación+AnilloConcret) d=1.3 CEFE COMET</t>
  </si>
  <si>
    <t>CAJA (30X20X12CM)INCRUST- PARA  AUTOMÁTICO INDUST.</t>
  </si>
  <si>
    <t>CAJA AMPLIFICADOR T.V.</t>
  </si>
  <si>
    <t>CAJA CON BREAKER INDUSTRIAL ASCENSORES</t>
  </si>
  <si>
    <t>CAJA D/PASO 28X28X15cm INCL. BARRAJES **</t>
  </si>
  <si>
    <t>caja de aforo y muestras</t>
  </si>
  <si>
    <t>Caja de cambio de nivel según norma AE-287-1</t>
  </si>
  <si>
    <t>Caja de inspeccion (0.40x0.40m-Externo) h=1.0 **</t>
  </si>
  <si>
    <t>Caja de inspeccion (0.40x0.40m-Interno) h=1.0 **</t>
  </si>
  <si>
    <t>Caja de inspeccion .40x.40 h=0.60+Excav(ESPEC/IDRD</t>
  </si>
  <si>
    <t>Caja de inspeccion .50x.50 h=1.0 **</t>
  </si>
  <si>
    <t>Caja de inspeccion .50x.50 h=1.0+Excav(ESPEC/IDRD)</t>
  </si>
  <si>
    <t>Caja de inspeccion .60x.60 h=1.0 **</t>
  </si>
  <si>
    <t>Caja de inspeccion .60x.60 h=1.0+Excav(ESPEC/IDRD)</t>
  </si>
  <si>
    <t>Caja de inspeccion .70x.70 h=1.0  **</t>
  </si>
  <si>
    <t>Caja de inspeccion .70x.70 h=1.0+Exac(ESPEC/IDRD)</t>
  </si>
  <si>
    <t>Caja de inspeccion .80x.80 h=1.0+ExcaV(ESPEC/IDRD)</t>
  </si>
  <si>
    <t>Caja de inspeccion .80x.80 h=1.5+ExcaV(ESPEC/IDRD</t>
  </si>
  <si>
    <t>Caja de inspeccion .80x.80 h=1.50+Excavac **</t>
  </si>
  <si>
    <t>Caja de inspeccion .80x.80 h=1.60 **</t>
  </si>
  <si>
    <t>Caja de Inspección 120x120x120**</t>
  </si>
  <si>
    <t>Caja de Inspección 120x120x120+Exca(ESPECIFIC-IDRD</t>
  </si>
  <si>
    <t>CAJA DE INSPECCION CODENSA CS-274</t>
  </si>
  <si>
    <t>CAJA DE INSPECCION CODENSA CS-275</t>
  </si>
  <si>
    <t>CAJA DE INSPECCION CODENSA CS-276</t>
  </si>
  <si>
    <t>CAJA DE INSPECCIÓN DE 30X30X30 CM MAMPOSTERIA</t>
  </si>
  <si>
    <t xml:space="preserve">CAJA DE INSPECCION DOBLE CS276 - EXCAVACION Y CONSTRUC </t>
  </si>
  <si>
    <t>Caja de Inspección100x100x100+Exca(ESPECIFIC-IDRD)</t>
  </si>
  <si>
    <t>CAJA DE MAMPOSTERIA  SENCILLA ETB</t>
  </si>
  <si>
    <t>CAJA DE PASO 40x.40x.40(Mampost+Subbase)</t>
  </si>
  <si>
    <t>CAJA DE PASO ELECTRICA 20X25 **</t>
  </si>
  <si>
    <t>CAJA DE PASO ELECTRICA 30X30X15 EN ALTURA</t>
  </si>
  <si>
    <t>CAJA DE PASO ELECTRICA 40X40</t>
  </si>
  <si>
    <t>CAJA DE PASO ELECTRICA CRDC</t>
  </si>
  <si>
    <t>Caja de paso electrica plastica Piscina</t>
  </si>
  <si>
    <t>Caja de Registro 20x20x20 8(INSTALACIÓN)</t>
  </si>
  <si>
    <t>Caja de Registro 40x20x20</t>
  </si>
  <si>
    <t>CAJA DE REGISTRO DE 220X175X150 mm</t>
  </si>
  <si>
    <t>CAJA DE STRIP TELEFONICO Y REGLETA 20 PARES</t>
  </si>
  <si>
    <t>CAJA DE SUMINISTRO E INSTALACIÓN VENTILADOR CENTRÍ</t>
  </si>
  <si>
    <t>CAJA DE VENTILACIÓN EN LINEA CENTRIFUGO ALETAS INC</t>
  </si>
  <si>
    <t>Caja doble para conexion medidor (1.8x1x1)**</t>
  </si>
  <si>
    <t>CAJA ELECT. 10X10X10</t>
  </si>
  <si>
    <t>CAJA ELECT. DE PASO TAPA BISAGRA 15X15X10</t>
  </si>
  <si>
    <t>CAJA ELECT. DE PASO TAPA BISAGRA 20X20X15</t>
  </si>
  <si>
    <t>CAJA ELECT. EMPOT . TAPA BISAGRA 20X20X20 CM</t>
  </si>
  <si>
    <t>Caja electrica  Muro Doble  CS 275 Codensa **</t>
  </si>
  <si>
    <t>Caja electrica  MuroDoble  CS 276 Codensa **</t>
  </si>
  <si>
    <t>Caja electrica de inspección  AP  274 Codensa **</t>
  </si>
  <si>
    <t>Caja galvanizada 5800 **</t>
  </si>
  <si>
    <t>Caja Inspección (0.50x0.50m) Hprom=0.32m (Inc.Exca</t>
  </si>
  <si>
    <t>Caja Inspección (0.50x0.50m) Hprom=0.47m (Inc.Ex</t>
  </si>
  <si>
    <t>Caja Inspección (0.60x0.60m) Hprom=0.74m (Inc.Exca</t>
  </si>
  <si>
    <t>Caja Inspección (1.0x1.0m) Hprom=1.55m (Inc. .Exca</t>
  </si>
  <si>
    <t>Caja Inspección (1.0x1.0m) Hprom=2.25m (Inc.Excava</t>
  </si>
  <si>
    <t>CAJA INSPECCION .40x.40x.40</t>
  </si>
  <si>
    <t>CAJA INSPECCION .50x.50x.50</t>
  </si>
  <si>
    <t>CAJA INSPECCION .60x.60 H=0.30m Concreto.</t>
  </si>
  <si>
    <t>CAJA INSPECCION .60x.60x.60</t>
  </si>
  <si>
    <t>CAJA INSPECCION .60x.60x.60 (Inc. Excavac.)</t>
  </si>
  <si>
    <t>CAJA INSPECCION .70x.70x.70 (Inc. Excavac.)</t>
  </si>
  <si>
    <t>CAJA INSPECCION .80x.80x.7O</t>
  </si>
  <si>
    <t>CAJA INSPECCION .80x.80x.80</t>
  </si>
  <si>
    <t>CAJA INSPECCION .80x.80x.8O-(Inc. Excavación)</t>
  </si>
  <si>
    <t>CAJA INSPECCION .90x.90x.90</t>
  </si>
  <si>
    <t>CAJA INSPECCION 100x100x100 + Excavación</t>
  </si>
  <si>
    <t>Caja Inspección 120x120x200 interior  sin exc**</t>
  </si>
  <si>
    <t>CAJA INSPECCION 200x200x100</t>
  </si>
  <si>
    <t>CAJA INSPECCION FIBRIT h=30. TR.LIV.</t>
  </si>
  <si>
    <t>CAJA INSPECCION FIBRIT h=50  TR.PES.</t>
  </si>
  <si>
    <t>CAJA INSPECCION varias medidas STP **</t>
  </si>
  <si>
    <t>Caja maniobras 3 vías S/E tipo pedestal intemperie</t>
  </si>
  <si>
    <t>Caja maniobras 4 vías S/E tipo pedestal intemperie</t>
  </si>
  <si>
    <t>CAJA MEDIDOR GAS 140X45</t>
  </si>
  <si>
    <t>CAJA MEDIDOR GAS 45X45</t>
  </si>
  <si>
    <t>CAJA MEDIDOR GAS 72x45</t>
  </si>
  <si>
    <t>CAJA MEDIDOR PREFABRICADA DE PISO ACUEDUCTO</t>
  </si>
  <si>
    <t>Caja metálica con tapa universal (SUMI INST)</t>
  </si>
  <si>
    <t>Caja metálica pequeña expansora tamper (SUMI INST)</t>
  </si>
  <si>
    <t>CAJA MONOFASICA  SEIS CIRCUITOS BARRAJE DE 100 AMP</t>
  </si>
  <si>
    <t>CAJA PARA TACO 20X20X20X+  BREAKER INDUSTRIAL **</t>
  </si>
  <si>
    <t>Caja paso electrica plast Piscina SUM+INST CRDC</t>
  </si>
  <si>
    <t>CAJA PASO(.30x.30x.30) Control Tierras</t>
  </si>
  <si>
    <t>CAJA PASO(.40x.40x.40) Red Telefónica</t>
  </si>
  <si>
    <t>CAJA PASO(.60x.60x.60) Medicion Sistema Tierra Apa</t>
  </si>
  <si>
    <t>CAJA PASO(.60x.60x.60) Red Comunicaciones</t>
  </si>
  <si>
    <t xml:space="preserve">CAJA RAWELT 4 SALIDAS 3/4"-2.400 (4X4) (sum + inst)    </t>
  </si>
  <si>
    <t>CAJA SIFONADA</t>
  </si>
  <si>
    <t>Caja tipo rawell 4X2 con tapa (SUMI INST)</t>
  </si>
  <si>
    <t>CAJA TOMAS DE PISO TIPO POP UP</t>
  </si>
  <si>
    <t>Caja ventilación inyección de aleta curva 2400cfm</t>
  </si>
  <si>
    <t>CAJA+ MEDIDOR TRIFASICO 100 AMP+Breaker ind. ajust</t>
  </si>
  <si>
    <t>CAJA+ MEDIDOR TRIFASICO DE 100 AMP</t>
  </si>
  <si>
    <t>CAJA+ MEDIDOR TRIFASICO DE 100 AMP.baja tension</t>
  </si>
  <si>
    <t>CAJAS CONTADORES AGUA</t>
  </si>
  <si>
    <t>CAJILLA 3 MEDIDOR AGUA FRIA  1/2" - 3/4"</t>
  </si>
  <si>
    <t>CAJILLA MEDIDORES ACUEDUCTO</t>
  </si>
  <si>
    <t>CAJILLA PARA 1 MEDIDOR (ELECTRICO)</t>
  </si>
  <si>
    <t>CAJILLAS PARA 10 MEDIDORES</t>
  </si>
  <si>
    <t>CALDERA (VER PLANO)</t>
  </si>
  <si>
    <t>Caldera Futera Fusion XLF 2500 CDRC</t>
  </si>
  <si>
    <t>Caldera Futera Fusion XLF 500 CDRC</t>
  </si>
  <si>
    <t>Calderin 500GPH-157W-AceroInox.Cal12 (Acpm)Sum+Ins</t>
  </si>
  <si>
    <t>CalentadoMEGATHERM 1200 KBTUCRDC-CometasSUM+INS</t>
  </si>
  <si>
    <t>CALENTADOR 15 GALONES HACEB</t>
  </si>
  <si>
    <t>CALENTADOR 20 GALONES HACEB</t>
  </si>
  <si>
    <t>CALENTADOR 30 GALONES HACEB</t>
  </si>
  <si>
    <t>CALENTADOR 60 GALON (ACERO INOX)+ACCESORIOS CONEX</t>
  </si>
  <si>
    <t>CALENTADOR 60 GALONES (ACERO INOXIDABLE)</t>
  </si>
  <si>
    <t>CALENTADOR ELEC TRIF 16LT CEFECOMETAS</t>
  </si>
  <si>
    <t>CALENTADOR ELEC TRONIC3000C CEFECOMETAS</t>
  </si>
  <si>
    <t>CALENTADOR MEGATHERM500 KBTU (SUM+INS) CEFECOMETAS</t>
  </si>
  <si>
    <t>CALENTADOR SAMARTEC SM-700 (TRIFASICO)2.48GAL</t>
  </si>
  <si>
    <t>CALZADA EN CONCRETO</t>
  </si>
  <si>
    <t>CALZADA EN CONCRETO***</t>
  </si>
  <si>
    <t>CALZADA V0 A V2 EN ASFALTO</t>
  </si>
  <si>
    <t>CALZADA V0 A V2 EN CONCRETO</t>
  </si>
  <si>
    <t>Calzada V3 a V4 asfalto1350+Subb+Base **</t>
  </si>
  <si>
    <t>CALZADA V3 A V4 EN ASFALTO</t>
  </si>
  <si>
    <t>Calzada V3 a V4 en asfalto para cruce vias **</t>
  </si>
  <si>
    <t>CALZADA V3 A V8 EN CONCRETO</t>
  </si>
  <si>
    <t>CALZADA V5 A V8 EN ASFALTO</t>
  </si>
  <si>
    <t>Calzada V6 analisis de proyeccion **</t>
  </si>
  <si>
    <t>Cam cancha volei, L=0,5m, D= 3",e=3,25mm (SUM+INST</t>
  </si>
  <si>
    <t>CAMARA DE CONCRETO REFORZADO.FONTANAR**</t>
  </si>
  <si>
    <t>Camara de inspección  AP  275 Codensa **</t>
  </si>
  <si>
    <t>Camara de inspección  AP  280 Codensa **</t>
  </si>
  <si>
    <t>Camara ETB T-13 **</t>
  </si>
  <si>
    <t>CAMARA TIPO BALA 1080P 2MP  IP 66 20 mts</t>
  </si>
  <si>
    <t>CAMARA TIPO BALA 1080P 2MP  IP 66 40 mts</t>
  </si>
  <si>
    <t>CAMARA TIPO BALA 1080P 2MP  IP 66 40 mts. VARIFOCA</t>
  </si>
  <si>
    <t>CAMARA TIPO BALA 1080P 2MP  IP 66 80 mts</t>
  </si>
  <si>
    <t>Cámara tipo bala uso exterior (Suministro, transporte e instalación cometas)</t>
  </si>
  <si>
    <t>CAMARA TIPO DOMO 1080P 2MP  IP 66 20 mts</t>
  </si>
  <si>
    <t>CAMARA TIPO DOMO 1080P 2MP  IP 66 40 mts.</t>
  </si>
  <si>
    <t>CAMARA TIPO DOMO 1080P 2MP  IP 66 40 mts. VARIFOCA</t>
  </si>
  <si>
    <t>Camara tipo minidomo uso interior</t>
  </si>
  <si>
    <t xml:space="preserve">Cámara tipo minidomo uso interior Suministro e instalación </t>
  </si>
  <si>
    <t>CAMARAS ELECTRICAS DOBLES</t>
  </si>
  <si>
    <t>Cambiador de pañal acero inoxidable</t>
  </si>
  <si>
    <t>CAMBIADOR DE PAÑAL EN POLIPROPILENO CON ESTRUCTURA</t>
  </si>
  <si>
    <t>CAMBIADOR DE PAÑALEN POLIPROPILENO CON ESTRUCTURA</t>
  </si>
  <si>
    <t>CAMBIO AUTOMATICO 12HP  (Mant. equipos)</t>
  </si>
  <si>
    <t>CAMBIO AUTOMATICO 2.4 A 5.0HP  (Mant. equipos)</t>
  </si>
  <si>
    <t>CAMBIO AUTOMATICO 7.5HP  (Mant. equipos)</t>
  </si>
  <si>
    <t>CAMBIO DE SELLOS Mot.2.4 a 5.0 HP(Mant. equipos)</t>
  </si>
  <si>
    <t>CAMBIO DE SELLOS Mot.7.5 HP(Mant. equipos)</t>
  </si>
  <si>
    <t>CAMBIO RETENEDORES 12 HP  (Mant. equipos)</t>
  </si>
  <si>
    <t>CAMBIO RETENEDORES 2.4 A 5.0HP  (Mant. equipos)</t>
  </si>
  <si>
    <t>CAMBIO RETENEDORES 20HP  (Mant. equipos)</t>
  </si>
  <si>
    <t>CAMBIO RETENEDORES 7.5 HP  (Mant. equipos)</t>
  </si>
  <si>
    <t>CAMBIO RODAMIENTOS 12.0 HP (Mant. equipos)</t>
  </si>
  <si>
    <t>CAMBIO RODAMIENTOS 2.4 A 5.0 HP(Mant. equipos)</t>
  </si>
  <si>
    <t>CAMBIO RODAMIENTOS 20 HP (Mant. equipos)</t>
  </si>
  <si>
    <t>CAMBIO RODAMIENTOS 7.5 HP (Mant. equipos)</t>
  </si>
  <si>
    <t>Caminador adultos Mayores (SUM + INST)</t>
  </si>
  <si>
    <t>CAMINADOR ADULTOS/MAYORES-DISEÑ-IDRD(Sum)</t>
  </si>
  <si>
    <t>camino sobre camilla Madera plastica a=1.4m **</t>
  </si>
  <si>
    <t>CAMISA DE VOLEIBOL (SUMINIST.)TUB.GALV.3"e=3.25 mm</t>
  </si>
  <si>
    <t>CAMISA VOLEIBOL (INSTAL-DADO.)TUB.GALV.3"e=3.25 mm</t>
  </si>
  <si>
    <t>CAMPAMENTO 36 M2 **</t>
  </si>
  <si>
    <t>CAMPAMENTO 40 M2</t>
  </si>
  <si>
    <t>CAMPAMENTO 50 M2</t>
  </si>
  <si>
    <t>CAMPAMENTO CON BAÑO M2 (USAR CIO-I-101048)</t>
  </si>
  <si>
    <t>CAMPAMENTO M2</t>
  </si>
  <si>
    <t>CAMPANA EXTRACCIÓN TIPO ISLA SENCILLA 3 SUM E INST</t>
  </si>
  <si>
    <t>Campana t isla acero inox 1m x 4m x 0,8 m Sum+Ins</t>
  </si>
  <si>
    <t>Campo de infiltracion con llantas y gravill Suds</t>
  </si>
  <si>
    <t>CANAL   PVC 3" (RAINGO)</t>
  </si>
  <si>
    <t xml:space="preserve">CANAL DE DESAGUE SOBRE LA TAPA DEL TANQUE DEL PARQUE COMETAS EN ACABADOS DE PINTURA SINTETICA </t>
  </si>
  <si>
    <t>Canal de descole (3000psi)+Antisol+Sika**</t>
  </si>
  <si>
    <t>Canal en lamina galvanizada cal 16 D=0.50 m **</t>
  </si>
  <si>
    <t>Canal en lamina galvanizada cal 16 D=1.1 m</t>
  </si>
  <si>
    <t>Canal en lamina galvanizada cal 16 D=1.20m</t>
  </si>
  <si>
    <t>Canal en lamina galvanizada cal 16 D=1.5 m</t>
  </si>
  <si>
    <t>Canal en lamina galvanizada cal 16 D=2.44 m</t>
  </si>
  <si>
    <t>Canal en lamina galvanizada cal 18 D=1.0 m</t>
  </si>
  <si>
    <t>Canal en lamina galvanizada cal 18 D=1.22 m</t>
  </si>
  <si>
    <t>Canal en lamina galvanizada cal 20 D=1.22 m</t>
  </si>
  <si>
    <t>Canal en lamina galvanizada cal.22 D=0.50 m **</t>
  </si>
  <si>
    <t>canal en piedra enchapada a=0.90 m**</t>
  </si>
  <si>
    <t>Canal en U 30*35 sin tapa +exc+recebo+pobre**</t>
  </si>
  <si>
    <t>CANAL LATON D=050</t>
  </si>
  <si>
    <t>CANAL LATON D=075</t>
  </si>
  <si>
    <t>CANAL LATON D=100</t>
  </si>
  <si>
    <t>CANALES   PVC 3" CUBIERTA EDIFICIO**</t>
  </si>
  <si>
    <t>Canales y pondaje enchapado con piedra laja</t>
  </si>
  <si>
    <t>CANALETA 43 DE 3.50 M.</t>
  </si>
  <si>
    <t>CANALETA 43 DE 4.00 M.</t>
  </si>
  <si>
    <t>CANALETA 43 DE 4.50 M.</t>
  </si>
  <si>
    <t>CANALETA 43 DE 5.00 M.</t>
  </si>
  <si>
    <t>CANALETA 43 DE 5.50 M.</t>
  </si>
  <si>
    <t>CANALETA 43 DE 6.00 M.</t>
  </si>
  <si>
    <t>CANALETA 90 DE 3.75 M.</t>
  </si>
  <si>
    <t>CANALETA 90 DE 4.50 M.</t>
  </si>
  <si>
    <t>CANALETA 90 DE 5.25 M.</t>
  </si>
  <si>
    <t>CANALETA 90 DE 6.00 M.</t>
  </si>
  <si>
    <t>CANALETA 90 DE 7.50 M.</t>
  </si>
  <si>
    <t>CANALETA 90 DE 9.00 M.</t>
  </si>
  <si>
    <t>CANALETA ACESCO 4.50 M.</t>
  </si>
  <si>
    <t>CANALETA METAL 10X4  ANCLAJE</t>
  </si>
  <si>
    <t>CANALETA METAL 10X4  CHAZO</t>
  </si>
  <si>
    <t>CANALETA METAL 12X6COLOR BLANCA***</t>
  </si>
  <si>
    <t>CANALETA METALICA  Portacabl12X5 pint electros+acc</t>
  </si>
  <si>
    <t>Canaleta Metalica (30x5cm)+Pint. Electrost. Cal.20</t>
  </si>
  <si>
    <t>Canaleta Metalica (50x5cm)+Pint. Electrost. Cal.20</t>
  </si>
  <si>
    <t>CANALETA METALICA 10X4  CHAZO</t>
  </si>
  <si>
    <t>CANALETA METALICA 10X4 CON DIVIDSION INTERNA</t>
  </si>
  <si>
    <t>CANALETA METALICA 12X4 CON DIV. CHAZO **</t>
  </si>
  <si>
    <t>CANALETA METALICA 15X15  CHAZO</t>
  </si>
  <si>
    <t>CANALETA METALICA 15X4 CAL 22 PINT. ELECT. **</t>
  </si>
  <si>
    <t>CANALETA METALICA 20 X 12,5 mm X 2,10 m. Separador</t>
  </si>
  <si>
    <t>CANALETA PERIMETRAL METALICA  DE 12X5 cm</t>
  </si>
  <si>
    <t>CANALETA PLASTICA 10X4  ANCLAJE</t>
  </si>
  <si>
    <t>CANALETA PLASTICA 10X4 CHAZO</t>
  </si>
  <si>
    <t>CANALETA PLASTICA 2X2 CM (CHAZO)**</t>
  </si>
  <si>
    <t>Canaliz ducto elec. PVC- D9X3"+ 5x2" Zona Verde</t>
  </si>
  <si>
    <t>Canaliz ducto electico PVC- D1X3"+ 2x2" Zona Verde</t>
  </si>
  <si>
    <t>Canaliz ducto electric PVC- D2X2" Zona Dura</t>
  </si>
  <si>
    <t>Canaliz ducto electric PVC- D2X3" Zona Dura</t>
  </si>
  <si>
    <t>Canaliz ducto electric PVC- D2X3" Zona Verde</t>
  </si>
  <si>
    <t>Canaliz ducto electric PVC- D2X3"+ 2x2" Zona Verde</t>
  </si>
  <si>
    <t>canaliz ducto electric PVC- D3X3"+ 2x2" Zona Verde</t>
  </si>
  <si>
    <t>Canaliz ducto electric. PVC- D3X3"+ 4x2" Zona Verd</t>
  </si>
  <si>
    <t>Canaliz ducto electric. PVC- D6X3"+ 4x2" Zona Verd</t>
  </si>
  <si>
    <t>Canaliz ducto electrico PVC- D1X3" Zona Verde</t>
  </si>
  <si>
    <t>Canaliz ducto electrico PVC- D2X6" EB+RellenoZDura</t>
  </si>
  <si>
    <t>Canaliz ducto electrico PVC- D2X6"+ 2x3" Zona Ver</t>
  </si>
  <si>
    <t>Canaliz ducto electrico PVC- D3X3" Zona Verde</t>
  </si>
  <si>
    <t>Canaliz ducto electrico. PVC- D2X6"+ 1x3" Zona Ver</t>
  </si>
  <si>
    <t>CANALIZ. DUCTO ELECT.  PVC - 1 Ø 2"(Inc Exc) **</t>
  </si>
  <si>
    <t>CANALIZ. DUCTO ELECT. PVC- 1 D 4"(Inc. Exc) **</t>
  </si>
  <si>
    <t>CANALIZ. DUCTO ELECT. PVC- 1 D3"(Inc. Exc) **</t>
  </si>
  <si>
    <t>CANALIZ. DUCTO ELECT. PVC- 2 D 2"(Inc Exc+Aren+Sub</t>
  </si>
  <si>
    <t>CANALIZ. DUCTO ELECT. PVC- 2 D 3"(in Exc) Z.Verde</t>
  </si>
  <si>
    <t>CANALIZ. DUCTO ELECT. PVC- 2 D 4"+Recebo</t>
  </si>
  <si>
    <t>CANALIZ. DUCTO ELECT. PVC- 4 D 2"(Inc Exc+Aren+Sub</t>
  </si>
  <si>
    <t>CANALIZ. DUCTO ELECT. PVC- 4 D 4"(In. Exca) Z.Verd</t>
  </si>
  <si>
    <t>CANALIZ. DUCTO ELECT. PVC- 6 D 2" (Inc Exc)**</t>
  </si>
  <si>
    <t>CANALIZ. DUCTO ELECT. PVC- 6 D 4" (Inc. Exc)**</t>
  </si>
  <si>
    <t>CANALIZ. DUCTO ELECT. PVC- 6 D 4" + 1 D 3"(in Exc)</t>
  </si>
  <si>
    <t>CANALIZ. DUCTO ELECT. PVC- D 4"(In Exc) Z. Verde</t>
  </si>
  <si>
    <t>CANALIZ. DUCTO ELECT. PVC- D32X3"+2X2" Z V sin exc</t>
  </si>
  <si>
    <t>CANALIZ. DUCTO ELECT. PVC TDP- D 2x3" Z Verde+Exc</t>
  </si>
  <si>
    <t>CANALIZ. DUCTO ELECT. PVC TDP-2 D 3"(Inc Exc) **</t>
  </si>
  <si>
    <t>CANALIZ. DUCTO ELECT. PVC TDP-4 D 3"(Inc Exc) **</t>
  </si>
  <si>
    <t>CANALIZ. DUCTO ELECT. PVC-10 D 2"(Inc. Excav) **</t>
  </si>
  <si>
    <t>CANALIZ. DUCTO ELECT. PVC-10 D 2"+2D3(Inc. Excav)</t>
  </si>
  <si>
    <t>CANALIZ. DUCTO ELECT. PVC-10 D 3"(Inc. Excav) **</t>
  </si>
  <si>
    <t>CANALIZ. DUCTO ELECT. PVC-12 D 2"(Inc. Excav) **</t>
  </si>
  <si>
    <t>CANALIZ. DUCTO ELECT. PVC-13 D 3" Inc.Excav**</t>
  </si>
  <si>
    <t>CANALIZ. DUCTO ELECT. PVC-16 D 2"(Inc. Excav) **</t>
  </si>
  <si>
    <t>CANALIZ. DUCTO ELECT. PVC-2 D 4"(Inc Exc) **</t>
  </si>
  <si>
    <t>CANALIZ. DUCTO ELECT. PVC-2 Ø 2" Z Dura(inc Exc)**</t>
  </si>
  <si>
    <t>CANALIZ. DUCTO ELECT. PVC-2 Ø 2"(Inc Exc) **</t>
  </si>
  <si>
    <t>CANALIZ. DUCTO ELECT. PVC-3 D 3" (Inc Exc)**</t>
  </si>
  <si>
    <t>CANALIZ. DUCTO ELECT. PVC-3 D 4"(in Exc) **</t>
  </si>
  <si>
    <t>CANALIZ. DUCTO ELECT. PVC-3 Ø 2" (in Exc)**</t>
  </si>
  <si>
    <t>CANALIZ. DUCTO ELECT. PVC-4 D 3"(Inc Exc) **</t>
  </si>
  <si>
    <t>CANALIZ. DUCTO ELECT. PVC-4 D6" (Inc Exc)**</t>
  </si>
  <si>
    <t>CANALIZ. DUCTO ELECT. PVC-4D4"+1Ø 1(Inc Exc)"**</t>
  </si>
  <si>
    <t>CANALIZ. DUCTO ELECT. PVC-4D4"+1Ø1"+1Ø 3" (inc Exc</t>
  </si>
  <si>
    <t>CANALIZ. DUCTO ELECT. PVC-5 D 3"(inc Exc) **</t>
  </si>
  <si>
    <t>CANALIZ. DUCTO ELECT. PVC-6 D 3"(Inc Exc) **</t>
  </si>
  <si>
    <t>CANALIZ. DUCTO ELECT. PVC-6 D6" (Inc Exc)**</t>
  </si>
  <si>
    <t>CANALIZ. DUCTO ELECT. PVC-6 D6"+2D3+10D2"(Inc. Exc</t>
  </si>
  <si>
    <t>CANALIZ. DUCTO ELECT. PVC-7 D 3"(inc Exc) **</t>
  </si>
  <si>
    <t>CANALIZ. DUCTO ELECT. PVC-9 D 3" (Inc Exc)**</t>
  </si>
  <si>
    <t>CANALIZ. DUCTO ELECT.CORRUG. PVC- 4 D 4"(Inc Exc)</t>
  </si>
  <si>
    <t>CANALIZ.DUCTODUCTO.PVC-D3"TDP ZonVerde(Inc. Exc)</t>
  </si>
  <si>
    <t>CANALIZ.PVC- Ø 2"(Exc-Placa:0.25m+Adoquin)H=1,A=1M</t>
  </si>
  <si>
    <t>Canalizac.Ducto Elec.PesadoPVC-2 D4"+Exc+Arena Z.V</t>
  </si>
  <si>
    <t>CANALIZACIÓN  2 DUCTOS PVC DE 2"</t>
  </si>
  <si>
    <t>CANALIZACION BANCO DE DUCTOS 3 DUCTOS PVC</t>
  </si>
  <si>
    <t>canalizacion control PVCC 1" 2#10 incluy excav **</t>
  </si>
  <si>
    <t>canalizacion control PVCP 3/4"  **</t>
  </si>
  <si>
    <t>Canalización+Cableado (TuboØ2"PVC+3#1/0+1#6+8TAWG)</t>
  </si>
  <si>
    <t>CanalizaciónDucto Elec.PesadPVC(6 x6")z.verde+Aren</t>
  </si>
  <si>
    <t>CanalK031Rectang.Lam.Met. Cal.20(908x250)S/Especif</t>
  </si>
  <si>
    <t>CanalLam.Metalica Cal.20 Des=1.50m Cubiertas+Pintu</t>
  </si>
  <si>
    <t>Cancelacion+RetiroTubería de punto hidraulico</t>
  </si>
  <si>
    <t>Cancelacion+RetiroTubería de punto Sanitario</t>
  </si>
  <si>
    <t>Cancha de futbol en grama con espina pescado @10</t>
  </si>
  <si>
    <t>Cancha de futbol en grama con espina pescado @5.5</t>
  </si>
  <si>
    <t>Cancha de futbol en Grama Natural (Kikuyo)**</t>
  </si>
  <si>
    <t>Cancha de futbol en grama Natural La Joya</t>
  </si>
  <si>
    <t>Cancha de futbol y mini futbol  en pasto Kikuyo**</t>
  </si>
  <si>
    <t>CANCHA DE TEJO LARGO, FIJAS CON TABLERO DE CARRETE, BOCINES, ARCILLA, 6 TEJOS, PIZÓN, MECHAS</t>
  </si>
  <si>
    <t>Cancha de Volley Playa (Arena Tipo Bunker)</t>
  </si>
  <si>
    <t>Cancha de Volley Playa (Arena Tipo Flint)</t>
  </si>
  <si>
    <t>cancha itenierante cesped sintetico 6cm</t>
  </si>
  <si>
    <t>CANCHA MULTIPLE 15 X 30 MTS</t>
  </si>
  <si>
    <t>CANCHA MULTIPLE 510M²</t>
  </si>
  <si>
    <t>CanchaAsfalt e=0.05  R-IDRD 5.4-A bland geoLAFAYE</t>
  </si>
  <si>
    <t>CanchaAsfalt e=0.05  R-IDRD 5.4-B medio geoLAFAYET</t>
  </si>
  <si>
    <t>CanchaAsfalt e=0.05  R-IDRDgeoT2400-Fontanar**</t>
  </si>
  <si>
    <t>CanchaAsfalt e=0.07R-IDRDgeoLAFAYET-Arborizadora**</t>
  </si>
  <si>
    <t>CanchaAsfalt e=0.08  R-IDRD GEOT2400-TINGUA**</t>
  </si>
  <si>
    <t>CanchaAsfalto e=0.05  R-IDRD 4.3-A blandoGeotextil</t>
  </si>
  <si>
    <t>CanchaAsfalto e=0.05  R-IDRD 4.3-C duros+ geotexti</t>
  </si>
  <si>
    <t>CanchaAsfalto e=0.05  R-IDRD 5.4-C duro geoLAFAYET</t>
  </si>
  <si>
    <t>CanchaAsfalto e=0.05 R-IDRD 4.3-A blandoGeotextil / Estructura SBG-1+BG-1 / Rodadura MDC-3</t>
  </si>
  <si>
    <t>CanchaAsfalto e=0.05 R-IDRD 4.3-B medio+Geotextil</t>
  </si>
  <si>
    <t>CanchaConcret e=0.07  5.4-A bland geoLAFAY</t>
  </si>
  <si>
    <t>CanchaConcret e=0.07:3.000psi  5.4-A bland geoLAFA</t>
  </si>
  <si>
    <t>CanchaConcret e=0.10  5.4-A bland geoLAFAY</t>
  </si>
  <si>
    <t>CanchaTenis Polvo de Ladrillo-Fontanar**</t>
  </si>
  <si>
    <t>Caneca Acero Iinoxidable M-121 (sumin e insta) **</t>
  </si>
  <si>
    <t>CANECA ACERO INOXIDABLE (Desmonte)</t>
  </si>
  <si>
    <t>CANECA EN ACERO INOXIDABLE (Desmonte)</t>
  </si>
  <si>
    <t>Caneca M-120  Transporte e inst.</t>
  </si>
  <si>
    <t>Caneca M-120 (desmonte) STPM **</t>
  </si>
  <si>
    <t>Caneca M-120 (suministro) STPM **</t>
  </si>
  <si>
    <t>CANECA METALICA TIPO M-120</t>
  </si>
  <si>
    <t>CANECAS ACERO INOXIDABLE (DESM+SUM+INST)</t>
  </si>
  <si>
    <t>CANECAS ACERO INOXIDABLE (SUM + INST)</t>
  </si>
  <si>
    <t>CANECAS M-120 (SUM + INST)</t>
  </si>
  <si>
    <t>CANECAS M-120(DESM+SUM+INST)</t>
  </si>
  <si>
    <t>CanecaZonaCanina (AceroInox.304Cal.18)+Dispensador</t>
  </si>
  <si>
    <t>CANES EN PLANCHON</t>
  </si>
  <si>
    <t>CANTONERA ELECTRICA + CHAPA (SuM+Inst)</t>
  </si>
  <si>
    <t>Cantonera Hidráulica Puertas **</t>
  </si>
  <si>
    <t>Cañuel en tierr/revestida/mort1:5 a0.3 e0.02 h0.2</t>
  </si>
  <si>
    <t>Cañuela  Prefabricada A-125 en "V" (Sum+Inst)</t>
  </si>
  <si>
    <t>CAÑUELA EN TERRENO NATURAL h:0.40cm A:30cm incluye</t>
  </si>
  <si>
    <t>Cañuela en tierra a=0.50M;h=0,40 Mexcav. sin retir</t>
  </si>
  <si>
    <t>Cañuela en tierra rellena de cal a=0.3  h=0.2</t>
  </si>
  <si>
    <t>Cañuela en tierra/revestida/mort1:5 a0.5 e0.02 h0,</t>
  </si>
  <si>
    <t>CAÑUELA PERIMETRAL A. LL.CONCRETO + SARDINEL</t>
  </si>
  <si>
    <t>CAÑUELA POLIETILENO ( 1") E=2" FOIL BRILLANTE</t>
  </si>
  <si>
    <t>CAÑUELA POLIETILENO ( 1/2") E=2" FOIL BRILLANTE</t>
  </si>
  <si>
    <t>CAÑUELA POLIETILENO ( 2") E=2" FOIL BRILLANTE</t>
  </si>
  <si>
    <t>CAÑUELA POLIETILENO (2 1/2") E=1 1/2" FOIL BRILLAN</t>
  </si>
  <si>
    <t>CAÑUELA PREFABRICADA FICHA A-125</t>
  </si>
  <si>
    <t>Cañuela T-C prefabricada (A-120) (canal)**</t>
  </si>
  <si>
    <t>Cañuela tipo B h=0.25*0.30  IDRD**</t>
  </si>
  <si>
    <t>Cañuela Tipo C -  fundida en sitio 2.500PSI</t>
  </si>
  <si>
    <t>CañuelaTipo A en sitio 2500 psi  mezc-Obra+Acero *</t>
  </si>
  <si>
    <t>CañuelaTipoB en sitio 2500 psi   Premezclado**</t>
  </si>
  <si>
    <t>CañuelaTipoB en sitio 2500 psi  mezcladObra **</t>
  </si>
  <si>
    <t>CañuelaTipoB+Bordillo en sitio 2500 psi   **</t>
  </si>
  <si>
    <t>Capa Base con Resina**</t>
  </si>
  <si>
    <t>Capa en Concr2.500psi base tuberia para  Filtros</t>
  </si>
  <si>
    <t>Capa Filtrante  en Triturado 3/4"-1" + Compación</t>
  </si>
  <si>
    <t>Carbonilla (Sum+Tansp.)      **</t>
  </si>
  <si>
    <t>Carbonilla(Escoria 80%+Tierr.Neg:20%+Transp)+Compa</t>
  </si>
  <si>
    <t>Carbonilla(Escoria Fina+Tierr.Negra+Arena)+Comp</t>
  </si>
  <si>
    <t>CARBURO SOBRE PAÑETE</t>
  </si>
  <si>
    <t>CARCAMO (A=0.85;H=0.25M)CON.3.000PSIG.F.+REFUERZ</t>
  </si>
  <si>
    <t>CARCAMO DE PROTECCIÓN(50X50CM)Mamposteria+Concreto</t>
  </si>
  <si>
    <t>CARCAMO EN CONCRETO F'C 21 MPA TIPO B ESPECIFICACI</t>
  </si>
  <si>
    <t>Carcamo perimet.0.40x0.30 - 3000 psi Campín</t>
  </si>
  <si>
    <t>CarcamoProtecc.Tubería.Placa 0.10mConc. reforzad.</t>
  </si>
  <si>
    <t>CARCAMOS SUBESTACION, BT Y PLANTA</t>
  </si>
  <si>
    <t>CárcamoSubest Eléct.(0.30mX0.50M);E=0.10M)3.000psi</t>
  </si>
  <si>
    <t>CarcamoT-1 3000 psi+Rejilla Veh.Conc.Ref. (canal)</t>
  </si>
  <si>
    <t>CarcamoT-1 h=0.53+Rej.peat.conc.ref 0.46 **</t>
  </si>
  <si>
    <t>CarcamoT-1 h=0.53+Rej.peat.conc.ref Fibrit 0.46 **</t>
  </si>
  <si>
    <t>CarcamoT-1 h=0.53+Rej.vehp.conc.ref Fibrit 0.46 **</t>
  </si>
  <si>
    <t>CarcamoT-2 2500 psi+PlaquetaRejillaPrefab+Imperm.</t>
  </si>
  <si>
    <t>CarcamoT-2 2500 psi+Rejilla Peat.Conc.Ref. (canal)</t>
  </si>
  <si>
    <t>CarcamoT-2 3000 h=0.37+Rej.peat.conc.ref 0.40 **</t>
  </si>
  <si>
    <t>CarcamoT-2 3000 psi+Rejilla Conc. Reforz. (canal)</t>
  </si>
  <si>
    <t>CarcamoT-2 3000 psi+Rejilla madera plastic (canal)</t>
  </si>
  <si>
    <t>CarcamoT-2 h=0.35+Rej.peat.conc.ref 3.500psi</t>
  </si>
  <si>
    <t>CarcamoT-2 h=0.35+Rej.peat.conc.reforzado  **</t>
  </si>
  <si>
    <t>CarcamoT-2 h=0.37+Rej.peat.conc.3.500psi **</t>
  </si>
  <si>
    <t>CarcamoT-2 h=0.37+Rej.peat.conc.ref 0.40 **</t>
  </si>
  <si>
    <t>CarcamoT-2 h=0.37+Rej.peat.conc.ref Titan 0.40 **</t>
  </si>
  <si>
    <t>CarcamoT-5 sitio 2500 psi+RejCorbatin(canal)h=10cm</t>
  </si>
  <si>
    <t>CarcamoT-B 2500 psi+Rejilla Vehic. (35x40 Inter)</t>
  </si>
  <si>
    <t>Cargador de baterias PLN-24CH12 (SUMI INST)</t>
  </si>
  <si>
    <t>Cargue para Retiro de Sobrantes Manual</t>
  </si>
  <si>
    <t>Cargue y Reiro de escombros con Minicargador</t>
  </si>
  <si>
    <t>CARGUE Y REUBICACION MATERIALES GRANULARES EXISTENTES (ARENA TIPO PELDAR / GRAVILLA 3/4")</t>
  </si>
  <si>
    <t>Cargue+Retiro Escombros Retroexcavadora(4Vjes/Dia)</t>
  </si>
  <si>
    <t>CARTELERA INFORMATIVA  ALUMINIO (Sum+Inst)</t>
  </si>
  <si>
    <t>CASETON DE CASETEX b=.40 h=.30</t>
  </si>
  <si>
    <t>CASETON DE CASETEX b=.40 h=.45</t>
  </si>
  <si>
    <t>CASETON DE CASETEX b=.50 h=.30</t>
  </si>
  <si>
    <t>CASETON DE CASETEX b=.50 h=.45</t>
  </si>
  <si>
    <t>CASETON DE CASETEX b=.60 h=.30</t>
  </si>
  <si>
    <t>CASETON DE CASETEX b=.60 h=.45</t>
  </si>
  <si>
    <t>CASETON DE CASETEX h=.70</t>
  </si>
  <si>
    <t>CASETON DE CASETEX h=.90</t>
  </si>
  <si>
    <t>CASETON DE GUADUA b=.40 h=.30</t>
  </si>
  <si>
    <t>CASETON DE GUADUA b=.40 h=.45</t>
  </si>
  <si>
    <t>CASETON DE GUADUA b=.50 h=.30</t>
  </si>
  <si>
    <t>CASETON DE GUADUA b=.50 h=.45</t>
  </si>
  <si>
    <t>CASETON DE GUADUA b=.60 h=.30</t>
  </si>
  <si>
    <t>CASETON DE GUADUA b=.60 h=.45</t>
  </si>
  <si>
    <t>CASETON DE GUADUA h=.70</t>
  </si>
  <si>
    <t>CASETON DE GUADUA h=.90</t>
  </si>
  <si>
    <t>CASILLERO PARA VESTIDORES DE ADULTOS (SUM+INST)</t>
  </si>
  <si>
    <t xml:space="preserve">Casquete de esfera con recubrimiento en caucho EPDM e=2cms. </t>
  </si>
  <si>
    <t>Cassette Multimodo 12 Fibras 6 puertos (SUMI INST)</t>
  </si>
  <si>
    <t xml:space="preserve">CAUCHO GRANULADO SBR 0,8 a 2,0mm (Sum+trasiego) Mantenimiento correctivo </t>
  </si>
  <si>
    <t>CAUCHO GRANULADO SBR 0,8 a 2,0mm (Sum+trasiego) Mantenimiento Rutinario</t>
  </si>
  <si>
    <t>CELADOR RESIDENTE EN OBRA CON PREST.</t>
  </si>
  <si>
    <t>Celda  Protecc(15 Kv)+Seccionador en Aire+Fusibles</t>
  </si>
  <si>
    <t>Celda de Protección(GabineteSeccionador+Fusibles)</t>
  </si>
  <si>
    <t>Celda Duplex  MT (Entrada-Salida) 17.5 kV, 630 A</t>
  </si>
  <si>
    <t>Celda medida indirecta en media tension codensa</t>
  </si>
  <si>
    <t>CELDA PARA TRANSFORMADOR TRIFASICO DE 500 kVA</t>
  </si>
  <si>
    <t>CELDA PARA TRANSFROMADOR SECO (15KV)</t>
  </si>
  <si>
    <t>CELDA PARA tRANSFROMADOR SECO (75KV)</t>
  </si>
  <si>
    <t>celda para.  transfor. trif.  t.seco de 225 kVA</t>
  </si>
  <si>
    <t>Celda Transformador 500 kVA 13200/440/254V</t>
  </si>
  <si>
    <t>CELDA TRANSFORMADOR SECO 500 KVA CDRD COMETAS</t>
  </si>
  <si>
    <t>CELDA TRIPLEX  EN AIRE CELDA CON SECCIO DE ENTRADA</t>
  </si>
  <si>
    <t>Celda Triplex MT(Entrada-Salida Protección)17.5KV-630A-NormaCTS 506-2+AccesoriosCefe Cometas(Sum+Ins</t>
  </si>
  <si>
    <t>Celda Triplex MT(Seccionadores SF6)11.4KV-630A-NormaCTS 508+Accesorios Cefe Cometas(Sum+Ins</t>
  </si>
  <si>
    <t>Celda y Tablero Distrib. Baja Tensión  Gral. 208V</t>
  </si>
  <si>
    <t>CELDA+SECCIONADORES DE ENTRADA Y SALIDA (15 Kv)</t>
  </si>
  <si>
    <t>CELOSIA ALUMINIO</t>
  </si>
  <si>
    <t>CELOSIA ALUMINIO m2</t>
  </si>
  <si>
    <t>Cemento 3% compSubbas(Atraque Bordillo - Suministr</t>
  </si>
  <si>
    <t>Cenefa  piso con mortero a=10cm e=4cm**</t>
  </si>
  <si>
    <t>CENEFA  ZAPAN  a= 0,16  e= 18 mm + liston c/0,35m</t>
  </si>
  <si>
    <t>Cenefa confinamiento adoquin pegado en bordillo **</t>
  </si>
  <si>
    <t>CENEFA EN VIDRIO (MALLA MIX) H=0.10M ENBOQ.SIN ARE</t>
  </si>
  <si>
    <t>Cenefa Franja Conc.1500 psi;e=0.10m;a=0.05m</t>
  </si>
  <si>
    <t>Cenefa o Dilatac adoq arcill e=0.06a=0.24 blan**</t>
  </si>
  <si>
    <t>Cenefa o Dilatac adoq arcill e=0.09a=0.25 blan**</t>
  </si>
  <si>
    <t>Cenefa o Dilatac adoqui arcill e=0.09a=0.25 blan**</t>
  </si>
  <si>
    <t>Cenefa o Dilatac adoqui arcill e=0.09a=0.25 Med **</t>
  </si>
  <si>
    <t>Cenefa o Dilatac adoqui arcill e=0.09a=0.5 bland**</t>
  </si>
  <si>
    <t>Cenefa o Dilatac adoqui arcill e=0.09a=0.5 Medio**</t>
  </si>
  <si>
    <t>Cenefa o Dilatac adoqui arcill e=0.12a=0.25 blan**</t>
  </si>
  <si>
    <t>Cenefa o Dilatac conce=0.09a=0.25 sinEstruct +Acer</t>
  </si>
  <si>
    <t>Cenefa o Dilatac concr 3.000PSI e=0.05a=0.15 sinEs</t>
  </si>
  <si>
    <t>Cenefa o Dilatac concr e=0.09a=0.25 sinEstruct**</t>
  </si>
  <si>
    <t>Cenefa o Dilatac concr e=0.10 a=0.20 sinEstruct**</t>
  </si>
  <si>
    <t>Cenefa o Dilatac concr e=0.13, a=0.25+Subb+Conc p</t>
  </si>
  <si>
    <t>Cenefa o Dilatac concr e=0.15, a=0.20+Subb+Base</t>
  </si>
  <si>
    <t>Cenefa o Dilatac concreto e=0.09 a=0.40 bland **</t>
  </si>
  <si>
    <t>Cenefa o Dilatac concreto e=0.09 a=0.40 Medio **</t>
  </si>
  <si>
    <t>Cenefa o Dilatac concreto e=0.09 a=0.60 bland **</t>
  </si>
  <si>
    <t>Cenefa o Dilatac concreto e=0.09 a=0.60 Medio **</t>
  </si>
  <si>
    <t>Cenefa o Dilatac en concr e=0.09a=0.25 blan2500psi</t>
  </si>
  <si>
    <t>Cenefa o Dilatac en concr e=0.09a=0.25 Duro**</t>
  </si>
  <si>
    <t>Cenefa o Dilatac en concr e=0.09a=0.25 Medio**</t>
  </si>
  <si>
    <t>Cenefa o DilatacConcreto2.500psle=0.09m a=0.16m</t>
  </si>
  <si>
    <t>Cenefa o Franja Conc.2.000psi;e=5cm;a=0.20m+Morter</t>
  </si>
  <si>
    <t>Cenefa o Franja Conc.3.000 psi;e=0.10m;ap=0.115m**</t>
  </si>
  <si>
    <t>Cenefa o Franja Conc.3.000 psi;e=0.10m;ap=0.12m**</t>
  </si>
  <si>
    <t>Cenefa pared Pizarra natural negra 0,10x0,60 Gimna</t>
  </si>
  <si>
    <t>Cenefa/Dilatación Adoquín arcilla e=0.12m;a=0.24m</t>
  </si>
  <si>
    <t>CENTRAL CONVENCIONAL. 4 ZONAS. 2 SALIDAS 1 ALARMA</t>
  </si>
  <si>
    <t>CENTRAL TELEFÓNICA KXTEM 824 6L-16EXT.**</t>
  </si>
  <si>
    <t>CERCA EN LAMINA    H=2.20 M.</t>
  </si>
  <si>
    <t>CERCA EN LAMINA / BASE</t>
  </si>
  <si>
    <t>CERCA EN TABLA CHAPA h= 1.50 M</t>
  </si>
  <si>
    <t>CERCA EN TABLA CHAPA h= 1.70 M</t>
  </si>
  <si>
    <t>CERCA EN TABLA CHAPA h= 1.80 M</t>
  </si>
  <si>
    <t>CERCA EN TABLA CHAPA h= 1.90 M</t>
  </si>
  <si>
    <t>CERCA EN TABLA CHAPA h= 2.00 M</t>
  </si>
  <si>
    <t>CERCA POSTE CONC.11X11+ALAMBRE DE PUAS 5 HILOS</t>
  </si>
  <si>
    <t>Cerca Poste madera+Alambre de puas 4 Hilos</t>
  </si>
  <si>
    <t>Cerca Poste madera+Alambre Puas 8 hilos+BaseConcr</t>
  </si>
  <si>
    <t>Cerr Mad Inm 15 cm hinc + mall eslab galv h 1.5m</t>
  </si>
  <si>
    <t>Cerr/mto Estac Mad Inm 15 cm Hin + Malla Eslab Gal</t>
  </si>
  <si>
    <t>CERRADURA ALCOBA</t>
  </si>
  <si>
    <t>CERRADURA ANTIPANICO PUERTA DOBLE</t>
  </si>
  <si>
    <t>CERRADURA ANTIPANICO PUERTA SENCILLA</t>
  </si>
  <si>
    <t>CERRADURA BAÑOS</t>
  </si>
  <si>
    <t>CERRADURA CUARTO DE BASURAS</t>
  </si>
  <si>
    <t>CERRADURA CUARTO DE BOMBAS</t>
  </si>
  <si>
    <t>CERRADURA CUARTO SUBESTACION</t>
  </si>
  <si>
    <t>CERRADURA DEPOSITO</t>
  </si>
  <si>
    <t>CERRADURA DOBLE CILINDRO CROMO Gimnasio</t>
  </si>
  <si>
    <t>CERRADURA MANIJA SATINADO Gim Col Sur</t>
  </si>
  <si>
    <t>Cerradura Schlage Ref LA62 T.Cerrojo Segur. Cromad</t>
  </si>
  <si>
    <t>Cerradura Schlage Ref Latitude a40s T.Botón Llave</t>
  </si>
  <si>
    <t>Cerradura Schlage Ref. Latitude a50pd T.Botón Crom</t>
  </si>
  <si>
    <t>cerram contra impac en recuad existente  h=2.5m**</t>
  </si>
  <si>
    <t>CERRAM MALLA NYLON H= 5 M+ PILOTINES (Sum + Inst)</t>
  </si>
  <si>
    <t>Cerram.obra Teja de zinc .h=2.10ml</t>
  </si>
  <si>
    <t>Cerram.obra Teja de zinc .h=2.10ml Exterior CDRC</t>
  </si>
  <si>
    <t>Cerram.obra Teja de zinc .h=3.05 interior CDRC**</t>
  </si>
  <si>
    <t>Cerram.obra Teja de zinc .h=3.05 interior**</t>
  </si>
  <si>
    <t>Cerram.obra vara roll.Teja de zinc y polis.h=3.0**</t>
  </si>
  <si>
    <t>Cerramalla eslabonada cal 12 IDRD h=2m +Pilotín h=1.5mØ=0.30mConc.3000psi</t>
  </si>
  <si>
    <t>CerramienGraderiaPiscinaEstrucMetalEnTubularS/Espe</t>
  </si>
  <si>
    <t>CerramientLateralTejaPolicarTrap.AjotaTraslucA-360</t>
  </si>
  <si>
    <t>Cerramiento Buitrones Malla ExpandidaHierro Cal.22</t>
  </si>
  <si>
    <t>CERRAMIENTO CAMPIN-FIFA H=1M.TUB.Ø4"Pilot=1.5m</t>
  </si>
  <si>
    <t>CERRAMIENTO CAMPIN-FIFA H=1M.TUB.Ø4"Pilot=1.80m</t>
  </si>
  <si>
    <t>Cerramiento contra impacto IDRD h= 5 **</t>
  </si>
  <si>
    <t>Cerramiento contra impacto IDRD h= 5 incluye tubo negro 4" + galvanizado</t>
  </si>
  <si>
    <t>Cerramiento contra impacto IDRD h= 5 sin viga</t>
  </si>
  <si>
    <t>Cerramiento contra impacto IDRD h=2.5 **</t>
  </si>
  <si>
    <t>Cerramiento contra impacto IDRD h=2.5 sin viga</t>
  </si>
  <si>
    <t>Cerramiento contra impacto IDRD h=3.0 **</t>
  </si>
  <si>
    <t>Cerramiento en Làmina Drywall (Incl. lámina)</t>
  </si>
  <si>
    <t>Cerramiento en LàminaSuperboardH=2.40m(Sin Lamina)</t>
  </si>
  <si>
    <t>CERRAMIENTO EN MALLA. ESTRUCTURA METALICA</t>
  </si>
  <si>
    <t>Cerramiento lateralPanelAluminioPerforado+Pintura</t>
  </si>
  <si>
    <t>Cerramiento Lona (Obra Zona Interior)</t>
  </si>
  <si>
    <t>Cerramiento lona h=2.20 mts(Exc) **</t>
  </si>
  <si>
    <t>Cerramiento lona h=2.20 mts(Exc+base conc) **</t>
  </si>
  <si>
    <t>Cerramiento Malla Ondulada.cal 10 IDRDh=2.50 ml</t>
  </si>
  <si>
    <t>Cerramiento Paneles Modulares Acero Alto=2.4 m Ancho=3.0  STC</t>
  </si>
  <si>
    <t>Cerramiento Perimetral Hierro Forjado H=2,40m***</t>
  </si>
  <si>
    <t>Cerramiento Policarbonato Tribuna/Pista Patinaje</t>
  </si>
  <si>
    <t>CERRAMIENTO REJA PEQUEÑA (SUM + INST)</t>
  </si>
  <si>
    <t>CERRAMIENTO REJA PEQUEÑA(DESM+SUM+INST)</t>
  </si>
  <si>
    <t>Cerramiento superior concertina 18" **</t>
  </si>
  <si>
    <t>CerramientoContraImpacto h=2.5 + MallaNylon+Pilot</t>
  </si>
  <si>
    <t>CerramientoLaminaTrapeziodalCal.24(Tubo Rect+Lámin</t>
  </si>
  <si>
    <t>CerramMalla  IDRD  (Invel)**</t>
  </si>
  <si>
    <t>CerramMalla esla cal10 IDRDh=2.5 incluColumneta***</t>
  </si>
  <si>
    <t>CerramMalla eslab cal 12 IDRD h=2.5 sobrColumnet**</t>
  </si>
  <si>
    <t>CerramMalla eslab.C10 h=2.00 Pilote 0.70m+EstrMeta</t>
  </si>
  <si>
    <t>CerramMalla eslab.cal 10 IDRD h=1.5 Pilote 0.70m**</t>
  </si>
  <si>
    <t>CerramMalla eslab.cal 10 IDRD h=1.5 Pilote 1.00m**</t>
  </si>
  <si>
    <t>CerramMalla eslab.cal 10 IDRD h=1.5 Pilote 1.50m**</t>
  </si>
  <si>
    <t>CerramMalla eslab.cal 12 IDRD h=5, 3000 psi **</t>
  </si>
  <si>
    <t>CerramMalla eslabon.cal 10+Cruc.IDRDh=2.50m **</t>
  </si>
  <si>
    <t>CerramMalla eslabon.cal 10+IDRDh=2.50m **</t>
  </si>
  <si>
    <t>CerramMalla eslabon.cal 10+IDRDh=2.50m Sin Viga **</t>
  </si>
  <si>
    <t>Cerrammalla eslabon.cal 12+Cruc.IDRDh=2.50m **</t>
  </si>
  <si>
    <t>CerramMalla eslabon.cal 12+IDRDh=2.50m Sin Viga **</t>
  </si>
  <si>
    <t>CerramMalla eslabonada cal 10  h=1.0+PilotinL=0.70</t>
  </si>
  <si>
    <t>CerramMalla eslabonada cal 10  h=1.0+PilotinL=1.50</t>
  </si>
  <si>
    <t>Cerrammalla eslabonada cal 10 h=3.0PiloteH=1.00m</t>
  </si>
  <si>
    <t>Cerrammalla eslabonada cal 10 h=3.0PiloteH=1.50m</t>
  </si>
  <si>
    <t>CerramMalla eslabonada cal 10 IDRD h=5 **</t>
  </si>
  <si>
    <t>CerramMalla eslabonada cal 10 IDRD h=5 incluye tubo negro 4" + galvanizado</t>
  </si>
  <si>
    <t>Cerrammalla eslabonada cal 12 IDRD h=3.0 **</t>
  </si>
  <si>
    <t>CerramMalla eslabonada cal 12 IDRD h=5 **</t>
  </si>
  <si>
    <t>CerramMalla M71 electSold 2m sobrCiclop h&lt;0.7**</t>
  </si>
  <si>
    <t>CerramMalla M71 electSold 2m sobrCiclop h=0.7**</t>
  </si>
  <si>
    <t>CerramMalla M71 electSold 2m sobrCiclop h&gt;0.7**</t>
  </si>
  <si>
    <t>CerramMalla M71 electSold 2m sobrCiclop**</t>
  </si>
  <si>
    <t>CerramMalla M71-FORTINET-H=2m (Sum+InstaL-Malla)</t>
  </si>
  <si>
    <t>CerramMalla M71-FORTINET-H=2m, c24m Viga+Pilotin**</t>
  </si>
  <si>
    <t>CerramMalla M71-FORTINET-H=2m, c9m Viga+Pilotin.**</t>
  </si>
  <si>
    <t>CerramMallaEslabonada cal10  h=1.0 sin pilotin</t>
  </si>
  <si>
    <t>CerramMallaEslaCal10 h=2.5+Malla Nylonh=2.5</t>
  </si>
  <si>
    <t>CERROJO DOBLE ALTA SEGURIDAD Gim Col Sur</t>
  </si>
  <si>
    <t>Certificación de cable UTP categaría 6A blindado.</t>
  </si>
  <si>
    <t>Certificación EIA/TIA 568 Rotulación rack y toma</t>
  </si>
  <si>
    <t>Certificacion Grama Sintet Star 2 FIFA  cancha60mm</t>
  </si>
  <si>
    <t>CERTIFICACION PUNTOS CABLEADO ESTRUCTURADO**</t>
  </si>
  <si>
    <t>CERTIFICACION PUNTOS DE VOZ O DATOS**</t>
  </si>
  <si>
    <t>CERTIFICACION RETIE DE MT Y BT CEFE COMETAS</t>
  </si>
  <si>
    <t>CERTIFICACION RETIE -INTERIORES-</t>
  </si>
  <si>
    <t>CERTIFICACION RETILAP CEFE COMETAS</t>
  </si>
  <si>
    <t>CERTIFICACION RETILAP -INTERIORES-</t>
  </si>
  <si>
    <t>CERTIFICACION RETILAP PISTA BMX 2 ExclusivoBMX2aEt</t>
  </si>
  <si>
    <t>CERTIFICACIONES RETIE Y RETILAP</t>
  </si>
  <si>
    <t xml:space="preserve">CHAPA TIPO PERA - DESMONTE E INSTALACIÓN </t>
  </si>
  <si>
    <t>CHAZO PUNTILLA +  TORNILLO AUTOPERFORANTE</t>
  </si>
  <si>
    <t>CHAZOS CARPINTERIA MADERA.</t>
  </si>
  <si>
    <t>CHEQUE  GLOBO DE 1/2"- 200PSI</t>
  </si>
  <si>
    <t>CHEQUE AMORTIGUADO EXTREMO RANURADO 1 1/2"</t>
  </si>
  <si>
    <t>CHEQUE AMORTIGUADO EXTREMO RANURADO 2 1/2" (sum+in</t>
  </si>
  <si>
    <t>CHEQUE AMORTIGUADO EXTREMO RANURADO 2" (sum+inst)</t>
  </si>
  <si>
    <t>CHEQUE AMORTIGUADO EXTREMO RANURADO 4" (sum+inst)</t>
  </si>
  <si>
    <t>CHEQUE AMORTIGUADO EXTREMO RANURADO 6" (sum+inst)</t>
  </si>
  <si>
    <t>CHEQUE CORTINA 1/2"</t>
  </si>
  <si>
    <t>CHEQUE GLOBO Ø1"-(125/200)</t>
  </si>
  <si>
    <t>CHEQUE GLOBO Ø2 1/2"-(125/200)</t>
  </si>
  <si>
    <t>CHEQUE GLOBO Ø2"-(125/200)</t>
  </si>
  <si>
    <t>Cheque Hidro bridado 8"</t>
  </si>
  <si>
    <t>CHEQUE HIDRO Ø 3/4" (150-200 PSI) VERTICAL</t>
  </si>
  <si>
    <t>CHEQUE SIAMESA</t>
  </si>
  <si>
    <t>CHIMENEA DE 0.80 M.</t>
  </si>
  <si>
    <t>Cicloparqueadero Modulo M-100 (suministro)</t>
  </si>
  <si>
    <t>CICLOPARQUEADERO TIPO 1 M- 100 (SUM + INST)</t>
  </si>
  <si>
    <t>CICLOPARQUEADERO TIPO 1 M- 100(DESM+SUM+INST)</t>
  </si>
  <si>
    <t>CICLOPARQUEADERO TIPO 2 FICHA M-101</t>
  </si>
  <si>
    <t>CicloRuta adoq.requemado no vitrificada 5.4-1 LF**</t>
  </si>
  <si>
    <t>CicloRuta asfalto e=0.05Rod-IDRD 4.3-A blando geo</t>
  </si>
  <si>
    <t>CicloRuta asfalto e=0.05Rod-IDRD 5.4-A blando Lafa</t>
  </si>
  <si>
    <t>CicloRuta asfalto e=0.05Rod-IDRD 5.4-B medio Lafay</t>
  </si>
  <si>
    <t>CicloRuta asfalto e=0.05Rod-IDRD 5.4-C duros Lafay</t>
  </si>
  <si>
    <t>CicloRuta asfalto e=0.05Rod-IDRD4.3-Bmedio+Geotext</t>
  </si>
  <si>
    <t>CicloRuta asfalto e=0.05Rod-IDRD4.3-Cduros+geotext</t>
  </si>
  <si>
    <t>CicloRuta asfalto e=0.06Rod-IDRD 4.3-A blando geoP</t>
  </si>
  <si>
    <t>CicloRuta asfaltoRod-IDRD=6cm+Subb=0.40+Base=0.20m</t>
  </si>
  <si>
    <t>CicloRutaAsfaltoe=0.05Rod-IDRDgeot.T2400(Fontanar)</t>
  </si>
  <si>
    <t>CicloRutaAsfaltoRod-IDRD=6cm+Subb=.40+Base=.20mCDR</t>
  </si>
  <si>
    <t>Cielo Raso AcusticoListones de MDF  CRDC COMETAS</t>
  </si>
  <si>
    <t>CIELO RASO DRYWA  InclinadoPlacaYeso 1/2" h&lt;3,80</t>
  </si>
  <si>
    <t>CIELO RASO DRYWALL 1/2 (INSTALACION)</t>
  </si>
  <si>
    <t>CIELO RASO DRYWALL 1/2"  (3 manos Tipo2)</t>
  </si>
  <si>
    <t>CIELO RASO DRYWALL 1/2" h= 3,00mts (1 mano Tipo2)</t>
  </si>
  <si>
    <t>CIELO RASO DRYWALL 1/2(INCLUYE PINTURA VINILTEX)</t>
  </si>
  <si>
    <t>CIELO RASO DRYWALL PLACA YESO 1/2" h= 3,00mts</t>
  </si>
  <si>
    <t>CIELO RASO DRYWALL PLACA YESO 1/2" h= 6mts</t>
  </si>
  <si>
    <t>CIELO RASO DRYWALL PLACA YESO 1/2" h= 7,00mts</t>
  </si>
  <si>
    <t>CIELO RASO DRYWALL PLACA YESO 1/2" LINEALES</t>
  </si>
  <si>
    <t>CIELO RASO DRYWALL PLACA YESO 12.7MM+SIKAFLEX</t>
  </si>
  <si>
    <t>CIELO RASO DRYWALL PLACAYESO 1/2" h=3,80</t>
  </si>
  <si>
    <t>CIELO RASO DRYWALL SUPER PLACA RH 1/2"+SIKAFLEX</t>
  </si>
  <si>
    <t>CIELO RASO EN DRY WALL e=.10 (3/8).**</t>
  </si>
  <si>
    <t>CIELO RASO EN DRY WALL e=.12 (1/2).**</t>
  </si>
  <si>
    <t>CIELO RASO EN DRY WALL e=.12 (5/8).**</t>
  </si>
  <si>
    <t>CIELO RASO EN LISTONES DE MADERA PINO 9x4 cm</t>
  </si>
  <si>
    <t>CIELO RASO ESTRUCT. MADERA PINO REPISA(0.05X0.10M)</t>
  </si>
  <si>
    <t>CIELO RASO ETERBOARD 6.0mm (INCL.PINTURA VINILO)</t>
  </si>
  <si>
    <t>CIELO RASO MODULAR 0.60X0.60 ALUM.YESO DRYWALL1/4</t>
  </si>
  <si>
    <t>CIELO RASO PVC BLANCO BRILLANTE A&lt;0.60m ( h=3,80)</t>
  </si>
  <si>
    <t>CIELO RASO PVC BLANCO BRILLANTE LISO ( h=3,80)</t>
  </si>
  <si>
    <t>CIELO RASO PVC BLANCO BRILLANTE LISO (menor 5 mts)</t>
  </si>
  <si>
    <t>CIELO RASO SUPERBOARD 6.0mm (INC.PINT.VINILO) **</t>
  </si>
  <si>
    <t>CIELO RASO SUPERBOARD 6.0mm (INC.PINT.VINILO) 0.5m</t>
  </si>
  <si>
    <t>CIELO RASO TIPO BANDEJA TILE LISA.CLIP IN AZULINC*</t>
  </si>
  <si>
    <t>CieloFalsoPanelAcusAbsorTipoPerforadoFibr CDRC1</t>
  </si>
  <si>
    <t>CieloFalsoPanelAcusAbsorTipoPerforadoFibr CDRC2</t>
  </si>
  <si>
    <t>CieloFalsoPlafonMadera AglomeradaAltaDens12MM</t>
  </si>
  <si>
    <t>CieloFalsoZonaDeportivaGimnasYRestaurPanelAluzinc+</t>
  </si>
  <si>
    <t>CieloFalsoZonaPiscinasPanelAluzinc+Pintura</t>
  </si>
  <si>
    <t>CieloPanelex comp (resinas) y enchapados CEFE COME</t>
  </si>
  <si>
    <t>CIELORASO ACRILICO 2mm.</t>
  </si>
  <si>
    <t>CIELORASO ACRILICO 3mm.</t>
  </si>
  <si>
    <t>CIELORASO AMSTRONG CIRRUS</t>
  </si>
  <si>
    <t>CIELORASO AMSTRONG CORTEGA</t>
  </si>
  <si>
    <t>CIELORASO AMSTRONG F.FISS SECOND LOOK</t>
  </si>
  <si>
    <t>CIELORASO AMSTRONG FINE FISSURED</t>
  </si>
  <si>
    <t>CIELORASO FIBERGLASS CRAYON</t>
  </si>
  <si>
    <t>CIELORASO OWA-FUT-FIBRA+PERF.+INSTAL(LIS)**</t>
  </si>
  <si>
    <t>CIELORASO OWA-FUT-FIBRA+PERF.+INSTAL(RES)**</t>
  </si>
  <si>
    <t>CieloRasoFalsdoPergolaExteriorPanelAluminioPerfora</t>
  </si>
  <si>
    <t>CieloRasoLaminaTabla-Yeso RH(Cuelgas+pinturaAcabad</t>
  </si>
  <si>
    <t>CieloRasoLaminaTabla-YesoCuelgas+pinturaS/Descrip</t>
  </si>
  <si>
    <t>CieloRasoMallaExpandida AluHD10Pint.poliestS/Descp</t>
  </si>
  <si>
    <t>CieloRasoMallaExpandida Aluzinc(1.2mm)Pint.poliest</t>
  </si>
  <si>
    <t>CieloRasoPanelAlveolarPvcRigidoExtruido(250x7MM)</t>
  </si>
  <si>
    <t>CieloRasoPanelAlveolarPvcRigidoExtruidoS/Descripci</t>
  </si>
  <si>
    <t>Cierra Puertas Hidráu LCN Ref Ser 40 40 xp Cromado</t>
  </si>
  <si>
    <t>Cilindro completo M-120 (desm.) STPM</t>
  </si>
  <si>
    <t>Cilindro completo M-120 (inst.) STPM **</t>
  </si>
  <si>
    <t>CILINDRO COMPLETO M-120 (SUM + INST)</t>
  </si>
  <si>
    <t>Cilindro completo M-120 (suministro) STPM **</t>
  </si>
  <si>
    <t>CILINDRO COMPLETO M-120(DESM+SUM+INST)</t>
  </si>
  <si>
    <t>Cinta Ajuste baldosa 20x20x6cmPanderetaMortero1:6</t>
  </si>
  <si>
    <t>Cinta AjusteConc.3000psi(a=0.20;e=0.15m)sin ref</t>
  </si>
  <si>
    <t>Cinta antideslizante 2 Cm</t>
  </si>
  <si>
    <t>Cinta antideslizante 25mm **</t>
  </si>
  <si>
    <t>CINTA DE SEÑALIZACION - SUMINISTRO</t>
  </si>
  <si>
    <t>CINTA LED 14W x 5 ml (Sum+Inst)</t>
  </si>
  <si>
    <t>Cinta Negra antideslizanteA=50MM+Adhesivo+Sellador</t>
  </si>
  <si>
    <t>Cinta Pisa  Concreto 3000psi imperm(cubierta)e=4cm</t>
  </si>
  <si>
    <t>Cinta poliester con resina polimerica**</t>
  </si>
  <si>
    <t>Circuito en  2NºTHW12Cu + 1N°12 Cu Desnudo**</t>
  </si>
  <si>
    <t>Cissus/Cissus Rhombifolia TaludesExteriores</t>
  </si>
  <si>
    <t>CLOSET CEDRO</t>
  </si>
  <si>
    <t>CLOSET CEDRO 2.20x1.20 (subcontrato)</t>
  </si>
  <si>
    <t>CLOSET ENCHAPADO CEDRO ACHAPO</t>
  </si>
  <si>
    <t>CLOSET TRIPLEX 2.20x1.20 (subcontrato)</t>
  </si>
  <si>
    <t>codales estructuras existente, con  madera **</t>
  </si>
  <si>
    <t>Codo  90° PVC sanitario CC. 6"**</t>
  </si>
  <si>
    <t>Codo  90° PVC sanitario CC. 6"Fontan**</t>
  </si>
  <si>
    <t>Codo  90° PVC sanitario CC.2 Font "**</t>
  </si>
  <si>
    <t>Codo 45° PVC Sch40 d=2" **</t>
  </si>
  <si>
    <t>Codo 45° PVC Sch40 d=4" **</t>
  </si>
  <si>
    <t>Codo 45° PVC Sch40 d=6" **</t>
  </si>
  <si>
    <t>Codo 45° PVC Sch80 d= 1 1/2" **</t>
  </si>
  <si>
    <t>Codo 45° PVC Sch80 d= 1 1/4" **</t>
  </si>
  <si>
    <t>Codo 45° PVC Sch80 d=2" **</t>
  </si>
  <si>
    <t>Codo 90° AceroCarb Sch40 d=2" **</t>
  </si>
  <si>
    <t>Codo 90° AceroCarb Sch40 d=4" **</t>
  </si>
  <si>
    <t>Codo 90° PVCP Sch40 d=1 1/2" **</t>
  </si>
  <si>
    <t>Codo 90° PVCP Sch40 d=1/2" **</t>
  </si>
  <si>
    <t>Codo 90° PVCP Sch40 d=2 1/2" **</t>
  </si>
  <si>
    <t>Codo 90° PVCP Sch40 d=2" **</t>
  </si>
  <si>
    <t>Codo 90° PVCP Sch40 d=3" **</t>
  </si>
  <si>
    <t>Codo 90° PVCP Sch40 d=3/4" **</t>
  </si>
  <si>
    <t>Codo 90° PVCP Sch40 d=4" **</t>
  </si>
  <si>
    <t>CODO COBRE ½"</t>
  </si>
  <si>
    <t>CODO DE DESAGUE - Ø6"</t>
  </si>
  <si>
    <t>CODO GALVANIZADO 1" (90°)</t>
  </si>
  <si>
    <t>CODO GALVANIZADO 2 1/2"(90°)</t>
  </si>
  <si>
    <t>CODO GALVANIZADO 4"(90°)</t>
  </si>
  <si>
    <t>Codo galvanizado HG 1/2"  **</t>
  </si>
  <si>
    <t>Codo galvanizado HG 2"     **</t>
  </si>
  <si>
    <t>CODO GALVANIZADO Ø6"</t>
  </si>
  <si>
    <t>Codo para evacuac gas 5"x5" lamina cal 20 **</t>
  </si>
  <si>
    <t>Codo PVC Grado 11 1/4°Unión Mec. 6"**</t>
  </si>
  <si>
    <t>Codo PVC Grado 22 1/2°Unión Mec. 6"**</t>
  </si>
  <si>
    <t>Codo PVC Sch40 d=6" **</t>
  </si>
  <si>
    <t>CofreMetalic- tableroGenl(1.20x0.80m)+Interrup+Con</t>
  </si>
  <si>
    <t>Colchonetas para sillas palcos 3.5m x 0.4m **</t>
  </si>
  <si>
    <t>COLUMNA Circ Conc Blco Visto 5000PSI Ø0.75</t>
  </si>
  <si>
    <t>Columna Circ Conc Gris Visto 4000PSI Ø0.75 M.</t>
  </si>
  <si>
    <t>Columna Circ Conc Ocre Visto 4000PSI Ø0.90 M.</t>
  </si>
  <si>
    <t>Columna Circ Conc Visto 5000PSI Ø0.90 M. CDRC</t>
  </si>
  <si>
    <t>Columna Circular Concreto Gris 4000PSI  (tamaño max 1" asentamiento 4"+/-1") Ø060-0.65m CEFE COMETAS</t>
  </si>
  <si>
    <t>Columna concreto 3000 psi 0.15m x 0.15m **</t>
  </si>
  <si>
    <t>Columna Concreto 3000 PSI gravilla fina(Sec.Rect)</t>
  </si>
  <si>
    <t>Columna Cuadrad Concreto 4000psi .6x.6(Inc.formal)</t>
  </si>
  <si>
    <t>Columna Cuadrada Conc 4000psi 0.40x0.40 (Inc.formaleta) CEFE COMETAS</t>
  </si>
  <si>
    <t>Columna Cuadrada Conc 4000psi 0.50x0.50 (Inc.formaleta) CEFE COMETAS</t>
  </si>
  <si>
    <t>Columna Cuadrada Concr 4000psiGris .5x.5(Inc.forma</t>
  </si>
  <si>
    <t>Columna Cuadrada Concr 4000psiOcre .5x.5(Inc.forma</t>
  </si>
  <si>
    <t>Columna Cuadrada Concr 4000psiOcre .6x.6(Inc.forma</t>
  </si>
  <si>
    <t>Columna Cuadrada Concr 4000psiOcre 7.x.7(Inc.forma</t>
  </si>
  <si>
    <t>Columna Cuadrada Concr 5000psi .5x.5(Inc.formaCDRC</t>
  </si>
  <si>
    <t>Columna Cuadrada Concr 5000psi .6x.6(Inc.forma)CDR</t>
  </si>
  <si>
    <t>Columna Cuadrada Concr 5000psi 7.x.7(Inc.forma)CDR</t>
  </si>
  <si>
    <t>Columna Cuadrada Concreto 4000psi 25x25 (Inc.formal) CEFE COMETAS</t>
  </si>
  <si>
    <t>Columna Cuadrada Concreto 4000psi 30x30 (Inc.formal) CEFE COMETAS</t>
  </si>
  <si>
    <t>Columna Cuadrada Concreto 4000psi 35x35(Inc.formal)</t>
  </si>
  <si>
    <t>Columna En Concreto 4000psi G.C.(Inc. formaleta)</t>
  </si>
  <si>
    <t>Columna Rectang Concr 4000psiOcre .6x.3(Inc.formal</t>
  </si>
  <si>
    <t>Columna Rectang Concr 4000psiOcre .8x.7(Inc.formal</t>
  </si>
  <si>
    <t>Columna Rectang Concr 4000psiOcre .9x.6(Inc.formal</t>
  </si>
  <si>
    <t>Columna Rectang Concr 5000psi 1.5x.5 (Inc.formCDRC</t>
  </si>
  <si>
    <t>Columna Rectang Concr 5000psi 1x.5 (Inc.form)CDRC</t>
  </si>
  <si>
    <t>Columna Rectang Concr 5000psiOcre 1.5x.5 (Inc.form</t>
  </si>
  <si>
    <t>Columna Rectang Concr 5000psiOcre 1x.5 (Inc.form)</t>
  </si>
  <si>
    <t>Columna Rectang Concreto 4000psi .5x.2(Inc.formal)</t>
  </si>
  <si>
    <t>Columna Rectang Concreto 4000psi .7x.5(Inc.formal)</t>
  </si>
  <si>
    <t>Columna Rectang Concreto 4000psi .8x.6(Inc.formal)</t>
  </si>
  <si>
    <t>Columna Rectang Concreto 5000psi .7x.4(Inc.formal)</t>
  </si>
  <si>
    <t>Columna Rectang Concreto 5000psi .8x.6(Inc.formal)</t>
  </si>
  <si>
    <t>Columna Rectangular Conc 4000 psi Gris Perla 1.20x0.40 (Inc.formaleta) CEFE COMETAS</t>
  </si>
  <si>
    <t>Columna Rectangular Conc 4000 psi Gris Perla 1.75x0.40 (Inc.formaleta) CEFE COMETAS</t>
  </si>
  <si>
    <t>Columna Rectangular Conc 4000psi 0.70x0.50(Inc.formaleta) CEFE COMETAS</t>
  </si>
  <si>
    <t>Columna Rectangular Conc 4000psi 0.80x0.50 (Inc.formaleta) CEFE COMETAS</t>
  </si>
  <si>
    <t>Columna Rectangular Conc 4000psi Gris Perla 0.75x0.45(Inc .formaleta) CEFE COMETAS</t>
  </si>
  <si>
    <t>Columna Rectangular Concreto 4000psi 0.60x0.40 (Inc.formaleta)</t>
  </si>
  <si>
    <t>Columna Rectangular Concreto 4000psi 0.65x0.50 (Inc.formaleta) CEFE COMETAS</t>
  </si>
  <si>
    <t>Columna Rectangular Concreto 4000psi 0.80x0.40 (Inc.formaleta)</t>
  </si>
  <si>
    <t>ColumnaConcreto 3500 psi grav fina aire incorporad</t>
  </si>
  <si>
    <t>ColumnaConcreto 4000 psi grav fina aire incor**</t>
  </si>
  <si>
    <t>ColumnaConcreto 5000 psi grav fina aire incor**</t>
  </si>
  <si>
    <t>COLUMNAS CONCRETO(0.25X0.25)3.000PSI-TABLA CEDRO M</t>
  </si>
  <si>
    <t>COLUMNAS EN CONCRETO (CONCRETO:3.000PSI)</t>
  </si>
  <si>
    <t>COLUMNAS EN CONCRETO 3000psi GC**</t>
  </si>
  <si>
    <t>COLUMNAS EN MADERA ABARCO 0,19 X 0,19 inc. pint</t>
  </si>
  <si>
    <t>ColumnConcret 3000psi gravfina aireIncor circula**</t>
  </si>
  <si>
    <t>Columnet concr2000 psi 0.12 x 0.15 conf BloqN°4 **</t>
  </si>
  <si>
    <t>Columnet concr3000 psi 0.20 x 0.15 conf BloqN°4 **</t>
  </si>
  <si>
    <t>Columnet concr3000psi dienteDeSierra conf bloN°4**</t>
  </si>
  <si>
    <t>Columneta concreto 3000 psi (secc.&lt;=400cms2)</t>
  </si>
  <si>
    <t>COLUMNETA CONFINA MAMP CONCRF'C 21MPA -..25X.15 CD</t>
  </si>
  <si>
    <t>COLUMNETA CONFINA MAMP CONCRF'C 21MPA -..2X.15 CDR</t>
  </si>
  <si>
    <t>COLUMNETA CONFINA MAMP CONCRF'C 21MPA -.12x.10 CDR</t>
  </si>
  <si>
    <t>COLUMNETA DE CONCRETO REFORZ 12X17 (3000PSI)</t>
  </si>
  <si>
    <t>Columpio Combinado con cesta incluyente</t>
  </si>
  <si>
    <t>Columpio en Madera   (SUM + INST)</t>
  </si>
  <si>
    <t>Columpio en Madera  (Instalación)</t>
  </si>
  <si>
    <t>Columpio en Madera (Desmonte ) -STPM**</t>
  </si>
  <si>
    <t>Columpio en Madera (Suministro) -STPM**</t>
  </si>
  <si>
    <t>Columpio en Madera(DESM+SUM+INST)</t>
  </si>
  <si>
    <t>COMBO BAÑO ACUARIO (SUM E INST) **</t>
  </si>
  <si>
    <t>Compactación fondo de excavación con equipos livia</t>
  </si>
  <si>
    <t>Compactación fondo de excavación equipos liviaCDRC</t>
  </si>
  <si>
    <t xml:space="preserve">COMPLEMENTO EN MALLA NYLON H= 2,50 M SOBRE CERRAMIENTO (Sum + Inst)    </t>
  </si>
  <si>
    <t>COMPLEMENTO TENDIDO CABLE</t>
  </si>
  <si>
    <t>Compuerta Batiente Aluminio(24"x16")Cocina - Cefe Cometas (suministro e instalación)</t>
  </si>
  <si>
    <t>CONCEPTUALIZACIÓN GEOTECNICA</t>
  </si>
  <si>
    <t>Concret modificado+ plimeros (repar bajaRetrac)**</t>
  </si>
  <si>
    <t>CONCRETO  REVEST. CANAL PPAL OCC.FONTANAR**</t>
  </si>
  <si>
    <t>CONCRETO (1:1.29 :2.12) AreLavRio+Grav. (4000psi)</t>
  </si>
  <si>
    <t>CONCRETO 1:1.5:2 AreLavRio+Grav.</t>
  </si>
  <si>
    <t>CONCRETO 1:2:2 AreLavRio+Grav.</t>
  </si>
  <si>
    <t>Concreto 1:2:2 AreLavRio+Grav. Blanco  **</t>
  </si>
  <si>
    <t>CONCRETO 1:2:2 AreLavRio+Grav.Impermeabilizado</t>
  </si>
  <si>
    <t>CONCRETO 1:2:2 ZARPA  OBRA (SUM+INST)+Formale</t>
  </si>
  <si>
    <t>CONCRETO 1:2:3 AreLavRio+G.F.</t>
  </si>
  <si>
    <t>CONCRETO 1:2:3 AreLavRio+Grav.</t>
  </si>
  <si>
    <t>CONCRETO 1:2:4 AreLavRio+Grav.</t>
  </si>
  <si>
    <t>CONCRETO 1:3:3 AreLavRio+Grav.</t>
  </si>
  <si>
    <t>CONCRETO 1:3:4 AreLavRio+Grav.</t>
  </si>
  <si>
    <t>CONCRETO 1:3:5 AreLavRio+Grav.</t>
  </si>
  <si>
    <t>CONCRETO 1:3:6 (1.500psi)  AreLavRio+Grav.</t>
  </si>
  <si>
    <t>Concreto 2000psi relleno entre bordillos***</t>
  </si>
  <si>
    <t>CONCRETO 3000PSI ESCALERAS(3000psi)**</t>
  </si>
  <si>
    <t>CONCRETO 3000PSI ESCALERAS(3000psi)+Antisol+Sika**</t>
  </si>
  <si>
    <t>CONCRETO 3000PSI ESCALERASsobre terreno CDRC</t>
  </si>
  <si>
    <t>CONCRETO 3000PSI MUROS  e=0.15M**  G.C.</t>
  </si>
  <si>
    <t>CONCRETO 3000PSI MUROS DE FACHADA e=0.15M**</t>
  </si>
  <si>
    <t>CONCRETO 3000PSITRIANGULOARQUITECT***</t>
  </si>
  <si>
    <t>Concreto 3500 psi Tanque inc cinta PCV-V15**</t>
  </si>
  <si>
    <t>CONCRETO 3500PSI ESCALERAS(3500psi)**</t>
  </si>
  <si>
    <t>CONCRETO 4000PSI PARA PISCINA**</t>
  </si>
  <si>
    <t>CONCRETO 4000PSI PARA TANQUE coliseo</t>
  </si>
  <si>
    <t>CONCRETO 4000PSI PARA TANQUE**</t>
  </si>
  <si>
    <t>CONCRETO ANDENES e=0.08 m Sin refuerzo</t>
  </si>
  <si>
    <t>CONCRETO ANDENES e=0.10m Sin refuerzo</t>
  </si>
  <si>
    <t>CONCRETO BASE GRADAS</t>
  </si>
  <si>
    <t>CONCRETO CICLOPEO 2000 p.s.i.  40% Rajon</t>
  </si>
  <si>
    <t>CONCRETO CICLOPEO 2500 p.s.i.</t>
  </si>
  <si>
    <t>CONCRETO CICLOPEO 2500 P.S.I. MURO CIERRE</t>
  </si>
  <si>
    <t>Concreto ciclopeo 2500 psi. MezclObra 0.6x0.4 **</t>
  </si>
  <si>
    <t>Concreto ciclopeo 2500 psi. Muros mezcladoObra **</t>
  </si>
  <si>
    <t>Concreto Ciclopeo 2500 psi. premezclado(SinFormal)</t>
  </si>
  <si>
    <t>Concreto Ciclopeo 2500 psi. premezclado+ Trasiego</t>
  </si>
  <si>
    <t>Concreto Ciclopeo 3.000 PSI Sobrecimento Zapata (40%MezcObra)</t>
  </si>
  <si>
    <t>CONCRETO CICLOPEO 3000 p.s.i.</t>
  </si>
  <si>
    <t>CONCRETO CICLOPEO 3000 p.s.i. 40Piedra-60Mezcla***</t>
  </si>
  <si>
    <t>Concreto ciclopeo 3000 psi Cimentac+formaleta **</t>
  </si>
  <si>
    <t>Concreto ciclopeo 3000 psi. MezclObra 0.6Mx0.4P **</t>
  </si>
  <si>
    <t>Concreto ciclopeo 3000 psi. Muros mezcladoObra **</t>
  </si>
  <si>
    <t>Concreto ciclopeo 3000 psi.Escalera MezcladoObra**</t>
  </si>
  <si>
    <t xml:space="preserve">CONCRETO CICLOPEO 3000PSI MEJORAMIENTO ZAPATAS    </t>
  </si>
  <si>
    <t>Concreto Ciclopeo3000 p.s.i.(Sin formaleta)mezc40%</t>
  </si>
  <si>
    <t>Concreto ciclopeo3000psi mezc.Obra piedra río **</t>
  </si>
  <si>
    <t>Concreto ciclopeo3000psi MurosMezcl(60%).en Obra</t>
  </si>
  <si>
    <t>CONCRETO CICLOPEO40% Concr f´c=21 Mpa+60 %piedCDRC</t>
  </si>
  <si>
    <t>Concreto de Limpiez (solado) 2500psi</t>
  </si>
  <si>
    <t>Concreto de limpieza (solado) 1500 psi e=0.04 **</t>
  </si>
  <si>
    <t>Concreto de limpieza (solado) 2000 psi e=0.04 **</t>
  </si>
  <si>
    <t>Concreto de limpieza (solado) 2000 psi e=0.05 **</t>
  </si>
  <si>
    <t>Concreto de limpieza (solado) 2500 psi e=0.05 **</t>
  </si>
  <si>
    <t>Concreto de limpieza (solado)1500psi e=0.05enObra</t>
  </si>
  <si>
    <t>Concreto de limpieza (solado)2.000psi e=0.05enObra</t>
  </si>
  <si>
    <t>Concreto de limpieza 2000 psi</t>
  </si>
  <si>
    <t>Concreto de limpieza(solado)2000 psi e=0.05+Mezcla</t>
  </si>
  <si>
    <t>Concreto de limpieza(solado)2500 ps e=0.05+Mezclad</t>
  </si>
  <si>
    <t>CONCRETO ESTAMPADO (e=0,15)</t>
  </si>
  <si>
    <t>CONCRETO ESTRIADO RAMPAS e=0.15m  Sin Refuerzo</t>
  </si>
  <si>
    <t>Concreto Lanzado3000psi+Malla Elec.5mm@15 **</t>
  </si>
  <si>
    <t>Concreto Lanzado3000psi+Malla Elec.5mm@15 e=10**</t>
  </si>
  <si>
    <t>Concreto Lanzado3000psi+Malla Elec.5mm@15 e=15**</t>
  </si>
  <si>
    <t>Concreto Lanzado4000psi+dobl-MallaElec8.5mm@15e=15</t>
  </si>
  <si>
    <t>Concreto limpieza  F'C 14.5 MPA2.000psi e=0.05CDRC</t>
  </si>
  <si>
    <t>CONCRETO SARDINELES 0.15x0.15</t>
  </si>
  <si>
    <t>CONCRETO VIGA AMARRE .20X.20 M.CIERRE</t>
  </si>
  <si>
    <t>Concreto3.000PSIGF.Premezc-Zarpa(Su+Instal)+Formal</t>
  </si>
  <si>
    <t>Concreto3.500PSIGF.Premezc-Zarpa(Su+Instal)+Formal</t>
  </si>
  <si>
    <t>ConcretoCanal Hidr.4000psiImperm.sin reforz.+Form.</t>
  </si>
  <si>
    <t>ConcretoCanal Hidráulico4000psi sin reforz.Imperm.</t>
  </si>
  <si>
    <t>CONDENSADORA REFRIGERANTE VARIABLE  UCON-02 BOMBA</t>
  </si>
  <si>
    <t>CONDENSADORA REFRIGERANTE VARIABLE UCON-01 SOLO FR</t>
  </si>
  <si>
    <t>Conducto  15cmx25cm lamina cal 22 **</t>
  </si>
  <si>
    <t>Conducto  curvo 15cmx25cm lamina cal 22 **</t>
  </si>
  <si>
    <t>Conducto para evacuac gas 5"x5" lamina cal 20 **</t>
  </si>
  <si>
    <t>CONDUCTO VENTILACIÓN EN LÁMINA C.R CAL 16- CEFE COMETAS  (Suminbistro  e instalación)</t>
  </si>
  <si>
    <t>CONDUCTOS VENTILACIÓN EN LÁMINA ACERO GALV CAL 18</t>
  </si>
  <si>
    <t>CONDUCTOS VENTILACIÓN EN LÁMINA ACERO GALV CAL 20</t>
  </si>
  <si>
    <t>CONDUCTOS VENTILACIÓN EN LÁMINA ACERO GALV CAL 22</t>
  </si>
  <si>
    <t>CONDUCTOS VENTILACIÓN EN LÁMINA ACERO GALV CAL 24</t>
  </si>
  <si>
    <t>CONECTOR  DE RESINA (EMPALME 500AMP)</t>
  </si>
  <si>
    <t>Conector de compresión bimetálico</t>
  </si>
  <si>
    <t>Conector de compresión en aluminio</t>
  </si>
  <si>
    <t>conector en acero d=3/4" l=0.75 60.000 **</t>
  </si>
  <si>
    <t>conector en acero d=3/8" l=0.25 60.000 **</t>
  </si>
  <si>
    <t>conector en acero d=3/8" l=0.75 60.000 **</t>
  </si>
  <si>
    <t>conector en acero d=5/8" l=0.75 60.000 **</t>
  </si>
  <si>
    <t>Conector pàra Coraza Liquid Tape de 3/4"(+ Transpo</t>
  </si>
  <si>
    <t>CONECTOR TIP RESINA LUMINARIAS POSTE CEFE COMETAS</t>
  </si>
  <si>
    <t>Conector variable aluminio obo betterman bajante.</t>
  </si>
  <si>
    <t>Conector variable bimetálico de obo betterman</t>
  </si>
  <si>
    <t>Conector variable en aluminio obo betterman (Al-Al</t>
  </si>
  <si>
    <t>Conector variable en aluminio obo betterman punta</t>
  </si>
  <si>
    <t>Conectores en acero PRD 60 Psi     **</t>
  </si>
  <si>
    <t>Conexion a red A.L L - 10" L=1m **</t>
  </si>
  <si>
    <t>Conexión a tierra de TGB CDRC Cometas</t>
  </si>
  <si>
    <t>CONEXION ADITAMENTOS DUCHAS</t>
  </si>
  <si>
    <t>CONEXIÓN LAVAMANOS (M.O. CONEXIÓN, NO INCLUYE ELEM</t>
  </si>
  <si>
    <t>CONEXIÓN LAVAPLATOS (M.O. CONEXIÓN, NO INCLUYE ELE</t>
  </si>
  <si>
    <t>CONEXIÓN LLAVE MANGUERA (M.O. CONEXIÓN LLAVE)</t>
  </si>
  <si>
    <t>CONEXION MEZCLADORES DUCHAS (M.O. CONEXIÓN,</t>
  </si>
  <si>
    <t>CONEXION TANQUE ELEVADO Galv.</t>
  </si>
  <si>
    <t>CONEXION TANQUE ELEVADO PVC</t>
  </si>
  <si>
    <t>Confinamiento interior en adoq cada 20 m2</t>
  </si>
  <si>
    <t>Conformación  taludes en material local (Manual)**</t>
  </si>
  <si>
    <t>Conformación  taludes en material local **</t>
  </si>
  <si>
    <t>Conjunto Ruta de la Vida- parque barrio(6 event)**</t>
  </si>
  <si>
    <t>Conjunto Ruta de la Vida-Parque de Barrio (4 ev)**</t>
  </si>
  <si>
    <t>Conjunto Ruta de la Vida-Parque Zonal (15 event)**</t>
  </si>
  <si>
    <t>ConjuntoRuta de la Vida-parq barrio(6 event)+Señal</t>
  </si>
  <si>
    <t>Construccion cancha baloncesto barrio **</t>
  </si>
  <si>
    <t>Construccion cancha de futbol+filtro barrio **</t>
  </si>
  <si>
    <t>CONSTRUCCIÓN CARCAMO DEBAJO Y VOMITORIOS</t>
  </si>
  <si>
    <t>Contactor 100044618 3RT 1025 - Retiro+sumi. e inst.</t>
  </si>
  <si>
    <t xml:space="preserve">CONTACTOR 100044618 3RT 1025-1AN2 - Sumin.i. e inst. </t>
  </si>
  <si>
    <t>Contened.Raices arboles (1.30x1.30 int) h=1.57 **</t>
  </si>
  <si>
    <t>13 Manejo ambiental</t>
  </si>
  <si>
    <t>Contened.Raices arboles (1.30x1.50 int) h=1.57 **</t>
  </si>
  <si>
    <t>Contened.Raices arboles (1.70x1.70 int) h=1.57 **</t>
  </si>
  <si>
    <t>Contenedor Raìces mamposterìa 1.2*1.2 h=1.57 **</t>
  </si>
  <si>
    <t>Contenedor Raìces mamposterìa 1.5*1.5 h=0.6 **</t>
  </si>
  <si>
    <t>Contenedor Raìces mamposterìa 1.5*1.5 h=1.57 **</t>
  </si>
  <si>
    <t>Contenedor Raìces mamposterìa 1.5*1.5 h=1.75 **</t>
  </si>
  <si>
    <t>Contenedor Raìces mamposterìa 2.5*2.5 h=1.75  **</t>
  </si>
  <si>
    <t>Contenedor Raìces mamposterìa Arbol (1.80x1.80 int)H=1.57m</t>
  </si>
  <si>
    <t>CONTRAHUELLA EN LAMINA (SUM + INST)</t>
  </si>
  <si>
    <t>CONTRAHUELLA EN LAMINA(DESM+SUM+INST)</t>
  </si>
  <si>
    <t>Control A lumbradoPublic.(S/Diagr Unif) Sum+Instal</t>
  </si>
  <si>
    <t>CONTROL ALÁMBRICO TEMPERATURA SUM E INST</t>
  </si>
  <si>
    <t>Control de Roedores(2 Servicios C/15Días)**</t>
  </si>
  <si>
    <t>CONTROL HORARIO PARA EQUIPOS DE VENTILACIÓN - CEFE COMETAS</t>
  </si>
  <si>
    <t>CONTROL Y MANEJO DE AGUAS EN EXCAVACIONES</t>
  </si>
  <si>
    <t>CONTROL Y MANEJO DE TRAFICO**</t>
  </si>
  <si>
    <t>Controlador + Lector HID (Prox) 125kHz (SUMI INST)</t>
  </si>
  <si>
    <t>Controlador Biometrico + Lector HID  (SUMI INST)</t>
  </si>
  <si>
    <t>Controlador para domos PTZ HDCVI IP (SUMI INST)</t>
  </si>
  <si>
    <t>Controlador PVA-4CR12 (SUMI INST)</t>
  </si>
  <si>
    <t>COPA  6 x 4"</t>
  </si>
  <si>
    <t>COPA CONCENTRICA 3x2" (sum+inst).</t>
  </si>
  <si>
    <t>COPA CONCENTRICA 4x2" (sum+inst).</t>
  </si>
  <si>
    <t>COPA EXCENT 2 x 1 1/2"</t>
  </si>
  <si>
    <t>COPA EXCENT 6 x 4"</t>
  </si>
  <si>
    <t>COPA EXCENTRICA 3x2" (sum+inst).</t>
  </si>
  <si>
    <t>Coraza de 1" (suministro, transporte e instalación</t>
  </si>
  <si>
    <t>Coraza de 3/4" (Acce, transp e instalac)Gran Altur</t>
  </si>
  <si>
    <t>Coraza de 3/4" (Accesorios, transporte e instalac)</t>
  </si>
  <si>
    <t>Coraza Liquid  Tape de 3/4" (transporte).</t>
  </si>
  <si>
    <t>Cordel para competencia 25m incl tensor+amortigu</t>
  </si>
  <si>
    <t>Cordel para competencia 50m incl tensor+amortigu</t>
  </si>
  <si>
    <t>CordelCompetencia25mCRDC-CometasSUM+INST</t>
  </si>
  <si>
    <t>CORDON DE SOLDADURA 6013 (L=25 cm)</t>
  </si>
  <si>
    <t>CORDON SOLDADURA 6010 (L=2 1/2" garg3/16" normal**</t>
  </si>
  <si>
    <t>CORDON SOLDADURA 6010 (L=2 cm garg1/4" normal**</t>
  </si>
  <si>
    <t>CORDON SOLDADURA 6010 (L=2 cm garg1/4"sobrcabeza**</t>
  </si>
  <si>
    <t>CORNISA YESO MEDIA CAÑA ATENAS</t>
  </si>
  <si>
    <t>CORNISA YESO PECHO DE PALOMA</t>
  </si>
  <si>
    <t>CORTACIRCUIT.MONOPOLAR.TERM.AUT.10KA240V20A.*</t>
  </si>
  <si>
    <t>CORTACIRCUIT.TRIPOL.TERM.AUT.10KA240V20A.Echufab**</t>
  </si>
  <si>
    <t>CORTACIRCUIT.TRIPOL.TERM.AUT.10KA240V30A.Echufab**</t>
  </si>
  <si>
    <t>CORTACIRCUIT.TRIPOL.TERM.AUT.25KA240V40A.INDUST**</t>
  </si>
  <si>
    <t>CORTACIRCUIT.TRIPOL.TERM.AUT.25KA240V50A.INDUST**</t>
  </si>
  <si>
    <t>CORTACIRCUIT.TRIPOL.TERM.AUT.25KA240V80A.INDUST**</t>
  </si>
  <si>
    <t>Cortasol Aerobrise 100 (Separ.175mm) en Aluzin**</t>
  </si>
  <si>
    <t>Cortasol Aerobrise 100(Separ.175mm) en Aluzin CDRC</t>
  </si>
  <si>
    <t>ENCHAPES MUROS</t>
  </si>
  <si>
    <t>Cortasol Celoscreen PanelLiso(Separ120mm)Aluzinc</t>
  </si>
  <si>
    <t>Cortassol Termobraise -150 + Estructura (Sum+inst</t>
  </si>
  <si>
    <t>Corte 4" Desague Piscina a Cárcamo Existente</t>
  </si>
  <si>
    <t>CORTE CAMPO DE POLO (COUNTRY = 46100m2) **</t>
  </si>
  <si>
    <t>CORTE CESPED CANCHAS FUTBOL</t>
  </si>
  <si>
    <t>CORTE CESPED CANCHAS MINIFUTBOL **</t>
  </si>
  <si>
    <t>CORTE CESPED PISTA L. ESTADIO ATLETISMO UDS **</t>
  </si>
  <si>
    <t>Corte con pulidora en tubería metálica</t>
  </si>
  <si>
    <t>Corte Concreto Dilatac.cortadora(e=6-10cm)</t>
  </si>
  <si>
    <t>Corte ConcretoReforz.con Cortadora de Pav(6-10cm)</t>
  </si>
  <si>
    <t>Corte de Muro en ladrillo toleteCon Pulidora+retir</t>
  </si>
  <si>
    <t>Corte dilataciones en asfalto   **</t>
  </si>
  <si>
    <t>Corte dilataciones en concreto Con Pulidora   **</t>
  </si>
  <si>
    <t>Corte dilataciones en mortero pega mampost   **</t>
  </si>
  <si>
    <t>Corte en asfalto con cortadora disco 14" **</t>
  </si>
  <si>
    <t>CORTE GRAMA SINT. PARA DESMONTE</t>
  </si>
  <si>
    <t>Corte horizont en concreto con Pulidora e=20cm**</t>
  </si>
  <si>
    <t>Corte horizont en concreto con pulidora e=2cm**</t>
  </si>
  <si>
    <t>Corte horizont en concreto con pulidora e=8cm**</t>
  </si>
  <si>
    <t>Corte horizontal en concreto con Pulidora e=10cm*</t>
  </si>
  <si>
    <t>Corte nucleos (costo por cm2 de area cortada)  **</t>
  </si>
  <si>
    <t>Corte Sobre granito y Conc.concortadora (1x0.30m)</t>
  </si>
  <si>
    <t>Corte vertical en concreto con cortadora e=20cm**</t>
  </si>
  <si>
    <t>Corte vertical en mamposteria con cortadora e=1cm</t>
  </si>
  <si>
    <t>Corte vertical en mamposteria con cortadora e=20cm</t>
  </si>
  <si>
    <t>Corte y cicatrización de Raices Arbol &gt; a 20M**</t>
  </si>
  <si>
    <t>Corte y cicatrización de Raices Arbol 10 a 20M**</t>
  </si>
  <si>
    <t>Corte y cicatrización de Raices Arbol 5 a 10M**</t>
  </si>
  <si>
    <t>Corte y retiro de vegetación caída contigua a la huella ( DE 0.5 A 2 M2) - Pico de Águla</t>
  </si>
  <si>
    <t>CORTE,DEMOLIC.GRANITO + GRANITO MARMOL NUEVO PULID</t>
  </si>
  <si>
    <t>Corte+EmboquilladoSelloJuntaSikaflex+ sikarod 10mm</t>
  </si>
  <si>
    <t>COUPLING ACERO RANURADO FLEXIBLE 2"</t>
  </si>
  <si>
    <t>COUPLING ACERO RANURADO FLEXIBLE 6"</t>
  </si>
  <si>
    <t>COUPLING ACERO RANURADO RIGIDO 1 1/2" (sum+inst)</t>
  </si>
  <si>
    <t>COUPLING ACERO RANURADO RIGIDO 1" (sum+inst)</t>
  </si>
  <si>
    <t>COUPLING ACERO RANURADO RIGIDO 2 ½" (sum+inst)</t>
  </si>
  <si>
    <t>COUPLING ACERO RANURADO RIGIDO 2" (sum+inst)</t>
  </si>
  <si>
    <t>COUPLING ACERO RANURADO RIGIDO 4" (sum+inst)</t>
  </si>
  <si>
    <t>COUPLING ACERO RANURADO RIGIDO 6"  (sum+inst)</t>
  </si>
  <si>
    <t>CREMALLERAS FACH.PRENSAD STAFE</t>
  </si>
  <si>
    <t>CRUCE DE VIA POR MEDIO DE PERFORACION DIRIGIDA CON TOPO O MISIL PARA ACOMETIDA ELECTRICA 4X6"</t>
  </si>
  <si>
    <t>CUADRILLA  ALBAÑILERIA  ACABADOS 0:2 + PREST.**</t>
  </si>
  <si>
    <t>CUADRILLA  ALBAÑILERIA  ACABADOS 1: 1: 1 + PREST.*</t>
  </si>
  <si>
    <t>CUADRILLA  ALBAÑILERIA  ACABADOS 1: 1: 4 + PREST.*</t>
  </si>
  <si>
    <t>CUADRILLA  ALBAÑILERIA  ACABADOS 1:1 + PREST.**</t>
  </si>
  <si>
    <t>CUADRILLA  ALBAÑILERIA  ACABADOS 1:1 SIN/PREST.</t>
  </si>
  <si>
    <t>CUADRILLA  ALBAÑILERIA  ACABADOS 1:1 SIN/PREST.  H</t>
  </si>
  <si>
    <t>CUADRILLA  ALBAÑILERIA  ACABADOS 1:1+PREST. HR**</t>
  </si>
  <si>
    <t>CUADRILLA  ALBAÑILERIA  ACABADOS 1:2 + PREST.**</t>
  </si>
  <si>
    <t>CUADRILLA  ALBAÑILERIA  ACABADOS 1:3 + PREST.**</t>
  </si>
  <si>
    <t>CUADRILLA  ALBAÑILERIA  ACABADOS 1:4+ PREST.**</t>
  </si>
  <si>
    <t>CUADRILLA  ALBAÑILERIA  ACABADOS 2:2 + PREST.**</t>
  </si>
  <si>
    <t>CUADRILLA  ALBAÑILERIA  ACABADOS 2:4 + PREST.**</t>
  </si>
  <si>
    <t>CUADRILLA  ALBAÑILERIA  GENERAL 0:1 + PREST.**</t>
  </si>
  <si>
    <t>CUADRILLA  ALBAÑILERIA  GENERAL 0:2 + PREST.**</t>
  </si>
  <si>
    <t>CUADRILLA  ALBAÑILERIA  GENERAL 0:3 + PREST.**</t>
  </si>
  <si>
    <t>CUADRILLA  ALBAÑILERIA  GENERAL 0:4 + PREST.**</t>
  </si>
  <si>
    <t>CUADRILLA  ALBAÑILERIA  GENERAL 0:6 + PREST.**</t>
  </si>
  <si>
    <t>CUADRILLA  ALBAÑILERIA  GENERAL 1: 1: 2 +PREST.**</t>
  </si>
  <si>
    <t>CUADRILLA  ALBAÑILERIA  GENERAL 1:1 +PREST.**</t>
  </si>
  <si>
    <t>CUADRILLA  ALBAÑILERIA  GENERAL 1:1 +PRESTnocturno</t>
  </si>
  <si>
    <t>CUADRILLA  ALBAÑILERIA  GENERAL 1:1 SIN/PREST.</t>
  </si>
  <si>
    <t>CUADRILLA  ALBAÑILERIA  GENERAL 1:10 +PREST.**</t>
  </si>
  <si>
    <t>CUADRILLA  ALBAÑILERIA  GENERAL 1:2 +PREST.**</t>
  </si>
  <si>
    <t>CUADRILLA  ALBAÑILERIA  GENERAL 1:3 +PREST.**</t>
  </si>
  <si>
    <t>CUADRILLA  ALBAÑILERIA  GENERAL 1:4 +PREST.**</t>
  </si>
  <si>
    <t>CUADRILLA  ALBAÑILERIA  GENERAL 1:6 +PREST.**</t>
  </si>
  <si>
    <t>CUADRILLA  ALBAÑILERIA  GENERAL 1:8 +PREST.**</t>
  </si>
  <si>
    <t>CUADRILLA  ALBAÑILERIA  GENERAL 2:2 +PREST.**</t>
  </si>
  <si>
    <t>CUADRILLA  ALBAÑILERIA  GENERAL 2:3 +PREST.**</t>
  </si>
  <si>
    <t>CUADRILLA  ALBAÑILERIA  GENERAL 3:12 +PREST.**</t>
  </si>
  <si>
    <t>CUADRILLA  ALBAÑILERIA  GENERAL 6:6 +PREST.**</t>
  </si>
  <si>
    <t>CUADRILLA  CARPINT. METAL. TALL 1:2:4+PREST.**</t>
  </si>
  <si>
    <t>CUADRILLA  CARPINTERIA EN OBRA 0:2+PREST.**</t>
  </si>
  <si>
    <t>CUADRILLA  CARPINTERIA EN OBRA 1:1 SIN/PREST.</t>
  </si>
  <si>
    <t>CUADRILLA  CARPINTERIA EN OBRA 1:1+PREST.**</t>
  </si>
  <si>
    <t>CUADRILLA  CARPINTERIA EN OBRA 1:2+PREST.**</t>
  </si>
  <si>
    <t>CUADRILLA  CARPINTERIA EN OBRA 1:4+PREST.**</t>
  </si>
  <si>
    <t>CUADRILLA  CARPINTERIA EN OBRA 1:5+PREST.**</t>
  </si>
  <si>
    <t>CUADRILLA  CARPINTERIA EN OBRA 2:2+PREST.**</t>
  </si>
  <si>
    <t>CUADRILLA  CARPINTERIA EN OBRA 2:3+PREST.**</t>
  </si>
  <si>
    <t>CUADRILLA  CARPINTERIA MADERA TALL 1:1 + PREST.</t>
  </si>
  <si>
    <t>CUADRILLA  CARPINTERIA METALICA EN OBRA 1:1+PREST.</t>
  </si>
  <si>
    <t>CUADRILLA  CARPINTERIA METALICA EN OBRA 1:2+PREST.</t>
  </si>
  <si>
    <t>CUADRILLA  CARPINTERIA METALICA TALL 0:2 + PREST.</t>
  </si>
  <si>
    <t>CUADRILLA  CARPINTERIA METALICA TALL 1:1 SIN/PREST</t>
  </si>
  <si>
    <t>CUADRILLA  CARPINTERIA METALICA TALL 1:2 + PREST.</t>
  </si>
  <si>
    <t>CUADRILLA  CARPINTERIA METALICA TALL 1:3+PREST.**</t>
  </si>
  <si>
    <t>CUADRILLA  CARPINTERIA METALICA TALL 1:4+PREST.**</t>
  </si>
  <si>
    <t>CUADRILLA  CARPINTERIA METALICA TALL 1:6+PREST.**</t>
  </si>
  <si>
    <t>CUADRILLA  CARPINTERIA METALICA TALL 1:8+PREST.**</t>
  </si>
  <si>
    <t>CUADRILLA  CARPINTERIA METALICA TALL 2:2+PREST.**</t>
  </si>
  <si>
    <t>CUADRILLA  CARPINTERIA METALICA TALL1:1 + PREST.</t>
  </si>
  <si>
    <t>CUADRILLA  INST. ELECTRICAS 1:0 +PREST**</t>
  </si>
  <si>
    <t>CUADRILLA  INST. ELECTRICAS 1:1 +PREST**</t>
  </si>
  <si>
    <t>CUADRILLA  INST. ELECTRICAS 1:1 SIN/PREST</t>
  </si>
  <si>
    <t>CUADRILLA  INST. ELECTRICAS 1:2 +PREST**</t>
  </si>
  <si>
    <t>CUADRILLA  INST. ELECTRICAS 1:3 +PREST**</t>
  </si>
  <si>
    <t>CUADRILLA  INST. ELECTRICAS 1:4 +PREST**</t>
  </si>
  <si>
    <t>CUADRILLA  INST. ELECTRICAS 1:5 +PREST**</t>
  </si>
  <si>
    <t>CUADRILLA  INST. ELECTRICAS 1:6 +PREST**</t>
  </si>
  <si>
    <t>CUADRILLA  INST. ELECTRICAS 2:0 +PREST**</t>
  </si>
  <si>
    <t>CUADRILLA  INST. ELECTRICAS 2:1 +PREST**</t>
  </si>
  <si>
    <t>CUADRILLA  INST. ELECTRICAS 2:2 +PREST**</t>
  </si>
  <si>
    <t>CUADRILLA  INST. HIDRAULICA  1:1+PREST. **</t>
  </si>
  <si>
    <t>CUADRILLA  INST. MECANICAS 1:2 +PREST**</t>
  </si>
  <si>
    <t>CUADRILLA  INST. SANITAR/HIDRAULICAS 1:5+PREST. **</t>
  </si>
  <si>
    <t>CUADRILLA  INST. SANITARIAS 1:1 SIN/PREST.</t>
  </si>
  <si>
    <t>CUADRILLA  INST. SANITARIAS 1:1+PREST. **</t>
  </si>
  <si>
    <t>CUADRILLA  INST. SANITARIAS 1:2+PREST. **</t>
  </si>
  <si>
    <t>CUADRILLA  INST. SANITARIAS 1:3+PREST. **</t>
  </si>
  <si>
    <t>CUADRILLA  INST. SANITARIAS 1:8+PREST. **</t>
  </si>
  <si>
    <t>CUADRILLA  MNTO. ELECTROMECANICO 1:1 + PREST.</t>
  </si>
  <si>
    <t>CUADRILLA  MNTO. ELECTROMECANICO 1:2+ PREST.</t>
  </si>
  <si>
    <t>CUADRILLA  MNTO. ELECTROMECANICO 1:3 + PREST.</t>
  </si>
  <si>
    <t>CUADRILLA  PINTURA 1:0 +PREST. **</t>
  </si>
  <si>
    <t>CUADRILLA  PINTURA 1:1 +PREST. **</t>
  </si>
  <si>
    <t>CUADRILLA  PINTURA 1:1 SIN/PREST.</t>
  </si>
  <si>
    <t>CUADRILLA  PINTURA 1:2 +PREST. **</t>
  </si>
  <si>
    <t>CUADRILLA  PINTURA 1:3 +PREST. **</t>
  </si>
  <si>
    <t>CUADRILLA  PINTURA 1:5 +PREST. **</t>
  </si>
  <si>
    <t>CUADRILLA  PINTURA 1:6 +PREST. **</t>
  </si>
  <si>
    <t>CUADRILLA CARPINTERIA MADERA 1:1+PREST.**</t>
  </si>
  <si>
    <t>CUADRILLA CARPINTERIA METALICA 1:1+PRESTSolda+ayud</t>
  </si>
  <si>
    <t>CUADRILLA CARPINTERIA METALICA TALL.1:1+PREST.**</t>
  </si>
  <si>
    <t>CUADRILLA DE JARDINERIA 0:2 + PREST</t>
  </si>
  <si>
    <t>CUADRILLA DE JARDINERIA 1:1 + PREST</t>
  </si>
  <si>
    <t>CUADRILLA INST. ESPECIALES PISCINAS 1:1+PREST**</t>
  </si>
  <si>
    <t>CUADRILLA INST. ESPECIALES PISCINAS 1:2+PREST**</t>
  </si>
  <si>
    <t>CUADRILLA INST. ESPECIALES PISCINAS 1:3+PREST**</t>
  </si>
  <si>
    <t>CUADRILLA INST. ESPECIALES PISCINAS 1:4+PREST**</t>
  </si>
  <si>
    <t>CUADRILLA PROGRAMACION Y PUESTA EN MARCHA 2:2 +PRE</t>
  </si>
  <si>
    <t>CUADRILLA TRABAJOS ALTURA PERF.1:1+PREST.**</t>
  </si>
  <si>
    <t>CUARTO DE CONTROL</t>
  </si>
  <si>
    <t>Cub.Sand.333cAluzilis.poliur.30MMpint2Cara+Remates</t>
  </si>
  <si>
    <t>Cubierta DobleTejaTraslucidaInyecPoliuretanoS/espe</t>
  </si>
  <si>
    <t>Cubierta en Canaleta 90 - 7.50 ml (Sum+Inst)</t>
  </si>
  <si>
    <t>Cubierta en Canaleta 90 - 9,00 ml (Sum+Inst)</t>
  </si>
  <si>
    <t>Cubierta en lamina galvanizada cal 16 **</t>
  </si>
  <si>
    <t>Cubierta en teja Ajota policarbonato (instalacion)</t>
  </si>
  <si>
    <t>Cubierta en teja Ajota policarbonato*Sum+instalac)</t>
  </si>
  <si>
    <t>Cubierta en teja Ajota Trapezoidal traslucida</t>
  </si>
  <si>
    <t>Cubierta en teja Ajover termo acustica  **</t>
  </si>
  <si>
    <t>Cubierta en teja Arizona termo acustica **</t>
  </si>
  <si>
    <t>Cubierta lamina arquit. Acesco TZA73*366-30 (inst)</t>
  </si>
  <si>
    <t>Cubierta lamina arquitect  TZA73*366-30 (Instalación)</t>
  </si>
  <si>
    <t>Cubierta lamina arquitect  TZA73*366-30 (Sum + Inst) **</t>
  </si>
  <si>
    <t>Cubierta lamina arquitect Acesco TZA73*305-30</t>
  </si>
  <si>
    <t>Cubierta lamina arquitect Acesco TZA73*305-30 colo</t>
  </si>
  <si>
    <t>Cubierta Policarb.Alveolar Arkopal Cal.10mm+Conet.</t>
  </si>
  <si>
    <t>Cubierta Policarbonato  AlveolarCal.8mm+Conet.+Perfil</t>
  </si>
  <si>
    <t>Cubierta Sandwich Aluzinc Cal 26 ref 525c (Sum+Ins</t>
  </si>
  <si>
    <t>Cubierta Sandwich Deck 333C-**</t>
  </si>
  <si>
    <t>Cubierta Sandwich Deck 333C-Band.lisa.Alum.Pintada</t>
  </si>
  <si>
    <t>Cubierta SandwichAluzincCal 26+poliuretano(Sum+Ins</t>
  </si>
  <si>
    <t>Cubierta Sencilla Deck 333C-.Alum.Pint.Dos Caras**</t>
  </si>
  <si>
    <t>Cubierta teja sin traslapos termoAcusticPintada **</t>
  </si>
  <si>
    <t>Cubierta teja supertrapezoid termoAcusticPintada**</t>
  </si>
  <si>
    <t>Cubierta teja termAcustic Pint2cara poliu-spray**</t>
  </si>
  <si>
    <t>Cubierta teja termoAcustic sinPint. poliu-spray **</t>
  </si>
  <si>
    <t>CubiertaSanwich e=5cmMembranaFlex.+Lam.Acero</t>
  </si>
  <si>
    <t>CubiertaTejaAcescoCal.26+Canal met.Cal.20+Est.Meta</t>
  </si>
  <si>
    <t>CubiertaTraslucidaen Vidrio Templado5+6SobreEstruc</t>
  </si>
  <si>
    <t>CUELGA CONCR VISTO OCRE F'C 21 MPA - E: 0.12M CDRC</t>
  </si>
  <si>
    <t>CUELGA EN "L" DRYWALL 1/2"+Estruc+Masilla+Vinilo</t>
  </si>
  <si>
    <t>CULATAS  1:3 imp. e=1.5Cm.</t>
  </si>
  <si>
    <t>CULATAS  1:3 imp. e=2.0Cm.</t>
  </si>
  <si>
    <t>CUMBRERA #1 (2.20x.90)Cristac.</t>
  </si>
  <si>
    <t>CUMBRERA #2(1.50x2.04)Cristac.</t>
  </si>
  <si>
    <t>Cuneta en tierra con enrocado de protección</t>
  </si>
  <si>
    <t>Cuneta en tierra/revestida/mort1:5 a0.5 e0.02 h0,4</t>
  </si>
  <si>
    <t>Cuneta revestid asfalt r=0.30m;h=0.10m(Sum+Inst)**</t>
  </si>
  <si>
    <t>Cuneta Tipo-1(Area Secc.Transv=0.0938m2)l</t>
  </si>
  <si>
    <t>CunetaPrefabricTrape(0.30+0.10)h=0.10m(SueloBlando</t>
  </si>
  <si>
    <t>CunetaPrefabricTrape(0.30+0.10)h=0.10m(SueloDuro)</t>
  </si>
  <si>
    <t>CunetaPrefabricTrape(0.30+0.10)h=0.10m(SueloMedio</t>
  </si>
  <si>
    <t>CunetaPrefabricTrape(0.30+0.10)L=1.0m(S/tierra)</t>
  </si>
  <si>
    <t>CUPULA #1 (1.58x1.13)Cristacr.</t>
  </si>
  <si>
    <t>CUPULA #2 (1.58x1.40)Cristacr.</t>
  </si>
  <si>
    <t>CUPULA #3 (1.58x2.30)Cristacr.</t>
  </si>
  <si>
    <t>CURADO FISURAS CON SIKACRYL+SIKAFLEX**</t>
  </si>
  <si>
    <t>Dado cerramient 3000psi mezObra sin refuerzo *</t>
  </si>
  <si>
    <t>Dado cim skatepark 3000psi PreMez sin refuerzo **</t>
  </si>
  <si>
    <t>Dado ciment concreto 3000psi Premezcl sin refuer**</t>
  </si>
  <si>
    <t>Dado ciment concreto 3500psi Premezcl sin refuer**</t>
  </si>
  <si>
    <t>Dado ciment concreto 4000psi Premezcl sin refuer**</t>
  </si>
  <si>
    <t>Dado ciment concreto F'C21 MPA3000psi sin ref CDRC</t>
  </si>
  <si>
    <t>Dado Conc3.000psi(100x100)Exc-sin ref)sinFormH=0.6</t>
  </si>
  <si>
    <t>Dado Conc3.000psi(100x60)Exc-sin ref)sinForm H=0.6</t>
  </si>
  <si>
    <t>Dado Conc3.000psi(30x30)Exc+refuerz)sinFormH=1.00m</t>
  </si>
  <si>
    <t>Dado Conc3.000psi(30x30)Exc-sin ref)sinForm H=0.30</t>
  </si>
  <si>
    <t>Dado Conc3.000psi(30x30)Exc-sin ref)sinForm H=0.40</t>
  </si>
  <si>
    <t>Dado Conc3.000psi(30x30)Exc-sin ref)sinForm H=0.50</t>
  </si>
  <si>
    <t>Dado Conc3.000psi(30x30)Exc-sin ref)sinForm H=0.60</t>
  </si>
  <si>
    <t>Dado Conc3.000psi(30x30)Exc-sin ref)sinForm H=0.85</t>
  </si>
  <si>
    <t>Dado Conc3.000psi(30x30)Exc-sin ref)sinForm H=1.00</t>
  </si>
  <si>
    <t>Dado Conc3.000psi(35x35)Exc-sin ref)sinForm H=0.70</t>
  </si>
  <si>
    <t>Dado Conc3.000psi(40x40)Exc-sin ref)sinForm H=0.40</t>
  </si>
  <si>
    <t>Dado Conc3.000psi(40x40)Exc-sin ref)sinForm H=0.60</t>
  </si>
  <si>
    <t>Dado Conc3.000psi(40x40)Exc-sin ref)sinForm H=0.80</t>
  </si>
  <si>
    <t>Dado Conc3.000psi(40x40)Exc-sin ref)sinForm H=0.85</t>
  </si>
  <si>
    <t>Dado Conc3.000psi(40x40)Exc-sin ref)sinForm H=1.00</t>
  </si>
  <si>
    <t>Dado Conc3.000psi(40x60)Exc-sin ref)sinForm H=0.6</t>
  </si>
  <si>
    <t>Dado Conc3.000psi(45x45)Exc-sin ref)sinForm H=0.80</t>
  </si>
  <si>
    <t>Dado Conc3.000psi(50x50)Exc-sin ref)sinForm H=0.50</t>
  </si>
  <si>
    <t>Dado Conc3.000psi(50x50)Exc-sin ref)sinForm H=0.55</t>
  </si>
  <si>
    <t>Dado Conc3.000psi(50x50)Exc-sin ref)sinForm H=1.00</t>
  </si>
  <si>
    <t>Dado Conc3.000psi(60x60)Exc-sin ref)sinForm H=0.60</t>
  </si>
  <si>
    <t>Dado Conc3.000psi(60x60)Exc-sin ref)sinForm H=0.70</t>
  </si>
  <si>
    <t>Dado Conc3.000psi(60x60)Exc-sin ref)sinForm H=0.80</t>
  </si>
  <si>
    <t>Dado Conc3.000psi(75x40)Exc-sin ref)sinFormH=0.6</t>
  </si>
  <si>
    <t>Dado Conc3.000psi(80x60)Exc-sin ref)sinFormH=0.6</t>
  </si>
  <si>
    <t>Dado Conc3.000psi(80x80)Exc-sin ref)sinForm H=0.6</t>
  </si>
  <si>
    <t>Dado Conc3.000psi(80x80)Exc-sin ref)sinFormH=0.80</t>
  </si>
  <si>
    <t>Dado Conc3.500psi(40x40)Exc-sin ref)sinForm H=0.40</t>
  </si>
  <si>
    <t>Dado Concr.2.500psi(0.80x0.80)H=1.10mExc+ret+Refue</t>
  </si>
  <si>
    <t>Dado Concr.3.000psi(25x25)Exc(SinForm;Sin ref)</t>
  </si>
  <si>
    <t>Dado Concr.3.000psi(30x30x.70)Exc+ret+Refuerz)sin</t>
  </si>
  <si>
    <t>Dado Concr.3.000psi(30x30x1.00)Exc+ret+Refuerz)sin</t>
  </si>
  <si>
    <t>Dado Concr.3.000psi(30x30x50)Exc+ret+Refuerz)sin</t>
  </si>
  <si>
    <t>Dado Concr.3.000psi(50x50)Exc+ret+Refuerz)sin form</t>
  </si>
  <si>
    <t>Dado Concr.3.000psi(60x60)Exc+ret+Refuerz)sin form</t>
  </si>
  <si>
    <t>Dado concreto 2500psi 30x30x50sin  refuerzo+Formal</t>
  </si>
  <si>
    <t>Dado concreto 3.000psi 30x30x50 sin  refuerzo.</t>
  </si>
  <si>
    <t>Dado concreto 4000psi 30x30x50 sin  refuerzo.</t>
  </si>
  <si>
    <t>Dado concreto 4000psi 50x50x50 con refuerzo 1/2" *</t>
  </si>
  <si>
    <t>Dado y Viga ciment concr F'C35 MPA5000psi CDRC</t>
  </si>
  <si>
    <t>DADO+ SOPORTE ANC.JUEGO GIMNAS 3000psObra sin ref</t>
  </si>
  <si>
    <t xml:space="preserve">Dados en concreto 3000 psi 20 X 20 X 40 cms </t>
  </si>
  <si>
    <t>DAMPER CONTROL AIRE MANUAL14"X6"DCA01M CEFE COMETA</t>
  </si>
  <si>
    <t>DAMPER CONTROL AIRE ON/OFF(48X28)DCA01M CEFE COMET</t>
  </si>
  <si>
    <t>DAMPER CONTROL AIREMANUAL28"X10"DCA01M CEFE COMETA</t>
  </si>
  <si>
    <t>DÁMPER DE BALANCEO 25X25 CM</t>
  </si>
  <si>
    <t>DÁMPER DE BALANCEO 30X25 CM</t>
  </si>
  <si>
    <t>DÁMPER DE BALANCEO 30X30 CM</t>
  </si>
  <si>
    <t>DÁMPER DE BALANCEO 35X30 CM</t>
  </si>
  <si>
    <t xml:space="preserve">DÁMPER DE CONTROL DE AIRE CON MECANISMO MANUAL (DCM-01) (6"x6")Cefe Cometas(Suministro+Inst)    </t>
  </si>
  <si>
    <t xml:space="preserve">DÁMPER DE CONTROL DE AIRE CON MECANISMO MANUAL (DCM-02) (8"x6")Cefe Cometas-Sumin+Instalación    </t>
  </si>
  <si>
    <t xml:space="preserve">DÁMPER DE CONTROL DE AIRE CON MECANISMO MANUAL (DCM-05)  (10"x10")Cefe Cometas (Sum+Inst)    </t>
  </si>
  <si>
    <t xml:space="preserve">DÁMPER DE CONTROL DE AIRE OPERACIÓN ON/OFF (DCA-01-O) (6"x6")Cefe Cometas (Suministro e instalac    </t>
  </si>
  <si>
    <t xml:space="preserve">DÁMPER DE CONTROL DE AIRE OPERACIÓN ON/OFF (DCA-01-O) (8"x6")Cefe Cometas (Suministro e instalac    </t>
  </si>
  <si>
    <t>Damper Manual de balanceo. 11"X 4" Sum + Instal</t>
  </si>
  <si>
    <t>Damper Manual de balanceo. 11"X 8" Sum + Instal</t>
  </si>
  <si>
    <t>Damper Manual de balanceo. 12" x 5" Sum + Instal</t>
  </si>
  <si>
    <t>Damper Manual de balanceo. 12" x 6" Sum + Instal</t>
  </si>
  <si>
    <t>Damper Manual de balanceo. 12" x 8" Sum + Instal</t>
  </si>
  <si>
    <t>Damper Manual de balanceo. 12" x 9" Sum + Instal</t>
  </si>
  <si>
    <t>Damper Manual de balanceo. 14" x 12" Sum + Instal</t>
  </si>
  <si>
    <t>Damper Manual de balanceo. 14" x 8" Sum + Instal</t>
  </si>
  <si>
    <t>Damper Manual de balanceo. 14" x 9" Sum + Instal</t>
  </si>
  <si>
    <t>Damper Manual de balanceo. 15" x 10" Sum + Instal</t>
  </si>
  <si>
    <t>Damper Manual de balanceo. 15" x 12" Sum + Instal</t>
  </si>
  <si>
    <t>Damper Manual de balanceo. 16" x 10" Sum + Instal</t>
  </si>
  <si>
    <t>Damper Manual de balanceo. 16" x 9" Sum + Instal</t>
  </si>
  <si>
    <t>Damper Manual de balanceo. 18" x10" Sum + Instal</t>
  </si>
  <si>
    <t>Damper Manual de balanceo. 23" x12" Sum + Instal</t>
  </si>
  <si>
    <t>Damper Manual de balanceo. 28" x13" Sum + Instal</t>
  </si>
  <si>
    <t>Damper Manual de balanceo. 28" x14" Sum + Instal</t>
  </si>
  <si>
    <t>Damper Manual de balanceo. 28" x15" Sum + Instal</t>
  </si>
  <si>
    <t>DAMPER MANUAL MODELO L-D-25 12"X6"</t>
  </si>
  <si>
    <t>DamperControl Aire Mec.Manual (DCM-03)10"x6". Cefe Cometas (Sum+Instalación)</t>
  </si>
  <si>
    <t>DamperControlAireMec.Manual(DCM-01)6x6"(sum+Inst)</t>
  </si>
  <si>
    <t>DamperControlAireMec.Manual(DCM-02)8"x6"</t>
  </si>
  <si>
    <t>DamperControlAireMec.Manual(DCM-05)11"x4"</t>
  </si>
  <si>
    <t>DamperControlAireMec.Manual(DCM-06)16"x10"-Cefe Cometas (Suministro e instalación)</t>
  </si>
  <si>
    <t>DamperControlAireOperación On/Off (DCA-01-0)26x12"</t>
  </si>
  <si>
    <t>DE TRANSF. Cu 3(4X400)+2(4X400) Fontanar**</t>
  </si>
  <si>
    <t>Decapado de superficie(limpieza mecanica abrasiva)</t>
  </si>
  <si>
    <t>DEM+SUM+INST-Tuberia HG d=2"(Sin Accesorios)</t>
  </si>
  <si>
    <t>Demarc. pint. pictograma paso peat.=1M2 Fontanar *</t>
  </si>
  <si>
    <t>Demarc. pint. traf. Flecha FA a=1.2000 Fontanar**</t>
  </si>
  <si>
    <t>Demarc. pint. traf. Flecha FC a=1.5037 Fontanar**</t>
  </si>
  <si>
    <t>Demarc. pint. traf. Flecha FD a=2.1750 Fontanar**</t>
  </si>
  <si>
    <t>Demarcacion cancha pintura trafico  a=0.1 sin micr</t>
  </si>
  <si>
    <t>Demarcacion con ACPM cancha fútbol **</t>
  </si>
  <si>
    <t>Demarcacion con ACPM cancha mini-fútbol **</t>
  </si>
  <si>
    <t>DEMARCACIÓN CON MICROESFERA SUMINIST. Y APLICACIÓN</t>
  </si>
  <si>
    <t>Demarcacion con talco cancha mini-fútbol **</t>
  </si>
  <si>
    <t>Demarcacion con Vinilo tipo 2 cancha mini-fútbol**</t>
  </si>
  <si>
    <t>Demarcación de pista (microesferas) Ancho=0.1m **</t>
  </si>
  <si>
    <t>Demarcacion numeros con sika color **</t>
  </si>
  <si>
    <t>Demarcacion pintura trafico  a=0.05***</t>
  </si>
  <si>
    <t>Demarcacion pintura trafico  a=0.075m **</t>
  </si>
  <si>
    <t>Demarcacion pintura trafico baloncesto a=0.05 ***</t>
  </si>
  <si>
    <t>Demarcacion pintura trafico baloncesto a=0.1 **</t>
  </si>
  <si>
    <t>Demarcacion pintura trafico futbol sobre prado **</t>
  </si>
  <si>
    <t>Demarcacion pintura trafico golosa  a=0.10***</t>
  </si>
  <si>
    <t>Demarcacion pintura trafico golosa  A=1 m L=3 m***</t>
  </si>
  <si>
    <t>Demarcacion pintura trafico microfutbol  a=0.08 **</t>
  </si>
  <si>
    <t>Demarcacion pintura trafico microfutbol  a=0.1 **</t>
  </si>
  <si>
    <t>Demarcacion pintura trafico multiple a=0.1 **</t>
  </si>
  <si>
    <t>Demarcacion pintura trafico Stop  diam=2.60***</t>
  </si>
  <si>
    <t>Demarcacion pintura trafico tenis a=0.05</t>
  </si>
  <si>
    <t>Demarcacion pintura trafico voleybol a=0.05 **</t>
  </si>
  <si>
    <t>Demarcacion pintura trafico voleybol a=0.1 **</t>
  </si>
  <si>
    <t>Demol cerram e=.15 mixt hmam=1+hmet=2+carge+reti**</t>
  </si>
  <si>
    <t>Demol pav asfaltico (carg+retiro)</t>
  </si>
  <si>
    <t>Demol pav asfaltico e=0.05m(sin corte+carg+retiro</t>
  </si>
  <si>
    <t>Demol pav asfaltico e=0.1 (corte disco+carg+retiro</t>
  </si>
  <si>
    <t>Demol pav asfaltico e=0.1 (sin corte+carg+retiro</t>
  </si>
  <si>
    <t>Demol. cargue y ret. estr. met. (cielo raso) **</t>
  </si>
  <si>
    <t>Demol. manual anden + bordillo incl. cargue-ret **</t>
  </si>
  <si>
    <t>Demol. manual anden conc e=0.20M incl. cargue-ret</t>
  </si>
  <si>
    <t>Demol. manual anden conc iincl. cargue-ret **</t>
  </si>
  <si>
    <t>Demol. manual concreto (cargue+retiro)</t>
  </si>
  <si>
    <t>Demol. manual concreto (cargue+retiro) hora noctur</t>
  </si>
  <si>
    <t>Demol. manual placa  conc (cargue+retir</t>
  </si>
  <si>
    <t>Demol. manual placa piso conc e=0.08 (cargue+retir</t>
  </si>
  <si>
    <t>DEMOL. PUNTUAL CIMIENTO PARA ANCLAR VARILLAS</t>
  </si>
  <si>
    <t>Demol. y Reconst.Cenefa en concreto Estab. Escocia</t>
  </si>
  <si>
    <t>Demol.Muro Piedra(Inc.Retroexc+ cargue y retiro)</t>
  </si>
  <si>
    <t>Demol.Pavim.Asfal.e=0.10m+Minicarg (Vol-15m3)</t>
  </si>
  <si>
    <t>Demol.Pavim.Asfal.e=0.10m+Minicarg (Vol-6m3)</t>
  </si>
  <si>
    <t>Demol.y Reconst.Bordillo  Carcamo Estab.Escocia**</t>
  </si>
  <si>
    <t>Demolic Muro 0.15-Tolete (Trasi+retir+Andamios)</t>
  </si>
  <si>
    <t>DEMOLIC. MURO 0.20x 0,25(machon)-Bloque+carg+reti</t>
  </si>
  <si>
    <t>Demolic.Caja Conc. reflector de piso+carg.y ret **</t>
  </si>
  <si>
    <t>Demolic.Caja Inspecc.Sencilla+cargue y retir.**</t>
  </si>
  <si>
    <t>Demolic.Escarificado ConcretoCompresor(carg+ret)</t>
  </si>
  <si>
    <t>Demolic.EscarificadoManualConcreto(Tras+carg+Retir</t>
  </si>
  <si>
    <t>Demolic.impermeabilización Existente Cubierta**</t>
  </si>
  <si>
    <t>Demolic.Manual PlacaMaciz. Elevada.0.20M Colis- Su</t>
  </si>
  <si>
    <t>DEMOLIC.MURO LADRILLO + RECUPER.+ RETIRO</t>
  </si>
  <si>
    <t>Demolic.PisoBaldosaGranoMarmo33x33 Const.de nuevo</t>
  </si>
  <si>
    <t>Demolic.PisoBaldosaGranoMarmo33x33yConst.de nuevo</t>
  </si>
  <si>
    <t>Demolicion  base estr baloncesto</t>
  </si>
  <si>
    <t>Demolicion  columnas en Ladrillo (0.30 x 0.30m) **</t>
  </si>
  <si>
    <t>Demolicion  columnas en Ladrillo (0.43 x 0.18m) **</t>
  </si>
  <si>
    <t>Demolicion  Manual Vigas y Columnas +retito Colise</t>
  </si>
  <si>
    <t>Demolicion  muros 0.30m **</t>
  </si>
  <si>
    <t>Demolición  Viga en Ciclópeo H=0.50m A=0.30m</t>
  </si>
  <si>
    <t>Demolición Acabado de Piso</t>
  </si>
  <si>
    <t>Demolicion alistado de piso **</t>
  </si>
  <si>
    <t>Demolicion anden concr e=0.10 incl. cargue y ret *</t>
  </si>
  <si>
    <t>Demolicion anden concr e=0.15 incl. cargue y ret *</t>
  </si>
  <si>
    <t>Demolicion anden concr e=0.2 incl. cargue y ret *</t>
  </si>
  <si>
    <t>DEMOLICION BALDOSA DE PISO h=2 cms</t>
  </si>
  <si>
    <t>DEMOLICION BALDOSA DE PISO h=2cm(Trasiego+ret)</t>
  </si>
  <si>
    <t>DEMOLICION BALDOSA DE PISO h=4  cms</t>
  </si>
  <si>
    <t>Demolición Bolardo (Inc.Minicarg+Compres+carg+ret.</t>
  </si>
  <si>
    <t>Demolición Bordillo con compresor + cargue y retir</t>
  </si>
  <si>
    <t>Demolición Bordillo Granito Piscina + Retiro</t>
  </si>
  <si>
    <t>Demolición Bordillo ladrillo  incl. carge y reti</t>
  </si>
  <si>
    <t>DEMOLICION CABEZAS PILOTES MANUAL</t>
  </si>
  <si>
    <t>DEMOLICION CABEZAS PILOTES MECANICO</t>
  </si>
  <si>
    <t>DEMOLICION CABEZAS PILOTES MECANICO CDRC</t>
  </si>
  <si>
    <t>Demolición cancha de volley playa **</t>
  </si>
  <si>
    <t>Demolición cañuela Con Equipo(Inc.cargue y retiro)</t>
  </si>
  <si>
    <t>Demolición cañuela manual (Inc.cargue y retiro)</t>
  </si>
  <si>
    <t>Demolición cañuela manual(Inc.cargue y retiro)</t>
  </si>
  <si>
    <t>Demolición carcamo  equipo inclu. cargue y retiro</t>
  </si>
  <si>
    <t>Demolición carcamo equipo  no incly cargue y retir</t>
  </si>
  <si>
    <t>Demolición carcamo manual  incly. cargue y retiro*</t>
  </si>
  <si>
    <t>Demolición cerramiento contra impacto h=5.0m **</t>
  </si>
  <si>
    <t>DEMOLICION CIELO RASO FALSO + ANDAMIO+ESTRUCT. MET</t>
  </si>
  <si>
    <t>DEMOLICION CIELO RASO FALSO MODULAR PESADO</t>
  </si>
  <si>
    <t>DEMOLICION CIELO RASO MODULAR LIGERA (Cargue y Ret</t>
  </si>
  <si>
    <t>DEMOLICION CIMIENTO CONCRETO Refz</t>
  </si>
  <si>
    <t>DEMOLICION CIMIENTO ENTERRADOS</t>
  </si>
  <si>
    <t>DEMOLICION COLUMNAS + CARGUE Y RETIRO</t>
  </si>
  <si>
    <t>Demolicion concreto ciclopeo **</t>
  </si>
  <si>
    <t>Demolicion concreto ciclopeo + cargue y retiro</t>
  </si>
  <si>
    <t>Demolicion concreto ciclopeo sin retiro</t>
  </si>
  <si>
    <t>Demolicion construccion existente estructura 1 pis</t>
  </si>
  <si>
    <t>DEMOLICION CUBIERTAS A.C. con andamio</t>
  </si>
  <si>
    <t>Demolición Cuneta  Manual incly cargue y retiro **</t>
  </si>
  <si>
    <t>Demolición de  Gueradescoba+cargue y retiro</t>
  </si>
  <si>
    <t>DEMOLICION DE  PISO EN GRAVILLA( inc. cargue y tra</t>
  </si>
  <si>
    <t>Demolición de Dintel en conc. reforzado+ trasiego*</t>
  </si>
  <si>
    <t>Demolición de Estructura con Equipo+ retiro</t>
  </si>
  <si>
    <t>DEMOLICION DE PISOS EN CONCRETO + ACABADO CUALQUIE</t>
  </si>
  <si>
    <t>Demolición dintel ladrillo  incly carge y retiro**</t>
  </si>
  <si>
    <t>Demolicion enchape de Baldosa de Cemento 4-5cm *</t>
  </si>
  <si>
    <t>Demolicion Enchape de muro Baldosa Ceramica 20x20</t>
  </si>
  <si>
    <t>Demolicion Enchape de Muro Baldosa(Carg+retiro)</t>
  </si>
  <si>
    <t>DEMOLICION ENCHAPE DE MUROBaldosa(Trasie+Carg+ret)</t>
  </si>
  <si>
    <t>Demolicion enchape de piso e=2cm*</t>
  </si>
  <si>
    <t>Demolicion enchape de piso e=4cm</t>
  </si>
  <si>
    <t>DEMOLICION ENCHAPE DE TECHO</t>
  </si>
  <si>
    <t>Demolicion enchape ladrillo **</t>
  </si>
  <si>
    <t>Demolicion enchape y alistado de piso e=4cm*</t>
  </si>
  <si>
    <t>DEMOLICION ESCALERA CONCRETO</t>
  </si>
  <si>
    <t>Demolicion Escalera Mampost Ap=1.20m;H=0.65m+Retir</t>
  </si>
  <si>
    <t>Demolición escarificado  mortero (carg+retir)**</t>
  </si>
  <si>
    <t>Demolición escarificado  muro mamp (carg+retir)**</t>
  </si>
  <si>
    <t>Demolición escarificado concreto (carg+retir)**</t>
  </si>
  <si>
    <t>DEMOLICIÓN GRADAS EN MAMPOST. (0.34M3/M2)</t>
  </si>
  <si>
    <t>Demolicion gradería muro, placa relleno **</t>
  </si>
  <si>
    <t>Demolicion lavamanos corrido***</t>
  </si>
  <si>
    <t>Demolición Manual de  Bordillo incly cargue y reti</t>
  </si>
  <si>
    <t>Demolicion Manual Gradas en Concreto +cargue y ret</t>
  </si>
  <si>
    <t>Demolicion Manual gradería Ladrillo y Placa Conc.</t>
  </si>
  <si>
    <t>Demolición Manual sardinel(inc.cargue+ retiro)**</t>
  </si>
  <si>
    <t>Demolicion Maq. muro cerram. 0.75m(Sin malla) **</t>
  </si>
  <si>
    <t>Demolicion meson en concreto + Enchape  hp=0.06m</t>
  </si>
  <si>
    <t>Demolicion meson en concreto corrido e=0.10m a=0.6</t>
  </si>
  <si>
    <t>Demolicion meson en concreto h=0.10m**</t>
  </si>
  <si>
    <t>Demolicion muro Kystone **</t>
  </si>
  <si>
    <t>Demolicion Muro ladrillo y Conc. Ciclopeo(Manual)*</t>
  </si>
  <si>
    <t>Demolición Muro mamposteria (e = &gt;0.16m)</t>
  </si>
  <si>
    <t>DEMOLICION MUROS 0.15 - BLOQUE</t>
  </si>
  <si>
    <t>DEMOLICION MUROS 0.15 + Trasiego</t>
  </si>
  <si>
    <t>DEMOLICION MUROS 0.25 - Bloque +Cargue y Retiro</t>
  </si>
  <si>
    <t>DEMOLICION MUROS 0.25 - TOLETE</t>
  </si>
  <si>
    <t>DEMOLICION MUROS 0.25 - TOLETE(Trasieg+Retiro)</t>
  </si>
  <si>
    <t>DEMOLICION MUROS DE CONCRETO(Cargue+ retiro).</t>
  </si>
  <si>
    <t>DEMOLICION MUROS DE CONCRETO(Trasieg+Carg+ retiro)</t>
  </si>
  <si>
    <t>DEMOLICION MUROS MAMPOSTERIA 0.15m**</t>
  </si>
  <si>
    <t>DEMOLICION PAÑETE BAJO GRADERÍA h&gt;= A 5MTS</t>
  </si>
  <si>
    <t>DEMOLICION PAÑETE CIELO RASO PLACA 10CM</t>
  </si>
  <si>
    <t>DEMOLICION PAÑETE CIELO RASO PLACA 10CM A=0.30m</t>
  </si>
  <si>
    <t>DEMOLICION PAÑETE DE COLUMNA+ANDAMIO</t>
  </si>
  <si>
    <t>DEMOLICION PAÑETE DE COLUMNA+ANDAMIO+PLASTICO**</t>
  </si>
  <si>
    <t>DEMOLICION PAÑETE DE MURO</t>
  </si>
  <si>
    <t>DEMOLICION PAÑETE DE MURO e=0.03m</t>
  </si>
  <si>
    <t>DEMOLICION PAVIMENTO ASFALTICO</t>
  </si>
  <si>
    <t>DEMOLICION PIEDRA-PARQUE ENSUEÑO0.60X1X2**</t>
  </si>
  <si>
    <t>Demolicion piso en granito pulido</t>
  </si>
  <si>
    <t>DEMOLICION PISO GRAVILLA LAVADA + RETIRO</t>
  </si>
  <si>
    <t>DEMOLICION PLACA DE CONTRAPISO H=0.08M</t>
  </si>
  <si>
    <t>DEMOLICION PLACA DE CONTRAPISO H=0.10M+Retiro</t>
  </si>
  <si>
    <t>DEMOLICION PLACA DE CONTRAPISO H=0.10M+Trasi+Retir</t>
  </si>
  <si>
    <t>DEMOLICION PLACA DE CONTRAPISO H=0.12M</t>
  </si>
  <si>
    <t>DEMOLICION PLACA DE CONTRAPISO H=0.15M</t>
  </si>
  <si>
    <t>DEMOLICION PLACA DE CONTRAPISO H=0.20M</t>
  </si>
  <si>
    <t>DEMOLICION PLACA DE CONTRAPISO H=0.25M</t>
  </si>
  <si>
    <t>DEMOLICION PLACA DE CONTRAPISO H=0.30M</t>
  </si>
  <si>
    <t>Demolicion placa de contrapiso incl.cargue+retiro</t>
  </si>
  <si>
    <t>DEMOLICION PLACAS Alig. 0.25</t>
  </si>
  <si>
    <t>DEMOLICION PLACAS Alig. 0.45</t>
  </si>
  <si>
    <t>DEMOLICION PLACAS MACIZAS 0.15</t>
  </si>
  <si>
    <t>DEMOLICION PLACAS MACIZAS 0.15  h= 3,00 +retiro</t>
  </si>
  <si>
    <t>DEMOLICION PLACAS MACIZAS 0.30</t>
  </si>
  <si>
    <t>DEMOLICION PLACAS PISO h=20</t>
  </si>
  <si>
    <t>DEMOLICION PLACAS PISO h=20 + trasiego</t>
  </si>
  <si>
    <t>DEMOLICION PLACAS PISO h=30 + trasiego</t>
  </si>
  <si>
    <t>Demolicion Pozo en mamposteria h=2.20 m **</t>
  </si>
  <si>
    <t>Demolición quirurjica concreto (carg+retir) nudos</t>
  </si>
  <si>
    <t>CM3</t>
  </si>
  <si>
    <t>Demolición Sardinel (Inc.Minicargador+carg.+retir)</t>
  </si>
  <si>
    <t>Demolicion sendero en adoquin incluye cargue+retir</t>
  </si>
  <si>
    <t>Demolicion sendero en piedra incly carge+reti **</t>
  </si>
  <si>
    <t>Demolición Sumidero en Concreto y Ladriillo+retiro</t>
  </si>
  <si>
    <t>Demolicion viga aérea concr reforz + cargue y reti</t>
  </si>
  <si>
    <t>Demolicion viga aerea concr reforz incly carg+ ret</t>
  </si>
  <si>
    <t>Demolición Viga Ciment. Conc. Reforzado 0.045m3/m</t>
  </si>
  <si>
    <t>Demolicion viga-contrapiso concr reforz con retiro</t>
  </si>
  <si>
    <t>Demolicion viga-contrapiso concr reforz sin retiro</t>
  </si>
  <si>
    <t>Demolición y Reconst. carcamo 40x40cm Mampost.</t>
  </si>
  <si>
    <t>Demolición y retiro div. baño (60%muro, 40%lám.)**</t>
  </si>
  <si>
    <t>Demolición y Retiro Mortero Graderias Estadio***</t>
  </si>
  <si>
    <t>Demolición+reconstrucc asfalto cancha **</t>
  </si>
  <si>
    <t>Demolición+reconstrucc pavimento cruce vias **</t>
  </si>
  <si>
    <t>Demolición+Ret.Hilada ladrilloCubierta-Coliseo Sur</t>
  </si>
  <si>
    <t>DemolicionMesonConcreto.Reforz.+Soport(Inc.Retiro)</t>
  </si>
  <si>
    <t>DemoliciónVigaCoronaConc.Reforzado(20x20)+trasiego</t>
  </si>
  <si>
    <t>DemoliciónVigaDintelConc.Reforzado(22x23)+Andamios</t>
  </si>
  <si>
    <t>Densificacion terreno con inclado  vara de clavo**</t>
  </si>
  <si>
    <t>DEPOSITO DE INCRUSTAR POLIPROPILENO (SUM+INST)</t>
  </si>
  <si>
    <t>DERIVACIÓN DE LUMINARIA+CABLE+TOMA+CLAVIJA</t>
  </si>
  <si>
    <t>DERIVACIÓN LUMINARIA Cable encauch 3x16 Toma+ tapa</t>
  </si>
  <si>
    <t>Derivación Luminaria Cable Encauchetado **</t>
  </si>
  <si>
    <t>Desague PVC d=2", Inc. accesorios.</t>
  </si>
  <si>
    <t>DESAGUE PVC Ø 3"+ SIFON Ø3"</t>
  </si>
  <si>
    <t>DESARENADOR</t>
  </si>
  <si>
    <t>Descabece de pilotines d=30 cm **h= 0.50 ml</t>
  </si>
  <si>
    <t>DESCANSO-PREFABRICADOS EN CONC BANDEJA EN LAMINA</t>
  </si>
  <si>
    <t>Descapote  Manual y Retiro (e=10-15Cm).</t>
  </si>
  <si>
    <t>Descapote manual sin retiro- Apile**</t>
  </si>
  <si>
    <t>DESCAPOTE MANUAL Y RETIRO</t>
  </si>
  <si>
    <t>Descapote mecan sin retiro+cuidad para reemprad**</t>
  </si>
  <si>
    <t>Descapote mecanico y Apile m2 **</t>
  </si>
  <si>
    <t>Descapote mecanico y retiro m2 (e=0.10M) **</t>
  </si>
  <si>
    <t>Descapote mecanico y retiro m2 (e=0.20M) **</t>
  </si>
  <si>
    <t>Descapote mecanico y retiro,Incl. MdeO.e=0.20**</t>
  </si>
  <si>
    <t>Descapote, resiembra tapetes de cesped **</t>
  </si>
  <si>
    <t>DESCOMPACTACIÓN Y ARADO DE BASE PARA EMPRADIZACIÓN CON MOTOAZADA</t>
  </si>
  <si>
    <t>Desconexión y desmonte de parrilla de iluminación existente en torres del ESTADIO EL CAMPIN</t>
  </si>
  <si>
    <t>Desenraices (Arbol H= &gt; a 20m)+Rellen**</t>
  </si>
  <si>
    <t>Desenraices (Arbol H= 0 a 2m)+Rellen**</t>
  </si>
  <si>
    <t>Desenraices (Arbol H= 10,1 a 15m)+Rellen**</t>
  </si>
  <si>
    <t>Desenraices (Arbol H= 2,1 a 5m)+Rellen**</t>
  </si>
  <si>
    <t>Desenraices (Arbol H= 5,1 a 10m)+Rellen**</t>
  </si>
  <si>
    <t>Desenraices (Arbol H=15,1 a 20m)+Rellen**</t>
  </si>
  <si>
    <t>DESENRAIZADO DE ARBOLES 25&lt;d&lt;50cm</t>
  </si>
  <si>
    <t>DESENRAIZADO DE ARBOLES d&lt;25cm</t>
  </si>
  <si>
    <t>DESENRAIZADO DE ARBOLES d&gt;50cm</t>
  </si>
  <si>
    <t>DESHIERBE/BORDEO GUADAÑA PISTA L. ATLETISMO UDS **</t>
  </si>
  <si>
    <t>DESINFECCION DEL SISTEMA DE AGUA POTABLE POR PISO</t>
  </si>
  <si>
    <t>Deslizadero Corto 2.4m Fibr Vidrio(Suministro)STP</t>
  </si>
  <si>
    <t>DESLIZADERO EN F. DE V. 2,40 MTS   (SUM + INST)</t>
  </si>
  <si>
    <t>DESLIZADERO EN F. DE V. 2,40 MTS (DESM+SUM+INST)</t>
  </si>
  <si>
    <t>DESLIZADERO EN F. DE V. 4 MTS  (SUM + INST)</t>
  </si>
  <si>
    <t>DESLIZADERO EN F. DE V. 4 MTS (DESM+SUM+INST)</t>
  </si>
  <si>
    <t>Deslizadero en fibra de vidrio L=3.0m (SUM + INST)</t>
  </si>
  <si>
    <t>Deslizadero en fibra de vidrio L=5m (SUM + INST)</t>
  </si>
  <si>
    <t>Deslizadero fibra de vidrio L=3.0m(DESM+SUM+INST)</t>
  </si>
  <si>
    <t>Deslizadero Largo 4.0m Fibr Vidrio(Suministro)STP</t>
  </si>
  <si>
    <t>Desm división met.baño incluye SIN transp. y retir</t>
  </si>
  <si>
    <t>Desm división met.baño incluye transp. y retir***</t>
  </si>
  <si>
    <t>EXCAVACIONES Y RELLENOS</t>
  </si>
  <si>
    <t>Desm y Reinst.Loseta IDU A50  5&lt;p&lt;10% 4.2-1 blando</t>
  </si>
  <si>
    <t>Desm y ret. de guardaescoba/cenefas</t>
  </si>
  <si>
    <t>DESM, ADECUAC Y REINST MARCO Y PUERTA  METAL</t>
  </si>
  <si>
    <t>Desm. y reinst. Baranda juegos inf. M-80 con viga</t>
  </si>
  <si>
    <t>Desm. y reinst. Baranda juegos inf. M-80 sin viga</t>
  </si>
  <si>
    <t>Desm. y reinstal.adoq.arcilla Estab.Escocia**</t>
  </si>
  <si>
    <t>Desm. y ret. Archivad. a &lt;= 2.5 m  y h &lt;= 2.1 m **</t>
  </si>
  <si>
    <t>Desm. y ret. Archivo Rodant.3.5x2x2.10m**</t>
  </si>
  <si>
    <t>Desm. y Ret. Lumin. entrada Palacio de Los Dep.**</t>
  </si>
  <si>
    <t>Desm.+Inst. losas prefabric.(1.20x0.70m) e=15-30cm</t>
  </si>
  <si>
    <t>Desm.Trasl. e instalac. estruc Microfut+balonc.**</t>
  </si>
  <si>
    <t>Desm+Sum+Inst (Poste Flexión Espalda tipo-1)</t>
  </si>
  <si>
    <t>Desm+Sum+Inst- Buje para Balancin Metalico D=11/2"</t>
  </si>
  <si>
    <t>DESM+SUM+INST REGISTRO DE 1" BRONCE  (MantenimienT</t>
  </si>
  <si>
    <t>DESM+SUM+INST REGISTRO DE 11/2" BRONCE (Mantenimi</t>
  </si>
  <si>
    <t>DESM+SUM+INST REGISTRO DE 11/4" BRONCE (Mantenim)</t>
  </si>
  <si>
    <t>DESM+SUM+INST REGISTRO DE 2"BRONCE(Mantenimiento)</t>
  </si>
  <si>
    <t>DESM+SUM+INST REGISTRO DE 4"BRONCE(Mantenimiento)</t>
  </si>
  <si>
    <t>DESM+SUM+INST VALVULA  PIE BRONCE 2" (Mantenimient</t>
  </si>
  <si>
    <t>DESM+SUM+INST VALVULA DE PIE 4"BRONCE(Mantenimient</t>
  </si>
  <si>
    <t>DESM+SUM+INST VALVULA PIE BRONCE 1"(Mantenimiento)</t>
  </si>
  <si>
    <t>DESM+SUM+INST VALVULA PIE BRONCE 11/2"(Mantinimien</t>
  </si>
  <si>
    <t>DESM+SUM+INST VALVULA PIE BRONCE 11/4"(Mantenimie</t>
  </si>
  <si>
    <t>DESM+SUM+INST VALVULA PIE BRONCE 3" (Mantenimiento</t>
  </si>
  <si>
    <t>Desm+Sum+Instalación (Juego Infantil triki)</t>
  </si>
  <si>
    <t>DESM+SUM+INST-AvisoMultidirecc(Tub+veletas)+Dado</t>
  </si>
  <si>
    <t>DESM+SUM+INST-Lámina (60X90CM)CAL.18-HG+ViniloAdhe</t>
  </si>
  <si>
    <t>Desm+Sum+Inst-Paso EscaleraTubul juego inf.L=1.05m</t>
  </si>
  <si>
    <t>DESM+SUM+INST-Tuberia HG d=1" (Sin Accesorios)</t>
  </si>
  <si>
    <t>DESM+SUM+INST-Tuberia HG d=3"(Sin Accesorios)</t>
  </si>
  <si>
    <t>DESM+SUM+INST-Tuberia HG d=4"(Sin Accesorios)</t>
  </si>
  <si>
    <t>DESM+SUM+INST-VALVULA CHEQUE DE 1"Mantenimiento</t>
  </si>
  <si>
    <t>DESM+SUM+INST-VALVULA CHEQUE DE 11/2"Mantenimiento</t>
  </si>
  <si>
    <t>DESM+SUM+INST-VALVULA CHEQUE DE 11/4"Mantenimien</t>
  </si>
  <si>
    <t>DESM+SUM+INST-VALVULA CHEQUE DE 2"Mantenimiento</t>
  </si>
  <si>
    <t>DESM+SUM+INST-VALVULA CHEQUE DE 3"Mantenimiento</t>
  </si>
  <si>
    <t>DESM+SUM+INST-VALVULA CHEQUE DE 4"Mantenimiento</t>
  </si>
  <si>
    <t>Desmon + Retir juego Infantil Metalico(rod o pasa)</t>
  </si>
  <si>
    <t>Desmon, adec. y reinstalac. reja metálica**</t>
  </si>
  <si>
    <t>Desmon. y reinst. muro, div., panel Dry  Wall **</t>
  </si>
  <si>
    <t>Desmont +Retiro.Canal LamD=42cm+Andam h=4,5ColisSu</t>
  </si>
  <si>
    <t>DESMONT.Y REINSTAL.TEJA ESPAÑOLA(40%Nueva)**</t>
  </si>
  <si>
    <t>Desmont+RetiroAlambrePuas(3Hilos)ParteSuper.Cerram</t>
  </si>
  <si>
    <t>DESMONT+SUM+INSTAL-SEÑAL ENTRADA (6X0.80M) 2 CARAS</t>
  </si>
  <si>
    <t>Desmonte  bajante en lámina A.LL.(7x10cm) h= 4-5mt</t>
  </si>
  <si>
    <t>Desmonte  bajante en PVC  A.LL. h= 4-5mt</t>
  </si>
  <si>
    <t>DESMONTE  BOMBA  AGUA</t>
  </si>
  <si>
    <t>Desmonte  Cerramiento Mampost+Malla Eslabon h=2.5m</t>
  </si>
  <si>
    <t>Desmonte  Cubierta. A.C.**</t>
  </si>
  <si>
    <t>Desmonte  Cubierta. Canaleta -90</t>
  </si>
  <si>
    <t>Desmonte  juego tipo M-3-STPM**</t>
  </si>
  <si>
    <t>Desmonte  juegos infantiles **</t>
  </si>
  <si>
    <t>EVENT</t>
  </si>
  <si>
    <t>Desmonte  juegos tipo M-3A-STPM**</t>
  </si>
  <si>
    <t>Desmonte  juegos tipo M-5 o 5A-STPM**</t>
  </si>
  <si>
    <t>Desmonte  juntas metalicas+ retiro **</t>
  </si>
  <si>
    <t>DESMONTE  LAMINA METALICA ONDULADA COLISEO H=3m</t>
  </si>
  <si>
    <t>DESMONTE  MALLA METALICA EN COLISEO H=5m</t>
  </si>
  <si>
    <t>Desmonte  malla proteccion contra impacto  **</t>
  </si>
  <si>
    <t>DESMONTE  MARCO+ PUERTA(Trasiego+retiro)</t>
  </si>
  <si>
    <t>Desmonte  Ring de Boxeo - Coliseo Gimnasio del Sur</t>
  </si>
  <si>
    <t>Desmonte  y reinstalac carpinteria metálica **</t>
  </si>
  <si>
    <t>DESMONTE , REUBIC.y MTO.PUERTA DOBLE BAT.ALUMINIO.</t>
  </si>
  <si>
    <t>DESMONTE , REUBIC.y MTO.PUERTA DOBLE VIDRIO TEMP.*</t>
  </si>
  <si>
    <t>Desmonte Acabados Piso Placa Antidesliz. CompAcuat</t>
  </si>
  <si>
    <t>DESMONTE ACCESORIOS SANITARIOS</t>
  </si>
  <si>
    <t>DESMONTE ACOMODA Y FIJAC.TEJA ASBEST. CEMENT</t>
  </si>
  <si>
    <t>Desmonte Acople Completo -STPM**</t>
  </si>
  <si>
    <t>Desmonte Acople en U lámina Cal.3/16" -STPM**</t>
  </si>
  <si>
    <t>Desmonte Acople Sencillo Columpio -STPM**</t>
  </si>
  <si>
    <t>DESMONTE ADEC.Y MONTAJE 4 REJAS ZONA DE GRADERIA *</t>
  </si>
  <si>
    <t>Desmonte adoquin  (Crague y retiro)</t>
  </si>
  <si>
    <t>Desmonte- Agarradera Balancin Tubo 3/4" -STPM**</t>
  </si>
  <si>
    <t>Desmonte- Agarradera -STPM**</t>
  </si>
  <si>
    <t>Desmonte Alfajia Perim.concreto a&lt;0.50m **</t>
  </si>
  <si>
    <t>Desmonte Alfajia Perim.concreto a&gt;=0.50m **</t>
  </si>
  <si>
    <t>Desmonte alfombra tapete incluye retiro**</t>
  </si>
  <si>
    <t>Desmonte Aparatos Sanitarios</t>
  </si>
  <si>
    <t>DESMONTE APARATOS SANITARIOS</t>
  </si>
  <si>
    <t>DESMONTE APARATOS SANITARIOS+TAPON+TRASIEGO</t>
  </si>
  <si>
    <t>DESMONTE AREA DESPRENDIDA PISO MADERA **</t>
  </si>
  <si>
    <t>Desmonte Argolla Aluminio Maleable -STPM**</t>
  </si>
  <si>
    <t>Desmonte Asiento Fibra de Vidrio</t>
  </si>
  <si>
    <t>Desmonte Asiento Fibra de Vidrio con Soporte-STPM*</t>
  </si>
  <si>
    <t>Desmonte Asiento Fibra lona Columpio-STPM**</t>
  </si>
  <si>
    <t>Desmonte Asta Bandera H=7.00m Inc.Demolic+Carg+Ret</t>
  </si>
  <si>
    <t>Desmonte Aviso Multidireccional -STPM**</t>
  </si>
  <si>
    <t>Desmonte Balancin Tubo Galv.2"x2.00m/2.5m-STPM**</t>
  </si>
  <si>
    <t>Desmonte- Banca Abdominales Bajo</t>
  </si>
  <si>
    <t>Desmonte Banca Exist.(demol. de bases y retiro)**</t>
  </si>
  <si>
    <t>Desmonte baranda acceso Piscina (Sin retiro)</t>
  </si>
  <si>
    <t>Desmonte Baranda Discapacitados  (Cargue+ Retiro)</t>
  </si>
  <si>
    <t>Desmonte baranda M-80 sin viga con retiro.</t>
  </si>
  <si>
    <t>Desmonte baranda M-80 sin viga(Sin Reitro)***</t>
  </si>
  <si>
    <t>Desmonte baranda M-83ES***</t>
  </si>
  <si>
    <t>Desmonte Barras de Giro Travezaño-STPM**</t>
  </si>
  <si>
    <t>Desmonte Barras Rodadero-STPM**</t>
  </si>
  <si>
    <t>desmonte bebederos existente inc retiro acarrero</t>
  </si>
  <si>
    <t>Desmonte bolardo Alto hierro M-63-STPM**</t>
  </si>
  <si>
    <t>Desmonte bolardo Bajo hierro M-62-STPM**</t>
  </si>
  <si>
    <t>Desmonte cabinas paraderos o similares + retiro **</t>
  </si>
  <si>
    <t>Desmonte cadena Galvan. 3/8"(1.5-2.0m)STPM**</t>
  </si>
  <si>
    <t>DESMONTE CANAL EXISTENTE+Andamio**</t>
  </si>
  <si>
    <t>DESMONTE CANALETA METALICA ELECT. EXISTENTE**</t>
  </si>
  <si>
    <t>Desmonte caneca existente + demolicion bases CDRC</t>
  </si>
  <si>
    <t>Desmonte carpinteria metálica **</t>
  </si>
  <si>
    <t>Desmonte cerramiento contra impacto h=2.5M **</t>
  </si>
  <si>
    <t>Desmonte cerramiento contra impacto h=5.0M **</t>
  </si>
  <si>
    <t>Desmonte- Cerramiento Juego Infantil</t>
  </si>
  <si>
    <t>Desmonte- Cerramiento Reja Pequeña</t>
  </si>
  <si>
    <t>Desmonte CerramMalla eslabon. h=0,5 a 2 m + retiro</t>
  </si>
  <si>
    <t>Desmonte CerramMalla eslabon. h=2 a 5 m+cargue y r</t>
  </si>
  <si>
    <t>Desmonte CerramMalla eslabonada **</t>
  </si>
  <si>
    <t>Desmonte Cicloparquadero (Cargue y retiro) -STPM**</t>
  </si>
  <si>
    <t>Desmonte cocina (campana y buitrón) **</t>
  </si>
  <si>
    <t>Desmonte Columnas en Madera 0,20x0,20 h=4,53m+reti</t>
  </si>
  <si>
    <t>Desmonte Corte y reinstal. adoquin Arcilla 20X10X6CM + arena + B-600(10cm)</t>
  </si>
  <si>
    <t>Desmonte Cubierta +Andamios+Seguridad+ transporte</t>
  </si>
  <si>
    <t>DESMONTE CUBIERTA TEJA ASB. CEM. Y ESTR. METAL. **</t>
  </si>
  <si>
    <t>Desmonte Cubierta(Estruc+Teja)+Retiro***</t>
  </si>
  <si>
    <t>Desmonte de  Balancin Madera-STPM**</t>
  </si>
  <si>
    <t>DESMONTE DE  GUARDESCOBA SIN RETIRO***</t>
  </si>
  <si>
    <t>Desmonte de  Puerta y Marco en  Madera (carg+Ret)</t>
  </si>
  <si>
    <t>DESMONTE DE  TOMACORRIENTE**</t>
  </si>
  <si>
    <t>Desmonte de Accesorio(Dispensr papel-jabon-papeler</t>
  </si>
  <si>
    <t>DESMONTE DE ANGULO Y PLATINA (INCLUYE PULIDORA)</t>
  </si>
  <si>
    <t>Desmonte de Aparatos Eléctricos (cables,tomas Inte</t>
  </si>
  <si>
    <t>Desmonte de Asador</t>
  </si>
  <si>
    <t>DESMONTE DE BANNER (0.60X6.30M)ACCESOS DOS CARAS</t>
  </si>
  <si>
    <t>Desmonte de Black out (H=2.20m)</t>
  </si>
  <si>
    <t>Desmonte de Calentador Eléctrico**</t>
  </si>
  <si>
    <t>Desmonte de Calentador+Accesorios**</t>
  </si>
  <si>
    <t>Desmonte de cerramiento en Superboard</t>
  </si>
  <si>
    <t>Desmonte de Contrahuella Metálica (Cargue y Retiro</t>
  </si>
  <si>
    <t>Desmonte de Espaldar para Banca M-31-STPM**</t>
  </si>
  <si>
    <t>Desmonte de Estructura voleyball (Cargue y Retiro)</t>
  </si>
  <si>
    <t xml:space="preserve">DESMONTE DE FLUXOMETRO TIPO PUSH    </t>
  </si>
  <si>
    <t>Desmonte de Guardaropa Existente</t>
  </si>
  <si>
    <t>Desmonte de lavamanos + retiro</t>
  </si>
  <si>
    <t>Desmonte de Lavamanos y Grifería***</t>
  </si>
  <si>
    <t>Desmonte de losas prefabric.(1.20x0.70m) e=15-30cm</t>
  </si>
  <si>
    <t>Desmonte de losas prefabric.(1.20x0.70m) e=8-12cm</t>
  </si>
  <si>
    <t>DESMONTE DE LUMINARIA ALTURA MAYOR A 3 METROS CON ANDAMIO CERTIFICADO</t>
  </si>
  <si>
    <t>DESMONTE DE LUMINARIA PARA ALTURA HASTA 3 METROS CON ESCALERA</t>
  </si>
  <si>
    <t>Desmonte de Media Alfarda L=2.5m</t>
  </si>
  <si>
    <t>Desmonte de Mobiliar tipo bicicletero exist(Cargue</t>
  </si>
  <si>
    <t>Desmonte de Orinal + Retiro***</t>
  </si>
  <si>
    <t>Desmonte de Orinal y Grifería***</t>
  </si>
  <si>
    <t>Desmonte de Piso en Lona sobre Madera Gim (Carg+re</t>
  </si>
  <si>
    <t>Desmonte de Redes de Baloncesto (Cargue y Retiro</t>
  </si>
  <si>
    <t>Desmonte de Redes de futbol (Cargue y Retiro)</t>
  </si>
  <si>
    <t>Desmonte de Redes de Microfutbol (Cargue y Retiro</t>
  </si>
  <si>
    <t>Desmonte de Redes de Voleibol (Cargue y Retiro</t>
  </si>
  <si>
    <t>Desmonte de Redes Hidro Sanitarias</t>
  </si>
  <si>
    <t>DESMONTE DE REJA MET. 2.55X2.70M**</t>
  </si>
  <si>
    <t>DESMONTE DE SALIDA ELECTRICA</t>
  </si>
  <si>
    <t>Desmonte de Secador de manos**</t>
  </si>
  <si>
    <t>DESMONTE DE SEÑALIZACION IDRD(ESTADIO)***</t>
  </si>
  <si>
    <t>Desmonte de Tabla en Madera para Carrusel</t>
  </si>
  <si>
    <t>Desmonte de Tablero Acrilico(Cargue y retiro)</t>
  </si>
  <si>
    <t>Desmonte de Trapecio tubo de 3/4"-STPM**</t>
  </si>
  <si>
    <t>Desmonte de Valla Especial (3x6m) Cargue y retiro</t>
  </si>
  <si>
    <t>DESMONTE DE VIDRIO Y/O ESPEJO **</t>
  </si>
  <si>
    <t>Desmonte delimitador aluminio pista Atletismo</t>
  </si>
  <si>
    <t>Desmonte Deslizadero Fibra de Vidrio 2,4m-STPM***</t>
  </si>
  <si>
    <t>Desmonte Deslizadero Fibra de Vidrio 3m-STPM***</t>
  </si>
  <si>
    <t>Desmonte Deslizadero Fibra de Vidrio 4m-STPM***</t>
  </si>
  <si>
    <t>Desmonte Divis.sobre muro Dry Wall.**</t>
  </si>
  <si>
    <t>Desmonte División en Madera+vidri-Gimnasio-Colis-s</t>
  </si>
  <si>
    <t>Desmonte division, panel Dry Wall y retiroh&lt;=3m**</t>
  </si>
  <si>
    <t>Desmonte Divisiones en Vidrio Templado H=3.00m**</t>
  </si>
  <si>
    <t>Desmonte Divisiones Metálicas +cargue y retiro</t>
  </si>
  <si>
    <t>Desmonte Divisiones Oficina media altura con retir</t>
  </si>
  <si>
    <t>Desmonte e  instal.juegos Inf.Madera(6 event)**</t>
  </si>
  <si>
    <t>Desmonte e  instal.juegos infantiles (por event)**</t>
  </si>
  <si>
    <t>Desmonte e instal Bordillo Piedra muñec 0,1*0,3 **</t>
  </si>
  <si>
    <t>Desmonte e instalac Bordillo prefabricado A-80 **</t>
  </si>
  <si>
    <t>Desmonte e instalac fach provisional zona acces **</t>
  </si>
  <si>
    <t>Desmonte e instalac Sardinel prefabricado A-10 **</t>
  </si>
  <si>
    <t>Desmonte e Instalación Juego infantil Tipo Rued</t>
  </si>
  <si>
    <t>DESMONTE ELEMENTOS DE VIGAS CUBIERTA ESTADIO**</t>
  </si>
  <si>
    <t>DESMONTE EQUIPOS BIOSALUDABLES (Demolc+retiro)</t>
  </si>
  <si>
    <t>Desmonte- Escalador de Arbol</t>
  </si>
  <si>
    <t>Desmonte- Escalador de Arbol -STPM**</t>
  </si>
  <si>
    <t>Desmonte- Escalador de Arco -STPM**</t>
  </si>
  <si>
    <t>DESMONTE ESCALERA DE GATO</t>
  </si>
  <si>
    <t>Desmonte Estación 11-BancaFortalecimiento(Carg+Re)</t>
  </si>
  <si>
    <t>Desmonte Estación 12-Poste de Abdominales (Carg+Re</t>
  </si>
  <si>
    <t>Desmonte Estación 1-PosteEstiramiento(Carg+Ret)</t>
  </si>
  <si>
    <t>Desmonte Estación 2-TuboEjercicio Gemelos(Carg+Re</t>
  </si>
  <si>
    <t>Desmonte Estación 3-Banca Abdominales(Carg+Re</t>
  </si>
  <si>
    <t>Desmonte Estación 4-Banca Barra para Salto(Carg+Re</t>
  </si>
  <si>
    <t>Desmonte Estación 5-Banca Flexión Espalda(Carg+Re</t>
  </si>
  <si>
    <t>Desmonte Estación 6-Banca Flexión Pecho(Carg+Re</t>
  </si>
  <si>
    <t>Desmonte Estación 7 -Barras Paralelas(Carg+Ret</t>
  </si>
  <si>
    <t>Desmonte Estación 8 -Tubos para Brinco(Carg+Ret</t>
  </si>
  <si>
    <t>Desmonte Estación 9 -Banca Abdominales Alto(Carg+R</t>
  </si>
  <si>
    <t>Desmonte Estación -Banca para Estiramiento(Carg+Re</t>
  </si>
  <si>
    <t>Desmonte estruc  de microfutbol + cargue y retiro</t>
  </si>
  <si>
    <t>Desmonte estruc baloncesto con demol base conc **</t>
  </si>
  <si>
    <t>Desmonte estruc baloncesto sin demol base conc **</t>
  </si>
  <si>
    <t>Desmonte estruc metal Cubierta coliseo con transpo</t>
  </si>
  <si>
    <t>Desmonte estruc metal Cubierta para coliseos*</t>
  </si>
  <si>
    <t>Desmonte estruc volleyball con demol base conc **</t>
  </si>
  <si>
    <t>Desmonte estruc. de cancha multiple + retiro</t>
  </si>
  <si>
    <t>Desmonte estruc. de cancha multiple sin demol base</t>
  </si>
  <si>
    <t>Desmonte estruct  de futbol(Cargue y Retiro)**</t>
  </si>
  <si>
    <t>DESMONTE ESTRUCT. METAL. MOLINO DE VIENTO</t>
  </si>
  <si>
    <t>Desmonte Estructura Metálica (Cercha+ Correa)*</t>
  </si>
  <si>
    <t>DESMONTE Flanche METALICo EXISTENTE**</t>
  </si>
  <si>
    <t>Desmonte Guaya de Acero de 1/4"***</t>
  </si>
  <si>
    <t xml:space="preserve">DESMONTE KIT DE LUMINARIA 400W, ARRANC, COND, REDACTANCIA    </t>
  </si>
  <si>
    <t>Desmonte Lámina IDG-S -STPM**</t>
  </si>
  <si>
    <t>Desmonte lamina metalica enchape columnas+retiro**</t>
  </si>
  <si>
    <t>Desmonte Lámina Policarbonato cargue y retiro</t>
  </si>
  <si>
    <t>Desmonte Lámina Valla Instrucción (Carg+Re</t>
  </si>
  <si>
    <t>Desmonte laminas metalicas a=0.2 + retiro **</t>
  </si>
  <si>
    <t>Desmonte loseta IDU concreto**</t>
  </si>
  <si>
    <t xml:space="preserve">DESMONTE LUMINARIA EN ALTURA ESCALERA TIPO EXTENSION ALT. SUP. A 4 M    </t>
  </si>
  <si>
    <t>Desmonte Malla Fortinet H=2.00m</t>
  </si>
  <si>
    <t>DESMONTE MANILA POLIPROP. 1/2" Baranda  -STPM**</t>
  </si>
  <si>
    <t>Desmonte Manila Poliprop1/2" Control acceso</t>
  </si>
  <si>
    <t>DESMONTE MANT.Y REINST.PERSIANAS.**</t>
  </si>
  <si>
    <t>Desmonte manto edil (Sin cargue y retiro)l</t>
  </si>
  <si>
    <t>Desmonte manual Banca M31 Exist.(demo bases+retir)</t>
  </si>
  <si>
    <t>DESMONTE MANUAL DE CASETON (Cargue + retiro)</t>
  </si>
  <si>
    <t>DESMONTE MARCO DE  PUERTA  METALICA</t>
  </si>
  <si>
    <t>DESMONTE MARCO Y PUERTA  METALICA(6x4m)</t>
  </si>
  <si>
    <t>Desmonte Marco y Puerta  Metálica(carg+retir)</t>
  </si>
  <si>
    <t>DESMONTE MARCOS Y PUERTAS  DE SEGURIDAD</t>
  </si>
  <si>
    <t>DESMONTE MARCOS Y PUERTAS  METALICAS+trasiego</t>
  </si>
  <si>
    <t>DESMONTE MARQUESINA ACRILICO H=3.10M</t>
  </si>
  <si>
    <t>Desmonte Muro de contenc en gavion    **</t>
  </si>
  <si>
    <t>Desmonte muro, division, panel Dry Wall y retiro**</t>
  </si>
  <si>
    <t>Desmonte Pasamanos Angulado-STPM**</t>
  </si>
  <si>
    <t>Desmonte Pasamanos Recto-STPM**</t>
  </si>
  <si>
    <t>DESMONTE PISO DE CAUCHO(Trasiego+Retiro)</t>
  </si>
  <si>
    <t>Desmonte Piso Machimbre Est. Madera-Gimnasio-Colis</t>
  </si>
  <si>
    <t>Desmonte Plastificado Plataforma Cuadrd(Carg+Retir</t>
  </si>
  <si>
    <t>Desmonte Plastificado Plataforma Triang(Carg+Retir</t>
  </si>
  <si>
    <t>Desmonte Plataforma Salida + Reinstalación Anclaje</t>
  </si>
  <si>
    <t>DESMONTE POSTE H=2.0M**</t>
  </si>
  <si>
    <t>DESMONTE POSTE H=2.7M**</t>
  </si>
  <si>
    <t>DESMONTE POSTE H=3.0M**</t>
  </si>
  <si>
    <t>DESMONTE POSTE H=3.30M**</t>
  </si>
  <si>
    <t>DESMONTE PUERTA BATIENTE ALUMINIO.</t>
  </si>
  <si>
    <t>DESMONTE PUERTA+ MARCO METAL.(Trasiego+Retiro)</t>
  </si>
  <si>
    <t>Desmonte reja existente h=2.0 m</t>
  </si>
  <si>
    <t>Desmonte reja metálica  h=3.0 m  cargue y retiro</t>
  </si>
  <si>
    <t>Desmonte- Rodadero Corto acero -STPM**</t>
  </si>
  <si>
    <t>DESMONTE SANITARIO FLUXOMETRO Y PROTECTOR**</t>
  </si>
  <si>
    <t>Desmonte Sensores Piscina (Sin retiro)</t>
  </si>
  <si>
    <t>Desmonte Señal (IDE-67)</t>
  </si>
  <si>
    <t>Desmonte Señal (IDG-S)</t>
  </si>
  <si>
    <t>Desmonte Señal SC-80 - + Dado-STPM**</t>
  </si>
  <si>
    <t>Desmonte Señal SC-80 2 caras - + Dado-STPM**</t>
  </si>
  <si>
    <t>Desmonte Silla para Estadio</t>
  </si>
  <si>
    <t>desmonte sonido Campin ***</t>
  </si>
  <si>
    <t>DESMONTE TABLERO ELECTRICO EXISTENTE**</t>
  </si>
  <si>
    <t>Desmonte tablero electrónico y est. met. Campin **</t>
  </si>
  <si>
    <t>Desmonte tanque asbesto-cemento h=4.50M</t>
  </si>
  <si>
    <t>Desmonte tanque Elevado(Asb-cemento/o Pvc)-Coliseo</t>
  </si>
  <si>
    <t>Desmonte Tapa Semiesferica -STPM**</t>
  </si>
  <si>
    <t>Desmonte tapete pista Atletismo  incluye retiro**</t>
  </si>
  <si>
    <t>Desmonte- Tornillo 1/2 x 6" -STPM**</t>
  </si>
  <si>
    <t>Desmonte- Tornillo 1/2 x 9" -STPM**</t>
  </si>
  <si>
    <t>Desmonte- Tornillo 1/4 x 3"-STPM**</t>
  </si>
  <si>
    <t>Desmonte- Tornillo 1/4 x 4" -STPM**</t>
  </si>
  <si>
    <t>Desmonte- Tornillo Button -STPM**</t>
  </si>
  <si>
    <t>Desmonte Tranpolin hasta 3m+Reinstalación Anclajes</t>
  </si>
  <si>
    <t>Desmonte traslado y reinstalacion de Estructura Modulo De lectura</t>
  </si>
  <si>
    <t>Desmonte Traslado y reubic Archivador **</t>
  </si>
  <si>
    <t>Desmonte tuberia ALLØ4"Hasta Caja  **</t>
  </si>
  <si>
    <t>Desmonte tuberia galv 6" **</t>
  </si>
  <si>
    <t>Desmonte tuberia Hierro Fund.Sanitaria Ø1"+trasieg</t>
  </si>
  <si>
    <t>Desmonte Tunel en fibra de vidrio-STPM **</t>
  </si>
  <si>
    <t>Desmonte Valla Instrucción 3 Ejercicios(Carg+Re</t>
  </si>
  <si>
    <t>Desmonte Varilla de 3/4" rosacada-STPM **</t>
  </si>
  <si>
    <t>DESMONTE VENTANA PERSIANA</t>
  </si>
  <si>
    <t>DESMONTE VENTANA PERSIANA OF.DIRECC. GENERAL</t>
  </si>
  <si>
    <t>DESMONTE VENTANAS( Trasiego+Retiro)Inc. Andamio</t>
  </si>
  <si>
    <t>DESMONTE VIDRIOS (Limp,siliconado e instal.)</t>
  </si>
  <si>
    <t>Desmonte y demol. gradería aérea incl. retiro **</t>
  </si>
  <si>
    <t>Desmonte y demolicion banca inclu retiro escom.**</t>
  </si>
  <si>
    <t>Desmonte y demolicion bolardo M-60 concreto**</t>
  </si>
  <si>
    <t>Desmonte y Demolicion Bolardo M-61 concreto**</t>
  </si>
  <si>
    <t>DESMONTE Y REHUBICACION DE REFLECTOR DE PISO 250W</t>
  </si>
  <si>
    <t>Desmonte y Reinatalación Rejiila Plástica(Cárcamo)</t>
  </si>
  <si>
    <t>Desmonte y Reins. Balas Halogena **</t>
  </si>
  <si>
    <t>Desmonte y Reins. Lampara 1000w (H=18m)+andamios**</t>
  </si>
  <si>
    <t>Desmonte y Reins. Lampara de 0.60X0.60- 4 tubos **</t>
  </si>
  <si>
    <t>Desmonte y Reins. Proyector 1000 W **</t>
  </si>
  <si>
    <t>Desmonte y Reins. Proyector 1000 WGran Altura. **</t>
  </si>
  <si>
    <t>Desmonte y Reins. Riel Fluoresc **</t>
  </si>
  <si>
    <t>Desmonte y reinst acometida PVC.P 3 d=1 1/2"  **</t>
  </si>
  <si>
    <t>Desmonte y reinst bolardo hierro M-63**</t>
  </si>
  <si>
    <t>Desmonte y reinst STRIP</t>
  </si>
  <si>
    <t>DESMONTE Y REINST.  CENEFA EN ADOQUIN (SIN ESTRUCT</t>
  </si>
  <si>
    <t>Desmonte y Reinst. Cubierta Termoac.**</t>
  </si>
  <si>
    <t>Desmonte y Reinst. Lampara Fluor(cable+Canaleta)</t>
  </si>
  <si>
    <t>Desmonte y reinst.Adoquín Arcilla p&lt;5% suelo Med**</t>
  </si>
  <si>
    <t>Desmonte y reinst.AdoquinArcill e=0.06  p&lt;5% 4.2-1</t>
  </si>
  <si>
    <t>DESMONTE Y REINST.DE PASAMANOS**</t>
  </si>
  <si>
    <t>DESMONTE Y REINST.TABLERO ELECTRICO 12 CIRC.**</t>
  </si>
  <si>
    <t>Desmonte y Reinstal  TAPETE**</t>
  </si>
  <si>
    <t>Desmonte y Reinstal  VENTANA  ALUMINIO**</t>
  </si>
  <si>
    <t>Desmonte y Reinstal  VENTANA **</t>
  </si>
  <si>
    <t>DESMONTE Y REINSTAL TEJA+TELA ASF.+EMULSIÓN+PINT</t>
  </si>
  <si>
    <t>Desmonte y reinstal. estruc Multiple (excav+retir)</t>
  </si>
  <si>
    <t>Desmonte y reinstal. juego M-3A</t>
  </si>
  <si>
    <t>Desmonte y reinstal. redes elect  cubierta.**</t>
  </si>
  <si>
    <t>Desmonte y reinstal. redes elect y telecomunic.**</t>
  </si>
  <si>
    <t>DESMONTE Y REINSTAL.CABALLETE TEJA ETERNIT</t>
  </si>
  <si>
    <t>Desmonte y Reinstal.CastilloModularMadera(CiudSali</t>
  </si>
  <si>
    <t>DESMONTE Y REINSTAL.DIVIS.ALUMINIOPISO-TECHO</t>
  </si>
  <si>
    <t>Desmonte y Reinstal.juegos Inf.Madera(10 event)**</t>
  </si>
  <si>
    <t>Desmonte y Reinstal.Puesto de Trabajo (Oficina)</t>
  </si>
  <si>
    <t>Desmonte y reinstala  AdoquínArcill  p&lt;5% sueloMed</t>
  </si>
  <si>
    <t>Desmonte y reinstala cerramiento metalico h=2.0m</t>
  </si>
  <si>
    <t>Desmonte y Reinstalac Cuneta Prefabricada</t>
  </si>
  <si>
    <t>Desmonte y re-instalac tablaestacado en  Madera**</t>
  </si>
  <si>
    <t>Desmonte y Reinstalac. Estruc.Baloncesto</t>
  </si>
  <si>
    <t>Desmonte y reinstalac.adoquinGeot+Base+arena**</t>
  </si>
  <si>
    <t>Desmonte y Reinstalac.Archivo Rodante(5.4x2.2m)</t>
  </si>
  <si>
    <t>Desmonte y Reinstalac.Archivo Rodante(6.9x2.2m)</t>
  </si>
  <si>
    <t>Desmonte y Reinstalac.Archivo Rodante(8.5x2.2m)</t>
  </si>
  <si>
    <t>Desmonte Y Reinstalac.estruc.de cancha multiple**</t>
  </si>
  <si>
    <t>Desmonte y Reinstalac.Juego Pasama(Dos Brazos)Pisc</t>
  </si>
  <si>
    <t>Desmonte y Reinstalac.Puerta Ventana(Divisón).</t>
  </si>
  <si>
    <t>Desmonte y Reinstalación  Balancin Madera**</t>
  </si>
  <si>
    <t>Desmonte y reinstalacion  banca existente**</t>
  </si>
  <si>
    <t>Desmonte y reinstalacion  canecas **</t>
  </si>
  <si>
    <t>Desmonte y reinstalación  de bicicletero</t>
  </si>
  <si>
    <t>Desmonte y reinstalacion  juego tipo M-3</t>
  </si>
  <si>
    <t>Desmonte y reinstalacion  juegos tipo M-3A</t>
  </si>
  <si>
    <t>Desmonte y reinstalacion  juegos tipo M-5 o 5A-STP</t>
  </si>
  <si>
    <t>Desmonte y reinstalacion  señales civicas **</t>
  </si>
  <si>
    <t>Desmonte y reinstalación bafle sonido ambiental**</t>
  </si>
  <si>
    <t>Desmonte y Reinstalación Baranda Pista Patinaje</t>
  </si>
  <si>
    <t>desmonte y reinstalación Biciclet de arco M-101***</t>
  </si>
  <si>
    <t>Desmonte y reinstalaciòn bolardo M-60 **</t>
  </si>
  <si>
    <t>Desmonte y reinstalacion Bordillo  B-30 (10x30)</t>
  </si>
  <si>
    <t>Desmonte y Reinstalación Cerram. C-Impacto H=5.00m</t>
  </si>
  <si>
    <t>DESMONTE Y REINSTALACION DE DUCHA**</t>
  </si>
  <si>
    <t>Desmonte y reinstalaciòn de luminaria  de piso**</t>
  </si>
  <si>
    <t>Desmonte y Reinstalacion de luminaria Alumb Publi</t>
  </si>
  <si>
    <t>DESMONTE Y REINSTALACION DE MAQUINA DE RUTA DE LA VIDA (INCLUYE DEMOLICION DE DADOS, EXCAVACION Y FUNDIDA DE DADOS DE 0,35x0,35x0,80)</t>
  </si>
  <si>
    <t>Desmonte y reinstalación de Vitriblock</t>
  </si>
  <si>
    <t>DESMONTE Y REINSTALACION ESPEJO **</t>
  </si>
  <si>
    <t>Desmonte y reinstalacion estruc  de microfutbol**</t>
  </si>
  <si>
    <t>Desmonte y reinstalacion fanche en lamina **</t>
  </si>
  <si>
    <t>Desmonte y Reinstalacion juegos infantil tipo M-3</t>
  </si>
  <si>
    <t>Desmonte y Reinstalacion juegos tipo M-5 o 5A</t>
  </si>
  <si>
    <t>Desmonte y Reinstalación Loseta Fibrocemento</t>
  </si>
  <si>
    <t xml:space="preserve">DESMONTE Y REINSTALACION LOSETA TIPO IDU + ARENA </t>
  </si>
  <si>
    <t>Desmonte y Reinstalación Parlantes cenitales (Cabl</t>
  </si>
  <si>
    <t>DESMONTE Y REINSTALACION PBX**</t>
  </si>
  <si>
    <t>Desmonte y Reinstalación Piso Easydecck Agua Azul</t>
  </si>
  <si>
    <t>Desmonte y Reinstalación Rejilla de HVAC</t>
  </si>
  <si>
    <t>Desmonte y reinstalacion sanitario **</t>
  </si>
  <si>
    <t>DESMONTE Y REINSTALACION SIFONES DE LAVAMANOS Y OR</t>
  </si>
  <si>
    <t>DESMONTE Y REINSTALACION TOMACORRIENTES**</t>
  </si>
  <si>
    <t>Desmonte y reinstalacion tuberia de gres 8"  **</t>
  </si>
  <si>
    <t>DESMONTE Y REINSTALACION VOZ Y DATOS**</t>
  </si>
  <si>
    <t>Desmonte y Reinstalc.división Ofic. H=3.10m**</t>
  </si>
  <si>
    <t>DESMONTE Y RETIRO  CENEFA EN ADOQUIN (CARG.Y RETIR</t>
  </si>
  <si>
    <t>Desmonte y retiro adoquin **</t>
  </si>
  <si>
    <t>Desmonte y retiro adoquin H=0.26m + relleno Base**</t>
  </si>
  <si>
    <t>Desmonte y retiro adoquin H=0.26m+relleno Base**</t>
  </si>
  <si>
    <t>Desmonte y retiro canecas **</t>
  </si>
  <si>
    <t>Desmonte y retiro cerramiento alambre puas **</t>
  </si>
  <si>
    <t>Desmonte y retiro cerramiento metalico incl. viga*</t>
  </si>
  <si>
    <t>Desmonte y retiro de Cableado+tomas+interrupt.L=9m</t>
  </si>
  <si>
    <t>Desmonte y Retiro de Cerca Existente.</t>
  </si>
  <si>
    <t>Desmonte y retiro de cerramiento perimetral existente</t>
  </si>
  <si>
    <t>DESMONTE Y RETIRO DE DUCHA**</t>
  </si>
  <si>
    <t>Desmonte y retiro de Farol (Inc. Demolición)**</t>
  </si>
  <si>
    <t>Desmonte y retiro de guardaescoba y/o cenefa</t>
  </si>
  <si>
    <t>Desmonte y retiro de incrustación.</t>
  </si>
  <si>
    <t>Desmonte y Retiro de Lavaplatos</t>
  </si>
  <si>
    <t>Desmonte y retiro de llantas**</t>
  </si>
  <si>
    <t>Desmonte y retiro de luminaria Alumb Publico**</t>
  </si>
  <si>
    <t>Desmonte y retiro de luminaria de cubierta - Estadio El Campin</t>
  </si>
  <si>
    <t>Desmonte y retiro de luminaria de torre - Estadio El Campin</t>
  </si>
  <si>
    <t>Desmonte y retiro de luminaria fluorescente**</t>
  </si>
  <si>
    <t>DESMONTE Y RETIRO DE PUERTA Y MARCO EN MADERA</t>
  </si>
  <si>
    <t>Desmonte y retiro de red electrica A.P.**</t>
  </si>
  <si>
    <t>Desmonte y retiro de red electrica Interna**</t>
  </si>
  <si>
    <t>DESMONTE Y RETIRO DE RED ELECTRICA**</t>
  </si>
  <si>
    <t>DESMONTE Y RETIRO DE TEJA ASBESTO CEMENTO</t>
  </si>
  <si>
    <t xml:space="preserve">Desmonte y retiro de tela verde h=2.00 </t>
  </si>
  <si>
    <t>Desmonte y retiro de troncos de madera</t>
  </si>
  <si>
    <t>Desmonte y retiro ducto 40*40 **</t>
  </si>
  <si>
    <t>Desmonte y retiro e Instalación de luminaria de cubierta - Estadio El Campin</t>
  </si>
  <si>
    <t>Desmonte y retiro e Instalación de luminaria de torre - Estadio El Campin</t>
  </si>
  <si>
    <t>Desmonte y retiro juegos infantiles(Máx.10eventos)</t>
  </si>
  <si>
    <t>DESMONTE Y RETIRO LOSETA CONC. 0.25X0.25M</t>
  </si>
  <si>
    <t>Desmonte y retiro loseta IDU concreto**</t>
  </si>
  <si>
    <t>Desmonte y Retiro Luminaria de Techo+Trasiego</t>
  </si>
  <si>
    <t>Desmonte y retiro Malla de polimero para proteccio</t>
  </si>
  <si>
    <t>Desmonte y retiro malla existente h=2.0 m</t>
  </si>
  <si>
    <t>Desmonte y retiro manto impermeabilización (edil)</t>
  </si>
  <si>
    <t>Desmonte y retiro marco de micro y futbol **</t>
  </si>
  <si>
    <t>DESMONTE Y RETIRO POSTE CERCA DE ALAMBRE DE PUAS**</t>
  </si>
  <si>
    <t>DESMONTE Y RETIRO PUERTA VIDRIO</t>
  </si>
  <si>
    <t>Desmonte y retiro red elect.Interna con tubPVC</t>
  </si>
  <si>
    <t>Desmonte y retiro rieles y tanque</t>
  </si>
  <si>
    <t>Desmonte y retiro señales informativas**</t>
  </si>
  <si>
    <t>Desmonte y retiro tablaestacado en  Madera**</t>
  </si>
  <si>
    <t>Desmonte y retiro tapa concreto canal **</t>
  </si>
  <si>
    <t>DESMONTE Y RETIRO TEJA FIBRO-CEMENTO-COLISEO DEL S</t>
  </si>
  <si>
    <t>Desmonte y retiro tubo fluorescente**</t>
  </si>
  <si>
    <t>DESMONTE Y RETIRO VOZ Y DATOS</t>
  </si>
  <si>
    <t>Desmonte y retiro,  rejilla titan Carcamo</t>
  </si>
  <si>
    <t>DESMONTE Y RETIRO. POSTE AP 10 A 12 M**</t>
  </si>
  <si>
    <t>DESMONTE Y RETIRO. POSTE MADERA 10 A 12 M**</t>
  </si>
  <si>
    <t>Desmonte y retiroTuberiaPVC3"y 15 cables+inst.cabl</t>
  </si>
  <si>
    <t>DESMONTE Y REUBIC. POSTE AP 10 A 12 M</t>
  </si>
  <si>
    <t>DESMONTE Y REUBIC. POSTE AP 10 A 12 M+Base Conc.</t>
  </si>
  <si>
    <t>DESMONTE Y REUBIC. PUERTA MADERA CON MARCO.**</t>
  </si>
  <si>
    <t>DESMONTE Y REUBICACIÓN DE PUERTA MET.**</t>
  </si>
  <si>
    <t>Desmonte yReins.Proyector400 W,EnPoste gran Altura</t>
  </si>
  <si>
    <t xml:space="preserve">DESMONTE, CAMBIO LaMINAS + VINILOS Y REINSTAL. SEÑAL VALLA NORMAS GENERALES (0,80*1,20 DOS CARAS)    </t>
  </si>
  <si>
    <t>Desmonte, Cargue y Retiro Puesto Trabajo (Oficina)</t>
  </si>
  <si>
    <t>Desmonte, corte y reinstalacion adoquin + arena **</t>
  </si>
  <si>
    <t>DESMONTE, CORTE, REINSTALACIoN ADOQUiN PEGADO (Suministro)*</t>
  </si>
  <si>
    <t xml:space="preserve">DESMONTE, PINTURA GENERAL Y ARREGLO, REPOSICION PIEZAS BIOSALUDABLES </t>
  </si>
  <si>
    <t>Desmonte,corte,reinstalac adoquin pegado con Sumin</t>
  </si>
  <si>
    <t>Desmonte,corte,reinstalac adoquin pegado sin Sumin</t>
  </si>
  <si>
    <t>DESMONTE,SUMINISTRO,INSTALACION BALDOSA PERFORADA</t>
  </si>
  <si>
    <t>Desmonte.+modif.Reinst.divis.Ofic.Med.Alt+Camb pañ</t>
  </si>
  <si>
    <t>Desmonte.modific.y Reinst.divisiónOfic.Media Altur</t>
  </si>
  <si>
    <t>DESMONTE/retiro cajonera madera palacio deportes**</t>
  </si>
  <si>
    <t>Desmonte+ reinst. Cerram. malla eslab. IDRD</t>
  </si>
  <si>
    <t>Desmonte+ReinstalacDivisiónMetalica/vidrio+Andamio</t>
  </si>
  <si>
    <t>Desmonte+Sum+Inst(PlataformaBancaAbdominal)0.5x2.0</t>
  </si>
  <si>
    <t>Desmonte+Sum+Inst-Travezaño módulo Columpio M-5</t>
  </si>
  <si>
    <t>DesmonteCorte y reinstal.adoquin+arena+B-600(15cm)</t>
  </si>
  <si>
    <t>DesmonteEstacon de 2.5m Ø 3 y 4"-STPM **</t>
  </si>
  <si>
    <t>DesmonteJuegos infantil Madera</t>
  </si>
  <si>
    <t>DESMONTEMANUAL Y RETIRO. POSTE AP 10 A 12 M**</t>
  </si>
  <si>
    <t>DesmonteTravezañoTuboGalv.2"Cal.105(2.00m)STPM*</t>
  </si>
  <si>
    <t>DesmonteTravezañoTuboGalv.2"Cal.105(2.50m)STPM*</t>
  </si>
  <si>
    <t>DesmonteTuberia Electrica y Desalambrada</t>
  </si>
  <si>
    <t>DesmonteValla especial 6x3(solo lámina y Banner)**</t>
  </si>
  <si>
    <t>Desmponte de lampara fluorescente**</t>
  </si>
  <si>
    <t>Destape y limpieza  canal en lámina bajante***</t>
  </si>
  <si>
    <t>Destape y limpieza cajas.70x.70x.70 **</t>
  </si>
  <si>
    <t>Destape y limpieza viga canal***</t>
  </si>
  <si>
    <t>DESTRONCADO+PULIDA+BRILLADO DE PISO</t>
  </si>
  <si>
    <t>Detector Humo Fotoeléctrico UL FM (SUMI INST)</t>
  </si>
  <si>
    <t>Detector Humo Temperatura UL FM (SUMI INST)</t>
  </si>
  <si>
    <t>DETECTOR OPTICO TERMICO ANALOGICO DIRECCIONALBLE –</t>
  </si>
  <si>
    <t>Dia de Trasiego con 2 ayudantes**</t>
  </si>
  <si>
    <t>Dia de Trasiego con 3 ayudantes**</t>
  </si>
  <si>
    <t>Dia de Trasiego con 4 ayudantes**</t>
  </si>
  <si>
    <t>Dia de Trasiego con 6 ayudantes**</t>
  </si>
  <si>
    <t>Dia de Trasiego Equipos Especiales con 2 ayudantes</t>
  </si>
  <si>
    <t xml:space="preserve">Diagnóstico estructura de pavimento existente para cancha deportiva 500m2 con recomendaciones </t>
  </si>
  <si>
    <t>DIAGNOSTICO FORESTAL**</t>
  </si>
  <si>
    <t>DIFUSOR DE 4 VIAS CON DAMPER 12"X9" BLANCO</t>
  </si>
  <si>
    <t>DIFUSOR DE 4 VIAS CON DAMPER 15"X12" BLANCO</t>
  </si>
  <si>
    <t>DIFUSOR DE 4 VIAS CON DAMPER 9"X9" BLANCO</t>
  </si>
  <si>
    <t>DIFUSOR DE INYECCION PARA GRANDES ALTURAS</t>
  </si>
  <si>
    <t>Difusor de sum 3 v 15"x 15" con Dam blanc. Sum+Ins</t>
  </si>
  <si>
    <t>DIFUSOR FLORMORADO</t>
  </si>
  <si>
    <t xml:space="preserve">DIFUSOR LINEAL SISTEMA CONTINUO (5ft-3S-1/2" - Ø6") Cefe Cometas-Suministro e instalación   </t>
  </si>
  <si>
    <t>DIFUSOR LINEAL SUMINISTRO TIRO HORIZONTAL 13 FT</t>
  </si>
  <si>
    <t>DIFUSOR LINEAL TIRO VERTICAL</t>
  </si>
  <si>
    <t>Difusor2ViasModeloL-AV2 con Damper15"x12"Blanco</t>
  </si>
  <si>
    <t>Difusor3Conos24x24"con PlenumAisladoDamper14"</t>
  </si>
  <si>
    <t>Difusor3ViasModeloL-AV3 con Damper15"x12"Blanco</t>
  </si>
  <si>
    <t>Difusor4ViasModeloL-AV4 con Damper12"x12"Blanco</t>
  </si>
  <si>
    <t>Difusor4ViasModeloL-AV4 con Damper15"x15"Blanco</t>
  </si>
  <si>
    <t>Difusor4ViasModeloL-AV4 con Damper9"x9"Blanco</t>
  </si>
  <si>
    <t>DIFUSORES (MARCO P/VIDRIO)</t>
  </si>
  <si>
    <t>Dilatac. losa IDU e=0.08 a=0.4  p&lt;5% 4.2-1 bland**</t>
  </si>
  <si>
    <t>DILATACION EN BRONCE CEFE COMETAS</t>
  </si>
  <si>
    <t>Dilatacion en Cobre ** (NO USAR)</t>
  </si>
  <si>
    <t>Dilatacion en Cobre 5MM (inc.Cortepiso)**(NO USAR)</t>
  </si>
  <si>
    <t>Dilatacion Plastica  en Z (12mm)+Andamio (Sum+Inst</t>
  </si>
  <si>
    <t>Dilatacion Plastica 5mm( L=2m)+Epotoc 1-1 **</t>
  </si>
  <si>
    <t>Dilatacion Plastica A=2.4cm;E=0.51cm; L=2m **</t>
  </si>
  <si>
    <t>DINTEL BLOQUE #5 .12   M/RRATE</t>
  </si>
  <si>
    <t>DINTEL BLOQUE #5 .12  (SUM+INSTAL) Andamio</t>
  </si>
  <si>
    <t>DINTEL CONCR Ocre F'C 21 MPA a=0.65-h=0.10+RefCDRC</t>
  </si>
  <si>
    <t>DINTEL CONCR Ocre F'C 21 MPA a=0.75-h=0.10+RefCDRC</t>
  </si>
  <si>
    <t>DINTEL CONCR Ocre F'C 21 MPAh=0.10+RefCDRC</t>
  </si>
  <si>
    <t>DINTEL CONCR Vis F'C 21 MPA a=0.55-h=0.10+Ref CDRC</t>
  </si>
  <si>
    <t>DINTEL CONCR Vis F'C 21 MPA a=0.75-h=0.10+Ref CDRC</t>
  </si>
  <si>
    <t>DINTEL CONCRETO REFZ. 12x20</t>
  </si>
  <si>
    <t>DINTEL CONCRETO REFZ. 15x20</t>
  </si>
  <si>
    <t>DINTEL CONCRETO REFZ. 20x20</t>
  </si>
  <si>
    <t>DINTEL CONCRETO REFZ. 25x25</t>
  </si>
  <si>
    <t>Dintel DryW3 caras h=0.75M+perfileria H=305m(sum+i</t>
  </si>
  <si>
    <t>DINTEL EN CONCRETO F'C 21 MPA A=0.15 M-H=0.20 CDRC</t>
  </si>
  <si>
    <t>Dintel en ladrillo prensado V-3c .25x.25</t>
  </si>
  <si>
    <t>DINTEL EN VARILLA b=15 cm.</t>
  </si>
  <si>
    <t>DINTEL EN VARILLA b=25 cm.</t>
  </si>
  <si>
    <t>DINTEL PREFABRICADO</t>
  </si>
  <si>
    <t>DintelesMetálicosEstrucCuelgas2"x2"LamHRS/Especifi</t>
  </si>
  <si>
    <t>DISCO DURO 6TB SATA 6 GB/S, 64MB (SUMI INST)</t>
  </si>
  <si>
    <t>Diseño Eléctrico Cancha Sintética**</t>
  </si>
  <si>
    <t>Diseño Hidráulico(Sist.Riego/Drenaje)Parque+Record</t>
  </si>
  <si>
    <t>Diseño Iluminación Cancha Sintética**</t>
  </si>
  <si>
    <t>DISIPADOR CONC.2.500PSI(H=0.17M;A=0.30M:L=0.30M)</t>
  </si>
  <si>
    <t>DISIPADOR CONC.2.500PSI(H=0.17M;A=0.45M:L=0.30M)</t>
  </si>
  <si>
    <t>Dispensador de jabon (manos libres 1-AA-RSD) **</t>
  </si>
  <si>
    <t>Dispensador de jabon acero inox de meson **</t>
  </si>
  <si>
    <t>DISPENSADOR DE JABON EN ACERO INOXIDABLE REF. 7065</t>
  </si>
  <si>
    <t>Dispensador de jabon vertical*</t>
  </si>
  <si>
    <t>DISPENSADOR DE TOALLAS DE PAPEL EN ACERO INOXIDABL</t>
  </si>
  <si>
    <t>Dispensador Jabón AntiBact.Botella</t>
  </si>
  <si>
    <t>Dispensador Jabón liq.Pared en Acero Push Frontal</t>
  </si>
  <si>
    <t>Dispensador papel higienico 200/400 con llave **</t>
  </si>
  <si>
    <t>Dispensador papel higienico 400 cal 304 **</t>
  </si>
  <si>
    <t>Dispensador papel higienico acero inoxidable **</t>
  </si>
  <si>
    <t>Dispensador toallas de papel acero inoxid **</t>
  </si>
  <si>
    <t>DISPOSICION FINAL ASBESTO CEMENTO (CARGUE + TRANSPORTE)</t>
  </si>
  <si>
    <t>DISTANCIADOR EN ACERO PARA VIDRIOS(1"X 3.5CM)SUM+I</t>
  </si>
  <si>
    <t>Diván Tapizado (suministro)</t>
  </si>
  <si>
    <t>DIVIS.ALUMINIOPISO-TECHO(Vidrio+SandBlast)</t>
  </si>
  <si>
    <t>DIVISION ALUMINIO LAMINA PLAST(ACRILICA)SUM+INST</t>
  </si>
  <si>
    <t>DIVISION ALUMINIO VIDRIO TEMPLADO sandblast 10mm</t>
  </si>
  <si>
    <t>DIVISION DE MADERA .90X.60 (suministro+instalacio)</t>
  </si>
  <si>
    <t>División en vidrio para sanitario 6mm **</t>
  </si>
  <si>
    <t>Division Modul.MixtaH=1.0m.paño+vidrio4mm(Sum+Inst</t>
  </si>
  <si>
    <t>Division ModularPisoTechoPanel Mixto+Sanblast(S+I)</t>
  </si>
  <si>
    <t>División Orinal Cantiliver (148x46cm) acero inox</t>
  </si>
  <si>
    <t>DIVISION VIDRIO TEMPLADO incoloro 10mm  SquashUDS</t>
  </si>
  <si>
    <t>DIVISIONES ACERO INOX. EN CANT. ORINALES BAÑOS</t>
  </si>
  <si>
    <t>DIVISIONES ACERO INOX. EN CANTILEVER BAÑOS **</t>
  </si>
  <si>
    <t>Divisiones acero inoxidable Cal20  en cantilever para baños(suministro+Instalación)</t>
  </si>
  <si>
    <t>Divisiones en Uglass de 26 Cm, E=6 mm en Cámara</t>
  </si>
  <si>
    <t>Divisiones en Uglass de 26 Cm, E=6 mm en Greca</t>
  </si>
  <si>
    <t>Divisiones media altura en vidrio-paño **</t>
  </si>
  <si>
    <t>Divisiones metalicas baño acero inoxidable Cal.18</t>
  </si>
  <si>
    <t>Divisiones metalicas baño acero inoxidable**</t>
  </si>
  <si>
    <t>Divisiones metalicas baño acero inoxidaCal.18CDRC</t>
  </si>
  <si>
    <t>Divisiones metalicas baño cal16 electroestatica**</t>
  </si>
  <si>
    <t>Divisiones piso techo en vidrio-paño(Sum+Inst) **</t>
  </si>
  <si>
    <t>DivisionMediaAlturaH=1.20Mpaño color(Sum+inst)</t>
  </si>
  <si>
    <t>DivisiónModul.MixtaH=2.2m.paño+vidrio4mm+Sanblast.</t>
  </si>
  <si>
    <t>DivisiónSanit.CompactTipoPanelex Ref.MediterCOMETA</t>
  </si>
  <si>
    <t>Domo Antivandálico 3 MP@20fps (SUMI INST)</t>
  </si>
  <si>
    <t>DOMO CIRCULAR D=0.80 Cristacr.</t>
  </si>
  <si>
    <t>DOMO CIRCULAR D=1.10 Cristacr.</t>
  </si>
  <si>
    <t>DOMO CUADRADO BURBUJA (0.65x0.65)</t>
  </si>
  <si>
    <t>DOMO CUADRADO BURBUJA (1.17x1.17)</t>
  </si>
  <si>
    <t>DOMO CUADRADO DIAMANTE(0.65x0.65)</t>
  </si>
  <si>
    <t>DOMO CUADRADO DIAMANTE(1.17x1.17)</t>
  </si>
  <si>
    <t>DOMO RECTANGULAR BURBUJA (0.80x1.10)(instal)</t>
  </si>
  <si>
    <t>DOMO RECTANGULAR BURBUJA (0.80x1.10)(sum+instal)</t>
  </si>
  <si>
    <t>DOTACION ABDOMINALES ADULTOS/MAYORES-DISEÑ-IDRD(S+</t>
  </si>
  <si>
    <t>DOTACION BARRAS ADULTOS/MAYORES-DISEÑ-IDRD(S+</t>
  </si>
  <si>
    <t>DOTACION CAMINADOR ADULTOS/MAYORES-DISEÑ-IDRD(S+In</t>
  </si>
  <si>
    <t>DOTACION FLEXION PIERNAS ADULTOS/MAYORES-DISEÑO ID</t>
  </si>
  <si>
    <t>DOTACION GIRO CADERA ADULTOS/MAYORES-DISEÑ-IDRD(S+</t>
  </si>
  <si>
    <t>DOTACION GIRO MANOS ADULTOS/MAYORES-DISEÑ-IDRD(S+i</t>
  </si>
  <si>
    <t>DOTACION PENDULO ADULTOS/MAYORES-DISEÑ-IDRD(Sumn.)</t>
  </si>
  <si>
    <t>DOTACION PLATAFORMA ADULTOS/MAYORES-DISEÑ-IDRD(S+I</t>
  </si>
  <si>
    <t>Dovela en grouting 3000psi**</t>
  </si>
  <si>
    <t>DOVELAS (0.08x0.08m)+ Refuerzo</t>
  </si>
  <si>
    <t>DPS (TVSS) CATEG. - A  PARA 25 KA (120/208V)SUM+IN</t>
  </si>
  <si>
    <t>DPS TIPO C 208/120V-5 HILOS-809KA/FASE40KA NEUTRO</t>
  </si>
  <si>
    <t>DPS TIPO C 440/277V-5 HILOS/FASE20KA</t>
  </si>
  <si>
    <t>DRYWALL 1/2 **</t>
  </si>
  <si>
    <t>DRYWALL YESO 1/2 -2 CARAS (INCLUYE PINTURA)</t>
  </si>
  <si>
    <t>DUCHA ANTIBANDALICA  CROMADA(VALV+BOTON)DOCOL</t>
  </si>
  <si>
    <t>DUCHA ANTIVANDALICA  CIERRE AUTOMATICO.</t>
  </si>
  <si>
    <t>DUCHA ANTIVANDALICA + BORDILLO EN  LADRIILLO</t>
  </si>
  <si>
    <t>Ducha Antivandalica Completa **</t>
  </si>
  <si>
    <t>DUCHA CON MEZCLADOR+TUB PVC Y CPVC (Sum+ins)</t>
  </si>
  <si>
    <t>DUCHA ELeCTRICA DE 110V - 220V (Sum + Inst)</t>
  </si>
  <si>
    <t>DUCHA GRIVAL Mezcl.ELITE</t>
  </si>
  <si>
    <t>DUCHA GRIVAL REGAD.VENECIANA</t>
  </si>
  <si>
    <t>DUCHA LOIRA C/BA¥ERA    GRIVAL</t>
  </si>
  <si>
    <t>DUCHA LOIRA EUROPA S/BA¥ GRIVA</t>
  </si>
  <si>
    <t>DUCHA MONOCON+TELEDUCHA ANTIVANDALICA (Sum+Inst)</t>
  </si>
  <si>
    <t>Ducto Afloramiento media tension Ø6" (L=9 m)+tierr</t>
  </si>
  <si>
    <t>DUCTO CABLE ANTENA T.V. (PVC)</t>
  </si>
  <si>
    <t>DUCTO CABLE ANTENA TV (C.N.)</t>
  </si>
  <si>
    <t>Ducto división piso-techo cal 22 pint elect 12.5x4</t>
  </si>
  <si>
    <t>Ducto electrico Liviano PVC 4" con excavac **</t>
  </si>
  <si>
    <t>Ducto electrico PVC TDP 4" sin excavac **</t>
  </si>
  <si>
    <t>DUCTO ELECTRICO TIPO DB 2"</t>
  </si>
  <si>
    <t>DUCTO EMT 1XØ1"</t>
  </si>
  <si>
    <t>DUCTO EMT 1XØ2"</t>
  </si>
  <si>
    <t>DUCTO EMT 1XØ3/4"</t>
  </si>
  <si>
    <t>DUCTO EMT DE 1 1/4" INCLUYE ACCESORIOS DE FIJACION</t>
  </si>
  <si>
    <t>DUCTO EN LÁMINA DE ACERO CR CALIBRE 14 +ACCESORIOS</t>
  </si>
  <si>
    <t>DUCTO FIBRA VIDRIO RIGIDA CON REVEST INTERIOR EN MALLA TEXTIL EN FIBRA VIDRI REFORZADA  CEFE COMETAS</t>
  </si>
  <si>
    <t>Ducto Lamina galv  Cal 22  Sum + Instal</t>
  </si>
  <si>
    <t>Ducto Lamina galv  Cal 24  Sum + Instal</t>
  </si>
  <si>
    <t>Ducto Lamina galv flanchada Cal 18  Sum + Instal</t>
  </si>
  <si>
    <t>DUCTO PVC 1"  CABLE UTP. (PVC)</t>
  </si>
  <si>
    <t>DUCTO PVC DE 1 1/4" TIPO PESADO</t>
  </si>
  <si>
    <t>DUCTO VERTICAL 30X8</t>
  </si>
  <si>
    <t>DUCTOS ELECTRICOS A.C. 4"</t>
  </si>
  <si>
    <t>DUCTOS ELECTRICOS PVC 3"</t>
  </si>
  <si>
    <t>DURACUSTIC 5/8"          FGLAS</t>
  </si>
  <si>
    <t>DURACUSTIC ROCKS 121x60       FGLAS</t>
  </si>
  <si>
    <t>Duro Panel prefabricado concreto e=0.10m**</t>
  </si>
  <si>
    <t>DUROPISO BLANCO 34 X 34 Tráfico Comercl moderado</t>
  </si>
  <si>
    <t>DUROPISO BLANCO 34 X 34Tráfi.Moderado(A=0.40m)</t>
  </si>
  <si>
    <t>DUROPISO GRANILLA BLANCA 30,5 X 30,5 ALFA</t>
  </si>
  <si>
    <t>DVR  32 CANALES   PAL: 1080P@25fps</t>
  </si>
  <si>
    <t>ECALERA-SIST-DET-VERTICAL sum+inst CRDC-Piscinas</t>
  </si>
  <si>
    <t>ELECTROBOMBA MULTIETAPA VERTICAL 2.0 HP - Suministro e Instalación</t>
  </si>
  <si>
    <t>ELECTRODO DE COBRE DE 5/8" X 2,4 m Cu</t>
  </si>
  <si>
    <t>Electroimán de 600 lb (SUMI INST)</t>
  </si>
  <si>
    <t>ElementRemate conc 3000psi con refuerz a=0.5 **</t>
  </si>
  <si>
    <t>ELEVADOR GAS ½"</t>
  </si>
  <si>
    <t>Embalaje y almacenamiento luminarias HID</t>
  </si>
  <si>
    <t>EmboquilladoSello  junta con mortero **</t>
  </si>
  <si>
    <t>EmboquilladoSello junta contracc sikaflex  **</t>
  </si>
  <si>
    <t>EmboquilladoSello junta sikaflex y sikarod 2.2mm *</t>
  </si>
  <si>
    <t>EmboquilladoSello juntaExpansSikaflex+SikaRod 2cm</t>
  </si>
  <si>
    <t>Embudos de Drenaje  (inc. Rejilla cúpula 6X4")**</t>
  </si>
  <si>
    <t>EMEFLEX COLORES INTENSOS</t>
  </si>
  <si>
    <t>EMEFLEX NEGRO</t>
  </si>
  <si>
    <t>EMPALME AEREO DE 20 PARES</t>
  </si>
  <si>
    <t>Empalme drenajes a sumidero**</t>
  </si>
  <si>
    <t>Empalme en Derivación (91B1) Juego x 2 unidades</t>
  </si>
  <si>
    <t>Empalme Resina 1*4 - Suministro e Instalacion</t>
  </si>
  <si>
    <t>Empalme Resina 91B1(1*4)  Suministro e Instalac.</t>
  </si>
  <si>
    <t>EMPALME RESINA SUMERGIBLE</t>
  </si>
  <si>
    <t>EMPALME Y CANALIZACION      200PARES</t>
  </si>
  <si>
    <t>Empaque y Disposición- Arena con Fibra Polipropil</t>
  </si>
  <si>
    <t>Empradiz. zonas canchas(Humus+tierra+arena+pasto)</t>
  </si>
  <si>
    <t>Empradizacion canchas y zonas especiales sin pasto</t>
  </si>
  <si>
    <t>Empradizacion con Biotex para laderas **</t>
  </si>
  <si>
    <t>Empradizacion con ecomatrix para laderas **</t>
  </si>
  <si>
    <t>Empradizacion de Adoquinado con semiilla ray-grass</t>
  </si>
  <si>
    <t>Empradizacion ecomatrix ladera anclaj cerco sintet</t>
  </si>
  <si>
    <t>Empradizacion ecomatrix ladera anclaj repisa sinte</t>
  </si>
  <si>
    <t>Empradizacion grama con semiilla ray-grass **</t>
  </si>
  <si>
    <t>Empradización Grama Con semilla Cubierta Verde</t>
  </si>
  <si>
    <t>Empradización Grama Con semilla Taludes Exteriores</t>
  </si>
  <si>
    <t>Empradizacion sencilla cespedon pasto kikuyo + Tierra</t>
  </si>
  <si>
    <t>INSUMOS GRAMA NATURAL</t>
  </si>
  <si>
    <t xml:space="preserve">Empradizacion sencilla cespedon pasto kikuyo + Tierra + 3 podas de matenimiento + riego </t>
  </si>
  <si>
    <t>Empradizacion zona verd a recuperar (5cmTierra)STP</t>
  </si>
  <si>
    <t>Empradizacion zonas de prestamo sin sum de pasto *</t>
  </si>
  <si>
    <t>Empradizacion zonas verdes (5cmTierra)A=30.000M2</t>
  </si>
  <si>
    <t>Empradizacion zonas verdes a recuperar taludes **</t>
  </si>
  <si>
    <t>Empradizacion zonas verdesa recuperar (5cmTierra)</t>
  </si>
  <si>
    <t>EmpradizacionCancha y ZonasEspeciales sin pasto**</t>
  </si>
  <si>
    <t>EmpradizacionCanchas y zonasEspeciales**</t>
  </si>
  <si>
    <t>EmpradizacionCanchas y zonasEspeciales+capaMezcl**</t>
  </si>
  <si>
    <t>Encamisado 12" - 8.3mm ruptura tuberia drenaje Com</t>
  </si>
  <si>
    <t>Encamisado de pilotes en lamina cal 24 **</t>
  </si>
  <si>
    <t>encamisado o recalce column  3000psi**</t>
  </si>
  <si>
    <t>encamisado o recalce column  4500psi**</t>
  </si>
  <si>
    <t>Encamisado o recalce column 60*180a80*275 3000psi*</t>
  </si>
  <si>
    <t>encamisado o recalce column 60*180a80*275 4500psi*</t>
  </si>
  <si>
    <t>encamisado o recalce column 60*90a80*110 3000psi**</t>
  </si>
  <si>
    <t>encamisado o recalce column 60*90a80*110 4500psi**</t>
  </si>
  <si>
    <t>encamisado o recalce columna 20*20a30*30 3000psi**</t>
  </si>
  <si>
    <t>encamisado o recalce columna 20*20a30*30 4500psi**</t>
  </si>
  <si>
    <t>encamisado o recalce vigas cara lateral  3000psi**</t>
  </si>
  <si>
    <t>encamisado o recalce vigas en U 3000psi*</t>
  </si>
  <si>
    <t>encamisado o recalce vigas en U 4500psi*</t>
  </si>
  <si>
    <t>encamisado o recalceColumn 60*120a80*140 3000psi**</t>
  </si>
  <si>
    <t>encamisado o recalceColumn 60*120a80*140 4500psi**</t>
  </si>
  <si>
    <t>encamisado o recalceColumn115*115a125*125 3000ps**</t>
  </si>
  <si>
    <t>encamisado o recalceColumn115*115a125*125 4500ps**</t>
  </si>
  <si>
    <t>Encamisado para Inyección de mezcla tubo metal 4"</t>
  </si>
  <si>
    <t>Encamizado 2500psi tub domiciliaria AN 6" gres</t>
  </si>
  <si>
    <t>ENCHAPE  PARED  (35x25cm)</t>
  </si>
  <si>
    <t>ENCHAPE ACUSTI MUROSPANEL REFSLIT ACO CDRC Sum+Ins</t>
  </si>
  <si>
    <t>ENCHAPE ACUSTICO PARA MUROS EN PANEL CEFE COMETAS</t>
  </si>
  <si>
    <t>ENCHAPE BALTICO AZUL (25x35 CM)</t>
  </si>
  <si>
    <t>ENCHAPE BLANCO BRILL. MURO 20.5*30.5  CRNA</t>
  </si>
  <si>
    <t>ENCHAPE BLANCO BRILL. TECHO 20.5*30.5  CRNA</t>
  </si>
  <si>
    <t>ENCHAPE BLANCO BRILLANTE  25X40</t>
  </si>
  <si>
    <t>ENCHAPE BORDE PLACA e=.40  T/FINO STA/FE</t>
  </si>
  <si>
    <t>Enchape canal  tablilla "L" Moore **</t>
  </si>
  <si>
    <t>Enchape cara Muro Contenc.H=0.24m(Lad.Regilla)</t>
  </si>
  <si>
    <t>Enchape cenefa anden de concreto en adoquin **</t>
  </si>
  <si>
    <t>ENCHAPE CERÁMICA ALFA LISA BLANCA Fontanar **</t>
  </si>
  <si>
    <t>ENCHAPE CERAMICA PARED ALFA LISA BLANCO 20 X 30</t>
  </si>
  <si>
    <t>ENCHAPE COLUMNA D=0.6M  LAMINA ACERO INOX. Cal.20</t>
  </si>
  <si>
    <t>Enchape con piedra Laja  sin estructura**</t>
  </si>
  <si>
    <t>ENCHAPE DE MURO EN TRIPLEX ANDES</t>
  </si>
  <si>
    <t>ENCHAPE DE MURO EN TRIPLEX CORRIENTE</t>
  </si>
  <si>
    <t>ENCHAPE EGEO 20 x20 CORONA (Sum+Inst)</t>
  </si>
  <si>
    <t>ENCHAPE EGEO 20.5x20,5 CORONA (Sum+Inst) *CRD</t>
  </si>
  <si>
    <t>ENCHAPE ELITE PARED MACAEL 30x20 ITALIA &lt;0.6m</t>
  </si>
  <si>
    <t>ENCHAPE EN CERAMICA COLOR BLANCO FORMATO 30x60 REF</t>
  </si>
  <si>
    <t>ENCHAPE EN CERAMICA RECTIFICADA 25x25 REF. TICINO</t>
  </si>
  <si>
    <t>ENCHAPE EN CERAMICA RECTIFICADA 25x25 TICINO verde</t>
  </si>
  <si>
    <t>ENCHAPE EN CRISTANAC (A=0.10m)</t>
  </si>
  <si>
    <t>ENCHAPE EN CRISTANAC (MOSAICO CRISTCOLOR 30X30CM)</t>
  </si>
  <si>
    <t>Enchape en ladrillo Moore Color Arena +Andam+Imper</t>
  </si>
  <si>
    <t>ENCHAPE FACHADA CUARTERON YOMASA</t>
  </si>
  <si>
    <t>ENCHAPE FACHADA GRANITO BLANCO***</t>
  </si>
  <si>
    <t>ENCHAPE FACHADA LADRILLO PRENSADO STA/FE</t>
  </si>
  <si>
    <t>Enchape mosaico cristal rojo crna **</t>
  </si>
  <si>
    <t>ENCHAPE MURO 20x20 (SUMIN E INSTALACION)**</t>
  </si>
  <si>
    <t>ENCHAPE MURO BLANCO NEVADA 30x45 **</t>
  </si>
  <si>
    <t>Enchape muro cerámica crna otún blanco mate(30x60)</t>
  </si>
  <si>
    <t>Enchape muro en cerám. imp. antartica 60x33**</t>
  </si>
  <si>
    <t>Enchape Muro Mikonos Blanco Corona o Simil ,33x,33</t>
  </si>
  <si>
    <t>ENCHAPE MUROS CONCRETO ARQ OCRE F'C 21 MPA CDRC</t>
  </si>
  <si>
    <t>Enchape nariz escalera tablilla "L" Moore **</t>
  </si>
  <si>
    <t>Enchape para Muro Panelex resinas+enchapados CEFE COMETAS (Suministro e instalación)</t>
  </si>
  <si>
    <t>ENCHAPE PARA PARED JAYA PLANA BLANCO 25 X 43</t>
  </si>
  <si>
    <t>ENCHAPE PARED  VERACRUZ AZUL 20x30</t>
  </si>
  <si>
    <t>ENCHAPE PARED CERÁMICA ALFA LISA BLANCA</t>
  </si>
  <si>
    <t>ENCHAPE PARED CLASICA MADRID 20*30  CRNA</t>
  </si>
  <si>
    <t>ENCHAPE PARED GRANITO NATURAL ROJO GUAYANA</t>
  </si>
  <si>
    <t>ENCHAPE PARED MACEDONIA 25x25 CRN</t>
  </si>
  <si>
    <t>ENCHAPE PARED MACEDONIA 25x35  CRNA</t>
  </si>
  <si>
    <t>ENCHAPE PARED MARMOL AURORA 20X30 CRNA</t>
  </si>
  <si>
    <t>ENCHAPE PARED PRESTIGIO BALTICO 25x35  ITALIA</t>
  </si>
  <si>
    <t>Enchape Piso con adoquin**</t>
  </si>
  <si>
    <t>ENCHAPE PISO DUROPISO 34x34 Corona</t>
  </si>
  <si>
    <t>Enchape Piso piedra muñeca y/o labor**</t>
  </si>
  <si>
    <t>ENCHAPE PISO PORCELANATO BOUT. GIORDANO WHITE</t>
  </si>
  <si>
    <t>Enchape Remate Muro Contenc.A=0.37m(Lad.Rejilla)</t>
  </si>
  <si>
    <t>Enchape tablón Gres Recoc.Esmalt. (15x30) matera**</t>
  </si>
  <si>
    <t>Enchape viga+column patrimonio sin sumin ladrill**</t>
  </si>
  <si>
    <t>Enchape Vigas y Columnas Lad.Tolete A&lt;=0.60m-1cara</t>
  </si>
  <si>
    <t>Enchape vigas+columnas patrimonio sin ladrillos **</t>
  </si>
  <si>
    <t>EnchapeBanca(0.37-0.39m)MaderaTeca Inmuniz.(2-7cm)</t>
  </si>
  <si>
    <t>EnchapeBanca(0.55m)MaderaTeca Inmuniz.(2-7cm)</t>
  </si>
  <si>
    <t>EnchapeBanca(0.79m)MaderaTeca Inmuniz.(2-7cm)</t>
  </si>
  <si>
    <t>ENCHAPES MUROS EN TRIPLEX</t>
  </si>
  <si>
    <t>ENCHAPES MUROS FLORMORADO</t>
  </si>
  <si>
    <t>Endurecedor Rocktop colores-Pesado Sumin/aplicac</t>
  </si>
  <si>
    <t>Endurecedor Rocktop gris y curado - Sumin/aplicac</t>
  </si>
  <si>
    <t>Endurecido superficial concreto traf-Liviano**</t>
  </si>
  <si>
    <t>Endurecido superficial concreto traf-LivianoBajo**</t>
  </si>
  <si>
    <t>Endurecido superficial concreto traf-Mediano**</t>
  </si>
  <si>
    <t>Endurecido superficial concreto traf-Pesado**</t>
  </si>
  <si>
    <t>ENLACE EN FIBRA OPTICA MONOMODO OM4</t>
  </si>
  <si>
    <t>ENLACE FIBRA OPTL CONEX RED DATOS PANT ESTAD CAMP</t>
  </si>
  <si>
    <t>Enrutador PVA-4R24 (SUMI INST)</t>
  </si>
  <si>
    <t>ENSAYOS DENSIDAD TERRENO</t>
  </si>
  <si>
    <t>ENSAYOS PROCTOR</t>
  </si>
  <si>
    <t>Entibado de Excavacion  **</t>
  </si>
  <si>
    <t>ENTRADA Y SALIDA PARA UPS +TUBERIA+CABLE+ACCES**</t>
  </si>
  <si>
    <t>ENTRAMADO + CANALETA ACESCO</t>
  </si>
  <si>
    <t>ENTRAMADO + MALLA + TEJA BARRO</t>
  </si>
  <si>
    <t>ENTRAMADO + RURALIT</t>
  </si>
  <si>
    <t>ENTRAMADO + TEJA ETERNIT 4-6</t>
  </si>
  <si>
    <t>ENTRAMADO + TEJA ETERNIT No.10</t>
  </si>
  <si>
    <t>ENTRAMADO + TEJA ETERNIT No.4</t>
  </si>
  <si>
    <t>ENTRAMADO + TEJA ETERNIT No.6</t>
  </si>
  <si>
    <t>ENTRAMADO + TEJA ETERNIT No.8</t>
  </si>
  <si>
    <t>ENTRAMADO + TEJALIT</t>
  </si>
  <si>
    <t>ENTRAMADO MADERA CIELORASO</t>
  </si>
  <si>
    <t>ENTRAMADO TEJA DE BARRO</t>
  </si>
  <si>
    <t>ENTRAMADO TEJA ONDULADA</t>
  </si>
  <si>
    <t>ENTRAMADO+ALISTADO+TEJA BARRO</t>
  </si>
  <si>
    <t>EntramadoCubierta en teja Ajover termo acustica **</t>
  </si>
  <si>
    <t>Entrepaño Tablex 18mm Estructura.Metálica a=0.60m</t>
  </si>
  <si>
    <t>ENTREPISO ALIGER h=.80 Caset recup ConcVisOcreT.15</t>
  </si>
  <si>
    <t>ENTREPISO ALIGER h=.80 Caset recup ConcVistoOcreCD</t>
  </si>
  <si>
    <t>ENTREPISO ALIGER h=0.60 CasetLonaConc.ComunCDRC</t>
  </si>
  <si>
    <t>ENTREPISO ALIGERADO h=.35 Caset.40x30 Piso1</t>
  </si>
  <si>
    <t>ENTREPISO ALIGERADO h=.35 Caset.50x30 Piso1</t>
  </si>
  <si>
    <t>ENTREPISO ALIGERADO h=.35 Caset.50x30 PisoT</t>
  </si>
  <si>
    <t>ENTREPISO ALIGERADO h=.35 Caset.60x30 Piso1</t>
  </si>
  <si>
    <t>ENTREPISO ALIGERADO h=.35 Caset.60x30 PisoT</t>
  </si>
  <si>
    <t>ENTREPISO ALIGERADO h=.50 Caset recup ConcVisto</t>
  </si>
  <si>
    <t>ENTREPISO ALIGERADO h=.50 Caset. lona.+Sika+Antiso</t>
  </si>
  <si>
    <t>ENTREPISO ALIGERADO h=.50 Caset.40x45 PisoT</t>
  </si>
  <si>
    <t>ENTREPISO ALIGERADO h=.50 Caset.50x45 PisoT</t>
  </si>
  <si>
    <t>ENTREPISO ALIGERADO h=.50 Caset.60x45 PisoT</t>
  </si>
  <si>
    <t>ENTREPISO ALIGERADO h=.50 Caseten lona.60x45</t>
  </si>
  <si>
    <t>ENTREPISO ALIGERADO h=.55 Caseten lona.60x50</t>
  </si>
  <si>
    <t>ENTREPISO ALIGERADO h=0.80 Casetón Lona Conc.4000 PSI GC Cubierta CEFE COMETAS</t>
  </si>
  <si>
    <t>ENTREPISO ALIGERADO ICOPOR h=.35</t>
  </si>
  <si>
    <t>ENTREPISO ALIGERADO.h=.35 Caset.40x30 PisoT</t>
  </si>
  <si>
    <t>ENTREPISO CASETON CON VIGAS</t>
  </si>
  <si>
    <t>ENTREPISO STEEL DECK   e=.10</t>
  </si>
  <si>
    <t>ENTREPISO STEEL DECK   e=.12</t>
  </si>
  <si>
    <t>ENTREPISO STEEL DECK   e=.13</t>
  </si>
  <si>
    <t>ENTREPISO STEEL DECK   e=.15</t>
  </si>
  <si>
    <t>Entrepiso Steel Deck 2" cal 20 ref 5mm c/15 e=15**</t>
  </si>
  <si>
    <t>Entrepiso Steel Deck 2" cal 22 ref 5mm c/15 e=12**</t>
  </si>
  <si>
    <t>Entrepiso Steel Deck 2" cal 22 ref 5mm c/15 e=15**</t>
  </si>
  <si>
    <t>Entrepiso torta sup E=.12 concreto f´c= 35 MpaCDRC</t>
  </si>
  <si>
    <t>ENTREPISOS BLOQUE ESCORIA</t>
  </si>
  <si>
    <t>ENTREPISOS FIBRIT  E=13cm (BODEGAS)</t>
  </si>
  <si>
    <t>ENTREPISOS FIBRIT  E=7cm (VIS)</t>
  </si>
  <si>
    <t>ENTREPISOS FIBRIT  E=9cm (VIS)</t>
  </si>
  <si>
    <t>EntrepisoSteelDeck2"cal22 ref 5mmC.15 e=10cm+MR-36</t>
  </si>
  <si>
    <t>EntrepisoSteelDeck2"cal22ref 5mmC.15e=10cm+3.000ps</t>
  </si>
  <si>
    <t>EQ CONDENSAD EXT REFRIG VAR 100MBH (sum+inst) CDRC</t>
  </si>
  <si>
    <t>EQ CONDENSADORA EXT REF VAR 48 MBH(sum+inst) CDRC</t>
  </si>
  <si>
    <t>EQ EVAPO INT REFRIG VARIABLE 24MBH (sum+inst) CDRC</t>
  </si>
  <si>
    <t>EQ EVAPO INT REFRIG VARIABLE 42 MBH(sum+inst) CDRC</t>
  </si>
  <si>
    <t>EQ VENT MEC ALÁBES ATRAS 3.600 CFM SUM E INST</t>
  </si>
  <si>
    <t>EQ VENT MEC ALÁBES ATRAS 5.000 CFM SUM E INST</t>
  </si>
  <si>
    <t>EQ VENT MEC HELICOCENT EN LINEA 450 CFM SUM E INST</t>
  </si>
  <si>
    <t>EQ VENT MEC HELICOCENT EN LINEA 900 CFM SUM E INST</t>
  </si>
  <si>
    <t>EQ VENTILACIÓN MEC CON DAMPER 100 CFM SUM E INST</t>
  </si>
  <si>
    <t>Equipo Alumbr Emergencia 2x20W 12V/20AHM(sum+inst)</t>
  </si>
  <si>
    <t>Equipo Bombeo pozo Eyector(1.0HP)Cefe Cometas(Sum+instalación)</t>
  </si>
  <si>
    <t>Equipo Bombeo Red Contra incendio-Cefe-Cometas  tablero de control, una Bomba eléctrica-250GPM</t>
  </si>
  <si>
    <t>EQUIPO CONTRA INCENDIO (COLISEO TUNAL)</t>
  </si>
  <si>
    <t>EQUIPO CONTRA INCENDIO ARBORIZADORA ALTA</t>
  </si>
  <si>
    <t>EQUIPO CONTRA INCENDIO COLISEO EDUARDO SANTOS</t>
  </si>
  <si>
    <t>EQUIPO DE BOMBEO 25 HP(VALV+FLAUTA+TANQUES+TUBER.G</t>
  </si>
  <si>
    <t>EQUIPO DE BOMBEO A PRESIÓN AGUA POTABLE MOTOBOMBA QE-2-75 O SIMILAR , 3x7,5 HP +Hidroa+Tablero</t>
  </si>
  <si>
    <t>Equipo de desinfeccion UV CRDC</t>
  </si>
  <si>
    <t>EQUIPO DE PRESIÓN AGUA POTABLE (S/ESPECIFIC)</t>
  </si>
  <si>
    <t>EQUIPO DE PRESIÓN AGUA POTABLE COLISEO ARBORIZADOR</t>
  </si>
  <si>
    <t>EQUIPO DE PRESIÓN AGUA POTABLE(Sist.PresurizacN°1)</t>
  </si>
  <si>
    <t>EQUIPO DE PRESIÓN AGUA POTABLE(Sist.PresurizacN°2)</t>
  </si>
  <si>
    <t>EQUIPO DE PRESIÓN AGUA POTABLE(Sist.PresurizacN°3)</t>
  </si>
  <si>
    <t>EQUIPO DE PRESIÓN AGUA RIEGO</t>
  </si>
  <si>
    <t>EQUIPO DE PRESION CONSTANTE</t>
  </si>
  <si>
    <t>Equipo de presión preensamblado agua de reutilizac</t>
  </si>
  <si>
    <t>Equipo de presión preensamblado agua potable</t>
  </si>
  <si>
    <t>EQUIPO DE PRESION SUM. DE AGUA(COLISEO TUNAL)</t>
  </si>
  <si>
    <t>EQUIPO DE PRESION SUM. DE AGUA(GIMNASIO DEL SUR)</t>
  </si>
  <si>
    <t>EQUIPO DE VENTILACIÓN MEC 1200 CFM  SUM E INST</t>
  </si>
  <si>
    <t>EQUIPO DE VENTILACIÓN MEC 1300 CFM SUM E INST</t>
  </si>
  <si>
    <t>EQUIPO DE VENTILACIÓN MEC 1800 CFM SUM E INST</t>
  </si>
  <si>
    <t>EQUIPO DE VENTILACIÓN MEC 1900 CFM Sum + inst</t>
  </si>
  <si>
    <t>EQUIPO DE VENTILACIÓN MEC 2000 CFM SUM E INST</t>
  </si>
  <si>
    <t>EQUIPO DE VENTILACIÓN MEC 38.000 CFM SUM E INST</t>
  </si>
  <si>
    <t>EQUIPO DE VENTILACIÓN MEC 40.000 CFM SUM E INST</t>
  </si>
  <si>
    <t>EQUIPO DE VENTILACIÓN MEC 700 CFM SUM E INST</t>
  </si>
  <si>
    <t>EQUIPO HIDRON. 50GAL/MIN PRES.44-64PSI,3.0HP+TANQ.</t>
  </si>
  <si>
    <t>EQUIPO PRESION - 1 HP    P1060</t>
  </si>
  <si>
    <t>Equipo Top-dressing + ayudante **</t>
  </si>
  <si>
    <t>EquipoBombeoAgua potable(12.22HP)Cefe Cometas-hidroacum+tablero+accesorios(Sum+inst</t>
  </si>
  <si>
    <t>EquipoContraIncendioTubinaVertical(BMX 2a Etapa)</t>
  </si>
  <si>
    <t>EquipoMedida BajaTensión-Norma AE-303(Caja+Totaliz+Breaker+Medidor Electronico)Cefe Cometas -Sum+Ins</t>
  </si>
  <si>
    <t>Equipos cabina de sonido estadio El Campín **</t>
  </si>
  <si>
    <t>EQUIPOS DE BOMBEO - VER ANEXO CDRC</t>
  </si>
  <si>
    <t>Equipos Sistema Eyector Automático N°1.</t>
  </si>
  <si>
    <t>Equipos Sistema Eyector Automático N°2.</t>
  </si>
  <si>
    <t>Equiseto/Equisetum Bogotense en Jardineras</t>
  </si>
  <si>
    <t>Equiseto/Equisetum Bogotense Sobre Cubierta verde</t>
  </si>
  <si>
    <t>Equiseto/Equisetum Bogotense Taludes Exterio</t>
  </si>
  <si>
    <t xml:space="preserve">ESCALADOR (SUMINISTRO E INSTALACIÓN)   </t>
  </si>
  <si>
    <t>ESCALADOR DE ARBOL (SUM + INST)</t>
  </si>
  <si>
    <t>ESCALADOR DE ARBOL(DESM+SUM+INST)</t>
  </si>
  <si>
    <t>ESCALADOR DE ARCO (SUM + INST) Juego M-3</t>
  </si>
  <si>
    <t>ESCALADOR DE ARCO(DESM+SUM+INST)</t>
  </si>
  <si>
    <t>Escalera de  Gato (Secciones en U)Tubo+Anclajes</t>
  </si>
  <si>
    <t>ESCALERA DE GATO (SUM + INST)</t>
  </si>
  <si>
    <t>Escalera de Gato en Aluminio 10 pasos para tanque</t>
  </si>
  <si>
    <t>ESCALERA DE GATO(DESM+SUM+INST)</t>
  </si>
  <si>
    <t>ESCALERA DE GATO(Desmonte)-STPM</t>
  </si>
  <si>
    <t>ESCALERA DE GATO(Instalación)-STPM</t>
  </si>
  <si>
    <t>ESCALERA DE GATO(Suministro)-STPM</t>
  </si>
  <si>
    <t>Escalera en acero inoxidable para canal - 4 pasos</t>
  </si>
  <si>
    <t>Escalera en concreto aerea 3000 psi **</t>
  </si>
  <si>
    <t>Escalera en concreto contrapiso 3000 psi **</t>
  </si>
  <si>
    <t>Escalera en concreto contrapiso 4000 psi **</t>
  </si>
  <si>
    <t>Escalera en concreto contrapiso MR-36</t>
  </si>
  <si>
    <t>ESCALERA L= 1 M. PASOS EN CONCRETO(2.500PSI).</t>
  </si>
  <si>
    <t>Escalera maciza concreto 3000 psi sin refuerzo **</t>
  </si>
  <si>
    <t>ESCALERA METÁLICA  Amax=1.40 PALACIO DEPORTES</t>
  </si>
  <si>
    <t>ESCALERA PASO Prefab.  FIBRIT</t>
  </si>
  <si>
    <t>ESCALERAS EN CONCRETO</t>
  </si>
  <si>
    <t>ESCALERAS EN CONCRETO 4000 psi**</t>
  </si>
  <si>
    <t>ESCALERAS RAMPA, DESCANSOS, CONC 3000PSI Ocre CDRC</t>
  </si>
  <si>
    <t>ESCALERAS RAMPA, DESCANSOS, CONCRETO 3000PSI CDRC</t>
  </si>
  <si>
    <t>ESCALERAS RAMPA, DESCANSOS, CONCRETO 5000PSI CDRC</t>
  </si>
  <si>
    <t>ESCALERA-SISTEMA-DETECCION VERTICAL sum+inst CRDC</t>
  </si>
  <si>
    <t>EscaleraSobrepoMarAstral3PeldañosInoxS/EspeciCDRC</t>
  </si>
  <si>
    <t>Escalerilla Refuerzo hierro  grafil 3 mm **</t>
  </si>
  <si>
    <t>Escalerilla Refuerzo hierro  grafil 4 mm **</t>
  </si>
  <si>
    <t>ESCALGRES ROJO 30.5 X 30.5 ESCALERAS+ALISTADO</t>
  </si>
  <si>
    <t>ESCALON ALIGERADO GRADERIAS CINE. PELDAÑOS + CONTR</t>
  </si>
  <si>
    <t>Escalones Vernáculas</t>
  </si>
  <si>
    <t>ESCARIFICACIÓN DE 8X1CM</t>
  </si>
  <si>
    <t>Escarificación ladrillo visto a=0.08 x 0.01</t>
  </si>
  <si>
    <t>Escarificado Columnaconcreto manual E=4cm(Tras+ret</t>
  </si>
  <si>
    <t>EscarificadoManualZapataConcretoE=6cm(Tras+carg+re</t>
  </si>
  <si>
    <t>EscarificadoVigaAereaConcretManualE=4cm(Tras+ ret)</t>
  </si>
  <si>
    <t>ESCUDO DistritalACRILICO BLANCO 8MM O.40X0.40+DIST</t>
  </si>
  <si>
    <t>ESCUDO DOBLE ROCIADOR CROMADO (sum+inst)</t>
  </si>
  <si>
    <t>ESCUDO PELICULA SEGURIDADO.40X0.40 sum+inst</t>
  </si>
  <si>
    <t>ESMALTE LÁMINA LLENA</t>
  </si>
  <si>
    <t>Esmalte marco y puerta en lámina. **</t>
  </si>
  <si>
    <t>ESMALTE SOBRE LAMINA LINEAL</t>
  </si>
  <si>
    <t>ESMALTE SOBRE LAMINA LLENA</t>
  </si>
  <si>
    <t>ESMALTE SOBRE LAMINA LLENA CON COMPRESOR**</t>
  </si>
  <si>
    <t>ESMALTE SOBRE MADERA LINEAL</t>
  </si>
  <si>
    <t>ESMALTE SOBRE MADERA LLENA</t>
  </si>
  <si>
    <t>ESMALTE SOBRE MARCOS LAMINA</t>
  </si>
  <si>
    <t>ESMALTE SOBRE MARCOS LAMINA **</t>
  </si>
  <si>
    <t>ESMALTE SOBRE MARCOS LAMINA + Andamio</t>
  </si>
  <si>
    <t>ESMALTE SOBRE MARCOS MADERA</t>
  </si>
  <si>
    <t>ESMALTE SOBRE MUEBLES</t>
  </si>
  <si>
    <t>ESMALTE URETANO FACHADA (3 MANOS) + ANDAMIO&gt;10m  *</t>
  </si>
  <si>
    <t>ESPALDAR PARA BANCA M-31 (SUM + INST)</t>
  </si>
  <si>
    <t>ESPALDAR PARA BANCA M-31(DESM+SUM+INST)</t>
  </si>
  <si>
    <t>Espaldar para Banca M-31-(Suministro)-STPM**</t>
  </si>
  <si>
    <t>ESPEJO  CRISTAL INCOLORO  3mm</t>
  </si>
  <si>
    <t>ESPEJO 4mm 0.6x1.0 CRISTAL DILATAD ACERO 3cm **</t>
  </si>
  <si>
    <t>Espejo 4mm Borde Pul Canteado Flot Muro 1" CDRSC</t>
  </si>
  <si>
    <t>ESPEJO 4mm pegado a lámina icopor 5mm</t>
  </si>
  <si>
    <t>ESPEJO BRONCE BISELADO 4mm (Sum + Inst)</t>
  </si>
  <si>
    <t>Espejo Cristal biselado 4mm (sum + Instal)</t>
  </si>
  <si>
    <t>ESPEJO CRISTAL INCOLORO 5MM (SUM+INST)</t>
  </si>
  <si>
    <t>ESPEJO TIPO CRISTAL 4MM SOBRE VIDRIO TEMPLADO+SAND</t>
  </si>
  <si>
    <t>ESPEJOS EN BAÑOS DE 4 MM FLOTADOS CON ESTRUCTURA E</t>
  </si>
  <si>
    <t>Esquinero metal Pirámide SkatePark  Ángulo 3"</t>
  </si>
  <si>
    <t>Esquinero metalicoSkatePark (SUM+INST). angulo-2"</t>
  </si>
  <si>
    <t>Esquinero metalicoSkatePark(SUM+INST).angulo2 1/2"</t>
  </si>
  <si>
    <t>ESQUINERO PLASTICO PARA FILOS DE MUROS (SUM+INST).</t>
  </si>
  <si>
    <t>EST VOLEIBOL-DE-DISDEPORTES-EQUIVALENTE sumCRDC</t>
  </si>
  <si>
    <t>EST. BALONCESTO ANTIBANDALICO (SUM + INST)</t>
  </si>
  <si>
    <t>Estabilizac inmenc con agua-cal 1kg/m2+perfo</t>
  </si>
  <si>
    <t>Estabilizac Postes + Ecomatrix + empradizacion**</t>
  </si>
  <si>
    <t>Estac.7 banca estiramiento (sum.+inst)</t>
  </si>
  <si>
    <t>Estacado contención de arena de playa **</t>
  </si>
  <si>
    <t>ESTACIÓN  REGULADORA DE PRESIÓN - UDS</t>
  </si>
  <si>
    <t>Estacion 1 - Poste estiramiento - suministro</t>
  </si>
  <si>
    <t>ESTACION 10- BANCA ABDOMINALES BAJO (SUM + INST)</t>
  </si>
  <si>
    <t>ESTACION 10- BANCA ABDOMINALES BAJO(DESM+SUM+INST)</t>
  </si>
  <si>
    <t>Estacion 11 - Banca Fortalecimiento - Suministro</t>
  </si>
  <si>
    <t>Estacion 12 - Poste Abdominales - Suminstro</t>
  </si>
  <si>
    <t>Estacion 2. Tubo ejercicios gemelos - Suministro</t>
  </si>
  <si>
    <t>Estacion 3 - Banca abdominales - Suministro</t>
  </si>
  <si>
    <t>Estacion 4 - Barra para salto - Suministro</t>
  </si>
  <si>
    <t>Estacion 5 - Barra flexion esaplda - Suministro</t>
  </si>
  <si>
    <t>Estacion 5- Barra flexion espalda (sum+inst)</t>
  </si>
  <si>
    <t>Estacion 6 - Banca para estiramiento - Suministro</t>
  </si>
  <si>
    <t>Estacion 6- Barra flexion pecho - Suministro</t>
  </si>
  <si>
    <t>Estacion 7 - Barras paralelas - Suministro</t>
  </si>
  <si>
    <t>Estacion 8 - Tubos para brinco - Suministro</t>
  </si>
  <si>
    <t>Estacion 9 - Banca abdominales alto - Suministro</t>
  </si>
  <si>
    <t>ESTACIÓN CAMBIA PAÑAL REF. AC-BCSBY ACUAVAL</t>
  </si>
  <si>
    <t>ESTACION DE AJEDREZ URBANO (Sum+Inst+Transp)</t>
  </si>
  <si>
    <t>ESTACION DE BOMBEO(FONTANAR)INCLUYE REFUERZO**</t>
  </si>
  <si>
    <t>ESTACION de CONTROL (Incluye manometro, válvula  mariposa, registro)</t>
  </si>
  <si>
    <t>Estación de llamada  PVA-15CST (SUMI INST)</t>
  </si>
  <si>
    <t>Estación Giman.Convenc.IDRD(7x7m)+Placa+Caucho Rec</t>
  </si>
  <si>
    <t>Estación Gimna.Convenc./IDRD (7x7m)+ Sin Piso</t>
  </si>
  <si>
    <t>Estación Gimna.Convenc./IDRD (7x7m)+PisoDeck Plast</t>
  </si>
  <si>
    <t>Estación Gimna.Convenc.IDRD (7x7m)+Deck+Estr.Acero</t>
  </si>
  <si>
    <t>Estacion manual Accion doble UL FM (SUMI INST)</t>
  </si>
  <si>
    <t>EstaciónGiman+ModuloDiscapacDRD(7x14m)+CauchoRecic</t>
  </si>
  <si>
    <t>EstaciónGiman+ModuloDiscapaDRD(7x14m)+Deck+EstAcer</t>
  </si>
  <si>
    <t>EstaciónGimna+ModuloDiscapacidDRD(7x14m)+DeckPlast</t>
  </si>
  <si>
    <t>Estante ranurado AceroInox.(1.20x0.55x1.80m)</t>
  </si>
  <si>
    <t>EstanteriaTubularLamMetalM02.A:0.50m3EstanS/Especi</t>
  </si>
  <si>
    <t>ESTR. CAL. 20 GALV., CAB. PROV. EST. CAMPIN **</t>
  </si>
  <si>
    <t>Estriado con bocel en U de Aluminio Crudo **</t>
  </si>
  <si>
    <t>ESTRIBO P/MEDIA TENSION</t>
  </si>
  <si>
    <t>Estruc LA 220 poste exisT y subterraniz (NO USAR)</t>
  </si>
  <si>
    <t>Estruc Met Tubo galv. 2"Estruct+ang+platina(Sumin)</t>
  </si>
  <si>
    <t>Estruc metal acc parqZonal electrSold h=2.0*L=6.16</t>
  </si>
  <si>
    <t>ESTRUC METAL CUBIERTA - ACERO-60.000PSI CEFE TUNAL</t>
  </si>
  <si>
    <t>Estruc metal.Baranda(Cruceta+Malla Eslab.cal10)**</t>
  </si>
  <si>
    <t>Estruc metalic cerram contra impac(Sin Tuber)H=2.5</t>
  </si>
  <si>
    <t>Estruc metalic.cerram eslabon.cal10-Cruc-h=2.50**</t>
  </si>
  <si>
    <t>Estruc metalic.cerram eslabon.cal12-Cruc-h=2.50m**</t>
  </si>
  <si>
    <t>Estruc metalic.cerram ondulada.cal10 -h=2.50m*</t>
  </si>
  <si>
    <t>Estruc metalica acceso parque zonal cal10 h=2.5 **</t>
  </si>
  <si>
    <t>Estruc metalica cerram eslabonada cal10  h=1.0 **</t>
  </si>
  <si>
    <t>Estruc metalica cerram eslabonada cal10  h=1.5 **</t>
  </si>
  <si>
    <t>Estruc metalica cerram eslabonada cal10  h=2.5m**</t>
  </si>
  <si>
    <t>Estruc metalica cerram eslabonada cal10  h=3.0 **</t>
  </si>
  <si>
    <t>Estruc metalica cerram eslabonada cal12  h=2.0  **</t>
  </si>
  <si>
    <t>Estruc metalica cerram eslabonada cal12  h=2.5m**</t>
  </si>
  <si>
    <t>Estruc metalica cerram malla  cal 10 eslab  h=5m incluye tubo negro 4" + galvanizado</t>
  </si>
  <si>
    <t>Estruc metalica cerram malla  cal 10 eslab  h=5m**</t>
  </si>
  <si>
    <t>Estruc metalica cerram malla  cal 12 eslab  h=5m**</t>
  </si>
  <si>
    <t>Estruc metalica para cerram contra impac  h=2.0m**</t>
  </si>
  <si>
    <t>Estruc metalica para cerram contra impac  h=2.5m**</t>
  </si>
  <si>
    <t>Estruc metalica para cerram contra impac  h=3.0m**</t>
  </si>
  <si>
    <t>Estruc metalica para cerram contra impac  h=5m**</t>
  </si>
  <si>
    <t>Estruc metalica para cerramiento contra impac h=5m incluye tubo negro 4" + galvanizado</t>
  </si>
  <si>
    <t>Estruc. Baloncesto antibandalica (Suministro)</t>
  </si>
  <si>
    <t>Estruc. marco (portería) minifútbol (sum e inst)**</t>
  </si>
  <si>
    <t>Estruc. microfutbol con malla (Sum+Inst)**</t>
  </si>
  <si>
    <t>Estruc.Baloncesto Tabl. Antiband (Sum+Inst) **</t>
  </si>
  <si>
    <t>Estruc.Baloncesto Tabl.Antiband (SoloInstalacion)</t>
  </si>
  <si>
    <t>Estruc.Mult +Balonc.Tabl. Antiband (Sum+Inst) **</t>
  </si>
  <si>
    <t>Estruct.Subterranizac.Poste Acomet.PPal</t>
  </si>
  <si>
    <t>ESTRUCTURA BALONCESTO ANTIBAN (DESM+SUM+INST)</t>
  </si>
  <si>
    <t>Estructura Baloncesto antibandalica (sumin e insta</t>
  </si>
  <si>
    <t>ESTRUCTURA BALONCESTO BRAZO 3.20m (sum+inst) CRDC</t>
  </si>
  <si>
    <t>ESTRUCTURA DE ENTREGA(FONTANAR)INCLUYE REFUERZO**</t>
  </si>
  <si>
    <t>Estructura de tenis - Suministro</t>
  </si>
  <si>
    <t>ESTRUCTURA DE TENIS (SUM + INST)</t>
  </si>
  <si>
    <t>ESTRUCTURA EN MADERA ZAPAN REFORZAMIENTO-MUROS</t>
  </si>
  <si>
    <t>ESTRUCTURA INFERIOR BASE CANASTILLA DE PROTECCION PARA BAJOS 1,36M*0,96M + PINTURA (SUM+INS)</t>
  </si>
  <si>
    <t>ESTRUCTURA INFERIOR BASE CANASTILLA DE PROTECCION PARA BAJOS 2,65M*1,25M + PINTURA (SUM+INS)</t>
  </si>
  <si>
    <t>Estructura LA 218 en poste 12 m 1050 kg para trafo</t>
  </si>
  <si>
    <t>ESTRUCTURA LA-202-NORMA CODENSA (Sin poste)</t>
  </si>
  <si>
    <t>ESTRUCTURA LA-203-NORMA CODENSA (Sin poste)</t>
  </si>
  <si>
    <t>ESTRUCTURA LA-209-NORMA CODENSA (Sin poste)</t>
  </si>
  <si>
    <t>ESTRUCTURA LA-218 poste12m IMC 6" CDRC Cometas</t>
  </si>
  <si>
    <t>ESTRUCTURA LA-218-NORMA CODENSA (Sin poste)</t>
  </si>
  <si>
    <t>ESTRUCTURA LA220 Sin Poste</t>
  </si>
  <si>
    <t>ESTRUCTURA LA-228-NORMA CODENSA (Sin poste)</t>
  </si>
  <si>
    <t>Estructura Lúdica en acero y refuerzos según cál</t>
  </si>
  <si>
    <t>Estructura marco futbol (Iinstalación)</t>
  </si>
  <si>
    <t>Estructura marco futbol (suministro e instala) **</t>
  </si>
  <si>
    <t>Estructura marco Rugby (sumin+ instal)+accesorios</t>
  </si>
  <si>
    <t>Estructura marcos micro futbol (instalacion) **</t>
  </si>
  <si>
    <t>Estructura marcos micro futbol (suministro) **</t>
  </si>
  <si>
    <t>Estructura marcos micro futbol Dado+malla(sum+Inst</t>
  </si>
  <si>
    <t>Estructura Metal para Cubiertas -Columna Portico 1</t>
  </si>
  <si>
    <t>Estructura Metal para Cubiertas -Columna Portico 3</t>
  </si>
  <si>
    <t>Estructura Metal. Cancha Squash UDS segun especifi</t>
  </si>
  <si>
    <t>Estructura Metal. para Cubiertas Perfil PHR C+pint</t>
  </si>
  <si>
    <t>ESTRUCTURA METALICA CDRC (materiales, fabricación y montaje)+limpieza+imprimante+acabado (sum+inst)</t>
  </si>
  <si>
    <t>ESTRUCTURA METALICA CUBIERTA - ACERO-60.000PSI</t>
  </si>
  <si>
    <t>Estructura metalica obra</t>
  </si>
  <si>
    <t>Estructura Metalica para Cubiertas -VIGA IPE 200</t>
  </si>
  <si>
    <t>Estructura Metalica para Cubiertas -VIGA IPE 240</t>
  </si>
  <si>
    <t>Estructura Metalica para Cubiertas -VIGA Portico 2</t>
  </si>
  <si>
    <t>Estructura Metalica para Cubiertas -VIGA Portico 4</t>
  </si>
  <si>
    <t>ESTRUCTURA METALICA PARA ESCALAS CDRC</t>
  </si>
  <si>
    <t>ESTRUCTURA MICROFUTBOL (SUM + INST)</t>
  </si>
  <si>
    <t>ESTRUCTURA MICROFUTBOL MOVIL (Sum + Transp)</t>
  </si>
  <si>
    <t>ESTRUCTURA MICROFUTBOL(DESM+SUM+INST)</t>
  </si>
  <si>
    <t>ESTRUCTURA MINITENIS (SUM + INST)</t>
  </si>
  <si>
    <t>ESTRUCTURA MOVIL FUTBOL 11  2.50X7.32 mts (sumist</t>
  </si>
  <si>
    <t>ESTRUCTURA MOVIL FUTBOL 8  2.0x3.0 mts (sumist</t>
  </si>
  <si>
    <t>Estructura para Pista de Dirt Jump- Fontanar**</t>
  </si>
  <si>
    <t>Estructura paraPisoFlexible plazoletas+Bse+Asfalto</t>
  </si>
  <si>
    <t>ESTRUCTURA SUPERIOR CANASTILLA DE PROTECCION PARA BAJOS 1,35M*0,67M + INCLUYE PINTURA (SUM+INS)</t>
  </si>
  <si>
    <t>ESTRUCTURA TANGENTE CPS</t>
  </si>
  <si>
    <t>ESTRUCTURA VOLEIBOL (SUM + INST)</t>
  </si>
  <si>
    <t>ESTRUCTURA VOLEIBOL(DESM+SUM+INST)</t>
  </si>
  <si>
    <t>Estructura voleyball  (suministro)</t>
  </si>
  <si>
    <t>Estructura voleyball (Instalación)</t>
  </si>
  <si>
    <t>Estructura voleyball+Malla (suministro e instala)</t>
  </si>
  <si>
    <t>Estrucutra Baloncesto antibandalica (instalacion)</t>
  </si>
  <si>
    <t>ESTUCO  SOBRE PAÑETE</t>
  </si>
  <si>
    <t>ESTUCO  SOBRE PAÑETE+ ANDAMIO</t>
  </si>
  <si>
    <t>ESTUCO PARA MUROS (4 MANOS)</t>
  </si>
  <si>
    <t>ESTUCO PLASTICO TIPO ESTUKA ACRILICO</t>
  </si>
  <si>
    <t>ESTUCO Y ACRILTEX (3 MANOS)</t>
  </si>
  <si>
    <t>ESTUCO Y VINILO TIPO-1 (3 MANOS)</t>
  </si>
  <si>
    <t>ESTUCO Y VINILTEX (1 MANO)</t>
  </si>
  <si>
    <t>ESTUCO Y VINILTEX (3 MANOS) **</t>
  </si>
  <si>
    <t>EUCALIPTO POMARROSO (Sum+Inst+Mant)**</t>
  </si>
  <si>
    <t>Excava manual+retiro suelo blando+Trasieg(&lt;50mCDRC</t>
  </si>
  <si>
    <t>EXCAVA. BARRETE-PANTALLA+Bento D=0.40+retiro CDRC</t>
  </si>
  <si>
    <t>Excavac Mecanic+retiro(250m3/dia)V-15m3-BlandoCDRC</t>
  </si>
  <si>
    <t>Excavac.Meca+retiro(450m3/dia)V-15m3(15dias)Blando</t>
  </si>
  <si>
    <t>Excavac.Meca+retiro(450m3/dia)V-15m3(30dias)Blando</t>
  </si>
  <si>
    <t>Excavac.Meca+retiro(464m3/dia)V-15m3(15dias)Blando</t>
  </si>
  <si>
    <t>Excavac.Meca+retiro(464m3/dia)V-15m3(30dias)Blando</t>
  </si>
  <si>
    <t>Excavac.Mecanic+retiro(350m3/dia)V-15m3(15d)Blando</t>
  </si>
  <si>
    <t>Excavac.Mecanic+retiro(350m3/dia)V-15m3Blando</t>
  </si>
  <si>
    <t>Excavac.Mecanic+retiro(464m3/dia)V-15m3-Tierra</t>
  </si>
  <si>
    <t>Excavac.Mecanic+retiro(464m3/dia)V-6m3(15d)Blando</t>
  </si>
  <si>
    <t>Excavacion bulldozer con retiro suelo blando suelt</t>
  </si>
  <si>
    <t>Excavacion con equipo en roca  Caisson**</t>
  </si>
  <si>
    <t>Excavacion en roca (Compresor+MO)con retiro**</t>
  </si>
  <si>
    <t>Excavación en zona verde (RELLENO+COMPAC)</t>
  </si>
  <si>
    <t>Excavacion manual  sin retiro en recebo **</t>
  </si>
  <si>
    <t>Excavacion manual con retiro en recebo **</t>
  </si>
  <si>
    <t>Excavacion manual con retiro en roca  Caisson CDRC</t>
  </si>
  <si>
    <t>Excavacion manual con retiro en roca  Caisson**</t>
  </si>
  <si>
    <t>Excavacion manual con retiro en roca fragment. **</t>
  </si>
  <si>
    <t>EXCAVACION MANUAL h=2 M. incluye entibado</t>
  </si>
  <si>
    <t>Excavacion manual sin retiro en roca fragment. **</t>
  </si>
  <si>
    <t>Excavacion manual sin retiro en suelo blando    **</t>
  </si>
  <si>
    <t>Excavacion manual sin retiro mas acopio    **</t>
  </si>
  <si>
    <t>EXCAVACION MANUAL SIN RETIRO SUELO COMPACTO + TRASIEGO</t>
  </si>
  <si>
    <t>EXCAVACION MANUAL TALUDES</t>
  </si>
  <si>
    <t>Excavación manual+retiro suelo blando+Trasieg(&lt;50m</t>
  </si>
  <si>
    <t>Excavación Mecanic+retiro(100m3/dia)V-15M3-Blando</t>
  </si>
  <si>
    <t>Excavación Mecanic+retiro(100m3/dia)V-15M3-Tierra</t>
  </si>
  <si>
    <t>Excavación Mecanic+retiro(150m3/dia)V-15m3-Blando</t>
  </si>
  <si>
    <t>Excavación Mecanic+retiro(150m3/dia)V-15m3-Tierra</t>
  </si>
  <si>
    <t>Excavación Mecanic+retiro(165m3/dia)V-15m3-Blando</t>
  </si>
  <si>
    <t>Excavación Mecanic+retiro(165m3/dia)V-6m3-Blando</t>
  </si>
  <si>
    <t>Excavación Mecanic+retiro(200m3/dia)V-15m3-Blando</t>
  </si>
  <si>
    <t>Excavación Mecanic+retiro(200m3/dia)V-15m3-Tierra</t>
  </si>
  <si>
    <t>Excavación Mecanic+retiro(200m3/dia)V-6m3-Blando</t>
  </si>
  <si>
    <t>Excavación Mecanic+retiro(350m3/dia)V-15m3-Tierra</t>
  </si>
  <si>
    <t>Excavación Mecanic+retiro(450m3/dia)V-15m3-Tierra</t>
  </si>
  <si>
    <t xml:space="preserve">EXCAVACION MECANICA  (Cargue+Transp+Disp final) </t>
  </si>
  <si>
    <t>EXCAVACION MECANICA (Cargue+Transp+Disp final)</t>
  </si>
  <si>
    <t>EXCAVACION MECANICA (Cargue+Transp+DispFinal)CDRC</t>
  </si>
  <si>
    <t>EXCAVACION MECANICA (Suelo Compacto h=2-4m) CEFE COMETAS</t>
  </si>
  <si>
    <t>EXCAVACION MECANICA (Suelo Compacto h=2m) CEFE COMETAS</t>
  </si>
  <si>
    <t>Excavacion mecanica sin retiro en roca       **</t>
  </si>
  <si>
    <t>Excavacion mecanica sin retiro suelo blando **</t>
  </si>
  <si>
    <t>EXCAVACION MURO CIERRE</t>
  </si>
  <si>
    <t>EXCAVACIÓN PILOTE  D=0.60 + retiro.CDRC</t>
  </si>
  <si>
    <t>EXCAVACIÓN PILOTE D=0.20 + retiro CDRC</t>
  </si>
  <si>
    <t>EXCAVACIÓN PILOTE D=0.30+Concreto3500+retiro CDRC</t>
  </si>
  <si>
    <t>EXCAVACIÓN PILOTE D=0.40 + retiro.CDRC</t>
  </si>
  <si>
    <t>EXCAVACIÓN PILOTE D=0.70 + retiro.CDRC</t>
  </si>
  <si>
    <t>EXCAVACION RELLENO COMPACTACION CODENSA CS-208</t>
  </si>
  <si>
    <t>EXCAVACION Y CANALIZACION PARA 4 DUCTOS PVC</t>
  </si>
  <si>
    <t>EXCAVACION Y CONST. CAJA DE INSPECC SENCILLA CS275</t>
  </si>
  <si>
    <t>EXCAVACION ZANJA h=1 M  Material Compactado</t>
  </si>
  <si>
    <t>EXCAVACION ZANJA h=1M Material Suelto</t>
  </si>
  <si>
    <t>EXCAVACION ZANJA h=1m Material Suelto **</t>
  </si>
  <si>
    <t>EXCAVACION ZANJA h=2M Material Compactado</t>
  </si>
  <si>
    <t>EXCAVACION ZANJA h=2M Material Suelto</t>
  </si>
  <si>
    <t>EXCAVACION ZANJA h=2M Material Suelto+retiro</t>
  </si>
  <si>
    <t>EXCAVACION ZANJA h=2M Matr Comp sin trans</t>
  </si>
  <si>
    <t>Excavación+Transporte+conformac+compact de terreno</t>
  </si>
  <si>
    <t>ExcavacionMecanica Roca+Compres+carg+retioZonaPend</t>
  </si>
  <si>
    <t>ExcavacionMecanica Roca+Compres+carg+retioZonaPlan</t>
  </si>
  <si>
    <t>ExcavacionMecanica sin retiroSuelo blan+trasieCDRC</t>
  </si>
  <si>
    <t>ExcavacionMecanica sin retiroSuelo blando+trasieg</t>
  </si>
  <si>
    <t>Expansor 8 zonas cableadas HSM2108 (SUMI INST)</t>
  </si>
  <si>
    <t>EXPLANACION Y EXTENDIDA</t>
  </si>
  <si>
    <t>EXPLANACION Y RETIRO (Bulldozer+Cargador+Volq)</t>
  </si>
  <si>
    <t>Explosión en Roca con  Químico Detonante</t>
  </si>
  <si>
    <t>EXTINTOR SOKAFLAN 123 (3.700) SUMINISTRO E INSTAL.</t>
  </si>
  <si>
    <t>Extraccion tocones area de 1 a 2 m2 mediano porte*</t>
  </si>
  <si>
    <t>Extraccion tocones area de 2.01 a 3 m2 gran porte</t>
  </si>
  <si>
    <t>Extraccion tocones area de menor a 1 m2 pequeño**</t>
  </si>
  <si>
    <t>EXTRACTOR PARA BAÑO ACRILICO Ø6"+REJILLA PLASTICA</t>
  </si>
  <si>
    <t>Face plate doble voz y datos RJ-45 EIA/TIA Gran Al</t>
  </si>
  <si>
    <t>Face plate doble voz y datos RJ-45 EIA/TIA sum+ins</t>
  </si>
  <si>
    <t>FACEPLATE CON JACK DE 2 INSERTOS RJ 45</t>
  </si>
  <si>
    <t>Fachada  en 150 FS Aluzinc **</t>
  </si>
  <si>
    <t xml:space="preserve">FACHADA EXTERIOR MUROS EN COMPACT T. MADERA, REF MATE ROBLE LINEAL DE PANELEX O SIMI CEFE COMETAS   </t>
  </si>
  <si>
    <t xml:space="preserve">FACHADAS VERDES VEGETALES PARA ESCENARIOS IDRD </t>
  </si>
  <si>
    <t>FAROL DE PEDESTAL</t>
  </si>
  <si>
    <t>FIJACIÓN  CORREAS  PERFIL C 5"x2" (Inst+sum)</t>
  </si>
  <si>
    <t>FIJACIÓN  CORREAS  PERFIL C 5"x2" (Instalacion)</t>
  </si>
  <si>
    <t>fijacion de borde  para membrana Sarnafil</t>
  </si>
  <si>
    <t>fijacion de borde membrana Impervinil HR 1200RF</t>
  </si>
  <si>
    <t>Filo en tubo Cuadr.SkatePark (SUM+INST)+Grouting</t>
  </si>
  <si>
    <t>Filo o  dilatación  en  mortero (1:4)  impermeabi</t>
  </si>
  <si>
    <t>FILO O DILATACION BAJO PLACA</t>
  </si>
  <si>
    <t>Filos y dilat mortero modific plimero  reparac **</t>
  </si>
  <si>
    <t>Filos y dilat mortero modific polimero(Hasta 10cm)</t>
  </si>
  <si>
    <t>FILOS Y DILATACIONES BAJO MALLA (MORTERO)</t>
  </si>
  <si>
    <t>FILOS Y DILATACIONES BAJO PLACA (MORTERO)</t>
  </si>
  <si>
    <t>FILOS Y DILATACIONES MURO - PLACA (CAOLIN)</t>
  </si>
  <si>
    <t>FILOS Y DILATACIONES MURO - PLACA (MORTERO)</t>
  </si>
  <si>
    <t>Filtro Chimenea Excav+geoNT-1600+tubo100mm  **</t>
  </si>
  <si>
    <t>Filtro de Arena Ø60" / 1500Mm conexion lateral -CometasSUM+INS</t>
  </si>
  <si>
    <t>Filtro de Arena Ø79" / 2000MmCRDC-CometasSUM+INS</t>
  </si>
  <si>
    <t>Filtro fibra vidrio bobinado 600gpm @15gpm/ft2Pisc</t>
  </si>
  <si>
    <t>Filtro frances con escoria e=0.15m  **</t>
  </si>
  <si>
    <t>Filtro frances Excav+geoNT-1600+tubo 65mm  **</t>
  </si>
  <si>
    <t>Filtro frances Pista de trote (Fontanar)  **</t>
  </si>
  <si>
    <t>Filtro frances(trinchera)35x35 Excav+geoNT-1800 **</t>
  </si>
  <si>
    <t>Filtro frances(trinchera)40*120Excav+geoNT-2000**</t>
  </si>
  <si>
    <t>Filtro frances(trinchera)40*150Excav+geoNT-2000**</t>
  </si>
  <si>
    <t>Filtro frances(trinchera)60*80 Excav+geoNT-1600**</t>
  </si>
  <si>
    <t>Filtro frances(trinchera)80*150Excav+geoNT-2000**</t>
  </si>
  <si>
    <t>Filtro frances20*30 Excav+geoNT-1600+tubo 100mm **</t>
  </si>
  <si>
    <t>Filtro frances30*30 Excav+geoNT-1600+tubo 100mm **</t>
  </si>
  <si>
    <t>Filtro frances30*40 Excav+geoNT-1600+tubo 100mm **</t>
  </si>
  <si>
    <t>Filtro frances30*60 Excav+geoNT-1600+tubo 100mm **</t>
  </si>
  <si>
    <t>Filtro frances35x35 Excav+geoNT-1600+tubo 65mm  **</t>
  </si>
  <si>
    <t>Filtro frances40*115 Excav+geoNT-1600+tubo 100mm *</t>
  </si>
  <si>
    <t>Filtro frances40*120 Excav+geoNT-1800+tubo100mm</t>
  </si>
  <si>
    <t>Filtro frances40*120 Excav+geoNT-2000+tubo100mm</t>
  </si>
  <si>
    <t>Filtro frances40*35 Excav+geoNT-1600+tubo 100mm **</t>
  </si>
  <si>
    <t>Filtro frances40*40 Excav+geoNT-1600+tubo 100mm **</t>
  </si>
  <si>
    <t>Filtro frances40*40 Excav+geoNT-1600+tubo 160mm **</t>
  </si>
  <si>
    <t>Filtro frances40*40 Excav+geoNT-1600+tubo 200mm **</t>
  </si>
  <si>
    <t>Filtro frances40*40 Excav+geoNT-1600+tubo 65mm  **</t>
  </si>
  <si>
    <t>Filtro frances40*80 Excav+geoNT-1800+tubo100mm</t>
  </si>
  <si>
    <t>Filtro frances40*80 Excav+geoNT-1800+tubo160mm</t>
  </si>
  <si>
    <t>Filtro frances40*80 Excav+geoNT-1800+tubo200mm</t>
  </si>
  <si>
    <t>Filtro frances50*30 Excav+geoNT-1600+tubo100mm  **</t>
  </si>
  <si>
    <t>Filtro frances50*50 Excav+geoNT-1600+tubo100mm  **</t>
  </si>
  <si>
    <t>Filtro frances50*50 Excav+geoNT-1800+tubo100mm  **</t>
  </si>
  <si>
    <t>Filtro frances50*50 Excav+geoNT-1800+tubo200mm  **</t>
  </si>
  <si>
    <t>Filtro frances50*50 Excav+geoNT-1800+tubo65mm  **</t>
  </si>
  <si>
    <t>Filtro frances60*180Excav+geoNT-2000+tubo 100mm**</t>
  </si>
  <si>
    <t>Filtro frances60*80 Excav+geoNT-1600+tubo 65mm  **</t>
  </si>
  <si>
    <t>Filtro frances80*30 Excav+geoNT-1600+tubo160mm  **</t>
  </si>
  <si>
    <t>Filtro geodren planar</t>
  </si>
  <si>
    <t>Filtro geodren planar **</t>
  </si>
  <si>
    <t>FILTRO GEODREN PLANAR MUROS CONTENCION TALUD CDRC</t>
  </si>
  <si>
    <t>Filtro geodren planar tuberia 100 mm  h=1.0  **</t>
  </si>
  <si>
    <t>Filtro geodren planar tuberia 100 mm  h=2.0 **</t>
  </si>
  <si>
    <t>Filtro geodren planar tuberia 110 mm  **</t>
  </si>
  <si>
    <t>Filtro geodren planar tuberia 110 mm h=5.0 ***</t>
  </si>
  <si>
    <t>Filtro geodren planar tuberia 160 mm  h=1.0 Espald</t>
  </si>
  <si>
    <t>Filtro geodren planar tuberia 160 mm  h=1.0 Zanja</t>
  </si>
  <si>
    <t>Filtro geodren planar tuberia 200 mm  h=1.0 Espal</t>
  </si>
  <si>
    <t>Filtro geodren planar tuberia 200 mm  h=1.0 Zanja</t>
  </si>
  <si>
    <t>Filtro perforac horizont d=2'' +cabezote conc **</t>
  </si>
  <si>
    <t>Filtro perforac horizont d=2'' sin cabezote conc**</t>
  </si>
  <si>
    <t>Filtro perforac horizont d=3'' +cabezote conc **</t>
  </si>
  <si>
    <t>FiltroChimeneaVertical Exc+geoNT-1600h=0.6d=0.2**</t>
  </si>
  <si>
    <t>Filtrofrances(trinch)50*120Excav+geoNT-2000+tubo4"</t>
  </si>
  <si>
    <t>FiltroFrances(Trinchera)b=0.40mHmax=1.20m(tub100mm</t>
  </si>
  <si>
    <t>FiltroFrances(Trinchera)b=0.40mHmax=1.20m(tub160mm</t>
  </si>
  <si>
    <t>FiltroFrances(Trinchera)b=0.40mHmax=1.20m(tub200mm</t>
  </si>
  <si>
    <t>FiltroFrances(Trinchera)b=0.40mHmax=1.80m(tub100mm</t>
  </si>
  <si>
    <t>FiltroFrances(Trinchera)b=0.40mHmax=1.80m(tub160mm</t>
  </si>
  <si>
    <t>FiltroFrances(Trinchera)b=0.40mHmax=1.80m(Tub200mm</t>
  </si>
  <si>
    <t>Filtrofrances35x35excav+geotextil+tub65mmconFiltro</t>
  </si>
  <si>
    <t>Flanche Cortagoteras Lam.Cal.22 Desa 0.15m+Pintura</t>
  </si>
  <si>
    <t>Flanche Lámina Galv. Desarrollo 0.15 cal.16+regata</t>
  </si>
  <si>
    <t>Flanche Lámina Galv. Desarrollo 0.20 cal.16+regata</t>
  </si>
  <si>
    <t>Flanche Lámina Galv. Desarrollo 0.25 cal 16+regata</t>
  </si>
  <si>
    <t>Flanche Lámina Galv. Desarrollo 0.25 cal 22+regata</t>
  </si>
  <si>
    <t>Flanche Lámina Galv. Desarrollo 0.35 cal.22 +regat</t>
  </si>
  <si>
    <t>FLANCHE LATON DESARROLLO :0.20 CAL.22+regata</t>
  </si>
  <si>
    <t>Flexion piernas presnsa horizontal (SUM + INST)</t>
  </si>
  <si>
    <t>Flores Begonia para jardines (Suministro+Instalaci</t>
  </si>
  <si>
    <t>FLOTADOR DE MERCURIO (Sumin+Instal)</t>
  </si>
  <si>
    <t>Flotadores salvavidas - Plasticos - Suministro e instalación</t>
  </si>
  <si>
    <t>FLUXOMETRO ELECTRONICO (sum e inst) **</t>
  </si>
  <si>
    <t>FLUXOMETRO PARA SANITARIO Manos libres bajo consum</t>
  </si>
  <si>
    <t>FLUXOMETRO PARA SANITARIO(30-60PSI) PALANCA</t>
  </si>
  <si>
    <t>FLUXOMETRO PARA SANITARIO(sum+instal.)</t>
  </si>
  <si>
    <t>FLUXOMETRO SLOAN - Mantenimiento</t>
  </si>
  <si>
    <t>Fondo de junta  sikarod  **</t>
  </si>
  <si>
    <t>FORMALETA MES/M2</t>
  </si>
  <si>
    <t>Fotocelda - Suministro e instalacion</t>
  </si>
  <si>
    <t>FOTOCELDAS LUMINARIAS POSTE(EXT)CRDC COMETAS</t>
  </si>
  <si>
    <t>Franja Antideslizante mineral fundido 1"+grano abr</t>
  </si>
  <si>
    <t>Franja de Ajuste Conc.2500 psi A=0.10m;H=0.10m **</t>
  </si>
  <si>
    <t>Frescasa e=2.5"(Suministro e instalación)</t>
  </si>
  <si>
    <t>Fuente auxiliar de poder 12V 1A (SUMI INST)</t>
  </si>
  <si>
    <t>Fuente de 2,5A a 12VDC ST (SUMI INST)</t>
  </si>
  <si>
    <t>Fuente de 5A a 12VDC ST (SUMI INST)</t>
  </si>
  <si>
    <t>FUENTE DE PODER: AC a DC, RANGO DE VOLTAJE DE ENTR</t>
  </si>
  <si>
    <t>Fumigación con Herbicida (Glifosato)**</t>
  </si>
  <si>
    <t>Fumigación y Desinfección(2 Servicios C/15Días)**</t>
  </si>
  <si>
    <t>FV-1 SIST. FACHADA VENTANERIA M-13 SurNiv1 CEFE Cometas</t>
  </si>
  <si>
    <t>FV-10 SIST. FACHADA VENTANERIA M-10  SurNiv1 CEFE Cometa</t>
  </si>
  <si>
    <t>FV-104 Ventaneria +Marco Perfileria aluminio CEFE COMETAS</t>
  </si>
  <si>
    <t>FV-11 SIST. FACHADA VENTANERIA M-10  SurNiv1 CEFE Cometa</t>
  </si>
  <si>
    <t>FV-12 SIST. FACHADA VENTANERIA M-10  SurNiv1 CEFE Cometa</t>
  </si>
  <si>
    <t>FV-13 SIST. FACHADA VENTANERIA  M-5   M- 3   SurNiv1 CEFE Cometa</t>
  </si>
  <si>
    <t>FV-14 SIST. FACHADA VENTANERIA M-3   M-5   M-6   M-11 SurNiv1 CEFE Cometa</t>
  </si>
  <si>
    <t>FV-15 SIST. FACHADA VENTANERIA M-1   M-2   M-3  SurNiv1 CEFE Cometa</t>
  </si>
  <si>
    <t>FV-16 SIST. FACHADA VENTANERIA   M-7   SurNiv1 CEFE Cometa</t>
  </si>
  <si>
    <t>FV-17 SIST. FACHADA VENTANE   M-10   SurNiv1-2 CEFE Cometas</t>
  </si>
  <si>
    <t>FV-18 SIST. FACHADA VENTANE M-11   SurNiv1-2 CEFE Cometas</t>
  </si>
  <si>
    <t>FV-19 SIST. FACHADA VENTANE   M-7   SurNiv 3 CEFE Cometas</t>
  </si>
  <si>
    <t>FV-2 SIST. FACHADA VENTANERIA M-13 SurNiv1 CEFE Cometas</t>
  </si>
  <si>
    <t>FV-20 SIST. FACHADA VENTANE M-5  SurNiv 3 CEFE Cometas</t>
  </si>
  <si>
    <t>FV-21 SIST. FACHADA VENTANE   M--11   Norte Niv 3 CEFE Cometas</t>
  </si>
  <si>
    <t>FV-22 SIST. FACHADA VENTANE   M-7   SurOrteNiv 4 CEFE Come</t>
  </si>
  <si>
    <t>FV-23SIST. FACHADA VENTANE   M-5  SurOrteNiv 4 CEFE Comet</t>
  </si>
  <si>
    <t>FV-24 SIST. FACHADA VENTANE M-2   SurNiv 5 CEFE Cometa</t>
  </si>
  <si>
    <t>FV-25 SIST. FACHADA VENTANE   M-7  Norte Niv 2 CEFE Cometas</t>
  </si>
  <si>
    <t>FV-26 SIST. FACHADA VENTANE   M-7   OccNiv 3 CEFE Cometas</t>
  </si>
  <si>
    <t>FV-27 SIST. FACHADA VENTANE  M-7   OccNiv 3 CEFE Cometas</t>
  </si>
  <si>
    <t>FV-28 SIST. FACHADA VENTANE   M-9  OccNiv 3 CEFE Cometas</t>
  </si>
  <si>
    <t>FV-29 SIST. FACHADA VENTANE    M-3   OccNiv 4 CEFE Cometas</t>
  </si>
  <si>
    <t>FV-3 SIST. FACHADA VENTANERIA M-11 SurNiv1 CEFE Cometas</t>
  </si>
  <si>
    <t>FV-30 SIST. FACHADA VENTANE   M-4  OccNiv 4 CEFE Cometas</t>
  </si>
  <si>
    <t>FV-31 SIST. FACHADA VENTANE   M-2  OccNiv 5 CEFE Cometas</t>
  </si>
  <si>
    <t>FV-32 SIST. FACHADA VENTANE   M-7  NorNiv 3 CEFE Cometas</t>
  </si>
  <si>
    <t>FV-33 SIST. FACHADA VENTANE   M-4   NorNiv 3 CEFE Cometas</t>
  </si>
  <si>
    <t>FV-34 SIST. FACHADA VENTANE   M- 5   NorNiv 3 CEFE Cometas</t>
  </si>
  <si>
    <t>FV-35 SIST. FACHADA VENTANERIA   M-6  Niv3 CEFE Cometas</t>
  </si>
  <si>
    <t>FV-36 SIST. FACHADA VENTANERIA   M-2  Niv4 CEFE Cometas</t>
  </si>
  <si>
    <t>FV-37 SIST. FACHADA VENTANERIA   M-3   Niv4 CEFE Cometas</t>
  </si>
  <si>
    <t>FV-38 SIST. FACHADA VENTANERIA  M-4   Niv4 CEFE Cometas</t>
  </si>
  <si>
    <t>FV-39 SIST. FACHADA VENTANERIA   M-2  Niv4 CEFE Cometas</t>
  </si>
  <si>
    <t>FV-4 SIST. FACHADA VENTANERIA M-11 SurNiv1 CEFE Cometas</t>
  </si>
  <si>
    <t>FV-40 SIST. FACHADA VENTANERIA  M- 1  Niv5 CEFE Cometas</t>
  </si>
  <si>
    <t>FV-41 SIST. FACHADA VENTANERIA   M-1   Niv5 CEFE Cometas</t>
  </si>
  <si>
    <t>FV-42 SIST. FACHADA VENTANERIA   M-2  Niv5 CEFE Cometas</t>
  </si>
  <si>
    <t>FV-43 SIST. FACHADA VENTANERIA   M-3   Niv5 CEFE Cometas</t>
  </si>
  <si>
    <t>FV-44 SIST. FACHADA VENTANERIA   M-4   Niv5 CEFE Cometas</t>
  </si>
  <si>
    <t>FV-45 SIST. FACHADA VENTANERIA  M-3   Niv5 CEFE Cometas</t>
  </si>
  <si>
    <t>FV-46 SIST.FACHADA VENTANERIA  MQ01   CEFE Cometas</t>
  </si>
  <si>
    <t>FV-48 SIST.FACHADA VENTANERIA MQ03 CEFE Cometas</t>
  </si>
  <si>
    <t>FV-5 SIST. FACHADA VENTANERIA M-13  SurNiv1 CEFE Cometas</t>
  </si>
  <si>
    <t>FV-6 SIST. FACHADA VENTANERIA M-11   M-10  SurNiv1 CEFE Cometas</t>
  </si>
  <si>
    <t>FV-69 SIST.FACHADA VENTANER-OccNiv1a3 CEFE Cometas</t>
  </si>
  <si>
    <t>FV-7 SIST. FACHADA VENTANERIA M-14  SurNiv1 CEFE Cometas</t>
  </si>
  <si>
    <t>FV-70 SIST.FACHADA VENTANER-Occ Niv1a3 CEFE Cometa</t>
  </si>
  <si>
    <t>FV-71 SIST.FACHADA VENTANER-Occ Niv1a3 CEFE Cometa</t>
  </si>
  <si>
    <t>FV-72 SIST.FACHADA VENTANER-OccNiv1a3 CEFE Cometas</t>
  </si>
  <si>
    <t>FV-73 SIST.FACHADA VENTANER-OccNiv1a3 CEFE Cometas</t>
  </si>
  <si>
    <t>FV-74 SIST.FACHADA VENTANER-OccNiv1a3 CEFE Cometas</t>
  </si>
  <si>
    <t>FV-75 SIST.FACHADA VENTANER-OccNiv1a3 CEFE Cometas</t>
  </si>
  <si>
    <t>FV-76 SIST.FACHADA VENTANER-Occ Niv1a3 CEFE Cometa</t>
  </si>
  <si>
    <t>FV-77 SIST.FACHADA VENTANER-OrieNiv1a3 CEFE Comet</t>
  </si>
  <si>
    <t>FV-78 SIST.FACHADA VENTANER-OrieNiv1a3 CEFE Comet</t>
  </si>
  <si>
    <t>FV-79 SIST.FACHADA VENTANER-OrieNiv1a3 CEFE Comet</t>
  </si>
  <si>
    <t>FV-8 SIST. FACHADA VENTANERIA M-14  SurNiv1 CEFE Cometas</t>
  </si>
  <si>
    <t>FV-80 SIST.FACHADA VENTANER-OrieNiv1a3 CEFE Comet</t>
  </si>
  <si>
    <t>FV-81 SIST.FACHADA VENTANER-OrieNiv1a3 CEFE Comet</t>
  </si>
  <si>
    <t>FV-9 SIST. FACHADA VENTANERIA M-14  SurNiv1 CEFE Cometas</t>
  </si>
  <si>
    <t>GAB-BOM-PISC-440V  (SUMI INST )</t>
  </si>
  <si>
    <t>Gabinete Acero. toallas de papel sobreponer  pared</t>
  </si>
  <si>
    <t>GABINETE CONTRA INCENDIO TIPO 2</t>
  </si>
  <si>
    <t>GABINETE CONTRA INCENDIO TIPO 3</t>
  </si>
  <si>
    <t>GABINETE CONTRA INCENDIO TIPO1(SUM+INST)</t>
  </si>
  <si>
    <t>GABINETE CONTROL ILUMINACION POR MEDIO DE CONTACTO</t>
  </si>
  <si>
    <t>Gabinete de capacitores  (SUMI INST)</t>
  </si>
  <si>
    <t>Gabinete de medidores N°1SUMI INST )</t>
  </si>
  <si>
    <t>Gabinete de Planta Eléctrica   (SUMI INST)</t>
  </si>
  <si>
    <t>Gabinete de Transf y protección RCI  (SUMI INST)</t>
  </si>
  <si>
    <t>GABINETE DE TRANSFERENCIA PARA 200 AMPERIOS</t>
  </si>
  <si>
    <t>Gabinete GAB-208-N°1 (SUMI INST )</t>
  </si>
  <si>
    <t>Gabinete GAB-208-N°2 (SUMI INST )</t>
  </si>
  <si>
    <t>Gabinete GAB-208-N°2(SUMI INST )</t>
  </si>
  <si>
    <t>Gabinete GAB-208-N°3(SUMI INST )</t>
  </si>
  <si>
    <t>Gabinete G-CH a 440V</t>
  </si>
  <si>
    <t>GABINETE METALICO PARA EXTINTOR 20 LB **</t>
  </si>
  <si>
    <t>Gabinete ML N°1 (SUMI INST )</t>
  </si>
  <si>
    <t>Gabinete ML N°2 (SUMI INST )</t>
  </si>
  <si>
    <t>GABINETE RACK CERRADO</t>
  </si>
  <si>
    <t>GABINETE RACK COMUNACIONES 35U (60X60X150CM)</t>
  </si>
  <si>
    <t>Gabinete Regulado (SUMI INST )</t>
  </si>
  <si>
    <t>Gabinete T1-TI a 440VTablero de sobreponer.</t>
  </si>
  <si>
    <t>Gabinete T2-TI a 440V</t>
  </si>
  <si>
    <t>Gabinete TBOMB-S a 440V</t>
  </si>
  <si>
    <t>Gabinete TI-EX1 a 440V</t>
  </si>
  <si>
    <t>GABINETE TIPO RACK 15U CDRC Cometas</t>
  </si>
  <si>
    <t>GABINETE TIPO RACK 45U CDRC Cometas</t>
  </si>
  <si>
    <t>Gabinete transformador Bateria KIT3A (SUMI INST)</t>
  </si>
  <si>
    <t>Gabinete transformador Bateria KIT5A (SUMI INST)</t>
  </si>
  <si>
    <t>GABINETES BAÑO PRINCIPAL</t>
  </si>
  <si>
    <t>GABINETES BAÑO SERVICIO 60 x 40</t>
  </si>
  <si>
    <t xml:space="preserve">Gancho de salvamento - Metalico con tubo - Suministro e instalación </t>
  </si>
  <si>
    <t>GARGOLA EN CONCRETO (0.09X0.15X0.50M)</t>
  </si>
  <si>
    <t>Geobolsas de 80 x 40 x 25</t>
  </si>
  <si>
    <t>Geocelda Neoweb H=12cm A=2.50m  Sum + Insta</t>
  </si>
  <si>
    <t>Geomalla biaxial Bx-35 (Sum+Instalac) **</t>
  </si>
  <si>
    <t>Geomalla Biaxial LBO 202 (Sum+Instalac) **</t>
  </si>
  <si>
    <t>Geomalla Biaxial LBO 301 (Sum+Instalac) **</t>
  </si>
  <si>
    <t>Geomalla Bx-100 (Sum+Instalac) **</t>
  </si>
  <si>
    <t>Geomalla Repav 450</t>
  </si>
  <si>
    <t>Geomalla TensarTriax TX 160 (4x75m) Rollo de 300m2</t>
  </si>
  <si>
    <t>Geomembrana 60 mil **</t>
  </si>
  <si>
    <t>Geomenbrana  20 mil (0.5mm) **</t>
  </si>
  <si>
    <t>Geomenbrana  30 mils</t>
  </si>
  <si>
    <t xml:space="preserve">Geotextil   NT-1600** - Suministro e instalacion </t>
  </si>
  <si>
    <t xml:space="preserve">Geotextil   NT-2000** - Suministro e instalacion </t>
  </si>
  <si>
    <t>Geotextil   NT-4000 Suministro e instalacion **</t>
  </si>
  <si>
    <t>Geotextil   T-2400 Suministro e instalacion CDRC</t>
  </si>
  <si>
    <t>Geotextil  geoBX40 (Sum+Inst)**</t>
  </si>
  <si>
    <t>Geotextil  geoNT-2000 (Sum+Inst)**</t>
  </si>
  <si>
    <t>Geotextil  geoST300 y/o T2100 (Sum+Inst)**</t>
  </si>
  <si>
    <t>Geotextil Nt 2500</t>
  </si>
  <si>
    <t>Geotextil NT-1800+Trasiego (Suministro e inst.)</t>
  </si>
  <si>
    <t>Geotextil Tejido  T-1700 CDRC</t>
  </si>
  <si>
    <t>Geotextil Tejido  T-1700** Sum + inst</t>
  </si>
  <si>
    <t>Geotextil Tejido  T-1700** Sum + inst  CDRC</t>
  </si>
  <si>
    <t>GIMNASIO ARBOL DE BARRAS 8 USUARIOS Sobre dados</t>
  </si>
  <si>
    <t>GIMNASIO ARBOL DE BARRAS 8 USUARIOS Sobre placa</t>
  </si>
  <si>
    <t>GIRO CADERA ADULTOS/MAYORES-DISEÑ-IDRD(sumini)</t>
  </si>
  <si>
    <t>GIRO MANOS ADULTOS/MAYORES-DISEÑ-IDRD(sumi)</t>
  </si>
  <si>
    <t>Golosa10CírculosColores+Numeros+Nube del Cielo***</t>
  </si>
  <si>
    <t>GOTERAS</t>
  </si>
  <si>
    <t>GOTERO EN MORTERO 1:4**</t>
  </si>
  <si>
    <t>Grada Esterilla guadua + ParalesA=0.70m,H=0.45m**</t>
  </si>
  <si>
    <t>Graderìa en  concreto 3000 psi sin refuerzo **</t>
  </si>
  <si>
    <t>Graderia huella concr ench. adoquin  a=0.50M</t>
  </si>
  <si>
    <t>GRADERIA METALICA GALVANIZA PARA 108 PUESTOS (Suministro+Instalacion+Transporte)</t>
  </si>
  <si>
    <t>Gradería Metalica Galvanizada 54 puestos(Sum+Inst)</t>
  </si>
  <si>
    <t>Gradería Metalica Galvanizada 60 puestos(Sum+Inst)</t>
  </si>
  <si>
    <t>GRADERIA SOBRE TERRENO F'C 28 MPA+Vigas CDRC</t>
  </si>
  <si>
    <t>Graderia Talud(cntrah.conc.HuellaAdoqu)a=.80m</t>
  </si>
  <si>
    <t>GraderiaEnSitio huella0.80m*contra0.32 m 2500psi**</t>
  </si>
  <si>
    <t>GraderiaEnSitio huella0.80m*contra0.32 m 3000psi**</t>
  </si>
  <si>
    <t>GRADERIAS AEREAS CONC3000PSI Ocre+Viga+PeldañoCDRC</t>
  </si>
  <si>
    <t>GRADERIAS PISCINAS Y CAFETERIA - Concreto 28Mp 4000PSI GC Gris Perla CEFE COMETAS</t>
  </si>
  <si>
    <t>GraderiasAereas concreto 3000 psi sin refuerzo **</t>
  </si>
  <si>
    <t>GraderiaSitio huell0.80m*cont=0.32m3.000psie=0.10M</t>
  </si>
  <si>
    <t>GRAMA SINT MONOFIL.50MM-FIFAPRinc arena+caucho+ins</t>
  </si>
  <si>
    <t>GRAMA SINT. DESMONTE+RETIRO+DISPOSICION FINAL</t>
  </si>
  <si>
    <t>GRAMA SINTETICA 1000 gr (SUM + INST)</t>
  </si>
  <si>
    <t>GRAMA SINTETICA Fijación a Cerco de Madera</t>
  </si>
  <si>
    <t>Grama Sintética Poli 700Grs +UV(Sum++trans+Inst)</t>
  </si>
  <si>
    <t>Gramoquin e=0.10 Con Estruct incluye seguimiento</t>
  </si>
  <si>
    <t>Graniplast BlancoFachada(H=5mts)</t>
  </si>
  <si>
    <t>GraniplastBlancoFachada(H=5mts)EsgrafiadoAntihongo</t>
  </si>
  <si>
    <t>GRANITO (FUNDIDO Y LAVADO EN SITIO).</t>
  </si>
  <si>
    <t>GRANITO **</t>
  </si>
  <si>
    <t>Granito ancho max 0.15(Inluye pulida)**</t>
  </si>
  <si>
    <t>GRANITO BLANCO NEIVA LAVADO  ancho max 0.15 **</t>
  </si>
  <si>
    <t>GRANITO FUNDIDO Y PULIDO EN SITIO + DILAT. BRONCE.</t>
  </si>
  <si>
    <t>GRANITO NATURAL ROJO GUAYANA PISO     GRAN&amp;MARM.</t>
  </si>
  <si>
    <t>GRANITO PULIDO+DILAT+COLOR **</t>
  </si>
  <si>
    <t>Grapa metálica galvanizada 1/8" para fijación de c</t>
  </si>
  <si>
    <t>GRAPA P/OPERAR EN CALIENTE</t>
  </si>
  <si>
    <t>Grava Triturada 1/2" (Suministro e Instalación)</t>
  </si>
  <si>
    <t>GRAVILLA LAVADA PARA VIGAS FACHADA (O.45X0.05M)</t>
  </si>
  <si>
    <t>GRAVILLA MONA LAVADA - Acabado - Incluye dilatación en bronce</t>
  </si>
  <si>
    <t>Gravilla suelta sin estruc h=0.15 PlatFund CDRC</t>
  </si>
  <si>
    <t>Grif lavamanos m. libres sensor 5-AA-TEL3GW-60 **</t>
  </si>
  <si>
    <t>GRIFERIA ANTIVAND SANIT-PARED-DISCAP(VALV+BOT+ACC)</t>
  </si>
  <si>
    <t>GRIFERIA GRIVAL L/P.PRISMA Sbrp.</t>
  </si>
  <si>
    <t>GRIFERIA GRIVAL L/PLATOS FLAMINGO</t>
  </si>
  <si>
    <t>Griferia Lavaman.Push Antvandalica</t>
  </si>
  <si>
    <t>Griferia lavamanos antivandalica  PUSH (Mesa)</t>
  </si>
  <si>
    <t>Griferia lavamanos antivandalica  PUSH (Pared)</t>
  </si>
  <si>
    <t>Grifería lavamanos m. libres sensor **</t>
  </si>
  <si>
    <t>GRIFERIA PARA LAVAMANOS ANTIVANDALICA PARA MESON C</t>
  </si>
  <si>
    <t>GRIFERIA PARA LAVAMANOS ANTIVANDALICA PUSH DE PARE</t>
  </si>
  <si>
    <t>GRIFO DE SENSOR ELECTRONICO PARA DUCHAS DE ACCESO</t>
  </si>
  <si>
    <t>GROUTING - MORTERO  F´CR 16.5 MPA MAMPOSTERIA CDRC</t>
  </si>
  <si>
    <t>Grupo de Medidas (Celda+Transform+Interrup) Subest</t>
  </si>
  <si>
    <t>Grupo electrógeno 500 KVA 440 V (CEFE COMETAS)</t>
  </si>
  <si>
    <t>GUADUA BAJO ENTRAMADO</t>
  </si>
  <si>
    <t>GUARD. MARMOL NACIONAL 12X6X3 SAN GIL PULIDO</t>
  </si>
  <si>
    <t>GUARD. MARMOL ROYAL AMARILLO PULIDO **</t>
  </si>
  <si>
    <t>GUARD. MARMOL ROYAL VERDE PULIDO **</t>
  </si>
  <si>
    <t>GUARD. RETAL DE MARMOL 30X30 NEGR. SAN GIL VERDE</t>
  </si>
  <si>
    <t>GUARDAESCOBA  PIZARRA NEGRO (NL) 40X40 (sum. e ins</t>
  </si>
  <si>
    <t>GUARDAESCOBA  ZAPAN H= 0,10  e= 1cm</t>
  </si>
  <si>
    <t>Guardaescoba 10 cm concreto esmaltado y dilatacion</t>
  </si>
  <si>
    <t>GUARDAESCOBA 25x7.5x1.2  MOORE</t>
  </si>
  <si>
    <t>GUARDAESCOBA 25x7.5x1.2  MOORE(TIPO EXPORTAC.)</t>
  </si>
  <si>
    <t>Guardaescoba baldosa ceramica egeo 10 cm</t>
  </si>
  <si>
    <t>Guardaescoba baldosa Micrograno 10 cm</t>
  </si>
  <si>
    <t>Guardaescoba baldosa Mikonos 11 cm</t>
  </si>
  <si>
    <t>GUARDAESCOBA CEDRO 6 Cm</t>
  </si>
  <si>
    <t>GUARDAESCOBA CEDRO MACHO 8 Cm</t>
  </si>
  <si>
    <t>Guardaescoba en baldosa alfa pulida y brillada **</t>
  </si>
  <si>
    <t>GUARDAESCOBA EN MEDIA CAÑA GRANITO BH1-1**</t>
  </si>
  <si>
    <t>GUARDAESCOBA EN PORCELANATO BLANCO DE 0.070X0.38M</t>
  </si>
  <si>
    <t>GUARDAESCOBA EN RETAL DE MARMOL NAL.VETEADO</t>
  </si>
  <si>
    <t>GUARDAESCOBA EN RETAL DE MARMOL PULIDO</t>
  </si>
  <si>
    <t>GUARDAESCOBA GRANITO</t>
  </si>
  <si>
    <t>GUARDAESCOBA GRANITO  VIBROPRENSADO 7x33</t>
  </si>
  <si>
    <t>GUARDAESCOBA GRAVILLA</t>
  </si>
  <si>
    <t>GUARDAESCOBA MARMOL ROYAL AMARILLO ANTICADO **</t>
  </si>
  <si>
    <t>GUARDAESCOBA MARMOL ROYAL VERDE ANTICADO.JP-15X2 *</t>
  </si>
  <si>
    <t>Guardaescoba Med.Caña fun.sitio GranitoPulid a=0,1</t>
  </si>
  <si>
    <t>GUARDAESCOBA MEDIA CAÑA PREFAB.BALDOSIN ALFA</t>
  </si>
  <si>
    <t>GUARDAESCOBA PORCELANATO BOUT. GIORDANO WHITE</t>
  </si>
  <si>
    <t>GUARDAESCOBA PORCELANATO PIZARRA**</t>
  </si>
  <si>
    <t>GUARDAESCOBA PVC  CARAMELO 8 cm</t>
  </si>
  <si>
    <t>GUARDAESCOBA PVC 6.CM</t>
  </si>
  <si>
    <t>GUARDAESCOBA TABLON DE GRES 30X30</t>
  </si>
  <si>
    <t>GUARDAESCOBA VINISOL  PAVCO (KUARZARA)</t>
  </si>
  <si>
    <t>GUARDAESCOBA VINISOL 8cm PAV</t>
  </si>
  <si>
    <t>GUARDAESCOBAS EN GRES REF. SANITARIO RF70 DE ALFA</t>
  </si>
  <si>
    <t>GUARDAESCOBAS EN PVC TIPO RODAPIE H: 6 CM. REF. VY</t>
  </si>
  <si>
    <t>Guardaescobas GranadilloH=10 cm;E=1cm-Lacado(SUM+I</t>
  </si>
  <si>
    <t>GUARDAESCOBAS M-CAÑA  GRANITO VACIADO PULI-DORADO</t>
  </si>
  <si>
    <t>GUARDAESCOBAS M-CAÑA GRANITO VACIADO PULI-GRIS</t>
  </si>
  <si>
    <t>GUARDAESCOBAS PREF M-CAÑA  GRANITO-PULIDO-CRDC</t>
  </si>
  <si>
    <t>GUARDAESCOBAS TABLETA ETRUSCA MORO (25X7cm)</t>
  </si>
  <si>
    <t>GUAYA DE ACERO DE 1/4    (SUM + INST)</t>
  </si>
  <si>
    <t>GUAYA DE ACERO DE 1/4(DESM+SUM+INST)</t>
  </si>
  <si>
    <t>Guia inferior lamina acero inox cal 16 d=25 cm **</t>
  </si>
  <si>
    <t>Guia superior en angulo sede idrd **</t>
  </si>
  <si>
    <t>HEBE ENANO VERDE PARA JARDIN(Suministro+Instalació</t>
  </si>
  <si>
    <t>Helecho Nativo(Suministro+Instalación)**</t>
  </si>
  <si>
    <t>Helichrysum Helichrysu Petiolaire  en taludes Exte</t>
  </si>
  <si>
    <t>Helichrysum Helichrysu Petiolaire Cubierta Verde</t>
  </si>
  <si>
    <t>Helichrysum Helichrysu Petiolaire en  Jardineras</t>
  </si>
  <si>
    <t>HERRAJE P/ESTRUCTURA FINAL CPS</t>
  </si>
  <si>
    <t>HERRAMIENTA CERRA. REPAVIMENTACION</t>
  </si>
  <si>
    <t>HERRAMIENTA PARA CAMARAS</t>
  </si>
  <si>
    <t>HERRAMIENTA PARA RELLENO</t>
  </si>
  <si>
    <t>HERRAMIENTA TENDIDO CABLE AEREO</t>
  </si>
  <si>
    <t>Hidro  blasting 3000 psi**+equipos + agua</t>
  </si>
  <si>
    <t>Hidro  blasting 4000 psi**+equipos +agua</t>
  </si>
  <si>
    <t>Hidro sand  blasting **+equipo+agua</t>
  </si>
  <si>
    <t>HIEDRA MIAMI(Suministro+Instalación)**</t>
  </si>
  <si>
    <t>HIEDRA UÑA DE GATO(Suministro+Instalación)**</t>
  </si>
  <si>
    <t>Hilada parada LadrilloPrensadoMacizo.A=0.12mH=0.24</t>
  </si>
  <si>
    <t>Hilada parada LadrilloPrensadoMacizo.A=0.50m H=0.12</t>
  </si>
  <si>
    <t>Hincado de poste de 14 M</t>
  </si>
  <si>
    <t>Hinojo/Foeniculum Vulgare en Jardineras</t>
  </si>
  <si>
    <t>Hinojo/Foeniculum Vulgare Sobre Cubierta Verde</t>
  </si>
  <si>
    <t>Hinojo/Foeniculum Vulgare Taludes Exteriores</t>
  </si>
  <si>
    <t>HOJA PUERTA  a= 0.80</t>
  </si>
  <si>
    <t>HOJA PUERTA a=.90</t>
  </si>
  <si>
    <t>HOJA PUERTA a=1.00</t>
  </si>
  <si>
    <t>HOJA PUERTA CEDRO ACHAPO .80</t>
  </si>
  <si>
    <t>HOJA PUERTA CEDRO ACHAPO .90</t>
  </si>
  <si>
    <t>HOJA PUERTA DECOR 0.80 MTS</t>
  </si>
  <si>
    <t>HOJA PUERTA EN CEDRO ACHAPO .60</t>
  </si>
  <si>
    <t>HOJA PUERTA PIZANO CONTEMP .60</t>
  </si>
  <si>
    <t>HOJA PUERTA PIZANO CONTEMP .80</t>
  </si>
  <si>
    <t>HOJA PUERTA PIZANO CONTEMP .90</t>
  </si>
  <si>
    <t>HOJA PUERTA PIZANO ECONOM .60</t>
  </si>
  <si>
    <t>HOJA PUERTA PIZANO ECONOM .80</t>
  </si>
  <si>
    <t>HOJA PUERTA PIZANO ECONOM .90</t>
  </si>
  <si>
    <t>HOJA PUERTA PIZANO TABLEX .60</t>
  </si>
  <si>
    <t>HOJA PUERTA PIZANO TABLEX .80</t>
  </si>
  <si>
    <t>HOJA PUERTA PIZANO TABLEX .90</t>
  </si>
  <si>
    <t>Holly Liso (siembra+caja+tier+abonada+tutor+hidroretenedor+agua)</t>
  </si>
  <si>
    <t>HORA /Cuad ALBA-IL/Of+Ayu+Prest</t>
  </si>
  <si>
    <t>HORA /Cuad CARPINT/Of+Ayu+Prest</t>
  </si>
  <si>
    <t>HORA /Cuad INST./Of+Ayu+Prest</t>
  </si>
  <si>
    <t>HORA AYUDANTE ALBA-IL+ PREST.</t>
  </si>
  <si>
    <t>HORA OFICIAL ALBA-IL+Prest</t>
  </si>
  <si>
    <t>Huella Escalera adoquin  a=0.20**</t>
  </si>
  <si>
    <t>Huella Escalera adoquin  a=0.60**</t>
  </si>
  <si>
    <t>Impermea.Piscina Mortero Flexi+Refue Poliprop CDRC</t>
  </si>
  <si>
    <t>Impermeab en frio sika fill 5 **</t>
  </si>
  <si>
    <t>Impermeab manto Edil 3 mm + pintura **</t>
  </si>
  <si>
    <t>Impermeab manto Edil 3 mm +foil alumini+ pintura**</t>
  </si>
  <si>
    <t>Impermeab manto Edil 3 mm sin pintura **</t>
  </si>
  <si>
    <t>impermeab sika 4 capIgasolCubierta+3 capSikafelt**</t>
  </si>
  <si>
    <t>Impermeabili espaldon con igol impriman y denso **</t>
  </si>
  <si>
    <t>Impermeabili Muro Cont igol impriman+igol densoCDR</t>
  </si>
  <si>
    <t>impermeabili vigas cim y zapata Igol denso **</t>
  </si>
  <si>
    <t>IMPERMEABILIZACION  EDIL ESPECIAL</t>
  </si>
  <si>
    <t>IMPERMEABILIZACION  INTEGRAL CONCRETO</t>
  </si>
  <si>
    <t>IMPERMEABILIZACION  INTEGRAL MORTERO(Sika 1)</t>
  </si>
  <si>
    <t>IMPERMEABILIZACION  PERMA PLY-2 CAPAS</t>
  </si>
  <si>
    <t>Impermeabilización con membranas flexibles PVC   *</t>
  </si>
  <si>
    <t>Impermeabilización con Sika Transparente10 Fachada</t>
  </si>
  <si>
    <t>Impermeabilización con Sikafill 10  **</t>
  </si>
  <si>
    <t>Impermeabilización con Sikafill 5  **</t>
  </si>
  <si>
    <t>Impermeabilizacion Cubiertas (membrana sintetica)</t>
  </si>
  <si>
    <t>Impermeabilizacion de Cárcamo</t>
  </si>
  <si>
    <t>IMPERMEABILIZACION DE FACHADA CON HIDROFUGO</t>
  </si>
  <si>
    <t>Impermeabilización Espaldon Igol Imprimant + Denso</t>
  </si>
  <si>
    <t>IMPERMEABILIZACION MANTO BICAPA 3+3 mm ULTIMA CAPA CON INHIBIDOR DE RAIZ + MANO DE OBRA Y TRANSPORTE</t>
  </si>
  <si>
    <t>Impermeabilización manto morter plas AL-300 3mm **</t>
  </si>
  <si>
    <t>Impermeabilización manto TEXAPLAS 3mm Foil Alumi**</t>
  </si>
  <si>
    <t>Impermeabilización Tanque y Piscina membranasPVC</t>
  </si>
  <si>
    <t>impermeabilizado con Xypex  **</t>
  </si>
  <si>
    <t>Impermeabilizante integral Xypex **</t>
  </si>
  <si>
    <t>Implementación de huellas en tierra 2.00x0.80 - Pico del Águila</t>
  </si>
  <si>
    <t>Imprimac emuls asfalt  aglutin  grava de piso cauc</t>
  </si>
  <si>
    <t>IMPRIMACION ASFALTICA (Emulsion CRR-1)CAPAS GRANUL</t>
  </si>
  <si>
    <t>Imprimacion asfaltica con emulsion CRL-1**</t>
  </si>
  <si>
    <t>Imprimacion Asfaltica en Frio para Gravilla</t>
  </si>
  <si>
    <t>Imprimacion asfaltica para andenes**</t>
  </si>
  <si>
    <t>Imprimacion emulsion asfalt de la Superficie**</t>
  </si>
  <si>
    <t>Infrarrojo tecnologia antimascotas (SUMI INST)</t>
  </si>
  <si>
    <t>INMUNIZANTE CUBIERTA</t>
  </si>
  <si>
    <t>INSPECCION DE RED DE ALCANTARILLADO CON CCTV</t>
  </si>
  <si>
    <t>INST SOBRE ANGULO LAMINA COLD ROLCal.16***</t>
  </si>
  <si>
    <t>INSTAL CERRAM- IDRD h=2.5, 3000psi (pilot+viga+Pin</t>
  </si>
  <si>
    <t>Instalac Señal Ruta de Evacuación1Dad(30x30x50)</t>
  </si>
  <si>
    <t>Instalac tapa luz Lamina Galv. Cal. 22 des=20cm **</t>
  </si>
  <si>
    <t>InstalacEstac.10-BancaAbdominales 4Dad(30x30x50)</t>
  </si>
  <si>
    <t>InstalacEstac.11-Banca Fortalec.4Dad(30x30x50)3000</t>
  </si>
  <si>
    <t>InstalacEstac.12-Poste AbdominGluteos1Dad(30x30x50</t>
  </si>
  <si>
    <t>InstalacEstac.15-BarrasParalelas 4Dad(20x20x50)</t>
  </si>
  <si>
    <t>InstalacEstac.1-PosteEstiram.(Aquiles)Dad30x30x70</t>
  </si>
  <si>
    <t>InstalacEstac.2-TuboEjerc.Gemel-Muslo2Dad(25x25x50</t>
  </si>
  <si>
    <t>InstalacEstac.3-Banca AbdomAltos 4Dad(30x30x50)</t>
  </si>
  <si>
    <t>InstalacEstac.4-Barra para Salto 3Dad(30x30x50)</t>
  </si>
  <si>
    <t>InstalacEstac.5-BarraFlexiónEspalda 2Dad(30x30x70)</t>
  </si>
  <si>
    <t>InstalacEstac.7-BancaEstiramiento 4Dad(30x30x50)</t>
  </si>
  <si>
    <t>InstalacEstac.8-Tubos para Brinco 3Dad(30x30x50)</t>
  </si>
  <si>
    <t>InstalacEstac6- BarrFlexPechoIndivid2Dad(30x30x70)</t>
  </si>
  <si>
    <t>Instalación  Cicloparquadero-M-100(STP)</t>
  </si>
  <si>
    <t>INSTALACIÓN  ESCALERA DE GATO-STPM</t>
  </si>
  <si>
    <t>Instalacion  Estructura Minitenis **</t>
  </si>
  <si>
    <t>Instalacion  Estructura Tenis **</t>
  </si>
  <si>
    <t>Instalacion  Malla de Minitenis **</t>
  </si>
  <si>
    <t>Instalacion  Malla de Tenis **</t>
  </si>
  <si>
    <t>INSTALACION  POSTE H=2.0M**</t>
  </si>
  <si>
    <t>INSTALACION  POSTE H=2.7M**</t>
  </si>
  <si>
    <t>INSTALACION  POSTE H=3.0M**</t>
  </si>
  <si>
    <t>INSTALACION  POSTE H=3.30M**</t>
  </si>
  <si>
    <t>Instalacion  Red de Futbol **</t>
  </si>
  <si>
    <t>Instalacion  Red de Microfutbol **</t>
  </si>
  <si>
    <t>Instalacion  señales de Transito **</t>
  </si>
  <si>
    <t>Instalación Acople Completo -STPM**</t>
  </si>
  <si>
    <t>Instalación Acople en U lámina cal.3/16" -STPM**</t>
  </si>
  <si>
    <t>Instalación Acople Sencillo Columpio -STPM**</t>
  </si>
  <si>
    <t>Instalación- Agarradera Balancin Tubo 3/4" -STPM**</t>
  </si>
  <si>
    <t>Instalacion Alfajia conc prefab  a&lt;0.50 **</t>
  </si>
  <si>
    <t>INSTALACION ALFAJIA LADRILLO TOLETE FINO STA/FE</t>
  </si>
  <si>
    <t>Instalación Alfajia Perim.Dirección general IDRD**</t>
  </si>
  <si>
    <t>INSTALACION APARATO SANITARIO</t>
  </si>
  <si>
    <t>Instalación Argolla Aluminio Maleable -STPM**</t>
  </si>
  <si>
    <t>Instalacion asador metalico tipo timiza  **</t>
  </si>
  <si>
    <t>Instalación Asiento Fibra lona Columpio-STPM**</t>
  </si>
  <si>
    <t>Instalación Aviso Multidireccional -STPM**</t>
  </si>
  <si>
    <t>Instalación Balancin 4 Puestos en Tubo Galv.2"</t>
  </si>
  <si>
    <t>Instalación Balancin Tubo Galv.2"x2.00m/2.5m-STPM*</t>
  </si>
  <si>
    <t>Instalación- Banca Abdominales Bajo -STPM**</t>
  </si>
  <si>
    <t>Instalación Baranda Discapacitados-STPM**</t>
  </si>
  <si>
    <t>Instalación Baranda M-80 sin viga -STPM*</t>
  </si>
  <si>
    <t>Instalación baranda M-83ES***</t>
  </si>
  <si>
    <t>Instalación Barras de Giro Travezaño-STPM**</t>
  </si>
  <si>
    <t>INSTALACION BARRAS PARALELAS</t>
  </si>
  <si>
    <t>Instalación Barras Rodadero-STPM**</t>
  </si>
  <si>
    <t>Instalacion Bocel madera muro contenc, goteros etc</t>
  </si>
  <si>
    <t>Instalación bolardo Alto hierro M-63-STPM**</t>
  </si>
  <si>
    <t>Instalación bolardo Bajo hierro M-62-STPM**</t>
  </si>
  <si>
    <t>Instalación bolardo Concreto M-60-STPM  COPIA</t>
  </si>
  <si>
    <t>Instalación bolardo Concreto M-60-STPM**</t>
  </si>
  <si>
    <t>INSTALACION BOMBAS AGUA (MANO DE OBRA)</t>
  </si>
  <si>
    <t>Instalación cadena Galvan. 3/8"(1.5-2.0m)STPM**</t>
  </si>
  <si>
    <t>Instalacion cañuela prefabricada (A-120) (canal)**</t>
  </si>
  <si>
    <t>INSTALACION CARPINTERIA METALICA</t>
  </si>
  <si>
    <t>Instalación- Cerramiento Juego Infantil -STPM**</t>
  </si>
  <si>
    <t>Instalación Cerramiento Reja Pequeña-STPM**</t>
  </si>
  <si>
    <t>INSTALACION CONTRAHUELLA EN LAMINA-STPM**</t>
  </si>
  <si>
    <t>Instalación de  Balancin Madera-STPM**</t>
  </si>
  <si>
    <t>instalación de alimentador de tablero de gimnasio</t>
  </si>
  <si>
    <t>INSTALACION DE APARATO SANITARIO **</t>
  </si>
  <si>
    <t>Instalación de Baranda PasamTubGal.21/2"Paral11/2"</t>
  </si>
  <si>
    <t>INSTALACION DE BOMBA EYECTORA 2.5HP</t>
  </si>
  <si>
    <t>INSTALACION DE CALENTADOR**</t>
  </si>
  <si>
    <t>INSTALACION DE CANALETA METALICA   (EXISTENTE)</t>
  </si>
  <si>
    <t>INSTALACIÓN DE DUCTO Y SILENCIADOR</t>
  </si>
  <si>
    <t>Instalación de Espaldar para Banca M-31-STPM**</t>
  </si>
  <si>
    <t>INSTALACION DE GAS Global S. CRISTOBAL</t>
  </si>
  <si>
    <t>Instalación de Juego tipo M-5 o 5A-STPM**</t>
  </si>
  <si>
    <t>Instalación de losas prefabric.(1.20x0.70m) e=8-12</t>
  </si>
  <si>
    <t>Instalación de luminaria de cubierta - Estadio El Campin (Incl. AIU)</t>
  </si>
  <si>
    <t>Instalación de luminaria de torre - Estadio El Campin (Incl. AIU)</t>
  </si>
  <si>
    <t xml:space="preserve">INSTALACIoN DE LUMINARIA EN ALTURA CON ESCALERA TIPO EXTENSION ALTURA SUPERIOR A 4 MTS </t>
  </si>
  <si>
    <t>Instalación de luminaria escenario deportivo h=2 a 3 mts con andamio certificado</t>
  </si>
  <si>
    <t>INSTALACIoN DE LUMINARIA ESCENARIO DEPORTIVO HASTA 3 MTS CON ESCALERA</t>
  </si>
  <si>
    <t>Instalacion de luminaria escenario deportivo superior a 4 mts con andamio certificado</t>
  </si>
  <si>
    <t>INSTALACION DE MALLA POLISOMBRA SOBRE CERRAMIENTO EXISTENTE</t>
  </si>
  <si>
    <t>Instalación de Media Alfarda L=2.5m</t>
  </si>
  <si>
    <t>instalación de módulo monitor del sistema cometas</t>
  </si>
  <si>
    <t>Instalación de Orinal Seco(Incluye Filtro)***</t>
  </si>
  <si>
    <t>Instalación de Orinal y Grifería***</t>
  </si>
  <si>
    <t>Instalación de pendon (50x6.0m)</t>
  </si>
  <si>
    <t>Instalación de Puerta provisional (Obra)</t>
  </si>
  <si>
    <t>Instalación de Redes para Baloncesto</t>
  </si>
  <si>
    <t>Instalación de Redes para Voleibol</t>
  </si>
  <si>
    <t>Instalación de Tabla en Madera para Carrusel</t>
  </si>
  <si>
    <t>Instalación de Valla Especial (3x6m)</t>
  </si>
  <si>
    <t>INSTALACION DE VIIDRIOS l.</t>
  </si>
  <si>
    <t>Instalación Deslizadero Fibra de Vidrio 2.4m-STPM*</t>
  </si>
  <si>
    <t>Instalación Deslizadero Fibra de Vidrio 3.0m-STPM*</t>
  </si>
  <si>
    <t>Instalación Deslizadero Fibra de Vidrio 4m-STPM***</t>
  </si>
  <si>
    <t>Instalación Deslizadero Fibra de Vidrio 5m-STPM***</t>
  </si>
  <si>
    <t>INSTALACION DOTACION ABDOMINALES ADULTOS/MAYORES-I</t>
  </si>
  <si>
    <t>INSTALACION DOTACION BARRAS ADULTOS/MAYORES-I</t>
  </si>
  <si>
    <t>INSTALACION DOTACION CAMINADOR ADULTOS(No utilizar</t>
  </si>
  <si>
    <t>INSTALACION DOTACION FLEXION ADULTOS/MAYORES-IDRD</t>
  </si>
  <si>
    <t>INSTALACION DOTACION GIRO CADERA (twister)</t>
  </si>
  <si>
    <t>INSTALACION DOTACION PLATAFORMA ADULTOS/MAYORES-I</t>
  </si>
  <si>
    <t>INSTALACION EQUIPO HIDRONEUMATICO</t>
  </si>
  <si>
    <t>Instalación- Escalador de Arbol -STPM**</t>
  </si>
  <si>
    <t>Instalación- Escalador de Arco -STPM**</t>
  </si>
  <si>
    <t>Instalación Guaya de Acero de 1/4"***</t>
  </si>
  <si>
    <t>INSTALACION INTERNA PUNTO ADICIONAL  GAS CU 6mtrs</t>
  </si>
  <si>
    <t>INSTALACION INTERNA PUNTO PRINCIPAL GAS CU 15mtrs</t>
  </si>
  <si>
    <t>Instalación Juego cuerdas piramidal 5-12añosCap:25</t>
  </si>
  <si>
    <t>Instalación Juego de aros  baloncesto metálico</t>
  </si>
  <si>
    <t>INSTALACION JUEGO MECANICO BIOSALUDABLE</t>
  </si>
  <si>
    <t>Instalación Juego tipo M-3A -STPM**</t>
  </si>
  <si>
    <t>INSTALACION LAMINA COLD ROLLED Cal.16  campin**</t>
  </si>
  <si>
    <t>INSTALACION LAMINA COLD ROLLED Cal.18</t>
  </si>
  <si>
    <t>INSTALACION LAMINA COLD ROLLED Cal.18 **</t>
  </si>
  <si>
    <t>INSTALACION LAMINA COLD ROLLED Cal.20</t>
  </si>
  <si>
    <t>INSTALACION LAMINA COLD ROLLED Cal.22</t>
  </si>
  <si>
    <t>INSTALACION LAMINA COLD ROLLED Cal.24</t>
  </si>
  <si>
    <t>INSTALACION LAMINA Galv. Cal. 14</t>
  </si>
  <si>
    <t>INSTALACION LAMINA Galv. Cal. 16</t>
  </si>
  <si>
    <t>INSTALACION LAMINA Galv. Cal. 18</t>
  </si>
  <si>
    <t>INSTALACION LAMINA Galv. Cal. 20</t>
  </si>
  <si>
    <t>INSTALACION LAMINA Galv. Cal. 22</t>
  </si>
  <si>
    <t>INSTALACION LAMINA Galv. Cal. 24</t>
  </si>
  <si>
    <t>INSTALACION LAMINA Galv. Cal. 26</t>
  </si>
  <si>
    <t>INSTALACION LAMINA Galv. Cal. 28</t>
  </si>
  <si>
    <t>INSTALACION LAMINA Galv. Cal. 30</t>
  </si>
  <si>
    <t>Instalación Lámina IDG-S -STPM**</t>
  </si>
  <si>
    <t>Instalación Lámina SC-80/SC-120 -STPM**</t>
  </si>
  <si>
    <t>Instalación Lámina Valla Instrucción</t>
  </si>
  <si>
    <t>Instalación losas prefabric.(1.20x0.70m) e=15-30</t>
  </si>
  <si>
    <t>INSTALACIoN LUMINARIA ALUMB. PuBLICO CON PLATAFORMA TRABAJO EN ALTURA</t>
  </si>
  <si>
    <t>Instalación Manila Polipropileno1/2" Control acces</t>
  </si>
  <si>
    <t>INSTALACION MESA DE AJEDREZ EN POLIESTER REFORZ</t>
  </si>
  <si>
    <t>INSTALACION MESA DE PING-PONG EN POLIESTER REFORZ</t>
  </si>
  <si>
    <t>INSTALACION MODULO BALANCÍN CINTURA  (PENDULO</t>
  </si>
  <si>
    <t>INSTALACION MODULO CABALLO BICICLETA ESTATICA</t>
  </si>
  <si>
    <t>INSTALACION MODULO CAMINADOR AEREO</t>
  </si>
  <si>
    <t>INSTALACION MODULO DORSAL PECTORAL (doble)</t>
  </si>
  <si>
    <t>INSTALACION MODULO ELIPTICA</t>
  </si>
  <si>
    <t>INSTALACION MODULO ESPALDA BRAZOS ALTOS</t>
  </si>
  <si>
    <t>INSTALACION MODULO TIMON VOLANTES DOBLES</t>
  </si>
  <si>
    <t>Instalacion ModuloPiernas Prensa Horizontal-Flexio</t>
  </si>
  <si>
    <t>INSTALACION NICHO</t>
  </si>
  <si>
    <t>Instalación Pasamanos Angulado-STPM**</t>
  </si>
  <si>
    <t>Instalación Pasamanos Recto-STPM**</t>
  </si>
  <si>
    <t>INSTALACION PISO CAUCHO  BIOSAL-PARQUE NOVIOS</t>
  </si>
  <si>
    <t>Instalación Plastificado Plataforma Cuadrd(Carg+Re</t>
  </si>
  <si>
    <t>INSTALACION PUERTA BATIENTE ALUMINIO.</t>
  </si>
  <si>
    <t>INSTALACION REJILLA VENTILACION  INFERIOR</t>
  </si>
  <si>
    <t>Instalación- Rodadero Corto acero -STPM**</t>
  </si>
  <si>
    <t>Instalación Ruta de Evacuación</t>
  </si>
  <si>
    <t>Instalacion Ruta de la Vida dado 30x30x50</t>
  </si>
  <si>
    <t>Instalacion Ruta de la Vida dado 30x30x70</t>
  </si>
  <si>
    <t>INSTALACION SANITARIA PROVISIONAL</t>
  </si>
  <si>
    <t>INSTALACION SANITARIA PROVISIONAL **</t>
  </si>
  <si>
    <t>Instalación Señal Extintor con texto</t>
  </si>
  <si>
    <t>Instalación Señal Prohibido Fumar</t>
  </si>
  <si>
    <t>Instalación Señal Riesgo Eléctrico con texto</t>
  </si>
  <si>
    <t>Instalación Señal Salida 25X50</t>
  </si>
  <si>
    <t>Instalación Señal Salida Emergencia con Iluminació</t>
  </si>
  <si>
    <t>Instalación Señal Salida Emergencia Sin Iluminació</t>
  </si>
  <si>
    <t>INSTALACION SHUT DE BASURAS</t>
  </si>
  <si>
    <t>PS</t>
  </si>
  <si>
    <t>Instalación Sifon PVC S ( 6") incluy 0.5 m de tubo</t>
  </si>
  <si>
    <t>Instalaciòn Silla para Estadio</t>
  </si>
  <si>
    <t>instalación sonido Campin ***</t>
  </si>
  <si>
    <t>Instalaciòn Tandem de 3 puestos</t>
  </si>
  <si>
    <t>Instalación Tapa Semiesferica -STPM**</t>
  </si>
  <si>
    <t>Instalación Tornillo 1/2 x 6"-STPM**</t>
  </si>
  <si>
    <t>Instalación Tornillo 1/2 x 9"-STPM**</t>
  </si>
  <si>
    <t>Instalación Tornillo 1/4 x 3"-STPM**</t>
  </si>
  <si>
    <t>Instalación Tornillo 1/4 x 4"-STPM**</t>
  </si>
  <si>
    <t>Instalación- Tornillo Button -STPM**</t>
  </si>
  <si>
    <t>Instalación trapecio Tubo 3/4"-STPM</t>
  </si>
  <si>
    <t>Instalación Tunel en fibra de vidrio-STPM **</t>
  </si>
  <si>
    <t>Instalación Valla Especial 6x3m  4Dad(60x50x90)</t>
  </si>
  <si>
    <t>Instalación Valla Instrucc.Ejercic 2Dad(30x30x50)</t>
  </si>
  <si>
    <t>Instalación Varilla de 3/4" roscada-STPM **</t>
  </si>
  <si>
    <t>Instalacion. Lampara de 0.60X0.60- **</t>
  </si>
  <si>
    <t>Instalación.Estructura.Multiple**</t>
  </si>
  <si>
    <t>InstalaciónAsiento Fibra de Vidrio+ Soporte-STPM**</t>
  </si>
  <si>
    <t>InstalaciónAsiento Fibra de Vidrio-STPM**</t>
  </si>
  <si>
    <t>InstalaciónEstacon de 2.5m Ø 3 y 4"-STPM **</t>
  </si>
  <si>
    <t>INSTALACIONl IDG-S 60x70 (2 Caras)STPM</t>
  </si>
  <si>
    <t>InstalaciónSeñal Entrad Prohib.a Pers. no autoriza</t>
  </si>
  <si>
    <t>InstalaciónSeñal Extintor</t>
  </si>
  <si>
    <t>InstalaciónSeñal Interior Numeración (30x150cm)</t>
  </si>
  <si>
    <t>InstalaciónSeñal Orientador (30x170cm)</t>
  </si>
  <si>
    <t>InstalaciónSeñal Protección de Manos</t>
  </si>
  <si>
    <t>InstalaciónSeñal Riesgo Eléctrico</t>
  </si>
  <si>
    <t>InstalaciónSeñal Servicios (33x30cm)</t>
  </si>
  <si>
    <t>InstalaciónSeñal Tribunas (30x120cm)</t>
  </si>
  <si>
    <t>InstalaciónSeñalPalco (20x40cm)</t>
  </si>
  <si>
    <t>InstalaciónTravezañoTuboGalv.2"Cal.105(2.00m)STPM</t>
  </si>
  <si>
    <t>InstalaciónTravezañoTuboGalv.2"Cal.105(2.50m)STPM</t>
  </si>
  <si>
    <t>InstalacMalla eslabonada cal 10 IDRD h=2.5+viga+pi</t>
  </si>
  <si>
    <t>Instalador de Asador</t>
  </si>
  <si>
    <t>Instlacion Alfajia conc prefab  a&gt;=0.50 **</t>
  </si>
  <si>
    <t>INTERCAMBIADOR DE CALOR(Sumin+Inst)S/EspeciCDRC</t>
  </si>
  <si>
    <t>Interconex. tierras postes, torres alumbrad y S/E</t>
  </si>
  <si>
    <t>INTERRUPTOR CONM DOBLE</t>
  </si>
  <si>
    <t>INTERRUPTOR CONM SENCILLO</t>
  </si>
  <si>
    <t>INTERRUPTOR CONMUTABLE SENCILLO</t>
  </si>
  <si>
    <t>INTERRUPTOR DOBLE CONMUTABLE</t>
  </si>
  <si>
    <t>INTERRUPTOR DOBLE LUZ PIL VELA L/NEX</t>
  </si>
  <si>
    <t>INTERRUPTOR DOBLE LUZ PILOTO ABITARE **</t>
  </si>
  <si>
    <t>INTERRUPTOR SENCILLO ANTIEXPLOSIVO REF. S7-INT1075</t>
  </si>
  <si>
    <t>INTERRUPTOR SENCILLO CONMUTABLE</t>
  </si>
  <si>
    <t>INTERRUPTOR SENCILLO LUZ PILOTO ABITARE</t>
  </si>
  <si>
    <t>INTERRUPTOR SENCILLO LUZ PILOTO ABITARE **</t>
  </si>
  <si>
    <t>Interruptor termomagnético enchufable 1 x 15/20/30 Amp.- 10 KA CEFE COMETAS</t>
  </si>
  <si>
    <t>Interruptor Termomagnetico Enchufable 3x20/30/40 - 10 KA</t>
  </si>
  <si>
    <t xml:space="preserve">INTERRUPTOR TERMOMAGNÉTICO INDUSTRIAL 3x50/60/75 A 25kA.(Suministro e insttalación)    </t>
  </si>
  <si>
    <t>Interruptor termomagnético industrial de 3 x 20/30/40 A. 25kA.SUM+TRANS+ CDRC COMETAS</t>
  </si>
  <si>
    <t>INTERRUPTOR TRIPLE</t>
  </si>
  <si>
    <t>INTERRUPTOR TRIPLE CONMUTABLE</t>
  </si>
  <si>
    <t>Interruptor Tripolar-Indust.-5O Amp</t>
  </si>
  <si>
    <t>Interruptor Tripolar-Indust.-6O Amp</t>
  </si>
  <si>
    <t>Interruptor Tripolar-Indust.Graduable40Ka-175Amp</t>
  </si>
  <si>
    <t>INTERRUPTOR, PARA CONTROL PARA ILUMINACIÓN A 220 V</t>
  </si>
  <si>
    <t>Inyección a presión de cemento y bentonita 1:1</t>
  </si>
  <si>
    <t>Inyeccion con agua cemento</t>
  </si>
  <si>
    <t>INYECCION ELEMENTOS ESTRUCTURALES SIKADUR 35-HI MO</t>
  </si>
  <si>
    <t>inyeccion en cemento para submuración de vía**</t>
  </si>
  <si>
    <t>IPERMEABILIZAC. IPERMUR FACHADA**</t>
  </si>
  <si>
    <t>Iris Africano Dietes vegeta Sobre Cubierta verde</t>
  </si>
  <si>
    <t>JABONERA BLANCA ASTRO CORONA</t>
  </si>
  <si>
    <t>JABONERA EN CERAMICA (SUMIN + INST)</t>
  </si>
  <si>
    <t>JACK NIVEL 6 MP sum+instal.</t>
  </si>
  <si>
    <t>JACUZZI  FIRPLAK 1.60mtx.75x.41  ( INST. COMPLETA)</t>
  </si>
  <si>
    <t>JACUZZI  FIRPLAK 1.80mtx.90x.41 ( INST. COMPLETA)</t>
  </si>
  <si>
    <t>JARDIN AGAPANTO + ACANTOS (Sum+Inst)</t>
  </si>
  <si>
    <t>JARDÍN BELLA HELENA Planta Ornamental (Sum+Inst)</t>
  </si>
  <si>
    <t>Jardin en  Garra de Canguro (Amarilla y roja)</t>
  </si>
  <si>
    <t>Jardin en  Garra de Canguro (Amarilla)</t>
  </si>
  <si>
    <t>Jardin en  Garra de Canguro (Roja)</t>
  </si>
  <si>
    <t>JARDIN HORTENSIA (Sum+Inst)</t>
  </si>
  <si>
    <t>Jardin vertical en conct premezclado 3000 psi GF*</t>
  </si>
  <si>
    <t>Jardinera Alameda Ambiental (Helecho Nativo-Acanto</t>
  </si>
  <si>
    <t>Jardinería Densidad 1 planta por M2- CDRC</t>
  </si>
  <si>
    <t>Jardinería Densidad 12 Plantas por M2 -CDRC</t>
  </si>
  <si>
    <t>Jardinería Densidad 20 Plantas por M2 -CDRC</t>
  </si>
  <si>
    <t>Jardines zonas exteriores + prado**</t>
  </si>
  <si>
    <t>Jardines zonas exteriores sin pasto</t>
  </si>
  <si>
    <t>JardinOrnamentalMatera(Oreja de Raton+Sietecueros</t>
  </si>
  <si>
    <t>Jornal Cuadrilla (MdeO)  2 Ayud ObraNegra **</t>
  </si>
  <si>
    <t>Jornal Cuadrilla (MdeO)  2Ayud+Ofic Redes Elect.**</t>
  </si>
  <si>
    <t>Jornal Cuadrilla (MdeO)  3 Ayud ObraNegra **</t>
  </si>
  <si>
    <t>Jornal Cuadrilla (MdeO)  4 Ayud ObraNegra **</t>
  </si>
  <si>
    <t>Jornal Cuadrilla (MdeO)  Ayud+Ofic ObraBlanca **</t>
  </si>
  <si>
    <t>Jornal Cuadrilla (MdeO)  Ayud+Ofic Redes Elect. **</t>
  </si>
  <si>
    <t>Jornal Cuadrilla (MdeO)  Ayud+Ofic Redes Hidra**</t>
  </si>
  <si>
    <t>Jornal Cuadrilla (MdeO) 1Ayud+1Ofic ObraNegra **</t>
  </si>
  <si>
    <t>Jornal Cuadrilla (MdeO) 2Ayud+1Ofic Obra Blanca **</t>
  </si>
  <si>
    <t>Jornal Cuadrilla (MdeO) 2Ayud+1Ofic ObraNegra **</t>
  </si>
  <si>
    <t>Jornal Cuadrilla (MdeO) 3Ayud+1Ofic Obra Negra **</t>
  </si>
  <si>
    <t>Jornal Cuadrilla (MdeO) 4 Ayud+Ofic ObraBlanca **</t>
  </si>
  <si>
    <t>Jornal Cuadrilla (MdeO) 4Ayud+1Ofic Obra Negra **</t>
  </si>
  <si>
    <t>Jornal Cuadrilla (MdeO) Ayud + 2 Ofic Redes Elect. *</t>
  </si>
  <si>
    <t>JUEGO  SEGURIDAD CAMARAS</t>
  </si>
  <si>
    <t>JUEGO ARAÑA -Infantil incluy-14mlX14 ml (Inst)</t>
  </si>
  <si>
    <t>JUEGO ARAÑA-Infan incluy10 mlX10 ml H=1.6m(Inst)</t>
  </si>
  <si>
    <t>Juego ArcoRecódromoRedy Pasitos 3-14años Cap:10niñ</t>
  </si>
  <si>
    <t>JUEGO BALANCIN DOBLE 5-12 AÑOS CAP: 2 NIÑOS (SUM + INST)</t>
  </si>
  <si>
    <t>JUEGO BALANCIN-IDRD-NIÑOS(1-5 AÑOS)Sum+Instala</t>
  </si>
  <si>
    <t>Juego Casita Preescolar-Niños:2-6 Años (6Niños)</t>
  </si>
  <si>
    <t>Juego Casita Preescolar-Niños:2-6 Años(Instalación</t>
  </si>
  <si>
    <t>JUEGO COLUMPIO InfantilTipo Cesta Incluy (Ins)</t>
  </si>
  <si>
    <t>JUEGO COLUMPIO-IDRD-NIÑOS(6-12 AÑOS)Sum+Ins</t>
  </si>
  <si>
    <t>Juego cuerdaspiramidal 3-8añosCap37niñosH=3,9cimen</t>
  </si>
  <si>
    <t>JUEGO DE ACCESORIOS PARA BAÑO (BLANCO) 4 PIEZAS</t>
  </si>
  <si>
    <t>JUEGO DE AGUA - Juego Infantil Incluyent(Inst)</t>
  </si>
  <si>
    <t>JUEGO DE ARENA - Juego Infantil Incluy (Inst)</t>
  </si>
  <si>
    <t>Juego de aros (desm.) STPM</t>
  </si>
  <si>
    <t>Juego de aros (desmonte) STPM **</t>
  </si>
  <si>
    <t>Juego de aros (instalacion) STPM **</t>
  </si>
  <si>
    <t>JUEGO DE AROS (SUM + INST)</t>
  </si>
  <si>
    <t>Juego de aros (suministro) STPM **</t>
  </si>
  <si>
    <t>JUEGO DE AROS(DESM+SUM+INST)</t>
  </si>
  <si>
    <t>JUEGO DE MUELLE Balancin Doble- Juego Inf(Inst)</t>
  </si>
  <si>
    <t>JUEGO DE MUELLE BalancinDoble- Juego Infa Inc(Sum)</t>
  </si>
  <si>
    <t>JUEGO DE PORTERIAS PARA MICROFUTBOL sumCRDC</t>
  </si>
  <si>
    <t>Juego estructura marco Rugby + futbol (sum+ins) si</t>
  </si>
  <si>
    <t>Juego Funcion Multiple Modular 5-12AñosCap:16niños</t>
  </si>
  <si>
    <t>JUEGO INFANTIL EN MADERA      (SUM + INST)</t>
  </si>
  <si>
    <t>JUEGO INFANTIL EN MADERA(DESM+SUM+INST)</t>
  </si>
  <si>
    <t>Juego La Estrella-Incluyente-Niños:2-6Años(Resorte</t>
  </si>
  <si>
    <t>Juego Muelle Balancin Doble 4-12 años Cap: 2niños</t>
  </si>
  <si>
    <t>JUEGO MUELLE RESORTADO SILLA  INCLUY(INSTALACIÓN)</t>
  </si>
  <si>
    <t>JUEGO MURO DESLIZADERO-IDRD NIÑOS(1-5 AÑOS)Sum+In</t>
  </si>
  <si>
    <t>JUEGO MURO DESLIZADERO-IDRD-NIÑOS(6-12 AÑOS)Sum+In</t>
  </si>
  <si>
    <t>JUEGO NIÑOS CASITA DOBLE ENMALLADA (SUMINISTRO E INSTALACIÓN)</t>
  </si>
  <si>
    <t>JUEGO PASAMANOS COMP.IDRD-NIÑOS(6-12 AÑOS)Sum+Ins</t>
  </si>
  <si>
    <t>JUEGO PERROS DOG PARKING (SUMINISTRO E INSTALACIÓN)</t>
  </si>
  <si>
    <t>JUEGO REGADERAS SEGURIDAD PARA TUNEL DE AGUA</t>
  </si>
  <si>
    <t>JUEGO REGADERAS SEGURIDAD PARA TUNEL DE AGUAniños</t>
  </si>
  <si>
    <t>JUEGO ROTACION  4 USUARIOS ALTURA 2.35 - 6 Años</t>
  </si>
  <si>
    <t>JUEGO RUEDA GIR.SENC.-IDRD-NIÑOS(1-5 AÑOS)Sum+Inst</t>
  </si>
  <si>
    <t>JUEGO SEGURIDAD CALZADA</t>
  </si>
  <si>
    <t>JUEGO SEGURIDAD CONCRETO</t>
  </si>
  <si>
    <t>JUEGO SEGURIDAD TRABAJO AEREO</t>
  </si>
  <si>
    <t>JUEGO SEÑALES DE PELIGRO</t>
  </si>
  <si>
    <t>JUEGO SEÑALES PRECAUCION</t>
  </si>
  <si>
    <t>JUEGO TAPETE GATEADOR-IDRD-NIÑOS(1-5 AÑOS)Sum+Inst</t>
  </si>
  <si>
    <t>Juego Uniplay Niños:5-12Años (Instalación)</t>
  </si>
  <si>
    <t>JUEGO. PROTECCION CANALIZACION</t>
  </si>
  <si>
    <t>JuegoArcoconRecódromo Red y Pasitos (Instalación)</t>
  </si>
  <si>
    <t>JuegoBarcoPirataIncluyDiscapMotora(2-8)Instalación</t>
  </si>
  <si>
    <t>JuegoCabaña-IncluyNiñoDiscap2-6Años(Instalación)</t>
  </si>
  <si>
    <t>JuegoCircuitoBomberoDeslizaEscalar3-12añosCap:30ni</t>
  </si>
  <si>
    <t>Juegocuerdaspoliedro 5-12añosCap:40niñosH=3,8</t>
  </si>
  <si>
    <t>JuegoDiaboloColump-Incl-Niños:3-12Año(Instalación)</t>
  </si>
  <si>
    <t>JuegoFunciónMultiple-Incluy-Niños:3-12Años(12niños</t>
  </si>
  <si>
    <t>JuegoFusión-1-IncluyNiñoDiscap2-8Años(Instalacion)</t>
  </si>
  <si>
    <t>JuegoFusión-2-IncluyNiñoDiscap4-14Año(Instalación)</t>
  </si>
  <si>
    <t>JuegoInf.-Balancín 2 Puestos tub.galv.2"(Sum+Ins)*</t>
  </si>
  <si>
    <t>JuegoInf.-Balancín 4 Puestos tub.galv.2"(Sum+Ins)*</t>
  </si>
  <si>
    <t>JuegoInfantCasitaTorcidatoboganIncluyDisc(Instalac</t>
  </si>
  <si>
    <t>JuegoInfantil BotaLocaIncluyDisc(2-6 a)Instalación</t>
  </si>
  <si>
    <t>JuegoInfantilMiniuniverso(&gt;=5 años) (Instalción)</t>
  </si>
  <si>
    <t>JuegoInfantilUniverso(&gt;=5años )45Niños(Instalación</t>
  </si>
  <si>
    <t>JuegoInfantiPasadizoSecreto(2-6 años)Instalación</t>
  </si>
  <si>
    <t>JuegoLaEstrella-Incluy-Niño2-6AñResor(Instalación)</t>
  </si>
  <si>
    <t>JuegoMuellePanelesLateralesAnimales2-8años cimenta</t>
  </si>
  <si>
    <t>JuegoMuellePanelLateralMediosTransport2-6añoCap:1n</t>
  </si>
  <si>
    <t>JuegoMuroActivoIncluyDiscapMotora(1-4a)Instalacion</t>
  </si>
  <si>
    <t>Juegos Inf. - Balancín en tubo galv. 2" (Inst) **</t>
  </si>
  <si>
    <t>Juegos infantiles M- 6 Zonal (Sum+Instalación) **</t>
  </si>
  <si>
    <t>Juegos infantiles M-3  (Suministro)-STPM *</t>
  </si>
  <si>
    <t>Juegos infantiles M-3 (Instalación)-*</t>
  </si>
  <si>
    <t>Juegos infantiles M-3 (Sum+Instal) **</t>
  </si>
  <si>
    <t>Juegos infantiles M-3 (Suministro)-STPM **</t>
  </si>
  <si>
    <t>Juegos infantiles M-3A (Sum+Instal)-STPM **</t>
  </si>
  <si>
    <t>Juegos infantiles M-3A (Suministro)-STPM **</t>
  </si>
  <si>
    <t>Juegos infantiles M-5 Columpio (Sum+Instal) **</t>
  </si>
  <si>
    <t>Juegos infantiles M-5 Columpio (Suministro)-STPM *</t>
  </si>
  <si>
    <t>Juegos infantiles M-5 o M-5A Columpio (Desmonte)**</t>
  </si>
  <si>
    <t>Juegos infantiles M-5 o M-5A Columpio (Instalac)**</t>
  </si>
  <si>
    <t>Juegos infantiles M-5A Columpio (Sum+Instal)-STPM</t>
  </si>
  <si>
    <t>Juegos infantiles Madera (Instalacion) **</t>
  </si>
  <si>
    <t>Juegos infantiles Madera (Suministro) **</t>
  </si>
  <si>
    <t>Juegos infantiles Rueda (Desmonte)**</t>
  </si>
  <si>
    <t>Juegos infantiles Rueda (Instalac)**</t>
  </si>
  <si>
    <t>JuegoTematicoGranEscalaBarco2-12añosCap:50niños</t>
  </si>
  <si>
    <t>JuegoTematicoGranEscalaBarco2-12añosCap:50niños(In</t>
  </si>
  <si>
    <t>JuegoTorresAnchas+RedIncluy-Disc(4-14a)Instalacion</t>
  </si>
  <si>
    <t>Junta  horizontal contraccion concreto con corte**</t>
  </si>
  <si>
    <t>Junta  vertical corte, contraccion concreto muros*</t>
  </si>
  <si>
    <t>Junta  vertical corte, contraccion concreto skate*</t>
  </si>
  <si>
    <t>JUNTA AMORTIGUADORA EN CAUCHO JEPTU 2" HEMBRA</t>
  </si>
  <si>
    <t>Junta de Dilatación  sikarod 16mm + sikaflex **</t>
  </si>
  <si>
    <t>Junta de Dilatación  sikarod 32mm + sikaflex **</t>
  </si>
  <si>
    <t>JUNTA DE DILATACION EN ASFALTO</t>
  </si>
  <si>
    <t>JUNTA DE EXPANSION AGWJ 70 (INCL. ACCESORIOS) **</t>
  </si>
  <si>
    <t>JUNTA DE EXPANSIÓN PVCS Ø4"</t>
  </si>
  <si>
    <t>JUNTA DE EXPANSIÓN PVCS Ø6"</t>
  </si>
  <si>
    <t>JUNTA DILAT. FLEX. 300 PSI L=0,5 1/2" BRIDA INOX.</t>
  </si>
  <si>
    <t>JUNTA EMULSIÓN ASFALTICA EN FRIO A=0.05M H=0.03M</t>
  </si>
  <si>
    <t>JUNTA ESTRUCTURAL NEOPRENO RA-200 DE WABO CDRC</t>
  </si>
  <si>
    <t>Junta flexible borracha 8"</t>
  </si>
  <si>
    <t>JUNTA FLEXIBLEØ-1/2"-ACERO AL CARBON)-150PSI</t>
  </si>
  <si>
    <t>Junta horiz construccion concr + llave * muro</t>
  </si>
  <si>
    <t>Junta horizontal corte,contraccion concreto Skate</t>
  </si>
  <si>
    <t>Junta Neopreno a=0.20m Estructural  **</t>
  </si>
  <si>
    <t>Junta Neopreno a=0.20m Estructural **</t>
  </si>
  <si>
    <t>Junta neopreno preformado  a=5cm e=2cm**</t>
  </si>
  <si>
    <t>Junta neopreno preformado  a=5cm e=3/16"(5mm)**</t>
  </si>
  <si>
    <t>Junta tanque en cinta PVC Sika O-22 **</t>
  </si>
  <si>
    <t>Junta tanque en Cinta PVC Sika O-22 o similar CDRC</t>
  </si>
  <si>
    <t>Junta tanque en cinta PVC Sika V-10  **</t>
  </si>
  <si>
    <t>Junta tanque en cinta PVC Sika V-15  **</t>
  </si>
  <si>
    <t>Junta tanque en Cinta PVC Sika V-15 o similar CDRC</t>
  </si>
  <si>
    <t>Junta vertical construcc concreto con llave **</t>
  </si>
  <si>
    <t>JUNTAS DE EXPANSION PVC-S 10"</t>
  </si>
  <si>
    <t>JUNTAS DE EXPANSION PVC-S 8"</t>
  </si>
  <si>
    <t>Juntas de icopor 1cm contra columnas a=0.15 **</t>
  </si>
  <si>
    <t>Juntas de icopor 1cm contra columnas a=0.20 **</t>
  </si>
  <si>
    <t>Juntas de icopor 1cm contra columnas a=0.25 **</t>
  </si>
  <si>
    <t>Juntas de icopor 1cm contra columnas a=0.30 **</t>
  </si>
  <si>
    <t>Juntas de icopor 1cm contra vigaCimen a=0.07 **</t>
  </si>
  <si>
    <t>Juntas Muros Dilatac.madera+hierro5/8" **</t>
  </si>
  <si>
    <t>KIT DE HERRAMIENTAS Sumin. **</t>
  </si>
  <si>
    <t>Kit Silla Yee (160x110) -Cefe Cometas. Suministro e instalación.</t>
  </si>
  <si>
    <t>Koraza sobre color diferente (2 MANOS)   **</t>
  </si>
  <si>
    <t>Koraza sobre color similar (2 MANOS)   **</t>
  </si>
  <si>
    <t>Koraza sobre pañete (2 MANOS) a&lt;0.60m  **</t>
  </si>
  <si>
    <t>Koraza sobre pañete (2 MANOS) color gris basalto**</t>
  </si>
  <si>
    <t>Koraza sobre pañete (3 MANOS)   **</t>
  </si>
  <si>
    <t>Koraza sobre pañete (3 MANOS) a&lt;0.60m  **</t>
  </si>
  <si>
    <t>Koraza sobre pañete (3 MANOS) h =7m  **</t>
  </si>
  <si>
    <t>LACA PISOS MADERA</t>
  </si>
  <si>
    <t>Ladrillo macizo cárcamo H=0.20M(Desm+Inst. lad.mac</t>
  </si>
  <si>
    <t>LAMINA 60X60CM-ACRILICO TRNSP.2MM**</t>
  </si>
  <si>
    <t>LAMINA ANTIVORTICE 6" (sum+inst)</t>
  </si>
  <si>
    <t>LAMINA COLD ROLLED Cal.16 SUM+INST</t>
  </si>
  <si>
    <t>lamina en policarbonato de 4mm (División Lateral)*</t>
  </si>
  <si>
    <t xml:space="preserve">LAMINA EN POLICARBONATO MACIZA CRISTAL 4M - SUM+INST </t>
  </si>
  <si>
    <t>LAMINA FIBROCEMENTO(10mm)-1CARA - SUMINIST.E INST</t>
  </si>
  <si>
    <t>LAMINA INFORMATIVA SC - 120 (SUM + INST)</t>
  </si>
  <si>
    <t>LAMINA INFORMATIVA SC-120(DESM+SUM+INST)</t>
  </si>
  <si>
    <t>LAMINA INFORMATIVA SC-80 (SUM + INST)</t>
  </si>
  <si>
    <t>LAMINA INFORMATIVA SC-80(DESM+SUM+INST)</t>
  </si>
  <si>
    <t>LAMINA PLANA ETERNIT 122x122x4</t>
  </si>
  <si>
    <t>LAMINA PLANA ETERNIT 122x61x4</t>
  </si>
  <si>
    <t>LAMINA PLANA ETERNIT 244x122x6</t>
  </si>
  <si>
    <t>Lamina Policarbonato 4mm (Estrc 3/4   sum+inst )</t>
  </si>
  <si>
    <t>Lamina Policarbonato 6mm (Estrc 3/4   sum+inst )</t>
  </si>
  <si>
    <t>Lamina Policarbonato 8mm Coliseo(sum+inst)</t>
  </si>
  <si>
    <t>Lámina SC-120 -(Desmonte)**</t>
  </si>
  <si>
    <t>Lámina SC-80  (Desmonte) **</t>
  </si>
  <si>
    <t>LÁMINA SEÑAL (60X90CM)CAL.18-HG+ViniloAdhesicobril</t>
  </si>
  <si>
    <t>LÁMINA SEÑAL (90X120CM)CAL.18-HG+ViniloAdhesicobri</t>
  </si>
  <si>
    <t>Lamina Señal IDG-S  (suministro)STPM **</t>
  </si>
  <si>
    <t>LAMINA SEÑAL IDG-S (DESM+SUM+INST)</t>
  </si>
  <si>
    <t>LAMINA SEÑAL IDG-S (SUM + INST)</t>
  </si>
  <si>
    <t>LÁMINA SEÑAL(30X40CM)Poliestireno-5MM-AltoImpact-B</t>
  </si>
  <si>
    <t>LÁMINA SEÑAL(60X70CM)Poliestireno-5MM-AltoImpact-B</t>
  </si>
  <si>
    <t>LÁMINA SEÑAL(60X90CM)Poliestireno-5MM-AltoImpact-B</t>
  </si>
  <si>
    <t>LÁMINA SEÑAL(90X120CM)Poliestireno-5MM-AltoImpact-</t>
  </si>
  <si>
    <t>LAMINA STEEL DECK 2" CAL 20 (SUM + INST)</t>
  </si>
  <si>
    <t>Lámina Superboard una cara 4x8x8 (Sum+Inst) ** NO USAR</t>
  </si>
  <si>
    <t>Lámina Superboard una cara 4x8x8 (Sum+Inst) con paral Base 9</t>
  </si>
  <si>
    <t>Lamina valla instruccion - Suministro</t>
  </si>
  <si>
    <t>LAMPARA  de 1000W Metal Halide (SUM+INST)**</t>
  </si>
  <si>
    <t>LAMPARA  de 1000W Royal Alfa (SUM+INST)Altura**</t>
  </si>
  <si>
    <t>LAMPARA 24 CELDAS 4X18W TUBO T8 (SUM+INST)**</t>
  </si>
  <si>
    <t>LAMPARA 4" CON ESPECULAR+BONB.AHORRAD+TAPA</t>
  </si>
  <si>
    <t>LAMPARA 4X20"  BAJO PLACA</t>
  </si>
  <si>
    <t>LAMPARA 4X48"  BAJO PLACA</t>
  </si>
  <si>
    <t>LAMPARA DE 2X17W(60X30CM)SOBREPONER ESPECULAR</t>
  </si>
  <si>
    <t>LAMPARA de 400W METAL-HALIDE REF.TRAZO</t>
  </si>
  <si>
    <t>LAMPARA DE 4X17W(60X60CM)SOBREPONER ESPECULAR</t>
  </si>
  <si>
    <t>Lampara Emergencia Tipo Mickey Mouse (Sum+inst)</t>
  </si>
  <si>
    <t>LAMPARA FLUORESC.2X32 T-8 (SUM+INST)**</t>
  </si>
  <si>
    <t>LAMPARA FLUORESCENTE (2X32) SUM+INST**</t>
  </si>
  <si>
    <t>LAMPARA FLUORESCENTE T8(4X32) COMPLET(SUM+INST)**</t>
  </si>
  <si>
    <t>Lampara hermetica 2x32 incluye tubos (Sum+inst)</t>
  </si>
  <si>
    <t>Lämpara hermetica 2x32W * - SUMIN + INST.</t>
  </si>
  <si>
    <t>LANTANA PARA JARDIN(Suministro+Instalació</t>
  </si>
  <si>
    <t>LAÑADO-PULIDA-SELLADO Y LACADO PISOS EN MADERA.</t>
  </si>
  <si>
    <t>Lavada sanitarios,lavam, y orinal Acido Nítrico</t>
  </si>
  <si>
    <t>LAVADERO GRANITO 50x60 FLAUTA</t>
  </si>
  <si>
    <t>LAVADERO L=.47x.60 POLIESTER</t>
  </si>
  <si>
    <t>LAVADERO L=.75x.6O CON FLAUTA</t>
  </si>
  <si>
    <t>Lavadero prefabricado 0.6x0.5x0.4m **</t>
  </si>
  <si>
    <t>LAVADEROS ARQUICER MACEDONIA 25x35</t>
  </si>
  <si>
    <t>LAVADEROS PORCELANA      20x30</t>
  </si>
  <si>
    <t>LAVADO DE MUROS EN BLOQUE Y/O CONCRETO AGUA A PRES</t>
  </si>
  <si>
    <t>Lavado y preparacion de superfic. (Hidrolav+Acido)</t>
  </si>
  <si>
    <t>Lavado+ desinfección de tanque 1000 LT</t>
  </si>
  <si>
    <t>Lavado+ desinfección de tanque 10000 LT</t>
  </si>
  <si>
    <t>Lavado+ desinfección de tanque 20000 LT</t>
  </si>
  <si>
    <t>Lavado+ desinfección de tanque 500 LT</t>
  </si>
  <si>
    <t>Lavado+ desinfección de tanque 5000 LT</t>
  </si>
  <si>
    <t>Lavado+ desinfección de tanque(Hipoclor.de Sodio)</t>
  </si>
  <si>
    <t>LAVAMANOS ACER INOX REDONDO +Griferia (Sum+Inst)**</t>
  </si>
  <si>
    <t>LAVAMANOS ACERO INOX. 0.32m (sum e inst) **</t>
  </si>
  <si>
    <t>LAVAMANOS ACERO INOX. 0.42m (sum e inst) **</t>
  </si>
  <si>
    <t>LAVAMANOS ACERO INOXIDABLE. 0.42m (sum e inst) STP</t>
  </si>
  <si>
    <t>LAVAMANOS ACUACER BLANCO+GRIFERIA</t>
  </si>
  <si>
    <t>Lavamanos Aquajet Corona</t>
  </si>
  <si>
    <t>LAVAMANOS BLANCO ACUACER</t>
  </si>
  <si>
    <t>Lavamanos Blanco de Colgar+Grifería **</t>
  </si>
  <si>
    <t>Lavamanos colgar inst color blanco ref. Aquajet 01</t>
  </si>
  <si>
    <t>LAVAMANOS CORONA AVANTI + GRIF. PRISMA</t>
  </si>
  <si>
    <t>LAVAMANOS CORONA STILO PEDESTAL</t>
  </si>
  <si>
    <t>LAVAMANOS CORONA STILo725 S/PONE</t>
  </si>
  <si>
    <t>LAVAMANOS CORONA VICTORIANA BLANCO</t>
  </si>
  <si>
    <t>LAVAMANOS CORRIDO EN GRANITO SILVER GREY</t>
  </si>
  <si>
    <t>Lavamanos de COLGAR Blanco Milano+Grifería **</t>
  </si>
  <si>
    <t>LAVAMANOS DE SOBREPONER  (Sum + Inst)</t>
  </si>
  <si>
    <t>LAVAMANOS EN ACERO INOXIDABLE (1.28X0.50X0.25M)</t>
  </si>
  <si>
    <t>Lavamanos Ganamax Semi-pedestal Blanco Corona</t>
  </si>
  <si>
    <t>Lavamanos Inst. Blanco Sobrep+Grif Monocontrol **</t>
  </si>
  <si>
    <t>Lavamanos Inst. BlancoSobrep+Grif push auto/mesa**</t>
  </si>
  <si>
    <t>Lavamanos Institu Colgar Discapaci Colis.Gim.Sur</t>
  </si>
  <si>
    <t>LAVAMANOS MANCESA TORINO color</t>
  </si>
  <si>
    <t>LAVAMANOS MARSELLA CRNA SOBREPON+griferiaPushAntiv</t>
  </si>
  <si>
    <t>LAVAMANOS MARSELLA SOBREPONERsin griferia/Sum+Inst</t>
  </si>
  <si>
    <t>LAVAMANOS MAXIMO 4-8" (SUM E INST) Sbrp</t>
  </si>
  <si>
    <t>LAVAMANOS MAXIMO 4-8" (SUM E INST) Y GRIFERIA</t>
  </si>
  <si>
    <t>Lavamanos Pedestal **</t>
  </si>
  <si>
    <t>LAVAMANOS PEDESTAL ENSO +Griferia (Sum+Inst)**</t>
  </si>
  <si>
    <t>Lavamanos sbrp cerámica blanco + acces. **</t>
  </si>
  <si>
    <t>LAVAMANOS SOBREPONER COLOR</t>
  </si>
  <si>
    <t>Lavanda/Lavandula Dentata Sobre Cubierta verde</t>
  </si>
  <si>
    <t>Lavanda/Lavandula Dentata Taludes Exteriores</t>
  </si>
  <si>
    <t>LAVAPLATOS ACERO Inox.</t>
  </si>
  <si>
    <t>LAVAPLATOS ACERO INOXIDABLE  0.50m x 0.35m **</t>
  </si>
  <si>
    <t>LAVAPLATOS ESMALTADO 60x40 INC</t>
  </si>
  <si>
    <t>LECHADA INYECCIÓN DUCTOS AceroPreesf CEFE COMETAS</t>
  </si>
  <si>
    <t>Lectora de proximidad MiniProx (SUMI INST)</t>
  </si>
  <si>
    <t>LETRA PARA ESCALADA (SUM+INSTALACIÓN)</t>
  </si>
  <si>
    <t>Levantamiento de información eléctrica para escenarios deportivos (levantamiento de cajas de inspección, red existente, luminarias, toma de medida de cargas y voltajes, digitalización de información y entrega de informe eléctrico del levantamiento)</t>
  </si>
  <si>
    <t>Levantamiento de redes Topografia **</t>
  </si>
  <si>
    <t>licencia Standard Edition (SUMI INST)</t>
  </si>
  <si>
    <t>Ligustro/Ligustrum Lucidum</t>
  </si>
  <si>
    <t>LIJADO, LIMP Y PINTURA (ESTACION RUTA DE LA VIDA)</t>
  </si>
  <si>
    <t>Limonium/Limonium Spectabile Sobre Cubierta verde</t>
  </si>
  <si>
    <t>Limonium/Limonium Spectabile Taludes Exteriores</t>
  </si>
  <si>
    <t>Limp. Estruct. Metalica y pintura esmalte+ antic**</t>
  </si>
  <si>
    <t>Limpeza Estruct.Metalica- pintura esmalte+anticorr</t>
  </si>
  <si>
    <t>Limpieza acero de refuerzo instal quitar babas  **</t>
  </si>
  <si>
    <t>Limpieza Carcamo H=0.20M (Limp+Cargue y Retiro)</t>
  </si>
  <si>
    <t>Limpieza CarcamoH=0.20M(Desm+sum+Inst. lad. nuevo</t>
  </si>
  <si>
    <t>limpieza CarcamoH=0.20M(Desm3Lad+Limp-ret+Rep3lad)</t>
  </si>
  <si>
    <t>limpieza CarcamoH=0.20M(Desm4Lad+limp-ret+rep4lad)</t>
  </si>
  <si>
    <t>Limpieza de acícula</t>
  </si>
  <si>
    <t>LIMPIEZA DE BORDIILO EN PIEDRA</t>
  </si>
  <si>
    <t>Limpieza de Cañuela y Cuneta (inc. Carg. y Retiro)</t>
  </si>
  <si>
    <t>LIMPIEZA DE VIDRIOS</t>
  </si>
  <si>
    <t>Limpieza e impermebilización fachada Hmax=1.50m **</t>
  </si>
  <si>
    <t>Limpieza e impermebilización fachada Hmax=4.50m **</t>
  </si>
  <si>
    <t>LIMPIEZA ESTRUCTURA METALICA HIDROBLASTING</t>
  </si>
  <si>
    <t>LIMPIEZA FACHADA</t>
  </si>
  <si>
    <t>Limpieza piso enchapado en ladrillo con acido**</t>
  </si>
  <si>
    <t>Limpieza tuberia   existente**</t>
  </si>
  <si>
    <t>Limpieza tuberia existente 1 a 2"**</t>
  </si>
  <si>
    <t>LIMPIEZA, DESCAPOTE, RETIRO SOBRANTES - MECANICO</t>
  </si>
  <si>
    <t>LINEA DE VIDA PARA CUBIERTA CDRC</t>
  </si>
  <si>
    <t>Lineal LED sobreponer o descolgar41 W 2763 lm CRDC</t>
  </si>
  <si>
    <t>Lineal LED sobreponerOdescolgar 20 W 1656 lm CRDC</t>
  </si>
  <si>
    <t>Lineal LED sobreponerOdescolgar 28 W 2265 lm CRDC</t>
  </si>
  <si>
    <t>LINEAS TRAFICO 0.10</t>
  </si>
  <si>
    <t>Liston en Deck WPC Macizo A=16cm;e=2cm;L=3m(Sum+In</t>
  </si>
  <si>
    <t>Listón en madera banca (desmonte)</t>
  </si>
  <si>
    <t>Listón en madera banca (instalación) STPM **</t>
  </si>
  <si>
    <t>LISTON EN MADERA BANCA (SUM + INST)</t>
  </si>
  <si>
    <t>Listón en madera banca (suministro) STPM **</t>
  </si>
  <si>
    <t>LISTON EN MADERA BANCA(DESM+SUM+INST)</t>
  </si>
  <si>
    <t>LISTON M.H. AMARILLO</t>
  </si>
  <si>
    <t>LISTON M.H. GUAYACAN</t>
  </si>
  <si>
    <t>LISTON M.H. ZAPAN</t>
  </si>
  <si>
    <t>LISTON M.H.(AMARILLO)</t>
  </si>
  <si>
    <t>LISTON M.H.(GUAYACAN OB0)</t>
  </si>
  <si>
    <t>LISTON M.H.(GUAYACAN TEKA)</t>
  </si>
  <si>
    <t>LISTON M.H.(OTOBO)</t>
  </si>
  <si>
    <t>LISTON M.H.(PEINE MONO)</t>
  </si>
  <si>
    <t>LISTON M.H.(PINO ROMERON)</t>
  </si>
  <si>
    <t>LISTON M.H.SAPAN PISO A=8CM;E=12MM+PINTURA **</t>
  </si>
  <si>
    <t>LLamas/Kniphofia Uvaria en  Jardineras</t>
  </si>
  <si>
    <t>LLamas/Kniphofia Uvaria Sobre Cubierta verde</t>
  </si>
  <si>
    <t>LLamas/Kniphofia Uvaria Taludes Exteriores</t>
  </si>
  <si>
    <t>LLAVE  LAVAMANOS PARED ANTIVAND CROMADA</t>
  </si>
  <si>
    <t>LLAVE  TERMINAL EXTERIOR .CROMMADA L/P</t>
  </si>
  <si>
    <t>LLAVE GRIVAL JARDIN 1/2"  60400</t>
  </si>
  <si>
    <t>Llave GRIVAL jardin 1/2"  60400 **</t>
  </si>
  <si>
    <t>LLAVE GRIVAL JARDIN 1/2" 60405</t>
  </si>
  <si>
    <t>Llave para regadera prysma CRNA (suministro) **</t>
  </si>
  <si>
    <t>Llenado Piscina Final CDRC</t>
  </si>
  <si>
    <t>LLENADO PISCINA</t>
  </si>
  <si>
    <t>Llenado Piscina y Desinfección Preliminar CDRC</t>
  </si>
  <si>
    <t>LOCALIZACION Y REPLANTEO</t>
  </si>
  <si>
    <t>LOCALIZACION Y REPLANTEO  CON EQUIPO PARA PISTA</t>
  </si>
  <si>
    <t>LOCALIZACION Y REPLANTEO  PARA CIMIENTOS</t>
  </si>
  <si>
    <t>LOCALIZACION Y REPLANTEO  PARA MUROS</t>
  </si>
  <si>
    <t>LOCALIZACION Y REPLANTEO + EQUIPO</t>
  </si>
  <si>
    <t>Localizacion y Replanteo + equipo pequeñas areas**</t>
  </si>
  <si>
    <t>Locker 4 puestos Lam. Cal.22 H=1.80 AT=0.63Sum.+In</t>
  </si>
  <si>
    <t>Locker 6 puestos Cal.22 H=1.80;A=0.93;P=0.30m+Tran</t>
  </si>
  <si>
    <t>LOSA  ALIGERADA PISCINAS F'C 28 MPA h=.50 Caseton Lona - CEFE COMETAS</t>
  </si>
  <si>
    <t>LOSA AEREA CONC F'C 28 MPA FONDO CARACAMOS e=.10</t>
  </si>
  <si>
    <t>LOSA AEREA CONCRETO F'C 28 MPA FONDO PISCINA e=.40</t>
  </si>
  <si>
    <t>LOSA ALIGERADA CUBIERTA EDIF. DEPORTIVO ZONA ABIERTA CONCR. 4000PSI Gris Perla e=0.38m CEFE COMETAS</t>
  </si>
  <si>
    <t>Losa banca en concreto (desmonte) STPM **</t>
  </si>
  <si>
    <t>Losa banca en concreto (instalación) STPM **</t>
  </si>
  <si>
    <t>Losa banca en concreto (suministro) STPM **</t>
  </si>
  <si>
    <t>LOSA BANCA EN CONCRETO(DESM+SUM+INST)</t>
  </si>
  <si>
    <t>LOSA CIMENTACIÓN 4.000psi e=0.30 (Tmax:1";Asent:4";plástico) CEFE COMETAS</t>
  </si>
  <si>
    <t>Losa Concreto Tactil A-50 Discapacidad+Arena (A=0.40m)</t>
  </si>
  <si>
    <t>LOSA DE CONCRETO PREFABRICADA e=5CM</t>
  </si>
  <si>
    <t>LOSA DE PISO ALIGERADA F'C 21 MPAh=.60 Caset.CDRC</t>
  </si>
  <si>
    <t>LOSA DE PISO ALIGERADA F'C 28 MPAh=.50 Caset.CDRC</t>
  </si>
  <si>
    <t>LOSA DE PISO BANCA EN CONCRETO (SUM + INST)</t>
  </si>
  <si>
    <t>LOSA ENTREPISO Lámina Colaborante 2" Cal. 20 e=12 4000 PSI f´c = 28 Mpa  CEFE COMETAS</t>
  </si>
  <si>
    <t>LOSA ENTREPISO Lámina Colaborante 3" Cal20 e=12 f´c = 24.5 Mpa  CDRC</t>
  </si>
  <si>
    <t>LOSA ENTREPISO Lamina Colaborante e=10cm Concr 4.000 PSI (T-max1";4"+/-1) CEFE COMETAS</t>
  </si>
  <si>
    <t>ESTRUCTURA DE CONCRETO REFORZA</t>
  </si>
  <si>
    <t>LOSA- FIBROCEMENTO 20mm-INCLUYE TORNILLOS</t>
  </si>
  <si>
    <t>LOSA FONDO CONC F'C 28 MPA MUROS PISCINA e=.30CDRC</t>
  </si>
  <si>
    <t>LOSA FONDO CONCRETO F'C 28 MPA TANQUE h= .40 CDRC</t>
  </si>
  <si>
    <t>LOSA FONDO CONCRETO F'C 28 MPA TANQUE h=.25 CDRC</t>
  </si>
  <si>
    <t>LOSA FONDO CONCRETO F'C 28 MPA TANQUE h=.30 CDRC</t>
  </si>
  <si>
    <t>Losa fondo tanque almac .Conc.4.000PSI-Imper</t>
  </si>
  <si>
    <t>LOSA MACIZA CUBIERTA FOSO CONCRETO VISTOe=0.20 CDR</t>
  </si>
  <si>
    <t>LOSA MACIZA CUBIERTA TANQUE CONCRF'C 28 MPA E: 0.4</t>
  </si>
  <si>
    <t>LOSA MACIZA DE GRADERIAS EN CONCR VISTO OcreE=0.10</t>
  </si>
  <si>
    <t>LOSA MACIZA DE GRADERIAS EN CONCRETO VISTOe=0.10</t>
  </si>
  <si>
    <t>LOSA MACIZA DE PASARELAS EN CONCRETO VISTOe=0.15</t>
  </si>
  <si>
    <t>LOSA MACIZA DE SUPRESION EN CONCRETO e=0.15 CDRC</t>
  </si>
  <si>
    <t>LOSA MACIZA DIAFRAG Conform VanoConcVisOcreE=.12</t>
  </si>
  <si>
    <t>LOSA MACIZA GRADERIAS CONCR VISTO OcreE=0.1+H=.8</t>
  </si>
  <si>
    <t>LOSA MACIZA RAMPA AEREA+Viga e=0.15variabCDRC</t>
  </si>
  <si>
    <t>LOSA MACIZA RAMPA AEREA+Viga e=0.15x20 Conc28 MPA</t>
  </si>
  <si>
    <t>LOSA MACIZA SOBREPLACA F'C 21 MPAh=.10+ Blq#5 CDRC</t>
  </si>
  <si>
    <t>LOSA MACIZA Z. PISCINAS CONCRETO VISTOe=0.15 CDRC</t>
  </si>
  <si>
    <t>LosaAliger.CubiertaedificDeportConc.4.000psiCometa</t>
  </si>
  <si>
    <t>Loseta 40x40IDU sobre are  Suministro e instalacio</t>
  </si>
  <si>
    <t>Loseta banca concreto 21 MPA A: 0.39 - 0.40 m E: 0</t>
  </si>
  <si>
    <t>Loseta banca concreto 21 MPA A:0.37m - E:0.08m</t>
  </si>
  <si>
    <t>Loseta banca concreto 21MPA A: 0.55m - E: 0.10m</t>
  </si>
  <si>
    <t>Loseta banca concreto 21MPA A:0.65m - E:0.1m</t>
  </si>
  <si>
    <t>LOSETA CONCRETO 0.25X0.25M (SUM+INST) SIN ESTRUCT</t>
  </si>
  <si>
    <t>10628-1</t>
  </si>
  <si>
    <t>LOSETA CONCRETO TIPO IDU A-56 (INCLUYE DE ARENA)</t>
  </si>
  <si>
    <t>LOSETA CONCRETO-REFORZADO CON MALLA 65X65</t>
  </si>
  <si>
    <t>Loseta IDU 0.25x0.25m (Sin estruct.) Sum+Inst*</t>
  </si>
  <si>
    <t>Loseta IDU A50  5&lt;p&lt;10% 4.2-1 blando geotextil</t>
  </si>
  <si>
    <t>Loseta IDU A50  5&lt;p&lt;10% 4.2-2 Medio+ geotextil</t>
  </si>
  <si>
    <t>Loseta IDU A50  5&lt;p&lt;10% 4.2-3 Duro geoPAVC **</t>
  </si>
  <si>
    <t>Loseta IDU A50  p&lt;5%  geoPAVCO (Fontanar)**</t>
  </si>
  <si>
    <t>Loseta IDU A50  p&lt;5% 4.2-1 blando + geotextil</t>
  </si>
  <si>
    <t>Loseta IDU A50  p&lt;5% 5.3-1 blando LAFAYETT**</t>
  </si>
  <si>
    <t>Loseta IDU A50  p&lt;5% 5.3-2 Medio LAFAYETT**</t>
  </si>
  <si>
    <t>Loseta IDU A50  p&lt;5% 5.3-3 Duro LAFAYETT**</t>
  </si>
  <si>
    <t>Loseta IDU A50 +0.25 receb B400 (Sum+Inst )**</t>
  </si>
  <si>
    <t>Loseta IDU A50 p&lt;5% 5.3-1+Afirmado LAFAYETT**</t>
  </si>
  <si>
    <t>Loseta IDU A-50p&lt;5%GEOT2400-TINGUA**</t>
  </si>
  <si>
    <t>Loseta IDUA50  5&lt;p&lt;10% 5.3-1 blando+ geotextil</t>
  </si>
  <si>
    <t>Loseta IDUA50  5&lt;p&lt;10% 5.3-2 Medio LAFAYETTE **</t>
  </si>
  <si>
    <t>Loseta IDUA50  5&lt;p&lt;10% 5.3-3 Duro LAFAYETTE **</t>
  </si>
  <si>
    <t>Loseta IDUA50  p&lt;5% 4.2-2 Medio + geotextil</t>
  </si>
  <si>
    <t>Loseta IDUA50  p&lt;5% 4.2-3 Duro +  geotextil</t>
  </si>
  <si>
    <t>Loseta IDUA50  p&gt;10% 4.2-1 blando geoPAVCO</t>
  </si>
  <si>
    <t>Loseta IDUA50  p&gt;10% 4.2-2 Medios geoPAVCO</t>
  </si>
  <si>
    <t>Loseta IDUA50  p&gt;10% 4.2-3 Duros geoPAVCO</t>
  </si>
  <si>
    <t>Loseta IDUA50  p&gt;10% 5.3-1 blando LAFAYETTE **</t>
  </si>
  <si>
    <t>Loseta IDUA50  p&gt;10% 5.3-2 Medio LAFAYETTE **</t>
  </si>
  <si>
    <t>Loseta IDUA50  p&gt;10% 5.3-3 Duro LAFAYETTE **</t>
  </si>
  <si>
    <t>Loseta IDUA50.5&lt;p&lt;10%4.2-2Medio geoPAVC;A=0.40M **</t>
  </si>
  <si>
    <t>LOSETA PREFAB-L=3.7M;A=0.55M;E=7CM(CONC.3.000PSI)</t>
  </si>
  <si>
    <t>Loseta Prepulida Ext. (30x30) Roja Mort - Sumin e instalac</t>
  </si>
  <si>
    <t>LOSETA SILLAR CONCR Ocre F'C 21 MPA a=0.7-h=0.10</t>
  </si>
  <si>
    <t>LOSETA SILLAR CONCR Vis F'C 21 MPA e=0.10+Ref CDRD</t>
  </si>
  <si>
    <t>Loseta tactil A-55 Conc. e=0.06  p&lt;5% geo T- 2100</t>
  </si>
  <si>
    <t>Losetas en concreto HPC</t>
  </si>
  <si>
    <t>LOSETAS PARA BANCAS EN CONCRETO VISTO F´C 21 MPA</t>
  </si>
  <si>
    <t>LOSETAS PREFABRICADAS EN CONCRETO (75x30)</t>
  </si>
  <si>
    <t>LucernarioVidrioTempladoLaminado5+6-PelículaS/Espe</t>
  </si>
  <si>
    <t>Lum-Emergencia LED 3.2 W 90 minAuto-CRDC-Cometas</t>
  </si>
  <si>
    <t>LUMIN FLUORESC 60X60 4X17W PROTECC UV (s+i)**</t>
  </si>
  <si>
    <t>LUMINAR 60X60 T8  3X17 W CELDAS PARABOLICAS</t>
  </si>
  <si>
    <t>Luminaria (24)Led;1000mA;8600Lum;80W (Sum+Instal)</t>
  </si>
  <si>
    <t>Luminaria (32)Led;700mA;8900Lum;74W (Sum+Instal) *</t>
  </si>
  <si>
    <t>LUMINARIA (32)LED-700mA-8900Lum-72Watts</t>
  </si>
  <si>
    <t>Luminaria 24 LED 55W - 700mA- 6800Lm (Sum+inst)</t>
  </si>
  <si>
    <t>Luminaria 32 LED 71W - 700mA- 9000Lm</t>
  </si>
  <si>
    <t>LUMINARIA 60X60 T8  4X17 W CELDAS PARABOLICAS</t>
  </si>
  <si>
    <t>LUMINARIA ANTIEXPLOSIVA DE 40 W GRUPOS A,B,C Y D</t>
  </si>
  <si>
    <t>LUMINARIA AUTONOMA EMERGENCIA(2 BOMB+BATER)120/220</t>
  </si>
  <si>
    <t>10633-1</t>
  </si>
  <si>
    <t>LUMINARIA BUXUS 200 25° NW 300W 200LEDS  (SUM+INSTAL)</t>
  </si>
  <si>
    <t>10634-1</t>
  </si>
  <si>
    <t>LUMINARIA BUXUS 200 40° NW 300W 200LEDS  (SUM+INSTAL)</t>
  </si>
  <si>
    <t>LUMINARIA CUADRUM 8X54 W T5 + 4X50 CO8013G O SUPER</t>
  </si>
  <si>
    <t>LUMINARIA DE PISO 150 W-208 V MH REF OU30126-G12</t>
  </si>
  <si>
    <t>LUMINARIA DE TECNOLOGIA LED UNDERGROUND DE SYLVANI</t>
  </si>
  <si>
    <t>LUMINARIA EXTER.JARDINTIP-POSTE/H=1.10MTABACO 60W</t>
  </si>
  <si>
    <t>Luminaria Fluoresc.(2 x 32w)Sobrep.Semiespec-16Cel</t>
  </si>
  <si>
    <t>LUMINARIA FLUORESCENTE (1.27X0.14M)2X32W HERMETICA</t>
  </si>
  <si>
    <t>LUMINARIA FLUORESCENTE T5 2X28 W**</t>
  </si>
  <si>
    <t>LUMINARIA FLUORESCENTE T5 2X54 W IP 65 120 V**</t>
  </si>
  <si>
    <t>LUMINARIA FORZA MH+TUB.CONDUIT+ALAMBRE+BRAZO+ACCES</t>
  </si>
  <si>
    <t>Luminaria GAMMA 2 x 32w+Andamio(Sum+Instalación)</t>
  </si>
  <si>
    <t>Luminaria GAMMA 2 x 32w+grua+Brazo+Cable (Sum+Inst</t>
  </si>
  <si>
    <t>LUMINARIA HERMÉTICA FLUORESC IP65 2X54 T5 PROFFIT</t>
  </si>
  <si>
    <t>LUMINARIA HIGH BAY 8 PCB 640 W 64640 lm 6500 K, 30° Y/O 15° IP 66, CHIP MARCA SAMSUNG 120-277 V</t>
  </si>
  <si>
    <t>Luminaria LED (50W)6.300Lm-4000K(Tipo A.P.)Sum+Ins</t>
  </si>
  <si>
    <t>Luminaria LED 150W - 530mA-Tipo Codensa (Sum+Inst)</t>
  </si>
  <si>
    <t>Luminaria LED 250W-350 Ma -Tipo Codensa (sum+Inst)</t>
  </si>
  <si>
    <t>10630-1</t>
  </si>
  <si>
    <t xml:space="preserve">LUMINARIA LED 39W SLCS SW07 (SUM+INSTAL)  </t>
  </si>
  <si>
    <t>10629-1</t>
  </si>
  <si>
    <t xml:space="preserve">LUMINARIA LED 39W SLCS V14 (SUM+INSTAL)      </t>
  </si>
  <si>
    <t>Luminaria LED 450W -1000mA -Tipo Codensa (Sum+Inst</t>
  </si>
  <si>
    <t xml:space="preserve">LUMINARIA LED 580W (SUM) 5700K - 117.000LM - IP66 - IK08 (SUM+INS)    </t>
  </si>
  <si>
    <t>10631-1</t>
  </si>
  <si>
    <t xml:space="preserve">LUMINARIA LED 66W SLCS V14 (SUM+INSTAL)  </t>
  </si>
  <si>
    <t>Luminaria LED 80W - 530mA Tipo Codensa (Sum+Inst)</t>
  </si>
  <si>
    <t xml:space="preserve">LUMINARIA LED 820W (SUM) 5700K - 117.000LM - IP66 - IK08 (SUM+INS) </t>
  </si>
  <si>
    <t>Luminaria LED bañador-Pared 9W 1420 lm CRDC-Cometa</t>
  </si>
  <si>
    <t>Luminaria Led Continuum (64W) 3.000k(2.4x0.0mx0.8m</t>
  </si>
  <si>
    <t>Luminaria Led Continuum 40W Tipo P24868</t>
  </si>
  <si>
    <t>Luminaria Led Herme2X18 T8 DL 120V P36667 techo</t>
  </si>
  <si>
    <t>Luminaria Led Hermet(40W)Sobrep.Techo (7X11X120CM)</t>
  </si>
  <si>
    <t>LUMINARIA LED HIGHBAY 165W 19140lm CEFE COMETAS</t>
  </si>
  <si>
    <t>Luminaria LED lineal cuadrada 50 W 4150 lm CRDC</t>
  </si>
  <si>
    <t>luminaria LED para piscinas IntelliBrite 5G, 55W</t>
  </si>
  <si>
    <t>LUMINARÍA LED SPOT TRACK, 25W, 100-277V, 2200Lm</t>
  </si>
  <si>
    <t>LUMINARIA LINEAL MODULABLE 4X54 W 110 V CO8008B</t>
  </si>
  <si>
    <t>Luminaria M-130 (Sum+Instal) **</t>
  </si>
  <si>
    <t>LUMINARIA MERCURIO 250W</t>
  </si>
  <si>
    <t>LUMINARIA MERCURIO ALTA PRESION CERRAD250W</t>
  </si>
  <si>
    <t>Luminaria METAL HALIDE 150W (Sum+Instal) **</t>
  </si>
  <si>
    <t>Luminaria METAL HALIDE 250WCompleta (Sum+Instal) *</t>
  </si>
  <si>
    <t>Luminaria METAL HALIDE 250WSin Brazo (Sum+Instal)</t>
  </si>
  <si>
    <t>LUMINARIA METAL HALIDE 400W (sum+instal)</t>
  </si>
  <si>
    <t>Luminaria METAL HALIDE 70W (Sum+Instal) **</t>
  </si>
  <si>
    <t>LUMINARIA OPTICA 5068 40W 24LED 500mA + POSTE METALICO 8m CEFE COMETAS</t>
  </si>
  <si>
    <t>$ 5.656,39</t>
  </si>
  <si>
    <t>Luminaria RALED III -  64 LEDS - 143W - Sendero (sum+Inst)</t>
  </si>
  <si>
    <t>10632-1</t>
  </si>
  <si>
    <t xml:space="preserve">LUMINARIA S1MB D3 FW NW 154W 64LEDS (SUM+INSTAL)    </t>
  </si>
  <si>
    <t>10635-1</t>
  </si>
  <si>
    <t>LUMINARIA SLCS SW07 NW 52W 24LEDS  (SUM+INSTAL)</t>
  </si>
  <si>
    <t>Luminaria sobrep 2x32 Emerg doble balasto+bat</t>
  </si>
  <si>
    <t>LUMINARIA SODIO 1.000W (sum+instal)</t>
  </si>
  <si>
    <t>Luminaria Sodio 150W Tipo Codensa (Sum+Instal)</t>
  </si>
  <si>
    <t>LUMINARIA SODIO 400W (sum+instal)  NO USAR</t>
  </si>
  <si>
    <t>Luminaria Sodio 400W Tipo Codensa  (sum+instal)</t>
  </si>
  <si>
    <t>Luminaria Sodio 70W Tipo Codensa (Sum+Instal) **</t>
  </si>
  <si>
    <t>LUMINARIA TIPO LED CARACTERISTICAS DE ILUMINACION TIPO PROYECTOR 200W (SUM+INS)</t>
  </si>
  <si>
    <t>Luminaria128LED 279W-700mA -34600LmTipoCoden Sum+I</t>
  </si>
  <si>
    <t>Luminaria128LED279W-1000mA -45700LmTipoCoden Sum+I</t>
  </si>
  <si>
    <t>Luminaria72 RALED III 175W-700 mA-19800Lm Sumin+Inst</t>
  </si>
  <si>
    <t>LuminariaDulux H.L.2 x 26wBalast.Electron(Sum+Inst</t>
  </si>
  <si>
    <t>LuminariaLedBahiaAlta-12.000L-125W-4.000K(Sum+Inst</t>
  </si>
  <si>
    <t>LuminariaRALED II,32Led, 700 Ma 72W.4000K,1000 H</t>
  </si>
  <si>
    <t>LuminariaRALED II,48Led, 700 Ma 72W.4000K,1000 H</t>
  </si>
  <si>
    <t>Luminarias LED, cajas eléctricas, soportes para montajes y racks para componentes eléctricos - Sumin</t>
  </si>
  <si>
    <t>Luminarias LED, Cajas eléctricas, soportes, racks - Sum+Inst en CUBIERTA ESTADIO EL CAMPIN</t>
  </si>
  <si>
    <t>Luminarias LED, Cajas eléctricas, soportes, racks - Sum+Inst en parrilla en piso ESTADIO EL CAMPIN</t>
  </si>
  <si>
    <t>Lum-LED lineal recesada-piso39,7 W1591CRDC Cometas</t>
  </si>
  <si>
    <t>Machon  ladrillo 4CV+colum+ groutin+zarpa  **</t>
  </si>
  <si>
    <t>Machón Contador Energía h=2.30m. **</t>
  </si>
  <si>
    <t>MACHONES e=0.10 M. LAVADERO</t>
  </si>
  <si>
    <t>MachonesMetálicosEstrucMetal2"x2"LamHRS/Especifica</t>
  </si>
  <si>
    <t>MADE ESTACONES 2,5 MTS D = 3 Y 4"(DESM+SUM+INST)</t>
  </si>
  <si>
    <t>MADERA ESTA DE 2,5 MTS DIAM DE 3 Y 4" (SUM + INST)</t>
  </si>
  <si>
    <t>MADERA PARA REFUERZO DE MUROS</t>
  </si>
  <si>
    <t>Magnético liviano (SUMI INST)</t>
  </si>
  <si>
    <t>Malamadre/Neomarica Gracilis  Taludes Exteriores</t>
  </si>
  <si>
    <t>Malamadre/Neomarica Gracilis en Jardineras</t>
  </si>
  <si>
    <t>Malamadre/Neomarica Gracilis Sobre Cubierta Verde</t>
  </si>
  <si>
    <t>MALLA BAJO ENTRAMADO</t>
  </si>
  <si>
    <t>Malla electrosoldada  Estandar KG</t>
  </si>
  <si>
    <t>Malla electrosoldada d=4.0mm@0.15 (area 6x2.35)**</t>
  </si>
  <si>
    <t>malla electrosoldada d=4.5mm@0.15 (area 6x2.35)**</t>
  </si>
  <si>
    <t>Malla electrosoldada d=5.5mm@0.15 (area 6x2.35)**</t>
  </si>
  <si>
    <t>Malla Electrosoldada d=5mm@0.15 (area 6x2.35)**</t>
  </si>
  <si>
    <t>Malla Electrosoldada d=5mm@0.15 (area 6x2.35)CDRC</t>
  </si>
  <si>
    <t>Malla electrosoldada d=6 mm@0.15 (area 6x2.35)**</t>
  </si>
  <si>
    <t>Malla electrosoldada d=6.5mm@0.15 (area 6x2.35)**</t>
  </si>
  <si>
    <t>Malla electrosoldada d=7.0mm@0.15 (area 6x2.35)**</t>
  </si>
  <si>
    <t>Malla electrosoldada d=8.0mm@0.15 x 0.15 m(area 6x</t>
  </si>
  <si>
    <t>Malla electrosoldada d=8.5mm@0.15 (area 6x2.35)**</t>
  </si>
  <si>
    <t>MALLA ELECTROSOLDADA M-188, 15X15X6mm (sum + Inst)</t>
  </si>
  <si>
    <t>Malla en manila polip.1/2"Parques (Retir+Sum+Inst)</t>
  </si>
  <si>
    <t>Malla en manila polip.1/2"Parques (Sum+Inst)</t>
  </si>
  <si>
    <t>Malla en Manila Polipropileno1/2" (Instalacion)</t>
  </si>
  <si>
    <t>MALLA ESLAB CAL.10+Angulo11/2"x1/8"+Plat(Sum+Ins)</t>
  </si>
  <si>
    <t>Malla eslab+marco modulo adic cerra Z.J.I. **</t>
  </si>
  <si>
    <t>MALLA ESLABON. Cal.10; 2"+Pint (sum+Inst)</t>
  </si>
  <si>
    <t>MALLA ESLABONADA CAL.10+Angulo+Plat  (Sum+Inst)</t>
  </si>
  <si>
    <t>Malla eslabonada cal10+ang+platin+pint (Sum+Inst)</t>
  </si>
  <si>
    <t>Malla eslabonada cal10+anticorr+pin (Instalacion)</t>
  </si>
  <si>
    <t>MALLA ESLABONADA H=1.4 Cal.12</t>
  </si>
  <si>
    <t>Malla Futbol Arco profesional(Campin)Cal.8(Sum+Ins</t>
  </si>
  <si>
    <t>Malla Futbol Arco Tipo B(Semiprofes.)Cal.4(Sum+Ins</t>
  </si>
  <si>
    <t>Malla Futbol Arco Tipo C(Barrio.)Cal.2(Sum+Ins)</t>
  </si>
  <si>
    <t>Malla gallinero (Sum+Inst).</t>
  </si>
  <si>
    <t>MALLA METÁLICA PARA PROTECCIÓN DE DUCTOS</t>
  </si>
  <si>
    <t>MALLA MINITENIS    (SUM + INST)</t>
  </si>
  <si>
    <t>Malla Preondulada - Sum+Inst</t>
  </si>
  <si>
    <t>Malla Protección Cerram.Nylon Imperm.H=2m(Sum+Inst</t>
  </si>
  <si>
    <t>Malla Protección Cerram.Nylon Imperm.H=8.5m(Sum+In</t>
  </si>
  <si>
    <t>Malla PuestaTierra-Varilla 5/8" X 2,4m+Suelo Artif</t>
  </si>
  <si>
    <t>MALLA TENIS    (SUM + INST)</t>
  </si>
  <si>
    <t>MALLAS ELECTROSOLDADAS M-084</t>
  </si>
  <si>
    <t>Mampost Estructur Modulares PT-16  color**</t>
  </si>
  <si>
    <t>Mampost Estructur Modulares PT-16  gris**</t>
  </si>
  <si>
    <t>MAMPOSTERIA EN BLOQUE CON  ENTERO 12x20x40. INCLUY</t>
  </si>
  <si>
    <t>MAMPOSTERIA EN BLOQUE CON 15x10x40 GRIS TOLETE</t>
  </si>
  <si>
    <t>MAMPOSTERIA EN BLOQUE DE CONCRETO 15x10x40 TOLETE</t>
  </si>
  <si>
    <t>MAMPOSTERIA EN BLOQUE DE CONCRETO 15x20x40 CDRC</t>
  </si>
  <si>
    <t>MampostEstructur &gt;0.7 m</t>
  </si>
  <si>
    <t>MampostEstructur(groutin+refuerz) e=.14  h&lt;0.7 **</t>
  </si>
  <si>
    <t>MampostEstructur(groutin+refuerz) e=.14 0.7&lt; h&lt;1.5</t>
  </si>
  <si>
    <t>MANGUERA CONEX. FLEXIBLE</t>
  </si>
  <si>
    <t>Manguera Polietilen d=1/2" con relleno recebo</t>
  </si>
  <si>
    <t>MANIJA DE CAUCHO NEOPRENO (Ø2";L=15CM)BIOSALUDABLE</t>
  </si>
  <si>
    <t>MANIJAS O AGARRADERAS  (SUM + INST)</t>
  </si>
  <si>
    <t>Manijas o Agarraderas ( Suministro)</t>
  </si>
  <si>
    <t>MANIJAS O AGARRADERAS(DESM+SUM+INST)</t>
  </si>
  <si>
    <t>Manila de Poliprop1/2" Control acceso (SUM + INST)</t>
  </si>
  <si>
    <t>MANILA POLIPROP 1/2" Baranda (DESM+SUM+INST)</t>
  </si>
  <si>
    <t>MANILA POLIPROP 1/2"Control acce. (DES+SUM+INST)</t>
  </si>
  <si>
    <t>MANILA POLIPROPILENO 1/2" Baranda   (SUM + INST)</t>
  </si>
  <si>
    <t>Manila Polipropileno1/2" Baranda (Instalación)STP</t>
  </si>
  <si>
    <t>MANOMETRO GAS 1-10 PSI (CARATULA 2 1/2")</t>
  </si>
  <si>
    <t>MANÓMETRO GLICERINA 0-200 PSI C-3"</t>
  </si>
  <si>
    <t>MANOMETRO GLICERINA DIAL 4" (200PSI)(sum+inst)</t>
  </si>
  <si>
    <t>Manometro marca winters, ver descripción - Retiro+sum e inst.</t>
  </si>
  <si>
    <t>MANT PUER CORRD TORIL,INCLY GRAS, RECTF GUIAS RESL</t>
  </si>
  <si>
    <t>Manten. Equipos (Sum+Inst) Tuber PVCP 11/2 "RDE 21</t>
  </si>
  <si>
    <t>Manten. Equipos (Sum+Inst)Tuberia PVCP11/4 "RDE 21</t>
  </si>
  <si>
    <t>Manten. Equipos (Sum+Insta) Tuberia PVCP 1"RDE 21</t>
  </si>
  <si>
    <t>Manten.Equipos(Desm+Sum+Inst)TuberPVC.P4"(SinAcces</t>
  </si>
  <si>
    <t>Manten.Equipos(Desm+Sum+Inst)Tubo11/2"PVCP(sinAcce</t>
  </si>
  <si>
    <t>Manten.Equipos(Desm+Sum+Inst)Tubo2"PVCP(SinAcce)</t>
  </si>
  <si>
    <t>Manten.Equipos(Desm+Sum+Inst)TuboPVC.P6"(SinAcces)</t>
  </si>
  <si>
    <t>Manten.Equipos(Desm+Sum+Inst)TuboPVCP1"(SinAcce)</t>
  </si>
  <si>
    <t>Manten.Equipos(Desm+Sum+Inst)TuboPVCP11/4"(SinAcce</t>
  </si>
  <si>
    <t>Manten.Equipos(Desm+Sum+Inst)TuboPVCP3"(SinAcces)</t>
  </si>
  <si>
    <t>Manten.Equipos(Desm+Sum+Inst)TuboPVCPd=2 1/2"RDE</t>
  </si>
  <si>
    <t>Manten.Equipos(Sum+Inst)Tuber PVC.P d=3" RDE- 21</t>
  </si>
  <si>
    <t>Manten.Equipos(Sum+Inst)TuberPVC.P d=2" RDE21</t>
  </si>
  <si>
    <t>Manten.Equipos(Sum+Inst)TuberPVC.Pd=2 1/2"RDE-21</t>
  </si>
  <si>
    <t>Manten.Equipos(Sum+Inst)TuberPVC.Pd=4"RDE- 21</t>
  </si>
  <si>
    <t>Manten.Equipos(Sum+Inst)TuberPVC.Pd=6" RDE- 21</t>
  </si>
  <si>
    <t>MANTENIM. CAMBIO DE CUERPO DIFUSOR TAPA</t>
  </si>
  <si>
    <t>Mantenimiento  Proyector 1000 W Inc Bal,Cond,Arr**</t>
  </si>
  <si>
    <t>Mantenimiento .Contactor 100044618 3RT 1025-</t>
  </si>
  <si>
    <t>Mantenimiento baranda (soldadura, pintura) **</t>
  </si>
  <si>
    <t>Mantenimiento cielo raso en madera (Pinturas)</t>
  </si>
  <si>
    <t>Mantenimiento corredera superior sede idrd **</t>
  </si>
  <si>
    <t>MANTENIMIENTO DE  VIDRIOS</t>
  </si>
  <si>
    <t xml:space="preserve">MANTENIMIENTO DE ASCENSORES CON CAPACIDAD DE 750 A 1000 KG, 2 PARADAS POR ASCENSOR (SCHINDLER)    </t>
  </si>
  <si>
    <t>MANTENIMIENTO DE ASCENSORES CON CAPACIDAD PARA 675 KG, DE 2 A 3 PARADAS POR ASCENSOR (SCHINDLER)</t>
  </si>
  <si>
    <t>Mantenimiento de huellas en tierra 2.00x0.80 - Pico del Águila</t>
  </si>
  <si>
    <t>MANTENIMIENTO ESTRIBOS DEL RUEDO</t>
  </si>
  <si>
    <t>Mantenimiento estruc metal cubierta Altura-Coliseo</t>
  </si>
  <si>
    <t>Mantenimiento Estruct. Madera(pelar,inmuniz,pintar</t>
  </si>
  <si>
    <t>Mantenimiento General de Lampara ***</t>
  </si>
  <si>
    <t>Mantenimiento General Tablero Red Normal(Subestac)</t>
  </si>
  <si>
    <t>Mantenimiento Lampara Fluoresc.2x48/2x32/2x96 **</t>
  </si>
  <si>
    <t>Mantenimiento Lampara Gradería Estadio***</t>
  </si>
  <si>
    <t>Mantenimiento Lampara Reflect. cubierta H=18m. **</t>
  </si>
  <si>
    <t>Mantenimiento pañeles divisorios sede idrd **</t>
  </si>
  <si>
    <t>Mantenimiento para Arbolado</t>
  </si>
  <si>
    <t>Mantenimiento para Jardineria</t>
  </si>
  <si>
    <t>Mantenimiento persianas en fachada, incluye materi</t>
  </si>
  <si>
    <t>Mantenimiento Piso polvo ladrillo **</t>
  </si>
  <si>
    <t>Mantenimiento PisoCarbonilla **</t>
  </si>
  <si>
    <t>Mantenimiento silla estadio CON espaldar</t>
  </si>
  <si>
    <t>Mantenimiento silla estadio SIN espaldar</t>
  </si>
  <si>
    <t>MANTENIMIENTO Y ARREGLO DE MOTOBOMBA 2.5HP.(ACCESO</t>
  </si>
  <si>
    <t>Mantenimiento y reparacion estruc.hidraul Balonct.</t>
  </si>
  <si>
    <t>MantenimientoMallaEslabon.H=2.0:Pint+platina+templ</t>
  </si>
  <si>
    <t>MantenimientoProyector 400 WIncKit y Bomb.Gran alt</t>
  </si>
  <si>
    <t>MantenimientoProyector1000W+Kit +BombilloGranAltur</t>
  </si>
  <si>
    <t>MANTENIMINETO PUERTAS DOBLE HOJA, ACCESO TENDIDOS</t>
  </si>
  <si>
    <t>MANTN PUERTAS, CORRALES Y RUEDO, INCLY GRASA HERRJ</t>
  </si>
  <si>
    <t>MANTO EDIL CON FOIL DE ALUMINIO**</t>
  </si>
  <si>
    <t>Manto Impermeab. morter plas AL-80**</t>
  </si>
  <si>
    <t>MANTOEDILFOIL DE ALUMINIO S/VIGA CANAL CONC.D=1m</t>
  </si>
  <si>
    <t>MANTOEDILFOIL DE ALUMINIO+PINT. BITUM.PLACACUBIERT</t>
  </si>
  <si>
    <t>Maquillaje superf concreto **</t>
  </si>
  <si>
    <t>Marcación de espacios en lámina galvanizada de 2mm</t>
  </si>
  <si>
    <t>Marcación de punto de información en lámina galvan</t>
  </si>
  <si>
    <t>Marcación urbana del nombre del parque en letras e</t>
  </si>
  <si>
    <t>Marcacion urbana nombre parque en letras lamina HR</t>
  </si>
  <si>
    <t>Marco en lámina cal. 18 des. 32cm **</t>
  </si>
  <si>
    <t>MARCO PARA  SEÑAL IDG-S (UMINISTRO + INSTALACIÓN)</t>
  </si>
  <si>
    <t>MARCO PARA  SEÑAL IDG-S(Desmonte+Suministro+Instal)</t>
  </si>
  <si>
    <t>MARCO PARA  SEÑAL SC (UMINISTRO + INSTALACIÓN)</t>
  </si>
  <si>
    <t>MARCO PARA  SEÑAL SC(Desmonte+Suministro+Instalac)</t>
  </si>
  <si>
    <t>MARCO PUERTA .60x2.05 Des .25 Cal.18</t>
  </si>
  <si>
    <t>MARCO PUERTA .70x2.05 Des .25 Cal.18</t>
  </si>
  <si>
    <t>MARCO PUERTA .90x2.05 Des .20</t>
  </si>
  <si>
    <t>MARCO PUERTA .90x2.05 Des .25 Cal.18</t>
  </si>
  <si>
    <t>MARCO PUERTA .90x2.05 Des .33</t>
  </si>
  <si>
    <t>MARCO PUERTA .90x2.05 Des .40</t>
  </si>
  <si>
    <t>MARCO PUERTA .90x2.05 Des .50</t>
  </si>
  <si>
    <t>MARCO PUERTA 1.00x2.05 Des .25 Cal.18</t>
  </si>
  <si>
    <t>MARCO PUERTA LAMINA .80</t>
  </si>
  <si>
    <t>MARCO Y CONTRAM. CAJA DE INSPECC.</t>
  </si>
  <si>
    <t>Marco y contram.Ang.2x1/8"+tapa en lám. alfaj 1/8"</t>
  </si>
  <si>
    <t>MARCO+TAPA (ANG+PLAT+ACERO+CONC.3.000) CAJA 60X60CM (sum + inst)</t>
  </si>
  <si>
    <t>MarcoRefuerzFachadMamp(escarif+top122+dur30+plati</t>
  </si>
  <si>
    <t>MarcoyPuerta Lamina tabler + pint cal18cold rolled</t>
  </si>
  <si>
    <t>MARMOL BOTTICCINO CLASICO</t>
  </si>
  <si>
    <t>MARMOL BOTTICINO BEIGE PISO                  GRAN&amp;</t>
  </si>
  <si>
    <t>MARMOL CAFE PINTO</t>
  </si>
  <si>
    <t>MARMOL ITALIANO BOTTICINO CLASICO CUADREADO</t>
  </si>
  <si>
    <t>MARMOL NACIONAL 12X6X3 SAN GIL **</t>
  </si>
  <si>
    <t>MARMOL NACIONAL ROYAL **</t>
  </si>
  <si>
    <t>MARMOL NEGRO CARACOL (PLACAS)            GRAN&amp;MARM</t>
  </si>
  <si>
    <t>MARMOL NEGRO SanGil 30x15 ALFA</t>
  </si>
  <si>
    <t>MARMOL NEGRO SAnGIL 30x15 ALFA</t>
  </si>
  <si>
    <t>MARMOL ROYAL DORADO (O BRONCE) 10mm ANTICADO **</t>
  </si>
  <si>
    <t>MARMOL ROYAL DORADO (O BRONCE) 10mm PULIDO **</t>
  </si>
  <si>
    <t>MARMOL ROYAL VERDE ANTICADO(JP-15X2) **</t>
  </si>
  <si>
    <t>MARMOL ROYAL VERDE ANTICADO(JP-30X1) **</t>
  </si>
  <si>
    <t>MARMOL ROYAL VERDE PULIDO, BRILLA Y SELLAD.JP-15X2</t>
  </si>
  <si>
    <t>MARMOL ROYAL VERDE PULIDO, BRILLA Y SELLAD.JP-30X1</t>
  </si>
  <si>
    <t>MARMOL TRAV PERUANO 305x305</t>
  </si>
  <si>
    <t>MARMOL TRAVERT.VILLA DE LEIVA A MEDIDA GRAN &amp; MARM</t>
  </si>
  <si>
    <t>MARMOLINA SOBRE PAÑETE</t>
  </si>
  <si>
    <t>MARQUESINA ANGULO+PLATINA+VIDRIO LAMIN.TRANS. PEAT</t>
  </si>
  <si>
    <t>MARQUESINA DE CUBIERTA PERFIL U+POLICARBONATO</t>
  </si>
  <si>
    <t>MARQUESINAS LAMINA</t>
  </si>
  <si>
    <t>MARQUESINAS LAMINA POLICARBONATO ALVEOLAR</t>
  </si>
  <si>
    <t>MARQUILLADO Y CERTIFICACION DE PUNTOS DE VOZ Y DAT</t>
  </si>
  <si>
    <t>Martillo para Banca de Abdominales(Sum+InstTransp)</t>
  </si>
  <si>
    <t>MATERA EN CONCRETO+ REFUERZO **</t>
  </si>
  <si>
    <t>MEDALLONES EN YESO</t>
  </si>
  <si>
    <t>MEDIA ALFARDA L=2,5 M  (SUM + INST)</t>
  </si>
  <si>
    <t>MEDIA ALFARDA L=2,5 M(DESM+SUM+INST)</t>
  </si>
  <si>
    <t>MEDIA ALFARDA L=2.5m(DES.+SUM+INST)</t>
  </si>
  <si>
    <t xml:space="preserve">MEDIA CAÑA EN CONCRETO CON ACABADO EN PINTURA SINTETICA </t>
  </si>
  <si>
    <t>MEDIA CAÑA EN GRANITO PULIDO D=27CM</t>
  </si>
  <si>
    <t>MEDIA CAÑA EN MORTERO 1:4 e=0.05M;H=0.10M</t>
  </si>
  <si>
    <t>Media caña en mortero 10 cm  acabado pintura epoxi</t>
  </si>
  <si>
    <t>Media caña en mortero 10 cm  acabado vinilo liston</t>
  </si>
  <si>
    <t>Media caña en mortero 10 cmAcavadoViniloVerdeLimon</t>
  </si>
  <si>
    <t>Media caña en mortero 10 cmSPIRIT-CLARO</t>
  </si>
  <si>
    <t>Mediacaña en granito perlato 1 1/2 pulido</t>
  </si>
  <si>
    <t>Mediacaña en mortero 1:4 h=0.10 arena de Peña**</t>
  </si>
  <si>
    <t>Mediacaña en mortero imperm 1:3 h=0.10 **</t>
  </si>
  <si>
    <t>Mediacaña en mortero reparac h=0.05 m **</t>
  </si>
  <si>
    <t>Mediacaña en mortero reparac h=0.10 **</t>
  </si>
  <si>
    <t>Mediacaña granito fundido in situ h=0.10 **</t>
  </si>
  <si>
    <t>MEDIACAÑA GRANITO PREFAB. (Sum. e inst.)</t>
  </si>
  <si>
    <t>Mediacaña Gravilla lavada fundida in situ h=0.10 *</t>
  </si>
  <si>
    <t>Mediacaña mortero Imperm.Arena Pozo**</t>
  </si>
  <si>
    <t>MediaCaña- mortero10cmAcavadoViniloCipresMarbGris</t>
  </si>
  <si>
    <t>Medición Sist. Tierra Apantalllamiento y Malla tie</t>
  </si>
  <si>
    <t>MEDIDOR AGUA 1"</t>
  </si>
  <si>
    <t>Medidor agua 1"   **</t>
  </si>
  <si>
    <t>MEDIDOR AGUA 1/2"</t>
  </si>
  <si>
    <t>Medidor agua 3/4 "+Válvula Antifraude   **</t>
  </si>
  <si>
    <t>MEDIDOR AGUA 3/4"</t>
  </si>
  <si>
    <t>MEDIDOR DE ENERGIA+CAJA+TOTALIZADOR  (SUM+INSTAL.)</t>
  </si>
  <si>
    <t>Medidor Electronico (3x220/380V)-Calse -1</t>
  </si>
  <si>
    <t>Medidor Electronico 10-100 Amp-Calse -1</t>
  </si>
  <si>
    <t>MEDIDOR TOTALIZADOR 2</t>
  </si>
  <si>
    <t>MEDIDORES AGUA  2"</t>
  </si>
  <si>
    <t>Mejoramiento con cal suelo expansivo Tingua**</t>
  </si>
  <si>
    <t>Mejoramiento Suelo Con Demolic. de Concreto</t>
  </si>
  <si>
    <t>MejoramientoTerreno ExistenteBarreno2.0mØ2"+cal1.8</t>
  </si>
  <si>
    <t xml:space="preserve">Membrana Butyl - Retiro+suministro e instalacion </t>
  </si>
  <si>
    <t>MENSULA CARCAMO PISCINAS Long 4000 Psi F'C 28 MPA</t>
  </si>
  <si>
    <t>MENSULA CARCAMO PISCINAS Transv4000 Psi F'C 28 MPA</t>
  </si>
  <si>
    <t>MENSULA CONCRE VISTO .2x.3x.5 -F'C 35 MPA 5000 Psi</t>
  </si>
  <si>
    <t>MENSULAS Y RIOSTRAS EN CONCRETO de 3000psi</t>
  </si>
  <si>
    <t>MESA DE AJEDREZ (Sumin +transp)</t>
  </si>
  <si>
    <t>MESA DE AJEDREZ EN CONCRETO - Tabora -Construccion</t>
  </si>
  <si>
    <t>MESA DE AJEDREZ EN POLIESTER REFORZ. (Sumin+Insta)</t>
  </si>
  <si>
    <t>Mesa de ping pong en fibra de vidrio de 2.74X1.52m</t>
  </si>
  <si>
    <t>MESA DE PING-PONG EN POLIESTER REFORZ. (Sumin+Ins</t>
  </si>
  <si>
    <t>MESA EN CONCRETO PARA PARQUE + DADO CONC.3000PSI</t>
  </si>
  <si>
    <t>MESA PARA SALA DE REUNIÓN1.80XA 0.90Tablex</t>
  </si>
  <si>
    <t>Mesa Plástica (suministro)</t>
  </si>
  <si>
    <t>Meson atencion concreto 21 MPA a:0.58 m E:0.15</t>
  </si>
  <si>
    <t>Meson concreto + mamposter apoyo **</t>
  </si>
  <si>
    <t>MESON DE LAVAMANOS ADULTOS - A: 0.60 M. DE QUASAR</t>
  </si>
  <si>
    <t>MESON DE LAVAMANOS NIÑOS - A: 0.50 M. DE QUASAR O</t>
  </si>
  <si>
    <t>MESON DE LAVAPINCELES - A: 0.50 M. DE QUASAR O EQU</t>
  </si>
  <si>
    <t>MESON DE LAVAPINCELES - A: 0.60 M. DE QUASAR O EQU</t>
  </si>
  <si>
    <t>MESON EN CONCRETO h=1.0m e=0.10m+Granito pulido</t>
  </si>
  <si>
    <t>MESON EN CONCRETO REFORZ.a=0.60M e=0.10M</t>
  </si>
  <si>
    <t>MESON EN CONCRETO SIN REFUERZ.a=0.65M e=0.10M+MURO</t>
  </si>
  <si>
    <t>Meson en granito natural  a= 55 cm***</t>
  </si>
  <si>
    <t>Mesón en marmol negro san gil **</t>
  </si>
  <si>
    <t>Mesón Granito Negro San Gabriel a=0.60 Col Gim Sur</t>
  </si>
  <si>
    <t>Mesón GranitoNeg. SanGabriel +frontal a=0,30+sopor</t>
  </si>
  <si>
    <t>MESON NEGRO GRANITO NEGRO SAN GABRIEL **</t>
  </si>
  <si>
    <t>MesonAtenciónConcretoA=0.8m</t>
  </si>
  <si>
    <t>MESONES EN CONCRETO SIN MACHON</t>
  </si>
  <si>
    <t>MEZCLA CENIZA+RECEBO+CEMENTO 3%+EQUIPO</t>
  </si>
  <si>
    <t>MEZCLADOR PARA DUCHAS INSTITUCIONAL EN CAMERINOS R</t>
  </si>
  <si>
    <t>Minibreaker de 3x50A Icc 10KA, 440V. Incluye caja</t>
  </si>
  <si>
    <t>Minicargador  tipo bobcat + ayudante **</t>
  </si>
  <si>
    <t>MIRADOR PANTALLAS CONCRETO+VIGAS+PERF+LÁMINA</t>
  </si>
  <si>
    <t>MóaduloPers.Discapac.Multifunc.IDRD+Deck+Est.Acero</t>
  </si>
  <si>
    <t>MODULO 3A (SUM + INST)</t>
  </si>
  <si>
    <t>MODULO 3A(DESM+SUM+INST)</t>
  </si>
  <si>
    <t>Modulo Abdomen Aéreo y Paralela-Gim Aire(Instalac)</t>
  </si>
  <si>
    <t>MODULO ACRILICO + RIEL+ ESTR. Fontanar**</t>
  </si>
  <si>
    <t>MODULO ACRILICO PARA LABERINTO+RIEL+ESTRUCT.**</t>
  </si>
  <si>
    <t>Módulo administración</t>
  </si>
  <si>
    <t>Modulo aislador de fallas sist incend CDRC Cometas</t>
  </si>
  <si>
    <t>Modulo Balancin Cintura (DobSwing-Surf) (Inst)</t>
  </si>
  <si>
    <t>MODULO BALANCÍN CINTURA (PENDULO) SUM+INST</t>
  </si>
  <si>
    <t>Modulo BancaAbd.CronchGimn.aire libre(Sumi+Instal)</t>
  </si>
  <si>
    <t>Modulo BancaAbd.CronchGimnasio.aire libre(Instal)</t>
  </si>
  <si>
    <t>Modulo Banco Abdominal Libre</t>
  </si>
  <si>
    <t>Modulo Barra Fijas Dominadas100 lbs-Gim(Instalac)</t>
  </si>
  <si>
    <t>Modulo Barras Paralalelas</t>
  </si>
  <si>
    <t>MODULO BARRAS PARALELAS  (SUM + INST)</t>
  </si>
  <si>
    <t>MODULO BARRAS PARALELAS S (SUMIN+INSTAL)</t>
  </si>
  <si>
    <t>Modulo Bicicleta Recumbent Gim. Aire(Instalción)</t>
  </si>
  <si>
    <t>Modulo Bicicleta Recumbent Gim. Aire(Sumin+Inst)</t>
  </si>
  <si>
    <t>Modulo Caballo (Pectoral sentado o Biopectorales)</t>
  </si>
  <si>
    <t>Modulo Caballo Bicicleta Estatica (Inst)</t>
  </si>
  <si>
    <t>Modulo Caballo Bicicleta Estatica (sum)</t>
  </si>
  <si>
    <t>MODULO CABALLO BICICLETA ESTATICA (Suminis+Insta)</t>
  </si>
  <si>
    <t>Modulo Calentador pierna Sissy al aire(Sumin+Inst)</t>
  </si>
  <si>
    <t>Modulo Calentador pierna Sissy Gimnasio aire(Inst)</t>
  </si>
  <si>
    <t>MODULO CAMINADOR AEREO  (Suminis.+Instal))</t>
  </si>
  <si>
    <t>Modulo Civico "Cubierta" sin imagen **</t>
  </si>
  <si>
    <t>Modulo Civico "meson" sin imagen **</t>
  </si>
  <si>
    <t>Modulo Civico "Panel publicitario" sin imagen **</t>
  </si>
  <si>
    <t>Modulo Civico "Panel trasero" sin imagen **</t>
  </si>
  <si>
    <t>Modulo Complemento para Baranda M-80(0,80x0,85m)**</t>
  </si>
  <si>
    <t>Modulo control audio evacuacion GSA-CR (SUMI INST)</t>
  </si>
  <si>
    <t>Modulo control de acceso GSA-CR (SUMI INST)</t>
  </si>
  <si>
    <t>Modulo de comunicaciones IP y 4G (SUMI INST)</t>
  </si>
  <si>
    <t>MODULO DE MADRA ACUSADO (suministro+instalacion)</t>
  </si>
  <si>
    <t>Módulo direccionable 2 lazos UL (SUMI INST)</t>
  </si>
  <si>
    <t>MODULO DORSAL PECTORAL (Suminist+Insta) Brazos al</t>
  </si>
  <si>
    <t>MODULO ELIPTICA     (Suminis+Insta)</t>
  </si>
  <si>
    <t>Modulo Escalador  Gimn. al aire libre(Instalación)</t>
  </si>
  <si>
    <t>Modulo Escalador  Gimn. al aire libre(Sum+Inst)</t>
  </si>
  <si>
    <t>Modulo Espalda Brazos Altos</t>
  </si>
  <si>
    <t>MODULO ESPALDA BRAZOS ALTOS (Suminist+Insta)</t>
  </si>
  <si>
    <t>Modulo Espalda-Doble Pect-Doble</t>
  </si>
  <si>
    <t>Modulo FlexionesTriceps Senc.Gim-Aire Libre(2dados</t>
  </si>
  <si>
    <t>MODULO GIRO DE CADERA, TWISTER  (SUM + INSTAL)</t>
  </si>
  <si>
    <t>Modulo Jinete - Gimnasio al aire libre(Instalación</t>
  </si>
  <si>
    <t>Modulo Jinete - Gimnasio al aire libre(Sumin+Inst)</t>
  </si>
  <si>
    <t>MÓDULO JOTA (Estiramiento de pierna)</t>
  </si>
  <si>
    <t>MODULO M - 3 (SUM + INST)</t>
  </si>
  <si>
    <t>MODULO M - 5 COLUMPIO (SUM + INST)</t>
  </si>
  <si>
    <t>MODULO M-3(DESM+SUM+INST)</t>
  </si>
  <si>
    <t>MODULO M-5 COLUMPIO(DESM+SUM+INST)</t>
  </si>
  <si>
    <t>MODULO MADERA JUEZ (Secret,Testigo)SUMIN+INSTA</t>
  </si>
  <si>
    <t>Modulo Masajeador de Espalda</t>
  </si>
  <si>
    <t>Módulo MonitorSistema Detección de IncendiosCOMETA</t>
  </si>
  <si>
    <t>Modulo movimiento de Cadera</t>
  </si>
  <si>
    <t>Modulo Multifuncional A-4 Gim aire libre(Instalac)</t>
  </si>
  <si>
    <t>Modulo Multifuncional A-4 Gim aire libre(Sum+Inst)</t>
  </si>
  <si>
    <t>MODULO PIERNA PRENSA HORIZONTAL (SUM + INST) Guiro</t>
  </si>
  <si>
    <t>Modulo Remo  Gimnasio al aire libre(Instalación)</t>
  </si>
  <si>
    <t>Modulo Remo  Gimnasio al aire libre(Sumi+Instal)</t>
  </si>
  <si>
    <t>Modulo ruedad de brazo</t>
  </si>
  <si>
    <t>Modulo Sky - Gimnasio Aire libre(Instalación)</t>
  </si>
  <si>
    <t>Modulo Sky - Gimnasio Aire libre(Sumin+Inst)</t>
  </si>
  <si>
    <t>Modulo T Pecho100 lbs Gimn aire libre(Instalación)</t>
  </si>
  <si>
    <t>Modulo T Sentadilla100 lbsGimn aire libre(Instalac</t>
  </si>
  <si>
    <t>MODULO TIMON VOLANTES (Sumi+Insta) Giro manos</t>
  </si>
  <si>
    <t>Modulo tomacorrientes varios+acometida+caja met+ac</t>
  </si>
  <si>
    <t>Modulo Tubo o Baul</t>
  </si>
  <si>
    <t>ModuloAbdomAéreo yParalel-GimAire(Incluido en F-7)</t>
  </si>
  <si>
    <t>ModuloBarraFijasDominada100 lbs-Gim(Incluido enM-7</t>
  </si>
  <si>
    <t>ModuloFlexionesTricepsSencGimn.aire libre(Instalac</t>
  </si>
  <si>
    <t>ModuloFlexionesTricepsSencGimn.aire libre(Sum+Inst</t>
  </si>
  <si>
    <t>MóduloPers.Discapc.Multif.IDRD(7x7)+PisoDeck Plast</t>
  </si>
  <si>
    <t>ModuloPiernas Prensa Horizontal-Flexion (Sum)</t>
  </si>
  <si>
    <t>ModuloTPecho100 lbs Gimn aire libre(Incuidoen M-7)</t>
  </si>
  <si>
    <t>ModuloTSentadilla100 lbsGimnaire libre(usadoenM-7)</t>
  </si>
  <si>
    <t>Monitor Industrial LED 43" (SUMI INST)</t>
  </si>
  <si>
    <t>MONITOR O TV DE 43",  RANGO DE VOLTAJE DE ENTRADA</t>
  </si>
  <si>
    <t>MONOACUSTICO 1"         FGLAS</t>
  </si>
  <si>
    <t>MONTAJE BOMBAS EYECTORAS CON H = 6.26M Y Q=3.0 L/S</t>
  </si>
  <si>
    <t>MONTAJE CAJA PARA VÁLVULAS - NO INCLUYE TAPA REGIS</t>
  </si>
  <si>
    <t>MONTAJE DE BOMBA CONTRA INCENDIO</t>
  </si>
  <si>
    <t>MONTAJE DE BOMBA JOCKEY</t>
  </si>
  <si>
    <t>Montaje de parrilla par iluminación y conexión luminarias en TORRES de iluminación ESTADIO EL CAMPIN</t>
  </si>
  <si>
    <t>MONTAJE DE SANITARIO DE FLUXÓMETRO</t>
  </si>
  <si>
    <t>MONTAJE EQUIPO DE PRESIÓN 2 BOMBAS 10 HP C/U@220V</t>
  </si>
  <si>
    <t>Montaje estruc metal Cubierta para coliseos*</t>
  </si>
  <si>
    <t>MONTAJE LAMPARA EXIST. 2T 2X48" .</t>
  </si>
  <si>
    <t>Montaje luminaria altura igual menor 3M (SIN SUMI)</t>
  </si>
  <si>
    <t>Montaje luminarias altura mayor 3M (SIN SUMI)</t>
  </si>
  <si>
    <t>MONTAJE MEDIDORES AGUA FRIA (M.O. MONTAJE)</t>
  </si>
  <si>
    <t>Montaje y conexión Interruptor Bipolar 120 V-16 Am</t>
  </si>
  <si>
    <t>MONTAJE Y SUMINISTRO CAJILLA 2 MED. AGUA FRIA</t>
  </si>
  <si>
    <t>MONTAJE Y SUMINISTRO CAJILLA 4 MEDIDOR AGUA FRIA 1</t>
  </si>
  <si>
    <t>Montaplatos 750 mmX750 mmX900 mm POZORECOR 20M 3PA</t>
  </si>
  <si>
    <t>Monticulo empradizado, recebo y tierra negra</t>
  </si>
  <si>
    <t>Montoniveladora tipo CAT 12H operario+ayudante **</t>
  </si>
  <si>
    <t>Monumento en Concreto  3500 psi (Villa Mayor)**</t>
  </si>
  <si>
    <t>MORTERO 1 : 4 ARENA PE¥A  (LT)</t>
  </si>
  <si>
    <t>MORTERO 1 : 4 ARENA PEÑA  (M3)</t>
  </si>
  <si>
    <t>MORTERO 1 : 5 ARENA PE¥A  (LT)</t>
  </si>
  <si>
    <t>MORTERO 1 : 5 ARENA PE¥A  (M3)</t>
  </si>
  <si>
    <t>MORTERO 1 : 6 ARENA PE¥A  (LT)</t>
  </si>
  <si>
    <t>MORTERO 1 : 6 ARENA PE¥A  (M3)</t>
  </si>
  <si>
    <t>MORTERO 1 : 7 ARENA Lav.de rio  (M3)</t>
  </si>
  <si>
    <t>MORTERO 1 : 7 ARENA PE¥A  (LT)</t>
  </si>
  <si>
    <t>MORTERO 1 : 7 ARENA PE¥A  (M3)</t>
  </si>
  <si>
    <t>MORTERO 1 :10 ARENA PE¥A  (LT)</t>
  </si>
  <si>
    <t>MORTERO 1 :10 ARENA PE¥A  (M3)</t>
  </si>
  <si>
    <t>MORTERO 1:2 ARENA Lav.PE¥A(LT)</t>
  </si>
  <si>
    <t>MORTERO 1:2 ARENA Lav.PE¥A(M3)</t>
  </si>
  <si>
    <t>MORTERO 1:3 ARENA Lav.de PEÑA(M3)</t>
  </si>
  <si>
    <t>MORTERO 1:3 ARENA Lav.de rio(e=2CM))***</t>
  </si>
  <si>
    <t>MORTERO 1:3 ARENA Lav.de rio(M3)</t>
  </si>
  <si>
    <t>MORTERO 1:3 ARENA Lav.PE¥A(LT)</t>
  </si>
  <si>
    <t>MORTERO 1:3 ARENA LavPE¥A+SIKA</t>
  </si>
  <si>
    <t>MORTERO 1:3 ARENA POZO(M3)</t>
  </si>
  <si>
    <t>MORTERO 1:3 ARENA S/Lav. PEÑA(M3)</t>
  </si>
  <si>
    <t>MORTERO 1:4 ARENA de Pozo(M3)***</t>
  </si>
  <si>
    <t>MORTERO 1:4 ARENA Lav.de rio(M3)***</t>
  </si>
  <si>
    <t>MORTERO 1:4 ARENA Lav.PE¥A(LT)</t>
  </si>
  <si>
    <t>MORTERO 1:4 ARENA Lav.PE¥A(M3)</t>
  </si>
  <si>
    <t>MORTERO 1:4 ARENA Lav.PE¥A+ SIKA(M3)</t>
  </si>
  <si>
    <t>MORTERO 1:4 ARENA S/Lav.PE¥A+ SIKA(M3)</t>
  </si>
  <si>
    <t>MORTERO 1:5 ARENA Lav.PE¥A+ SIKA(M3)</t>
  </si>
  <si>
    <t>Mortero de Imprimación con Sikalatex **</t>
  </si>
  <si>
    <t>Mortero de Imprimación con Sikalatex(Suministro) *</t>
  </si>
  <si>
    <t>MORTERO DE NIVELACIÓN (8X1CM)+ CURADO</t>
  </si>
  <si>
    <t>MORTERO DE REHABILITACION + SIKATOP 121 O SIMILAR (ESPESOR DE 1 A 2 CM)</t>
  </si>
  <si>
    <t>MORTERO GROUTING (2.500PSI) Sum+Instalación.</t>
  </si>
  <si>
    <t>MORTERO GROUTING (3.00PSI) Sum+Instalación.</t>
  </si>
  <si>
    <t>Mortero impermeabili 1:3 e =2.5 cm***</t>
  </si>
  <si>
    <t>Mortero impermeabili 1:3 e =3.0 cm***</t>
  </si>
  <si>
    <t>Mortero impermeabili 1:4 (M3)***</t>
  </si>
  <si>
    <t>Mortero impermeabili 1:4 e =2 cm***</t>
  </si>
  <si>
    <t>Mortero impermeabili 1:4 e =2.5 cm***</t>
  </si>
  <si>
    <t>Mortero impermeabili 1:4 e =3 cm***</t>
  </si>
  <si>
    <t>Mortero impermeabili 1:4 e =4 cm+malla gall.***</t>
  </si>
  <si>
    <t>Mortero impermeabili 1:5 e =1 cm***</t>
  </si>
  <si>
    <t>Mortero inyecc grou 175kg/cm2  sin refuerzo **</t>
  </si>
  <si>
    <t>Mortero inyecc grou 175kg/cm2  sin refuerzo ***</t>
  </si>
  <si>
    <t>Mortero inyecc grou 175kg/cm2 ref 3/8 325cm2 **</t>
  </si>
  <si>
    <t>Mortero inyecc grout  175kg/cm2  165 cm2**</t>
  </si>
  <si>
    <t>Mortero inyecc grout  175kg/cm2  325 cm2**</t>
  </si>
  <si>
    <t>Mortero inyecc grout  175kg/cm2 ref 1/2 325 cm2**</t>
  </si>
  <si>
    <t>Mortero inyecc grout  175kg/cm2 ref 1/2" 50.3 cm2*</t>
  </si>
  <si>
    <t>Mortero inyecc grout  175kg/cm2 ref 3/4 50.3 cm2**</t>
  </si>
  <si>
    <t>Mortero inyecc grout  210kg/cm2 ref 5/8 50.3 cm2**</t>
  </si>
  <si>
    <t>Mortero inyecc grout 175kg/cm2 ref 5/8 50.3 cm2**</t>
  </si>
  <si>
    <t>Mortero inyecc grout 175kg/cm2 ref 7/8 50.3 cm2**</t>
  </si>
  <si>
    <t>Mortero inyecc grout 210kg/cm2 ref 1/2 50.3 cm2**</t>
  </si>
  <si>
    <t>Mortero inyecc grout 210kg/cm2 ref 3/8 50.3 cm2**</t>
  </si>
  <si>
    <t>mortero modific plimero  reparac granEspesor **</t>
  </si>
  <si>
    <t>mortero modific polimero  reparac espesor 3mm **</t>
  </si>
  <si>
    <t>mortero reparac. superrapid**</t>
  </si>
  <si>
    <t>mortero reparac. superrapid+ curado**</t>
  </si>
  <si>
    <t>Mortero1:4 PendientCubierta Imperm.Inc.flanche-5cm</t>
  </si>
  <si>
    <t>MOTOBOMBA 10 HP (Suministro e Instalacion)</t>
  </si>
  <si>
    <t>Motobomba 30 Hp - BombaCentr600gpmSUM+INST</t>
  </si>
  <si>
    <t>Motobomba 50 Hp - centrifuga monobloque 1200gpm</t>
  </si>
  <si>
    <t>MOTOBOMBA Ø2" SUMERGIBLE (Alquiler+operacion)</t>
  </si>
  <si>
    <t>MúduloPers.DiscapMultif.IDRD(7x7m)+Placa+CauchoRec</t>
  </si>
  <si>
    <t>Mueble Almac.Aulas H-9 (3 Módulos 1.86x2.00m)S/Esp</t>
  </si>
  <si>
    <t>Mueble Almac.Aulas M03(3.13x2.72mS/DescripTec</t>
  </si>
  <si>
    <t>Mueble Almac.Danza M07(7.25x2.40mS/descripTec</t>
  </si>
  <si>
    <t>Mueble Almac.GimasioTipo-1H-11(2Módulos2.45x2.35m</t>
  </si>
  <si>
    <t>Mueble Almac.GimasioTipo-2H-12(2Módulos2.78x2.35m</t>
  </si>
  <si>
    <t>Mueble Alto en Madera - Col Gim Sur</t>
  </si>
  <si>
    <t>MUEBLE BAJO b=.55 h=.80</t>
  </si>
  <si>
    <t>Mueble Bajo en Madera - Col Gim Sur</t>
  </si>
  <si>
    <t>Mueble Camerino+Caja Seguridad Squash(Sum+Inst)</t>
  </si>
  <si>
    <t>Mueble cocina triplex 12mm fórmica **</t>
  </si>
  <si>
    <t>Mueble con espejo 4mm para baño IDRD **</t>
  </si>
  <si>
    <t>MUEBLE DISTRIBUC.RED BAJA TEN. CUARTO ELECTRICO</t>
  </si>
  <si>
    <t>MUEBLE H=.80 CEDRO ACHAPO</t>
  </si>
  <si>
    <t>MUEBLE LACTANCIA. MESON EN ACERO INOXIDABLE + SALP</t>
  </si>
  <si>
    <t>MUEBLE LINOS FLORMORADO</t>
  </si>
  <si>
    <t>MUEBLE TIPO LINOS b=.25</t>
  </si>
  <si>
    <t>MUEBLE TIPO RACK 2.9X1.73MTS(suministro+instalacio</t>
  </si>
  <si>
    <t>MuebleAlmacenam.SalónGimnasioM29(5.43X0.45)S/Desc</t>
  </si>
  <si>
    <t>MuebleAlmacenamientoDanza-M-07(7.25x2.40m)S/Espec</t>
  </si>
  <si>
    <t>MuebleAtenciónAccesoPpalM18TubularLamMetS/Especifi</t>
  </si>
  <si>
    <t>MuebleCocinetaM20 (1.25X0.95) S/DescripTecnica</t>
  </si>
  <si>
    <t>MuebleEstanteriaLavapincelesM09(5.95x2.30)S/Descri</t>
  </si>
  <si>
    <t>MuebleRecep.1.8x1.5H=1.0mTab+Form+VidrioT.6mm(S+I)</t>
  </si>
  <si>
    <t>MUEBLES DE RECEPCION Y ATENCION A PUBLICO RECTOS Y</t>
  </si>
  <si>
    <t>MULTIFINCIONAL 6 TORRES (SUMINISTRO E INSTALACIÓN)</t>
  </si>
  <si>
    <t>MULTIFUNCIONAL(F-7)DosTorres(4 Usuarios)Sum+Inst</t>
  </si>
  <si>
    <t>MURO  BLOQUE #5 11.5cm STA/FE+AndamioH&gt;2.5M</t>
  </si>
  <si>
    <t>MURO  BLOQUE CEMENTO ESTRUCT. ESTRIADO(PIEDRA GRIS</t>
  </si>
  <si>
    <t>Muro  contenc. en gavion (Malla rec. en PVC)Cal.10</t>
  </si>
  <si>
    <t>Muro Acustico Tolete+frescasa+bloque #5  CDRC</t>
  </si>
  <si>
    <t>Muro bloque de cemento 20*20*40 **</t>
  </si>
  <si>
    <t>Muro Bloque en Bloquelon(0.08x0.23x0.80m)Mort:1:5</t>
  </si>
  <si>
    <t>Muro Bloque Estructural+Concreto de 3.000psi GF</t>
  </si>
  <si>
    <t>Muro bloque No 4 Tabique pañetar</t>
  </si>
  <si>
    <t>Muro bloque No 5    Tabique pañetar</t>
  </si>
  <si>
    <t>Muro bloque No 5  INCLUYE GRAFILES</t>
  </si>
  <si>
    <t>Muro bloque No5 -23 por m2 helios + Mortero imp**</t>
  </si>
  <si>
    <t>Muro bloque No5 -23 por ml (h=0.50m) helios**</t>
  </si>
  <si>
    <t>Muro bloque No5 -por ml (h=0.6) **</t>
  </si>
  <si>
    <t>Muro Bordillo Ducha e=0.15m+ Enchape **</t>
  </si>
  <si>
    <t>Muro Concreto Premezclado 3.500psi G.F.+Formaleta</t>
  </si>
  <si>
    <t>MURO CONCRETO TUNEL3000 ESTAD. TECHO PSI ***</t>
  </si>
  <si>
    <t>Muro contecion concreto ciclopeo 3000 psi 50-50</t>
  </si>
  <si>
    <t>Muro contenc concPremezc3000GF+air+Ref+Bomb</t>
  </si>
  <si>
    <t>Muro contenc concPremezc3000psi GF h=1.9+air+Refue</t>
  </si>
  <si>
    <t>Muro contenc concr 21 MPA 3000 psi OcreV1C e=.4</t>
  </si>
  <si>
    <t>Muro contenc concreto 2.500psi GC incopAire0.3%</t>
  </si>
  <si>
    <t>Muro contenc concreto 3000psi GF incopAire0.3%</t>
  </si>
  <si>
    <t>Muro contenc concreto 5000psi GF incopAire0.3%</t>
  </si>
  <si>
    <t>Muro contenc. concret premezc.autocompac.4000psi**</t>
  </si>
  <si>
    <t>Muro Contencion ciclopeo 3000 psi  mezc.obra(40%)</t>
  </si>
  <si>
    <t>Muro contencion conc. premezclado3000psi GF+Form**</t>
  </si>
  <si>
    <t>Muro Contencion Conc.Ciclopeo3000psi60Mezc-40Pied.</t>
  </si>
  <si>
    <t>Muro contencion concr 35MPA 5000psi V1C e=.20 CDRC</t>
  </si>
  <si>
    <t>Muro contencion concr 35MPA Ocre V1C e=.20 CDRC</t>
  </si>
  <si>
    <t>Muro contencion concreto 28 MPA 4000 psi V1C e=.15</t>
  </si>
  <si>
    <t>Muro contencion concreto 28 MPA 4000 psi V1C e=.20</t>
  </si>
  <si>
    <t>Muro contencion concreto 28 MPA 4000 psi V1C e=.35</t>
  </si>
  <si>
    <t>Muro contencion concreto 28MPA 4000psi CEFE COMETA</t>
  </si>
  <si>
    <t>Muro contencion concreto 3000 psi GC **</t>
  </si>
  <si>
    <t>Muro contencion concreto 3000 psi GC( En Obra) **</t>
  </si>
  <si>
    <t>Muro contencion concreto En Obra 3.000 psi GC**</t>
  </si>
  <si>
    <t>Muro contencion concreto Foso ascens3000 psi e=.15</t>
  </si>
  <si>
    <t>Muro contencion concreto in situ 3000 psi GF **</t>
  </si>
  <si>
    <t>Muro contencion concreto premez 5000 psi GF claro*</t>
  </si>
  <si>
    <t>Muro contencion concreto premezclado 2.500 psi GC*</t>
  </si>
  <si>
    <t>Muro contencion concreto premezclado 3.000 psi GC*</t>
  </si>
  <si>
    <t>Muro contencion concreto premezclado 3000 psi GF**</t>
  </si>
  <si>
    <t>Muro contencion concreto premezclado 4000 psi GC**</t>
  </si>
  <si>
    <t>Muro contencion concreto premezclado 5000 psi GF**</t>
  </si>
  <si>
    <t>Muro contencion concrFoso ascens5000 psi e=.15CDRC</t>
  </si>
  <si>
    <t>Muro contencion curvo concr 3000 psi GF-Imperm*</t>
  </si>
  <si>
    <t>Muro contencion curvo inclinad concr 3000 psi GF*</t>
  </si>
  <si>
    <t>Muro contencion curvo premez 5000 psi GF claro*</t>
  </si>
  <si>
    <t>Muro contencion curvo premezclado 5000 psi GC*</t>
  </si>
  <si>
    <t>Muro contencion curvo premezclado 5000 psi GF*</t>
  </si>
  <si>
    <t>Muro contencion inclinado premezclado 3000 psi GF*</t>
  </si>
  <si>
    <t>MURO CONTENCIÓN -PANTALLAS -CONTRAFUERTES Concr 28MPA 4000PSI GC CEFE COMETAS</t>
  </si>
  <si>
    <t>Muro Contencion recebo reforzado **</t>
  </si>
  <si>
    <t>Muro Contencion recebo reforzado con geomalla**</t>
  </si>
  <si>
    <t>Muro de contenc en gavion sin piedra+geotextil**</t>
  </si>
  <si>
    <t>Muro de contenc en gavion(cargue con Equipo)    **</t>
  </si>
  <si>
    <t>Muro de Contención en Gavion(Inc. Formaleta). **</t>
  </si>
  <si>
    <t>MURO DRYWALL 1/2 Dos caras (INCLUYE PINTURA VINILTEX)</t>
  </si>
  <si>
    <t>MURO DRYWALL CON AISLAMIENTO ACUSTICO+PINT</t>
  </si>
  <si>
    <t>MURO DRYWALL e=0.1 (3/8") + Pint. 2c Fontanar **</t>
  </si>
  <si>
    <t>Muro e=0.12 ladrillo prens SantFe 2CV (ml)&lt;0.70Alt</t>
  </si>
  <si>
    <t>Muro e=0.12 prensado liviano STA/FE   (m2)</t>
  </si>
  <si>
    <t>Muro e=0.12 prensado STA/FE   2CV (m2) **</t>
  </si>
  <si>
    <t>Muro e=0.12 prensado-TabiqueSTA/FE   1CV (m2) **</t>
  </si>
  <si>
    <t>Muro e=0.50 ladrillo prens SantFe 2CV (ml)&lt;0.50Alt</t>
  </si>
  <si>
    <t>Muro e=36 Ladrillo Comun repellado **</t>
  </si>
  <si>
    <t>MURO EN DRY WALL e=.12 (5/8").**</t>
  </si>
  <si>
    <t>Muro en ladrillo estructural prensado 0.15 2CV**</t>
  </si>
  <si>
    <t>MURO EN LADRILLO MOORE Color Arena e=0,125</t>
  </si>
  <si>
    <t>Muro en Piedra Barichara</t>
  </si>
  <si>
    <t xml:space="preserve">Muro en Piedra Barichara suministro e instalacion cefe cometas </t>
  </si>
  <si>
    <t>MURO ESCALONADO- 3000PSI (FONTANAR)**</t>
  </si>
  <si>
    <t>Muro estruc. ladriblock 0.15 en 2CV  &lt;0.6 ml**</t>
  </si>
  <si>
    <t>Muro estruc. ladriblock 0.15 en 2CV **</t>
  </si>
  <si>
    <t>Muro estruc. prensado 0.15 en 2CV **</t>
  </si>
  <si>
    <t>Muro ESTRUCT. 2 VISTAS (6x12x24)**</t>
  </si>
  <si>
    <t>Muro ESTRUCT. e=.14 Ladrillo portan prens</t>
  </si>
  <si>
    <t>Muro Estructural e=0.12m (V-1) CEFE COMETAS</t>
  </si>
  <si>
    <t>Muro Estructural e=0.12m (Vista una cara)</t>
  </si>
  <si>
    <t>MURO FIBROCEMENTO (10mm) - 1CARA+EstrucGalv - CDRC</t>
  </si>
  <si>
    <t>MURO FIBROCEMENTO 10 MM DOBLE CARA  B9</t>
  </si>
  <si>
    <t>MURO FIBROCEMENTO 8MM DOBLE CARA B9</t>
  </si>
  <si>
    <t>MURO FIBROCEMENTO8MMDOBLE CARAINCLUYE-VINILO T-1</t>
  </si>
  <si>
    <t>MURO FIBROCEMENTO8MM-LINEAL DOBLE-CARA -VINILO T-1</t>
  </si>
  <si>
    <t>MURO FIBROCEMENTO8mm-LINEAL-UNA-CARA</t>
  </si>
  <si>
    <t>MURO FIBROCEMENTO8mm-LINEAL-UNA-CARA-VINILO-TIPO 1</t>
  </si>
  <si>
    <t>MURO FIBROCEMENTO8mm-UNA-CARA-INCLUYE-VINILO T-1</t>
  </si>
  <si>
    <t>Muro gaviones (Alam.Galv.Cal.12) Hueco7.5x7.5cm.</t>
  </si>
  <si>
    <t>MURO LADRIBLOC          STA/FE</t>
  </si>
  <si>
    <t>MURO LADRIBLOC STA/FE + trasiego</t>
  </si>
  <si>
    <t>MURO LADRILLO ESTRUCTURAL V1- 33X11.5X11 sin ref.</t>
  </si>
  <si>
    <t>Muro ladrillo recocido Mort.1:4 **</t>
  </si>
  <si>
    <t>Muro ladrillo recocido Mort.1:5 **</t>
  </si>
  <si>
    <t>Muro Ladrillo Tabicón 25*12*6 **</t>
  </si>
  <si>
    <t>Muro Ladrillo TabicónTolete Común 20*10*6 **</t>
  </si>
  <si>
    <t>MURO LIVIANO EN PANEL YESO + AISLAMIENTO EN LANA D</t>
  </si>
  <si>
    <t>Muro PANDERETA .12 Ladrillo Comun **</t>
  </si>
  <si>
    <t>MURO PANTALLA Y BARRETES E=0.30 M y 0.40 M.</t>
  </si>
  <si>
    <t>MURO PANTALLA Y BARRETES E=0.60 M y 0.80 M.</t>
  </si>
  <si>
    <t>MURO PNDETA .05 LAD. PRENSADO STA/FE</t>
  </si>
  <si>
    <t>MURO PNDETA .06 COMUN    MOORE</t>
  </si>
  <si>
    <t>MURO PNDETA .06 LADRILLO COMUN</t>
  </si>
  <si>
    <t>MURO PNDETA .06 T/FINO  STA/FE</t>
  </si>
  <si>
    <t>Muro Tbcon .24 Común Hmax=0.60m</t>
  </si>
  <si>
    <t>MURO TBCON .24 COMUN P/P</t>
  </si>
  <si>
    <t>MURO TBCON .24 PRENS 1cv STAFE</t>
  </si>
  <si>
    <t>MURO TBCON .24 REJILLA YOMASA</t>
  </si>
  <si>
    <t>MURO TBCON .25 REJILLA  HELIOS</t>
  </si>
  <si>
    <t>Muro TBCON .30 recuperar patrimonio sin ladrillo**</t>
  </si>
  <si>
    <t>MURO TBCON LADRILLO RECOCIDO .24 COMUN</t>
  </si>
  <si>
    <t>MURO TBCON T/FINO .245  P/P   STAFE</t>
  </si>
  <si>
    <t>MURO TBQUE .10 COMUN Recocido P/P DEPOS</t>
  </si>
  <si>
    <t>MURO TBQUE .11 BOCADILLO ALCARRAZA</t>
  </si>
  <si>
    <t>MURO TBQUE .11 COMUN P/P MOORE</t>
  </si>
  <si>
    <t>MURO TBQUE .12  MACIZO HELIOS</t>
  </si>
  <si>
    <t>MURO TBQUE .12 BOCAD 1CV S/CRI</t>
  </si>
  <si>
    <t>MURO TBQUE .12 PREN 1CV STA/FE</t>
  </si>
  <si>
    <t>Muro TBQUE .12 recuperar patrimonio sin ladrillo**</t>
  </si>
  <si>
    <t>MURO TBQUE .12 REJILLA YOMASA</t>
  </si>
  <si>
    <t>MURO TBQUE .12 T/FIN P/P STAFE</t>
  </si>
  <si>
    <t>MURO TBQUE .12 T/FINO 1cv STAF</t>
  </si>
  <si>
    <t>MURO TBQUE .12 VIS YOMASA</t>
  </si>
  <si>
    <t>Muro vitroblock o vidrioblock   (m2)</t>
  </si>
  <si>
    <t>Muro-cimiento conc.3000psi GF para mamposter**</t>
  </si>
  <si>
    <t>MuroContencionConc.Premezclado 3500 psi GC+aire</t>
  </si>
  <si>
    <t>MuroContencionConc.Premezclado 3500 psi GF+aire</t>
  </si>
  <si>
    <t>MuroCortina V-B2(36.33X7.05m)CRD(S/Especificacion</t>
  </si>
  <si>
    <t>MuroCortina V-B3(36.33X11.30m)CRD(S/Especificacion</t>
  </si>
  <si>
    <t>MuroCortina V-B4(36.33X11.30m)CRD(S/Especificacion</t>
  </si>
  <si>
    <t>MuroCortina V-B5(67.61X7.05m)CRD(S/Especificacion</t>
  </si>
  <si>
    <t>MuroCortina V-B6(67.61X7.05m)CRD(S/Especificacion</t>
  </si>
  <si>
    <t>MuroCortina V-C1(36.33X11.30m)CRD(S/Especificacio</t>
  </si>
  <si>
    <t>MuroCortina V-C2(36.33X7.05m)CRD(S/Especificacio</t>
  </si>
  <si>
    <t>MuroCortina V-C3(86.37X7.05m)CRD(S/Especificacio</t>
  </si>
  <si>
    <t>MuroCortina V-C4(86.37X7.05m)CRD(S/Especificacio</t>
  </si>
  <si>
    <t>MuroCotina V-A1(36.33X11.30m)CRD(S/Especificacion</t>
  </si>
  <si>
    <t>MuroCotina V-A2(36.33X11.30m)CRD(S/Especificacion</t>
  </si>
  <si>
    <t>MuroCotina V-A3(19.61X7.05m)CRD(S/Especificacion</t>
  </si>
  <si>
    <t>MuroCotina V-A4(19.61X7.05m)CRD(S/Especificacion</t>
  </si>
  <si>
    <t>MuroCotina V-B1(36.33X7.05m)CRD(S/Especificacion</t>
  </si>
  <si>
    <t>Muroe=0.12 ladrilloprensSantFe2CV (ml)&lt;0.70</t>
  </si>
  <si>
    <t>MUROPIEDRA CREMA DURA PERFIL.MONSER.H=1.20M;A=0.4</t>
  </si>
  <si>
    <t>MUROS CONCRETO 4000 PSI 0.30 PISCINAS+PASAMUR CDRC</t>
  </si>
  <si>
    <t>MUROS CONCRETO 4000 PSI 0.30 v1C TANQUES AGUA CDRC</t>
  </si>
  <si>
    <t>MUROS CONCRETO FC21 3000 PSI OCRE 0.15 CDRC</t>
  </si>
  <si>
    <t>MUROS CONCRETO FC21 3000 PSI OCRE 0.20 CDRC</t>
  </si>
  <si>
    <t>MUROS CONCRETO FC28 4000 PSI 0.40 TANQUE AGUA CDRC</t>
  </si>
  <si>
    <t>MUROS CONTEN BLQ CONC15x20x40 GRADERÍAS F'C 21 MPA</t>
  </si>
  <si>
    <t>MUROS CONTEN BLQ CONC20x20x40 GRADERÍAS graF'C17.5</t>
  </si>
  <si>
    <t>MUROS CONTENCION Concr. e=.17</t>
  </si>
  <si>
    <t>MUROS DE CONTENCION GRIS CLARO F'C 35 MPA</t>
  </si>
  <si>
    <t>MUROS EN CONCRETO 3000 PSI 0.40 v1C Z TANQUES CDRC</t>
  </si>
  <si>
    <t>MUROS EN CONCRETO 4000 PSI 0.25 v1C PISCINAS CDRC</t>
  </si>
  <si>
    <t>MUROS EN CONCRETO 4000 PSI 0.30 v1C PISCINAS CDRC</t>
  </si>
  <si>
    <t>MUROS EN CONCRETO 4000 PSI 0.40 v1C PISCINAS CDRC</t>
  </si>
  <si>
    <t>MUROS EN CONCRETO TANQUE 5000 PSI 0.30 CDRC</t>
  </si>
  <si>
    <t>Muros Fach Concr 5000psiOcre A:.5 E=.1 (Inc.form C</t>
  </si>
  <si>
    <t>Muros Tabique Concr 5000psiOcre A:.15 E=.1+formale</t>
  </si>
  <si>
    <t>Muros Tabique ConexFach Concr 5000psiOcre A:.15</t>
  </si>
  <si>
    <t>MurosTanque Almace. Concreto Imp. 4000psi</t>
  </si>
  <si>
    <t>MurosTanque Almace. Concreto Imp. 4000psi Coliseo</t>
  </si>
  <si>
    <t>MuroVerde(Diseñ,const,estr,plant,rieg)315 m2(S/Esp</t>
  </si>
  <si>
    <t>Nariz en Mortero (Hasta 10cm) **</t>
  </si>
  <si>
    <t>Nasa aseo piscina - Plastica   Suministro</t>
  </si>
  <si>
    <t>NEBULIZADOR PARA RIEGO 4MM TIPO DIG FOGGER - Suministro e Instalación</t>
  </si>
  <si>
    <t>NEOPRENO APOYO EN MENSULA 0.20x0.45+ + PORON CDRC</t>
  </si>
  <si>
    <t>Nicho para reflector Piscina - concreto polo Tierr</t>
  </si>
  <si>
    <t>Nicho reflector mini LED para concretoSUM+INST</t>
  </si>
  <si>
    <t>Nicho reflector piscina - para concreto polo CRDC</t>
  </si>
  <si>
    <t>NichoEcológico3Canecas Acero+Subb+Placa (sum+Ins)</t>
  </si>
  <si>
    <t>Niple HG d= 1/2" long 0.15m **</t>
  </si>
  <si>
    <t>Niple HG d=1" long 1.00m **</t>
  </si>
  <si>
    <t>Niple HG d=2 1/2" long 0.15m **</t>
  </si>
  <si>
    <t>NIPLE PASAMURO ACERO GALV.  6" - 1ml (sum+inst)</t>
  </si>
  <si>
    <t>NIPLE PASAMURO ACERO INOX  6" - 1ml (sum+inst)</t>
  </si>
  <si>
    <t>NIPLE PASAMURO ACERO INOXIDABLE 2" L=0,60 MTS</t>
  </si>
  <si>
    <t>NIPLE PASAMURO ACERO INOXIDABLE 3" L=0,60 MTS</t>
  </si>
  <si>
    <t>NIPLE PASAMURO ACERO INOXIDABLE 4" L=0,60 MTS</t>
  </si>
  <si>
    <t>NIPLE PASAMURO ACERO NEGRO 2" - 1ml (sum+inst)</t>
  </si>
  <si>
    <t>NIPLE PASAMURO ACERO NEGRO 6" - 1ml (sum+inst)</t>
  </si>
  <si>
    <t>NIVELACIÓN ACABADO BORDE PISCINA CONCRETO GRANITO</t>
  </si>
  <si>
    <t>NIVELACIÓN ACABADO BORDE PISCINA GRANITO ESP 5 CM</t>
  </si>
  <si>
    <t>Nivelación asfalto cancha (realce usando recebo)**</t>
  </si>
  <si>
    <t>Nivelacion carpeta 4cm con Base MDC-1 **</t>
  </si>
  <si>
    <t>Nivelacion carpeta 4cm con Rod.1350 **</t>
  </si>
  <si>
    <t>Nivelacion carpeta 5cm con Rod.1350 **</t>
  </si>
  <si>
    <t>Nivelacion carpeta 6cm con Rod.1350 **</t>
  </si>
  <si>
    <t>Nivelacion carpeta desgast 4cm sin geotext **</t>
  </si>
  <si>
    <t>Nivelacion carpeta desgast 5cm sin geotext **</t>
  </si>
  <si>
    <t>Nivelacion carpeta desgast asfalto adicional**</t>
  </si>
  <si>
    <t>Nivelacion carpeta desgast(Con Geotext) e=0.05**</t>
  </si>
  <si>
    <t>Nivelación carpeta DianaTurbay(realce+geomalla)**</t>
  </si>
  <si>
    <t>Nivelación carpeta fisurada(con geomalla)**</t>
  </si>
  <si>
    <t>Nivelación de Cielo Raso Modulado (Hasta 6m)</t>
  </si>
  <si>
    <t>Nivelación en concreto de cancha en concreto</t>
  </si>
  <si>
    <t>NIVELACION PISO EN CONCRETO F'C 28 MPA GF e=0.05</t>
  </si>
  <si>
    <t>Nivelación Pisos en Concreto 3000PSI GF</t>
  </si>
  <si>
    <t>Nivelación placa e=7 cm Conc.3000psi.+trasiego</t>
  </si>
  <si>
    <t>Nivelacion superf para sistema sikacarbodur o Wrap</t>
  </si>
  <si>
    <t>Nivelación y Compactación de Subrasante(MdeO+Cilin</t>
  </si>
  <si>
    <t>Nivelacion y Conformac talud (m2) e=0.10 conMaquin</t>
  </si>
  <si>
    <t>Nivelacion y Conformacion  de Arcilla **</t>
  </si>
  <si>
    <t>Nivelacion y Conformacion con mater.de Excavac**</t>
  </si>
  <si>
    <t>Nivelacion y Conformacion talud sin retiro  (m3)**</t>
  </si>
  <si>
    <t>Nivelacion y Conformacion taludes (m2) **</t>
  </si>
  <si>
    <t>Nivelacion y Conformacion taludes (m2) e=0.05**</t>
  </si>
  <si>
    <t>Nivelacion y Conformacion taludes con Retiro (m3)</t>
  </si>
  <si>
    <t>Nivelacion y ConformacionTerrenoConRetiroSobrantes</t>
  </si>
  <si>
    <t>Nivelación+Configuracion terreno Mater.Local Selec</t>
  </si>
  <si>
    <t>Nivelación+Configuracion terreno ZV **manual h=0.4</t>
  </si>
  <si>
    <t>Nivelación+Perfilado terreno  motoniveladora **</t>
  </si>
  <si>
    <t>Nivelación+Perfilado terreno **manual h=0.03</t>
  </si>
  <si>
    <t>NivelacionDadoConcreto(Limp,Escarif,Adheren+Neopre</t>
  </si>
  <si>
    <t>NO USAR  Caja electricaSencillaCS275 Codensa</t>
  </si>
  <si>
    <t>NO USAR-Camara electricdobleCS276Codenmampos</t>
  </si>
  <si>
    <t xml:space="preserve">Normas Generales Campos Deportivos 2,20m X 0,90m (incluye dados en concreto) </t>
  </si>
  <si>
    <t>Numeracion Graderías en Concreto  (5X10CM)**</t>
  </si>
  <si>
    <t>NVR 16CH NVR4416-16P-4KS2  (SUMI INST)</t>
  </si>
  <si>
    <t>NVR CCTV con disco duro CDRC Cometas</t>
  </si>
  <si>
    <t>OFICIALES ADMON. SIN PRESTACIONES</t>
  </si>
  <si>
    <t>ORGANIZADOR CABLES VERTIC. 80X80 H=7 PIES</t>
  </si>
  <si>
    <t>ORGANIZADOR DE CABLES HORIZ. 80X80</t>
  </si>
  <si>
    <t>ORINAL  + FLUXOMETRO (Sum + Inst)</t>
  </si>
  <si>
    <t>ORINAL  + FLUXOMETRO + SIFON (Sum + Inst)</t>
  </si>
  <si>
    <t>ORINAL ARRECIFE  CON GRIFERIA PUSH+FLUXOMETRO</t>
  </si>
  <si>
    <t>Orinal Arrecife Entrada Superior Corona</t>
  </si>
  <si>
    <t>ORINAL CORONA FLUXOMETRO 06104</t>
  </si>
  <si>
    <t>ORINAL CORONA MEDIANO BLANCO (solo porcelana)</t>
  </si>
  <si>
    <t>ORINAL CORONA SANTA FE (Incluye Grifería)</t>
  </si>
  <si>
    <t>Orinal Ecológico en Cerámica **</t>
  </si>
  <si>
    <t>ORINAL GOTA+FLUXOMETRO+VALV.ANTIVAND.+TUB PVC 3/4"</t>
  </si>
  <si>
    <t>ORINAL GOTA+VALV.ANTIVAND.+ENTRADA POSTERIOR</t>
  </si>
  <si>
    <t>Orinal Gotta y Grifería con sensor **</t>
  </si>
  <si>
    <t>ORINAL PEQUEÑO 6100</t>
  </si>
  <si>
    <t>Orinal Seco (sumin + Instal.)***</t>
  </si>
  <si>
    <t>P-1 Aluminio+ vidrio lam 4+4mm Col Gim Sur sum+in</t>
  </si>
  <si>
    <t>pach panel de 12 puertos categoria 6</t>
  </si>
  <si>
    <t>pach panel de 24 puertos categoria 6</t>
  </si>
  <si>
    <t>Palma Robelini/Phoenix Roebellini en Jardineras</t>
  </si>
  <si>
    <t>Panel 19" 1U capacidad 4 cassetes (SUMI INST)</t>
  </si>
  <si>
    <t>Panel 19" 3U 12 modulos, cassetes (SUMI INST)</t>
  </si>
  <si>
    <t>Panel Alarma Incendio Inteligente (SUMI INST)</t>
  </si>
  <si>
    <t>PANEL DE ALARMA DE INCENDIOS (ANUNCIADOR REMOTO)</t>
  </si>
  <si>
    <t>PANEL DE ALARMA DE INCENDIOS + TABLERO.</t>
  </si>
  <si>
    <t>Panel de control de incendios CDRC Cometas</t>
  </si>
  <si>
    <t>Panel de Fachada NM AVANZADA DANPAL 16mm Godl</t>
  </si>
  <si>
    <t>Panel de intrusión 8 zonas integradas (SUMI INST)</t>
  </si>
  <si>
    <t>Panel manometros acero inox.Piscina (Incl accesori</t>
  </si>
  <si>
    <t>Panel Viraje acero inox+rejilla plast(incl soporte</t>
  </si>
  <si>
    <t>Panel Viraje AceroInox Rejilla Sum+Ins  CEFE Cometas</t>
  </si>
  <si>
    <t>Paneles de recubrimiento Muro escalada **</t>
  </si>
  <si>
    <t>Paneles en concreto aligerado GRC Complejo Acuatic</t>
  </si>
  <si>
    <t>PANELES EN DRY WALL e=.10</t>
  </si>
  <si>
    <t>PANELES EN DRY WALL e=.15</t>
  </si>
  <si>
    <t>Paneles en Superboard **</t>
  </si>
  <si>
    <t>Panorámica + PTZ  (SUMI INST)</t>
  </si>
  <si>
    <t>Pantalla Concr F'C 28 MPA4000psiOcre 5.1x.4(Inc.fo</t>
  </si>
  <si>
    <t>Pantalla Concr F'C 28 MPA4000psiOcre 7.5x.4(Inc.fo</t>
  </si>
  <si>
    <t>PANTALLA FUNDACION CONCR TREMIE F'C 28 MPA CDRC</t>
  </si>
  <si>
    <t>PANTALLA TACTIL DE CONTROL PARA REFRIGERANTE VARIA</t>
  </si>
  <si>
    <t>PAÑETE BASES VENTANAS</t>
  </si>
  <si>
    <t>PAÑETE CIELORASOS</t>
  </si>
  <si>
    <t>Pañete estructural liso sobreMuro 1:3e=0.03imperme</t>
  </si>
  <si>
    <t>Pañete impermeab. muro 1:3 e=0.015 a&lt; 0.60  **</t>
  </si>
  <si>
    <t>Pañete impermeab. muro 1:3 e=0.015 a&gt; 0.60 **</t>
  </si>
  <si>
    <t>Pañete impermeab. muro 1:3 e=0.03 a&lt; 0.60 m**</t>
  </si>
  <si>
    <t>Pañete impermeab. muro 1:3 e=0.03 a&gt; 0.60 m **</t>
  </si>
  <si>
    <t>Pañete impermeab. muro 1:4 e=0.015 a&gt; 0.60 m **</t>
  </si>
  <si>
    <t>Pañete impermeab. muro 1:4 e=0.03 a&lt; 0.60 m**</t>
  </si>
  <si>
    <t>Pañete impermeab. muro 1:4 e=0.03 a&gt; 0.60 m **</t>
  </si>
  <si>
    <t>PAÑETE LISO 1:3 COLUMNAS ANTIG-ESTADIO+AND(e=9cm)</t>
  </si>
  <si>
    <t>PAÑETE LISO 1:3 MUROS CURVOS-ESTADIO+AND(e=3cm)</t>
  </si>
  <si>
    <t>PAÑETE LISO BAJO GUADUA 1:5</t>
  </si>
  <si>
    <t>PAÑETE LISO BAJO MALLA  1:4</t>
  </si>
  <si>
    <t>PAÑETE LISO BAJO MALLA  1:5</t>
  </si>
  <si>
    <t>PAÑETE LISO BAJO MALLA  1:6</t>
  </si>
  <si>
    <t>Pañete liso bajo malla 1:4 inc.malla **</t>
  </si>
  <si>
    <t>PAÑETE LISO MUROS  1:3 ( e=1.5cm)</t>
  </si>
  <si>
    <t>PAÑETE LISO MUROS  1:3 (e=0.03m)</t>
  </si>
  <si>
    <t>PAÑETE LISO MUROS  1:3 (IMP)  e=2cm</t>
  </si>
  <si>
    <t>PAÑETE LISO MUROS  1:4 (e=1.5cm)</t>
  </si>
  <si>
    <t>PAÑETE LISO MUROS  1:5</t>
  </si>
  <si>
    <t>PAÑETE LISO MUROS  1:5 (IMP)  e=1.5cm</t>
  </si>
  <si>
    <t>PAÑETE LISO MUROS  1:6</t>
  </si>
  <si>
    <t>PAÑETE LISO MUROS  1:7</t>
  </si>
  <si>
    <t>PAÑETE LISO MUROS(1:4) e=0.015M + ANDAMIO</t>
  </si>
  <si>
    <t>PAÑETE LISO MUROS(1:4) e=0.015M + ANDAMIO CDRC</t>
  </si>
  <si>
    <t>PAÑETE LISO MUROS1:4 Imper e=0.015M+ANDAMIO CDRC</t>
  </si>
  <si>
    <t>PAÑETE LISO PLACAS 1:4 e=2.0Cm.</t>
  </si>
  <si>
    <t>Pañete liso placas 1:4 e=3.0 cm.     **</t>
  </si>
  <si>
    <t>PAÑETE LISO PLACAS 1:5 e=2.0Cm.</t>
  </si>
  <si>
    <t>PAÑETE LISO PLACAS 1:6 e=2.0Cm.</t>
  </si>
  <si>
    <t>PAÑETE LISO PLACAS 1:7 e=2.0Cm.</t>
  </si>
  <si>
    <t>Pañete liso sobre muro 1:3 e=0.03 a&gt; 0.60 mH&gt;2.5M</t>
  </si>
  <si>
    <t>Pañete liso sobre muro 1:4 e=0.010 a&gt; 0.60 m **</t>
  </si>
  <si>
    <t>Pañete liso sobre muro 1:4 e=0.015 a&gt; 0.60 m **</t>
  </si>
  <si>
    <t>Pañete liso sobre muro 1:4 e=0.025 a&lt;0.60 m **</t>
  </si>
  <si>
    <t>Pañete liso sobre muro 1:4 e=0.025 a&gt; 0.60 m **</t>
  </si>
  <si>
    <t>Pañete liso sobre muro 1:4 e=0.03 mts.**</t>
  </si>
  <si>
    <t>Pañete liso sobre muros  1:4  e=0.015 a&lt;60 cm **</t>
  </si>
  <si>
    <t>PAÑETE POYOS MORTERO 1:3</t>
  </si>
  <si>
    <t>PAÑETE RUSTICO BAJO MALLA M:1,4 e=2.5</t>
  </si>
  <si>
    <t>PAÑETE RUSTICO BAJO MALLA M:1,5 e=2.5</t>
  </si>
  <si>
    <t>PAÑETE SALPICADERO MORTERO 1:3</t>
  </si>
  <si>
    <t>PAÑETE SOBRE MUROS INTERIOR</t>
  </si>
  <si>
    <t>PAÑETE TALUDES</t>
  </si>
  <si>
    <t>Papelera (caneca) acero inox.H=0.28m;D=0.19m+Tapa</t>
  </si>
  <si>
    <t>Papelera en acero (5 LTS)+ Elementos de sobreponer</t>
  </si>
  <si>
    <t>PAPELERA EN ACERO INOXIDABLE REF. 706630001 DE COR</t>
  </si>
  <si>
    <t>PAPELERA METALICA CROMADA DE SOBREPONER</t>
  </si>
  <si>
    <t>PAPELERA PORC BLC ACUACER CRNA</t>
  </si>
  <si>
    <t>PAPIRO COMÚN PARA JARDIN(Suministro+Instalació</t>
  </si>
  <si>
    <t>Papiros 5 UN/M2  (siemb+Caja 1x1x0.5+Tier. Abonad)</t>
  </si>
  <si>
    <t>PARAL PARA BARANDA CERRAMIENTO (SUM +INST)</t>
  </si>
  <si>
    <t>PARARRAYOS  45MT</t>
  </si>
  <si>
    <t>Pararrayos 12 KV y Cortacircuitos de 15KV(Sum+Inst</t>
  </si>
  <si>
    <t>Pararrayos torres Sobre ,postes alumbrado</t>
  </si>
  <si>
    <t>Pararrayos torres,postes alumbrado diseño Fontanar</t>
  </si>
  <si>
    <t>PARCIAL 30 MT  C.N.</t>
  </si>
  <si>
    <t>PARCIAL 30 MT PVC</t>
  </si>
  <si>
    <t>Parlante de sobreponer EVID S4.2T  CDRC</t>
  </si>
  <si>
    <t>Parlante de sobreponer EVID S8.2T  CDRC</t>
  </si>
  <si>
    <t>ParquederoAsfalto traf vehic medi+Demarc **</t>
  </si>
  <si>
    <t>Partidor salida A.I-platafor fibra de vidr+ancl+nu</t>
  </si>
  <si>
    <t xml:space="preserve">PASADOR PORTA CANDADO - SUMINISTRO E INSTALACIÓN </t>
  </si>
  <si>
    <t>Pasamanos  Recto o inclinadoTubularCRD(S/Especif</t>
  </si>
  <si>
    <t>Pasamanos  Vidrio TempladoH=1.0m(CRD(S/Espec</t>
  </si>
  <si>
    <t>PASAMANOS ANGULADO (SUM + INST)</t>
  </si>
  <si>
    <t>PASAMANOS ANGULADO(DESM+SUM+INST)</t>
  </si>
  <si>
    <t>PASAMANOS ESCALERA (.15x.02)</t>
  </si>
  <si>
    <t>PASAMANOS ESCALERA TABLaChp.25</t>
  </si>
  <si>
    <t>PASAMANOS FLORMORADO 15x.0.02</t>
  </si>
  <si>
    <t>Pasamanos Metalico MallaEslabonadaH=0.90m+Estruct</t>
  </si>
  <si>
    <t>PASAMANOS RECTO (SUM + INST)</t>
  </si>
  <si>
    <t>PASAMANOS RECTO(DESM+SUM+INST)</t>
  </si>
  <si>
    <t>Pasamanos Tipo 1 Rectos o Inclinados)CRD(S/Especif</t>
  </si>
  <si>
    <t>Pasamanos Tipo 2 Rectos o Inclinados)CRD(S/Especif</t>
  </si>
  <si>
    <t>Pasamanos Tipo 3 Anclado a Muros)CRD(S/Especif</t>
  </si>
  <si>
    <t>Pasamanos Tipo 4 Recto Platina H=0.90mCRD(S/Especi</t>
  </si>
  <si>
    <t>Pasamanos Tipo 4A Recto Platina H=0.90mCRD(S/Espec</t>
  </si>
  <si>
    <t>PasamanosPasarelasCubiertaEnTubularH=0.90mS/Especi</t>
  </si>
  <si>
    <t>PasamanosPiscina Doble Tubular acero(CRD(S/Especif</t>
  </si>
  <si>
    <t>PASAMURO NIPLE GAL.1"L= 0.9 m+Ruana lam.cal.18</t>
  </si>
  <si>
    <t>PASAMURO NIPLE GAL.2"L= 0.9 m+Ruana lam.cal.18</t>
  </si>
  <si>
    <t>PASAMURO NIPLE GAL.3"L= 0.9 m+Ruana lam.cal18</t>
  </si>
  <si>
    <t>PASAMURO TIPO 2ø10 Acero Inox bridado+ruana Piscin</t>
  </si>
  <si>
    <t>PASAMURO TIPO 3ø6"- Acero Inox liso+ruana Piscina</t>
  </si>
  <si>
    <t>PASAMURO TIPO 3ø8" Acero Inox bridado1+ruana Pisci</t>
  </si>
  <si>
    <t>PASAMURO TIPO 4ø6"</t>
  </si>
  <si>
    <t>PASAMURO TIPO 4ø8" Acero Inox brid liso+ruana Pisc</t>
  </si>
  <si>
    <t>PASAMUROS NIPLE GAL.4"L= 0.9 m +Ruana lam. cal.18</t>
  </si>
  <si>
    <t>PASAMUROS NIPLE GAL.6"L= 0.9 m+Ruana lam.cal.18</t>
  </si>
  <si>
    <t>PASANTES LARGOS MAYORES A 50cm VIGAS Y COLUMNAS</t>
  </si>
  <si>
    <t>PASANTES LARGOS MAYORES A 70cm VIGAS Y COLUMNAS</t>
  </si>
  <si>
    <t>PASE TUBO CONDUIT 3/4" UNION DE CANALETA</t>
  </si>
  <si>
    <t>Pases d=6" Lmax=0.5 m PVC  **</t>
  </si>
  <si>
    <t>Pases d=8" Lmax=0.5 m PVC</t>
  </si>
  <si>
    <t>Pases o lloraderos d=1 1/2"  Lmax 0.5 m PVC.All  *</t>
  </si>
  <si>
    <t>Pases o lloraderos d=2"  Lmax 0.20 m PVC.All  **</t>
  </si>
  <si>
    <t>Pases o lloraderos d=2"  Lmax 0.25 m PVC.All  **</t>
  </si>
  <si>
    <t>Pases o lloraderos d=2"  Lmax 0.5 m PVC.All  **</t>
  </si>
  <si>
    <t>Pases o lloraderos d=2" Lmax=0.5m PVC.All  **</t>
  </si>
  <si>
    <t>Pases o lloraderos d=2" PVC.All   **</t>
  </si>
  <si>
    <t>Pases o lloraderos d=2" PVC.All  **</t>
  </si>
  <si>
    <t>Pases o lloraderos d=3" PVC.All   **</t>
  </si>
  <si>
    <t>Pases o lloraderos d=4" L=1.00 PVC.All   **</t>
  </si>
  <si>
    <t>Pases o lloraderos d=6" Lmax=0.5m PVCS</t>
  </si>
  <si>
    <t>PASES PLACA TANQUE PVC-S L MAX = 0.10M PVC-S 3"</t>
  </si>
  <si>
    <t>PASES PLACA TANQUE PVC-S L MAX = 0.10M PVC-S 4"</t>
  </si>
  <si>
    <t>PASO ESCALERA GRANITO</t>
  </si>
  <si>
    <t>PASO ESCALERA GRAVILLA</t>
  </si>
  <si>
    <t>PASO ESCALERA PLAQUETA 8CM (1*0.80M)CONC.3000PSI+R</t>
  </si>
  <si>
    <t>PASO ESCALERA VINILO</t>
  </si>
  <si>
    <t>Paso escaleras en gravilla y tableta 1/4 x 26 **</t>
  </si>
  <si>
    <t>PASO ESCALERAS EN GRAVILLA Y TABLETA MOORE</t>
  </si>
  <si>
    <t>PASOGRADAH=0.21M;L=1.60M;A=0.40M(3.000PSI)</t>
  </si>
  <si>
    <t>PASOS CIRCULARES PREFABRICADAS EN CONCRETO (D=30CM)</t>
  </si>
  <si>
    <t>Pata Banca (desm.)</t>
  </si>
  <si>
    <t>Pata Banca (inst.)</t>
  </si>
  <si>
    <t>Pata Banca (Suminist.)</t>
  </si>
  <si>
    <t>PATAS BANCA (UN) (SUM + INST)</t>
  </si>
  <si>
    <t>PATAS BANCA (UN)(DESM+SUM+INST)</t>
  </si>
  <si>
    <t>Patas caneca M-120 (desm.) STPM</t>
  </si>
  <si>
    <t>Patas caneca M-120 (inst.) STPM **</t>
  </si>
  <si>
    <t>PATAS CANECA M-120 (SUM + INST)</t>
  </si>
  <si>
    <t>Patas caneca M-120 (suministro) STPM **</t>
  </si>
  <si>
    <t>PATAS CANECA M-120(DESM+SUM+INST)</t>
  </si>
  <si>
    <t>PATCH CORD (1 metro).3 Feet.**</t>
  </si>
  <si>
    <t>PATCH CORD (3 metros).10 Feet.**</t>
  </si>
  <si>
    <t>Patch Cord 1.5M 6A blindado (COLOR) (SUMI INST)</t>
  </si>
  <si>
    <t>PATCH CORD 10 FT COLOR AZUL/ROJO; RJ. (Suministro e instalación)</t>
  </si>
  <si>
    <t>PATCH CORD 2m</t>
  </si>
  <si>
    <t>Patch cord cable UTP de 4 pares 1,5 m Cat 6</t>
  </si>
  <si>
    <t>PATCH CORD UTP CATEGORIA 6A 1,00m</t>
  </si>
  <si>
    <t>PATCH PANEL  24 Puertos.Cat.-5**</t>
  </si>
  <si>
    <t>Patch panel 6A blindado 24 puestos (SUMI INST)</t>
  </si>
  <si>
    <t>PATCH PANEL DE 24 PUERTOS</t>
  </si>
  <si>
    <t>PATCH PANEL MP 48 Puert.Cat.6(33voz-34Datos)**</t>
  </si>
  <si>
    <t>Patchcord Fibra Optica Multimodo 2 M (SUMI INST)</t>
  </si>
  <si>
    <t>PatinodromoGranito+concret e=0.10 4.3-1 bland geoP</t>
  </si>
  <si>
    <t>Pavimento asfaltico  (METRO CUBICO)**</t>
  </si>
  <si>
    <t>Pavimento asfaltico  MDC2 sin impr( METRO CUBICO)*</t>
  </si>
  <si>
    <t>PAVIMENTO EN CONCRETO  e=.18</t>
  </si>
  <si>
    <t>PAVIMENTO EN CONCRETO e=.17</t>
  </si>
  <si>
    <t>PAVISINT SYSTEM  e=11cm (SUM + INST)</t>
  </si>
  <si>
    <t>PC ALL IN ONE- 520-22IKU - INTEL Core i3 - 21.5"</t>
  </si>
  <si>
    <t>PDU 8 salidas 1800W 120V rackeable (SUMI INST)</t>
  </si>
  <si>
    <t>PEDESTAL EN CONCRETO 3000PSI -</t>
  </si>
  <si>
    <t>PEDESTAL EN CONCRETO 4000PSI(280N) GRIS PERLA CEFE COMETAS</t>
  </si>
  <si>
    <t>PEDESTAL EN CONCRETO DE 0.30X0.30X0.50 PARA ANCLAJE DE ESTRUCTURA. Incluye excavación, dado en concreto, refuerzo interno, elementos de anclaje y  platina”</t>
  </si>
  <si>
    <t>PEDESTAL EN CONCRETO F'C28 MPA - 4000PSI CDRC</t>
  </si>
  <si>
    <t>PEDESTAL PISCINA S=50X50 CONCRETO F'C28 MPA - 4000PSI GC - CEFE COMETAS</t>
  </si>
  <si>
    <t>Pedestal Señal ruta de evacuación (Una y Dos caras</t>
  </si>
  <si>
    <t>PEDESTAL -T5 en Concreto 3000PSI -Columnas en mad</t>
  </si>
  <si>
    <t>PELDAÑO CONCRETO 2.500PSI(A=0.70M;E=0.10M;L=1.0M)</t>
  </si>
  <si>
    <t>Peldaño graderia recubrim conc e=0.05 fund sitio**</t>
  </si>
  <si>
    <t>Peldaño graderia recubrim conc e=0.05 premezcl**</t>
  </si>
  <si>
    <t>Peldaños escalera contrah. bordillo a=.50 m(Fontan</t>
  </si>
  <si>
    <t>Peldaños escalera contrahuella bordillo a=.50 m **</t>
  </si>
  <si>
    <t>Peldaños escalera contrahuella bordillo A-80 a=.50</t>
  </si>
  <si>
    <t>Peldaños escaleraConc.+ adoquin tolete a=0.93 m *</t>
  </si>
  <si>
    <t>PELDAÑOS ESCALERAS+GRADERIA CONC4000PSI Ocre+Viga+</t>
  </si>
  <si>
    <t>Peldaños Graderia contrahuella bordillo A-10 a=.50</t>
  </si>
  <si>
    <t>PELDAÑOS PREFABRICADOS EN CONC BANDEJA EN LAMINA</t>
  </si>
  <si>
    <t>PELICULA DE SEGURIDAD (SUM+INSTAL).</t>
  </si>
  <si>
    <t>PELICULA SANDBLANSTING PERSIANA SOBRE VIDRIO</t>
  </si>
  <si>
    <t>Pendon 0.50 x 6.00  (Suministro)</t>
  </si>
  <si>
    <t>PENDONES 0.50 X 6,00   (SUM + INST)</t>
  </si>
  <si>
    <t>Pennisetum Morado/SetaceumMorado en  Jardineras</t>
  </si>
  <si>
    <t>Pennisetum para jardin  Sobre Cubierta verde(1/M2)</t>
  </si>
  <si>
    <t>Pennisetum para jardin  Taludes Exteriores(1/M2)</t>
  </si>
  <si>
    <t>PENNISETUM PARA JARDIN(Suministro+Instalació</t>
  </si>
  <si>
    <t>Pennisetum Verde/Setaceum verde en  Jardineras</t>
  </si>
  <si>
    <t>PERCHA EN ACERO INOXIDABLE REF. 241981 DE SOCODA O</t>
  </si>
  <si>
    <t>Percha Sencilla metálica cromada **</t>
  </si>
  <si>
    <t>PERFIL  ESTRUCTURAL 254X64X19MME=2MM**</t>
  </si>
  <si>
    <t>Perfil metálico en ángulo de 2" x 3/16 **</t>
  </si>
  <si>
    <t>Perfil U ref. dintel puerta Plaza Toros **</t>
  </si>
  <si>
    <t>Perfilacion de  talud sin retiro  material (m3)**</t>
  </si>
  <si>
    <t>Perfilar taludes con empradizacion **</t>
  </si>
  <si>
    <t>Perfilar taludes con tierra negra **</t>
  </si>
  <si>
    <t>Perfileria.div.media alt.coldrolled.pint.elec.gris</t>
  </si>
  <si>
    <t>PERFILES ANGULARES, A572 Gr 50 (SUM+TRANS+INST)</t>
  </si>
  <si>
    <t>PERFILES EN ALMA LLENA ASTM 36 (SUM+TRANS+INST)</t>
  </si>
  <si>
    <t>Perfor vertical  D=6" inyección agua cal 10:1</t>
  </si>
  <si>
    <t>PERFORACIÓN CON SACANÚCLEO L MAX = 0.20M 2"</t>
  </si>
  <si>
    <t>PERFORACIÓN CON SACANÚCLEO L MAX = 0.20M 3"</t>
  </si>
  <si>
    <t>PERFORACIÓN CON SACANÚCLEO L MAX = 0.20M 4"</t>
  </si>
  <si>
    <t>Perforacion pared tubo complejo Acuatico</t>
  </si>
  <si>
    <t>Perforación roca Imploxión Expansivo Químicoh&gt;1.0M</t>
  </si>
  <si>
    <t>Perforacion vertical  D=30cm ComplejoAcuatico</t>
  </si>
  <si>
    <t>Perforacion vertical  D=6" L=10ml ComplejoAcu</t>
  </si>
  <si>
    <t>Perilla de seguridad, mas bisagras para puerta liv</t>
  </si>
  <si>
    <t>PERMA PLY FGLAS</t>
  </si>
  <si>
    <t>Pernos de 1/2" L= 90 mm CAL A-325 (SUM + INST)</t>
  </si>
  <si>
    <t>Pernos de 3/8" L= 50 mm CAL A-325 (SUM + INST)</t>
  </si>
  <si>
    <t>Perro de Sujeción HG 3/16" (Sumin. e instalac.)</t>
  </si>
  <si>
    <t>PERSIANA DESCARGA TIPO FACHADA CON MALLA 26"x12"</t>
  </si>
  <si>
    <t>PERSIANA DESCARGA TIPO FACHADA CON MALLA 30"x24"</t>
  </si>
  <si>
    <t>PERSONAL DE OBRA (ADMINISTRAC. DELEGADA)</t>
  </si>
  <si>
    <t>PICAR PAÑETE DE MURO</t>
  </si>
  <si>
    <t>PICAR PAÑETE DE TECHO</t>
  </si>
  <si>
    <t>Pie de amigo àngulo 1x3/16"</t>
  </si>
  <si>
    <t>Pie de amigo cerramiento d= 2" long 3 m +platina**</t>
  </si>
  <si>
    <t>Pie de amigo cerramiento d= 2" long 3 m con dado**</t>
  </si>
  <si>
    <t>Pie de Amigo Cerramientoh=2.50**</t>
  </si>
  <si>
    <t>Pie de Amigo Cerramientoh=2.50Tubo 2"+pilotin **</t>
  </si>
  <si>
    <t>PIEDRA BLANCA</t>
  </si>
  <si>
    <t>PIEDRA MUÑECA</t>
  </si>
  <si>
    <t>Pieza de Remate  A-105 Rampa.</t>
  </si>
  <si>
    <t>PILOTE  CONCRETO 3.500psiD=0.30m h.max27mBlando</t>
  </si>
  <si>
    <t>PILOTE  D=0.60 M exc.maxima 55 MTS</t>
  </si>
  <si>
    <t>PILOTE  D=0.70 M exc.maxima 55 MTS</t>
  </si>
  <si>
    <t>PILOTE +Concret210 D=0.25 M exc.maxima 27 MTS</t>
  </si>
  <si>
    <t>PILOTE +Concret210 D=0.30 m exc.maxima 35 m Blando</t>
  </si>
  <si>
    <t>PILOTE +Concret210 D=0.30 m exc.maxima 35 m Roca</t>
  </si>
  <si>
    <t>PILOTE +Concret210 D=0.40 m exc.maxima 35 m Blando</t>
  </si>
  <si>
    <t>PILOTE +Concret210 D=0.40 m exc.maxima 35 m Roca</t>
  </si>
  <si>
    <t>PILOTE +Concret245 D=0.30 m exc.maxima 35 m **</t>
  </si>
  <si>
    <t>PILOTE +Concreto 3.000psi D=0.50 m exc.maxima 35 m</t>
  </si>
  <si>
    <t>PILOTE D=0.30 M exc.maxima 27 MTS-Suelo Blando</t>
  </si>
  <si>
    <t>PILOTE D=0.5 CONC. 3000 PSI</t>
  </si>
  <si>
    <t>PILOTE EN CONCRETO D=0.25 M exc.maxima 27 MTS+Acer</t>
  </si>
  <si>
    <t>PILOTE EN CONCRETO D=0.40 M exc.maxima 27 MTS+Acer</t>
  </si>
  <si>
    <t>PILOTE EN CONCRETO D=0.60 M exc.maxima 55 MTS+Acer</t>
  </si>
  <si>
    <t>PILOTE EN CONCRETO D=0.80 M exc.maxima 55 MTS+Acer</t>
  </si>
  <si>
    <t>PILOTE FUNDACION CONCR TREMIE F'C 24.5 MPA CDRC</t>
  </si>
  <si>
    <t>Pilote Infiltrac D=0.30 m exc.maxim35 m Bland Suds</t>
  </si>
  <si>
    <t>Pilotines  d=0.3m suelo malos21Mpa reforz**</t>
  </si>
  <si>
    <t>Pilotines  d=0.3m suelo malos21Mpa sin refuerzo**</t>
  </si>
  <si>
    <t>Pilotines d=0.25m suelo malos 1500psi reforz**</t>
  </si>
  <si>
    <t>Pilotines d=0.25m suelo malos 3000psi sin  reforz</t>
  </si>
  <si>
    <t>Pilotines d=0.3m suelo blando21Mpa refor**</t>
  </si>
  <si>
    <t>Pilotines h= 0.70m d=0.3m suelo blando21Mpa refor*</t>
  </si>
  <si>
    <t>Pilotines h= 1.00m d=0.3m suelo blando21Mpa refor*</t>
  </si>
  <si>
    <t>Pilotines h= 1.5m d=0.3m suelo blando21Mpa refor**</t>
  </si>
  <si>
    <t>Pilotines h= 1.5m d=0.4m IDRD 21Mpa reforzado **</t>
  </si>
  <si>
    <t>Pilotines h= 2.0m d=0.3m suelo malos21Mpa reforz**</t>
  </si>
  <si>
    <t>Pilotines h= 2.5m d=0.3m suelo malos21Mpa reforz**</t>
  </si>
  <si>
    <t>PINT Y ARREGLO LAM DE SEGU CAMPIN***</t>
  </si>
  <si>
    <t>PINTURA  ESPALDAR   EN MALLA BANCA CONCRETO</t>
  </si>
  <si>
    <t>PINTURA  KARAPLAST</t>
  </si>
  <si>
    <t>Pintura Aanticorros+EsmalteTubería Ø11/4"COLGANTE</t>
  </si>
  <si>
    <t>Pintura acrilica Koraza 10 sobre losa / pañete (2</t>
  </si>
  <si>
    <t>PINTURA ACRILICA SOBRE ESTUCO TIPO ALTA ASEPSIA DE</t>
  </si>
  <si>
    <t>Pintura acrilica sobre estuco tipo Koraza 10  CDRC</t>
  </si>
  <si>
    <t>Pintura Anticorr.+EsmalteTuberia Ø1"COLGANTE</t>
  </si>
  <si>
    <t>Pintura Anticorr+EsmalteTubería Ø1/2"COLGANTE</t>
  </si>
  <si>
    <t>Pintura Anticorr+EsmalteTubería Ø11/2"COLGANTE</t>
  </si>
  <si>
    <t>Pintura Anticorr+EsmalteTubería Ø11/4"COLGANTE</t>
  </si>
  <si>
    <t>Pintura Anticorr+EsmalteTubería Ø3/4"COLGANTE</t>
  </si>
  <si>
    <t>Pintura Anticorrosiva Tuberia Colgante Ø1"</t>
  </si>
  <si>
    <t>PINTURA ANTICORROSIVA VIGA CANAL D=1.00M</t>
  </si>
  <si>
    <t>Pintura anticorrosivo+esmalte tubería 1 1/4"</t>
  </si>
  <si>
    <t>Pintura anticorrosivo+esmalte tubería 2 1/2"</t>
  </si>
  <si>
    <t>Pintura anticorrosivo+esmalte tubería 4"</t>
  </si>
  <si>
    <t>PINTURA ANTICORROSIVO+ESMALTE TUBERÍA 4", INCLUYE PISTOLA PARA PINTURA Y COMPRESOR DE AIRE 1HP</t>
  </si>
  <si>
    <t>Pintura Anticorrosivo+EsmalteTuberia Ø10"COLGANTE</t>
  </si>
  <si>
    <t>Pintura Anticorrosivo+EsmalteTuberia Ø2"COLGANTE</t>
  </si>
  <si>
    <t>Pintura Anticorrosivo+EsmalteTuberia Ø3"COLGANTE</t>
  </si>
  <si>
    <t>Pintura Anticorrosivo+EsmalteTuberia Ø6"COLGANTE</t>
  </si>
  <si>
    <t>Pintura Anticorrosivo+EsmalteTuberia Ø8"COLGANTE</t>
  </si>
  <si>
    <t>Pintura Anticorrosivo+EsmalteTuberiaØ21/2"COLGANTE</t>
  </si>
  <si>
    <t>Pintura Anticorrosivo+EsmalteTuberiaØ4"COLGANTE</t>
  </si>
  <si>
    <t>PINTURA ANTICORROSIVOTUBERIA Ø1"COLGANTE</t>
  </si>
  <si>
    <t>PINTURA ANTICORROSIVOTUBERIA Ø21/2"COLGANTE</t>
  </si>
  <si>
    <t>Pintura Banca en Madera( Esmalte Ext).</t>
  </si>
  <si>
    <t>Pintura Baranda  Pasaman2"+Trav11/2"+paral 2"</t>
  </si>
  <si>
    <t xml:space="preserve">PINTURA BARANDA CERRAMIENTOS M-83 (Sum + Inst)    </t>
  </si>
  <si>
    <t>Pintura Baranda M-80 (2 MANOS)</t>
  </si>
  <si>
    <t>Pintura Baranda Pasaman2"+ 2 Trav.11/2"+ paral2"</t>
  </si>
  <si>
    <t>Pintura Baranda Pasaman2"+ 3 Trav 11/2"+paral2"</t>
  </si>
  <si>
    <t>Pintura Bicicletero (4.8ml tub galv. 11/2")</t>
  </si>
  <si>
    <t>Pintura Bituminosa sobre manto existente**</t>
  </si>
  <si>
    <t>Pintura cerramiento malla eslabonada **</t>
  </si>
  <si>
    <t>Pintura de  Lampara Bovedas de Cubierta estadio **</t>
  </si>
  <si>
    <t>Pintura de caneca M-120</t>
  </si>
  <si>
    <t>Pintura de elemento metal Esmalte Sintetico(2Manos</t>
  </si>
  <si>
    <t>Pintura de elemento metalico Anticorrosivo(2Manos)</t>
  </si>
  <si>
    <t>Pintura de grafitis sobre muros 3 manos</t>
  </si>
  <si>
    <t>PINTURA ELECTROSTATICA(Sum+Instalac)</t>
  </si>
  <si>
    <t>Pintura en Acriltex mate o similar</t>
  </si>
  <si>
    <t>Pintura epoxi base agua 1mano asepsia bajo placa**</t>
  </si>
  <si>
    <t>Pintura epóxica aséptica SIKAGUARD 68 (2manos)</t>
  </si>
  <si>
    <t>Pintura epoxica base agua 1 mano muro asepsia  **</t>
  </si>
  <si>
    <t>Pintura epoxica base agua 3 manosmuro/pañete baños</t>
  </si>
  <si>
    <t>PINTURA EPOXICA DUCTOS</t>
  </si>
  <si>
    <t>Pintura esmalte madera rolliza 3-4"</t>
  </si>
  <si>
    <t>PINTURA ESMALTE PARA TUBERÍA COLGANTE PVC 1"</t>
  </si>
  <si>
    <t>PINTURA ESMALTE PARA TUBERÍA COLGANTE PVC 1/2"</t>
  </si>
  <si>
    <t>PINTURA ESMALTE PARA TUBERÍA COLGANTE PVC 3/4"</t>
  </si>
  <si>
    <t>PINTURA ESMALTE SINTÉTICO ALTURA HASTA 2,00M</t>
  </si>
  <si>
    <t>Pintura Esmalte Sintético+Andamios(trabajo altura</t>
  </si>
  <si>
    <t>Pintura esmalte tubería 2"</t>
  </si>
  <si>
    <t>PINTURA ESPECIAL PARA AISLAMIENTO TÉRMICO TIPO ESP</t>
  </si>
  <si>
    <t>Pintura estructura baloncesto **</t>
  </si>
  <si>
    <t>PINTURA ESTRUCTURA CUBIERTA ESMALTE</t>
  </si>
  <si>
    <t>Pintura estructura Futbol (con Compresor) **</t>
  </si>
  <si>
    <t>Pintura estructura microfutbol (con Brocha) **</t>
  </si>
  <si>
    <t>Pintura estructura microfutbol (con Compresor) **</t>
  </si>
  <si>
    <t>Pintura Exterior Gris Basalto (3 Manos)</t>
  </si>
  <si>
    <t>Pintura guardaescoba h=0.10m (2 manos)</t>
  </si>
  <si>
    <t>Pintura Modulo- M-3(retir.pint+anticorrosivo+pint)</t>
  </si>
  <si>
    <t>PINTURA MODULO M-3A</t>
  </si>
  <si>
    <t>Pintura Modulo M-5 Columpio **</t>
  </si>
  <si>
    <t>PINTURA PARA RAMPAS DE BISICROSS</t>
  </si>
  <si>
    <t>Pintura pasamanos en madera - STPM**</t>
  </si>
  <si>
    <t>PINTURA POLIURETANO BROCHA+RODILLO (Sum+Instalac)</t>
  </si>
  <si>
    <t>Pintura poliuretano(Sum+Instalac)</t>
  </si>
  <si>
    <t>PINTURA POLIURETANO(Sum+Instalac)</t>
  </si>
  <si>
    <t>PINTURA POSTE EXTERIOR</t>
  </si>
  <si>
    <t>Pintura puerta 2m x 0.8m p. electrostática gris**</t>
  </si>
  <si>
    <t>PINTURA SIKA COLOR C (3 MANOS) + ANDAMIO&gt;10m  **</t>
  </si>
  <si>
    <t>PINTURA SIKA COLOR C microesferas + ANDAMIO&gt;10m **</t>
  </si>
  <si>
    <t>PINTURA SINTETICA + ANTICORROSIVO DE ESTRUCTURA PERGOLA Y COLUMNAS (INCLUYE DESMONTE Y REINSTALACION DE CUBIERTA EN POLICARBONATO CON ANDAMIO) SUM+INS</t>
  </si>
  <si>
    <t>PINTURA TRAFICO 0.70m</t>
  </si>
  <si>
    <t>Pintura vinilo Techo( 2 manos ) **</t>
  </si>
  <si>
    <t>Pintura vinilo tipo 1 cieloraso (3 manos)</t>
  </si>
  <si>
    <t>Pintura vinilo tipo 1 sobre dry wall 2 manos **</t>
  </si>
  <si>
    <t>Pintura vinilo Tipo1( 3 manos sobre estuco) **</t>
  </si>
  <si>
    <t>PINTURA Y ARREGLO VIGAS I (RIELES) CAMPIN***</t>
  </si>
  <si>
    <t>PINTURA Y DEMARCACIÓN TABLERO BALONCESTO</t>
  </si>
  <si>
    <t>PIRLAN 0.10 FLORMORADO</t>
  </si>
  <si>
    <t>PIRLAN ALUMINIO</t>
  </si>
  <si>
    <t>PIRLAN CEDRO CAQUETA  (0.10)</t>
  </si>
  <si>
    <t>PIRLAN DUCHA ARQUICER MACEDONIA 25x35</t>
  </si>
  <si>
    <t>PIRLAN DUCHA PORCELANA   20x30</t>
  </si>
  <si>
    <t>PIRLAN EN ALUMINIO (SUM + INST)</t>
  </si>
  <si>
    <t>Pirlán Gravilla lavada **</t>
  </si>
  <si>
    <t>PIRLAN LADRILLO</t>
  </si>
  <si>
    <t>PISAVIDRIO (Sum+Inst.)</t>
  </si>
  <si>
    <t>PISCINAS SEMIOLIMPICA 25M X 13M PROF.PROM 1.60</t>
  </si>
  <si>
    <t>Pisi Gerflor 2mm Inst.  KONKER</t>
  </si>
  <si>
    <t>PISO ACQUAFLOOR FIJACION TIPO CLIC CEFE COMETAS</t>
  </si>
  <si>
    <t>PISO AUDITORIO-ALFOMBRA ALTO TRAFICO REF KANSAS</t>
  </si>
  <si>
    <t>PISO AUDITORIO-ALFOMBRA TRAFICO REF KANSAS CDRC</t>
  </si>
  <si>
    <t>Piso balastro con estructura 5.3-A EspejoAgua   **</t>
  </si>
  <si>
    <t>Piso Bald. Grano Marmol Vibropr. GR-5 33x33 pulida</t>
  </si>
  <si>
    <t>PISO BALDOSA ALFA GRANILLA GRIS 30x30</t>
  </si>
  <si>
    <t>Piso Baldosa Grano Marmol 0,60x0,30color perlatocl</t>
  </si>
  <si>
    <t>Piso Baldosa Grano Marmol Viboprensado GR-5 33x33</t>
  </si>
  <si>
    <t>Piso Bloque de Cemento10x10x6cm+Mortero1:4</t>
  </si>
  <si>
    <t>Piso Carbonilla e=0.10  estructura + geotxtil</t>
  </si>
  <si>
    <t>Piso Caucho recic Pigment 5 cm Sum+Inst</t>
  </si>
  <si>
    <t>Piso Caucho recicl 4cm (EPDM 1cm+SBR 3cm sum+inst</t>
  </si>
  <si>
    <t>Piso caucho tapete para proteción de impactos</t>
  </si>
  <si>
    <t>Piso caucho tipo Everlast 8 mm (instalación)**</t>
  </si>
  <si>
    <t>Piso caucho tipo Everlast 8 mm **</t>
  </si>
  <si>
    <t>PISO CLASICO VENECIA  34x34  CRNA</t>
  </si>
  <si>
    <t>Piso con tablón gres grafilado.30x30**</t>
  </si>
  <si>
    <t>Piso concreto endurecido estriado a=30cm e=5cm**</t>
  </si>
  <si>
    <t>PISO CORONA CASIOPEA O AVOREO**</t>
  </si>
  <si>
    <t>PISO CORSARIO NEGRO 1.2MM (Sum+Inst).***</t>
  </si>
  <si>
    <t>PISO DECK MADERA WPC- MARRON(Sum+Inst)</t>
  </si>
  <si>
    <t>PISO DECK PLASTICO 40%MADER-60%PLAST-TAB.14CM</t>
  </si>
  <si>
    <t>PISO EASYDECK AQUA G 30.48X30.48</t>
  </si>
  <si>
    <t>PISO EN AGLOMERADO QUINTUPLEX  CEFE COMETAS</t>
  </si>
  <si>
    <t>Piso en arena de guamo e=0.15 m **</t>
  </si>
  <si>
    <t>Piso en arena e=0.04 m **</t>
  </si>
  <si>
    <t>Piso en arena e=0.10 m **</t>
  </si>
  <si>
    <t>Piso en arena suelta e=0.13m con geocelda suds</t>
  </si>
  <si>
    <t>PISO EN BALDOSA COLOR GRANO FIRENZE FONDO HABANA A</t>
  </si>
  <si>
    <t>PISO EN BALDOSA DE GRANO FONDO GRIS - GRANO GRIS #</t>
  </si>
  <si>
    <t>Piso en Baldosin de Granito 33x33** BH-1</t>
  </si>
  <si>
    <t>Piso en Baldosin Granito Marmol(Fontanar)**</t>
  </si>
  <si>
    <t>Piso en Baldosin piedracid negro 45x45**</t>
  </si>
  <si>
    <t>PISO EN CERAMICA RECTIFICADA 25x25 REF. TICINO</t>
  </si>
  <si>
    <t>PISO EN CONCRETO F'C 21 MPA E: 0.05 M. CON ARENAS</t>
  </si>
  <si>
    <t>PISO EN GRANITO LAVADO</t>
  </si>
  <si>
    <t>Piso en grava suelta e=0.13m con geocelda + NT3000</t>
  </si>
  <si>
    <t>Piso en grava suelta e=0.13m con geocelda suds</t>
  </si>
  <si>
    <t>Piso en grava suelta e=0.175m conLlantas usadaSuds</t>
  </si>
  <si>
    <t>Piso en grava suelta e=0.20m conLlantas usada suds</t>
  </si>
  <si>
    <t>Piso en gravilla (0.01m) suelta e=0.15m**</t>
  </si>
  <si>
    <t>Piso en gravilla suelta sin estructura **</t>
  </si>
  <si>
    <t>piso en gravilla suelta sin estructura h=0.10 **</t>
  </si>
  <si>
    <t>Piso en gravilla suelta sin estructura h=0.15 **</t>
  </si>
  <si>
    <t>PISO EN MADERA (CAMBIO) **</t>
  </si>
  <si>
    <t>PISO EN PIEDRA BOLA(Sumi+Inst)**</t>
  </si>
  <si>
    <t>PISO EN PIEDRA ROYAL DORADA E: 2 CM. FORMATO RECT</t>
  </si>
  <si>
    <t>PISO EN PIEDRA ROYAL VERDE E: 2 CM. FORM RECTANGUL</t>
  </si>
  <si>
    <t>Piso en Porcelagres Alfa 30x30**</t>
  </si>
  <si>
    <t>PISO EN PVC CON SISTEMA DE FIJACION TIPO CLIC REF.</t>
  </si>
  <si>
    <t>PISO EN RETAL DE PIEDRA MUÑECA SOBRE MORTERO 2CM</t>
  </si>
  <si>
    <t>Piso en secciones de Tronco(D=35-40cm)Sobre Arena</t>
  </si>
  <si>
    <t>Piso en Triturado suelto (1-3/4")+Conformación Sup</t>
  </si>
  <si>
    <t>Piso enArenae=0.20+Afirmadoe=0.20+ geotex no tejid</t>
  </si>
  <si>
    <t>PISO EPDM 1cm+SBR 3cm+ESTRUCTURA SUBBASE**</t>
  </si>
  <si>
    <t>Piso EPDM1cm+SBR1cm Biosaludables -sum+ inst</t>
  </si>
  <si>
    <t>Piso EPDM1cm+SBR1cm sobre Grava+Tritura</t>
  </si>
  <si>
    <t>PISO EPOXICO STONCLAD GS/GS4/e=4MM(Sum+Inst).***</t>
  </si>
  <si>
    <t>Piso Estoperol 3.2mm - 50x50cm-Interior-(Sum+Inst)</t>
  </si>
  <si>
    <t>Piso grano 1-N MELATO 30.5x30.5 pulida **</t>
  </si>
  <si>
    <t>Piso gravilla e=0.1 suelt+estructura Subb e=0.25**</t>
  </si>
  <si>
    <t>piso gravilla e=0.1 suelta+ estructura**</t>
  </si>
  <si>
    <t>piso gravilla e=0.1 suelta+estructurSubb+Base**</t>
  </si>
  <si>
    <t>Piso Gravilla Naturale=0.03p&lt;5% 4.2-2medio+geotext</t>
  </si>
  <si>
    <t>PISO MADERA GUAYMARO (SUM + INS) SQUASH</t>
  </si>
  <si>
    <t>PISO MADERA GUAYMARO-AMORT (SUM + INS) SQUASH</t>
  </si>
  <si>
    <t>PISO MADERA LAMINADA 7 mm (TRAFICO PESADO)</t>
  </si>
  <si>
    <t>Piso madera laminado e = 12mm, a = 0.125m **</t>
  </si>
  <si>
    <t>Piso madera laminado e = 8mm, a = 0.19m **</t>
  </si>
  <si>
    <t>PISO MADERA MACH. GRANADILLO (INSTALACION) **</t>
  </si>
  <si>
    <t>PISO MADERA MACH. ZAPAN (SUM + INS) **</t>
  </si>
  <si>
    <t>PISO MADERA MACH.GRANADILLO A=0.A=0.12M; E=1.7MM.10M (SUM+INS) **</t>
  </si>
  <si>
    <t>Piso Mikonos Arcoíris Ard. Cor- similar ,33 x,33</t>
  </si>
  <si>
    <t>Piso Parquead.Rod.1350 e=0.05geot.Fontanar</t>
  </si>
  <si>
    <t>PISO PIEDRA GRN FIRENZE Hab BR roca 30x.30 CDRC</t>
  </si>
  <si>
    <t>Piso piedra muñeca y/o labor estruc 5.4-A**</t>
  </si>
  <si>
    <t>Piso Pista AtletismoVertidoSitu(Sum+inst) IAAF-(2)</t>
  </si>
  <si>
    <t>PISO PIZARRA NEGRA (NL) 40X40 (sum. e inst.) **</t>
  </si>
  <si>
    <t>Piso pizarra new black corona (sum. e inst.) **</t>
  </si>
  <si>
    <t>Piso polvo ladrillo e=0.03 con estructura **</t>
  </si>
  <si>
    <t xml:space="preserve">PISO Porcelagres Carcamo Perim (INCL PIEZAS 664, 647, 245FL, 245EF+BLQ S9 PRESTIGE)0.3mCEFE COMETAS </t>
  </si>
  <si>
    <t>PISO PORCELANATO 60x60 ALFA (Alfacolor+Alfalisto)</t>
  </si>
  <si>
    <t>PISO PORCELANATO 60x60+Pegap+Boq+sell,A=0.70m</t>
  </si>
  <si>
    <t>PISO REJILLA METALICA TIPO A TAESMET O EQUI CDRC</t>
  </si>
  <si>
    <t>PISO SOBRE LOSA - ANDEN FACHALETA ESP ARCILLA CDRC</t>
  </si>
  <si>
    <t>PISO SOBRE TERRENO EN ADOQUIN ARCILLA 10x20x6 Cm</t>
  </si>
  <si>
    <t>Piso tablon arcilla estruc 5.4-A+pega mort Lafay**</t>
  </si>
  <si>
    <t>Piso Tolete Gran Formato Tolete Cocoa Rug 5x11x39 CEFE COMETAS</t>
  </si>
  <si>
    <t>PISO VINILO LAMINCLICK 4mm DIS SOLIDO CEFE COMETAS</t>
  </si>
  <si>
    <t>PISO VINILO-TráficoPesado-ACCZENTEVOLUTION</t>
  </si>
  <si>
    <t>PISO VINISOL  (KUARZARA) SUM+INST.</t>
  </si>
  <si>
    <t>PISO VINISOL 1.6 mm</t>
  </si>
  <si>
    <t>PISO VINISOL 3.0 mm (30x30cm)TráficoPesado(Pepitas</t>
  </si>
  <si>
    <t>PISO VINISOL 3.2 mm</t>
  </si>
  <si>
    <t>PISOBALDOSA GRANO FIRENZE FON-HABANA AcabadoBrus</t>
  </si>
  <si>
    <t>PISO-BALDOSA GRANO VERDE ECO-KRISTAL-MONTAÑA 30X30</t>
  </si>
  <si>
    <t>PisoBaldosaGranoMarmol33x33 a=0.50m</t>
  </si>
  <si>
    <t>PisoBaldosaGranoMarmol33x33sin pulir, sin brillar.</t>
  </si>
  <si>
    <t>PISOBLANDO POLIURETANO KA REF. MUSAMU EV4PU 4MM</t>
  </si>
  <si>
    <t>PisoCarbonilla e=0.10  estructura lafayett</t>
  </si>
  <si>
    <t>PISO-CERAMICA RECTIFICADA 25x25 VERDE TICINO CDRC</t>
  </si>
  <si>
    <t>PisoConcret alisad 3000 psi con adoquin 10 cm verd</t>
  </si>
  <si>
    <t>PISO-CONCRETO F'C 21 MPA E: 0.05 M. PIGMENT-OCRE</t>
  </si>
  <si>
    <t>PISOCONCRETO F'C 21MPA E:0.05 M.ACABADO LLANA-MADE</t>
  </si>
  <si>
    <t>PISO-MADERA AltoTRAFIC R-MOSO BAMBOO SUPREME- CDRC</t>
  </si>
  <si>
    <t>PISO-REJILLA METALICA TIPO A- TAESMET O EQUIV CRDC</t>
  </si>
  <si>
    <t>Piso-vinilo rollo diseñoSolid-trafCom-espirit gris</t>
  </si>
  <si>
    <t>PISTA  TROTE POLVO DE LADRILLO + Estructura **</t>
  </si>
  <si>
    <t>PISTA  TROTE POLVO DE LADRILLO CDRC</t>
  </si>
  <si>
    <t>PISTA  TROTE POLVO DE LADRILLOa=2,30m **</t>
  </si>
  <si>
    <t>PISTA  TROTE POLVO DE LADRILLOa=2,30mFontanar **</t>
  </si>
  <si>
    <t>Pista de Bicicross en Limo Arcilloso+Asesor. técni</t>
  </si>
  <si>
    <t>Pista Trote Carbonilla e=0.05m Subb+Mortero **</t>
  </si>
  <si>
    <t>PistaHockeyBaldosaGranito+Conc3000e=0.10m4.2-1Blan</t>
  </si>
  <si>
    <t>PIVOTES O EJE CANECA (SUM + INST)</t>
  </si>
  <si>
    <t>Pivotes o eje caneca M-120 (desm.) STPM</t>
  </si>
  <si>
    <t>Pivotes o eje caneca M-120 (inst.) STPM **</t>
  </si>
  <si>
    <t>PIVOTES O EJE CANECA(DESM+SUM+INST)</t>
  </si>
  <si>
    <t>Pivotes o eje de caneca M-120 (suministro) STPM **</t>
  </si>
  <si>
    <t>Pizarra natural negra 0,60x0,30 Tipo pesadoGimnasS</t>
  </si>
  <si>
    <t>PLACA  CIMENTACIÓN-ESPEJO DE AGUA (FONTANAR)**</t>
  </si>
  <si>
    <t>Placa aerea aligerada+conc210  0.40 m ***</t>
  </si>
  <si>
    <t>Placa aerea aligerada+conc-210 - 0.50 m **</t>
  </si>
  <si>
    <t>Placa aerea aligerada+conc210  0.60 m ***</t>
  </si>
  <si>
    <t>Placa aerea aligerada+conc210 0.45 m **</t>
  </si>
  <si>
    <t>Placa aerea aligerada+conc210 0.50 m **</t>
  </si>
  <si>
    <t>Placa aerea aligerada+conc280  0.75 m ***</t>
  </si>
  <si>
    <t>Placa aerea aligerada+conc280 0.50 m **</t>
  </si>
  <si>
    <t>Placa aerea h=0.45 C:210 aligerada **</t>
  </si>
  <si>
    <t>PLACA AEREA RAMPA EN CONCR.3000PSI MINUSVALIDOS</t>
  </si>
  <si>
    <t>Placa AligeradaCimentaciónH=0.50m(3.000psi)Subesta</t>
  </si>
  <si>
    <t>PLACA BASE CONCRETO     (0.07)  3000psi***</t>
  </si>
  <si>
    <t>PLACA BASE CONCRETO     (0.08)</t>
  </si>
  <si>
    <t>PLACA BASE CONCRETO     (0.10)</t>
  </si>
  <si>
    <t>PLACA BASE CONCRETO (e=0.07m) 3000psi+Refuerzo</t>
  </si>
  <si>
    <t>PLACA BASE CONCRETO 2500PSI   (0.15)</t>
  </si>
  <si>
    <t>PLACA BASE CONCRETO 3000 psi    (0.15)</t>
  </si>
  <si>
    <t>PLACA BASE CONCRETO 3000 psi    (0.20)**</t>
  </si>
  <si>
    <t>Placa ciega para módulo cassette (SUMI INST)</t>
  </si>
  <si>
    <t>Placa cimentación+vigas descolgadas f´c=35Mpa CDRC</t>
  </si>
  <si>
    <t>Placa Conc.3000psi-5CM+mortero limp+malla galliner</t>
  </si>
  <si>
    <t>Placa Concreto 1:2:2  Blanco e=0.10 est 5.4.A**</t>
  </si>
  <si>
    <t>Placa concreto e=0,1 m con caucho reciclado e=3cm</t>
  </si>
  <si>
    <t>PLACA CONCRETO-2.500PSI(0.08X0.35X1.40M)Sin refuer</t>
  </si>
  <si>
    <t>Placa contra Concreto 3000 0.10 m sin rfzo allanad</t>
  </si>
  <si>
    <t>Placa contrapiso  3000 psi sin reforz.+Bombeo e=12</t>
  </si>
  <si>
    <t>Placa contrapiso  3000 psi sin reforz.+Bombeo e=15</t>
  </si>
  <si>
    <t>Placa contrapiso  3000 psi sin reforz.Grav-1/2" **</t>
  </si>
  <si>
    <t>Placa contrapiso  4000 psi + refuerzo **</t>
  </si>
  <si>
    <t>Placa contrapiso  4000 psi sin reforz. **</t>
  </si>
  <si>
    <t>Placa contrapiso 0.05 m 2500 psi sin reforz. **</t>
  </si>
  <si>
    <t>Placa contrapiso 0.05 m 3000 psi sin reforz. **</t>
  </si>
  <si>
    <t>Placa contrapiso 0.07m 2500 psi Premez + refor**</t>
  </si>
  <si>
    <t>Placa contrapiso 0.07m 2500 psi Premez sin refuerz</t>
  </si>
  <si>
    <t>Placa contrapiso 0.07m2500 psi sin reforz.+Bombeo</t>
  </si>
  <si>
    <t>Placa contrapiso 0.07m2500psi sin ref + form**</t>
  </si>
  <si>
    <t>Placa contrapiso 0.08m 2500 psi Premez + refor**</t>
  </si>
  <si>
    <t>Placa contrapiso 0.08m 3000 psi Premez sin refuerz</t>
  </si>
  <si>
    <t>Placa contrapiso 0.10 m 2500 psi **</t>
  </si>
  <si>
    <t>Placa contrapiso 0.10 m 2500 psi reforz. **</t>
  </si>
  <si>
    <t>Placa contrapiso 0.10 m 2500 psi+malla 4mm **</t>
  </si>
  <si>
    <t>Placa contrapiso 0.10 m 3.000 psi +Compact**</t>
  </si>
  <si>
    <t>Placa contrapiso 0.10 m 3.000 psi+malla 4mm **</t>
  </si>
  <si>
    <t>Placa contrapiso 0.12 m 3000 psi + Malla</t>
  </si>
  <si>
    <t>Placa contrapiso 0.125 m 3000 psi Coliseo Tunal</t>
  </si>
  <si>
    <t>Placa contrapiso 0.15 m 2500 psi reforz.+Bombeo**</t>
  </si>
  <si>
    <t>Placa contrapiso F´C 21MPA 3000 psi 0.10m CDRC</t>
  </si>
  <si>
    <t>Placa contrapiso F´C 21MPA 3000 psi 0.15m CDRC</t>
  </si>
  <si>
    <t>Placa contrapiso h=0.10 210k/cm2 sinReforz+Aire**</t>
  </si>
  <si>
    <t>Placa contrapiso h=0.10 C:210 kg/cm2 (5.5m@15)**</t>
  </si>
  <si>
    <t>Placa contrapiso h=0.10 C:210 kg/cm2 (6mm@15) **</t>
  </si>
  <si>
    <t>Placa contrapiso h=0.10 C:210 kg/cm2 (6mm@15)Sin A</t>
  </si>
  <si>
    <t>Placa contrapiso h=0.10 C:210 kg/cm2 +polisec</t>
  </si>
  <si>
    <t>Placa contrapiso h=0.11 C:210 kg/cm2 +Malla**</t>
  </si>
  <si>
    <t>Placa contrapiso h=0.12 F'c=21Mpa 3000PsiCDRC</t>
  </si>
  <si>
    <t>Placa contrapiso h=0.15 210k/cm2 + Reforz+Aire**</t>
  </si>
  <si>
    <t>Placa contrapiso h=0.15 210k/cm2 sinReforz imper**</t>
  </si>
  <si>
    <t>Placa contrapiso h=0.15 210k/cm2 sinReforz+Aire**</t>
  </si>
  <si>
    <t>Placa contrapiso h=0.17 C:210 kg/cm2 +Malla**</t>
  </si>
  <si>
    <t>Placa contrapiso h=012 3000psi + Acelerante+Malla</t>
  </si>
  <si>
    <t>Placa contrapiso MR-36  sin reforz.+Bombeo e=15</t>
  </si>
  <si>
    <t>PLACA CONTRAPISO PARA TANQUE CONCRETO 4000PSI</t>
  </si>
  <si>
    <t>Placa Contrapiso7Cm 2500 psi Prem+refuer+form+bomb</t>
  </si>
  <si>
    <t>Placa de contrapiso C:210 kg/cm2**</t>
  </si>
  <si>
    <t>Placa de contrapiso h=0.15 C:210 kg/cm2 reforz**</t>
  </si>
  <si>
    <t>Placa de contrapiso h=0.20 C:210 kg/cm2**</t>
  </si>
  <si>
    <t>Placa de contrapiso h=0.30 C:280 kg/cm2**</t>
  </si>
  <si>
    <t>PLACA DE PISO PISCINA</t>
  </si>
  <si>
    <t>PLACA EN CONCRETO e=.10 + Subbase Granular</t>
  </si>
  <si>
    <t>Placa en Concreto para Banca  M-31/M-50 (Sin Ref)</t>
  </si>
  <si>
    <t>PLACA en voladizo acceso principal**</t>
  </si>
  <si>
    <t>Placa Flotante 0.45 m **</t>
  </si>
  <si>
    <t>PLACA FLOTANTE 0.90</t>
  </si>
  <si>
    <t>Placa Maciz 4000ps sobre SteelDeck 0.10 m</t>
  </si>
  <si>
    <t>Placa Maciza 0.10 M.(Entrepiso)</t>
  </si>
  <si>
    <t>PLACA MACIZA 0.12 M. (Entrepiso)</t>
  </si>
  <si>
    <t>PLACA MACIZA 0.14 M.</t>
  </si>
  <si>
    <t>PLACA MACIZA 0.14 M. CONC.3000PSI.</t>
  </si>
  <si>
    <t>PLACA MACIZA 0.15 M.</t>
  </si>
  <si>
    <t>PLACA MACIZA 0.15 M.+Antisol+Super T</t>
  </si>
  <si>
    <t>PLACA MACIZA 0.18 M.</t>
  </si>
  <si>
    <t>PLACA MACIZA aerea  0.12 m+aire incorpo3000psi **.</t>
  </si>
  <si>
    <t>PLACA MACIZA aerea  0.12 m+aire incorpo4000psi **.</t>
  </si>
  <si>
    <t>PLACA MACIZA aerea  0.15 m+aire incorpo3000psi **.</t>
  </si>
  <si>
    <t>Placa Maciza Aerea  0.2 m+aire incorpo3000psi **.</t>
  </si>
  <si>
    <t>PLACA MACIZA aerea  0.2 m+aire incorpo3500psi **.</t>
  </si>
  <si>
    <t>PLACA MACIZA aerea  0.225 m+aire incorpo3000psi **</t>
  </si>
  <si>
    <t>PLACA MACIZA aerea  0.25 m+aire incorpo3000psi **</t>
  </si>
  <si>
    <t>PLACA MACIZA aerea  aire incorpo3500psi **.</t>
  </si>
  <si>
    <t>Placa maciza aerea concret sin refuer+fibra 0.1 **</t>
  </si>
  <si>
    <t>Placa Maciza Aérea(3.000psi)-e=0.16m+Aire Incorpor</t>
  </si>
  <si>
    <t>PLACA MACIZA CUBIERTA 4000PSI IMPERM.(0.12 M.)</t>
  </si>
  <si>
    <t>PLACA MACIZA EN CONCRETO 3.000PSI SIN REFUERZO</t>
  </si>
  <si>
    <t>PLACA MACIZA EN CONCRETO COLISEO EL TUNAL</t>
  </si>
  <si>
    <t>Placa Maciza Fondo Foso Ascensor 3000 psi e=0.25</t>
  </si>
  <si>
    <t>Placa Maciza Fondo Foso Ascensor 3000 psi e=0.30</t>
  </si>
  <si>
    <t>PLACA MACIZA piso  0.15 m+aire incorpo **.</t>
  </si>
  <si>
    <t>Placa para Cancha Movil de Squash-Fontanar**</t>
  </si>
  <si>
    <t>PLACA RAMPA EN CONCRETO</t>
  </si>
  <si>
    <t>Placa rampa sobre terreno en concre abujard**</t>
  </si>
  <si>
    <t>PLACA SUPERIOR 3000PSI TECHO***</t>
  </si>
  <si>
    <t>Placa tanque concreto 4000PSI Imperm</t>
  </si>
  <si>
    <t>Placa vehicular  MR-45 MPa psi reforz. m3 **</t>
  </si>
  <si>
    <t>Placa vehicular e=0.1 MR-45 MPa psi reforz. m2**</t>
  </si>
  <si>
    <t>PlacaConcr.Ajuste e=0.10:3.000psi+Subb (0.20m)+Mal</t>
  </si>
  <si>
    <t>Planos codificados de evacuación inter 0.22x0.26</t>
  </si>
  <si>
    <t>Planos evacuación Int. Dimensiones: 0.12 x 0.26 cm</t>
  </si>
  <si>
    <t>Planos evacuación inter LG 2mm  0,22 x 0,26m.</t>
  </si>
  <si>
    <t>Planos evacuación inter LG 2mm  0,33 x 0,26m</t>
  </si>
  <si>
    <t>Planoteca de 1.3 x 0.95 (sum. inst.) **</t>
  </si>
  <si>
    <t>PLANTA  ACHIRA (Suministro+Instalación)**</t>
  </si>
  <si>
    <t>PLANTA DE EMERGENCIA 45 KVA-POT.PRIME: 2.640MS.N.M</t>
  </si>
  <si>
    <t>PLANTA DE EMERGENCIA 95KVA -105  KVA</t>
  </si>
  <si>
    <t>PLANTA DE EMERGENCIA DE 30KVA BOGOTA</t>
  </si>
  <si>
    <t>PLANTA DE EMERGENCIA DE 35KVA BOGOTA</t>
  </si>
  <si>
    <t>PLANTA DE POTABILIZACIÓN DE AGUAS LLUVIAS Cefe Cometas (Suministro e instalación)</t>
  </si>
  <si>
    <t>Planta eléctrica de 500KW 440V</t>
  </si>
  <si>
    <t>Planta Enredadera madreselva para jardines (Sumin+</t>
  </si>
  <si>
    <t>Planta Enredadera Ojo de Poeta (Siemb+Malla Plast)</t>
  </si>
  <si>
    <t>Planta Enredadera Ojo de Poeta (Siemb+Malla Plast+</t>
  </si>
  <si>
    <t>Planta Generadora Elécrtrica Diesel Trifásica 220V</t>
  </si>
  <si>
    <t>PLANTA SIETE CUEROS RASTRERA MEXICANO(Sum+Inst)</t>
  </si>
  <si>
    <t>PLANTA SOLAR 1.5 KWp (1.950 KWh)   Suministro</t>
  </si>
  <si>
    <t>PLANTA STATIS(Suministro+Instalación)**</t>
  </si>
  <si>
    <t>Plaqueta 3000PSI+Refrz.e=7.5cm</t>
  </si>
  <si>
    <t>Plaqueta 3000PSI+Sin Refrz.e=7.0cm</t>
  </si>
  <si>
    <t>Plaqueta2.500PSI(0.80x0.80m)+Refrz.e=8cm+Afirmado</t>
  </si>
  <si>
    <t>Plaqueta2500(0.50x1.0m)+Refrz.e=8cml</t>
  </si>
  <si>
    <t>PLASTIFICADO PLATAFORMA CUADRADA (SUM + INST)</t>
  </si>
  <si>
    <t>PLASTIFICADO PLATAFORMA CUADRADA(DESM+SUM+INST)</t>
  </si>
  <si>
    <t>PLASTIFICADO PLATAFORMA TRIANGULAR (SUM + INST)</t>
  </si>
  <si>
    <t>PLASTIFICADO PLATAFORMA TRIANGULAR(DESM+SUM+INST)</t>
  </si>
  <si>
    <t>Plataforma adultos mayores (SUM + INST)</t>
  </si>
  <si>
    <t>PLATAFORMA ADULTOS/MAYORES-DISEÑ-IDRD(sumini)</t>
  </si>
  <si>
    <t>Plataforma Cuadrada Juego Infantil (Desmonte)</t>
  </si>
  <si>
    <t>Plataforma Cuadrada Juego Infantil (Instalación)</t>
  </si>
  <si>
    <t>PLATAFORMA CUADRADA JUEGO INFANTIL (SUM + INST)</t>
  </si>
  <si>
    <t>Plataforma Cuadrada Juego Infantil (Suministro)</t>
  </si>
  <si>
    <t>PLATAFORMA CUADRADA JUEGO INFANTIL(DESM+SUM+INST)</t>
  </si>
  <si>
    <t>PLATAFORMA DE SALTO PARA GIMNASIO CANINO (SUM+INST</t>
  </si>
  <si>
    <t>PLATAFORMA NATACION SEMIPROFESIONAL DE SWIMMER LTD</t>
  </si>
  <si>
    <t>PLATAFORMA TRIANGULAR JUEGO INFAN (DESM+SUM+INST)</t>
  </si>
  <si>
    <t>Plataforma Triangular Juego Infantil (Desmonte)</t>
  </si>
  <si>
    <t>Plataforma triangular juego infantil (inst.) STPM</t>
  </si>
  <si>
    <t>PLATAFORMA TRIANGULAR JUEGO INFANTIL (SUM + INST)</t>
  </si>
  <si>
    <t>Plataforma triangular juego infantil (sum) STPM **</t>
  </si>
  <si>
    <t>Platina 1/2"x1/8" (Sum + instal.)***</t>
  </si>
  <si>
    <t>PLATINA 1-1/2"X3/16" REPARAC. PORTON L=0.10M</t>
  </si>
  <si>
    <t>PLATINA 1X3/16"PARA CERRAMIENTO</t>
  </si>
  <si>
    <t xml:space="preserve">Platina Acero 0,20x0,10x1/4" Estr.made - Sum.e Instal. </t>
  </si>
  <si>
    <t>PLATINA PARA REFORZAMIENTO DE CERCHAS (SUM+INST)</t>
  </si>
  <si>
    <t>Platina1"x1/8" (Sum + instal.)***</t>
  </si>
  <si>
    <t>Platina5/8"x1/8" (Sum + instal.)***</t>
  </si>
  <si>
    <t>PLATINAS DE APOYO ANCLAJE CERCHAS(SUM+TRANS+INST)</t>
  </si>
  <si>
    <t>Plato para modulo Twistwer Lam. Alfajor 3mm D=30cm</t>
  </si>
  <si>
    <t>PLUMA 250KG + Operario</t>
  </si>
  <si>
    <t>Pluviómetro electr. (suministro e instalacion)</t>
  </si>
  <si>
    <t>POCETA ASEO CONC 3000PSI+GRANITO PERLATO 1x1x0.5</t>
  </si>
  <si>
    <t>POCETA DE ASEO LADRILLO PRENSADO (Sum + Inst)</t>
  </si>
  <si>
    <t>POCETA DE ASEO LADRILLO PRENSADO(0.50X0.50M)H=0.40</t>
  </si>
  <si>
    <t>POCETA LAVAPLATOS AEROINOXL=56CM,A=34CM,PROF=17CM</t>
  </si>
  <si>
    <t>Poda  Zonas verdes  Cancha (Cargue y Retiro)*</t>
  </si>
  <si>
    <t>Poda Aerea arboles h= &gt;a 20 m **</t>
  </si>
  <si>
    <t>Poda Aerea arboles h= 0 - 2  m **</t>
  </si>
  <si>
    <t>Poda Aerea arboles h= 10.1 - 15 m **</t>
  </si>
  <si>
    <t>Poda Aerea arboles h= 15.1 - 20 m **</t>
  </si>
  <si>
    <t>Poda Aerea arboles h= 2.1 - 5 m **</t>
  </si>
  <si>
    <t>Poda Aerea arboles h= 5.1 - 10 m **</t>
  </si>
  <si>
    <t>Poda Aerea y cicatrización  arboles h= 15.1 - 20 m</t>
  </si>
  <si>
    <t>Poda Aerea y cicatrización arboles h= 10.1 - 15 m</t>
  </si>
  <si>
    <t>Poda Aerea y cicatrización arboles h= 5.1 - 10 m *</t>
  </si>
  <si>
    <t>Poda Aerea y cictrización arboles h= 2.1 - 5 m **</t>
  </si>
  <si>
    <t>Poda arboles h=3.0 m **</t>
  </si>
  <si>
    <t>Poda árboles+retiro &lt;5m Bajo GradoDificultad</t>
  </si>
  <si>
    <t>Poda árboles+retiro &lt;5m Medio GradoDificu</t>
  </si>
  <si>
    <t>Poda árboles+retiro =&gt;40m Bajo GradoDificu</t>
  </si>
  <si>
    <t>Poda árboles+retiro =&gt;40m Medio GradoDificu</t>
  </si>
  <si>
    <t>Poda árboles+retiro &gt;10m y &lt;15m Alto GradoDificu</t>
  </si>
  <si>
    <t>Poda árboles+retiro &gt;10m y &lt;15m Bajo GradoDificu</t>
  </si>
  <si>
    <t>Poda árboles+retiro &gt;10m y &lt;15m Medio GradoDificu</t>
  </si>
  <si>
    <t>Poda árboles+retiro &gt;15m y &lt;20m Alto GradoDificu</t>
  </si>
  <si>
    <t>Poda árboles+retiro &gt;15m y &lt;20m Bajo GradoDificu</t>
  </si>
  <si>
    <t>Poda árboles+retiro &gt;15m y &lt;20m Medio GradoDificu</t>
  </si>
  <si>
    <t>Poda árboles+retiro &gt;20m y &lt;30m Alto GradoDificu</t>
  </si>
  <si>
    <t>Poda árboles+retiro &gt;20m y &lt;30m Bajo GradoDificu</t>
  </si>
  <si>
    <t>Poda árboles+retiro &gt;20m y &lt;30m Medio GradoDificu</t>
  </si>
  <si>
    <t>Poda árboles+retiro &gt;30m y &lt;40m Alto GradoDificu</t>
  </si>
  <si>
    <t>Poda árboles+retiro &gt;30m y &lt;40m Bajo GradoDificu</t>
  </si>
  <si>
    <t>Poda árboles+retiro &gt;30m y &lt;40m Medio GradoDificu</t>
  </si>
  <si>
    <t>Poda árboles+retiro &gt;40m  Alto GradoDificu</t>
  </si>
  <si>
    <t>Poda árboles+retiro &gt;5m y &lt;10m Alto GradoDificu</t>
  </si>
  <si>
    <t>Poda árboles+retiro &gt;5m y &lt;10m Bajo GradoDificu</t>
  </si>
  <si>
    <t>Poda árboles+retiro &gt;5m y &lt;10m Medio GradoDificu</t>
  </si>
  <si>
    <t>Poda árboles+retiro menor a 5 m Alto GradoDificu</t>
  </si>
  <si>
    <t>Poda de Zonas verdes (Cargue y Retiro) **</t>
  </si>
  <si>
    <t>POLIETILENO CAL.6 NEGR SUM + INST</t>
  </si>
  <si>
    <t>POLISEC</t>
  </si>
  <si>
    <t>Pompeyano p&lt;5% 4.3-1 bland geoPAVCO vehicu**</t>
  </si>
  <si>
    <t>Pompeyano p&lt;5% 5.4-A bland  Lafayette vehicu**</t>
  </si>
  <si>
    <t>PORCELANATO ANDORA (CORONA)</t>
  </si>
  <si>
    <t>PORCELANATO EBRO BEIGE (CORONA)</t>
  </si>
  <si>
    <t>PORCELANATO PIZARRA 30X60 BEIGE**</t>
  </si>
  <si>
    <t>PORTA LAMPARAS ROSETA PORCELANA (Sum+Inst)</t>
  </si>
  <si>
    <t>PORTATOMA PARA CANALETA DE 10 X 4  2 PUNTOS DE DAT</t>
  </si>
  <si>
    <t>PORTERIA CANCHA FUTBOL (Profesional)</t>
  </si>
  <si>
    <t>PORTERIA ESTRUCTURA MARCO FUTBOL (SUM + INST)</t>
  </si>
  <si>
    <t>PORTERIA ESTRUCTURA MARCO FUTBOL(DESM+SUM+INST)</t>
  </si>
  <si>
    <t>PORTICO DEPORTIVO MULTIFUNCIONAL(inc. Mallas)</t>
  </si>
  <si>
    <t>Portón acceso No.6 (plaza de toros) mant. **</t>
  </si>
  <si>
    <t>PORTON MALL ESLAB.C10TUB2"(2.5)PINH=1.00A=1.24 2Ho</t>
  </si>
  <si>
    <t>PORTON MALL ESLAB.C10TUB2"(2.5)PINH=1.50A=1.24 2Ho</t>
  </si>
  <si>
    <t>PORTON MALL ESLAB.C10TUB2"(2.5)PINH=1.50A=3.50 2Ho</t>
  </si>
  <si>
    <t>PORTON MALL ESLAB.C10TUB2"(2.5)PINH=2.00A=1.40 1Ho</t>
  </si>
  <si>
    <t>PORTON MALL ESLAB.C10TUB2"(2.5)PINH=2.00A=1.90 1Ho</t>
  </si>
  <si>
    <t>PORTON MALL ESLAB.C10TUB2"2 hojas de 2.40 m c/uH=2</t>
  </si>
  <si>
    <t>PORTON MALL ESLAB.C10TUB2"H=1.80 a=2.80 2Ho</t>
  </si>
  <si>
    <t>PORTON MALL Eslab.C10Tub2"H=2.00 a=2.20 2Hojas</t>
  </si>
  <si>
    <t>Porton metálico (plaza de toros) mant y rep.(puert</t>
  </si>
  <si>
    <t>Porton tipo industrial metalico (puerta)**</t>
  </si>
  <si>
    <t>PortonMallaEslabC10TUB2"2 hojas 1.25 m c/u H=2.5 m</t>
  </si>
  <si>
    <t>Poste  M-130 (Sum+Instal) **</t>
  </si>
  <si>
    <t>Poste concreto AP 12 m 1050 Kg (Sum+Instal)</t>
  </si>
  <si>
    <t>Poste concreto AP14 m1050Kg+Base Conc (Sum+Instal)</t>
  </si>
  <si>
    <t>Poste concreto AP14 m750Kg+Base Conc (Sum+Instal)</t>
  </si>
  <si>
    <t>Poste concretoAP10 m510 Kg+Base Conc (Sum+Instal)</t>
  </si>
  <si>
    <t>Poste concretoAP12 m750 Kg+Base Conc (Sum+Instal)</t>
  </si>
  <si>
    <t>Poste de baloncesto (desmonte) STPM **</t>
  </si>
  <si>
    <t>Poste de baloncesto (Instalación) STPM</t>
  </si>
  <si>
    <t>POSTE DE BALONCESTO (SUM + INST)</t>
  </si>
  <si>
    <t>Poste de baloncesto (Suministro) STPM</t>
  </si>
  <si>
    <t>POSTE DE BALONCESTO(DESM+SUM+INST)</t>
  </si>
  <si>
    <t>POSTE DE CONCRETO  10 - SUMINISTRO E INSTALACION</t>
  </si>
  <si>
    <t>Poste de concreto 10 mt (Instalación) **</t>
  </si>
  <si>
    <t>Poste de concreto 10 mt 510 Kg (Sum+Instal) **</t>
  </si>
  <si>
    <t>Poste de concreto 12 mt - 1050Kg (Sum+Instal) **</t>
  </si>
  <si>
    <t>Poste de concreto 12 mt - 750Kg (Sum+Instal) **</t>
  </si>
  <si>
    <t>Poste de concreto 12 mt (Instalación) **</t>
  </si>
  <si>
    <t>Poste de fibra de vidrio 10 mts (Sum+ instal)</t>
  </si>
  <si>
    <t>Poste de fibra de vidrio 12 mts  (Sum+ instal)</t>
  </si>
  <si>
    <t>Poste Estruct.Galvaniz.Ø3"+pilotin+piint-epox(h=3M</t>
  </si>
  <si>
    <t>Poste Estruct.Galvaniz.Ø4"+pilotin+piint-epox(h=6M</t>
  </si>
  <si>
    <t>Poste M-130 + Luminaria 70wSodio208/220v(Sum+Inst)</t>
  </si>
  <si>
    <t>POSTE METAL H=16 m peldaños y canasta (Sum+Inst)</t>
  </si>
  <si>
    <t>POSTE METAL.H=10M tipo AP+BASE (Sum+tran+Hin)</t>
  </si>
  <si>
    <t>POSTE METAL.H=12M tipo AP+BASE CONCRETO (Sum+tran+Hin)</t>
  </si>
  <si>
    <t>POSTE METAL.H=12M tipo AP+BASE MET(Sum+tran+Hin)</t>
  </si>
  <si>
    <t>POSTE METAL.H=18M GALV. CALIENTE+BASE (Sum+tran+Hi</t>
  </si>
  <si>
    <t>POSTE METAL.H=18M GALV. CALIENTE+CAN(Sum+tran+Hinc</t>
  </si>
  <si>
    <t>POSTE METAL.H=9M tipo AP+BASE (Sum+tran+Hinc)</t>
  </si>
  <si>
    <t>PosteConc.AP14m(Pararayo+Corona+gabine+PuestaTier)</t>
  </si>
  <si>
    <t>PosteConcretoPretensadoH=16m(1.350Kg)Linea(Sum+Ins</t>
  </si>
  <si>
    <t>POSTES DE 2 MTS METALICO (SUM + INST)</t>
  </si>
  <si>
    <t>POSTES DE 2 MTS METÁLICO(DESM+SUM+INST)</t>
  </si>
  <si>
    <t>POSTES DE 2.7  MTS METÁLICO(DESM+SUM+INST)</t>
  </si>
  <si>
    <t>POSTES DE 2.7 MTS METALICO (SUM + INST)</t>
  </si>
  <si>
    <t>POSTES DE 3  MTS METÁLICO(DESM+SUM+INST)</t>
  </si>
  <si>
    <t>POSTES DE 3 MTS METALICO (SUM + INST)</t>
  </si>
  <si>
    <t>POSTES DE 3.3  MTS METÁLICOS(DESM+SUM+INST)</t>
  </si>
  <si>
    <t>POSTES DE 3.3 MTS METALICOS (SUM + INST)</t>
  </si>
  <si>
    <t>PosteSujetadorCanino TuboGal.Ø2PinturaElectrostati</t>
  </si>
  <si>
    <t>PosteTubo Estruct.Ø 2 1/2"h=6.0m+Pilot.H=1.50m.P</t>
  </si>
  <si>
    <t>PosteTubo Estruct.Ø 2 1/2"h=6.0m+Pilot.H=1.50m.Pro</t>
  </si>
  <si>
    <t>PosteTubo ESTRUCTØ 21/2""h=6.0m+Pilote(Sin Guaya)</t>
  </si>
  <si>
    <t>PosteTuboESTRUCT.Ø 2 1/2"h=6.0m+Pilote(Sin Guaya)</t>
  </si>
  <si>
    <t>POWER PACK CON RECEP DE CONTROL INALÁM (sum  ins)</t>
  </si>
  <si>
    <t>Poyo muebles espesor 10 cm**</t>
  </si>
  <si>
    <t>Poyo para Mueble Bajo en Concreto 2500psi e= 0,05m</t>
  </si>
  <si>
    <t>Poyo para muebles **</t>
  </si>
  <si>
    <t>POYOS COCINA-CALENTADOR</t>
  </si>
  <si>
    <t>Pozo en mamposteria D=1.2 mH=2.50m excavac **</t>
  </si>
  <si>
    <t>Pozo en mamposteria h=1.2 m con  excavac **</t>
  </si>
  <si>
    <t>Pozo en mamposteria h=1.2 m sin excavac **</t>
  </si>
  <si>
    <t>Pozo en mamposteria h=1.5 m sin excavac **</t>
  </si>
  <si>
    <t>Pozo en mamposteria h=2.20 m sin excavac **</t>
  </si>
  <si>
    <t>Pozo en mamposteria h=2.20 m sin excavac con CIO I 1125</t>
  </si>
  <si>
    <t>Pozo en mamposteria h=2.5 m sin excavac **</t>
  </si>
  <si>
    <t>POZO EN MAMPOSTERIA H=2.5 M; D: 1.20M, ARO: 1M, TAPA: 0.70M, SIN EXCAVAC</t>
  </si>
  <si>
    <t>Pozo mamposteria sinExcavac d=1.2 e=0.25 por ml**</t>
  </si>
  <si>
    <t>POZO SEPTICO ETERNIT</t>
  </si>
  <si>
    <t>POZOS EYECTORES</t>
  </si>
  <si>
    <t>POZOS EYECTORES SC</t>
  </si>
  <si>
    <t>PRADIZACION JARDINES</t>
  </si>
  <si>
    <t>PREFABRICADO EN L PARA GRADERIA CINE - HUELLA A: 1</t>
  </si>
  <si>
    <t>Prefabricado escalera gradería huella A:0.3m E:0.1</t>
  </si>
  <si>
    <t>Prefabricado gradería huella A: 0.3m E:0.1m L: 1.4</t>
  </si>
  <si>
    <t>Prefabricado L gradería huella A: 1.05m E:0.1m con</t>
  </si>
  <si>
    <t>Prefabricado L gradería huella a:1.05m E:0.10 m co</t>
  </si>
  <si>
    <t>PREFABRICADO TIPO 1 EN L GRADERIA GENERAL H=1.05 m</t>
  </si>
  <si>
    <t>prefabricado tipo 1 en l para graderia general hue</t>
  </si>
  <si>
    <t>Prehuecos pilotes</t>
  </si>
  <si>
    <t>Preparac superf para instalar sikaCarboDur e=1mm**</t>
  </si>
  <si>
    <t>Profesional Auxiliar (Sin Títulos de Posgrado)</t>
  </si>
  <si>
    <t>Profesional categoria 0 ASESOR</t>
  </si>
  <si>
    <t>Profesional categoria 2</t>
  </si>
  <si>
    <t>Profesional categoria 4</t>
  </si>
  <si>
    <t>Profesional categoria 5</t>
  </si>
  <si>
    <t>Profesional categoria 6</t>
  </si>
  <si>
    <t>Profesional categoria 7</t>
  </si>
  <si>
    <t>Profesional categoria 8</t>
  </si>
  <si>
    <t>PROFESIONAL ESPECIALISTA (I) CATEGORÍA 1(E.G.12;E.E.10)) - SIN PREST.</t>
  </si>
  <si>
    <t>PROTECC ESTRUC METALICA PINT INTUMESCENT 12m2/mils</t>
  </si>
  <si>
    <t>PROTECC ESTRUC METALICA PINT INTUMESCENT 18m2/mils</t>
  </si>
  <si>
    <t>PROTECC ESTRUC METALICA PINT INTUMESCENT 19m2/mils</t>
  </si>
  <si>
    <t>Protecc junta o canto tipo vehicular 10"*3/16" **</t>
  </si>
  <si>
    <t>Protecc junta o canto tipo vehicular 4"*1/4" **</t>
  </si>
  <si>
    <t>Protecc junta o canto tipo vehicular 5"*3/16" **</t>
  </si>
  <si>
    <t>ProteccEstrucMetaCubiertaPintIntumescen30milscCRDC</t>
  </si>
  <si>
    <t>PROTECCION  ESTRUCTURA METALICA  PINTURA  INTUMESCENTE 15m2/mils CDRC</t>
  </si>
  <si>
    <t>Proteccion  talud  con malla triple tors **</t>
  </si>
  <si>
    <t>Protección Acústica Losa Celulosa Ref.K.13(11/2")</t>
  </si>
  <si>
    <t>Proteccion Angeo rejillas y gargolas **</t>
  </si>
  <si>
    <t>Protección Arbol con tela verde(CDRC-Tunal) H=1m</t>
  </si>
  <si>
    <t>Proteccion de pisos con camilla 1.40x0.70 + trans</t>
  </si>
  <si>
    <t>Proteccion de pisos con camilla 652 m2**</t>
  </si>
  <si>
    <t>Protección de talud con Polietileno</t>
  </si>
  <si>
    <t>Proteccion de taludes con polietil + maten diari**</t>
  </si>
  <si>
    <t>PROTECCION ESTRUCTURA METALICA CUBIERTA PINT INTUMESCENTE -  CEFE COMETAS</t>
  </si>
  <si>
    <t>Proteccion Pañete talud  con malla triple tors **</t>
  </si>
  <si>
    <t>Proteccion Pañete taludes  con malla gallinero *</t>
  </si>
  <si>
    <t>Proteccion Pañete taludes con malla gallinero **</t>
  </si>
  <si>
    <t>Proteccion Pañete taludes sin malla gallinero **</t>
  </si>
  <si>
    <t>Proteccion Pañete taludes sin malla vigas ciment**</t>
  </si>
  <si>
    <t>ProtecciónAcustica LosaCelulosaRefK13- 11/2"S/Espe</t>
  </si>
  <si>
    <t>ProtecciónAcustica LosaFibraVidrioBlcak Theater 2"</t>
  </si>
  <si>
    <t>Protector de Arbol  M-91**</t>
  </si>
  <si>
    <t>Protector de arbol metálico**</t>
  </si>
  <si>
    <t>Protector de sobrevoltaje camaras  (SUMI INST)</t>
  </si>
  <si>
    <t>Protector metàlico de Arbol circular M-90 Tipo IDU</t>
  </si>
  <si>
    <t>Protector papel higienico Acero Inox. Satinad.</t>
  </si>
  <si>
    <t>PROVISIONAL ELECTRICA</t>
  </si>
  <si>
    <t>PROYECTOR 1000 W Metal Halide, Balasto CWA</t>
  </si>
  <si>
    <t>Proyector 128 LED 431W - 1000mA- 45700Lm (Sum+inst</t>
  </si>
  <si>
    <t>10636-1</t>
  </si>
  <si>
    <t xml:space="preserve">PROYECTOR BUXUS 200 AS 300W 200LEDS (SUM+INSTAL)  </t>
  </si>
  <si>
    <t>10367-1</t>
  </si>
  <si>
    <t xml:space="preserve">PROYECTOR BUXUS 200 AS 300W 200LEDS (SUM+INSTAL)    </t>
  </si>
  <si>
    <t>PROYECTOR DE PISO MH 400 W TERRA O SUPERIOR</t>
  </si>
  <si>
    <t>PROYECTOR LED-335W-220/240V- AWB (Sumi+Inst)</t>
  </si>
  <si>
    <t>Proyector MH 400 W** - Suministro e Instalacion</t>
  </si>
  <si>
    <t>PROYECTOR MH 400W TIPO RD-3 O SUPERIOR (Sumi+Inst)</t>
  </si>
  <si>
    <t>PROYECTOR Na 250W TIPO RD-3 O SUPERIOR (Sumi+Inst)</t>
  </si>
  <si>
    <t>PROYECTOR POWER LITE  Pro G7100 c/ Lente estándar Video Beam</t>
  </si>
  <si>
    <t>PROYECTOR SUMERGIBLE MH 400 W BAROLET O SUPERIOR</t>
  </si>
  <si>
    <t>PRUEBA CABLE DE MEDIA TENSION VLF</t>
  </si>
  <si>
    <t>PRUEBA DE ESTANQUEIDAD POR BAJANTE</t>
  </si>
  <si>
    <t>PRUEBA DE FLUJO  POR PISO</t>
  </si>
  <si>
    <t>PRUEBA DE HERMETICIDAD TUBERÍAS</t>
  </si>
  <si>
    <t>Prueba de presion tuberias **</t>
  </si>
  <si>
    <t>PRUEBA DEL SISTEMA POR ESTACION</t>
  </si>
  <si>
    <t>PRUEBA GENERAL POR ESTACION</t>
  </si>
  <si>
    <t>Pruebas de aislamiento cable XLPE</t>
  </si>
  <si>
    <t>Puente de adherencia sikadur 32 primer (0.1m) **</t>
  </si>
  <si>
    <t>Puente de adherencia sikadur 32 primer*</t>
  </si>
  <si>
    <t>Puente en madera rolliza 2,00 x 2,00 acceso canal punto 7.81- Pico del Águila</t>
  </si>
  <si>
    <t>PUERTA  ACERO INOX. 0.60x1.80 CANTIL. Col Tunal</t>
  </si>
  <si>
    <t>Puerta a prueba de fuego 2*2 ESP.CODENSA (sum+ins)</t>
  </si>
  <si>
    <t>Puerta a prueba de fuego S/E según CODENSA</t>
  </si>
  <si>
    <t>Puerta Aglomerado Madera 30mm+Marco CR + acustifibra +montante CEFECOMETAS</t>
  </si>
  <si>
    <t>Puerta Aglomerado Madera 30mm+Marco CR +montante CEFECOMETAS</t>
  </si>
  <si>
    <t>PUERTA ALUMIN.2.0X0.8+CERR+VIDRIO SANBLAST.**</t>
  </si>
  <si>
    <t>PUERTA ALUMINIO CORREDIZA+CERR+BISAG.2.1X1.8**</t>
  </si>
  <si>
    <t>Puerta Aluminio nat tipo Persiana+marco+cerrojo+ac</t>
  </si>
  <si>
    <t>Puerta Aluminio P-36(2.12x2.74m)+Vidrio s/Des.T</t>
  </si>
  <si>
    <t>PUERTA CRISTAL 10  SUMINISTRO E INSTALACION</t>
  </si>
  <si>
    <t>Puerta de Entrada H=1,00m,A=3,80m (2 Hojas)**</t>
  </si>
  <si>
    <t>Puerta de Entrada H=1,60m,A=3,00m (2 Hojas)**</t>
  </si>
  <si>
    <t>Puerta de Entrada H=2,50m,A=3,00m (2 Hojas)**</t>
  </si>
  <si>
    <t>Puerta el Alum+vidrio templado 6mm - perf1 1/2x3"</t>
  </si>
  <si>
    <t>PUERTA EN ALUMINIO (2.55X3.25M)2 HOJAS+CHAP+VIDRIO</t>
  </si>
  <si>
    <t>PUERTA EN ALUMINIO 2 HOJAS+CHAP+VIDRIO</t>
  </si>
  <si>
    <t>PUERTA EN MADERA 0.80 A 0.85 X 2.10</t>
  </si>
  <si>
    <t>Puerta EnrollableMicroperforada AcabadoPint. Elect</t>
  </si>
  <si>
    <t>Puerta Entam. Corred 2.95x4.61+pint+cerr Col Tunal</t>
  </si>
  <si>
    <t>PUERTA F/CEDRO MARCO Y HOJA</t>
  </si>
  <si>
    <t>PUERTA F/MORADO MARCO Y HOJA 2X1**</t>
  </si>
  <si>
    <t>PUERTA F/PINO marco/hoja 2x 1cerrad+herra(Sum+Ins)</t>
  </si>
  <si>
    <t>Puerta Lamina C. R. Cal. 18 perfor+Marco Col Tunal</t>
  </si>
  <si>
    <t>PUERTA LAMINA ENTRADA PPAL</t>
  </si>
  <si>
    <t>Puerta Lamina tablereada cal 16 **</t>
  </si>
  <si>
    <t>Puerta Lamina tablereada cal 18  0.80x2.00 + Esmal</t>
  </si>
  <si>
    <t>Puerta Lamina tablereada cal 18 **</t>
  </si>
  <si>
    <t>Puerta Lamina tablereada cal 18 1.00x2.00 + Esmalt</t>
  </si>
  <si>
    <t>Puerta Lamina tablereada cal 18 1.00x2.85 + Esmalt</t>
  </si>
  <si>
    <t>Puerta Lamina tablereada cal 20 **</t>
  </si>
  <si>
    <t>Puerta Lamina tablereada cal 20 + Chapa (Pte aran)</t>
  </si>
  <si>
    <t>Puerta Met. Enrollable 2*2,5m CRDC-COMETAS</t>
  </si>
  <si>
    <t>Puerta Met. Enrollable P-41(3.70x3.30m)CRD(S/Espec</t>
  </si>
  <si>
    <t>Puerta Met.Reja P-42(27.45x3.30m)CRD(S/Espec</t>
  </si>
  <si>
    <t>Puerta Met.Reja P-43(2.45x3.30m)CRD(S/Espec</t>
  </si>
  <si>
    <t>Puerta Meta.Celosia(CTS548-Codensa)L=2.87m;H=2.34m</t>
  </si>
  <si>
    <t>Puerta Metalica acceso Parque</t>
  </si>
  <si>
    <t>Puerta Metálica Doble Hoja entam.C18 Col Gim Sur</t>
  </si>
  <si>
    <t>Puerta Metalica P-00(3.0x2.75)CRD(S/Esp.Tecnica</t>
  </si>
  <si>
    <t>Puerta Metalica P-01(3.0x2.75)CRD(S/Esp.Tecnica</t>
  </si>
  <si>
    <t>Puerta Metalica P-02(7.40x3.60)CRD(S/Esp.Tecnica</t>
  </si>
  <si>
    <t>Puerta Metalica P-04(1.50x2.75)CRD(S/Esp.Tecnica</t>
  </si>
  <si>
    <t>Puerta Metalica P-05(1.20x3.00m)CRD(S/Esp.Tecnica</t>
  </si>
  <si>
    <t>Puerta Metalica P-06(0.70x2.35m)CRD(S/Esp.Tecnica</t>
  </si>
  <si>
    <t>Puerta Metalica P-07(1.0x2.35m)CRD(S/Esp.Tecnica</t>
  </si>
  <si>
    <t>Puerta Metalica P-09(2.40x3.60m)CRD(S/Esp.Tecnica</t>
  </si>
  <si>
    <t>Puerta Metalica P-11(1.00x2.40m)CRD(S/Esp.Tecnica</t>
  </si>
  <si>
    <t>Puerta Metalica P-12(1.00x2.75m)CRD(S/Esp.Tecnica</t>
  </si>
  <si>
    <t>Puerta Metalica P-13(1.25x2.35m)CRD(S/Esp.Tecnica</t>
  </si>
  <si>
    <t>Puerta Metalica P-15(2.90x3.60m)CRD(S/Esp.Tecnica</t>
  </si>
  <si>
    <t>Puerta Metalica P-19(3.50x3.30m)CRD(S/Esp.Tecnica</t>
  </si>
  <si>
    <t>Puerta Metalica P-21(1.00x2.40m)CRD(S/Esp.Tecnica</t>
  </si>
  <si>
    <t>Puerta Metalica P-22(1.80x3.10m)CRD(S/Esp.Tecnica</t>
  </si>
  <si>
    <t>Puerta Metalica P-23(8.55x6.85m)CRD(S/Esp.Tecnica</t>
  </si>
  <si>
    <t>Puerta Metalica P-25(0.85x2.35m)CRD(S/Esp.Tecnica</t>
  </si>
  <si>
    <t>Puerta Metalica P-26(1.20x2.35m)CRD(S/Esp.Tecnica</t>
  </si>
  <si>
    <t>Puerta Metalica P-27(1.00x2.35m)CRD(S/Esp.Tecnica</t>
  </si>
  <si>
    <t>Puerta Metalica P-28(17.95x3.30m)CRD(S/Esp.Tecnica</t>
  </si>
  <si>
    <t>Puerta Metalica P-29(0.80x2.35m)CRD(S/Esp.Tecnica</t>
  </si>
  <si>
    <t>Puerta Metalica P-30(0.75x2.35m)CRD(S/Esp.Tecnica</t>
  </si>
  <si>
    <t>Puerta Metalica P-33(2.80x2.75m)CRD(S/Esp.Tecnica</t>
  </si>
  <si>
    <t>Puerta Metalica P-37(3.95x2.75m)CRD(S/Esp.Tecnica</t>
  </si>
  <si>
    <t>Puerta Metalica P-39(17.15x3.30m)CRD(S/Esp.Tecnica</t>
  </si>
  <si>
    <t>Puerta Metalica P-40(27.54x3.30m)CRD(S/Esp.Tecnica</t>
  </si>
  <si>
    <t>Puerta Metalica P-45(1.50x2.40m)CRD(S/Espec</t>
  </si>
  <si>
    <t>Puerta Metalica P-47(1.00x2.60m)CRD(S/Espec</t>
  </si>
  <si>
    <t>Puerta P-17Madera(6.60x3.20)CRD-Tunal(S/Esp.Tecnic</t>
  </si>
  <si>
    <t>Puerta P-18Madera(8.0x3.20)CRD-Tunal(S/Esp.Tecnic</t>
  </si>
  <si>
    <t>Puerta P-34Madera(9.20x4.0)CRD-Tunal(S/Esp.Tecnic</t>
  </si>
  <si>
    <t>Puerta para duchas en vidrio laminado 5 +5 Polivin</t>
  </si>
  <si>
    <t>Puerta Peatonal AccesoParque L=3,75m(Fontanar)**</t>
  </si>
  <si>
    <t>Puerta Peatonal AccesoParque L=3,75m,H=2.80m(Fonta</t>
  </si>
  <si>
    <t>Puerta Peatonal AccesoParque L=3,90m(Fontanar)**</t>
  </si>
  <si>
    <t>Puerta Peatonal AccesoParque L=4,75m(Fontanar)**</t>
  </si>
  <si>
    <t>PUERTA PERSIANA.LAM.CAL.18(0.60x0.60m)**</t>
  </si>
  <si>
    <t>PUERTA PERSIANA.LAM.CAL.18(2x1m)DOBLEHOJA**</t>
  </si>
  <si>
    <t>PUERTA PERSIANA.LAM.CAL.18(FONTANAR)2x2m**</t>
  </si>
  <si>
    <t>Puerta triplex cedro+mont+marco met 0.60 Col Gim S</t>
  </si>
  <si>
    <t>Puerta triplex cedro+mont+marco met 0.70 Col Gim S</t>
  </si>
  <si>
    <t>Puerta triplex cedro+mont+marco met 1.00 Col Gim S</t>
  </si>
  <si>
    <t>Puerta tub.cuad1 1/2"marco4"x1 1/2"H=2.40A=1.80M</t>
  </si>
  <si>
    <t>Puerta Tubo HG 2" Malla eslabonada H=2.50</t>
  </si>
  <si>
    <t>Puerta Tubo HG 2" Malla eslabonada H=2.50Fontanar</t>
  </si>
  <si>
    <t>Puerta Vehicular AccesoParque L=5,00m(Fontanar)**</t>
  </si>
  <si>
    <t>Puerta Vehicular AccesoParque L=6,00m(Fontanar)**</t>
  </si>
  <si>
    <t>PUERTA VENTANA LAMINA Des .23</t>
  </si>
  <si>
    <t>PUERTA VENTANA perfil 1/2"+vidrio lam. 6mm</t>
  </si>
  <si>
    <t>Puerta Vidrio Templ 10mm incl. manija AI y cerradu</t>
  </si>
  <si>
    <t>Puerta VidrioTempl 10mm incl manija AI+cerradu+bis</t>
  </si>
  <si>
    <t>Puerta+ PasadorRejaAlambAceroGalv.(L=1.0;H=1.5m)</t>
  </si>
  <si>
    <t>PUERTA-AGLOMERADO12-9 mmENCHAP-TRIPLEX4mm</t>
  </si>
  <si>
    <t>PuertaHojaEntab.Lam.ColdRCal.16MarcoCal.18+Persian</t>
  </si>
  <si>
    <t xml:space="preserve">PuertaHojaEntab.Lam.ColdrolledCal.16 (SUM+INS)    </t>
  </si>
  <si>
    <t>PuertaHojaEntab.Lam.ColdrolledCal.16MarcoCal.18</t>
  </si>
  <si>
    <t>PuertaHojaEntam.Lam.Cold RMarc4x4x4(2,44m)+persian</t>
  </si>
  <si>
    <t>PuertaHojaEntamb.Lam.Cold RolledMarco4x4x4(2,44m)</t>
  </si>
  <si>
    <t>PuertaMet.CelosíaH=2.30m;A=2.0m; (2 Hojas)Codensa</t>
  </si>
  <si>
    <t>PuertaPeatonalAlambAcerGalv.6(H=2.0L=1.0m)+pasador</t>
  </si>
  <si>
    <t>PUERTAS  (MARCO Y HOJA)</t>
  </si>
  <si>
    <t>Puertas Cerr Malla EslabCal10 2Hojas a=1.68 H=2.30</t>
  </si>
  <si>
    <t>PUERTAS LAMINA</t>
  </si>
  <si>
    <t>PuertaTipoB1.B2(0.9x3.3m)LamCal18(Sum+ins)S/Descri</t>
  </si>
  <si>
    <t>PuertaTipoC1.C2(0.9x3.3m)LamCal18(Sum+Ins)S/Descri</t>
  </si>
  <si>
    <t>PuertaTipoD1.D2(0.9x3.3m)LamCal18(Sum+Ins)S/Descr</t>
  </si>
  <si>
    <t>PuertaTipoE1.E2(0.9x3m)LamCal18(Sum+Ins)S/Descri</t>
  </si>
  <si>
    <t>PuertaTipoF1.F2(0.9x3m)LamCal18(Sum+Ins)S/Descri</t>
  </si>
  <si>
    <t>PuertaTipoG(0.9x3m)LamCal18(Sum+Ins)S/Descri</t>
  </si>
  <si>
    <t>PuertaTipoH(1.1x3.3m)LamCal18(Sum+Ins)S/Descri</t>
  </si>
  <si>
    <t>PuertaTipoI(1.10x3.0m)LamCal18(Sum+Ins)S/Descripci</t>
  </si>
  <si>
    <t>PuertaTipoJ1.J2(1.10x3.0m)LamCal18(Sum+Ins)S/Descr</t>
  </si>
  <si>
    <t>PuertaTipoK1.K2(0.9x2.10m)LamCal18(Sum+Ins)S/Descr</t>
  </si>
  <si>
    <t>PuertaTipoL1.L2(0.9x2.10m)LamCal18(Sum+Ins)S/Descr</t>
  </si>
  <si>
    <t>PuertaTipoM(0.9x2.14m)LamCal18(Sum+Ins)S/Descripc</t>
  </si>
  <si>
    <t>PuertaTipoN(2.08x3.15m)LamCal18(Sum+Ins)S/Descripc</t>
  </si>
  <si>
    <t>PuertaTipoÑ(2.0x2.5m)LamCal18(Sum+Ins)S/Descripció</t>
  </si>
  <si>
    <t>PuertaTipoO(1.25x2.5m)LamCal18(Sum+Ins)S/Descripci</t>
  </si>
  <si>
    <t>PuertaTipoP(4.80x2.3m)AlasPivotan(Sum+Ins)S/Descri</t>
  </si>
  <si>
    <t>PuertaTipoQ(3.6x2.3m)AlasPivotan(Sum+Ins)S/Descrip</t>
  </si>
  <si>
    <t>PuertaTipoR(5.23x2.3m)AlasPivotan(Sum+Ins)S/Descr</t>
  </si>
  <si>
    <t>PuertaTipoS(1.6x2.3m)AlasPivotan(Sum+Ins)S/Descrip</t>
  </si>
  <si>
    <t>PuertaVentanaPV-011(24.00*4.85)Perf.Alum-S/Especif</t>
  </si>
  <si>
    <t>PuertaVentanaPV-24(17.41x3.0m)(Sum+Inst)S/Especifi</t>
  </si>
  <si>
    <t>Puesta a Tierra Medidor **</t>
  </si>
  <si>
    <t>Puesta a Tierra Para UPS **</t>
  </si>
  <si>
    <t>PUESTA EN SERVICIO APANTALLAMIENTO</t>
  </si>
  <si>
    <t>PUESTA EN SERVICIO APANTALLAMIENTO BAJANTE</t>
  </si>
  <si>
    <t>PUESTA EN SERVICIO AVISO SIMBOLO RIESGO</t>
  </si>
  <si>
    <t>PUESTA EN SERVICIO BANCO DUCTOS SUBT.</t>
  </si>
  <si>
    <t>PUESTA EN SERVICIO CABLE DESNUDO 7</t>
  </si>
  <si>
    <t>PUESTA EN SERVICIO CUARTO DE COMUNICACIONES</t>
  </si>
  <si>
    <t>PUESTA TIERRA SUBESTACIÓN ELECTRICA</t>
  </si>
  <si>
    <t>Puesto Recepcion en Granit Negro Formica Neon CDRC</t>
  </si>
  <si>
    <t>PULIDA CON MAQUINA DE GUARDAESCOBA EN GRANITO</t>
  </si>
  <si>
    <t>PULIDA DE PISO TABLON EN GRANITO</t>
  </si>
  <si>
    <t>PULIDA DE TABLILLAS AREA RUEDO</t>
  </si>
  <si>
    <t>PULIDA PISO EN GRANITO CRISTALIZADO</t>
  </si>
  <si>
    <t>PULIDA PLOMO PARA GRANITO</t>
  </si>
  <si>
    <t>PULIDA Y BRILLADO PISO EN TABLETA DE GRANITO</t>
  </si>
  <si>
    <t>Pulido de superf concreto reparado **</t>
  </si>
  <si>
    <t>PUNT. HIDR. ACERO K=5,6 (niple max=0,25 m) 1 1/2"</t>
  </si>
  <si>
    <t>PUNT. HIDR. ACERO K=5,6 (niple max=0,25 m) 3/4"</t>
  </si>
  <si>
    <t>Punta Captora 5/8" X 2.40 ml  Aluminio</t>
  </si>
  <si>
    <t>Punta captora 5/8" X 60 cm Punta blunt aluminio</t>
  </si>
  <si>
    <t>Punta Franklin una sola asta (incl.sopor y fijac.)</t>
  </si>
  <si>
    <t>Punto A.C. Duchas CEFE Cometas</t>
  </si>
  <si>
    <t>PUNTO AGUA CALIENTE CPVC</t>
  </si>
  <si>
    <t>PUNTO AGUA CALIENTE CPVC-Fontanar**</t>
  </si>
  <si>
    <t>PUNTO AGUA CALIENTE PVC  1/2"(DUCHA)</t>
  </si>
  <si>
    <t>PUNTO AGUA CALIENTE PVC  1/2"(SQUASH)</t>
  </si>
  <si>
    <t>PUNTO AGUA FRIA (1/2")PVCP-RDE-9+ACC(GIM-SUR)</t>
  </si>
  <si>
    <t>PUNTO AGUA FRIA (1-1/4")PVCP-RDE-21+ACC(GIM-SUR)</t>
  </si>
  <si>
    <t>Punto Agua fria para Fluxometro Ø11/4"(Suministro+Instalación)</t>
  </si>
  <si>
    <t>PUNTO AGUA FRIA PVC</t>
  </si>
  <si>
    <t>PUNTO AGUA FRIA PVC  1 1/2"***</t>
  </si>
  <si>
    <t>PUNTO AGUA FRIA PVC 1/2" LAVAMANOS</t>
  </si>
  <si>
    <t>PUNTO AGUA FRIA PVC 1/2" LAVAMANOS(Cefe-Cometas)Suministro e instalación.</t>
  </si>
  <si>
    <t>PUNTO AGUA FRIA PVC 1/2"Poceta Aseo (Cefe Cometas)Suministro e instalación</t>
  </si>
  <si>
    <t>PUNTO AGUA FRIA PVC-Fontanar</t>
  </si>
  <si>
    <t>Punto captacion caja .40x.40 rejilla y accesorios</t>
  </si>
  <si>
    <t>PUNTO CERO GAS COBRE 1 1/4"</t>
  </si>
  <si>
    <t>PUNTO COCINA - LAVADERO</t>
  </si>
  <si>
    <t>PUNTO DE ACERO GAS COBRE 1"</t>
  </si>
  <si>
    <t>PUNTO DE GAS EN ACERO GALVANIZADO 1 1/2"</t>
  </si>
  <si>
    <t>PUNTO DE GAS EN ACERO GALVANIZADO 1"</t>
  </si>
  <si>
    <t>PUNTO DE GAS EN ACERO GALVANIZADO 2"</t>
  </si>
  <si>
    <t>PUNTO DE GAS EN TUBERIA GALVANIZADA  1/2" CEFE COMETAS(Suministro e instalación)</t>
  </si>
  <si>
    <t>PUNTO DE GAS EN TUBERIA GALVANIZADA Ø1" CEFE COMETAS (Suministro e instalación)</t>
  </si>
  <si>
    <t>PUNTO DE SOLDADURA 6013</t>
  </si>
  <si>
    <t>PUNTO DESAGUE FLUXOMETRO  4"</t>
  </si>
  <si>
    <t>PUNTO DESAGUE LAVADORA</t>
  </si>
  <si>
    <t>PUNTO DESAGUE LAVAMANOS</t>
  </si>
  <si>
    <t>PUNTO DESAGUE ORINAL</t>
  </si>
  <si>
    <t>PUNTO DESAGÜE ORINAL  FLUXOMETRO Ø3"</t>
  </si>
  <si>
    <t>PUNTO DESAGUE PVC (3" y 4")</t>
  </si>
  <si>
    <t>PUNTO DESAGUE PVC (3" y 4") Fontanar**</t>
  </si>
  <si>
    <t>PUNTO DESAGUE PVC DUCHAS**</t>
  </si>
  <si>
    <t>PUNTO DESAGUE PVCS Ø 3"ENTERR.(TUBO3.5 M)sin exca</t>
  </si>
  <si>
    <t>PUNTO DESAGUE PVCS Ø2" .(TUBO 2,00M)</t>
  </si>
  <si>
    <t>PUNTO DESAGUE PVCS Ø2" ENTERR.(TUBO 3.5M)SIN EXCAV</t>
  </si>
  <si>
    <t>PUNTO DESAGUE PVCS Ø4"  (TUBO 2,00M)sin excav</t>
  </si>
  <si>
    <t>PUNTO DESAGUE PVCS Ø4" ENTERR (TUBO 3.5M)sin excav</t>
  </si>
  <si>
    <t>PUNTO ELECTRICO (2Nº12+1Nº14+1Nº14t)</t>
  </si>
  <si>
    <t>PUNTO HIDR. ACERO ROCIADOR K=5,6 (Paral Lmax=0.60m</t>
  </si>
  <si>
    <t>PUNTO HIDRAUL PVC Ø1 1/2" ORINAL FLUXOM CEFE COMET</t>
  </si>
  <si>
    <t>PUNTO HIDRAUL. POLIPROPILENO ORINAL-FLUXOM- 1/2"</t>
  </si>
  <si>
    <t>PUNTO HIDRAUL. POLIPROPILENO SANIT-FLUXOM-1 1/4"</t>
  </si>
  <si>
    <t>PUNTO HIDRAUL. PVCP -ORINAL-FLUXOM-  1/2"</t>
  </si>
  <si>
    <t>PUNTO HIDRAUL. PVCP -SANITARIO-FLUXOM- 1 1/4"</t>
  </si>
  <si>
    <t>PUNTO HIDRÁUL.AGUA CALIENTE DUCHAS(Cefe Cometas)Sumnistro+Instalación</t>
  </si>
  <si>
    <t>PUNTO HIDRAUL-AGUA FRIA Ø1"OrinalFluxome(Cometas)</t>
  </si>
  <si>
    <t>PUNTO HIDRAULICO AGUA CALIENTE COBRE 1" TECHO **</t>
  </si>
  <si>
    <t>PUNTO HIDRÁULICO AGUA CALIENTE PARA CALDERÍN COBRE</t>
  </si>
  <si>
    <t>PUNTO HIDRÁULICO AGUA CALIENTE PARA DUCHAS CPVC</t>
  </si>
  <si>
    <t>PUNTO HIDRÁULICO AGUA CALIENTE PARA PARAL</t>
  </si>
  <si>
    <t>PUNTO HIDRAULICO AGUA FRIA LLAVE CDRC Cometas</t>
  </si>
  <si>
    <t>PUNTO HIDRAULICO AGUA FRIA LLAVE MANGUERA**</t>
  </si>
  <si>
    <t>PUNTO HIDRÁULICO DUCHAS FRIAPVC-P1/2"(Cometas)</t>
  </si>
  <si>
    <t>PUNTO HIDRÁULICO DUCHAS/TANQUE FRIA PVC-P</t>
  </si>
  <si>
    <t>PUNTO HIDRÁULICO FUTURO FRIA PVC-P</t>
  </si>
  <si>
    <t>PUNTO HIDRAULICO Galv. Ducha.</t>
  </si>
  <si>
    <t>PUNTO HIDRAULICO Galv. Sanitario.</t>
  </si>
  <si>
    <t>PUNTO HIDRÁULICO LAVAMANOS FRIA PVC-P</t>
  </si>
  <si>
    <t>PUNTO HIDRÁULICO ORINALES FRIA PVC-P</t>
  </si>
  <si>
    <t>PUNTO HIDRÁULICO PARA DUCHAS FRIA PVC-P 1/2"</t>
  </si>
  <si>
    <t>PUNTO HIDRÁULICO PARA LAVAPLATOS FRIA PVC-P</t>
  </si>
  <si>
    <t>PUNTO HIDRÁULICO PARA LLAVES MANGUERA FRIA PVC-P</t>
  </si>
  <si>
    <t>PUNTO HIDRÁULICO PARA POCETA DE ASEO FRIA PVC-P</t>
  </si>
  <si>
    <t>PUNTO HIDRÁULICO PARA SANITARIOS DE TANQUE FRIA PV</t>
  </si>
  <si>
    <t>PUNTO HIDRAULICO PVC AGUA FRIA Ø 1 1/2" **</t>
  </si>
  <si>
    <t>PUNTO HIDRAULICO PVC AGUA FRIA Ø 1" **</t>
  </si>
  <si>
    <t>PUNTO HIDRAULICO PVC AGUA FRIA Ø 1/2" **</t>
  </si>
  <si>
    <t>PUNTO HIDRAULICO PVC AGUA FRIA Ø 1/2"LAVAPLATOS</t>
  </si>
  <si>
    <t>PUNTO HIDRAULICO PVC AGUA FRIA Ø 2" **</t>
  </si>
  <si>
    <t>PUNTO HIDRAULICO PVC AGUA FRIA Ø 3/4" **</t>
  </si>
  <si>
    <t>PUNTO HIDRAULICO PVC AGUA FRIA Ø 3/4"ORINAL</t>
  </si>
  <si>
    <t>PUNTO HIDRAULICO PVCAGUA FRIA Ø1 1/2" FLUXOMETRO</t>
  </si>
  <si>
    <t>PUNTO HIDRAULICO PVCP.RDE 11-3/4"Orinal.</t>
  </si>
  <si>
    <t>PUNTO HIDRAULICO PVCP.RDE 21-11/4"</t>
  </si>
  <si>
    <t>PUNTO HIDRAULICO PVCP.RDE 21-11/4"Sanitario de Pus</t>
  </si>
  <si>
    <t>PUNTO HIDRÁULICO SANITARIOS FLUX FRIA PVC-P</t>
  </si>
  <si>
    <t>PUNTO LAVAPLATOS A.C.</t>
  </si>
  <si>
    <t>Punto para llave manguera  incluye 2.5 m tubo **</t>
  </si>
  <si>
    <t>Punto reparacion AGUA FRIA PVC</t>
  </si>
  <si>
    <t>PUNTO SANITARIO DESAGUE DUCHA Ø2"</t>
  </si>
  <si>
    <t>PUNTO SANITARIO DESAGUE LAVAMANOS Ø2"</t>
  </si>
  <si>
    <t>PUNTO SANITARIO Ø3"**</t>
  </si>
  <si>
    <t>PUNTO SANITARIO PVC ( 2") **</t>
  </si>
  <si>
    <t>PUNTO SANITARIO PVC ( 4") **</t>
  </si>
  <si>
    <t>PUNTO SANITARIO PVC ( 4") Basico**</t>
  </si>
  <si>
    <t>Punto Soldadura 308L 3/32"(Sum+inst) hasta 50 pts</t>
  </si>
  <si>
    <t>Punto Soldadura6013(Sum + instal.)Hasta 50 puntos</t>
  </si>
  <si>
    <t>PUNTO VENTILADO PVC  Ø  2" (TUBO 3,50M)</t>
  </si>
  <si>
    <t>PUNTO VENTILADO PVC  Ø 1 1/2.(TUBO 3,50M)</t>
  </si>
  <si>
    <t>PuntoHidráulicoPolipropilenoDucha(1/2")Sum+Ins</t>
  </si>
  <si>
    <t>PuntoHidráulicoPolipropilenoLavamanos(1/2")Sum+Ins</t>
  </si>
  <si>
    <t xml:space="preserve">PV-1 Aluminio+ vidrio lam 4+4mm 2,29 X 2,92  Col Gim Sur sum+inst </t>
  </si>
  <si>
    <t>PV-2 Aluminio+ vidrio lam 4+4mm Col Gim Sur sum+in</t>
  </si>
  <si>
    <t>PV-3 Aluminio+ vidrio lam 4+4mm Col Gim Sur sum+in</t>
  </si>
  <si>
    <t>PV-4 Aluminio+ vidrio lam 4+4mm Col Gim Sur sum+in</t>
  </si>
  <si>
    <t>Rack (organizador) de comunicaciones (SUMI INST)</t>
  </si>
  <si>
    <t>Rack cerrado de muro en lamina (SUMI INST)</t>
  </si>
  <si>
    <t>RACK DE COMUNICACIONES</t>
  </si>
  <si>
    <t>RACK DE DISTRIBUCIÓN, INCLUYE ORGANIZADORES VERTIC</t>
  </si>
  <si>
    <t>RACK PRINCIPAL DE DISTRIBUCIÓN</t>
  </si>
  <si>
    <t>Rampa  en adoquín e=0.06  4.2-1 blando geotextil</t>
  </si>
  <si>
    <t>Rampa  en concreto e=0.07  4.2-1blando+geotextil</t>
  </si>
  <si>
    <t>Rampa  en concreto e=0.07  5.3-1 blando geoLafay**</t>
  </si>
  <si>
    <t>Rampa  en concreto e=0.07  5.3-2 Medio geoLafay**</t>
  </si>
  <si>
    <t>Rampa  en concreto e=0.07  5.3-3 Duro geoLafay**</t>
  </si>
  <si>
    <t>Rampa  en concreto e=0.07 4.2-1geoPAVCO(Fontanar)</t>
  </si>
  <si>
    <t>Rampa  en concreto e=0.10 Subb:20cm+Base:20cm</t>
  </si>
  <si>
    <t>Rampa Discapac. adoquín.+Pieza A-105+SardA-10+A-80</t>
  </si>
  <si>
    <t>Rampa Discapac. Tableta A-50.+Pieza A-105+SardA-10</t>
  </si>
  <si>
    <t>Rampa discapacit concreto pisc niños p=10% **</t>
  </si>
  <si>
    <t>Rampa discapacit concreto pisc niños p=15% **</t>
  </si>
  <si>
    <t>Rampa en adoquín e=0.06  5.3-1 bland geoLAFAYETT</t>
  </si>
  <si>
    <t>Rampa en adoquín e=0.06 4.2-2 medio geoPAVCO</t>
  </si>
  <si>
    <t>Rampa en adoquín e=0.06 5.3-2 medio geoLAFAYETT</t>
  </si>
  <si>
    <t>Rampa en concreto e=0.07 4.2-2 medio geotextil T-1</t>
  </si>
  <si>
    <t>Rampa en concreto e=0.07 T2400 Tingua **</t>
  </si>
  <si>
    <t>Rampa Estandar B-5 (4.2-1 blando geo)Area=6m2</t>
  </si>
  <si>
    <t>RampaEscalonada  piedra Laja sobre puesto en tierr</t>
  </si>
  <si>
    <t>Rampas en concreto  4000 psi E= 7.5 cm + malla electrosoldada</t>
  </si>
  <si>
    <t>RCMS PDT 10 G2 - SENSOR DE OCUPACIÓN</t>
  </si>
  <si>
    <t>RCMS PDT 9 G2 - SENSOR DE OCUPACIÓN</t>
  </si>
  <si>
    <t>Reactancia 1000W sum. e inst. **</t>
  </si>
  <si>
    <t>Realce caja inspecc 100*100 mampost **</t>
  </si>
  <si>
    <t>Realce caja inspecc 100*70 mampost **</t>
  </si>
  <si>
    <t>Realce caja inspecc 60*60 mampost **</t>
  </si>
  <si>
    <t>Realce caja inspecc 60*60 mampost(5Hiladas) **</t>
  </si>
  <si>
    <t>Realce caja inspecc 70*70 H=0.45m Reforzada **</t>
  </si>
  <si>
    <t>Realce caja inspecc electrica 30*30*50  incly tapa</t>
  </si>
  <si>
    <t>Realce caja inspecc1.60*1.60 H=0.35m Reforzada+tap</t>
  </si>
  <si>
    <t>Realce caja valvulas mampost(30x40cm)h=0.30m **</t>
  </si>
  <si>
    <t>Realce Camara insp Mamp CS275 Codensa **</t>
  </si>
  <si>
    <t>Realce Camara insp Mamp CS276 Codensa **</t>
  </si>
  <si>
    <t>Realce Camara insp Mamp CS277 Triple Codensa **</t>
  </si>
  <si>
    <t>Realce camara telefon (Concreto+ Ref.) 2,00 x 2,00</t>
  </si>
  <si>
    <t>Realce Cuneta (Conc+form+resina+Sikadur) **</t>
  </si>
  <si>
    <t>Realce hidrante **</t>
  </si>
  <si>
    <t>Realce pozo de inspeccion Conceto d= 1.20**</t>
  </si>
  <si>
    <t>Realce pozo inspecc Mampost d=1.20 h=0.75+tapa esp</t>
  </si>
  <si>
    <t>Realce pozo inspeccion Mamposteria d=1.0M h=0.75</t>
  </si>
  <si>
    <t>Realce pozo inspeccion Mamposteria d=1.20 h=0.75</t>
  </si>
  <si>
    <t>Realce PozoPrefab.D=1.20mh=0.75m+Placa+TapaSinExca</t>
  </si>
  <si>
    <t>Realce Semaforo **</t>
  </si>
  <si>
    <t>Realce sumidero (inc.rejilla  tapa) **</t>
  </si>
  <si>
    <t>Realce sumidero (sin tapa) **</t>
  </si>
  <si>
    <t>Realce sumidero en concreto (sin tapa) **</t>
  </si>
  <si>
    <t>REBANCOS LOSA CASETON PERD CONCR F'C 28 MPA h=vari</t>
  </si>
  <si>
    <t>REBANCOS LOSA CONC V COLOR GRIS CLARO F'C 28 MPA</t>
  </si>
  <si>
    <t>REBANCOS LOSA CONC. V CLARO F'C 28 MPA</t>
  </si>
  <si>
    <t>REBOBINAR  Mot.2.4 a 5.0 HP(Mant. equipos)</t>
  </si>
  <si>
    <t>REBOBINAR  Mot.7.5 HP(Mant. equipos)</t>
  </si>
  <si>
    <t>Rebordeo cesped primetro bordillo***</t>
  </si>
  <si>
    <t>Recalce  Vigas Aereas Concreto.4000 psi</t>
  </si>
  <si>
    <t>Recalce  zapata cara lateral  3500psi GF. (1/2").</t>
  </si>
  <si>
    <t>Recalce alas de canal en concreto a= .10 h=.10 **</t>
  </si>
  <si>
    <t>Recalce de Bordillo Conc. 3000psi+Acero 3/8"**</t>
  </si>
  <si>
    <t>RECALCE DE COLUMNAS 4000 psi COLISEO TUNAL</t>
  </si>
  <si>
    <t>Recalce de Sardinel A-10</t>
  </si>
  <si>
    <t>Recalce en gradería sillas Campín A=0.1545m2 **</t>
  </si>
  <si>
    <t>Recalce o encamisado column 4000psi GF f+aire</t>
  </si>
  <si>
    <t>Recalce o encamisado de columnas 3000 psi **</t>
  </si>
  <si>
    <t>Recalce o encamisado de columnas 3500 psi  **</t>
  </si>
  <si>
    <t>RECALCE SARDINEL 12x14 C:3.000psi en sitio+Sikadur</t>
  </si>
  <si>
    <t>Recarga extintores 20 lb **</t>
  </si>
  <si>
    <t>Recebo cemento compactado AfirmadGranul  3% en vol</t>
  </si>
  <si>
    <t>Recebo de Afirmado</t>
  </si>
  <si>
    <t>Reconstrucc.Zona de Juegos Infant.Estab.Escocia **</t>
  </si>
  <si>
    <t>Reconstrucción Acometida Acueducto **</t>
  </si>
  <si>
    <t>Reconstrucción anden cuneta mortero sika 101**</t>
  </si>
  <si>
    <t>10660-1</t>
  </si>
  <si>
    <t>RECONSTRUCCION DOMICILIARIA ALCANTARILLADO - MDC1</t>
  </si>
  <si>
    <t>Reconstrucción Domiciliaria Alcantarillado **</t>
  </si>
  <si>
    <t>RECONSTRUCCIÓN PUNTO HIDRAULICO"**</t>
  </si>
  <si>
    <t>RECONSTRUCCIÓN PUNTO SANITARIO  4"**</t>
  </si>
  <si>
    <t>RECTIFICADA EJE MOTOR 12HP  (Mant. equipos)</t>
  </si>
  <si>
    <t>RECTIFICADA EJE MOTOR 2.4 A 5.0HP  (Mant. equipos)</t>
  </si>
  <si>
    <t>RECTIFICADA EJE MOTOR 20HP  (Mant. equipos)</t>
  </si>
  <si>
    <t>RECTIFICADA EJE MOTOR 7.5HP  (Mant. equipos)</t>
  </si>
  <si>
    <t>Recub. meson en granito fundido Col Tunal</t>
  </si>
  <si>
    <t>Recub. Protector epoxico SIKAGUARD 50 (2manos)</t>
  </si>
  <si>
    <t>Recubri impermeable para pañetes (zonaHumeda)**</t>
  </si>
  <si>
    <t>Recubrim  poliuretano e=1.0 mm **</t>
  </si>
  <si>
    <t>Recubrim  Sikafloor-156+Sikadur-501+Sikalastic-612</t>
  </si>
  <si>
    <t>Recubrim protec concret sikaColorC muros**</t>
  </si>
  <si>
    <t>Recubrim protec concret sikaColorC techo**</t>
  </si>
  <si>
    <t>Recubrimiento Acabado antideslizante sikafloor-261</t>
  </si>
  <si>
    <t>RECUBRIMIENTO ACRILICO TEXTURIZADO SOBRE ESTUCO TI</t>
  </si>
  <si>
    <t>Recubrimiento con polímero acrilico Sup. sin Traf</t>
  </si>
  <si>
    <t>Recubrimiento Cuarto Frio (Poliu+Fibrocem+Ceram)</t>
  </si>
  <si>
    <t>RECUBRIMIENTO EN CAPA LATEX IMPERMEABILIZANTE</t>
  </si>
  <si>
    <t>Recubrimiento en granito fundido + pulida</t>
  </si>
  <si>
    <t>RECUBRIMIENTO IMPERMEABLE CON SIKA 101(2 CAPAS)</t>
  </si>
  <si>
    <t>Recubrimiento Impermeable Polyurea**</t>
  </si>
  <si>
    <t>Recubrimiento protector sikaguard62 (2manos)**</t>
  </si>
  <si>
    <t>Recubrimiento reforzado sikaguard62 (2manos)**</t>
  </si>
  <si>
    <t>Recubrimiento Sikalastic-612(cubiertas y terrazas)</t>
  </si>
  <si>
    <t>Recubrimiento sintetico Acrilico campos deportivos</t>
  </si>
  <si>
    <t>Recubrimiento sintetico Resyrock**</t>
  </si>
  <si>
    <t>RecubrimientoInternoPiscinaCRDC-CometasSUM+INST</t>
  </si>
  <si>
    <t>RECUBRIMIENTOSINTETICO (SUM.+ALIST+ APLI)NO USAR</t>
  </si>
  <si>
    <t>RecubrimientoSintéticoCanchaTenis **</t>
  </si>
  <si>
    <t>Recuperación de endientados en ladrillo tolete</t>
  </si>
  <si>
    <t>RECUPERACION DE GRANITO FUNDIDO Y PULIDO EN SITIO + DILAT.BRONCE.</t>
  </si>
  <si>
    <t>RECUPERACION DE JUNTAS EN PISCINAS DEL COMPLEJO AC</t>
  </si>
  <si>
    <t>Recuperacion Gradas concreto angulo borde CALA**</t>
  </si>
  <si>
    <t>Recuperacion ladrillo producto demolicion **</t>
  </si>
  <si>
    <t>RED AGUA PROVISIONAL (50 M.)</t>
  </si>
  <si>
    <t>RED ALUMBRADO EXTERIOR EN DUCTO PVC DE 3/4</t>
  </si>
  <si>
    <t>RED COBRE 1/2"</t>
  </si>
  <si>
    <t>RED COBRE 3/8"</t>
  </si>
  <si>
    <t xml:space="preserve">RED DE MICROFUTBOL - SUMINISTRO </t>
  </si>
  <si>
    <t>RED DE REFRI TUB COBRE TIPO L 3/8 Y 3/4 SUM E INST</t>
  </si>
  <si>
    <t>RED DE REFRI TUB COBRE TIPO L 3/8 Y 5/8 SUM E INS</t>
  </si>
  <si>
    <t>RED DE REFRI TUB COBRE TIPO L 3/8 Y 7/8 SUM E INST</t>
  </si>
  <si>
    <t>RED DE VOLEIBOL (SUM + INST)</t>
  </si>
  <si>
    <t>RED DE VOLEIBOL(DESM+SUM+INST)</t>
  </si>
  <si>
    <t>RED ELECTRICA PROVISIONAL (50 M.)</t>
  </si>
  <si>
    <t>RED INSTALACIONES ELECTRICA PROVISIONAL</t>
  </si>
  <si>
    <t>RED INSTALACIONES TELEFONICAS PROVISIONALES</t>
  </si>
  <si>
    <t>RED PRINCIPAL DETECCION INCENDIOS, suspendida TECH</t>
  </si>
  <si>
    <t>RED SUMINISTRO CPVC   1/2"</t>
  </si>
  <si>
    <t>RED SUMINISTRO CPVC   3/4"</t>
  </si>
  <si>
    <t>RED SUMINISTRO Galv.1 1/2"</t>
  </si>
  <si>
    <t>RED SUMINISTRO Galv.2"</t>
  </si>
  <si>
    <t>RED SUMINISTRO GALVANIZADO 1"</t>
  </si>
  <si>
    <t>RED SUMINISTRO GALVANIZADO 1/2"</t>
  </si>
  <si>
    <t>RED SUMINISTRO PVC   1"</t>
  </si>
  <si>
    <t>RED SUMINISTRO PVC   1/2"</t>
  </si>
  <si>
    <t>RED SUMINISTRO PVC   2"</t>
  </si>
  <si>
    <t>RED SUMINISTRO PVC   3/4"</t>
  </si>
  <si>
    <t>RED SUMINISTRO PVC 1 1/2"</t>
  </si>
  <si>
    <t>REDES BALONCESTO (SUM + INST)</t>
  </si>
  <si>
    <t>REDES BALONCESTO(DESM+SUM+INST)</t>
  </si>
  <si>
    <t>REDES DE FUTBOL (SUM + INST)</t>
  </si>
  <si>
    <t>REDES DE FUTBOL(DESM+SUM+INST)</t>
  </si>
  <si>
    <t>REDES MICROFUTBOL (SUM + INST)</t>
  </si>
  <si>
    <t>REDES MICROFUTBOL(DESM+SUM+INST)</t>
  </si>
  <si>
    <t>Redes Para Ftubol-8 (Sum+Instalación)</t>
  </si>
  <si>
    <t>REDUCCION BUSCHING - HG DE 2 1/2" A 1 1/2"</t>
  </si>
  <si>
    <t>REDUCCION BUSHING - HG DE 1 1/2" A 1"</t>
  </si>
  <si>
    <t>Reducción PVCP 1" x 3/4" **</t>
  </si>
  <si>
    <t>Reducción PVCP 3/4" x 1/2" **</t>
  </si>
  <si>
    <t>REEMPLAZO CON RECEBO TIPO INVIAS CDRC</t>
  </si>
  <si>
    <t>Reempradizacion con Rollos de Cesped (L=.1.50Mts)</t>
  </si>
  <si>
    <t>REFLECTOR DE PISO 250W</t>
  </si>
  <si>
    <t>REFLECTOR LED (100W) (Sum+Instalación) en altura</t>
  </si>
  <si>
    <t>REFLECTOR LED (182W-80Leds-19.800Lm-4000k) (Sum+In</t>
  </si>
  <si>
    <t>REFLECTOR LED (200W) (Sum+Instalación) en altura</t>
  </si>
  <si>
    <t>REFLECTOR LED (312W-160Leds-33.000Lm-4000k) (Sum+I</t>
  </si>
  <si>
    <t>REFLECTOR METAL HALIDE 250WCompleto (Sum+Instal) *</t>
  </si>
  <si>
    <t>REFLECTOR PARA MONUMENTO 400W- MH</t>
  </si>
  <si>
    <t>Reflector sub miniled15W/12V-50ft-long-SUM+INST</t>
  </si>
  <si>
    <t>Reflector subacuatico miniCable100ftlong SUM+INST</t>
  </si>
  <si>
    <t>Reflector subacuatico miniled15W/12V-SUM+INST</t>
  </si>
  <si>
    <t>Reflector subacuatico piscina, led blanca 55W/12V</t>
  </si>
  <si>
    <t>Reflector subacuaticoPiscina 500W CDRC</t>
  </si>
  <si>
    <t>Refrigerante R410A para Aire Acondic. CDRC (Sum)</t>
  </si>
  <si>
    <t>RefuerzExtern (sikaCarboDurS1012+dur30)**</t>
  </si>
  <si>
    <t>RefuerzExtern (sikaCarboDurS512+dur30)**</t>
  </si>
  <si>
    <t>RefuerzExtern (sikaWrap103C+dur301) a=0.64cm**</t>
  </si>
  <si>
    <t>RefuerzExtern (sikaWrap300C+dur301) a=0.3cm**</t>
  </si>
  <si>
    <t>RefuerzFachadMamp(Cala+top122+dur30+platin+pint</t>
  </si>
  <si>
    <t>RefuerzFachadMamp(SobrePuesto+dur30+platin+pint</t>
  </si>
  <si>
    <t>RefuerzFachadMamp(top122+dur30+perlin</t>
  </si>
  <si>
    <t>Refuerzo acero  DE TRANSFERENCIA</t>
  </si>
  <si>
    <t>Refuerzo acero COLUMNA 37000</t>
  </si>
  <si>
    <t>Refuerzo acero COLUMNA 60000</t>
  </si>
  <si>
    <t>Refuerzo acero fy=60000psi</t>
  </si>
  <si>
    <t>Refuerzo acero grafil 4 mm **</t>
  </si>
  <si>
    <t>Refuerzo acero grafil 5 mm **</t>
  </si>
  <si>
    <t>Refuerzo acero MALLA LOZA MACIZA</t>
  </si>
  <si>
    <t>Refuerzo acero MALLA MURO</t>
  </si>
  <si>
    <t>Refuerzo acero MUROS 37000</t>
  </si>
  <si>
    <t>Refuerzo acero MUROS 60000</t>
  </si>
  <si>
    <t>Refuerzo acero pilotes 60000  **</t>
  </si>
  <si>
    <t>Refuerzo acero PLACA 60000</t>
  </si>
  <si>
    <t>Refuerzo acero placa maciza.37000</t>
  </si>
  <si>
    <t>Refuerzo acero placa maciza.60000</t>
  </si>
  <si>
    <t>Refuerzo acero viga aerea.37000</t>
  </si>
  <si>
    <t>Refuerzo acero viga cim.60000</t>
  </si>
  <si>
    <t>Refuerzo acero viga cimt.37000</t>
  </si>
  <si>
    <t>Refuerzo acero ZAPATAS 37000</t>
  </si>
  <si>
    <t>Refuerzo acero ZAPATAS 60000</t>
  </si>
  <si>
    <t>REFUERZO HIERRO PLACA 37000</t>
  </si>
  <si>
    <t>Refuerzo malla losa macisa 4.5mm c/15*15 **</t>
  </si>
  <si>
    <t>Refuerzo malla losa macisa 4mm c/15*15 **</t>
  </si>
  <si>
    <t>REGADERA ANTIVANDALICA PARA DUCHAS EN CAMERINOS Y</t>
  </si>
  <si>
    <t>Regadera Saona Redonda 8 pulg Cromo (Sum+Inst)</t>
  </si>
  <si>
    <t>REGADERA VERCALI CRNA (sum e inst) **</t>
  </si>
  <si>
    <t>Regata piso (A=0.40m; Prof=0.17m)</t>
  </si>
  <si>
    <t>REGISTRO  2"(Cortina) RED WITE O SIMILAR</t>
  </si>
  <si>
    <t>REGISTRO 3" (Cortina) ***NO USAR</t>
  </si>
  <si>
    <t>REGISTRO 3"BOLA  ***</t>
  </si>
  <si>
    <t>REGISTRO CORTINA DE Ø 1"</t>
  </si>
  <si>
    <t>REGISTRO CORTINA Ø  11/4"</t>
  </si>
  <si>
    <t>REGISTRO DE 3" BRONCE DESM+SUM+INST  (Mantenimient</t>
  </si>
  <si>
    <t>REGISTRO DE COMPUERTA 2 1/2" (Sum + Inst)</t>
  </si>
  <si>
    <t>REGISTRO DE COMPUERTA 6" (Sum + Inst)</t>
  </si>
  <si>
    <t>REGISTRO DE CORTINA  2"  (Sum + Inst)</t>
  </si>
  <si>
    <t>REGISTRO DE CORTINA 1 1/2"  (Sum + Inst)</t>
  </si>
  <si>
    <t>REGISTRO DE CORTINA 1 1/4" (Sum + Inst)</t>
  </si>
  <si>
    <t>REGISTRO DE CORTINA 1"   (Sum + Inst)</t>
  </si>
  <si>
    <t>REGISTRO DE CORTINA 1/2"  (Sum + Inst)</t>
  </si>
  <si>
    <t>REGISTRO DE CORTINA 3/4" (Sum + Inst)</t>
  </si>
  <si>
    <t>REGISTRO DE CORTINA 4" (Sum + Inst)</t>
  </si>
  <si>
    <t>Registro de Paso 1 1/2" Bronce Roscado **</t>
  </si>
  <si>
    <t>REGISTRO DE PASO 1"</t>
  </si>
  <si>
    <t>REGISTRO DE PASO DIRECTO Ø3"</t>
  </si>
  <si>
    <t>REGISTRO GLOBO DE 1/2"- 200PSI</t>
  </si>
  <si>
    <t>REGISTRO GLOBO DE 3/4"- 200PSI</t>
  </si>
  <si>
    <t>REGISTRO Ø 1/2" INCLUYE SUMINISTRO E INSTALACIÓN</t>
  </si>
  <si>
    <t>REGISTRO PASO DIR.1/2"BRONCE+UNIVERS+CAJA METALICA</t>
  </si>
  <si>
    <t>REGISTRO PASO DIR.11/4"BRONCE+UNIVERS+CAJA METALIC</t>
  </si>
  <si>
    <t>Registro Válvula comp Red White Rosc 3" CEFE COMET</t>
  </si>
  <si>
    <t>REGULADOR 143 METER</t>
  </si>
  <si>
    <t>REGULADOR 2A ETAPA- GAS</t>
  </si>
  <si>
    <t>Regulador Bifásico 8 Kva (Sum+Inst)**</t>
  </si>
  <si>
    <t>REINSTAL. PUESTO DE TRABAJO 1.5m x 1.5m (OF.) **</t>
  </si>
  <si>
    <t>ReInstalac Cubierta lamina arquitect Acesco **</t>
  </si>
  <si>
    <t>Reinstalac. Divis.sobre muro Dry Wall.**</t>
  </si>
  <si>
    <t>Reinstalacion adoquin + arena+ Base(0.15m) **</t>
  </si>
  <si>
    <t>Reinstalacion AdoquínArcill e=0.06  sobre arena</t>
  </si>
  <si>
    <t>REINSTALACION DE APARATO LAVAMANOS</t>
  </si>
  <si>
    <t>Reinstalacion de Cañuela   A-120</t>
  </si>
  <si>
    <t>Reinstalación Divisiones Aluminio y Vidrio**</t>
  </si>
  <si>
    <t>REINSTALACIÓN GRIFERIA DE PUSH</t>
  </si>
  <si>
    <t>Reinstalación sistema estructural existente, entre</t>
  </si>
  <si>
    <t>ReinstalacionReja  proteccion anclada a concret**</t>
  </si>
  <si>
    <t>Reinst-Temple.Malla Eslab.Cerr.h=2.0m+Mto.sardinel</t>
  </si>
  <si>
    <t>REJ ILLA PLASTICA 3x2"C/SOSCO CUAD.ANTICUCARACHA</t>
  </si>
  <si>
    <t>REJA BANCARIA (Hierro de 10mm)</t>
  </si>
  <si>
    <t>REJA BANCARIA (Hierro de 10mm)+Esmalte</t>
  </si>
  <si>
    <t>Reja Bancaria **</t>
  </si>
  <si>
    <t>Reja de proteccion  anclada a concreto **</t>
  </si>
  <si>
    <t>Reja de Protección M-70(base 30x30 Conc.3000psi.)</t>
  </si>
  <si>
    <t>Reja en Malla Protecc. Ventanas Col Gim Sur</t>
  </si>
  <si>
    <t>RejaAccesoTubularCuadrado2"x4"Cal.16LamColdR</t>
  </si>
  <si>
    <t>RejaClásicaAlambAcerGalv.6(H=2.0L=2.50m)+PostBayon</t>
  </si>
  <si>
    <t>RejaClásicaAlambreAceroGalv.6(Panel1.50x2.50m)+Pos</t>
  </si>
  <si>
    <t>REJAS LAMINA</t>
  </si>
  <si>
    <t>Rejill  desc T. Louver sin dam12"x 8" gris Sum+Ins</t>
  </si>
  <si>
    <t>Rejill  ext T. cubo 10"x 6" con Dam blanco Sum+Ins</t>
  </si>
  <si>
    <t>Rejill  ext T. cubo 10"x 8" con Dam blanco Sum+In</t>
  </si>
  <si>
    <t>Rejill  ext T. cubo 12"x 10" con Dam blanco Sum+In</t>
  </si>
  <si>
    <t>Rejill  ext T. cubo 6"x 6" con Dam blanco Sum+In</t>
  </si>
  <si>
    <t>REJILLA Aluminio 3"x2" c/SOSCO CTE</t>
  </si>
  <si>
    <t>Rejilla Aluminio- 3x2"</t>
  </si>
  <si>
    <t>REJILLA Aluminio Cupula 6"x4" c/SOSCO CTE</t>
  </si>
  <si>
    <t>Rejilla antiatrapamiento caudal min500gpm NTC-5763</t>
  </si>
  <si>
    <t>REJILLA DE EXTRACCION LINEAL CON PLENUM 12" X60"</t>
  </si>
  <si>
    <t>Rejilla de fondo antiatrapamiento H/W ABS 7 3/4" X</t>
  </si>
  <si>
    <t>REJILLA DE INYECCION 825X225 MM CON DAMPER</t>
  </si>
  <si>
    <t>REJILLA DE INYECCION 825X325 MM CON DAMPER</t>
  </si>
  <si>
    <t>REJILLA DE RETORNO DE AIRE RRA-01 (6"x6") CEFE COMETAS</t>
  </si>
  <si>
    <t>Rejilla de Retorno de Aire RRA-02 (10"x6")</t>
  </si>
  <si>
    <t>Rejilla de Retorno de Aire RRA-04</t>
  </si>
  <si>
    <t>Rejilla de Retorno de Aire RRA-05</t>
  </si>
  <si>
    <t>REJILLA DE RETORNO TIPO CUBO 24"X24"</t>
  </si>
  <si>
    <t>REJILLA DE RETORNO TIPO CUBO MODELO L-RA-AG CON DA</t>
  </si>
  <si>
    <t>REJILLA DE SUMINISTRO DE AIRE (42"x6") CEFE COMETAS</t>
  </si>
  <si>
    <t>Rejilla de suministro lineal cometas</t>
  </si>
  <si>
    <t>Rejilla en Conc. reforzadfo para Cárcamo (Sum+Inst</t>
  </si>
  <si>
    <t>REJILLA EXTRAC TIPO ALETA FIJA DAMPER 10X6" ó 6X10</t>
  </si>
  <si>
    <t>Rejilla IndustrialT(ASTM A-36)Platina Galv.0.90x2m</t>
  </si>
  <si>
    <t>Rejilla peat.0.29x0.50mConc.(Suministro e instal)</t>
  </si>
  <si>
    <t>Rejilla peat.Titan 0.40x0.40 (instalación.)</t>
  </si>
  <si>
    <t>Rejilla peatonal  0.40x0.40 (sum. e inst.)</t>
  </si>
  <si>
    <t>Rejilla perimetral 345 mm Poliprop o ABS  (IMPORT)</t>
  </si>
  <si>
    <t>REJILLA PERIMETRAL CONCRETO SUMIDERO</t>
  </si>
  <si>
    <t>REJILLA PLASTICA 3"x2" c/SOSCO CTE</t>
  </si>
  <si>
    <t>REJILLA PLASTICA 4"x3" c/SOSCO CTE</t>
  </si>
  <si>
    <t>Rejilla Prefabricada Concreto 2500PSI 0.8x0.4x0.06</t>
  </si>
  <si>
    <t>REJILLA PVC- 3x2"</t>
  </si>
  <si>
    <t>Rejilla Retorno Aire RRA-02 (38"x6") Cefe Cometas Suministro e instalación.</t>
  </si>
  <si>
    <t>Rejilla retorno aleta fija damper 46X60" Sum+Inst</t>
  </si>
  <si>
    <t>REJILLA RETORNO LINEAL TIRO HORIZONTAL 4 SLOTS</t>
  </si>
  <si>
    <t>REJILLA RETORNO LINEAL TIRO VERTICAL 8 SLOTS</t>
  </si>
  <si>
    <t>Rejilla Sifon (3X 2") Metalica(Aluminio)</t>
  </si>
  <si>
    <t>10625-1</t>
  </si>
  <si>
    <t>REJILLA SOBRE CAÑUELA</t>
  </si>
  <si>
    <t>REJILLA SUMIN LINEAL CONTINUO (30"x6") SIN MARCO SIN DAMPERCEFE COMETAS</t>
  </si>
  <si>
    <t>REJILLA SUMIN LINEAL CONTINUO (38"x6")CEFE COMETAS</t>
  </si>
  <si>
    <t>REJILLA SUMIN LINEAL CONTINUO (48"x6") SIN MARCO CON DAMPER CEFE COMETAS</t>
  </si>
  <si>
    <t>REJILLA SUMIN LINEAL CONTINUO (50"x4") SIN MARCO CON DAMPER CEFE COMETAS</t>
  </si>
  <si>
    <t>REJILLA SUMIN LINEAL CONTINUO (72"x4") SIN MARCO SIN DAMPER CEFE COMETAS</t>
  </si>
  <si>
    <t>REJILLA SUMIN LINEAL CONTINUO (72"x6") SIN MARCO CON DAMPER CEFE COMETAS</t>
  </si>
  <si>
    <t>REJILLA SUMINISTRO ALETA FIJA MODELO L-RA  24"X6"</t>
  </si>
  <si>
    <t>REJILLA SUMINISTRO DOBLE HILERA CON DAMPER 10"X8"</t>
  </si>
  <si>
    <t>REJILLA SUMINISTRO DOBLE HILERA CON DAMPER 8"X4"</t>
  </si>
  <si>
    <t>REJILLA SUMINISTRO DOBLE HILERA CON DAMPER 8"X8"</t>
  </si>
  <si>
    <t>REJILLA SUMINISTRO DOBLE HILERA L-VH CON 8"x6"</t>
  </si>
  <si>
    <t>REJILLA SUMINISTRO DOBLE HILERA MODELO L-VH 12"X12</t>
  </si>
  <si>
    <t>REJILLA SUMINISTRO DOBLE HILERA MODELO L-VH CO6X6</t>
  </si>
  <si>
    <t>Rejilla suministro tipo doble aleta 32"x8"</t>
  </si>
  <si>
    <t>Rejilla T.A.E.(Toma de Aire Exterior) 16"x12"</t>
  </si>
  <si>
    <t>Rejilla Tipo A con Marco Metálica A=0.53m (Instal)</t>
  </si>
  <si>
    <t>Rejilla tipo sifón 20x20cm Aluminio sosco 6"</t>
  </si>
  <si>
    <t>Rejilla Vehic. c.ref 0.46m (retiro, sum. e inst.)</t>
  </si>
  <si>
    <t>REJILLA VENTILACION PLASTICA 15x15</t>
  </si>
  <si>
    <t>RejillaRetornoAireAletaFijaDamperAlet.opue(24"x14"</t>
  </si>
  <si>
    <t>REJILLAS DE RETORNO DE AIRE RRA-03 (44"x6")Cefe Cometas Suministro e instalación.</t>
  </si>
  <si>
    <t>REJILLAS DE RETORNO DE AIRE RRA-04 (8"X6") Cefe Cometas(Suministro e instalación)</t>
  </si>
  <si>
    <t xml:space="preserve">REJILLAS DE RETORNO DE AIRE RRA-05 (24"x14") Cefe Cometas-Suministro e instalación    </t>
  </si>
  <si>
    <t>REJILLAS EXTRAC TIPO ALETA FIJA CON DAMPER  6"X6"</t>
  </si>
  <si>
    <t>REJILLAS EXTRAC TIPO ALETA FIJA CON DAMPER  8"X10"</t>
  </si>
  <si>
    <t>REJILLAS EXTRAC TIPO ALETA FIJA CON DAMPER  8"X4"</t>
  </si>
  <si>
    <t>REJILLAS EXTRAC TIPO ALETA FIJA CON DAMPER  8"X6" (Suministro e instalación)</t>
  </si>
  <si>
    <t>REJILLAS EXTRAC TIPO ALETA FIJA CON DAMPER  8"X8"</t>
  </si>
  <si>
    <t>REJILLAS EXTRAC TIPO ALETA FIJA CON DAMPER 10"X4"</t>
  </si>
  <si>
    <t>REJILLAS EXTRAC TIPO ALETA FIJA CON DAMPER 10"x6"</t>
  </si>
  <si>
    <t>REJILLAS EXTRACCION TIPO ALETA FIJA MOD L-RA  6x16</t>
  </si>
  <si>
    <t>REJILLAS EXTRACCION TIPO ALETA FIJA MOD L-RA 4x4</t>
  </si>
  <si>
    <t>REJILLAS EXTRACCION TIPO ALETA FIJA MOD L-RA 6x12</t>
  </si>
  <si>
    <t>REJILLAS PISO 0.30</t>
  </si>
  <si>
    <t>REJILLAS PISO 0.30 CEFE COMETAS</t>
  </si>
  <si>
    <t>REJILLAS RETORNO AIRE RRA-01 8"x4" CRDC-COMETAS</t>
  </si>
  <si>
    <t xml:space="preserve">RELE 100015968 MULTIRRANGO 3RP1525 - Sumi. e inst  </t>
  </si>
  <si>
    <t>Relleno  Afirmado compact.con rana+Trasiego **</t>
  </si>
  <si>
    <t>Relleno arena s/lav de peña cernida +trans relle</t>
  </si>
  <si>
    <t>Relleno Compact.Mecánica Material in situ+Trasiego</t>
  </si>
  <si>
    <t>Relleno Compact.Mecánica material insitu TaludCRCD</t>
  </si>
  <si>
    <t>Relleno compactado  Base granular tipo IDRD   **</t>
  </si>
  <si>
    <t>Relleno compactado  Base granular tipo IDRDcontrap</t>
  </si>
  <si>
    <t>Relleno compactado Subbase granular en pendiente**</t>
  </si>
  <si>
    <t>Relleno compactado Subbase granular tipo IDRD</t>
  </si>
  <si>
    <t>Relleno compactado Subbase granular tipo IDRD CDRC</t>
  </si>
  <si>
    <t>Relleno Compactado Subbase tipo IDRD(Canguro)Contr</t>
  </si>
  <si>
    <t>Relleno con Mortero Arena Rio 1500 PSI inyectado</t>
  </si>
  <si>
    <t>RELLENO DE ARENA PELDAR TIPO FLINT - CANCHA VOLEYPLAYA PLAZA DE TOROS + CERNIDO ADICIONAL</t>
  </si>
  <si>
    <t>Relleno de piso confinam.mamp. + placa a=0.72m**</t>
  </si>
  <si>
    <t>Relleno en arena de Pozo suelta**</t>
  </si>
  <si>
    <t>Relleno en arena o gravilla  de rio compactada**</t>
  </si>
  <si>
    <t>Relleno en arena Peña compactada+minicargador</t>
  </si>
  <si>
    <t>Relleno en arena tipo peldar compactada**</t>
  </si>
  <si>
    <t>Relleno en cal</t>
  </si>
  <si>
    <t>Relleno en gravilla  de rio  (Suministro+Transp+in</t>
  </si>
  <si>
    <t>Relleno en gravilla de rio  seleccinada blanca **</t>
  </si>
  <si>
    <t>RELLENO EN RAJON SUM+INST</t>
  </si>
  <si>
    <t>Relleno en recebo común  (minica+motoniv+vibrocompactador)-nivelación</t>
  </si>
  <si>
    <t>Relleno en Subbase Granular Reciclada Tipo A</t>
  </si>
  <si>
    <t>Relleno en tierra negra    e=0.15 **</t>
  </si>
  <si>
    <t>Relleno en tierra negra + arena de rio (30-70) %</t>
  </si>
  <si>
    <t>Relleno en tierra negra + arena de rio (50-50) %</t>
  </si>
  <si>
    <t>Relleno en tierra negra Abonada(Cascaril+Triple-15</t>
  </si>
  <si>
    <t>Relleno Estructural SIKATOP 122 o similar</t>
  </si>
  <si>
    <t>Relleno Fluido de 10 Kg/cm2</t>
  </si>
  <si>
    <t>Relleno Fluido para sub-muraciones</t>
  </si>
  <si>
    <t>Relleno gravill e=0.15+(rio+tierra 70%+30%) e=0.10</t>
  </si>
  <si>
    <t>Relleno Gravilla Rio(Sum+Transp+comp+Lab)CEFE Come</t>
  </si>
  <si>
    <t>Relleno material Local Selecc.Excava sin sum+Trasi</t>
  </si>
  <si>
    <t>Relleno material Local Selecc.Excava sin suministr</t>
  </si>
  <si>
    <t>Relleno Material Obra Base  gran (in Sum.estab cem</t>
  </si>
  <si>
    <t>Relleno material selecc.excava (Rana+Retro+Minicar</t>
  </si>
  <si>
    <t>Relleno material seleccionado de excava sin sumin*</t>
  </si>
  <si>
    <t>Relleno material seleccionado excava (Apiso+Minica</t>
  </si>
  <si>
    <t>Relleno material seleccionado excava (Apiso+Retro)</t>
  </si>
  <si>
    <t>Relleno Material SeleccionadoExcav(Vibro+Minicarg)</t>
  </si>
  <si>
    <t>Relleno mezcla arena de rio + tierra 70%+30% **</t>
  </si>
  <si>
    <t>Relleno mezcla arena de rio+tierra 50%+50% jardi**</t>
  </si>
  <si>
    <t>Relleno mezcla arena rio+tierra 70%+30% sinTierra</t>
  </si>
  <si>
    <t>Relleno Perimetral tronco-tratamiento arbóreo**</t>
  </si>
  <si>
    <t>Relleno rajon  (mecanico) **</t>
  </si>
  <si>
    <t>Relleno rajon  (mecanico)LOSA FONDO PISCINAe=0.20</t>
  </si>
  <si>
    <t>Relleno rajon y suavizado con Afirm &gt;15000m3</t>
  </si>
  <si>
    <t>Relleno rajon y suavizado con Afirmado (Comp.meca)</t>
  </si>
  <si>
    <t>Relleno rajon y suavizado con Afirmado (mecanico)</t>
  </si>
  <si>
    <t>Relleno rajon y suavizado Subbase (manual) **</t>
  </si>
  <si>
    <t>Relleno rajon+base granular estabCemt3% (recebo)**</t>
  </si>
  <si>
    <t>Relleno Recebo Afirmado (Compact-rana)**</t>
  </si>
  <si>
    <t>Relleno Recebo Afirmado (Compact-Vibrocomp.)**</t>
  </si>
  <si>
    <t>Relleno Recebo Base granul (Compact-Pison-Manual)*</t>
  </si>
  <si>
    <t>Relleno Recebo Base granular (Compact 2.5 Ton) **</t>
  </si>
  <si>
    <t>Relleno Recebo Base granular (Compact-rana)</t>
  </si>
  <si>
    <t>Relleno Recebo Base granular (Compact-rana)+Trasie</t>
  </si>
  <si>
    <t>Relleno Recebo Subbase gran (Compact-Pison-Man) **</t>
  </si>
  <si>
    <t>Relleno Recebo Subbase granular (Compact-rana)**</t>
  </si>
  <si>
    <t>Relleno Recebo Subbase granular (Comp-rana)+GeoT-1</t>
  </si>
  <si>
    <t>Relleno Recebo Subbase tipo IDRD (Compact-Canguro)</t>
  </si>
  <si>
    <t>Relleno Recebo tipo afirmado tipo IDRD  exten+comp</t>
  </si>
  <si>
    <t>Relleno Subbase Granular compact.con rana+Trasiego</t>
  </si>
  <si>
    <t>Relleno tierra comun seleccionada compactada **</t>
  </si>
  <si>
    <t>Relleno y comp.manual material comun sin sumin**</t>
  </si>
  <si>
    <t>RellenoReceboCemento 4% compact Base granular **</t>
  </si>
  <si>
    <t>RellenoReceboCemento 4% compact Subbase (recebo)**</t>
  </si>
  <si>
    <t>RELLENOS EN RECEBO CEMENTO CON PIZON**</t>
  </si>
  <si>
    <t>RELLENOS EN TIERRA (CON BULLDOZER+COMPACT)</t>
  </si>
  <si>
    <t>RELLENOS RECEBO COMUN</t>
  </si>
  <si>
    <t>RELLENOS RECEBO COMUN (Apisonador)</t>
  </si>
  <si>
    <t>RELLENOS RECEBO COMUN (Minic+Motoniv+Vibrocom)</t>
  </si>
  <si>
    <t>RELLENOS RECEBO COMUN CDRC</t>
  </si>
  <si>
    <t>RellenosPista de Dirt Jump - Fontanar **</t>
  </si>
  <si>
    <t>RellenReceboCemento4%compSubbaseAtraque Bordillo**</t>
  </si>
  <si>
    <t>Remate  ladrillo hilada parada patrimonio a=0.30**</t>
  </si>
  <si>
    <t>Remate de Muro Lad.Prens.Macizo(PanderetaA=0.37m)</t>
  </si>
  <si>
    <t>Remate en caucho palco Estadio-pirlan a=0.15m</t>
  </si>
  <si>
    <t>Remate en ladrillo hilada parada  h=0.25 m **</t>
  </si>
  <si>
    <t>Remate en ladrillo tipo cremallera **</t>
  </si>
  <si>
    <t>Remate Horizontal ladrillo Moore Color Arena e=12</t>
  </si>
  <si>
    <t>Remate Lateral contra Muro 0.25m Aluzinc</t>
  </si>
  <si>
    <t>REMATE SIMPLE Cielo raso PVC  L=2.70 mts</t>
  </si>
  <si>
    <t>Remate SuperiorTeja Cumbrera Dos Aguas Aluzinc**</t>
  </si>
  <si>
    <t>REMATES LAD. PRENSADO   STA/FE</t>
  </si>
  <si>
    <t>REMATES PORCELANA BISELADOS</t>
  </si>
  <si>
    <t>REMOVEDOR PINTURA EN ESMALTE</t>
  </si>
  <si>
    <t>Reparacion Andenconcreto  4.2-1 bland **</t>
  </si>
  <si>
    <t>Reparación baranda **</t>
  </si>
  <si>
    <t>REPARACION DE GOTERAS EXISTENTES EN CUBIERTAS (SUM+INT)</t>
  </si>
  <si>
    <t>Reparación de losa Inf.Mortero 1:4 e=0.02m y Malla</t>
  </si>
  <si>
    <t>Reparación de rastrillo Plaza de Toros **</t>
  </si>
  <si>
    <t>Reparacion de unidades de mamposteria patrimonio**</t>
  </si>
  <si>
    <t>Reparación divots -trozos cesped- (polo Country)**</t>
  </si>
  <si>
    <t>Reparación escalera Intern en concreto CAMPIN</t>
  </si>
  <si>
    <t>REPARACION MURO DRYWALL (INCLUYE PINTURA)</t>
  </si>
  <si>
    <t>Reparación Plato Twister Biosaludable</t>
  </si>
  <si>
    <t>Reparación y Mantenimiento Modulo Juegos Madera**</t>
  </si>
  <si>
    <t>Reparcheo h=0.30 m</t>
  </si>
  <si>
    <t>Reparcheo h=0.35 m</t>
  </si>
  <si>
    <t>Reparcheo h=0.40 m</t>
  </si>
  <si>
    <t>Rependientado de Superficie**</t>
  </si>
  <si>
    <t>Repetidor inalámbrico de 915 MHz (SUMI INST)</t>
  </si>
  <si>
    <t>REPISA EN ACERO INOXIDABLE PARA DUCHAS REF. 234996</t>
  </si>
  <si>
    <t>Replantación Arbol &gt; a  3mts de Altura(CDRC-Tunal)</t>
  </si>
  <si>
    <t>Replantación Arbol hasta 3mts de Altura(CDRC-Tunal</t>
  </si>
  <si>
    <t>Replante de Arbol</t>
  </si>
  <si>
    <t>Replante de Jardin</t>
  </si>
  <si>
    <t>REPLANTEO</t>
  </si>
  <si>
    <t>REPLANTEO CANCHAS</t>
  </si>
  <si>
    <t>Replanteo general **</t>
  </si>
  <si>
    <t>REPLANTEO INTERIOR</t>
  </si>
  <si>
    <t>Resane: regata, pañete, estuco, vinilo 3 manos**</t>
  </si>
  <si>
    <t>Resane: regata, pañete, estuco,vinilo3manos Techo*</t>
  </si>
  <si>
    <t>Resane: regata, pañete,Tub. PVC 1/2" y 3/4" **</t>
  </si>
  <si>
    <t>Resane:regata,pañete,estu,vinilo, ancho prom 0.4m</t>
  </si>
  <si>
    <t>Resane:regata,pañete,estu,vinilo, ancho prom 0.7m</t>
  </si>
  <si>
    <t>RESANES GENERALES - PAÑETES/REPELLOS/REVOQUES</t>
  </si>
  <si>
    <t>RESANES MUROS CON HUMEDAD Y FISURAS(Interior)</t>
  </si>
  <si>
    <t>RESEDA DE AROMA  PARA JARDIN(Suministro+Instalaci</t>
  </si>
  <si>
    <t>Resiembra de césped común</t>
  </si>
  <si>
    <t>Resina para sello de conectores bimetálicos, marca</t>
  </si>
  <si>
    <t>Resistencias de 47K  Listadas UL (SUMI INST)</t>
  </si>
  <si>
    <t>RESORTADO JUEGO BALANCÍN MARCA: GALOPIN (SUMINISTRO E INSTALACIÓN)</t>
  </si>
  <si>
    <t>Restauración de  Silla CON espaldar para Estadio</t>
  </si>
  <si>
    <t>Restauración de  Silla SIN espaldar para Estadio</t>
  </si>
  <si>
    <t>Restauración de alfagia en concreto***</t>
  </si>
  <si>
    <t>Restauración mueble de recepción sede IDRD**</t>
  </si>
  <si>
    <t>RESTRICTOR C900 GRIP  PVC x ACC HD 4" CEFE COMETAS</t>
  </si>
  <si>
    <t>RETAL DE MARMOL 30X30 PULIDO</t>
  </si>
  <si>
    <t>RETAL DE MARMOL 30X30 PULIDO NEGR. SAN GIL F.VERDE</t>
  </si>
  <si>
    <t>RETAL DE MARMOL BLANCO Import.</t>
  </si>
  <si>
    <t>RETAL DE MARMOL GRIS PAYANDE</t>
  </si>
  <si>
    <t>RETAL DE MARMOL IMPORTADOS</t>
  </si>
  <si>
    <t>RETAL DE MARMOL NEGRO AZABACHE</t>
  </si>
  <si>
    <t>RETAL DE MARMOL ROSADO Nal.</t>
  </si>
  <si>
    <t>RETENIDA TERM POSTE</t>
  </si>
  <si>
    <t>Retiro  Instalaciones Electricas Fuera de Servicio</t>
  </si>
  <si>
    <t>Retiro 600 m línea aérea MT y retiro 10 postes 12m</t>
  </si>
  <si>
    <t>Retiro Apuntalamiento con cerh y camill existent**</t>
  </si>
  <si>
    <t>Retiro de Gancho H=17m **</t>
  </si>
  <si>
    <t>Retiro de tubería existente(cargue retiro esc.)**</t>
  </si>
  <si>
    <t>Retiro Peliculas seguridad Fachada y Limpie vidrio</t>
  </si>
  <si>
    <t>RETIRO SOBR TIERRA (Cargue con Vale) CDRC Cometas</t>
  </si>
  <si>
    <t>Retiro sobrantes de Tierra cargue manual  +transp</t>
  </si>
  <si>
    <t>RETIRO SOBRANTES TIERRA (CON MINCARGADOR Y VOLQ.)</t>
  </si>
  <si>
    <t>Retiro tuberia existente***</t>
  </si>
  <si>
    <t>Retiro tuberia Galvanizada existente***</t>
  </si>
  <si>
    <t>Retiro,limpieza, reinstalac. rejilla titan Carcamo</t>
  </si>
  <si>
    <t>Reubicación de Arbol &lt; a 10mts de Altura(CDRC-Tuna</t>
  </si>
  <si>
    <t>REVENTILACION 3" PVC</t>
  </si>
  <si>
    <t>Revestim asfalto Espejo agua  (Sum+Inst)*</t>
  </si>
  <si>
    <t>Revestim.e=0.10mPara gaviones2500psi+Malla Electro</t>
  </si>
  <si>
    <t>Revestimien muros front y later.Mez 1:1cancha+anda</t>
  </si>
  <si>
    <t>Revestimient Skate"J" 3000psi+Malla5.5mm@15 e=10cm</t>
  </si>
  <si>
    <t>Revestimient Skate"J" 3000psi+Malla5.5mm@15 e=5cm</t>
  </si>
  <si>
    <t>Revestimient Skate"J" 3000psi+Malla6.5mm@15 e=10cm</t>
  </si>
  <si>
    <t>Revestimient Skate"J" MR-36+Malla5.5mm@15 e=15cm</t>
  </si>
  <si>
    <t>Revestimiento muros frontales y later. cancha Squa</t>
  </si>
  <si>
    <t>REVESTIMIENTO VINILICO PARA SUPERFICIES DE ALTA RE</t>
  </si>
  <si>
    <t>Riego de liga (CRR-1)Inc. Sum+inst+transp</t>
  </si>
  <si>
    <t>Riego de mantenimiento empradización</t>
  </si>
  <si>
    <t>RiegoSubterran para arbolesd=3''h=1.5barrenManua**</t>
  </si>
  <si>
    <t>Rinconera/Esquinera Prefabricada (Sum+ instalac)</t>
  </si>
  <si>
    <t>Ring para Boxeo Col Gim Sur - Suministro e Instala</t>
  </si>
  <si>
    <t>ROCIADOR AUTOMÁT.CLASIFIC. DETEMPERAT.CROMAD.5,6K</t>
  </si>
  <si>
    <t>ROCIADOR ESFR K=14 (PISCINAS)</t>
  </si>
  <si>
    <t>ROCIADOR TIPO PENDENT QR K=5,6 Stock emergencia</t>
  </si>
  <si>
    <t>ROCIADOR TIPO PENDENTQR K=5,6 RESP RAPIDA Cromado</t>
  </si>
  <si>
    <t>ROCIADOR TIPO UP RIGHT QR K=5,6 RESP RAPIDA Cromad</t>
  </si>
  <si>
    <t>ROCIADOR TIPO UP RIGHT QR K=5,6 Stok emergencia</t>
  </si>
  <si>
    <t>Rodadero Corto acero(Suministro) -STPM**</t>
  </si>
  <si>
    <t>RODADERO CORTO EN ACERO (SUM + INST)</t>
  </si>
  <si>
    <t>RODADERO CORTO EN ACERO(DESM+SUM+INST)</t>
  </si>
  <si>
    <t>Rodadero largo acero(Instalación) **</t>
  </si>
  <si>
    <t>Rodadero Largo acero(Suministro) -STPM**</t>
  </si>
  <si>
    <t>Rodadero largo en acero (desm.) STPM **</t>
  </si>
  <si>
    <t>RODADERO LARGO EN ACERO (SUM + INST)</t>
  </si>
  <si>
    <t>RODADERO LARGO EN ACERO(DESM+SUM+INST)</t>
  </si>
  <si>
    <t>Rodadura asfaltica 1350 e=0.05 compactado  ** (SUM+INST)</t>
  </si>
  <si>
    <t>Rodadura asfaltica IDRD e=0.04 compactado  **</t>
  </si>
  <si>
    <t>Rodadura asfaltica IDRD e=0.05 compactado  **</t>
  </si>
  <si>
    <t>Rodadura asfaltica mdc-12 e=0.08 compactado  ** (sum+inst)</t>
  </si>
  <si>
    <t>Rodadura asfaltica mdc-19 e=0.08 compactado  ** (sum+inst)</t>
  </si>
  <si>
    <t>Rodadura asfaltica MDC-2 compactado **</t>
  </si>
  <si>
    <t>Rodadura asfaltica MDC-2 e=5cm compactado **</t>
  </si>
  <si>
    <t>Rodadura asfaltica R-1350 e=0.03 compactado  **</t>
  </si>
  <si>
    <t>Rodadura asfaltica R-IDRD e=0.05 granul especial**</t>
  </si>
  <si>
    <t>Rodaduraasfaltica IDRD e=0.05compac+finisherPistaA</t>
  </si>
  <si>
    <t>Romero Rosmarinus Officinalis  Sobre Cubierta verd</t>
  </si>
  <si>
    <t>Romero Rosmarinus Officinalis  Taludes Exteriores</t>
  </si>
  <si>
    <t>Roseta **</t>
  </si>
  <si>
    <t>Roseta + Bombillo Ahorrador **</t>
  </si>
  <si>
    <t>Rotovator o motocultivador + ayudante **</t>
  </si>
  <si>
    <t>RPODB DX WH G2 - BOTONERA  DE PARED</t>
  </si>
  <si>
    <t>RPP20 DS 24V G2  - POWER PACK</t>
  </si>
  <si>
    <t>RUEDA GIRATORIA CARRUSEL   (SUM + INST)</t>
  </si>
  <si>
    <t>Rueda Giratoria Carrusel- (Desmonte) STPM**</t>
  </si>
  <si>
    <t>Rueda Giratoria Carrusel (Instalación )"***</t>
  </si>
  <si>
    <t>Rueda Giratoria Carrusel Sencilla (Suminist+Inst)</t>
  </si>
  <si>
    <t>RUEDA GIRATORIA CARRUSEL(DESM+SUM+INST)</t>
  </si>
  <si>
    <t>RUSTICO MUROS 1:5</t>
  </si>
  <si>
    <t>RUSTICO MUROS 1:5  con malla de gallinero</t>
  </si>
  <si>
    <t>RUSTICO PLACAS 1:4</t>
  </si>
  <si>
    <t>RUSTICO PLACAS 1:5</t>
  </si>
  <si>
    <t>Ruta de vida Barra Flexion Pecho Esta.06 (Sum+Ins)</t>
  </si>
  <si>
    <t>Ruta de vida Barra Salto Esta.04(Sum+Inst)</t>
  </si>
  <si>
    <t>Ruta de vida Estira Muslos Gemelos Esta.02(Sim+Ins</t>
  </si>
  <si>
    <t>Ruta de vida Poste Abdomen Gluteos Esta12 (Sum+In)</t>
  </si>
  <si>
    <t>Ruta de vida Tubos para Brinco Esta08 (Sum+In)</t>
  </si>
  <si>
    <t>Ruta vida asf e=0.05R-1350 4.3-A blando geoPAV**</t>
  </si>
  <si>
    <t>Ruta vida asf e=0.05R-1350geot.(Fontanar)**</t>
  </si>
  <si>
    <t>Ruta vida asfalto e=0.05R-1350 5.4-A blando LAFAYE</t>
  </si>
  <si>
    <t>S.S. PARA LAVAMANOS PVC-S  2"</t>
  </si>
  <si>
    <t>S.S. PARA LAVAPLATOS PVC-S 2"</t>
  </si>
  <si>
    <t>S.S. PARA PUNTO PVC-S 3"</t>
  </si>
  <si>
    <t>S.S. PARA SANITARIO PVC-S 4"</t>
  </si>
  <si>
    <t>S.S. SIFON DE PISO PP DESAGUES 4"</t>
  </si>
  <si>
    <t>S.S. SIFON DE PISO PVC-S 2"</t>
  </si>
  <si>
    <t>S.S. SIFON DE PISO PVC-S 3"</t>
  </si>
  <si>
    <t>S.S. SIFON DE PISO PVC-S 4"</t>
  </si>
  <si>
    <t>S/In Grupo Electrog de 800 KVA/60Hz/1800rpm/220V</t>
  </si>
  <si>
    <t>S/In Transfer automática (2000 Amp, 762 KVA,609KW</t>
  </si>
  <si>
    <t>S/In Transfer automática (315 Amp. 120 KVA,96KW</t>
  </si>
  <si>
    <t>S/Ins celda protecc seccionador operac B/Car SF6</t>
  </si>
  <si>
    <t>S/Ins CeldaProtec Transformador seco</t>
  </si>
  <si>
    <t>S/Inst.Celda de medida en SM6-GBC B</t>
  </si>
  <si>
    <t>S/Inst.celda ent y/o salid con secc oper baj carga</t>
  </si>
  <si>
    <t>Sacos de arena( reductor de energia) **</t>
  </si>
  <si>
    <t>SAFE ALCOBA 141 CLASIC ALUM. SATINADA</t>
  </si>
  <si>
    <t>SAFE BA¥O 152 CLASIC ALUMINIO SATINADO</t>
  </si>
  <si>
    <t>SAFE CLOSET 145 ALUMINIO SATINADO</t>
  </si>
  <si>
    <t>SAFE ENTRADA   142A ALUMINIO SATINADO</t>
  </si>
  <si>
    <t>SAFE SOBREPONER ALUMINIO SATINADO</t>
  </si>
  <si>
    <t>SAFE TERRAZA 149 CLASICA ALUMINIO SATINADO</t>
  </si>
  <si>
    <t>Salado superficiall de concreto   **</t>
  </si>
  <si>
    <t>SALID.ALUMB.LAMPARA2#10+1#12PVC1"L=18M (Fonta</t>
  </si>
  <si>
    <t>SALID.ALUMB.PISCINA3#6+1#8+1#12EMT11/2"15M (Font</t>
  </si>
  <si>
    <t>SALID.ALUMB.PIST.BOXEO2#12+1#12EMT3/4"(Fontanar)**</t>
  </si>
  <si>
    <t>SALID.ALUMB.SUBMAR.PISC.3#10+1#12+1#12(Fontanar)**</t>
  </si>
  <si>
    <t>SALID.LAMPARA PISO3#8+1#10+1#12Cu-PVC1" (Fonta</t>
  </si>
  <si>
    <t>SALID.REFLECTOR3#6+1#8+1#12Cu-PVC1/2" (Fonta</t>
  </si>
  <si>
    <t>SALID.TOMA NORMAL2#12+1#12Cu-EMT1/2"</t>
  </si>
  <si>
    <t>SALIDA  BOMBA TRIFASICA PVC</t>
  </si>
  <si>
    <t>SALIDA  ELECTRICA PARA FAROL JARDIN</t>
  </si>
  <si>
    <t>SALIDA  PARA INTERRUPTOR SENCILLO TUBO PVC-3/4"+ CABLE HFFRLS (CEFE COMETAS)Sum+inst</t>
  </si>
  <si>
    <t>SALIDA  VENTILADOR PVC</t>
  </si>
  <si>
    <t>SALIDA 2#10 + 1#12 - 3/4" EMT Fontanar**</t>
  </si>
  <si>
    <t>SALIDA AVISO LUMINOSO SAL EMERGEN CEFE COMETAS</t>
  </si>
  <si>
    <t>SALIDA BALA HALOGENA**</t>
  </si>
  <si>
    <t>SALIDA BIFASICA C.N.</t>
  </si>
  <si>
    <t>SALIDA BIFASICA PARA BOMBAS (GIMN-DEL SUR)</t>
  </si>
  <si>
    <t>SALIDA BIFASICA PARA ILUMINACIÓN (GIMN-SUR)</t>
  </si>
  <si>
    <t>SALIDA BIFASICA PVC.</t>
  </si>
  <si>
    <t>SALIDA CIRCUITO EXCL TOMACORRIENTE  SECA MANOS</t>
  </si>
  <si>
    <t>SALIDA CITOFONO PVC</t>
  </si>
  <si>
    <t>SALIDA CON LUMINARIA BLOCO LED DE SCHREDER INDIREC</t>
  </si>
  <si>
    <t>SALIDA CON LUMINARIA SYLVANIA LED EMERG R3 2X1 W</t>
  </si>
  <si>
    <t>SALIDA CON LUMINARIA SYLVANIA LED HIGH BAY 200 W</t>
  </si>
  <si>
    <t>SALIDA CON LUMINARIA SYLVANIA LED HIGH BAY 400 W</t>
  </si>
  <si>
    <t>SALIDA CON LUMINARIA SYLVANIA LED REFL SYLVEO 300</t>
  </si>
  <si>
    <t>SALIDA CON LUMINARIA SYLVANIA PANEL LED LINEAL ECO</t>
  </si>
  <si>
    <t>SALIDA CON LUMINARIA SYLVANIA PANEL LED RD 24 W</t>
  </si>
  <si>
    <t>SALIDA CON LUMINARIA SYLVANIA PANEL LED SQ 45</t>
  </si>
  <si>
    <t>SALIDA DE VOZ Y DATOS</t>
  </si>
  <si>
    <t>SALIDA DE VOZ Y DATOS (DOBLE)</t>
  </si>
  <si>
    <t>SALIDA DOBLE RJ-45(TUB+ACC+JACK+CAJA+MARQUILL+FACE</t>
  </si>
  <si>
    <t>SALIDA EL.CARCAMO 2x10+1x12 AWGTub.3/4" EMT(Fontan</t>
  </si>
  <si>
    <t>SALIDA ELECT. 2x12+1x12 AWGTub.1/2" EMT(Fontanar)</t>
  </si>
  <si>
    <t>SALIDA ELÉCTRICA 1 NO. 10 FASES 1 NO. 10 NEUTRO 1</t>
  </si>
  <si>
    <t>Salida en tubería EMT 3/4" para sensor de detección de incendios</t>
  </si>
  <si>
    <t>SALIDA FOTOCELDA PVC</t>
  </si>
  <si>
    <t>Salida HDMI para proyectores CDRC Cometas</t>
  </si>
  <si>
    <t>SALIDA ILUMINACIÓN+TUBO EMT+CableHFFR+CAJA</t>
  </si>
  <si>
    <t>SALIDA INTERRUPTOR CONMUTABLE DOBLE CEFE COMETAS</t>
  </si>
  <si>
    <t>Salida Interruptor Sencillo tubo PVC(Inc Interr.sencillo luz piloto+Cable+Caja)Cefe Cometas-Sum+inst</t>
  </si>
  <si>
    <t>SALIDA LAMP1000WTUBR EMT 1" 2 CABL No.8   altura</t>
  </si>
  <si>
    <t>SALIDA LAMPARA 1X100**</t>
  </si>
  <si>
    <t>SALIDA LAMPARA FLUORES+TUBO CONDUIT+ALAMB+CAJA EMT</t>
  </si>
  <si>
    <t>SALIDA LAMPARA FLUORESCENTE 2X32**  EMT</t>
  </si>
  <si>
    <t>SALIDA LUMINARIA  EMT3/4"+Alambre12AWG**</t>
  </si>
  <si>
    <t>SALIDA LUMINARIA FLUORESCENTE 60X60**</t>
  </si>
  <si>
    <t>SALIDA LUMINARIA LED MODULLOM 2 SCH REDER</t>
  </si>
  <si>
    <t>SALIDA LUMINARIA PISO 250 W  SODIO**</t>
  </si>
  <si>
    <t>Salida luminaria piso 3N12 (PVC 3/4")</t>
  </si>
  <si>
    <t>SALIDA LUMINARIA PISO 70 W METAL HALIDE**</t>
  </si>
  <si>
    <t>Salida luminaria techo 3N12 (EMT 3/4")</t>
  </si>
  <si>
    <t>Salida LuminariaPiso(CR-Tunal)Tub+Cab+Caja+Acc.</t>
  </si>
  <si>
    <t>SALIDA LUMINARIAS  EMT3/4"+CableN°12 ; 4/0 y 3x18</t>
  </si>
  <si>
    <t>Salida LuminariaTecho(CR-Tunal)Tub+Cab+Caja+Acc</t>
  </si>
  <si>
    <t>SALIDA MONOF.CARCAMOTUB.1/2"EMT-IP4TOM+CLAV.(Font</t>
  </si>
  <si>
    <t>SALIDA MONOFASICA  ROSETA</t>
  </si>
  <si>
    <t>SALIDA MONOFASICA 5.25m para ilumin. PVC **</t>
  </si>
  <si>
    <t>SALIDA MONOFASICA 5m PVC **</t>
  </si>
  <si>
    <t>SALIDA MONOFASICA CONMUT.CN</t>
  </si>
  <si>
    <t>SALIDA MONOFASICA CONMUT.PVC</t>
  </si>
  <si>
    <t>SALIDA MONOFASICA PVC</t>
  </si>
  <si>
    <t>SALIDA PARA APLIQUE+TUBO CONDUIT+ALAMB+CAJA EMT</t>
  </si>
  <si>
    <t>SALIDA PARA AVISO EN LOCALES   EMT 3/4"</t>
  </si>
  <si>
    <t>SALIDA PARA BOTON TIMBRE CN</t>
  </si>
  <si>
    <t>SALIDA PARA BOTON TIMBRE PVC</t>
  </si>
  <si>
    <t>SALIDA PARA CELDA ELECT.(TUBO 1/2"COND.+CAJA 5.800</t>
  </si>
  <si>
    <t>SALIDA PARA FLOTADOR(Cable+Tubo+union+Boquill+Caja</t>
  </si>
  <si>
    <t>SALIDA PARA ILUMINACION+caja+cable</t>
  </si>
  <si>
    <t>Salida Para Interruptor Doble Tubo EMT(IncIuye interruptor)</t>
  </si>
  <si>
    <t>SALIDA PARA INTERRUPTOR DOBLE, EN TUBERIA EMT</t>
  </si>
  <si>
    <t>SALIDA PARA INTERRUPTOR SENCILLO, EN TUBERIA EMT</t>
  </si>
  <si>
    <t>SALIDA PARA INTERRUPTOR TRIPLE, EN TUBERIA EMT</t>
  </si>
  <si>
    <t>SALIDA PARA LAMPARA EMERGENCIA+TUBO EMT+CABE+CAJA (Suministro e instalación)Cefe Cometas</t>
  </si>
  <si>
    <t>SALIDA PARA LAMPARA MH+TUBO CONDUIT+ALAMB+CAJA</t>
  </si>
  <si>
    <t>SALIDA PARA LUMINARIA  EMT3/4" INCL MATERIAL</t>
  </si>
  <si>
    <t>Salida para Luminaria Iluminación interior-Tub EMT 3/4"+cable HFFRLS+Accesorios.Cefe Cometas(Sum+ins</t>
  </si>
  <si>
    <t>SALIDA PARA LUMINARIAS</t>
  </si>
  <si>
    <t>SALIDA PARA LUMINARIAS A 220V PISCINAS, CANCHA</t>
  </si>
  <si>
    <t>SALIDA PARA LUMINARIAS EMERGENCIA 3/4"</t>
  </si>
  <si>
    <t>SALIDA PARA LUMINARIAS EXTERIORES</t>
  </si>
  <si>
    <t>SALIDA PARA PULSADOR+TUBO CONDUIT+CABLE+CAJAS+ACC</t>
  </si>
  <si>
    <t>SALIDA PARA ROSETA+TUBO CONDUIT+ALAMB+CAJA EMT</t>
  </si>
  <si>
    <t>SALIDA PARA SECADOR+TUBO CONDUIT+ALAMB+CAJA+TOMA</t>
  </si>
  <si>
    <t>SALIDA PARA SENSOR DE MOVIMIENTO 360°,  Tub. emt</t>
  </si>
  <si>
    <t>SALIDA PARA TELEFONO  TUBERIA EMT</t>
  </si>
  <si>
    <t>SALIDA PARA TOMA BIFASICA+TUBO CONDUIT+ALAMB+CAJA</t>
  </si>
  <si>
    <t>SALIDA PARA TOMA GFCI+TUBO EMT+7m-CEFE COMETAS (Sum+Inst)</t>
  </si>
  <si>
    <t>SALIDA PARA TOMA MONOFAS.DOBLE(RED NORMAL)+TUBO+AL</t>
  </si>
  <si>
    <t>SALIDA PARA TOMA MONOFAS.DOBLE(RED REGULAD)+canale</t>
  </si>
  <si>
    <t>SALIDA PARA TOMA MONOFASICA (GFCI)CABLE+TUBO+CAJA</t>
  </si>
  <si>
    <t>SALIDA PARA TOMA MONOFASICA+TUBO EMT+ALAMB+CABLE HFFRLS+CAJA</t>
  </si>
  <si>
    <t>SALIDA PARA TOMA MONOFASICA+TUBO EMT+CABLE HFFRLS-10m-CEFE COMETAS (Suministro+instalación)</t>
  </si>
  <si>
    <t>SALIDA PARA TOMA POLO T+TUBO COND+ALAMB+CAJA+TOMA</t>
  </si>
  <si>
    <t>SALIDA PARA TOMA TRIFASICA+ CABLE HFFRLS+TUBO EMT+ALAMB+CAJA+TOMA(Sum+Inst)</t>
  </si>
  <si>
    <t>SALIDA PARA VOZ Y DATOS EN TUBERIA EMT DE 3/4"</t>
  </si>
  <si>
    <t>SALIDA PULSADOR REMOT TELERRUP+TUBO CONDUIT+CABLE+</t>
  </si>
  <si>
    <t>SALIDA PUNTO ALARMA PVC</t>
  </si>
  <si>
    <t>SALIDA PUNTO ELECTRICO RECEP**</t>
  </si>
  <si>
    <t>SALIDA RJ-45(TUB+ACC+JACK+CAJA+MARQUILL+BLANK)</t>
  </si>
  <si>
    <t>SALIDA Secador maTOMA DOBLE P T PVC 3/4" cableHFFR</t>
  </si>
  <si>
    <t>Salida sensor 3N12 (EMT 3/4")</t>
  </si>
  <si>
    <t>SALIDA SONIDO PVC</t>
  </si>
  <si>
    <t>SALIDA TELEFONO  PVC</t>
  </si>
  <si>
    <t>SALIDA TOMA DOB. POLO TIER GFCI PVC 3/4" cableHFFR</t>
  </si>
  <si>
    <t>SALIDA TOMA DOB. POLO TIER Intemp PVC 3/4"cablHFFR</t>
  </si>
  <si>
    <t>SALIDA TOMA DOBLE CON POLO A TIERRA GFCI</t>
  </si>
  <si>
    <t>SALIDA TOMA DOBLE POLO A TIERRA - PVC</t>
  </si>
  <si>
    <t>SALIDA TOMA DOBLE POLO TIERRA - PVC 3/4" cableHFFR</t>
  </si>
  <si>
    <t>SALIDA TOMA GFCI+TUBO EMT+Cable HFFRLS+CAJA+TOMA</t>
  </si>
  <si>
    <t>SALIDA TOMA MONOFAS.DOBLE(RED NORMAL)+TUBO+CANALET</t>
  </si>
  <si>
    <t>SALIDA TOMA NORMAL.2x12+1x12CuTub.1/2" EMT(Fontana</t>
  </si>
  <si>
    <t>SALIDA TOMACORR+TUBO EMT+CableHFFR+CAJA</t>
  </si>
  <si>
    <t>SALIDA TOMACORRIE BIFASICA +TUBO EMT+CableHFFR+CAJ</t>
  </si>
  <si>
    <t>SALIDA TOMACORRIE REGULADA+TUBO EMT+CableHFFR+CAJA</t>
  </si>
  <si>
    <t>SALIDA TOMACORRIE TRIFASICA +TUBO EMT+CableHFFR+CA</t>
  </si>
  <si>
    <t>SALIDA TOMACORRIENTE  REGULADA DOBLE**</t>
  </si>
  <si>
    <t>SALIDA TOMACORRIENTE  REGULADA MONOFASICA 120 V-TUB EMT+5m-CEFE COMETAS(Sum+inst)</t>
  </si>
  <si>
    <t>SALIDA TOMACORRIENTE  REGULADA**</t>
  </si>
  <si>
    <t>SALIDA TOMACORRIENTE BIFASICA 220V  20 A PARA MAQ</t>
  </si>
  <si>
    <t>SALIDA TOMACORRIENTE DOBLE **</t>
  </si>
  <si>
    <t>SALIDA TOMACORRIENTE GFCI DOBLE P. A TIERRA EN MUR</t>
  </si>
  <si>
    <t>SALIDA TOMACORRIENTE MONOFAS.  DOBLE CON POLO A TI</t>
  </si>
  <si>
    <t>SALIDA TOMACORRIENTE NORMAL MONOFASICA 120V-TUBO EMT+CABLE HFFFRLS-CEFE COMETAS (Sum+Inst)</t>
  </si>
  <si>
    <t>SALIDA TOMACORRIENTE NORMAL+TUBO EMT 5m-CEFE COMETAS(Sum+Ins</t>
  </si>
  <si>
    <t>SALIDA TOMACORRIENTE PVC**</t>
  </si>
  <si>
    <t>SALIDA TOMACORRIENTE RECEP  REGULADA**</t>
  </si>
  <si>
    <t>SALIDA TOMACORRIENTE RECEP PVC**</t>
  </si>
  <si>
    <t>SALIDA TOMACORRIENTE REG COLOR NAR. P.aT. MURO 15A</t>
  </si>
  <si>
    <t>SALIDA TOMACORRIENTE REGULADA COLOR NARANJA POLO A</t>
  </si>
  <si>
    <t>SALIDA TOMACORRIENTE TRIFASICA A 220V  50 A</t>
  </si>
  <si>
    <t>SALIDA TOMACORRIENTEPOLO T.MONOF**</t>
  </si>
  <si>
    <t>SALIDA TRIFAS. CARCAMOTUB.1"EMT-IP67TOM+CLAV.(Font</t>
  </si>
  <si>
    <t>SALIDA TRIFASICA  C.N.</t>
  </si>
  <si>
    <t>SALIDA TRIFASICA PVC</t>
  </si>
  <si>
    <t>SALIDA TV CN</t>
  </si>
  <si>
    <t>SALIDA TV PVC+Cable coaxial</t>
  </si>
  <si>
    <t>SALIDA ZUMBADOR TIMBRE</t>
  </si>
  <si>
    <t>SalidaLuminaria Iluminac.Emergenc.(CR-CometasTub+A</t>
  </si>
  <si>
    <t>SalidaLuminaria Sensor(CR-Tunal) IncluyTub+Cab+Acc</t>
  </si>
  <si>
    <t>SalidaParaInterruptorConmutablSencTub PVC(Inc.Int)</t>
  </si>
  <si>
    <t>SalidaParaInterruptorTripleTubo EMT(IncInterrupt)</t>
  </si>
  <si>
    <t>SalidaParaSensor Movimiento-180°Tub EMT(Inc.Sensor</t>
  </si>
  <si>
    <t>SalidaParaSensor Movimiento360°Tub EMT(Inc.Sensor)</t>
  </si>
  <si>
    <t>SalidaTom Doble GFCIPoloTierra PVC 3/4"cablelLSZH</t>
  </si>
  <si>
    <t>SalidaTomaBifasica250V-20AparaDuplicadorTubopvc3/4</t>
  </si>
  <si>
    <t>SALIDATOMADOBLEPOLOTIERRAPVC 3/4"cablelLSZH</t>
  </si>
  <si>
    <t>SalidaTomaRegulada Naranja Polo tierra Muro</t>
  </si>
  <si>
    <t>SalidaTomaTrifasica250V-20AparaMotorPuertaAutomati</t>
  </si>
  <si>
    <t>SALTO GRADUABLE PARA GIMNASIO CANINO (SUM+INSTAL)</t>
  </si>
  <si>
    <t>Salvia Morada/Salvia leucantha Taludes Exteriores</t>
  </si>
  <si>
    <t>Sandblasting sobre vidrio con diseño (sum + inst)</t>
  </si>
  <si>
    <t>sangrado mecanico de juntas**</t>
  </si>
  <si>
    <t>SANITARIO ACUAPLUS  (SUM+INSTALACIÓN)</t>
  </si>
  <si>
    <t>Sanitario adriatico crna Inst. push Flux. **</t>
  </si>
  <si>
    <t>Sanitario adriatico crna Institucional Flux. **</t>
  </si>
  <si>
    <t>Sanitario Adriatico Entr Post Valv Push Empotrar</t>
  </si>
  <si>
    <t>Sanitario Adriatico+ Fluxómetro</t>
  </si>
  <si>
    <t>SANITARIO ADRIATICO+FLUXOMETRO+VALV.ANTIVAND.+TUB</t>
  </si>
  <si>
    <t>SANITARIO ADRIATICO+FLUXOMETRO+VALV.ANTIVANDDiscap</t>
  </si>
  <si>
    <t>Sanitario báltica crna Institucional Flux. **</t>
  </si>
  <si>
    <t>Sanitario Báltico Entrada Post. Valv. Push Empotra</t>
  </si>
  <si>
    <t>SANITARIO BALTICO+FLUXOMETRO+TUB 1"</t>
  </si>
  <si>
    <t>SANITARIO COMPLETO CON FLUXOMETRO</t>
  </si>
  <si>
    <t>SANITARIO CORONA ACUARIO 30038</t>
  </si>
  <si>
    <t>SANITARIO CORONA AVANTI BLANCO</t>
  </si>
  <si>
    <t>SANITARIO CORONA AVANTI COLOR</t>
  </si>
  <si>
    <t>SANITARIO CORONA STILO BCO.805</t>
  </si>
  <si>
    <t>SANITARIO CORONA VICTORIANA 2010</t>
  </si>
  <si>
    <t>SANITARIO FLUXOMETRO bajo consumo</t>
  </si>
  <si>
    <t>SANITARIO FLUXOMETRO HANDICAP</t>
  </si>
  <si>
    <t>SANITARIO INFANTIL KIDDY CORONA</t>
  </si>
  <si>
    <t>SANITARIO INFANTIL MANCESA</t>
  </si>
  <si>
    <t>Sanitario Institucional + Fluxómetro **</t>
  </si>
  <si>
    <t>SANITARIO INSTITUCIONAL DE FLUXOMETRO **</t>
  </si>
  <si>
    <t>Sanitario institucional de tanque ref. power one</t>
  </si>
  <si>
    <t>Sanitario Institucional(Valv.Antiv.+BotonAntiv+Acc</t>
  </si>
  <si>
    <t>SANITARIO KIDDY+FLUXOMETRO+VALV.ANTIVANDDiscap</t>
  </si>
  <si>
    <t>SANITARIO LAGUNA BLANC.CORONA</t>
  </si>
  <si>
    <t>SANITARIO MANCESA ARMONIA COLOR</t>
  </si>
  <si>
    <t>SANITARIO MARACAY CARABOBO</t>
  </si>
  <si>
    <t>SANITARIO PARA DISCAPAC. ALONGADO**</t>
  </si>
  <si>
    <t>SANITARIO PORTOBELLO BLANCO/PASTEL</t>
  </si>
  <si>
    <t>SANITARIO TAZA INSTITUCIONAL ELONGADO SIN ASIENTO DISCAPACITADOS</t>
  </si>
  <si>
    <t>SANITARIO TREVI - Acometida Posterior Sum+Inst</t>
  </si>
  <si>
    <t>SANITARIO TREVI - Acometida Posterior+ValvulaSum+I</t>
  </si>
  <si>
    <t>SANITARIO TREVI BLANCO 02855 **</t>
  </si>
  <si>
    <t>SANITARIO TREVI BLANCO 02855 + VALV. ANTIVANDALICA</t>
  </si>
  <si>
    <t>SANITARIO VICTORIA BLANCO/PASTEL</t>
  </si>
  <si>
    <t>SANITARIO Y LAVAMANOS DISCAPACITADOS(Valv+boton**</t>
  </si>
  <si>
    <t>SARDINEL 15x15 C:140 KG/C2</t>
  </si>
  <si>
    <t>SARDINEL 15x15 C:175 KG/C2</t>
  </si>
  <si>
    <t>SARDINEL 15x15 C:210 KG/C2</t>
  </si>
  <si>
    <t>SARDINEL 15x15 C:245 KG/C2</t>
  </si>
  <si>
    <t>Sardinel alto tipo muro  Concr. e=.17 reforzado  *</t>
  </si>
  <si>
    <t>Sardinel bajo prefabricado A-85 m+Mortero</t>
  </si>
  <si>
    <t>Sardinel bajo prefabricado A-85 m+Mortero+Concreto</t>
  </si>
  <si>
    <t>SARDINEL EN CONCRETO 0.15x0.40m (2.500 psi)</t>
  </si>
  <si>
    <t>Sardinel en sitio 0.15*0.40 m 3000 psi sin refuerz</t>
  </si>
  <si>
    <t>Sardinel en sitio 0.15*0.40 m 3000 psi sin relleno</t>
  </si>
  <si>
    <t>Sardinel en sitio 0.20*0.30 m 3000 psi sin relleno</t>
  </si>
  <si>
    <t>Sardinel en sitio 0.20*0.50 m 2500 psi</t>
  </si>
  <si>
    <t>Sardinel en sitio 0.20*0.50 m 3000 psi</t>
  </si>
  <si>
    <t>Sardinel en sitio 0.20*0.60 m 2500 psi</t>
  </si>
  <si>
    <t>Sardinel prefab. A-10  a=0.20 * h=0.50 Atraq+Geote</t>
  </si>
  <si>
    <t>Sardinel prefab. A-10 a=0.20h=0.50m</t>
  </si>
  <si>
    <t>Sardinel prefab.A-10 a=0.20 h=0.50L=0.8 Sin atraqu</t>
  </si>
  <si>
    <t>Sardinel prefabricado  a=0.17 * h=0.40  **</t>
  </si>
  <si>
    <t>Sardinel prefabricado  a=0.20 * h=0.15  **</t>
  </si>
  <si>
    <t>Sardinel prefabricado a=0.17 *  h=0.45  **</t>
  </si>
  <si>
    <t>Sardinel prefabricado a=0.17 * h=0.55  **</t>
  </si>
  <si>
    <t>Sardinel prefabricado bajo rampa A-85 (20*35*80)**</t>
  </si>
  <si>
    <t>Sardinel prefabricado especRampaA-100  **</t>
  </si>
  <si>
    <t>SardinelZarpa 0.15*0.5*0.80 m 2500 psi **</t>
  </si>
  <si>
    <t>SardinelZarpa e=0.15;a=0.5h=0.40 m- 2500 psiObra *</t>
  </si>
  <si>
    <t>SardinelZarpa(a=0.8h=0.6;e=0.20m)2.500psiSinReceb</t>
  </si>
  <si>
    <t>Sarro/Palma Boba Cyathea Caracasana en Jardineras</t>
  </si>
  <si>
    <t>SCHLAGE ALCOBA A 50 WS</t>
  </si>
  <si>
    <t>SCHLAGE BA¥O  A 40 S</t>
  </si>
  <si>
    <t>SCHLAGE CLOSET  A 71 WS</t>
  </si>
  <si>
    <t>SCHLAGE ENTRADA A 80 PD</t>
  </si>
  <si>
    <t>SCHLAGE OFICINA A 50 PD</t>
  </si>
  <si>
    <t>SCHLAGE PASO  A 10 S</t>
  </si>
  <si>
    <t>SCHLAGE TERRAZA A 30 S</t>
  </si>
  <si>
    <t>Secador de manos  acero inoxidable **</t>
  </si>
  <si>
    <t>Secador de manos (manos libres 1-AA-JA02) **</t>
  </si>
  <si>
    <t>Secador de manos acero inoxidable **</t>
  </si>
  <si>
    <t>SECADOR DE MANOS ELECTRICO EN ACERO INOXIDABLE REF</t>
  </si>
  <si>
    <t>Secador de Manos Libres Acero  **</t>
  </si>
  <si>
    <t>Secador de manos metalico blanco(1-AA-1800 HO)</t>
  </si>
  <si>
    <t>Secador de manos metalico blanco(1-AA-1800 HOP) **</t>
  </si>
  <si>
    <t>Secador de manos push metalico blanco **</t>
  </si>
  <si>
    <t>Secador eléctrico push acero inox. p/manos **</t>
  </si>
  <si>
    <t>SECCION CANAL ACERO 100mm DIACO</t>
  </si>
  <si>
    <t>SECCION CANAL ACERO 75mm DIACO</t>
  </si>
  <si>
    <t>SECCION PERFIL "C" Galv.  C.16   ACESCO</t>
  </si>
  <si>
    <t>SECCION PERFIL "C" Galv.  C.18  ACESO</t>
  </si>
  <si>
    <t>SECCION PERFIL "Z" Galv.  C.14  ACESO</t>
  </si>
  <si>
    <t>SECCION PERFIL "Z" Galv.  C.16  ACESO</t>
  </si>
  <si>
    <t>SECCION PERFIL "Z" Galv.  C.18  ACESO</t>
  </si>
  <si>
    <t>Seccionador de 3 vías de 50 A - 240 V</t>
  </si>
  <si>
    <t>SeccionPerfil "C" 12*6 Galv.  C.12   Acesco **</t>
  </si>
  <si>
    <t>Sellado de fisuras y juntas con Emulsión Asfaltica</t>
  </si>
  <si>
    <t>Sellado de juntas Sikadur Combiflex SG (Cinta)</t>
  </si>
  <si>
    <t>Sellado fisuras alta Presion  sikadur 35 HI **</t>
  </si>
  <si>
    <t>Sellado fisuras baja Presion  sikadur 35 HI **</t>
  </si>
  <si>
    <t>Sellado fisuras y juntas  Emulsión Asfaltica+Limp.</t>
  </si>
  <si>
    <t>Sellado y Esmaltado con mortero 1:2</t>
  </si>
  <si>
    <t>Sellado y Esmaltado concreto en Sikaguard Decor</t>
  </si>
  <si>
    <t>Sello de   juntas en Concreto e=1.5cm **</t>
  </si>
  <si>
    <t>Sello juntas ConcretoFluido+Emulsión Asf.e=3.0cm**</t>
  </si>
  <si>
    <t>Sembrado de Arboles (Caja+Tierra Abon+Tutor)**</t>
  </si>
  <si>
    <t>Sendero en  piedra Laja sobre puesto en tierra **</t>
  </si>
  <si>
    <t>Sendero Piedra Laja (A=1.50m) Estr(Base:15;Sub:15)</t>
  </si>
  <si>
    <t>Sendero piedra Laja Suelos blandEstr(Bas:15;Sub:20</t>
  </si>
  <si>
    <t>Sendero Polvo de Ladrillo+Subbase+Geotex+Carbonill</t>
  </si>
  <si>
    <t>Sendero Trote  Polvo ladrillo (Incluye Estructura)</t>
  </si>
  <si>
    <t>Sendero trote(Gravas+Geoc+Cucho Rec.)A=2.0mH=0.43m</t>
  </si>
  <si>
    <t>SenderoConcretoOcre(A=1.50m) ConEstruct+Bombeo</t>
  </si>
  <si>
    <t>SenderoTrote Grava+Caucho Recicl.e=0.13M;A=1.60m</t>
  </si>
  <si>
    <t>SenderoTrote Grava+CauchoRecice=0.13M;A=2.0m+Bordi</t>
  </si>
  <si>
    <t>SenderoTrote Grava+CauchoRecicl.e=0.13M;A=1.20m+Bo</t>
  </si>
  <si>
    <t>SenderoTroteGrava+TrituradLLanta1cmHt=0.10m;A=2.0+</t>
  </si>
  <si>
    <t>SenderoTroteGrava+TriturEPDM1cm+SBR1cmHt=.10m A1.2</t>
  </si>
  <si>
    <t>SENSOR DE DIÓXIDO DE CARBONO CO2  SUM E INST</t>
  </si>
  <si>
    <t>SENSOR DE FLUJO 2 1/2" (sum+inst)</t>
  </si>
  <si>
    <t>SENSOR DE FLUJO 2" (sum+inst)</t>
  </si>
  <si>
    <t>SENSOR DE OCUP TECHO INAL360° CONTROL ILUM.</t>
  </si>
  <si>
    <t>SENSOR DE OCUP TECHO INAL360° DOBLE TEC.</t>
  </si>
  <si>
    <t>Sensor de puerta inalámbrico (SUMI INST)</t>
  </si>
  <si>
    <t>SENSOR DE TECHO CONTROL ALUMB.360ºCON FOTOCELD+TUB</t>
  </si>
  <si>
    <t>SENSOR DE ZONA PARA REFRIGERANTE VARIABLE</t>
  </si>
  <si>
    <t>Sensor optico de humo para detección de incendios</t>
  </si>
  <si>
    <t>Sensor termico humo detección incendio CDRC Cometa</t>
  </si>
  <si>
    <t>Señ Entra Prohi a Pers No Auto con tex (SUM+INST)</t>
  </si>
  <si>
    <t>Señal  Protección de Manos con Texto (SUM + INST)</t>
  </si>
  <si>
    <t>Señal (IDG-S) 2 caras  (Desmonte y reinstalac)</t>
  </si>
  <si>
    <t>Señal (IDG-S) 2 caras  (Desmonte)</t>
  </si>
  <si>
    <t>Señal en lámina galv (90X120CM) CAL.18-HG+Vi (DESM</t>
  </si>
  <si>
    <t>Señal Entrad Prohib a Pers No Autoriza(SUM + INST)</t>
  </si>
  <si>
    <t>Señal Entrad Prohib.a Pers. no autoriza(suministro</t>
  </si>
  <si>
    <t>SEÑAL ENTRADA (6X0.80M) 2 CARAS (Sum+Instal)</t>
  </si>
  <si>
    <t>SEÑAL ENTRADA 95X25    (SUM + INST)</t>
  </si>
  <si>
    <t>señal entrada 95x25 (suministro)</t>
  </si>
  <si>
    <t>Señal entrada 95x25 *Instalacion*</t>
  </si>
  <si>
    <t>Señal entrada prohibida perso no aurto (suministro</t>
  </si>
  <si>
    <t>Señal Extintor  (SUM + INST)</t>
  </si>
  <si>
    <t>Señal Extintor (Suministro)</t>
  </si>
  <si>
    <t>Señal Extintor con Texto   (SUM + INST)</t>
  </si>
  <si>
    <t>Señal extintor con texto (Suministro)</t>
  </si>
  <si>
    <t>Señal IDE-46 Dos caras (sumin+instal) **</t>
  </si>
  <si>
    <t>Señal IDE-46 Una Cara (Instalación)</t>
  </si>
  <si>
    <t>SEÑAL IDE-67 1 CARA (SUM + INST)</t>
  </si>
  <si>
    <t>Señal IDE-67 1 Cara(DESM+SUM+INST)</t>
  </si>
  <si>
    <t>SEÑAL IDG-S (0,60*0,70 DOS CARAS) InstalaciOn</t>
  </si>
  <si>
    <t>SEÑAL IDG-S 1 CARA (DES+ INST)</t>
  </si>
  <si>
    <t>SEÑAL IDG-S 1 CARA (DESM. + INST.)</t>
  </si>
  <si>
    <t>SEÑAL IDG-S 1 CARA (SUM + INST)</t>
  </si>
  <si>
    <t>SEÑAL IDG-S 1 CARA(DESM+SUM+INST)</t>
  </si>
  <si>
    <t>Señal IDG-S -2  Dos Caras (S/Especif-IDRD) Sum+Insta</t>
  </si>
  <si>
    <t>SEÑAL IDG-S 2 CARAS (DESM.+INST.)</t>
  </si>
  <si>
    <t>SEÑAL IDG-S 2 CARAS (SUM + INST)</t>
  </si>
  <si>
    <t>SEÑAL IDG-S 2 CARAS(DESM+SUM+INST)</t>
  </si>
  <si>
    <t>Señal IDG-S 60x70 (Instalación)STPM **</t>
  </si>
  <si>
    <t>Señal IDG-S 60x70 dos caras (sumin+inst)</t>
  </si>
  <si>
    <t>Señal IDG-S 60x70 dos caras (suministro)STPM **</t>
  </si>
  <si>
    <t>Señal IDG-S 60x70 una cara (sumin+instal) **</t>
  </si>
  <si>
    <t>Señal IDG-S 60x70 una cara (suministro)STPM **</t>
  </si>
  <si>
    <t>Señal informativ Identifica. escenarios deportivos</t>
  </si>
  <si>
    <t>Señal Informativa 1 Cara    (SUM + INST)</t>
  </si>
  <si>
    <t>SEÑAL INT NUMER 30X1,50  (SUM + INST)</t>
  </si>
  <si>
    <t>Señal int numer 30x1.50</t>
  </si>
  <si>
    <t>SEÑAL ORIENTADO 30X1,70  (SUM + INST)</t>
  </si>
  <si>
    <t>Señal orientador 30x1.70  (Suministro)</t>
  </si>
  <si>
    <t>SEÑAL P4-ID (PARQUE METROPOLITANO (SUM+INST)</t>
  </si>
  <si>
    <t>SEÑAL PALCO 20X40  (SUM + INST)</t>
  </si>
  <si>
    <t>Señal palco 20x40 (suministro)</t>
  </si>
  <si>
    <t>Señal Para Biosaludable (0.80x1.20m) dos caras</t>
  </si>
  <si>
    <t>Señal Plano Ubic.(0.90x1.20m) 1 Cara H=2.0mTub2"+p</t>
  </si>
  <si>
    <t>Señal plano ubicacion parque (SUM + INST)</t>
  </si>
  <si>
    <t>Señal Plano UbicaciónParque90x120cms-1cara (sumin)</t>
  </si>
  <si>
    <t>Señal PlanoUbicac. Parque 90x120cms(Instalación)</t>
  </si>
  <si>
    <t>Señal poste direccional (sumin + insta) H.=3.50</t>
  </si>
  <si>
    <t>Señal Prohibido Fumar   (SUM + INST)</t>
  </si>
  <si>
    <t>Señal Prohibido Fumar (Suministro)</t>
  </si>
  <si>
    <t>Señal Prohibido Fumar Con Texto (SUM + INST)</t>
  </si>
  <si>
    <t>Señal protec manos con texto (Suministro)</t>
  </si>
  <si>
    <t>Señal Protección de Manos (SUM + INST)</t>
  </si>
  <si>
    <t>Señal Protección de Manos (Suministro)</t>
  </si>
  <si>
    <t>Señal Punto de Encuentro 1 Cara  (SUM + INST)</t>
  </si>
  <si>
    <t>Señal punto de encuentro 1 cara ( Suministro)</t>
  </si>
  <si>
    <t>Señal Punto de Encuentro 300x70cms-2caras (sumin)</t>
  </si>
  <si>
    <t>Señal Punto Mando Unificado 200x70cms(Instalación)</t>
  </si>
  <si>
    <t>Señal Punto Mando Unificado 300x70cms(Instalación)</t>
  </si>
  <si>
    <t>Señal PuntoMandoUnificado 200x70cms-2caras (sumin)</t>
  </si>
  <si>
    <t>Señal Riesgo Eléctrico  (SUM + INST)</t>
  </si>
  <si>
    <t>Señal Riesgo Eléctrico (Suministro)</t>
  </si>
  <si>
    <t>Señal Riesgo Eléctrico con Texto  (SUM + INST)</t>
  </si>
  <si>
    <t>Señal riesgo electrico con texto (Suministro)</t>
  </si>
  <si>
    <t>Señal ruta de evacuacion (instalacion)</t>
  </si>
  <si>
    <t>Señal Ruta de Evacuación (SUM + INST)</t>
  </si>
  <si>
    <t>Señal ruta de evacuacion (Suministro)</t>
  </si>
  <si>
    <t>Señal Ruta de la vida - 4 Ejercicios(Sum+Inst.)</t>
  </si>
  <si>
    <t>Señal Ruta de la vida - 6 Ejercicios(Sum+Inst.)</t>
  </si>
  <si>
    <t>SEÑAL SALIDA 25 X 50</t>
  </si>
  <si>
    <t>Señal Salida de Emerg con ilumina (SUM +  INST)</t>
  </si>
  <si>
    <t>Señal Salida Emerg sin Iluminación (SUM + INST)</t>
  </si>
  <si>
    <t>Señal Salida Emergencia con Iluminación (suminist)</t>
  </si>
  <si>
    <t>Señal Salida Emergencia sin Iluminación (suminist)</t>
  </si>
  <si>
    <t>Señal SC-120 (Desmonte y instalacion)</t>
  </si>
  <si>
    <t>SEÑAL SC-120 2 CARAS (SUM + INST)</t>
  </si>
  <si>
    <t>SEÑAL SC-120 2 CARAS(DESM+SUM+INST)</t>
  </si>
  <si>
    <t>Señal SC-120 dos caras (desm.) STPM</t>
  </si>
  <si>
    <t>Señal SC-120 dos caras (instalación)STPM **</t>
  </si>
  <si>
    <t>Señal SC-120 dos caras (sumin+instal) **</t>
  </si>
  <si>
    <t>Señal SC-120 dos caras (suministro)STPM **</t>
  </si>
  <si>
    <t>Señal SC-120 Una cara (sumin+instal) **</t>
  </si>
  <si>
    <t>Señal SC-80 - 30x40  (instalación)STPM **</t>
  </si>
  <si>
    <t xml:space="preserve">SEÑAL SC-80 (0,30*0,40 DOS CARAS) InstalaciOn    </t>
  </si>
  <si>
    <t>SEÑAL SC-80 1 CARA (SUM + INST)</t>
  </si>
  <si>
    <t>SEÑAL SC-80 1 CARA(DESM+SUM+INST)</t>
  </si>
  <si>
    <t>SEÑAL SC-80 2 CARA(DESM+SUM+INST)</t>
  </si>
  <si>
    <t>SEÑAL SC-80 2 CARAS (SUM + INST)</t>
  </si>
  <si>
    <t>Señal SC-80 30x40 dos caras (sumin+instal) **</t>
  </si>
  <si>
    <t>Señal SC-80 30x40 dos caras (Suministro)STPM **</t>
  </si>
  <si>
    <t>Señal SC-80 30x40 una cara (sumin+instal) **</t>
  </si>
  <si>
    <t>Señal SC-80 30x40 una cara (suministro)STPM **</t>
  </si>
  <si>
    <t>SEÑAL SERVICIOS 33X30   (SUM + INST)</t>
  </si>
  <si>
    <t>SEÑAL TRIBUNAS 30X1,20  (SUM + INST)</t>
  </si>
  <si>
    <t>Señal tribunas 30x1.20 (Suministro)</t>
  </si>
  <si>
    <t>Señal turistica acero inox dos caras (sumin+instal</t>
  </si>
  <si>
    <t>Señales Informativa (suministro)</t>
  </si>
  <si>
    <t>Señales Preventiv-Informativ-reglam(Intalación)</t>
  </si>
  <si>
    <t>Señales Preventiv-Informativ-reglam(Sum+Ints.)Font</t>
  </si>
  <si>
    <t>SEÑALETICA NORMAS GENERALES ZONAS INFANTILES Y ZONA BIOSALUDABLES 120x80 cm*2 caras (Sum + Inst)</t>
  </si>
  <si>
    <t>SEÑALETICA PARA CDRC</t>
  </si>
  <si>
    <t>Señaliza natación espalda A.I.4postes+4ancla+1jgBa</t>
  </si>
  <si>
    <t>Señaliza salida falsa A.I.2postes+2ancla+1jgFlotad</t>
  </si>
  <si>
    <t>Señalizacion general de obras grandes**</t>
  </si>
  <si>
    <t>Señalización Natación Espalda Sum+ inst  CDRC COMETAS</t>
  </si>
  <si>
    <t>SEÑALIZACIÓN PARA EXCAVACION</t>
  </si>
  <si>
    <t>SeñalizaciónCarrilesMembranaCRDC-CometasSUM+INST</t>
  </si>
  <si>
    <t>SERVICIO DE VACTOR PARA PARA TAPONAMIENTO DE TUBER</t>
  </si>
  <si>
    <t>Seto Eugenia Andícola(Siemb+Caja+Tier. Abonada)</t>
  </si>
  <si>
    <t>SIAMESA BRONCE 3"X2 1/2"X2 1/2" (sum+inst)</t>
  </si>
  <si>
    <t>SIAMESA DE BRONCE DE 3X21/2"X21/2" (Sum+Inst)</t>
  </si>
  <si>
    <t>SIAMESA DE BRONCE DE 4"X2 salidas de 21/2" (Sum+I</t>
  </si>
  <si>
    <t>SIEMBRA DE ARBOLES (siembra+caja+tier+abonada+tutor+hidroretenedor+agua)</t>
  </si>
  <si>
    <t>SIETE CUEROS PARA JARDIN(Suministro+Instalación)**</t>
  </si>
  <si>
    <t>Sifon concreto 10"    **</t>
  </si>
  <si>
    <t>Sifon concreto 16"    **</t>
  </si>
  <si>
    <t>Sifon concreto 33"    **</t>
  </si>
  <si>
    <t>Sifon de PisoPVC S  ( 3")   incluye 1 m de tuberi</t>
  </si>
  <si>
    <t>Sifon lavaplatos incluy 1m. tubo (Sumin. e Inst.)</t>
  </si>
  <si>
    <t>Sifon PVC S  ( 10")  incluye 1 m de tuberia    **</t>
  </si>
  <si>
    <t>Sifon PVC S  ( 2")     incluy 1 m de tuberia **</t>
  </si>
  <si>
    <t>Sifon PVC S  ( 3")   incluye 1 m de tuberia   **</t>
  </si>
  <si>
    <t>Sifon PVC S  ( 4")  incluye 1 m de tuberia    **</t>
  </si>
  <si>
    <t>Sifon PVC S  ( 8")  incluye 1 m de tuberia    **</t>
  </si>
  <si>
    <t>Sifon PVCS ( 3") Incl 0.20M de tuberia+tapón+tapa</t>
  </si>
  <si>
    <t>Sika Transparente (Sum + Inst.)***</t>
  </si>
  <si>
    <t>SikaColor 555W (Tres Capas min12 mils o 305micras)</t>
  </si>
  <si>
    <t>SikaFerrogard inhibidor de corrosión(Sum + Inst.)*</t>
  </si>
  <si>
    <t>Silla AuditorioTubular metalPoliuret.Inyect(508mm)</t>
  </si>
  <si>
    <t>SILLA DE SEGURIDAD PLEGABLE PARA DUCHAS EN ACERO I</t>
  </si>
  <si>
    <t>Silla en Madera Inglesa Madera zapan(sum+ inst)**</t>
  </si>
  <si>
    <t>Silla Giratoria (suministro)</t>
  </si>
  <si>
    <t>Silla Gorgona Polip mod x sopla plast sin espaldar</t>
  </si>
  <si>
    <t>Silla graderia - Suministro</t>
  </si>
  <si>
    <t>Silla Graderias Edificio Deportivo CEFE COMETAS</t>
  </si>
  <si>
    <t>Silla Plástica  (suministro)</t>
  </si>
  <si>
    <t>Silla Yee PVC Ø12"x8" (Sumin + Instal)</t>
  </si>
  <si>
    <t>Silla Yee PVC Ø14"x 6" (Sumin + Instal)</t>
  </si>
  <si>
    <t>SillaInterloc.IsóscelesTapiz.EspumaAltaDensid.Paño</t>
  </si>
  <si>
    <t>SillaRef.PentaAltaLisaPañoCarcasaErgonómicaAmareto</t>
  </si>
  <si>
    <t>Sillas madera para palcos L=3.5m **</t>
  </si>
  <si>
    <t>SILLAS PARA GRADERIA TIPO CARIBE O SIM(SUM + INST)</t>
  </si>
  <si>
    <t>SillaTip.GerenteRef.Excell.BrazosEspu.AltaDens.</t>
  </si>
  <si>
    <t xml:space="preserve">SIMULACIoN FOTOMeTRICA DE COLISEOS    </t>
  </si>
  <si>
    <t>SIMULACION FOTOMETRICA PARA CANCHAS DE FUTBOL 5</t>
  </si>
  <si>
    <t>Sirena de 30W (SUMI INST)</t>
  </si>
  <si>
    <t>Sirena estrobo con modulo NAC</t>
  </si>
  <si>
    <t>Sirena roja pared luz LED UL FM (SUMI INST)</t>
  </si>
  <si>
    <t>Sirena Techo luz LED UL FM (SUMI INST)</t>
  </si>
  <si>
    <t>Sist Automat Lutron o super Cable Contr Interconex</t>
  </si>
  <si>
    <t>Sist automatismo control alumbrado Tablero Gral.</t>
  </si>
  <si>
    <t>Sist AutomatismoLutronosuperioTbl Plazolet(NO USAR</t>
  </si>
  <si>
    <t>Sist de imperm  manto Impervinil HR1(NO UTILIZAR)</t>
  </si>
  <si>
    <t>Sist detección de incendio y de humo archivo IDRD</t>
  </si>
  <si>
    <t>SIST PUESTA A TIERRA S/E T1,T2,T3,T4 según diseño*</t>
  </si>
  <si>
    <t>SIST PUESTA A TIERRA VARILLA S/E T5 300 KVA Fontan</t>
  </si>
  <si>
    <t>Sist. Automat Lutron o superior Tablero Gral. Edif</t>
  </si>
  <si>
    <t>Sist. de imperm.  manto Impervinil HR1200 RF</t>
  </si>
  <si>
    <t>SIST. DE PUESTA A TIERRA TRS VARILLAS 5/8" X 2,4</t>
  </si>
  <si>
    <t>Sist.Impem.CubiertaMembrana Sarnafil G-476-151</t>
  </si>
  <si>
    <t>Sist.Impem.CubiertaMembrana Sarnafil G-476-151+lam</t>
  </si>
  <si>
    <t>Sist.Impem.Manto  Sarnafil S327-12LWhite</t>
  </si>
  <si>
    <t>SIST-CFP-TIPO II 67602-00 Cub-PiscinaSum+inst CRDC</t>
  </si>
  <si>
    <t>SistDesinfeccUltravioleta60m³/h220V50HzCometasCRDC</t>
  </si>
  <si>
    <t>Siste Exosto y Silenciador Planta 300 KVA  Fontan</t>
  </si>
  <si>
    <t>SISTEMA CALENTAMIENTO AGUA DUCHAS - CEFE COMETAS</t>
  </si>
  <si>
    <t>Sistema CCTV - Mantenimiento preventivo</t>
  </si>
  <si>
    <t>SISTEMA CEP-TIPO II 67602-00LATCHWAYS sum+instCRDC</t>
  </si>
  <si>
    <t>Sistema Control Accesos - Mantenimiento preventivo</t>
  </si>
  <si>
    <t>Sistema de Control de Iluminación Estadio El Campín - Show de Luces</t>
  </si>
  <si>
    <t>SISTEMA DE CONTROL HVAC SUM E INST</t>
  </si>
  <si>
    <t>SISTEMA DE CONTROL VENTILACION SUM E INST</t>
  </si>
  <si>
    <t>Sistema de cubierta verde</t>
  </si>
  <si>
    <t>Sistema de cubierta verde COMETAS</t>
  </si>
  <si>
    <t xml:space="preserve">SISTEMA DE MEJORAMIENTO CON GEOCELDA SLOPERUNNER </t>
  </si>
  <si>
    <t>SISTEMA DE PUESTA A TIERRA VARILLA 5/8" X 2,4 m</t>
  </si>
  <si>
    <t>Sistema de recolección de Aguas Lluvias EKOMURO G3 (Para 1 módulo) 0,60X2,35</t>
  </si>
  <si>
    <t>Sistema de recolección de Aguas Lluvias EKOMURO G3 (Para 6 módulos) 3,25x2,44</t>
  </si>
  <si>
    <t>SISTEMA DE RIEGO PISTA DE ATLETISMO UDS</t>
  </si>
  <si>
    <t xml:space="preserve">SISTEMA DE SONIDO PARA PARQUE O ESCENARIO DEPORTIVO - intalacion     </t>
  </si>
  <si>
    <t xml:space="preserve">SISTEMA DE SONIDO PARA PARQUE O ESCENARIO DEPORTIVO - Suministro    </t>
  </si>
  <si>
    <t>Sistema Detección de Incendios - Mantenimiento preventivo</t>
  </si>
  <si>
    <t>SISTEMA DOSIFIC CONTROL ORP (SUM+INS) CEFE COMETAS</t>
  </si>
  <si>
    <t>Sistema LiberaciónVacio CRDC - CometasSUM+INST</t>
  </si>
  <si>
    <t>SISTEMA MONITOREO, CONTROL Y DOSIFIC PRODUC QUIMIC</t>
  </si>
  <si>
    <t>SISTEMA PUESTA A TIERRA VARILLA 5/8" X 2,4 m #2AWG</t>
  </si>
  <si>
    <t>SISTEMA PUESTA TIERRA VARILLA 5/8" X 2,4 m 2/0 AWG</t>
  </si>
  <si>
    <t>SistemaDrenajeSITEDRAIN-6012(Syntex)</t>
  </si>
  <si>
    <t>SistemaFachadaFijaPuertaBatienteEnMallaS/Especific</t>
  </si>
  <si>
    <t>SLURING EMULSION CRL-1,CRL-0 Y ARENA DE PEÑA (Sum+</t>
  </si>
  <si>
    <t>Sobre cimient Mampost Estructur h&lt;=0.6 PT-16 **</t>
  </si>
  <si>
    <t>Sobre cimient Mampost Estructur h&gt;0.6 PT-16 **</t>
  </si>
  <si>
    <t>SobreanchoPlazoletasAdoquin/SenderosPolvo Ladrillo</t>
  </si>
  <si>
    <t>SOBRECIMIENTO CONCRETO 15x25</t>
  </si>
  <si>
    <t>SOBRECIMIENTO CONCRETO 3.000psi</t>
  </si>
  <si>
    <t>SOBRECIMIENTOS (0.12)  CONCRETODO</t>
  </si>
  <si>
    <t>SOBRECIMIENTOS (0.15)</t>
  </si>
  <si>
    <t>SOBRECIMIENTOS (0.25)</t>
  </si>
  <si>
    <t>SOBREPISO BLOQUE+MALLA+CONC.2.500PSI</t>
  </si>
  <si>
    <t>SOFTWAVE 25 LISA (SIN ESTRU+TRASN+ACCES) SUM + INS</t>
  </si>
  <si>
    <t>SOLDADURA EXOTERMICA</t>
  </si>
  <si>
    <t>Soldadura exotérmica para Varilla (1 por varilla)</t>
  </si>
  <si>
    <t>SOMBRERETE P/CHIMENEA</t>
  </si>
  <si>
    <t>Soporte para Plataforma juegos infantiles(Sum+inst</t>
  </si>
  <si>
    <t>Soporte/CostadoFrestandingColdroll.+Pint.Elec.(S+I</t>
  </si>
  <si>
    <t>SOPORTES DEHN SNAP</t>
  </si>
  <si>
    <t>SOTFWARE GRAFICO-SPACE UTILIZATION EDGE</t>
  </si>
  <si>
    <t>SPLITER DERIVAC. TV 1ENTRAD. 2 SALID( Sumin e Inst</t>
  </si>
  <si>
    <t>SPOOL CALEFACCION 85cm tubo de ø6" acero inoxPisci</t>
  </si>
  <si>
    <t>Spot LED 35 W 2643 lm - CRDC-Cometas</t>
  </si>
  <si>
    <t>SRIPT TELEFONICO 20 PARES 60X60X10</t>
  </si>
  <si>
    <t>10624-1</t>
  </si>
  <si>
    <t>STELL DECK PUENTE</t>
  </si>
  <si>
    <t>Stopper protector de activador manual (SUMI INST)</t>
  </si>
  <si>
    <t>STRAP 1 1/2"X1"*1 1/4"</t>
  </si>
  <si>
    <t>STRAP 2" X 1" X 1 1/4"</t>
  </si>
  <si>
    <t>STRIP GENERAL DE 50 PARES</t>
  </si>
  <si>
    <t>STRIP TELEFONOS 10 PARES</t>
  </si>
  <si>
    <t>Sub Tablero cancha de tennis adultos y niños (Font</t>
  </si>
  <si>
    <t>Sub Tablero Juegos Infantiles (Fontanar)</t>
  </si>
  <si>
    <t>SUBBASE GRANULAR SBG-1, Y SBG-2 (SIN IMPRIMACIÓN)</t>
  </si>
  <si>
    <t>SUBE Y BAJA PARA GIMNASIO CANINO (SUM+INSTAL)</t>
  </si>
  <si>
    <t>Subestac.TipoH-30Kva(Celd+Dps+Transformador)</t>
  </si>
  <si>
    <t>Subestac.TipoH-75Kva(Celd+Fusi+Cel+Term+Dps+Transf</t>
  </si>
  <si>
    <t>SUBESTACION  LOCAL</t>
  </si>
  <si>
    <t>Subestación Derivación(45Kva)Gabi+Celd+Fusi+Transf</t>
  </si>
  <si>
    <t>Subestación Derivación(75Kva)Gabi+Celd+Fusi+Transf</t>
  </si>
  <si>
    <t>SUBESTACION PEDESTAL 75 KVA-11.4-208/110V (Sum+ins</t>
  </si>
  <si>
    <t>Submuracion concretCiclopeo2500 psi  mezcladObra**</t>
  </si>
  <si>
    <t>Submuracion concretoCiclopeo 3000psi mezcladObra**</t>
  </si>
  <si>
    <t>SUCCION, TRANSP. Y DISPOSICION FINAL DE LODOS</t>
  </si>
  <si>
    <t>SUM + INST  INTERRUPTOR CONM SENC. LUZ PIL.+TAPA</t>
  </si>
  <si>
    <t>SUM + INST  SENSOR PARA ILUMINACION</t>
  </si>
  <si>
    <t>SUM + INST BOMBILLA  SODIO70W</t>
  </si>
  <si>
    <t>Sum + Inst de  tubería galvanizada  CONDUIT 1 ¨</t>
  </si>
  <si>
    <t>Sum + Inst de  tubería galvanizada  CONDUIT 1 1/4¨</t>
  </si>
  <si>
    <t>Sum + Inst de  tubería galvanizada  CONDUIT 1/2 ¨</t>
  </si>
  <si>
    <t>Sum + Inst de  tubería galvanizada CONDUIT  1 1/2¨</t>
  </si>
  <si>
    <t>Sum + Inst de  tubería galvanizada CONDUIT 2¨</t>
  </si>
  <si>
    <t>SUM + INST DE CABLE UTP Cat 5E</t>
  </si>
  <si>
    <t>SUM + INST DE CABLE UTP Cat 5E -Trab. Gran Altura</t>
  </si>
  <si>
    <t>SUM + INST DE CABLE UTP Cat 6 AMP</t>
  </si>
  <si>
    <t>SUM + INST DE CABLE UTP Cat 6 AMP-Trab. Gran Altur</t>
  </si>
  <si>
    <t>SUM + INST DE PATCH CORD 5 mts Cat 6</t>
  </si>
  <si>
    <t>SUM + INST DE TVSS CATEG-A EN TABLERO GEN. B-TENS.</t>
  </si>
  <si>
    <t>SUM + INST DURMIENTE 4X4 (3MTS)PINO SECO SEPILLADO</t>
  </si>
  <si>
    <t>SUM + INST DURMIENTE 8X4 (3MTS)</t>
  </si>
  <si>
    <t>Sum + Inst interruptor triple incluye tapa</t>
  </si>
  <si>
    <t>SUM + INST LAVAMANOS ACER INOX REDONDO  ESF</t>
  </si>
  <si>
    <t>SUM + INST SOBREPUESTA CAJA PLASTICA CONDUIT DOBLE</t>
  </si>
  <si>
    <t>Sum + Inst Switch de 12 puestos categoria 6</t>
  </si>
  <si>
    <t>Sum + Inst Switch de 8 puestos categoria 6</t>
  </si>
  <si>
    <t>SUM + INST TAPA LUZ PUERTA MADERA</t>
  </si>
  <si>
    <t>SUM + INST TOMA LOGICA DOBLE  CAT 6</t>
  </si>
  <si>
    <t>SUM + INST TOMA LOGICA SENCILLA  CAT 6</t>
  </si>
  <si>
    <t>SUM + INST TOMA RJ45 Cat 6 AMP</t>
  </si>
  <si>
    <t>SUM + INST. LAMPARA FLUORESC.60X60 EUROP.)**</t>
  </si>
  <si>
    <t>SUM + INSTAL BANNER (0.60X6.30M)ACCESOS DOS CARAS</t>
  </si>
  <si>
    <t>Sum + Instalac.Asiento Fibra lona Columpio-STPM</t>
  </si>
  <si>
    <t>Sum + InstalGABINETE MET.(0,60MX0.60Mx0,80M)+multi</t>
  </si>
  <si>
    <t>Sum + InstalGABINETE MET.(1.2X0.60Mx0,80M)+ventila</t>
  </si>
  <si>
    <t>SUM +INST.LAMPARA 60X60ESPECULAR 4X17WTUBOT8**</t>
  </si>
  <si>
    <t>Sum e Ins Difusor Sum Grandes Alt Mod.VDR-H-E1-800</t>
  </si>
  <si>
    <t>SUM E INST ACCESS POINT INC MARC Y ACC DE INST</t>
  </si>
  <si>
    <t>SUM E INST CABLEADO PARA INST Y CONTROL 3X18 AWG</t>
  </si>
  <si>
    <t>Sum e inst caldera tipo condensación 500 MBTU</t>
  </si>
  <si>
    <t>SUM E INST CAMP EXTRAC TIP ADOS A PARED 5.0X1.15M</t>
  </si>
  <si>
    <t>SUM E INST CANALETA METALICA 10 X 4 CM, INCLC Y AC</t>
  </si>
  <si>
    <t>SUM E INST DAMPER MANUAL MODELO L-D-25 6"X6"</t>
  </si>
  <si>
    <t>SUM E INST DAMPER MANUAL MODELO L-D-25 8"X6"</t>
  </si>
  <si>
    <t>Sum e inst de extractor axial de presión 150 cfm</t>
  </si>
  <si>
    <t>Sum e inst de manguera flexible aisl 12"</t>
  </si>
  <si>
    <t>Sum e inst de pach cord 1.50 m catergoría 6</t>
  </si>
  <si>
    <t>Sum e inst de pach panel de 8 puerto categoria 6</t>
  </si>
  <si>
    <t>SUM E INST DE PATCH PANEL DE 24 PUER CAT 6A INC</t>
  </si>
  <si>
    <t>Sum e inst difusor suministro tipo 2 conos, 24"x24</t>
  </si>
  <si>
    <t>Sum e Inst Ducto Flexible Aislado Diam. 14</t>
  </si>
  <si>
    <t>Sum e inst ducto lámina de poliisoci 1"</t>
  </si>
  <si>
    <t>SUM E INST EQ VENT MEC HELICOCENT EN LINEA 700 CFM</t>
  </si>
  <si>
    <t>SUM E INST GABINETE LÓGICO DE 60X60X80CM PARA RACK</t>
  </si>
  <si>
    <t>Sum e inst ovalducto con recubrimiento en pintura</t>
  </si>
  <si>
    <t>SUM E INST PATCH CORD 5 FT COLOR AZUL/ROJO; RJ</t>
  </si>
  <si>
    <t>SUM E INST PATCH PANEL 48 Puert Cat 6A INC MARC AC</t>
  </si>
  <si>
    <t>Sum e Inst Persiana Desc Tip Fach ModL-RA-LP20x26"</t>
  </si>
  <si>
    <t>Sum e Inst Persiana Desc Tip Fach ModL-RA-LP22x12"</t>
  </si>
  <si>
    <t>Sum e Inst Persiana Desc Tip Fach ModL-RA-LP44x34"</t>
  </si>
  <si>
    <t>SUM E INST PLANTA IP PARA VOZ , 500 USUARIOS, 50 C</t>
  </si>
  <si>
    <t>Sum e Inst Rejilla de Suministros Mod LHV 32"x10"</t>
  </si>
  <si>
    <t>Sum e Inst Rejilla de Suministros Mod LHV 32"x14"</t>
  </si>
  <si>
    <t>Sum e Inst Rejilla Reto Tip Cubo ModL-RA-AG10x10"</t>
  </si>
  <si>
    <t>Sum e inst rejilla retorno tipo aleta fija 18"x32"</t>
  </si>
  <si>
    <t>SUM E INST SWITCH ADM 24P GEST, 24RJ-45 4 SFP 100/</t>
  </si>
  <si>
    <t>SUM E INST SWITCH ADM 48P GB L2 MANAGED SW</t>
  </si>
  <si>
    <t>SUM E INSTALACIÓN CABLE DE BAJA VEHICULO # 16 AWG</t>
  </si>
  <si>
    <t>Sum e instalación tablero 36 circuitos  esp totalz</t>
  </si>
  <si>
    <t>Sum e instaTuberCPVC-P-Sch-80Ø11/2""Per.PiscRecrea</t>
  </si>
  <si>
    <t>Sum e instaTuberCPVC-P-Sch-80Ø2""Per.PiscOlimpica</t>
  </si>
  <si>
    <t>Sum e instaTuberCPVC-P-Sch-80Ø2""Per.PiscRecrea</t>
  </si>
  <si>
    <t>Sum e instaTuberCPVC-P-Sch-80Ø21/2"Per.PiscRecreat</t>
  </si>
  <si>
    <t>Sum e instaTuberCPVC-P-Sch-80Ø3"Per.PiscOlimpica</t>
  </si>
  <si>
    <t>Sum e instaTuberCPVC-P-Sch-80Ø3"Per.PiscRecreat</t>
  </si>
  <si>
    <t>Sum e instaTuberCPVC-P-Sch-80Ø4"CuartoMaqPiscRecre</t>
  </si>
  <si>
    <t>Sum e instaTuberCPVC-P-Sch-80Ø4"Per.PiscOlimpica</t>
  </si>
  <si>
    <t>Sum e instaTuberCPVC-P-Sch-80Ø4"Per.PiscRecreativa</t>
  </si>
  <si>
    <t>Sum e instaTuberCPVC-P-Sch-80Ø6"CuartMaq.PiscRecre</t>
  </si>
  <si>
    <t>Sum e instaTuberCPVC-P-Sch-80Ø6"Perim.PiscOlimpica</t>
  </si>
  <si>
    <t>Sum e instaTuberCPVC-P-Sch-80Ø6"PerimPiscRecreativ</t>
  </si>
  <si>
    <t>Sum e instaTuberCPVC-P-Sch-80Ø6"PiscOlimpica</t>
  </si>
  <si>
    <t>Sum e instaTuberCPVC-P-Sch-80Ø8"PiscOlimpica</t>
  </si>
  <si>
    <t>Sum e instaTuberPVC-P-RDE-21Ø10"Curt.Maq.PiscOlimp</t>
  </si>
  <si>
    <t>Sum e instaTuberPVC-P-RDE-21Ø10"Perim.PiscOlimp</t>
  </si>
  <si>
    <t>Sum Robot carro aspirador piscinas publicas d 50M</t>
  </si>
  <si>
    <t>Sum trans inst alimentador cable CU HFFRLS (3x10+1x10+1x12) , incluye tubería 3/4". CDRC Cometas</t>
  </si>
  <si>
    <t>Sum trans inst alimentador cable CU HFFRLS (3x12+1x12+1x12) , incluye tubería 3/4". CDRC Cometas</t>
  </si>
  <si>
    <t>SUM TRANS INST KIT BATERÍA DE EMERGENCIA PARA LUMINARIAS SEGÚN PLANO CDRC COMETAS</t>
  </si>
  <si>
    <t>Sum trans inst Tablero control Ilum CDRC Cometas</t>
  </si>
  <si>
    <t>Sum trans inst Tablero de planta TPLANTA 208/120 V CDRC Cometas</t>
  </si>
  <si>
    <t>SUM TRANS INST TRANSFORMADOR 400 KVA SECO CLASE H 208/440 V CDRC COMETAS</t>
  </si>
  <si>
    <t>Sum, trans e inst de cinta LED. CDRC Cometas</t>
  </si>
  <si>
    <t>SUM. E INST.  TERMINAL BARRERA ABATIBLE</t>
  </si>
  <si>
    <t>Sum. e Inst. madera rolliza juego Inf.Madera STPM</t>
  </si>
  <si>
    <t>Sum. e inst. malla No. 5 y parales cancha tenis *</t>
  </si>
  <si>
    <t>SUM. E INST.SUPERFIC.RETORNO(0.60 x 0.90m)**</t>
  </si>
  <si>
    <t>Sum. e Instal. Cancha Mùltiple Movil Balonce/micro</t>
  </si>
  <si>
    <t>Sum+ inst Conjunto boquilla para chorro 12GPM</t>
  </si>
  <si>
    <t>Sum+ Inst Flanche Lám Galv. Desarrollo 0.20 Cal 26</t>
  </si>
  <si>
    <t>Sum+ inst Proyector+Bombilla(1000 W)+Cable+Emp.M.H</t>
  </si>
  <si>
    <t>Sum+ inst Reflector subacuatico mini cable50ftlong</t>
  </si>
  <si>
    <t>Sum+ inst Reflector subacuatico miniCable100ftlong</t>
  </si>
  <si>
    <t>Sum+ instal Nicho reflector mini LED para concreto</t>
  </si>
  <si>
    <t>Sum+Iinst conducto lámina fibra fono abs. 1 1/2"</t>
  </si>
  <si>
    <t>Sum+Iinst Damper motorizado con actuador on-off***</t>
  </si>
  <si>
    <t>Sum+Iinst difusor flujo lam L-FL de 24X24" cuello</t>
  </si>
  <si>
    <t>Sum+Iinst ventilador centrífugo 10400 cfm</t>
  </si>
  <si>
    <t>Sum+Iinst ventilador helicocentrífugo 350cfm</t>
  </si>
  <si>
    <t>SUM+INST  ASCENSOR RESTAURANTE 2 PARADAS-11-PASAJE</t>
  </si>
  <si>
    <t>SUM+INST  TABLERO 6 CIRCUITOS</t>
  </si>
  <si>
    <t>Sum+Inst Arrancador directo Bomba 5 HP 22-32A/230V</t>
  </si>
  <si>
    <t>Sum+Inst Arrancador suave para bomba 50 HP</t>
  </si>
  <si>
    <t>SUM+INST ASCENSOR Z-CULTURAL 3 PARADAS-9-PASAJEROS</t>
  </si>
  <si>
    <t>Sum+inst Boquilla d inyeccion A-Caliente (import)</t>
  </si>
  <si>
    <t>SUM+INST BREAKER TOTAL 1000 -1250 AMP REGULABLE</t>
  </si>
  <si>
    <t>Sum+Inst caja ventilación extracción caudal 600cfm</t>
  </si>
  <si>
    <t>Sum+Inst caldera piscina agua caliente 750 MBT/h</t>
  </si>
  <si>
    <t>Sum+Inst caldera ultra alta eficiencia 2500 MBTU/H</t>
  </si>
  <si>
    <t>Sum+Inst conducto en lámina en fibra de vidrio 1"</t>
  </si>
  <si>
    <t>Sum+Inst de  tablero 18 circuitos</t>
  </si>
  <si>
    <t>SUM+INST DE ASCENSOR PARA GIM 2 PARADAS - 7 PASA</t>
  </si>
  <si>
    <t>SUM+INST DE BARRAJE DE TIERRA TGB CDRC Cometas</t>
  </si>
  <si>
    <t>SUM+INST DE BARRAJE DE TIERRA TMGB CDRC Cometas</t>
  </si>
  <si>
    <t>Sum+Inst difusor tipo inyector aire mod L-SPP2, 8"</t>
  </si>
  <si>
    <t>Sum+inst Escalera en acero inoxidable para canal</t>
  </si>
  <si>
    <t>Sum+Inst Motobomba 5 H -192 gpm+ trampa cabellos</t>
  </si>
  <si>
    <t>SUM+INST TABLERO DE 12 CTOS</t>
  </si>
  <si>
    <t>SUM+INST Transferencia Aut Bomba CDRC-Cometas</t>
  </si>
  <si>
    <t>Sum+inst TubPVC-Pres RDE-21-Ø1"CuartMaqPisc Recrea</t>
  </si>
  <si>
    <t>Sum+inst TubPVC-Pres RDE-21-Ø1"CuartMaqPiscOlimpic</t>
  </si>
  <si>
    <t>Sum+inst TubPVC-Pres RDE-21-Ø11/2"CuartMaqPiscOlim</t>
  </si>
  <si>
    <t>Sum+inst TubPVC-Pres RDE-21-Ø2"CuartMaqPiscOlimpic</t>
  </si>
  <si>
    <t>Sum+inst TubPVC-Pres RDE-21-Ø2"CuartMaqPiscRecreat</t>
  </si>
  <si>
    <t>Sum+inst TubPVC-Pres RDE-21-Ø2"PerimPiscOlimpica</t>
  </si>
  <si>
    <t>Sum+inst TubPVC-Pres RDE-21-Ø2"PerimPiscrecreat</t>
  </si>
  <si>
    <t>Sum+inst TubPVC-Pres RDE-21-Ø21/2"CuartMaqcPiscRec</t>
  </si>
  <si>
    <t>Sum+inst TubPVC-Pres RDE-21-Ø21/2"PerimPiscPiscRec</t>
  </si>
  <si>
    <t>Sum+inst TubPVC-Pres RDE-21-Ø3"CuartMaqPiscOlimpic</t>
  </si>
  <si>
    <t>Sum+inst TubPVC-Pres RDE-21-Ø3"CuartMaqPiscRecreat</t>
  </si>
  <si>
    <t>Sum+inst TubPVC-Pres RDE-21-Ø3"PerimPiscOlimpica</t>
  </si>
  <si>
    <t>Sum+inst TubPVC-Pres RDE-21-Ø3"PerimPiscRecreat</t>
  </si>
  <si>
    <t>Sum+Inst Unidad control humedad de 12000 CFM</t>
  </si>
  <si>
    <t>Sum+Inst unidad extractora 15900 CFM con variador</t>
  </si>
  <si>
    <t>Sum+Insta Transformador  luz mini  150 W</t>
  </si>
  <si>
    <t>SUM+INSTAL TOMA TRIFILAR INCRUST.(50AMP)250V</t>
  </si>
  <si>
    <t>Sum+Instal. Columpio  para  Juego</t>
  </si>
  <si>
    <t>SUM+INSTAL. DE TRANSFER. 500AMP-220V-CONTACTORES</t>
  </si>
  <si>
    <t>SUM+INSTAL. PUERTA VENTANA PV-1 S/DESCRIPCION TECN</t>
  </si>
  <si>
    <t>SUM+INSTAL. PUERTA VENTANA PV-2 S/DESCRIPCION TECN</t>
  </si>
  <si>
    <t>SUM+INSTAL. REJILLA TIPO PERSIANA(0.77X2.0M) 2 HOJ</t>
  </si>
  <si>
    <t>SUM+INSTAL.CONC.4.000PSI PLACA TANQUE ALMACENAMIEN</t>
  </si>
  <si>
    <t>Sum+InstalTubPVC-P-RDE-21Ø4"CuartMaq Pisc.Recr-A</t>
  </si>
  <si>
    <t>Sum+InstTubPVC-P-RDE-21Ø4"CuartMaq Pisc.Recr - (B)</t>
  </si>
  <si>
    <t>Sum+instTubPVC-PresRDE-21-Ø1"Perim.PiscRecrea-(A)</t>
  </si>
  <si>
    <t>Sum+instTubPVC-PresRDE-21-Ø1"Perim.PiscRecrea-(B)</t>
  </si>
  <si>
    <t>Sum+Trans+Inst caja de inspección de 30x30cm (AP-280 ENEL CODENSA) CDRC COMETAS</t>
  </si>
  <si>
    <t>Sum+trans+inst Interruptor termomagnético ind 3X100/125/150 A, Icc 35kA CDRC Cometas</t>
  </si>
  <si>
    <t>Sume inst Llampara Hermetica 2x32+ tubos+Toma+Clav</t>
  </si>
  <si>
    <t>Sume inst. lampara  autonoma</t>
  </si>
  <si>
    <t>Sume inst. lampara redonda cerrada1x26W + bombill</t>
  </si>
  <si>
    <t>Sume inst. lampara redonda cerrada1x32  + bombillo</t>
  </si>
  <si>
    <t>Sume inst. lampara redonda cerrada2x32  + bombillo</t>
  </si>
  <si>
    <t>Sume inst. lampara tipo tortuga1x16W + bombill</t>
  </si>
  <si>
    <t>Sume inst. lampara tipo tortuga1x26W + bombill</t>
  </si>
  <si>
    <t>Sume inst.Bala Dulux Redonda Abierta(1x26W)+ bom</t>
  </si>
  <si>
    <t>Sumi + Inst Piso caucho Gimnasio 50X50cm X 3.5 mm</t>
  </si>
  <si>
    <t>Sumi e inst de  toma  trifasica de  incrustar+caja</t>
  </si>
  <si>
    <t>Sumi e inst de  toma  TV  + caja</t>
  </si>
  <si>
    <t>Sumi e inst DE  toma monofasica regulada Uu hospit</t>
  </si>
  <si>
    <t>Sumi e inst de  toma para Video Bean +caja</t>
  </si>
  <si>
    <t>Sumi e inst de  toma sonido</t>
  </si>
  <si>
    <t>sumi e insts de transferencia automatica bomba con</t>
  </si>
  <si>
    <t>Sumi+Inst Tuberia EMT d=1" incluy acces y anclaje</t>
  </si>
  <si>
    <t>Sumi+Insta Kit Luminaria1000W,arrancad,condens,rea</t>
  </si>
  <si>
    <t>Sumi+Insta Kit Luminaria150W,arrancad,condens,reac</t>
  </si>
  <si>
    <t>Sumi+Insta Kit Luminaria250W,arrancad,condens,reac</t>
  </si>
  <si>
    <t>Sumi+Insta Kit Luminaria400W,arrancad,condens,reac</t>
  </si>
  <si>
    <t>Sumi+InstA Trampa de ø8"xø5" - fibra de vidrio</t>
  </si>
  <si>
    <t>Sumi+Instal Kit Luminaria70W,arrancad,condens,reac</t>
  </si>
  <si>
    <t>Sumidero SL100 Suministro+instalac rejilla+marco  **</t>
  </si>
  <si>
    <t>SumideroCaja 0.75*1.1*0.85 en concreto **</t>
  </si>
  <si>
    <t>SumideroCaja Lateral SL-100 en ladrillo (sin excav</t>
  </si>
  <si>
    <t>SumideroCaja LateralSL-100 en concreto (inc. excav</t>
  </si>
  <si>
    <t>SumideroCaja LateralSL-100 en ladrillo con excavac</t>
  </si>
  <si>
    <t>SUMIN + INST COLUMNAS EN ABARCO PARA BURLADEROS</t>
  </si>
  <si>
    <t>Sumin + Inst Face plate AMP</t>
  </si>
  <si>
    <t>SUMIN + INST TABLERO- 8 CIRCUIT.MONOF+BREAK 1X20A</t>
  </si>
  <si>
    <t>SUMIN E INST ENCHAPE JULIANA BLANCO 20 X 30</t>
  </si>
  <si>
    <t>Sumin e Instal mallas ProtecciónFutbol Nylon Imper</t>
  </si>
  <si>
    <t>SUMIN E INSTAL.CUBIERTA SANWICH DOBLE LAM.CAL.26FV</t>
  </si>
  <si>
    <t>Sumin e Instalac Bala S/Muro Halogena 50 Itemperie</t>
  </si>
  <si>
    <t>SUMIN E INSTALACION ENCHAPE 20.5x20.5**</t>
  </si>
  <si>
    <t>SUMIN E INSTALACION ENCHAPE TURQUI AZUL 25x25 CRNA</t>
  </si>
  <si>
    <t>SUMIN E INSTALACION PISO EGEO BLANCO 25X25 CRNA</t>
  </si>
  <si>
    <t>Sumin e instalTubaPVC-P-RDE-21Ø6"Perim Pisc.Olimp</t>
  </si>
  <si>
    <t>Sumin e instalTubaPVC-P-RDE-21Ø6"Perim Pisc.Recrea</t>
  </si>
  <si>
    <t>Sumin e instalTuberPVC-P-RDE-21Ø8"Curt.Maq.PiscOli</t>
  </si>
  <si>
    <t>Sumin e instalTuberPVC-P-RDE-21Ø8"Curt.Maq.PiscRec</t>
  </si>
  <si>
    <t>Sumin e instalTubPVC-P-RDE-21Ø4"CuartMaq Pisc.Olim</t>
  </si>
  <si>
    <t>Sumin e instalTubPVC-P-RDE-21Ø4"Perim Pisc.Recrea</t>
  </si>
  <si>
    <t>Sumin e instalTubPVC-P-RDE-21Ø6"CuartMaqPiscRecre</t>
  </si>
  <si>
    <t>Sumin e instTuberPVC-P-RDE-21Ø6"CuarMaqPiscOlimp</t>
  </si>
  <si>
    <t>Sumin. e Inst.  Archivad. rodantes a&lt;=2.5m h&lt;=2.1</t>
  </si>
  <si>
    <t>Sumin. e Inst.  Archivad. rodantes a=2.6m h&lt;=2.1</t>
  </si>
  <si>
    <t>Sumin. e Inst.  Archivad. rodantes a=3.6m h&lt;=2.1</t>
  </si>
  <si>
    <t>Sumin. e Inst. sifon para orinal  incluy  tubo</t>
  </si>
  <si>
    <t>SUMIN. E INSTAL. DE ALFOMBRA ALFA ALEGRO POLIPROPI</t>
  </si>
  <si>
    <t>Sumin. e Instalac. bolardoBajo hierro M-62-STPM</t>
  </si>
  <si>
    <t>Sumin.cadena Galvan.3/8"(1.5-2.0m) -STPM</t>
  </si>
  <si>
    <t>Sumin/ inst Puerta entamb marco (80 x 2.05 - 2.20)</t>
  </si>
  <si>
    <t>Sumin/aplicac endurecedor Rocktop gris y curado**</t>
  </si>
  <si>
    <t>Sumin+Instal de Sifón D=4"(Inc.Excav+Rellenos)</t>
  </si>
  <si>
    <t>Sumin+Instal PinturaEpoxicaDuctosVentilaS/Especifi</t>
  </si>
  <si>
    <t>Sumin+Instal.Cubiert Maxbond Fronton-fachad4mm+per</t>
  </si>
  <si>
    <t>SUMIN+INSTALAC-TAPON HG- 2"(Dos ptos de soldad)</t>
  </si>
  <si>
    <t>SUMIN+INSTALAC-TAPON HG- 3"(Dos ptos de soldadura)</t>
  </si>
  <si>
    <t>SUMIN+INSTALAC-TAPON HG-21/2"(Dos ptos soldadura)</t>
  </si>
  <si>
    <t>Sumini. e Inst. Cubierta Teja Tipo Sandw+pint+acc</t>
  </si>
  <si>
    <t>SUMINIOSTR+ INSTAL. PENDON (6.0X1.0M)+Bannner13Onz</t>
  </si>
  <si>
    <t>SUMINIST. E INSTAL. INTERRUPTOR SENCILLO BLANCO</t>
  </si>
  <si>
    <t>Suministo e instalcion geotec NT1800 **</t>
  </si>
  <si>
    <t>Suministo e instalcion geotec NT2000 **</t>
  </si>
  <si>
    <t>SUMINISTRO  POSTE H=3.0M**</t>
  </si>
  <si>
    <t>SUMINISTRO  POSTE H=3.30M**</t>
  </si>
  <si>
    <t>SUMINISTRO  POSTE METALICO  H=3.0M**</t>
  </si>
  <si>
    <t>Suministro + Inst. Acople Columpio -STPM**</t>
  </si>
  <si>
    <t>SUMINISTRO + INSTAL. PENDON (6.0X1.0M)+Bannner13On</t>
  </si>
  <si>
    <t>Suministro acople en U lam cal 3/16"</t>
  </si>
  <si>
    <t>Suministro Acople Sencillo en SColumpio -STPM**</t>
  </si>
  <si>
    <t>Suministro- Agarradera **</t>
  </si>
  <si>
    <t>Suministro- Agarradera Balancin 3/4" -STPM**</t>
  </si>
  <si>
    <t>Suministro Asador</t>
  </si>
  <si>
    <t>Suministro Asiento en Fibra de vidrio</t>
  </si>
  <si>
    <t>Suministro Asiento Fibra lona Columpio-STPM**</t>
  </si>
  <si>
    <t>SUMINISTRO ASIENTO PARA SANITARIO</t>
  </si>
  <si>
    <t>Suministro Balancin Tubo Galv.2"x2.00m-STPM**</t>
  </si>
  <si>
    <t>Suministro Balancin Tubo Galv.2"x2.50m-STPM**</t>
  </si>
  <si>
    <t>Suministro- Banca Abdominales Bajo -STPM**</t>
  </si>
  <si>
    <t>Suministro Baranda Discapacitados-STPM**</t>
  </si>
  <si>
    <t>Suministro baranda M-83ES***</t>
  </si>
  <si>
    <t>Suministro bolardoBajo hierro M-62-STPM**</t>
  </si>
  <si>
    <t>SUMINISTRO BOMBAS EYECTORAS CON H = 6.26M Y Q=3.0</t>
  </si>
  <si>
    <t>Suministro carro aspirador metalico ø1,1/2"  (IMPO</t>
  </si>
  <si>
    <t>SUMINISTRO CONTRAHUELLA EN LAMINA-STPM**</t>
  </si>
  <si>
    <t>Suministro de  Balancin Madera-STPM**</t>
  </si>
  <si>
    <t>Suministro de Acople en S para  Columpio**</t>
  </si>
  <si>
    <t>SUMINISTRO DE BOMBA CONTRA INCENDIO 750 GPM @ 135</t>
  </si>
  <si>
    <t>SUMINISTRO DE COMBUSTIBLE (ACPM)</t>
  </si>
  <si>
    <t>Suministro de Discos Lámina HR (1/8") D=0.30M</t>
  </si>
  <si>
    <t>Suministro de Equipo de Oxigeno terapia adulto y p</t>
  </si>
  <si>
    <t>SUMINISTRO DE INSTALACION BLOQUE DE CEMENTO MACIZO 20X20X6 PERMEABLE GRIS</t>
  </si>
  <si>
    <t>Suministro de Tabla en Madera para Carrusel</t>
  </si>
  <si>
    <t>Suministro Deslizadero Fibra de Vidrio 2.4m-STPM**</t>
  </si>
  <si>
    <t>Suministro Deslizadero Fibra de Vidrio 3.0m-STPM**</t>
  </si>
  <si>
    <t>Suministro Deslizadero Fibra de Vidrio 4m-STPM***</t>
  </si>
  <si>
    <t>SUMINISTRO DOTACION FLEXION ADULTOS/MAY-IDRD</t>
  </si>
  <si>
    <t>Suministro e  instalacion Anemómetro electr. Win</t>
  </si>
  <si>
    <t>Suministro e inst. de Hidrante Conexión PVC3"</t>
  </si>
  <si>
    <t>SUMINISTRO E INSTAL DE PISO CLASICA CREMA MARFIL</t>
  </si>
  <si>
    <t>Suministro e Instal Tapa Camara MT Codensa **</t>
  </si>
  <si>
    <t>Suministro e instalac Guaya galvaniz 5/16"**</t>
  </si>
  <si>
    <t>Suministro e instalac. tapa toma corriente**</t>
  </si>
  <si>
    <t>SUMINISTRO E INSTALACIN DE ALFOMBRA PAVCO DALTON</t>
  </si>
  <si>
    <t>SUMINISTRO E INSTALACIN DE ALFOMBRA PAVCO MAGISTRA</t>
  </si>
  <si>
    <t>SUMINISTRO E INSTALACIN DE ALFOMBRA PAVCO MALAGA</t>
  </si>
  <si>
    <t>Suministro e instalaciòn  Calentador  paso electri</t>
  </si>
  <si>
    <t>SUMINISTRO E INSTALACIÓN  FILTRO METALICO LAVABLE</t>
  </si>
  <si>
    <t xml:space="preserve">suministro e instalacion  Luminaria MILLENIUM de 40W (2700-6500)K,       </t>
  </si>
  <si>
    <t xml:space="preserve">suministro e instalacion  Luminaria MILLENIUM de 70W (2700-6500)K,    </t>
  </si>
  <si>
    <t xml:space="preserve">Suministro e Instalacion  SWITCH 24 PUERTOS 10/100/1000 4SFP CAPA 3 light </t>
  </si>
  <si>
    <t xml:space="preserve">Suministro e instalacion "EQUIPO DE DESINFECCIÓN UV-2 LÁMPARAS PISCINAS </t>
  </si>
  <si>
    <t>Suministro e instalación Camilla con inmovilizador</t>
  </si>
  <si>
    <t>SUMINISTRO E INSTALACION CERRAMIENTO H=1M MALLA ES</t>
  </si>
  <si>
    <t>SUMINISTRO E INSTALACION DE ACCESORIO GRES 6"x4"</t>
  </si>
  <si>
    <t>SUMINISTRO E INSTALACION DE ACCESORIO PVC C907 AZUL 4"</t>
  </si>
  <si>
    <t>Suministro e instalación de adoquin de arcilla tip</t>
  </si>
  <si>
    <t>SUMINISTRO E INSTALACION DE ALFOMBRA ALFA KASMIR</t>
  </si>
  <si>
    <t>SUMINISTRO E INSTALACION DE ALFOMBRA ALFA METROPOL</t>
  </si>
  <si>
    <t>SUMINISTRO E INSTALACION DE ALFOMBRA ALFA PREMIER</t>
  </si>
  <si>
    <t>SUMINISTRO E INSTALACION DE ALFOMBRA ALFA SPLENDOR</t>
  </si>
  <si>
    <t>SUMINISTRO E INSTALACION DE ALFOMBRA PAVCO DAMASCO</t>
  </si>
  <si>
    <t>SUMINISTRO E INSTALACION DE ALFOMBRA PAVCO MINK</t>
  </si>
  <si>
    <t>SUMINISTRO E INSTALACION DE ALFOMBRA PAVCO MONACO</t>
  </si>
  <si>
    <t>SUMINISTRO E INSTALACION DE ALFOMBRA PAVCO OASIS</t>
  </si>
  <si>
    <t>SUMINISTRO E INSTALACION DE ALFOMBRA PAVCO REFLEJO</t>
  </si>
  <si>
    <t>SUMINISTRO E INSTALACION DE ALFOMBRA PAVCO TRAZOS</t>
  </si>
  <si>
    <t>SUMINISTRO E INSTALACION DE ANTENA COMUNAL T.V.</t>
  </si>
  <si>
    <t>Suministro e Instalacion de Bala Halogena 50 W**</t>
  </si>
  <si>
    <t>SUMINISTRO E INSTALACION DE BAÑO  ACUACER CORONA</t>
  </si>
  <si>
    <t>SUMINISTRO E INSTALACION DE BAÑO  CORONA AVANTI</t>
  </si>
  <si>
    <t>SUMINISTRO E INSTALACIÓN DE BATERÍAS</t>
  </si>
  <si>
    <t>SUMINISTRO E INSTALACION DE BOTONERA/FUENTE CITOFO</t>
  </si>
  <si>
    <t>Suministro e instalación de cable coaxial RG59</t>
  </si>
  <si>
    <t>Suministro e instalación de cable duplex 2x14</t>
  </si>
  <si>
    <t>Suministro e instalación de cable duplex 2x20</t>
  </si>
  <si>
    <t>SUMINISTRO E INSTALACION DE CANTONERA ELECTRICA</t>
  </si>
  <si>
    <t>SUMINISTRO E INSTALACION DE DECORPLAST FACHADA</t>
  </si>
  <si>
    <t>SUMINISTRO E INSTALACION DE DERIVACION C/RET INF</t>
  </si>
  <si>
    <t>SUMINISTRO E INSTALACIÓN DE EQUIPO DE CALDERA</t>
  </si>
  <si>
    <t>SUMINISTRO E INSTALACION DE ESTRUCTURA CALIBRE 20</t>
  </si>
  <si>
    <t>SUMINISTRO E INSTALACION DE ESTRUCTURA METALICA PA</t>
  </si>
  <si>
    <t>Suministro e instalación de extractor axial 176cmf</t>
  </si>
  <si>
    <t>SUMINISTRO E INSTALACIÓN DE FACHADA VEGETAL TIPO 1 (INCLUYE MATERAS EN CONCRETO = 0,60*0,40*0,30, HIDRORETENEDOR Y CUADRILLA DE MANTENIMIENTO POR GARANTIA DE 1 MES)</t>
  </si>
  <si>
    <t>Suministro e instalación de fachada vegetal tipo 2 (incluye hidroretenedor y cuadrilla de mantenimiento por garantía de 1 mes)</t>
  </si>
  <si>
    <t>SUMINISTRO E INSTALACIÓN DE FACHADA VEGETAL TIPO 3 (INCLUYE HIDRORETENEDOR Y CUADRILLA DE MANTENIMIENTO POR GARANTIA DE 1 MES)</t>
  </si>
  <si>
    <t>SUMINISTRO E INSTALACIÓN DE FACHADA VEGETAL TIPO 4 (INCLUYE MATERAS EN CONCRETO = 0,60*0,40*0,30, HIDRORETENEDOR Y CUADRILLA DE MANTENIMIENTO POR GARANTIA DE 1 MES)</t>
  </si>
  <si>
    <t>SUMINISTRO E INSTALACIÓN DE FACHADA VEGETAL TIPO 5 (INCLUYE HIDRORETENEDOR Y CUADRILLA DE MANTENIMIENTO POR GARANTIA DE 1 MES)</t>
  </si>
  <si>
    <t xml:space="preserve">Suministro e Instalacion de Geotextil TR3000/BX 50 o similar </t>
  </si>
  <si>
    <t>Suministro e Instalación de LUMINARIA S1MA 1 4000K V20 127.6W</t>
  </si>
  <si>
    <t xml:space="preserve">Suministro e Instalación de LUMINARIA S1MB O MAXIMO M D3 FW </t>
  </si>
  <si>
    <t>Suministro e Instalación de LUMINARIA SLCM 4K_82.4W_11683lm_V20</t>
  </si>
  <si>
    <t>Suministro e Instalación de LUMINARIA SLCS _4K_63.1W_8852lm_V20</t>
  </si>
  <si>
    <t>Suministro e Instalación de LUMINARIA SLCS 4K_40.1W_5724lm_V20</t>
  </si>
  <si>
    <t>Suministro e Instalación de LUMINARIA SLCS SW07-5,500 LUMENS 39w</t>
  </si>
  <si>
    <t>Suministro e Instalación de LUMINARIA SLCS SW07-6,950 LUMENS - 52 w</t>
  </si>
  <si>
    <t>Suministro e Instalación de LUMINARIA SLCS V14:-8,700 LUMENS - 66 w</t>
  </si>
  <si>
    <t>Suministro e Instalación de LUMINARIA SLCS V14-5,500 LUMENS 39 w</t>
  </si>
  <si>
    <t>SUMINISTRO E INSTALACION DE LUXALON ACERO 130B</t>
  </si>
  <si>
    <t>SUMINISTRO E INSTALACION DE LUXALON ACERO 80B</t>
  </si>
  <si>
    <t>SUMINISTRO E INSTALACION DE LUXALON ALUMHORIZ 130B</t>
  </si>
  <si>
    <t>SUMINISTRO E INSTALACION DE LUXALON ALUMHORIZ 80B</t>
  </si>
  <si>
    <t>SUMINISTRO E INSTALACION DE LUXALON MADERALUM 84R</t>
  </si>
  <si>
    <t>SUMINISTRO E INSTALACION DE LUXALON TIPO LITE ALUM</t>
  </si>
  <si>
    <t>SUMINISTRO E INSTALACION DE MEDIDORES AGUA  1/2"</t>
  </si>
  <si>
    <t>SUMINISTRO E INSTALACION DE MINICELL 5x5 ACERO</t>
  </si>
  <si>
    <t>SUMINISTRO E INSTALACION DE PARKET GUAYACAN</t>
  </si>
  <si>
    <t>SUMINISTRO E INSTALACION DE PARKET ZAPAN</t>
  </si>
  <si>
    <t>SUMINISTRO E INSTALACION DE PIRLAN VINILO PAVCO</t>
  </si>
  <si>
    <t>SUMINISTRO E INSTALACION DE PISO  DURAROCK TROYA</t>
  </si>
  <si>
    <t>SUMINISTRO E INSTALACION DE PISO ANTICADO GUAJIRA</t>
  </si>
  <si>
    <t>SUMINISTRO E INSTALACION DE PISO ANTICADO PIZARRA</t>
  </si>
  <si>
    <t>SUMINISTRO E INSTALACION DE PISO BALD.GRANO MARMOL</t>
  </si>
  <si>
    <t>SUMINISTRO E INSTALACION DE PISO CLASICA CALACATA</t>
  </si>
  <si>
    <t>SUMINISTRO E INSTALACION DE PISO CLASICA MIRO</t>
  </si>
  <si>
    <t>SUMINISTRO E INSTALACION DE PISO CORSICO 33x33  CR</t>
  </si>
  <si>
    <t>SUMINISTRO E INSTALACION DE PISO DURAROCK CAPRI</t>
  </si>
  <si>
    <t>SUMINISTRO E INSTALACION DE PISO EGEO BLANCO</t>
  </si>
  <si>
    <t>SUMINISTRO E INSTALACION DE PISO ELITE MACAEL</t>
  </si>
  <si>
    <t>SUMINISTRO E INSTALACION DE PISO GRANO 1-N MELATO</t>
  </si>
  <si>
    <t>SUMINISTRO E INSTALACION DE PISO MARMOL PRIMAVERA</t>
  </si>
  <si>
    <t>SUMINISTRO E INSTALACION DE PISO OPAL BEIGE</t>
  </si>
  <si>
    <t>SUMINISTRO E INSTALACION DE PISO PARKET ALISO</t>
  </si>
  <si>
    <t>SUMINISTRO E INSTALACION DE PISO PARKET CEDRO</t>
  </si>
  <si>
    <t>SUMINISTRO E INSTALACION DE PISO PARKET GRANADILLO</t>
  </si>
  <si>
    <t>SUMINISTRO E INSTALACION DE PISO PARKET NOGAL</t>
  </si>
  <si>
    <t>SUMINISTRO E INSTALACION DE PISO PARMA 41x41</t>
  </si>
  <si>
    <t>SUMINISTRO E INSTALACION DE PISO PRAGA AZUL</t>
  </si>
  <si>
    <t>SUMINISTRO E INSTALACION DE PISO QUIMBAYA</t>
  </si>
  <si>
    <t>SUMINISTRO E INSTALACION DE PISO SAVONA 41X41</t>
  </si>
  <si>
    <t>SUMINISTRO E INSTALACION DE PISO SICILIA MARFIL</t>
  </si>
  <si>
    <t>SUMINISTRO E INSTALACION DE PISO SILEX 41X41</t>
  </si>
  <si>
    <t>SUMINISTRO E INSTALACION DE PISO SONDRIO 41x41CRNA</t>
  </si>
  <si>
    <t>SUMINISTRO E INSTALACION DE PISOS ANTICADO GUAJIRA</t>
  </si>
  <si>
    <t>SUMINISTRO E INSTALACION DE POSTE TRONCONICO DE 14M + CANASTILLA PARA 12 REFLECTORES</t>
  </si>
  <si>
    <t>Suministro e Instalación de PROYECTOR BUXUS 200 25°</t>
  </si>
  <si>
    <t>Suministro e Instalación de PROYECTOR BUXUS 200 AS</t>
  </si>
  <si>
    <t>Suministro e Instalación de PROYECTOR LUMINARIA TIPO PROYECTOR BUXUS 200 40°</t>
  </si>
  <si>
    <t>SUMINISTRO E INSTALACION DE RETENIDA P/MEDIA TENS.</t>
  </si>
  <si>
    <t>Suministro e instalación de salida para fotocelda</t>
  </si>
  <si>
    <t xml:space="preserve">SUMINISTRO E INSTALACION DE SEÑAL TIPO B SEGUN DISEÑO PICO SENDERO PICO DEL AGUILA </t>
  </si>
  <si>
    <t>SUMINISTRO E INSTALACION DE SEÑAL TIPO C SEGUN DISEÑO PICO SENDERO PICO DEL AGUILA</t>
  </si>
  <si>
    <t>SUMINISTRO E INSTALACION DE SILCOPLAST FACHADA</t>
  </si>
  <si>
    <t>Suministro e instalación de socket</t>
  </si>
  <si>
    <t>SUMINISTRO E INSTALACIÓN DE TANQUE</t>
  </si>
  <si>
    <t>Suministro e instalación de toma monofasica GFCI</t>
  </si>
  <si>
    <t>SUMINISTRO E INSTALACION DE YEE GRES 8x6"</t>
  </si>
  <si>
    <t>SUMINISTRO E INSTALACION DEALFOMBRA PAVCO FLORESTA</t>
  </si>
  <si>
    <t>SUMINISTRO E INSTALACION DEALFOMBRA PAVCO TERUEL</t>
  </si>
  <si>
    <t>Suministro e instalacion del citofono o telefono a</t>
  </si>
  <si>
    <t>SUMINISTRO E INSTALACION DEREGISTROS 1/2 LAVADERO</t>
  </si>
  <si>
    <t>SUMINISTRO E INSTALACIÓN DUCTO TOMA AIRE FRESCO</t>
  </si>
  <si>
    <t>Suministro e instalación Equipo de desinfeccion UV</t>
  </si>
  <si>
    <t>SUMINISTRO E INSTALACION ESTRUCTURA CALIBRE 20 GAL</t>
  </si>
  <si>
    <t>Suministro e instalacion Fotocontrol</t>
  </si>
  <si>
    <t>Suministro e instalacion Fusibles de Fotocontrol</t>
  </si>
  <si>
    <t>Suministro e Instalacion GABINETE GM PARA 32 RELÉS DE SOBREPONER</t>
  </si>
  <si>
    <t>Suministro e instalacion geoBX40 **</t>
  </si>
  <si>
    <t>Suministro e instalacion geoNT-1600**</t>
  </si>
  <si>
    <t>Suministro e instalacion Geotextil   NT-1800**</t>
  </si>
  <si>
    <t>Suministro e instalacion Geotextil   NT-2500</t>
  </si>
  <si>
    <t>Suministro e instalacion Geotextil   T-2100**</t>
  </si>
  <si>
    <t>Suministro e instalacion Geotextil   T-2400</t>
  </si>
  <si>
    <t>Suministro e instalacion Geotextil   T-2400**</t>
  </si>
  <si>
    <t>Suministro e instalacion Geotextil  GT-2.400 **</t>
  </si>
  <si>
    <t>SUMINISTRO E INSTALACION LAMINA SUPERBOARD(17mm)</t>
  </si>
  <si>
    <t>SUMINISTRO E INSTALACION LAMINAS ACRILICAS</t>
  </si>
  <si>
    <t>SUMINISTRO E INSTALACIÓN LÁMINAS PARA RAMPAS  BISI</t>
  </si>
  <si>
    <t>Suministro e instalacion Loseta IDU sobre mortero</t>
  </si>
  <si>
    <t>Suministro e instalacion Loseta+rejilla+sobrMorter</t>
  </si>
  <si>
    <t>SUMINISTRO E INSTALACIÓN LUMINARIA SPORTLED 1000W</t>
  </si>
  <si>
    <t>SUMINISTRO E INSTALACIÓN LUMINARIA SPORTLED 400W</t>
  </si>
  <si>
    <t>SUMINISTRO E INSTALACIÓN LUMINARIA STILL LED PROYECTOR 240W</t>
  </si>
  <si>
    <t>SUMINISTRO E INSTALACIÓN LUMINARIA STILL LED PROYECTOR 480W 60°</t>
  </si>
  <si>
    <t>SUMINISTRO E INSTALACIÓN LUMINARIA STILL LED PROYECTOR 640W 60°</t>
  </si>
  <si>
    <t>SUMINISTRO E INSTALACION LUXALON ACERO 84R COBR V5</t>
  </si>
  <si>
    <t>Suministro e Instalacion MÓDULO CIEGO PARA LLENAR ESPACIO EN PANEL DE INSERCIÓN</t>
  </si>
  <si>
    <t>Suministro e instalación Motobomba 30 Hp - Bomba c</t>
  </si>
  <si>
    <t>SUMINISTRO E INSTALACION NVR</t>
  </si>
  <si>
    <t>SUMINISTRO E INSTALACION PISO  IMOLA ELITE</t>
  </si>
  <si>
    <t>SUMINISTRO E INSTALACION PORTA LAMPARAS EN PORC.</t>
  </si>
  <si>
    <t>Suministro e instalación recubrimiento en aluminio</t>
  </si>
  <si>
    <t>Suministro e instalación Reflector subacuatico min</t>
  </si>
  <si>
    <t>Suministro e Instalacion RELÉ LATCHING GM 1-POLO 0-10 vdc 24-277 vac</t>
  </si>
  <si>
    <t>Suministro e Instalacion RELÉ LATCHING GM 1-POLO 24-277 VAC 20A</t>
  </si>
  <si>
    <t>SUMINISTRO E INSTALACION RESTRICTOR EN HIERRO DÜCTIL PARA PVC C 900 4"</t>
  </si>
  <si>
    <t>SUMINISTRO E INSTALACION REVESTIM- CARAPLAST</t>
  </si>
  <si>
    <t>Suministro e Instalacion SENSOR DE MURO IR 110gr 30X10m+ UNIDAD DE CONTROL</t>
  </si>
  <si>
    <t>Suministro e Instalacion SENSOR DE TECHO 360gr 14X7m+ UNIDAD DE CONTROL</t>
  </si>
  <si>
    <t>Suministro e instalación Señalizacion perimetral p</t>
  </si>
  <si>
    <t xml:space="preserve">SUMINISTRO E INSTALACION SOPORTE SISMORESISTENTE 1 1/2" DOS VIAS LONGITUDINAL  </t>
  </si>
  <si>
    <t>SUMINISTRO E INSTALACION SOPORTE SISMORESISTENTE 2 1/2" DOS VIAS LONGITUDINAL</t>
  </si>
  <si>
    <t xml:space="preserve">SUMINISTRO E INSTALACION SOPORTE SISMORESISTENTE 2 1/2" DOS VIAS TRANSVERSAL </t>
  </si>
  <si>
    <t>SUMINISTRO E INSTALACION SOPORTE SISMORESISTENTE 3" DOS VIAS LONGITUDINAL</t>
  </si>
  <si>
    <t xml:space="preserve">SUMINISTRO E INSTALACION SOPORTE SISMORESISTENTE 3" DOS VIAS TRANSVERSAL </t>
  </si>
  <si>
    <t>SUMINISTRO E INSTALACION SOPORTE SISMORESISTENTE 4" CUATRO VIAS</t>
  </si>
  <si>
    <t>Suministro e Instalacion SWITCH DE CORE FULL CAPA 3 MIN 1GBPS-10GBPS</t>
  </si>
  <si>
    <t>Suministro e instalación tubería Novafort D=24"</t>
  </si>
  <si>
    <t>suministro e instalación tubería Novafort D=27"</t>
  </si>
  <si>
    <t>Suministro e Instalación tuberia Novafort D=30"</t>
  </si>
  <si>
    <t xml:space="preserve">Suministro e Instalacion UNIDAD DE PROGRAMACIÓN Y CONTROL LUMACAN GM </t>
  </si>
  <si>
    <t>SUMINISTRO E INSTALACIÓN UNIDAD DE VENTILACION VI-</t>
  </si>
  <si>
    <t>Suministro e InstalacionTuberia Novafort  d=36"</t>
  </si>
  <si>
    <t>Suministro e InstalacLoseta A40 sin estruc+Mortero</t>
  </si>
  <si>
    <t>SUMINISTRO EQUIPO DE PRESIÓN COMPUESTO POR DOS BOM</t>
  </si>
  <si>
    <t>Suministro- Escalador de Arbol -STPM** Juego M-3</t>
  </si>
  <si>
    <t>Suministro- Escalador de Arco -STPM**</t>
  </si>
  <si>
    <t>Suministro Estacion 10- Banca abdom bajo</t>
  </si>
  <si>
    <t>Suministro estructura minitenis</t>
  </si>
  <si>
    <t>Suministro Guaya de Acero de 1/4"L= 2-2.5 ML***</t>
  </si>
  <si>
    <t>SUMINISTRO I INST. VIDRIO TEM.10MM+MARCO EN ALUM+A</t>
  </si>
  <si>
    <t>Suministro Juego de tuerca y manguito - Plastico para acople manguera de aspiracion</t>
  </si>
  <si>
    <t>Suministro Lámina IDG-S -STPM**</t>
  </si>
  <si>
    <t>Suministro Lámina SC-120 -STPM**</t>
  </si>
  <si>
    <t>Suministro Lámina SC-80 -STPM**</t>
  </si>
  <si>
    <t>Suministro malla minitebnis</t>
  </si>
  <si>
    <t>Suministro malla tenis</t>
  </si>
  <si>
    <t>Suministro Manguera de aspiracion ø2" de 30m de la</t>
  </si>
  <si>
    <t>Suministro Manila Polipropileno1/2" -STPM**</t>
  </si>
  <si>
    <t>Suministro media alfarda L=2.5 mt, e= 7 cm</t>
  </si>
  <si>
    <t>Suministro- Pasamanos Angulado -STPM**</t>
  </si>
  <si>
    <t>Suministro- Pasamanos Recto -STPM**</t>
  </si>
  <si>
    <t>Suministro Plastificado Plataforma Cuadrada</t>
  </si>
  <si>
    <t>Suministro Plastificado Plataforma triangular</t>
  </si>
  <si>
    <t>Suministro porteria futbol</t>
  </si>
  <si>
    <t>SUMINISTRO POSTE METALICO ( h= 2 mts )</t>
  </si>
  <si>
    <t>SUMINISTRO POSTE METALICO ( h= 2.7 mts )</t>
  </si>
  <si>
    <t>SUMINISTRO POSTE METALICO ( h= 3.3 mts )</t>
  </si>
  <si>
    <t>suministro RED DE BALONCESTO</t>
  </si>
  <si>
    <t>Suministro red de futbol  Semiprofesional.</t>
  </si>
  <si>
    <t>Suministro red de voleybol</t>
  </si>
  <si>
    <t>Suministro Reja Pequeña Cerramiento-STPM**</t>
  </si>
  <si>
    <t>Suministro Señal IDE-46 Una Cara</t>
  </si>
  <si>
    <t>Suministro señal salida 25x50</t>
  </si>
  <si>
    <t>Suministro señal servicios 33x30</t>
  </si>
  <si>
    <t>Suministro sika aer-D Aireinc.0.35%</t>
  </si>
  <si>
    <t>Suministro Tapa Semiesferica -STPM**</t>
  </si>
  <si>
    <t>Suministro tornillo 1/2 x 9"</t>
  </si>
  <si>
    <t>Suministro- Tornillo 1/4 x 3" -STPM**</t>
  </si>
  <si>
    <t>Suministro- Tornillo 1/4 x 4" -STPM**</t>
  </si>
  <si>
    <t>Suministro- Tornillo 1/4 x 6" -STPM**</t>
  </si>
  <si>
    <t>Suministro- Tornillo 1/4 x 9" -STPM**</t>
  </si>
  <si>
    <t>Suministro tornillo 1/4X3"</t>
  </si>
  <si>
    <t>Suministro Tornillo Button -STPM**</t>
  </si>
  <si>
    <t>Suministro trapecio Tubo 3/4"-STPM</t>
  </si>
  <si>
    <t>Suministro Tunel en fibra de vidrio-STPM **</t>
  </si>
  <si>
    <t>Suministro valla especial 6x3</t>
  </si>
  <si>
    <t>Suministro Varilla de 3/4" rosacada-STPM **</t>
  </si>
  <si>
    <t>Suministro varilla roscada 3/4    L= 1 mt</t>
  </si>
  <si>
    <t>Suministro y construc Sist. integ. de protecc Rayo</t>
  </si>
  <si>
    <t>Suministro y Extendido  de Arena Fina Roja **</t>
  </si>
  <si>
    <t>Suministro y Extendido Rajón  (manual)**</t>
  </si>
  <si>
    <t>Suministro y Instalación de Teja Colonial</t>
  </si>
  <si>
    <t>SUMINISTRO Y PUESTA EN MARCHA PRIME DE EMERGENCIA</t>
  </si>
  <si>
    <t>SUMINISTRO Y TENDIDO DE TUBERÍA Y CABLEADO</t>
  </si>
  <si>
    <t>SUMINISTRO, INSTAL. Y PINT. DE PLATINA  1/2X3/16"</t>
  </si>
  <si>
    <t>Suministro, transporte e instalación de Brazo hidr</t>
  </si>
  <si>
    <t>Suministro, transporte e instalación de teclado remoto del sistema de detección de incendio.</t>
  </si>
  <si>
    <t>Suministro,Siembra y MtoEspecMenoresyTaludes Ext</t>
  </si>
  <si>
    <t>Suministro+ Inst. Tunel en fibra de vidrio-STPM **</t>
  </si>
  <si>
    <t>Suministro+Instal. Malla Eslabonada Cal.10+Pintura</t>
  </si>
  <si>
    <t>Suministro+Transp+Instalac-Garvilla para Filtro</t>
  </si>
  <si>
    <t>SuministroAcople en U lámina cal.3/16" -STPM**</t>
  </si>
  <si>
    <t>SuministroAsiento Fibra de Vidrio+ Soporte-STPM**</t>
  </si>
  <si>
    <t>SuministroAsiento Fibra de Vidrio-+SoporteSTPM**</t>
  </si>
  <si>
    <t>SuministroAsiento Fibra de Vidrio-STPM**</t>
  </si>
  <si>
    <t>SuministroDeslizaderoFibra deVidrio 5m-STPM+Transp</t>
  </si>
  <si>
    <t>SUMINISTROEINSTALACIÓN DUCTO TRAMPA DE AIRE  CALIE</t>
  </si>
  <si>
    <t>SuministroEstacon de 2.5m Ø 3 y 4"-STPM **</t>
  </si>
  <si>
    <t>Suministroi e Instalacion PANEL DE INSERCIÓN GM 16 MÓDULOS</t>
  </si>
  <si>
    <t>SuministroMalla eslab. C10-Hueco 2 1/4"+pintura</t>
  </si>
  <si>
    <t>Suministro-montaje de interrup monop 120v-16amp</t>
  </si>
  <si>
    <t>SuministroTravezañoTuboGalv.2"Cal.105(2.00m)STPM</t>
  </si>
  <si>
    <t>SuministroTravezañoTuboGalv.2"Cal.105(2.50m)STPM</t>
  </si>
  <si>
    <t>SUMINST+UBICAC TANQUE DE 20M3 PLASTICO+ACCE+TRANSP</t>
  </si>
  <si>
    <t>SUMINSTRO E INSTALACION DE LUXALON MADERALUM 84R</t>
  </si>
  <si>
    <t>Suminstro Guaya de Acero de 1/4"***</t>
  </si>
  <si>
    <t>SUMISTRO E INSTALACIÓN DE CAJA DE INSPECCIÓN CS274</t>
  </si>
  <si>
    <t>SUMISTRO E INSTALACION DE CITOFONOS</t>
  </si>
  <si>
    <t>SUMISTRO E INSTALACION DELUXALON ALUHORIZ 12mm.</t>
  </si>
  <si>
    <t>Sumn e inst de luminaria 1000 W Metal Halide</t>
  </si>
  <si>
    <t>SUMNT E INST REACTANCIA ALVANCE MULTITAP 400W 220V</t>
  </si>
  <si>
    <t>SUMNT E INST TERMINAL BORNA No. 4 ALUMBRADO</t>
  </si>
  <si>
    <t>SUPERCEL               ETERNIT</t>
  </si>
  <si>
    <t>SuperDeslizanFormica0.25m ApoyoCornisaCEFE COMETAS</t>
  </si>
  <si>
    <t>SUPERF. CAUCHO RECIC+Tritu3/4"  ACABA-RUSTIC CDRC</t>
  </si>
  <si>
    <t>SUPERF. PLANA GRANITO PULIDO SILVER GREY BAÑOS</t>
  </si>
  <si>
    <t>Superfic.Puesto Trabajo1.5m x 0.6mTablex 30mm+Form</t>
  </si>
  <si>
    <t>SUPERFICIE CAUCHO TRITU-RECICLADO A-RUSTICO -LOSA</t>
  </si>
  <si>
    <t>Superficie deslizanteFormica 0.25m apoyo cornisa**</t>
  </si>
  <si>
    <t>Superficie Mad+FormicaEscritorio 0.57x1.5m.Sum+Ins</t>
  </si>
  <si>
    <t>Superficie Mostrador VidrioTemplado1.50x0.30m(6mm)</t>
  </si>
  <si>
    <t>Superficie Piso polvo ladrillo e=5cm **</t>
  </si>
  <si>
    <t>SuperfTipo Diamond BriteTM colorOyster quartz CDRC</t>
  </si>
  <si>
    <t>SUPERMANTO 500 XT FGLAS.</t>
  </si>
  <si>
    <t>Swich Flotador (contr. nivel) Espejo de Agua**</t>
  </si>
  <si>
    <t>Switch de 24 puestos categoria 6 (Suministro e instalación)</t>
  </si>
  <si>
    <t>SWITCH DE DIFERENCIAL DE PRESION PARA AIRE</t>
  </si>
  <si>
    <t>Tabla estacado h=2.20 m con codales **</t>
  </si>
  <si>
    <t>TABLERO .24 CIRC L/NEX CON ESPAC.TOTAL (EMPOTRADO)</t>
  </si>
  <si>
    <t>TABLERO .24 CIRC L/NEX CON ESPAC.TOTALIZ(SUM+INST</t>
  </si>
  <si>
    <t>TABLERO .24 CIRC L/NEX CON ESPAC.TOTALIZ+BREAKERS</t>
  </si>
  <si>
    <t>TABLERO .24 CIRC+ TOTALIZ-100A+INTERRUPTORES</t>
  </si>
  <si>
    <t>TABLERO .24 CIRCUITOS  CON ESPAC.TOTALIZ+BREAKER</t>
  </si>
  <si>
    <t>TABLERO 12 CIRC CON TOTALIZADOR Y BREAKERS</t>
  </si>
  <si>
    <t>Tablero 12 Circuitos Bifasico TREG.EX</t>
  </si>
  <si>
    <t>TABLERO 18 CIRC **</t>
  </si>
  <si>
    <t>TABLERO 24 CIRC L/NEX CON ESPAC.TOTALIZ+BREAKERS</t>
  </si>
  <si>
    <t>TABLERO 30 CIRC L/NEX CON ESPAC.TOTALIZ+BREAKERS</t>
  </si>
  <si>
    <t>Tablero 6 Circuitos Monofasico TREG.EX Squash UDS</t>
  </si>
  <si>
    <t xml:space="preserve">Tablero 8 circuitos sin puerta - Sumini. e inst.  </t>
  </si>
  <si>
    <t>TABLERO ACRILI; 1,80*1,05 m; e=8mm(DESM+SUM+INST)</t>
  </si>
  <si>
    <t>Tablero acrílico (sumin.) STPM **</t>
  </si>
  <si>
    <t>Tablero Acrilico 1,80x1,05, e=8mm  (Instalacion)</t>
  </si>
  <si>
    <t>Tablero Acrilico 1.20 X 0.90 e=10mm (Sum + inst)</t>
  </si>
  <si>
    <t>Tablero Acrilico 1.20x1.80 e=10mm  (Sum+Ins)</t>
  </si>
  <si>
    <t>TABLERO ACRILICO(DESM+SUM+INST)</t>
  </si>
  <si>
    <t>TABLERO ACRILICO; 1,80*1,05 m; e=8mm (SUM + INST)</t>
  </si>
  <si>
    <t>TABLERO BIFASICO (12) CIRCUITOS (Sum+Inst)</t>
  </si>
  <si>
    <t>Tablero bifásico 8 circuitos **</t>
  </si>
  <si>
    <t>TABLERO BIFASICO-12 CIRCUITOS (4Hilos)Barraje225AEspacio para  totalizador+puerta +chapa(Sum+inst)</t>
  </si>
  <si>
    <t>TABLERO BYPASS 60A CDRC Cometas</t>
  </si>
  <si>
    <t>Tablero conexiones lumin torres cofre metál y barr</t>
  </si>
  <si>
    <t>TABLERO CONTROL ELEC PISC RECR(SUM+INS)CEFECOMETAS</t>
  </si>
  <si>
    <t>TABLERO DE CARGAS MOVILES - TCM</t>
  </si>
  <si>
    <t>TABLERO DE CONTROL (ESPEJO DE AGUA)**</t>
  </si>
  <si>
    <t>TABLERO DE CONTROL DE 16 RELES MÍN. (sum ins)</t>
  </si>
  <si>
    <t>TABLERO DE CONTROL DE 24 RELES MÍN. (sum ins)</t>
  </si>
  <si>
    <t>TABLERO DE FUERZA Y CONTROL  TEFC-AA-01</t>
  </si>
  <si>
    <t>TABLERO DE FUERZA Y CONTROL  TEFC-AA-02</t>
  </si>
  <si>
    <t>TABLERO DE FUERZA Y CONTROL EQUIPOS A.A.</t>
  </si>
  <si>
    <t>TABLERO DE FUERZA Y CONTROL TEFC-AA-05</t>
  </si>
  <si>
    <t>TABLERO DIST 24 CIRC LUMINEX</t>
  </si>
  <si>
    <t>TABLERO DIST 30 CIRC</t>
  </si>
  <si>
    <t>Tablero Distribuc. General (Cofre+Barraje 300 Amp)</t>
  </si>
  <si>
    <t>Tablero Distribución 250 AMP+totalizador+CofreT- 3</t>
  </si>
  <si>
    <t>Tablero Distribución 250 AMP+totalizador+CofreT- 4</t>
  </si>
  <si>
    <t>Tablero Distribución 250 AMP+totalizador+CofreT- 8</t>
  </si>
  <si>
    <t>Tablero Distribución 250 AMP+totalizador+CofreT-1</t>
  </si>
  <si>
    <t>Tablero Distribución 250 AMP+totalizador+CofreT-2</t>
  </si>
  <si>
    <t>Tablero Distribución 250 AMP+totalizador+CofrT- 10</t>
  </si>
  <si>
    <t>TABLERO EN  ACRILICO  (SUM + INST)</t>
  </si>
  <si>
    <t>TABLERO EN  ACRILICO(DESM+SUM+INST)</t>
  </si>
  <si>
    <t>Tablero en Acrilico 2X1 (suministro)</t>
  </si>
  <si>
    <t>TABLERO FUERZA Y CONTROL VENTIL PISCINA TEFC -03</t>
  </si>
  <si>
    <t>TABLERO GEN.40KVA(INT+BREAKER200AMP+ 2 BREAK  REG</t>
  </si>
  <si>
    <t>TABLERO GENERAL (10 CUENTAS)</t>
  </si>
  <si>
    <t>Tablero General 1 barraje 300 AMP Cofre 2x1.5X0.4</t>
  </si>
  <si>
    <t>TABLERO GENERAL A 440V.EQUIPOS DE PISCINAS.</t>
  </si>
  <si>
    <t>TABLERO GENERAL DE DISTRIBUC.-COLIS EDUARDO SANTOS</t>
  </si>
  <si>
    <t>TABLERO GENERAL DE DISTRIBUCIÓN AE311 CDRC Cometas</t>
  </si>
  <si>
    <t>Tablero General Distrib. Red Normal 250 AMP CofreT</t>
  </si>
  <si>
    <t>Tablero General Distrib.1 barraje 300 AMP CofreT-5</t>
  </si>
  <si>
    <t>Tablero General Distrib.1 barraje 300 AMP CofreT-6</t>
  </si>
  <si>
    <t>Tablero General Distrib.1 barraje 350 AMP CofreT-6</t>
  </si>
  <si>
    <t>TABLERO GENERAL No 2 COLD ROLL CALIBRE 16</t>
  </si>
  <si>
    <t>TABLERO ILUMINAC.8 ZONAS+EST.PARED+CONFI SUM+ INS</t>
  </si>
  <si>
    <t>Tablero metálico antibandálico (desmonte) STPM **</t>
  </si>
  <si>
    <t>Tablero metálico antibandálico (inst.) STPM **</t>
  </si>
  <si>
    <t>TABLERO METALICO ANTIBANDALICO (SUM + INST)</t>
  </si>
  <si>
    <t>Tablero metálico antibandálico (sumin.) STPM **</t>
  </si>
  <si>
    <t>TABLERO METALICO ANTIBANDALICO(DESM+SUM+INST)</t>
  </si>
  <si>
    <t>TABLERO MINIPRAGMA DE 12 CIRCUITOS  Sum+Inst</t>
  </si>
  <si>
    <t>TABLERO MINIPRAGMA DE 12 CIRCUITOS+TELERRUPTORES</t>
  </si>
  <si>
    <t>TABLERO MINIPRAGMA DE 18 CIRCUITOS Sum+Inst</t>
  </si>
  <si>
    <t>TABLERO MINIPRAGMA PARA 30 CIRCUITOS DE EMPOTRAR</t>
  </si>
  <si>
    <t>TABLERO MONOF 6C 3H BARR 100A 120 V fontanar</t>
  </si>
  <si>
    <t>Tablero Monofás. 4 circuitos+taco+Accesorios (S+I)</t>
  </si>
  <si>
    <t>Tablero multibreaker Trifásico de 30 circuitos</t>
  </si>
  <si>
    <t>TABLERO N°1/24 CIRC+ESPAC.TOT+BREAK-EDUARDO SANTOS</t>
  </si>
  <si>
    <t>TABLERO N°2/24 CIRC+ESPAC.TOT+BREAK-EDUARDO SANTOS</t>
  </si>
  <si>
    <t>TABLERO NORMAL TRIFASICO  DE 12 CIRCUITOS</t>
  </si>
  <si>
    <t>TABLERO NORMAL TRIFASICO  DE 18 CIRCUITOS</t>
  </si>
  <si>
    <t>TABLERO NORMAL TRIFASICO  DE 30 CIRCUITOS</t>
  </si>
  <si>
    <t>Tablero para alojar interruptor industrial 3X1000A</t>
  </si>
  <si>
    <t>Tablero parada de emeregencia - Piscina Olimpica</t>
  </si>
  <si>
    <t>TABLERO PARCIALES  4 CIRC</t>
  </si>
  <si>
    <t>TABLERO PARCIALES 12 CIRC  TRIFASICO</t>
  </si>
  <si>
    <t>TABLERO PARCIALES 12 CIRC  UDS</t>
  </si>
  <si>
    <t>TABLERO PARCIALES 12 CIRC CAFETERIA IDRD</t>
  </si>
  <si>
    <t>TABLERO PARCIALES 12 CIRC OF UEL</t>
  </si>
  <si>
    <t>TABLERO PARCIALES 18 CIRC</t>
  </si>
  <si>
    <t>TABLERO PARCIALES 18 CIRC (Sin totaliz.)</t>
  </si>
  <si>
    <t>TABLERO PARCIALES 18 CIRC(CON ESP.TOTAL)</t>
  </si>
  <si>
    <t>TABLERO PARCIALES 18 CIRC(CON ESP.TOTAL)+BREAK</t>
  </si>
  <si>
    <t>TABLERO PARCIALES 24 CIRC UDS</t>
  </si>
  <si>
    <t>TABLERO PARCIALES 30 CIRC</t>
  </si>
  <si>
    <t>TABLERO PARCIALES 36 CIRC</t>
  </si>
  <si>
    <t>TABLERO PARCIALES 36 CIRC archivo IDRD</t>
  </si>
  <si>
    <t>TABLERO PARCIALES 8 CIRC 0,40x0,50 OF UEL</t>
  </si>
  <si>
    <t>TABLERO TGDC CDRC Cometas</t>
  </si>
  <si>
    <t>TABLERO TGDD</t>
  </si>
  <si>
    <t>TABLERO TRIF 12C 3F 5H BARR 225A 240 V</t>
  </si>
  <si>
    <t xml:space="preserve">TABLERO TRIF 18C 3F 5H BARR 225A 240 V </t>
  </si>
  <si>
    <t xml:space="preserve">TABLERO TRIF 24C 3F 5H BARR 225A 120/208VCon espacio para totalizador+Puerta+Chapa+Acce.CefeCometas </t>
  </si>
  <si>
    <t>TABLERO TRIF 36C 3F 5H BARR 225A 240 V fontanar</t>
  </si>
  <si>
    <t>TABLERO TRIF PARA 30 CIRC. Y ESP. TOTALIZADOR</t>
  </si>
  <si>
    <t>TABLERO TRIFAS.(42) CIRCUITOS(Con Espac.Totalizad)</t>
  </si>
  <si>
    <t>TABLERO TRIFASICO 12 CTOS. + TOTALIZADOR</t>
  </si>
  <si>
    <t>TABLERO TRIFASICO T0 12 CIRC 125A 10KA</t>
  </si>
  <si>
    <t>TABLERO TRIFASICO T01 12 CIRC 125A 10KA</t>
  </si>
  <si>
    <t>TABLERO TRIFASICO T11 12 CIRC 125A 10KA</t>
  </si>
  <si>
    <t>TABLERO TRIFASICO T12 12 CIRC 125A 10KA</t>
  </si>
  <si>
    <t>TABLERO TRIFASICO T12 18 CIRC 125A 10KA</t>
  </si>
  <si>
    <t>TABLERO TRIFASICO T13 12 CIRC 125A 10KA</t>
  </si>
  <si>
    <t>TABLERO TRIFASICO T14 12 CIRC 125A 10KA</t>
  </si>
  <si>
    <t>TABLERO TRIFASICO T2 12 CIRC 125A 10KA</t>
  </si>
  <si>
    <t>TABLERO TRIFASICO T31 18 CIRC 125A 10KA</t>
  </si>
  <si>
    <t>TABLERO TRIFASICO T4 12 CIRC 125A 10KA</t>
  </si>
  <si>
    <t>TABLERO TRIFASICO T41 18 CIRC 125A 10KA</t>
  </si>
  <si>
    <t>TABLERO TRIFASICO T42 30 CIRC 125A 10KA</t>
  </si>
  <si>
    <t>TABLERO TRIFASICO T5 18 CIRC 125A 10KA</t>
  </si>
  <si>
    <t>TABLERO TRIFASICO T61 30 CIRC 250A 10KA</t>
  </si>
  <si>
    <t>TABLERO TRIFASICO T71 12 CIRC 125A 10KA</t>
  </si>
  <si>
    <t>TABLERO TRIFASICO T72 12 CIRC 125A 10KA</t>
  </si>
  <si>
    <t>TABLERO TRIFASICO TA 18 CIRC 125A 10KA</t>
  </si>
  <si>
    <t>TABLERO TRIFASICO TA1 12 CIRC 125A 10KA</t>
  </si>
  <si>
    <t>TABLERO TRIFASICO TB 12 CIRC 125A 10KA</t>
  </si>
  <si>
    <t>TABLERO TRIFASICO TC1 12 CIRC 125A 10KA</t>
  </si>
  <si>
    <t>TABLERO TRIFASICO Tef 12 CIRC 125A 10KA</t>
  </si>
  <si>
    <t>TABLERO TRIFASICO TeqE 12 CIRC 125A 10KA</t>
  </si>
  <si>
    <t>TABLERO TRIFASICO Tes 12 CIRC 125A 10KA</t>
  </si>
  <si>
    <t>TABLERO TRIFASICO TGYM 18 CIRC 125A 10KA</t>
  </si>
  <si>
    <t>TABLERO TRIFASICO Til 50 CIRC 125A 10KA</t>
  </si>
  <si>
    <t>TABLERO TRIFASICO TL1 12 CIRC 125A 10KA</t>
  </si>
  <si>
    <t>TABLERO TRIFASICO TL2 12 CIRC 125A 10KA</t>
  </si>
  <si>
    <t>TABLERO TRIFASICO TL3 12 CIRC 125A 10KA</t>
  </si>
  <si>
    <t>TABLERO TRIFASICO TPr 12 CIRC 125A 10KA</t>
  </si>
  <si>
    <t>TABLERO TRIFASICO TR 30 CIRC 250A 10KA</t>
  </si>
  <si>
    <t>TABLERO TRIFASICO TR11 12 CIRC 125A 10KA</t>
  </si>
  <si>
    <t>TABLERO TRIFASICO TR12 12 CIRC 125A 10KA</t>
  </si>
  <si>
    <t>TABLERO TRIFASICO TS 12 CIRC 125A 10KA</t>
  </si>
  <si>
    <t>TABLERO TRIFASICO Tsis11-13 12 CIRC 125A 10KA</t>
  </si>
  <si>
    <t>TABLERO TRIFASICO Tsis1-2-3-4-5 30 CIRC 250A 10KA</t>
  </si>
  <si>
    <t>TABLERO TRIFASICO Tsis9-10-12 18 CIRC 125A 10KA</t>
  </si>
  <si>
    <t>TABLERO TRIFASICO TSOT 12 CIRC 125A 10KA</t>
  </si>
  <si>
    <t>TABLERO.24 CIRCLU/NEX  CON ESPAC.TOTALIZ.</t>
  </si>
  <si>
    <t>TABLERO/TIFASI-18 CIRC-CONPUERTA-ESPACO-TOTALIZADO</t>
  </si>
  <si>
    <t>TABLERO12 CIRC  CON ESP TOTALIZ+PUERTA (Sum+Inst).</t>
  </si>
  <si>
    <t>Tablero18 circui- espacio totalz+Puerta+chaSum+InS</t>
  </si>
  <si>
    <t>TableroControlPisCompeticionCRDC-CometasSUM+INS</t>
  </si>
  <si>
    <t>TABLEROS ELÉCTRICOS DE FUERZA Y CONTROL SUM E INST</t>
  </si>
  <si>
    <t>TABLETA CORAL 20*20  ALFA ***</t>
  </si>
  <si>
    <t>TABLETA DE LADRILLO 10x10 YOMASA</t>
  </si>
  <si>
    <t>TABLETA DE LADRILLO 10x20 YOMASA</t>
  </si>
  <si>
    <t>TABLETA DE LADRILLO 12x24 YOMASA</t>
  </si>
  <si>
    <t>Tableta de piso Piedra Cid Negro**</t>
  </si>
  <si>
    <t>TABLETA GRES 10x20 x2.5 T.MOORE</t>
  </si>
  <si>
    <t>TABLETA GUAYACAN        ALFA</t>
  </si>
  <si>
    <t>Tableta Moore  4.2-1 blando geoPAVCO**</t>
  </si>
  <si>
    <t>TABLETA NATURAL 10x10  MOORE</t>
  </si>
  <si>
    <t>TABLETA NATURAL 15x15  MOORE</t>
  </si>
  <si>
    <t>TABLETA NATURAL 20x10  MOORE</t>
  </si>
  <si>
    <t>TABLETA ROJA ROMANA  ALFA</t>
  </si>
  <si>
    <t>TABLEX 2.44x1.53 -9mm    PIZANO</t>
  </si>
  <si>
    <t>TABLON 1/2-26 NATURAL    MOORE</t>
  </si>
  <si>
    <t>TABLON GRES 0,30 X 0,30 Sahara LISO Tipo. ALFA</t>
  </si>
  <si>
    <t>TABLON GRES 12.5 X 26 MOORE</t>
  </si>
  <si>
    <t>TABLON MORO LISO TRDICION ALFA</t>
  </si>
  <si>
    <t>TABLON NATURAL 1/4-26-8  MOORE</t>
  </si>
  <si>
    <t>TABLON TRADICION MOCCA 30 X 30 ALFA</t>
  </si>
  <si>
    <t>TABLON Vitrif. 1/4-26-8  MOORE</t>
  </si>
  <si>
    <t>Tala Arbol hasta altura de 3mts (CDRC-tunal)</t>
  </si>
  <si>
    <t>Tala Arbol mas de  3mts de Altura (CDRC-tunal)</t>
  </si>
  <si>
    <t>Tala de  árbol igual o mayor a 30 mts y menor de 40 mtrs</t>
  </si>
  <si>
    <t>Tala de  árbol igual o mayor a 40 mts</t>
  </si>
  <si>
    <t>Tala de  árbol igual o mayor a 5 mts y menor de 10 mts</t>
  </si>
  <si>
    <t>Tala de  árbol menor a 5 metros</t>
  </si>
  <si>
    <t>Tala de  árboles - igual o mayor a 20 mts y menor de 30 mtrs - Bajo Grado de Dificultad</t>
  </si>
  <si>
    <t>Tala de árboles a ras del suelo y retiro de los de</t>
  </si>
  <si>
    <t>Tala de arboles h= &gt; a 20 &lt; 25 m incluye transp**</t>
  </si>
  <si>
    <t xml:space="preserve">Tala de arboles h= &gt; a 20 &lt; 25 m incluye transp**madera aprovechable </t>
  </si>
  <si>
    <t>Tala de arboles h= &gt; a 25&lt; 30 m incluye transp**</t>
  </si>
  <si>
    <t>Tala de arboles h= 0  a 2  m incly. transp**</t>
  </si>
  <si>
    <t>Tala de arboles h= 2.1  a 5  m incly. transp**</t>
  </si>
  <si>
    <t>Tala de arboles h= 5.1 a 10  m incly. transp**</t>
  </si>
  <si>
    <t>Tala de arboles h=10.1 a 15 m  incluye transp**</t>
  </si>
  <si>
    <t>Tala de arboles h=15.1 a 20 m incluye transp**</t>
  </si>
  <si>
    <t xml:space="preserve">Tala de arboles h=15.1 a 20 m incluye transp** madera aprovechable </t>
  </si>
  <si>
    <t>Tala de arboles y retiro. Ver descripción técnicar</t>
  </si>
  <si>
    <t>Talud en tierra negra  h=0.15 m **</t>
  </si>
  <si>
    <t>Talud en tierra negra  h=0.45 m **</t>
  </si>
  <si>
    <t>Tamden 3 puestos (SUM + INST)</t>
  </si>
  <si>
    <t>Tandem de 3 puestos (suministro)</t>
  </si>
  <si>
    <t>Tanque 1000Lt (sum.+instal.) **</t>
  </si>
  <si>
    <t>Tanque 20000Lt (suministro+instalación) **</t>
  </si>
  <si>
    <t>Tanque 2000Lt (suministro+instalación) **</t>
  </si>
  <si>
    <t>Tanque 250Lt (Sum.+Instal.) **</t>
  </si>
  <si>
    <t>Tanque 500Lt (sum.+Instal.) **</t>
  </si>
  <si>
    <t>Tanque Almacenam. Concreto Imp. 3500psiCol.Gim Sur</t>
  </si>
  <si>
    <t>TANQUE ALMACENAMIENTO AGUA CILÍNDRICO HORIZONTAL 17500 L - Suministro e Instalación</t>
  </si>
  <si>
    <t>Tanque Almacenamiento Concreto Imp. 3000 psi</t>
  </si>
  <si>
    <t>Tanque combustible (ACPM), 8 h trabajo plena carga</t>
  </si>
  <si>
    <t>TANQUE DE AGUA CILÍNDRICO HORIZONTAL DE 10000 L  - Suministro e Instalación</t>
  </si>
  <si>
    <t>TANQUE DE AGUA CILÍNDRICO HORIZONTAL DE 1650 L - Suministro e Instalación</t>
  </si>
  <si>
    <t>TANQUE DE AGUA CILÍNDRICO HORIZONTAL DE 2000 L - Suministro e Instalación</t>
  </si>
  <si>
    <t>TANQUE DE AGUA CILÍNDRICO HORIZONTAL DE 5000 L  - Suministro e Instalación</t>
  </si>
  <si>
    <t>TANQUE DE AGUA ELEVADO</t>
  </si>
  <si>
    <t>TANQUE DE AGUA SUBTERRANEO</t>
  </si>
  <si>
    <t>TANQUE DE ALMACENAMIENTO AC (VER DISEÑO)</t>
  </si>
  <si>
    <t>Tanque tormenta con llantas (suds Lineal)</t>
  </si>
  <si>
    <t>Tanque tormenta con llantas suds</t>
  </si>
  <si>
    <t>Tanques de agua 1000 lts</t>
  </si>
  <si>
    <t>TAPA  PLASTICA PARA VALVULAS 0.15 X 0.15 (Sum+Ins)</t>
  </si>
  <si>
    <t>TAPA CIEGA (suministro e instlación)**</t>
  </si>
  <si>
    <t>Tapa concret. 3.000PSIE=10cm(70X70)Tanque+MarcRefo</t>
  </si>
  <si>
    <t>Tapa Concreto2500(0.44x1.0m)+Refrz.3/8e=10cmCañuel</t>
  </si>
  <si>
    <t>Tapa Concreto2500psi(0.23x0.50m)+Refuerz.3/4 e=5cm</t>
  </si>
  <si>
    <t>Tapa Concreto2500psi+Refuerz.3/4 e=5cm</t>
  </si>
  <si>
    <t>Tapa Concreto3000psi(1.0 x 1.0m)+Re.1/2e=0.10m+Ang</t>
  </si>
  <si>
    <t>Tapa Concreto3000psi(1.50 x 1.50m)+Re.1/2e=0.20m</t>
  </si>
  <si>
    <t>Tapa Cuadrada(0.60 x 0.60m)Polipropileno.Peatonal</t>
  </si>
  <si>
    <t>Tapa inspección alumb. el. 45x45 lám CR cal.16 **</t>
  </si>
  <si>
    <t>Tapa Lamin.AlfajorAcero+Marc+Bisag(Tanque)90x160CM</t>
  </si>
  <si>
    <t>Tapa Lamin.AlfajorAcero+Marco+Bisag(Tanque)90x90cm</t>
  </si>
  <si>
    <t>TAPA LAVAMANOS MARMOL NEGRO</t>
  </si>
  <si>
    <t>TAPA MESON GRANITO NAT JASPE</t>
  </si>
  <si>
    <t>Tapa Muro concreto (0.20)  inc. gotero **</t>
  </si>
  <si>
    <t>Tapa para Caja Inspeccion .70x.70 h=1.0 (Sum+Inst)</t>
  </si>
  <si>
    <t>Tapa para tablero (sum e inst) **</t>
  </si>
  <si>
    <t>Tapa Registro 20x20 Aluminio **</t>
  </si>
  <si>
    <t>Tapa Registro Plastica 20x20 **</t>
  </si>
  <si>
    <t>TAPA- REGISTRO-ACERO INOXI.(20X20) (SUM+INST)</t>
  </si>
  <si>
    <t>TAPAS- FIBROCEMENTO-8mm-INCLU-CINT-FILO-VINILO-T1</t>
  </si>
  <si>
    <t>TAPAS REGISTRO           20x20</t>
  </si>
  <si>
    <t>TAPAS REGISTRO  15x15 (PLÁSTICA)</t>
  </si>
  <si>
    <t>TAPAS SEMIESFERICAS (SUM + INST)</t>
  </si>
  <si>
    <t>TAPAS SEMIESFERICAS(DESM+SUM+INST)</t>
  </si>
  <si>
    <t>TAPAS SHUT LAMINA</t>
  </si>
  <si>
    <t>Tapon PVC P  ( 1/2")      **</t>
  </si>
  <si>
    <t>Tapon PVC P  ( 3")  **</t>
  </si>
  <si>
    <t>Tapon PVC S  ( 2")      **</t>
  </si>
  <si>
    <t>Tapon PVC S  ( 3")      **</t>
  </si>
  <si>
    <t>Tapon PVC S  ( 4")      **</t>
  </si>
  <si>
    <t>Tapon PVC S  ( 6")      **</t>
  </si>
  <si>
    <t>Tapon PVC S( 6") Fontanar**</t>
  </si>
  <si>
    <t>Tapon roscado  HG  ( 2")      **</t>
  </si>
  <si>
    <t>TAPON ROSCADO DE 3" PARA CERRAMIENTO - SUM E INST.</t>
  </si>
  <si>
    <t>Tapón Tubería Planar 12"Advanedge end(Sumi+Inst)</t>
  </si>
  <si>
    <t>Tarima palco cristales Plaza de Toros **</t>
  </si>
  <si>
    <t>TARJETA CONTROL EQ AIRE RENOVACION SALAS DE MUSICA</t>
  </si>
  <si>
    <t>Tarjeta de proximidad 1326 (SUMI INST)</t>
  </si>
  <si>
    <t>Tarjeta de red ethernet, UL (SUMI INST)</t>
  </si>
  <si>
    <t>Tarjeta supervisora de linea PVA-1WEOL(SUMI INST)</t>
  </si>
  <si>
    <t>TAZA INSTITUCIONAL ELONGADO SIN ASIENTO **</t>
  </si>
  <si>
    <t>Tberia Alcantarillado PVC Ø 24" (Sum+Inst)</t>
  </si>
  <si>
    <t>Techo Verde -CDRC</t>
  </si>
  <si>
    <t>TECHOS VERDES VEGETALES PARA ESCENARIOS IDRD</t>
  </si>
  <si>
    <t>Teclado LCD alfanumérico (SUMI INST)</t>
  </si>
  <si>
    <t>tee 12" con reduccion a 3 AN" **</t>
  </si>
  <si>
    <t>Tee AceroCarb d=6" Sch40 **</t>
  </si>
  <si>
    <t>TEE HG 1 1/2"</t>
  </si>
  <si>
    <t>TEE HG 2 1/2"</t>
  </si>
  <si>
    <t>TEE HG 3"</t>
  </si>
  <si>
    <t>TEE HG 4"</t>
  </si>
  <si>
    <t>Tee HG d=1/2" **</t>
  </si>
  <si>
    <t xml:space="preserve">TEE PVC PRESIoN SCH 80 3" (Sum + Inst)    </t>
  </si>
  <si>
    <t>Tee PVC Sch40 d=2 1/2" **</t>
  </si>
  <si>
    <t>TEJA CINDU CLIMATIZADA ancho .68 M.</t>
  </si>
  <si>
    <t>TEJA DE BARRO MOORE (Instalacion)</t>
  </si>
  <si>
    <t>TEJA DE BARRO MOORE (Sum+Inst)</t>
  </si>
  <si>
    <t>TEJA ESPA¥OLA ETERNIT</t>
  </si>
  <si>
    <t>TEJA ETERNIT Crte.+TEJA BARRO</t>
  </si>
  <si>
    <t>TEJA ETERNIT No. 4</t>
  </si>
  <si>
    <t>TEJA ETERNIT No. 6</t>
  </si>
  <si>
    <t>TEJA ETERNIT No. 6 CLARABOYA+tornillos+Sikaflex</t>
  </si>
  <si>
    <t>TEJA ETERNIT No. 6+tornillos+Sikaflex</t>
  </si>
  <si>
    <t>TEJA ETERNIT No. 8</t>
  </si>
  <si>
    <t>TEJA SHINGLE (CON IMPERMEAB)</t>
  </si>
  <si>
    <t>TEJA TRANSPARENTE No. 10  (instalacion)</t>
  </si>
  <si>
    <t>TEJA TRANSPARENTE No. 10  (sum+instalacion)</t>
  </si>
  <si>
    <t>TEJA TRANSPARENTE No. 4</t>
  </si>
  <si>
    <t>TEJA TRANSPARENTE No. 6</t>
  </si>
  <si>
    <t>TEJA Trns.ACRILICA CRISTACRY</t>
  </si>
  <si>
    <t>Tela para cerramiento verde oliva h=2.00 (suministro+instalacion)</t>
  </si>
  <si>
    <t>TELA VERDE PARA CERRAMIENTO H=2.10M (sumin)</t>
  </si>
  <si>
    <t>TELEDUCHA IRIS GRIVAL</t>
  </si>
  <si>
    <t>TELEFONO-CITOFONO/ECONOM.</t>
  </si>
  <si>
    <t>TELERRUPTOR BIPOLAR 120V-16 AMPERIOS</t>
  </si>
  <si>
    <t>TELERRUPTOR MONOPOLAR 120V-16 AMPERIOS</t>
  </si>
  <si>
    <t>TEMPLADA ALAMBRE DE PUA</t>
  </si>
  <si>
    <t>TEMPLADA MALLA FORTINET H=2.00m</t>
  </si>
  <si>
    <t>Templada malla y arreglo estruc metalica</t>
  </si>
  <si>
    <t>Templada y fijación de malla eslabonada en estructura existente (SUM+INS)</t>
  </si>
  <si>
    <t>Temple. Malla Eslab.Cerram.h=2.0m(SinPintura)</t>
  </si>
  <si>
    <t>TERMINAL DE CONTROL DE TIEMPO Y CONTROL DE ACCESO</t>
  </si>
  <si>
    <t>TERMINAL PREMOLD.USO EXTERIOR Cu (2-2/0)AWG-15KV</t>
  </si>
  <si>
    <t>TERMINAL PREMOLD.USO INTERIOR Cu (2-2/0)AWG-15KV</t>
  </si>
  <si>
    <t>TERMINAL PREMOLDEADO USO EXTERIOR Cu (4/0-120mm2)AWG-15KV Cefe Cometas (Sum+Inst)</t>
  </si>
  <si>
    <t>TERMINAL PREMOLDEADO USO INTERIOR 15 KV</t>
  </si>
  <si>
    <t>TERMINAL PREMOLDEADOUSO INTERIOR Cu (4/0-120mm)AWG-15KV.CEFE COMETAS (Sum+Instalación)</t>
  </si>
  <si>
    <t>Terminal rejilla perimetral 345 mm Poliprop o ABS</t>
  </si>
  <si>
    <t>Terminales Autodesforre**</t>
  </si>
  <si>
    <t>Terminales cable MT 2/0, 15 KV 100% aislamiento</t>
  </si>
  <si>
    <t>Terminales Preformado conexi red elect. MT.uso Ext</t>
  </si>
  <si>
    <t>Terminales Preformado conexion red elect. tipo buj</t>
  </si>
  <si>
    <t>Terminales Preformado conexion red elect. tipo cod</t>
  </si>
  <si>
    <t>Terminales Preformado conexion red elect. uso int</t>
  </si>
  <si>
    <t>Termohigrometro (Incl base plastica -Sum e inst)</t>
  </si>
  <si>
    <t>TERMOMETRO CDRC</t>
  </si>
  <si>
    <t>Termostato digital+caja guarda termostato(Sum)CDRC</t>
  </si>
  <si>
    <t>TIMBRE-BOTON / ECONOM.</t>
  </si>
  <si>
    <t>TINA FIBRA- 1.80mtx.90x.41 ( INST.COMPLETA)</t>
  </si>
  <si>
    <t>TINA FIBRA DE VIDRIO</t>
  </si>
  <si>
    <t>TINA FIRPLAK 1.60mtx.75x.41  ( INST.COMPLETA)</t>
  </si>
  <si>
    <t>TINA PARA CRIOTERAPIA1.8x0.90 H=0.41ml+GRIF+DESAG</t>
  </si>
  <si>
    <t>TINTILLA SOBRE MADERA LINEAL</t>
  </si>
  <si>
    <t>TINTILLA SOBRE MADERA LLENA</t>
  </si>
  <si>
    <t>TINTILLA SOBRE MUEBLES</t>
  </si>
  <si>
    <t>TOALLERO ACUCER CORONA</t>
  </si>
  <si>
    <t>Toldo proteccion Angeo fachada lona h=15m **</t>
  </si>
  <si>
    <t>Toma bifasica AEREA - Sumi e inst</t>
  </si>
  <si>
    <t>Toma Coaxial Rosca para T.V.( sum+inst).</t>
  </si>
  <si>
    <t>TOMA DE ENSAYOS PARA CONCRETO</t>
  </si>
  <si>
    <t>Toma de TV (SUMI INST)</t>
  </si>
  <si>
    <t>Toma Doble Cableado Estruct. Categ-6 (face plat</t>
  </si>
  <si>
    <t>Toma doble RJ 45 categoría 6A (SUMI INST)</t>
  </si>
  <si>
    <t>TOMA DOBLE RJ-45 CON FLACE PLATE- CAT 5 sum+ins</t>
  </si>
  <si>
    <t>TOMA ELECTRICA NORMAL LEVINTON BEIGE sum+ins</t>
  </si>
  <si>
    <t>TOMA ELECTRICA POLO A TIERRA GRAD. COMERC sum+ins</t>
  </si>
  <si>
    <t>TOMA ELECTRICA POLO AISLADO NARANJA HG sum+ins</t>
  </si>
  <si>
    <t>TOMA ELECTRICA POLO NORMAL sum+ins</t>
  </si>
  <si>
    <t>TOMA GFCI 15A + CABLEADO**</t>
  </si>
  <si>
    <t>Toma HDMI (SUMI INST)</t>
  </si>
  <si>
    <t>Toma monofasica Suministro e instalación</t>
  </si>
  <si>
    <t>Toma para cantonera  +caja Sumi e inst</t>
  </si>
  <si>
    <t>Toma para secador de manos  +caja Sumi e inst</t>
  </si>
  <si>
    <t>Toma RJ-45 CAT 6   X 1 sum+ins</t>
  </si>
  <si>
    <t>TOMA RJ45 TIPO JACK CATEGORÍA 6</t>
  </si>
  <si>
    <t>TOMA SENCI CABLEADO ESTRUCTURADO CAT 6</t>
  </si>
  <si>
    <t>Toma Sencilla Cableado Estruct. Categ-6 (face plat</t>
  </si>
  <si>
    <t>Toma sencillo RJ 45 categoría 6A (SUMI INST)</t>
  </si>
  <si>
    <t>Toma telefonica  + caja - Sum e inst</t>
  </si>
  <si>
    <t>Toma Telefónica RJ11 Doble.+Caja+Tub( sum+inst).</t>
  </si>
  <si>
    <t>TOMACORRIENTE DOBLE 5-15R LEVINT. O SIMILAR**</t>
  </si>
  <si>
    <t>TOMACORRIENTE DOBLE 5-15R REGULADA DE COLOR</t>
  </si>
  <si>
    <t>TOMACORRIENTE DOBLE AISLADA  COLOR NARANJA</t>
  </si>
  <si>
    <t>TOMACORRIENTE DOBLE MONOFÁSICA PROT FALLA</t>
  </si>
  <si>
    <t>TOMACORRIENTE DOBLE MONOFÁSICA RED NORMAL</t>
  </si>
  <si>
    <t>TOMACORRIENTE DOBLE MONOFÁSICA RED REGULADA</t>
  </si>
  <si>
    <t>TOMACORRIENTE GFCI 20 A (Sum + Inst)</t>
  </si>
  <si>
    <t>Tomacorriente polo a tierra aislado 15 A, 120 V</t>
  </si>
  <si>
    <t>Tomacorriente polo a tierra no aislado 15 A, 120 V</t>
  </si>
  <si>
    <t>Tomacorriente polo a tierra no aislado 20 A, 208 V</t>
  </si>
  <si>
    <t>Tope Caucho Balancin o Biosaludabl(Sum+Transp+dado</t>
  </si>
  <si>
    <t>Tope llantas  (Fundido)**</t>
  </si>
  <si>
    <t>PARQUEADERO</t>
  </si>
  <si>
    <t>Tope llantas  (Prefabricado)H=15cm,B=20cm;L=50cm**</t>
  </si>
  <si>
    <t>TOPES EN CONCRETO PARQUEADERO</t>
  </si>
  <si>
    <t>Topografia (comision completa+equip+trans) **</t>
  </si>
  <si>
    <t>Tornillo 1/2 x 6" - Suministro</t>
  </si>
  <si>
    <t>TORNILLOS 1/2 X6" (SUM + INST)</t>
  </si>
  <si>
    <t>TORNILLOS 1/2 X6"(DESM+SUM+INST)</t>
  </si>
  <si>
    <t>TORNILLOS 1/2 X9"    (SUM + INST)</t>
  </si>
  <si>
    <t>TORNILLOS 1/2 X9"(DESM+SUM+INST)</t>
  </si>
  <si>
    <t>TORNILLOS 1/4 X 3"  (SUM + INST) Mobiliario</t>
  </si>
  <si>
    <t>TORNILLOS 1/4 X 3"(DESM+SUM+INST)</t>
  </si>
  <si>
    <t>TORNILLOS 1/4 X 4"  (SUM + INST)</t>
  </si>
  <si>
    <t>TORNILLOS 1/4 X 4"(DESM+SUM+INST)</t>
  </si>
  <si>
    <t>TORNILLOS BUTTON  (SUM + INST)</t>
  </si>
  <si>
    <t>TORNILLOS BUTTON(DESM+SUM+INST)</t>
  </si>
  <si>
    <t>Torniquete Acero Inox.Antrax plusNegroBrazoAbatibl</t>
  </si>
  <si>
    <t>Torniquete bidireccional Twister Light (SUMI INST)</t>
  </si>
  <si>
    <t>TORNIQUETE INBIOS 260 PRO LECTORES DE HUELLA</t>
  </si>
  <si>
    <t>Totalizador  Industrial 3x30 A(Sum+Inst.)</t>
  </si>
  <si>
    <t>Totalizador 3 x 20A(Sum+Inst.)</t>
  </si>
  <si>
    <t>Totalizador 3 x 40A (Sum+Inst.)</t>
  </si>
  <si>
    <t>Totalizador 3 x 50 A(Sum+Inst.)</t>
  </si>
  <si>
    <t xml:space="preserve">TOTALIZADOR 3 X 60 AMP (Sum+Inst)    </t>
  </si>
  <si>
    <t>Totalizador 3 x125 A(Sum+Inst.)</t>
  </si>
  <si>
    <t>Totalizador 3 x150 A(Sum+Inst.)</t>
  </si>
  <si>
    <t>Totalizador 3x100 A(Sum+Inst.)</t>
  </si>
  <si>
    <t>Totalizador 3x40 A + Caja (Sum+Inst.)</t>
  </si>
  <si>
    <t>Totalizador de 75 Amp(Sum+Inst.)**</t>
  </si>
  <si>
    <t>Totalizador Industrial  3x40 Amp(Sum+Inst.)</t>
  </si>
  <si>
    <t>Totalizador Industrial  3x80 Amp(Sum+Inst.)</t>
  </si>
  <si>
    <t>Tótem en lámina HR de 9mm, Base en lámina HR 500x2</t>
  </si>
  <si>
    <t>TRABAJO EN ALTURAS</t>
  </si>
  <si>
    <t>TRAGALUCES O LUCERNA. CONCRETO 28 MPA CEFE COMETAS</t>
  </si>
  <si>
    <t>TRAGANTE CUPULA  C- 3" aluminio.</t>
  </si>
  <si>
    <t>TRAGANTE+ CUPULA C-4"x2"</t>
  </si>
  <si>
    <t>TRAGANTES 4"</t>
  </si>
  <si>
    <t>TRAGANTES CUPULA C-6"x4" ALUMINIO</t>
  </si>
  <si>
    <t>Trámite ante Codensa susti trafo 75 KVA Olaya Herr</t>
  </si>
  <si>
    <t>trampa de arena para pista de salto</t>
  </si>
  <si>
    <t>Trampa de grasas en mamposteria h=0.6 **</t>
  </si>
  <si>
    <t>Trampa de grasas en mamposteria h=1.0 **</t>
  </si>
  <si>
    <t>Trampa de ø8"xø5"- fibra de vidrioRefoPlasSUM+INST</t>
  </si>
  <si>
    <t>Trampa ø10"xø6" -  50 PSI fibra vidrio Piscina</t>
  </si>
  <si>
    <t>Transceptor Inalámbrico de 915 MHZ (SUMI INST)</t>
  </si>
  <si>
    <t>TRANSFERENCIA GEN. MOTORIZADA+ BREAKERS DE 3X1400</t>
  </si>
  <si>
    <t>TRANSFERENCIA PARA SISTEMA DE RED CONTRA INCENDIO</t>
  </si>
  <si>
    <t>Transfor SecoClase H,GrConexDyn5 de 630 KVA Cu-Cu</t>
  </si>
  <si>
    <t>Transformador  luz mini  150 W SUM+INST</t>
  </si>
  <si>
    <t>transformador . tipo seco de 225  kva V. 11.4 kv</t>
  </si>
  <si>
    <t>Transformador 15 KVA para poste 11400/480/277V Fon</t>
  </si>
  <si>
    <t>TRANSFORMADOR 150KWA</t>
  </si>
  <si>
    <t>TRANSFORMADOR 225KWA</t>
  </si>
  <si>
    <t>TRANSFORMADOR 50KWA</t>
  </si>
  <si>
    <t>Transformador 9VAC-40VA 120VAC (SUMI INST)</t>
  </si>
  <si>
    <t>Transformador baja-baja 30 KVA  480/208/120 V Font</t>
  </si>
  <si>
    <t>Transformador para luz piscina - 300W 120V/12V</t>
  </si>
  <si>
    <t>TRANSFORMADOR Seco 45 KVA  + Poste 1050 Kg</t>
  </si>
  <si>
    <t>TRANSFORMADOR Seco 75 KVA  + Poste 1050 Kg</t>
  </si>
  <si>
    <t>TRANSFORMADOR SECO 75 kVA CON 380/220V (SUM+INS)</t>
  </si>
  <si>
    <t>TRANSFORMADOR TIPO SECO CLASE H 500KVA CEFE COMETA</t>
  </si>
  <si>
    <t>TRANSFORMADOR TIPO SECO CLASE H 630KVA CEFE COMETA</t>
  </si>
  <si>
    <t>TRANSFORMADOR TIPOSECO112.5KVA(11400-208/120v)Dy5</t>
  </si>
  <si>
    <t>TRANSFORMADOR TRIFASICO  DE 150 kVA TIPO SECO</t>
  </si>
  <si>
    <t>TRANSFORMADOR TRIFASICO  DE 500 kVA TIPO SECO</t>
  </si>
  <si>
    <t>Transformador45 KVA-11.4/208/120V-Dy5</t>
  </si>
  <si>
    <t>Transformador45KVA-11.4/208/120V-Dy5 Ocas-Sumerg</t>
  </si>
  <si>
    <t>TransformadorSecClasH15KVA-11.4-208-120V+3DPS+Rued</t>
  </si>
  <si>
    <t>Transición tuberia planar  12x6"" (Sumin + Instal)</t>
  </si>
  <si>
    <t xml:space="preserve">TRANSMISOR DE PRESIÓN DIFERENCIAL DE AIRE DE DUCTO    -Cefe Cometas (Sum+Inst)    </t>
  </si>
  <si>
    <t>TRANSMISOR DE PRESIÓN DIFERENCIAL DE AIRE DE DUCTO - CEFE COMETAS</t>
  </si>
  <si>
    <t>TRAPECIO TUBO DE 3/4"   (SUM + INST)</t>
  </si>
  <si>
    <t>TRAPECIO TUBO DE 3/4"(DESM+SUM+INST)</t>
  </si>
  <si>
    <t>Trasiego de Acero (MdeO + Minicargador) **</t>
  </si>
  <si>
    <t>Trasiego interno con Equipo(Minicargador) **</t>
  </si>
  <si>
    <t>Trasiego m3 (2 Ayudantes) **  &lt; 50.00 Ml</t>
  </si>
  <si>
    <t>Trasiego m3 (2 Ayudantes)=&gt; a 100 mts.</t>
  </si>
  <si>
    <t>Trasiego m3 (2 Ayudantes)=&gt; a 50 mts.</t>
  </si>
  <si>
    <t>Trasiego m3 (4 Ayudantes) **</t>
  </si>
  <si>
    <t>TRASLADO CAJILLA MEDIDOR DE AGUA POTABLE</t>
  </si>
  <si>
    <t>Traslado con equipo y bloqueo arboles de 5 m a 10m</t>
  </si>
  <si>
    <t>Traslado de arbol pequeño**</t>
  </si>
  <si>
    <t>Traslado de Caja Medidor de Gas (0.30x0.40m)**</t>
  </si>
  <si>
    <t>Traslado de Luminaria Fluorescente Existente</t>
  </si>
  <si>
    <t>Traslado de Medidor agua 1/2 "**</t>
  </si>
  <si>
    <t>Trasp y Bloqueo Arboles 5 m a 10m**fuera de proyec</t>
  </si>
  <si>
    <t>Trasplante y bloqueo de arboles de 10 m a 15m**</t>
  </si>
  <si>
    <t>Trasplante y bloqueo de arboles de 3 m a 5 m**</t>
  </si>
  <si>
    <t>Trasplante y bloqueo de arboles de 5 m a 10m**</t>
  </si>
  <si>
    <t>Tratamiento con sal de roca **</t>
  </si>
  <si>
    <t>Tratamiento junta dilat.con neopreno+Silice**</t>
  </si>
  <si>
    <t>Tratamiento manual con lech  cal+agua proporc 1:10</t>
  </si>
  <si>
    <t>Tratamiento radicula urapan (cor, sicatz, excv, mu</t>
  </si>
  <si>
    <t>Tratamiento Radicular (CDRC)</t>
  </si>
  <si>
    <t>Tratamiento radicular (muro alrededor de arbol)**</t>
  </si>
  <si>
    <t>TRATAMIENTO RADICULAR URAPAN</t>
  </si>
  <si>
    <t>Tratamiento radicular(muro Concr.h=1.40m,e=0.20m).</t>
  </si>
  <si>
    <t>TRATAMIENTO SECTOR ARENA (PISTA L. EST. ATL. UDS**</t>
  </si>
  <si>
    <t>Tratamiento superficial con pulidora</t>
  </si>
  <si>
    <t>Tratamiento superficial simple  e=1"**      asfalt</t>
  </si>
  <si>
    <t>Tratamiento superficial simple  e=1/2"**    asfalt</t>
  </si>
  <si>
    <t>TRATAMIENTOS INTEGRALES ver descripcion tec,</t>
  </si>
  <si>
    <t>TRATAMIENTOS INTEGRALES ver descripcion tec.</t>
  </si>
  <si>
    <t>TRATAMIENTOS INTEGRALES ver descripcion tecnica</t>
  </si>
  <si>
    <t>TRAVESA DE 2,50 MTS GALV 2" CAL 105(DESM+SUM+INST)</t>
  </si>
  <si>
    <t>TRAVESAÑO 2,00 ML GALV 2" CAL 105(DESM+SUM+INST)</t>
  </si>
  <si>
    <t>TRAVESAÑO DE 2,00 MTS GALV 2" CAL 105 (SUM + INST)</t>
  </si>
  <si>
    <t>TRAVESAÑO DE 2,50 MTS GALV 2" CAL 105 (SUM + INST)</t>
  </si>
  <si>
    <t>TRES TERMINALES PREF INTERIOR 15KV No. 4/0</t>
  </si>
  <si>
    <t xml:space="preserve">TRINCHO PARA ESTABILIZACION </t>
  </si>
  <si>
    <t>Troquel metálico triple para canaleta (sum + inst)</t>
  </si>
  <si>
    <t>TROQUEL SALIDA MONOFASICA VOZ DATOS Fontanar **</t>
  </si>
  <si>
    <t>Trozado, cargue y retiro de árbol **</t>
  </si>
  <si>
    <t>Trozado, cargue y retiro de árboles y material de deslizamiento - Pico del Aguila</t>
  </si>
  <si>
    <t>Tube-Nova d=355mm Exca y relleno recebo *(NoUsar)</t>
  </si>
  <si>
    <t>TUBERIA  AGUA NTC-5890- Ø3" GALVANIZADA</t>
  </si>
  <si>
    <t>TUBERIA  AGUA NTC-5890- Ø4" GALVANIZADA</t>
  </si>
  <si>
    <t>Tuberia  d=8" 200MM NOVAFORT (SIN EXCAVAC)**</t>
  </si>
  <si>
    <t>TUBERÍA  GALVANIZADA  GAS SCH-40- Ø1 1/2" CEFE COMETAS (Suministro e instalación)</t>
  </si>
  <si>
    <t>Tubería  polipropileno 3/4"FusiónAC(Sum+Inst)PN-16</t>
  </si>
  <si>
    <t>Tubería  polipropileno1/2"Fusión AC(Sum+Inst)PN-20</t>
  </si>
  <si>
    <t>Tubería  polipropileno2"Fusión AC(Sum+Inst)PN-20</t>
  </si>
  <si>
    <t>TUBERIA ACERO  CARBON C/C- SCH-40 Ø1"</t>
  </si>
  <si>
    <t>TUBERIA ACERO AL CARBON C/C SCH 2 1/2"(Sum+ins)</t>
  </si>
  <si>
    <t>TUBERIA ACERO AL CARBON C/C SCH 2"(Sum+ins)</t>
  </si>
  <si>
    <t>TUBERIA ACERO AL CARBON C/C SCH 3"(Sum+ins)</t>
  </si>
  <si>
    <t>TUBERIA ACERO AL CARBON C/C SCH 40 1 ¼"(sum+inst)</t>
  </si>
  <si>
    <t>TUBERIA ACERO AL CARBON C/C SCH 40 1 ½"(sum+ins</t>
  </si>
  <si>
    <t>TUBERIA ACERO AL CARBON C/C SCH 40 1"(sum+inst)</t>
  </si>
  <si>
    <t>TUBERIA ACERO AL CARBON C/C SCH 40 2 ½"(sum+inst</t>
  </si>
  <si>
    <t>TUBERIA ACERO AL CARBON C/C SCH 40 2"(sum+inst)</t>
  </si>
  <si>
    <t>TUBERIA ACERO AL CARBON C/C SCH 40 3"(sum+inst)</t>
  </si>
  <si>
    <t>TUBERIA ACERO AL CARBON C/C SCH 40 4"(sum+inst)</t>
  </si>
  <si>
    <t>TUBERIA ACERO AL CARBON C/C SCH 40 6" + abrazadera (sum+inst)</t>
  </si>
  <si>
    <t>TUBERIA ACERO AL CARBON C/C SCH 40 8"(sum+inst)</t>
  </si>
  <si>
    <t>TUBERIA ACERO AL CARBON C/C SCH-40 1 1/2</t>
  </si>
  <si>
    <t>TUBERIA ACERO CARBON C/C SCH 10 2"</t>
  </si>
  <si>
    <t>TUBERIA ACERO CARBON C/C SCH 10 3"</t>
  </si>
  <si>
    <t>TUBERÍA ACERO GALVANIZADA SCH 40 1"</t>
  </si>
  <si>
    <t>TUBERÍA ACERO GALVANIZADA SCH 40 2"</t>
  </si>
  <si>
    <t>TUBERÍA ACERO GALVANIZADA SCH 40 3"</t>
  </si>
  <si>
    <t>TUBERÍA ACERO GALVANIZADA SCH 40 3/4"</t>
  </si>
  <si>
    <t>TUBERÍA ACERO GALVANIZADA SCH 40 Ø1 1/4"(Suministro+Instalación)</t>
  </si>
  <si>
    <t>TUBERIA ACERO Ranurada SCH 40 4"</t>
  </si>
  <si>
    <t>Tuberia C.PVC d=1" Excav y relleno recebo **</t>
  </si>
  <si>
    <t>TUBERIA C900 4" RED INCENDIOS SUBTERR CEFE COMETAS</t>
  </si>
  <si>
    <t>TUBERIA COBRE ½"</t>
  </si>
  <si>
    <t>TUBERIA COBRE 3/4"</t>
  </si>
  <si>
    <t>TUBERIA COBRE TIPO L 2 1/2" **</t>
  </si>
  <si>
    <t>Tubería ConcretoReforz.Ø20"CLASE III-Norma Icontec</t>
  </si>
  <si>
    <t>Tubería ConcretoReforz.Ø24"CLASE III-Norma Icontec</t>
  </si>
  <si>
    <t>Tubería conduit 1/2" sobrepuesta (Sum+Inst).</t>
  </si>
  <si>
    <t>Tubería conduit PVC  1/2" (Sum+Inst)GIMN-SUR.</t>
  </si>
  <si>
    <t>TUBERIA CONTROL SISTEMA REFRIGERANTE VARIABLE EMT</t>
  </si>
  <si>
    <t>TUBERIA CONTROL SISTEMA REFRIGERANTE VARIABLE IMC</t>
  </si>
  <si>
    <t>Tubería CPVC  Ø 1- 1/2"+Accesorios**</t>
  </si>
  <si>
    <t>Tubería CPVC  Ø 1"+Accesorios**</t>
  </si>
  <si>
    <t>Tubería CPVC  Ø 1/2"**</t>
  </si>
  <si>
    <t>Tubería CPVC  Ø 2"+Accesorios**</t>
  </si>
  <si>
    <t>TUBERÍA CPVC IPS RISE 2 1/2"</t>
  </si>
  <si>
    <t>Tuberia CPVC Ø 1 "(RDE-11) Suministro+Instalaci</t>
  </si>
  <si>
    <t>Tuberia CPVC Ø 1 1/2"(RDE-11) Suministro+Instalaci</t>
  </si>
  <si>
    <t>Tuberia CPVC Ø 1 1/4"(RDE-11) Suministro+Instalaci</t>
  </si>
  <si>
    <t>Tuberia CPVC Ø 1/2 "(RDE-11) Suministro+Instalaci</t>
  </si>
  <si>
    <t>Tuberia CPVC Ø 3/4 "(RDE-11) Suministro+Instalaci</t>
  </si>
  <si>
    <t>Tubería CPVC Ø 3/4"+Accesorios**</t>
  </si>
  <si>
    <t>Tuberia CPVC Ø2 "(RDE-11) Suministro+Instalación</t>
  </si>
  <si>
    <t>Tuberia CPVC Ø2 1/2"(RDE-11) Suministro+Instalació</t>
  </si>
  <si>
    <t>Tuberia d=10" 250 MM NOVAFORT  Excav+Relleno</t>
  </si>
  <si>
    <t>TUBERÍA DE ACERO PARA ALIMENTACIÓN +INCLUYE ACCESO</t>
  </si>
  <si>
    <t>TUBERÍA DE COBRE TIPO K DE 1 3/8", INCLUYE AISLAMI</t>
  </si>
  <si>
    <t>TUBERÍA DE COBRE TIPO K DE 1 5/8", INCLUYE AISLAMI</t>
  </si>
  <si>
    <t>TUBERÍA DE COBRE TIPO L DE 1 1/8", INCLUYE AISLAMI</t>
  </si>
  <si>
    <t>TUBERÍA DE COBRE TIPO L DE 1/2", INCLUYE AISLAMIEN</t>
  </si>
  <si>
    <t>TUBERÍA DE COBRE TIPO L DE 1/4", INCLUYE AISLAMIEN</t>
  </si>
  <si>
    <t>TUBERÍA DE COBRE TIPO L DE 3/4", INCLUYE AISLAMIEN</t>
  </si>
  <si>
    <t>TUBERÍA DE COBRE TIPO L DE 3/8", INCLUYE AISLAMIEN</t>
  </si>
  <si>
    <t>TUBERÍA DE COBRE TIPO L DE 5/8", INCLUYE AISLAMIEN</t>
  </si>
  <si>
    <t>TUBERÍA DE COBRE TIPO L DE 7/8", INCLUYE AISLAMIEN</t>
  </si>
  <si>
    <t>TUBERIA DE COBRE(1/2")TIPO"L"(GIMAS DEL SUR)</t>
  </si>
  <si>
    <t>Tubería de Concreto (D=25cm) Sin refuerzo + Anillo</t>
  </si>
  <si>
    <t>Tubería de Concreto 12"  **</t>
  </si>
  <si>
    <t>TUBERIA DE CONCRETO 40"(1M)**</t>
  </si>
  <si>
    <t>TUBERIA DE CONCRETO 6"</t>
  </si>
  <si>
    <t>TUBERIA DE CONCRETO 8"</t>
  </si>
  <si>
    <t>TUBERIA DE concreto 8"   **</t>
  </si>
  <si>
    <t>TUBERIA DE CONCRETO SIMPLE 12"**</t>
  </si>
  <si>
    <t>TUBERIA DE CONCRETO SIMPLE 16"**</t>
  </si>
  <si>
    <t>Tuberia de confinamiento Skatepark***</t>
  </si>
  <si>
    <t>TUBERIA DE GRES 10"</t>
  </si>
  <si>
    <t>TUBERIA DE GRES 10" BASE Concr</t>
  </si>
  <si>
    <t>TUBERIA DE GRES 4"</t>
  </si>
  <si>
    <t>TUBERIA DE GRES 4" BASE Concr.</t>
  </si>
  <si>
    <t>TUBERIA DE GRES 6"</t>
  </si>
  <si>
    <t>TUBERIA DE GRES 6" BASE Concr.</t>
  </si>
  <si>
    <t>TUBERIA DE GRES 8"</t>
  </si>
  <si>
    <t>TUBERIA DE GRES 8" BASE Concr.</t>
  </si>
  <si>
    <t>tuberia dreanje 100 mm **</t>
  </si>
  <si>
    <t>Tuberia drenaje d=100mm exca y relleno recebo  **</t>
  </si>
  <si>
    <t>Tuberia drenaje d=12" Exca+ relleno Tierr+Geot.</t>
  </si>
  <si>
    <t>Tuberia drenaje d=160mm exca y relleno recebo  **</t>
  </si>
  <si>
    <t>Tuberia drenaje d=200mm exca y relleno recebo  **</t>
  </si>
  <si>
    <t>TUBERIA DRENAJE GRES 4"</t>
  </si>
  <si>
    <t>TUBERIA DRENAJE GRES 6"</t>
  </si>
  <si>
    <t>TUBERIA DRENAJE GRES 8"</t>
  </si>
  <si>
    <t>Tuberia drenaje perforada corrugada d=200 mm **</t>
  </si>
  <si>
    <t>TUBERIA DRENAJE PVC 100mm</t>
  </si>
  <si>
    <t>Tubería Electrico  PVC-DB Ø 2" + Accesorios**</t>
  </si>
  <si>
    <t>TUBERIA EMT 2 1/2" (ACCES + FIJACION)</t>
  </si>
  <si>
    <t>Tubería EMT 3¨  incluye accesorios  (Sum + inst)</t>
  </si>
  <si>
    <t>Tuberia EMT d= 2"(Accesorios)***</t>
  </si>
  <si>
    <t>Tuberia EMT d= 2"(Accesorios+anclajes)***</t>
  </si>
  <si>
    <t>Tuberia EMT d= 3"(Accesorios+anclajes)***</t>
  </si>
  <si>
    <t>Tuberia EMT d= 4"(Accesorios+anclajes)***</t>
  </si>
  <si>
    <t>Tuberia EMT d=1 1/2" + (Accesorios)</t>
  </si>
  <si>
    <t>Tuberia EMT d=1 1/2"(Boquill+union+soporte+perno)*</t>
  </si>
  <si>
    <t>Tuberia EMT d=1 1/2"parcial lamparas 220v</t>
  </si>
  <si>
    <t>Tuberia EMT d=1 1/4"(Accesorios y fijación)</t>
  </si>
  <si>
    <t>Tuberia EMT d=1 1/4"(Accesorios)***</t>
  </si>
  <si>
    <t>Tuberia EMT d=1 1/4"(Accesorios+anclajes)***</t>
  </si>
  <si>
    <t>Tuberia EMT d=1" - Accesorios y fijación</t>
  </si>
  <si>
    <t>Tuberia EMT d=1"(Accesorios) bajante apantallamien</t>
  </si>
  <si>
    <t>Tuberia EMT d=1"(Accesorios)***</t>
  </si>
  <si>
    <t>Tuberia EMT d=1"(Accesorios+anclajes)***</t>
  </si>
  <si>
    <t>Tuberia EMT d=1"***</t>
  </si>
  <si>
    <t>Tuberia EMT d=1/2" (Accesorios+anclajes)***</t>
  </si>
  <si>
    <t>Tuberia EMT d=2"(Boquill+union+soporte+perno)*</t>
  </si>
  <si>
    <t>Tuberia EMT d=3/4"(Accesorios)***</t>
  </si>
  <si>
    <t>Tuberia EMT d=3/4"(Accesorios+anclajes)***</t>
  </si>
  <si>
    <t>Tuberia EMT d=3/4"(Boquill+union+soporte+perno)*</t>
  </si>
  <si>
    <t>Tubería EMT de 1 1/2". Incluye accesorios</t>
  </si>
  <si>
    <t>Tuberia EMTd= 2"(Accesorios+anclajes)TrabGranAltur</t>
  </si>
  <si>
    <t>Tuberia EMTd=1"(Accesorios+anclajes)Trab.GranAltur</t>
  </si>
  <si>
    <t>Tuberia EMTd=3/4"(Accesorios+anclajes)Trab.GranAlt</t>
  </si>
  <si>
    <t>Tubería galvanizada  CONDUIT 3/4 ¨Sum + Inst</t>
  </si>
  <si>
    <t xml:space="preserve">Tubería galvanizada CONDUIT  3¨ IMC Sum + Inst </t>
  </si>
  <si>
    <t>TUBERIA GALVANIZADA SCH-40 - Ø1/2"</t>
  </si>
  <si>
    <t>TUBERIA GALVANIZADA SCH-40 - Ø6"</t>
  </si>
  <si>
    <t>Tuberia HG d= 1 1/2" sin excav y relleno recebo  *</t>
  </si>
  <si>
    <t>Tuberia HG d=1"  **</t>
  </si>
  <si>
    <t>Tuberia HG d=1" + SOPORTE EN "U"+ANDAMIO **</t>
  </si>
  <si>
    <t>Tuberia HG d=1" Excav y relleno recebo  **</t>
  </si>
  <si>
    <t>Tuberia HG d=1/2"  **</t>
  </si>
  <si>
    <t>Tuberia HG d=1/2" Excav y relleno recebo  **</t>
  </si>
  <si>
    <t>Tuberia HG d=1-1/2" + SOPORTE EN "U"+ANDAMIO **</t>
  </si>
  <si>
    <t>Tuberia HG d=2 1/2" Sin Excav; Sin relleno</t>
  </si>
  <si>
    <t>Tuberia HG d=2"   **</t>
  </si>
  <si>
    <t>Tuberia HG d=2" **cerramiento</t>
  </si>
  <si>
    <t>Tuberia HG d=2" + SOPORTE EN "U" +ANDAMIO**</t>
  </si>
  <si>
    <t>Tuberia HG d=2" Excav y relleno recebo  **</t>
  </si>
  <si>
    <t>Tuberia HG d=2" sin excav y relleno recebo  **</t>
  </si>
  <si>
    <t>Tuberia HG d=2-1/2" AGUA+ SOPORTE EN "U" +ANDAMIO*</t>
  </si>
  <si>
    <t>Tuberia HG d=21/2" Excav y relleno recebo  **</t>
  </si>
  <si>
    <t>Tuberia HG d=3"</t>
  </si>
  <si>
    <t>Tuberia HG d=3"  **  aireacion cuelloGanzo</t>
  </si>
  <si>
    <t>Tuberia HG d=3"  Red contra Incendio **</t>
  </si>
  <si>
    <t>Tuberia HG d=3" **cerramiento</t>
  </si>
  <si>
    <t>Tuberia HG d=4" Agua Potable + Accs.</t>
  </si>
  <si>
    <t>Tuberia HG d=6" Agua Potable + Accs.</t>
  </si>
  <si>
    <t>TUBERIA NOVAFORT D=  110MM - sin exc ni relleno</t>
  </si>
  <si>
    <t>TUBERIA NOVAFORT D=  160MM</t>
  </si>
  <si>
    <t>TUBERIA NOVAFORT D=  200MM</t>
  </si>
  <si>
    <t>TUBERIA NOVAFORT D=  250MM</t>
  </si>
  <si>
    <t>TUBERIA NOVAFORT D=  315MM</t>
  </si>
  <si>
    <t>TUBERIA NOVAFORT D=  400MM</t>
  </si>
  <si>
    <t>TUBERIA NOVAFORT D=  450MM</t>
  </si>
  <si>
    <t>TUBERIA NOVAFORT D=  500MM</t>
  </si>
  <si>
    <t>Tuberia Novafort D=  75 mm **</t>
  </si>
  <si>
    <t>TUBERIA NOVAFORT D= 250mm-excav y relle zona dura</t>
  </si>
  <si>
    <t>Tuberia Novafort d=110mm exca y relleno recebo  **</t>
  </si>
  <si>
    <t>Tuberia Novafort d=110mm Inc.Grav(GIMN-SUR)sin exc</t>
  </si>
  <si>
    <t>Tuberia Novafort d=160mm **</t>
  </si>
  <si>
    <t>Tuberia Novafort d=160mm Exca y relleno recebo **</t>
  </si>
  <si>
    <t>Tuberia Novafort d=200 mm **</t>
  </si>
  <si>
    <t>Tuberia Novafort d=200mm **</t>
  </si>
  <si>
    <t>Tuberia Novafort d=200mm Exca y relleno recebo **</t>
  </si>
  <si>
    <t>TUBERIA NOVAFORT D=200MM+Grav.Sin Excavación</t>
  </si>
  <si>
    <t>Tuberia Novafort d=250mm Exca y relle. zona dura**</t>
  </si>
  <si>
    <t>Tuberia Novafort d=250mm Exca y relle.zona verde**</t>
  </si>
  <si>
    <t>Tuberia Novafort d=250mm**</t>
  </si>
  <si>
    <t>Tuberia Novafort d=315mm  **</t>
  </si>
  <si>
    <t>Tuberia Novafort d=315mm Exca y relleno recebo **</t>
  </si>
  <si>
    <t>Tuberia Novafort d=355mm Exca y relleno recebo **</t>
  </si>
  <si>
    <t>Tuberia Novafort d=400mm Exca y relleno recebo **</t>
  </si>
  <si>
    <t>Tuberia Novafort d=450mm Exc+relleno rec **</t>
  </si>
  <si>
    <t>Tuberia Novafort d=500mm Exc+relleno rec **</t>
  </si>
  <si>
    <t>TUBERIA NOVAFORTD=160MM+.Grav(Sin exca)</t>
  </si>
  <si>
    <t>TUBERIA PEAD (110MM)RDE-11+ACCES(unión mec)+Excava</t>
  </si>
  <si>
    <t>TUBERIA PEAD (63MM)RDE-11+ACCES(unión mec)+Excavac</t>
  </si>
  <si>
    <t>TUBERIA PEAD (90MM)RDE-11+ACCES(unión mec)+Excavac</t>
  </si>
  <si>
    <t>TUBERIA perf. PVC 4" 100mm</t>
  </si>
  <si>
    <t>TUBERIA perf. PVC 4" 100mm geotextil NT Fontanar *</t>
  </si>
  <si>
    <t>TUBERIA PLANAR CON FILTRO  12”-Pad  Advan Edge</t>
  </si>
  <si>
    <t>Tuberia Polietileno agua potable d=8" **</t>
  </si>
  <si>
    <t>Tuberia Polietileno para gas d=1" zona verd**</t>
  </si>
  <si>
    <t>Tuberia Polietileno para gas d=3" sum e instal**</t>
  </si>
  <si>
    <t>Tuberia Polietileno para gas d=3/4" zona verd**</t>
  </si>
  <si>
    <t>Tubería polipropileno 1 1/4"FusiónAC(Sum+Inst)PN-</t>
  </si>
  <si>
    <t>Tubería Polipropileno PN-16 (Ø4”)FUSION- AC</t>
  </si>
  <si>
    <t>Tubería polipropileno1 1/2"FusiónAC(Sum+Inst)PN-16</t>
  </si>
  <si>
    <t>Tubería polipropileno1 1/2"FusiónAF(Sum+Inst)PN-16</t>
  </si>
  <si>
    <t>Tubería polipropileno1 1/4"FusiónAC(Sum+Inst)PN-16</t>
  </si>
  <si>
    <t>Tubería polipropileno1 1/4"FusiónAF(Sum+Inst)PN-16</t>
  </si>
  <si>
    <t>Tubería polipropileno1"Fusión AC(Sum+Inst)PN-16</t>
  </si>
  <si>
    <t>Tubería polipropileno1"Fusión AF(Sum+Inst)PN-16</t>
  </si>
  <si>
    <t>Tubería polipropileno1/2"Fusión AF(Sum+Inst)PN-16</t>
  </si>
  <si>
    <t>Tubería polipropileno2"Fusión-AC-(Sum+Inst)PN-16</t>
  </si>
  <si>
    <t>Tubería polipropileno3/4"FusiónAF(Sum+Inst)PN16</t>
  </si>
  <si>
    <t>TUBERIA PP DESAGUES 4"</t>
  </si>
  <si>
    <t>Tuberia Presion  HG d=1-1/2" (AGUA)</t>
  </si>
  <si>
    <t>Tuberia Presion HG d=1" (AGUA)</t>
  </si>
  <si>
    <t>Tuberia Presion HG d=2 1/2"  (AGUA)</t>
  </si>
  <si>
    <t>Tubería PVC  Ø 1 1/2" + Accesorios** Sin Excav.</t>
  </si>
  <si>
    <t>Tubería PVC  Ø 3/4" Conduit  + Accesorios**</t>
  </si>
  <si>
    <t>Tubería PVC Conduit  Ø 1 1/4" + Accesorios**</t>
  </si>
  <si>
    <t>Tubería PVC Conduit  Ø 1/2" + Accesorios**</t>
  </si>
  <si>
    <t>TUBERIA PVC CONDUIT 1" (sum e inst) **</t>
  </si>
  <si>
    <t>TUBERIA PVC CONDUIT 1"+Accesorios (sum e inst) **</t>
  </si>
  <si>
    <t>TUBERIA PVC CONDUIT 2" (sum e inst) **</t>
  </si>
  <si>
    <t>TUBERIA PVC CONDUIT 3/4" (sum e inst) **</t>
  </si>
  <si>
    <t>Tubería PVC Conduit Ø 1 " + Accesorios**</t>
  </si>
  <si>
    <t>Tuberia PVC d=3'' para bajante  (inc. pintura)**</t>
  </si>
  <si>
    <t>Tuberia PVC d=3'' para bajante  **</t>
  </si>
  <si>
    <t>Tubería PVC DB- Ø 3"(DUCTO ELECTRICO)</t>
  </si>
  <si>
    <t>TUBERÍA PVC DRENAJE SIN FILTRO 4"</t>
  </si>
  <si>
    <t>Tuberia PVC UM ext corrguado/int liso UM morna NTC 3722 d=24"</t>
  </si>
  <si>
    <t>Tuberia PVC. ALL 4"  Exca y relleno recebo **</t>
  </si>
  <si>
    <t>Tuberia PVC. ALL 6"  Exca y relleno recebo</t>
  </si>
  <si>
    <t>Tuberia PVC. d=6"+Aceesorios+Geotext- Fontanar  **</t>
  </si>
  <si>
    <t>Tuberia PVC.L d=2"+Aceesorios Fontanar  **</t>
  </si>
  <si>
    <t>Tuberia PVC.L d=3" sobre muro **</t>
  </si>
  <si>
    <t>Tuberia PVC.L d=3"+Aceesorios Fontanar  **</t>
  </si>
  <si>
    <t>Tuberia PVC.L d=4" +Accesorios Fontanar **</t>
  </si>
  <si>
    <t>Tuberia PVC.L d=4" sobre muro **</t>
  </si>
  <si>
    <t>Tuberia PVC.LL d=3" Excav y relleno recebo **</t>
  </si>
  <si>
    <t>Tuberia PVC.P  d=8" RDE 26 Reparación Red Menor o Codo PVC CEFE COMETAS</t>
  </si>
  <si>
    <t>Tuberia PVC.P 100psi d=10"+Accesorios Fontanar  **</t>
  </si>
  <si>
    <t>Tuberia PVC.P 100psi d=12"+Accesorios Fontanar  **</t>
  </si>
  <si>
    <t>Tuberia PVC.P 100psi d=8"+Accesorios **</t>
  </si>
  <si>
    <t>Tuberia PVC.P 100psi d=8"+Accesorios Fontanar  **</t>
  </si>
  <si>
    <t>Tuberia PVC.P d=1 1/2" RDE 21 **</t>
  </si>
  <si>
    <t>Tuberia PVC.P d=1 1/2" RDE21 ***</t>
  </si>
  <si>
    <t>Tuberia PVC.P d=1 1/4" RDE21 ***</t>
  </si>
  <si>
    <t>Tuberia PVC.P d=1" Exc+relleno Bebederos Fontanar</t>
  </si>
  <si>
    <t>Tuberia PVC.P d=1" Fontanar**</t>
  </si>
  <si>
    <t>Tuberia PVC.P d=1" RDE 13.5**</t>
  </si>
  <si>
    <t>Tuberia PVC.P d=1" RDE21 +Trasiego</t>
  </si>
  <si>
    <t>Tuberia PVC.P d=1" sobre muro incluye resane **</t>
  </si>
  <si>
    <t>Tuberia PVC.P d=1"(RDE.13.5) Excav y relleno receb</t>
  </si>
  <si>
    <t>Tuberia PVC.P d=1"(RDE-21) Excav y relleno receb</t>
  </si>
  <si>
    <t>Tuberia PVC.P d=1"(RDE-315 PSI)</t>
  </si>
  <si>
    <t>Tuberia PVC.P d=1"Excav.Zanjadora+relleno tierra**</t>
  </si>
  <si>
    <t>Tuberia PVC.P d=1.1/2" Excav y relleno recebo **</t>
  </si>
  <si>
    <t>Tuberia PVC.P d=1.1/2" SCH-80Excav+ relleno receb*</t>
  </si>
  <si>
    <t>Tuberia PVC.P d=1.1/2"Excav.Zanjadora+relleno tier</t>
  </si>
  <si>
    <t>Tuberia PVC.P d=1.1/2"-RDE-21</t>
  </si>
  <si>
    <t>Tuberia PVC.P d=1.1/4" Excav y relleno recebo **</t>
  </si>
  <si>
    <t>Tuberia PVC.P d=1/2" Excav y relleno recebo **</t>
  </si>
  <si>
    <t>Tuberia PVC.P d=1/2" RDE 9 + Accesorios **</t>
  </si>
  <si>
    <t>Tuberia PVC.P d=1/2" RDE13.5 **</t>
  </si>
  <si>
    <t>Tuberia PVC.P d=1/2" RDE13.5 **  +ACCESORIOS</t>
  </si>
  <si>
    <t>Tuberia PVC.P d=1/2" RDE9**</t>
  </si>
  <si>
    <t>Tuberia PVC.P d=1/2"RDE-9 Excav y relleno recebo *</t>
  </si>
  <si>
    <t>Tuberia PVC.P d=2 1/2" RDE21 ***</t>
  </si>
  <si>
    <t>Tuberia PVC.P d=2 1/2"(RDE-21) Excav y relleno rec</t>
  </si>
  <si>
    <t>Tuberia PVC.P d=2" RDE21</t>
  </si>
  <si>
    <t>Tuberia PVC.P d=2" RDE21 + trasiego ***</t>
  </si>
  <si>
    <t>Tuberia PVC.P d=2" RDE21 +Accesorios</t>
  </si>
  <si>
    <t>Tuberia PVC.P d=2" Sin Excavación***</t>
  </si>
  <si>
    <t>Tuberia PVC.P d=2"Exc+relleno Bebederos</t>
  </si>
  <si>
    <t>Tuberia PVC.P d=2"Excav. Zanjadora+ relleno tierra</t>
  </si>
  <si>
    <t>Tuberia PVC.P d=3" Excav.Zanjadora+relleno tierra*</t>
  </si>
  <si>
    <t>Tuberia PVC.P d=3" RDE 21 **</t>
  </si>
  <si>
    <t>Tuberia PVC.P d=3"(RDE-21) Excav y relleno recebo</t>
  </si>
  <si>
    <t>Tuberia PVC.P d=3/4" Exc.+ relleno Bebederos</t>
  </si>
  <si>
    <t>Tuberia PVC.P d=3/4" RDE 11 + Accesorios **</t>
  </si>
  <si>
    <t>Tuberia PVC.P d=3/4" RDE-11***</t>
  </si>
  <si>
    <t>Tuberia PVC.P d=3/4" RDE21 **</t>
  </si>
  <si>
    <t>Tuberia PVC.P d=3/4" RDE21 VILA-MAYOR **</t>
  </si>
  <si>
    <t>Tuberia PVC.P d=3/4"(RDE-21) Excav y relleno receb</t>
  </si>
  <si>
    <t>Tuberia PVC.P d=6" RDE26 **</t>
  </si>
  <si>
    <t>Tuberia PVC.P d=6" RDE41 **</t>
  </si>
  <si>
    <t>Tuberia PVC.P d=6"y 8" RDE 26 (instalación) CEFE COMETAS</t>
  </si>
  <si>
    <t>Tuberia PVC.P d=8" RDE21 NTC382 - 200 Psi ASTM1483 CEFE COMETAS</t>
  </si>
  <si>
    <t>Tuberia PVC.P rde 13.5  d=1" ***</t>
  </si>
  <si>
    <t>Tuberia PVC.P RDE 21 d=4"  **</t>
  </si>
  <si>
    <t>Tuberia PVC.P RDE 21 d=6"  **</t>
  </si>
  <si>
    <t>Tuberia PVC.P RDE 41 d=4"  **</t>
  </si>
  <si>
    <t>Tuberia PVC.PRESION Ø 1" RDE-21</t>
  </si>
  <si>
    <t>Tuberia PVC.S 4"  Exca y relleno recebo **</t>
  </si>
  <si>
    <t>Tuberia PVC.S d=1 1/2"  **</t>
  </si>
  <si>
    <t xml:space="preserve">Tuberia PVC.S d=12" </t>
  </si>
  <si>
    <t>Tuberia PVC.S d=12" Excavacion  y rellenos**</t>
  </si>
  <si>
    <t xml:space="preserve">Tuberia PVC.S d=16" </t>
  </si>
  <si>
    <t>Tuberia PVC.S d=2"  **</t>
  </si>
  <si>
    <t>Tuberia PVC.S d=2"+Accesorios**</t>
  </si>
  <si>
    <t>Tuberia PVC.S d=3" Excav y relleno recebo **</t>
  </si>
  <si>
    <t>Tuberia PVC.S d=3"+Accesorios  **</t>
  </si>
  <si>
    <t>Tuberia PVC.S d=4"  **</t>
  </si>
  <si>
    <t>Tuberia PVC.S d=4" + Excavacion **</t>
  </si>
  <si>
    <t>Tuberia PVC.S d=4" Excav y relleno recebo **</t>
  </si>
  <si>
    <t>Tuberia PVC.S d=4"+Accesorios  **</t>
  </si>
  <si>
    <t>Tuberia PVC.S d=6" Excavacion y relleno**</t>
  </si>
  <si>
    <t>Tuberia PVC.S d=6"+ Abraz. + Demolic.  **</t>
  </si>
  <si>
    <t>Tuberia PVC.S d=6"+Accesorios  **</t>
  </si>
  <si>
    <t>Tuberia PVC.S d=8" Excavacion  y rellenos**</t>
  </si>
  <si>
    <t>TUBERÍA PVC-L 2"</t>
  </si>
  <si>
    <t>TUBERÍA PVC-L 3"</t>
  </si>
  <si>
    <t>Tuberia PVCP 1  " RDE 21 **</t>
  </si>
  <si>
    <t>Tuberia PVCP 1 " RDE 21 excav y relleno recebo  **</t>
  </si>
  <si>
    <t>Tuberia PVCP 1 " RDE 21+Arena-Sin Excav.(GIMN-SUR)</t>
  </si>
  <si>
    <t>Tuberia PVCP 1 1/2 " RDE 21 excav y relleno recebo</t>
  </si>
  <si>
    <t>Tuberia PVCP 1 1/4 " RDE 21 **</t>
  </si>
  <si>
    <t>Tuberia PVCP 1 1/4 " RDE 21 excav y relleno recebo</t>
  </si>
  <si>
    <t>Tuberia PVCP 1/2 "RDE-9+ arena- Sin excav(GIM-SUR)</t>
  </si>
  <si>
    <t>Tuberia PVCP 1-1/2 " RDE 21+Arena -Sin excavac</t>
  </si>
  <si>
    <t>Tuberia PVCP 1-1/4 " RDE 21+Arena -Sin excavac</t>
  </si>
  <si>
    <t>Tuberia PVCP 2 " RDE 21 excav Mec y relleno recebo</t>
  </si>
  <si>
    <t>Tuberia PVCP 2 " RDE 21 excav y relleno recebo  **</t>
  </si>
  <si>
    <t>Tuberia PVCP 2 " RDE 21Exc+rellen Tierra(GIMN-SUR)</t>
  </si>
  <si>
    <t>Tuberia PVCP 3 " RDE 21 excav y relleno recebo  **</t>
  </si>
  <si>
    <t>Tuberia PVCP 3/4 " RDE 21+Arena-Sin Excav(GIMN-SUR</t>
  </si>
  <si>
    <t>Tuberia PVCP 4 "(RDE- 21) excav y relleno recebo</t>
  </si>
  <si>
    <t>Tuberia PVCP 6"(RDE- 21) excav y relleno recebo  *</t>
  </si>
  <si>
    <t>Tuberia PVCP 6"(RDE- 26) excav y relleno recebo  *</t>
  </si>
  <si>
    <t>TUBERÍA PVC-P RDE 11 3/4"</t>
  </si>
  <si>
    <t>TUBERÍA PVC-P RDE 21 1 1/4"</t>
  </si>
  <si>
    <t>TUBERIA PVC-S 10"</t>
  </si>
  <si>
    <t>Tuberia PVCS.4" desagues cubierta EstadioTecho</t>
  </si>
  <si>
    <t>Tuberia Sistema Contraincendio Ø1 1/2"***</t>
  </si>
  <si>
    <t>Tuberia Sistema Contraincendio Ø3"***</t>
  </si>
  <si>
    <t>Tuberia Sistema Contraincendio Ø4"***</t>
  </si>
  <si>
    <t>Tuberia y accesorios PVC  d=1/2" ** (sum+inst)</t>
  </si>
  <si>
    <t>Tuberia y codo PVC  d=1" **</t>
  </si>
  <si>
    <t>Tuberia+platina**</t>
  </si>
  <si>
    <t>TuberiaPVC.PresiónRDE13.5Ø=10"S/EspecificaCDRC</t>
  </si>
  <si>
    <t>Tubing (Tuberia Cobre) d=1/4" **</t>
  </si>
  <si>
    <t>Tub-Nova d=250mm Exca y relle.zona verde</t>
  </si>
  <si>
    <t>tubo 100mm para dreanje**</t>
  </si>
  <si>
    <t xml:space="preserve">Tubo 80x40x2mm x 6m   Sum + Inst + Pintura </t>
  </si>
  <si>
    <t>TUBO COBRE Ø 2 ” RIGIDO -L (200PSI) +Soporte</t>
  </si>
  <si>
    <t>TUBO COBRE Ø 2 ” RIGIDO -L (200PSI)-(REFORZ-UDS)</t>
  </si>
  <si>
    <t>TUBO COBRE Ø 21/2 ”RIGIDO-L (200PSI)-(REFORZ-UDS)</t>
  </si>
  <si>
    <t>TUBO COBRE Ø1  L</t>
  </si>
  <si>
    <t>TUBO COBRE Ø1 ” RIGIDO -L (200PSI)</t>
  </si>
  <si>
    <t>TUBO COBRE Ø1 ” RIGIDO -L (200PSI)+Soporte</t>
  </si>
  <si>
    <t>TUBO COBRE Ø1 1/2 ” RIGIDO -L (200PSI)</t>
  </si>
  <si>
    <t>TUBO COBRE Ø1 1/2 ” RIGIDO -L (200PSI) +Soporte</t>
  </si>
  <si>
    <t>TUBO COBRE Ø1 1/4 ” RIGIDO -L (200PSI)</t>
  </si>
  <si>
    <t>TUBO COBRE Ø1 1/4 ” RIGIDO -L (200PSI)+Soporte</t>
  </si>
  <si>
    <t>TUBO COBRE Ø1/2 ” RIGIDO -L (200PSI)+Soporte</t>
  </si>
  <si>
    <t>TUBO COBRE Ø1”RIGIDO-L (200PSI)-(REFORZ-UDS)+tras</t>
  </si>
  <si>
    <t>TUBO COBRE Ø3/4 ” L</t>
  </si>
  <si>
    <t>TUBO COBRE Ø3/4 ” RIGIDO -L (200PSI)+Soporte</t>
  </si>
  <si>
    <t>TUBO CONDUIT  GALVANIZADO 1"(Cinta Vandit)</t>
  </si>
  <si>
    <t>Tubo Estructural  Galv. Ø 3"-2.5mmASTM A-500 Grad-C (SUM+INS)</t>
  </si>
  <si>
    <t>Tubo Estructural Galv.Ø3"+Soldaduras+pint(Sum+Inst</t>
  </si>
  <si>
    <t>tubo fluorescente 1x17 W</t>
  </si>
  <si>
    <t>tubo fluorescente 1x32 W</t>
  </si>
  <si>
    <t>Tubo Galvan Ø 2 1/2"(2.5mm)ASTM-500Grad-C Sum + Inst</t>
  </si>
  <si>
    <t>Tubo Galvan Ø 2" cerram (2.5mm)ASTM-500Grad-C Sumi</t>
  </si>
  <si>
    <t>Tubo Galvan Ø 2"(2.5mm)ASTM-500Grad-C Sum + Inst</t>
  </si>
  <si>
    <t>TUBO IMC Ø6" + ACCESORIOS (SUM+INST) L=3M</t>
  </si>
  <si>
    <t xml:space="preserve">TUBO PVC PRESION SCH 80  4" (Sum + Inst)    </t>
  </si>
  <si>
    <t>TUBO PVC SANITARIO 2" X6ML S/NORMA</t>
  </si>
  <si>
    <t>TUBO PVC SANITARIO 3" X 6ML S/NORMA</t>
  </si>
  <si>
    <t>TUBO PVC SANITARIO 4" X6ML S/NORMA</t>
  </si>
  <si>
    <t>TUBO PVC SANITARIO 6" X6ML S/NORMA</t>
  </si>
  <si>
    <t>TUBO PVC VENTILACION Ø 2" X 6ML S/NORMA</t>
  </si>
  <si>
    <t>TUBO PVC VENTILACION Ø 3" X6ML S/NORMA</t>
  </si>
  <si>
    <t>TUBO PVC VENTILACION Ø 4" X6ML S/NORMA</t>
  </si>
  <si>
    <t>Tubo redondoØ21/2"Acero inoxudable Anclado a muro</t>
  </si>
  <si>
    <t>TUBO SOPORTE DISCAP. BAÑO (Instalación)</t>
  </si>
  <si>
    <t>Tubo.RedondoØ3"lamColRolled+Pintura.ElectCDR</t>
  </si>
  <si>
    <t>TUERCA DE OJO ALARGADO</t>
  </si>
  <si>
    <t>TUNEL CANINO PARQUE EL TUNAL (Tubo Conc.Ø48")</t>
  </si>
  <si>
    <t>TUNEL EN FIBRA DE VIDRIO  (SUM + INST)</t>
  </si>
  <si>
    <t>TUNEL EN FIBRA DE VIDRIO(DESM+SUM+INST)</t>
  </si>
  <si>
    <t>TVSS categoria- C (208/120V)</t>
  </si>
  <si>
    <t>U.P.S. 10  KVA 120/208 V</t>
  </si>
  <si>
    <t>U.P.S. 10 kva 220/208-110 V sellada</t>
  </si>
  <si>
    <t>U.P.S. 6  KVA Bifásica</t>
  </si>
  <si>
    <t>UNIDAD AA CASSETTE Cap13000-36500-btu/hNominal3 TR</t>
  </si>
  <si>
    <t>UNIDAD AA PISOTECHOCap21600-56600-btu/hNominal4.5T</t>
  </si>
  <si>
    <t>UNIDAD AA TipoFancoil21600-56600-btu/h 4.5 TR</t>
  </si>
  <si>
    <t>UNIDAD CONTROLADORA 1 Y 2</t>
  </si>
  <si>
    <t>UNIDAD DE VENTILACION ALABES ADELANTADOS VI-01 102</t>
  </si>
  <si>
    <t>UNIDAD DE VENTILACION VI-02 1300 RPM  2.340 CFM @</t>
  </si>
  <si>
    <t>UNIDAD DE VENTILACION VI-04 1150 RPM  1.800 CFM @</t>
  </si>
  <si>
    <t>UNIDAD DE VENTILACION VI-PI-01 880 RPM  22.500 CFM</t>
  </si>
  <si>
    <t>UNIDAD DE VENTILACION VR-01 MODELO 2000 CFM @ 0.3"</t>
  </si>
  <si>
    <t>UNIDAD EXTRACCIO TIPO HONGO 600/330cfm Descarga Horizontal (UEH-H-01)  0.25/0.04hp 52dB CEFE COMETAS</t>
  </si>
  <si>
    <t>UNIDAD EXTRACCION TIPO HONGO 2191/826cfm Descarga Horizont (UEH-H-01)0.75/0.04 hp 55 dB CEFE COMETAS</t>
  </si>
  <si>
    <t>UNIDAD EXTRACCION TIPO HONGO 9840/3280cfm Descarga Vertical  (UEH-H-01) 5.0/0.19 hp CEFE COMETAS</t>
  </si>
  <si>
    <t>UNIDAD FANCOIL  REFRIGERANTE VARIABLE ALTA PRESION</t>
  </si>
  <si>
    <t>UNIDAD FANCOIL  REFRIGERANTE VARIABLE MEDIA PRESIO</t>
  </si>
  <si>
    <t>UNIDAD FANCOIL BAJA PRESION FC-RV-02 CAP 9.000 BTU</t>
  </si>
  <si>
    <t>UNIDAD FANCOIL Tipo Low Static 530 / 441 / 353 CFM refrige Var TIPO INVERTER-INCL TERMO CEFE COMETAS</t>
  </si>
  <si>
    <t>Union dresser 12" **</t>
  </si>
  <si>
    <t>Union dresser 3" **</t>
  </si>
  <si>
    <t>Union dresser 4" **</t>
  </si>
  <si>
    <t>Union PVC S d=6" **</t>
  </si>
  <si>
    <t>Union PVCP  Sch40 d=2 1/2" **</t>
  </si>
  <si>
    <t>Union PVCP  Sch40 d=4" **</t>
  </si>
  <si>
    <t>Union PVCP  Sch40 d=6" **</t>
  </si>
  <si>
    <t>Union PVCP  Sch80 d=2 " **</t>
  </si>
  <si>
    <t>Union PVCP  Sch80 d=4" **</t>
  </si>
  <si>
    <t>Union PVCP Sanitaria d=6" **</t>
  </si>
  <si>
    <t>Unión Tubería geodren Ø12" Pad Advan Edge(Sum+ Ins</t>
  </si>
  <si>
    <t xml:space="preserve">UNIoN UNIVERSAL PVC PRESIoN SCH 80 4" (Sum + Inst)    </t>
  </si>
  <si>
    <t>UNIVERSAL ACERO 1 1/4" (sum+inst)</t>
  </si>
  <si>
    <t>Universal HG  1 1/2" **</t>
  </si>
  <si>
    <t>Universal HG d=1/2" **</t>
  </si>
  <si>
    <t>Universal HG d=2 1/2" **</t>
  </si>
  <si>
    <t>UNIVERSAL PVC 2"</t>
  </si>
  <si>
    <t>Universal PVC Sch80 d=4" **</t>
  </si>
  <si>
    <t>UPS (1 KVA) MONOFASICA-ON LINE(Tiempo Resp:6 Min)</t>
  </si>
  <si>
    <t>UPS DE 3 KVA MONOFASICA</t>
  </si>
  <si>
    <t>UPS ON-LINE CON POLO A TIERRA (10 KVA)**</t>
  </si>
  <si>
    <t>UPS ONLINE DE 20 kVA TRIFASICA VOLTAJE DE ENTRADA</t>
  </si>
  <si>
    <t>Uvo Ruso/Cissus Rhombifolia EllenDanica Jardineras</t>
  </si>
  <si>
    <t>Uvo Ruso/Cissus Rhombofolia EllenDanica taludesExt</t>
  </si>
  <si>
    <t>Uvo Ruso/Cissus Rhombofolia EllenDanicaCubiertVerd</t>
  </si>
  <si>
    <t>V-1 Aluminio+ vidrio lam 4+4mm Col Gim Sur sum+in</t>
  </si>
  <si>
    <t>V-10  Aluminio+ vidrio lam 4+4mm Col Gim Sur</t>
  </si>
  <si>
    <t>V-10a y b  Aluminio+ vidrio lam 4+4mm Col Gim Sur</t>
  </si>
  <si>
    <t>V-11  Aluminio+ vidrio lam 4+4mm Col Gim Sur</t>
  </si>
  <si>
    <t>V-12 a y b  Aluminio+ vidrio lam 4+4mm Col Gim Sur</t>
  </si>
  <si>
    <t>V-13  Aluminio+ vidrio lam 4+4mm Col Gim Sur</t>
  </si>
  <si>
    <t>V-2 Aluminio+ vidrio lam 4+4mm Col Gim Sur sum+in</t>
  </si>
  <si>
    <t>V-3 Aluminio+ vidrio lam 4+4mm Col Gim Sur sum+in</t>
  </si>
  <si>
    <t>V-4a V-4b Alum+ vidrio lam 4+4mm Col Gim Sur sum+i</t>
  </si>
  <si>
    <t>V-5 Alum+ vidrio lam 4+4mm Col Gim Sur sum+i</t>
  </si>
  <si>
    <t>V-6 a-b Alum+ vidrio lam 4+4mm Col Gim Sur sum+i</t>
  </si>
  <si>
    <t>V-6 Alum+ vidrio lam 4+4mm Col Gim Sur sum+i</t>
  </si>
  <si>
    <t>V-7-V7a-b Alum+ vidrio lam 4+4mm Col Gim Sur sum+</t>
  </si>
  <si>
    <t>V-8 Aluminio+ vidrio lam 4+4mm Col Gim Sur sum+ins</t>
  </si>
  <si>
    <t>V-9 Aluminio+ vidrio lam 4+4mm Col Gim Sur sum+ins</t>
  </si>
  <si>
    <t>VALLA 4X12M (S/Especificación IDRD) Sum+Inst</t>
  </si>
  <si>
    <t>VALLA ESP 6X3; angulo de 2"*2"*3/16 (SUM + INST)</t>
  </si>
  <si>
    <t>VALLA ESP 6X3; angulo de 2"*2"*3/16(DESM+SUM+INST)</t>
  </si>
  <si>
    <t>valla especial 6x3 (instalac.) solo  Banner</t>
  </si>
  <si>
    <t>valla especial 6x3 (instalac.)solo lámina y Banner</t>
  </si>
  <si>
    <t>VALLA ESPECIAL 6X3 (LAMINA Y VANER) (SUM + INST)</t>
  </si>
  <si>
    <t>VALLA ESPECIAL 6X3 (LAMINA Y VANER)(DESM+SUM+INST)</t>
  </si>
  <si>
    <t>VALLA ESPECIAL 6X3 (SOLO VANER)   (SUM + INST)</t>
  </si>
  <si>
    <t>Valla especial 6x3(Sumin.)solo Banner</t>
  </si>
  <si>
    <t>Valla especial 6x3(Sumin.)solo lámina y Banner</t>
  </si>
  <si>
    <t>VALLA NORMAS GENERALES CAMPOS DEPORTIVOS 3,00M x 1,00M (incluye dados en concreto)</t>
  </si>
  <si>
    <t>Valla para Modulos</t>
  </si>
  <si>
    <t>VALLA TIPO A DIRECCIONAL EN MADERA PARA SENDEROS ECOLOGICOS (Sum+Inst)</t>
  </si>
  <si>
    <t>VALLA TIPO B PANEL DE BIENVENIDA EN MADERA PARA SENDEROS ECOLOGICOS (Sum+Inst)</t>
  </si>
  <si>
    <t>VALLA TIPO C-1 INTERPRETATIVA EN MADERA PARA SENDEROS ECOLOGICOS (Sum+Inst)</t>
  </si>
  <si>
    <t>VALLA TIPO C-2 INTERPRETATIVA EN MADERA PARA SENDEROS ECOLOGICOS (Sum+Inst)</t>
  </si>
  <si>
    <t>Vallas instruccion 3 ejercicios - Suministro</t>
  </si>
  <si>
    <t>ValvBolaPVCØ3DobleUniversalCometasCRDCSUM+INST</t>
  </si>
  <si>
    <t>Valvula  de  Alivio Ø 2"(Agua y Aire) **</t>
  </si>
  <si>
    <t>Valvula  de Compuerta 6" **</t>
  </si>
  <si>
    <t>Valvula  de Retención 6" **</t>
  </si>
  <si>
    <t>VALVULA  DE VENTILACION 2"</t>
  </si>
  <si>
    <t>Valvula 3" tipo compuerta elastica extremo liso***</t>
  </si>
  <si>
    <t>VALVULA ALIVIO AGUA 1"X1" (sum+inst)</t>
  </si>
  <si>
    <t>VALVULA ANTIVAN. SANITARIO TIPO PUSH (Sumi.+Intal)</t>
  </si>
  <si>
    <t>VALVULA BOLA GAS 1 1/2"</t>
  </si>
  <si>
    <t>VALVULA BOLA GAS 2"</t>
  </si>
  <si>
    <t>Valvula bridada d=3" tipo compuerta **</t>
  </si>
  <si>
    <t>Valvula bridada d=3" tipo compuerta importada **</t>
  </si>
  <si>
    <t>VALVULA CHEQUE 1 1/2" CORTINA  (sum+inst).</t>
  </si>
  <si>
    <t>VALVULA CHEQUE 2 1/2" CORTINA  (sum+inst).</t>
  </si>
  <si>
    <t>VALVULA CHEQUE 2" CORTINA  (sum+inst).</t>
  </si>
  <si>
    <t>VALVULA CHEQUE 4" CORTINA  (sum+inst).</t>
  </si>
  <si>
    <t>VALVULA COMPUERTA D:1" INCLUYE  ACCESORIOS</t>
  </si>
  <si>
    <t>VALVULA COMPUERTA D:2" INCLUYE  ACCESORIOS</t>
  </si>
  <si>
    <t>VALVULA COMPUERTA D:3" INCLUYE  ACCESORIOS</t>
  </si>
  <si>
    <t>VALVULA COMPUERTA Ø 4"</t>
  </si>
  <si>
    <t>Valvula d=1" de bola para gas **</t>
  </si>
  <si>
    <t>VÁLVULA DE AIRE DE DOBLE EFECTO 1"</t>
  </si>
  <si>
    <t>VALVULA DE BOLA 1/2" (sum+inst)</t>
  </si>
  <si>
    <t>VALVULA DE BOLA 1/2" (sum+inst).</t>
  </si>
  <si>
    <t>VALVULA DE BOLA 3/4" (sum+inst).</t>
  </si>
  <si>
    <t>Válvula de bola de 4' (suministro e insta</t>
  </si>
  <si>
    <t>VALVULA DE BOLA P/MEDIDOR</t>
  </si>
  <si>
    <t>Valvula de Compuerta Bronce roscadaØ1/2"(200psi) Cefe Cometas (Sumnistro e instalación)</t>
  </si>
  <si>
    <t>Válvula de compuerta en bronce tipo pesado 1-1/2" rosca NPT PRESIÓN DE TRABAJO 125 S 200WOG</t>
  </si>
  <si>
    <t>Válvula de compuerta en bronce tipo pesado 3/4" rosca NPT PRESIÓN DE TRABAJO 125 S 200WOG</t>
  </si>
  <si>
    <t>Válvula de compuerta Ø1 1/2"bronce 200psi Cefe Cometas (Suministro+Instalación)</t>
  </si>
  <si>
    <t>Válvula de compuerta Ø1 1/4"Bronce(200Psi) Cefe Cometas (Suministro+Instalación.)</t>
  </si>
  <si>
    <t>VÁLVULA DE DRENAJE Y PRUEBA 1 1/2"</t>
  </si>
  <si>
    <t>VÁLVULA DE DRENAJE Y PRUEBA 3"</t>
  </si>
  <si>
    <t>VALVULA DE GLOBO Ø1”- (200PSI)</t>
  </si>
  <si>
    <t>VALVULA DE GLOBO Ø2”- (200PSI)</t>
  </si>
  <si>
    <t>VALVULA DE LIBERACIÓN DE VACIO - Piscina</t>
  </si>
  <si>
    <t>VALVULA DE PASO DIRECTO 2 1/2" TIPO PESADA</t>
  </si>
  <si>
    <t>VALVULA DE PASO DIRECTO 2" TIPO PESADA</t>
  </si>
  <si>
    <t>VALVULA DE PIE DE 4" - CANASTILLA-BRONCE  (sum+in</t>
  </si>
  <si>
    <t>VALVULA DE PIE DE 6" - CANASTILLA-BRONCE  (sum+in</t>
  </si>
  <si>
    <t>VALVULA DE PIE EN ACERO INOXIDABLE 11/2" (Sum+Inst</t>
  </si>
  <si>
    <t>VALVULA DE PIE EN ACERO INOXIDABLE 21/2" (Sum+Inst</t>
  </si>
  <si>
    <t>VALVULA DE VASTAGO ASCENDENTE TIPO OS&amp;Y  UL/FM 6”</t>
  </si>
  <si>
    <t>Valvula Flotador Rosc3" Bron(Desm+Sum+Inst)SinAcce</t>
  </si>
  <si>
    <t>Valvula Flotador Roscada d=1" Bronce</t>
  </si>
  <si>
    <t>Valvula Flotador Roscada d=3" Bronce **</t>
  </si>
  <si>
    <t>Valvula Institu. Orinal Antivandalica (sum+Inst)</t>
  </si>
  <si>
    <t>Valvula Institu. Sanitario Antivan - Colis Gim Sur</t>
  </si>
  <si>
    <t>VÁLVULA MARIPOSA 6"</t>
  </si>
  <si>
    <t>VALVULA MARIPOSA EXTREMO RANURADO DE 4"***</t>
  </si>
  <si>
    <t>VALVULA MARIPOSA EXTREMO RANURADO UL/FM</t>
  </si>
  <si>
    <t>VALVULA MARIPOSA EXTREMO RANURADO UL/FM 2”Pmin(175</t>
  </si>
  <si>
    <t>VALVULA MARIPOSA EXTREMO RANURADO UL/FM 21/2”Pmin(</t>
  </si>
  <si>
    <t>VALVULA MARIPOSA EXTREMO RANURADO UL/FM 6" (sum+in</t>
  </si>
  <si>
    <t>Válvula Mariposa PVC Ø6" CRDC COMETAS SUM+INST</t>
  </si>
  <si>
    <t>Valvula Mezcladora para Ducha - Col Gim Sur</t>
  </si>
  <si>
    <t>VÁLVULA PASO DIRECTO 3"</t>
  </si>
  <si>
    <t>VÁLVULA PASO DIRECTO 4"</t>
  </si>
  <si>
    <t>VALVULA PRUEBA-DRENAJE 1" BRONCE</t>
  </si>
  <si>
    <t>VÁLVULA TIPO BOLA GAS 1/2"</t>
  </si>
  <si>
    <t>VALVULA TIPO BOLA LISTADA 3" (sum+inst).</t>
  </si>
  <si>
    <t>VALVULA VASTAGO ASCENDENTE TIPO OS&amp;Y UL/FM</t>
  </si>
  <si>
    <t>VALVULAS LAVADERO 2"</t>
  </si>
  <si>
    <t>VálvulaSelenoideBronce1"24Vol.CerradaUsoGeneraL  Cefe Cometas (Suministro e instalación)</t>
  </si>
  <si>
    <t>VARIADOR DE FRECUENCIA 1 H.P. @ 208/3/60</t>
  </si>
  <si>
    <t>VARIADOR DE FRECUENCIA 1.5 H.P.@ 208/3/60</t>
  </si>
  <si>
    <t>VARIADOR DE FRECUENCIA 10 H.P.</t>
  </si>
  <si>
    <t>VARIADOR DE FRECUENCIA 15 H.P.@ 208/3/60</t>
  </si>
  <si>
    <t>VARIADOR DE FRECUENCIA 5 H.P.</t>
  </si>
  <si>
    <t>Varilla Cobre 2.40m (5/8") Suministro  e Instalación</t>
  </si>
  <si>
    <t>VARILLA DE 3/4 ROSCADA 1 MTS    (SUM + INST)</t>
  </si>
  <si>
    <t>VARILLA DE 3/4 ROSCADA 1 MTS(DESM+SUM+INST)</t>
  </si>
  <si>
    <t>Vegetación Arbustiva Rastrera(SiembTier.Abonad)**</t>
  </si>
  <si>
    <t>Ventana Alum 1.4X1.6 Sist.Proyect Vidrio 6mmTemp**</t>
  </si>
  <si>
    <t>VENTANA ALUMINIO CORREDIZ. 1.63X1.6+VIDRIO INC. 5M</t>
  </si>
  <si>
    <t>VENTANA ALUMINIO CORREDIZ. 1.94X1.8+VIDRIO INC.5MM</t>
  </si>
  <si>
    <t>VENTANA ALUMINIO CORREDIZA1.5X0.9+VIDRIO INC.5mm</t>
  </si>
  <si>
    <t>VENTANA ALUMINIO CORREDIZA1.8X0.9+VIDRIO INC.5mm</t>
  </si>
  <si>
    <t>VENTANA ALUMINIO CORREDIZAS</t>
  </si>
  <si>
    <t>VENTANA ALUMINIO CORREDIZAS 50-20</t>
  </si>
  <si>
    <t>VENTANA ALUMINIO ECONOMICA</t>
  </si>
  <si>
    <t>VENTANA ALUMINIO FIJA1.6X0.6+VIDRIO INC. 5MM.**</t>
  </si>
  <si>
    <t>VENTANA ALUMINIO FIJA1.8X2.19+VIDRIO.**</t>
  </si>
  <si>
    <t>VENTANA ALUMINIO FIJAS</t>
  </si>
  <si>
    <t>VENTANA ALUMINIO GUILLOTINA</t>
  </si>
  <si>
    <t>VENTANA ALUMINIO PROY. 3831+VIDRIO DE SEGURIDA 6mm</t>
  </si>
  <si>
    <t>VENTANA ALUMINIO PROY.3831 TIPO PERSIANA</t>
  </si>
  <si>
    <t>VENTANA ALUMINIO PROY.3831+Policarbon.8mm+rejilla</t>
  </si>
  <si>
    <t>VENTANA ALUMINIO PROY.3831+VIDRIO LAM 4+4mm+rejill</t>
  </si>
  <si>
    <t>VENTANA ALUMINIO PROY.3831+VIDRIO LAM 4+4mmbascula</t>
  </si>
  <si>
    <t>VENTANA ALUMINIO PROY.3831+VIDRIO LAM 4+4mmplegabl</t>
  </si>
  <si>
    <t>Ventana Aluminio V-02(46.85x3.10m)+Vidrio s/Des.Te</t>
  </si>
  <si>
    <t>Ventana Aluminio V-03(27.65x3.60m)+Vidrios/Des.Tec</t>
  </si>
  <si>
    <t>Ventana Aluminio V-04(37.25x3.60m)+Vidrios/Des.Tec</t>
  </si>
  <si>
    <t>Ventana Aluminio V-05(4.54x2.35m)+Vidrio s/Des.Tec</t>
  </si>
  <si>
    <t>Ventana Aluminio V-06(3.74x2.35m)+Vidrio s/Des.Tec</t>
  </si>
  <si>
    <t>Ventana Aluminio V-07(1.80x2.35m)+Vidrio s/Des.Tec</t>
  </si>
  <si>
    <t>Ventana Aluminio V-08(45.29x3.30m)+Vidrio s/Des.T</t>
  </si>
  <si>
    <t>Ventana Aluminio V-09(1.20x2.85m)+Vidrio s/Des.Te</t>
  </si>
  <si>
    <t>Ventana Aluminio V-10(11.00x3.30m)+Vidrio s/Des.Te</t>
  </si>
  <si>
    <t>Ventana Aluminio V-11(27.14x2.30m)+Vidrio s/Des.Te</t>
  </si>
  <si>
    <t>Ventana Aluminio V-12(8.40x3.20m)+Vidrio s/Des.Te</t>
  </si>
  <si>
    <t>Ventana Aluminio V-13(3.93x3.30m)+Vidrio s/Des.Tec</t>
  </si>
  <si>
    <t>Ventana Aluminio V-14(2.98x3.30m)+Vidrio s/Des.Tec</t>
  </si>
  <si>
    <t>Ventana Aluminio V-15(3.82x2.00m)+Vidrio s/Des.Tec</t>
  </si>
  <si>
    <t>Ventana Aluminio V-16(2.00x2.30m)+Vidrio s/Des.Tec</t>
  </si>
  <si>
    <t>Ventana Aluminio V-17(2.75x0.70m)+Vidrio s/Des.Tec</t>
  </si>
  <si>
    <t>Ventana Aluminio V-18(2.30x3.20m)+Vidrio s/Des.Tec</t>
  </si>
  <si>
    <t>Ventana Aluminio V-19(0.70x1.35m)+Vidrio s/Des.Tec</t>
  </si>
  <si>
    <t>Ventana Aluminio V-20(4.10x0.70m)Persiana s/Des.Te</t>
  </si>
  <si>
    <t>Ventana Aluminio V-21(8.90x0.65m)Persiana s/Des.Te</t>
  </si>
  <si>
    <t>Ventana Aluminio V-22(8.50x1.10m)Persiana s/Des.Te</t>
  </si>
  <si>
    <t>Ventana Aluminio V-23(9.05x0.65m)Persiana s/Des.Te</t>
  </si>
  <si>
    <t>Ventana Aluminio V-24(8.20x1.10m)+vidrio s/Des.Te</t>
  </si>
  <si>
    <t>Ventana Aluminio V-25(8.50x0.70m)Persiana s/Des.Te</t>
  </si>
  <si>
    <t>Ventana Aluminio V-26(4.66x0.70m)Persiana s/Des.Te</t>
  </si>
  <si>
    <t>Ventana Aluminio V-27(8.85x0.65m)Persiana s/Des.Te</t>
  </si>
  <si>
    <t>Ventana Aluminio V-28(8.41x0.70m)Persiana s/Descri</t>
  </si>
  <si>
    <t>Ventana Aluminio V-29(4.65x2.64m)+Vidrio s/Descri</t>
  </si>
  <si>
    <t>Ventana Aluminio V-30(23.62x0.65m)+Persiana s/Desc</t>
  </si>
  <si>
    <t>Ventana Aluminio V-31(31.53x0.65m)+Persiana s/Desc</t>
  </si>
  <si>
    <t>Ventana Aluminio V-32(19.04x0.65m)+Persiana s/Desc</t>
  </si>
  <si>
    <t>Ventana Aluminio V-33(7.75x0.65m)+Persiana s/Desc</t>
  </si>
  <si>
    <t>Ventana Aluminio V-34(8.40x0.65m)+Persiana s/Desc</t>
  </si>
  <si>
    <t>Ventana Aluminio V-35(0.92x2.40m)+Vidrio s/Desc</t>
  </si>
  <si>
    <t>Ventana Aluminio V-36(8.50x1.10m)+Vidrio s/Desc</t>
  </si>
  <si>
    <t>Ventana Aluminio V-38(2.11x0.70m)Persiana s/Desc</t>
  </si>
  <si>
    <t>Ventana Aluminio V-39(3.87x0.70m)Persiana s/Desc</t>
  </si>
  <si>
    <t>Ventana Aluminio V-40(1.00x0.70m)Persiana s/Desc</t>
  </si>
  <si>
    <t>Ventana Aluminio V-41(3.00x3.20m)+Vidrios/Desc</t>
  </si>
  <si>
    <t>Ventana Aluminio V-42(3.88x3.20m)+Vidrios/Desc</t>
  </si>
  <si>
    <t>Ventana Aluminio V-43(0.92x2.40m)+Vidrios/Desc</t>
  </si>
  <si>
    <t>Ventana Aluminio V-44(0.83x2.40m)+Vidrios/Desc</t>
  </si>
  <si>
    <t>Ventana Aluminio V-49(1.70x0.95m)+VidrioS/Espec</t>
  </si>
  <si>
    <t>Ventana AluminioV-01(56.45x3.10m)+Vidriocs/Des.tec</t>
  </si>
  <si>
    <t>Ventana en Aluminio Modular FijaVidrio4+4-S/Descri</t>
  </si>
  <si>
    <t>Ventana en Aluminio Modular FijaVidrio6+6-S/Descri</t>
  </si>
  <si>
    <t>VENTANA EN CEDRO  ACHAPO TAB/BU 15mm</t>
  </si>
  <si>
    <t>VENTANA EN CEDRO  ACHAPO TAB/CH 15mm</t>
  </si>
  <si>
    <t>VENTANA EN CEDRO ACHAPO  TAB/CH  8mm</t>
  </si>
  <si>
    <t>VENTANA EN CEDRO ACHAPOTAB/BU  8mm</t>
  </si>
  <si>
    <t>VENTANA EN CEDRO CAQUETA TAB/CH 10mm</t>
  </si>
  <si>
    <t>VENTANA EN CEDROACHAPO TAB/BU 10mm</t>
  </si>
  <si>
    <t>Ventana Fija alum mate 38-31 Vidrio laminado 6mm</t>
  </si>
  <si>
    <t>VENTANA LAMINA ALCOBAS 1.20X1.40</t>
  </si>
  <si>
    <t>VENTANA LAMINA BAÑOS 0.60X0.60</t>
  </si>
  <si>
    <t>Ventana Lamina cal 20 anclado con patas**</t>
  </si>
  <si>
    <t>VENTANA LAMINA COCINA 0.90X1.20</t>
  </si>
  <si>
    <t>VENTANA LAMINA COMEDOR Y SALON 1.5X1.8</t>
  </si>
  <si>
    <t>VENTANA LAMINA Des..23</t>
  </si>
  <si>
    <t>VENTANA LAMINA Des..31</t>
  </si>
  <si>
    <t>VENTANA LAMINA Des..38</t>
  </si>
  <si>
    <t>VENTANA LAMINA Des..38 inc. Esmalte</t>
  </si>
  <si>
    <t>VENTANA MARC. ALUM.BLANCO MATE 0.60X0.40M</t>
  </si>
  <si>
    <t>Ventana Modular FijaFalsoFlotado(S/Descripctec)</t>
  </si>
  <si>
    <t>Ventana V-02(46.85X3.10m)CRD(S/Especificacio</t>
  </si>
  <si>
    <t>Ventana V-03(27.65X3.60m)CRD(S/Especificacio</t>
  </si>
  <si>
    <t>Ventana V-04(37.25X3.60m)CRD(S/Especificacio</t>
  </si>
  <si>
    <t>Ventana V-37(29.31X3.30m)CRD(S/Especificacion</t>
  </si>
  <si>
    <t>VentanaTipoPersiana lám.cal.18 (h=0.4a0.55)NO USAR</t>
  </si>
  <si>
    <t>VentanaV-001(7.25*4.43m)Perf.Aluminio-S/Especifica</t>
  </si>
  <si>
    <t>VentanaV-002(2.73*3.20m)Perf.Aluminio-S/Especifica</t>
  </si>
  <si>
    <t>VentanaV-003(2.77*3.20m)Perf.Aluminio-S/Especific</t>
  </si>
  <si>
    <t>VentanaV-004(3.00*3.20m)Perf.Aluminio-S/Especifica</t>
  </si>
  <si>
    <t>VentanaV-005(3.97*3.20m)Perf.Aluminio-S/Especifica</t>
  </si>
  <si>
    <t>VentanaV-006(7.00*3.20m)Perf.Aluminio-S/Especifica</t>
  </si>
  <si>
    <t>VentanaV-007(16.20*3.20m)Perf.Aluminio-S/Especific</t>
  </si>
  <si>
    <t>VentanaV-008(15.55*3.20m)Perf.Aluminio-S/Especific</t>
  </si>
  <si>
    <t>VentanaV-009(6.53*4.95m)Perf.Aluminio-S/Especifica</t>
  </si>
  <si>
    <t>VentanaV-010(3.87*4.95m)Perf.Aluminio-S/Especifica</t>
  </si>
  <si>
    <t>VentanaV-011(20.13*VARIABLE)Perf.Aluminio-S/Especi</t>
  </si>
  <si>
    <t>VentanaV-012(4.65*3.20)Perf.Aluminio-S/Especificac</t>
  </si>
  <si>
    <t>VentanaV-013(0.45*3.20)Perf.Aluminio-S/Especificac</t>
  </si>
  <si>
    <t>VentanaV-014(12.60*3.20)Perf.Aluminio-S/Especifica</t>
  </si>
  <si>
    <t>VentanaV-015(6.80*3.20)Perf.Aluminio-S/Especificac</t>
  </si>
  <si>
    <t>VentanaV-016(7.46*3.20)Perf.AluminioS/Especificac</t>
  </si>
  <si>
    <t>VentanaV-018(5.50*3.20)Perf.Aluminio-S/Especificac</t>
  </si>
  <si>
    <t>VentanaV-019(3.40*3.20)Perf.Aluminio-S/Especificac</t>
  </si>
  <si>
    <t>VentanaV-020(8.48*3.20)Perf.Aluminio-S/Especificac</t>
  </si>
  <si>
    <t>VentanaV-021(4.78*3.20)Perf.Aluminio-S/Especificac</t>
  </si>
  <si>
    <t>VentanaV-022(1.64*3.20)Perf.Aluminio-S/Especificac</t>
  </si>
  <si>
    <t>VentanaV-023(6.80*3.20)Perf.AluminioS/Especificac</t>
  </si>
  <si>
    <t>VentanaV-024(19.56*3.20)Perf.Aluminio-S/Especifica</t>
  </si>
  <si>
    <t>VentanaV-025(4.15*3.20)Perf.Aluminio-S/Especificac</t>
  </si>
  <si>
    <t>VentanaV-026(9.68*3.20)Perf.Aluminio-S/Especificac</t>
  </si>
  <si>
    <t>VentanaV-027(8.53*3.20)Perf.Aluminio-S/Especificac</t>
  </si>
  <si>
    <t>VentanaV-028(7.47*4.43)Perf.Aluminio-S/Especificac</t>
  </si>
  <si>
    <t>VentanaV-47(3.5x11.04m)MuroCortina(Sum+Inst)S/Espe</t>
  </si>
  <si>
    <t>VentanaV-48(3.5x10.53m)MuroCortina(Sum+Inst)S/Esp</t>
  </si>
  <si>
    <t>VentanaV-49(3.0x1.60m)TubularAcero(Sum+Inst)S/Espe</t>
  </si>
  <si>
    <t>VentanaV-50(6.0x1.0m)TubularAcero(Sum+Inst)S/Espec</t>
  </si>
  <si>
    <t>VentanaV-54(4.0x2.1m)TubularAcero(Sum+Inst)S/E</t>
  </si>
  <si>
    <t>VentanaVidrioLaminadoTemplado6+5ButiralPolivinilo</t>
  </si>
  <si>
    <t>VentanaVidrioTemplado10mm marco acero inox cal18**</t>
  </si>
  <si>
    <t>VentanaVidrioTemplado8mmPerf.aluminioAnodizadoNatu</t>
  </si>
  <si>
    <t>VentanaVidrioTempladoDoble10mm marcoAceroInoxid**</t>
  </si>
  <si>
    <t>VENTILACION TIPO STUDOR**</t>
  </si>
  <si>
    <t>VENTILADOR CENTRIFUGO EN LÍNEA DE TRANSMISIÓN 745/655CFM - 0.25/0.17 hp, 50dB, 208/3/60 CEFE COMETAS</t>
  </si>
  <si>
    <t>VENTILADOR EN LINEA HELICOCENTRIFUGO INSTALACIÓN E</t>
  </si>
  <si>
    <t>Ventilador extractor centrífugo simple oído2750cfm</t>
  </si>
  <si>
    <t>Ventilador extractor centrífugo simple oído5430cfm</t>
  </si>
  <si>
    <t>Ventilador extractor centrífugo simple oído5640cfm</t>
  </si>
  <si>
    <t>Ventilador extractor centrífugo simple oído6310cfm</t>
  </si>
  <si>
    <t>Ventilador extractor centrífugo simple oído6350cfm</t>
  </si>
  <si>
    <t>Ventilador extractor centrífugo simple oído7150cfm</t>
  </si>
  <si>
    <t>Ventilador extractor tipo hongo 1300cfm Sum+Inst</t>
  </si>
  <si>
    <t>Ventilador extractor tipo hongo 2500cfm</t>
  </si>
  <si>
    <t>VerbenaBonariensisStachytarphetaSp.en Jardineras</t>
  </si>
  <si>
    <t>VerbenaMoradasStachytarphetaCayennensisCubier.verd</t>
  </si>
  <si>
    <t>VerbenaMoradasStachytarphetaCayennensisJardineras</t>
  </si>
  <si>
    <t>VerbenaMoradasStachytarphetaCayennensisTalud.Exter</t>
  </si>
  <si>
    <t>VervenaBonariensisStachytarphetaSp.CubiertaVerde</t>
  </si>
  <si>
    <t>VervenaBonariensisStachytarphetaSp.Talud.Exter</t>
  </si>
  <si>
    <t>VESTIDA P/ESTRUCTURA TANG.CPS</t>
  </si>
  <si>
    <t>Via de servicio en asfalto MDC-2**</t>
  </si>
  <si>
    <t>Via de servicio en recebo</t>
  </si>
  <si>
    <t>Vibrocompactador benitín 1.5Ton + ayudante **</t>
  </si>
  <si>
    <t>Vibrocompactador ingersoll rand 3Ton + ayudante **</t>
  </si>
  <si>
    <t>Video portero IP (SUMI INST)</t>
  </si>
  <si>
    <t>VIDRIO CRISTAL 4mm</t>
  </si>
  <si>
    <t>VIDRIO CRISTAL BISELADO 4mm</t>
  </si>
  <si>
    <t>VIDRIO CRISTAL CRUD BRONC 10mm</t>
  </si>
  <si>
    <t>VIDRIO CRISTAL LAMINADO INCOL. 6 mm (sumi+insta)</t>
  </si>
  <si>
    <t>VIDRIO CRISTAL TEMPL BRONC 6mm</t>
  </si>
  <si>
    <t>VIDRIO CRISTAL TEMPL INCOL 10m</t>
  </si>
  <si>
    <t>VIDRIO CRISTAL TEMPL INCOL 6mm</t>
  </si>
  <si>
    <t>VIDRIO CRISTAL TEMPL INCOL 6mm CEFE Cometas</t>
  </si>
  <si>
    <t>VIDRIO GRABADO INCOLORO 4 mm</t>
  </si>
  <si>
    <t>VIDRIO LAMINADO 3+3mm Transparente (SUM+INST).***</t>
  </si>
  <si>
    <t>VIDRIO LAMINADO 6mm COLOR (SUM+INST).***</t>
  </si>
  <si>
    <t>VIDRIO PELDAR CRUDO 4mm</t>
  </si>
  <si>
    <t>VIDRIO PELDAR CRUDO 5mm</t>
  </si>
  <si>
    <t>VIDRIO PELDAR CRUDO 6mm</t>
  </si>
  <si>
    <t>VIDRIO PELDAR TEMPL BRONCE 5mm</t>
  </si>
  <si>
    <t>VIDRIO TEMPL 6 mm</t>
  </si>
  <si>
    <t>VIDRIO TEMPL GRAB INCOLOR 4mm</t>
  </si>
  <si>
    <t>viga 0.2*0.3  cerram  IDRD 17.5 Mpa reforzado **</t>
  </si>
  <si>
    <t>viga 0.2*0.3  cim IDRD 21 Mpa **</t>
  </si>
  <si>
    <t>Viga 0.2*0.4  cerram  IDRD 17.5 Mpa reforzado **</t>
  </si>
  <si>
    <t>viga 0.3*0.3  cerram  IDRD 17.5 Mpa reforzado **</t>
  </si>
  <si>
    <t>Viga 0.3*0.3  cerram  IDRD 21 Mpa reforzado **</t>
  </si>
  <si>
    <t>viga 0.3*0.4  cerram  IDRD 17.5 Mpa reforzado **</t>
  </si>
  <si>
    <t>Viga 0.3*0.4  cerram  IDRD 21 Mpa reforzado **</t>
  </si>
  <si>
    <t>Viga aerea Concreto Color 4000Psi CEFE COMETAS</t>
  </si>
  <si>
    <t>VIGA AMARRE CONCRETO3.000 psiCimentación+Aireador</t>
  </si>
  <si>
    <t>VIGA CIMEN 4000PSI 1" ASENTAM=6"+/-1" CEFE COMETAS</t>
  </si>
  <si>
    <t>VIGA CIMIENTACION 4000 PSI GC Bomb sin Refuezo +Air CEFEFE COMETAS</t>
  </si>
  <si>
    <t>Viga cimiento aire inc 0.35% 4500psiG.F. Imperm.**</t>
  </si>
  <si>
    <t>VIGA CIMIENTO Concreto 3000 PSI G.C + Bomba - sin refuerzo 0.20x0.30</t>
  </si>
  <si>
    <t>VIGA CIMIENTO Concreto 3000 PSI G.C sin refu+Aire</t>
  </si>
  <si>
    <t>VIGA CIMIENTO Concreto 3000 PSI G.C sin refuerzo</t>
  </si>
  <si>
    <t>Viga CimientoConcreto3.500PSI G.C.(Gr=1")+Separol</t>
  </si>
  <si>
    <t>Viga concreto aerea con aire incorporado 0.3% **</t>
  </si>
  <si>
    <t>VIGA DE AMARRE EN CONCRETO</t>
  </si>
  <si>
    <t>VIGA DE CIMIENTO 0.20 x 0.20m</t>
  </si>
  <si>
    <t>VIGA DE CIMIENTO 0.20 x 0.40 CONC.3000PSI.+Ref.</t>
  </si>
  <si>
    <t>VIGA DE CIMIENTO 0.25 x 0.25</t>
  </si>
  <si>
    <t>VIGA DE CIMIENTO 0.25 x 0.40 CONC.3000PSI.+Ref.</t>
  </si>
  <si>
    <t>VIGA DE CIMIENTO 0.35 x 0.45 CONC.3000PSI.</t>
  </si>
  <si>
    <t>VIGA DE CIMIENTO 0.40 x 0.60</t>
  </si>
  <si>
    <t>VIGA DE CIMIENTO 0.55 x 0.90</t>
  </si>
  <si>
    <t>Viga de cimiento con aire inc 0.3%  4000psi**</t>
  </si>
  <si>
    <t>Viga de cimiento con aire incor0.3% 3000psi **</t>
  </si>
  <si>
    <t>VIGA PERFIL  ACERO EN T  75mm DIACO</t>
  </si>
  <si>
    <t>VIGA PERFIL ACERO EN T  100mm DIACO</t>
  </si>
  <si>
    <t>VIGA POSTENSADA S=0.4X2.00m Concreto Arqui. 4000 Psi Color Gris perla  (tamaño max 1") CEFE COMETAS</t>
  </si>
  <si>
    <t>VIGA TEE    (25x25x20x40)</t>
  </si>
  <si>
    <t>VIGA TEE    (25x25x20x50)</t>
  </si>
  <si>
    <t>VigaCanal 3000 psi imperm (3.0m2/m) **</t>
  </si>
  <si>
    <t>VigaCanal 3000 psi imperm (4m2/m3) **</t>
  </si>
  <si>
    <t>VIGACANAL CONCRETO 3500 psi imperm (0.45m3/m) **</t>
  </si>
  <si>
    <t>VigaCintaRemate 3000 psi reforzad secc&lt;300 cm2 **</t>
  </si>
  <si>
    <t>VigaRemat3000psi  secc&lt;500cm2 granAltura imperm**</t>
  </si>
  <si>
    <t>Vigas  dintel  3000 psi reforzad secc&lt;300 cm2 **</t>
  </si>
  <si>
    <t>VIGAS AEREAS CONCR F'C 28 MPA 4000PSI Ocre Graderi</t>
  </si>
  <si>
    <t>VIGAS AEREAS CUBIERTA  (0.20x0.20m) Sin refuerzo</t>
  </si>
  <si>
    <t>VIGAS AEREAS EN CONCRETO 3000PSI( Sin refuerzo)</t>
  </si>
  <si>
    <t>VIGAS AEREAS EN CONCRETO 4000PSI GF Gris Perla CEFE COMETAS</t>
  </si>
  <si>
    <t>VIGAS AEREAS EN CONCRETO 4000PSI**</t>
  </si>
  <si>
    <t>VIGAS AEREAS Y GUALDERAS CONCR 4000PSI Graderias**</t>
  </si>
  <si>
    <t>VIGAS CANALES EN CONCRETO</t>
  </si>
  <si>
    <t>VIGAS DE ENTREPISO</t>
  </si>
  <si>
    <t>VIGAS DE FUNDACION F'C 28 MPA. 4.000 psi CDRC</t>
  </si>
  <si>
    <t>VIGAS DE FUNDACION F'C 35 MPA. 5.000 psi CDRC</t>
  </si>
  <si>
    <t>VIGAS VIGUETAS LosaEntrep.Concr4000PsiFc'35MpaCDRC</t>
  </si>
  <si>
    <t>VIGUETA  ANCLA DE RETENIDA</t>
  </si>
  <si>
    <t>VIGUETAS DE CONFINAMIENTO-CONCRETO REFORZADO 12X17</t>
  </si>
  <si>
    <t>VINCA  PARA JARDIN(Suministro+Instalaci</t>
  </si>
  <si>
    <t>VINILO ADHESIVO EN PLOTTER DE CORTE.  NCLUYE INSTA</t>
  </si>
  <si>
    <t>VINILO SOBRE MURO (2 MANOS)</t>
  </si>
  <si>
    <t>Vinilo sobre pañete (3 MANOS)        **</t>
  </si>
  <si>
    <t>Vinilo Tipo-1 Exteriores (3 MANOS) Altura&gt;2.50m.</t>
  </si>
  <si>
    <t>Vinilo Tipo-1 sobre pañete (2 MANOS) +Andamios</t>
  </si>
  <si>
    <t>ViniloTipo 1 sobre pañete (3 MANOS)+Andamios **</t>
  </si>
  <si>
    <t>VINISOL COMERCIAL 2.0 mm</t>
  </si>
  <si>
    <t>VR-1  Rejilla Aluminio Natural Col Gim Sur sum+ins</t>
  </si>
  <si>
    <t>VR-3 y 4  Rejilla Alum Natural Col Gim Sur sum+ins</t>
  </si>
  <si>
    <t>WASH-PRIMER SOBRE ALUMINIO</t>
  </si>
  <si>
    <t>Win de Aluminio Blanco**</t>
  </si>
  <si>
    <t>Win de Aluminio Crudo **</t>
  </si>
  <si>
    <t>WSX PDT WH - SENSOR DE OCUPACIÓN</t>
  </si>
  <si>
    <t>YALE MUEBLES   2044</t>
  </si>
  <si>
    <t>Yee Advan Edge de  8"x 6" (Sumin + Instal)</t>
  </si>
  <si>
    <t>YEE PVC S  ( 2")Sumin+Instalc. **</t>
  </si>
  <si>
    <t>YEE PVC S  ( 3" x 2") Sumin+Instalc. **</t>
  </si>
  <si>
    <t>YEE PVC S  ( 4" x 2") Sumin+Instalc. **</t>
  </si>
  <si>
    <t>YEE PVC S  ( 4" x 3") Sumin+Instalc. **</t>
  </si>
  <si>
    <t>YEE PVC S  ( 6")Sumin+Instalc. **</t>
  </si>
  <si>
    <t>Zapata concreto3000PSI G.C + formaleta sin refuer</t>
  </si>
  <si>
    <t>Zapata Zarpa Dado Concr 3000 PSI (tamaño max 1" y asentamiento 4"+/-1") sin ref CEFE COMETAS</t>
  </si>
  <si>
    <t>ZapataCiment.Con3.500Aireinc.0.35% sinRef+FormMade</t>
  </si>
  <si>
    <t>ZapataCiment.Conc.245 Aireinc.0.35% sinRef+FormMet</t>
  </si>
  <si>
    <t>ZapataCiment.Conc.sinrefuaerzo Aireinc.0.35%</t>
  </si>
  <si>
    <t>ZAPATAS 0.75 x 0.75</t>
  </si>
  <si>
    <t>ZAPATAS 1.50 x 1.50</t>
  </si>
  <si>
    <t>ZAPATAS 2.50 x .55</t>
  </si>
  <si>
    <t>ZAPATAS 2.50 x 2.50</t>
  </si>
  <si>
    <t>ZAPATAS concreto3500PSI G.1/2" + formaleta sin ref</t>
  </si>
  <si>
    <t>ZAPATAS CORRIDA 1.50 x .40</t>
  </si>
  <si>
    <t>ZAPATAS EN CONCRETO F'C 28 MPA 4000Psi CDRC</t>
  </si>
  <si>
    <t>Zarpa para muro de piscina f´c=35 Mpa+Formale CDRC</t>
  </si>
  <si>
    <t>ZIG ZAG PARA GIMNASIO CANINO (SUM+INSTAL)</t>
  </si>
  <si>
    <t>Zinfantil asfalto e=0.05R-idrd 4.3-A blando geotex</t>
  </si>
  <si>
    <t>Zinfantil asfalto e=0.05R-idrd 4.3-B medio geoPAVC</t>
  </si>
  <si>
    <t>Zinfantil asfalto e=0.05R-idrd 4.3-C duros geoPAVC</t>
  </si>
  <si>
    <t>Zinfantil asfalto e=0.05R-idrd 5.4-A blando LAFAYE</t>
  </si>
  <si>
    <t>Zinfantil asfalto e=0.05R-idrd 5.4-B MedioLAFAYE</t>
  </si>
  <si>
    <t>Zinfantil asfalto e=0.08R-idrd  GEOT2400-TINGUA**</t>
  </si>
  <si>
    <t>Zinfantil gravilla e=0.15 geotex no tejido **</t>
  </si>
  <si>
    <t>ZOCALO Bald. GR. 5N MELATO</t>
  </si>
  <si>
    <t>ZOCALO BALDOSIN GR.5-BHFV ALFA</t>
  </si>
  <si>
    <t>ZOCALO MARMOL 7x33 BCO DELTA</t>
  </si>
  <si>
    <t>ZOCALO MARMOL CAFE PINTA</t>
  </si>
  <si>
    <t>ZOCALO PARA TABLETA H=10 ALFA</t>
  </si>
  <si>
    <t>ZOCALO PARA TABLETA H=7.5 ALFA</t>
  </si>
  <si>
    <t>ZOCALO TABLON DE GRES**</t>
  </si>
  <si>
    <t>ZOCALOTABLETA GRANITO PERLADO</t>
  </si>
  <si>
    <t>ZUMBADOR TIMBRE 110V CN</t>
  </si>
  <si>
    <t>ZUMBADOR TIMBRE 110V PVC</t>
  </si>
  <si>
    <t>Peso Colombiano</t>
  </si>
  <si>
    <t>860061089 - IDRD - PROYECCIÓN</t>
  </si>
  <si>
    <t>ACCESORIOS HIDROSANITARIOS</t>
  </si>
  <si>
    <t>VARA DE LIMATON DIAMETRO=10CM Y LONG 4 M</t>
  </si>
  <si>
    <t>TUBERIA HIDROSANITARIA</t>
  </si>
  <si>
    <t xml:space="preserve">AMIRPLAY </t>
  </si>
  <si>
    <t>Amirplay</t>
  </si>
  <si>
    <t xml:space="preserve">GALOPIN </t>
  </si>
  <si>
    <t>TINA EN POLIESTER REFORZADO CON FIBRA DE VIDRIO DE 2,00 m X1,80 m</t>
  </si>
  <si>
    <t>TERMINAL DE COBRE ESTAÑADO N°6 AWG</t>
  </si>
  <si>
    <t>TERMINAL COBRE N°2 AWG</t>
  </si>
  <si>
    <t>LUTRON XPS8-FT</t>
  </si>
  <si>
    <t>Sistema de piso maderamen para prácticas deportivas</t>
  </si>
  <si>
    <t>Sistema de pantallas para visualización de eventos culturales y deportivos</t>
  </si>
  <si>
    <t>Sistema de iluminación y control</t>
  </si>
  <si>
    <t>Sistema de Fuentes No Convencionales de Energías Renovables - Paneles solares</t>
  </si>
  <si>
    <t>860.510.142 - INVERSIONES GUERFOR S.A.S</t>
  </si>
  <si>
    <t>830.037248-0 - CODENSA E.S.P.</t>
  </si>
  <si>
    <t xml:space="preserve">BERLIN </t>
  </si>
  <si>
    <t>BERLINER</t>
  </si>
  <si>
    <t xml:space="preserve">BERLINER </t>
  </si>
  <si>
    <t>AMIRPLAY</t>
  </si>
  <si>
    <t>Funtec</t>
  </si>
  <si>
    <t>901.165.110-9 - ALBOR ILUMINACION E INGENIERIA SAS</t>
  </si>
  <si>
    <t>9003118116 - LYD PROYECTOS SAS</t>
  </si>
  <si>
    <t>funtec</t>
  </si>
  <si>
    <t xml:space="preserve">funtec </t>
  </si>
  <si>
    <t>FUNTEC</t>
  </si>
  <si>
    <t>PASO RECTANGULAR 30X75CM</t>
  </si>
  <si>
    <t>PASO CIRCULAR D=30CM</t>
  </si>
  <si>
    <t>900513667 - AMBIENTE URBANO</t>
  </si>
  <si>
    <t>MOLDE ADOQUIN EN HILERA (0,92M X 0,45M)</t>
  </si>
  <si>
    <t>CONCENTRICA SOLUCIONES DE INGENIERIA SAS</t>
  </si>
  <si>
    <t>R37-UBX-303B</t>
  </si>
  <si>
    <t>J5912A</t>
  </si>
  <si>
    <t>J5914A</t>
  </si>
  <si>
    <t>R37-UBX-289B</t>
  </si>
  <si>
    <t>Malla Nylon #3 inmunizado color negro + accesorios</t>
  </si>
  <si>
    <t>Signify Colombiana S.A.S.</t>
  </si>
  <si>
    <t>PHILIPS</t>
  </si>
  <si>
    <t>LIMATON 10 A 12 DE DIAMETRO X 3,5 MTS INMUNIZADOS</t>
  </si>
  <si>
    <t>Fabricar</t>
  </si>
  <si>
    <t>PROLUDIC J38102-C</t>
  </si>
  <si>
    <t>J5915A</t>
  </si>
  <si>
    <t>J5907A</t>
  </si>
  <si>
    <t>J5903A</t>
  </si>
  <si>
    <t>J5905A</t>
  </si>
  <si>
    <t>J5901A</t>
  </si>
  <si>
    <t>J5906A</t>
  </si>
  <si>
    <t>J5911A</t>
  </si>
  <si>
    <t>PROLUDIC R34-FIECOCH</t>
  </si>
  <si>
    <t>PROLUDIC R34-FIMUBON6</t>
  </si>
  <si>
    <t>PROLUDIC J870</t>
  </si>
  <si>
    <t>901145966 - MDO GROUP SAS</t>
  </si>
  <si>
    <t>J5904A</t>
  </si>
  <si>
    <t>J5902A</t>
  </si>
  <si>
    <t>JL15</t>
  </si>
  <si>
    <t>J5910A</t>
  </si>
  <si>
    <t>8055881</t>
  </si>
  <si>
    <t>J5908A</t>
  </si>
  <si>
    <t>GRAMA SINTETICA NEW GOLDEN II VERDE, 30 MM 3/8", 1500 g/m2</t>
  </si>
  <si>
    <t>FORMCLAMPS</t>
  </si>
  <si>
    <t>EXTRACTOR DE AIRE DE 16" INDUSTRIAL</t>
  </si>
  <si>
    <t>R37-UBX-286</t>
  </si>
  <si>
    <t>R37-UBX-258B</t>
  </si>
  <si>
    <t>R37-UBX-284</t>
  </si>
  <si>
    <t>R37-UBX-290B</t>
  </si>
  <si>
    <t>R37-UBX-244B</t>
  </si>
  <si>
    <t>R37-UBX-246B</t>
  </si>
  <si>
    <t>R37-UBX-215B</t>
  </si>
  <si>
    <t>R37-UBX-247B</t>
  </si>
  <si>
    <t>R37-UBX-232B</t>
  </si>
  <si>
    <t>R37-UBX-248B</t>
  </si>
  <si>
    <t>R37-UBX-217B</t>
  </si>
  <si>
    <t>R37-UBX-091B</t>
  </si>
  <si>
    <t>R37-UBX-224B</t>
  </si>
  <si>
    <t>R37-UBX-292B</t>
  </si>
  <si>
    <t>R37-UBX-255B</t>
  </si>
  <si>
    <t>R37-UBX-218B</t>
  </si>
  <si>
    <t>R37-UBX-211B</t>
  </si>
  <si>
    <t>R37-UBX-281</t>
  </si>
  <si>
    <t>R37-UBX-208B</t>
  </si>
  <si>
    <t>R37-UBX-298B</t>
  </si>
  <si>
    <t>R37-UBX-203B</t>
  </si>
  <si>
    <t>R37-UBX-231B</t>
  </si>
  <si>
    <t>R37-UBX-293B</t>
  </si>
  <si>
    <t>R37-UBX-223B</t>
  </si>
  <si>
    <t>EQUIPO SPLIT, AIRE ACONDICIONADO, DE CAPACIDAD 24000 BTU</t>
  </si>
  <si>
    <t>ENSAYO PESO UNITARIO SECO EN LOS SUELOS</t>
  </si>
  <si>
    <t>ENSAYO CORTE DIRECTO COHESIVO CD 3 PUNTOS</t>
  </si>
  <si>
    <t>PROLUDIC J433</t>
  </si>
  <si>
    <t>COFRE KIT METALAR</t>
  </si>
  <si>
    <t>900661288 - CONTENUR COLOMBIA SAS</t>
  </si>
  <si>
    <t>CALENTADOR DE ALTA RECUPERACION, 30 galones.</t>
  </si>
  <si>
    <t>CABLE AL AISLADO THHN/THWN #500 MCM</t>
  </si>
  <si>
    <t>CierraPuerta</t>
  </si>
  <si>
    <t>BORNA CONEXIÓN CABLE Nº4 AWG ESTAÑADA</t>
  </si>
  <si>
    <t xml:space="preserve">Borna 4 </t>
  </si>
  <si>
    <t>e656512133ef - KREATO</t>
  </si>
  <si>
    <t>Alfombra 6,45 mm, 542,5 g/m2</t>
  </si>
  <si>
    <t>Moneda</t>
  </si>
  <si>
    <t>Valor Base Unitario</t>
  </si>
  <si>
    <t>Cantidad Empaque</t>
  </si>
  <si>
    <t>Precio</t>
  </si>
  <si>
    <r>
      <t>%</t>
    </r>
    <r>
      <rPr>
        <b/>
        <sz val="11"/>
        <rFont val="Calibri"/>
        <family val="2"/>
      </rPr>
      <t xml:space="preserve"> IVA</t>
    </r>
  </si>
  <si>
    <t>Valor Base</t>
  </si>
  <si>
    <t>CÓDIGO INSUMO CIO</t>
  </si>
  <si>
    <t>Anexo</t>
  </si>
  <si>
    <t>Elaboración, ejecución y seguimiento del Plan SG-SST; del Plan de Manejo Ambiental (PMA), del Plan de Gestión del Riesgo de Desastres, del Programa de Manejo Ambiental de Residuos de Construcción y Demolición (PMARCD); del Plan de Gestión Social; del Plan de Calidad; de los Planes Técnicos (Construcción y Coordinación Logística, Gerencia de la obra, Geotecnia, Estructural y Elementos No Estructurales, Topografía, Hidrosanitario, Servicios Públicos, Sistemas Urbanos de Drenaje Sostenible (SUDS), etc)</t>
  </si>
  <si>
    <t>COSTOS INDIRECTOS DE LAS ACTIVIDADES DE OBRA</t>
  </si>
  <si>
    <t>PERIODOS 2026</t>
  </si>
  <si>
    <t>MESES   2026</t>
  </si>
  <si>
    <t>TARIFAS  2026
SIN PREST.</t>
  </si>
  <si>
    <t>TARIFAS  2027
SIN PREST.</t>
  </si>
  <si>
    <t>TARIFAS PROYECTADAS  IPC 2027</t>
  </si>
  <si>
    <t>ESCALAS SALARIALES PERSONAL PROFESIONAL Y OPERATIVO 
2025 - 2026</t>
  </si>
  <si>
    <t>Ingeniero Agrónoma/o residente</t>
  </si>
  <si>
    <t>impuesto del timbre</t>
  </si>
  <si>
    <t>OBRA 2026</t>
  </si>
  <si>
    <t>VALOR CIO 2026 + IPC (5,10%)</t>
  </si>
  <si>
    <t>VALOR 2025</t>
  </si>
  <si>
    <t>SALARIO MINIMO 2025</t>
  </si>
  <si>
    <t>“CONTRATAR POR EL SISTEMA DE PRECIOS UNITARIOS, LA RECUPERACIÓN, MANTENIMIENTO Y SOSTENIBILIDAD DE LAS CONDICIONES TÉCNICAS DE LOS CAMPOS DE JUEGO DEL FÚTBOL PROFESIONAL UBICADOS EN LA CIUDAD DE BOGOTÁ D.C.”.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</si>
</sst>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-&quot;$&quot;\ * #,##0_-;\-&quot;$&quot;\ * #,##0_-;_-&quot;$&quot;\ * &quot;-&quot;_-;_-@_-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_);[Red]\(&quot;$&quot;\ #,##0.00\)"/>
    <numFmt numFmtId="165" formatCode="_(&quot;$&quot;\ * #,##0.00_);_(&quot;$&quot;\ * \(#,##0.00\);_(&quot;$&quot;\ * &quot;-&quot;??_);_(@_)"/>
    <numFmt numFmtId="166" formatCode="0.0000"/>
    <numFmt numFmtId="167" formatCode="&quot; $ &quot;* #,##0.00\ ;&quot; $ &quot;* \-#,##0.00\ ;&quot; $ &quot;* \-#\ ;@\ "/>
    <numFmt numFmtId="168" formatCode="_(&quot;$&quot;\ * #,##0.0000_);_(&quot;$&quot;\ * \(#,##0.0000\);_(&quot;$&quot;\ * &quot;-&quot;??_);_(@_)"/>
    <numFmt numFmtId="169" formatCode="0.0"/>
    <numFmt numFmtId="170" formatCode="_(&quot;$&quot;\ * #,##0.0000_);_(&quot;$&quot;\ * \(#,##0.0000\);_(&quot;$&quot;\ * &quot;-&quot;????_);_(@_)"/>
    <numFmt numFmtId="171" formatCode="&quot; $&quot;* #,##0.00\ ;&quot;-$&quot;* #,##0.00\ ;&quot; $&quot;* \-#\ ;@\ "/>
    <numFmt numFmtId="172" formatCode="_-* #,##0.0000_-;\-* #,##0.0000_-;_-* &quot;-&quot;??_-;_-@_-"/>
    <numFmt numFmtId="173" formatCode="[$-240A]d&quot; de &quot;mmmm&quot; de &quot;yyyy;@"/>
    <numFmt numFmtId="174" formatCode="&quot;$&quot;#,##0"/>
    <numFmt numFmtId="175" formatCode="_(&quot;$ &quot;* #,##0.00_);_(&quot;$ &quot;* \(#,##0.00\);_(&quot;$ &quot;* \-??_);_(@_)"/>
    <numFmt numFmtId="176" formatCode="_-&quot;$&quot;\ * #,##0.00_-;\-&quot;$&quot;\ * #,##0.00_-;_-&quot;$&quot;\ * &quot;-&quot;_-;_-@_-"/>
    <numFmt numFmtId="177" formatCode="0.000%"/>
    <numFmt numFmtId="178" formatCode="_([$$-240A]\ * #,##0.00_);_([$$-240A]\ * \(#,##0.00\);_([$$-240A]\ * &quot;-&quot;??_);_(@_)"/>
    <numFmt numFmtId="179" formatCode="&quot; $ &quot;#,##0.00\ ;&quot; $ (&quot;#,##0.00\);&quot; $ -&quot;#\ ;@\ "/>
    <numFmt numFmtId="180" formatCode="[$$-240A]\ #,##0.00\ ;[$$-240A]&quot; (&quot;#,##0.00\);[$$-240A]&quot; -&quot;#.00\ ;@\ "/>
    <numFmt numFmtId="181" formatCode="[$$-240A]\ #,##0\ ;[$$-240A]&quot; (&quot;#,##0\);[$$-240A]&quot; -&quot;#\ ;@\ "/>
    <numFmt numFmtId="182" formatCode="mmm"/>
    <numFmt numFmtId="183" formatCode="0.00\ &quot;mes(es)&quot;"/>
    <numFmt numFmtId="184" formatCode="0.0\ &quot;mes(es)&quot;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sz val="12"/>
      <color indexed="12"/>
      <name val="Arial"/>
      <family val="2"/>
    </font>
    <font>
      <sz val="12"/>
      <name val="Arial"/>
      <family val="2"/>
    </font>
    <font>
      <b/>
      <sz val="12"/>
      <color rgb="FFC00000"/>
      <name val="Arial"/>
      <family val="2"/>
    </font>
    <font>
      <b/>
      <sz val="12"/>
      <color theme="4" tint="-0.499984740745262"/>
      <name val="Arial"/>
      <family val="2"/>
    </font>
    <font>
      <sz val="10"/>
      <color theme="4" tint="-0.499984740745262"/>
      <name val="Arial"/>
      <family val="2"/>
    </font>
    <font>
      <sz val="12"/>
      <color theme="4" tint="-0.499984740745262"/>
      <name val="Arial"/>
      <family val="2"/>
    </font>
    <font>
      <sz val="11"/>
      <color theme="4" tint="-0.499984740745262"/>
      <name val="Calibri"/>
      <family val="2"/>
      <scheme val="minor"/>
    </font>
    <font>
      <b/>
      <sz val="14"/>
      <color theme="4" tint="-0.499984740745262"/>
      <name val="Arial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1"/>
      <color theme="1"/>
      <name val="Arial"/>
      <family val="2"/>
    </font>
    <font>
      <b/>
      <sz val="15"/>
      <color theme="1"/>
      <name val="Arial"/>
      <family val="2"/>
    </font>
    <font>
      <b/>
      <sz val="20"/>
      <color theme="1"/>
      <name val="Arial"/>
      <family val="2"/>
    </font>
    <font>
      <b/>
      <sz val="14"/>
      <color theme="1"/>
      <name val="Arial"/>
      <family val="2"/>
    </font>
    <font>
      <b/>
      <sz val="10.5"/>
      <color theme="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0"/>
      <name val="MS Sans Serif"/>
      <family val="2"/>
    </font>
    <font>
      <b/>
      <sz val="20"/>
      <color theme="4" tint="-0.499984740745262"/>
      <name val="Arial"/>
      <family val="2"/>
    </font>
    <font>
      <b/>
      <u/>
      <sz val="16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  <font>
      <b/>
      <sz val="13"/>
      <color theme="1"/>
      <name val="Arial"/>
      <family val="2"/>
    </font>
    <font>
      <b/>
      <sz val="13"/>
      <name val="Arial"/>
      <family val="2"/>
    </font>
    <font>
      <b/>
      <sz val="13"/>
      <color rgb="FFFF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3"/>
      <color theme="1"/>
      <name val="Arial"/>
      <family val="2"/>
    </font>
    <font>
      <b/>
      <u/>
      <sz val="13"/>
      <color theme="1"/>
      <name val="Arial"/>
      <family val="2"/>
    </font>
    <font>
      <b/>
      <sz val="13"/>
      <color rgb="FF000000"/>
      <name val="Arial"/>
      <family val="2"/>
    </font>
    <font>
      <b/>
      <sz val="13"/>
      <color theme="8" tint="-0.499984740745262"/>
      <name val="Arial"/>
      <family val="2"/>
    </font>
    <font>
      <sz val="11"/>
      <color theme="0"/>
      <name val="Arial"/>
      <family val="2"/>
    </font>
    <font>
      <b/>
      <sz val="13"/>
      <color theme="0"/>
      <name val="Arial"/>
      <family val="2"/>
    </font>
    <font>
      <b/>
      <sz val="11"/>
      <color theme="0"/>
      <name val="Arial"/>
      <family val="2"/>
    </font>
    <font>
      <b/>
      <i/>
      <sz val="11"/>
      <name val="Arial"/>
      <family val="2"/>
    </font>
    <font>
      <b/>
      <sz val="10"/>
      <name val="Arial"/>
      <family val="2"/>
    </font>
    <font>
      <b/>
      <sz val="11"/>
      <color rgb="FFFF0000"/>
      <name val="Arial"/>
      <family val="2"/>
    </font>
    <font>
      <b/>
      <u/>
      <sz val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Calibri"/>
      <family val="2"/>
      <charset val="1"/>
    </font>
    <font>
      <b/>
      <sz val="11"/>
      <color indexed="9"/>
      <name val="Arial Narrow"/>
      <family val="2"/>
      <charset val="1"/>
    </font>
    <font>
      <b/>
      <sz val="12"/>
      <name val="Arial Narrow"/>
      <family val="2"/>
      <charset val="1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56"/>
      <name val="Arial Narrow"/>
      <family val="2"/>
      <charset val="1"/>
    </font>
    <font>
      <b/>
      <sz val="16"/>
      <color indexed="56"/>
      <name val="Arial Narrow"/>
      <family val="2"/>
      <charset val="1"/>
    </font>
    <font>
      <b/>
      <sz val="11"/>
      <color indexed="9"/>
      <name val="Calibri"/>
      <family val="2"/>
      <scheme val="minor"/>
    </font>
    <font>
      <b/>
      <sz val="18"/>
      <color indexed="56"/>
      <name val="Arial Narrow"/>
      <family val="2"/>
      <charset val="1"/>
    </font>
    <font>
      <b/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</font>
  </fonts>
  <fills count="50">
    <fill>
      <patternFill patternType="none"/>
    </fill>
    <fill>
      <patternFill patternType="gray125"/>
    </fill>
    <fill>
      <patternFill patternType="solid">
        <fgColor theme="2"/>
        <bgColor rgb="FFFF0000"/>
      </patternFill>
    </fill>
    <fill>
      <patternFill patternType="solid">
        <fgColor rgb="FFDADADD"/>
        <bgColor rgb="FFD9D9D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CF4FA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rgb="FF49B4C3"/>
      </patternFill>
    </fill>
    <fill>
      <patternFill patternType="solid">
        <fgColor theme="4" tint="-0.249977111117893"/>
        <bgColor rgb="FF49B4C3"/>
      </patternFill>
    </fill>
    <fill>
      <patternFill patternType="solid">
        <fgColor rgb="FFFFC000"/>
        <bgColor indexed="64"/>
      </patternFill>
    </fill>
    <fill>
      <patternFill patternType="solid">
        <fgColor rgb="FFE4851C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rgb="FFFFFF00"/>
        <bgColor theme="4" tint="0.79998168889431442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58"/>
      </patternFill>
    </fill>
    <fill>
      <patternFill patternType="solid">
        <fgColor theme="4" tint="-0.249977111117893"/>
        <bgColor indexed="38"/>
      </patternFill>
    </fill>
    <fill>
      <patternFill patternType="solid">
        <fgColor indexed="44"/>
        <bgColor indexed="22"/>
      </patternFill>
    </fill>
    <fill>
      <patternFill patternType="solid">
        <fgColor indexed="46"/>
        <bgColor indexed="55"/>
      </patternFill>
    </fill>
    <fill>
      <patternFill patternType="solid">
        <fgColor indexed="49"/>
        <bgColor indexed="40"/>
      </patternFill>
    </fill>
    <fill>
      <patternFill patternType="solid">
        <fgColor theme="4" tint="-0.249977111117893"/>
        <bgColor indexed="4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5"/>
        <bgColor indexed="44"/>
      </patternFill>
    </fill>
    <fill>
      <patternFill patternType="solid">
        <fgColor theme="4" tint="0.59999389629810485"/>
        <bgColor indexed="44"/>
      </patternFill>
    </fill>
    <fill>
      <patternFill patternType="solid">
        <fgColor theme="4" tint="0.79998168889431442"/>
        <bgColor indexed="44"/>
      </patternFill>
    </fill>
    <fill>
      <patternFill patternType="solid">
        <fgColor theme="4" tint="-0.249977111117893"/>
        <bgColor indexed="61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4" tint="-0.249977111117893"/>
        <bgColor indexed="57"/>
      </patternFill>
    </fill>
    <fill>
      <patternFill patternType="solid">
        <fgColor theme="4" tint="0.79998168889431442"/>
        <bgColor indexed="34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theme="9" tint="0.79998168889431442"/>
      </patternFill>
    </fill>
    <fill>
      <patternFill patternType="solid">
        <fgColor theme="1"/>
        <bgColor rgb="FF49B4C3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333334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theme="9" tint="0.79998168889431442"/>
        <bgColor indexed="64"/>
      </patternFill>
    </fill>
  </fills>
  <borders count="1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indexed="64"/>
      </right>
      <top style="thin">
        <color theme="4"/>
      </top>
      <bottom style="thin">
        <color theme="4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theme="0"/>
      </left>
      <right/>
      <top style="thin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8"/>
      </left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/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/>
      <bottom/>
      <diagonal/>
    </border>
    <border>
      <left/>
      <right style="thin">
        <color theme="4"/>
      </right>
      <top/>
      <bottom/>
      <diagonal/>
    </border>
    <border>
      <left style="thin">
        <color theme="4"/>
      </left>
      <right/>
      <top/>
      <bottom style="thin">
        <color theme="4"/>
      </bottom>
      <diagonal/>
    </border>
    <border>
      <left/>
      <right style="thin">
        <color theme="4"/>
      </right>
      <top/>
      <bottom style="thin">
        <color theme="4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 tint="-0.499984740745262"/>
      </left>
      <right/>
      <top style="medium">
        <color theme="0" tint="-0.499984740745262"/>
      </top>
      <bottom/>
      <diagonal/>
    </border>
    <border>
      <left/>
      <right/>
      <top style="medium">
        <color theme="0" tint="-0.499984740745262"/>
      </top>
      <bottom/>
      <diagonal/>
    </border>
    <border>
      <left/>
      <right style="medium">
        <color theme="0" tint="-0.499984740745262"/>
      </right>
      <top style="medium">
        <color theme="0" tint="-0.499984740745262"/>
      </top>
      <bottom/>
      <diagonal/>
    </border>
    <border>
      <left style="medium">
        <color theme="0" tint="-0.499984740745262"/>
      </left>
      <right/>
      <top/>
      <bottom/>
      <diagonal/>
    </border>
    <border>
      <left/>
      <right style="medium">
        <color theme="0" tint="-0.499984740745262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1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6" fillId="0" borderId="0"/>
    <xf numFmtId="171" fontId="6" fillId="0" borderId="0"/>
    <xf numFmtId="9" fontId="6" fillId="0" borderId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175" fontId="26" fillId="0" borderId="0" applyFill="0" applyBorder="0" applyAlignment="0" applyProtection="0"/>
    <xf numFmtId="0" fontId="6" fillId="0" borderId="0"/>
    <xf numFmtId="165" fontId="6" fillId="0" borderId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6" fillId="0" borderId="0"/>
    <xf numFmtId="179" fontId="57" fillId="0" borderId="0" applyBorder="0" applyProtection="0"/>
    <xf numFmtId="9" fontId="56" fillId="0" borderId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70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65" fontId="0" fillId="0" borderId="0" xfId="2" applyFont="1" applyBorder="1"/>
    <xf numFmtId="165" fontId="0" fillId="0" borderId="0" xfId="0" applyNumberFormat="1"/>
    <xf numFmtId="43" fontId="0" fillId="0" borderId="0" xfId="11" applyFont="1"/>
    <xf numFmtId="0" fontId="0" fillId="0" borderId="24" xfId="0" applyBorder="1"/>
    <xf numFmtId="0" fontId="0" fillId="0" borderId="7" xfId="0" applyBorder="1"/>
    <xf numFmtId="0" fontId="0" fillId="0" borderId="25" xfId="0" applyBorder="1"/>
    <xf numFmtId="0" fontId="0" fillId="0" borderId="26" xfId="0" applyBorder="1"/>
    <xf numFmtId="0" fontId="9" fillId="0" borderId="10" xfId="8" applyFont="1" applyBorder="1" applyAlignment="1" applyProtection="1">
      <alignment horizontal="left"/>
      <protection hidden="1"/>
    </xf>
    <xf numFmtId="0" fontId="9" fillId="0" borderId="26" xfId="8" applyFont="1" applyBorder="1" applyAlignment="1" applyProtection="1">
      <alignment horizontal="center"/>
      <protection hidden="1"/>
    </xf>
    <xf numFmtId="0" fontId="9" fillId="0" borderId="26" xfId="8" applyFont="1" applyBorder="1" applyAlignment="1" applyProtection="1">
      <alignment horizontal="left"/>
      <protection hidden="1"/>
    </xf>
    <xf numFmtId="0" fontId="2" fillId="0" borderId="24" xfId="0" applyFont="1" applyBorder="1"/>
    <xf numFmtId="0" fontId="0" fillId="0" borderId="0" xfId="0" applyAlignment="1">
      <alignment horizontal="center"/>
    </xf>
    <xf numFmtId="43" fontId="0" fillId="0" borderId="0" xfId="11" applyFont="1" applyBorder="1"/>
    <xf numFmtId="0" fontId="0" fillId="0" borderId="27" xfId="0" applyBorder="1"/>
    <xf numFmtId="0" fontId="0" fillId="0" borderId="28" xfId="0" applyBorder="1" applyAlignment="1">
      <alignment horizontal="center"/>
    </xf>
    <xf numFmtId="43" fontId="0" fillId="0" borderId="29" xfId="11" applyFont="1" applyBorder="1"/>
    <xf numFmtId="0" fontId="2" fillId="10" borderId="1" xfId="0" applyFont="1" applyFill="1" applyBorder="1" applyAlignment="1">
      <alignment horizontal="center"/>
    </xf>
    <xf numFmtId="43" fontId="2" fillId="10" borderId="1" xfId="11" applyFont="1" applyFill="1" applyBorder="1" applyAlignment="1">
      <alignment horizontal="center"/>
    </xf>
    <xf numFmtId="0" fontId="10" fillId="0" borderId="10" xfId="8" applyFont="1" applyBorder="1" applyAlignment="1" applyProtection="1">
      <alignment horizontal="justify"/>
      <protection hidden="1"/>
    </xf>
    <xf numFmtId="43" fontId="0" fillId="0" borderId="26" xfId="11" applyFont="1" applyBorder="1"/>
    <xf numFmtId="0" fontId="11" fillId="0" borderId="24" xfId="8" applyFont="1" applyBorder="1" applyAlignment="1" applyProtection="1">
      <alignment horizontal="right"/>
      <protection hidden="1"/>
    </xf>
    <xf numFmtId="165" fontId="2" fillId="10" borderId="30" xfId="0" applyNumberFormat="1" applyFont="1" applyFill="1" applyBorder="1" applyAlignment="1">
      <alignment horizontal="right"/>
    </xf>
    <xf numFmtId="0" fontId="0" fillId="10" borderId="31" xfId="0" applyFill="1" applyBorder="1" applyAlignment="1">
      <alignment horizontal="center"/>
    </xf>
    <xf numFmtId="43" fontId="0" fillId="10" borderId="31" xfId="11" applyFont="1" applyFill="1" applyBorder="1"/>
    <xf numFmtId="0" fontId="2" fillId="10" borderId="31" xfId="0" applyFont="1" applyFill="1" applyBorder="1" applyAlignment="1">
      <alignment horizontal="right"/>
    </xf>
    <xf numFmtId="165" fontId="2" fillId="10" borderId="31" xfId="0" applyNumberFormat="1" applyFont="1" applyFill="1" applyBorder="1"/>
    <xf numFmtId="165" fontId="2" fillId="10" borderId="32" xfId="2" applyFont="1" applyFill="1" applyBorder="1"/>
    <xf numFmtId="0" fontId="10" fillId="0" borderId="24" xfId="8" applyFont="1" applyBorder="1" applyAlignment="1" applyProtection="1">
      <alignment horizontal="justify"/>
      <protection hidden="1"/>
    </xf>
    <xf numFmtId="0" fontId="12" fillId="0" borderId="24" xfId="8" applyFont="1" applyBorder="1" applyAlignment="1" applyProtection="1">
      <alignment horizontal="right" vertical="center" indent="1"/>
      <protection hidden="1"/>
    </xf>
    <xf numFmtId="43" fontId="0" fillId="0" borderId="25" xfId="11" applyFont="1" applyBorder="1"/>
    <xf numFmtId="0" fontId="12" fillId="0" borderId="24" xfId="8" applyFont="1" applyBorder="1" applyAlignment="1" applyProtection="1">
      <alignment horizontal="justify"/>
      <protection hidden="1"/>
    </xf>
    <xf numFmtId="0" fontId="12" fillId="0" borderId="24" xfId="8" applyFont="1" applyBorder="1" applyAlignment="1" applyProtection="1">
      <alignment horizontal="right"/>
      <protection hidden="1"/>
    </xf>
    <xf numFmtId="165" fontId="2" fillId="10" borderId="24" xfId="0" applyNumberFormat="1" applyFont="1" applyFill="1" applyBorder="1" applyAlignment="1">
      <alignment horizontal="right"/>
    </xf>
    <xf numFmtId="0" fontId="0" fillId="10" borderId="0" xfId="0" applyFill="1" applyAlignment="1">
      <alignment horizontal="center"/>
    </xf>
    <xf numFmtId="43" fontId="0" fillId="10" borderId="0" xfId="11" applyFont="1" applyFill="1" applyBorder="1"/>
    <xf numFmtId="0" fontId="2" fillId="10" borderId="0" xfId="0" applyFont="1" applyFill="1" applyAlignment="1">
      <alignment horizontal="right"/>
    </xf>
    <xf numFmtId="165" fontId="2" fillId="10" borderId="0" xfId="0" applyNumberFormat="1" applyFont="1" applyFill="1"/>
    <xf numFmtId="165" fontId="2" fillId="10" borderId="25" xfId="2" applyFont="1" applyFill="1" applyBorder="1"/>
    <xf numFmtId="0" fontId="7" fillId="0" borderId="24" xfId="8" applyFont="1" applyBorder="1" applyAlignment="1" applyProtection="1">
      <alignment horizontal="right"/>
      <protection hidden="1"/>
    </xf>
    <xf numFmtId="165" fontId="2" fillId="0" borderId="0" xfId="0" applyNumberFormat="1" applyFont="1"/>
    <xf numFmtId="0" fontId="13" fillId="0" borderId="24" xfId="0" applyFont="1" applyBorder="1"/>
    <xf numFmtId="0" fontId="10" fillId="0" borderId="24" xfId="8" applyFont="1" applyBorder="1" applyAlignment="1" applyProtection="1">
      <alignment horizontal="left" vertical="center" wrapText="1"/>
      <protection hidden="1"/>
    </xf>
    <xf numFmtId="0" fontId="0" fillId="0" borderId="24" xfId="0" applyBorder="1" applyAlignment="1">
      <alignment horizontal="right"/>
    </xf>
    <xf numFmtId="165" fontId="2" fillId="10" borderId="15" xfId="0" applyNumberFormat="1" applyFont="1" applyFill="1" applyBorder="1" applyAlignment="1">
      <alignment horizontal="right"/>
    </xf>
    <xf numFmtId="0" fontId="0" fillId="10" borderId="5" xfId="0" applyFill="1" applyBorder="1" applyAlignment="1">
      <alignment horizontal="center"/>
    </xf>
    <xf numFmtId="43" fontId="0" fillId="10" borderId="5" xfId="11" applyFont="1" applyFill="1" applyBorder="1"/>
    <xf numFmtId="0" fontId="2" fillId="10" borderId="5" xfId="0" applyFont="1" applyFill="1" applyBorder="1" applyAlignment="1">
      <alignment horizontal="right"/>
    </xf>
    <xf numFmtId="165" fontId="2" fillId="10" borderId="5" xfId="0" applyNumberFormat="1" applyFont="1" applyFill="1" applyBorder="1"/>
    <xf numFmtId="165" fontId="2" fillId="10" borderId="16" xfId="2" applyFont="1" applyFill="1" applyBorder="1"/>
    <xf numFmtId="165" fontId="10" fillId="10" borderId="34" xfId="2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 applyAlignment="1">
      <alignment horizontal="center" vertical="center"/>
    </xf>
    <xf numFmtId="0" fontId="2" fillId="11" borderId="1" xfId="0" applyFont="1" applyFill="1" applyBorder="1"/>
    <xf numFmtId="0" fontId="0" fillId="11" borderId="1" xfId="0" applyFill="1" applyBorder="1"/>
    <xf numFmtId="43" fontId="0" fillId="11" borderId="1" xfId="11" applyFont="1" applyFill="1" applyBorder="1"/>
    <xf numFmtId="0" fontId="15" fillId="11" borderId="1" xfId="0" applyFont="1" applyFill="1" applyBorder="1"/>
    <xf numFmtId="165" fontId="0" fillId="11" borderId="1" xfId="2" applyFont="1" applyFill="1" applyBorder="1" applyAlignment="1">
      <alignment vertical="center" wrapText="1"/>
    </xf>
    <xf numFmtId="10" fontId="0" fillId="11" borderId="1" xfId="1" applyNumberFormat="1" applyFont="1" applyFill="1" applyBorder="1" applyAlignment="1">
      <alignment horizontal="center"/>
    </xf>
    <xf numFmtId="164" fontId="0" fillId="11" borderId="1" xfId="0" applyNumberFormat="1" applyFill="1" applyBorder="1" applyAlignment="1">
      <alignment horizontal="center" vertical="center"/>
    </xf>
    <xf numFmtId="164" fontId="0" fillId="11" borderId="1" xfId="2" applyNumberFormat="1" applyFont="1" applyFill="1" applyBorder="1" applyAlignment="1">
      <alignment vertical="center" wrapText="1"/>
    </xf>
    <xf numFmtId="0" fontId="0" fillId="11" borderId="1" xfId="0" applyFill="1" applyBorder="1" applyAlignment="1">
      <alignment horizontal="center"/>
    </xf>
    <xf numFmtId="164" fontId="0" fillId="0" borderId="0" xfId="0" applyNumberFormat="1"/>
    <xf numFmtId="0" fontId="2" fillId="12" borderId="1" xfId="0" applyFont="1" applyFill="1" applyBorder="1"/>
    <xf numFmtId="0" fontId="0" fillId="12" borderId="1" xfId="0" applyFill="1" applyBorder="1"/>
    <xf numFmtId="43" fontId="0" fillId="12" borderId="1" xfId="11" applyFont="1" applyFill="1" applyBorder="1"/>
    <xf numFmtId="165" fontId="0" fillId="12" borderId="1" xfId="2" applyFont="1" applyFill="1" applyBorder="1" applyAlignment="1">
      <alignment vertical="center" wrapText="1"/>
    </xf>
    <xf numFmtId="10" fontId="0" fillId="12" borderId="1" xfId="1" applyNumberFormat="1" applyFont="1" applyFill="1" applyBorder="1" applyAlignment="1">
      <alignment horizontal="center"/>
    </xf>
    <xf numFmtId="0" fontId="15" fillId="12" borderId="1" xfId="0" applyFont="1" applyFill="1" applyBorder="1"/>
    <xf numFmtId="0" fontId="5" fillId="0" borderId="0" xfId="0" applyFont="1" applyAlignment="1">
      <alignment horizontal="center" vertical="center" textRotation="90"/>
    </xf>
    <xf numFmtId="0" fontId="0" fillId="13" borderId="0" xfId="0" applyFill="1"/>
    <xf numFmtId="0" fontId="16" fillId="13" borderId="38" xfId="0" applyFont="1" applyFill="1" applyBorder="1" applyAlignment="1">
      <alignment horizontal="center" vertical="center" wrapText="1"/>
    </xf>
    <xf numFmtId="10" fontId="0" fillId="13" borderId="1" xfId="0" applyNumberFormat="1" applyFill="1" applyBorder="1" applyAlignment="1">
      <alignment horizontal="center" vertical="center"/>
    </xf>
    <xf numFmtId="10" fontId="0" fillId="13" borderId="41" xfId="0" applyNumberFormat="1" applyFill="1" applyBorder="1" applyAlignment="1">
      <alignment horizontal="center" vertical="center"/>
    </xf>
    <xf numFmtId="0" fontId="2" fillId="0" borderId="38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/>
    </xf>
    <xf numFmtId="165" fontId="0" fillId="0" borderId="43" xfId="0" applyNumberFormat="1" applyBorder="1" applyAlignment="1">
      <alignment vertical="center"/>
    </xf>
    <xf numFmtId="10" fontId="0" fillId="12" borderId="43" xfId="1" applyNumberFormat="1" applyFont="1" applyFill="1" applyBorder="1" applyAlignment="1">
      <alignment horizontal="center" vertical="center"/>
    </xf>
    <xf numFmtId="10" fontId="0" fillId="12" borderId="44" xfId="1" applyNumberFormat="1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10" fontId="0" fillId="12" borderId="1" xfId="1" applyNumberFormat="1" applyFont="1" applyFill="1" applyBorder="1" applyAlignment="1">
      <alignment horizontal="center" vertical="center"/>
    </xf>
    <xf numFmtId="0" fontId="16" fillId="13" borderId="42" xfId="0" applyFont="1" applyFill="1" applyBorder="1" applyAlignment="1">
      <alignment horizontal="center" wrapText="1"/>
    </xf>
    <xf numFmtId="10" fontId="0" fillId="13" borderId="2" xfId="0" applyNumberFormat="1" applyFill="1" applyBorder="1" applyAlignment="1">
      <alignment horizontal="center" vertical="center"/>
    </xf>
    <xf numFmtId="10" fontId="0" fillId="13" borderId="46" xfId="0" applyNumberForma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0" fontId="0" fillId="13" borderId="48" xfId="0" applyNumberFormat="1" applyFill="1" applyBorder="1"/>
    <xf numFmtId="10" fontId="0" fillId="13" borderId="49" xfId="0" applyNumberFormat="1" applyFill="1" applyBorder="1"/>
    <xf numFmtId="0" fontId="16" fillId="13" borderId="47" xfId="0" applyFont="1" applyFill="1" applyBorder="1" applyAlignment="1">
      <alignment horizont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/>
    <xf numFmtId="173" fontId="22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10" fontId="8" fillId="0" borderId="0" xfId="0" applyNumberFormat="1" applyFont="1" applyAlignment="1">
      <alignment horizontal="center" vertical="center" wrapText="1"/>
    </xf>
    <xf numFmtId="10" fontId="34" fillId="0" borderId="0" xfId="0" applyNumberFormat="1" applyFont="1" applyAlignment="1">
      <alignment horizontal="center" vertical="center" wrapText="1"/>
    </xf>
    <xf numFmtId="0" fontId="34" fillId="0" borderId="0" xfId="0" applyFont="1" applyAlignment="1">
      <alignment horizontal="right" vertical="center" wrapText="1"/>
    </xf>
    <xf numFmtId="174" fontId="34" fillId="0" borderId="0" xfId="12" applyNumberFormat="1" applyFont="1" applyAlignment="1">
      <alignment vertical="center" wrapText="1"/>
    </xf>
    <xf numFmtId="165" fontId="34" fillId="0" borderId="0" xfId="2" applyFont="1" applyAlignment="1">
      <alignment horizontal="left" vertical="center" wrapText="1"/>
    </xf>
    <xf numFmtId="165" fontId="8" fillId="0" borderId="0" xfId="2" applyFont="1" applyAlignment="1">
      <alignment horizontal="left" vertical="center" wrapText="1"/>
    </xf>
    <xf numFmtId="176" fontId="36" fillId="0" borderId="18" xfId="12" applyNumberFormat="1" applyFont="1" applyFill="1" applyBorder="1" applyAlignment="1" applyProtection="1">
      <alignment horizontal="center" vertical="center"/>
    </xf>
    <xf numFmtId="176" fontId="36" fillId="16" borderId="18" xfId="12" applyNumberFormat="1" applyFont="1" applyFill="1" applyBorder="1" applyAlignment="1" applyProtection="1">
      <alignment horizontal="center" vertical="center"/>
    </xf>
    <xf numFmtId="176" fontId="37" fillId="8" borderId="18" xfId="12" applyNumberFormat="1" applyFont="1" applyFill="1" applyBorder="1" applyAlignment="1" applyProtection="1">
      <alignment horizontal="center" vertical="center"/>
    </xf>
    <xf numFmtId="165" fontId="30" fillId="0" borderId="0" xfId="2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0" fillId="0" borderId="23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0" fillId="0" borderId="22" xfId="0" applyFont="1" applyBorder="1" applyAlignment="1">
      <alignment horizontal="left" vertical="center"/>
    </xf>
    <xf numFmtId="165" fontId="38" fillId="3" borderId="23" xfId="2" applyFont="1" applyFill="1" applyBorder="1" applyAlignment="1">
      <alignment horizontal="center" vertical="center"/>
    </xf>
    <xf numFmtId="10" fontId="18" fillId="16" borderId="0" xfId="1" applyNumberFormat="1" applyFont="1" applyFill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165" fontId="30" fillId="0" borderId="23" xfId="0" applyNumberFormat="1" applyFont="1" applyBorder="1" applyAlignment="1">
      <alignment horizontal="center" vertical="center"/>
    </xf>
    <xf numFmtId="165" fontId="40" fillId="0" borderId="23" xfId="2" applyFont="1" applyFill="1" applyBorder="1" applyAlignment="1">
      <alignment horizontal="center" vertical="center"/>
    </xf>
    <xf numFmtId="165" fontId="30" fillId="0" borderId="0" xfId="2" applyFont="1" applyFill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0" fillId="0" borderId="0" xfId="0" applyFont="1"/>
    <xf numFmtId="0" fontId="30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0" fontId="45" fillId="9" borderId="0" xfId="0" applyFont="1" applyFill="1" applyAlignment="1">
      <alignment vertical="center" wrapText="1"/>
    </xf>
    <xf numFmtId="0" fontId="45" fillId="9" borderId="0" xfId="0" applyFont="1" applyFill="1" applyAlignment="1">
      <alignment vertical="center"/>
    </xf>
    <xf numFmtId="0" fontId="30" fillId="18" borderId="57" xfId="0" applyFont="1" applyFill="1" applyBorder="1" applyAlignment="1">
      <alignment horizontal="center" vertical="center"/>
    </xf>
    <xf numFmtId="0" fontId="30" fillId="18" borderId="57" xfId="0" applyFont="1" applyFill="1" applyBorder="1" applyAlignment="1">
      <alignment vertical="center" wrapText="1"/>
    </xf>
    <xf numFmtId="165" fontId="30" fillId="18" borderId="57" xfId="2" applyFont="1" applyFill="1" applyBorder="1" applyAlignment="1">
      <alignment vertical="center"/>
    </xf>
    <xf numFmtId="2" fontId="30" fillId="18" borderId="57" xfId="2" applyNumberFormat="1" applyFont="1" applyFill="1" applyBorder="1" applyAlignment="1">
      <alignment vertical="center"/>
    </xf>
    <xf numFmtId="165" fontId="30" fillId="0" borderId="0" xfId="2" applyFont="1" applyBorder="1" applyAlignment="1">
      <alignment vertical="center"/>
    </xf>
    <xf numFmtId="0" fontId="30" fillId="0" borderId="57" xfId="0" applyFont="1" applyBorder="1" applyAlignment="1">
      <alignment horizontal="center" vertical="center"/>
    </xf>
    <xf numFmtId="0" fontId="30" fillId="0" borderId="57" xfId="0" applyFont="1" applyBorder="1" applyAlignment="1">
      <alignment vertical="center" wrapText="1"/>
    </xf>
    <xf numFmtId="165" fontId="30" fillId="0" borderId="57" xfId="2" applyFont="1" applyBorder="1" applyAlignment="1">
      <alignment vertical="center"/>
    </xf>
    <xf numFmtId="2" fontId="30" fillId="0" borderId="57" xfId="2" applyNumberFormat="1" applyFont="1" applyBorder="1" applyAlignment="1">
      <alignment vertical="center"/>
    </xf>
    <xf numFmtId="0" fontId="30" fillId="0" borderId="12" xfId="0" applyFont="1" applyBorder="1" applyAlignment="1">
      <alignment horizontal="center" vertical="center"/>
    </xf>
    <xf numFmtId="0" fontId="30" fillId="0" borderId="12" xfId="0" applyFont="1" applyBorder="1" applyAlignment="1">
      <alignment vertical="center" wrapText="1"/>
    </xf>
    <xf numFmtId="165" fontId="30" fillId="0" borderId="12" xfId="2" applyFont="1" applyBorder="1" applyAlignment="1">
      <alignment vertical="center"/>
    </xf>
    <xf numFmtId="165" fontId="30" fillId="0" borderId="0" xfId="2" applyFont="1" applyAlignment="1">
      <alignment vertical="center"/>
    </xf>
    <xf numFmtId="165" fontId="30" fillId="18" borderId="19" xfId="2" applyFont="1" applyFill="1" applyBorder="1" applyAlignment="1">
      <alignment vertical="center"/>
    </xf>
    <xf numFmtId="172" fontId="30" fillId="0" borderId="0" xfId="11" applyNumberFormat="1" applyFont="1" applyAlignment="1">
      <alignment vertical="center"/>
    </xf>
    <xf numFmtId="165" fontId="30" fillId="0" borderId="19" xfId="2" applyFont="1" applyBorder="1" applyAlignment="1">
      <alignment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 wrapText="1"/>
    </xf>
    <xf numFmtId="165" fontId="18" fillId="0" borderId="0" xfId="2" applyFont="1" applyBorder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44" fontId="30" fillId="0" borderId="0" xfId="0" applyNumberFormat="1" applyFont="1" applyAlignment="1">
      <alignment vertical="center"/>
    </xf>
    <xf numFmtId="0" fontId="47" fillId="9" borderId="0" xfId="0" applyFont="1" applyFill="1" applyAlignment="1">
      <alignment vertical="center"/>
    </xf>
    <xf numFmtId="3" fontId="48" fillId="0" borderId="0" xfId="0" applyNumberFormat="1" applyFont="1" applyAlignment="1" applyProtection="1">
      <alignment vertical="center"/>
      <protection hidden="1"/>
    </xf>
    <xf numFmtId="165" fontId="50" fillId="0" borderId="0" xfId="2" applyFont="1" applyFill="1" applyBorder="1" applyAlignment="1" applyProtection="1">
      <alignment horizontal="center" vertical="center"/>
    </xf>
    <xf numFmtId="0" fontId="39" fillId="19" borderId="22" xfId="0" applyFont="1" applyFill="1" applyBorder="1" applyAlignment="1">
      <alignment horizontal="left" vertical="center"/>
    </xf>
    <xf numFmtId="165" fontId="39" fillId="19" borderId="23" xfId="2" applyFont="1" applyFill="1" applyBorder="1" applyAlignment="1">
      <alignment horizontal="center" vertical="center"/>
    </xf>
    <xf numFmtId="0" fontId="39" fillId="19" borderId="0" xfId="0" applyFont="1" applyFill="1" applyAlignment="1">
      <alignment horizontal="center" vertical="center"/>
    </xf>
    <xf numFmtId="165" fontId="30" fillId="20" borderId="60" xfId="2" applyFont="1" applyFill="1" applyBorder="1" applyAlignment="1">
      <alignment vertical="center"/>
    </xf>
    <xf numFmtId="165" fontId="30" fillId="8" borderId="60" xfId="2" applyFont="1" applyFill="1" applyBorder="1" applyAlignment="1">
      <alignment vertical="center"/>
    </xf>
    <xf numFmtId="165" fontId="30" fillId="8" borderId="61" xfId="2" applyFont="1" applyFill="1" applyBorder="1" applyAlignment="1">
      <alignment vertical="center"/>
    </xf>
    <xf numFmtId="165" fontId="18" fillId="8" borderId="62" xfId="2" applyFont="1" applyFill="1" applyBorder="1" applyAlignment="1">
      <alignment vertical="center"/>
    </xf>
    <xf numFmtId="165" fontId="18" fillId="20" borderId="62" xfId="2" applyFont="1" applyFill="1" applyBorder="1" applyAlignment="1">
      <alignment vertical="center"/>
    </xf>
    <xf numFmtId="165" fontId="30" fillId="20" borderId="8" xfId="2" applyFont="1" applyFill="1" applyBorder="1" applyAlignment="1">
      <alignment vertical="center"/>
    </xf>
    <xf numFmtId="167" fontId="25" fillId="6" borderId="1" xfId="2" applyNumberFormat="1" applyFont="1" applyFill="1" applyBorder="1" applyAlignment="1" applyProtection="1">
      <alignment horizontal="right" vertical="center"/>
    </xf>
    <xf numFmtId="0" fontId="30" fillId="0" borderId="1" xfId="0" applyFont="1" applyBorder="1" applyAlignment="1">
      <alignment vertical="center" wrapText="1"/>
    </xf>
    <xf numFmtId="0" fontId="18" fillId="6" borderId="1" xfId="0" applyFont="1" applyFill="1" applyBorder="1" applyAlignment="1">
      <alignment vertical="center" wrapText="1"/>
    </xf>
    <xf numFmtId="0" fontId="18" fillId="0" borderId="56" xfId="0" applyFont="1" applyBorder="1" applyAlignment="1">
      <alignment horizontal="center" vertical="center"/>
    </xf>
    <xf numFmtId="10" fontId="18" fillId="0" borderId="1" xfId="1" applyNumberFormat="1" applyFont="1" applyFill="1" applyBorder="1" applyAlignment="1">
      <alignment horizontal="center" vertical="center"/>
    </xf>
    <xf numFmtId="165" fontId="18" fillId="0" borderId="58" xfId="0" applyNumberFormat="1" applyFont="1" applyBorder="1" applyAlignment="1">
      <alignment horizontal="center" vertical="center"/>
    </xf>
    <xf numFmtId="0" fontId="46" fillId="9" borderId="52" xfId="0" applyFont="1" applyFill="1" applyBorder="1" applyAlignment="1">
      <alignment horizontal="center" vertical="center"/>
    </xf>
    <xf numFmtId="10" fontId="46" fillId="9" borderId="53" xfId="1" applyNumberFormat="1" applyFont="1" applyFill="1" applyBorder="1" applyAlignment="1">
      <alignment horizontal="center" vertical="center"/>
    </xf>
    <xf numFmtId="176" fontId="46" fillId="9" borderId="54" xfId="12" applyNumberFormat="1" applyFont="1" applyFill="1" applyBorder="1" applyAlignment="1">
      <alignment horizontal="center" vertical="center"/>
    </xf>
    <xf numFmtId="0" fontId="43" fillId="0" borderId="20" xfId="0" applyFont="1" applyBorder="1" applyAlignment="1">
      <alignment horizontal="center" vertical="center" wrapText="1"/>
    </xf>
    <xf numFmtId="0" fontId="43" fillId="0" borderId="51" xfId="0" applyFont="1" applyBorder="1" applyAlignment="1">
      <alignment horizontal="center" vertical="center" wrapText="1"/>
    </xf>
    <xf numFmtId="0" fontId="41" fillId="0" borderId="21" xfId="0" applyFont="1" applyBorder="1" applyAlignment="1">
      <alignment horizontal="center" vertical="center"/>
    </xf>
    <xf numFmtId="0" fontId="44" fillId="0" borderId="22" xfId="0" applyFont="1" applyBorder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0" fontId="41" fillId="0" borderId="23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 wrapText="1"/>
    </xf>
    <xf numFmtId="0" fontId="42" fillId="0" borderId="22" xfId="0" applyFont="1" applyBorder="1" applyAlignment="1" applyProtection="1">
      <alignment vertical="center" wrapText="1"/>
      <protection locked="0"/>
    </xf>
    <xf numFmtId="0" fontId="42" fillId="0" borderId="0" xfId="0" applyFont="1" applyAlignment="1" applyProtection="1">
      <alignment vertical="center" wrapText="1"/>
      <protection locked="0"/>
    </xf>
    <xf numFmtId="0" fontId="42" fillId="0" borderId="23" xfId="0" applyFont="1" applyBorder="1" applyAlignment="1" applyProtection="1">
      <alignment vertical="center" wrapText="1"/>
      <protection locked="0"/>
    </xf>
    <xf numFmtId="0" fontId="51" fillId="0" borderId="0" xfId="0" applyFont="1" applyAlignment="1">
      <alignment vertical="center" wrapText="1"/>
    </xf>
    <xf numFmtId="165" fontId="30" fillId="0" borderId="23" xfId="2" applyFont="1" applyFill="1" applyBorder="1" applyAlignment="1">
      <alignment horizontal="center" vertical="center"/>
    </xf>
    <xf numFmtId="0" fontId="29" fillId="0" borderId="0" xfId="0" applyFont="1" applyAlignment="1">
      <alignment vertical="center"/>
    </xf>
    <xf numFmtId="10" fontId="34" fillId="4" borderId="0" xfId="0" applyNumberFormat="1" applyFont="1" applyFill="1" applyAlignment="1">
      <alignment horizontal="center" vertical="center" wrapText="1"/>
    </xf>
    <xf numFmtId="165" fontId="34" fillId="4" borderId="0" xfId="2" applyFont="1" applyFill="1" applyAlignment="1">
      <alignment horizontal="left" vertical="center" wrapText="1"/>
    </xf>
    <xf numFmtId="165" fontId="34" fillId="23" borderId="0" xfId="2" applyFont="1" applyFill="1" applyAlignment="1">
      <alignment horizontal="left" vertical="center" wrapText="1"/>
    </xf>
    <xf numFmtId="0" fontId="30" fillId="0" borderId="0" xfId="0" applyFont="1" applyAlignment="1">
      <alignment horizontal="left" vertical="center" wrapText="1"/>
    </xf>
    <xf numFmtId="0" fontId="57" fillId="0" borderId="0" xfId="35" applyFont="1" applyAlignment="1" applyProtection="1">
      <alignment horizontal="center" vertical="center"/>
      <protection locked="0"/>
    </xf>
    <xf numFmtId="0" fontId="57" fillId="0" borderId="0" xfId="35" applyFont="1" applyAlignment="1" applyProtection="1">
      <alignment vertical="center" wrapText="1"/>
      <protection locked="0"/>
    </xf>
    <xf numFmtId="0" fontId="58" fillId="25" borderId="0" xfId="35" applyFont="1" applyFill="1" applyAlignment="1" applyProtection="1">
      <alignment horizontal="center" vertical="center" wrapText="1"/>
      <protection locked="0"/>
    </xf>
    <xf numFmtId="0" fontId="56" fillId="0" borderId="0" xfId="35" applyAlignment="1">
      <alignment vertical="center" wrapText="1"/>
    </xf>
    <xf numFmtId="0" fontId="60" fillId="25" borderId="0" xfId="35" applyFont="1" applyFill="1" applyAlignment="1" applyProtection="1">
      <alignment horizontal="left" vertical="center" wrapText="1"/>
      <protection locked="0"/>
    </xf>
    <xf numFmtId="0" fontId="60" fillId="0" borderId="0" xfId="35" applyFont="1" applyAlignment="1" applyProtection="1">
      <alignment horizontal="left" vertical="center" wrapText="1"/>
      <protection locked="0"/>
    </xf>
    <xf numFmtId="0" fontId="61" fillId="0" borderId="0" xfId="35" applyFont="1" applyAlignment="1" applyProtection="1">
      <alignment vertical="center" wrapText="1"/>
      <protection locked="0"/>
    </xf>
    <xf numFmtId="10" fontId="62" fillId="0" borderId="1" xfId="35" applyNumberFormat="1" applyFont="1" applyBorder="1" applyAlignment="1" applyProtection="1">
      <alignment horizontal="center" vertical="center"/>
      <protection locked="0"/>
    </xf>
    <xf numFmtId="0" fontId="56" fillId="0" borderId="0" xfId="35" applyAlignment="1" applyProtection="1">
      <alignment vertical="center"/>
      <protection locked="0"/>
    </xf>
    <xf numFmtId="0" fontId="57" fillId="0" borderId="0" xfId="35" applyFont="1" applyAlignment="1" applyProtection="1">
      <alignment vertical="center"/>
      <protection locked="0"/>
    </xf>
    <xf numFmtId="0" fontId="54" fillId="25" borderId="0" xfId="35" applyFont="1" applyFill="1" applyAlignment="1" applyProtection="1">
      <alignment vertical="center"/>
      <protection locked="0"/>
    </xf>
    <xf numFmtId="0" fontId="54" fillId="0" borderId="0" xfId="35" applyFont="1" applyAlignment="1" applyProtection="1">
      <alignment vertical="center"/>
      <protection locked="0"/>
    </xf>
    <xf numFmtId="0" fontId="54" fillId="0" borderId="0" xfId="35" applyFont="1" applyAlignment="1" applyProtection="1">
      <alignment horizontal="left" vertical="center"/>
      <protection locked="0"/>
    </xf>
    <xf numFmtId="0" fontId="62" fillId="0" borderId="0" xfId="35" applyFont="1" applyAlignment="1" applyProtection="1">
      <alignment vertical="center"/>
      <protection locked="0"/>
    </xf>
    <xf numFmtId="0" fontId="55" fillId="25" borderId="0" xfId="35" applyFont="1" applyFill="1" applyAlignment="1" applyProtection="1">
      <alignment vertical="center"/>
      <protection locked="0"/>
    </xf>
    <xf numFmtId="0" fontId="62" fillId="0" borderId="0" xfId="35" applyFont="1" applyAlignment="1" applyProtection="1">
      <alignment horizontal="left" vertical="center"/>
      <protection locked="0"/>
    </xf>
    <xf numFmtId="0" fontId="56" fillId="25" borderId="0" xfId="35" applyFill="1" applyAlignment="1" applyProtection="1">
      <alignment vertical="center"/>
      <protection locked="0"/>
    </xf>
    <xf numFmtId="0" fontId="56" fillId="25" borderId="0" xfId="35" applyFill="1" applyAlignment="1" applyProtection="1">
      <alignment vertical="center" wrapText="1"/>
      <protection locked="0"/>
    </xf>
    <xf numFmtId="0" fontId="65" fillId="0" borderId="0" xfId="35" applyFont="1" applyAlignment="1" applyProtection="1">
      <alignment horizontal="left" vertical="center" wrapText="1"/>
      <protection locked="0"/>
    </xf>
    <xf numFmtId="0" fontId="65" fillId="0" borderId="0" xfId="35" applyFont="1" applyAlignment="1" applyProtection="1">
      <alignment horizontal="center" vertical="center" wrapText="1"/>
      <protection locked="0"/>
    </xf>
    <xf numFmtId="0" fontId="62" fillId="0" borderId="0" xfId="35" applyFont="1" applyAlignment="1" applyProtection="1">
      <alignment vertical="center" wrapText="1"/>
      <protection locked="0"/>
    </xf>
    <xf numFmtId="179" fontId="62" fillId="0" borderId="0" xfId="36" applyFont="1" applyAlignment="1" applyProtection="1">
      <alignment vertical="center"/>
      <protection locked="0"/>
    </xf>
    <xf numFmtId="0" fontId="66" fillId="25" borderId="0" xfId="35" applyFont="1" applyFill="1" applyAlignment="1" applyProtection="1">
      <alignment horizontal="left" vertical="center" wrapText="1"/>
      <protection locked="0"/>
    </xf>
    <xf numFmtId="0" fontId="65" fillId="26" borderId="66" xfId="35" applyFont="1" applyFill="1" applyBorder="1" applyAlignment="1" applyProtection="1">
      <alignment horizontal="center" vertical="center" wrapText="1"/>
      <protection locked="0"/>
    </xf>
    <xf numFmtId="0" fontId="65" fillId="26" borderId="67" xfId="35" applyFont="1" applyFill="1" applyBorder="1" applyAlignment="1" applyProtection="1">
      <alignment horizontal="center" vertical="center" wrapText="1"/>
      <protection locked="0"/>
    </xf>
    <xf numFmtId="0" fontId="62" fillId="0" borderId="0" xfId="35" applyFont="1" applyAlignment="1" applyProtection="1">
      <alignment horizontal="center" vertical="center"/>
      <protection locked="0"/>
    </xf>
    <xf numFmtId="0" fontId="61" fillId="0" borderId="0" xfId="35" applyFont="1" applyAlignment="1" applyProtection="1">
      <alignment vertical="center"/>
      <protection locked="0"/>
    </xf>
    <xf numFmtId="10" fontId="65" fillId="26" borderId="71" xfId="37" applyNumberFormat="1" applyFont="1" applyFill="1" applyBorder="1" applyAlignment="1" applyProtection="1">
      <alignment horizontal="center" vertical="center"/>
      <protection locked="0"/>
    </xf>
    <xf numFmtId="10" fontId="65" fillId="26" borderId="72" xfId="37" applyNumberFormat="1" applyFont="1" applyFill="1" applyBorder="1" applyAlignment="1" applyProtection="1">
      <alignment horizontal="center" vertical="center"/>
      <protection locked="0"/>
    </xf>
    <xf numFmtId="10" fontId="65" fillId="0" borderId="0" xfId="37" applyNumberFormat="1" applyFont="1" applyFill="1" applyBorder="1" applyAlignment="1" applyProtection="1">
      <alignment horizontal="left" vertical="center"/>
      <protection locked="0"/>
    </xf>
    <xf numFmtId="10" fontId="65" fillId="0" borderId="0" xfId="37" applyNumberFormat="1" applyFont="1" applyFill="1" applyBorder="1" applyAlignment="1" applyProtection="1">
      <alignment horizontal="center" vertical="center"/>
      <protection locked="0"/>
    </xf>
    <xf numFmtId="0" fontId="67" fillId="28" borderId="81" xfId="35" applyFont="1" applyFill="1" applyBorder="1" applyAlignment="1" applyProtection="1">
      <alignment horizontal="center" vertical="center" wrapText="1"/>
      <protection locked="0"/>
    </xf>
    <xf numFmtId="0" fontId="67" fillId="28" borderId="82" xfId="35" applyFont="1" applyFill="1" applyBorder="1" applyAlignment="1" applyProtection="1">
      <alignment horizontal="center" vertical="center" wrapText="1"/>
      <protection locked="0"/>
    </xf>
    <xf numFmtId="0" fontId="67" fillId="32" borderId="0" xfId="35" applyFont="1" applyFill="1" applyAlignment="1" applyProtection="1">
      <alignment vertical="center" wrapText="1"/>
      <protection locked="0"/>
    </xf>
    <xf numFmtId="0" fontId="62" fillId="33" borderId="73" xfId="35" applyFont="1" applyFill="1" applyBorder="1" applyAlignment="1" applyProtection="1">
      <alignment horizontal="center" vertical="center" wrapText="1"/>
      <protection locked="0"/>
    </xf>
    <xf numFmtId="0" fontId="62" fillId="33" borderId="73" xfId="35" applyFont="1" applyFill="1" applyBorder="1" applyAlignment="1" applyProtection="1">
      <alignment horizontal="center" vertical="center"/>
      <protection locked="0"/>
    </xf>
    <xf numFmtId="0" fontId="62" fillId="33" borderId="74" xfId="35" applyFont="1" applyFill="1" applyBorder="1" applyAlignment="1" applyProtection="1">
      <alignment horizontal="left" vertical="center" wrapText="1"/>
      <protection locked="0"/>
    </xf>
    <xf numFmtId="0" fontId="62" fillId="33" borderId="74" xfId="35" applyFont="1" applyFill="1" applyBorder="1" applyAlignment="1" applyProtection="1">
      <alignment vertical="center"/>
      <protection locked="0"/>
    </xf>
    <xf numFmtId="0" fontId="62" fillId="33" borderId="74" xfId="35" applyFont="1" applyFill="1" applyBorder="1" applyAlignment="1" applyProtection="1">
      <alignment horizontal="center" vertical="center"/>
      <protection locked="0"/>
    </xf>
    <xf numFmtId="0" fontId="62" fillId="33" borderId="76" xfId="35" applyFont="1" applyFill="1" applyBorder="1" applyAlignment="1" applyProtection="1">
      <alignment horizontal="center" vertical="center"/>
      <protection locked="0"/>
    </xf>
    <xf numFmtId="180" fontId="61" fillId="34" borderId="88" xfId="35" applyNumberFormat="1" applyFont="1" applyFill="1" applyBorder="1" applyAlignment="1" applyProtection="1">
      <alignment horizontal="center" vertical="center"/>
      <protection locked="0"/>
    </xf>
    <xf numFmtId="180" fontId="61" fillId="35" borderId="89" xfId="35" applyNumberFormat="1" applyFont="1" applyFill="1" applyBorder="1" applyAlignment="1" applyProtection="1">
      <alignment horizontal="center" vertical="center"/>
      <protection hidden="1"/>
    </xf>
    <xf numFmtId="180" fontId="61" fillId="36" borderId="89" xfId="35" applyNumberFormat="1" applyFont="1" applyFill="1" applyBorder="1" applyAlignment="1" applyProtection="1">
      <alignment horizontal="center" vertical="center"/>
      <protection hidden="1"/>
    </xf>
    <xf numFmtId="180" fontId="61" fillId="32" borderId="0" xfId="35" applyNumberFormat="1" applyFont="1" applyFill="1" applyAlignment="1" applyProtection="1">
      <alignment horizontal="left" vertical="center"/>
      <protection hidden="1"/>
    </xf>
    <xf numFmtId="180" fontId="61" fillId="0" borderId="0" xfId="35" applyNumberFormat="1" applyFont="1" applyAlignment="1" applyProtection="1">
      <alignment horizontal="left" vertical="center"/>
      <protection hidden="1"/>
    </xf>
    <xf numFmtId="0" fontId="62" fillId="33" borderId="90" xfId="35" applyFont="1" applyFill="1" applyBorder="1" applyAlignment="1" applyProtection="1">
      <alignment horizontal="center" vertical="center"/>
      <protection locked="0"/>
    </xf>
    <xf numFmtId="0" fontId="62" fillId="33" borderId="91" xfId="35" applyFont="1" applyFill="1" applyBorder="1" applyAlignment="1" applyProtection="1">
      <alignment horizontal="left" vertical="center" wrapText="1"/>
      <protection locked="0"/>
    </xf>
    <xf numFmtId="180" fontId="61" fillId="36" borderId="92" xfId="35" applyNumberFormat="1" applyFont="1" applyFill="1" applyBorder="1" applyAlignment="1" applyProtection="1">
      <alignment horizontal="center" vertical="center"/>
      <protection hidden="1"/>
    </xf>
    <xf numFmtId="180" fontId="62" fillId="32" borderId="0" xfId="35" applyNumberFormat="1" applyFont="1" applyFill="1" applyAlignment="1" applyProtection="1">
      <alignment vertical="center"/>
      <protection locked="0"/>
    </xf>
    <xf numFmtId="0" fontId="62" fillId="33" borderId="93" xfId="35" applyFont="1" applyFill="1" applyBorder="1" applyAlignment="1" applyProtection="1">
      <alignment horizontal="center" vertical="center" wrapText="1"/>
      <protection locked="0"/>
    </xf>
    <xf numFmtId="0" fontId="62" fillId="33" borderId="93" xfId="35" applyFont="1" applyFill="1" applyBorder="1" applyAlignment="1" applyProtection="1">
      <alignment horizontal="center" vertical="center"/>
      <protection locked="0"/>
    </xf>
    <xf numFmtId="0" fontId="62" fillId="33" borderId="94" xfId="35" applyFont="1" applyFill="1" applyBorder="1" applyAlignment="1" applyProtection="1">
      <alignment horizontal="left" vertical="center" wrapText="1"/>
      <protection locked="0"/>
    </xf>
    <xf numFmtId="0" fontId="62" fillId="33" borderId="94" xfId="35" applyFont="1" applyFill="1" applyBorder="1" applyAlignment="1" applyProtection="1">
      <alignment vertical="center"/>
      <protection locked="0"/>
    </xf>
    <xf numFmtId="0" fontId="62" fillId="33" borderId="94" xfId="35" applyFont="1" applyFill="1" applyBorder="1" applyAlignment="1" applyProtection="1">
      <alignment horizontal="center" vertical="center"/>
      <protection locked="0"/>
    </xf>
    <xf numFmtId="0" fontId="62" fillId="33" borderId="95" xfId="35" applyFont="1" applyFill="1" applyBorder="1" applyAlignment="1" applyProtection="1">
      <alignment horizontal="center" vertical="center"/>
      <protection locked="0"/>
    </xf>
    <xf numFmtId="180" fontId="61" fillId="34" borderId="96" xfId="35" applyNumberFormat="1" applyFont="1" applyFill="1" applyBorder="1" applyAlignment="1" applyProtection="1">
      <alignment horizontal="center" vertical="center"/>
      <protection locked="0"/>
    </xf>
    <xf numFmtId="180" fontId="61" fillId="35" borderId="97" xfId="35" applyNumberFormat="1" applyFont="1" applyFill="1" applyBorder="1" applyAlignment="1" applyProtection="1">
      <alignment horizontal="center" vertical="center"/>
      <protection hidden="1"/>
    </xf>
    <xf numFmtId="180" fontId="61" fillId="36" borderId="97" xfId="35" applyNumberFormat="1" applyFont="1" applyFill="1" applyBorder="1" applyAlignment="1" applyProtection="1">
      <alignment horizontal="center" vertical="center"/>
      <protection hidden="1"/>
    </xf>
    <xf numFmtId="0" fontId="62" fillId="33" borderId="98" xfId="35" applyFont="1" applyFill="1" applyBorder="1" applyAlignment="1" applyProtection="1">
      <alignment horizontal="center" vertical="center"/>
      <protection locked="0"/>
    </xf>
    <xf numFmtId="0" fontId="62" fillId="33" borderId="99" xfId="35" applyFont="1" applyFill="1" applyBorder="1" applyAlignment="1" applyProtection="1">
      <alignment horizontal="left" vertical="center" wrapText="1"/>
      <protection locked="0"/>
    </xf>
    <xf numFmtId="180" fontId="61" fillId="36" borderId="100" xfId="35" applyNumberFormat="1" applyFont="1" applyFill="1" applyBorder="1" applyAlignment="1" applyProtection="1">
      <alignment horizontal="center" vertical="center"/>
      <protection hidden="1"/>
    </xf>
    <xf numFmtId="0" fontId="62" fillId="33" borderId="101" xfId="35" applyFont="1" applyFill="1" applyBorder="1" applyAlignment="1" applyProtection="1">
      <alignment horizontal="center" vertical="center" wrapText="1"/>
      <protection locked="0"/>
    </xf>
    <xf numFmtId="0" fontId="62" fillId="33" borderId="101" xfId="35" applyFont="1" applyFill="1" applyBorder="1" applyAlignment="1" applyProtection="1">
      <alignment horizontal="center" vertical="center"/>
      <protection locked="0"/>
    </xf>
    <xf numFmtId="0" fontId="62" fillId="33" borderId="81" xfId="35" applyFont="1" applyFill="1" applyBorder="1" applyAlignment="1" applyProtection="1">
      <alignment horizontal="left" vertical="center" wrapText="1"/>
      <protection locked="0"/>
    </xf>
    <xf numFmtId="0" fontId="62" fillId="33" borderId="81" xfId="35" applyFont="1" applyFill="1" applyBorder="1" applyAlignment="1" applyProtection="1">
      <alignment vertical="center"/>
      <protection locked="0"/>
    </xf>
    <xf numFmtId="0" fontId="62" fillId="33" borderId="81" xfId="35" applyFont="1" applyFill="1" applyBorder="1" applyAlignment="1" applyProtection="1">
      <alignment horizontal="center" vertical="center"/>
      <protection locked="0"/>
    </xf>
    <xf numFmtId="0" fontId="62" fillId="33" borderId="82" xfId="35" applyFont="1" applyFill="1" applyBorder="1" applyAlignment="1" applyProtection="1">
      <alignment horizontal="center" vertical="center"/>
      <protection locked="0"/>
    </xf>
    <xf numFmtId="180" fontId="61" fillId="34" borderId="102" xfId="35" applyNumberFormat="1" applyFont="1" applyFill="1" applyBorder="1" applyAlignment="1" applyProtection="1">
      <alignment horizontal="center" vertical="center"/>
      <protection locked="0"/>
    </xf>
    <xf numFmtId="180" fontId="61" fillId="35" borderId="49" xfId="35" applyNumberFormat="1" applyFont="1" applyFill="1" applyBorder="1" applyAlignment="1" applyProtection="1">
      <alignment horizontal="center" vertical="center"/>
      <protection hidden="1"/>
    </xf>
    <xf numFmtId="180" fontId="61" fillId="36" borderId="49" xfId="35" applyNumberFormat="1" applyFont="1" applyFill="1" applyBorder="1" applyAlignment="1" applyProtection="1">
      <alignment horizontal="center" vertical="center"/>
      <protection hidden="1"/>
    </xf>
    <xf numFmtId="0" fontId="62" fillId="33" borderId="103" xfId="35" applyFont="1" applyFill="1" applyBorder="1" applyAlignment="1" applyProtection="1">
      <alignment horizontal="center" vertical="center"/>
      <protection locked="0"/>
    </xf>
    <xf numFmtId="0" fontId="62" fillId="33" borderId="46" xfId="35" applyFont="1" applyFill="1" applyBorder="1" applyAlignment="1" applyProtection="1">
      <alignment horizontal="left" vertical="center" wrapText="1"/>
      <protection locked="0"/>
    </xf>
    <xf numFmtId="180" fontId="61" fillId="36" borderId="104" xfId="35" applyNumberFormat="1" applyFont="1" applyFill="1" applyBorder="1" applyAlignment="1" applyProtection="1">
      <alignment horizontal="center" vertical="center"/>
      <protection hidden="1"/>
    </xf>
    <xf numFmtId="181" fontId="61" fillId="0" borderId="0" xfId="35" applyNumberFormat="1" applyFont="1" applyAlignment="1">
      <alignment horizontal="left" vertical="center"/>
    </xf>
    <xf numFmtId="181" fontId="61" fillId="0" borderId="0" xfId="35" applyNumberFormat="1" applyFont="1" applyAlignment="1">
      <alignment horizontal="center" vertical="center"/>
    </xf>
    <xf numFmtId="179" fontId="62" fillId="0" borderId="0" xfId="36" applyFont="1" applyAlignment="1" applyProtection="1">
      <alignment vertical="center" wrapText="1"/>
      <protection locked="0"/>
    </xf>
    <xf numFmtId="181" fontId="61" fillId="25" borderId="0" xfId="35" applyNumberFormat="1" applyFont="1" applyFill="1" applyAlignment="1" applyProtection="1">
      <alignment horizontal="center" vertical="center"/>
      <protection locked="0"/>
    </xf>
    <xf numFmtId="181" fontId="61" fillId="25" borderId="0" xfId="35" applyNumberFormat="1" applyFont="1" applyFill="1" applyAlignment="1">
      <alignment horizontal="center" vertical="center"/>
    </xf>
    <xf numFmtId="0" fontId="67" fillId="38" borderId="110" xfId="35" applyFont="1" applyFill="1" applyBorder="1" applyAlignment="1" applyProtection="1">
      <alignment horizontal="center" vertical="center" wrapText="1"/>
      <protection locked="0"/>
    </xf>
    <xf numFmtId="0" fontId="67" fillId="38" borderId="111" xfId="35" applyFont="1" applyFill="1" applyBorder="1" applyAlignment="1" applyProtection="1">
      <alignment horizontal="center" vertical="center" wrapText="1"/>
      <protection locked="0"/>
    </xf>
    <xf numFmtId="10" fontId="62" fillId="25" borderId="0" xfId="36" applyNumberFormat="1" applyFont="1" applyFill="1" applyBorder="1" applyAlignment="1" applyProtection="1">
      <alignment horizontal="center" vertical="center"/>
      <protection locked="0"/>
    </xf>
    <xf numFmtId="10" fontId="62" fillId="25" borderId="0" xfId="36" applyNumberFormat="1" applyFont="1" applyFill="1" applyBorder="1" applyAlignment="1" applyProtection="1">
      <alignment horizontal="center" vertical="center"/>
    </xf>
    <xf numFmtId="10" fontId="62" fillId="0" borderId="0" xfId="36" applyNumberFormat="1" applyFont="1" applyBorder="1" applyAlignment="1" applyProtection="1">
      <alignment horizontal="left" vertical="center"/>
    </xf>
    <xf numFmtId="10" fontId="62" fillId="0" borderId="0" xfId="36" applyNumberFormat="1" applyFont="1" applyBorder="1" applyAlignment="1" applyProtection="1">
      <alignment horizontal="center" vertical="center"/>
    </xf>
    <xf numFmtId="0" fontId="62" fillId="33" borderId="47" xfId="35" applyFont="1" applyFill="1" applyBorder="1" applyAlignment="1" applyProtection="1">
      <alignment horizontal="center" vertical="center" wrapText="1"/>
      <protection locked="0"/>
    </xf>
    <xf numFmtId="0" fontId="62" fillId="33" borderId="37" xfId="35" applyFont="1" applyFill="1" applyBorder="1" applyAlignment="1" applyProtection="1">
      <alignment horizontal="center" vertical="center"/>
      <protection locked="0"/>
    </xf>
    <xf numFmtId="0" fontId="62" fillId="33" borderId="38" xfId="35" applyFont="1" applyFill="1" applyBorder="1" applyAlignment="1" applyProtection="1">
      <alignment horizontal="left" vertical="center" wrapText="1"/>
      <protection locked="0"/>
    </xf>
    <xf numFmtId="0" fontId="62" fillId="33" borderId="38" xfId="35" applyFont="1" applyFill="1" applyBorder="1" applyAlignment="1" applyProtection="1">
      <alignment horizontal="left" vertical="center"/>
      <protection locked="0"/>
    </xf>
    <xf numFmtId="0" fontId="62" fillId="33" borderId="38" xfId="35" applyFont="1" applyFill="1" applyBorder="1" applyAlignment="1" applyProtection="1">
      <alignment horizontal="center" vertical="center"/>
      <protection locked="0"/>
    </xf>
    <xf numFmtId="0" fontId="62" fillId="33" borderId="42" xfId="35" applyFont="1" applyFill="1" applyBorder="1" applyAlignment="1" applyProtection="1">
      <alignment horizontal="center" vertical="center"/>
      <protection locked="0"/>
    </xf>
    <xf numFmtId="180" fontId="61" fillId="34" borderId="47" xfId="35" applyNumberFormat="1" applyFont="1" applyFill="1" applyBorder="1" applyAlignment="1" applyProtection="1">
      <alignment horizontal="center" vertical="center"/>
      <protection locked="0"/>
    </xf>
    <xf numFmtId="180" fontId="61" fillId="35" borderId="47" xfId="35" applyNumberFormat="1" applyFont="1" applyFill="1" applyBorder="1" applyAlignment="1" applyProtection="1">
      <alignment horizontal="center" vertical="center"/>
      <protection hidden="1"/>
    </xf>
    <xf numFmtId="180" fontId="61" fillId="36" borderId="112" xfId="35" applyNumberFormat="1" applyFont="1" applyFill="1" applyBorder="1" applyAlignment="1" applyProtection="1">
      <alignment horizontal="center" vertical="center"/>
      <protection hidden="1"/>
    </xf>
    <xf numFmtId="0" fontId="62" fillId="33" borderId="45" xfId="35" applyFont="1" applyFill="1" applyBorder="1" applyAlignment="1" applyProtection="1">
      <alignment horizontal="center" vertical="center"/>
      <protection locked="0"/>
    </xf>
    <xf numFmtId="0" fontId="62" fillId="33" borderId="42" xfId="35" applyFont="1" applyFill="1" applyBorder="1" applyAlignment="1" applyProtection="1">
      <alignment horizontal="left" vertical="center" wrapText="1"/>
      <protection locked="0"/>
    </xf>
    <xf numFmtId="0" fontId="62" fillId="33" borderId="97" xfId="35" applyFont="1" applyFill="1" applyBorder="1" applyAlignment="1" applyProtection="1">
      <alignment horizontal="center" vertical="center" wrapText="1"/>
      <protection locked="0"/>
    </xf>
    <xf numFmtId="0" fontId="62" fillId="33" borderId="113" xfId="35" applyFont="1" applyFill="1" applyBorder="1" applyAlignment="1" applyProtection="1">
      <alignment horizontal="center" vertical="center"/>
      <protection locked="0"/>
    </xf>
    <xf numFmtId="0" fontId="62" fillId="33" borderId="114" xfId="35" applyFont="1" applyFill="1" applyBorder="1" applyAlignment="1" applyProtection="1">
      <alignment horizontal="left" vertical="center" wrapText="1"/>
      <protection locked="0"/>
    </xf>
    <xf numFmtId="0" fontId="62" fillId="33" borderId="114" xfId="35" applyFont="1" applyFill="1" applyBorder="1" applyAlignment="1" applyProtection="1">
      <alignment horizontal="left" vertical="center"/>
      <protection locked="0"/>
    </xf>
    <xf numFmtId="0" fontId="62" fillId="33" borderId="114" xfId="35" applyFont="1" applyFill="1" applyBorder="1" applyAlignment="1" applyProtection="1">
      <alignment horizontal="center" vertical="center"/>
      <protection locked="0"/>
    </xf>
    <xf numFmtId="0" fontId="62" fillId="33" borderId="99" xfId="35" applyFont="1" applyFill="1" applyBorder="1" applyAlignment="1" applyProtection="1">
      <alignment horizontal="center" vertical="center"/>
      <protection locked="0"/>
    </xf>
    <xf numFmtId="180" fontId="61" fillId="34" borderId="97" xfId="35" applyNumberFormat="1" applyFont="1" applyFill="1" applyBorder="1" applyAlignment="1" applyProtection="1">
      <alignment horizontal="center" vertical="center"/>
      <protection locked="0"/>
    </xf>
    <xf numFmtId="180" fontId="61" fillId="0" borderId="98" xfId="35" applyNumberFormat="1" applyFont="1" applyBorder="1" applyAlignment="1" applyProtection="1">
      <alignment horizontal="center" vertical="center"/>
      <protection hidden="1"/>
    </xf>
    <xf numFmtId="0" fontId="62" fillId="33" borderId="49" xfId="35" applyFont="1" applyFill="1" applyBorder="1" applyAlignment="1" applyProtection="1">
      <alignment horizontal="center" vertical="center" wrapText="1"/>
      <protection locked="0"/>
    </xf>
    <xf numFmtId="0" fontId="62" fillId="33" borderId="55" xfId="35" applyFont="1" applyFill="1" applyBorder="1" applyAlignment="1" applyProtection="1">
      <alignment horizontal="center" vertical="center"/>
      <protection locked="0"/>
    </xf>
    <xf numFmtId="0" fontId="62" fillId="33" borderId="41" xfId="35" applyFont="1" applyFill="1" applyBorder="1" applyAlignment="1" applyProtection="1">
      <alignment horizontal="left" vertical="center" wrapText="1"/>
      <protection locked="0"/>
    </xf>
    <xf numFmtId="0" fontId="62" fillId="33" borderId="41" xfId="35" applyFont="1" applyFill="1" applyBorder="1" applyAlignment="1" applyProtection="1">
      <alignment horizontal="left" vertical="center"/>
      <protection locked="0"/>
    </xf>
    <xf numFmtId="0" fontId="62" fillId="33" borderId="41" xfId="35" applyFont="1" applyFill="1" applyBorder="1" applyAlignment="1" applyProtection="1">
      <alignment horizontal="center" vertical="center"/>
      <protection locked="0"/>
    </xf>
    <xf numFmtId="0" fontId="62" fillId="33" borderId="46" xfId="35" applyFont="1" applyFill="1" applyBorder="1" applyAlignment="1" applyProtection="1">
      <alignment horizontal="center" vertical="center"/>
      <protection locked="0"/>
    </xf>
    <xf numFmtId="180" fontId="61" fillId="34" borderId="49" xfId="35" applyNumberFormat="1" applyFont="1" applyFill="1" applyBorder="1" applyAlignment="1" applyProtection="1">
      <alignment horizontal="center" vertical="center"/>
      <protection locked="0"/>
    </xf>
    <xf numFmtId="180" fontId="61" fillId="0" borderId="103" xfId="35" applyNumberFormat="1" applyFont="1" applyBorder="1" applyAlignment="1" applyProtection="1">
      <alignment horizontal="center" vertical="center"/>
      <protection hidden="1"/>
    </xf>
    <xf numFmtId="0" fontId="62" fillId="25" borderId="0" xfId="35" applyFont="1" applyFill="1" applyAlignment="1" applyProtection="1">
      <alignment horizontal="center" vertical="center" wrapText="1"/>
      <protection locked="0"/>
    </xf>
    <xf numFmtId="0" fontId="62" fillId="25" borderId="0" xfId="35" applyFont="1" applyFill="1" applyAlignment="1" applyProtection="1">
      <alignment horizontal="center" vertical="center"/>
      <protection locked="0"/>
    </xf>
    <xf numFmtId="0" fontId="62" fillId="25" borderId="0" xfId="35" applyFont="1" applyFill="1" applyAlignment="1" applyProtection="1">
      <alignment horizontal="left" vertical="center" wrapText="1"/>
      <protection locked="0"/>
    </xf>
    <xf numFmtId="0" fontId="61" fillId="25" borderId="0" xfId="35" applyFont="1" applyFill="1" applyAlignment="1" applyProtection="1">
      <alignment vertical="center"/>
      <protection locked="0"/>
    </xf>
    <xf numFmtId="0" fontId="62" fillId="25" borderId="0" xfId="35" applyFont="1" applyFill="1" applyAlignment="1" applyProtection="1">
      <alignment horizontal="justify" vertical="center"/>
      <protection locked="0"/>
    </xf>
    <xf numFmtId="0" fontId="61" fillId="25" borderId="0" xfId="35" applyFont="1" applyFill="1" applyAlignment="1" applyProtection="1">
      <alignment horizontal="center" vertical="center"/>
      <protection locked="0"/>
    </xf>
    <xf numFmtId="0" fontId="61" fillId="25" borderId="0" xfId="35" applyFont="1" applyFill="1" applyAlignment="1">
      <alignment horizontal="center" vertical="center"/>
    </xf>
    <xf numFmtId="0" fontId="61" fillId="0" borderId="0" xfId="35" applyFont="1" applyAlignment="1">
      <alignment horizontal="left" vertical="center"/>
    </xf>
    <xf numFmtId="0" fontId="61" fillId="0" borderId="0" xfId="35" applyFont="1" applyAlignment="1">
      <alignment horizontal="center" vertical="center"/>
    </xf>
    <xf numFmtId="0" fontId="67" fillId="40" borderId="110" xfId="35" applyFont="1" applyFill="1" applyBorder="1" applyAlignment="1" applyProtection="1">
      <alignment horizontal="center" vertical="center" wrapText="1"/>
      <protection locked="0"/>
    </xf>
    <xf numFmtId="0" fontId="67" fillId="40" borderId="111" xfId="35" applyFont="1" applyFill="1" applyBorder="1" applyAlignment="1" applyProtection="1">
      <alignment horizontal="center" vertical="center" wrapText="1"/>
      <protection locked="0"/>
    </xf>
    <xf numFmtId="0" fontId="62" fillId="0" borderId="89" xfId="35" applyFont="1" applyBorder="1" applyAlignment="1" applyProtection="1">
      <alignment horizontal="center" vertical="center" wrapText="1"/>
      <protection locked="0"/>
    </xf>
    <xf numFmtId="0" fontId="62" fillId="33" borderId="123" xfId="35" applyFont="1" applyFill="1" applyBorder="1" applyAlignment="1" applyProtection="1">
      <alignment horizontal="left" vertical="center" wrapText="1"/>
      <protection locked="0"/>
    </xf>
    <xf numFmtId="0" fontId="62" fillId="33" borderId="123" xfId="35" applyFont="1" applyFill="1" applyBorder="1" applyAlignment="1" applyProtection="1">
      <alignment vertical="center"/>
      <protection locked="0"/>
    </xf>
    <xf numFmtId="0" fontId="62" fillId="33" borderId="123" xfId="35" applyFont="1" applyFill="1" applyBorder="1" applyAlignment="1" applyProtection="1">
      <alignment horizontal="center" vertical="center"/>
      <protection locked="0"/>
    </xf>
    <xf numFmtId="0" fontId="62" fillId="33" borderId="91" xfId="35" applyFont="1" applyFill="1" applyBorder="1" applyAlignment="1" applyProtection="1">
      <alignment horizontal="center" vertical="center"/>
      <protection locked="0"/>
    </xf>
    <xf numFmtId="180" fontId="61" fillId="34" borderId="89" xfId="35" applyNumberFormat="1" applyFont="1" applyFill="1" applyBorder="1" applyAlignment="1" applyProtection="1">
      <alignment horizontal="center" vertical="center"/>
      <protection locked="0"/>
    </xf>
    <xf numFmtId="0" fontId="62" fillId="0" borderId="97" xfId="35" applyFont="1" applyBorder="1" applyAlignment="1" applyProtection="1">
      <alignment horizontal="center" vertical="center" wrapText="1"/>
      <protection locked="0"/>
    </xf>
    <xf numFmtId="0" fontId="62" fillId="33" borderId="114" xfId="35" applyFont="1" applyFill="1" applyBorder="1" applyAlignment="1" applyProtection="1">
      <alignment vertical="center"/>
      <protection locked="0"/>
    </xf>
    <xf numFmtId="180" fontId="62" fillId="0" borderId="0" xfId="35" applyNumberFormat="1" applyFont="1" applyAlignment="1" applyProtection="1">
      <alignment vertical="center"/>
      <protection locked="0"/>
    </xf>
    <xf numFmtId="0" fontId="62" fillId="0" borderId="49" xfId="35" applyFont="1" applyBorder="1" applyAlignment="1" applyProtection="1">
      <alignment horizontal="center" vertical="center" wrapText="1"/>
      <protection locked="0"/>
    </xf>
    <xf numFmtId="0" fontId="62" fillId="33" borderId="41" xfId="35" applyFont="1" applyFill="1" applyBorder="1" applyAlignment="1" applyProtection="1">
      <alignment vertical="center"/>
      <protection locked="0"/>
    </xf>
    <xf numFmtId="179" fontId="62" fillId="0" borderId="46" xfId="36" applyFont="1" applyBorder="1" applyAlignment="1" applyProtection="1">
      <alignment vertical="center" wrapText="1"/>
      <protection locked="0"/>
    </xf>
    <xf numFmtId="0" fontId="62" fillId="33" borderId="0" xfId="35" applyFont="1" applyFill="1" applyAlignment="1" applyProtection="1">
      <alignment vertical="center"/>
      <protection locked="0"/>
    </xf>
    <xf numFmtId="0" fontId="61" fillId="33" borderId="0" xfId="35" applyFont="1" applyFill="1" applyAlignment="1" applyProtection="1">
      <alignment vertical="center" wrapText="1"/>
      <protection locked="0"/>
    </xf>
    <xf numFmtId="0" fontId="61" fillId="33" borderId="0" xfId="35" applyFont="1" applyFill="1" applyAlignment="1" applyProtection="1">
      <alignment vertical="center"/>
      <protection locked="0"/>
    </xf>
    <xf numFmtId="0" fontId="62" fillId="33" borderId="0" xfId="35" applyFont="1" applyFill="1" applyAlignment="1" applyProtection="1">
      <alignment horizontal="center" vertical="center"/>
      <protection locked="0"/>
    </xf>
    <xf numFmtId="0" fontId="62" fillId="33" borderId="0" xfId="35" applyFont="1" applyFill="1" applyAlignment="1" applyProtection="1">
      <alignment vertical="center" wrapText="1"/>
      <protection locked="0"/>
    </xf>
    <xf numFmtId="179" fontId="62" fillId="0" borderId="114" xfId="36" applyFont="1" applyBorder="1" applyAlignment="1" applyProtection="1">
      <alignment vertical="center"/>
      <protection locked="0"/>
    </xf>
    <xf numFmtId="0" fontId="67" fillId="0" borderId="95" xfId="35" applyFont="1" applyBorder="1" applyAlignment="1" applyProtection="1">
      <alignment horizontal="center" vertical="center" wrapText="1"/>
      <protection locked="0"/>
    </xf>
    <xf numFmtId="179" fontId="62" fillId="0" borderId="1" xfId="36" applyFont="1" applyBorder="1" applyAlignment="1" applyProtection="1">
      <alignment vertical="center"/>
      <protection locked="0"/>
    </xf>
    <xf numFmtId="0" fontId="52" fillId="21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65" fontId="33" fillId="0" borderId="1" xfId="2" applyFont="1" applyFill="1" applyBorder="1" applyAlignment="1" applyProtection="1">
      <alignment horizontal="center" vertical="center" wrapText="1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33" fillId="0" borderId="0" xfId="0" applyFont="1" applyAlignment="1">
      <alignment vertical="center"/>
    </xf>
    <xf numFmtId="0" fontId="33" fillId="0" borderId="0" xfId="0" applyFont="1" applyAlignment="1">
      <alignment horizontal="right" vertical="center"/>
    </xf>
    <xf numFmtId="165" fontId="49" fillId="8" borderId="1" xfId="1" applyNumberFormat="1" applyFont="1" applyFill="1" applyBorder="1" applyAlignment="1" applyProtection="1">
      <alignment horizontal="center" vertical="center"/>
    </xf>
    <xf numFmtId="165" fontId="49" fillId="0" borderId="0" xfId="1" applyNumberFormat="1" applyFont="1" applyFill="1" applyBorder="1" applyAlignment="1" applyProtection="1">
      <alignment horizontal="center" vertical="center"/>
    </xf>
    <xf numFmtId="168" fontId="49" fillId="0" borderId="0" xfId="1" applyNumberFormat="1" applyFont="1" applyFill="1" applyBorder="1" applyAlignment="1" applyProtection="1">
      <alignment horizontal="center" vertical="center"/>
    </xf>
    <xf numFmtId="42" fontId="33" fillId="0" borderId="0" xfId="12" applyFont="1" applyFill="1" applyBorder="1" applyAlignment="1" applyProtection="1">
      <alignment horizontal="right" vertical="center"/>
    </xf>
    <xf numFmtId="165" fontId="33" fillId="7" borderId="1" xfId="2" applyFont="1" applyFill="1" applyBorder="1" applyAlignment="1" applyProtection="1">
      <alignment vertical="center"/>
    </xf>
    <xf numFmtId="1" fontId="30" fillId="18" borderId="57" xfId="0" applyNumberFormat="1" applyFont="1" applyFill="1" applyBorder="1" applyAlignment="1">
      <alignment horizontal="center" vertical="center"/>
    </xf>
    <xf numFmtId="1" fontId="30" fillId="0" borderId="57" xfId="0" applyNumberFormat="1" applyFont="1" applyBorder="1" applyAlignment="1">
      <alignment horizontal="center" vertical="center"/>
    </xf>
    <xf numFmtId="1" fontId="30" fillId="0" borderId="12" xfId="0" applyNumberFormat="1" applyFont="1" applyBorder="1" applyAlignment="1">
      <alignment horizontal="center" vertical="center"/>
    </xf>
    <xf numFmtId="165" fontId="30" fillId="0" borderId="1" xfId="2" applyFont="1" applyFill="1" applyBorder="1" applyAlignment="1" applyProtection="1">
      <alignment vertical="center"/>
    </xf>
    <xf numFmtId="0" fontId="30" fillId="0" borderId="1" xfId="0" applyFont="1" applyBorder="1" applyAlignment="1">
      <alignment vertical="center"/>
    </xf>
    <xf numFmtId="0" fontId="25" fillId="2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4" fontId="24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/>
    </xf>
    <xf numFmtId="10" fontId="24" fillId="0" borderId="1" xfId="0" applyNumberFormat="1" applyFont="1" applyBorder="1" applyAlignment="1">
      <alignment vertical="center"/>
    </xf>
    <xf numFmtId="10" fontId="24" fillId="0" borderId="1" xfId="0" applyNumberFormat="1" applyFont="1" applyBorder="1" applyAlignment="1">
      <alignment horizontal="center" vertical="center"/>
    </xf>
    <xf numFmtId="14" fontId="18" fillId="6" borderId="1" xfId="0" applyNumberFormat="1" applyFont="1" applyFill="1" applyBorder="1" applyAlignment="1">
      <alignment vertical="center"/>
    </xf>
    <xf numFmtId="10" fontId="30" fillId="0" borderId="1" xfId="1" applyNumberFormat="1" applyFont="1" applyFill="1" applyBorder="1" applyAlignment="1" applyProtection="1">
      <alignment horizontal="right" vertical="center"/>
    </xf>
    <xf numFmtId="176" fontId="30" fillId="0" borderId="1" xfId="12" applyNumberFormat="1" applyFont="1" applyFill="1" applyBorder="1" applyAlignment="1" applyProtection="1">
      <alignment vertical="center"/>
    </xf>
    <xf numFmtId="166" fontId="30" fillId="0" borderId="0" xfId="0" applyNumberFormat="1" applyFont="1" applyAlignment="1">
      <alignment vertical="center"/>
    </xf>
    <xf numFmtId="176" fontId="18" fillId="4" borderId="1" xfId="12" applyNumberFormat="1" applyFont="1" applyFill="1" applyBorder="1" applyAlignment="1" applyProtection="1">
      <alignment vertical="center"/>
    </xf>
    <xf numFmtId="10" fontId="30" fillId="0" borderId="1" xfId="1" applyNumberFormat="1" applyFont="1" applyFill="1" applyBorder="1" applyAlignment="1" applyProtection="1">
      <alignment horizontal="center" vertical="center"/>
    </xf>
    <xf numFmtId="170" fontId="30" fillId="0" borderId="0" xfId="0" applyNumberFormat="1" applyFont="1" applyAlignment="1">
      <alignment vertical="center"/>
    </xf>
    <xf numFmtId="177" fontId="30" fillId="0" borderId="1" xfId="1" applyNumberFormat="1" applyFont="1" applyFill="1" applyBorder="1" applyAlignment="1" applyProtection="1">
      <alignment horizontal="center" vertical="center"/>
    </xf>
    <xf numFmtId="0" fontId="30" fillId="0" borderId="3" xfId="0" applyFont="1" applyBorder="1" applyAlignment="1">
      <alignment vertical="center" wrapText="1"/>
    </xf>
    <xf numFmtId="170" fontId="30" fillId="8" borderId="0" xfId="0" applyNumberFormat="1" applyFont="1" applyFill="1" applyAlignment="1">
      <alignment vertical="center"/>
    </xf>
    <xf numFmtId="9" fontId="30" fillId="8" borderId="0" xfId="0" applyNumberFormat="1" applyFont="1" applyFill="1" applyAlignment="1">
      <alignment horizontal="left" vertical="center"/>
    </xf>
    <xf numFmtId="0" fontId="18" fillId="4" borderId="1" xfId="0" applyFont="1" applyFill="1" applyBorder="1" applyAlignment="1">
      <alignment horizontal="center" vertical="center" wrapText="1"/>
    </xf>
    <xf numFmtId="0" fontId="30" fillId="41" borderId="1" xfId="0" applyFont="1" applyFill="1" applyBorder="1" applyAlignment="1">
      <alignment vertical="center" wrapText="1"/>
    </xf>
    <xf numFmtId="0" fontId="24" fillId="41" borderId="1" xfId="0" applyFont="1" applyFill="1" applyBorder="1" applyAlignment="1">
      <alignment horizontal="center" vertical="center"/>
    </xf>
    <xf numFmtId="10" fontId="24" fillId="41" borderId="1" xfId="1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10" fontId="24" fillId="0" borderId="1" xfId="1" applyNumberFormat="1" applyFont="1" applyBorder="1" applyAlignment="1">
      <alignment horizontal="center" vertical="center"/>
    </xf>
    <xf numFmtId="2" fontId="24" fillId="0" borderId="1" xfId="0" applyNumberFormat="1" applyFont="1" applyBorder="1" applyAlignment="1">
      <alignment horizontal="center" vertical="center"/>
    </xf>
    <xf numFmtId="14" fontId="24" fillId="0" borderId="1" xfId="0" applyNumberFormat="1" applyFont="1" applyBorder="1" applyAlignment="1">
      <alignment vertical="center"/>
    </xf>
    <xf numFmtId="0" fontId="25" fillId="0" borderId="1" xfId="0" applyFont="1" applyBorder="1" applyAlignment="1">
      <alignment horizontal="right" vertical="center" wrapText="1"/>
    </xf>
    <xf numFmtId="165" fontId="47" fillId="9" borderId="1" xfId="2" applyFont="1" applyFill="1" applyBorder="1" applyAlignment="1" applyProtection="1">
      <alignment vertical="center"/>
    </xf>
    <xf numFmtId="2" fontId="24" fillId="7" borderId="1" xfId="0" applyNumberFormat="1" applyFont="1" applyFill="1" applyBorder="1" applyAlignment="1">
      <alignment vertical="center"/>
    </xf>
    <xf numFmtId="0" fontId="47" fillId="9" borderId="1" xfId="2" applyNumberFormat="1" applyFont="1" applyFill="1" applyBorder="1" applyAlignment="1" applyProtection="1">
      <alignment vertical="center" wrapText="1"/>
    </xf>
    <xf numFmtId="0" fontId="25" fillId="7" borderId="1" xfId="0" applyFont="1" applyFill="1" applyBorder="1" applyAlignment="1">
      <alignment horizontal="right" vertical="center" wrapText="1"/>
    </xf>
    <xf numFmtId="165" fontId="24" fillId="0" borderId="1" xfId="2" applyFont="1" applyFill="1" applyBorder="1" applyAlignment="1" applyProtection="1">
      <alignment horizontal="right" vertical="center"/>
    </xf>
    <xf numFmtId="165" fontId="25" fillId="6" borderId="1" xfId="2" applyFont="1" applyFill="1" applyBorder="1" applyAlignment="1" applyProtection="1">
      <alignment horizontal="right" vertical="center"/>
    </xf>
    <xf numFmtId="165" fontId="24" fillId="0" borderId="1" xfId="2" applyFont="1" applyFill="1" applyBorder="1" applyAlignment="1" applyProtection="1">
      <alignment vertical="center"/>
    </xf>
    <xf numFmtId="0" fontId="24" fillId="0" borderId="0" xfId="0" applyFont="1" applyAlignment="1">
      <alignment horizontal="center" vertical="center"/>
    </xf>
    <xf numFmtId="10" fontId="24" fillId="0" borderId="0" xfId="1" applyNumberFormat="1" applyFont="1" applyBorder="1" applyAlignment="1">
      <alignment horizontal="center" vertical="center"/>
    </xf>
    <xf numFmtId="9" fontId="30" fillId="0" borderId="1" xfId="1" applyFont="1" applyBorder="1" applyAlignment="1">
      <alignment vertical="center"/>
    </xf>
    <xf numFmtId="172" fontId="30" fillId="0" borderId="1" xfId="11" applyNumberFormat="1" applyFont="1" applyFill="1" applyBorder="1" applyAlignment="1" applyProtection="1">
      <alignment vertical="center"/>
    </xf>
    <xf numFmtId="182" fontId="33" fillId="0" borderId="2" xfId="0" applyNumberFormat="1" applyFont="1" applyBorder="1" applyAlignment="1">
      <alignment horizontal="center" vertical="center" wrapText="1"/>
    </xf>
    <xf numFmtId="0" fontId="18" fillId="6" borderId="2" xfId="0" applyFont="1" applyFill="1" applyBorder="1" applyAlignment="1">
      <alignment vertical="center"/>
    </xf>
    <xf numFmtId="0" fontId="18" fillId="24" borderId="11" xfId="0" applyFont="1" applyFill="1" applyBorder="1" applyAlignment="1">
      <alignment horizontal="center" vertical="center" wrapText="1"/>
    </xf>
    <xf numFmtId="10" fontId="6" fillId="43" borderId="1" xfId="1" applyNumberFormat="1" applyFont="1" applyFill="1" applyBorder="1" applyAlignment="1" applyProtection="1">
      <alignment horizontal="center" vertical="center" wrapText="1"/>
    </xf>
    <xf numFmtId="10" fontId="18" fillId="17" borderId="0" xfId="1" applyNumberFormat="1" applyFont="1" applyFill="1" applyAlignment="1">
      <alignment horizontal="center" vertical="center"/>
    </xf>
    <xf numFmtId="0" fontId="33" fillId="42" borderId="1" xfId="0" applyFont="1" applyFill="1" applyBorder="1" applyAlignment="1">
      <alignment horizontal="center" vertical="center" wrapText="1"/>
    </xf>
    <xf numFmtId="0" fontId="18" fillId="24" borderId="12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/>
    </xf>
    <xf numFmtId="0" fontId="18" fillId="6" borderId="3" xfId="0" applyFont="1" applyFill="1" applyBorder="1" applyAlignment="1">
      <alignment vertical="center"/>
    </xf>
    <xf numFmtId="0" fontId="18" fillId="6" borderId="4" xfId="0" applyFont="1" applyFill="1" applyBorder="1" applyAlignment="1">
      <alignment vertical="center"/>
    </xf>
    <xf numFmtId="0" fontId="34" fillId="4" borderId="0" xfId="0" applyFont="1" applyFill="1" applyAlignment="1">
      <alignment vertical="center"/>
    </xf>
    <xf numFmtId="0" fontId="34" fillId="4" borderId="0" xfId="0" applyFont="1" applyFill="1" applyAlignment="1">
      <alignment horizontal="centerContinuous" vertical="center" wrapText="1"/>
    </xf>
    <xf numFmtId="10" fontId="34" fillId="4" borderId="0" xfId="0" applyNumberFormat="1" applyFont="1" applyFill="1" applyAlignment="1">
      <alignment horizontal="centerContinuous" vertical="center" wrapText="1"/>
    </xf>
    <xf numFmtId="165" fontId="34" fillId="4" borderId="0" xfId="2" applyFont="1" applyFill="1" applyAlignment="1">
      <alignment horizontal="centerContinuous" vertical="center" wrapText="1"/>
    </xf>
    <xf numFmtId="165" fontId="18" fillId="24" borderId="11" xfId="2" applyFont="1" applyFill="1" applyBorder="1" applyAlignment="1">
      <alignment vertical="center"/>
    </xf>
    <xf numFmtId="165" fontId="18" fillId="24" borderId="64" xfId="2" applyFont="1" applyFill="1" applyBorder="1" applyAlignment="1">
      <alignment vertical="center"/>
    </xf>
    <xf numFmtId="165" fontId="18" fillId="24" borderId="12" xfId="2" applyFont="1" applyFill="1" applyBorder="1" applyAlignment="1">
      <alignment vertical="center"/>
    </xf>
    <xf numFmtId="2" fontId="30" fillId="18" borderId="57" xfId="0" applyNumberFormat="1" applyFont="1" applyFill="1" applyBorder="1" applyAlignment="1">
      <alignment horizontal="right" vertical="center"/>
    </xf>
    <xf numFmtId="2" fontId="30" fillId="0" borderId="57" xfId="0" applyNumberFormat="1" applyFont="1" applyBorder="1" applyAlignment="1">
      <alignment horizontal="right" vertical="center"/>
    </xf>
    <xf numFmtId="2" fontId="30" fillId="0" borderId="12" xfId="0" applyNumberFormat="1" applyFont="1" applyBorder="1" applyAlignment="1">
      <alignment horizontal="right" vertical="center"/>
    </xf>
    <xf numFmtId="0" fontId="30" fillId="45" borderId="0" xfId="0" applyFont="1" applyFill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 wrapText="1"/>
    </xf>
    <xf numFmtId="0" fontId="33" fillId="7" borderId="1" xfId="0" applyFont="1" applyFill="1" applyBorder="1" applyAlignment="1">
      <alignment horizontal="center" vertical="center" wrapText="1"/>
    </xf>
    <xf numFmtId="10" fontId="32" fillId="8" borderId="1" xfId="1" applyNumberFormat="1" applyFont="1" applyFill="1" applyBorder="1" applyAlignment="1" applyProtection="1">
      <alignment horizontal="center" vertical="center" wrapText="1"/>
    </xf>
    <xf numFmtId="0" fontId="30" fillId="22" borderId="0" xfId="0" applyFont="1" applyFill="1" applyAlignment="1">
      <alignment horizontal="center" vertical="center"/>
    </xf>
    <xf numFmtId="0" fontId="30" fillId="18" borderId="11" xfId="0" applyFont="1" applyFill="1" applyBorder="1" applyAlignment="1">
      <alignment horizontal="center" vertical="center"/>
    </xf>
    <xf numFmtId="165" fontId="30" fillId="18" borderId="11" xfId="2" applyFont="1" applyFill="1" applyBorder="1" applyAlignment="1">
      <alignment vertical="center"/>
    </xf>
    <xf numFmtId="2" fontId="30" fillId="18" borderId="11" xfId="2" applyNumberFormat="1" applyFont="1" applyFill="1" applyBorder="1" applyAlignment="1">
      <alignment vertical="center"/>
    </xf>
    <xf numFmtId="165" fontId="30" fillId="20" borderId="11" xfId="2" applyFont="1" applyFill="1" applyBorder="1" applyAlignment="1">
      <alignment vertical="center"/>
    </xf>
    <xf numFmtId="0" fontId="30" fillId="0" borderId="11" xfId="0" applyFont="1" applyBorder="1" applyAlignment="1">
      <alignment horizontal="center" vertical="center"/>
    </xf>
    <xf numFmtId="165" fontId="30" fillId="0" borderId="11" xfId="2" applyFont="1" applyBorder="1" applyAlignment="1">
      <alignment vertical="center"/>
    </xf>
    <xf numFmtId="2" fontId="30" fillId="0" borderId="11" xfId="2" applyNumberFormat="1" applyFont="1" applyBorder="1" applyAlignment="1">
      <alignment vertical="center"/>
    </xf>
    <xf numFmtId="10" fontId="62" fillId="0" borderId="0" xfId="35" applyNumberFormat="1" applyFont="1" applyAlignment="1" applyProtection="1">
      <alignment horizontal="center" vertical="center"/>
      <protection locked="0"/>
    </xf>
    <xf numFmtId="0" fontId="2" fillId="8" borderId="0" xfId="35" applyFont="1" applyFill="1" applyAlignment="1" applyProtection="1">
      <alignment horizontal="center" vertical="center"/>
      <protection locked="0"/>
    </xf>
    <xf numFmtId="0" fontId="2" fillId="8" borderId="0" xfId="35" applyFont="1" applyFill="1" applyAlignment="1" applyProtection="1">
      <alignment vertical="center"/>
      <protection locked="0"/>
    </xf>
    <xf numFmtId="0" fontId="2" fillId="8" borderId="0" xfId="35" applyFont="1" applyFill="1" applyAlignment="1" applyProtection="1">
      <alignment vertical="center" wrapText="1"/>
      <protection locked="0"/>
    </xf>
    <xf numFmtId="0" fontId="2" fillId="8" borderId="0" xfId="35" applyFont="1" applyFill="1" applyAlignment="1" applyProtection="1">
      <alignment horizontal="left" vertical="center"/>
      <protection locked="0"/>
    </xf>
    <xf numFmtId="179" fontId="2" fillId="8" borderId="0" xfId="36" applyFont="1" applyFill="1" applyAlignment="1" applyProtection="1">
      <alignment vertical="center"/>
      <protection locked="0"/>
    </xf>
    <xf numFmtId="0" fontId="68" fillId="0" borderId="130" xfId="0" applyFont="1" applyBorder="1" applyAlignment="1">
      <alignment horizontal="left" vertical="center"/>
    </xf>
    <xf numFmtId="0" fontId="68" fillId="0" borderId="131" xfId="0" applyFont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30" fillId="0" borderId="0" xfId="50" applyFont="1"/>
    <xf numFmtId="0" fontId="30" fillId="0" borderId="0" xfId="8" applyFont="1" applyAlignment="1">
      <alignment horizontal="center" vertical="center"/>
    </xf>
    <xf numFmtId="0" fontId="18" fillId="0" borderId="0" xfId="50" applyFont="1" applyAlignment="1">
      <alignment horizontal="center" vertical="center"/>
    </xf>
    <xf numFmtId="0" fontId="30" fillId="0" borderId="0" xfId="50" applyFont="1" applyAlignment="1">
      <alignment horizontal="center" vertical="center"/>
    </xf>
    <xf numFmtId="0" fontId="18" fillId="0" borderId="20" xfId="50" applyFont="1" applyBorder="1"/>
    <xf numFmtId="0" fontId="30" fillId="0" borderId="50" xfId="50" applyFont="1" applyBorder="1"/>
    <xf numFmtId="0" fontId="30" fillId="0" borderId="51" xfId="50" applyFont="1" applyBorder="1"/>
    <xf numFmtId="0" fontId="30" fillId="46" borderId="22" xfId="50" applyFont="1" applyFill="1" applyBorder="1"/>
    <xf numFmtId="10" fontId="30" fillId="46" borderId="87" xfId="1" applyNumberFormat="1" applyFont="1" applyFill="1" applyBorder="1" applyAlignment="1" applyProtection="1">
      <alignment horizontal="center"/>
    </xf>
    <xf numFmtId="10" fontId="18" fillId="48" borderId="87" xfId="1" applyNumberFormat="1" applyFont="1" applyFill="1" applyBorder="1" applyAlignment="1" applyProtection="1">
      <alignment horizontal="center"/>
    </xf>
    <xf numFmtId="0" fontId="30" fillId="0" borderId="22" xfId="50" applyFont="1" applyBorder="1"/>
    <xf numFmtId="10" fontId="30" fillId="0" borderId="87" xfId="1" applyNumberFormat="1" applyFont="1" applyFill="1" applyBorder="1" applyAlignment="1" applyProtection="1">
      <alignment horizontal="center"/>
    </xf>
    <xf numFmtId="10" fontId="30" fillId="0" borderId="50" xfId="1" applyNumberFormat="1" applyFont="1" applyFill="1" applyBorder="1" applyAlignment="1" applyProtection="1">
      <alignment horizontal="center"/>
    </xf>
    <xf numFmtId="0" fontId="18" fillId="0" borderId="138" xfId="50" applyFont="1" applyBorder="1"/>
    <xf numFmtId="1" fontId="18" fillId="0" borderId="18" xfId="50" applyNumberFormat="1" applyFont="1" applyBorder="1" applyAlignment="1">
      <alignment horizontal="center" vertical="center"/>
    </xf>
    <xf numFmtId="1" fontId="18" fillId="0" borderId="28" xfId="50" applyNumberFormat="1" applyFont="1" applyBorder="1" applyAlignment="1">
      <alignment horizontal="center" vertical="center"/>
    </xf>
    <xf numFmtId="0" fontId="18" fillId="0" borderId="141" xfId="8" applyFont="1" applyBorder="1"/>
    <xf numFmtId="10" fontId="30" fillId="0" borderId="142" xfId="8" applyNumberFormat="1" applyFont="1" applyBorder="1" applyAlignment="1">
      <alignment horizontal="center"/>
    </xf>
    <xf numFmtId="0" fontId="30" fillId="0" borderId="143" xfId="8" applyFont="1" applyBorder="1" applyAlignment="1">
      <alignment horizontal="center"/>
    </xf>
    <xf numFmtId="0" fontId="18" fillId="46" borderId="144" xfId="50" applyFont="1" applyFill="1" applyBorder="1"/>
    <xf numFmtId="10" fontId="30" fillId="46" borderId="0" xfId="1" applyNumberFormat="1" applyFont="1" applyFill="1" applyBorder="1" applyAlignment="1" applyProtection="1">
      <alignment horizontal="center"/>
    </xf>
    <xf numFmtId="0" fontId="30" fillId="46" borderId="145" xfId="1" applyNumberFormat="1" applyFont="1" applyFill="1" applyBorder="1" applyAlignment="1" applyProtection="1">
      <alignment horizontal="center"/>
    </xf>
    <xf numFmtId="0" fontId="18" fillId="0" borderId="144" xfId="8" applyFont="1" applyBorder="1"/>
    <xf numFmtId="10" fontId="30" fillId="0" borderId="0" xfId="8" applyNumberFormat="1" applyFont="1" applyAlignment="1">
      <alignment horizontal="center"/>
    </xf>
    <xf numFmtId="0" fontId="30" fillId="0" borderId="145" xfId="8" applyFont="1" applyBorder="1" applyAlignment="1">
      <alignment horizontal="center"/>
    </xf>
    <xf numFmtId="0" fontId="47" fillId="47" borderId="137" xfId="50" applyFont="1" applyFill="1" applyBorder="1" applyAlignment="1">
      <alignment horizontal="center"/>
    </xf>
    <xf numFmtId="0" fontId="45" fillId="0" borderId="0" xfId="8" applyFont="1"/>
    <xf numFmtId="0" fontId="47" fillId="47" borderId="140" xfId="50" applyFont="1" applyFill="1" applyBorder="1" applyAlignment="1">
      <alignment horizontal="center" vertical="center"/>
    </xf>
    <xf numFmtId="0" fontId="61" fillId="0" borderId="1" xfId="0" applyFont="1" applyBorder="1" applyAlignment="1">
      <alignment horizontal="center" vertical="center"/>
    </xf>
    <xf numFmtId="0" fontId="61" fillId="0" borderId="1" xfId="0" applyFont="1" applyBorder="1" applyAlignment="1">
      <alignment horizontal="left" vertical="center"/>
    </xf>
    <xf numFmtId="10" fontId="30" fillId="16" borderId="0" xfId="1" applyNumberFormat="1" applyFont="1" applyFill="1" applyAlignment="1">
      <alignment horizontal="center" vertical="center"/>
    </xf>
    <xf numFmtId="10" fontId="30" fillId="16" borderId="0" xfId="0" applyNumberFormat="1" applyFont="1" applyFill="1" applyAlignment="1">
      <alignment horizontal="center" vertical="center"/>
    </xf>
    <xf numFmtId="0" fontId="32" fillId="0" borderId="1" xfId="1" applyNumberFormat="1" applyFont="1" applyFill="1" applyBorder="1" applyAlignment="1" applyProtection="1">
      <alignment horizontal="center" vertical="center" wrapText="1"/>
    </xf>
    <xf numFmtId="0" fontId="32" fillId="0" borderId="1" xfId="1" applyNumberFormat="1" applyFont="1" applyFill="1" applyBorder="1" applyAlignment="1" applyProtection="1">
      <alignment horizontal="left" vertical="center" wrapText="1"/>
    </xf>
    <xf numFmtId="10" fontId="32" fillId="0" borderId="1" xfId="1" applyNumberFormat="1" applyFont="1" applyFill="1" applyBorder="1" applyAlignment="1" applyProtection="1">
      <alignment horizontal="center" vertical="center" wrapText="1"/>
    </xf>
    <xf numFmtId="10" fontId="6" fillId="0" borderId="1" xfId="1" applyNumberFormat="1" applyFont="1" applyFill="1" applyBorder="1" applyAlignment="1" applyProtection="1">
      <alignment horizontal="center" vertical="center" wrapText="1"/>
    </xf>
    <xf numFmtId="165" fontId="32" fillId="0" borderId="1" xfId="2" applyFont="1" applyFill="1" applyBorder="1" applyAlignment="1" applyProtection="1">
      <alignment vertical="center" wrapText="1"/>
    </xf>
    <xf numFmtId="169" fontId="32" fillId="0" borderId="1" xfId="1" applyNumberFormat="1" applyFont="1" applyFill="1" applyBorder="1" applyAlignment="1" applyProtection="1">
      <alignment horizontal="center" vertical="center" wrapText="1"/>
    </xf>
    <xf numFmtId="2" fontId="32" fillId="0" borderId="6" xfId="1" applyNumberFormat="1" applyFont="1" applyFill="1" applyBorder="1" applyAlignment="1" applyProtection="1">
      <alignment horizontal="center" vertical="center" wrapText="1"/>
    </xf>
    <xf numFmtId="165" fontId="32" fillId="0" borderId="1" xfId="2" applyFont="1" applyFill="1" applyBorder="1" applyAlignment="1" applyProtection="1">
      <alignment horizontal="center" vertical="center" wrapText="1"/>
    </xf>
    <xf numFmtId="2" fontId="32" fillId="0" borderId="1" xfId="1" applyNumberFormat="1" applyFont="1" applyFill="1" applyBorder="1" applyAlignment="1" applyProtection="1">
      <alignment horizontal="center" vertical="center" wrapText="1"/>
    </xf>
    <xf numFmtId="0" fontId="33" fillId="49" borderId="8" xfId="0" applyFont="1" applyFill="1" applyBorder="1" applyAlignment="1">
      <alignment horizontal="center" vertical="center" wrapText="1"/>
    </xf>
    <xf numFmtId="0" fontId="33" fillId="49" borderId="6" xfId="0" applyFont="1" applyFill="1" applyBorder="1" applyAlignment="1">
      <alignment horizontal="center" vertical="center" wrapText="1"/>
    </xf>
    <xf numFmtId="2" fontId="33" fillId="49" borderId="1" xfId="0" applyNumberFormat="1" applyFont="1" applyFill="1" applyBorder="1" applyAlignment="1">
      <alignment horizontal="center" vertical="center" wrapText="1"/>
    </xf>
    <xf numFmtId="182" fontId="33" fillId="49" borderId="2" xfId="0" applyNumberFormat="1" applyFont="1" applyFill="1" applyBorder="1" applyAlignment="1">
      <alignment horizontal="center" vertical="center" wrapText="1"/>
    </xf>
    <xf numFmtId="184" fontId="8" fillId="0" borderId="0" xfId="0" applyNumberFormat="1" applyFont="1" applyAlignment="1">
      <alignment horizontal="left" vertical="center"/>
    </xf>
    <xf numFmtId="0" fontId="34" fillId="23" borderId="0" xfId="0" applyFont="1" applyFill="1" applyAlignment="1">
      <alignment vertical="center"/>
    </xf>
    <xf numFmtId="10" fontId="34" fillId="23" borderId="0" xfId="1" applyNumberFormat="1" applyFont="1" applyFill="1" applyAlignment="1">
      <alignment horizontal="center" vertical="center"/>
    </xf>
    <xf numFmtId="0" fontId="8" fillId="32" borderId="0" xfId="0" applyFont="1" applyFill="1" applyAlignment="1">
      <alignment vertical="center"/>
    </xf>
    <xf numFmtId="0" fontId="69" fillId="45" borderId="0" xfId="0" applyFont="1" applyFill="1" applyAlignment="1">
      <alignment horizontal="center" vertical="center"/>
    </xf>
    <xf numFmtId="0" fontId="69" fillId="22" borderId="0" xfId="0" applyFont="1" applyFill="1" applyAlignment="1">
      <alignment horizontal="center" vertical="center"/>
    </xf>
    <xf numFmtId="0" fontId="30" fillId="22" borderId="0" xfId="0" applyFont="1" applyFill="1" applyAlignment="1">
      <alignment vertical="center"/>
    </xf>
    <xf numFmtId="0" fontId="60" fillId="24" borderId="146" xfId="0" applyFont="1" applyFill="1" applyBorder="1" applyAlignment="1">
      <alignment horizontal="center" vertical="center" wrapText="1"/>
    </xf>
    <xf numFmtId="44" fontId="60" fillId="24" borderId="146" xfId="34" applyFont="1" applyFill="1" applyBorder="1" applyAlignment="1">
      <alignment horizontal="center" vertical="center" wrapText="1"/>
    </xf>
    <xf numFmtId="0" fontId="61" fillId="0" borderId="146" xfId="0" applyFont="1" applyBorder="1" applyAlignment="1">
      <alignment horizontal="left" vertical="center"/>
    </xf>
    <xf numFmtId="0" fontId="61" fillId="0" borderId="146" xfId="0" applyFont="1" applyBorder="1" applyAlignment="1">
      <alignment horizontal="left" vertical="center" wrapText="1"/>
    </xf>
    <xf numFmtId="0" fontId="61" fillId="0" borderId="146" xfId="0" applyFont="1" applyBorder="1" applyAlignment="1">
      <alignment horizontal="center" vertical="center"/>
    </xf>
    <xf numFmtId="44" fontId="61" fillId="0" borderId="146" xfId="34" applyFont="1" applyBorder="1" applyAlignment="1">
      <alignment horizontal="right" vertical="center"/>
    </xf>
    <xf numFmtId="44" fontId="61" fillId="0" borderId="146" xfId="34" applyFont="1" applyBorder="1" applyAlignment="1">
      <alignment horizontal="left" vertical="center"/>
    </xf>
    <xf numFmtId="0" fontId="61" fillId="0" borderId="147" xfId="0" applyFont="1" applyBorder="1" applyAlignment="1">
      <alignment horizontal="left" vertical="center"/>
    </xf>
    <xf numFmtId="0" fontId="61" fillId="0" borderId="147" xfId="0" applyFont="1" applyBorder="1" applyAlignment="1">
      <alignment horizontal="left" vertical="center" wrapText="1"/>
    </xf>
    <xf numFmtId="0" fontId="61" fillId="0" borderId="147" xfId="0" applyFont="1" applyBorder="1" applyAlignment="1">
      <alignment horizontal="center" vertical="center"/>
    </xf>
    <xf numFmtId="44" fontId="61" fillId="0" borderId="147" xfId="34" applyFont="1" applyBorder="1" applyAlignment="1">
      <alignment horizontal="right" vertical="center"/>
    </xf>
    <xf numFmtId="44" fontId="61" fillId="0" borderId="147" xfId="34" applyFont="1" applyBorder="1" applyAlignment="1">
      <alignment horizontal="left" vertical="center"/>
    </xf>
    <xf numFmtId="0" fontId="61" fillId="0" borderId="1" xfId="0" applyFont="1" applyBorder="1" applyAlignment="1">
      <alignment horizontal="left" vertical="center" wrapText="1"/>
    </xf>
    <xf numFmtId="44" fontId="61" fillId="0" borderId="1" xfId="34" applyFont="1" applyBorder="1" applyAlignment="1">
      <alignment horizontal="right" vertical="center"/>
    </xf>
    <xf numFmtId="44" fontId="61" fillId="0" borderId="1" xfId="34" applyFont="1" applyBorder="1" applyAlignment="1">
      <alignment horizontal="left" vertical="center"/>
    </xf>
    <xf numFmtId="0" fontId="61" fillId="0" borderId="0" xfId="0" applyFont="1" applyAlignment="1">
      <alignment horizontal="left" vertical="center"/>
    </xf>
    <xf numFmtId="0" fontId="61" fillId="0" borderId="0" xfId="0" applyFont="1" applyAlignment="1">
      <alignment horizontal="left" vertical="center" wrapText="1"/>
    </xf>
    <xf numFmtId="0" fontId="61" fillId="0" borderId="0" xfId="0" applyFont="1" applyAlignment="1">
      <alignment horizontal="center" vertical="center"/>
    </xf>
    <xf numFmtId="44" fontId="61" fillId="0" borderId="0" xfId="34" applyFont="1" applyBorder="1" applyAlignment="1">
      <alignment horizontal="right" vertical="center"/>
    </xf>
    <xf numFmtId="44" fontId="61" fillId="0" borderId="0" xfId="34" applyFont="1" applyBorder="1" applyAlignment="1">
      <alignment horizontal="left" vertical="center"/>
    </xf>
    <xf numFmtId="14" fontId="61" fillId="0" borderId="0" xfId="0" applyNumberFormat="1" applyFont="1" applyAlignment="1">
      <alignment horizontal="right" vertical="center"/>
    </xf>
    <xf numFmtId="14" fontId="61" fillId="0" borderId="1" xfId="0" applyNumberFormat="1" applyFont="1" applyBorder="1" applyAlignment="1">
      <alignment horizontal="right" vertical="center"/>
    </xf>
    <xf numFmtId="14" fontId="61" fillId="0" borderId="147" xfId="0" applyNumberFormat="1" applyFont="1" applyBorder="1" applyAlignment="1">
      <alignment horizontal="right" vertical="center"/>
    </xf>
    <xf numFmtId="14" fontId="61" fillId="0" borderId="146" xfId="0" applyNumberFormat="1" applyFont="1" applyBorder="1" applyAlignment="1">
      <alignment horizontal="right" vertical="center"/>
    </xf>
    <xf numFmtId="0" fontId="0" fillId="0" borderId="0" xfId="0" applyAlignment="1">
      <alignment horizontal="center" wrapText="1"/>
    </xf>
    <xf numFmtId="14" fontId="60" fillId="24" borderId="146" xfId="0" applyNumberFormat="1" applyFont="1" applyFill="1" applyBorder="1" applyAlignment="1">
      <alignment horizontal="center" vertical="center" wrapText="1"/>
    </xf>
    <xf numFmtId="0" fontId="30" fillId="18" borderId="11" xfId="0" applyFont="1" applyFill="1" applyBorder="1" applyAlignment="1">
      <alignment vertical="center" wrapText="1"/>
    </xf>
    <xf numFmtId="0" fontId="30" fillId="0" borderId="11" xfId="0" applyFont="1" applyBorder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43" fillId="0" borderId="22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4" fillId="0" borderId="22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justify" vertical="center" wrapText="1"/>
    </xf>
    <xf numFmtId="0" fontId="34" fillId="0" borderId="0" xfId="0" applyFont="1" applyAlignment="1">
      <alignment horizontal="left" vertical="center" wrapText="1"/>
    </xf>
    <xf numFmtId="0" fontId="46" fillId="15" borderId="22" xfId="0" applyFont="1" applyFill="1" applyBorder="1" applyAlignment="1">
      <alignment horizontal="center" vertical="center"/>
    </xf>
    <xf numFmtId="0" fontId="46" fillId="15" borderId="0" xfId="0" applyFont="1" applyFill="1" applyAlignment="1">
      <alignment horizontal="center" vertical="center"/>
    </xf>
    <xf numFmtId="0" fontId="46" fillId="15" borderId="23" xfId="0" applyFont="1" applyFill="1" applyBorder="1" applyAlignment="1">
      <alignment horizontal="center" vertical="center"/>
    </xf>
    <xf numFmtId="0" fontId="35" fillId="0" borderId="22" xfId="0" applyFont="1" applyBorder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left" vertical="center" wrapText="1"/>
      <protection locked="0"/>
    </xf>
    <xf numFmtId="0" fontId="35" fillId="0" borderId="23" xfId="0" applyFont="1" applyBorder="1" applyAlignment="1" applyProtection="1">
      <alignment horizontal="left" vertical="center" wrapText="1"/>
      <protection locked="0"/>
    </xf>
    <xf numFmtId="0" fontId="38" fillId="14" borderId="22" xfId="0" applyFont="1" applyFill="1" applyBorder="1" applyAlignment="1">
      <alignment horizontal="center" vertical="center"/>
    </xf>
    <xf numFmtId="0" fontId="38" fillId="14" borderId="0" xfId="0" applyFont="1" applyFill="1" applyAlignment="1">
      <alignment horizontal="center" vertical="center"/>
    </xf>
    <xf numFmtId="0" fontId="38" fillId="14" borderId="23" xfId="0" applyFont="1" applyFill="1" applyBorder="1" applyAlignment="1">
      <alignment horizontal="center" vertical="center"/>
    </xf>
    <xf numFmtId="0" fontId="38" fillId="3" borderId="22" xfId="0" applyFont="1" applyFill="1" applyBorder="1" applyAlignment="1">
      <alignment horizontal="center" vertical="center"/>
    </xf>
    <xf numFmtId="0" fontId="38" fillId="3" borderId="0" xfId="0" applyFont="1" applyFill="1" applyAlignment="1">
      <alignment horizontal="center" vertical="center"/>
    </xf>
    <xf numFmtId="0" fontId="38" fillId="14" borderId="22" xfId="0" applyFont="1" applyFill="1" applyBorder="1" applyAlignment="1">
      <alignment horizontal="center" vertical="center" wrapText="1"/>
    </xf>
    <xf numFmtId="0" fontId="38" fillId="14" borderId="0" xfId="0" applyFont="1" applyFill="1" applyAlignment="1">
      <alignment horizontal="center" vertical="center" wrapText="1"/>
    </xf>
    <xf numFmtId="0" fontId="38" fillId="14" borderId="23" xfId="0" applyFont="1" applyFill="1" applyBorder="1" applyAlignment="1">
      <alignment horizontal="center" vertical="center" wrapText="1"/>
    </xf>
    <xf numFmtId="0" fontId="46" fillId="44" borderId="22" xfId="0" applyFont="1" applyFill="1" applyBorder="1" applyAlignment="1">
      <alignment horizontal="center" vertical="center"/>
    </xf>
    <xf numFmtId="0" fontId="46" fillId="44" borderId="0" xfId="0" applyFont="1" applyFill="1" applyAlignment="1">
      <alignment horizontal="center" vertical="center"/>
    </xf>
    <xf numFmtId="0" fontId="46" fillId="44" borderId="23" xfId="0" applyFont="1" applyFill="1" applyBorder="1" applyAlignment="1">
      <alignment horizontal="center" vertical="center"/>
    </xf>
    <xf numFmtId="0" fontId="33" fillId="49" borderId="1" xfId="0" applyFont="1" applyFill="1" applyBorder="1" applyAlignment="1">
      <alignment horizontal="center" vertical="center" wrapText="1"/>
    </xf>
    <xf numFmtId="0" fontId="33" fillId="49" borderId="2" xfId="0" applyFont="1" applyFill="1" applyBorder="1" applyAlignment="1">
      <alignment horizontal="center" vertical="center" wrapText="1"/>
    </xf>
    <xf numFmtId="0" fontId="33" fillId="49" borderId="4" xfId="0" applyFont="1" applyFill="1" applyBorder="1" applyAlignment="1">
      <alignment horizontal="center" vertical="center" wrapText="1"/>
    </xf>
    <xf numFmtId="178" fontId="49" fillId="49" borderId="1" xfId="24" applyNumberFormat="1" applyFont="1" applyFill="1" applyBorder="1" applyAlignment="1">
      <alignment horizontal="center" vertical="center" wrapText="1"/>
    </xf>
    <xf numFmtId="0" fontId="52" fillId="21" borderId="2" xfId="0" applyFont="1" applyFill="1" applyBorder="1" applyAlignment="1">
      <alignment horizontal="left" vertical="center"/>
    </xf>
    <xf numFmtId="0" fontId="52" fillId="21" borderId="3" xfId="0" applyFont="1" applyFill="1" applyBorder="1" applyAlignment="1">
      <alignment horizontal="left" vertical="center"/>
    </xf>
    <xf numFmtId="0" fontId="52" fillId="21" borderId="4" xfId="0" applyFont="1" applyFill="1" applyBorder="1" applyAlignment="1">
      <alignment horizontal="left" vertical="center"/>
    </xf>
    <xf numFmtId="0" fontId="33" fillId="49" borderId="3" xfId="0" applyFont="1" applyFill="1" applyBorder="1" applyAlignment="1">
      <alignment horizontal="center" vertical="center" wrapText="1"/>
    </xf>
    <xf numFmtId="0" fontId="33" fillId="49" borderId="8" xfId="0" applyFont="1" applyFill="1" applyBorder="1" applyAlignment="1">
      <alignment horizontal="center" vertical="center" wrapText="1"/>
    </xf>
    <xf numFmtId="0" fontId="33" fillId="49" borderId="9" xfId="0" applyFont="1" applyFill="1" applyBorder="1" applyAlignment="1">
      <alignment horizontal="center" vertical="center" wrapText="1"/>
    </xf>
    <xf numFmtId="0" fontId="33" fillId="49" borderId="6" xfId="0" applyFont="1" applyFill="1" applyBorder="1" applyAlignment="1">
      <alignment horizontal="center" vertical="center" wrapText="1"/>
    </xf>
    <xf numFmtId="0" fontId="49" fillId="49" borderId="1" xfId="24" applyFont="1" applyFill="1" applyBorder="1" applyAlignment="1">
      <alignment horizontal="center" vertical="center"/>
    </xf>
    <xf numFmtId="0" fontId="49" fillId="49" borderId="1" xfId="24" applyFont="1" applyFill="1" applyBorder="1" applyAlignment="1">
      <alignment horizontal="left" vertical="center"/>
    </xf>
    <xf numFmtId="183" fontId="33" fillId="42" borderId="8" xfId="0" applyNumberFormat="1" applyFont="1" applyFill="1" applyBorder="1" applyAlignment="1">
      <alignment horizontal="center" vertical="center" wrapText="1"/>
    </xf>
    <xf numFmtId="183" fontId="33" fillId="42" borderId="6" xfId="0" applyNumberFormat="1" applyFont="1" applyFill="1" applyBorder="1" applyAlignment="1">
      <alignment horizontal="center" vertical="center" wrapText="1"/>
    </xf>
    <xf numFmtId="183" fontId="33" fillId="42" borderId="1" xfId="0" applyNumberFormat="1" applyFont="1" applyFill="1" applyBorder="1" applyAlignment="1">
      <alignment horizontal="center" vertical="center" wrapText="1"/>
    </xf>
    <xf numFmtId="183" fontId="33" fillId="8" borderId="1" xfId="0" applyNumberFormat="1" applyFont="1" applyFill="1" applyBorder="1" applyAlignment="1">
      <alignment horizontal="center" vertical="center" wrapText="1"/>
    </xf>
    <xf numFmtId="0" fontId="33" fillId="49" borderId="7" xfId="0" applyFont="1" applyFill="1" applyBorder="1" applyAlignment="1">
      <alignment horizontal="center" vertical="center" wrapText="1"/>
    </xf>
    <xf numFmtId="0" fontId="46" fillId="9" borderId="0" xfId="0" applyFont="1" applyFill="1" applyAlignment="1">
      <alignment horizontal="center" vertical="center" wrapText="1"/>
    </xf>
    <xf numFmtId="0" fontId="18" fillId="24" borderId="11" xfId="0" applyFont="1" applyFill="1" applyBorder="1" applyAlignment="1">
      <alignment horizontal="center" vertical="center" wrapText="1"/>
    </xf>
    <xf numFmtId="0" fontId="18" fillId="24" borderId="12" xfId="0" applyFont="1" applyFill="1" applyBorder="1" applyAlignment="1">
      <alignment horizontal="center" vertical="center"/>
    </xf>
    <xf numFmtId="0" fontId="18" fillId="24" borderId="13" xfId="0" applyFont="1" applyFill="1" applyBorder="1" applyAlignment="1">
      <alignment horizontal="center" vertical="center"/>
    </xf>
    <xf numFmtId="0" fontId="18" fillId="8" borderId="8" xfId="0" applyFont="1" applyFill="1" applyBorder="1" applyAlignment="1">
      <alignment horizontal="center" vertical="center"/>
    </xf>
    <xf numFmtId="0" fontId="18" fillId="8" borderId="59" xfId="0" applyFont="1" applyFill="1" applyBorder="1" applyAlignment="1">
      <alignment horizontal="center" vertical="center"/>
    </xf>
    <xf numFmtId="0" fontId="18" fillId="24" borderId="14" xfId="0" applyFont="1" applyFill="1" applyBorder="1" applyAlignment="1">
      <alignment horizontal="center" vertical="center"/>
    </xf>
    <xf numFmtId="0" fontId="18" fillId="24" borderId="11" xfId="0" applyFont="1" applyFill="1" applyBorder="1" applyAlignment="1">
      <alignment horizontal="right" vertical="center"/>
    </xf>
    <xf numFmtId="0" fontId="18" fillId="24" borderId="19" xfId="0" applyFont="1" applyFill="1" applyBorder="1" applyAlignment="1">
      <alignment horizontal="center" vertical="center" wrapText="1"/>
    </xf>
    <xf numFmtId="0" fontId="18" fillId="24" borderId="17" xfId="0" applyFont="1" applyFill="1" applyBorder="1" applyAlignment="1">
      <alignment horizontal="center" vertical="center" wrapText="1"/>
    </xf>
    <xf numFmtId="0" fontId="18" fillId="24" borderId="12" xfId="0" applyFont="1" applyFill="1" applyBorder="1" applyAlignment="1">
      <alignment horizontal="right" vertical="center"/>
    </xf>
    <xf numFmtId="0" fontId="18" fillId="24" borderId="14" xfId="0" applyFont="1" applyFill="1" applyBorder="1" applyAlignment="1">
      <alignment horizontal="right" vertical="center"/>
    </xf>
    <xf numFmtId="0" fontId="18" fillId="24" borderId="13" xfId="0" applyFont="1" applyFill="1" applyBorder="1" applyAlignment="1">
      <alignment horizontal="right" vertical="center"/>
    </xf>
    <xf numFmtId="0" fontId="30" fillId="18" borderId="19" xfId="0" applyFont="1" applyFill="1" applyBorder="1" applyAlignment="1">
      <alignment horizontal="left" vertical="center" wrapText="1"/>
    </xf>
    <xf numFmtId="0" fontId="30" fillId="18" borderId="124" xfId="0" applyFont="1" applyFill="1" applyBorder="1" applyAlignment="1">
      <alignment horizontal="left" vertical="center" wrapText="1"/>
    </xf>
    <xf numFmtId="0" fontId="30" fillId="18" borderId="17" xfId="0" applyFont="1" applyFill="1" applyBorder="1" applyAlignment="1">
      <alignment horizontal="left" vertical="center" wrapText="1"/>
    </xf>
    <xf numFmtId="0" fontId="30" fillId="18" borderId="19" xfId="0" applyFont="1" applyFill="1" applyBorder="1" applyAlignment="1">
      <alignment horizontal="center" vertical="center"/>
    </xf>
    <xf numFmtId="0" fontId="30" fillId="18" borderId="124" xfId="0" applyFont="1" applyFill="1" applyBorder="1" applyAlignment="1">
      <alignment horizontal="center" vertical="center"/>
    </xf>
    <xf numFmtId="0" fontId="30" fillId="18" borderId="17" xfId="0" applyFont="1" applyFill="1" applyBorder="1" applyAlignment="1">
      <alignment horizontal="center" vertical="center"/>
    </xf>
    <xf numFmtId="165" fontId="30" fillId="18" borderId="19" xfId="2" applyFont="1" applyFill="1" applyBorder="1" applyAlignment="1">
      <alignment vertical="center"/>
    </xf>
    <xf numFmtId="165" fontId="30" fillId="18" borderId="124" xfId="2" applyFont="1" applyFill="1" applyBorder="1" applyAlignment="1">
      <alignment vertical="center"/>
    </xf>
    <xf numFmtId="165" fontId="30" fillId="18" borderId="17" xfId="2" applyFont="1" applyFill="1" applyBorder="1" applyAlignment="1">
      <alignment vertical="center"/>
    </xf>
    <xf numFmtId="165" fontId="30" fillId="18" borderId="57" xfId="2" applyFont="1" applyFill="1" applyBorder="1" applyAlignment="1">
      <alignment horizontal="center" vertical="center"/>
    </xf>
    <xf numFmtId="165" fontId="30" fillId="18" borderId="125" xfId="2" applyFont="1" applyFill="1" applyBorder="1" applyAlignment="1">
      <alignment horizontal="center" vertical="center"/>
    </xf>
    <xf numFmtId="165" fontId="30" fillId="18" borderId="126" xfId="2" applyFont="1" applyFill="1" applyBorder="1" applyAlignment="1">
      <alignment horizontal="center" vertical="center"/>
    </xf>
    <xf numFmtId="165" fontId="30" fillId="18" borderId="127" xfId="2" applyFont="1" applyFill="1" applyBorder="1" applyAlignment="1">
      <alignment horizontal="center" vertical="center"/>
    </xf>
    <xf numFmtId="165" fontId="30" fillId="18" borderId="128" xfId="2" applyFont="1" applyFill="1" applyBorder="1" applyAlignment="1">
      <alignment horizontal="center" vertical="center"/>
    </xf>
    <xf numFmtId="165" fontId="30" fillId="18" borderId="129" xfId="2" applyFont="1" applyFill="1" applyBorder="1" applyAlignment="1">
      <alignment horizontal="center" vertical="center"/>
    </xf>
    <xf numFmtId="0" fontId="18" fillId="8" borderId="9" xfId="0" applyFont="1" applyFill="1" applyBorder="1" applyAlignment="1">
      <alignment horizontal="center" vertical="center"/>
    </xf>
    <xf numFmtId="0" fontId="18" fillId="24" borderId="63" xfId="0" applyFont="1" applyFill="1" applyBorder="1" applyAlignment="1">
      <alignment horizontal="center" vertical="center"/>
    </xf>
    <xf numFmtId="165" fontId="30" fillId="20" borderId="8" xfId="2" applyFont="1" applyFill="1" applyBorder="1" applyAlignment="1">
      <alignment horizontal="center" vertical="center"/>
    </xf>
    <xf numFmtId="165" fontId="30" fillId="20" borderId="9" xfId="2" applyFont="1" applyFill="1" applyBorder="1" applyAlignment="1">
      <alignment horizontal="center" vertical="center"/>
    </xf>
    <xf numFmtId="165" fontId="30" fillId="20" borderId="6" xfId="2" applyFont="1" applyFill="1" applyBorder="1" applyAlignment="1">
      <alignment horizontal="center" vertical="center"/>
    </xf>
    <xf numFmtId="2" fontId="30" fillId="18" borderId="19" xfId="2" applyNumberFormat="1" applyFont="1" applyFill="1" applyBorder="1" applyAlignment="1">
      <alignment horizontal="right" vertical="center"/>
    </xf>
    <xf numFmtId="2" fontId="30" fillId="18" borderId="124" xfId="2" applyNumberFormat="1" applyFont="1" applyFill="1" applyBorder="1" applyAlignment="1">
      <alignment horizontal="right" vertical="center"/>
    </xf>
    <xf numFmtId="2" fontId="30" fillId="18" borderId="17" xfId="2" applyNumberFormat="1" applyFont="1" applyFill="1" applyBorder="1" applyAlignment="1">
      <alignment horizontal="right" vertical="center"/>
    </xf>
    <xf numFmtId="2" fontId="30" fillId="18" borderId="19" xfId="2" applyNumberFormat="1" applyFont="1" applyFill="1" applyBorder="1" applyAlignment="1">
      <alignment vertical="center"/>
    </xf>
    <xf numFmtId="2" fontId="30" fillId="18" borderId="124" xfId="2" applyNumberFormat="1" applyFont="1" applyFill="1" applyBorder="1" applyAlignment="1">
      <alignment vertical="center"/>
    </xf>
    <xf numFmtId="2" fontId="30" fillId="18" borderId="17" xfId="2" applyNumberFormat="1" applyFont="1" applyFill="1" applyBorder="1" applyAlignment="1">
      <alignment vertical="center"/>
    </xf>
    <xf numFmtId="0" fontId="30" fillId="0" borderId="6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18" fillId="4" borderId="2" xfId="0" applyFont="1" applyFill="1" applyBorder="1" applyAlignment="1">
      <alignment horizontal="center" vertical="center"/>
    </xf>
    <xf numFmtId="0" fontId="18" fillId="4" borderId="3" xfId="0" applyFont="1" applyFill="1" applyBorder="1" applyAlignment="1">
      <alignment horizontal="center" vertical="center"/>
    </xf>
    <xf numFmtId="0" fontId="18" fillId="4" borderId="4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0" fillId="0" borderId="24" xfId="8" applyFont="1" applyBorder="1" applyAlignment="1" applyProtection="1">
      <alignment horizontal="left"/>
      <protection hidden="1"/>
    </xf>
    <xf numFmtId="0" fontId="10" fillId="0" borderId="0" xfId="8" applyFont="1" applyAlignment="1" applyProtection="1">
      <alignment horizontal="left"/>
      <protection hidden="1"/>
    </xf>
    <xf numFmtId="0" fontId="10" fillId="10" borderId="2" xfId="8" applyFont="1" applyFill="1" applyBorder="1" applyAlignment="1" applyProtection="1">
      <alignment horizontal="center" vertical="center" wrapText="1"/>
      <protection hidden="1"/>
    </xf>
    <xf numFmtId="0" fontId="10" fillId="10" borderId="3" xfId="8" applyFont="1" applyFill="1" applyBorder="1" applyAlignment="1" applyProtection="1">
      <alignment horizontal="center" vertical="center" wrapText="1"/>
      <protection hidden="1"/>
    </xf>
    <xf numFmtId="0" fontId="10" fillId="10" borderId="33" xfId="8" applyFont="1" applyFill="1" applyBorder="1" applyAlignment="1" applyProtection="1">
      <alignment horizontal="center" vertical="center" wrapText="1"/>
      <protection hidden="1"/>
    </xf>
    <xf numFmtId="0" fontId="14" fillId="5" borderId="2" xfId="8" applyFont="1" applyFill="1" applyBorder="1" applyAlignment="1" applyProtection="1">
      <alignment horizontal="center" vertical="center" wrapText="1"/>
      <protection hidden="1"/>
    </xf>
    <xf numFmtId="0" fontId="14" fillId="5" borderId="3" xfId="8" applyFont="1" applyFill="1" applyBorder="1" applyAlignment="1" applyProtection="1">
      <alignment horizontal="center" vertical="center" wrapText="1"/>
      <protection hidden="1"/>
    </xf>
    <xf numFmtId="0" fontId="14" fillId="5" borderId="4" xfId="8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/>
    </xf>
    <xf numFmtId="0" fontId="2" fillId="10" borderId="4" xfId="0" applyFont="1" applyFill="1" applyBorder="1" applyAlignment="1">
      <alignment horizontal="center"/>
    </xf>
    <xf numFmtId="0" fontId="2" fillId="10" borderId="8" xfId="0" applyFont="1" applyFill="1" applyBorder="1" applyAlignment="1">
      <alignment horizontal="center" wrapText="1"/>
    </xf>
    <xf numFmtId="0" fontId="2" fillId="10" borderId="6" xfId="0" applyFont="1" applyFill="1" applyBorder="1" applyAlignment="1">
      <alignment horizontal="center" wrapText="1"/>
    </xf>
    <xf numFmtId="0" fontId="2" fillId="10" borderId="8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5" fillId="10" borderId="2" xfId="0" applyFont="1" applyFill="1" applyBorder="1" applyAlignment="1">
      <alignment horizontal="left" vertical="center"/>
    </xf>
    <xf numFmtId="0" fontId="5" fillId="10" borderId="3" xfId="0" applyFont="1" applyFill="1" applyBorder="1" applyAlignment="1">
      <alignment horizontal="left" vertical="center"/>
    </xf>
    <xf numFmtId="0" fontId="5" fillId="10" borderId="4" xfId="0" applyFont="1" applyFill="1" applyBorder="1" applyAlignment="1">
      <alignment horizontal="left" vertical="center"/>
    </xf>
    <xf numFmtId="0" fontId="5" fillId="0" borderId="8" xfId="0" applyFont="1" applyBorder="1" applyAlignment="1">
      <alignment horizontal="center" vertical="center" textRotation="90"/>
    </xf>
    <xf numFmtId="0" fontId="5" fillId="0" borderId="9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center" vertical="center" textRotation="90"/>
    </xf>
    <xf numFmtId="164" fontId="0" fillId="11" borderId="1" xfId="0" applyNumberFormat="1" applyFill="1" applyBorder="1" applyAlignment="1">
      <alignment horizontal="center" vertical="center"/>
    </xf>
    <xf numFmtId="164" fontId="0" fillId="12" borderId="1" xfId="0" applyNumberFormat="1" applyFill="1" applyBorder="1" applyAlignment="1">
      <alignment horizontal="center" vertical="center"/>
    </xf>
    <xf numFmtId="164" fontId="0" fillId="12" borderId="8" xfId="0" applyNumberFormat="1" applyFill="1" applyBorder="1" applyAlignment="1">
      <alignment horizontal="center" vertical="center"/>
    </xf>
    <xf numFmtId="164" fontId="0" fillId="12" borderId="9" xfId="0" applyNumberFormat="1" applyFill="1" applyBorder="1" applyAlignment="1">
      <alignment horizontal="center" vertical="center"/>
    </xf>
    <xf numFmtId="164" fontId="0" fillId="12" borderId="6" xfId="0" applyNumberFormat="1" applyFill="1" applyBorder="1" applyAlignment="1">
      <alignment horizontal="center" vertical="center"/>
    </xf>
    <xf numFmtId="0" fontId="15" fillId="13" borderId="40" xfId="0" applyFont="1" applyFill="1" applyBorder="1" applyAlignment="1">
      <alignment horizontal="left" vertical="center" wrapText="1"/>
    </xf>
    <xf numFmtId="0" fontId="15" fillId="13" borderId="3" xfId="0" applyFont="1" applyFill="1" applyBorder="1" applyAlignment="1">
      <alignment horizontal="left" vertical="center" wrapText="1"/>
    </xf>
    <xf numFmtId="0" fontId="15" fillId="13" borderId="4" xfId="0" applyFont="1" applyFill="1" applyBorder="1" applyAlignment="1">
      <alignment horizontal="left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2" fillId="13" borderId="35" xfId="0" applyFont="1" applyFill="1" applyBorder="1" applyAlignment="1">
      <alignment horizontal="center" vertical="center"/>
    </xf>
    <xf numFmtId="0" fontId="2" fillId="13" borderId="36" xfId="0" applyFont="1" applyFill="1" applyBorder="1" applyAlignment="1">
      <alignment horizontal="center" vertical="center"/>
    </xf>
    <xf numFmtId="0" fontId="2" fillId="13" borderId="37" xfId="0" applyFont="1" applyFill="1" applyBorder="1" applyAlignment="1">
      <alignment horizontal="center" vertical="center"/>
    </xf>
    <xf numFmtId="0" fontId="15" fillId="13" borderId="40" xfId="0" applyFont="1" applyFill="1" applyBorder="1" applyAlignment="1">
      <alignment horizontal="left" vertical="center"/>
    </xf>
    <xf numFmtId="0" fontId="15" fillId="13" borderId="3" xfId="0" applyFont="1" applyFill="1" applyBorder="1" applyAlignment="1">
      <alignment horizontal="left" vertical="center"/>
    </xf>
    <xf numFmtId="0" fontId="15" fillId="13" borderId="4" xfId="0" applyFont="1" applyFill="1" applyBorder="1" applyAlignment="1">
      <alignment horizontal="left" vertical="center"/>
    </xf>
    <xf numFmtId="0" fontId="65" fillId="37" borderId="105" xfId="35" applyFont="1" applyFill="1" applyBorder="1" applyAlignment="1" applyProtection="1">
      <alignment horizontal="left" vertical="center" wrapText="1"/>
      <protection locked="0"/>
    </xf>
    <xf numFmtId="0" fontId="65" fillId="37" borderId="106" xfId="35" applyFont="1" applyFill="1" applyBorder="1" applyAlignment="1" applyProtection="1">
      <alignment horizontal="left" vertical="center" wrapText="1"/>
      <protection locked="0"/>
    </xf>
    <xf numFmtId="0" fontId="65" fillId="37" borderId="107" xfId="35" applyFont="1" applyFill="1" applyBorder="1" applyAlignment="1" applyProtection="1">
      <alignment horizontal="left" vertical="center" wrapText="1"/>
      <protection locked="0"/>
    </xf>
    <xf numFmtId="0" fontId="67" fillId="38" borderId="50" xfId="35" applyFont="1" applyFill="1" applyBorder="1" applyAlignment="1" applyProtection="1">
      <alignment horizontal="center" vertical="center" wrapText="1"/>
      <protection locked="0"/>
    </xf>
    <xf numFmtId="0" fontId="67" fillId="38" borderId="83" xfId="35" applyFont="1" applyFill="1" applyBorder="1" applyAlignment="1" applyProtection="1">
      <alignment horizontal="center" vertical="center" wrapText="1"/>
      <protection locked="0"/>
    </xf>
    <xf numFmtId="0" fontId="67" fillId="38" borderId="73" xfId="35" applyFont="1" applyFill="1" applyBorder="1" applyAlignment="1" applyProtection="1">
      <alignment horizontal="center" vertical="center" wrapText="1"/>
      <protection locked="0"/>
    </xf>
    <xf numFmtId="0" fontId="67" fillId="38" borderId="109" xfId="35" applyFont="1" applyFill="1" applyBorder="1" applyAlignment="1" applyProtection="1">
      <alignment horizontal="center" vertical="center" wrapText="1"/>
      <protection locked="0"/>
    </xf>
    <xf numFmtId="0" fontId="67" fillId="38" borderId="74" xfId="35" applyFont="1" applyFill="1" applyBorder="1" applyAlignment="1" applyProtection="1">
      <alignment horizontal="center" vertical="center" wrapText="1"/>
      <protection locked="0"/>
    </xf>
    <xf numFmtId="0" fontId="67" fillId="38" borderId="110" xfId="35" applyFont="1" applyFill="1" applyBorder="1" applyAlignment="1" applyProtection="1">
      <alignment horizontal="center" vertical="center" wrapText="1"/>
      <protection locked="0"/>
    </xf>
    <xf numFmtId="0" fontId="67" fillId="28" borderId="73" xfId="35" applyFont="1" applyFill="1" applyBorder="1" applyAlignment="1" applyProtection="1">
      <alignment horizontal="center" vertical="center" wrapText="1"/>
      <protection locked="0"/>
    </xf>
    <xf numFmtId="0" fontId="67" fillId="28" borderId="79" xfId="35" applyFont="1" applyFill="1" applyBorder="1" applyAlignment="1" applyProtection="1">
      <alignment horizontal="center" vertical="center" wrapText="1"/>
      <protection locked="0"/>
    </xf>
    <xf numFmtId="0" fontId="67" fillId="28" borderId="74" xfId="35" applyFont="1" applyFill="1" applyBorder="1" applyAlignment="1" applyProtection="1">
      <alignment horizontal="center" vertical="center" wrapText="1"/>
      <protection locked="0"/>
    </xf>
    <xf numFmtId="0" fontId="67" fillId="28" borderId="80" xfId="35" applyFont="1" applyFill="1" applyBorder="1" applyAlignment="1" applyProtection="1">
      <alignment horizontal="center" vertical="center" wrapText="1"/>
      <protection locked="0"/>
    </xf>
    <xf numFmtId="0" fontId="67" fillId="29" borderId="74" xfId="35" applyFont="1" applyFill="1" applyBorder="1" applyAlignment="1" applyProtection="1">
      <alignment horizontal="center" vertical="center" wrapText="1"/>
      <protection locked="0"/>
    </xf>
    <xf numFmtId="0" fontId="67" fillId="28" borderId="75" xfId="35" applyFont="1" applyFill="1" applyBorder="1" applyAlignment="1" applyProtection="1">
      <alignment horizontal="center" vertical="center" wrapText="1"/>
      <protection locked="0"/>
    </xf>
    <xf numFmtId="0" fontId="67" fillId="28" borderId="76" xfId="35" applyFont="1" applyFill="1" applyBorder="1" applyAlignment="1" applyProtection="1">
      <alignment horizontal="center" vertical="center" wrapText="1"/>
      <protection locked="0"/>
    </xf>
    <xf numFmtId="0" fontId="67" fillId="38" borderId="108" xfId="35" applyFont="1" applyFill="1" applyBorder="1" applyAlignment="1" applyProtection="1">
      <alignment horizontal="center" vertical="center" wrapText="1"/>
      <protection locked="0"/>
    </xf>
    <xf numFmtId="0" fontId="47" fillId="47" borderId="53" xfId="50" applyFont="1" applyFill="1" applyBorder="1" applyAlignment="1">
      <alignment horizontal="center"/>
    </xf>
    <xf numFmtId="0" fontId="47" fillId="47" borderId="139" xfId="50" applyFont="1" applyFill="1" applyBorder="1" applyAlignment="1">
      <alignment horizontal="center" vertical="center"/>
    </xf>
    <xf numFmtId="0" fontId="47" fillId="47" borderId="0" xfId="50" applyFont="1" applyFill="1" applyAlignment="1">
      <alignment horizontal="center" vertical="center"/>
    </xf>
    <xf numFmtId="0" fontId="18" fillId="46" borderId="0" xfId="50" applyFont="1" applyFill="1" applyAlignment="1">
      <alignment horizontal="center"/>
    </xf>
    <xf numFmtId="0" fontId="47" fillId="47" borderId="132" xfId="50" applyFont="1" applyFill="1" applyBorder="1" applyAlignment="1">
      <alignment horizontal="center" vertical="center"/>
    </xf>
    <xf numFmtId="0" fontId="47" fillId="47" borderId="136" xfId="50" applyFont="1" applyFill="1" applyBorder="1" applyAlignment="1">
      <alignment horizontal="center" vertical="center"/>
    </xf>
    <xf numFmtId="0" fontId="47" fillId="48" borderId="133" xfId="50" applyFont="1" applyFill="1" applyBorder="1" applyAlignment="1">
      <alignment horizontal="center" vertical="center"/>
    </xf>
    <xf numFmtId="0" fontId="47" fillId="48" borderId="134" xfId="50" applyFont="1" applyFill="1" applyBorder="1" applyAlignment="1">
      <alignment horizontal="center" vertical="center"/>
    </xf>
    <xf numFmtId="0" fontId="47" fillId="48" borderId="135" xfId="50" applyFont="1" applyFill="1" applyBorder="1" applyAlignment="1">
      <alignment horizontal="center" vertical="center"/>
    </xf>
    <xf numFmtId="0" fontId="65" fillId="31" borderId="77" xfId="35" applyFont="1" applyFill="1" applyBorder="1" applyAlignment="1" applyProtection="1">
      <alignment horizontal="center" vertical="center" wrapText="1"/>
      <protection locked="0"/>
    </xf>
    <xf numFmtId="0" fontId="65" fillId="31" borderId="87" xfId="35" applyFont="1" applyFill="1" applyBorder="1" applyAlignment="1" applyProtection="1">
      <alignment horizontal="center" vertical="center" wrapText="1"/>
      <protection locked="0"/>
    </xf>
    <xf numFmtId="0" fontId="59" fillId="25" borderId="0" xfId="35" applyFont="1" applyFill="1" applyAlignment="1" applyProtection="1">
      <alignment horizontal="left" vertical="center" wrapText="1"/>
      <protection locked="0"/>
    </xf>
    <xf numFmtId="0" fontId="63" fillId="25" borderId="0" xfId="35" applyFont="1" applyFill="1" applyAlignment="1" applyProtection="1">
      <alignment horizontal="left" vertical="center" wrapText="1"/>
      <protection locked="0"/>
    </xf>
    <xf numFmtId="0" fontId="64" fillId="25" borderId="65" xfId="35" applyFont="1" applyFill="1" applyBorder="1" applyAlignment="1" applyProtection="1">
      <alignment horizontal="left" vertical="center" wrapText="1"/>
      <protection locked="0"/>
    </xf>
    <xf numFmtId="0" fontId="64" fillId="25" borderId="0" xfId="35" applyFont="1" applyFill="1" applyAlignment="1" applyProtection="1">
      <alignment horizontal="left" vertical="center" wrapText="1"/>
      <protection locked="0"/>
    </xf>
    <xf numFmtId="0" fontId="65" fillId="27" borderId="68" xfId="35" applyFont="1" applyFill="1" applyBorder="1" applyAlignment="1" applyProtection="1">
      <alignment horizontal="left" vertical="center" wrapText="1"/>
      <protection locked="0"/>
    </xf>
    <xf numFmtId="0" fontId="65" fillId="27" borderId="69" xfId="35" applyFont="1" applyFill="1" applyBorder="1" applyAlignment="1" applyProtection="1">
      <alignment horizontal="left" vertical="center" wrapText="1"/>
      <protection locked="0"/>
    </xf>
    <xf numFmtId="0" fontId="65" fillId="27" borderId="70" xfId="35" applyFont="1" applyFill="1" applyBorder="1" applyAlignment="1" applyProtection="1">
      <alignment horizontal="left" vertical="center" wrapText="1"/>
      <protection locked="0"/>
    </xf>
    <xf numFmtId="0" fontId="65" fillId="30" borderId="50" xfId="35" applyFont="1" applyFill="1" applyBorder="1" applyAlignment="1" applyProtection="1">
      <alignment horizontal="center" vertical="center" wrapText="1"/>
      <protection locked="0"/>
    </xf>
    <xf numFmtId="0" fontId="65" fillId="30" borderId="83" xfId="35" applyFont="1" applyFill="1" applyBorder="1" applyAlignment="1" applyProtection="1">
      <alignment horizontal="center" vertical="center" wrapText="1"/>
      <protection locked="0"/>
    </xf>
    <xf numFmtId="0" fontId="65" fillId="31" borderId="83" xfId="35" applyFont="1" applyFill="1" applyBorder="1" applyAlignment="1" applyProtection="1">
      <alignment horizontal="center" vertical="center" wrapText="1"/>
      <protection locked="0"/>
    </xf>
    <xf numFmtId="0" fontId="65" fillId="31" borderId="78" xfId="35" applyFont="1" applyFill="1" applyBorder="1" applyAlignment="1" applyProtection="1">
      <alignment horizontal="center" vertical="center" wrapText="1"/>
      <protection locked="0"/>
    </xf>
    <xf numFmtId="0" fontId="65" fillId="31" borderId="84" xfId="35" applyFont="1" applyFill="1" applyBorder="1" applyAlignment="1" applyProtection="1">
      <alignment horizontal="center" vertical="center" wrapText="1"/>
      <protection locked="0"/>
    </xf>
    <xf numFmtId="0" fontId="67" fillId="28" borderId="85" xfId="35" applyFont="1" applyFill="1" applyBorder="1" applyAlignment="1" applyProtection="1">
      <alignment horizontal="center" vertical="center" wrapText="1"/>
      <protection locked="0"/>
    </xf>
    <xf numFmtId="0" fontId="67" fillId="28" borderId="86" xfId="35" applyFont="1" applyFill="1" applyBorder="1" applyAlignment="1" applyProtection="1">
      <alignment horizontal="center" vertical="center" wrapText="1"/>
      <protection locked="0"/>
    </xf>
    <xf numFmtId="0" fontId="53" fillId="9" borderId="0" xfId="35" applyFont="1" applyFill="1" applyAlignment="1">
      <alignment horizontal="right" vertical="center" wrapText="1"/>
    </xf>
    <xf numFmtId="0" fontId="53" fillId="9" borderId="25" xfId="35" applyFont="1" applyFill="1" applyBorder="1" applyAlignment="1">
      <alignment horizontal="right" vertical="center" wrapText="1"/>
    </xf>
    <xf numFmtId="0" fontId="65" fillId="39" borderId="105" xfId="35" applyFont="1" applyFill="1" applyBorder="1" applyAlignment="1" applyProtection="1">
      <alignment horizontal="left" vertical="center" wrapText="1"/>
      <protection locked="0"/>
    </xf>
    <xf numFmtId="0" fontId="65" fillId="39" borderId="106" xfId="35" applyFont="1" applyFill="1" applyBorder="1" applyAlignment="1" applyProtection="1">
      <alignment horizontal="left" vertical="center" wrapText="1"/>
      <protection locked="0"/>
    </xf>
    <xf numFmtId="0" fontId="65" fillId="39" borderId="107" xfId="35" applyFont="1" applyFill="1" applyBorder="1" applyAlignment="1" applyProtection="1">
      <alignment horizontal="left" vertical="center" wrapText="1"/>
      <protection locked="0"/>
    </xf>
    <xf numFmtId="0" fontId="67" fillId="40" borderId="115" xfId="35" applyFont="1" applyFill="1" applyBorder="1" applyAlignment="1" applyProtection="1">
      <alignment horizontal="center" vertical="center" wrapText="1"/>
      <protection locked="0"/>
    </xf>
    <xf numFmtId="0" fontId="67" fillId="40" borderId="121" xfId="35" applyFont="1" applyFill="1" applyBorder="1" applyAlignment="1" applyProtection="1">
      <alignment horizontal="center" vertical="center" wrapText="1"/>
      <protection locked="0"/>
    </xf>
    <xf numFmtId="0" fontId="67" fillId="40" borderId="116" xfId="35" applyFont="1" applyFill="1" applyBorder="1" applyAlignment="1" applyProtection="1">
      <alignment horizontal="center" vertical="center" wrapText="1"/>
      <protection locked="0"/>
    </xf>
    <xf numFmtId="0" fontId="67" fillId="40" borderId="122" xfId="35" applyFont="1" applyFill="1" applyBorder="1" applyAlignment="1" applyProtection="1">
      <alignment horizontal="center" vertical="center" wrapText="1"/>
      <protection locked="0"/>
    </xf>
    <xf numFmtId="0" fontId="67" fillId="40" borderId="117" xfId="35" applyFont="1" applyFill="1" applyBorder="1" applyAlignment="1" applyProtection="1">
      <alignment horizontal="center" vertical="center" wrapText="1"/>
      <protection locked="0"/>
    </xf>
    <xf numFmtId="0" fontId="67" fillId="40" borderId="85" xfId="35" applyFont="1" applyFill="1" applyBorder="1" applyAlignment="1" applyProtection="1">
      <alignment horizontal="center" vertical="center" wrapText="1"/>
      <protection locked="0"/>
    </xf>
    <xf numFmtId="0" fontId="67" fillId="40" borderId="118" xfId="35" applyFont="1" applyFill="1" applyBorder="1" applyAlignment="1" applyProtection="1">
      <alignment horizontal="center" vertical="center" wrapText="1"/>
      <protection locked="0"/>
    </xf>
    <xf numFmtId="0" fontId="67" fillId="40" borderId="86" xfId="35" applyFont="1" applyFill="1" applyBorder="1" applyAlignment="1" applyProtection="1">
      <alignment horizontal="center" vertical="center" wrapText="1"/>
      <protection locked="0"/>
    </xf>
    <xf numFmtId="0" fontId="67" fillId="40" borderId="119" xfId="35" applyFont="1" applyFill="1" applyBorder="1" applyAlignment="1" applyProtection="1">
      <alignment horizontal="center" vertical="center" wrapText="1"/>
      <protection locked="0"/>
    </xf>
    <xf numFmtId="0" fontId="67" fillId="40" borderId="120" xfId="35" applyFont="1" applyFill="1" applyBorder="1" applyAlignment="1" applyProtection="1">
      <alignment horizontal="center" vertical="center" wrapText="1"/>
      <protection locked="0"/>
    </xf>
  </cellXfs>
  <cellStyles count="51">
    <cellStyle name="Millares" xfId="11" builtinId="3"/>
    <cellStyle name="Millares [0] 2" xfId="33" xr:uid="{C51C8C6F-599D-4C46-9F57-CCA7B63AAE1E}"/>
    <cellStyle name="Millares [0] 3" xfId="46" xr:uid="{63C2D041-062D-4750-9616-A3C85B93C408}"/>
    <cellStyle name="Millares 2" xfId="18" xr:uid="{00000000-0005-0000-0000-000002000000}"/>
    <cellStyle name="Millares 2 2" xfId="22" xr:uid="{00000000-0005-0000-0000-000003000000}"/>
    <cellStyle name="Millares 2 2 2" xfId="31" xr:uid="{C2EFF7E9-6989-4318-BCA0-D70395ADC61C}"/>
    <cellStyle name="Millares 2 2 3" xfId="44" xr:uid="{072289A0-B12A-470B-8A5E-5E205050BF60}"/>
    <cellStyle name="Millares 2 3" xfId="28" xr:uid="{2492864C-47E2-4179-A397-26E03E46081B}"/>
    <cellStyle name="Millares 2 4" xfId="41" xr:uid="{BFE7E874-2BAA-4190-A014-6CCC9C88F734}"/>
    <cellStyle name="Millares 3" xfId="21" xr:uid="{00000000-0005-0000-0000-000004000000}"/>
    <cellStyle name="Millares 3 2" xfId="30" xr:uid="{7BAF80F0-DD2B-481F-8F58-73B2EE85984F}"/>
    <cellStyle name="Millares 3 3" xfId="43" xr:uid="{CA1DE7C2-5EDC-4628-888E-1A208A8C0680}"/>
    <cellStyle name="Millares 4" xfId="13" xr:uid="{00000000-0005-0000-0000-000005000000}"/>
    <cellStyle name="Millares 4 2" xfId="27" xr:uid="{172CCE6F-D9B2-4186-AAB2-8ED2DA18619C}"/>
    <cellStyle name="Millares 4 3" xfId="40" xr:uid="{A4B6DAE3-24C0-41E3-BCC1-AC1EF51ED010}"/>
    <cellStyle name="Millares 5" xfId="25" xr:uid="{FAC87197-73C5-4240-815E-3F1643648D06}"/>
    <cellStyle name="Millares 6" xfId="38" xr:uid="{FC65D3C8-A3ED-441E-BA8A-3BDA19E0E707}"/>
    <cellStyle name="Millares 7" xfId="47" xr:uid="{37F2A4FD-C8DF-4359-B30A-D7962010997B}"/>
    <cellStyle name="Millares 8" xfId="48" xr:uid="{B2BA2F0A-8854-4553-AAEE-ACC51F865018}"/>
    <cellStyle name="Millares 9" xfId="49" xr:uid="{73F99803-3FEF-4EB9-8554-CA7A23D83456}"/>
    <cellStyle name="Moneda" xfId="2" builtinId="4"/>
    <cellStyle name="Moneda [0]" xfId="12" builtinId="7"/>
    <cellStyle name="Moneda [0] 2" xfId="23" xr:uid="{00000000-0005-0000-0000-000008000000}"/>
    <cellStyle name="Moneda [0] 2 2" xfId="32" xr:uid="{EB623B68-2275-4729-989C-A8C6E0A81644}"/>
    <cellStyle name="Moneda [0] 2 3" xfId="45" xr:uid="{7D59B1CE-2008-4F50-BCAD-69119C62ABED}"/>
    <cellStyle name="Moneda [0] 3" xfId="19" xr:uid="{00000000-0005-0000-0000-000009000000}"/>
    <cellStyle name="Moneda [0] 3 2" xfId="29" xr:uid="{3CE382DE-5D13-48C0-BE00-CBAC5DE7DD07}"/>
    <cellStyle name="Moneda [0] 3 3" xfId="42" xr:uid="{D03F4BDA-1A8F-4F83-A797-CCA6F0718FC1}"/>
    <cellStyle name="Moneda [0] 4" xfId="26" xr:uid="{545E634B-8F08-45C5-ABB4-0459AE6EC2E5}"/>
    <cellStyle name="Moneda [0] 5" xfId="39" xr:uid="{792CF0A0-BDF3-46D6-96B2-5547712E0A26}"/>
    <cellStyle name="Moneda 2" xfId="4" xr:uid="{00000000-0005-0000-0000-00000A000000}"/>
    <cellStyle name="Moneda 2 2" xfId="7" xr:uid="{00000000-0005-0000-0000-00000B000000}"/>
    <cellStyle name="Moneda 2 2 2" xfId="17" xr:uid="{00000000-0005-0000-0000-00000C000000}"/>
    <cellStyle name="Moneda 2 3" xfId="15" xr:uid="{00000000-0005-0000-0000-00000D000000}"/>
    <cellStyle name="Moneda 3" xfId="3" xr:uid="{00000000-0005-0000-0000-00000E000000}"/>
    <cellStyle name="Moneda 3 2" xfId="6" xr:uid="{00000000-0005-0000-0000-00000F000000}"/>
    <cellStyle name="Moneda 3 3" xfId="36" xr:uid="{8BC31A08-6AC5-4A15-A459-762EACD8B5DB}"/>
    <cellStyle name="Moneda 4" xfId="5" xr:uid="{00000000-0005-0000-0000-000010000000}"/>
    <cellStyle name="Moneda 5" xfId="9" xr:uid="{00000000-0005-0000-0000-000011000000}"/>
    <cellStyle name="Moneda 6" xfId="34" xr:uid="{8E58C315-ADDE-406B-A587-1E7230B09F99}"/>
    <cellStyle name="Normal" xfId="0" builtinId="0"/>
    <cellStyle name="Normal 2" xfId="8" xr:uid="{00000000-0005-0000-0000-000013000000}"/>
    <cellStyle name="Normal 2 2" xfId="16" xr:uid="{00000000-0005-0000-0000-000014000000}"/>
    <cellStyle name="Normal 2 2 2" xfId="24" xr:uid="{C4C9B0CE-E057-4075-A468-369973871862}"/>
    <cellStyle name="Normal 2 3" xfId="14" xr:uid="{00000000-0005-0000-0000-000015000000}"/>
    <cellStyle name="Normal 2 4" xfId="35" xr:uid="{9D16EE81-23CC-49DD-891E-92DCDD6679F6}"/>
    <cellStyle name="Normal_RESULTADOS" xfId="50" xr:uid="{A0D1826B-5A75-4336-B46C-19FB2F7F7F03}"/>
    <cellStyle name="Porcentaje" xfId="1" builtinId="5"/>
    <cellStyle name="Porcentaje 2" xfId="10" xr:uid="{00000000-0005-0000-0000-000017000000}"/>
    <cellStyle name="Porcentaje 2 2" xfId="37" xr:uid="{EF7A17C4-B9AF-4278-8BFA-6190E2CF48E5}"/>
    <cellStyle name="Porcentaje 4" xfId="20" xr:uid="{00000000-0005-0000-0000-000018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FCC"/>
      <color rgb="FFE485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emf"/><Relationship Id="rId3" Type="http://schemas.openxmlformats.org/officeDocument/2006/relationships/image" Target="../media/image7.jpeg"/><Relationship Id="rId7" Type="http://schemas.openxmlformats.org/officeDocument/2006/relationships/image" Target="../media/image11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6" Type="http://schemas.openxmlformats.org/officeDocument/2006/relationships/image" Target="../media/image10.emf"/><Relationship Id="rId5" Type="http://schemas.openxmlformats.org/officeDocument/2006/relationships/image" Target="../media/image9.png"/><Relationship Id="rId4" Type="http://schemas.openxmlformats.org/officeDocument/2006/relationships/image" Target="../media/image8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1647825</xdr:colOff>
      <xdr:row>7</xdr:row>
      <xdr:rowOff>9525</xdr:rowOff>
    </xdr:from>
    <xdr:ext cx="3190874" cy="654326"/>
    <xdr:pic>
      <xdr:nvPicPr>
        <xdr:cNvPr id="2" name="Picture 1">
          <a:extLst>
            <a:ext uri="{FF2B5EF4-FFF2-40B4-BE49-F238E27FC236}">
              <a16:creationId xmlns:a16="http://schemas.microsoft.com/office/drawing/2014/main" id="{2A8C3559-B690-4F1A-8C47-4D1FFAC2C5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1647825" y="1495425"/>
          <a:ext cx="3190874" cy="654326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171450</xdr:colOff>
      <xdr:row>0</xdr:row>
      <xdr:rowOff>38100</xdr:rowOff>
    </xdr:from>
    <xdr:ext cx="2921934" cy="599177"/>
    <xdr:pic>
      <xdr:nvPicPr>
        <xdr:cNvPr id="2" name="Picture 1">
          <a:extLst>
            <a:ext uri="{FF2B5EF4-FFF2-40B4-BE49-F238E27FC236}">
              <a16:creationId xmlns:a16="http://schemas.microsoft.com/office/drawing/2014/main" id="{3FA90C96-6A8E-456D-9F54-DD021BE65F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600700" y="38100"/>
          <a:ext cx="2921934" cy="59917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0</xdr:row>
      <xdr:rowOff>22412</xdr:rowOff>
    </xdr:from>
    <xdr:ext cx="2921934" cy="599177"/>
    <xdr:pic>
      <xdr:nvPicPr>
        <xdr:cNvPr id="4" name="Picture 1">
          <a:extLst>
            <a:ext uri="{FF2B5EF4-FFF2-40B4-BE49-F238E27FC236}">
              <a16:creationId xmlns:a16="http://schemas.microsoft.com/office/drawing/2014/main" id="{0189D4EB-4C97-46B2-AC1B-D6E34D4CFD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5681383" y="22412"/>
          <a:ext cx="2921934" cy="59917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11983010" y="19621024"/>
    <xdr:ext cx="5495365" cy="8232396"/>
    <xdr:pic>
      <xdr:nvPicPr>
        <xdr:cNvPr id="2" name="Imagen 3">
          <a:extLst>
            <a:ext uri="{FF2B5EF4-FFF2-40B4-BE49-F238E27FC236}">
              <a16:creationId xmlns:a16="http://schemas.microsoft.com/office/drawing/2014/main" id="{976A1DDA-036F-4F2B-8E67-557F85F089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83010" y="19621024"/>
          <a:ext cx="5495365" cy="823239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absoluteAnchor>
  <xdr:absoluteAnchor>
    <xdr:pos x="605398" y="19622560"/>
    <xdr:ext cx="10491227" cy="8259535"/>
    <xdr:pic>
      <xdr:nvPicPr>
        <xdr:cNvPr id="3" name="Imagen 6">
          <a:extLst>
            <a:ext uri="{FF2B5EF4-FFF2-40B4-BE49-F238E27FC236}">
              <a16:creationId xmlns:a16="http://schemas.microsoft.com/office/drawing/2014/main" id="{BBF2AEF9-B60E-4AC3-8B72-BB370D8226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398" y="19622560"/>
          <a:ext cx="10491227" cy="825953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absoluteAnchor>
  <xdr:oneCellAnchor>
    <xdr:from>
      <xdr:col>14</xdr:col>
      <xdr:colOff>0</xdr:colOff>
      <xdr:row>27</xdr:row>
      <xdr:rowOff>166687</xdr:rowOff>
    </xdr:from>
    <xdr:ext cx="65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9824B9D-DA10-42B3-A8DD-D5F817F16976}"/>
            </a:ext>
          </a:extLst>
        </xdr:cNvPr>
        <xdr:cNvSpPr txBox="1"/>
      </xdr:nvSpPr>
      <xdr:spPr>
        <a:xfrm>
          <a:off x="17135475" y="8072437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14</xdr:col>
      <xdr:colOff>0</xdr:colOff>
      <xdr:row>28</xdr:row>
      <xdr:rowOff>166687</xdr:rowOff>
    </xdr:from>
    <xdr:ext cx="65" cy="172227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76A793E-CDD8-48AA-BD64-11FD680712C1}"/>
            </a:ext>
          </a:extLst>
        </xdr:cNvPr>
        <xdr:cNvSpPr txBox="1"/>
      </xdr:nvSpPr>
      <xdr:spPr>
        <a:xfrm>
          <a:off x="17135475" y="8272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14</xdr:col>
      <xdr:colOff>0</xdr:colOff>
      <xdr:row>28</xdr:row>
      <xdr:rowOff>119062</xdr:rowOff>
    </xdr:from>
    <xdr:ext cx="65" cy="226048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623608B3-5841-4DF2-BF3D-A650C89AD5A0}"/>
            </a:ext>
          </a:extLst>
        </xdr:cNvPr>
        <xdr:cNvSpPr txBox="1"/>
      </xdr:nvSpPr>
      <xdr:spPr>
        <a:xfrm>
          <a:off x="17135475" y="8224837"/>
          <a:ext cx="65" cy="2260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14</xdr:col>
      <xdr:colOff>0</xdr:colOff>
      <xdr:row>28</xdr:row>
      <xdr:rowOff>138112</xdr:rowOff>
    </xdr:from>
    <xdr:ext cx="65" cy="204520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73C200CB-1AB4-4FD8-9CCD-F8D363ABC433}"/>
            </a:ext>
          </a:extLst>
        </xdr:cNvPr>
        <xdr:cNvSpPr txBox="1"/>
      </xdr:nvSpPr>
      <xdr:spPr>
        <a:xfrm>
          <a:off x="17135475" y="8243887"/>
          <a:ext cx="65" cy="204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14</xdr:col>
      <xdr:colOff>0</xdr:colOff>
      <xdr:row>28</xdr:row>
      <xdr:rowOff>138112</xdr:rowOff>
    </xdr:from>
    <xdr:ext cx="65" cy="20452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F2F8D776-6590-4CFE-A21B-AFEC918963D4}"/>
            </a:ext>
          </a:extLst>
        </xdr:cNvPr>
        <xdr:cNvSpPr txBox="1"/>
      </xdr:nvSpPr>
      <xdr:spPr>
        <a:xfrm>
          <a:off x="17135475" y="8243887"/>
          <a:ext cx="65" cy="204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14</xdr:col>
      <xdr:colOff>0</xdr:colOff>
      <xdr:row>28</xdr:row>
      <xdr:rowOff>166687</xdr:rowOff>
    </xdr:from>
    <xdr:ext cx="65" cy="172227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1E6FCEC4-DA24-4D04-855D-A0A05C10075B}"/>
            </a:ext>
          </a:extLst>
        </xdr:cNvPr>
        <xdr:cNvSpPr txBox="1"/>
      </xdr:nvSpPr>
      <xdr:spPr>
        <a:xfrm>
          <a:off x="17135475" y="8272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14</xdr:col>
      <xdr:colOff>0</xdr:colOff>
      <xdr:row>28</xdr:row>
      <xdr:rowOff>119062</xdr:rowOff>
    </xdr:from>
    <xdr:ext cx="65" cy="226048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BC3A3B0F-4306-4715-A214-DF84F476BC39}"/>
            </a:ext>
          </a:extLst>
        </xdr:cNvPr>
        <xdr:cNvSpPr txBox="1"/>
      </xdr:nvSpPr>
      <xdr:spPr>
        <a:xfrm>
          <a:off x="17135475" y="8224837"/>
          <a:ext cx="65" cy="22604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14</xdr:col>
      <xdr:colOff>0</xdr:colOff>
      <xdr:row>28</xdr:row>
      <xdr:rowOff>138112</xdr:rowOff>
    </xdr:from>
    <xdr:ext cx="65" cy="20452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2B7087A9-3196-46EF-B1A8-91D423F0B66C}"/>
            </a:ext>
          </a:extLst>
        </xdr:cNvPr>
        <xdr:cNvSpPr txBox="1"/>
      </xdr:nvSpPr>
      <xdr:spPr>
        <a:xfrm>
          <a:off x="17135475" y="8243887"/>
          <a:ext cx="65" cy="204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14</xdr:col>
      <xdr:colOff>0</xdr:colOff>
      <xdr:row>28</xdr:row>
      <xdr:rowOff>138112</xdr:rowOff>
    </xdr:from>
    <xdr:ext cx="65" cy="204520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D0E6D79-A938-4151-BED8-7D09F0FBFEA0}"/>
            </a:ext>
          </a:extLst>
        </xdr:cNvPr>
        <xdr:cNvSpPr txBox="1"/>
      </xdr:nvSpPr>
      <xdr:spPr>
        <a:xfrm>
          <a:off x="17135475" y="8243887"/>
          <a:ext cx="65" cy="2045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14</xdr:col>
      <xdr:colOff>0</xdr:colOff>
      <xdr:row>28</xdr:row>
      <xdr:rowOff>166687</xdr:rowOff>
    </xdr:from>
    <xdr:ext cx="65" cy="172227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0E989455-9E89-4412-B78A-BE444FFB50A2}"/>
            </a:ext>
          </a:extLst>
        </xdr:cNvPr>
        <xdr:cNvSpPr txBox="1"/>
      </xdr:nvSpPr>
      <xdr:spPr>
        <a:xfrm>
          <a:off x="17135475" y="827246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s-CO"/>
        </a:p>
      </xdr:txBody>
    </xdr:sp>
    <xdr:clientData/>
  </xdr:oneCellAnchor>
  <xdr:oneCellAnchor>
    <xdr:from>
      <xdr:col>3</xdr:col>
      <xdr:colOff>139030</xdr:colOff>
      <xdr:row>2</xdr:row>
      <xdr:rowOff>27887</xdr:rowOff>
    </xdr:from>
    <xdr:ext cx="2410239" cy="870761"/>
    <xdr:pic>
      <xdr:nvPicPr>
        <xdr:cNvPr id="14" name="Imagen 13" descr="https://storage.googleapis.com/efor-static/IDRD/idrd-logo-firma.jpg">
          <a:extLst>
            <a:ext uri="{FF2B5EF4-FFF2-40B4-BE49-F238E27FC236}">
              <a16:creationId xmlns:a16="http://schemas.microsoft.com/office/drawing/2014/main" id="{6B18442E-2B96-413C-BF7E-31AA6B357B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5994" y="422494"/>
          <a:ext cx="2410239" cy="870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245271</xdr:colOff>
      <xdr:row>58</xdr:row>
      <xdr:rowOff>163389</xdr:rowOff>
    </xdr:from>
    <xdr:ext cx="8654481" cy="4551485"/>
    <xdr:pic>
      <xdr:nvPicPr>
        <xdr:cNvPr id="15" name="Imagen 14">
          <a:extLst>
            <a:ext uri="{FF2B5EF4-FFF2-40B4-BE49-F238E27FC236}">
              <a16:creationId xmlns:a16="http://schemas.microsoft.com/office/drawing/2014/main" id="{E277D97B-40AC-407E-838E-9336D4A22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546" y="14822364"/>
          <a:ext cx="8654481" cy="455148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8</xdr:col>
      <xdr:colOff>1121229</xdr:colOff>
      <xdr:row>59</xdr:row>
      <xdr:rowOff>152399</xdr:rowOff>
    </xdr:from>
    <xdr:ext cx="4416877" cy="3587609"/>
    <xdr:pic>
      <xdr:nvPicPr>
        <xdr:cNvPr id="16" name="Imagen 15">
          <a:extLst>
            <a:ext uri="{FF2B5EF4-FFF2-40B4-BE49-F238E27FC236}">
              <a16:creationId xmlns:a16="http://schemas.microsoft.com/office/drawing/2014/main" id="{CE75B211-764C-45EC-B8A8-83FC2E06D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809515" y="15664542"/>
          <a:ext cx="4416877" cy="3587609"/>
        </a:xfrm>
        <a:prstGeom prst="rect">
          <a:avLst/>
        </a:prstGeom>
      </xdr:spPr>
    </xdr:pic>
    <xdr:clientData/>
  </xdr:oneCellAnchor>
  <xdr:twoCellAnchor editAs="oneCell">
    <xdr:from>
      <xdr:col>6</xdr:col>
      <xdr:colOff>159685</xdr:colOff>
      <xdr:row>200</xdr:row>
      <xdr:rowOff>46664</xdr:rowOff>
    </xdr:from>
    <xdr:to>
      <xdr:col>13</xdr:col>
      <xdr:colOff>843419</xdr:colOff>
      <xdr:row>206</xdr:row>
      <xdr:rowOff>58532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CFC000E-1C22-4474-9CE2-1FE970828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8864" y="44269878"/>
          <a:ext cx="10426448" cy="1154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799300</xdr:colOff>
      <xdr:row>178</xdr:row>
      <xdr:rowOff>132871</xdr:rowOff>
    </xdr:from>
    <xdr:to>
      <xdr:col>11</xdr:col>
      <xdr:colOff>875819</xdr:colOff>
      <xdr:row>197</xdr:row>
      <xdr:rowOff>146405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83726BD5-93F6-47EA-B8D6-3691C3571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4086" y="39375871"/>
          <a:ext cx="5410519" cy="3660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265340</xdr:colOff>
      <xdr:row>189</xdr:row>
      <xdr:rowOff>68936</xdr:rowOff>
    </xdr:from>
    <xdr:to>
      <xdr:col>5</xdr:col>
      <xdr:colOff>186899</xdr:colOff>
      <xdr:row>212</xdr:row>
      <xdr:rowOff>102638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024F94F5-2ADD-4ECB-ACF5-4C4394DCF3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340" y="42196650"/>
          <a:ext cx="6521023" cy="44152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3">
    <tabColor rgb="FF00B0F0"/>
    <pageSetUpPr fitToPage="1"/>
  </sheetPr>
  <dimension ref="A1:A33"/>
  <sheetViews>
    <sheetView topLeftCell="A14" zoomScale="70" zoomScaleNormal="70" zoomScaleSheetLayoutView="40" workbookViewId="0">
      <selection activeCell="A33" sqref="A33"/>
    </sheetView>
  </sheetViews>
  <sheetFormatPr baseColWidth="10" defaultColWidth="10.85546875" defaultRowHeight="14.25" x14ac:dyDescent="0.2"/>
  <cols>
    <col min="1" max="1" width="98" style="129" customWidth="1"/>
    <col min="2" max="16384" width="10.85546875" style="129"/>
  </cols>
  <sheetData>
    <row r="1" spans="1:1" ht="19.5" x14ac:dyDescent="0.2">
      <c r="A1" s="90" t="s">
        <v>25689</v>
      </c>
    </row>
    <row r="2" spans="1:1" ht="19.5" x14ac:dyDescent="0.2">
      <c r="A2" s="90"/>
    </row>
    <row r="3" spans="1:1" ht="19.5" x14ac:dyDescent="0.2">
      <c r="A3" s="90"/>
    </row>
    <row r="4" spans="1:1" ht="19.5" x14ac:dyDescent="0.2">
      <c r="A4" s="90"/>
    </row>
    <row r="5" spans="1:1" ht="19.5" x14ac:dyDescent="0.2">
      <c r="A5" s="90" t="s">
        <v>67</v>
      </c>
    </row>
    <row r="6" spans="1:1" ht="19.5" x14ac:dyDescent="0.2">
      <c r="A6" s="90" t="s">
        <v>14951</v>
      </c>
    </row>
    <row r="7" spans="1:1" ht="19.5" x14ac:dyDescent="0.2">
      <c r="A7" s="90"/>
    </row>
    <row r="8" spans="1:1" ht="15" x14ac:dyDescent="0.2">
      <c r="A8" s="91"/>
    </row>
    <row r="9" spans="1:1" ht="15" x14ac:dyDescent="0.2">
      <c r="A9" s="91"/>
    </row>
    <row r="10" spans="1:1" ht="15" x14ac:dyDescent="0.2">
      <c r="A10" s="91"/>
    </row>
    <row r="11" spans="1:1" ht="15" x14ac:dyDescent="0.2">
      <c r="A11" s="91"/>
    </row>
    <row r="12" spans="1:1" ht="26.25" x14ac:dyDescent="0.2">
      <c r="A12" s="100"/>
    </row>
    <row r="13" spans="1:1" ht="26.25" x14ac:dyDescent="0.2">
      <c r="A13" s="100"/>
    </row>
    <row r="14" spans="1:1" ht="26.25" x14ac:dyDescent="0.2">
      <c r="A14" s="100"/>
    </row>
    <row r="15" spans="1:1" ht="26.25" x14ac:dyDescent="0.2">
      <c r="A15" s="99" t="s">
        <v>15480</v>
      </c>
    </row>
    <row r="16" spans="1:1" ht="26.25" x14ac:dyDescent="0.2">
      <c r="A16" s="99"/>
    </row>
    <row r="17" spans="1:1" ht="26.25" x14ac:dyDescent="0.2">
      <c r="A17" s="99"/>
    </row>
    <row r="18" spans="1:1" ht="26.25" x14ac:dyDescent="0.2">
      <c r="A18" s="99"/>
    </row>
    <row r="19" spans="1:1" ht="26.25" x14ac:dyDescent="0.2">
      <c r="A19" s="92"/>
    </row>
    <row r="20" spans="1:1" ht="20.25" x14ac:dyDescent="0.2">
      <c r="A20" s="93"/>
    </row>
    <row r="21" spans="1:1" x14ac:dyDescent="0.2">
      <c r="A21" s="513" t="s">
        <v>25704</v>
      </c>
    </row>
    <row r="22" spans="1:1" x14ac:dyDescent="0.2">
      <c r="A22" s="513"/>
    </row>
    <row r="23" spans="1:1" x14ac:dyDescent="0.2">
      <c r="A23" s="513"/>
    </row>
    <row r="24" spans="1:1" x14ac:dyDescent="0.2">
      <c r="A24" s="513"/>
    </row>
    <row r="25" spans="1:1" x14ac:dyDescent="0.2">
      <c r="A25" s="513"/>
    </row>
    <row r="26" spans="1:1" x14ac:dyDescent="0.2">
      <c r="A26" s="513"/>
    </row>
    <row r="27" spans="1:1" ht="15" x14ac:dyDescent="0.25">
      <c r="A27" s="94"/>
    </row>
    <row r="28" spans="1:1" ht="15" x14ac:dyDescent="0.25">
      <c r="A28" s="94"/>
    </row>
    <row r="29" spans="1:1" ht="15" x14ac:dyDescent="0.25">
      <c r="A29" s="94"/>
    </row>
    <row r="30" spans="1:1" ht="15" x14ac:dyDescent="0.25">
      <c r="A30" s="94"/>
    </row>
    <row r="31" spans="1:1" ht="15" x14ac:dyDescent="0.25">
      <c r="A31" s="94"/>
    </row>
    <row r="32" spans="1:1" x14ac:dyDescent="0.2">
      <c r="A32" s="95">
        <v>45982</v>
      </c>
    </row>
    <row r="33" spans="1:1" x14ac:dyDescent="0.2">
      <c r="A33" s="129" t="s">
        <v>14254</v>
      </c>
    </row>
  </sheetData>
  <mergeCells count="1">
    <mergeCell ref="A21:A26"/>
  </mergeCells>
  <printOptions horizontalCentered="1"/>
  <pageMargins left="0.39370078740157483" right="0.39370078740157483" top="0.59055118110236227" bottom="0.59055118110236227" header="0.19685039370078741" footer="0.19685039370078741"/>
  <pageSetup fitToHeight="0" orientation="portrait" r:id="rId1"/>
  <headerFooter>
    <oddHeader>&amp;C&amp;G</oddHeader>
    <oddFooter>&amp;L&amp;G&amp;CPágina &amp;P de &amp;N&amp;R&amp;G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6">
    <tabColor rgb="FF00B0F0"/>
    <pageSetUpPr fitToPage="1"/>
  </sheetPr>
  <dimension ref="A1:H37"/>
  <sheetViews>
    <sheetView tabSelected="1" zoomScaleNormal="70" zoomScaleSheetLayoutView="40" zoomScalePageLayoutView="55" workbookViewId="0">
      <selection activeCell="H8" sqref="H8"/>
    </sheetView>
  </sheetViews>
  <sheetFormatPr baseColWidth="10" defaultColWidth="11.42578125" defaultRowHeight="14.25" x14ac:dyDescent="0.25"/>
  <cols>
    <col min="1" max="1" width="14.140625" style="97" customWidth="1"/>
    <col min="2" max="2" width="21.42578125" style="97" customWidth="1"/>
    <col min="3" max="3" width="15.42578125" style="97" customWidth="1"/>
    <col min="4" max="4" width="26.42578125" style="97" customWidth="1"/>
    <col min="5" max="5" width="18" style="97" customWidth="1"/>
    <col min="6" max="6" width="30" style="97" customWidth="1"/>
    <col min="7" max="8" width="16.28515625" style="97" customWidth="1"/>
    <col min="9" max="16384" width="11.42578125" style="97"/>
  </cols>
  <sheetData>
    <row r="1" spans="1:6" ht="16.5" x14ac:dyDescent="0.25">
      <c r="A1" s="514" t="s">
        <v>67</v>
      </c>
      <c r="B1" s="515"/>
      <c r="C1" s="515"/>
      <c r="D1" s="515"/>
    </row>
    <row r="2" spans="1:6" ht="16.5" x14ac:dyDescent="0.25">
      <c r="A2" s="516" t="s">
        <v>14907</v>
      </c>
      <c r="B2" s="517"/>
      <c r="C2" s="517"/>
      <c r="D2" s="517"/>
    </row>
    <row r="3" spans="1:6" ht="20.25" x14ac:dyDescent="0.25">
      <c r="A3" s="516" t="s">
        <v>14981</v>
      </c>
      <c r="B3" s="517"/>
      <c r="C3" s="517"/>
      <c r="D3" s="517"/>
      <c r="E3" s="188"/>
      <c r="F3" s="188"/>
    </row>
    <row r="4" spans="1:6" ht="15" x14ac:dyDescent="0.25">
      <c r="A4" s="96"/>
      <c r="B4" s="96"/>
      <c r="C4" s="96"/>
      <c r="D4" s="96"/>
      <c r="E4" s="96"/>
      <c r="F4" s="96"/>
    </row>
    <row r="5" spans="1:6" ht="15.75" x14ac:dyDescent="0.25">
      <c r="A5" s="186" t="s">
        <v>14900</v>
      </c>
      <c r="B5" s="186"/>
      <c r="C5" s="186"/>
      <c r="D5" s="186"/>
      <c r="E5" s="186"/>
      <c r="F5" s="186"/>
    </row>
    <row r="6" spans="1:6" x14ac:dyDescent="0.25">
      <c r="A6" s="520" t="str">
        <f>'2A Portada AIU'!$A$21</f>
        <v>“CONTRATAR POR EL SISTEMA DE PRECIOS UNITARIOS, LA RECUPERACIÓN, MANTENIMIENTO Y SOSTENIBILIDAD DE LAS CONDICIONES TÉCNICAS DE LOS CAMPOS DE JUEGO DEL FÚTBOL PROFESIONAL UBICADOS EN LA CIUDAD DE BOGOTÁ D.C.”.</v>
      </c>
      <c r="B6" s="520"/>
      <c r="C6" s="520"/>
      <c r="D6" s="520"/>
      <c r="E6" s="520"/>
      <c r="F6" s="520"/>
    </row>
    <row r="7" spans="1:6" x14ac:dyDescent="0.25">
      <c r="A7" s="520"/>
      <c r="B7" s="520"/>
      <c r="C7" s="520"/>
      <c r="D7" s="520"/>
      <c r="E7" s="520"/>
      <c r="F7" s="520"/>
    </row>
    <row r="8" spans="1:6" x14ac:dyDescent="0.25">
      <c r="A8" s="520"/>
      <c r="B8" s="520"/>
      <c r="C8" s="520"/>
      <c r="D8" s="520"/>
      <c r="E8" s="520"/>
      <c r="F8" s="520"/>
    </row>
    <row r="9" spans="1:6" x14ac:dyDescent="0.25">
      <c r="A9" s="520"/>
      <c r="B9" s="520"/>
      <c r="C9" s="520"/>
      <c r="D9" s="520"/>
      <c r="E9" s="520"/>
      <c r="F9" s="520"/>
    </row>
    <row r="10" spans="1:6" ht="15" x14ac:dyDescent="0.25">
      <c r="A10" s="518"/>
      <c r="B10" s="518"/>
      <c r="C10" s="518"/>
      <c r="D10" s="518"/>
      <c r="E10" s="518"/>
      <c r="F10" s="518"/>
    </row>
    <row r="11" spans="1:6" s="102" customFormat="1" ht="15" customHeight="1" x14ac:dyDescent="0.25">
      <c r="A11" s="102" t="s">
        <v>14946</v>
      </c>
      <c r="C11" s="104">
        <f>'2Da1 Personal OBRA'!$AF$4</f>
        <v>7</v>
      </c>
      <c r="D11" s="102" t="s">
        <v>14908</v>
      </c>
    </row>
    <row r="12" spans="1:6" s="102" customFormat="1" ht="15" x14ac:dyDescent="0.25"/>
    <row r="13" spans="1:6" s="102" customFormat="1" ht="15" x14ac:dyDescent="0.25">
      <c r="A13" s="102" t="s">
        <v>14255</v>
      </c>
      <c r="B13" s="102" t="s">
        <v>14949</v>
      </c>
      <c r="C13" s="478">
        <v>0</v>
      </c>
    </row>
    <row r="14" spans="1:6" s="102" customFormat="1" ht="15" x14ac:dyDescent="0.25">
      <c r="A14" s="102" t="s">
        <v>14255</v>
      </c>
      <c r="B14" s="102" t="s">
        <v>14950</v>
      </c>
      <c r="C14" s="478">
        <f>'2Da1 Personal OBRA'!$AF$4</f>
        <v>7</v>
      </c>
    </row>
    <row r="15" spans="1:6" s="102" customFormat="1" ht="15" x14ac:dyDescent="0.25"/>
    <row r="16" spans="1:6" s="102" customFormat="1" ht="15" x14ac:dyDescent="0.25">
      <c r="A16" s="102" t="e">
        <f>"El presente ha sido calculado por "&amp;IF(#REF!="","FALTA RESPONSABLE DEL CÁLCULO DEL AIU",#REF!)&amp;", de la Subdirección Técnica de Parques (STP)."</f>
        <v>#REF!</v>
      </c>
    </row>
    <row r="17" spans="1:8" s="102" customFormat="1" ht="15" x14ac:dyDescent="0.25">
      <c r="A17" s="519" t="s">
        <v>14947</v>
      </c>
      <c r="B17" s="519"/>
      <c r="C17" s="519"/>
      <c r="D17" s="519"/>
      <c r="E17" s="519"/>
      <c r="F17" s="519"/>
    </row>
    <row r="18" spans="1:8" s="102" customFormat="1" ht="15" x14ac:dyDescent="0.25">
      <c r="A18" s="519"/>
      <c r="B18" s="519"/>
      <c r="C18" s="519"/>
      <c r="D18" s="519"/>
      <c r="E18" s="519"/>
      <c r="F18" s="519"/>
    </row>
    <row r="19" spans="1:8" s="102" customFormat="1" ht="15" x14ac:dyDescent="0.25">
      <c r="A19" s="519"/>
      <c r="B19" s="519"/>
      <c r="C19" s="519"/>
      <c r="D19" s="519"/>
      <c r="E19" s="519"/>
      <c r="F19" s="519"/>
    </row>
    <row r="20" spans="1:8" s="102" customFormat="1" ht="15" x14ac:dyDescent="0.25">
      <c r="A20" s="103" t="s">
        <v>14948</v>
      </c>
      <c r="B20" s="103"/>
      <c r="C20" s="103"/>
      <c r="D20" s="103"/>
      <c r="E20" s="103"/>
      <c r="F20" s="103"/>
    </row>
    <row r="21" spans="1:8" s="102" customFormat="1" ht="15" x14ac:dyDescent="0.25">
      <c r="A21" s="105"/>
      <c r="B21" s="105"/>
      <c r="C21" s="105"/>
      <c r="D21" s="105"/>
      <c r="E21" s="105"/>
      <c r="F21" s="105"/>
    </row>
    <row r="22" spans="1:8" s="102" customFormat="1" ht="15.75" customHeight="1" x14ac:dyDescent="0.25">
      <c r="A22" s="403" t="s">
        <v>25691</v>
      </c>
      <c r="B22" s="403"/>
      <c r="C22" s="403"/>
      <c r="D22" s="403"/>
      <c r="E22" s="404"/>
      <c r="F22" s="405"/>
    </row>
    <row r="23" spans="1:8" s="102" customFormat="1" ht="15" customHeight="1" x14ac:dyDescent="0.25">
      <c r="A23" s="102" t="str">
        <f>'2C Desgloce AIU'!$A$12</f>
        <v>I. PERSONAL</v>
      </c>
      <c r="F23" s="111">
        <f>'2C Desgloce AIU'!$C$18</f>
        <v>54849611.593750998</v>
      </c>
    </row>
    <row r="24" spans="1:8" s="102" customFormat="1" ht="15" customHeight="1" x14ac:dyDescent="0.25">
      <c r="A24" s="102" t="str">
        <f>'2C Desgloce AIU'!$A$19</f>
        <v>II. COSTOS OPERACIONALES Y OTROS GASTOS</v>
      </c>
      <c r="F24" s="111">
        <f>'2C Desgloce AIU'!$C$23</f>
        <v>34666957.178501777</v>
      </c>
    </row>
    <row r="25" spans="1:8" s="102" customFormat="1" ht="15" customHeight="1" x14ac:dyDescent="0.25">
      <c r="A25" s="102" t="str">
        <f>'2C Desgloce AIU'!$A$24</f>
        <v>III. PERFECCIONAMIENTO</v>
      </c>
      <c r="F25" s="111">
        <f ca="1">'2C Desgloce AIU'!$C$27</f>
        <v>109475466.13228264</v>
      </c>
    </row>
    <row r="26" spans="1:8" s="102" customFormat="1" ht="15.75" customHeight="1" x14ac:dyDescent="0.25">
      <c r="A26" s="479" t="s">
        <v>14904</v>
      </c>
      <c r="B26" s="479"/>
      <c r="C26" s="479"/>
      <c r="D26" s="479"/>
      <c r="E26" s="480">
        <f ca="1">'2C Desgloce AIU'!$B$29</f>
        <v>0.2952202068902941</v>
      </c>
      <c r="F26" s="191">
        <f ca="1">ROUND(SUM(F23:F25),0)</f>
        <v>198992035</v>
      </c>
    </row>
    <row r="27" spans="1:8" s="102" customFormat="1" ht="15" customHeight="1" x14ac:dyDescent="0.25">
      <c r="A27" s="102" t="str">
        <f>'2C Desgloce AIU'!$A$30</f>
        <v>IMPREVISTOS</v>
      </c>
      <c r="E27" s="106">
        <f>'2C Desgloce AIU'!$B$30</f>
        <v>0.01</v>
      </c>
      <c r="F27" s="111">
        <f>'2C Desgloce AIU'!$C$30</f>
        <v>6740461</v>
      </c>
    </row>
    <row r="28" spans="1:8" s="102" customFormat="1" ht="15" x14ac:dyDescent="0.25">
      <c r="A28" s="102" t="str">
        <f>'2C Desgloce AIU'!$A$31</f>
        <v>UTILIDAD</v>
      </c>
      <c r="E28" s="106">
        <f>'2C Desgloce AIU'!$B$31</f>
        <v>0.03</v>
      </c>
      <c r="F28" s="111">
        <f>'2C Desgloce AIU'!$C$31</f>
        <v>20221384</v>
      </c>
    </row>
    <row r="29" spans="1:8" s="102" customFormat="1" ht="15" x14ac:dyDescent="0.25">
      <c r="A29" s="102" t="str">
        <f>'2C Desgloce AIU'!$A$32</f>
        <v>IVA 19% / UTILIDAD (artículo 100 de la ley 21 de 1992)</v>
      </c>
      <c r="E29" s="106">
        <f>'2C Desgloce AIU'!$B$32</f>
        <v>0</v>
      </c>
      <c r="F29" s="111">
        <f>'2C Desgloce AIU'!$C$32</f>
        <v>0</v>
      </c>
    </row>
    <row r="30" spans="1:8" s="102" customFormat="1" ht="15.75" customHeight="1" x14ac:dyDescent="0.25">
      <c r="A30" s="403" t="s">
        <v>15693</v>
      </c>
      <c r="B30" s="403"/>
      <c r="C30" s="403"/>
      <c r="D30" s="403"/>
      <c r="E30" s="189">
        <f ca="1">SUM(E26:E29)</f>
        <v>0.33522020689029408</v>
      </c>
      <c r="F30" s="190">
        <f ca="1">SUM(F26:F29)</f>
        <v>225953880</v>
      </c>
      <c r="G30" s="481" t="b">
        <f ca="1">$E$30='2C Desgloce AIU'!$B$33</f>
        <v>1</v>
      </c>
      <c r="H30" s="481" t="b">
        <f ca="1">$F$30='2C Desgloce AIU'!$C$33</f>
        <v>1</v>
      </c>
    </row>
    <row r="31" spans="1:8" s="102" customFormat="1" ht="15.75" x14ac:dyDescent="0.25">
      <c r="A31" s="108"/>
      <c r="B31" s="108"/>
      <c r="C31" s="108"/>
      <c r="D31" s="107"/>
      <c r="E31" s="110"/>
      <c r="F31" s="110"/>
    </row>
    <row r="32" spans="1:8" s="102" customFormat="1" ht="15.75" customHeight="1" x14ac:dyDescent="0.25">
      <c r="A32" s="402" t="s">
        <v>15484</v>
      </c>
      <c r="B32" s="402"/>
      <c r="C32" s="402"/>
      <c r="D32" s="402"/>
      <c r="E32" s="402"/>
      <c r="F32" s="190">
        <f>+'2C Desgloce AIU'!C35</f>
        <v>674046120</v>
      </c>
    </row>
    <row r="33" spans="1:7" s="102" customFormat="1" ht="15.75" x14ac:dyDescent="0.25">
      <c r="A33" s="108"/>
      <c r="B33" s="108"/>
      <c r="C33" s="108"/>
      <c r="D33" s="107"/>
      <c r="E33" s="110"/>
      <c r="F33" s="110"/>
    </row>
    <row r="34" spans="1:7" s="102" customFormat="1" ht="15.75" customHeight="1" x14ac:dyDescent="0.25">
      <c r="A34" s="402" t="s">
        <v>15481</v>
      </c>
      <c r="B34" s="402"/>
      <c r="C34" s="402"/>
      <c r="D34" s="402"/>
      <c r="E34" s="402"/>
      <c r="F34" s="190">
        <f ca="1">SUM(F30:F33)</f>
        <v>900000000</v>
      </c>
      <c r="G34" s="481" t="b">
        <v>1</v>
      </c>
    </row>
    <row r="35" spans="1:7" s="102" customFormat="1" ht="15.75" x14ac:dyDescent="0.25">
      <c r="B35" s="109"/>
      <c r="C35" s="109"/>
      <c r="D35" s="109"/>
    </row>
    <row r="36" spans="1:7" x14ac:dyDescent="0.25">
      <c r="A36" s="101"/>
      <c r="B36" s="101"/>
      <c r="C36" s="101"/>
      <c r="D36" s="101"/>
      <c r="E36" s="101"/>
      <c r="F36" s="101"/>
    </row>
    <row r="37" spans="1:7" ht="15" x14ac:dyDescent="0.25">
      <c r="A37" s="98"/>
    </row>
  </sheetData>
  <mergeCells count="6">
    <mergeCell ref="A1:D1"/>
    <mergeCell ref="A2:D2"/>
    <mergeCell ref="A10:F10"/>
    <mergeCell ref="A17:F19"/>
    <mergeCell ref="A6:F9"/>
    <mergeCell ref="A3:D3"/>
  </mergeCells>
  <printOptions horizontalCentered="1"/>
  <pageMargins left="0.39370078740157483" right="0.39370078740157483" top="0.78740157480314965" bottom="0.78740157480314965" header="0.19685039370078741" footer="0.19685039370078741"/>
  <pageSetup scale="75" fitToWidth="0" orientation="portrait" r:id="rId1"/>
  <headerFooter>
    <oddHeader>&amp;C&amp;G</oddHeader>
    <oddFooter>&amp;L&amp;G&amp;CPágina &amp;P de &amp;N&amp;R&amp;G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8">
    <tabColor rgb="FF00B0F0"/>
    <pageSetUpPr fitToPage="1"/>
  </sheetPr>
  <dimension ref="A1:F38"/>
  <sheetViews>
    <sheetView topLeftCell="A28" zoomScaleNormal="70" zoomScaleSheetLayoutView="40" workbookViewId="0">
      <selection activeCell="A29" sqref="A29"/>
    </sheetView>
  </sheetViews>
  <sheetFormatPr baseColWidth="10" defaultColWidth="11.42578125" defaultRowHeight="14.25" x14ac:dyDescent="0.25"/>
  <cols>
    <col min="1" max="1" width="85.28515625" style="116" customWidth="1"/>
    <col min="2" max="2" width="37.85546875" style="116" customWidth="1"/>
    <col min="3" max="3" width="31.7109375" style="116" customWidth="1"/>
    <col min="4" max="4" width="4.28515625" style="116" customWidth="1"/>
    <col min="5" max="5" width="19.28515625" style="115" customWidth="1"/>
    <col min="6" max="6" width="23.140625" style="116" customWidth="1"/>
    <col min="7" max="16384" width="11.42578125" style="116"/>
  </cols>
  <sheetData>
    <row r="1" spans="1:5" s="127" customFormat="1" ht="16.5" x14ac:dyDescent="0.25">
      <c r="A1" s="176" t="s">
        <v>67</v>
      </c>
      <c r="B1" s="177"/>
      <c r="C1" s="178"/>
      <c r="E1" s="115"/>
    </row>
    <row r="2" spans="1:5" s="127" customFormat="1" ht="16.5" x14ac:dyDescent="0.25">
      <c r="A2" s="179" t="s">
        <v>14907</v>
      </c>
      <c r="B2" s="180"/>
      <c r="C2" s="181"/>
      <c r="E2" s="115"/>
    </row>
    <row r="3" spans="1:5" s="127" customFormat="1" ht="16.5" x14ac:dyDescent="0.25">
      <c r="A3" s="179" t="s">
        <v>14981</v>
      </c>
      <c r="B3" s="182"/>
      <c r="C3" s="181"/>
      <c r="E3" s="115"/>
    </row>
    <row r="4" spans="1:5" s="127" customFormat="1" ht="16.5" x14ac:dyDescent="0.25">
      <c r="A4" s="179"/>
      <c r="B4" s="182"/>
      <c r="C4" s="181"/>
      <c r="E4" s="115"/>
    </row>
    <row r="5" spans="1:5" s="127" customFormat="1" ht="16.5" x14ac:dyDescent="0.25">
      <c r="A5" s="183" t="s">
        <v>14972</v>
      </c>
      <c r="B5" s="184"/>
      <c r="C5" s="185"/>
      <c r="E5" s="115"/>
    </row>
    <row r="6" spans="1:5" s="127" customFormat="1" ht="16.5" x14ac:dyDescent="0.25">
      <c r="A6" s="524" t="str">
        <f>'2A Portada AIU'!$A$21</f>
        <v>“CONTRATAR POR EL SISTEMA DE PRECIOS UNITARIOS, LA RECUPERACIÓN, MANTENIMIENTO Y SOSTENIBILIDAD DE LAS CONDICIONES TÉCNICAS DE LOS CAMPOS DE JUEGO DEL FÚTBOL PROFESIONAL UBICADOS EN LA CIUDAD DE BOGOTÁ D.C.”.</v>
      </c>
      <c r="B6" s="525"/>
      <c r="C6" s="526"/>
      <c r="E6" s="115"/>
    </row>
    <row r="7" spans="1:5" s="127" customFormat="1" ht="16.5" x14ac:dyDescent="0.25">
      <c r="A7" s="524"/>
      <c r="B7" s="525"/>
      <c r="C7" s="526"/>
      <c r="E7" s="115"/>
    </row>
    <row r="8" spans="1:5" s="127" customFormat="1" ht="16.5" x14ac:dyDescent="0.25">
      <c r="A8" s="524"/>
      <c r="B8" s="525"/>
      <c r="C8" s="526"/>
      <c r="E8" s="115"/>
    </row>
    <row r="9" spans="1:5" s="127" customFormat="1" ht="16.5" x14ac:dyDescent="0.25">
      <c r="A9" s="524"/>
      <c r="B9" s="525"/>
      <c r="C9" s="526"/>
      <c r="E9" s="115"/>
    </row>
    <row r="10" spans="1:5" x14ac:dyDescent="0.25">
      <c r="A10" s="122"/>
      <c r="C10" s="117"/>
      <c r="E10" s="125"/>
    </row>
    <row r="11" spans="1:5" ht="16.5" x14ac:dyDescent="0.25">
      <c r="A11" s="535" t="s">
        <v>15483</v>
      </c>
      <c r="B11" s="536"/>
      <c r="C11" s="537"/>
      <c r="E11" s="126"/>
    </row>
    <row r="12" spans="1:5" s="118" customFormat="1" ht="15.75" x14ac:dyDescent="0.25">
      <c r="A12" s="527" t="s">
        <v>68</v>
      </c>
      <c r="B12" s="528"/>
      <c r="C12" s="529"/>
      <c r="E12" s="115"/>
    </row>
    <row r="13" spans="1:5" x14ac:dyDescent="0.25">
      <c r="A13" s="119" t="s">
        <v>14952</v>
      </c>
      <c r="C13" s="187">
        <f>SUMIF('2Da1 Personal OBRA'!$D$6:$D$9,MID($A13,SEARCH(" ",$A13)+1,250),'2Da1 Personal OBRA'!$AN$6:$AN$9)</f>
        <v>28241518.369999997</v>
      </c>
    </row>
    <row r="14" spans="1:5" x14ac:dyDescent="0.25">
      <c r="A14" s="119" t="s">
        <v>15496</v>
      </c>
      <c r="C14" s="187">
        <f>SUMIF('2Da1 Personal OBRA'!$D$6:$D$9,MID($A14,SEARCH(" ",$A14)+1,250),'2Da1 Personal OBRA'!$AN$6:$AN$9)</f>
        <v>0</v>
      </c>
    </row>
    <row r="15" spans="1:5" x14ac:dyDescent="0.25">
      <c r="A15" s="119" t="s">
        <v>15495</v>
      </c>
      <c r="C15" s="187">
        <f>SUMIF('2Da1 Personal OBRA'!$D$6:$D$9,MID($A15,SEARCH(" ",$A15)+1,250),'2Da1 Personal OBRA'!$AN$6:$AN$9)</f>
        <v>7378665</v>
      </c>
    </row>
    <row r="16" spans="1:5" ht="15" x14ac:dyDescent="0.25">
      <c r="A16" s="158" t="s">
        <v>14911</v>
      </c>
      <c r="B16" s="160"/>
      <c r="C16" s="159">
        <f>SUM($C13:$C15)</f>
        <v>35620183.369999997</v>
      </c>
    </row>
    <row r="17" spans="1:5" x14ac:dyDescent="0.25">
      <c r="A17" s="119" t="s">
        <v>14953</v>
      </c>
      <c r="C17" s="124">
        <f>$C18-$C16</f>
        <v>19229428.223751001</v>
      </c>
    </row>
    <row r="18" spans="1:5" s="118" customFormat="1" ht="15.75" x14ac:dyDescent="0.25">
      <c r="A18" s="530" t="s">
        <v>14960</v>
      </c>
      <c r="B18" s="531"/>
      <c r="C18" s="120">
        <f>'2Da1 Personal OBRA'!$BE$11</f>
        <v>54849611.593750998</v>
      </c>
      <c r="E18" s="121">
        <f ca="1">C18/$C$33</f>
        <v>0.24274693399268468</v>
      </c>
    </row>
    <row r="19" spans="1:5" s="118" customFormat="1" ht="16.5" customHeight="1" x14ac:dyDescent="0.25">
      <c r="A19" s="532" t="s">
        <v>14973</v>
      </c>
      <c r="B19" s="533"/>
      <c r="C19" s="534"/>
      <c r="E19" s="115"/>
    </row>
    <row r="20" spans="1:5" x14ac:dyDescent="0.25">
      <c r="A20" s="119" t="str">
        <f>'2Db1 Operacionales OBRA'!$B$3</f>
        <v>E. EQUIPOS ADMINISTRATIVOS</v>
      </c>
      <c r="C20" s="123">
        <f>'2Db1 Operacionales OBRA'!$K$13</f>
        <v>3083509.35885</v>
      </c>
    </row>
    <row r="21" spans="1:5" x14ac:dyDescent="0.25">
      <c r="A21" s="119" t="str">
        <f>'2Db1 Operacionales OBRA'!$B$15</f>
        <v>F. ENSAYOS DE LABORATORIO</v>
      </c>
      <c r="C21" s="123">
        <f>'2Db1 Operacionales OBRA'!$K$27</f>
        <v>7536796.3374899998</v>
      </c>
    </row>
    <row r="22" spans="1:5" x14ac:dyDescent="0.25">
      <c r="A22" s="119" t="str">
        <f>'2Db1 Operacionales OBRA'!$B$29</f>
        <v>G.  OTROS COSTOS OPERACIONALES Y GASTOS</v>
      </c>
      <c r="C22" s="124">
        <f>'2Db1 Operacionales OBRA'!$L$49</f>
        <v>24046651.482161775</v>
      </c>
    </row>
    <row r="23" spans="1:5" s="118" customFormat="1" ht="15.75" x14ac:dyDescent="0.25">
      <c r="A23" s="530" t="s">
        <v>14959</v>
      </c>
      <c r="B23" s="531"/>
      <c r="C23" s="120">
        <f>SUM($C20:$C22)</f>
        <v>34666957.178501777</v>
      </c>
      <c r="E23" s="121">
        <f ca="1">C23/$C$33</f>
        <v>0.15342492538079797</v>
      </c>
    </row>
    <row r="24" spans="1:5" ht="15.75" x14ac:dyDescent="0.25">
      <c r="A24" s="527" t="s">
        <v>14961</v>
      </c>
      <c r="B24" s="528"/>
      <c r="C24" s="529"/>
    </row>
    <row r="25" spans="1:5" x14ac:dyDescent="0.25">
      <c r="A25" s="119" t="str">
        <f>'2Dc1 Perfeccionamiento OBRA'!$B$31</f>
        <v>H. PÓLIZAS Y ASEGURAMIENTO</v>
      </c>
      <c r="C25" s="123">
        <f ca="1">'2Dc1 Perfeccionamiento OBRA'!$D$38</f>
        <v>6358767</v>
      </c>
    </row>
    <row r="26" spans="1:5" x14ac:dyDescent="0.25">
      <c r="A26" s="119" t="str">
        <f>'2Dc1 Perfeccionamiento OBRA'!$B$39</f>
        <v>I. IMPUESTOS, TASAS, CONTRIBUCIONES ESPECIALES Y OTROS</v>
      </c>
      <c r="C26" s="123">
        <f ca="1">'2Dc1 Perfeccionamiento OBRA'!$D$54</f>
        <v>103116699.13228264</v>
      </c>
    </row>
    <row r="27" spans="1:5" s="118" customFormat="1" ht="15.75" x14ac:dyDescent="0.25">
      <c r="A27" s="530" t="s">
        <v>14945</v>
      </c>
      <c r="B27" s="531"/>
      <c r="C27" s="120">
        <f ca="1">SUM($C25:$C26)</f>
        <v>109475466.13228264</v>
      </c>
      <c r="E27" s="121">
        <f ca="1">C27/$C$33</f>
        <v>0.48450359043306823</v>
      </c>
    </row>
    <row r="28" spans="1:5" ht="16.5" x14ac:dyDescent="0.25">
      <c r="A28" s="521" t="s">
        <v>15698</v>
      </c>
      <c r="B28" s="522"/>
      <c r="C28" s="523"/>
      <c r="E28" s="126"/>
    </row>
    <row r="29" spans="1:5" ht="15" x14ac:dyDescent="0.25">
      <c r="A29" s="170" t="s">
        <v>14904</v>
      </c>
      <c r="B29" s="171">
        <f ca="1">C29/$C$35</f>
        <v>0.2952202068902941</v>
      </c>
      <c r="C29" s="172">
        <f ca="1">ROUND($C18+$C23+$C27,0)</f>
        <v>198992035</v>
      </c>
      <c r="E29" s="116"/>
    </row>
    <row r="30" spans="1:5" ht="15" x14ac:dyDescent="0.25">
      <c r="A30" s="170" t="s">
        <v>14905</v>
      </c>
      <c r="B30" s="171">
        <v>0.01</v>
      </c>
      <c r="C30" s="172">
        <f>ROUND($C$35*$B30,0)</f>
        <v>6740461</v>
      </c>
      <c r="E30" s="121">
        <f ca="1">C30/$C$33</f>
        <v>2.9831136336317836E-2</v>
      </c>
    </row>
    <row r="31" spans="1:5" ht="15" x14ac:dyDescent="0.25">
      <c r="A31" s="170" t="s">
        <v>14906</v>
      </c>
      <c r="B31" s="171">
        <v>0.03</v>
      </c>
      <c r="C31" s="172">
        <f>ROUND($C$35*$B31,0)</f>
        <v>20221384</v>
      </c>
      <c r="E31" s="121">
        <f ca="1">C31/$C$33</f>
        <v>8.9493413434635419E-2</v>
      </c>
    </row>
    <row r="32" spans="1:5" ht="15" x14ac:dyDescent="0.25">
      <c r="A32" s="170" t="s">
        <v>14971</v>
      </c>
      <c r="B32" s="171">
        <v>0</v>
      </c>
      <c r="C32" s="172">
        <f>ROUND($C31*$B32,0)</f>
        <v>0</v>
      </c>
      <c r="E32" s="121">
        <f ca="1">C32/$C$33</f>
        <v>0</v>
      </c>
    </row>
    <row r="33" spans="1:6" s="127" customFormat="1" ht="17.25" thickBot="1" x14ac:dyDescent="0.3">
      <c r="A33" s="173" t="s">
        <v>15482</v>
      </c>
      <c r="B33" s="174">
        <f ca="1">SUM(B29:B32)</f>
        <v>0.33522020689029408</v>
      </c>
      <c r="C33" s="175">
        <f ca="1">SUM($C29:$C32)</f>
        <v>225953880</v>
      </c>
      <c r="E33" s="396">
        <f ca="1">SUM(E12:E32)</f>
        <v>0.99999999957750418</v>
      </c>
    </row>
    <row r="34" spans="1:6" ht="15" thickBot="1" x14ac:dyDescent="0.3">
      <c r="E34" s="125"/>
    </row>
    <row r="35" spans="1:6" s="127" customFormat="1" ht="17.25" thickBot="1" x14ac:dyDescent="0.3">
      <c r="A35" s="128" t="s">
        <v>15484</v>
      </c>
      <c r="B35" s="128"/>
      <c r="C35" s="112">
        <v>674046120</v>
      </c>
      <c r="E35" s="157"/>
    </row>
    <row r="36" spans="1:6" s="127" customFormat="1" ht="17.25" thickBot="1" x14ac:dyDescent="0.3">
      <c r="A36" s="128" t="s">
        <v>14943</v>
      </c>
      <c r="B36" s="128"/>
      <c r="C36" s="113">
        <f ca="1">SUM(C33:C35)</f>
        <v>900000000</v>
      </c>
      <c r="E36" s="157"/>
    </row>
    <row r="37" spans="1:6" ht="15" thickBot="1" x14ac:dyDescent="0.3"/>
    <row r="38" spans="1:6" s="127" customFormat="1" ht="17.25" thickBot="1" x14ac:dyDescent="0.3">
      <c r="A38" s="128" t="s">
        <v>14251</v>
      </c>
      <c r="B38" s="128"/>
      <c r="C38" s="114">
        <v>900000000</v>
      </c>
      <c r="E38" s="157" t="b">
        <f ca="1">C38=C36</f>
        <v>1</v>
      </c>
      <c r="F38" s="157">
        <f ca="1">C38-C36</f>
        <v>0</v>
      </c>
    </row>
  </sheetData>
  <mergeCells count="9">
    <mergeCell ref="A28:C28"/>
    <mergeCell ref="A6:C9"/>
    <mergeCell ref="A12:C12"/>
    <mergeCell ref="A18:B18"/>
    <mergeCell ref="A19:C19"/>
    <mergeCell ref="A23:B23"/>
    <mergeCell ref="A24:C24"/>
    <mergeCell ref="A27:B27"/>
    <mergeCell ref="A11:C11"/>
  </mergeCells>
  <printOptions horizontalCentered="1"/>
  <pageMargins left="0.39370078740157483" right="0.39370078740157483" top="0.78740157480314965" bottom="0.78740157480314965" header="0.19685039370078741" footer="0.19685039370078741"/>
  <pageSetup scale="75" fitToHeight="0" orientation="portrait" r:id="rId1"/>
  <headerFooter>
    <oddHeader>&amp;C&amp;G</oddHeader>
    <oddFooter>&amp;L&amp;G&amp;CPágina &amp;P de &amp;N&amp;R&amp;G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2">
    <tabColor theme="4" tint="0.79998168889431442"/>
    <pageSetUpPr fitToPage="1"/>
  </sheetPr>
  <dimension ref="A1:BE13"/>
  <sheetViews>
    <sheetView showGridLines="0" zoomScale="108" zoomScaleNormal="70" zoomScaleSheetLayoutView="40" workbookViewId="0">
      <pane xSplit="3" ySplit="5" topLeftCell="D6" activePane="bottomRight" state="frozen"/>
      <selection activeCell="E32" sqref="E32"/>
      <selection pane="topRight" activeCell="E32" sqref="E32"/>
      <selection pane="bottomLeft" activeCell="E32" sqref="E32"/>
      <selection pane="bottomRight" activeCell="O9" sqref="O9"/>
    </sheetView>
  </sheetViews>
  <sheetFormatPr baseColWidth="10" defaultColWidth="11.42578125" defaultRowHeight="12.75" outlineLevelCol="1" x14ac:dyDescent="0.25"/>
  <cols>
    <col min="1" max="1" width="16" style="339" customWidth="1"/>
    <col min="2" max="2" width="40.42578125" style="336" customWidth="1"/>
    <col min="3" max="4" width="40.42578125" style="339" customWidth="1"/>
    <col min="5" max="5" width="15.42578125" style="336" customWidth="1"/>
    <col min="6" max="14" width="10.42578125" style="336" hidden="1" customWidth="1" outlineLevel="1"/>
    <col min="15" max="15" width="10.42578125" style="336" customWidth="1" outlineLevel="1" collapsed="1"/>
    <col min="16" max="16" width="10.42578125" style="339" customWidth="1" outlineLevel="1" collapsed="1"/>
    <col min="17" max="17" width="10.42578125" style="336" customWidth="1"/>
    <col min="18" max="18" width="15.7109375" style="336" customWidth="1"/>
    <col min="19" max="22" width="10.42578125" style="336" customWidth="1"/>
    <col min="23" max="25" width="10.42578125" style="336" hidden="1" customWidth="1"/>
    <col min="26" max="28" width="10.42578125" style="336" hidden="1" customWidth="1" outlineLevel="1"/>
    <col min="29" max="30" width="10.42578125" style="339" hidden="1" customWidth="1" outlineLevel="1"/>
    <col min="31" max="31" width="15.7109375" style="339" customWidth="1" collapsed="1"/>
    <col min="32" max="32" width="15.42578125" style="339" customWidth="1"/>
    <col min="33" max="34" width="17.42578125" style="339" customWidth="1"/>
    <col min="35" max="36" width="10.42578125" style="339" customWidth="1"/>
    <col min="37" max="37" width="13.7109375" style="339" customWidth="1"/>
    <col min="38" max="39" width="11" style="339" customWidth="1"/>
    <col min="40" max="40" width="23.7109375" style="339" customWidth="1"/>
    <col min="41" max="55" width="18" style="341" hidden="1" customWidth="1" outlineLevel="1"/>
    <col min="56" max="56" width="24.42578125" style="339" customWidth="1" collapsed="1"/>
    <col min="57" max="57" width="26.28515625" style="339" customWidth="1"/>
    <col min="58" max="16384" width="11.42578125" style="339"/>
  </cols>
  <sheetData>
    <row r="1" spans="1:57" s="336" customFormat="1" x14ac:dyDescent="0.25">
      <c r="A1" s="335" t="s">
        <v>14972</v>
      </c>
      <c r="B1" s="542" t="str">
        <f>'2A Portada AIU'!$A$21</f>
        <v>“CONTRATAR POR EL SISTEMA DE PRECIOS UNITARIOS, LA RECUPERACIÓN, MANTENIMIENTO Y SOSTENIBILIDAD DE LAS CONDICIONES TÉCNICAS DE LOS CAMPOS DE JUEGO DEL FÚTBOL PROFESIONAL UBICADOS EN LA CIUDAD DE BOGOTÁ D.C.”.</v>
      </c>
      <c r="C1" s="543"/>
      <c r="D1" s="543"/>
      <c r="E1" s="543"/>
      <c r="F1" s="543"/>
      <c r="G1" s="543"/>
      <c r="H1" s="543"/>
      <c r="I1" s="543"/>
      <c r="J1" s="543"/>
      <c r="K1" s="543"/>
      <c r="L1" s="543"/>
      <c r="M1" s="543"/>
      <c r="N1" s="543"/>
      <c r="O1" s="543"/>
      <c r="P1" s="543"/>
      <c r="Q1" s="543"/>
      <c r="R1" s="543"/>
      <c r="S1" s="543"/>
      <c r="T1" s="543"/>
      <c r="U1" s="543"/>
      <c r="V1" s="543"/>
      <c r="W1" s="543"/>
      <c r="X1" s="543"/>
      <c r="Y1" s="543"/>
      <c r="Z1" s="543"/>
      <c r="AA1" s="543"/>
      <c r="AB1" s="543"/>
      <c r="AC1" s="543"/>
      <c r="AD1" s="543"/>
      <c r="AE1" s="543"/>
      <c r="AF1" s="543"/>
      <c r="AG1" s="543"/>
      <c r="AH1" s="543"/>
      <c r="AI1" s="543"/>
      <c r="AJ1" s="543"/>
      <c r="AK1" s="543"/>
      <c r="AL1" s="543"/>
      <c r="AM1" s="543"/>
      <c r="AN1" s="543"/>
      <c r="AO1" s="543"/>
      <c r="AP1" s="543"/>
      <c r="AQ1" s="543"/>
      <c r="AR1" s="543"/>
      <c r="AS1" s="543"/>
      <c r="AT1" s="543"/>
      <c r="AU1" s="543"/>
      <c r="AV1" s="543"/>
      <c r="AW1" s="543"/>
      <c r="AX1" s="543"/>
      <c r="AY1" s="543"/>
      <c r="AZ1" s="543"/>
      <c r="BA1" s="543"/>
      <c r="BB1" s="543"/>
      <c r="BC1" s="543"/>
      <c r="BD1" s="543"/>
      <c r="BE1" s="544"/>
    </row>
    <row r="2" spans="1:57" s="336" customFormat="1" x14ac:dyDescent="0.25">
      <c r="A2" s="539" t="s">
        <v>15695</v>
      </c>
      <c r="B2" s="545"/>
      <c r="C2" s="545"/>
      <c r="D2" s="540"/>
      <c r="E2" s="538" t="s">
        <v>14909</v>
      </c>
      <c r="F2" s="538"/>
      <c r="G2" s="538"/>
      <c r="H2" s="538"/>
      <c r="I2" s="538"/>
      <c r="J2" s="538"/>
      <c r="K2" s="538"/>
      <c r="L2" s="538"/>
      <c r="M2" s="538"/>
      <c r="N2" s="538"/>
      <c r="O2" s="538"/>
      <c r="P2" s="538"/>
      <c r="Q2" s="538"/>
      <c r="R2" s="538"/>
      <c r="S2" s="538" t="s">
        <v>25692</v>
      </c>
      <c r="T2" s="538"/>
      <c r="U2" s="538"/>
      <c r="V2" s="538"/>
      <c r="W2" s="538"/>
      <c r="X2" s="538"/>
      <c r="Y2" s="538"/>
      <c r="Z2" s="538"/>
      <c r="AA2" s="538"/>
      <c r="AB2" s="538"/>
      <c r="AC2" s="538"/>
      <c r="AD2" s="538"/>
      <c r="AE2" s="538"/>
      <c r="AF2" s="538"/>
      <c r="AG2" s="538"/>
      <c r="AH2" s="538"/>
      <c r="AI2" s="538"/>
      <c r="AJ2" s="538"/>
      <c r="AK2" s="538"/>
      <c r="AL2" s="538"/>
      <c r="AM2" s="538"/>
      <c r="AN2" s="538"/>
      <c r="AO2" s="538"/>
      <c r="AP2" s="538"/>
      <c r="AQ2" s="538"/>
      <c r="AR2" s="538"/>
      <c r="AS2" s="538"/>
      <c r="AT2" s="538"/>
      <c r="AU2" s="538"/>
      <c r="AV2" s="538"/>
      <c r="AW2" s="538"/>
      <c r="AX2" s="538"/>
      <c r="AY2" s="538"/>
      <c r="AZ2" s="538"/>
      <c r="BA2" s="538"/>
      <c r="BB2" s="538"/>
      <c r="BC2" s="538"/>
      <c r="BD2" s="538"/>
      <c r="BE2" s="538"/>
    </row>
    <row r="3" spans="1:57" s="336" customFormat="1" ht="38.25" x14ac:dyDescent="0.25">
      <c r="A3" s="546" t="s">
        <v>26</v>
      </c>
      <c r="B3" s="546" t="s">
        <v>27</v>
      </c>
      <c r="C3" s="546" t="s">
        <v>0</v>
      </c>
      <c r="D3" s="546" t="s">
        <v>30</v>
      </c>
      <c r="E3" s="546" t="s">
        <v>32</v>
      </c>
      <c r="F3" s="392">
        <v>45306</v>
      </c>
      <c r="G3" s="392">
        <f>EDATE(F3,1)</f>
        <v>45337</v>
      </c>
      <c r="H3" s="392">
        <f t="shared" ref="H3:Q3" si="0">EDATE(G3,1)</f>
        <v>45366</v>
      </c>
      <c r="I3" s="392">
        <f t="shared" si="0"/>
        <v>45397</v>
      </c>
      <c r="J3" s="392">
        <f t="shared" si="0"/>
        <v>45427</v>
      </c>
      <c r="K3" s="392">
        <f t="shared" si="0"/>
        <v>45458</v>
      </c>
      <c r="L3" s="392">
        <f t="shared" si="0"/>
        <v>45488</v>
      </c>
      <c r="M3" s="392">
        <f t="shared" si="0"/>
        <v>45519</v>
      </c>
      <c r="N3" s="392">
        <f t="shared" si="0"/>
        <v>45550</v>
      </c>
      <c r="O3" s="477">
        <f t="shared" si="0"/>
        <v>45580</v>
      </c>
      <c r="P3" s="477">
        <f t="shared" si="0"/>
        <v>45611</v>
      </c>
      <c r="Q3" s="477">
        <f t="shared" si="0"/>
        <v>45641</v>
      </c>
      <c r="R3" s="397" t="s">
        <v>4332</v>
      </c>
      <c r="S3" s="477">
        <v>45672</v>
      </c>
      <c r="T3" s="477">
        <f>EDATE(S3,1)</f>
        <v>45703</v>
      </c>
      <c r="U3" s="477">
        <f t="shared" ref="U3:AD3" si="1">EDATE(T3,1)</f>
        <v>45731</v>
      </c>
      <c r="V3" s="477">
        <f t="shared" si="1"/>
        <v>45762</v>
      </c>
      <c r="W3" s="477">
        <f t="shared" si="1"/>
        <v>45792</v>
      </c>
      <c r="X3" s="477">
        <f t="shared" si="1"/>
        <v>45823</v>
      </c>
      <c r="Y3" s="477">
        <f t="shared" si="1"/>
        <v>45853</v>
      </c>
      <c r="Z3" s="477">
        <f t="shared" si="1"/>
        <v>45884</v>
      </c>
      <c r="AA3" s="477">
        <f t="shared" si="1"/>
        <v>45915</v>
      </c>
      <c r="AB3" s="477">
        <f t="shared" si="1"/>
        <v>45945</v>
      </c>
      <c r="AC3" s="477">
        <f t="shared" si="1"/>
        <v>45976</v>
      </c>
      <c r="AD3" s="477">
        <f t="shared" si="1"/>
        <v>46006</v>
      </c>
      <c r="AE3" s="397" t="s">
        <v>4332</v>
      </c>
      <c r="AF3" s="399" t="s">
        <v>15487</v>
      </c>
      <c r="AG3" s="538" t="s">
        <v>15488</v>
      </c>
      <c r="AH3" s="538"/>
      <c r="AI3" s="539" t="s">
        <v>15489</v>
      </c>
      <c r="AJ3" s="545"/>
      <c r="AK3" s="555"/>
      <c r="AL3" s="539" t="s">
        <v>15490</v>
      </c>
      <c r="AM3" s="540"/>
      <c r="AN3" s="538" t="s">
        <v>15491</v>
      </c>
      <c r="AO3" s="549" t="s">
        <v>14915</v>
      </c>
      <c r="AP3" s="549"/>
      <c r="AQ3" s="549"/>
      <c r="AR3" s="549"/>
      <c r="AS3" s="550" t="s">
        <v>14916</v>
      </c>
      <c r="AT3" s="550"/>
      <c r="AU3" s="550"/>
      <c r="AV3" s="550"/>
      <c r="AW3" s="549" t="s">
        <v>14917</v>
      </c>
      <c r="AX3" s="549"/>
      <c r="AY3" s="549"/>
      <c r="AZ3" s="549" t="s">
        <v>14918</v>
      </c>
      <c r="BA3" s="549"/>
      <c r="BB3" s="549"/>
      <c r="BC3" s="549"/>
      <c r="BD3" s="538" t="s">
        <v>14962</v>
      </c>
      <c r="BE3" s="546" t="s">
        <v>15492</v>
      </c>
    </row>
    <row r="4" spans="1:57" s="337" customFormat="1" ht="25.5" x14ac:dyDescent="0.25">
      <c r="A4" s="547"/>
      <c r="B4" s="547"/>
      <c r="C4" s="547"/>
      <c r="D4" s="547"/>
      <c r="E4" s="547"/>
      <c r="F4" s="414"/>
      <c r="G4" s="414"/>
      <c r="H4" s="414"/>
      <c r="I4" s="414"/>
      <c r="J4" s="414"/>
      <c r="K4" s="414"/>
      <c r="L4" s="414"/>
      <c r="M4" s="414"/>
      <c r="N4" s="414"/>
      <c r="O4" s="414">
        <v>30</v>
      </c>
      <c r="P4" s="414">
        <v>30</v>
      </c>
      <c r="Q4" s="414">
        <v>30</v>
      </c>
      <c r="R4" s="551">
        <f>(SUM($F$4:$Q$4)/30)</f>
        <v>3</v>
      </c>
      <c r="S4" s="414">
        <v>30</v>
      </c>
      <c r="T4" s="414">
        <v>30</v>
      </c>
      <c r="U4" s="414">
        <v>30</v>
      </c>
      <c r="V4" s="414">
        <v>30</v>
      </c>
      <c r="W4" s="414"/>
      <c r="X4" s="414"/>
      <c r="Y4" s="414"/>
      <c r="Z4" s="414"/>
      <c r="AA4" s="414"/>
      <c r="AB4" s="414"/>
      <c r="AC4" s="414"/>
      <c r="AD4" s="414"/>
      <c r="AE4" s="553">
        <f>SUM($S$4:$AD$4)/30</f>
        <v>4</v>
      </c>
      <c r="AF4" s="554">
        <f>$R$4+$AE$4</f>
        <v>7</v>
      </c>
      <c r="AG4" s="538">
        <v>2025</v>
      </c>
      <c r="AH4" s="538">
        <v>2026</v>
      </c>
      <c r="AI4" s="538" t="s">
        <v>14910</v>
      </c>
      <c r="AJ4" s="539" t="s">
        <v>25693</v>
      </c>
      <c r="AK4" s="474" t="s">
        <v>4331</v>
      </c>
      <c r="AL4" s="540">
        <v>2025</v>
      </c>
      <c r="AM4" s="538">
        <v>2026</v>
      </c>
      <c r="AN4" s="538"/>
      <c r="AO4" s="541" t="s">
        <v>14919</v>
      </c>
      <c r="AP4" s="541" t="s">
        <v>14920</v>
      </c>
      <c r="AQ4" s="541" t="s">
        <v>14921</v>
      </c>
      <c r="AR4" s="541" t="s">
        <v>14922</v>
      </c>
      <c r="AS4" s="541" t="s">
        <v>14923</v>
      </c>
      <c r="AT4" s="541" t="s">
        <v>14924</v>
      </c>
      <c r="AU4" s="541" t="s">
        <v>14925</v>
      </c>
      <c r="AV4" s="541" t="s">
        <v>14926</v>
      </c>
      <c r="AW4" s="541" t="s">
        <v>14927</v>
      </c>
      <c r="AX4" s="541" t="s">
        <v>14928</v>
      </c>
      <c r="AY4" s="541" t="s">
        <v>14929</v>
      </c>
      <c r="AZ4" s="541" t="s">
        <v>14930</v>
      </c>
      <c r="BA4" s="541" t="s">
        <v>15494</v>
      </c>
      <c r="BB4" s="541" t="s">
        <v>14931</v>
      </c>
      <c r="BC4" s="541" t="s">
        <v>14932</v>
      </c>
      <c r="BD4" s="538"/>
      <c r="BE4" s="547"/>
    </row>
    <row r="5" spans="1:57" s="337" customFormat="1" ht="25.5" x14ac:dyDescent="0.25">
      <c r="A5" s="548"/>
      <c r="B5" s="548"/>
      <c r="C5" s="548"/>
      <c r="D5" s="548"/>
      <c r="E5" s="548"/>
      <c r="F5" s="413">
        <f t="shared" ref="F5:P5" si="2">F$4/30</f>
        <v>0</v>
      </c>
      <c r="G5" s="413">
        <f t="shared" si="2"/>
        <v>0</v>
      </c>
      <c r="H5" s="413">
        <f t="shared" si="2"/>
        <v>0</v>
      </c>
      <c r="I5" s="413">
        <f t="shared" si="2"/>
        <v>0</v>
      </c>
      <c r="J5" s="413">
        <f t="shared" si="2"/>
        <v>0</v>
      </c>
      <c r="K5" s="413">
        <f t="shared" si="2"/>
        <v>0</v>
      </c>
      <c r="L5" s="413">
        <f t="shared" si="2"/>
        <v>0</v>
      </c>
      <c r="M5" s="413">
        <f t="shared" si="2"/>
        <v>0</v>
      </c>
      <c r="N5" s="413">
        <f t="shared" si="2"/>
        <v>0</v>
      </c>
      <c r="O5" s="476">
        <f t="shared" si="2"/>
        <v>1</v>
      </c>
      <c r="P5" s="476">
        <f t="shared" si="2"/>
        <v>1</v>
      </c>
      <c r="Q5" s="476">
        <f>Q$4/30</f>
        <v>1</v>
      </c>
      <c r="R5" s="552"/>
      <c r="S5" s="476">
        <f t="shared" ref="S5:AD5" si="3">S$4/30</f>
        <v>1</v>
      </c>
      <c r="T5" s="476">
        <f t="shared" si="3"/>
        <v>1</v>
      </c>
      <c r="U5" s="476">
        <f t="shared" si="3"/>
        <v>1</v>
      </c>
      <c r="V5" s="476">
        <f t="shared" si="3"/>
        <v>1</v>
      </c>
      <c r="W5" s="476">
        <f t="shared" si="3"/>
        <v>0</v>
      </c>
      <c r="X5" s="476">
        <f t="shared" si="3"/>
        <v>0</v>
      </c>
      <c r="Y5" s="476">
        <f t="shared" si="3"/>
        <v>0</v>
      </c>
      <c r="Z5" s="476">
        <f t="shared" si="3"/>
        <v>0</v>
      </c>
      <c r="AA5" s="476">
        <f t="shared" si="3"/>
        <v>0</v>
      </c>
      <c r="AB5" s="476">
        <f t="shared" si="3"/>
        <v>0</v>
      </c>
      <c r="AC5" s="476">
        <f t="shared" si="3"/>
        <v>0</v>
      </c>
      <c r="AD5" s="476">
        <f t="shared" si="3"/>
        <v>0</v>
      </c>
      <c r="AE5" s="553"/>
      <c r="AF5" s="554"/>
      <c r="AG5" s="538"/>
      <c r="AH5" s="538"/>
      <c r="AI5" s="538"/>
      <c r="AJ5" s="539"/>
      <c r="AK5" s="475" t="s">
        <v>15493</v>
      </c>
      <c r="AL5" s="540"/>
      <c r="AM5" s="538"/>
      <c r="AN5" s="538"/>
      <c r="AO5" s="541"/>
      <c r="AP5" s="541"/>
      <c r="AQ5" s="541"/>
      <c r="AR5" s="541"/>
      <c r="AS5" s="541"/>
      <c r="AT5" s="541"/>
      <c r="AU5" s="541"/>
      <c r="AV5" s="541"/>
      <c r="AW5" s="541"/>
      <c r="AX5" s="541"/>
      <c r="AY5" s="541"/>
      <c r="AZ5" s="541"/>
      <c r="BA5" s="541"/>
      <c r="BB5" s="541"/>
      <c r="BC5" s="541"/>
      <c r="BD5" s="538"/>
      <c r="BE5" s="548"/>
    </row>
    <row r="6" spans="1:57" ht="25.5" x14ac:dyDescent="0.25">
      <c r="A6" s="465">
        <f>IFERROR(INDEX('TARIFAS IDRD 2024'!$C:$C,MATCH($C6,'TARIFAS IDRD 2024'!$D:$D,0)),"")</f>
        <v>6</v>
      </c>
      <c r="B6" s="466" t="s">
        <v>15485</v>
      </c>
      <c r="C6" s="466" t="s">
        <v>3</v>
      </c>
      <c r="D6" s="466" t="str">
        <f>IFERROR(VLOOKUP($C6,'TARIFAS IDRD 2024'!$D:$L,9,0),"")</f>
        <v>PERSONAL PROFESIONAL</v>
      </c>
      <c r="E6" s="465">
        <v>1</v>
      </c>
      <c r="F6" s="467"/>
      <c r="G6" s="467"/>
      <c r="H6" s="467"/>
      <c r="I6" s="467"/>
      <c r="J6" s="467"/>
      <c r="K6" s="467"/>
      <c r="L6" s="468"/>
      <c r="M6" s="468"/>
      <c r="N6" s="468"/>
      <c r="O6" s="468">
        <v>0.05</v>
      </c>
      <c r="P6" s="468">
        <f>+O6</f>
        <v>0.05</v>
      </c>
      <c r="Q6" s="468">
        <f>+O6</f>
        <v>0.05</v>
      </c>
      <c r="R6" s="395">
        <f>SUM($F6:$Q6)/SUM($F$5:$Q$5)</f>
        <v>5.000000000000001E-2</v>
      </c>
      <c r="S6" s="468">
        <f t="shared" ref="S6:V9" si="4">$Q6</f>
        <v>0.05</v>
      </c>
      <c r="T6" s="468">
        <f t="shared" si="4"/>
        <v>0.05</v>
      </c>
      <c r="U6" s="468">
        <f t="shared" si="4"/>
        <v>0.05</v>
      </c>
      <c r="V6" s="468">
        <f t="shared" si="4"/>
        <v>0.05</v>
      </c>
      <c r="W6" s="468"/>
      <c r="X6" s="467"/>
      <c r="Y6" s="467"/>
      <c r="Z6" s="467"/>
      <c r="AA6" s="467"/>
      <c r="AB6" s="467"/>
      <c r="AC6" s="467"/>
      <c r="AD6" s="467"/>
      <c r="AE6" s="395">
        <f>SUM($S6:$AD6)/SUM($S$5:$AD$5)</f>
        <v>0.05</v>
      </c>
      <c r="AF6" s="415">
        <f>(SUM($F6:$Q6)+SUM($S6:$AD6))/(SUM($F$5:$Q$5)+SUM($S$5:$AD$5))</f>
        <v>0.05</v>
      </c>
      <c r="AG6" s="469">
        <f>IFERROR(VLOOKUP($C6,'TARIFAS IDRD 2024'!$D:$J,6,0),"")</f>
        <v>7186500</v>
      </c>
      <c r="AH6" s="469">
        <f>IFERROR(VLOOKUP($C6,'TARIFAS IDRD 2024'!$D:$J,7,0),"")</f>
        <v>7433716</v>
      </c>
      <c r="AI6" s="470">
        <f>COUNTA($F6:$Q6)</f>
        <v>3</v>
      </c>
      <c r="AJ6" s="470">
        <f>COUNTA($S6:$AD6)</f>
        <v>4</v>
      </c>
      <c r="AK6" s="471">
        <f>(($R6*30)*$R$4)+(($AE6*30)*$AE$4)</f>
        <v>10.5</v>
      </c>
      <c r="AL6" s="467">
        <f>$E6*$R6*$R$4</f>
        <v>0.15000000000000002</v>
      </c>
      <c r="AM6" s="467">
        <f>$E6*$AE6*$AE$4</f>
        <v>0.2</v>
      </c>
      <c r="AN6" s="472">
        <f>($AG6*$AL6)+($AH6*$AM6)</f>
        <v>2564718.2000000002</v>
      </c>
      <c r="AO6" s="472">
        <f t="shared" ref="AO6:AO9" si="5">($AG6*360)/360</f>
        <v>7186500</v>
      </c>
      <c r="AP6" s="472">
        <f t="shared" ref="AP6:AP9" si="6">($AG6*360)/360</f>
        <v>7186500</v>
      </c>
      <c r="AQ6" s="472">
        <f t="shared" ref="AQ6:AQ9" si="7">$AP6*0.12*(360/360)</f>
        <v>862380</v>
      </c>
      <c r="AR6" s="472">
        <f t="shared" ref="AR6:AR9" si="8">($AG6*360)/720</f>
        <v>3593250</v>
      </c>
      <c r="AS6" s="472">
        <f t="shared" ref="AS6:AS9" si="9">$AG6*8.5%*12</f>
        <v>7330230</v>
      </c>
      <c r="AT6" s="472">
        <f t="shared" ref="AT6:AT9" si="10">$AG6*12%*12</f>
        <v>10348560</v>
      </c>
      <c r="AU6" s="472">
        <f t="shared" ref="AU6:AU9" si="11">$AG6*6.96%*12</f>
        <v>6002164.7999999998</v>
      </c>
      <c r="AV6" s="472" t="s">
        <v>14933</v>
      </c>
      <c r="AW6" s="472">
        <f t="shared" ref="AW6:AW9" si="12">$AG6*4%*12</f>
        <v>3449520</v>
      </c>
      <c r="AX6" s="472">
        <f t="shared" ref="AX6:AX9" si="13">IF($AG6&lt;(10*1300000),0,$AG6*3%*12)</f>
        <v>0</v>
      </c>
      <c r="AY6" s="472">
        <f t="shared" ref="AY6:AY9" si="14">IF($AG6&lt;(10*1300000),0,$AG6*2%*12)</f>
        <v>0</v>
      </c>
      <c r="AZ6" s="472">
        <f t="shared" ref="AZ6:AZ9" si="15">IF($AG6&lt;(2*1300000),162000*12,0)</f>
        <v>0</v>
      </c>
      <c r="BA6" s="472">
        <f t="shared" ref="BA6:BA9" si="16">1300000*15%</f>
        <v>195000</v>
      </c>
      <c r="BB6" s="472">
        <f t="shared" ref="BB6:BB9" si="17">IF($AG6&lt;(2*1300000),1300000*15%*3,0)</f>
        <v>0</v>
      </c>
      <c r="BC6" s="472">
        <f t="shared" ref="BC6:BC9" si="18">1300000*20%</f>
        <v>260000</v>
      </c>
      <c r="BD6" s="467">
        <f>ROUND(SUM($AO6:$BC6)/12/$AG6,4)</f>
        <v>0.53820000000000001</v>
      </c>
      <c r="BE6" s="340">
        <f>$AN6*(1+$BD6)</f>
        <v>3945049.5352400001</v>
      </c>
    </row>
    <row r="7" spans="1:57" ht="25.5" x14ac:dyDescent="0.25">
      <c r="A7" s="465">
        <f>IFERROR(INDEX('TARIFAS IDRD 2024'!$C:$C,MATCH($C7,'TARIFAS IDRD 2024'!$D:$D,0)),"")</f>
        <v>9</v>
      </c>
      <c r="B7" s="466" t="s">
        <v>25698</v>
      </c>
      <c r="C7" s="466" t="s">
        <v>4</v>
      </c>
      <c r="D7" s="466" t="str">
        <f>IFERROR(VLOOKUP($C7,'TARIFAS IDRD 2024'!$D:$L,9,0),"")</f>
        <v>PERSONAL PROFESIONAL</v>
      </c>
      <c r="E7" s="465">
        <v>1</v>
      </c>
      <c r="F7" s="467"/>
      <c r="G7" s="467"/>
      <c r="H7" s="467"/>
      <c r="I7" s="467"/>
      <c r="J7" s="467"/>
      <c r="K7" s="467"/>
      <c r="L7" s="468"/>
      <c r="M7" s="468"/>
      <c r="N7" s="468"/>
      <c r="O7" s="468">
        <v>0.35</v>
      </c>
      <c r="P7" s="468">
        <f t="shared" ref="P7:P9" si="19">+O7</f>
        <v>0.35</v>
      </c>
      <c r="Q7" s="468">
        <f t="shared" ref="Q7:Q9" si="20">+O7</f>
        <v>0.35</v>
      </c>
      <c r="R7" s="395">
        <f>SUM($F7:$Q7)/SUM($F$5:$Q$5)</f>
        <v>0.34999999999999992</v>
      </c>
      <c r="S7" s="468">
        <f t="shared" si="4"/>
        <v>0.35</v>
      </c>
      <c r="T7" s="468">
        <f t="shared" si="4"/>
        <v>0.35</v>
      </c>
      <c r="U7" s="468">
        <f t="shared" si="4"/>
        <v>0.35</v>
      </c>
      <c r="V7" s="468">
        <f t="shared" si="4"/>
        <v>0.35</v>
      </c>
      <c r="W7" s="468"/>
      <c r="X7" s="468"/>
      <c r="Y7" s="468"/>
      <c r="Z7" s="468"/>
      <c r="AA7" s="468"/>
      <c r="AB7" s="468"/>
      <c r="AC7" s="468"/>
      <c r="AD7" s="468"/>
      <c r="AE7" s="395">
        <f t="shared" ref="AE7:AE9" si="21">SUM($S7:$AD7)/SUM($S$5:$AD$5)</f>
        <v>0.35</v>
      </c>
      <c r="AF7" s="415">
        <f>(SUM($F7:$Q7)+SUM($S7:$AD7))/(SUM($F$5:$Q$5)+SUM($S$5:$AD$5))</f>
        <v>0.35</v>
      </c>
      <c r="AG7" s="469">
        <f>IFERROR(VLOOKUP($C7,'TARIFAS IDRD 2024'!$D:$J,6,0),"")</f>
        <v>7053725</v>
      </c>
      <c r="AH7" s="469">
        <f>IFERROR(VLOOKUP($C7,'TARIFAS IDRD 2024'!$D:$J,7,0),"")</f>
        <v>7296373</v>
      </c>
      <c r="AI7" s="470">
        <f>COUNTA($F7:$Q7)</f>
        <v>3</v>
      </c>
      <c r="AJ7" s="470">
        <f t="shared" ref="AJ7:AJ9" si="22">COUNTA($S7:$AD7)</f>
        <v>4</v>
      </c>
      <c r="AK7" s="473">
        <f t="shared" ref="AK7:AK9" si="23">(($R7*30)*$R$4)+(($AE7*30)*$AE$4)</f>
        <v>73.5</v>
      </c>
      <c r="AL7" s="467">
        <f t="shared" ref="AL7:AL9" si="24">$E7*$R7*$R$4</f>
        <v>1.0499999999999998</v>
      </c>
      <c r="AM7" s="467">
        <f t="shared" ref="AM7:AM9" si="25">$E7*$AE7*$AE$4</f>
        <v>1.4</v>
      </c>
      <c r="AN7" s="472">
        <f t="shared" ref="AN7:AN9" si="26">($AG7*$AL7)+($AH7*$AM7)</f>
        <v>17621333.449999999</v>
      </c>
      <c r="AO7" s="472">
        <f t="shared" si="5"/>
        <v>7053725</v>
      </c>
      <c r="AP7" s="472">
        <f t="shared" si="6"/>
        <v>7053725</v>
      </c>
      <c r="AQ7" s="472">
        <f t="shared" si="7"/>
        <v>846447</v>
      </c>
      <c r="AR7" s="472">
        <f t="shared" si="8"/>
        <v>3526862.5</v>
      </c>
      <c r="AS7" s="472">
        <f t="shared" si="9"/>
        <v>7194799.5</v>
      </c>
      <c r="AT7" s="472">
        <f t="shared" si="10"/>
        <v>10157364</v>
      </c>
      <c r="AU7" s="472">
        <f t="shared" si="11"/>
        <v>5891271.1199999992</v>
      </c>
      <c r="AV7" s="472" t="s">
        <v>14933</v>
      </c>
      <c r="AW7" s="472">
        <f t="shared" si="12"/>
        <v>3385788</v>
      </c>
      <c r="AX7" s="472">
        <f t="shared" si="13"/>
        <v>0</v>
      </c>
      <c r="AY7" s="472">
        <f t="shared" si="14"/>
        <v>0</v>
      </c>
      <c r="AZ7" s="472">
        <f t="shared" si="15"/>
        <v>0</v>
      </c>
      <c r="BA7" s="472">
        <f t="shared" si="16"/>
        <v>195000</v>
      </c>
      <c r="BB7" s="472">
        <f t="shared" si="17"/>
        <v>0</v>
      </c>
      <c r="BC7" s="472">
        <f t="shared" si="18"/>
        <v>260000</v>
      </c>
      <c r="BD7" s="467">
        <f t="shared" ref="BD7:BD9" si="27">ROUND(SUM($AO7:$BC7)/12/$AG7,4)</f>
        <v>0.5383</v>
      </c>
      <c r="BE7" s="340">
        <f t="shared" ref="BE7:BE9" si="28">$AN7*(1+$BD7)</f>
        <v>27106897.246135</v>
      </c>
    </row>
    <row r="8" spans="1:57" ht="25.5" x14ac:dyDescent="0.25">
      <c r="A8" s="465">
        <f>IFERROR(INDEX('TARIFAS IDRD 2024'!$C:$C,MATCH($C8,'TARIFAS IDRD 2024'!$D:$D,0)),"")</f>
        <v>9</v>
      </c>
      <c r="B8" s="466" t="s">
        <v>15473</v>
      </c>
      <c r="C8" s="466" t="s">
        <v>4</v>
      </c>
      <c r="D8" s="466" t="str">
        <f>IFERROR(VLOOKUP($C8,'TARIFAS IDRD 2024'!$D:$L,9,0),"")</f>
        <v>PERSONAL PROFESIONAL</v>
      </c>
      <c r="E8" s="465">
        <v>1</v>
      </c>
      <c r="F8" s="467"/>
      <c r="G8" s="467"/>
      <c r="H8" s="467"/>
      <c r="I8" s="467"/>
      <c r="J8" s="467"/>
      <c r="K8" s="467"/>
      <c r="L8" s="468"/>
      <c r="M8" s="468"/>
      <c r="N8" s="468"/>
      <c r="O8" s="468">
        <v>0.16</v>
      </c>
      <c r="P8" s="468">
        <f t="shared" si="19"/>
        <v>0.16</v>
      </c>
      <c r="Q8" s="468">
        <f t="shared" si="20"/>
        <v>0.16</v>
      </c>
      <c r="R8" s="395">
        <f>SUM($F8:$Q8)/SUM($F$5:$Q$5)</f>
        <v>0.16</v>
      </c>
      <c r="S8" s="468">
        <f t="shared" si="4"/>
        <v>0.16</v>
      </c>
      <c r="T8" s="468">
        <f t="shared" si="4"/>
        <v>0.16</v>
      </c>
      <c r="U8" s="468">
        <f t="shared" si="4"/>
        <v>0.16</v>
      </c>
      <c r="V8" s="468">
        <f t="shared" si="4"/>
        <v>0.16</v>
      </c>
      <c r="W8" s="468"/>
      <c r="X8" s="468"/>
      <c r="Y8" s="468"/>
      <c r="Z8" s="468"/>
      <c r="AA8" s="468"/>
      <c r="AB8" s="468"/>
      <c r="AC8" s="468"/>
      <c r="AD8" s="468"/>
      <c r="AE8" s="395">
        <f t="shared" si="21"/>
        <v>0.16</v>
      </c>
      <c r="AF8" s="415">
        <f>(SUM($F8:$Q8)+SUM($S8:$AD8))/(SUM($F$5:$Q$5)+SUM($S$5:$AD$5))</f>
        <v>0.16</v>
      </c>
      <c r="AG8" s="469">
        <f>IFERROR(VLOOKUP($C8,'TARIFAS IDRD 2024'!$D:$J,6,0),"")</f>
        <v>7053725</v>
      </c>
      <c r="AH8" s="469">
        <f>IFERROR(VLOOKUP($C8,'TARIFAS IDRD 2024'!$D:$J,7,0),"")</f>
        <v>7296373</v>
      </c>
      <c r="AI8" s="470">
        <f>COUNTA($F8:$Q8)</f>
        <v>3</v>
      </c>
      <c r="AJ8" s="470">
        <f t="shared" si="22"/>
        <v>4</v>
      </c>
      <c r="AK8" s="473">
        <f t="shared" si="23"/>
        <v>33.599999999999994</v>
      </c>
      <c r="AL8" s="467">
        <f t="shared" si="24"/>
        <v>0.48</v>
      </c>
      <c r="AM8" s="467">
        <f t="shared" si="25"/>
        <v>0.64</v>
      </c>
      <c r="AN8" s="472">
        <f t="shared" si="26"/>
        <v>8055466.7199999997</v>
      </c>
      <c r="AO8" s="472">
        <f t="shared" si="5"/>
        <v>7053725</v>
      </c>
      <c r="AP8" s="472">
        <f t="shared" si="6"/>
        <v>7053725</v>
      </c>
      <c r="AQ8" s="472">
        <f t="shared" si="7"/>
        <v>846447</v>
      </c>
      <c r="AR8" s="472">
        <f t="shared" si="8"/>
        <v>3526862.5</v>
      </c>
      <c r="AS8" s="472">
        <f t="shared" si="9"/>
        <v>7194799.5</v>
      </c>
      <c r="AT8" s="472">
        <f t="shared" si="10"/>
        <v>10157364</v>
      </c>
      <c r="AU8" s="472">
        <f t="shared" si="11"/>
        <v>5891271.1199999992</v>
      </c>
      <c r="AV8" s="472" t="s">
        <v>14933</v>
      </c>
      <c r="AW8" s="472">
        <f t="shared" si="12"/>
        <v>3385788</v>
      </c>
      <c r="AX8" s="472">
        <f t="shared" si="13"/>
        <v>0</v>
      </c>
      <c r="AY8" s="472">
        <f t="shared" si="14"/>
        <v>0</v>
      </c>
      <c r="AZ8" s="472">
        <f t="shared" si="15"/>
        <v>0</v>
      </c>
      <c r="BA8" s="472">
        <f t="shared" si="16"/>
        <v>195000</v>
      </c>
      <c r="BB8" s="472">
        <f t="shared" si="17"/>
        <v>0</v>
      </c>
      <c r="BC8" s="472">
        <f t="shared" si="18"/>
        <v>260000</v>
      </c>
      <c r="BD8" s="467">
        <f t="shared" si="27"/>
        <v>0.5383</v>
      </c>
      <c r="BE8" s="340">
        <f t="shared" si="28"/>
        <v>12391724.455375999</v>
      </c>
    </row>
    <row r="9" spans="1:57" ht="25.5" x14ac:dyDescent="0.25">
      <c r="A9" s="465">
        <f>IFERROR(INDEX('TARIFAS IDRD 2024'!$C:$C,MATCH($C9,'TARIFAS IDRD 2024'!$D:$D,0)),"")</f>
        <v>17</v>
      </c>
      <c r="B9" s="466" t="s">
        <v>15486</v>
      </c>
      <c r="C9" s="466" t="s">
        <v>14912</v>
      </c>
      <c r="D9" s="466" t="str">
        <f>IFERROR(VLOOKUP($C9,'TARIFAS IDRD 2024'!$D:$L,9,0),"")</f>
        <v>PERSONAL OPERARIO Y DE APOYO A LA GESTIÓN</v>
      </c>
      <c r="E9" s="465">
        <v>1</v>
      </c>
      <c r="F9" s="467"/>
      <c r="G9" s="467"/>
      <c r="H9" s="467"/>
      <c r="I9" s="467"/>
      <c r="J9" s="467"/>
      <c r="K9" s="467"/>
      <c r="L9" s="468"/>
      <c r="M9" s="468"/>
      <c r="N9" s="468"/>
      <c r="O9" s="468">
        <v>0.35</v>
      </c>
      <c r="P9" s="468">
        <f t="shared" si="19"/>
        <v>0.35</v>
      </c>
      <c r="Q9" s="468">
        <f t="shared" si="20"/>
        <v>0.35</v>
      </c>
      <c r="R9" s="395">
        <f>SUM($F9:$Q9)/SUM($F$5:$Q$5)</f>
        <v>0.34999999999999992</v>
      </c>
      <c r="S9" s="468">
        <f t="shared" si="4"/>
        <v>0.35</v>
      </c>
      <c r="T9" s="468">
        <f t="shared" si="4"/>
        <v>0.35</v>
      </c>
      <c r="U9" s="468">
        <f t="shared" si="4"/>
        <v>0.35</v>
      </c>
      <c r="V9" s="468">
        <f t="shared" si="4"/>
        <v>0.35</v>
      </c>
      <c r="W9" s="468"/>
      <c r="X9" s="468"/>
      <c r="Y9" s="468"/>
      <c r="Z9" s="468"/>
      <c r="AA9" s="468"/>
      <c r="AB9" s="468"/>
      <c r="AC9" s="468"/>
      <c r="AD9" s="468"/>
      <c r="AE9" s="395">
        <f t="shared" si="21"/>
        <v>0.35</v>
      </c>
      <c r="AF9" s="415">
        <f>(SUM($F9:$Q9)+SUM($S9:$AD9))/(SUM($F$5:$Q$5)+SUM($S$5:$AD$5))</f>
        <v>0.35</v>
      </c>
      <c r="AG9" s="469">
        <f>IFERROR(VLOOKUP($C9,'TARIFAS IDRD 2024'!$D:$J,6,0),"")</f>
        <v>2953640</v>
      </c>
      <c r="AH9" s="469">
        <f>IFERROR(VLOOKUP($C9,'TARIFAS IDRD 2024'!$D:$J,7,0),"")</f>
        <v>3055245</v>
      </c>
      <c r="AI9" s="470">
        <f>COUNTA($F9:$Q9)</f>
        <v>3</v>
      </c>
      <c r="AJ9" s="470">
        <f t="shared" si="22"/>
        <v>4</v>
      </c>
      <c r="AK9" s="473">
        <f t="shared" si="23"/>
        <v>73.5</v>
      </c>
      <c r="AL9" s="467">
        <f t="shared" si="24"/>
        <v>1.0499999999999998</v>
      </c>
      <c r="AM9" s="467">
        <f t="shared" si="25"/>
        <v>1.4</v>
      </c>
      <c r="AN9" s="472">
        <f t="shared" si="26"/>
        <v>7378665</v>
      </c>
      <c r="AO9" s="472">
        <f t="shared" si="5"/>
        <v>2953640</v>
      </c>
      <c r="AP9" s="472">
        <f t="shared" si="6"/>
        <v>2953640</v>
      </c>
      <c r="AQ9" s="472">
        <f t="shared" si="7"/>
        <v>354436.8</v>
      </c>
      <c r="AR9" s="472">
        <f t="shared" si="8"/>
        <v>1476820</v>
      </c>
      <c r="AS9" s="472">
        <f t="shared" si="9"/>
        <v>3012712.8000000003</v>
      </c>
      <c r="AT9" s="472">
        <f t="shared" si="10"/>
        <v>4253241.5999999996</v>
      </c>
      <c r="AU9" s="472">
        <f t="shared" si="11"/>
        <v>2466880.1279999996</v>
      </c>
      <c r="AV9" s="472" t="s">
        <v>14933</v>
      </c>
      <c r="AW9" s="472">
        <f t="shared" si="12"/>
        <v>1417747.2000000002</v>
      </c>
      <c r="AX9" s="472">
        <f t="shared" si="13"/>
        <v>0</v>
      </c>
      <c r="AY9" s="472">
        <f t="shared" si="14"/>
        <v>0</v>
      </c>
      <c r="AZ9" s="472">
        <f t="shared" si="15"/>
        <v>0</v>
      </c>
      <c r="BA9" s="472">
        <f t="shared" si="16"/>
        <v>195000</v>
      </c>
      <c r="BB9" s="472">
        <f t="shared" si="17"/>
        <v>0</v>
      </c>
      <c r="BC9" s="472">
        <f t="shared" si="18"/>
        <v>260000</v>
      </c>
      <c r="BD9" s="467">
        <f t="shared" si="27"/>
        <v>0.54579999999999995</v>
      </c>
      <c r="BE9" s="340">
        <f t="shared" si="28"/>
        <v>11405940.356999999</v>
      </c>
    </row>
    <row r="10" spans="1:57" x14ac:dyDescent="0.25">
      <c r="A10" s="341"/>
      <c r="B10" s="342"/>
      <c r="C10" s="341"/>
      <c r="D10" s="341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1"/>
      <c r="Q10" s="342"/>
      <c r="R10" s="342"/>
      <c r="S10" s="342"/>
      <c r="T10" s="342"/>
      <c r="U10" s="342"/>
      <c r="V10" s="342"/>
      <c r="W10" s="342"/>
      <c r="X10" s="342"/>
      <c r="Y10" s="342"/>
      <c r="Z10" s="342"/>
      <c r="AA10" s="342"/>
      <c r="AB10" s="342"/>
      <c r="AC10" s="341"/>
      <c r="AD10" s="341"/>
      <c r="AE10" s="341"/>
      <c r="AF10" s="341"/>
      <c r="AG10" s="341"/>
      <c r="AH10" s="341"/>
      <c r="AI10" s="341"/>
      <c r="AJ10" s="341"/>
      <c r="AK10" s="341"/>
      <c r="AL10" s="341"/>
      <c r="AM10" s="341"/>
      <c r="AN10" s="341"/>
      <c r="BD10" s="341"/>
      <c r="BE10" s="341"/>
    </row>
    <row r="11" spans="1:57" x14ac:dyDescent="0.25">
      <c r="A11" s="341"/>
      <c r="B11" s="342"/>
      <c r="C11" s="341"/>
      <c r="D11" s="341"/>
      <c r="E11" s="342"/>
      <c r="F11" s="342"/>
      <c r="G11" s="342"/>
      <c r="H11" s="342"/>
      <c r="I11" s="342"/>
      <c r="J11" s="342"/>
      <c r="K11" s="342"/>
      <c r="L11" s="342"/>
      <c r="M11" s="342"/>
      <c r="N11" s="342"/>
      <c r="O11" s="342"/>
      <c r="P11" s="341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1"/>
      <c r="AD11" s="341"/>
      <c r="AE11" s="341"/>
      <c r="AF11" s="341"/>
      <c r="AG11" s="341"/>
      <c r="AH11" s="341"/>
      <c r="AI11" s="341"/>
      <c r="AJ11" s="341"/>
      <c r="AL11" s="343"/>
      <c r="AM11" s="344" t="s">
        <v>14901</v>
      </c>
      <c r="AN11" s="345">
        <f>SUM(AN6:AN9)</f>
        <v>35620183.369999997</v>
      </c>
      <c r="AO11" s="346"/>
      <c r="AP11" s="346"/>
      <c r="AQ11" s="346"/>
      <c r="AR11" s="346"/>
      <c r="AS11" s="346"/>
      <c r="AT11" s="346"/>
      <c r="AU11" s="346"/>
      <c r="AV11" s="346"/>
      <c r="AW11" s="346"/>
      <c r="AX11" s="346"/>
      <c r="AY11" s="346"/>
      <c r="AZ11" s="346"/>
      <c r="BA11" s="346"/>
      <c r="BB11" s="346"/>
      <c r="BC11" s="346"/>
      <c r="BD11" s="344" t="s">
        <v>14934</v>
      </c>
      <c r="BE11" s="345">
        <f>SUM(BE6:BE9)</f>
        <v>54849611.593750998</v>
      </c>
    </row>
    <row r="12" spans="1:57" x14ac:dyDescent="0.25">
      <c r="A12" s="341"/>
      <c r="B12" s="342"/>
      <c r="C12" s="341"/>
      <c r="D12" s="341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1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1"/>
      <c r="AD12" s="341"/>
      <c r="AE12" s="341"/>
      <c r="AF12" s="341"/>
      <c r="AG12" s="341"/>
      <c r="AH12" s="341"/>
      <c r="AI12" s="341"/>
      <c r="AJ12" s="341"/>
      <c r="AK12" s="338"/>
      <c r="AL12" s="338"/>
      <c r="AM12" s="338"/>
      <c r="AO12" s="347"/>
      <c r="AP12" s="347"/>
      <c r="AQ12" s="347"/>
      <c r="AR12" s="347"/>
      <c r="AS12" s="347"/>
      <c r="AT12" s="347"/>
      <c r="AU12" s="347"/>
      <c r="AV12" s="347"/>
      <c r="AW12" s="347"/>
      <c r="AX12" s="347"/>
      <c r="AY12" s="347"/>
      <c r="AZ12" s="347"/>
      <c r="BA12" s="347"/>
      <c r="BB12" s="347"/>
      <c r="BC12" s="347"/>
      <c r="BD12" s="341"/>
      <c r="BE12" s="341"/>
    </row>
    <row r="13" spans="1:57" x14ac:dyDescent="0.25">
      <c r="A13" s="341"/>
      <c r="B13" s="342"/>
      <c r="C13" s="341"/>
      <c r="D13" s="341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1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1"/>
      <c r="AD13" s="341"/>
      <c r="AE13" s="341"/>
      <c r="AF13" s="341"/>
      <c r="AG13" s="341"/>
      <c r="AH13" s="341"/>
      <c r="AI13" s="341"/>
      <c r="AJ13" s="341"/>
      <c r="AL13" s="338"/>
      <c r="AM13" s="338"/>
      <c r="AO13" s="347"/>
      <c r="AP13" s="347"/>
      <c r="AQ13" s="347"/>
      <c r="AR13" s="347"/>
      <c r="AS13" s="347"/>
      <c r="AT13" s="347"/>
      <c r="AU13" s="347"/>
      <c r="AV13" s="347"/>
      <c r="AW13" s="347"/>
      <c r="AX13" s="347"/>
      <c r="AY13" s="347"/>
      <c r="AZ13" s="347"/>
      <c r="BA13" s="347"/>
      <c r="BB13" s="347"/>
      <c r="BC13" s="347"/>
      <c r="BD13" s="348" t="s">
        <v>14902</v>
      </c>
      <c r="BE13" s="349">
        <f>$BE$11/$AF$4</f>
        <v>7835658.7991072852</v>
      </c>
    </row>
  </sheetData>
  <mergeCells count="44">
    <mergeCell ref="BB4:BB5"/>
    <mergeCell ref="BC4:BC5"/>
    <mergeCell ref="AI3:AK3"/>
    <mergeCell ref="AW4:AW5"/>
    <mergeCell ref="AX4:AX5"/>
    <mergeCell ref="AY4:AY5"/>
    <mergeCell ref="AZ4:AZ5"/>
    <mergeCell ref="BA4:BA5"/>
    <mergeCell ref="AR4:AR5"/>
    <mergeCell ref="AS4:AS5"/>
    <mergeCell ref="AT4:AT5"/>
    <mergeCell ref="AU4:AU5"/>
    <mergeCell ref="AV4:AV5"/>
    <mergeCell ref="R4:R5"/>
    <mergeCell ref="AE4:AE5"/>
    <mergeCell ref="AF4:AF5"/>
    <mergeCell ref="AO4:AO5"/>
    <mergeCell ref="AP4:AP5"/>
    <mergeCell ref="BE3:BE5"/>
    <mergeCell ref="A3:A5"/>
    <mergeCell ref="B3:B5"/>
    <mergeCell ref="C3:C5"/>
    <mergeCell ref="D3:D5"/>
    <mergeCell ref="E3:E5"/>
    <mergeCell ref="AO3:AR3"/>
    <mergeCell ref="AS3:AV3"/>
    <mergeCell ref="AW3:AY3"/>
    <mergeCell ref="AZ3:BC3"/>
    <mergeCell ref="AG4:AG5"/>
    <mergeCell ref="AH4:AH5"/>
    <mergeCell ref="AI4:AI5"/>
    <mergeCell ref="AJ4:AJ5"/>
    <mergeCell ref="AN3:AN5"/>
    <mergeCell ref="BD3:BD5"/>
    <mergeCell ref="B1:BE1"/>
    <mergeCell ref="E2:R2"/>
    <mergeCell ref="S2:AF2"/>
    <mergeCell ref="A2:D2"/>
    <mergeCell ref="AG2:BE2"/>
    <mergeCell ref="AG3:AH3"/>
    <mergeCell ref="AL3:AM3"/>
    <mergeCell ref="AL4:AL5"/>
    <mergeCell ref="AM4:AM5"/>
    <mergeCell ref="AQ4:AQ5"/>
  </mergeCells>
  <dataValidations count="2">
    <dataValidation type="whole" allowBlank="1" showInputMessage="1" showErrorMessage="1" sqref="E6:E9" xr:uid="{00000000-0002-0000-0600-000000000000}">
      <formula1>1</formula1>
      <formula2>10</formula2>
    </dataValidation>
    <dataValidation type="list" allowBlank="1" showInputMessage="1" showErrorMessage="1" sqref="C6:C9" xr:uid="{00000000-0002-0000-0600-000002000000}">
      <formula1>Descrip.func.unificada</formula1>
    </dataValidation>
  </dataValidations>
  <pageMargins left="0.39370078740157483" right="0.39370078740157483" top="0.78740157480314965" bottom="0.78740157480314965" header="0.19685039370078741" footer="0.19685039370078741"/>
  <pageSetup scale="60" fitToWidth="3" orientation="landscape" r:id="rId1"/>
  <headerFooter>
    <oddHeader>&amp;C&amp;G</oddHeader>
    <oddFooter>&amp;L&amp;G&amp;CPágina &amp;P de &amp;N&amp;R&amp;G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11" filterMode="1">
    <tabColor theme="4" tint="0.79998168889431442"/>
    <pageSetUpPr fitToPage="1"/>
  </sheetPr>
  <dimension ref="A1:W49"/>
  <sheetViews>
    <sheetView showGridLines="0" topLeftCell="B54" zoomScale="106" zoomScaleNormal="70" zoomScaleSheetLayoutView="40" workbookViewId="0">
      <selection activeCell="G47" sqref="G47"/>
    </sheetView>
  </sheetViews>
  <sheetFormatPr baseColWidth="10" defaultColWidth="11.42578125" defaultRowHeight="14.25" x14ac:dyDescent="0.25"/>
  <cols>
    <col min="1" max="1" width="3.42578125" style="416" customWidth="1"/>
    <col min="2" max="2" width="11.42578125" style="131" customWidth="1"/>
    <col min="3" max="3" width="51.140625" style="130" customWidth="1"/>
    <col min="4" max="4" width="14.85546875" style="131" customWidth="1"/>
    <col min="5" max="6" width="20.28515625" style="131" customWidth="1"/>
    <col min="7" max="7" width="14.140625" style="131" customWidth="1"/>
    <col min="8" max="9" width="20.28515625" style="131" customWidth="1"/>
    <col min="10" max="12" width="22.140625" style="131" customWidth="1"/>
    <col min="13" max="13" width="4.85546875" style="131" customWidth="1"/>
    <col min="14" max="14" width="56.140625" style="131" customWidth="1"/>
    <col min="15" max="15" width="14.28515625" style="131" customWidth="1"/>
    <col min="16" max="17" width="17.42578125" style="131" customWidth="1"/>
    <col min="18" max="19" width="11.42578125" style="131"/>
    <col min="20" max="20" width="16.85546875" style="131" customWidth="1"/>
    <col min="21" max="21" width="11.42578125" style="131"/>
    <col min="22" max="23" width="19.140625" style="131" customWidth="1"/>
    <col min="24" max="16384" width="11.42578125" style="131"/>
  </cols>
  <sheetData>
    <row r="1" spans="1:14" ht="16.5" x14ac:dyDescent="0.25">
      <c r="A1" s="412" t="s">
        <v>15051</v>
      </c>
      <c r="B1" s="556" t="s">
        <v>15696</v>
      </c>
      <c r="C1" s="556"/>
      <c r="D1" s="556"/>
      <c r="E1" s="556"/>
      <c r="F1" s="556"/>
      <c r="G1" s="556"/>
      <c r="H1" s="556"/>
      <c r="I1" s="556"/>
      <c r="J1" s="556"/>
      <c r="K1" s="556"/>
      <c r="L1" s="556"/>
    </row>
    <row r="2" spans="1:14" x14ac:dyDescent="0.25">
      <c r="A2" s="412" t="s">
        <v>15051</v>
      </c>
    </row>
    <row r="3" spans="1:14" ht="15" x14ac:dyDescent="0.25">
      <c r="A3" s="412" t="s">
        <v>15051</v>
      </c>
      <c r="B3" s="155" t="s">
        <v>14955</v>
      </c>
      <c r="C3" s="132"/>
      <c r="D3" s="133"/>
    </row>
    <row r="4" spans="1:14" x14ac:dyDescent="0.25">
      <c r="A4" s="412" t="s">
        <v>15051</v>
      </c>
    </row>
    <row r="5" spans="1:14" ht="15" x14ac:dyDescent="0.25">
      <c r="A5" s="412" t="s">
        <v>15051</v>
      </c>
      <c r="B5" s="557" t="s">
        <v>25688</v>
      </c>
      <c r="C5" s="557" t="s">
        <v>70</v>
      </c>
      <c r="D5" s="557" t="s">
        <v>71</v>
      </c>
      <c r="E5" s="557" t="s">
        <v>25702</v>
      </c>
      <c r="F5" s="564" t="str">
        <f>+F31</f>
        <v>VALOR CIO 2026 + IPC (5,10%)</v>
      </c>
      <c r="G5" s="558" t="s">
        <v>14958</v>
      </c>
      <c r="H5" s="559"/>
      <c r="I5" s="558" t="s">
        <v>14957</v>
      </c>
      <c r="J5" s="562"/>
      <c r="K5" s="560" t="s">
        <v>14963</v>
      </c>
    </row>
    <row r="6" spans="1:14" ht="45" x14ac:dyDescent="0.25">
      <c r="A6" s="412" t="s">
        <v>15051</v>
      </c>
      <c r="B6" s="557"/>
      <c r="C6" s="557"/>
      <c r="D6" s="557"/>
      <c r="E6" s="557"/>
      <c r="F6" s="565"/>
      <c r="G6" s="394" t="s">
        <v>72</v>
      </c>
      <c r="H6" s="394" t="s">
        <v>73</v>
      </c>
      <c r="I6" s="394" t="s">
        <v>72</v>
      </c>
      <c r="J6" s="398" t="s">
        <v>73</v>
      </c>
      <c r="K6" s="561"/>
    </row>
    <row r="7" spans="1:14" hidden="1" x14ac:dyDescent="0.25">
      <c r="A7" s="416" t="str">
        <f t="shared" ref="A7:A28" si="0">IF($K7=0,"","*")</f>
        <v/>
      </c>
      <c r="B7" s="350">
        <v>100849</v>
      </c>
      <c r="C7" s="135" t="str">
        <f>IFERROR(VLOOKUP($B7,'INSUMOS.CIO-24.11.12'!$A:$D,2,0),"CREAR INSUMO")</f>
        <v>Estación Total Topografia  (mes) **</v>
      </c>
      <c r="D7" s="134" t="str">
        <f>IFERROR(VLOOKUP($B7,'INSUMOS.CIO-24.11.12'!$A:$D,3,0),"CREAR INSUMO")</f>
        <v>MES</v>
      </c>
      <c r="E7" s="136">
        <f>IFERROR(VLOOKUP($B7,'INSUMOS.CIO-24.11.12'!$A:$D,4,0),"CREAR INSUMO")</f>
        <v>2220342</v>
      </c>
      <c r="F7" s="136">
        <f>$E7*1.0747</f>
        <v>2386201.5474</v>
      </c>
      <c r="G7" s="409"/>
      <c r="H7" s="136">
        <f>G7*E7</f>
        <v>0</v>
      </c>
      <c r="I7" s="409"/>
      <c r="J7" s="136">
        <f>I7*F7</f>
        <v>0</v>
      </c>
      <c r="K7" s="161">
        <f>H7+J7</f>
        <v>0</v>
      </c>
    </row>
    <row r="8" spans="1:14" hidden="1" x14ac:dyDescent="0.25">
      <c r="A8" s="416" t="str">
        <f t="shared" si="0"/>
        <v/>
      </c>
      <c r="B8" s="351">
        <v>100850</v>
      </c>
      <c r="C8" s="140" t="str">
        <f>IFERROR(VLOOKUP($B8,'INSUMOS.CIO-24.11.12'!$A:$D,2,0),"CREAR INSUMO")</f>
        <v>Plotter HP 510 (Alquiler)</v>
      </c>
      <c r="D8" s="139" t="str">
        <f>IFERROR(VLOOKUP($B8,'INSUMOS.CIO-24.11.12'!$A:$D,3,0),"CREAR INSUMO")</f>
        <v>MES</v>
      </c>
      <c r="E8" s="141">
        <f>IFERROR(VLOOKUP($B8,'INSUMOS.CIO-24.11.12'!$A:$D,4,0),"CREAR INSUMO")</f>
        <v>1409841</v>
      </c>
      <c r="F8" s="141">
        <f t="shared" ref="F8:F12" si="1">$E8*1.0747</f>
        <v>1515156.1226999999</v>
      </c>
      <c r="G8" s="410"/>
      <c r="H8" s="141">
        <f t="shared" ref="H8:H12" si="2">G8*E8</f>
        <v>0</v>
      </c>
      <c r="I8" s="410"/>
      <c r="J8" s="141">
        <f t="shared" ref="J8:J12" si="3">I8*F8</f>
        <v>0</v>
      </c>
      <c r="K8" s="162">
        <f t="shared" ref="K8:K12" si="4">H8+J8</f>
        <v>0</v>
      </c>
    </row>
    <row r="9" spans="1:14" hidden="1" x14ac:dyDescent="0.25">
      <c r="A9" s="416" t="str">
        <f t="shared" si="0"/>
        <v/>
      </c>
      <c r="B9" s="350">
        <v>100946</v>
      </c>
      <c r="C9" s="135" t="str">
        <f>IFERROR(VLOOKUP($B9,'INSUMOS.CIO-24.11.12'!$A:$D,2,0),"CREAR INSUMO")</f>
        <v>GPS+operador+vigilancia  **</v>
      </c>
      <c r="D9" s="134" t="str">
        <f>IFERROR(VLOOKUP($B9,'INSUMOS.CIO-24.11.12'!$A:$D,3,0),"CREAR INSUMO")</f>
        <v>DD</v>
      </c>
      <c r="E9" s="136">
        <f>IFERROR(VLOOKUP($B9,'INSUMOS.CIO-24.11.12'!$A:$D,4,0),"CREAR INSUMO")</f>
        <v>262014</v>
      </c>
      <c r="F9" s="136">
        <f t="shared" si="1"/>
        <v>281586.44579999999</v>
      </c>
      <c r="G9" s="409"/>
      <c r="H9" s="136">
        <f t="shared" si="2"/>
        <v>0</v>
      </c>
      <c r="I9" s="409"/>
      <c r="J9" s="136">
        <f t="shared" si="3"/>
        <v>0</v>
      </c>
      <c r="K9" s="161">
        <f t="shared" si="4"/>
        <v>0</v>
      </c>
    </row>
    <row r="10" spans="1:14" hidden="1" x14ac:dyDescent="0.25">
      <c r="A10" s="416" t="str">
        <f t="shared" si="0"/>
        <v/>
      </c>
      <c r="B10" s="351">
        <v>104234</v>
      </c>
      <c r="C10" s="140" t="str">
        <f>IFERROR(VLOOKUP($B10,'INSUMOS.CIO-24.11.12'!$A:$D,2,0),"CREAR INSUMO")</f>
        <v>NIVEL (AUTOMATICO)TOPOGRAFIA</v>
      </c>
      <c r="D10" s="139" t="str">
        <f>IFERROR(VLOOKUP($B10,'INSUMOS.CIO-24.11.12'!$A:$D,3,0),"CREAR INSUMO")</f>
        <v>MES</v>
      </c>
      <c r="E10" s="141">
        <f>IFERROR(VLOOKUP($B10,'INSUMOS.CIO-24.11.12'!$A:$D,4,0),"CREAR INSUMO")</f>
        <v>476000</v>
      </c>
      <c r="F10" s="141">
        <f t="shared" si="1"/>
        <v>511557.2</v>
      </c>
      <c r="G10" s="410"/>
      <c r="H10" s="141">
        <f t="shared" si="2"/>
        <v>0</v>
      </c>
      <c r="I10" s="410"/>
      <c r="J10" s="141">
        <f t="shared" si="3"/>
        <v>0</v>
      </c>
      <c r="K10" s="162">
        <f t="shared" si="4"/>
        <v>0</v>
      </c>
    </row>
    <row r="11" spans="1:14" x14ac:dyDescent="0.25">
      <c r="A11" s="416" t="str">
        <f t="shared" si="0"/>
        <v>*</v>
      </c>
      <c r="B11" s="350">
        <v>100943</v>
      </c>
      <c r="C11" s="135" t="str">
        <f>IFERROR(VLOOKUP($B11,'INSUMOS.CIO-24.11.12'!$A:$D,2,0),"CREAR INSUMO")</f>
        <v>CAMIONETA PICKUP</v>
      </c>
      <c r="D11" s="134" t="str">
        <f>IFERROR(VLOOKUP($B11,'INSUMOS.CIO-24.11.12'!$A:$D,3,0),"CREAR INSUMO")</f>
        <v>DD</v>
      </c>
      <c r="E11" s="136">
        <v>333172.27</v>
      </c>
      <c r="F11" s="136">
        <f>$E11*1.051</f>
        <v>350164.05576999998</v>
      </c>
      <c r="G11" s="409">
        <f>ROUND(30*'2Da1 Personal OBRA'!$R$4*$N$11,0)</f>
        <v>4</v>
      </c>
      <c r="H11" s="136">
        <f t="shared" si="2"/>
        <v>1332689.08</v>
      </c>
      <c r="I11" s="409">
        <f>ROUND(30*'2Da1 Personal OBRA'!$AE$4*$N$11,0)</f>
        <v>5</v>
      </c>
      <c r="J11" s="136">
        <f t="shared" si="3"/>
        <v>1750820.2788499999</v>
      </c>
      <c r="K11" s="161">
        <f t="shared" si="4"/>
        <v>3083509.35885</v>
      </c>
      <c r="N11" s="463">
        <v>0.04</v>
      </c>
    </row>
    <row r="12" spans="1:14" ht="28.5" hidden="1" x14ac:dyDescent="0.25">
      <c r="A12" s="416" t="str">
        <f t="shared" si="0"/>
        <v/>
      </c>
      <c r="B12" s="352">
        <v>101243</v>
      </c>
      <c r="C12" s="144" t="str">
        <f>IFERROR(VLOOKUP($B12,'INSUMOS.CIO-24.11.12'!$A:$D,2,0),"CREAR INSUMO")</f>
        <v>PLANTA PORTATIL INDUST.10-12KVA-DIESEL- ALQUILER</v>
      </c>
      <c r="D12" s="143" t="str">
        <f>IFERROR(VLOOKUP($B12,'INSUMOS.CIO-24.11.12'!$A:$D,3,0),"CREAR INSUMO")</f>
        <v>DD</v>
      </c>
      <c r="E12" s="145">
        <f>IFERROR(VLOOKUP($B12,'INSUMOS.CIO-24.11.12'!$A:$D,4,0),"CREAR INSUMO")</f>
        <v>92824</v>
      </c>
      <c r="F12" s="145">
        <f t="shared" si="1"/>
        <v>99757.952799999999</v>
      </c>
      <c r="G12" s="411"/>
      <c r="H12" s="145">
        <f t="shared" si="2"/>
        <v>0</v>
      </c>
      <c r="I12" s="411"/>
      <c r="J12" s="145">
        <f t="shared" si="3"/>
        <v>0</v>
      </c>
      <c r="K12" s="163">
        <f t="shared" si="4"/>
        <v>0</v>
      </c>
    </row>
    <row r="13" spans="1:14" ht="15" x14ac:dyDescent="0.25">
      <c r="A13" s="412" t="s">
        <v>15051</v>
      </c>
      <c r="B13" s="566" t="s">
        <v>31</v>
      </c>
      <c r="C13" s="567"/>
      <c r="D13" s="567"/>
      <c r="E13" s="567"/>
      <c r="F13" s="568"/>
      <c r="G13" s="406"/>
      <c r="H13" s="406">
        <f>SUM(H7:H12)</f>
        <v>1332689.08</v>
      </c>
      <c r="I13" s="406"/>
      <c r="J13" s="407">
        <f>SUM(J7:J12)</f>
        <v>1750820.2788499999</v>
      </c>
      <c r="K13" s="164">
        <f>SUM(K7:K12)</f>
        <v>3083509.35885</v>
      </c>
    </row>
    <row r="14" spans="1:14" ht="15" x14ac:dyDescent="0.25">
      <c r="A14" s="412" t="s">
        <v>15051</v>
      </c>
      <c r="B14" s="150"/>
      <c r="C14" s="150"/>
      <c r="D14" s="150"/>
      <c r="E14" s="150"/>
      <c r="F14" s="150"/>
      <c r="G14" s="152"/>
      <c r="H14" s="152"/>
      <c r="I14" s="152"/>
      <c r="J14" s="152"/>
      <c r="K14" s="152"/>
    </row>
    <row r="15" spans="1:14" ht="15" x14ac:dyDescent="0.25">
      <c r="A15" s="412" t="s">
        <v>15051</v>
      </c>
      <c r="B15" s="155" t="s">
        <v>14954</v>
      </c>
      <c r="C15" s="132"/>
      <c r="D15" s="133"/>
    </row>
    <row r="16" spans="1:14" x14ac:dyDescent="0.25">
      <c r="A16" s="412" t="s">
        <v>15051</v>
      </c>
      <c r="K16" s="138"/>
      <c r="L16" s="138"/>
    </row>
    <row r="17" spans="1:13" ht="15" x14ac:dyDescent="0.25">
      <c r="A17" s="412" t="s">
        <v>15051</v>
      </c>
      <c r="B17" s="564" t="s">
        <v>69</v>
      </c>
      <c r="C17" s="564" t="s">
        <v>70</v>
      </c>
      <c r="D17" s="564" t="s">
        <v>71</v>
      </c>
      <c r="E17" s="564" t="str">
        <f>E5</f>
        <v>VALOR 2025</v>
      </c>
      <c r="F17" s="564" t="str">
        <f>+F31</f>
        <v>VALOR CIO 2026 + IPC (5,10%)</v>
      </c>
      <c r="G17" s="558" t="s">
        <v>14957</v>
      </c>
      <c r="H17" s="559"/>
      <c r="I17" s="558" t="s">
        <v>25700</v>
      </c>
      <c r="J17" s="559"/>
      <c r="K17" s="560" t="s">
        <v>14963</v>
      </c>
    </row>
    <row r="18" spans="1:13" ht="45" x14ac:dyDescent="0.25">
      <c r="A18" s="412" t="s">
        <v>15051</v>
      </c>
      <c r="B18" s="565"/>
      <c r="C18" s="565"/>
      <c r="D18" s="565"/>
      <c r="E18" s="565"/>
      <c r="F18" s="565"/>
      <c r="G18" s="394" t="s">
        <v>72</v>
      </c>
      <c r="H18" s="394" t="s">
        <v>73</v>
      </c>
      <c r="I18" s="394" t="s">
        <v>72</v>
      </c>
      <c r="J18" s="394" t="s">
        <v>73</v>
      </c>
      <c r="K18" s="561"/>
      <c r="M18" s="146"/>
    </row>
    <row r="19" spans="1:13" x14ac:dyDescent="0.25">
      <c r="A19" s="416" t="str">
        <f t="shared" si="0"/>
        <v>*</v>
      </c>
      <c r="B19" s="134">
        <v>104315</v>
      </c>
      <c r="C19" s="135" t="str">
        <f>IFERROR(VLOOKUP($B19,'INSUMOS.CIO-24.11.12'!$A:$D,2,0),"CREAR INSUMO")</f>
        <v>ANÁLISIS DE SUELO AGRONOMICO COMPLETO</v>
      </c>
      <c r="D19" s="134" t="str">
        <f>IFERROR(VLOOKUP($B19,'INSUMOS.CIO-24.11.12'!$A:$D,3,0),"CREAR INSUMO")</f>
        <v>UN</v>
      </c>
      <c r="E19" s="147">
        <v>243958</v>
      </c>
      <c r="F19" s="147">
        <f>$E19*1.051</f>
        <v>256399.85799999998</v>
      </c>
      <c r="G19" s="137">
        <f>'2Da1 Personal OBRA'!$R$4</f>
        <v>3</v>
      </c>
      <c r="H19" s="147">
        <f>G19*E19</f>
        <v>731874</v>
      </c>
      <c r="I19" s="137">
        <f>'2Da1 Personal OBRA'!$AE$4-3</f>
        <v>1</v>
      </c>
      <c r="J19" s="147">
        <f>I19*F19</f>
        <v>256399.85799999998</v>
      </c>
      <c r="K19" s="161">
        <f>H19+J19</f>
        <v>988273.85800000001</v>
      </c>
      <c r="M19" s="148"/>
    </row>
    <row r="20" spans="1:13" x14ac:dyDescent="0.25">
      <c r="A20" s="416" t="str">
        <f t="shared" si="0"/>
        <v>*</v>
      </c>
      <c r="B20" s="139">
        <v>104316</v>
      </c>
      <c r="C20" s="140" t="str">
        <f>IFERROR(VLOOKUP($B20,'INSUMOS.CIO-24.11.12'!$A:$D,2,0),"CREAR INSUMO")</f>
        <v>ANÁLISIS FITOSANITARIO (microbiologico)</v>
      </c>
      <c r="D20" s="139" t="str">
        <f>IFERROR(VLOOKUP($B20,'INSUMOS.CIO-24.11.12'!$A:$D,3,0),"CREAR INSUMO")</f>
        <v>UN</v>
      </c>
      <c r="E20" s="149">
        <v>369067</v>
      </c>
      <c r="F20" s="149">
        <f t="shared" ref="F20:F25" si="5">$E20*1.051</f>
        <v>387889.41699999996</v>
      </c>
      <c r="G20" s="142">
        <f>'2Da1 Personal OBRA'!$R$4</f>
        <v>3</v>
      </c>
      <c r="H20" s="149">
        <f t="shared" ref="H20:H26" si="6">G20*E20</f>
        <v>1107201</v>
      </c>
      <c r="I20" s="142">
        <f>'2Da1 Personal OBRA'!$AE$4-3</f>
        <v>1</v>
      </c>
      <c r="J20" s="149">
        <f t="shared" ref="J20:J26" si="7">I20*F20</f>
        <v>387889.41699999996</v>
      </c>
      <c r="K20" s="161">
        <f t="shared" ref="K20:K26" si="8">H20+J20</f>
        <v>1495090.4169999999</v>
      </c>
      <c r="M20" s="148"/>
    </row>
    <row r="21" spans="1:13" x14ac:dyDescent="0.25">
      <c r="A21" s="416" t="str">
        <f t="shared" si="0"/>
        <v>*</v>
      </c>
      <c r="B21" s="134">
        <v>104317</v>
      </c>
      <c r="C21" s="135" t="str">
        <f>IFERROR(VLOOKUP($B21,'INSUMOS.CIO-24.11.12'!$A:$D,2,0),"CREAR INSUMO")</f>
        <v>ANÁLISIS DE PERMEABILIDAD CABEZA VARIABLE</v>
      </c>
      <c r="D21" s="134" t="str">
        <f>IFERROR(VLOOKUP($B21,'INSUMOS.CIO-24.11.12'!$A:$D,3,0),"CREAR INSUMO")</f>
        <v>UN</v>
      </c>
      <c r="E21" s="147">
        <v>508186</v>
      </c>
      <c r="F21" s="147">
        <f t="shared" si="5"/>
        <v>534103.48599999992</v>
      </c>
      <c r="G21" s="137">
        <f>'2Da1 Personal OBRA'!$R$4</f>
        <v>3</v>
      </c>
      <c r="H21" s="147">
        <f t="shared" si="6"/>
        <v>1524558</v>
      </c>
      <c r="I21" s="137">
        <f>'2Da1 Personal OBRA'!$AE$4-3</f>
        <v>1</v>
      </c>
      <c r="J21" s="147">
        <f t="shared" si="7"/>
        <v>534103.48599999992</v>
      </c>
      <c r="K21" s="161">
        <f t="shared" si="8"/>
        <v>2058661.486</v>
      </c>
      <c r="M21" s="148"/>
    </row>
    <row r="22" spans="1:13" ht="28.5" x14ac:dyDescent="0.25">
      <c r="A22" s="416" t="str">
        <f t="shared" si="0"/>
        <v>*</v>
      </c>
      <c r="B22" s="139">
        <v>100879</v>
      </c>
      <c r="C22" s="140" t="str">
        <f>IFERROR(VLOOKUP($B22,'INSUMOS.CIO-24.11.12'!$A:$D,2,0),"CREAR INSUMO")</f>
        <v>ENSAYO ANÁLISIS COMPACTACIÓN SUELO (Curva de compa</v>
      </c>
      <c r="D22" s="139" t="str">
        <f>IFERROR(VLOOKUP($B22,'INSUMOS.CIO-24.11.12'!$A:$D,3,0),"CREAR INSUMO")</f>
        <v>UN</v>
      </c>
      <c r="E22" s="149">
        <v>288862</v>
      </c>
      <c r="F22" s="149">
        <f t="shared" si="5"/>
        <v>303593.962</v>
      </c>
      <c r="G22" s="142">
        <f>'2Da1 Personal OBRA'!$R$4</f>
        <v>3</v>
      </c>
      <c r="H22" s="149">
        <f t="shared" si="6"/>
        <v>866586</v>
      </c>
      <c r="I22" s="142">
        <f>'2Da1 Personal OBRA'!$AE$4-3</f>
        <v>1</v>
      </c>
      <c r="J22" s="149">
        <f t="shared" si="7"/>
        <v>303593.962</v>
      </c>
      <c r="K22" s="161">
        <f t="shared" si="8"/>
        <v>1170179.9620000001</v>
      </c>
      <c r="M22" s="148"/>
    </row>
    <row r="23" spans="1:13" ht="28.5" x14ac:dyDescent="0.25">
      <c r="A23" s="416" t="str">
        <f t="shared" si="0"/>
        <v>*</v>
      </c>
      <c r="B23" s="134">
        <v>100907</v>
      </c>
      <c r="C23" s="135" t="str">
        <f>IFERROR(VLOOKUP($B23,'INSUMOS.CIO-24.11.12'!$A:$D,2,0),"CREAR INSUMO")</f>
        <v>ENSAYO GRANULOMETRIA POR TAMIZADO CON LAVADO</v>
      </c>
      <c r="D23" s="134" t="str">
        <f>IFERROR(VLOOKUP($B23,'INSUMOS.CIO-24.11.12'!$A:$D,3,0),"CREAR INSUMO")</f>
        <v>UN</v>
      </c>
      <c r="E23" s="147">
        <v>182760</v>
      </c>
      <c r="F23" s="147">
        <f t="shared" si="5"/>
        <v>192080.75999999998</v>
      </c>
      <c r="G23" s="137">
        <f>'2Da1 Personal OBRA'!$R$4</f>
        <v>3</v>
      </c>
      <c r="H23" s="147">
        <f t="shared" si="6"/>
        <v>548280</v>
      </c>
      <c r="I23" s="137">
        <f>'2Da1 Personal OBRA'!$AE$4-3</f>
        <v>1</v>
      </c>
      <c r="J23" s="147">
        <f t="shared" si="7"/>
        <v>192080.75999999998</v>
      </c>
      <c r="K23" s="161">
        <f t="shared" si="8"/>
        <v>740360.76</v>
      </c>
      <c r="M23" s="148"/>
    </row>
    <row r="24" spans="1:13" ht="28.5" x14ac:dyDescent="0.25">
      <c r="A24" s="416" t="str">
        <f t="shared" si="0"/>
        <v>*</v>
      </c>
      <c r="B24" s="139">
        <v>100829</v>
      </c>
      <c r="C24" s="140" t="str">
        <f>IFERROR(VLOOKUP($B24,'INSUMOS.CIO-24.11.12'!$A:$D,2,0),"CREAR INSUMO")</f>
        <v>Ensayo Densidad del terreno con Densímetro nuclear</v>
      </c>
      <c r="D24" s="139" t="str">
        <f>IFERROR(VLOOKUP($B24,'INSUMOS.CIO-24.11.12'!$A:$D,3,0),"CREAR INSUMO")</f>
        <v>UN</v>
      </c>
      <c r="E24" s="149">
        <v>52295</v>
      </c>
      <c r="F24" s="149">
        <f t="shared" si="5"/>
        <v>54962.044999999998</v>
      </c>
      <c r="G24" s="142">
        <f>'2Da1 Personal OBRA'!$R$4</f>
        <v>3</v>
      </c>
      <c r="H24" s="149">
        <f t="shared" ref="H24:H25" si="9">G24*E24</f>
        <v>156885</v>
      </c>
      <c r="I24" s="142">
        <f>'2Da1 Personal OBRA'!$AE$4-3</f>
        <v>1</v>
      </c>
      <c r="J24" s="149">
        <f t="shared" ref="J24:J25" si="10">I24*F24</f>
        <v>54962.044999999998</v>
      </c>
      <c r="K24" s="161">
        <f t="shared" ref="K24:K25" si="11">H24+J24</f>
        <v>211847.04499999998</v>
      </c>
      <c r="M24" s="148"/>
    </row>
    <row r="25" spans="1:13" x14ac:dyDescent="0.25">
      <c r="A25" s="416" t="str">
        <f t="shared" si="0"/>
        <v>*</v>
      </c>
      <c r="B25" s="134">
        <v>1682</v>
      </c>
      <c r="C25" s="135" t="str">
        <f>IFERROR(VLOOKUP($B25,'INSUMOS.CIO-24.11.12'!$A:$D,2,0),"CREAR INSUMO")</f>
        <v>ENSAYO PROCTOR MODIFICADO</v>
      </c>
      <c r="D25" s="134" t="str">
        <f>IFERROR(VLOOKUP($B25,'INSUMOS.CIO-24.11.12'!$A:$D,3,0),"CREAR INSUMO")</f>
        <v>UN</v>
      </c>
      <c r="E25" s="147">
        <v>215349.99</v>
      </c>
      <c r="F25" s="147">
        <f t="shared" si="5"/>
        <v>226332.83948999998</v>
      </c>
      <c r="G25" s="137">
        <f>'2Da1 Personal OBRA'!$R$4</f>
        <v>3</v>
      </c>
      <c r="H25" s="147">
        <f t="shared" si="9"/>
        <v>646049.97</v>
      </c>
      <c r="I25" s="137">
        <f>'2Da1 Personal OBRA'!$AE$4-3</f>
        <v>1</v>
      </c>
      <c r="J25" s="147">
        <f t="shared" si="10"/>
        <v>226332.83948999998</v>
      </c>
      <c r="K25" s="161">
        <f t="shared" si="11"/>
        <v>872382.8094899999</v>
      </c>
      <c r="M25" s="148"/>
    </row>
    <row r="26" spans="1:13" ht="28.5" hidden="1" x14ac:dyDescent="0.25">
      <c r="A26" s="416" t="str">
        <f t="shared" si="0"/>
        <v/>
      </c>
      <c r="B26" s="139">
        <v>2033</v>
      </c>
      <c r="C26" s="140" t="str">
        <f>IFERROR(VLOOKUP($B26,'INSUMOS.CIO-24.11.12'!$A:$D,2,0),"CREAR INSUMO")</f>
        <v>ENSAYO HORMIGON ROTURA POR COMPRESION DE CILINDRO</v>
      </c>
      <c r="D26" s="139" t="str">
        <f>IFERROR(VLOOKUP($B26,'INSUMOS.CIO-24.11.12'!$A:$D,3,0),"CREAR INSUMO")</f>
        <v>UN</v>
      </c>
      <c r="E26" s="149">
        <f>IFERROR(VLOOKUP($B26,'INSUMOS.CIO-24.11.12'!$A:$D,4,0),"CREAR INSUMO")</f>
        <v>7107</v>
      </c>
      <c r="F26" s="149">
        <f t="shared" ref="F26" si="12">$E26*1.0747</f>
        <v>7637.8928999999998</v>
      </c>
      <c r="G26" s="142"/>
      <c r="H26" s="149">
        <f t="shared" si="6"/>
        <v>0</v>
      </c>
      <c r="I26" s="142"/>
      <c r="J26" s="149">
        <f t="shared" si="7"/>
        <v>0</v>
      </c>
      <c r="K26" s="161">
        <f t="shared" si="8"/>
        <v>0</v>
      </c>
      <c r="M26" s="148"/>
    </row>
    <row r="27" spans="1:13" ht="15" x14ac:dyDescent="0.25">
      <c r="A27" s="412" t="s">
        <v>15051</v>
      </c>
      <c r="B27" s="563" t="s">
        <v>31</v>
      </c>
      <c r="C27" s="563"/>
      <c r="D27" s="563"/>
      <c r="E27" s="563"/>
      <c r="F27" s="563"/>
      <c r="G27" s="406"/>
      <c r="H27" s="406">
        <f>SUM(H19:H26)</f>
        <v>5581433.9699999997</v>
      </c>
      <c r="I27" s="406"/>
      <c r="J27" s="407">
        <f>SUM(J19:J26)</f>
        <v>1955362.3674899999</v>
      </c>
      <c r="K27" s="165">
        <f>SUM(K19:K26)</f>
        <v>7536796.3374899998</v>
      </c>
      <c r="L27" s="156"/>
    </row>
    <row r="28" spans="1:13" ht="15" hidden="1" x14ac:dyDescent="0.25">
      <c r="A28" s="412" t="str">
        <f t="shared" si="0"/>
        <v/>
      </c>
      <c r="B28" s="150"/>
      <c r="C28" s="151"/>
      <c r="D28" s="150"/>
      <c r="E28" s="150"/>
      <c r="F28" s="150"/>
      <c r="G28" s="152"/>
      <c r="H28" s="152"/>
      <c r="I28" s="152"/>
      <c r="J28" s="152"/>
    </row>
    <row r="29" spans="1:13" ht="15" x14ac:dyDescent="0.25">
      <c r="A29" s="412" t="s">
        <v>15051</v>
      </c>
      <c r="B29" s="155" t="s">
        <v>14956</v>
      </c>
      <c r="C29" s="132"/>
      <c r="D29" s="133"/>
      <c r="E29" s="150"/>
      <c r="F29" s="150"/>
    </row>
    <row r="30" spans="1:13" x14ac:dyDescent="0.25">
      <c r="A30" s="412" t="s">
        <v>15051</v>
      </c>
    </row>
    <row r="31" spans="1:13" ht="15" x14ac:dyDescent="0.25">
      <c r="A31" s="412" t="s">
        <v>15051</v>
      </c>
      <c r="B31" s="557" t="s">
        <v>69</v>
      </c>
      <c r="C31" s="557" t="s">
        <v>70</v>
      </c>
      <c r="D31" s="557" t="s">
        <v>71</v>
      </c>
      <c r="E31" s="557" t="str">
        <f>E5</f>
        <v>VALOR 2025</v>
      </c>
      <c r="F31" s="564" t="s">
        <v>25701</v>
      </c>
      <c r="G31" s="558" t="s">
        <v>14957</v>
      </c>
      <c r="H31" s="562"/>
      <c r="I31" s="559"/>
      <c r="J31" s="558" t="s">
        <v>25700</v>
      </c>
      <c r="K31" s="585"/>
      <c r="L31" s="560" t="s">
        <v>14963</v>
      </c>
      <c r="M31" s="153"/>
    </row>
    <row r="32" spans="1:13" ht="45" x14ac:dyDescent="0.25">
      <c r="A32" s="412" t="s">
        <v>15051</v>
      </c>
      <c r="B32" s="557"/>
      <c r="C32" s="557"/>
      <c r="D32" s="557"/>
      <c r="E32" s="557"/>
      <c r="F32" s="565"/>
      <c r="G32" s="394" t="s">
        <v>72</v>
      </c>
      <c r="H32" s="394" t="s">
        <v>33</v>
      </c>
      <c r="I32" s="394" t="s">
        <v>73</v>
      </c>
      <c r="J32" s="394" t="s">
        <v>33</v>
      </c>
      <c r="K32" s="394" t="s">
        <v>73</v>
      </c>
      <c r="L32" s="584"/>
    </row>
    <row r="33" spans="1:23" x14ac:dyDescent="0.25">
      <c r="A33" s="416" t="str">
        <f>IF($L33=0,"","*")</f>
        <v>*</v>
      </c>
      <c r="B33" s="134"/>
      <c r="C33" s="135" t="s">
        <v>14975</v>
      </c>
      <c r="D33" s="134" t="s">
        <v>14935</v>
      </c>
      <c r="E33" s="147">
        <v>133290.74220000001</v>
      </c>
      <c r="F33" s="147">
        <f>$E33*1.051</f>
        <v>140088.5700522</v>
      </c>
      <c r="G33" s="137">
        <v>1</v>
      </c>
      <c r="H33" s="137">
        <f>'2Da1 Personal OBRA'!$R$4</f>
        <v>3</v>
      </c>
      <c r="I33" s="147">
        <f>E33*G33*H33</f>
        <v>399872.22660000005</v>
      </c>
      <c r="J33" s="137">
        <f>'2Da1 Personal OBRA'!$AE$4</f>
        <v>4</v>
      </c>
      <c r="K33" s="147">
        <f>F33*G33*J33</f>
        <v>560354.28020879999</v>
      </c>
      <c r="L33" s="166">
        <f t="shared" ref="L33:L48" si="13">I33+K33</f>
        <v>960226.50680880004</v>
      </c>
    </row>
    <row r="34" spans="1:23" x14ac:dyDescent="0.25">
      <c r="A34" s="416" t="str">
        <f t="shared" ref="A34:A48" si="14">IF($L34=0,"","*")</f>
        <v>*</v>
      </c>
      <c r="B34" s="139"/>
      <c r="C34" s="140" t="s">
        <v>14976</v>
      </c>
      <c r="D34" s="139" t="s">
        <v>14935</v>
      </c>
      <c r="E34" s="149">
        <v>199936.1133</v>
      </c>
      <c r="F34" s="149">
        <f t="shared" ref="F34:F36" si="15">$E34*1.051</f>
        <v>210132.8550783</v>
      </c>
      <c r="G34" s="142">
        <v>1</v>
      </c>
      <c r="H34" s="142">
        <f>'2Da1 Personal OBRA'!$R$4</f>
        <v>3</v>
      </c>
      <c r="I34" s="149">
        <f t="shared" ref="I34:I48" si="16">E34*G34*H34</f>
        <v>599808.33990000002</v>
      </c>
      <c r="J34" s="142">
        <f>'2Da1 Personal OBRA'!$AE$4</f>
        <v>4</v>
      </c>
      <c r="K34" s="149">
        <f t="shared" ref="K34:K48" si="17">F34*G34*J34</f>
        <v>840531.42031319998</v>
      </c>
      <c r="L34" s="166">
        <f t="shared" si="13"/>
        <v>1440339.7602132</v>
      </c>
    </row>
    <row r="35" spans="1:23" x14ac:dyDescent="0.25">
      <c r="A35" s="416" t="str">
        <f t="shared" si="14"/>
        <v>*</v>
      </c>
      <c r="B35" s="134"/>
      <c r="C35" s="135" t="s">
        <v>14977</v>
      </c>
      <c r="D35" s="134" t="s">
        <v>14935</v>
      </c>
      <c r="E35" s="147">
        <v>155505.8659</v>
      </c>
      <c r="F35" s="147">
        <f t="shared" si="15"/>
        <v>163436.66506090001</v>
      </c>
      <c r="G35" s="137">
        <v>1</v>
      </c>
      <c r="H35" s="137">
        <f>'2Da1 Personal OBRA'!$R$4</f>
        <v>3</v>
      </c>
      <c r="I35" s="147">
        <f t="shared" si="16"/>
        <v>466517.59770000004</v>
      </c>
      <c r="J35" s="137">
        <f>'2Da1 Personal OBRA'!$AE$4</f>
        <v>4</v>
      </c>
      <c r="K35" s="147">
        <f t="shared" si="17"/>
        <v>653746.66024360002</v>
      </c>
      <c r="L35" s="166">
        <f t="shared" si="13"/>
        <v>1120264.2579436</v>
      </c>
    </row>
    <row r="36" spans="1:23" x14ac:dyDescent="0.25">
      <c r="A36" s="416" t="str">
        <f t="shared" si="14"/>
        <v>*</v>
      </c>
      <c r="B36" s="139"/>
      <c r="C36" s="140" t="s">
        <v>14978</v>
      </c>
      <c r="D36" s="139" t="s">
        <v>14964</v>
      </c>
      <c r="E36" s="149">
        <v>537350</v>
      </c>
      <c r="F36" s="149">
        <f t="shared" si="15"/>
        <v>564754.85</v>
      </c>
      <c r="G36" s="142">
        <f>SUM('2Da1 Personal OBRA'!$E$6:$E$9)</f>
        <v>4</v>
      </c>
      <c r="H36" s="142">
        <f>'2Da1 Personal OBRA'!$R$4/'2Da1 Personal OBRA'!$AF$4</f>
        <v>0.42857142857142855</v>
      </c>
      <c r="I36" s="149">
        <f t="shared" si="16"/>
        <v>921171.42857142852</v>
      </c>
      <c r="J36" s="142">
        <f>'2Da1 Personal OBRA'!$AE$4/'2Da1 Personal OBRA'!$AF$4</f>
        <v>0.5714285714285714</v>
      </c>
      <c r="K36" s="149">
        <f t="shared" si="17"/>
        <v>1290868.2285714285</v>
      </c>
      <c r="L36" s="166">
        <f t="shared" si="13"/>
        <v>2212039.6571428571</v>
      </c>
      <c r="N36" s="464">
        <v>0.15</v>
      </c>
    </row>
    <row r="37" spans="1:23" x14ac:dyDescent="0.25">
      <c r="A37" s="416" t="str">
        <f t="shared" si="14"/>
        <v>*</v>
      </c>
      <c r="B37" s="572"/>
      <c r="C37" s="569" t="s">
        <v>25690</v>
      </c>
      <c r="D37" s="572" t="s">
        <v>14980</v>
      </c>
      <c r="E37" s="578">
        <f>SUM($W$37:$W$42)*$N$36</f>
        <v>4001564.2098300001</v>
      </c>
      <c r="F37" s="579"/>
      <c r="G37" s="589">
        <v>1</v>
      </c>
      <c r="H37" s="589">
        <v>1</v>
      </c>
      <c r="I37" s="575">
        <f>SUM($T$37:$T$42)*$N$36</f>
        <v>1053813.75</v>
      </c>
      <c r="J37" s="592">
        <v>1</v>
      </c>
      <c r="K37" s="575">
        <f>SUM($V$37:$V$42)*$N$36</f>
        <v>2947750.4598300001</v>
      </c>
      <c r="L37" s="586">
        <f>I37+K37</f>
        <v>4001564.2098300001</v>
      </c>
      <c r="N37" s="135" t="s">
        <v>15477</v>
      </c>
      <c r="O37" s="134" t="s">
        <v>14964</v>
      </c>
      <c r="P37" s="147">
        <v>150000</v>
      </c>
      <c r="Q37" s="147">
        <f t="shared" ref="Q37:Q42" si="18">$P37*1.0747</f>
        <v>161205</v>
      </c>
      <c r="R37" s="137">
        <v>15</v>
      </c>
      <c r="S37" s="137">
        <v>2</v>
      </c>
      <c r="T37" s="147">
        <f t="shared" ref="T37:T42" si="19">P37*R37*S37</f>
        <v>4500000</v>
      </c>
      <c r="U37" s="137">
        <v>6</v>
      </c>
      <c r="V37" s="147">
        <f t="shared" ref="V37:V42" si="20">Q37*R37*U37</f>
        <v>14508450</v>
      </c>
      <c r="W37" s="166">
        <f t="shared" ref="W37:W42" si="21">T37+V37</f>
        <v>19008450</v>
      </c>
    </row>
    <row r="38" spans="1:23" ht="57" hidden="1" x14ac:dyDescent="0.25">
      <c r="A38" s="416" t="str">
        <f t="shared" si="14"/>
        <v/>
      </c>
      <c r="B38" s="573"/>
      <c r="C38" s="570"/>
      <c r="D38" s="573"/>
      <c r="E38" s="580"/>
      <c r="F38" s="581"/>
      <c r="G38" s="590"/>
      <c r="H38" s="590"/>
      <c r="I38" s="576"/>
      <c r="J38" s="593"/>
      <c r="K38" s="576"/>
      <c r="L38" s="587"/>
      <c r="N38" s="140" t="s">
        <v>15476</v>
      </c>
      <c r="O38" s="139" t="s">
        <v>14935</v>
      </c>
      <c r="P38" s="149">
        <f>ROUND('2C Desgloce AIU'!$C$35*0.1%,0)</f>
        <v>674046</v>
      </c>
      <c r="Q38" s="149">
        <f t="shared" si="18"/>
        <v>724397.23620000004</v>
      </c>
      <c r="R38" s="142">
        <v>1</v>
      </c>
      <c r="S38" s="142">
        <v>2</v>
      </c>
      <c r="T38" s="149">
        <f t="shared" si="19"/>
        <v>1348092</v>
      </c>
      <c r="U38" s="142">
        <v>6</v>
      </c>
      <c r="V38" s="149">
        <f t="shared" si="20"/>
        <v>4346383.4172</v>
      </c>
      <c r="W38" s="166">
        <f t="shared" si="21"/>
        <v>5694475.4172</v>
      </c>
    </row>
    <row r="39" spans="1:23" ht="28.5" hidden="1" x14ac:dyDescent="0.25">
      <c r="A39" s="416" t="str">
        <f t="shared" si="14"/>
        <v/>
      </c>
      <c r="B39" s="573"/>
      <c r="C39" s="570"/>
      <c r="D39" s="573"/>
      <c r="E39" s="580"/>
      <c r="F39" s="581"/>
      <c r="G39" s="590"/>
      <c r="H39" s="590"/>
      <c r="I39" s="576"/>
      <c r="J39" s="593"/>
      <c r="K39" s="576"/>
      <c r="L39" s="587"/>
      <c r="N39" s="135" t="s">
        <v>15475</v>
      </c>
      <c r="O39" s="134" t="s">
        <v>14935</v>
      </c>
      <c r="P39" s="147">
        <f>ROUND('2C Desgloce AIU'!$C$35*0.055%,0)</f>
        <v>370725</v>
      </c>
      <c r="Q39" s="147">
        <f t="shared" si="18"/>
        <v>398418.15749999997</v>
      </c>
      <c r="R39" s="137">
        <v>1</v>
      </c>
      <c r="S39" s="137">
        <v>0.66666666666666663</v>
      </c>
      <c r="T39" s="147">
        <f t="shared" si="19"/>
        <v>247150</v>
      </c>
      <c r="U39" s="137">
        <v>2</v>
      </c>
      <c r="V39" s="147">
        <f t="shared" si="20"/>
        <v>796836.31499999994</v>
      </c>
      <c r="W39" s="166">
        <f t="shared" si="21"/>
        <v>1043986.3149999999</v>
      </c>
    </row>
    <row r="40" spans="1:23" ht="28.5" hidden="1" x14ac:dyDescent="0.25">
      <c r="A40" s="416" t="str">
        <f t="shared" si="14"/>
        <v/>
      </c>
      <c r="B40" s="573"/>
      <c r="C40" s="570"/>
      <c r="D40" s="573"/>
      <c r="E40" s="580"/>
      <c r="F40" s="581"/>
      <c r="G40" s="590"/>
      <c r="H40" s="590"/>
      <c r="I40" s="576"/>
      <c r="J40" s="593"/>
      <c r="K40" s="576"/>
      <c r="L40" s="587"/>
      <c r="N40" s="140" t="s">
        <v>15474</v>
      </c>
      <c r="O40" s="139" t="s">
        <v>14935</v>
      </c>
      <c r="P40" s="149">
        <f>ROUND('2C Desgloce AIU'!$C$35*0.058%,0)</f>
        <v>390947</v>
      </c>
      <c r="Q40" s="149">
        <f t="shared" si="18"/>
        <v>420150.74089999998</v>
      </c>
      <c r="R40" s="142">
        <v>1</v>
      </c>
      <c r="S40" s="142">
        <v>1</v>
      </c>
      <c r="T40" s="149">
        <f t="shared" si="19"/>
        <v>390947</v>
      </c>
      <c r="U40" s="142">
        <v>0</v>
      </c>
      <c r="V40" s="149">
        <f t="shared" si="20"/>
        <v>0</v>
      </c>
      <c r="W40" s="166">
        <f t="shared" si="21"/>
        <v>390947</v>
      </c>
    </row>
    <row r="41" spans="1:23" hidden="1" x14ac:dyDescent="0.25">
      <c r="A41" s="416" t="str">
        <f t="shared" si="14"/>
        <v/>
      </c>
      <c r="B41" s="573"/>
      <c r="C41" s="570"/>
      <c r="D41" s="573"/>
      <c r="E41" s="580"/>
      <c r="F41" s="581"/>
      <c r="G41" s="590"/>
      <c r="H41" s="590"/>
      <c r="I41" s="576"/>
      <c r="J41" s="593"/>
      <c r="K41" s="576"/>
      <c r="L41" s="587"/>
      <c r="N41" s="511" t="s">
        <v>15478</v>
      </c>
      <c r="O41" s="417" t="s">
        <v>14935</v>
      </c>
      <c r="P41" s="418">
        <f>ROUND('2C Desgloce AIU'!$C$35*0.04%,0)</f>
        <v>269618</v>
      </c>
      <c r="Q41" s="418">
        <f t="shared" si="18"/>
        <v>289758.46460000001</v>
      </c>
      <c r="R41" s="419">
        <v>1</v>
      </c>
      <c r="S41" s="419">
        <v>1</v>
      </c>
      <c r="T41" s="418">
        <f t="shared" si="19"/>
        <v>269618</v>
      </c>
      <c r="U41" s="419">
        <v>0</v>
      </c>
      <c r="V41" s="418">
        <f t="shared" si="20"/>
        <v>0</v>
      </c>
      <c r="W41" s="420">
        <f t="shared" si="21"/>
        <v>269618</v>
      </c>
    </row>
    <row r="42" spans="1:23" ht="85.5" hidden="1" x14ac:dyDescent="0.25">
      <c r="A42" s="416" t="str">
        <f t="shared" si="14"/>
        <v/>
      </c>
      <c r="B42" s="574"/>
      <c r="C42" s="571"/>
      <c r="D42" s="574"/>
      <c r="E42" s="582"/>
      <c r="F42" s="583"/>
      <c r="G42" s="591"/>
      <c r="H42" s="591"/>
      <c r="I42" s="577"/>
      <c r="J42" s="594"/>
      <c r="K42" s="577"/>
      <c r="L42" s="588"/>
      <c r="N42" s="512" t="s">
        <v>15479</v>
      </c>
      <c r="O42" s="421" t="s">
        <v>14935</v>
      </c>
      <c r="P42" s="422">
        <f>ROUND('2C Desgloce AIU'!$C$35*0.04%,0)</f>
        <v>269618</v>
      </c>
      <c r="Q42" s="422">
        <f t="shared" si="18"/>
        <v>289758.46460000001</v>
      </c>
      <c r="R42" s="423">
        <v>1</v>
      </c>
      <c r="S42" s="423">
        <v>1</v>
      </c>
      <c r="T42" s="422">
        <f t="shared" si="19"/>
        <v>269618</v>
      </c>
      <c r="U42" s="423">
        <v>0</v>
      </c>
      <c r="V42" s="422">
        <f t="shared" si="20"/>
        <v>0</v>
      </c>
      <c r="W42" s="420">
        <f t="shared" si="21"/>
        <v>269618</v>
      </c>
    </row>
    <row r="43" spans="1:23" ht="28.5" hidden="1" x14ac:dyDescent="0.25">
      <c r="A43" s="416" t="str">
        <f t="shared" si="14"/>
        <v/>
      </c>
      <c r="B43" s="139"/>
      <c r="C43" s="140" t="s">
        <v>14979</v>
      </c>
      <c r="D43" s="139" t="s">
        <v>14980</v>
      </c>
      <c r="E43" s="149">
        <f>'2C Desgloce AIU'!$C$35*2.5%</f>
        <v>16851153</v>
      </c>
      <c r="F43" s="149">
        <f t="shared" ref="F43:F48" si="22">$E43*1.0747</f>
        <v>18109934.129099999</v>
      </c>
      <c r="G43" s="142"/>
      <c r="H43" s="142"/>
      <c r="I43" s="149">
        <f t="shared" si="16"/>
        <v>0</v>
      </c>
      <c r="J43" s="142"/>
      <c r="K43" s="149">
        <f t="shared" si="17"/>
        <v>0</v>
      </c>
      <c r="L43" s="166">
        <f t="shared" si="13"/>
        <v>0</v>
      </c>
    </row>
    <row r="44" spans="1:23" ht="28.5" x14ac:dyDescent="0.25">
      <c r="A44" s="416" t="str">
        <f t="shared" si="14"/>
        <v>*</v>
      </c>
      <c r="B44" s="134"/>
      <c r="C44" s="135" t="s">
        <v>4329</v>
      </c>
      <c r="D44" s="134" t="s">
        <v>14980</v>
      </c>
      <c r="E44" s="147">
        <v>268675</v>
      </c>
      <c r="F44" s="147">
        <f t="shared" ref="F44:F47" si="23">$E44*1.051</f>
        <v>282377.42499999999</v>
      </c>
      <c r="G44" s="137">
        <v>1</v>
      </c>
      <c r="H44" s="137">
        <f>'2Da1 Personal OBRA'!$R$4</f>
        <v>3</v>
      </c>
      <c r="I44" s="147">
        <f t="shared" si="16"/>
        <v>806025</v>
      </c>
      <c r="J44" s="137">
        <f>'2Da1 Personal OBRA'!$AE$4</f>
        <v>4</v>
      </c>
      <c r="K44" s="147">
        <f t="shared" si="17"/>
        <v>1129509.7</v>
      </c>
      <c r="L44" s="166">
        <f t="shared" si="13"/>
        <v>1935534.7</v>
      </c>
    </row>
    <row r="45" spans="1:23" ht="28.5" x14ac:dyDescent="0.25">
      <c r="A45" s="416" t="str">
        <f t="shared" si="14"/>
        <v>*</v>
      </c>
      <c r="B45" s="139"/>
      <c r="C45" s="140" t="s">
        <v>14966</v>
      </c>
      <c r="D45" s="139" t="s">
        <v>14965</v>
      </c>
      <c r="E45" s="149">
        <v>584850.66529999999</v>
      </c>
      <c r="F45" s="149">
        <f t="shared" si="23"/>
        <v>614678.04923030001</v>
      </c>
      <c r="G45" s="142">
        <v>1</v>
      </c>
      <c r="H45" s="142">
        <f>'2Da1 Personal OBRA'!$R$4</f>
        <v>3</v>
      </c>
      <c r="I45" s="149">
        <f t="shared" si="16"/>
        <v>1754551.9959</v>
      </c>
      <c r="J45" s="142">
        <f>'2Da1 Personal OBRA'!$AE$4</f>
        <v>4</v>
      </c>
      <c r="K45" s="149">
        <f t="shared" si="17"/>
        <v>2458712.1969212</v>
      </c>
      <c r="L45" s="166">
        <f t="shared" si="13"/>
        <v>4213264.1928212</v>
      </c>
    </row>
    <row r="46" spans="1:23" ht="57" x14ac:dyDescent="0.25">
      <c r="A46" s="416" t="str">
        <f t="shared" si="14"/>
        <v>*</v>
      </c>
      <c r="B46" s="134"/>
      <c r="C46" s="135" t="s">
        <v>15690</v>
      </c>
      <c r="D46" s="134" t="s">
        <v>14965</v>
      </c>
      <c r="E46" s="147">
        <v>7856057</v>
      </c>
      <c r="F46" s="147">
        <f>$E46*1.051</f>
        <v>8256715.9069999997</v>
      </c>
      <c r="G46" s="137">
        <v>8.2683149999999997E-2</v>
      </c>
      <c r="H46" s="137">
        <f>'2Da1 Personal OBRA'!$R$4</f>
        <v>3</v>
      </c>
      <c r="I46" s="147">
        <f t="shared" si="16"/>
        <v>1948690.61801865</v>
      </c>
      <c r="J46" s="137">
        <f>'2Da1 Personal OBRA'!$AE$4</f>
        <v>4</v>
      </c>
      <c r="K46" s="147">
        <f t="shared" si="17"/>
        <v>2730765.1193834678</v>
      </c>
      <c r="L46" s="166">
        <f t="shared" si="13"/>
        <v>4679455.7374021178</v>
      </c>
    </row>
    <row r="47" spans="1:23" ht="42.75" x14ac:dyDescent="0.25">
      <c r="A47" s="416" t="str">
        <f t="shared" si="14"/>
        <v>*</v>
      </c>
      <c r="B47" s="139"/>
      <c r="C47" s="140" t="s">
        <v>15691</v>
      </c>
      <c r="D47" s="139" t="s">
        <v>14965</v>
      </c>
      <c r="E47" s="149">
        <v>2418075</v>
      </c>
      <c r="F47" s="149">
        <f t="shared" si="23"/>
        <v>2541396.8249999997</v>
      </c>
      <c r="G47" s="142">
        <v>0.2</v>
      </c>
      <c r="H47" s="142">
        <f>'2Da1 Personal OBRA'!$R$4</f>
        <v>3</v>
      </c>
      <c r="I47" s="149">
        <f t="shared" si="16"/>
        <v>1450845</v>
      </c>
      <c r="J47" s="142">
        <f>'2Da1 Personal OBRA'!$AE$4</f>
        <v>4</v>
      </c>
      <c r="K47" s="149">
        <f t="shared" si="17"/>
        <v>2033117.46</v>
      </c>
      <c r="L47" s="166">
        <f t="shared" si="13"/>
        <v>3483962.46</v>
      </c>
    </row>
    <row r="48" spans="1:23" ht="28.5" hidden="1" x14ac:dyDescent="0.25">
      <c r="A48" s="416" t="str">
        <f t="shared" si="14"/>
        <v/>
      </c>
      <c r="B48" s="134"/>
      <c r="C48" s="135" t="s">
        <v>14944</v>
      </c>
      <c r="D48" s="134" t="s">
        <v>14969</v>
      </c>
      <c r="E48" s="147">
        <v>9500000</v>
      </c>
      <c r="F48" s="147">
        <f t="shared" si="22"/>
        <v>10209650</v>
      </c>
      <c r="G48" s="137"/>
      <c r="H48" s="137"/>
      <c r="I48" s="147">
        <f t="shared" si="16"/>
        <v>0</v>
      </c>
      <c r="J48" s="137"/>
      <c r="K48" s="147">
        <f t="shared" si="17"/>
        <v>0</v>
      </c>
      <c r="L48" s="166">
        <f t="shared" si="13"/>
        <v>0</v>
      </c>
    </row>
    <row r="49" spans="1:12" ht="15" x14ac:dyDescent="0.25">
      <c r="A49" s="412" t="s">
        <v>15051</v>
      </c>
      <c r="B49" s="563" t="s">
        <v>31</v>
      </c>
      <c r="C49" s="563"/>
      <c r="D49" s="563"/>
      <c r="E49" s="563"/>
      <c r="F49" s="563"/>
      <c r="G49" s="406"/>
      <c r="H49" s="406"/>
      <c r="I49" s="406">
        <f>SUM(I33:I48)</f>
        <v>9401295.9566900786</v>
      </c>
      <c r="J49" s="406"/>
      <c r="K49" s="408">
        <f>SUM(K33:K48)</f>
        <v>14645355.525471695</v>
      </c>
      <c r="L49" s="165">
        <f>SUM(L33:L48)</f>
        <v>24046651.482161775</v>
      </c>
    </row>
  </sheetData>
  <autoFilter ref="A1:A49" xr:uid="{00000000-0001-0000-0700-000000000000}">
    <filterColumn colId="0">
      <customFilters>
        <customFilter operator="notEqual" val=" "/>
      </customFilters>
    </filterColumn>
  </autoFilter>
  <mergeCells count="38">
    <mergeCell ref="K37:K42"/>
    <mergeCell ref="B37:B42"/>
    <mergeCell ref="E37:F42"/>
    <mergeCell ref="G31:I31"/>
    <mergeCell ref="L31:L32"/>
    <mergeCell ref="J31:K31"/>
    <mergeCell ref="F31:F32"/>
    <mergeCell ref="L37:L42"/>
    <mergeCell ref="G37:G42"/>
    <mergeCell ref="H37:H42"/>
    <mergeCell ref="I37:I42"/>
    <mergeCell ref="J37:J42"/>
    <mergeCell ref="B49:F49"/>
    <mergeCell ref="B31:B32"/>
    <mergeCell ref="C31:C32"/>
    <mergeCell ref="D31:D32"/>
    <mergeCell ref="E31:E32"/>
    <mergeCell ref="C37:C42"/>
    <mergeCell ref="D37:D42"/>
    <mergeCell ref="B27:F27"/>
    <mergeCell ref="B5:B6"/>
    <mergeCell ref="F5:F6"/>
    <mergeCell ref="E5:E6"/>
    <mergeCell ref="B13:F13"/>
    <mergeCell ref="B17:B18"/>
    <mergeCell ref="C17:C18"/>
    <mergeCell ref="D17:D18"/>
    <mergeCell ref="E17:E18"/>
    <mergeCell ref="F17:F18"/>
    <mergeCell ref="B1:L1"/>
    <mergeCell ref="C5:C6"/>
    <mergeCell ref="G17:H17"/>
    <mergeCell ref="I17:J17"/>
    <mergeCell ref="G5:H5"/>
    <mergeCell ref="K17:K18"/>
    <mergeCell ref="K5:K6"/>
    <mergeCell ref="I5:J5"/>
    <mergeCell ref="D5:D6"/>
  </mergeCells>
  <printOptions horizontalCentered="1"/>
  <pageMargins left="0.39370078740157483" right="0.39370078740157483" top="0.59055118110236227" bottom="0.59055118110236227" header="0.19685039370078741" footer="0.19685039370078741"/>
  <pageSetup scale="54" fitToHeight="0" orientation="landscape" r:id="rId1"/>
  <headerFooter>
    <oddHeader>&amp;C&amp;G</oddHeader>
    <oddFooter>&amp;L&amp;G&amp;CPágina &amp;P de &amp;N&amp;R&amp;G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10" filterMode="1">
    <tabColor theme="4" tint="0.79998168889431442"/>
  </sheetPr>
  <dimension ref="A1:J54"/>
  <sheetViews>
    <sheetView showGridLines="0" topLeftCell="A21" zoomScale="80" zoomScaleNormal="80" zoomScaleSheetLayoutView="40" workbookViewId="0">
      <selection activeCell="F2" sqref="F2"/>
    </sheetView>
  </sheetViews>
  <sheetFormatPr baseColWidth="10" defaultColWidth="11.42578125" defaultRowHeight="14.25" x14ac:dyDescent="0.25"/>
  <cols>
    <col min="1" max="1" width="3.140625" style="484" customWidth="1"/>
    <col min="2" max="2" width="58.28515625" style="130" customWidth="1"/>
    <col min="3" max="3" width="17.7109375" style="131" customWidth="1"/>
    <col min="4" max="4" width="21" style="131" customWidth="1"/>
    <col min="5" max="5" width="15" style="131" customWidth="1"/>
    <col min="6" max="6" width="22.42578125" style="131" customWidth="1"/>
    <col min="7" max="7" width="23" style="131" customWidth="1"/>
    <col min="8" max="8" width="18.42578125" style="131" customWidth="1"/>
    <col min="9" max="10" width="20.42578125" style="131" customWidth="1"/>
    <col min="11" max="11" width="22.42578125" style="131" bestFit="1" customWidth="1"/>
    <col min="12" max="16384" width="11.42578125" style="131"/>
  </cols>
  <sheetData>
    <row r="1" spans="2:10" ht="30" x14ac:dyDescent="0.25">
      <c r="B1" s="600" t="s">
        <v>47</v>
      </c>
      <c r="C1" s="601" t="s">
        <v>14252</v>
      </c>
      <c r="D1" s="601"/>
      <c r="F1" s="383" t="s">
        <v>14967</v>
      </c>
      <c r="G1" s="381">
        <f ca="1">+'2C Desgloce AIU'!$C$35+'2C Desgloce AIU'!$C$33</f>
        <v>900000000</v>
      </c>
    </row>
    <row r="2" spans="2:10" ht="75" x14ac:dyDescent="0.25">
      <c r="B2" s="600"/>
      <c r="C2" s="372" t="s">
        <v>15466</v>
      </c>
      <c r="D2" s="372" t="s">
        <v>50</v>
      </c>
      <c r="F2" s="380" t="s">
        <v>65</v>
      </c>
      <c r="G2" s="379">
        <v>45961</v>
      </c>
    </row>
    <row r="3" spans="2:10" ht="45" x14ac:dyDescent="0.25">
      <c r="B3" s="373" t="s">
        <v>55</v>
      </c>
      <c r="C3" s="374"/>
      <c r="D3" s="375"/>
      <c r="F3" s="384" t="s">
        <v>15467</v>
      </c>
      <c r="G3" s="382">
        <v>7</v>
      </c>
    </row>
    <row r="4" spans="2:10" ht="15" x14ac:dyDescent="0.25">
      <c r="B4" s="168" t="s">
        <v>56</v>
      </c>
      <c r="C4" s="378">
        <f>$G$3+8</f>
        <v>15</v>
      </c>
      <c r="D4" s="377">
        <v>0.3</v>
      </c>
      <c r="F4" s="380" t="s">
        <v>66</v>
      </c>
      <c r="G4" s="379">
        <f>EDATE($G$2,$G$3)</f>
        <v>46173</v>
      </c>
    </row>
    <row r="5" spans="2:10" x14ac:dyDescent="0.25">
      <c r="B5" s="373" t="s">
        <v>57</v>
      </c>
      <c r="C5" s="374"/>
      <c r="D5" s="375"/>
    </row>
    <row r="6" spans="2:10" ht="15" x14ac:dyDescent="0.25">
      <c r="B6" s="168" t="s">
        <v>58</v>
      </c>
      <c r="C6" s="376">
        <f>$G$3+(3*12)</f>
        <v>43</v>
      </c>
      <c r="D6" s="377">
        <v>0.05</v>
      </c>
      <c r="F6" s="597" t="s">
        <v>14903</v>
      </c>
      <c r="G6" s="598"/>
      <c r="H6" s="599"/>
    </row>
    <row r="7" spans="2:10" x14ac:dyDescent="0.25">
      <c r="B7" s="373" t="s">
        <v>59</v>
      </c>
      <c r="C7" s="374">
        <f>2*12</f>
        <v>24</v>
      </c>
      <c r="D7" s="375">
        <v>0.3</v>
      </c>
      <c r="F7" s="596" t="s">
        <v>25703</v>
      </c>
      <c r="G7" s="596"/>
      <c r="H7" s="353">
        <v>1423500</v>
      </c>
    </row>
    <row r="8" spans="2:10" x14ac:dyDescent="0.25">
      <c r="B8" s="168" t="s">
        <v>60</v>
      </c>
      <c r="C8" s="376"/>
      <c r="D8" s="377"/>
      <c r="F8" s="596" t="s">
        <v>15471</v>
      </c>
      <c r="G8" s="596"/>
      <c r="H8" s="391">
        <f ca="1">$G$1/$H$7</f>
        <v>632.24446786090618</v>
      </c>
    </row>
    <row r="9" spans="2:10" ht="14.25" customHeight="1" x14ac:dyDescent="0.25">
      <c r="B9" s="373" t="s">
        <v>61</v>
      </c>
      <c r="C9" s="374"/>
      <c r="D9" s="375"/>
      <c r="F9" s="595" t="s">
        <v>15470</v>
      </c>
      <c r="G9" s="354" t="s">
        <v>15699</v>
      </c>
      <c r="H9" s="354">
        <v>200</v>
      </c>
    </row>
    <row r="10" spans="2:10" x14ac:dyDescent="0.25">
      <c r="B10" s="168" t="s">
        <v>62</v>
      </c>
      <c r="C10" s="376"/>
      <c r="D10" s="377"/>
      <c r="F10" s="596"/>
      <c r="G10" s="354" t="s">
        <v>15700</v>
      </c>
      <c r="H10" s="354">
        <v>300</v>
      </c>
    </row>
    <row r="11" spans="2:10" x14ac:dyDescent="0.25">
      <c r="B11" s="373" t="s">
        <v>63</v>
      </c>
      <c r="C11" s="374">
        <v>7</v>
      </c>
      <c r="D11" s="375">
        <f ca="1">$E$24</f>
        <v>0.31633333333333336</v>
      </c>
      <c r="F11" s="596"/>
      <c r="G11" s="354" t="s">
        <v>15701</v>
      </c>
      <c r="H11" s="354">
        <v>400</v>
      </c>
    </row>
    <row r="12" spans="2:10" x14ac:dyDescent="0.25">
      <c r="B12" s="168" t="s">
        <v>64</v>
      </c>
      <c r="C12" s="376"/>
      <c r="D12" s="377"/>
      <c r="F12" s="596"/>
      <c r="G12" s="354" t="s">
        <v>15702</v>
      </c>
      <c r="H12" s="354">
        <v>500</v>
      </c>
    </row>
    <row r="13" spans="2:10" x14ac:dyDescent="0.25">
      <c r="C13" s="388"/>
      <c r="D13" s="389"/>
      <c r="F13" s="596"/>
      <c r="G13" s="354" t="s">
        <v>15703</v>
      </c>
      <c r="H13" s="390">
        <v>0.05</v>
      </c>
      <c r="I13" s="131" t="s">
        <v>15469</v>
      </c>
    </row>
    <row r="15" spans="2:10" ht="30" x14ac:dyDescent="0.25">
      <c r="B15" s="355" t="s">
        <v>47</v>
      </c>
      <c r="C15" s="355" t="s">
        <v>48</v>
      </c>
      <c r="D15" s="355" t="s">
        <v>49</v>
      </c>
      <c r="E15" s="355" t="s">
        <v>50</v>
      </c>
      <c r="F15" s="355" t="s">
        <v>51</v>
      </c>
      <c r="G15" s="355" t="s">
        <v>52</v>
      </c>
      <c r="H15" s="355" t="s">
        <v>53</v>
      </c>
      <c r="I15" s="355" t="s">
        <v>54</v>
      </c>
      <c r="J15" s="355" t="s">
        <v>15468</v>
      </c>
    </row>
    <row r="16" spans="2:10" ht="15" x14ac:dyDescent="0.25">
      <c r="B16" s="356" t="s">
        <v>55</v>
      </c>
      <c r="C16" s="357" t="str">
        <f>IF($G16="","",$G$2)</f>
        <v/>
      </c>
      <c r="D16" s="357" t="str">
        <f>IF($G16="","",$G$2+$G16)</f>
        <v/>
      </c>
      <c r="E16" s="360" t="str">
        <f>IF($G16="","",VLOOKUP($B16,$B$3:$D$12,3,0))</f>
        <v/>
      </c>
      <c r="F16" s="385" t="str">
        <f>IF($G16="","",$G$1*$E16)</f>
        <v/>
      </c>
      <c r="G16" s="358" t="str">
        <f>IF((VLOOKUP($B16,$B$3:$D$12,2,0)*30)=0,"",VLOOKUP($B16,$B$3:$D$12,2,0)*30)</f>
        <v/>
      </c>
      <c r="H16" s="359">
        <v>1.5E-3</v>
      </c>
      <c r="I16" s="387" t="str">
        <f>IF($G16="","",(($F16*$H16)/360)*$G16)</f>
        <v/>
      </c>
      <c r="J16" s="387" t="str">
        <f>IF($I16="","",ROUNDUP($I16*1.19,0))</f>
        <v/>
      </c>
    </row>
    <row r="17" spans="1:10" ht="15" x14ac:dyDescent="0.25">
      <c r="B17" s="356" t="s">
        <v>56</v>
      </c>
      <c r="C17" s="357">
        <f t="shared" ref="C17:C25" si="0">IF($G17="","",$G$2)</f>
        <v>45961</v>
      </c>
      <c r="D17" s="357">
        <f t="shared" ref="D17:D25" si="1">IF($G17="","",$G$2+$G17)</f>
        <v>46411</v>
      </c>
      <c r="E17" s="360">
        <f t="shared" ref="E17:E25" si="2">IF($G17="","",VLOOKUP($B17,$B$3:$D$12,3,0))</f>
        <v>0.3</v>
      </c>
      <c r="F17" s="385">
        <f t="shared" ref="F17:F25" ca="1" si="3">IF($G17="","",$G$1*$E17)</f>
        <v>270000000</v>
      </c>
      <c r="G17" s="358">
        <f t="shared" ref="G17:G25" si="4">IF((VLOOKUP($B17,$B$3:$D$12,2,0)*30)=0,"",VLOOKUP($B17,$B$3:$D$12,2,0)*30)</f>
        <v>450</v>
      </c>
      <c r="H17" s="359">
        <v>4.4999999999999997E-3</v>
      </c>
      <c r="I17" s="387">
        <f t="shared" ref="I17:I25" ca="1" si="5">IF($G17="","",(($F17*$H17)/360)*$G17)</f>
        <v>1518750</v>
      </c>
      <c r="J17" s="387">
        <f t="shared" ref="J17:J25" ca="1" si="6">IF($I17="","",ROUNDUP($I17*1.19,0))</f>
        <v>1807313</v>
      </c>
    </row>
    <row r="18" spans="1:10" ht="15" x14ac:dyDescent="0.25">
      <c r="B18" s="356" t="s">
        <v>57</v>
      </c>
      <c r="C18" s="357" t="str">
        <f t="shared" si="0"/>
        <v/>
      </c>
      <c r="D18" s="357" t="str">
        <f t="shared" si="1"/>
        <v/>
      </c>
      <c r="E18" s="360" t="str">
        <f t="shared" si="2"/>
        <v/>
      </c>
      <c r="F18" s="385" t="str">
        <f t="shared" si="3"/>
        <v/>
      </c>
      <c r="G18" s="358" t="str">
        <f t="shared" si="4"/>
        <v/>
      </c>
      <c r="H18" s="359">
        <v>4.4999999999999997E-3</v>
      </c>
      <c r="I18" s="387" t="str">
        <f t="shared" si="5"/>
        <v/>
      </c>
      <c r="J18" s="387" t="str">
        <f t="shared" si="6"/>
        <v/>
      </c>
    </row>
    <row r="19" spans="1:10" ht="15" x14ac:dyDescent="0.25">
      <c r="B19" s="356" t="s">
        <v>58</v>
      </c>
      <c r="C19" s="357">
        <f t="shared" si="0"/>
        <v>45961</v>
      </c>
      <c r="D19" s="357">
        <f t="shared" si="1"/>
        <v>47251</v>
      </c>
      <c r="E19" s="360">
        <f t="shared" si="2"/>
        <v>0.05</v>
      </c>
      <c r="F19" s="385">
        <f t="shared" ca="1" si="3"/>
        <v>45000000</v>
      </c>
      <c r="G19" s="358">
        <f t="shared" si="4"/>
        <v>1290</v>
      </c>
      <c r="H19" s="359">
        <v>3.5000000000000001E-3</v>
      </c>
      <c r="I19" s="387">
        <f t="shared" ca="1" si="5"/>
        <v>564375</v>
      </c>
      <c r="J19" s="387">
        <f t="shared" ca="1" si="6"/>
        <v>671607</v>
      </c>
    </row>
    <row r="20" spans="1:10" ht="15" x14ac:dyDescent="0.25">
      <c r="B20" s="356" t="s">
        <v>59</v>
      </c>
      <c r="C20" s="357">
        <f t="shared" si="0"/>
        <v>45961</v>
      </c>
      <c r="D20" s="357">
        <f t="shared" si="1"/>
        <v>46681</v>
      </c>
      <c r="E20" s="360">
        <f t="shared" si="2"/>
        <v>0.3</v>
      </c>
      <c r="F20" s="385">
        <f t="shared" ca="1" si="3"/>
        <v>270000000</v>
      </c>
      <c r="G20" s="358">
        <f t="shared" si="4"/>
        <v>720</v>
      </c>
      <c r="H20" s="359">
        <v>4.4999999999999997E-3</v>
      </c>
      <c r="I20" s="387">
        <f t="shared" ca="1" si="5"/>
        <v>2430000</v>
      </c>
      <c r="J20" s="387">
        <f t="shared" ca="1" si="6"/>
        <v>2891700</v>
      </c>
    </row>
    <row r="21" spans="1:10" ht="15" x14ac:dyDescent="0.25">
      <c r="B21" s="356" t="s">
        <v>60</v>
      </c>
      <c r="C21" s="357" t="str">
        <f t="shared" si="0"/>
        <v/>
      </c>
      <c r="D21" s="357" t="str">
        <f t="shared" si="1"/>
        <v/>
      </c>
      <c r="E21" s="360" t="str">
        <f t="shared" si="2"/>
        <v/>
      </c>
      <c r="F21" s="385" t="str">
        <f t="shared" si="3"/>
        <v/>
      </c>
      <c r="G21" s="358" t="str">
        <f t="shared" si="4"/>
        <v/>
      </c>
      <c r="H21" s="359">
        <v>4.4999999999999997E-3</v>
      </c>
      <c r="I21" s="387" t="str">
        <f t="shared" si="5"/>
        <v/>
      </c>
      <c r="J21" s="387" t="str">
        <f t="shared" si="6"/>
        <v/>
      </c>
    </row>
    <row r="22" spans="1:10" ht="15" x14ac:dyDescent="0.25">
      <c r="B22" s="356" t="s">
        <v>61</v>
      </c>
      <c r="C22" s="357" t="str">
        <f t="shared" si="0"/>
        <v/>
      </c>
      <c r="D22" s="357" t="str">
        <f t="shared" si="1"/>
        <v/>
      </c>
      <c r="E22" s="360" t="str">
        <f t="shared" si="2"/>
        <v/>
      </c>
      <c r="F22" s="385" t="str">
        <f t="shared" si="3"/>
        <v/>
      </c>
      <c r="G22" s="358" t="str">
        <f t="shared" si="4"/>
        <v/>
      </c>
      <c r="H22" s="359">
        <v>4.4999999999999997E-3</v>
      </c>
      <c r="I22" s="387" t="str">
        <f t="shared" si="5"/>
        <v/>
      </c>
      <c r="J22" s="387" t="str">
        <f t="shared" si="6"/>
        <v/>
      </c>
    </row>
    <row r="23" spans="1:10" ht="15" x14ac:dyDescent="0.25">
      <c r="B23" s="356" t="s">
        <v>62</v>
      </c>
      <c r="C23" s="357" t="str">
        <f t="shared" si="0"/>
        <v/>
      </c>
      <c r="D23" s="357" t="str">
        <f t="shared" si="1"/>
        <v/>
      </c>
      <c r="E23" s="360" t="str">
        <f t="shared" si="2"/>
        <v/>
      </c>
      <c r="F23" s="385" t="str">
        <f t="shared" si="3"/>
        <v/>
      </c>
      <c r="G23" s="358" t="str">
        <f t="shared" si="4"/>
        <v/>
      </c>
      <c r="H23" s="359">
        <v>5.0000000000000001E-3</v>
      </c>
      <c r="I23" s="387" t="str">
        <f t="shared" si="5"/>
        <v/>
      </c>
      <c r="J23" s="387" t="str">
        <f t="shared" si="6"/>
        <v/>
      </c>
    </row>
    <row r="24" spans="1:10" ht="15" x14ac:dyDescent="0.25">
      <c r="B24" s="356" t="s">
        <v>63</v>
      </c>
      <c r="C24" s="357">
        <f t="shared" si="0"/>
        <v>45961</v>
      </c>
      <c r="D24" s="357">
        <f t="shared" si="1"/>
        <v>46171</v>
      </c>
      <c r="E24" s="360">
        <f ca="1">IF($G24="","",IF($H$8&lt;=1500,$H$9*$H$7/$G$1,IF(AND($H$8&gt;1500,$H$8&lt;=2500),$H$10*$H$7/$G$1,IF(AND($H$8&gt;2500,$H$8&lt;=5000),$H$11*$H$7/$G$1,IF(AND($H$8&gt;5000,$H$8&lt;=10000),$H$12*$H$7/$G$1,MAX($H$13*$G$1,75000*$H$7))))))</f>
        <v>0.31633333333333336</v>
      </c>
      <c r="F24" s="385">
        <f t="shared" ca="1" si="3"/>
        <v>284700000</v>
      </c>
      <c r="G24" s="358">
        <f t="shared" si="4"/>
        <v>210</v>
      </c>
      <c r="H24" s="359">
        <v>5.0000000000000001E-3</v>
      </c>
      <c r="I24" s="387">
        <f t="shared" ca="1" si="5"/>
        <v>830375</v>
      </c>
      <c r="J24" s="387">
        <f t="shared" ca="1" si="6"/>
        <v>988147</v>
      </c>
    </row>
    <row r="25" spans="1:10" ht="15" x14ac:dyDescent="0.25">
      <c r="B25" s="356" t="s">
        <v>64</v>
      </c>
      <c r="C25" s="357" t="str">
        <f t="shared" si="0"/>
        <v/>
      </c>
      <c r="D25" s="357" t="str">
        <f t="shared" si="1"/>
        <v/>
      </c>
      <c r="E25" s="360" t="str">
        <f t="shared" si="2"/>
        <v/>
      </c>
      <c r="F25" s="385" t="str">
        <f t="shared" si="3"/>
        <v/>
      </c>
      <c r="G25" s="358" t="str">
        <f t="shared" si="4"/>
        <v/>
      </c>
      <c r="H25" s="359">
        <v>1.2E-2</v>
      </c>
      <c r="I25" s="387" t="str">
        <f t="shared" si="5"/>
        <v/>
      </c>
      <c r="J25" s="387" t="str">
        <f t="shared" si="6"/>
        <v/>
      </c>
    </row>
    <row r="26" spans="1:10" ht="15" x14ac:dyDescent="0.25">
      <c r="B26" s="169" t="s">
        <v>4333</v>
      </c>
      <c r="C26" s="361"/>
      <c r="D26" s="361"/>
      <c r="E26" s="361"/>
      <c r="F26" s="386">
        <f ca="1">SUM(F16:F25)</f>
        <v>869700000</v>
      </c>
      <c r="G26" s="167"/>
      <c r="H26" s="167"/>
      <c r="I26" s="386">
        <f ca="1">SUM(I16:I25)</f>
        <v>5343500</v>
      </c>
      <c r="J26" s="386">
        <f ca="1">SUM(J16:J25)</f>
        <v>6358767</v>
      </c>
    </row>
    <row r="28" spans="1:10" x14ac:dyDescent="0.25">
      <c r="B28" s="192"/>
    </row>
    <row r="29" spans="1:10" ht="16.5" customHeight="1" x14ac:dyDescent="0.25">
      <c r="A29" s="482" t="s">
        <v>15694</v>
      </c>
      <c r="B29" s="556" t="s">
        <v>15697</v>
      </c>
      <c r="C29" s="556"/>
      <c r="D29" s="556"/>
    </row>
    <row r="30" spans="1:10" x14ac:dyDescent="0.25">
      <c r="A30" s="482" t="s">
        <v>15694</v>
      </c>
    </row>
    <row r="31" spans="1:10" ht="15" x14ac:dyDescent="0.25">
      <c r="A31" s="482" t="s">
        <v>15694</v>
      </c>
      <c r="B31" s="393" t="s">
        <v>14970</v>
      </c>
      <c r="C31" s="400"/>
      <c r="D31" s="401"/>
    </row>
    <row r="32" spans="1:10" x14ac:dyDescent="0.25">
      <c r="A32" s="483" t="str">
        <f ca="1">IF(OR($D32="",$D32=0),"","X")</f>
        <v>X</v>
      </c>
      <c r="B32" s="168" t="s">
        <v>35</v>
      </c>
      <c r="C32" s="362"/>
      <c r="D32" s="363">
        <f ca="1">J17</f>
        <v>1807313</v>
      </c>
      <c r="F32" s="364"/>
      <c r="G32" s="364"/>
    </row>
    <row r="33" spans="1:7" hidden="1" x14ac:dyDescent="0.25">
      <c r="A33" s="483" t="str">
        <f t="shared" ref="A33:A53" si="7">IF(OR($D33="",$D33=0),"","X")</f>
        <v/>
      </c>
      <c r="B33" s="168" t="s">
        <v>36</v>
      </c>
      <c r="C33" s="362"/>
      <c r="D33" s="363" t="str">
        <f>J18</f>
        <v/>
      </c>
      <c r="F33" s="364"/>
      <c r="G33" s="364"/>
    </row>
    <row r="34" spans="1:7" x14ac:dyDescent="0.25">
      <c r="A34" s="483" t="str">
        <f t="shared" ca="1" si="7"/>
        <v>X</v>
      </c>
      <c r="B34" s="168" t="s">
        <v>37</v>
      </c>
      <c r="C34" s="362"/>
      <c r="D34" s="363">
        <f ca="1">J19</f>
        <v>671607</v>
      </c>
    </row>
    <row r="35" spans="1:7" x14ac:dyDescent="0.25">
      <c r="A35" s="483" t="str">
        <f t="shared" ca="1" si="7"/>
        <v>X</v>
      </c>
      <c r="B35" s="168" t="s">
        <v>38</v>
      </c>
      <c r="C35" s="362"/>
      <c r="D35" s="363">
        <f ca="1">J20</f>
        <v>2891700</v>
      </c>
    </row>
    <row r="36" spans="1:7" x14ac:dyDescent="0.25">
      <c r="A36" s="483" t="str">
        <f t="shared" si="7"/>
        <v/>
      </c>
      <c r="B36" s="168" t="s">
        <v>39</v>
      </c>
      <c r="C36" s="362"/>
      <c r="D36" s="363" t="str">
        <f>J21</f>
        <v/>
      </c>
    </row>
    <row r="37" spans="1:7" x14ac:dyDescent="0.25">
      <c r="A37" s="483" t="str">
        <f t="shared" ca="1" si="7"/>
        <v>X</v>
      </c>
      <c r="B37" s="168" t="s">
        <v>40</v>
      </c>
      <c r="C37" s="362"/>
      <c r="D37" s="363">
        <f ca="1">J24</f>
        <v>988147</v>
      </c>
    </row>
    <row r="38" spans="1:7" ht="15" x14ac:dyDescent="0.25">
      <c r="A38" s="482" t="s">
        <v>15694</v>
      </c>
      <c r="B38" s="598"/>
      <c r="C38" s="599"/>
      <c r="D38" s="365">
        <f ca="1">SUM(D32:D37)</f>
        <v>6358767</v>
      </c>
    </row>
    <row r="39" spans="1:7" ht="15" x14ac:dyDescent="0.25">
      <c r="A39" s="482" t="s">
        <v>15694</v>
      </c>
      <c r="B39" s="393" t="s">
        <v>14974</v>
      </c>
      <c r="C39" s="400"/>
      <c r="D39" s="401"/>
    </row>
    <row r="40" spans="1:7" x14ac:dyDescent="0.25">
      <c r="A40" s="483" t="str">
        <f t="shared" ca="1" si="7"/>
        <v>X</v>
      </c>
      <c r="B40" s="168" t="s">
        <v>42</v>
      </c>
      <c r="C40" s="366">
        <f>0.005</f>
        <v>5.0000000000000001E-3</v>
      </c>
      <c r="D40" s="363">
        <f t="shared" ref="D40:D49" ca="1" si="8">C40*($G$1-$D$54)</f>
        <v>3984416.5043385872</v>
      </c>
      <c r="E40" s="367"/>
    </row>
    <row r="41" spans="1:7" x14ac:dyDescent="0.25">
      <c r="A41" s="483" t="str">
        <f t="shared" ca="1" si="7"/>
        <v>X</v>
      </c>
      <c r="B41" s="168" t="s">
        <v>43</v>
      </c>
      <c r="C41" s="366">
        <f>0.02</f>
        <v>0.02</v>
      </c>
      <c r="D41" s="363">
        <f t="shared" ca="1" si="8"/>
        <v>15937666.017354349</v>
      </c>
      <c r="E41" s="367"/>
    </row>
    <row r="42" spans="1:7" x14ac:dyDescent="0.25">
      <c r="A42" s="483" t="str">
        <f t="shared" ca="1" si="7"/>
        <v>X</v>
      </c>
      <c r="B42" s="168" t="s">
        <v>41</v>
      </c>
      <c r="C42" s="366">
        <f>0.011</f>
        <v>1.0999999999999999E-2</v>
      </c>
      <c r="D42" s="363">
        <f t="shared" ca="1" si="8"/>
        <v>8765716.3095448911</v>
      </c>
      <c r="E42" s="367"/>
    </row>
    <row r="43" spans="1:7" x14ac:dyDescent="0.25">
      <c r="A43" s="483" t="str">
        <f t="shared" ca="1" si="7"/>
        <v>X</v>
      </c>
      <c r="B43" s="168" t="s">
        <v>14936</v>
      </c>
      <c r="C43" s="366">
        <f>0.005</f>
        <v>5.0000000000000001E-3</v>
      </c>
      <c r="D43" s="363">
        <f t="shared" ca="1" si="8"/>
        <v>3984416.5043385872</v>
      </c>
      <c r="E43" s="367"/>
    </row>
    <row r="44" spans="1:7" x14ac:dyDescent="0.25">
      <c r="A44" s="483" t="str">
        <f t="shared" ca="1" si="7"/>
        <v>X</v>
      </c>
      <c r="B44" s="168" t="s">
        <v>14968</v>
      </c>
      <c r="C44" s="366">
        <v>0.02</v>
      </c>
      <c r="D44" s="363">
        <f t="shared" ca="1" si="8"/>
        <v>15937666.017354349</v>
      </c>
      <c r="E44" s="367"/>
    </row>
    <row r="45" spans="1:7" x14ac:dyDescent="0.25">
      <c r="A45" s="483" t="str">
        <f t="shared" ca="1" si="7"/>
        <v>X</v>
      </c>
      <c r="B45" s="168" t="s">
        <v>44</v>
      </c>
      <c r="C45" s="368">
        <v>6.8999999999999999E-3</v>
      </c>
      <c r="D45" s="363">
        <f t="shared" ca="1" si="8"/>
        <v>5498494.7759872498</v>
      </c>
      <c r="E45" s="367"/>
    </row>
    <row r="46" spans="1:7" x14ac:dyDescent="0.25">
      <c r="A46" s="483" t="str">
        <f t="shared" ca="1" si="7"/>
        <v>X</v>
      </c>
      <c r="B46" s="168" t="s">
        <v>45</v>
      </c>
      <c r="C46" s="366">
        <f>0.004</f>
        <v>4.0000000000000001E-3</v>
      </c>
      <c r="D46" s="363">
        <f t="shared" ca="1" si="8"/>
        <v>3187533.2034708695</v>
      </c>
      <c r="E46" s="367"/>
    </row>
    <row r="47" spans="1:7" ht="28.5" x14ac:dyDescent="0.25">
      <c r="A47" s="483" t="str">
        <f t="shared" ca="1" si="7"/>
        <v>X</v>
      </c>
      <c r="B47" s="168" t="s">
        <v>46</v>
      </c>
      <c r="C47" s="366">
        <v>0.05</v>
      </c>
      <c r="D47" s="363">
        <f t="shared" ca="1" si="8"/>
        <v>39844165.043385871</v>
      </c>
      <c r="E47" s="367"/>
    </row>
    <row r="48" spans="1:7" ht="54.95" customHeight="1" x14ac:dyDescent="0.25">
      <c r="A48" s="483" t="str">
        <f t="shared" ca="1" si="7"/>
        <v>X</v>
      </c>
      <c r="B48" s="369" t="s">
        <v>14941</v>
      </c>
      <c r="C48" s="366">
        <v>2.5000000000000001E-3</v>
      </c>
      <c r="D48" s="363">
        <f t="shared" ca="1" si="8"/>
        <v>1992208.2521692936</v>
      </c>
      <c r="E48" s="367"/>
    </row>
    <row r="49" spans="1:6" ht="30.95" customHeight="1" x14ac:dyDescent="0.25">
      <c r="A49" s="483"/>
      <c r="B49" s="369" t="s">
        <v>25699</v>
      </c>
      <c r="C49" s="366">
        <f>0.005</f>
        <v>5.0000000000000001E-3</v>
      </c>
      <c r="D49" s="363">
        <f t="shared" ca="1" si="8"/>
        <v>3984416.5043385872</v>
      </c>
      <c r="E49" s="367"/>
    </row>
    <row r="50" spans="1:6" ht="24" hidden="1" customHeight="1" x14ac:dyDescent="0.25">
      <c r="A50" s="483" t="str">
        <f t="shared" ca="1" si="7"/>
        <v/>
      </c>
      <c r="B50" s="369" t="s">
        <v>14937</v>
      </c>
      <c r="C50" s="366">
        <f>0.25%*F50</f>
        <v>0</v>
      </c>
      <c r="D50" s="363">
        <f ca="1">C50*$G$1</f>
        <v>0</v>
      </c>
      <c r="E50" s="370" t="s">
        <v>14942</v>
      </c>
      <c r="F50" s="371">
        <v>0</v>
      </c>
    </row>
    <row r="51" spans="1:6" ht="30.95" hidden="1" customHeight="1" x14ac:dyDescent="0.25">
      <c r="A51" s="483" t="str">
        <f t="shared" ca="1" si="7"/>
        <v/>
      </c>
      <c r="B51" s="369" t="s">
        <v>14938</v>
      </c>
      <c r="C51" s="366">
        <v>4.0000000000000001E-3</v>
      </c>
      <c r="D51" s="363">
        <f ca="1">IF(D50&gt;0,C51*D50,0)</f>
        <v>0</v>
      </c>
      <c r="E51" s="367"/>
    </row>
    <row r="52" spans="1:6" ht="33" hidden="1" customHeight="1" x14ac:dyDescent="0.25">
      <c r="A52" s="483" t="str">
        <f t="shared" ca="1" si="7"/>
        <v/>
      </c>
      <c r="B52" s="369" t="s">
        <v>14939</v>
      </c>
      <c r="C52" s="366">
        <v>0.03</v>
      </c>
      <c r="D52" s="363">
        <f ca="1">IF(D50&gt;0,C52*D50,0)</f>
        <v>0</v>
      </c>
      <c r="E52" s="367"/>
    </row>
    <row r="53" spans="1:6" ht="20.100000000000001" hidden="1" customHeight="1" x14ac:dyDescent="0.25">
      <c r="A53" s="483" t="str">
        <f t="shared" ca="1" si="7"/>
        <v/>
      </c>
      <c r="B53" s="369" t="s">
        <v>14940</v>
      </c>
      <c r="C53" s="366">
        <v>0.16</v>
      </c>
      <c r="D53" s="363">
        <f ca="1">IF(D52&gt;0,C53*D52,0)</f>
        <v>0</v>
      </c>
      <c r="E53" s="367"/>
    </row>
    <row r="54" spans="1:6" ht="15" x14ac:dyDescent="0.25">
      <c r="A54" s="482" t="s">
        <v>15694</v>
      </c>
      <c r="B54" s="598"/>
      <c r="C54" s="599"/>
      <c r="D54" s="365">
        <f ca="1">SUM(D40:D53)</f>
        <v>103116699.13228264</v>
      </c>
      <c r="E54" s="154"/>
    </row>
  </sheetData>
  <autoFilter ref="A29:J54" xr:uid="{00000000-0001-0000-0500-000000000000}">
    <filterColumn colId="0">
      <customFilters>
        <customFilter operator="notEqual" val=" "/>
      </customFilters>
    </filterColumn>
    <filterColumn colId="1" showButton="0"/>
    <filterColumn colId="2" showButton="0"/>
  </autoFilter>
  <mergeCells count="9">
    <mergeCell ref="B29:D29"/>
    <mergeCell ref="B54:C54"/>
    <mergeCell ref="B38:C38"/>
    <mergeCell ref="F9:F13"/>
    <mergeCell ref="F6:H6"/>
    <mergeCell ref="F7:G7"/>
    <mergeCell ref="F8:G8"/>
    <mergeCell ref="B1:B2"/>
    <mergeCell ref="C1:D1"/>
  </mergeCells>
  <conditionalFormatting sqref="H9">
    <cfRule type="expression" dxfId="6" priority="1">
      <formula>$H$8&lt;=1500</formula>
    </cfRule>
  </conditionalFormatting>
  <conditionalFormatting sqref="H10">
    <cfRule type="expression" dxfId="5" priority="2">
      <formula>AND($H$8&gt;1500,$H$8&lt;=2500)</formula>
    </cfRule>
  </conditionalFormatting>
  <conditionalFormatting sqref="H11">
    <cfRule type="expression" dxfId="4" priority="3">
      <formula>AND($H$8&gt;2500,$H$8&lt;=5000)</formula>
    </cfRule>
  </conditionalFormatting>
  <conditionalFormatting sqref="H12">
    <cfRule type="expression" dxfId="3" priority="4">
      <formula>AND($H$8&gt;5000,$H$8&lt;=10000)</formula>
    </cfRule>
  </conditionalFormatting>
  <conditionalFormatting sqref="H13">
    <cfRule type="expression" dxfId="2" priority="5">
      <formula>$H$8&gt;10000</formula>
    </cfRule>
  </conditionalFormatting>
  <printOptions horizontalCentered="1"/>
  <pageMargins left="0.39370078740157483" right="0.39370078740157483" top="0.78740157480314965" bottom="0.78740157480314965" header="0.19685039370078741" footer="0.19685039370078741"/>
  <pageSetup scale="80" fitToHeight="0" orientation="portrait" r:id="rId1"/>
  <headerFooter>
    <oddHeader>&amp;C&amp;G</oddHeader>
    <oddFooter>&amp;L&amp;G&amp;CPágina &amp;P de &amp;N&amp;R&amp;G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2"/>
  <dimension ref="A2:I161"/>
  <sheetViews>
    <sheetView workbookViewId="0">
      <selection activeCell="C40" sqref="C40"/>
    </sheetView>
  </sheetViews>
  <sheetFormatPr baseColWidth="10" defaultColWidth="10.7109375" defaultRowHeight="15" x14ac:dyDescent="0.25"/>
  <cols>
    <col min="2" max="2" width="44.28515625" customWidth="1"/>
    <col min="3" max="3" width="8.28515625" customWidth="1"/>
    <col min="4" max="4" width="8" style="5" customWidth="1"/>
    <col min="5" max="5" width="21.42578125" customWidth="1"/>
    <col min="6" max="6" width="27.42578125" customWidth="1"/>
    <col min="7" max="8" width="25.42578125" customWidth="1"/>
    <col min="9" max="9" width="17.42578125" customWidth="1"/>
  </cols>
  <sheetData>
    <row r="2" spans="2:7" ht="15.75" x14ac:dyDescent="0.25">
      <c r="B2" s="10" t="s">
        <v>5873</v>
      </c>
      <c r="C2" s="11"/>
      <c r="D2" s="12"/>
      <c r="E2" s="12"/>
      <c r="F2" s="9"/>
      <c r="G2" s="7"/>
    </row>
    <row r="3" spans="2:7" ht="15.75" x14ac:dyDescent="0.25">
      <c r="B3" s="602" t="s">
        <v>5874</v>
      </c>
      <c r="C3" s="603"/>
      <c r="D3" s="603"/>
      <c r="E3" s="603"/>
      <c r="G3" s="8"/>
    </row>
    <row r="4" spans="2:7" x14ac:dyDescent="0.25">
      <c r="B4" s="13" t="s">
        <v>34</v>
      </c>
      <c r="C4" s="14"/>
      <c r="D4" s="15"/>
      <c r="G4" s="8"/>
    </row>
    <row r="5" spans="2:7" x14ac:dyDescent="0.25">
      <c r="B5" s="6"/>
      <c r="C5" s="14"/>
      <c r="D5" s="15"/>
      <c r="G5" s="8"/>
    </row>
    <row r="6" spans="2:7" ht="15.75" thickBot="1" x14ac:dyDescent="0.3">
      <c r="B6" s="6"/>
      <c r="D6" s="15"/>
      <c r="G6" s="8"/>
    </row>
    <row r="7" spans="2:7" ht="15.75" thickBot="1" x14ac:dyDescent="0.3">
      <c r="B7" s="16" t="s">
        <v>5875</v>
      </c>
      <c r="C7" s="17" t="s">
        <v>309</v>
      </c>
      <c r="D7" s="18">
        <f>AVERAGE(D67:D72,D75:D80,D83:D88,D91:D96,D99:D104,D107:D112,D115:D120,D123:D128,D131:D136,D139:D144)</f>
        <v>7.8</v>
      </c>
      <c r="G7" s="8"/>
    </row>
    <row r="8" spans="2:7" x14ac:dyDescent="0.25">
      <c r="B8" s="6"/>
      <c r="D8" s="15"/>
      <c r="G8" s="8"/>
    </row>
    <row r="9" spans="2:7" x14ac:dyDescent="0.25">
      <c r="B9" s="19" t="s">
        <v>5876</v>
      </c>
      <c r="C9" s="19" t="s">
        <v>71</v>
      </c>
      <c r="D9" s="20"/>
      <c r="E9" s="19" t="s">
        <v>5877</v>
      </c>
      <c r="F9" s="19"/>
      <c r="G9" s="19" t="s">
        <v>5878</v>
      </c>
    </row>
    <row r="10" spans="2:7" ht="15.75" x14ac:dyDescent="0.25">
      <c r="B10" s="21" t="s">
        <v>5879</v>
      </c>
      <c r="C10" s="9"/>
      <c r="D10" s="22"/>
      <c r="E10" s="9"/>
      <c r="F10" s="9"/>
      <c r="G10" s="7"/>
    </row>
    <row r="11" spans="2:7" x14ac:dyDescent="0.25">
      <c r="B11" s="23" t="s">
        <v>5880</v>
      </c>
      <c r="C11" s="14" t="s">
        <v>309</v>
      </c>
      <c r="D11" s="15">
        <v>1</v>
      </c>
      <c r="E11" s="3">
        <v>8985317</v>
      </c>
      <c r="F11" s="4">
        <f>D11*E11</f>
        <v>8985317</v>
      </c>
      <c r="G11" s="8"/>
    </row>
    <row r="12" spans="2:7" x14ac:dyDescent="0.25">
      <c r="B12" s="23" t="s">
        <v>5881</v>
      </c>
      <c r="C12" s="14" t="s">
        <v>309</v>
      </c>
      <c r="D12" s="15">
        <v>1</v>
      </c>
      <c r="E12" s="3">
        <v>8168470</v>
      </c>
      <c r="F12" s="4">
        <f>D12*E12</f>
        <v>8168470</v>
      </c>
      <c r="G12" s="8"/>
    </row>
    <row r="13" spans="2:7" ht="15.75" thickBot="1" x14ac:dyDescent="0.3">
      <c r="B13" s="24" t="s">
        <v>4330</v>
      </c>
      <c r="C13" s="25"/>
      <c r="D13" s="26"/>
      <c r="E13" s="27"/>
      <c r="F13" s="28">
        <f>SUM(F10:F12)</f>
        <v>17153787</v>
      </c>
      <c r="G13" s="29">
        <f>F13</f>
        <v>17153787</v>
      </c>
    </row>
    <row r="14" spans="2:7" ht="15.75" thickTop="1" x14ac:dyDescent="0.25">
      <c r="B14" s="6"/>
      <c r="D14"/>
      <c r="G14" s="8"/>
    </row>
    <row r="15" spans="2:7" ht="15.75" x14ac:dyDescent="0.25">
      <c r="B15" s="30" t="s">
        <v>5882</v>
      </c>
      <c r="C15" s="14"/>
      <c r="D15" s="15"/>
      <c r="G15" s="8"/>
    </row>
    <row r="16" spans="2:7" x14ac:dyDescent="0.25">
      <c r="B16" s="31" t="s">
        <v>5883</v>
      </c>
      <c r="C16" s="14" t="s">
        <v>309</v>
      </c>
      <c r="D16" s="15">
        <v>1</v>
      </c>
      <c r="E16" s="3">
        <v>246900</v>
      </c>
      <c r="F16" s="4">
        <f>D16*E16</f>
        <v>246900</v>
      </c>
      <c r="G16" s="32" t="s">
        <v>5884</v>
      </c>
    </row>
    <row r="17" spans="2:8" ht="15.75" x14ac:dyDescent="0.25">
      <c r="B17" s="33"/>
      <c r="C17" s="14" t="s">
        <v>309</v>
      </c>
      <c r="D17" s="15"/>
      <c r="E17" s="3">
        <v>169900</v>
      </c>
      <c r="F17" s="4">
        <f>D17*E17</f>
        <v>0</v>
      </c>
      <c r="G17" s="32" t="s">
        <v>5885</v>
      </c>
    </row>
    <row r="18" spans="2:8" ht="15.75" x14ac:dyDescent="0.25">
      <c r="B18" s="34" t="s">
        <v>5886</v>
      </c>
      <c r="C18" s="14" t="s">
        <v>309</v>
      </c>
      <c r="D18" s="15"/>
      <c r="E18" s="3">
        <v>63000</v>
      </c>
      <c r="G18" s="32" t="s">
        <v>5885</v>
      </c>
    </row>
    <row r="19" spans="2:8" ht="15.75" x14ac:dyDescent="0.25">
      <c r="B19" s="33"/>
      <c r="C19" s="14" t="s">
        <v>309</v>
      </c>
      <c r="D19" s="15">
        <f>D20</f>
        <v>5</v>
      </c>
      <c r="E19" s="3">
        <v>57199</v>
      </c>
      <c r="F19" s="4">
        <f>D19*E19</f>
        <v>285995</v>
      </c>
      <c r="G19" s="32" t="s">
        <v>5887</v>
      </c>
    </row>
    <row r="20" spans="2:8" ht="15.75" x14ac:dyDescent="0.25">
      <c r="B20" s="34" t="s">
        <v>5888</v>
      </c>
      <c r="C20" s="14" t="s">
        <v>87</v>
      </c>
      <c r="D20" s="15">
        <v>5</v>
      </c>
      <c r="E20" s="3">
        <v>617900</v>
      </c>
      <c r="F20" s="4">
        <f>D20*E20/$D$7</f>
        <v>396089.74358974362</v>
      </c>
      <c r="G20" s="32"/>
      <c r="H20" s="5" t="s">
        <v>5889</v>
      </c>
    </row>
    <row r="21" spans="2:8" x14ac:dyDescent="0.25">
      <c r="B21" s="35" t="s">
        <v>4330</v>
      </c>
      <c r="C21" s="36"/>
      <c r="D21" s="37"/>
      <c r="E21" s="38" t="s">
        <v>5890</v>
      </c>
      <c r="F21" s="39">
        <f>SUM(F16:F20)</f>
        <v>928984.74358974362</v>
      </c>
      <c r="G21" s="40">
        <f>F21</f>
        <v>928984.74358974362</v>
      </c>
    </row>
    <row r="22" spans="2:8" ht="15.75" x14ac:dyDescent="0.25">
      <c r="B22" s="30" t="s">
        <v>5872</v>
      </c>
      <c r="C22" s="14"/>
      <c r="D22" s="15"/>
      <c r="E22" s="3"/>
      <c r="G22" s="8"/>
    </row>
    <row r="23" spans="2:8" ht="15.75" x14ac:dyDescent="0.25">
      <c r="B23" s="34" t="s">
        <v>5891</v>
      </c>
      <c r="C23" s="14" t="s">
        <v>87</v>
      </c>
      <c r="D23" s="15">
        <f>$D$19</f>
        <v>5</v>
      </c>
      <c r="E23" s="3">
        <v>237900</v>
      </c>
      <c r="F23" s="4">
        <f>D23*E23</f>
        <v>1189500</v>
      </c>
      <c r="G23" s="8"/>
    </row>
    <row r="24" spans="2:8" ht="15.75" x14ac:dyDescent="0.25">
      <c r="B24" s="34" t="s">
        <v>5892</v>
      </c>
      <c r="C24" s="14" t="s">
        <v>87</v>
      </c>
      <c r="D24" s="15">
        <f>$D$19</f>
        <v>5</v>
      </c>
      <c r="E24" s="3">
        <v>75990</v>
      </c>
      <c r="F24" s="4">
        <f>D24*E24</f>
        <v>379950</v>
      </c>
      <c r="G24" s="8"/>
    </row>
    <row r="25" spans="2:8" ht="15.75" x14ac:dyDescent="0.25">
      <c r="B25" s="34" t="s">
        <v>5893</v>
      </c>
      <c r="C25" s="14" t="s">
        <v>87</v>
      </c>
      <c r="D25" s="15">
        <v>1</v>
      </c>
      <c r="E25" s="3">
        <v>284990</v>
      </c>
      <c r="F25" s="4">
        <f>D25*E25</f>
        <v>284990</v>
      </c>
      <c r="G25" s="8"/>
    </row>
    <row r="26" spans="2:8" ht="15.75" x14ac:dyDescent="0.25">
      <c r="B26" s="34" t="s">
        <v>5894</v>
      </c>
      <c r="C26" s="14" t="s">
        <v>87</v>
      </c>
      <c r="D26" s="15">
        <v>1</v>
      </c>
      <c r="E26" s="3">
        <v>449900</v>
      </c>
      <c r="F26" s="4">
        <f>D26*E26</f>
        <v>449900</v>
      </c>
      <c r="G26" s="8"/>
    </row>
    <row r="27" spans="2:8" ht="15.75" x14ac:dyDescent="0.25">
      <c r="B27" s="34" t="s">
        <v>5895</v>
      </c>
      <c r="C27" s="14" t="s">
        <v>87</v>
      </c>
      <c r="D27" s="15">
        <v>6</v>
      </c>
      <c r="E27" s="3">
        <f>E24</f>
        <v>75990</v>
      </c>
      <c r="F27" s="4">
        <f>D27*E27</f>
        <v>455940</v>
      </c>
      <c r="G27" s="8"/>
    </row>
    <row r="28" spans="2:8" ht="15.75" x14ac:dyDescent="0.25">
      <c r="B28" s="34" t="s">
        <v>5896</v>
      </c>
      <c r="C28" s="14" t="s">
        <v>87</v>
      </c>
      <c r="D28" s="15">
        <f>$D$19</f>
        <v>5</v>
      </c>
      <c r="E28" s="3">
        <v>3264000</v>
      </c>
      <c r="F28" s="4"/>
      <c r="G28" s="8" t="s">
        <v>5897</v>
      </c>
    </row>
    <row r="29" spans="2:8" ht="15.75" x14ac:dyDescent="0.25">
      <c r="B29" s="34" t="s">
        <v>5898</v>
      </c>
      <c r="C29" s="14" t="s">
        <v>87</v>
      </c>
      <c r="D29" s="15">
        <v>1</v>
      </c>
      <c r="E29" s="3"/>
      <c r="F29" s="4"/>
      <c r="G29" s="8" t="s">
        <v>5897</v>
      </c>
    </row>
    <row r="30" spans="2:8" ht="15.75" x14ac:dyDescent="0.25">
      <c r="B30" s="34" t="s">
        <v>5899</v>
      </c>
      <c r="C30" s="14" t="s">
        <v>87</v>
      </c>
      <c r="D30" s="15">
        <v>2</v>
      </c>
      <c r="E30" s="3">
        <v>549000</v>
      </c>
      <c r="F30" s="4"/>
      <c r="G30" s="8" t="s">
        <v>5897</v>
      </c>
    </row>
    <row r="31" spans="2:8" x14ac:dyDescent="0.25">
      <c r="B31" s="35" t="s">
        <v>4330</v>
      </c>
      <c r="C31" s="36"/>
      <c r="D31" s="37"/>
      <c r="E31" s="38" t="s">
        <v>5890</v>
      </c>
      <c r="F31" s="39">
        <f>SUM(F23:F30)</f>
        <v>2760280</v>
      </c>
      <c r="G31" s="40">
        <f>F31/$D$7</f>
        <v>353882.05128205131</v>
      </c>
    </row>
    <row r="32" spans="2:8" ht="15.75" x14ac:dyDescent="0.25">
      <c r="B32" s="41"/>
      <c r="C32" s="14"/>
      <c r="D32" s="15"/>
      <c r="E32" s="3"/>
      <c r="G32" s="8"/>
    </row>
    <row r="33" spans="2:7" ht="15.75" x14ac:dyDescent="0.25">
      <c r="B33" s="34" t="s">
        <v>5900</v>
      </c>
      <c r="C33" s="14" t="s">
        <v>309</v>
      </c>
      <c r="D33" s="15">
        <v>10</v>
      </c>
      <c r="E33" s="3">
        <v>225200</v>
      </c>
      <c r="F33" s="42">
        <f>D33*E33</f>
        <v>2252000</v>
      </c>
      <c r="G33" s="8"/>
    </row>
    <row r="34" spans="2:7" x14ac:dyDescent="0.25">
      <c r="B34" s="43"/>
      <c r="C34" s="14"/>
      <c r="D34" s="15"/>
      <c r="E34" s="3"/>
      <c r="F34" s="4"/>
      <c r="G34" s="8"/>
    </row>
    <row r="35" spans="2:7" ht="15.75" x14ac:dyDescent="0.25">
      <c r="B35" s="30" t="s">
        <v>5901</v>
      </c>
      <c r="C35" s="14"/>
      <c r="D35" s="15"/>
      <c r="E35" s="3"/>
      <c r="F35" s="4"/>
      <c r="G35" s="8"/>
    </row>
    <row r="36" spans="2:7" ht="15.75" x14ac:dyDescent="0.25">
      <c r="B36" s="34" t="s">
        <v>5902</v>
      </c>
      <c r="C36" s="14" t="s">
        <v>5903</v>
      </c>
      <c r="D36" s="15">
        <v>8</v>
      </c>
      <c r="E36" s="3">
        <v>10450</v>
      </c>
      <c r="F36" s="4">
        <f t="shared" ref="F36:F41" si="0">D36*E36</f>
        <v>83600</v>
      </c>
      <c r="G36" s="8"/>
    </row>
    <row r="37" spans="2:7" ht="15.75" x14ac:dyDescent="0.25">
      <c r="B37" s="34" t="s">
        <v>5904</v>
      </c>
      <c r="C37" s="14" t="s">
        <v>87</v>
      </c>
      <c r="D37" s="15">
        <v>8</v>
      </c>
      <c r="E37" s="3">
        <v>7600</v>
      </c>
      <c r="F37" s="4">
        <f t="shared" si="0"/>
        <v>60800</v>
      </c>
      <c r="G37" s="8"/>
    </row>
    <row r="38" spans="2:7" ht="15.75" x14ac:dyDescent="0.25">
      <c r="B38" s="34" t="s">
        <v>5905</v>
      </c>
      <c r="C38" s="14" t="s">
        <v>87</v>
      </c>
      <c r="D38" s="15">
        <v>50</v>
      </c>
      <c r="E38" s="3">
        <v>2200</v>
      </c>
      <c r="F38" s="4">
        <f t="shared" si="0"/>
        <v>110000</v>
      </c>
      <c r="G38" s="8"/>
    </row>
    <row r="39" spans="2:7" ht="15.75" x14ac:dyDescent="0.25">
      <c r="B39" s="34" t="s">
        <v>5906</v>
      </c>
      <c r="C39" s="14" t="s">
        <v>87</v>
      </c>
      <c r="D39" s="15">
        <v>10</v>
      </c>
      <c r="E39" s="3">
        <v>7667</v>
      </c>
      <c r="F39" s="4">
        <f t="shared" si="0"/>
        <v>76670</v>
      </c>
      <c r="G39" s="8"/>
    </row>
    <row r="40" spans="2:7" ht="15.75" x14ac:dyDescent="0.25">
      <c r="B40" s="34" t="s">
        <v>5907</v>
      </c>
      <c r="C40" s="14" t="s">
        <v>4335</v>
      </c>
      <c r="D40" s="15">
        <v>2</v>
      </c>
      <c r="E40" s="3">
        <v>75000</v>
      </c>
      <c r="F40" s="4">
        <f t="shared" si="0"/>
        <v>150000</v>
      </c>
      <c r="G40" s="8"/>
    </row>
    <row r="41" spans="2:7" ht="15.75" x14ac:dyDescent="0.25">
      <c r="B41" s="34" t="s">
        <v>5908</v>
      </c>
      <c r="C41" s="14" t="s">
        <v>87</v>
      </c>
      <c r="D41" s="15">
        <v>2</v>
      </c>
      <c r="E41" s="3">
        <v>234550</v>
      </c>
      <c r="F41" s="4">
        <f t="shared" si="0"/>
        <v>469100</v>
      </c>
      <c r="G41" s="8"/>
    </row>
    <row r="42" spans="2:7" x14ac:dyDescent="0.25">
      <c r="B42" s="35" t="s">
        <v>4330</v>
      </c>
      <c r="C42" s="36"/>
      <c r="D42" s="37"/>
      <c r="E42" s="38" t="s">
        <v>309</v>
      </c>
      <c r="F42" s="39">
        <f>SUM(F33:F41)</f>
        <v>3202170</v>
      </c>
      <c r="G42" s="40">
        <f>F42</f>
        <v>3202170</v>
      </c>
    </row>
    <row r="43" spans="2:7" ht="15.75" x14ac:dyDescent="0.25">
      <c r="B43" s="41"/>
      <c r="C43" s="14"/>
      <c r="D43" s="15"/>
      <c r="E43" s="3"/>
      <c r="F43" s="4"/>
      <c r="G43" s="8"/>
    </row>
    <row r="44" spans="2:7" ht="15.75" x14ac:dyDescent="0.25">
      <c r="B44" s="30" t="s">
        <v>5909</v>
      </c>
      <c r="C44" s="14"/>
      <c r="D44" s="15"/>
      <c r="G44" s="8"/>
    </row>
    <row r="45" spans="2:7" ht="15.75" x14ac:dyDescent="0.25">
      <c r="B45" s="34" t="s">
        <v>5909</v>
      </c>
      <c r="C45" s="14" t="s">
        <v>87</v>
      </c>
      <c r="D45" s="15">
        <v>400</v>
      </c>
      <c r="E45" s="3">
        <v>100</v>
      </c>
      <c r="F45" s="4">
        <f>D45*E45</f>
        <v>40000</v>
      </c>
      <c r="G45" s="8"/>
    </row>
    <row r="46" spans="2:7" ht="15.75" x14ac:dyDescent="0.25">
      <c r="B46" s="34" t="s">
        <v>5910</v>
      </c>
      <c r="C46" s="14" t="s">
        <v>87</v>
      </c>
      <c r="D46" s="15">
        <v>45</v>
      </c>
      <c r="E46" s="3">
        <v>3500</v>
      </c>
      <c r="F46" s="4">
        <f>D46*E46</f>
        <v>157500</v>
      </c>
      <c r="G46" s="8"/>
    </row>
    <row r="47" spans="2:7" ht="15.75" x14ac:dyDescent="0.25">
      <c r="B47" s="34" t="s">
        <v>5911</v>
      </c>
      <c r="C47" s="14" t="s">
        <v>87</v>
      </c>
      <c r="D47" s="15">
        <v>1</v>
      </c>
      <c r="E47" s="3">
        <v>500000</v>
      </c>
      <c r="F47" s="4">
        <f>D47*E47</f>
        <v>500000</v>
      </c>
      <c r="G47" s="8"/>
    </row>
    <row r="48" spans="2:7" x14ac:dyDescent="0.25">
      <c r="B48" s="35" t="s">
        <v>4330</v>
      </c>
      <c r="C48" s="36"/>
      <c r="D48" s="37"/>
      <c r="E48" s="38" t="s">
        <v>309</v>
      </c>
      <c r="F48" s="39">
        <f>SUM(F45:F47)</f>
        <v>697500</v>
      </c>
      <c r="G48" s="40">
        <f>F48</f>
        <v>697500</v>
      </c>
    </row>
    <row r="49" spans="1:7" x14ac:dyDescent="0.25">
      <c r="B49" s="6"/>
      <c r="C49" s="14"/>
      <c r="D49"/>
      <c r="G49" s="8"/>
    </row>
    <row r="50" spans="1:7" ht="31.5" x14ac:dyDescent="0.25">
      <c r="B50" s="44" t="s">
        <v>5912</v>
      </c>
      <c r="C50" s="14"/>
      <c r="D50" s="15"/>
      <c r="G50" s="8"/>
    </row>
    <row r="51" spans="1:7" x14ac:dyDescent="0.25">
      <c r="B51" s="45" t="s">
        <v>5913</v>
      </c>
      <c r="C51" s="2" t="s">
        <v>87</v>
      </c>
      <c r="D51" s="15">
        <v>4</v>
      </c>
      <c r="E51" s="3">
        <v>4205000</v>
      </c>
      <c r="F51" s="4">
        <f>D51*E51</f>
        <v>16820000</v>
      </c>
      <c r="G51" s="8"/>
    </row>
    <row r="52" spans="1:7" x14ac:dyDescent="0.25">
      <c r="B52" s="45" t="s">
        <v>5914</v>
      </c>
      <c r="C52" s="2" t="s">
        <v>87</v>
      </c>
      <c r="D52" s="15">
        <v>5</v>
      </c>
      <c r="E52" s="3">
        <v>1145500</v>
      </c>
      <c r="F52" s="4">
        <f>D52*E52</f>
        <v>5727500</v>
      </c>
      <c r="G52" s="8"/>
    </row>
    <row r="53" spans="1:7" x14ac:dyDescent="0.25">
      <c r="B53" s="45" t="s">
        <v>5915</v>
      </c>
      <c r="C53" s="2" t="s">
        <v>87</v>
      </c>
      <c r="D53" s="15">
        <v>5</v>
      </c>
      <c r="E53" s="3">
        <v>305370</v>
      </c>
      <c r="F53" s="4">
        <f>D53*E53</f>
        <v>1526850</v>
      </c>
      <c r="G53" s="8"/>
    </row>
    <row r="54" spans="1:7" x14ac:dyDescent="0.25">
      <c r="B54" s="45" t="s">
        <v>5916</v>
      </c>
      <c r="C54" s="2" t="s">
        <v>87</v>
      </c>
      <c r="D54" s="15">
        <v>4</v>
      </c>
      <c r="E54" s="3">
        <v>3938000</v>
      </c>
      <c r="F54" s="4">
        <f>D54*E54</f>
        <v>15752000</v>
      </c>
      <c r="G54" s="8"/>
    </row>
    <row r="55" spans="1:7" x14ac:dyDescent="0.25">
      <c r="B55" s="46" t="s">
        <v>4330</v>
      </c>
      <c r="C55" s="47"/>
      <c r="D55" s="48"/>
      <c r="E55" s="49" t="s">
        <v>309</v>
      </c>
      <c r="F55" s="50">
        <f>SUM(F52:F54)</f>
        <v>23006350</v>
      </c>
      <c r="G55" s="51">
        <f>F55/$D$7</f>
        <v>2949532.0512820515</v>
      </c>
    </row>
    <row r="57" spans="1:7" ht="30" customHeight="1" x14ac:dyDescent="0.25">
      <c r="B57" s="604" t="s">
        <v>5917</v>
      </c>
      <c r="C57" s="605"/>
      <c r="D57" s="605"/>
      <c r="E57" s="605"/>
      <c r="F57" s="606"/>
      <c r="G57" s="52">
        <f>SUM(G21:G55)</f>
        <v>8132068.846153846</v>
      </c>
    </row>
    <row r="60" spans="1:7" ht="31.5" customHeight="1" x14ac:dyDescent="0.25">
      <c r="A60" s="607" t="s">
        <v>5918</v>
      </c>
      <c r="B60" s="608"/>
      <c r="C60" s="608"/>
      <c r="D60" s="608"/>
      <c r="E60" s="608"/>
      <c r="F60" s="608"/>
      <c r="G60" s="609"/>
    </row>
    <row r="63" spans="1:7" ht="15" customHeight="1" x14ac:dyDescent="0.25">
      <c r="A63" s="610" t="s">
        <v>5919</v>
      </c>
      <c r="B63" s="611" t="s">
        <v>5890</v>
      </c>
      <c r="C63" s="613" t="s">
        <v>5920</v>
      </c>
      <c r="D63" s="614"/>
      <c r="E63" s="615" t="s">
        <v>5921</v>
      </c>
      <c r="F63" s="617" t="s">
        <v>5922</v>
      </c>
      <c r="G63" s="617" t="s">
        <v>5923</v>
      </c>
    </row>
    <row r="64" spans="1:7" x14ac:dyDescent="0.25">
      <c r="A64" s="610"/>
      <c r="B64" s="612"/>
      <c r="C64" s="19" t="s">
        <v>71</v>
      </c>
      <c r="D64" s="19" t="s">
        <v>5924</v>
      </c>
      <c r="E64" s="616"/>
      <c r="F64" s="618"/>
      <c r="G64" s="618"/>
    </row>
    <row r="65" spans="1:7" ht="18.75" x14ac:dyDescent="0.25">
      <c r="A65" s="53"/>
      <c r="B65" s="619" t="s">
        <v>5925</v>
      </c>
      <c r="C65" s="620"/>
      <c r="D65" s="620"/>
      <c r="E65" s="620"/>
      <c r="F65" s="620"/>
      <c r="G65" s="621"/>
    </row>
    <row r="66" spans="1:7" ht="15" customHeight="1" x14ac:dyDescent="0.25">
      <c r="A66" s="622" t="s">
        <v>5926</v>
      </c>
      <c r="B66" s="54" t="s">
        <v>5927</v>
      </c>
      <c r="C66" s="55"/>
      <c r="D66" s="56"/>
      <c r="E66" s="625">
        <v>525000000</v>
      </c>
      <c r="F66" s="55"/>
      <c r="G66" s="55"/>
    </row>
    <row r="67" spans="1:7" x14ac:dyDescent="0.25">
      <c r="A67" s="623"/>
      <c r="B67" s="57" t="s">
        <v>5928</v>
      </c>
      <c r="C67" s="55" t="s">
        <v>309</v>
      </c>
      <c r="D67" s="56">
        <v>8</v>
      </c>
      <c r="E67" s="625"/>
      <c r="F67" s="58">
        <v>2776070</v>
      </c>
      <c r="G67" s="59">
        <f t="shared" ref="G67:G72" si="1">F67/$E$66</f>
        <v>5.2877523809523813E-3</v>
      </c>
    </row>
    <row r="68" spans="1:7" x14ac:dyDescent="0.25">
      <c r="A68" s="623"/>
      <c r="B68" s="57" t="s">
        <v>5929</v>
      </c>
      <c r="C68" s="55" t="s">
        <v>309</v>
      </c>
      <c r="D68" s="56">
        <v>8</v>
      </c>
      <c r="E68" s="625"/>
      <c r="F68" s="58">
        <v>2550000</v>
      </c>
      <c r="G68" s="59">
        <f t="shared" si="1"/>
        <v>4.8571428571428567E-3</v>
      </c>
    </row>
    <row r="69" spans="1:7" x14ac:dyDescent="0.25">
      <c r="A69" s="623"/>
      <c r="B69" s="57" t="s">
        <v>5930</v>
      </c>
      <c r="C69" s="55" t="s">
        <v>309</v>
      </c>
      <c r="D69" s="56">
        <v>8</v>
      </c>
      <c r="E69" s="625"/>
      <c r="F69" s="58">
        <v>0</v>
      </c>
      <c r="G69" s="59">
        <f t="shared" si="1"/>
        <v>0</v>
      </c>
    </row>
    <row r="70" spans="1:7" x14ac:dyDescent="0.25">
      <c r="A70" s="623"/>
      <c r="B70" s="57" t="s">
        <v>5931</v>
      </c>
      <c r="C70" s="55" t="s">
        <v>309</v>
      </c>
      <c r="D70" s="56">
        <v>8</v>
      </c>
      <c r="E70" s="625"/>
      <c r="F70" s="58">
        <v>0</v>
      </c>
      <c r="G70" s="59">
        <f t="shared" si="1"/>
        <v>0</v>
      </c>
    </row>
    <row r="71" spans="1:7" x14ac:dyDescent="0.25">
      <c r="A71" s="623"/>
      <c r="B71" s="57" t="s">
        <v>5932</v>
      </c>
      <c r="C71" s="55" t="s">
        <v>309</v>
      </c>
      <c r="D71" s="56">
        <v>8</v>
      </c>
      <c r="E71" s="625"/>
      <c r="F71" s="58">
        <v>0</v>
      </c>
      <c r="G71" s="59">
        <f t="shared" si="1"/>
        <v>0</v>
      </c>
    </row>
    <row r="72" spans="1:7" x14ac:dyDescent="0.25">
      <c r="A72" s="623"/>
      <c r="B72" s="57" t="s">
        <v>5872</v>
      </c>
      <c r="C72" s="55" t="s">
        <v>309</v>
      </c>
      <c r="D72" s="56">
        <v>8</v>
      </c>
      <c r="E72" s="625"/>
      <c r="F72" s="58">
        <v>0</v>
      </c>
      <c r="G72" s="59">
        <f t="shared" si="1"/>
        <v>0</v>
      </c>
    </row>
    <row r="73" spans="1:7" x14ac:dyDescent="0.25">
      <c r="A73" s="623"/>
      <c r="B73" s="57"/>
      <c r="C73" s="55"/>
      <c r="D73" s="56"/>
      <c r="E73" s="60"/>
      <c r="F73" s="61">
        <f>SUM(F67:F72)</f>
        <v>5326070</v>
      </c>
      <c r="G73" s="59"/>
    </row>
    <row r="74" spans="1:7" x14ac:dyDescent="0.25">
      <c r="A74" s="623"/>
      <c r="B74" s="54" t="s">
        <v>5933</v>
      </c>
      <c r="C74" s="55"/>
      <c r="D74" s="56"/>
      <c r="E74" s="625">
        <v>360000000</v>
      </c>
      <c r="F74" s="58"/>
      <c r="G74" s="62"/>
    </row>
    <row r="75" spans="1:7" x14ac:dyDescent="0.25">
      <c r="A75" s="623"/>
      <c r="B75" s="57" t="s">
        <v>5928</v>
      </c>
      <c r="C75" s="55" t="s">
        <v>309</v>
      </c>
      <c r="D75" s="56">
        <v>8</v>
      </c>
      <c r="E75" s="625"/>
      <c r="F75" s="58">
        <v>767751</v>
      </c>
      <c r="G75" s="59">
        <f t="shared" ref="G75:G80" si="2">F75/$E$74</f>
        <v>2.1326416666666665E-3</v>
      </c>
    </row>
    <row r="76" spans="1:7" x14ac:dyDescent="0.25">
      <c r="A76" s="623"/>
      <c r="B76" s="57" t="s">
        <v>5929</v>
      </c>
      <c r="C76" s="55" t="s">
        <v>309</v>
      </c>
      <c r="D76" s="56">
        <v>8</v>
      </c>
      <c r="E76" s="625"/>
      <c r="F76" s="58">
        <v>710952</v>
      </c>
      <c r="G76" s="59">
        <f t="shared" si="2"/>
        <v>1.9748666666666668E-3</v>
      </c>
    </row>
    <row r="77" spans="1:7" x14ac:dyDescent="0.25">
      <c r="A77" s="623"/>
      <c r="B77" s="57" t="s">
        <v>5930</v>
      </c>
      <c r="C77" s="55" t="s">
        <v>309</v>
      </c>
      <c r="D77" s="56">
        <v>8</v>
      </c>
      <c r="E77" s="625"/>
      <c r="F77" s="58">
        <v>0</v>
      </c>
      <c r="G77" s="59">
        <f t="shared" si="2"/>
        <v>0</v>
      </c>
    </row>
    <row r="78" spans="1:7" x14ac:dyDescent="0.25">
      <c r="A78" s="623"/>
      <c r="B78" s="57" t="s">
        <v>5931</v>
      </c>
      <c r="C78" s="55" t="s">
        <v>309</v>
      </c>
      <c r="D78" s="56">
        <v>8</v>
      </c>
      <c r="E78" s="625"/>
      <c r="F78" s="58">
        <v>0</v>
      </c>
      <c r="G78" s="59">
        <f t="shared" si="2"/>
        <v>0</v>
      </c>
    </row>
    <row r="79" spans="1:7" x14ac:dyDescent="0.25">
      <c r="A79" s="623"/>
      <c r="B79" s="57" t="s">
        <v>5932</v>
      </c>
      <c r="C79" s="55" t="s">
        <v>309</v>
      </c>
      <c r="D79" s="56">
        <v>8</v>
      </c>
      <c r="E79" s="625"/>
      <c r="F79" s="58">
        <v>0</v>
      </c>
      <c r="G79" s="59">
        <f t="shared" si="2"/>
        <v>0</v>
      </c>
    </row>
    <row r="80" spans="1:7" x14ac:dyDescent="0.25">
      <c r="A80" s="623"/>
      <c r="B80" s="57" t="s">
        <v>5872</v>
      </c>
      <c r="C80" s="55" t="s">
        <v>309</v>
      </c>
      <c r="D80" s="56">
        <v>8</v>
      </c>
      <c r="E80" s="625"/>
      <c r="F80" s="58">
        <v>0</v>
      </c>
      <c r="G80" s="59">
        <f t="shared" si="2"/>
        <v>0</v>
      </c>
    </row>
    <row r="81" spans="1:9" x14ac:dyDescent="0.25">
      <c r="A81" s="623"/>
      <c r="B81" s="57"/>
      <c r="C81" s="55"/>
      <c r="D81" s="56"/>
      <c r="E81" s="60"/>
      <c r="F81" s="61">
        <f>SUM(F75:F80)</f>
        <v>1478703</v>
      </c>
      <c r="G81" s="59"/>
    </row>
    <row r="82" spans="1:9" x14ac:dyDescent="0.25">
      <c r="A82" s="623"/>
      <c r="B82" s="54" t="s">
        <v>5934</v>
      </c>
      <c r="C82" s="55"/>
      <c r="D82" s="56"/>
      <c r="E82" s="625">
        <v>1200000000</v>
      </c>
      <c r="F82" s="58"/>
      <c r="G82" s="62"/>
    </row>
    <row r="83" spans="1:9" x14ac:dyDescent="0.25">
      <c r="A83" s="623"/>
      <c r="B83" s="57" t="s">
        <v>5928</v>
      </c>
      <c r="C83" s="55" t="s">
        <v>309</v>
      </c>
      <c r="D83" s="56">
        <v>8</v>
      </c>
      <c r="E83" s="625"/>
      <c r="F83" s="58">
        <v>3259304</v>
      </c>
      <c r="G83" s="59">
        <f t="shared" ref="G83:G88" si="3">F83/$E$82</f>
        <v>2.7160866666666667E-3</v>
      </c>
    </row>
    <row r="84" spans="1:9" x14ac:dyDescent="0.25">
      <c r="A84" s="623"/>
      <c r="B84" s="57" t="s">
        <v>5929</v>
      </c>
      <c r="C84" s="55" t="s">
        <v>309</v>
      </c>
      <c r="D84" s="56">
        <v>8</v>
      </c>
      <c r="E84" s="625"/>
      <c r="F84" s="58">
        <v>4175000</v>
      </c>
      <c r="G84" s="59">
        <f t="shared" si="3"/>
        <v>3.4791666666666669E-3</v>
      </c>
    </row>
    <row r="85" spans="1:9" x14ac:dyDescent="0.25">
      <c r="A85" s="623"/>
      <c r="B85" s="57" t="s">
        <v>5930</v>
      </c>
      <c r="C85" s="55" t="s">
        <v>309</v>
      </c>
      <c r="D85" s="56">
        <v>8</v>
      </c>
      <c r="E85" s="625"/>
      <c r="F85" s="58">
        <v>0</v>
      </c>
      <c r="G85" s="59">
        <f t="shared" si="3"/>
        <v>0</v>
      </c>
    </row>
    <row r="86" spans="1:9" x14ac:dyDescent="0.25">
      <c r="A86" s="623"/>
      <c r="B86" s="57" t="s">
        <v>5931</v>
      </c>
      <c r="C86" s="55" t="s">
        <v>309</v>
      </c>
      <c r="D86" s="56">
        <v>8</v>
      </c>
      <c r="E86" s="625"/>
      <c r="F86" s="58">
        <v>0</v>
      </c>
      <c r="G86" s="59">
        <f t="shared" si="3"/>
        <v>0</v>
      </c>
    </row>
    <row r="87" spans="1:9" x14ac:dyDescent="0.25">
      <c r="A87" s="623"/>
      <c r="B87" s="57" t="s">
        <v>5932</v>
      </c>
      <c r="C87" s="55" t="s">
        <v>309</v>
      </c>
      <c r="D87" s="56">
        <v>8</v>
      </c>
      <c r="E87" s="625"/>
      <c r="F87" s="58">
        <v>0</v>
      </c>
      <c r="G87" s="59">
        <f t="shared" si="3"/>
        <v>0</v>
      </c>
    </row>
    <row r="88" spans="1:9" x14ac:dyDescent="0.25">
      <c r="A88" s="623"/>
      <c r="B88" s="57" t="s">
        <v>5872</v>
      </c>
      <c r="C88" s="55" t="s">
        <v>309</v>
      </c>
      <c r="D88" s="56">
        <v>8</v>
      </c>
      <c r="E88" s="625"/>
      <c r="F88" s="58">
        <v>0</v>
      </c>
      <c r="G88" s="59">
        <f t="shared" si="3"/>
        <v>0</v>
      </c>
    </row>
    <row r="89" spans="1:9" x14ac:dyDescent="0.25">
      <c r="A89" s="623"/>
      <c r="B89" s="57"/>
      <c r="C89" s="55"/>
      <c r="D89" s="56"/>
      <c r="E89" s="60"/>
      <c r="F89" s="61">
        <f>SUM(F83:F88)</f>
        <v>7434304</v>
      </c>
      <c r="G89" s="59"/>
    </row>
    <row r="90" spans="1:9" x14ac:dyDescent="0.25">
      <c r="A90" s="623"/>
      <c r="B90" s="54" t="s">
        <v>5935</v>
      </c>
      <c r="C90" s="55"/>
      <c r="D90" s="56"/>
      <c r="E90" s="625">
        <v>1634969089</v>
      </c>
      <c r="F90" s="58"/>
      <c r="G90" s="62"/>
    </row>
    <row r="91" spans="1:9" x14ac:dyDescent="0.25">
      <c r="A91" s="623"/>
      <c r="B91" s="57" t="s">
        <v>5928</v>
      </c>
      <c r="C91" s="55" t="s">
        <v>309</v>
      </c>
      <c r="D91" s="56">
        <v>8</v>
      </c>
      <c r="E91" s="625"/>
      <c r="F91" s="58">
        <v>1000000</v>
      </c>
      <c r="G91" s="59">
        <f t="shared" ref="G91:G96" si="4">F91/$E$90</f>
        <v>6.1163235851243673E-4</v>
      </c>
      <c r="I91" s="63"/>
    </row>
    <row r="92" spans="1:9" x14ac:dyDescent="0.25">
      <c r="A92" s="623"/>
      <c r="B92" s="57" t="s">
        <v>5929</v>
      </c>
      <c r="C92" s="55" t="s">
        <v>309</v>
      </c>
      <c r="D92" s="56">
        <v>8</v>
      </c>
      <c r="E92" s="625"/>
      <c r="F92" s="58">
        <v>1285000</v>
      </c>
      <c r="G92" s="59">
        <f t="shared" si="4"/>
        <v>7.8594758068848119E-4</v>
      </c>
    </row>
    <row r="93" spans="1:9" x14ac:dyDescent="0.25">
      <c r="A93" s="623"/>
      <c r="B93" s="57" t="s">
        <v>5930</v>
      </c>
      <c r="C93" s="55" t="s">
        <v>309</v>
      </c>
      <c r="D93" s="56">
        <v>8</v>
      </c>
      <c r="E93" s="625"/>
      <c r="F93" s="58">
        <v>0</v>
      </c>
      <c r="G93" s="59">
        <f t="shared" si="4"/>
        <v>0</v>
      </c>
    </row>
    <row r="94" spans="1:9" x14ac:dyDescent="0.25">
      <c r="A94" s="623"/>
      <c r="B94" s="57" t="s">
        <v>5931</v>
      </c>
      <c r="C94" s="55" t="s">
        <v>309</v>
      </c>
      <c r="D94" s="56">
        <v>8</v>
      </c>
      <c r="E94" s="625"/>
      <c r="F94" s="58">
        <v>0</v>
      </c>
      <c r="G94" s="59">
        <f t="shared" si="4"/>
        <v>0</v>
      </c>
    </row>
    <row r="95" spans="1:9" x14ac:dyDescent="0.25">
      <c r="A95" s="623"/>
      <c r="B95" s="57" t="s">
        <v>5932</v>
      </c>
      <c r="C95" s="55" t="s">
        <v>309</v>
      </c>
      <c r="D95" s="56">
        <v>8</v>
      </c>
      <c r="E95" s="625"/>
      <c r="F95" s="58">
        <v>0</v>
      </c>
      <c r="G95" s="59">
        <f t="shared" si="4"/>
        <v>0</v>
      </c>
    </row>
    <row r="96" spans="1:9" ht="15" customHeight="1" x14ac:dyDescent="0.25">
      <c r="A96" s="623"/>
      <c r="B96" s="57" t="s">
        <v>5872</v>
      </c>
      <c r="C96" s="55" t="s">
        <v>309</v>
      </c>
      <c r="D96" s="56">
        <v>8</v>
      </c>
      <c r="E96" s="625"/>
      <c r="F96" s="58">
        <v>0</v>
      </c>
      <c r="G96" s="59">
        <f t="shared" si="4"/>
        <v>0</v>
      </c>
    </row>
    <row r="97" spans="1:7" x14ac:dyDescent="0.25">
      <c r="A97" s="624"/>
      <c r="B97" s="57"/>
      <c r="C97" s="55"/>
      <c r="D97" s="56"/>
      <c r="E97" s="60"/>
      <c r="F97" s="61">
        <f>SUM(F91:F96)</f>
        <v>2285000</v>
      </c>
      <c r="G97" s="59"/>
    </row>
    <row r="98" spans="1:7" x14ac:dyDescent="0.25">
      <c r="A98" s="622" t="s">
        <v>5936</v>
      </c>
      <c r="B98" s="64" t="s">
        <v>5937</v>
      </c>
      <c r="C98" s="65"/>
      <c r="D98" s="66"/>
      <c r="E98" s="626">
        <v>908741802</v>
      </c>
      <c r="F98" s="67"/>
      <c r="G98" s="68"/>
    </row>
    <row r="99" spans="1:7" x14ac:dyDescent="0.25">
      <c r="A99" s="623"/>
      <c r="B99" s="69" t="s">
        <v>5928</v>
      </c>
      <c r="C99" s="65" t="s">
        <v>309</v>
      </c>
      <c r="D99" s="66">
        <v>9.5</v>
      </c>
      <c r="E99" s="626"/>
      <c r="F99" s="67">
        <v>2050000</v>
      </c>
      <c r="G99" s="68">
        <f t="shared" ref="G99:G104" si="5">F99/$E$98</f>
        <v>2.2558662928108594E-3</v>
      </c>
    </row>
    <row r="100" spans="1:7" x14ac:dyDescent="0.25">
      <c r="A100" s="623"/>
      <c r="B100" s="69" t="s">
        <v>5929</v>
      </c>
      <c r="C100" s="65" t="s">
        <v>309</v>
      </c>
      <c r="D100" s="66">
        <v>9.5</v>
      </c>
      <c r="E100" s="626"/>
      <c r="F100" s="67">
        <v>3471462</v>
      </c>
      <c r="G100" s="68">
        <f t="shared" si="5"/>
        <v>3.8200751768652542E-3</v>
      </c>
    </row>
    <row r="101" spans="1:7" x14ac:dyDescent="0.25">
      <c r="A101" s="623"/>
      <c r="B101" s="69" t="s">
        <v>5930</v>
      </c>
      <c r="C101" s="65" t="s">
        <v>309</v>
      </c>
      <c r="D101" s="66">
        <v>9.5</v>
      </c>
      <c r="E101" s="626"/>
      <c r="F101" s="67">
        <v>4000004</v>
      </c>
      <c r="G101" s="68">
        <f t="shared" si="5"/>
        <v>4.4016947291261503E-3</v>
      </c>
    </row>
    <row r="102" spans="1:7" x14ac:dyDescent="0.25">
      <c r="A102" s="623"/>
      <c r="B102" s="69" t="s">
        <v>5931</v>
      </c>
      <c r="C102" s="65" t="s">
        <v>309</v>
      </c>
      <c r="D102" s="66">
        <v>9.5</v>
      </c>
      <c r="E102" s="626"/>
      <c r="F102" s="67">
        <v>0</v>
      </c>
      <c r="G102" s="68">
        <f t="shared" si="5"/>
        <v>0</v>
      </c>
    </row>
    <row r="103" spans="1:7" x14ac:dyDescent="0.25">
      <c r="A103" s="623"/>
      <c r="B103" s="69" t="s">
        <v>5932</v>
      </c>
      <c r="C103" s="65" t="s">
        <v>309</v>
      </c>
      <c r="D103" s="66">
        <v>9.5</v>
      </c>
      <c r="E103" s="626"/>
      <c r="F103" s="67">
        <v>0</v>
      </c>
      <c r="G103" s="68">
        <f t="shared" si="5"/>
        <v>0</v>
      </c>
    </row>
    <row r="104" spans="1:7" x14ac:dyDescent="0.25">
      <c r="A104" s="623"/>
      <c r="B104" s="69" t="s">
        <v>5872</v>
      </c>
      <c r="C104" s="65" t="s">
        <v>309</v>
      </c>
      <c r="D104" s="66">
        <v>9.5</v>
      </c>
      <c r="E104" s="626"/>
      <c r="F104" s="67">
        <v>0</v>
      </c>
      <c r="G104" s="68">
        <f t="shared" si="5"/>
        <v>0</v>
      </c>
    </row>
    <row r="105" spans="1:7" x14ac:dyDescent="0.25">
      <c r="A105" s="623"/>
      <c r="B105" s="57"/>
      <c r="C105" s="55"/>
      <c r="D105" s="56"/>
      <c r="E105" s="60"/>
      <c r="F105" s="61">
        <f>SUM(F99:F104)</f>
        <v>9521466</v>
      </c>
      <c r="G105" s="59"/>
    </row>
    <row r="106" spans="1:7" x14ac:dyDescent="0.25">
      <c r="A106" s="623"/>
      <c r="B106" s="64" t="s">
        <v>5938</v>
      </c>
      <c r="C106" s="65"/>
      <c r="D106" s="66"/>
      <c r="E106" s="627">
        <v>144806787.81</v>
      </c>
      <c r="F106" s="67"/>
      <c r="G106" s="68"/>
    </row>
    <row r="107" spans="1:7" x14ac:dyDescent="0.25">
      <c r="A107" s="623"/>
      <c r="B107" s="69" t="s">
        <v>5928</v>
      </c>
      <c r="C107" s="65" t="s">
        <v>309</v>
      </c>
      <c r="D107" s="66">
        <v>4.5</v>
      </c>
      <c r="E107" s="628"/>
      <c r="F107" s="67">
        <v>438000</v>
      </c>
      <c r="G107" s="68">
        <f t="shared" ref="G107:G112" si="6">F107/$E$106</f>
        <v>3.0247200882233282E-3</v>
      </c>
    </row>
    <row r="108" spans="1:7" x14ac:dyDescent="0.25">
      <c r="A108" s="623"/>
      <c r="B108" s="69" t="s">
        <v>5929</v>
      </c>
      <c r="C108" s="65" t="s">
        <v>309</v>
      </c>
      <c r="D108" s="66">
        <v>4.5</v>
      </c>
      <c r="E108" s="628"/>
      <c r="F108" s="67">
        <v>520002</v>
      </c>
      <c r="G108" s="68">
        <f t="shared" si="6"/>
        <v>3.5910056970691944E-3</v>
      </c>
    </row>
    <row r="109" spans="1:7" x14ac:dyDescent="0.25">
      <c r="A109" s="623"/>
      <c r="B109" s="69" t="s">
        <v>5930</v>
      </c>
      <c r="C109" s="65" t="s">
        <v>309</v>
      </c>
      <c r="D109" s="66">
        <v>4.5</v>
      </c>
      <c r="E109" s="628"/>
      <c r="F109" s="67">
        <v>700000</v>
      </c>
      <c r="G109" s="68">
        <f t="shared" si="6"/>
        <v>4.8340275382564605E-3</v>
      </c>
    </row>
    <row r="110" spans="1:7" x14ac:dyDescent="0.25">
      <c r="A110" s="623"/>
      <c r="B110" s="69" t="s">
        <v>5931</v>
      </c>
      <c r="C110" s="65" t="s">
        <v>309</v>
      </c>
      <c r="D110" s="66">
        <v>4.5</v>
      </c>
      <c r="E110" s="628"/>
      <c r="F110" s="67">
        <v>0</v>
      </c>
      <c r="G110" s="68">
        <f t="shared" si="6"/>
        <v>0</v>
      </c>
    </row>
    <row r="111" spans="1:7" x14ac:dyDescent="0.25">
      <c r="A111" s="623"/>
      <c r="B111" s="69" t="s">
        <v>5932</v>
      </c>
      <c r="C111" s="65" t="s">
        <v>309</v>
      </c>
      <c r="D111" s="66">
        <v>4.5</v>
      </c>
      <c r="E111" s="628"/>
      <c r="F111" s="67">
        <v>0</v>
      </c>
      <c r="G111" s="68">
        <f t="shared" si="6"/>
        <v>0</v>
      </c>
    </row>
    <row r="112" spans="1:7" x14ac:dyDescent="0.25">
      <c r="A112" s="623"/>
      <c r="B112" s="69" t="s">
        <v>5872</v>
      </c>
      <c r="C112" s="65" t="s">
        <v>309</v>
      </c>
      <c r="D112" s="66">
        <v>4.5</v>
      </c>
      <c r="E112" s="629"/>
      <c r="F112" s="67">
        <v>0</v>
      </c>
      <c r="G112" s="68">
        <f t="shared" si="6"/>
        <v>0</v>
      </c>
    </row>
    <row r="113" spans="1:9" x14ac:dyDescent="0.25">
      <c r="A113" s="623"/>
      <c r="B113" s="57"/>
      <c r="C113" s="55"/>
      <c r="D113" s="56"/>
      <c r="E113" s="60"/>
      <c r="F113" s="61">
        <f>SUM(F107:F112)</f>
        <v>1658002</v>
      </c>
      <c r="G113" s="59"/>
    </row>
    <row r="114" spans="1:9" x14ac:dyDescent="0.25">
      <c r="A114" s="623"/>
      <c r="B114" s="64" t="s">
        <v>5939</v>
      </c>
      <c r="C114" s="65"/>
      <c r="D114" s="66"/>
      <c r="E114" s="627">
        <v>854499084</v>
      </c>
      <c r="F114" s="67"/>
      <c r="G114" s="68"/>
    </row>
    <row r="115" spans="1:9" x14ac:dyDescent="0.25">
      <c r="A115" s="623"/>
      <c r="B115" s="69" t="s">
        <v>5928</v>
      </c>
      <c r="C115" s="65" t="s">
        <v>309</v>
      </c>
      <c r="D115" s="66">
        <v>8.5</v>
      </c>
      <c r="E115" s="628"/>
      <c r="F115" s="67">
        <v>3540003.5</v>
      </c>
      <c r="G115" s="68">
        <f t="shared" ref="G115:G120" si="7">F115/$E$114</f>
        <v>4.142782088693263E-3</v>
      </c>
    </row>
    <row r="116" spans="1:9" x14ac:dyDescent="0.25">
      <c r="A116" s="623"/>
      <c r="B116" s="69" t="s">
        <v>5929</v>
      </c>
      <c r="C116" s="65" t="s">
        <v>309</v>
      </c>
      <c r="D116" s="66">
        <v>8.5</v>
      </c>
      <c r="E116" s="628"/>
      <c r="F116" s="67">
        <v>5270204</v>
      </c>
      <c r="G116" s="68">
        <f t="shared" si="7"/>
        <v>6.1675946746831151E-3</v>
      </c>
    </row>
    <row r="117" spans="1:9" x14ac:dyDescent="0.25">
      <c r="A117" s="623"/>
      <c r="B117" s="69" t="s">
        <v>5930</v>
      </c>
      <c r="C117" s="65" t="s">
        <v>309</v>
      </c>
      <c r="D117" s="66">
        <v>8.5</v>
      </c>
      <c r="E117" s="628"/>
      <c r="F117" s="67">
        <v>2800002.45</v>
      </c>
      <c r="G117" s="68">
        <f t="shared" si="7"/>
        <v>3.2767764207457012E-3</v>
      </c>
    </row>
    <row r="118" spans="1:9" x14ac:dyDescent="0.25">
      <c r="A118" s="623"/>
      <c r="B118" s="69" t="s">
        <v>5931</v>
      </c>
      <c r="C118" s="65" t="s">
        <v>309</v>
      </c>
      <c r="D118" s="66">
        <v>8.5</v>
      </c>
      <c r="E118" s="628"/>
      <c r="F118" s="67">
        <v>0</v>
      </c>
      <c r="G118" s="68">
        <f t="shared" si="7"/>
        <v>0</v>
      </c>
    </row>
    <row r="119" spans="1:9" x14ac:dyDescent="0.25">
      <c r="A119" s="623"/>
      <c r="B119" s="69" t="s">
        <v>5932</v>
      </c>
      <c r="C119" s="65" t="s">
        <v>309</v>
      </c>
      <c r="D119" s="66">
        <v>8.5</v>
      </c>
      <c r="E119" s="628"/>
      <c r="F119" s="67">
        <v>0</v>
      </c>
      <c r="G119" s="68">
        <f t="shared" si="7"/>
        <v>0</v>
      </c>
    </row>
    <row r="120" spans="1:9" x14ac:dyDescent="0.25">
      <c r="A120" s="623"/>
      <c r="B120" s="69" t="s">
        <v>5872</v>
      </c>
      <c r="C120" s="65" t="s">
        <v>309</v>
      </c>
      <c r="D120" s="66">
        <v>8.5</v>
      </c>
      <c r="E120" s="629"/>
      <c r="F120" s="67">
        <v>0</v>
      </c>
      <c r="G120" s="68">
        <f t="shared" si="7"/>
        <v>0</v>
      </c>
    </row>
    <row r="121" spans="1:9" x14ac:dyDescent="0.25">
      <c r="A121" s="623"/>
      <c r="B121" s="57"/>
      <c r="C121" s="55"/>
      <c r="D121" s="56"/>
      <c r="E121" s="60"/>
      <c r="F121" s="61">
        <f>SUM(F115:F120)</f>
        <v>11610209.949999999</v>
      </c>
      <c r="G121" s="59"/>
      <c r="I121" s="63"/>
    </row>
    <row r="122" spans="1:9" x14ac:dyDescent="0.25">
      <c r="A122" s="623"/>
      <c r="B122" s="64" t="s">
        <v>5940</v>
      </c>
      <c r="C122" s="65"/>
      <c r="D122" s="66"/>
      <c r="E122" s="627">
        <v>629061313</v>
      </c>
      <c r="F122" s="67"/>
      <c r="G122" s="68"/>
    </row>
    <row r="123" spans="1:9" x14ac:dyDescent="0.25">
      <c r="A123" s="623"/>
      <c r="B123" s="69" t="s">
        <v>5928</v>
      </c>
      <c r="C123" s="65" t="s">
        <v>309</v>
      </c>
      <c r="D123" s="66">
        <v>6.5</v>
      </c>
      <c r="E123" s="628"/>
      <c r="F123" s="67">
        <v>3735998.5</v>
      </c>
      <c r="G123" s="68">
        <f t="shared" ref="G123:G128" si="8">F123/$E$122</f>
        <v>5.9390053446189278E-3</v>
      </c>
    </row>
    <row r="124" spans="1:9" x14ac:dyDescent="0.25">
      <c r="A124" s="623"/>
      <c r="B124" s="69" t="s">
        <v>5929</v>
      </c>
      <c r="C124" s="65" t="s">
        <v>309</v>
      </c>
      <c r="D124" s="66">
        <v>6.5</v>
      </c>
      <c r="E124" s="628"/>
      <c r="F124" s="67">
        <f>2627085.5-832000</f>
        <v>1795085.5</v>
      </c>
      <c r="G124" s="68">
        <f t="shared" si="8"/>
        <v>2.8535938594589747E-3</v>
      </c>
    </row>
    <row r="125" spans="1:9" x14ac:dyDescent="0.25">
      <c r="A125" s="623"/>
      <c r="B125" s="69" t="s">
        <v>5930</v>
      </c>
      <c r="C125" s="65" t="s">
        <v>309</v>
      </c>
      <c r="D125" s="66">
        <v>6.5</v>
      </c>
      <c r="E125" s="628"/>
      <c r="F125" s="67">
        <v>5600004.9000000004</v>
      </c>
      <c r="G125" s="68">
        <f t="shared" si="8"/>
        <v>8.9021607024178905E-3</v>
      </c>
    </row>
    <row r="126" spans="1:9" x14ac:dyDescent="0.25">
      <c r="A126" s="623"/>
      <c r="B126" s="69" t="s">
        <v>5931</v>
      </c>
      <c r="C126" s="65" t="s">
        <v>309</v>
      </c>
      <c r="D126" s="66">
        <v>6.5</v>
      </c>
      <c r="E126" s="628"/>
      <c r="F126" s="67">
        <v>0</v>
      </c>
      <c r="G126" s="68">
        <f t="shared" si="8"/>
        <v>0</v>
      </c>
    </row>
    <row r="127" spans="1:9" x14ac:dyDescent="0.25">
      <c r="A127" s="623"/>
      <c r="B127" s="69" t="s">
        <v>5932</v>
      </c>
      <c r="C127" s="65" t="s">
        <v>309</v>
      </c>
      <c r="D127" s="66">
        <v>6.5</v>
      </c>
      <c r="E127" s="628"/>
      <c r="F127" s="67">
        <v>0</v>
      </c>
      <c r="G127" s="68">
        <f t="shared" si="8"/>
        <v>0</v>
      </c>
    </row>
    <row r="128" spans="1:9" x14ac:dyDescent="0.25">
      <c r="A128" s="623"/>
      <c r="B128" s="69" t="s">
        <v>5872</v>
      </c>
      <c r="C128" s="65" t="s">
        <v>309</v>
      </c>
      <c r="D128" s="66">
        <v>6.5</v>
      </c>
      <c r="E128" s="629"/>
      <c r="F128" s="67">
        <v>832000</v>
      </c>
      <c r="G128" s="68">
        <f t="shared" si="8"/>
        <v>1.3226055756507791E-3</v>
      </c>
    </row>
    <row r="129" spans="1:7" x14ac:dyDescent="0.25">
      <c r="A129" s="623"/>
      <c r="B129" s="57"/>
      <c r="C129" s="55"/>
      <c r="D129" s="56"/>
      <c r="E129" s="60"/>
      <c r="F129" s="61">
        <f>SUM(F123:F128)</f>
        <v>11963088.9</v>
      </c>
      <c r="G129" s="59"/>
    </row>
    <row r="130" spans="1:7" x14ac:dyDescent="0.25">
      <c r="A130" s="623"/>
      <c r="B130" s="64" t="s">
        <v>5941</v>
      </c>
      <c r="C130" s="65"/>
      <c r="D130" s="66"/>
      <c r="E130" s="627">
        <v>885697893</v>
      </c>
      <c r="F130" s="67"/>
      <c r="G130" s="68"/>
    </row>
    <row r="131" spans="1:7" x14ac:dyDescent="0.25">
      <c r="A131" s="623"/>
      <c r="B131" s="69" t="s">
        <v>5928</v>
      </c>
      <c r="C131" s="65" t="s">
        <v>309</v>
      </c>
      <c r="D131" s="66">
        <v>9.5</v>
      </c>
      <c r="E131" s="628"/>
      <c r="F131" s="67">
        <v>5488790</v>
      </c>
      <c r="G131" s="68">
        <f t="shared" ref="G131:G136" si="9">F131/$E$130</f>
        <v>6.1971356637290772E-3</v>
      </c>
    </row>
    <row r="132" spans="1:7" x14ac:dyDescent="0.25">
      <c r="A132" s="623"/>
      <c r="B132" s="69" t="s">
        <v>5929</v>
      </c>
      <c r="C132" s="65" t="s">
        <v>309</v>
      </c>
      <c r="D132" s="66">
        <v>9.5</v>
      </c>
      <c r="E132" s="628"/>
      <c r="F132" s="67">
        <v>1800000</v>
      </c>
      <c r="G132" s="68">
        <f t="shared" si="9"/>
        <v>2.0322956780478648E-3</v>
      </c>
    </row>
    <row r="133" spans="1:7" x14ac:dyDescent="0.25">
      <c r="A133" s="623"/>
      <c r="B133" s="69" t="s">
        <v>5930</v>
      </c>
      <c r="C133" s="65" t="s">
        <v>309</v>
      </c>
      <c r="D133" s="66">
        <v>9.5</v>
      </c>
      <c r="E133" s="628"/>
      <c r="F133" s="67">
        <v>3600000</v>
      </c>
      <c r="G133" s="68">
        <f t="shared" si="9"/>
        <v>4.0645913560957295E-3</v>
      </c>
    </row>
    <row r="134" spans="1:7" x14ac:dyDescent="0.25">
      <c r="A134" s="623"/>
      <c r="B134" s="69" t="s">
        <v>5931</v>
      </c>
      <c r="C134" s="65" t="s">
        <v>309</v>
      </c>
      <c r="D134" s="66">
        <v>9.5</v>
      </c>
      <c r="E134" s="628"/>
      <c r="F134" s="67">
        <v>0</v>
      </c>
      <c r="G134" s="68">
        <f t="shared" si="9"/>
        <v>0</v>
      </c>
    </row>
    <row r="135" spans="1:7" x14ac:dyDescent="0.25">
      <c r="A135" s="623"/>
      <c r="B135" s="69" t="s">
        <v>5932</v>
      </c>
      <c r="C135" s="65" t="s">
        <v>309</v>
      </c>
      <c r="D135" s="66">
        <v>9.5</v>
      </c>
      <c r="E135" s="628"/>
      <c r="F135" s="67">
        <v>0</v>
      </c>
      <c r="G135" s="68">
        <f t="shared" si="9"/>
        <v>0</v>
      </c>
    </row>
    <row r="136" spans="1:7" x14ac:dyDescent="0.25">
      <c r="A136" s="623"/>
      <c r="B136" s="69" t="s">
        <v>5872</v>
      </c>
      <c r="C136" s="65" t="s">
        <v>309</v>
      </c>
      <c r="D136" s="66">
        <v>9.5</v>
      </c>
      <c r="E136" s="629"/>
      <c r="F136" s="67">
        <v>3600000</v>
      </c>
      <c r="G136" s="68">
        <f t="shared" si="9"/>
        <v>4.0645913560957295E-3</v>
      </c>
    </row>
    <row r="137" spans="1:7" x14ac:dyDescent="0.25">
      <c r="A137" s="623"/>
      <c r="B137" s="57"/>
      <c r="C137" s="55"/>
      <c r="D137" s="56"/>
      <c r="E137" s="60"/>
      <c r="F137" s="61">
        <f>SUM(F131:F136)</f>
        <v>14488790</v>
      </c>
      <c r="G137" s="59"/>
    </row>
    <row r="138" spans="1:7" x14ac:dyDescent="0.25">
      <c r="A138" s="623"/>
      <c r="B138" s="64" t="s">
        <v>5942</v>
      </c>
      <c r="C138" s="65"/>
      <c r="D138" s="66"/>
      <c r="E138" s="627">
        <v>529600086</v>
      </c>
      <c r="F138" s="67"/>
      <c r="G138" s="68"/>
    </row>
    <row r="139" spans="1:7" x14ac:dyDescent="0.25">
      <c r="A139" s="623"/>
      <c r="B139" s="69" t="s">
        <v>5928</v>
      </c>
      <c r="C139" s="65" t="s">
        <v>309</v>
      </c>
      <c r="D139" s="66">
        <v>7.5</v>
      </c>
      <c r="E139" s="628"/>
      <c r="F139" s="67">
        <v>1687930</v>
      </c>
      <c r="G139" s="68">
        <f t="shared" ref="G139:G144" si="10">F139/$E$138</f>
        <v>3.1871784854657294E-3</v>
      </c>
    </row>
    <row r="140" spans="1:7" x14ac:dyDescent="0.25">
      <c r="A140" s="623"/>
      <c r="B140" s="69" t="s">
        <v>5929</v>
      </c>
      <c r="C140" s="65" t="s">
        <v>309</v>
      </c>
      <c r="D140" s="66">
        <v>7.5</v>
      </c>
      <c r="E140" s="628"/>
      <c r="F140" s="67">
        <v>1687500</v>
      </c>
      <c r="G140" s="68">
        <f t="shared" si="10"/>
        <v>3.1863665520628333E-3</v>
      </c>
    </row>
    <row r="141" spans="1:7" x14ac:dyDescent="0.25">
      <c r="A141" s="623"/>
      <c r="B141" s="69" t="s">
        <v>5930</v>
      </c>
      <c r="C141" s="65" t="s">
        <v>309</v>
      </c>
      <c r="D141" s="66">
        <v>7.5</v>
      </c>
      <c r="E141" s="628"/>
      <c r="F141" s="67">
        <v>1400000</v>
      </c>
      <c r="G141" s="68">
        <f t="shared" si="10"/>
        <v>2.6435041024521285E-3</v>
      </c>
    </row>
    <row r="142" spans="1:7" x14ac:dyDescent="0.25">
      <c r="A142" s="623"/>
      <c r="B142" s="69" t="s">
        <v>5931</v>
      </c>
      <c r="C142" s="65" t="s">
        <v>309</v>
      </c>
      <c r="D142" s="66">
        <v>7.5</v>
      </c>
      <c r="E142" s="628"/>
      <c r="F142" s="67">
        <v>0</v>
      </c>
      <c r="G142" s="68">
        <f t="shared" si="10"/>
        <v>0</v>
      </c>
    </row>
    <row r="143" spans="1:7" x14ac:dyDescent="0.25">
      <c r="A143" s="623"/>
      <c r="B143" s="69" t="s">
        <v>5932</v>
      </c>
      <c r="C143" s="65" t="s">
        <v>309</v>
      </c>
      <c r="D143" s="66">
        <v>7.5</v>
      </c>
      <c r="E143" s="628"/>
      <c r="F143" s="67">
        <v>0</v>
      </c>
      <c r="G143" s="68">
        <f t="shared" si="10"/>
        <v>0</v>
      </c>
    </row>
    <row r="144" spans="1:7" x14ac:dyDescent="0.25">
      <c r="A144" s="623"/>
      <c r="B144" s="69" t="s">
        <v>5872</v>
      </c>
      <c r="C144" s="65" t="s">
        <v>309</v>
      </c>
      <c r="D144" s="66">
        <v>7.5</v>
      </c>
      <c r="E144" s="629"/>
      <c r="F144" s="67">
        <v>0</v>
      </c>
      <c r="G144" s="68">
        <f t="shared" si="10"/>
        <v>0</v>
      </c>
    </row>
    <row r="145" spans="1:8" x14ac:dyDescent="0.25">
      <c r="A145" s="624"/>
      <c r="B145" s="57"/>
      <c r="C145" s="55"/>
      <c r="D145" s="56"/>
      <c r="E145" s="60"/>
      <c r="F145" s="61">
        <f>SUM(F139:F144)</f>
        <v>4775430</v>
      </c>
      <c r="G145" s="59"/>
    </row>
    <row r="146" spans="1:8" x14ac:dyDescent="0.25">
      <c r="A146" s="70"/>
      <c r="B146" s="70"/>
      <c r="C146" s="70"/>
      <c r="D146" s="70"/>
      <c r="E146" s="70"/>
      <c r="F146" s="70"/>
      <c r="G146" s="70"/>
    </row>
    <row r="147" spans="1:8" ht="15.75" thickBot="1" x14ac:dyDescent="0.3">
      <c r="G147" s="86" t="s">
        <v>14250</v>
      </c>
      <c r="H147" s="86" t="s">
        <v>14249</v>
      </c>
    </row>
    <row r="148" spans="1:8" ht="36.75" x14ac:dyDescent="0.25">
      <c r="A148" s="71"/>
      <c r="B148" s="637" t="s">
        <v>5943</v>
      </c>
      <c r="C148" s="638"/>
      <c r="D148" s="638"/>
      <c r="E148" s="639"/>
      <c r="F148" s="72" t="s">
        <v>5944</v>
      </c>
      <c r="G148" s="83" t="s">
        <v>5945</v>
      </c>
      <c r="H148" s="89" t="s">
        <v>5945</v>
      </c>
    </row>
    <row r="149" spans="1:8" x14ac:dyDescent="0.25">
      <c r="A149" s="71"/>
      <c r="B149" s="640" t="s">
        <v>5928</v>
      </c>
      <c r="C149" s="641"/>
      <c r="D149" s="641"/>
      <c r="E149" s="642"/>
      <c r="F149" s="73">
        <f t="shared" ref="F149:F154" si="11">AVERAGE(G67,G75,G83,G91,G99,G107,G115,G123,G131,G139,)</f>
        <v>3.2268000942126669E-3</v>
      </c>
      <c r="G149" s="84">
        <f>G21/$C$158</f>
        <v>1.2108175315616084E-3</v>
      </c>
      <c r="H149" s="87">
        <v>1.4E-3</v>
      </c>
    </row>
    <row r="150" spans="1:8" x14ac:dyDescent="0.25">
      <c r="A150" s="71"/>
      <c r="B150" s="630" t="s">
        <v>5929</v>
      </c>
      <c r="C150" s="631"/>
      <c r="D150" s="631"/>
      <c r="E150" s="632"/>
      <c r="F150" s="73">
        <f t="shared" si="11"/>
        <v>2.9770959463047185E-3</v>
      </c>
      <c r="G150" s="84">
        <f>(G48+G42)/$C$158</f>
        <v>5.082740955528635E-3</v>
      </c>
      <c r="H150" s="87">
        <v>1.3899999999999999E-2</v>
      </c>
    </row>
    <row r="151" spans="1:8" ht="28.5" customHeight="1" x14ac:dyDescent="0.25">
      <c r="A151" s="71"/>
      <c r="B151" s="630" t="s">
        <v>5930</v>
      </c>
      <c r="C151" s="631"/>
      <c r="D151" s="631"/>
      <c r="E151" s="632"/>
      <c r="F151" s="73">
        <f t="shared" si="11"/>
        <v>2.5566140771903691E-3</v>
      </c>
      <c r="G151" s="84">
        <f>G55/$C$158</f>
        <v>3.8443528187502196E-3</v>
      </c>
      <c r="H151" s="87">
        <v>1.2200000000000001E-2</v>
      </c>
    </row>
    <row r="152" spans="1:8" ht="28.5" customHeight="1" x14ac:dyDescent="0.25">
      <c r="A152" s="71"/>
      <c r="B152" s="630" t="s">
        <v>5931</v>
      </c>
      <c r="C152" s="631"/>
      <c r="D152" s="631"/>
      <c r="E152" s="632"/>
      <c r="F152" s="73">
        <f t="shared" si="11"/>
        <v>0</v>
      </c>
      <c r="G152" s="84">
        <f>F28/$C$158</f>
        <v>0</v>
      </c>
      <c r="H152" s="87">
        <v>0</v>
      </c>
    </row>
    <row r="153" spans="1:8" ht="17.25" customHeight="1" x14ac:dyDescent="0.25">
      <c r="A153" s="71"/>
      <c r="B153" s="630" t="s">
        <v>5932</v>
      </c>
      <c r="C153" s="631"/>
      <c r="D153" s="631"/>
      <c r="E153" s="632"/>
      <c r="F153" s="73">
        <f t="shared" si="11"/>
        <v>0</v>
      </c>
      <c r="G153" s="84">
        <f>F30/$C$158</f>
        <v>0</v>
      </c>
      <c r="H153" s="87">
        <v>0</v>
      </c>
    </row>
    <row r="154" spans="1:8" ht="15.75" thickBot="1" x14ac:dyDescent="0.3">
      <c r="A154" s="71"/>
      <c r="B154" s="630" t="s">
        <v>5872</v>
      </c>
      <c r="C154" s="631"/>
      <c r="D154" s="631"/>
      <c r="E154" s="632"/>
      <c r="F154" s="74">
        <f t="shared" si="11"/>
        <v>4.897451756133189E-4</v>
      </c>
      <c r="G154" s="85">
        <f>F31/$C$158</f>
        <v>3.5976860105410408E-3</v>
      </c>
      <c r="H154" s="88">
        <v>9.9000000000000008E-3</v>
      </c>
    </row>
    <row r="155" spans="1:8" x14ac:dyDescent="0.25">
      <c r="B155" s="1"/>
      <c r="C155" s="1"/>
      <c r="D155" s="1"/>
      <c r="E155" s="1"/>
      <c r="F155" s="1"/>
      <c r="G155" s="1"/>
    </row>
    <row r="156" spans="1:8" ht="15.75" thickBot="1" x14ac:dyDescent="0.3">
      <c r="B156" s="1"/>
    </row>
    <row r="157" spans="1:8" ht="30.75" thickBot="1" x14ac:dyDescent="0.3">
      <c r="B157" s="1"/>
      <c r="C157" s="633" t="s">
        <v>14253</v>
      </c>
      <c r="D157" s="634"/>
      <c r="E157" s="75" t="s">
        <v>5946</v>
      </c>
      <c r="F157" s="75" t="s">
        <v>5947</v>
      </c>
      <c r="G157" s="76" t="s">
        <v>5948</v>
      </c>
    </row>
    <row r="158" spans="1:8" ht="26.25" customHeight="1" thickBot="1" x14ac:dyDescent="0.3">
      <c r="B158" s="1"/>
      <c r="C158" s="635">
        <f>AVERAGE(E66,E74,E82,E90,E98,E106,E114,E122,E130,E138)</f>
        <v>767237605.48100007</v>
      </c>
      <c r="D158" s="636"/>
      <c r="E158" s="77">
        <f>G57</f>
        <v>8132068.846153846</v>
      </c>
      <c r="F158" s="78">
        <f>SUM(F149:F154)</f>
        <v>9.2502552933210729E-3</v>
      </c>
      <c r="G158" s="79">
        <f>SUM(G149:G154)</f>
        <v>1.3735597316381505E-2</v>
      </c>
    </row>
    <row r="159" spans="1:8" ht="15.75" thickBot="1" x14ac:dyDescent="0.3">
      <c r="C159" s="1"/>
      <c r="D159" s="1"/>
      <c r="E159" s="1"/>
      <c r="F159" s="1"/>
      <c r="G159" s="1"/>
    </row>
    <row r="160" spans="1:8" ht="30.75" thickBot="1" x14ac:dyDescent="0.3">
      <c r="C160" s="1"/>
      <c r="D160" s="1"/>
      <c r="E160" s="80" t="s">
        <v>5949</v>
      </c>
      <c r="F160" s="81" t="s">
        <v>5950</v>
      </c>
      <c r="G160" s="1"/>
    </row>
    <row r="161" spans="5:6" ht="15.75" thickBot="1" x14ac:dyDescent="0.3">
      <c r="E161" s="77">
        <f>AVERAGE(F145,F137,F129,F121,F113,F105,F97,F89,F81,F73)</f>
        <v>7054106.3849999998</v>
      </c>
      <c r="F161" s="82">
        <f>E161/$C$158</f>
        <v>9.194161410502822E-3</v>
      </c>
    </row>
  </sheetData>
  <mergeCells count="31">
    <mergeCell ref="B154:E154"/>
    <mergeCell ref="C157:D157"/>
    <mergeCell ref="C158:D158"/>
    <mergeCell ref="B148:E148"/>
    <mergeCell ref="B149:E149"/>
    <mergeCell ref="B150:E150"/>
    <mergeCell ref="B151:E151"/>
    <mergeCell ref="B152:E152"/>
    <mergeCell ref="B153:E153"/>
    <mergeCell ref="A98:A145"/>
    <mergeCell ref="E98:E104"/>
    <mergeCell ref="E106:E112"/>
    <mergeCell ref="E114:E120"/>
    <mergeCell ref="E122:E128"/>
    <mergeCell ref="E130:E136"/>
    <mergeCell ref="E138:E144"/>
    <mergeCell ref="B65:G65"/>
    <mergeCell ref="A66:A97"/>
    <mergeCell ref="E66:E72"/>
    <mergeCell ref="E74:E80"/>
    <mergeCell ref="E82:E88"/>
    <mergeCell ref="E90:E96"/>
    <mergeCell ref="B3:E3"/>
    <mergeCell ref="B57:F57"/>
    <mergeCell ref="A60:G60"/>
    <mergeCell ref="A63:A64"/>
    <mergeCell ref="B63:B64"/>
    <mergeCell ref="C63:D63"/>
    <mergeCell ref="E63:E64"/>
    <mergeCell ref="F63:F64"/>
    <mergeCell ref="G63:G6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8FA48-17EA-4DB1-B944-A1888FFD12ED}">
  <sheetPr>
    <pageSetUpPr fitToPage="1"/>
  </sheetPr>
  <dimension ref="A1:T212"/>
  <sheetViews>
    <sheetView showGridLines="0" zoomScale="75" zoomScaleNormal="70" workbookViewId="0">
      <selection activeCell="G8" sqref="G8"/>
    </sheetView>
  </sheetViews>
  <sheetFormatPr baseColWidth="10" defaultColWidth="14.42578125" defaultRowHeight="15" x14ac:dyDescent="0.25"/>
  <cols>
    <col min="1" max="1" width="4.42578125" style="218" customWidth="1"/>
    <col min="2" max="2" width="9.85546875" style="213" bestFit="1" customWidth="1"/>
    <col min="3" max="3" width="13.28515625" style="206" customWidth="1"/>
    <col min="4" max="4" width="40" style="213" customWidth="1"/>
    <col min="5" max="5" width="31.42578125" style="206" customWidth="1"/>
    <col min="6" max="6" width="14.7109375" style="206" customWidth="1"/>
    <col min="7" max="7" width="11.7109375" style="206" customWidth="1"/>
    <col min="8" max="11" width="20" style="206" customWidth="1"/>
    <col min="12" max="12" width="28.140625" style="208" customWidth="1"/>
    <col min="13" max="13" width="26.28515625" style="208" customWidth="1"/>
    <col min="14" max="14" width="17.140625" style="206" customWidth="1"/>
    <col min="15" max="15" width="51.42578125" style="213" bestFit="1" customWidth="1"/>
    <col min="16" max="16" width="20" style="206" customWidth="1"/>
    <col min="17" max="17" width="20" style="214" customWidth="1"/>
    <col min="18" max="18" width="14.42578125" style="206" customWidth="1"/>
    <col min="19" max="19" width="93.7109375" style="206" customWidth="1"/>
    <col min="20" max="25" width="14.42578125" style="206" customWidth="1"/>
    <col min="26" max="26" width="15" style="206" bestFit="1" customWidth="1"/>
    <col min="27" max="28" width="14.7109375" style="206" bestFit="1" customWidth="1"/>
    <col min="29" max="16384" width="14.42578125" style="206"/>
  </cols>
  <sheetData>
    <row r="1" spans="1:20" x14ac:dyDescent="0.25">
      <c r="B1" s="206"/>
    </row>
    <row r="2" spans="1:20" s="202" customFormat="1" ht="16.5" x14ac:dyDescent="0.25">
      <c r="A2" s="193"/>
      <c r="B2" s="194"/>
      <c r="C2" s="195"/>
      <c r="D2" s="196"/>
      <c r="E2" s="671" t="s">
        <v>15052</v>
      </c>
      <c r="F2" s="671"/>
      <c r="G2" s="671"/>
      <c r="H2" s="671"/>
      <c r="I2" s="197"/>
      <c r="J2" s="198"/>
      <c r="K2" s="206"/>
      <c r="L2" s="198"/>
      <c r="M2" s="198"/>
      <c r="N2" s="198"/>
      <c r="R2" s="201"/>
      <c r="S2" s="201"/>
      <c r="T2" s="201"/>
    </row>
    <row r="3" spans="1:20" s="202" customFormat="1" ht="16.5" customHeight="1" x14ac:dyDescent="0.25">
      <c r="A3" s="193"/>
      <c r="B3" s="194"/>
      <c r="C3" s="195"/>
      <c r="D3" s="195"/>
      <c r="E3" s="672" t="s">
        <v>14907</v>
      </c>
      <c r="F3" s="672"/>
      <c r="G3" s="672"/>
      <c r="H3" s="672"/>
      <c r="I3" s="203"/>
      <c r="J3" s="204"/>
      <c r="K3" s="206"/>
      <c r="L3" s="205"/>
      <c r="M3" s="205"/>
      <c r="N3" s="204"/>
      <c r="R3" s="201"/>
      <c r="S3" s="201"/>
      <c r="T3" s="201"/>
    </row>
    <row r="4" spans="1:20" s="202" customFormat="1" ht="17.25" thickBot="1" x14ac:dyDescent="0.3">
      <c r="A4" s="193"/>
      <c r="B4" s="194"/>
      <c r="C4" s="195"/>
      <c r="D4" s="195"/>
      <c r="E4" s="673" t="s">
        <v>25697</v>
      </c>
      <c r="F4" s="673"/>
      <c r="G4" s="673"/>
      <c r="H4" s="206"/>
      <c r="I4" s="207"/>
      <c r="J4" s="206"/>
      <c r="K4" s="206"/>
      <c r="L4" s="208"/>
      <c r="M4" s="208"/>
      <c r="N4" s="206"/>
      <c r="R4" s="201"/>
      <c r="S4" s="201"/>
      <c r="T4" s="201"/>
    </row>
    <row r="5" spans="1:20" s="202" customFormat="1" ht="16.5" x14ac:dyDescent="0.25">
      <c r="A5" s="193"/>
      <c r="B5" s="194"/>
      <c r="C5" s="195"/>
      <c r="D5" s="195"/>
      <c r="E5" s="674"/>
      <c r="F5" s="674"/>
      <c r="G5" s="674"/>
      <c r="H5" s="206"/>
      <c r="I5" s="207"/>
      <c r="J5" s="206"/>
      <c r="K5" s="206"/>
      <c r="L5" s="208"/>
      <c r="M5" s="208"/>
      <c r="N5" s="206"/>
      <c r="O5" s="199"/>
      <c r="P5" s="206"/>
      <c r="Q5" s="424"/>
      <c r="R5" s="201"/>
      <c r="S5" s="201"/>
      <c r="T5" s="201"/>
    </row>
    <row r="6" spans="1:20" s="202" customFormat="1" ht="16.5" x14ac:dyDescent="0.25">
      <c r="A6" s="193"/>
      <c r="B6" s="194"/>
      <c r="C6" s="195"/>
      <c r="D6" s="195"/>
      <c r="E6" s="674"/>
      <c r="F6" s="674"/>
      <c r="G6" s="674"/>
      <c r="H6" s="206"/>
      <c r="I6" s="207"/>
      <c r="J6" s="206"/>
      <c r="K6" s="206"/>
      <c r="L6" s="208"/>
      <c r="M6" s="208"/>
      <c r="N6" s="206"/>
      <c r="O6" s="685" t="s">
        <v>15053</v>
      </c>
      <c r="P6" s="686"/>
      <c r="Q6" s="200">
        <v>0.49890000000000001</v>
      </c>
      <c r="R6" s="201"/>
      <c r="S6" s="201"/>
      <c r="T6" s="201"/>
    </row>
    <row r="7" spans="1:20" s="202" customFormat="1" x14ac:dyDescent="0.25">
      <c r="A7" s="193"/>
      <c r="B7" s="194"/>
      <c r="C7" s="209"/>
      <c r="D7" s="210"/>
      <c r="E7" s="674"/>
      <c r="F7" s="674"/>
      <c r="G7" s="674"/>
      <c r="H7" s="206"/>
      <c r="K7" s="206"/>
      <c r="L7" s="211"/>
      <c r="M7" s="211"/>
      <c r="N7" s="212"/>
      <c r="O7" s="685" t="s">
        <v>15054</v>
      </c>
      <c r="P7" s="686"/>
      <c r="Q7" s="200">
        <v>0.67849999999999999</v>
      </c>
    </row>
    <row r="8" spans="1:20" s="202" customFormat="1" ht="45.75" thickBot="1" x14ac:dyDescent="0.3">
      <c r="A8" s="193"/>
      <c r="B8" s="194"/>
      <c r="C8" s="209"/>
      <c r="D8" s="210"/>
      <c r="E8" s="215"/>
      <c r="F8" s="215"/>
      <c r="G8" s="215"/>
      <c r="H8" s="206"/>
      <c r="I8" s="216">
        <v>2025</v>
      </c>
      <c r="J8" s="217" t="s">
        <v>15497</v>
      </c>
      <c r="K8" s="217" t="s">
        <v>25696</v>
      </c>
      <c r="L8" s="211"/>
      <c r="M8" s="211"/>
      <c r="N8" s="212"/>
      <c r="O8" s="685" t="s">
        <v>15055</v>
      </c>
      <c r="P8" s="686"/>
      <c r="Q8" s="200">
        <v>0.52280000000000004</v>
      </c>
    </row>
    <row r="9" spans="1:20" ht="15.75" thickBot="1" x14ac:dyDescent="0.3">
      <c r="C9" s="219"/>
      <c r="D9" s="675" t="s">
        <v>15056</v>
      </c>
      <c r="E9" s="676"/>
      <c r="F9" s="676"/>
      <c r="G9" s="677"/>
      <c r="I9" s="220">
        <v>0</v>
      </c>
      <c r="J9" s="221">
        <v>0</v>
      </c>
      <c r="K9" s="221">
        <v>0</v>
      </c>
      <c r="L9" s="222"/>
      <c r="M9" s="222"/>
      <c r="N9" s="223"/>
    </row>
    <row r="10" spans="1:20" ht="15.75" thickBot="1" x14ac:dyDescent="0.3">
      <c r="B10" s="652" t="s">
        <v>69</v>
      </c>
      <c r="C10" s="652" t="s">
        <v>15057</v>
      </c>
      <c r="D10" s="654" t="s">
        <v>0</v>
      </c>
      <c r="E10" s="656" t="s">
        <v>70</v>
      </c>
      <c r="F10" s="657" t="s">
        <v>15058</v>
      </c>
      <c r="G10" s="658"/>
      <c r="H10" s="678" t="s">
        <v>15059</v>
      </c>
      <c r="I10" s="669" t="s">
        <v>15060</v>
      </c>
      <c r="J10" s="681" t="s">
        <v>25694</v>
      </c>
      <c r="K10" s="681" t="s">
        <v>25695</v>
      </c>
      <c r="L10" s="211"/>
      <c r="M10" s="211"/>
      <c r="N10" s="652" t="s">
        <v>69</v>
      </c>
      <c r="O10" s="654" t="s">
        <v>0</v>
      </c>
      <c r="P10" s="669" t="s">
        <v>15061</v>
      </c>
      <c r="Q10" s="669" t="s">
        <v>15062</v>
      </c>
    </row>
    <row r="11" spans="1:20" ht="30.75" thickBot="1" x14ac:dyDescent="0.3">
      <c r="B11" s="653"/>
      <c r="C11" s="653"/>
      <c r="D11" s="655"/>
      <c r="E11" s="655"/>
      <c r="F11" s="224" t="s">
        <v>15063</v>
      </c>
      <c r="G11" s="225" t="s">
        <v>15064</v>
      </c>
      <c r="H11" s="679"/>
      <c r="I11" s="680"/>
      <c r="J11" s="682"/>
      <c r="K11" s="682"/>
      <c r="L11" s="226" t="s">
        <v>15065</v>
      </c>
      <c r="M11" s="211"/>
      <c r="N11" s="683"/>
      <c r="O11" s="684"/>
      <c r="P11" s="670"/>
      <c r="Q11" s="670"/>
      <c r="S11" s="226" t="s">
        <v>15066</v>
      </c>
    </row>
    <row r="12" spans="1:20" x14ac:dyDescent="0.25">
      <c r="A12" s="218" t="s">
        <v>15051</v>
      </c>
      <c r="B12" s="227">
        <v>100054</v>
      </c>
      <c r="C12" s="228">
        <v>1</v>
      </c>
      <c r="D12" s="229" t="s">
        <v>15067</v>
      </c>
      <c r="E12" s="230" t="s">
        <v>15068</v>
      </c>
      <c r="F12" s="231">
        <v>12</v>
      </c>
      <c r="G12" s="232">
        <v>10</v>
      </c>
      <c r="H12" s="233">
        <v>14369485</v>
      </c>
      <c r="I12" s="234">
        <v>18052540</v>
      </c>
      <c r="J12" s="235">
        <v>18673547</v>
      </c>
      <c r="K12" s="235">
        <f>ROUND(J12*$K$9,0)+J12</f>
        <v>18673547</v>
      </c>
      <c r="L12" s="236" t="s">
        <v>28</v>
      </c>
      <c r="M12" s="237"/>
      <c r="N12" s="238" t="s">
        <v>15069</v>
      </c>
      <c r="O12" s="239" t="s">
        <v>15070</v>
      </c>
      <c r="P12" s="234">
        <f>ROUND('TARIFAS IDRD 2024'!I12*$Q$8,0)</f>
        <v>9437868</v>
      </c>
      <c r="Q12" s="240">
        <f>'TARIFAS IDRD 2024'!I12+P12</f>
        <v>27490408</v>
      </c>
      <c r="S12" s="241" t="str" cm="1">
        <f t="array" ref="S12">IFERROR(INDEX($D$2:$D$81,SMALL(IF($A$2:$A$81="*",ROW($A$2:$A$81)),ROW($S12)-8)),"")</f>
        <v>PROFESIONAL ESPECIALISTA CONSTRUCCIÓN VELÓDROMOS CATEGORÍA 3A (E.G.8;E.E.5)</v>
      </c>
    </row>
    <row r="13" spans="1:20" ht="30" x14ac:dyDescent="0.25">
      <c r="A13" s="218" t="s">
        <v>15051</v>
      </c>
      <c r="B13" s="242">
        <v>100125</v>
      </c>
      <c r="C13" s="243">
        <v>2</v>
      </c>
      <c r="D13" s="244" t="s">
        <v>15071</v>
      </c>
      <c r="E13" s="245" t="s">
        <v>15068</v>
      </c>
      <c r="F13" s="246">
        <v>12</v>
      </c>
      <c r="G13" s="247">
        <v>10</v>
      </c>
      <c r="H13" s="248">
        <v>13501606</v>
      </c>
      <c r="I13" s="249">
        <v>16962214</v>
      </c>
      <c r="J13" s="250">
        <v>17545714</v>
      </c>
      <c r="K13" s="250">
        <f t="shared" ref="K13:K27" si="0">ROUND(J13*$K$9,0)+J13</f>
        <v>17545714</v>
      </c>
      <c r="L13" s="236" t="s">
        <v>28</v>
      </c>
      <c r="M13" s="237"/>
      <c r="N13" s="251" t="s">
        <v>15069</v>
      </c>
      <c r="O13" s="252" t="s">
        <v>15072</v>
      </c>
      <c r="P13" s="249">
        <f>ROUND('TARIFAS IDRD 2024'!I13*$Q$8,0)</f>
        <v>8867845</v>
      </c>
      <c r="Q13" s="253">
        <f>'TARIFAS IDRD 2024'!I13+P13</f>
        <v>25830059</v>
      </c>
      <c r="S13" s="241" t="str" cm="1">
        <f t="array" ref="S13">IFERROR(INDEX($D$2:$D$81,SMALL(IF($A$2:$A$81="*",ROW($A$2:$A$81)),ROW($S13)-8)),"")</f>
        <v>PROFESIONAL ESPECIALISTA/COORDINADOR BIM CATEGORÍA 3B (E.G.8;E.E.5)</v>
      </c>
    </row>
    <row r="14" spans="1:20" ht="30" x14ac:dyDescent="0.25">
      <c r="A14" s="218" t="s">
        <v>15051</v>
      </c>
      <c r="B14" s="242">
        <v>100142</v>
      </c>
      <c r="C14" s="243">
        <v>3</v>
      </c>
      <c r="D14" s="244" t="s">
        <v>15073</v>
      </c>
      <c r="E14" s="245" t="s">
        <v>15068</v>
      </c>
      <c r="F14" s="246">
        <v>10</v>
      </c>
      <c r="G14" s="247">
        <v>7</v>
      </c>
      <c r="H14" s="248">
        <v>8958020</v>
      </c>
      <c r="I14" s="249">
        <v>11254057</v>
      </c>
      <c r="J14" s="250">
        <v>11641197</v>
      </c>
      <c r="K14" s="250">
        <f t="shared" si="0"/>
        <v>11641197</v>
      </c>
      <c r="L14" s="236" t="s">
        <v>28</v>
      </c>
      <c r="M14" s="237"/>
      <c r="N14" s="251" t="s">
        <v>15069</v>
      </c>
      <c r="O14" s="252" t="s">
        <v>15074</v>
      </c>
      <c r="P14" s="249">
        <f>ROUND('TARIFAS IDRD 2024'!I14*$Q$8,0)</f>
        <v>5883621</v>
      </c>
      <c r="Q14" s="253">
        <f>'TARIFAS IDRD 2024'!I14+P14</f>
        <v>17137678</v>
      </c>
      <c r="S14" s="241" t="str" cm="1">
        <f t="array" ref="S14">IFERROR(INDEX($D$2:$D$81,SMALL(IF($A$2:$A$81="*",ROW($A$2:$A$81)),ROW($S14)-8)),"")</f>
        <v>PROFESIONAL ESPECIALISTA HIDROGEÓLOGO CATEGORÍA 3C (E.G.8;E.E.5)</v>
      </c>
    </row>
    <row r="15" spans="1:20" ht="30" x14ac:dyDescent="0.25">
      <c r="A15" s="218" t="s">
        <v>15051</v>
      </c>
      <c r="B15" s="242" t="s">
        <v>15075</v>
      </c>
      <c r="C15" s="243">
        <v>4</v>
      </c>
      <c r="D15" s="244" t="s">
        <v>1</v>
      </c>
      <c r="E15" s="245" t="s">
        <v>15068</v>
      </c>
      <c r="F15" s="246">
        <v>8</v>
      </c>
      <c r="G15" s="247">
        <v>5</v>
      </c>
      <c r="H15" s="248">
        <v>8614614</v>
      </c>
      <c r="I15" s="249">
        <v>10822633</v>
      </c>
      <c r="J15" s="250">
        <v>11194932</v>
      </c>
      <c r="K15" s="250">
        <f t="shared" si="0"/>
        <v>11194932</v>
      </c>
      <c r="L15" s="236" t="s">
        <v>28</v>
      </c>
      <c r="M15" s="237"/>
      <c r="N15" s="251">
        <v>100955</v>
      </c>
      <c r="O15" s="252" t="s">
        <v>7790</v>
      </c>
      <c r="P15" s="249">
        <f>ROUND('TARIFAS IDRD 2024'!I15*$Q$8,0)</f>
        <v>5658073</v>
      </c>
      <c r="Q15" s="253">
        <f>I15+P15</f>
        <v>16480706</v>
      </c>
      <c r="S15" s="241" t="str" cm="1">
        <f t="array" ref="S15">IFERROR(INDEX($D$2:$D$81,SMALL(IF($A$2:$A$81="*",ROW($A$2:$A$81)),ROW($S15)-8)),"")</f>
        <v>PROFESIONAL CATEGORÍA 4 (E.G.6;E.E.4)</v>
      </c>
    </row>
    <row r="16" spans="1:20" ht="45" x14ac:dyDescent="0.25">
      <c r="A16" s="218" t="s">
        <v>15051</v>
      </c>
      <c r="B16" s="242">
        <v>13338</v>
      </c>
      <c r="C16" s="243" t="s">
        <v>15076</v>
      </c>
      <c r="D16" s="244" t="s">
        <v>15077</v>
      </c>
      <c r="E16" s="245" t="s">
        <v>15068</v>
      </c>
      <c r="F16" s="246">
        <v>8</v>
      </c>
      <c r="G16" s="247">
        <v>5</v>
      </c>
      <c r="H16" s="248">
        <v>12000000</v>
      </c>
      <c r="I16" s="249">
        <v>15075730</v>
      </c>
      <c r="J16" s="250">
        <v>15594335</v>
      </c>
      <c r="K16" s="250">
        <f t="shared" si="0"/>
        <v>15594335</v>
      </c>
      <c r="L16" s="236" t="s">
        <v>28</v>
      </c>
      <c r="M16" s="237"/>
      <c r="N16" s="251" t="s">
        <v>15069</v>
      </c>
      <c r="O16" s="252" t="s">
        <v>15078</v>
      </c>
      <c r="P16" s="249">
        <f>ROUND('TARIFAS IDRD 2024'!I16*$Q$8,0)</f>
        <v>7881592</v>
      </c>
      <c r="Q16" s="253">
        <f>I16+P16</f>
        <v>22957322</v>
      </c>
      <c r="S16" s="241" t="str" cm="1">
        <f t="array" ref="S16">IFERROR(INDEX($D$2:$D$81,SMALL(IF($A$2:$A$81="*",ROW($A$2:$A$81)),ROW($S16)-8)),"")</f>
        <v>PROFESIONAL CATEGORÍA 5 (E.G.4;E.E.3)</v>
      </c>
    </row>
    <row r="17" spans="1:19" ht="45" x14ac:dyDescent="0.25">
      <c r="A17" s="218" t="s">
        <v>15051</v>
      </c>
      <c r="B17" s="242">
        <v>13339</v>
      </c>
      <c r="C17" s="243" t="s">
        <v>15079</v>
      </c>
      <c r="D17" s="244" t="s">
        <v>15080</v>
      </c>
      <c r="E17" s="245" t="s">
        <v>15068</v>
      </c>
      <c r="F17" s="246">
        <v>8</v>
      </c>
      <c r="G17" s="247">
        <v>5</v>
      </c>
      <c r="H17" s="248">
        <v>10200000</v>
      </c>
      <c r="I17" s="249">
        <v>12814371</v>
      </c>
      <c r="J17" s="250">
        <v>13255185</v>
      </c>
      <c r="K17" s="250">
        <f t="shared" si="0"/>
        <v>13255185</v>
      </c>
      <c r="L17" s="236" t="s">
        <v>28</v>
      </c>
      <c r="M17" s="237"/>
      <c r="N17" s="251" t="s">
        <v>15069</v>
      </c>
      <c r="O17" s="252" t="s">
        <v>15081</v>
      </c>
      <c r="P17" s="249">
        <f>ROUND('TARIFAS IDRD 2024'!I17*$Q$8,0)</f>
        <v>6699353</v>
      </c>
      <c r="Q17" s="253">
        <f>I17+P17</f>
        <v>19513724</v>
      </c>
      <c r="S17" s="241" t="str" cm="1">
        <f t="array" ref="S17">IFERROR(INDEX($D$2:$D$81,SMALL(IF($A$2:$A$81="*",ROW($A$2:$A$81)),ROW($S17)-8)),"")</f>
        <v>PROFESIONAL CATEGORÍA 6 (E.G.3;E.E.1)</v>
      </c>
    </row>
    <row r="18" spans="1:19" ht="45" x14ac:dyDescent="0.25">
      <c r="A18" s="218" t="s">
        <v>15051</v>
      </c>
      <c r="B18" s="242">
        <v>13340</v>
      </c>
      <c r="C18" s="243" t="s">
        <v>15082</v>
      </c>
      <c r="D18" s="244" t="s">
        <v>15083</v>
      </c>
      <c r="E18" s="245" t="s">
        <v>15068</v>
      </c>
      <c r="F18" s="246">
        <v>8</v>
      </c>
      <c r="G18" s="247">
        <v>5</v>
      </c>
      <c r="H18" s="248">
        <v>9826727</v>
      </c>
      <c r="I18" s="249">
        <v>12345423</v>
      </c>
      <c r="J18" s="250">
        <v>12770106</v>
      </c>
      <c r="K18" s="250">
        <f t="shared" si="0"/>
        <v>12770106</v>
      </c>
      <c r="L18" s="236" t="s">
        <v>28</v>
      </c>
      <c r="M18" s="237"/>
      <c r="N18" s="251" t="s">
        <v>15069</v>
      </c>
      <c r="O18" s="252" t="s">
        <v>15084</v>
      </c>
      <c r="P18" s="249">
        <f>ROUND('TARIFAS IDRD 2024'!I18*$Q$8,0)</f>
        <v>6454187</v>
      </c>
      <c r="Q18" s="253">
        <f>I18+P18</f>
        <v>18799610</v>
      </c>
      <c r="S18" s="241" t="str" cm="1">
        <f t="array" ref="S18">IFERROR(INDEX($D$2:$D$81,SMALL(IF($A$2:$A$81="*",ROW($A$2:$A$81)),ROW($S18)-8)),"")</f>
        <v>PROFESIONAL CATEGORÍA 6A (E.G.3;E.E.1)</v>
      </c>
    </row>
    <row r="19" spans="1:19" ht="30" x14ac:dyDescent="0.25">
      <c r="A19" s="218" t="s">
        <v>15051</v>
      </c>
      <c r="B19" s="242">
        <v>100144</v>
      </c>
      <c r="C19" s="243">
        <v>5</v>
      </c>
      <c r="D19" s="244" t="s">
        <v>2</v>
      </c>
      <c r="E19" s="245" t="s">
        <v>15068</v>
      </c>
      <c r="F19" s="246">
        <v>6</v>
      </c>
      <c r="G19" s="247">
        <v>4</v>
      </c>
      <c r="H19" s="248">
        <v>7246083</v>
      </c>
      <c r="I19" s="249">
        <v>9103334</v>
      </c>
      <c r="J19" s="250">
        <v>9416489</v>
      </c>
      <c r="K19" s="250">
        <f t="shared" si="0"/>
        <v>9416489</v>
      </c>
      <c r="L19" s="236" t="s">
        <v>28</v>
      </c>
      <c r="M19" s="237"/>
      <c r="N19" s="251">
        <v>100855</v>
      </c>
      <c r="O19" s="252" t="s">
        <v>15085</v>
      </c>
      <c r="P19" s="249">
        <f>ROUND('TARIFAS IDRD 2024'!I19*$Q$8,0)</f>
        <v>4759223</v>
      </c>
      <c r="Q19" s="253">
        <f>'TARIFAS IDRD 2024'!I19+P19</f>
        <v>13862557</v>
      </c>
      <c r="S19" s="241" t="str" cm="1">
        <f t="array" ref="S19">IFERROR(INDEX($D$2:$D$81,SMALL(IF($A$2:$A$81="*",ROW($A$2:$A$81)),ROW($S19)-8)),"")</f>
        <v>CONTADOR</v>
      </c>
    </row>
    <row r="20" spans="1:19" ht="30" x14ac:dyDescent="0.25">
      <c r="A20" s="218" t="s">
        <v>15051</v>
      </c>
      <c r="B20" s="242">
        <v>100145</v>
      </c>
      <c r="C20" s="243">
        <v>6</v>
      </c>
      <c r="D20" s="244" t="s">
        <v>3</v>
      </c>
      <c r="E20" s="245" t="s">
        <v>15068</v>
      </c>
      <c r="F20" s="246">
        <v>4</v>
      </c>
      <c r="G20" s="247">
        <v>3</v>
      </c>
      <c r="H20" s="248">
        <v>5720320</v>
      </c>
      <c r="I20" s="249">
        <v>7186500</v>
      </c>
      <c r="J20" s="250">
        <v>7433716</v>
      </c>
      <c r="K20" s="250">
        <f t="shared" si="0"/>
        <v>7433716</v>
      </c>
      <c r="L20" s="236" t="s">
        <v>28</v>
      </c>
      <c r="M20" s="237"/>
      <c r="N20" s="251">
        <v>13035</v>
      </c>
      <c r="O20" s="252" t="s">
        <v>15086</v>
      </c>
      <c r="P20" s="249">
        <f>ROUND('TARIFAS IDRD 2024'!I20*$Q$8,0)</f>
        <v>3757102</v>
      </c>
      <c r="Q20" s="253">
        <f t="shared" ref="Q20:Q27" si="1">I20+P20</f>
        <v>10943602</v>
      </c>
      <c r="S20" s="241" t="str" cm="1">
        <f t="array" ref="S20">IFERROR(INDEX($D$2:$D$81,SMALL(IF($A$2:$A$81="*",ROW($A$2:$A$81)),ROW($S20)-8)),"")</f>
        <v>TRABAJADOR SOCIAL</v>
      </c>
    </row>
    <row r="21" spans="1:19" ht="30" x14ac:dyDescent="0.25">
      <c r="A21" s="218" t="s">
        <v>15051</v>
      </c>
      <c r="B21" s="242" t="s">
        <v>15087</v>
      </c>
      <c r="C21" s="243">
        <v>9</v>
      </c>
      <c r="D21" s="244" t="s">
        <v>4</v>
      </c>
      <c r="E21" s="245" t="s">
        <v>15068</v>
      </c>
      <c r="F21" s="246">
        <v>3</v>
      </c>
      <c r="G21" s="247">
        <v>1</v>
      </c>
      <c r="H21" s="248">
        <v>5614634</v>
      </c>
      <c r="I21" s="249">
        <v>7053725</v>
      </c>
      <c r="J21" s="250">
        <v>7296373</v>
      </c>
      <c r="K21" s="250">
        <f t="shared" si="0"/>
        <v>7296373</v>
      </c>
      <c r="L21" s="236" t="s">
        <v>28</v>
      </c>
      <c r="M21" s="237" t="s">
        <v>15088</v>
      </c>
      <c r="N21" s="251">
        <v>13042</v>
      </c>
      <c r="O21" s="252" t="s">
        <v>15089</v>
      </c>
      <c r="P21" s="249">
        <f>ROUND('TARIFAS IDRD 2024'!I21*$Q$8,0)</f>
        <v>3687687</v>
      </c>
      <c r="Q21" s="253">
        <f t="shared" si="1"/>
        <v>10741412</v>
      </c>
      <c r="S21" s="241" t="str" cm="1">
        <f t="array" ref="S21">IFERROR(INDEX($D$2:$D$81,SMALL(IF($A$2:$A$81="*",ROW($A$2:$A$81)),ROW($S21)-8)),"")</f>
        <v>PROFESIONAL CATEGORÍA 7 (E.G.2)</v>
      </c>
    </row>
    <row r="22" spans="1:19" ht="30" x14ac:dyDescent="0.25">
      <c r="A22" s="218" t="s">
        <v>15051</v>
      </c>
      <c r="B22" s="242">
        <v>100148</v>
      </c>
      <c r="C22" s="243">
        <v>7</v>
      </c>
      <c r="D22" s="244" t="s">
        <v>5</v>
      </c>
      <c r="E22" s="245" t="s">
        <v>15068</v>
      </c>
      <c r="F22" s="246">
        <v>3</v>
      </c>
      <c r="G22" s="247">
        <v>1</v>
      </c>
      <c r="H22" s="248">
        <v>5836535</v>
      </c>
      <c r="I22" s="249">
        <v>7332502</v>
      </c>
      <c r="J22" s="250">
        <v>7584740</v>
      </c>
      <c r="K22" s="250">
        <f t="shared" si="0"/>
        <v>7584740</v>
      </c>
      <c r="L22" s="236" t="s">
        <v>28</v>
      </c>
      <c r="M22" s="237" t="s">
        <v>15090</v>
      </c>
      <c r="N22" s="251" t="s">
        <v>15069</v>
      </c>
      <c r="O22" s="252" t="s">
        <v>15091</v>
      </c>
      <c r="P22" s="249">
        <f>ROUND('TARIFAS IDRD 2024'!I22*$Q$8,0)</f>
        <v>3833432</v>
      </c>
      <c r="Q22" s="253">
        <f t="shared" si="1"/>
        <v>11165934</v>
      </c>
      <c r="S22" s="241" t="str" cm="1">
        <f t="array" ref="S22">IFERROR(INDEX($D$2:$D$81,SMALL(IF($A$2:$A$81="*",ROW($A$2:$A$81)),ROW($S22)-8)),"")</f>
        <v>PROFESIONAL CATEGORÍA 8 (E.G.2)</v>
      </c>
    </row>
    <row r="23" spans="1:19" x14ac:dyDescent="0.25">
      <c r="A23" s="218" t="s">
        <v>15051</v>
      </c>
      <c r="B23" s="242">
        <v>13341</v>
      </c>
      <c r="C23" s="243">
        <v>8</v>
      </c>
      <c r="D23" s="244" t="s">
        <v>15092</v>
      </c>
      <c r="E23" s="245" t="s">
        <v>15093</v>
      </c>
      <c r="F23" s="246">
        <v>3</v>
      </c>
      <c r="G23" s="247">
        <v>1</v>
      </c>
      <c r="H23" s="248">
        <v>5568741</v>
      </c>
      <c r="I23" s="249">
        <v>6996069</v>
      </c>
      <c r="J23" s="250">
        <v>7236734</v>
      </c>
      <c r="K23" s="250">
        <f t="shared" si="0"/>
        <v>7236734</v>
      </c>
      <c r="L23" s="236" t="s">
        <v>28</v>
      </c>
      <c r="M23" s="237" t="s">
        <v>15094</v>
      </c>
      <c r="N23" s="251" t="s">
        <v>15069</v>
      </c>
      <c r="O23" s="252" t="s">
        <v>15095</v>
      </c>
      <c r="P23" s="249">
        <f>ROUND('TARIFAS IDRD 2024'!I23*$Q$8,0)</f>
        <v>3657545</v>
      </c>
      <c r="Q23" s="253">
        <f t="shared" si="1"/>
        <v>10653614</v>
      </c>
      <c r="S23" s="241" t="str" cm="1">
        <f t="array" ref="S23">IFERROR(INDEX($D$2:$D$81,SMALL(IF($A$2:$A$81="*",ROW($A$2:$A$81)),ROW($S23)-8)),"")</f>
        <v>PROFESIONAL AUXILIAR</v>
      </c>
    </row>
    <row r="24" spans="1:19" x14ac:dyDescent="0.25">
      <c r="A24" s="218" t="s">
        <v>15051</v>
      </c>
      <c r="B24" s="242">
        <v>13342</v>
      </c>
      <c r="C24" s="243">
        <v>10</v>
      </c>
      <c r="D24" s="244" t="s">
        <v>15096</v>
      </c>
      <c r="E24" s="245" t="s">
        <v>15068</v>
      </c>
      <c r="F24" s="246">
        <v>2</v>
      </c>
      <c r="G24" s="247" t="s">
        <v>15097</v>
      </c>
      <c r="H24" s="248">
        <v>5272549</v>
      </c>
      <c r="I24" s="249">
        <v>6623961</v>
      </c>
      <c r="J24" s="250">
        <v>6851825</v>
      </c>
      <c r="K24" s="250">
        <f t="shared" si="0"/>
        <v>6851825</v>
      </c>
      <c r="L24" s="236" t="s">
        <v>28</v>
      </c>
      <c r="M24" s="237"/>
      <c r="N24" s="251" t="s">
        <v>15069</v>
      </c>
      <c r="O24" s="252" t="s">
        <v>15098</v>
      </c>
      <c r="P24" s="249">
        <f>ROUND('TARIFAS IDRD 2024'!I24*$Q$8,0)</f>
        <v>3463007</v>
      </c>
      <c r="Q24" s="253">
        <f t="shared" si="1"/>
        <v>10086968</v>
      </c>
      <c r="S24" s="241" cm="1">
        <f t="array" ref="S24">IFERROR(INDEX($D$2:$D$81,SMALL(IF($A$2:$A$81="*",ROW($A$2:$A$81)),ROW($S24)-8)),"")</f>
        <v>0</v>
      </c>
    </row>
    <row r="25" spans="1:19" x14ac:dyDescent="0.25">
      <c r="A25" s="218" t="s">
        <v>15051</v>
      </c>
      <c r="B25" s="242">
        <v>100149</v>
      </c>
      <c r="C25" s="243">
        <v>11</v>
      </c>
      <c r="D25" s="244" t="s">
        <v>6</v>
      </c>
      <c r="E25" s="245" t="s">
        <v>15099</v>
      </c>
      <c r="F25" s="246">
        <v>2</v>
      </c>
      <c r="G25" s="247" t="s">
        <v>15097</v>
      </c>
      <c r="H25" s="248">
        <v>4534135</v>
      </c>
      <c r="I25" s="249">
        <v>5696283</v>
      </c>
      <c r="J25" s="250">
        <v>5892235</v>
      </c>
      <c r="K25" s="250">
        <f t="shared" si="0"/>
        <v>5892235</v>
      </c>
      <c r="L25" s="236" t="s">
        <v>28</v>
      </c>
      <c r="M25" s="237"/>
      <c r="N25" s="251">
        <v>13036</v>
      </c>
      <c r="O25" s="252" t="s">
        <v>15100</v>
      </c>
      <c r="P25" s="249">
        <f>ROUND('TARIFAS IDRD 2024'!I25*$Q$8,0)</f>
        <v>2978017</v>
      </c>
      <c r="Q25" s="253">
        <f t="shared" si="1"/>
        <v>8674300</v>
      </c>
      <c r="S25" s="241" t="str" cm="1">
        <f t="array" ref="S25">IFERROR(INDEX($D$2:$D$81,SMALL(IF($A$2:$A$81="*",ROW($A$2:$A$81)),ROW($S25)-8)),"")</f>
        <v>Topógrafo Auxiliar</v>
      </c>
    </row>
    <row r="26" spans="1:19" x14ac:dyDescent="0.25">
      <c r="A26" s="218" t="s">
        <v>15051</v>
      </c>
      <c r="B26" s="242">
        <v>100150</v>
      </c>
      <c r="C26" s="243">
        <v>12</v>
      </c>
      <c r="D26" s="244" t="s">
        <v>7</v>
      </c>
      <c r="E26" s="245" t="s">
        <v>15099</v>
      </c>
      <c r="F26" s="246" t="s">
        <v>15101</v>
      </c>
      <c r="G26" s="247" t="s">
        <v>15097</v>
      </c>
      <c r="H26" s="248">
        <v>4127708</v>
      </c>
      <c r="I26" s="249">
        <v>5185684</v>
      </c>
      <c r="J26" s="250">
        <v>5364072</v>
      </c>
      <c r="K26" s="250">
        <f t="shared" si="0"/>
        <v>5364072</v>
      </c>
      <c r="L26" s="236" t="s">
        <v>28</v>
      </c>
      <c r="M26" s="237"/>
      <c r="N26" s="251" t="s">
        <v>15069</v>
      </c>
      <c r="O26" s="252" t="s">
        <v>15102</v>
      </c>
      <c r="P26" s="249">
        <f>ROUND('TARIFAS IDRD 2024'!I26*$Q$8,0)</f>
        <v>2711076</v>
      </c>
      <c r="Q26" s="253">
        <f t="shared" si="1"/>
        <v>7896760</v>
      </c>
      <c r="S26" s="241" t="str" cm="1">
        <f t="array" ref="S26">IFERROR(INDEX($D$2:$D$81,SMALL(IF($A$2:$A$81="*",ROW($A$2:$A$81)),ROW($S26)-8)),"")</f>
        <v>Tecnólogo En Ingeniería</v>
      </c>
    </row>
    <row r="27" spans="1:19" ht="15.75" thickBot="1" x14ac:dyDescent="0.3">
      <c r="A27" s="218" t="s">
        <v>15051</v>
      </c>
      <c r="B27" s="254">
        <v>100023</v>
      </c>
      <c r="C27" s="255">
        <v>13</v>
      </c>
      <c r="D27" s="256" t="s">
        <v>8</v>
      </c>
      <c r="E27" s="257" t="s">
        <v>15099</v>
      </c>
      <c r="F27" s="258" t="s">
        <v>15103</v>
      </c>
      <c r="G27" s="259" t="s">
        <v>15097</v>
      </c>
      <c r="H27" s="260">
        <v>2453353</v>
      </c>
      <c r="I27" s="261">
        <v>3082174</v>
      </c>
      <c r="J27" s="262">
        <v>3188201</v>
      </c>
      <c r="K27" s="262">
        <f t="shared" si="0"/>
        <v>3188201</v>
      </c>
      <c r="L27" s="236" t="s">
        <v>28</v>
      </c>
      <c r="M27" s="237"/>
      <c r="N27" s="263" t="s">
        <v>15069</v>
      </c>
      <c r="O27" s="264" t="s">
        <v>15104</v>
      </c>
      <c r="P27" s="261">
        <f>ROUND('TARIFAS IDRD 2024'!I27*$Q$8,0)</f>
        <v>1611361</v>
      </c>
      <c r="Q27" s="265">
        <f t="shared" si="1"/>
        <v>4693535</v>
      </c>
      <c r="S27" s="241" cm="1">
        <f t="array" ref="S27">IFERROR(INDEX($D$2:$D$81,SMALL(IF($A$2:$A$81="*",ROW($A$2:$A$81)),ROW($S27)-8)),"")</f>
        <v>0</v>
      </c>
    </row>
    <row r="28" spans="1:19" ht="15.75" thickBot="1" x14ac:dyDescent="0.3">
      <c r="L28" s="266"/>
      <c r="M28" s="266"/>
      <c r="N28" s="267"/>
      <c r="O28" s="268"/>
      <c r="S28" s="241" t="str" cm="1">
        <f t="array" ref="S28">IFERROR(INDEX($D$2:$D$81,SMALL(IF($A$2:$A$81="*",ROW($A$2:$A$81)),ROW($S28)-8)),"")</f>
        <v xml:space="preserve">Maestro O Inspector Categorìa 2 </v>
      </c>
    </row>
    <row r="29" spans="1:19" ht="15.75" thickBot="1" x14ac:dyDescent="0.3">
      <c r="B29" s="199"/>
      <c r="C29" s="219"/>
      <c r="D29" s="643" t="s">
        <v>15105</v>
      </c>
      <c r="E29" s="644"/>
      <c r="F29" s="644"/>
      <c r="G29" s="645"/>
      <c r="H29" s="269"/>
      <c r="I29" s="270"/>
      <c r="J29" s="270"/>
      <c r="K29" s="270"/>
      <c r="L29" s="266"/>
      <c r="M29" s="266"/>
      <c r="N29" s="267"/>
      <c r="O29" s="268"/>
      <c r="S29" s="241" t="str" cm="1">
        <f t="array" ref="S29">IFERROR(INDEX($D$2:$D$81,SMALL(IF($A$2:$A$81="*",ROW($A$2:$A$81)),ROW($S29)-8)),"")</f>
        <v>Laboratorista Inspector</v>
      </c>
    </row>
    <row r="30" spans="1:19" x14ac:dyDescent="0.25">
      <c r="B30" s="646" t="s">
        <v>69</v>
      </c>
      <c r="C30" s="648" t="s">
        <v>15106</v>
      </c>
      <c r="D30" s="650" t="s">
        <v>0</v>
      </c>
      <c r="E30" s="650" t="s">
        <v>70</v>
      </c>
      <c r="F30" s="650" t="s">
        <v>15107</v>
      </c>
      <c r="G30" s="659"/>
      <c r="H30" s="269"/>
      <c r="I30" s="270"/>
      <c r="J30" s="270"/>
      <c r="K30" s="270"/>
      <c r="L30" s="266"/>
      <c r="M30" s="266"/>
      <c r="N30" s="267"/>
      <c r="O30" s="268"/>
      <c r="S30" s="241" t="str" cm="1">
        <f t="array" ref="S30">IFERROR(INDEX($D$2:$D$81,SMALL(IF($A$2:$A$81="*",ROW($A$2:$A$81)),ROW($S30)-8)),"")</f>
        <v>Operador De Equipo</v>
      </c>
    </row>
    <row r="31" spans="1:19" ht="45.75" thickBot="1" x14ac:dyDescent="0.3">
      <c r="B31" s="647"/>
      <c r="C31" s="649"/>
      <c r="D31" s="651"/>
      <c r="E31" s="651"/>
      <c r="F31" s="271" t="s">
        <v>15108</v>
      </c>
      <c r="G31" s="272" t="s">
        <v>15109</v>
      </c>
      <c r="H31" s="273"/>
      <c r="I31" s="274"/>
      <c r="J31" s="274"/>
      <c r="K31" s="274"/>
      <c r="L31" s="226" t="s">
        <v>15065</v>
      </c>
      <c r="M31" s="275"/>
      <c r="N31" s="276"/>
      <c r="O31" s="268"/>
      <c r="S31" s="241" t="str" cm="1">
        <f t="array" ref="S31">IFERROR(INDEX($D$2:$D$81,SMALL(IF($A$2:$A$81="*",ROW($A$2:$A$81)),ROW($S31)-8)),"")</f>
        <v>Operador Auxiliar De Equipo</v>
      </c>
    </row>
    <row r="32" spans="1:19" x14ac:dyDescent="0.25">
      <c r="A32" s="218" t="s">
        <v>15051</v>
      </c>
      <c r="B32" s="277">
        <v>598</v>
      </c>
      <c r="C32" s="278">
        <v>14</v>
      </c>
      <c r="D32" s="279" t="s">
        <v>9</v>
      </c>
      <c r="E32" s="280" t="s">
        <v>15110</v>
      </c>
      <c r="F32" s="281">
        <v>0</v>
      </c>
      <c r="G32" s="282">
        <v>3</v>
      </c>
      <c r="H32" s="283">
        <v>3165793</v>
      </c>
      <c r="I32" s="284">
        <v>3977221</v>
      </c>
      <c r="J32" s="285">
        <v>4114037</v>
      </c>
      <c r="K32" s="285">
        <f t="shared" ref="K32:K34" si="2">ROUND(J32*$K$9,0)+J32</f>
        <v>4114037</v>
      </c>
      <c r="L32" s="236" t="s">
        <v>15111</v>
      </c>
      <c r="M32" s="237"/>
      <c r="N32" s="286">
        <v>3780</v>
      </c>
      <c r="O32" s="287" t="s">
        <v>15112</v>
      </c>
      <c r="P32" s="284">
        <f>ROUND('TARIFAS IDRD 2024'!I32*$Q$8,0)</f>
        <v>2079291</v>
      </c>
      <c r="Q32" s="285">
        <f>I32+P32</f>
        <v>6056512</v>
      </c>
      <c r="S32" s="241" t="str" cm="1">
        <f t="array" ref="S32">IFERROR(INDEX($D$2:$D$81,SMALL(IF($A$2:$A$81="*",ROW($A$2:$A$81)),ROW($S32)-8)),"")</f>
        <v>Oficial O Inspector 2</v>
      </c>
    </row>
    <row r="33" spans="1:19" x14ac:dyDescent="0.25">
      <c r="A33" s="218" t="s">
        <v>15051</v>
      </c>
      <c r="B33" s="288">
        <v>13343</v>
      </c>
      <c r="C33" s="289">
        <v>15</v>
      </c>
      <c r="D33" s="290" t="s">
        <v>10</v>
      </c>
      <c r="E33" s="291" t="s">
        <v>15110</v>
      </c>
      <c r="F33" s="292">
        <v>0</v>
      </c>
      <c r="G33" s="293">
        <v>3</v>
      </c>
      <c r="H33" s="294">
        <v>2520362</v>
      </c>
      <c r="I33" s="249">
        <v>3166359</v>
      </c>
      <c r="J33" s="253">
        <v>3275282</v>
      </c>
      <c r="K33" s="253">
        <f t="shared" si="2"/>
        <v>3275282</v>
      </c>
      <c r="L33" s="236" t="s">
        <v>15111</v>
      </c>
      <c r="M33" s="237"/>
      <c r="N33" s="295" t="s">
        <v>15069</v>
      </c>
      <c r="O33" s="252" t="s">
        <v>15113</v>
      </c>
      <c r="P33" s="249">
        <f>ROUND('TARIFAS IDRD 2024'!I33*$Q$8,0)</f>
        <v>1655372</v>
      </c>
      <c r="Q33" s="253">
        <f>I33+P33</f>
        <v>4821731</v>
      </c>
      <c r="S33" s="241" t="str" cm="1">
        <f t="array" ref="S33">IFERROR(INDEX($D$2:$D$81,SMALL(IF($A$2:$A$81="*",ROW($A$2:$A$81)),ROW($S33)-8)),"")</f>
        <v>Laboratorista Auxiliar</v>
      </c>
    </row>
    <row r="34" spans="1:19" ht="15.75" thickBot="1" x14ac:dyDescent="0.3">
      <c r="A34" s="218" t="s">
        <v>15051</v>
      </c>
      <c r="B34" s="296">
        <v>13344</v>
      </c>
      <c r="C34" s="297">
        <v>16</v>
      </c>
      <c r="D34" s="298" t="s">
        <v>11</v>
      </c>
      <c r="E34" s="299" t="s">
        <v>15114</v>
      </c>
      <c r="F34" s="300">
        <v>0</v>
      </c>
      <c r="G34" s="301">
        <v>3</v>
      </c>
      <c r="H34" s="302">
        <v>2798641</v>
      </c>
      <c r="I34" s="261">
        <v>3515963</v>
      </c>
      <c r="J34" s="265">
        <v>3636912</v>
      </c>
      <c r="K34" s="265">
        <f t="shared" si="2"/>
        <v>3636912</v>
      </c>
      <c r="L34" s="236" t="s">
        <v>15111</v>
      </c>
      <c r="M34" s="237"/>
      <c r="N34" s="303" t="s">
        <v>15069</v>
      </c>
      <c r="O34" s="264" t="s">
        <v>15115</v>
      </c>
      <c r="P34" s="261">
        <f>ROUND('TARIFAS IDRD 2024'!I34*$Q$8,0)</f>
        <v>1838145</v>
      </c>
      <c r="Q34" s="265">
        <f>I34+P34</f>
        <v>5354108</v>
      </c>
      <c r="S34" s="241" t="str" cm="1">
        <f t="array" ref="S34">IFERROR(INDEX($D$2:$D$81,SMALL(IF($A$2:$A$81="*",ROW($A$2:$A$81)),ROW($S34)-8)),"")</f>
        <v>Cadenero 1</v>
      </c>
    </row>
    <row r="35" spans="1:19" ht="15.75" thickBot="1" x14ac:dyDescent="0.3">
      <c r="B35" s="304"/>
      <c r="C35" s="305"/>
      <c r="D35" s="306"/>
      <c r="E35" s="307"/>
      <c r="F35" s="308"/>
      <c r="G35" s="305"/>
      <c r="H35" s="269"/>
      <c r="I35" s="270"/>
      <c r="J35" s="270"/>
      <c r="K35" s="270"/>
      <c r="L35" s="266"/>
      <c r="M35" s="266"/>
      <c r="N35" s="267"/>
      <c r="O35" s="268"/>
      <c r="S35" s="241" t="str" cm="1">
        <f t="array" ref="S35">IFERROR(INDEX($D$2:$D$81,SMALL(IF($A$2:$A$81="*",ROW($A$2:$A$81)),ROW($S35)-8)),"")</f>
        <v>Conductor O Motorista</v>
      </c>
    </row>
    <row r="36" spans="1:19" ht="15.75" thickBot="1" x14ac:dyDescent="0.3">
      <c r="B36" s="199"/>
      <c r="C36" s="219"/>
      <c r="D36" s="687" t="s">
        <v>15116</v>
      </c>
      <c r="E36" s="688"/>
      <c r="F36" s="688"/>
      <c r="G36" s="689"/>
      <c r="H36" s="269"/>
      <c r="I36" s="270"/>
      <c r="J36" s="270"/>
      <c r="K36" s="270"/>
      <c r="L36" s="266"/>
      <c r="M36" s="266"/>
      <c r="N36" s="267"/>
      <c r="O36" s="268"/>
      <c r="P36" s="219"/>
      <c r="S36" s="241" t="str" cm="1">
        <f t="array" ref="S36">IFERROR(INDEX($D$2:$D$81,SMALL(IF($A$2:$A$81="*",ROW($A$2:$A$81)),ROW($S36)-8)),"")</f>
        <v>Secretaria 1</v>
      </c>
    </row>
    <row r="37" spans="1:19" ht="15.75" thickBot="1" x14ac:dyDescent="0.3">
      <c r="B37" s="690" t="s">
        <v>69</v>
      </c>
      <c r="C37" s="692" t="s">
        <v>15117</v>
      </c>
      <c r="D37" s="694" t="s">
        <v>0</v>
      </c>
      <c r="E37" s="696" t="s">
        <v>15118</v>
      </c>
      <c r="F37" s="698" t="s">
        <v>15107</v>
      </c>
      <c r="G37" s="699"/>
      <c r="H37" s="309"/>
      <c r="I37" s="310"/>
      <c r="J37" s="310"/>
      <c r="K37" s="310"/>
      <c r="L37" s="311"/>
      <c r="M37" s="311"/>
      <c r="N37" s="312"/>
      <c r="O37" s="268"/>
      <c r="P37" s="219"/>
      <c r="S37" s="241" t="str" cm="1">
        <f t="array" ref="S37">IFERROR(INDEX($D$2:$D$81,SMALL(IF($A$2:$A$81="*",ROW($A$2:$A$81)),ROW($S37)-8)),"")</f>
        <v>Secretaria 2</v>
      </c>
    </row>
    <row r="38" spans="1:19" ht="45.75" thickBot="1" x14ac:dyDescent="0.3">
      <c r="B38" s="691"/>
      <c r="C38" s="693"/>
      <c r="D38" s="695"/>
      <c r="E38" s="697"/>
      <c r="F38" s="313" t="s">
        <v>15108</v>
      </c>
      <c r="G38" s="314" t="s">
        <v>15109</v>
      </c>
      <c r="H38" s="309"/>
      <c r="I38" s="310"/>
      <c r="J38" s="310"/>
      <c r="K38" s="310"/>
      <c r="L38" s="226" t="s">
        <v>15065</v>
      </c>
      <c r="M38" s="311"/>
      <c r="N38" s="312"/>
      <c r="O38" s="268"/>
      <c r="P38" s="219"/>
      <c r="S38" s="241" t="str" cm="1">
        <f t="array" ref="S38">IFERROR(INDEX($D$2:$D$81,SMALL(IF($A$2:$A$81="*",ROW($A$2:$A$81)),ROW($S38)-8)),"")</f>
        <v>Cadenero 2</v>
      </c>
    </row>
    <row r="39" spans="1:19" x14ac:dyDescent="0.25">
      <c r="A39" s="218" t="s">
        <v>15051</v>
      </c>
      <c r="B39" s="315">
        <v>13345</v>
      </c>
      <c r="C39" s="278">
        <v>17</v>
      </c>
      <c r="D39" s="316" t="s">
        <v>14912</v>
      </c>
      <c r="E39" s="317" t="s">
        <v>15119</v>
      </c>
      <c r="F39" s="318">
        <v>3</v>
      </c>
      <c r="G39" s="319">
        <v>8</v>
      </c>
      <c r="H39" s="320">
        <v>2351042</v>
      </c>
      <c r="I39" s="234">
        <v>2953640</v>
      </c>
      <c r="J39" s="240">
        <v>3055245</v>
      </c>
      <c r="K39" s="240">
        <f t="shared" ref="K39:K56" si="3">ROUND(J39*$K$9,0)+J39</f>
        <v>3055245</v>
      </c>
      <c r="L39" s="236" t="s">
        <v>29</v>
      </c>
      <c r="M39" s="237"/>
      <c r="N39" s="238">
        <v>3777</v>
      </c>
      <c r="O39" s="239" t="s">
        <v>15120</v>
      </c>
      <c r="P39" s="234">
        <f>ROUND('TARIFAS IDRD 2024'!I39*$Q$7,0)</f>
        <v>2004045</v>
      </c>
      <c r="Q39" s="240">
        <f t="shared" ref="Q39:Q55" si="4">I39+P39</f>
        <v>4957685</v>
      </c>
      <c r="S39" s="241" t="str" cm="1">
        <f t="array" ref="S39">IFERROR(INDEX($D$2:$D$81,SMALL(IF($A$2:$A$81="*",ROW($A$2:$A$81)),ROW($S39)-8)),"")</f>
        <v>Celador</v>
      </c>
    </row>
    <row r="40" spans="1:19" x14ac:dyDescent="0.25">
      <c r="A40" s="218" t="s">
        <v>15051</v>
      </c>
      <c r="B40" s="321">
        <v>13346</v>
      </c>
      <c r="C40" s="289" t="s">
        <v>14914</v>
      </c>
      <c r="D40" s="290" t="s">
        <v>14913</v>
      </c>
      <c r="E40" s="322" t="s">
        <v>15119</v>
      </c>
      <c r="F40" s="292">
        <v>10</v>
      </c>
      <c r="G40" s="293"/>
      <c r="H40" s="294">
        <v>5000000</v>
      </c>
      <c r="I40" s="249">
        <v>6281554</v>
      </c>
      <c r="J40" s="253">
        <v>6497639</v>
      </c>
      <c r="K40" s="253">
        <f t="shared" si="3"/>
        <v>6497639</v>
      </c>
      <c r="L40" s="236" t="s">
        <v>29</v>
      </c>
      <c r="M40" s="237"/>
      <c r="N40" s="251" t="s">
        <v>15069</v>
      </c>
      <c r="O40" s="252" t="s">
        <v>15121</v>
      </c>
      <c r="P40" s="249">
        <f>ROUND('TARIFAS IDRD 2024'!I40*$Q$6,0)</f>
        <v>3133867</v>
      </c>
      <c r="Q40" s="253">
        <f t="shared" si="4"/>
        <v>9415421</v>
      </c>
      <c r="S40" s="241" t="str" cm="1">
        <f t="array" ref="S40">IFERROR(INDEX($D$2:$D$81,SMALL(IF($A$2:$A$81="*",ROW($A$2:$A$81)),ROW($S40)-8)),"")</f>
        <v>Digitador 1</v>
      </c>
    </row>
    <row r="41" spans="1:19" x14ac:dyDescent="0.25">
      <c r="A41" s="218" t="s">
        <v>15051</v>
      </c>
      <c r="B41" s="321">
        <v>13347</v>
      </c>
      <c r="C41" s="289">
        <v>18</v>
      </c>
      <c r="D41" s="290" t="s">
        <v>12</v>
      </c>
      <c r="E41" s="322" t="s">
        <v>15122</v>
      </c>
      <c r="F41" s="292">
        <v>3</v>
      </c>
      <c r="G41" s="293">
        <v>8</v>
      </c>
      <c r="H41" s="294">
        <v>2778162</v>
      </c>
      <c r="I41" s="249">
        <v>3490234</v>
      </c>
      <c r="J41" s="253">
        <v>3610298</v>
      </c>
      <c r="K41" s="253">
        <f t="shared" si="3"/>
        <v>3610298</v>
      </c>
      <c r="L41" s="236" t="s">
        <v>29</v>
      </c>
      <c r="M41" s="237"/>
      <c r="N41" s="251">
        <v>3996</v>
      </c>
      <c r="O41" s="252" t="s">
        <v>15123</v>
      </c>
      <c r="P41" s="249">
        <f>ROUND('TARIFAS IDRD 2024'!I41*$Q$6,0)</f>
        <v>1741278</v>
      </c>
      <c r="Q41" s="253">
        <f t="shared" si="4"/>
        <v>5231512</v>
      </c>
      <c r="S41" s="241" t="str" cm="1">
        <f t="array" ref="S41">IFERROR(INDEX($D$2:$D$81,SMALL(IF($A$2:$A$81="*",ROW($A$2:$A$81)),ROW($S41)-8)),"")</f>
        <v>Digitador 2</v>
      </c>
    </row>
    <row r="42" spans="1:19" x14ac:dyDescent="0.25">
      <c r="A42" s="218" t="s">
        <v>15051</v>
      </c>
      <c r="B42" s="321">
        <v>13348</v>
      </c>
      <c r="C42" s="289">
        <v>19</v>
      </c>
      <c r="D42" s="290" t="s">
        <v>13</v>
      </c>
      <c r="E42" s="322" t="s">
        <v>15124</v>
      </c>
      <c r="F42" s="292">
        <v>0</v>
      </c>
      <c r="G42" s="293">
        <v>3</v>
      </c>
      <c r="H42" s="294">
        <v>2325708</v>
      </c>
      <c r="I42" s="249">
        <v>2921812</v>
      </c>
      <c r="J42" s="253">
        <v>3022322</v>
      </c>
      <c r="K42" s="253">
        <f t="shared" si="3"/>
        <v>3022322</v>
      </c>
      <c r="L42" s="236" t="s">
        <v>29</v>
      </c>
      <c r="M42" s="237"/>
      <c r="N42" s="251" t="s">
        <v>15069</v>
      </c>
      <c r="O42" s="252" t="s">
        <v>15125</v>
      </c>
      <c r="P42" s="249">
        <f>ROUND('TARIFAS IDRD 2024'!I42*$Q$7,0)</f>
        <v>1982449</v>
      </c>
      <c r="Q42" s="253">
        <f t="shared" si="4"/>
        <v>4904261</v>
      </c>
      <c r="S42" s="241" t="str" cm="1">
        <f t="array" ref="S42">IFERROR(INDEX($D$2:$D$81,SMALL(IF($A$2:$A$81="*",ROW($A$2:$A$81)),ROW($S42)-8)),"")</f>
        <v>Administrador</v>
      </c>
    </row>
    <row r="43" spans="1:19" x14ac:dyDescent="0.25">
      <c r="A43" s="218" t="s">
        <v>15051</v>
      </c>
      <c r="B43" s="321">
        <v>13349</v>
      </c>
      <c r="C43" s="289">
        <v>20</v>
      </c>
      <c r="D43" s="290" t="s">
        <v>14</v>
      </c>
      <c r="E43" s="322" t="s">
        <v>15124</v>
      </c>
      <c r="F43" s="292">
        <v>0</v>
      </c>
      <c r="G43" s="293">
        <v>3</v>
      </c>
      <c r="H43" s="294">
        <v>1718854</v>
      </c>
      <c r="I43" s="249">
        <v>2159415</v>
      </c>
      <c r="J43" s="253">
        <v>2233699</v>
      </c>
      <c r="K43" s="253">
        <f t="shared" si="3"/>
        <v>2233699</v>
      </c>
      <c r="L43" s="236" t="s">
        <v>29</v>
      </c>
      <c r="M43" s="237"/>
      <c r="N43" s="251" t="s">
        <v>15069</v>
      </c>
      <c r="O43" s="252" t="s">
        <v>15126</v>
      </c>
      <c r="P43" s="249">
        <f>ROUND('TARIFAS IDRD 2024'!I43*$Q$7,0)</f>
        <v>1465163</v>
      </c>
      <c r="Q43" s="253">
        <f t="shared" si="4"/>
        <v>3624578</v>
      </c>
      <c r="S43" s="241" t="str" cm="1">
        <f t="array" ref="S43">IFERROR(INDEX($D$2:$D$81,SMALL(IF($A$2:$A$81="*",ROW($A$2:$A$81)),ROW($S43)-8)),"")</f>
        <v>Almacenista</v>
      </c>
    </row>
    <row r="44" spans="1:19" x14ac:dyDescent="0.25">
      <c r="A44" s="218" t="s">
        <v>15051</v>
      </c>
      <c r="B44" s="321">
        <v>13350</v>
      </c>
      <c r="C44" s="289">
        <v>21</v>
      </c>
      <c r="D44" s="290" t="s">
        <v>15</v>
      </c>
      <c r="E44" s="322" t="s">
        <v>15119</v>
      </c>
      <c r="F44" s="292">
        <v>0</v>
      </c>
      <c r="G44" s="293">
        <v>3</v>
      </c>
      <c r="H44" s="294">
        <v>2001574</v>
      </c>
      <c r="I44" s="249">
        <v>2514599</v>
      </c>
      <c r="J44" s="253">
        <v>2601101</v>
      </c>
      <c r="K44" s="253">
        <f t="shared" si="3"/>
        <v>2601101</v>
      </c>
      <c r="L44" s="236" t="s">
        <v>29</v>
      </c>
      <c r="M44" s="237"/>
      <c r="N44" s="251">
        <v>1558</v>
      </c>
      <c r="O44" s="252" t="s">
        <v>15127</v>
      </c>
      <c r="P44" s="249">
        <f>ROUND('TARIFAS IDRD 2024'!I44*$Q$7,0)</f>
        <v>1706155</v>
      </c>
      <c r="Q44" s="253">
        <f t="shared" si="4"/>
        <v>4220754</v>
      </c>
      <c r="S44" s="241" t="str" cm="1">
        <f t="array" ref="S44">IFERROR(INDEX($D$2:$D$81,SMALL(IF($A$2:$A$81="*",ROW($A$2:$A$81)),ROW($S44)-8)),"")</f>
        <v>Obrero</v>
      </c>
    </row>
    <row r="45" spans="1:19" x14ac:dyDescent="0.25">
      <c r="A45" s="218" t="s">
        <v>15051</v>
      </c>
      <c r="B45" s="321">
        <v>13351</v>
      </c>
      <c r="C45" s="289">
        <v>22</v>
      </c>
      <c r="D45" s="290" t="s">
        <v>16</v>
      </c>
      <c r="E45" s="322" t="s">
        <v>15122</v>
      </c>
      <c r="F45" s="292">
        <v>0</v>
      </c>
      <c r="G45" s="293">
        <v>3</v>
      </c>
      <c r="H45" s="294">
        <v>1984611</v>
      </c>
      <c r="I45" s="249">
        <v>2493288</v>
      </c>
      <c r="J45" s="253">
        <v>2579057</v>
      </c>
      <c r="K45" s="253">
        <f t="shared" si="3"/>
        <v>2579057</v>
      </c>
      <c r="L45" s="236" t="s">
        <v>29</v>
      </c>
      <c r="M45" s="237"/>
      <c r="N45" s="251" t="s">
        <v>15069</v>
      </c>
      <c r="O45" s="252" t="s">
        <v>15128</v>
      </c>
      <c r="P45" s="249">
        <f>ROUND('TARIFAS IDRD 2024'!I45*$Q$7,0)</f>
        <v>1691696</v>
      </c>
      <c r="Q45" s="253">
        <f t="shared" si="4"/>
        <v>4184984</v>
      </c>
      <c r="S45" s="241" cm="1">
        <f t="array" ref="S45">IFERROR(INDEX($D$2:$D$81,SMALL(IF($A$2:$A$81="*",ROW($A$2:$A$81)),ROW($S45)-8)),"")</f>
        <v>0</v>
      </c>
    </row>
    <row r="46" spans="1:19" x14ac:dyDescent="0.25">
      <c r="A46" s="218" t="s">
        <v>15051</v>
      </c>
      <c r="B46" s="321">
        <v>642</v>
      </c>
      <c r="C46" s="289">
        <v>23</v>
      </c>
      <c r="D46" s="290" t="s">
        <v>17</v>
      </c>
      <c r="E46" s="322" t="s">
        <v>15129</v>
      </c>
      <c r="F46" s="292">
        <v>8</v>
      </c>
      <c r="G46" s="293" t="s">
        <v>15130</v>
      </c>
      <c r="H46" s="294">
        <v>1933369</v>
      </c>
      <c r="I46" s="249">
        <v>2428913</v>
      </c>
      <c r="J46" s="253">
        <v>2512468</v>
      </c>
      <c r="K46" s="253">
        <f t="shared" si="3"/>
        <v>2512468</v>
      </c>
      <c r="L46" s="236" t="s">
        <v>29</v>
      </c>
      <c r="M46" s="237"/>
      <c r="N46" s="251">
        <v>3768</v>
      </c>
      <c r="O46" s="252" t="s">
        <v>15131</v>
      </c>
      <c r="P46" s="249">
        <f>ROUND('TARIFAS IDRD 2024'!I46*$Q$7,0)</f>
        <v>1648017</v>
      </c>
      <c r="Q46" s="253">
        <f t="shared" si="4"/>
        <v>4076930</v>
      </c>
      <c r="S46" s="241" t="str" cm="1">
        <f t="array" ref="S46">IFERROR(INDEX($D$2:$D$81,SMALL(IF($A$2:$A$81="*",ROW($A$2:$A$81)),ROW($S46)-8)),"")</f>
        <v/>
      </c>
    </row>
    <row r="47" spans="1:19" x14ac:dyDescent="0.25">
      <c r="A47" s="218" t="s">
        <v>15051</v>
      </c>
      <c r="B47" s="321">
        <v>13352</v>
      </c>
      <c r="C47" s="289">
        <v>24</v>
      </c>
      <c r="D47" s="290" t="s">
        <v>18</v>
      </c>
      <c r="E47" s="322" t="s">
        <v>15132</v>
      </c>
      <c r="F47" s="292">
        <v>0</v>
      </c>
      <c r="G47" s="293">
        <v>3</v>
      </c>
      <c r="H47" s="294">
        <v>1291725</v>
      </c>
      <c r="I47" s="249">
        <v>1622808</v>
      </c>
      <c r="J47" s="253">
        <v>1678633</v>
      </c>
      <c r="K47" s="253">
        <f t="shared" si="3"/>
        <v>1678633</v>
      </c>
      <c r="L47" s="236" t="s">
        <v>29</v>
      </c>
      <c r="M47" s="237"/>
      <c r="N47" s="251" t="s">
        <v>15069</v>
      </c>
      <c r="O47" s="252" t="s">
        <v>15133</v>
      </c>
      <c r="P47" s="249">
        <f>ROUND('TARIFAS IDRD 2024'!I47*$Q$7,0)</f>
        <v>1101075</v>
      </c>
      <c r="Q47" s="253">
        <f t="shared" si="4"/>
        <v>2723883</v>
      </c>
      <c r="S47" s="241" t="str" cm="1">
        <f t="array" ref="S47">IFERROR(INDEX($D$2:$D$81,SMALL(IF($A$2:$A$81="*",ROW($A$2:$A$81)),ROW($S47)-8)),"")</f>
        <v/>
      </c>
    </row>
    <row r="48" spans="1:19" x14ac:dyDescent="0.25">
      <c r="A48" s="218" t="s">
        <v>15051</v>
      </c>
      <c r="B48" s="321">
        <v>13353</v>
      </c>
      <c r="C48" s="289">
        <v>25</v>
      </c>
      <c r="D48" s="290" t="s">
        <v>19</v>
      </c>
      <c r="E48" s="322" t="s">
        <v>15134</v>
      </c>
      <c r="F48" s="292">
        <v>0</v>
      </c>
      <c r="G48" s="293">
        <v>3</v>
      </c>
      <c r="H48" s="294">
        <v>1625467</v>
      </c>
      <c r="I48" s="249">
        <v>2042092</v>
      </c>
      <c r="J48" s="253">
        <v>2112340</v>
      </c>
      <c r="K48" s="253">
        <f t="shared" si="3"/>
        <v>2112340</v>
      </c>
      <c r="L48" s="236" t="s">
        <v>29</v>
      </c>
      <c r="M48" s="237"/>
      <c r="N48" s="251" t="s">
        <v>15069</v>
      </c>
      <c r="O48" s="252" t="s">
        <v>15135</v>
      </c>
      <c r="P48" s="249">
        <f>ROUND('TARIFAS IDRD 2024'!I48*$Q$7,0)</f>
        <v>1385559</v>
      </c>
      <c r="Q48" s="253">
        <f t="shared" si="4"/>
        <v>3427651</v>
      </c>
      <c r="S48" s="241" t="str" cm="1">
        <f t="array" ref="S48">IFERROR(INDEX($D$2:$D$81,SMALL(IF($A$2:$A$81="*",ROW($A$2:$A$81)),ROW($S48)-8)),"")</f>
        <v/>
      </c>
    </row>
    <row r="49" spans="1:19" x14ac:dyDescent="0.25">
      <c r="A49" s="218" t="s">
        <v>15051</v>
      </c>
      <c r="B49" s="321">
        <v>13354</v>
      </c>
      <c r="C49" s="289">
        <v>26</v>
      </c>
      <c r="D49" s="290" t="s">
        <v>20</v>
      </c>
      <c r="E49" s="322" t="s">
        <v>15134</v>
      </c>
      <c r="F49" s="292">
        <v>0</v>
      </c>
      <c r="G49" s="293">
        <v>3</v>
      </c>
      <c r="H49" s="294">
        <v>1298799</v>
      </c>
      <c r="I49" s="249">
        <v>1631696</v>
      </c>
      <c r="J49" s="253">
        <v>1687826</v>
      </c>
      <c r="K49" s="253">
        <f t="shared" si="3"/>
        <v>1687826</v>
      </c>
      <c r="L49" s="236" t="s">
        <v>29</v>
      </c>
      <c r="M49" s="237"/>
      <c r="N49" s="251" t="s">
        <v>15069</v>
      </c>
      <c r="O49" s="252" t="s">
        <v>15136</v>
      </c>
      <c r="P49" s="249">
        <f>ROUND('TARIFAS IDRD 2024'!I49*$Q$7,0)</f>
        <v>1107106</v>
      </c>
      <c r="Q49" s="253">
        <f t="shared" si="4"/>
        <v>2738802</v>
      </c>
      <c r="S49" s="241" t="str" cm="1">
        <f t="array" ref="S49">IFERROR(INDEX($D$2:$D$81,SMALL(IF($A$2:$A$81="*",ROW($A$2:$A$81)),ROW($S49)-8)),"")</f>
        <v/>
      </c>
    </row>
    <row r="50" spans="1:19" x14ac:dyDescent="0.25">
      <c r="A50" s="218" t="s">
        <v>15051</v>
      </c>
      <c r="B50" s="321">
        <v>714</v>
      </c>
      <c r="C50" s="289">
        <v>27</v>
      </c>
      <c r="D50" s="290" t="s">
        <v>21</v>
      </c>
      <c r="E50" s="322" t="s">
        <v>15129</v>
      </c>
      <c r="F50" s="292">
        <v>0</v>
      </c>
      <c r="G50" s="293">
        <v>3</v>
      </c>
      <c r="H50" s="294">
        <v>1633870</v>
      </c>
      <c r="I50" s="249">
        <v>2052649</v>
      </c>
      <c r="J50" s="253">
        <v>2123260</v>
      </c>
      <c r="K50" s="253">
        <f t="shared" si="3"/>
        <v>2123260</v>
      </c>
      <c r="L50" s="236" t="s">
        <v>29</v>
      </c>
      <c r="M50" s="237"/>
      <c r="N50" s="251">
        <v>3769</v>
      </c>
      <c r="O50" s="252" t="s">
        <v>15137</v>
      </c>
      <c r="P50" s="249">
        <f>ROUND('TARIFAS IDRD 2024'!I50*$Q$7,0)</f>
        <v>1392722</v>
      </c>
      <c r="Q50" s="253">
        <f t="shared" si="4"/>
        <v>3445371</v>
      </c>
      <c r="S50" s="241" t="str" cm="1">
        <f t="array" ref="S50">IFERROR(INDEX($D$2:$D$81,SMALL(IF($A$2:$A$81="*",ROW($A$2:$A$81)),ROW($S50)-8)),"")</f>
        <v/>
      </c>
    </row>
    <row r="51" spans="1:19" x14ac:dyDescent="0.25">
      <c r="A51" s="218" t="s">
        <v>15051</v>
      </c>
      <c r="B51" s="321">
        <v>13356</v>
      </c>
      <c r="C51" s="289">
        <v>28</v>
      </c>
      <c r="D51" s="290" t="s">
        <v>22</v>
      </c>
      <c r="E51" s="322" t="s">
        <v>22</v>
      </c>
      <c r="F51" s="292">
        <v>0</v>
      </c>
      <c r="G51" s="293">
        <v>3</v>
      </c>
      <c r="H51" s="294">
        <v>1160000</v>
      </c>
      <c r="I51" s="249">
        <v>1423500</v>
      </c>
      <c r="J51" s="253">
        <v>1472468</v>
      </c>
      <c r="K51" s="253">
        <f t="shared" si="3"/>
        <v>1472468</v>
      </c>
      <c r="L51" s="236" t="s">
        <v>29</v>
      </c>
      <c r="M51" s="237"/>
      <c r="N51" s="251" t="s">
        <v>15069</v>
      </c>
      <c r="O51" s="252" t="s">
        <v>15138</v>
      </c>
      <c r="P51" s="249">
        <f>ROUND('TARIFAS IDRD 2024'!I51*$Q$7,0)</f>
        <v>965845</v>
      </c>
      <c r="Q51" s="253">
        <f t="shared" si="4"/>
        <v>2389345</v>
      </c>
      <c r="S51" s="241" t="str" cm="1">
        <f t="array" ref="S51">IFERROR(INDEX($D$2:$D$81,SMALL(IF($A$2:$A$81="*",ROW($A$2:$A$81)),ROW($S51)-8)),"")</f>
        <v/>
      </c>
    </row>
    <row r="52" spans="1:19" x14ac:dyDescent="0.25">
      <c r="A52" s="218" t="s">
        <v>15051</v>
      </c>
      <c r="B52" s="321">
        <v>13357</v>
      </c>
      <c r="C52" s="289">
        <v>29</v>
      </c>
      <c r="D52" s="290" t="s">
        <v>15139</v>
      </c>
      <c r="E52" s="322" t="s">
        <v>15139</v>
      </c>
      <c r="F52" s="292"/>
      <c r="G52" s="293"/>
      <c r="H52" s="294">
        <v>2564554</v>
      </c>
      <c r="I52" s="249">
        <v>3221877</v>
      </c>
      <c r="J52" s="253">
        <v>3332710</v>
      </c>
      <c r="K52" s="253">
        <f t="shared" si="3"/>
        <v>3332710</v>
      </c>
      <c r="L52" s="236" t="s">
        <v>29</v>
      </c>
      <c r="M52" s="237"/>
      <c r="N52" s="251" t="s">
        <v>15069</v>
      </c>
      <c r="O52" s="252" t="s">
        <v>15140</v>
      </c>
      <c r="P52" s="249">
        <f>ROUND('TARIFAS IDRD 2024'!I52*$Q$6,0)</f>
        <v>1607394</v>
      </c>
      <c r="Q52" s="253">
        <f t="shared" si="4"/>
        <v>4829271</v>
      </c>
      <c r="S52" s="241" t="str" cm="1">
        <f t="array" ref="S52">IFERROR(INDEX($D$2:$D$81,SMALL(IF($A$2:$A$81="*",ROW($A$2:$A$81)),ROW($S52)-8)),"")</f>
        <v/>
      </c>
    </row>
    <row r="53" spans="1:19" x14ac:dyDescent="0.25">
      <c r="A53" s="218" t="s">
        <v>15051</v>
      </c>
      <c r="B53" s="321">
        <v>13358</v>
      </c>
      <c r="C53" s="289">
        <v>30</v>
      </c>
      <c r="D53" s="290" t="s">
        <v>15141</v>
      </c>
      <c r="E53" s="322" t="s">
        <v>15141</v>
      </c>
      <c r="F53" s="292"/>
      <c r="G53" s="293"/>
      <c r="H53" s="294">
        <v>2073074</v>
      </c>
      <c r="I53" s="249">
        <v>2604425</v>
      </c>
      <c r="J53" s="253">
        <v>2694017</v>
      </c>
      <c r="K53" s="253">
        <f t="shared" si="3"/>
        <v>2694017</v>
      </c>
      <c r="L53" s="236" t="s">
        <v>29</v>
      </c>
      <c r="M53" s="237"/>
      <c r="N53" s="251">
        <v>102545</v>
      </c>
      <c r="O53" s="252" t="s">
        <v>15142</v>
      </c>
      <c r="P53" s="249">
        <f>ROUND('TARIFAS IDRD 2024'!I53*$Q$7,0)</f>
        <v>1767102</v>
      </c>
      <c r="Q53" s="253">
        <f t="shared" si="4"/>
        <v>4371527</v>
      </c>
      <c r="R53" s="323"/>
      <c r="S53" s="241" t="str" cm="1">
        <f t="array" ref="S53">IFERROR(INDEX($D$2:$D$81,SMALL(IF($A$2:$A$81="*",ROW($A$2:$A$81)),ROW($S53)-8)),"")</f>
        <v/>
      </c>
    </row>
    <row r="54" spans="1:19" x14ac:dyDescent="0.25">
      <c r="A54" s="218" t="s">
        <v>15051</v>
      </c>
      <c r="B54" s="321">
        <v>13359</v>
      </c>
      <c r="C54" s="289">
        <v>31</v>
      </c>
      <c r="D54" s="290" t="s">
        <v>23</v>
      </c>
      <c r="E54" s="322" t="s">
        <v>23</v>
      </c>
      <c r="F54" s="292">
        <v>3</v>
      </c>
      <c r="G54" s="293">
        <v>8</v>
      </c>
      <c r="H54" s="294">
        <v>2778162</v>
      </c>
      <c r="I54" s="249">
        <v>3490234</v>
      </c>
      <c r="J54" s="253">
        <v>3610298</v>
      </c>
      <c r="K54" s="253">
        <f t="shared" si="3"/>
        <v>3610298</v>
      </c>
      <c r="L54" s="236" t="s">
        <v>29</v>
      </c>
      <c r="M54" s="237"/>
      <c r="N54" s="251" t="s">
        <v>15069</v>
      </c>
      <c r="O54" s="252" t="s">
        <v>15143</v>
      </c>
      <c r="P54" s="249">
        <f>ROUND('TARIFAS IDRD 2024'!I54*$Q$6,0)</f>
        <v>1741278</v>
      </c>
      <c r="Q54" s="253">
        <f t="shared" si="4"/>
        <v>5231512</v>
      </c>
      <c r="S54" s="241" t="str" cm="1">
        <f t="array" ref="S54">IFERROR(INDEX($D$2:$D$81,SMALL(IF($A$2:$A$81="*",ROW($A$2:$A$81)),ROW($S54)-8)),"")</f>
        <v/>
      </c>
    </row>
    <row r="55" spans="1:19" x14ac:dyDescent="0.25">
      <c r="A55" s="218" t="s">
        <v>15051</v>
      </c>
      <c r="B55" s="321">
        <v>13360</v>
      </c>
      <c r="C55" s="289">
        <v>32</v>
      </c>
      <c r="D55" s="290" t="s">
        <v>24</v>
      </c>
      <c r="E55" s="322"/>
      <c r="F55" s="292"/>
      <c r="G55" s="293"/>
      <c r="H55" s="294">
        <v>1338167</v>
      </c>
      <c r="I55" s="249">
        <v>1681154</v>
      </c>
      <c r="J55" s="253">
        <v>1738986</v>
      </c>
      <c r="K55" s="253">
        <f t="shared" si="3"/>
        <v>1738986</v>
      </c>
      <c r="L55" s="236" t="s">
        <v>29</v>
      </c>
      <c r="M55" s="237"/>
      <c r="N55" s="251">
        <v>3766</v>
      </c>
      <c r="O55" s="252" t="s">
        <v>15144</v>
      </c>
      <c r="P55" s="249">
        <f>ROUND('TARIFAS IDRD 2024'!I55*$Q$7,0)</f>
        <v>1140663</v>
      </c>
      <c r="Q55" s="253">
        <f t="shared" si="4"/>
        <v>2821817</v>
      </c>
      <c r="S55" s="241" t="str" cm="1">
        <f t="array" ref="S55">IFERROR(INDEX($D$2:$D$81,SMALL(IF($A$2:$A$81="*",ROW($A$2:$A$81)),ROW($S55)-8)),"")</f>
        <v/>
      </c>
    </row>
    <row r="56" spans="1:19" ht="15.75" thickBot="1" x14ac:dyDescent="0.3">
      <c r="A56" s="218" t="s">
        <v>15051</v>
      </c>
      <c r="B56" s="324">
        <v>1550</v>
      </c>
      <c r="C56" s="297">
        <v>33</v>
      </c>
      <c r="D56" s="298" t="s">
        <v>25</v>
      </c>
      <c r="E56" s="325"/>
      <c r="F56" s="300"/>
      <c r="G56" s="301"/>
      <c r="H56" s="302">
        <v>1160000</v>
      </c>
      <c r="I56" s="261">
        <v>1423500</v>
      </c>
      <c r="J56" s="265">
        <v>1472468</v>
      </c>
      <c r="K56" s="265">
        <f t="shared" si="3"/>
        <v>1472468</v>
      </c>
      <c r="L56" s="236" t="s">
        <v>29</v>
      </c>
      <c r="M56" s="237"/>
      <c r="N56" s="263"/>
      <c r="O56" s="326"/>
      <c r="P56" s="261"/>
      <c r="Q56" s="265"/>
      <c r="S56" s="241" t="str" cm="1">
        <f t="array" ref="S56">IFERROR(INDEX($D$2:$D$81,SMALL(IF($A$2:$A$81="*",ROW($A$2:$A$81)),ROW($S56)-8)),"")</f>
        <v/>
      </c>
    </row>
    <row r="57" spans="1:19" x14ac:dyDescent="0.25">
      <c r="C57" s="327"/>
      <c r="D57" s="328"/>
      <c r="E57" s="329"/>
      <c r="F57" s="327"/>
      <c r="G57" s="327"/>
      <c r="H57" s="330"/>
      <c r="I57" s="330"/>
      <c r="J57" s="330"/>
      <c r="K57" s="330"/>
      <c r="N57" s="218"/>
      <c r="P57" s="219"/>
    </row>
    <row r="58" spans="1:19" x14ac:dyDescent="0.25">
      <c r="C58" s="327"/>
      <c r="D58" s="328"/>
      <c r="E58" s="329"/>
      <c r="F58" s="327"/>
      <c r="G58" s="327"/>
      <c r="H58" s="330"/>
      <c r="I58" s="330"/>
      <c r="J58" s="218"/>
      <c r="K58" s="218"/>
      <c r="N58" s="218"/>
      <c r="P58" s="219"/>
    </row>
    <row r="59" spans="1:19" x14ac:dyDescent="0.25">
      <c r="C59" s="327"/>
      <c r="D59" s="328"/>
      <c r="E59" s="329"/>
      <c r="F59" s="327"/>
      <c r="G59" s="327"/>
      <c r="H59" s="330"/>
      <c r="I59" s="330"/>
      <c r="J59" s="218"/>
      <c r="K59" s="218"/>
      <c r="N59" s="218"/>
      <c r="P59" s="219"/>
    </row>
    <row r="60" spans="1:19" x14ac:dyDescent="0.25">
      <c r="C60" s="327"/>
      <c r="D60" s="328"/>
      <c r="E60" s="329"/>
      <c r="F60" s="327"/>
      <c r="G60" s="327"/>
      <c r="H60" s="330"/>
      <c r="I60" s="330"/>
      <c r="J60" s="218"/>
      <c r="K60" s="218"/>
      <c r="N60" s="218"/>
      <c r="P60" s="219"/>
    </row>
    <row r="61" spans="1:19" x14ac:dyDescent="0.25">
      <c r="C61" s="327"/>
      <c r="D61" s="328"/>
      <c r="E61" s="329"/>
      <c r="F61" s="327"/>
      <c r="G61" s="327"/>
      <c r="H61" s="330"/>
      <c r="I61" s="330"/>
      <c r="J61" s="218"/>
      <c r="K61" s="218"/>
      <c r="N61" s="218"/>
      <c r="P61" s="219"/>
    </row>
    <row r="62" spans="1:19" x14ac:dyDescent="0.25">
      <c r="C62" s="327"/>
      <c r="D62" s="328"/>
      <c r="E62" s="329"/>
      <c r="F62" s="327"/>
      <c r="G62" s="327"/>
      <c r="H62" s="330"/>
      <c r="I62" s="330"/>
      <c r="J62" s="218"/>
      <c r="K62" s="218"/>
      <c r="N62" s="218"/>
      <c r="P62" s="219"/>
    </row>
    <row r="63" spans="1:19" x14ac:dyDescent="0.25">
      <c r="C63" s="327"/>
      <c r="D63" s="331"/>
      <c r="E63" s="327"/>
      <c r="F63" s="327"/>
      <c r="G63" s="327"/>
      <c r="H63" s="330"/>
      <c r="I63" s="330"/>
      <c r="J63" s="218"/>
      <c r="K63" s="218"/>
      <c r="N63" s="218"/>
      <c r="P63" s="219"/>
      <c r="Q63" s="332">
        <v>2004</v>
      </c>
    </row>
    <row r="64" spans="1:19" ht="30" x14ac:dyDescent="0.25">
      <c r="C64" s="327"/>
      <c r="D64" s="331"/>
      <c r="E64" s="327"/>
      <c r="F64" s="327"/>
      <c r="G64" s="327"/>
      <c r="H64" s="330"/>
      <c r="I64" s="330"/>
      <c r="J64" s="218"/>
      <c r="K64" s="218"/>
      <c r="N64" s="218"/>
      <c r="P64" s="333" t="s">
        <v>15145</v>
      </c>
      <c r="Q64" s="332">
        <v>5.51</v>
      </c>
    </row>
    <row r="65" spans="3:17" x14ac:dyDescent="0.25">
      <c r="C65" s="327"/>
      <c r="D65" s="331"/>
      <c r="E65" s="327"/>
      <c r="F65" s="327"/>
      <c r="G65" s="327"/>
      <c r="H65" s="330"/>
      <c r="I65" s="330"/>
      <c r="J65" s="218"/>
      <c r="K65" s="218"/>
      <c r="N65" s="218"/>
      <c r="P65" s="333" t="s">
        <v>15146</v>
      </c>
      <c r="Q65" s="334">
        <v>5.5</v>
      </c>
    </row>
    <row r="66" spans="3:17" x14ac:dyDescent="0.25">
      <c r="C66" s="327"/>
      <c r="D66" s="331"/>
      <c r="E66" s="327"/>
      <c r="F66" s="327"/>
      <c r="G66" s="327"/>
      <c r="H66" s="330"/>
      <c r="I66" s="330"/>
      <c r="J66" s="218"/>
      <c r="K66" s="218"/>
      <c r="N66" s="218"/>
    </row>
    <row r="67" spans="3:17" x14ac:dyDescent="0.25">
      <c r="C67" s="327"/>
      <c r="D67" s="331"/>
      <c r="E67" s="327"/>
      <c r="F67" s="327"/>
      <c r="G67" s="327"/>
      <c r="H67" s="330"/>
      <c r="I67" s="330"/>
      <c r="J67" s="218"/>
      <c r="K67" s="218"/>
      <c r="N67" s="218"/>
    </row>
    <row r="68" spans="3:17" x14ac:dyDescent="0.25">
      <c r="C68" s="327"/>
      <c r="D68" s="331"/>
      <c r="E68" s="327"/>
      <c r="F68" s="327"/>
      <c r="G68" s="327"/>
      <c r="H68" s="330"/>
      <c r="I68" s="330"/>
      <c r="J68" s="218"/>
      <c r="K68" s="218"/>
      <c r="N68" s="218"/>
    </row>
    <row r="69" spans="3:17" x14ac:dyDescent="0.25">
      <c r="H69" s="218"/>
      <c r="I69" s="218"/>
      <c r="J69" s="218"/>
      <c r="K69" s="218"/>
      <c r="N69" s="218"/>
    </row>
    <row r="70" spans="3:17" x14ac:dyDescent="0.25">
      <c r="H70" s="218"/>
      <c r="I70" s="218"/>
      <c r="J70" s="218"/>
      <c r="K70" s="218"/>
      <c r="N70" s="218"/>
    </row>
    <row r="71" spans="3:17" x14ac:dyDescent="0.25">
      <c r="H71" s="218"/>
      <c r="I71" s="218"/>
      <c r="J71" s="218"/>
      <c r="K71" s="218"/>
      <c r="N71" s="218"/>
    </row>
    <row r="72" spans="3:17" x14ac:dyDescent="0.25">
      <c r="H72" s="218"/>
      <c r="I72" s="218"/>
      <c r="J72" s="218"/>
      <c r="K72" s="218"/>
      <c r="N72" s="218"/>
    </row>
    <row r="73" spans="3:17" x14ac:dyDescent="0.25">
      <c r="H73" s="218"/>
      <c r="I73" s="218"/>
      <c r="J73" s="218"/>
      <c r="K73" s="218"/>
      <c r="N73" s="218"/>
    </row>
    <row r="74" spans="3:17" x14ac:dyDescent="0.25">
      <c r="H74" s="218"/>
      <c r="I74" s="218"/>
      <c r="J74" s="218"/>
      <c r="K74" s="218"/>
      <c r="N74" s="218"/>
    </row>
    <row r="75" spans="3:17" x14ac:dyDescent="0.25">
      <c r="H75" s="218"/>
      <c r="I75" s="218"/>
      <c r="J75" s="218"/>
      <c r="K75" s="218"/>
      <c r="N75" s="218"/>
    </row>
    <row r="76" spans="3:17" x14ac:dyDescent="0.25">
      <c r="H76" s="218"/>
      <c r="I76" s="218"/>
      <c r="J76" s="218"/>
      <c r="K76" s="218"/>
      <c r="N76" s="218"/>
    </row>
    <row r="77" spans="3:17" x14ac:dyDescent="0.25">
      <c r="H77" s="218"/>
      <c r="I77" s="218"/>
      <c r="J77" s="218"/>
      <c r="K77" s="218"/>
      <c r="N77" s="218"/>
    </row>
    <row r="78" spans="3:17" x14ac:dyDescent="0.25">
      <c r="H78" s="218"/>
      <c r="I78" s="218"/>
      <c r="J78" s="218"/>
      <c r="K78" s="218"/>
      <c r="N78" s="218"/>
    </row>
    <row r="79" spans="3:17" x14ac:dyDescent="0.25">
      <c r="H79" s="218"/>
      <c r="I79" s="218"/>
      <c r="J79" s="218"/>
      <c r="K79" s="218"/>
      <c r="N79" s="218"/>
    </row>
    <row r="80" spans="3:17" x14ac:dyDescent="0.25">
      <c r="H80" s="218"/>
      <c r="I80" s="218"/>
      <c r="J80" s="218"/>
      <c r="K80" s="218"/>
      <c r="N80" s="218"/>
    </row>
    <row r="81" spans="8:14" x14ac:dyDescent="0.25">
      <c r="H81" s="218"/>
      <c r="I81" s="218"/>
      <c r="J81" s="218"/>
      <c r="K81" s="218"/>
      <c r="N81" s="218"/>
    </row>
    <row r="82" spans="8:14" x14ac:dyDescent="0.25">
      <c r="H82" s="218"/>
      <c r="I82" s="218"/>
      <c r="J82" s="218"/>
      <c r="K82" s="218"/>
      <c r="N82" s="218"/>
    </row>
    <row r="83" spans="8:14" x14ac:dyDescent="0.25">
      <c r="H83" s="218"/>
      <c r="I83" s="218"/>
      <c r="J83" s="218"/>
      <c r="K83" s="218"/>
      <c r="N83" s="218"/>
    </row>
    <row r="84" spans="8:14" x14ac:dyDescent="0.25">
      <c r="H84" s="218"/>
      <c r="I84" s="218"/>
      <c r="J84" s="218"/>
      <c r="K84" s="218"/>
      <c r="N84" s="218"/>
    </row>
    <row r="85" spans="8:14" x14ac:dyDescent="0.25">
      <c r="H85" s="218"/>
      <c r="I85" s="218"/>
      <c r="J85" s="218"/>
      <c r="K85" s="218"/>
      <c r="N85" s="218"/>
    </row>
    <row r="86" spans="8:14" x14ac:dyDescent="0.25">
      <c r="H86" s="218"/>
      <c r="I86" s="218"/>
      <c r="J86" s="218"/>
      <c r="K86" s="218"/>
      <c r="N86" s="218"/>
    </row>
    <row r="87" spans="8:14" x14ac:dyDescent="0.25">
      <c r="H87" s="218"/>
      <c r="I87" s="218"/>
      <c r="J87" s="218"/>
      <c r="K87" s="218"/>
      <c r="N87" s="218"/>
    </row>
    <row r="88" spans="8:14" x14ac:dyDescent="0.25">
      <c r="H88" s="218"/>
      <c r="I88" s="218"/>
      <c r="J88" s="218"/>
      <c r="K88" s="218"/>
      <c r="N88" s="218"/>
    </row>
    <row r="89" spans="8:14" x14ac:dyDescent="0.25">
      <c r="H89" s="218"/>
      <c r="I89" s="218"/>
      <c r="J89" s="218"/>
      <c r="K89" s="218"/>
      <c r="N89" s="218"/>
    </row>
    <row r="90" spans="8:14" x14ac:dyDescent="0.25">
      <c r="H90" s="218"/>
      <c r="I90" s="218"/>
      <c r="J90" s="218"/>
      <c r="K90" s="218"/>
      <c r="N90" s="218"/>
    </row>
    <row r="91" spans="8:14" x14ac:dyDescent="0.25">
      <c r="H91" s="218"/>
      <c r="I91" s="218"/>
      <c r="J91" s="218"/>
      <c r="K91" s="218"/>
      <c r="N91" s="218"/>
    </row>
    <row r="92" spans="8:14" x14ac:dyDescent="0.25">
      <c r="H92" s="218"/>
      <c r="I92" s="218"/>
      <c r="J92" s="218"/>
      <c r="K92" s="218"/>
      <c r="N92" s="218"/>
    </row>
    <row r="93" spans="8:14" x14ac:dyDescent="0.25">
      <c r="H93" s="218"/>
      <c r="I93" s="218"/>
      <c r="J93" s="218"/>
      <c r="K93" s="218"/>
      <c r="N93" s="218"/>
    </row>
    <row r="94" spans="8:14" x14ac:dyDescent="0.25">
      <c r="H94" s="218"/>
      <c r="I94" s="218"/>
      <c r="J94" s="218"/>
      <c r="K94" s="218"/>
      <c r="N94" s="218"/>
    </row>
    <row r="95" spans="8:14" x14ac:dyDescent="0.25">
      <c r="H95" s="218"/>
      <c r="I95" s="218"/>
      <c r="J95" s="218"/>
      <c r="K95" s="218"/>
      <c r="N95" s="218"/>
    </row>
    <row r="96" spans="8:14" x14ac:dyDescent="0.25">
      <c r="H96" s="218"/>
      <c r="I96" s="218"/>
      <c r="J96" s="218"/>
      <c r="K96" s="218"/>
      <c r="N96" s="218"/>
    </row>
    <row r="97" spans="8:14" x14ac:dyDescent="0.25">
      <c r="H97" s="218"/>
      <c r="I97" s="218"/>
      <c r="J97" s="218"/>
      <c r="K97" s="218"/>
      <c r="N97" s="218"/>
    </row>
    <row r="98" spans="8:14" x14ac:dyDescent="0.25">
      <c r="H98" s="218"/>
      <c r="I98" s="218"/>
      <c r="J98" s="218"/>
      <c r="K98" s="218"/>
      <c r="N98" s="218"/>
    </row>
    <row r="99" spans="8:14" x14ac:dyDescent="0.25">
      <c r="H99" s="218"/>
      <c r="I99" s="218"/>
      <c r="J99" s="218"/>
      <c r="K99" s="218"/>
      <c r="N99" s="218"/>
    </row>
    <row r="100" spans="8:14" x14ac:dyDescent="0.25">
      <c r="H100" s="218"/>
      <c r="I100" s="218"/>
      <c r="J100" s="218"/>
      <c r="K100" s="218"/>
      <c r="N100" s="218"/>
    </row>
    <row r="101" spans="8:14" x14ac:dyDescent="0.25">
      <c r="H101" s="218"/>
      <c r="I101" s="218"/>
      <c r="J101" s="218"/>
      <c r="K101" s="218"/>
      <c r="N101" s="218"/>
    </row>
    <row r="102" spans="8:14" x14ac:dyDescent="0.25">
      <c r="H102" s="218"/>
      <c r="I102" s="218"/>
      <c r="J102" s="218"/>
      <c r="K102" s="218"/>
      <c r="N102" s="218"/>
    </row>
    <row r="103" spans="8:14" x14ac:dyDescent="0.25">
      <c r="H103" s="218"/>
      <c r="I103" s="218"/>
      <c r="J103" s="218"/>
      <c r="K103" s="218"/>
      <c r="N103" s="218"/>
    </row>
    <row r="104" spans="8:14" x14ac:dyDescent="0.25">
      <c r="H104" s="218"/>
      <c r="I104" s="218"/>
      <c r="J104" s="218"/>
      <c r="K104" s="218"/>
      <c r="N104" s="218"/>
    </row>
    <row r="105" spans="8:14" x14ac:dyDescent="0.25">
      <c r="H105" s="218"/>
      <c r="I105" s="218"/>
      <c r="J105" s="218"/>
      <c r="K105" s="218"/>
      <c r="N105" s="218"/>
    </row>
    <row r="106" spans="8:14" x14ac:dyDescent="0.25">
      <c r="H106" s="218"/>
      <c r="I106" s="218"/>
      <c r="J106" s="218"/>
      <c r="K106" s="218"/>
      <c r="N106" s="218"/>
    </row>
    <row r="107" spans="8:14" x14ac:dyDescent="0.25">
      <c r="H107" s="218"/>
      <c r="I107" s="218"/>
      <c r="J107" s="218"/>
      <c r="K107" s="218"/>
      <c r="N107" s="218"/>
    </row>
    <row r="108" spans="8:14" x14ac:dyDescent="0.25">
      <c r="H108" s="218"/>
      <c r="I108" s="218"/>
      <c r="J108" s="218"/>
      <c r="K108" s="218"/>
      <c r="N108" s="218"/>
    </row>
    <row r="125" spans="1:17" s="426" customFormat="1" x14ac:dyDescent="0.25">
      <c r="A125" s="425"/>
      <c r="B125" s="426" t="s">
        <v>15498</v>
      </c>
      <c r="D125" s="427"/>
      <c r="L125" s="428"/>
      <c r="M125" s="428"/>
      <c r="O125" s="427"/>
      <c r="Q125" s="429"/>
    </row>
    <row r="128" spans="1:17" ht="76.5" x14ac:dyDescent="0.25">
      <c r="B128" s="432" t="s">
        <v>15071</v>
      </c>
      <c r="C128" s="432" t="s">
        <v>15073</v>
      </c>
      <c r="D128" s="432" t="s">
        <v>1</v>
      </c>
      <c r="E128" s="432" t="s">
        <v>2</v>
      </c>
      <c r="F128" s="432" t="s">
        <v>3</v>
      </c>
      <c r="G128" s="432" t="s">
        <v>4</v>
      </c>
      <c r="H128" s="432" t="s">
        <v>5</v>
      </c>
      <c r="I128" s="432" t="s">
        <v>6</v>
      </c>
      <c r="J128" s="432" t="s">
        <v>7</v>
      </c>
      <c r="K128" s="432" t="s">
        <v>8</v>
      </c>
    </row>
    <row r="129" spans="2:11" x14ac:dyDescent="0.25">
      <c r="B129" s="431"/>
      <c r="C129" s="431" t="s">
        <v>15499</v>
      </c>
      <c r="D129" s="431" t="s">
        <v>15500</v>
      </c>
      <c r="E129" s="431" t="s">
        <v>15501</v>
      </c>
      <c r="F129" s="431" t="s">
        <v>15472</v>
      </c>
      <c r="G129" s="431" t="s">
        <v>15502</v>
      </c>
      <c r="H129" s="431"/>
      <c r="I129" s="431" t="s">
        <v>15503</v>
      </c>
      <c r="J129" s="431" t="s">
        <v>15504</v>
      </c>
      <c r="K129" s="431" t="s">
        <v>15505</v>
      </c>
    </row>
    <row r="130" spans="2:11" x14ac:dyDescent="0.25">
      <c r="B130" s="430"/>
      <c r="C130" s="430" t="s">
        <v>15506</v>
      </c>
      <c r="D130" s="430" t="s">
        <v>15507</v>
      </c>
      <c r="E130" s="430" t="s">
        <v>15508</v>
      </c>
      <c r="F130" s="430" t="s">
        <v>15509</v>
      </c>
      <c r="G130" s="430" t="s">
        <v>15510</v>
      </c>
      <c r="H130" s="430"/>
      <c r="I130" s="430" t="s">
        <v>15511</v>
      </c>
      <c r="J130" s="430"/>
      <c r="K130" s="430" t="s">
        <v>15512</v>
      </c>
    </row>
    <row r="131" spans="2:11" x14ac:dyDescent="0.25">
      <c r="B131" s="430"/>
      <c r="C131" s="430" t="s">
        <v>15513</v>
      </c>
      <c r="D131" s="430" t="s">
        <v>15514</v>
      </c>
      <c r="E131" s="430" t="s">
        <v>15515</v>
      </c>
      <c r="F131" s="430" t="s">
        <v>15516</v>
      </c>
      <c r="G131" s="430" t="s">
        <v>15517</v>
      </c>
      <c r="H131" s="430"/>
      <c r="I131" s="430" t="s">
        <v>15504</v>
      </c>
      <c r="J131" s="430"/>
      <c r="K131" s="430" t="s">
        <v>15518</v>
      </c>
    </row>
    <row r="132" spans="2:11" x14ac:dyDescent="0.25">
      <c r="B132" s="430"/>
      <c r="C132" s="430" t="s">
        <v>15519</v>
      </c>
      <c r="D132" s="430" t="s">
        <v>15520</v>
      </c>
      <c r="E132" s="430" t="s">
        <v>15521</v>
      </c>
      <c r="F132" s="430" t="s">
        <v>15522</v>
      </c>
      <c r="G132" s="430" t="s">
        <v>15523</v>
      </c>
      <c r="H132" s="430"/>
      <c r="I132" s="430" t="s">
        <v>15524</v>
      </c>
      <c r="J132" s="430"/>
      <c r="K132" s="430"/>
    </row>
    <row r="133" spans="2:11" x14ac:dyDescent="0.25">
      <c r="B133" s="430"/>
      <c r="C133" s="430" t="s">
        <v>15525</v>
      </c>
      <c r="D133" s="430" t="s">
        <v>15526</v>
      </c>
      <c r="E133" s="430" t="s">
        <v>15500</v>
      </c>
      <c r="F133" s="430" t="s">
        <v>15527</v>
      </c>
      <c r="G133" s="430" t="s">
        <v>15528</v>
      </c>
      <c r="H133" s="430"/>
      <c r="I133" s="430" t="s">
        <v>15529</v>
      </c>
      <c r="J133" s="430"/>
      <c r="K133" s="430"/>
    </row>
    <row r="134" spans="2:11" x14ac:dyDescent="0.25">
      <c r="B134" s="430"/>
      <c r="C134" s="430" t="s">
        <v>15530</v>
      </c>
      <c r="D134" s="430" t="s">
        <v>15501</v>
      </c>
      <c r="E134" s="430" t="s">
        <v>15531</v>
      </c>
      <c r="F134" s="430" t="s">
        <v>15532</v>
      </c>
      <c r="G134" s="430" t="s">
        <v>15472</v>
      </c>
      <c r="H134" s="430"/>
      <c r="I134" s="430" t="s">
        <v>15533</v>
      </c>
      <c r="J134" s="430"/>
      <c r="K134" s="430"/>
    </row>
    <row r="135" spans="2:11" x14ac:dyDescent="0.25">
      <c r="B135" s="430"/>
      <c r="C135" s="430" t="s">
        <v>15534</v>
      </c>
      <c r="D135" s="430" t="s">
        <v>15535</v>
      </c>
      <c r="E135" s="430" t="s">
        <v>15522</v>
      </c>
      <c r="F135" s="430" t="s">
        <v>15536</v>
      </c>
      <c r="G135" s="430" t="s">
        <v>15537</v>
      </c>
      <c r="H135" s="430"/>
      <c r="I135" s="430" t="s">
        <v>15501</v>
      </c>
      <c r="J135" s="430"/>
      <c r="K135" s="430"/>
    </row>
    <row r="136" spans="2:11" x14ac:dyDescent="0.25">
      <c r="B136" s="430"/>
      <c r="C136" s="430" t="s">
        <v>15535</v>
      </c>
      <c r="D136" s="430" t="s">
        <v>15538</v>
      </c>
      <c r="E136" s="430" t="s">
        <v>15526</v>
      </c>
      <c r="F136" s="430" t="s">
        <v>15539</v>
      </c>
      <c r="G136" s="430" t="s">
        <v>15540</v>
      </c>
      <c r="H136" s="430"/>
      <c r="I136" s="430" t="s">
        <v>15541</v>
      </c>
      <c r="J136" s="430"/>
      <c r="K136" s="430"/>
    </row>
    <row r="137" spans="2:11" x14ac:dyDescent="0.25">
      <c r="B137" s="430"/>
      <c r="C137" s="430" t="s">
        <v>15507</v>
      </c>
      <c r="D137" s="430" t="s">
        <v>15539</v>
      </c>
      <c r="E137" s="430" t="s">
        <v>15542</v>
      </c>
      <c r="F137" s="430" t="s">
        <v>15543</v>
      </c>
      <c r="G137" s="430" t="s">
        <v>15531</v>
      </c>
      <c r="H137" s="430"/>
      <c r="I137" s="430" t="s">
        <v>15537</v>
      </c>
      <c r="J137" s="430"/>
      <c r="K137" s="430"/>
    </row>
    <row r="138" spans="2:11" x14ac:dyDescent="0.25">
      <c r="B138" s="430"/>
      <c r="C138" s="430" t="s">
        <v>15514</v>
      </c>
      <c r="D138" s="430" t="s">
        <v>15544</v>
      </c>
      <c r="E138" s="430" t="s">
        <v>15540</v>
      </c>
      <c r="F138" s="430" t="s">
        <v>15545</v>
      </c>
      <c r="G138" s="430" t="s">
        <v>15546</v>
      </c>
      <c r="H138" s="430"/>
      <c r="I138" s="430" t="s">
        <v>15542</v>
      </c>
      <c r="J138" s="430"/>
      <c r="K138" s="430"/>
    </row>
    <row r="139" spans="2:11" x14ac:dyDescent="0.25">
      <c r="B139" s="430"/>
      <c r="C139" s="430" t="s">
        <v>15547</v>
      </c>
      <c r="D139" s="430" t="s">
        <v>15548</v>
      </c>
      <c r="E139" s="430" t="s">
        <v>15549</v>
      </c>
      <c r="F139" s="430" t="s">
        <v>15517</v>
      </c>
      <c r="G139" s="430" t="s">
        <v>15550</v>
      </c>
      <c r="H139" s="430"/>
      <c r="I139" s="430" t="s">
        <v>15551</v>
      </c>
      <c r="J139" s="430"/>
      <c r="K139" s="430"/>
    </row>
    <row r="140" spans="2:11" x14ac:dyDescent="0.25">
      <c r="B140" s="430"/>
      <c r="C140" s="430"/>
      <c r="D140" s="430" t="s">
        <v>15552</v>
      </c>
      <c r="E140" s="430" t="s">
        <v>15553</v>
      </c>
      <c r="F140" s="430" t="s">
        <v>15542</v>
      </c>
      <c r="G140" s="430" t="s">
        <v>15554</v>
      </c>
      <c r="H140" s="430"/>
      <c r="I140" s="430" t="s">
        <v>15555</v>
      </c>
      <c r="J140" s="430"/>
      <c r="K140" s="430"/>
    </row>
    <row r="141" spans="2:11" x14ac:dyDescent="0.25">
      <c r="B141" s="430"/>
      <c r="C141" s="430"/>
      <c r="D141" s="430" t="s">
        <v>15556</v>
      </c>
      <c r="E141" s="430" t="s">
        <v>15557</v>
      </c>
      <c r="F141" s="430" t="s">
        <v>15558</v>
      </c>
      <c r="G141" s="430" t="s">
        <v>15559</v>
      </c>
      <c r="H141" s="430"/>
      <c r="I141" s="430" t="s">
        <v>15560</v>
      </c>
      <c r="J141" s="430"/>
      <c r="K141" s="430"/>
    </row>
    <row r="142" spans="2:11" x14ac:dyDescent="0.25">
      <c r="B142" s="430"/>
      <c r="C142" s="430"/>
      <c r="D142" s="430" t="s">
        <v>15561</v>
      </c>
      <c r="E142" s="430" t="s">
        <v>15517</v>
      </c>
      <c r="F142" s="430" t="s">
        <v>15562</v>
      </c>
      <c r="G142" s="430" t="s">
        <v>15563</v>
      </c>
      <c r="H142" s="430"/>
      <c r="I142" s="430"/>
      <c r="J142" s="430"/>
      <c r="K142" s="430"/>
    </row>
    <row r="143" spans="2:11" x14ac:dyDescent="0.25">
      <c r="B143" s="430"/>
      <c r="C143" s="430"/>
      <c r="D143" s="430" t="s">
        <v>15564</v>
      </c>
      <c r="E143" s="430" t="s">
        <v>15552</v>
      </c>
      <c r="F143" s="430" t="s">
        <v>15565</v>
      </c>
      <c r="G143" s="430" t="s">
        <v>15566</v>
      </c>
      <c r="H143" s="430"/>
      <c r="I143" s="430"/>
      <c r="J143" s="430"/>
      <c r="K143" s="430"/>
    </row>
    <row r="144" spans="2:11" x14ac:dyDescent="0.25">
      <c r="B144" s="430"/>
      <c r="C144" s="430"/>
      <c r="D144" s="430" t="s">
        <v>15567</v>
      </c>
      <c r="E144" s="430" t="s">
        <v>15568</v>
      </c>
      <c r="F144" s="430" t="s">
        <v>15569</v>
      </c>
      <c r="G144" s="430" t="s">
        <v>15570</v>
      </c>
      <c r="H144" s="430"/>
      <c r="I144" s="430"/>
      <c r="J144" s="430"/>
      <c r="K144" s="430"/>
    </row>
    <row r="145" spans="2:12" x14ac:dyDescent="0.25">
      <c r="B145" s="430"/>
      <c r="C145" s="430"/>
      <c r="D145" s="430" t="s">
        <v>15571</v>
      </c>
      <c r="E145" s="430" t="s">
        <v>15545</v>
      </c>
      <c r="F145" s="430" t="s">
        <v>15572</v>
      </c>
      <c r="G145" s="430" t="s">
        <v>15573</v>
      </c>
      <c r="H145" s="430"/>
      <c r="I145" s="430"/>
      <c r="J145" s="430"/>
      <c r="K145" s="430"/>
    </row>
    <row r="146" spans="2:12" x14ac:dyDescent="0.25">
      <c r="B146" s="430"/>
      <c r="C146" s="430"/>
      <c r="D146" s="430" t="s">
        <v>15574</v>
      </c>
      <c r="E146" s="430" t="s">
        <v>15575</v>
      </c>
      <c r="F146" s="430" t="s">
        <v>15550</v>
      </c>
      <c r="G146" s="430"/>
      <c r="H146" s="430"/>
      <c r="I146" s="430"/>
      <c r="J146" s="430"/>
      <c r="K146" s="430"/>
    </row>
    <row r="147" spans="2:12" x14ac:dyDescent="0.25">
      <c r="B147" s="430"/>
      <c r="C147" s="430"/>
      <c r="D147" s="430" t="s">
        <v>15576</v>
      </c>
      <c r="E147" s="430" t="s">
        <v>15577</v>
      </c>
      <c r="F147" s="430" t="s">
        <v>15573</v>
      </c>
      <c r="G147" s="430"/>
      <c r="H147" s="430"/>
      <c r="I147" s="430"/>
      <c r="J147" s="430"/>
      <c r="K147" s="430"/>
    </row>
    <row r="148" spans="2:12" x14ac:dyDescent="0.25">
      <c r="B148" s="430"/>
      <c r="C148" s="430"/>
      <c r="D148" s="430"/>
      <c r="E148" s="430" t="s">
        <v>15578</v>
      </c>
      <c r="F148" s="430" t="s">
        <v>15502</v>
      </c>
      <c r="G148" s="430"/>
      <c r="H148" s="430"/>
      <c r="I148" s="430"/>
      <c r="J148" s="430"/>
      <c r="K148" s="430"/>
    </row>
    <row r="149" spans="2:12" x14ac:dyDescent="0.25">
      <c r="B149" s="430"/>
      <c r="C149" s="430"/>
      <c r="D149" s="430"/>
      <c r="E149" s="430" t="s">
        <v>15571</v>
      </c>
      <c r="F149" s="430" t="s">
        <v>15579</v>
      </c>
      <c r="G149" s="430"/>
      <c r="H149" s="430"/>
      <c r="I149" s="430"/>
      <c r="J149" s="430"/>
      <c r="K149" s="430"/>
    </row>
    <row r="150" spans="2:12" x14ac:dyDescent="0.25">
      <c r="B150" s="430"/>
      <c r="C150" s="430"/>
      <c r="D150" s="430"/>
      <c r="E150" s="430" t="s">
        <v>15570</v>
      </c>
      <c r="F150" s="430" t="s">
        <v>15580</v>
      </c>
      <c r="G150" s="430"/>
      <c r="H150" s="430"/>
      <c r="I150" s="430"/>
      <c r="J150" s="430"/>
      <c r="K150" s="430"/>
    </row>
    <row r="151" spans="2:12" x14ac:dyDescent="0.25">
      <c r="B151" s="430"/>
      <c r="C151" s="430"/>
      <c r="D151" s="430"/>
      <c r="E151" s="430" t="s">
        <v>15581</v>
      </c>
      <c r="F151" s="430" t="s">
        <v>15582</v>
      </c>
      <c r="G151" s="430"/>
      <c r="H151" s="430"/>
      <c r="I151" s="430"/>
      <c r="J151" s="430"/>
      <c r="K151" s="430"/>
    </row>
    <row r="152" spans="2:12" x14ac:dyDescent="0.25">
      <c r="B152" s="430"/>
      <c r="C152" s="430"/>
      <c r="D152" s="430"/>
      <c r="E152" s="430"/>
      <c r="F152" s="430" t="s">
        <v>15583</v>
      </c>
      <c r="G152" s="430"/>
      <c r="H152" s="430"/>
      <c r="I152" s="430"/>
      <c r="J152" s="430"/>
      <c r="K152" s="430"/>
    </row>
    <row r="153" spans="2:12" x14ac:dyDescent="0.25">
      <c r="B153" s="430"/>
      <c r="C153" s="430"/>
      <c r="D153" s="430"/>
      <c r="E153" s="430"/>
      <c r="F153" s="430" t="s">
        <v>15571</v>
      </c>
      <c r="G153" s="430"/>
      <c r="H153" s="430"/>
      <c r="I153" s="430"/>
      <c r="J153" s="430"/>
      <c r="K153" s="430"/>
    </row>
    <row r="154" spans="2:12" x14ac:dyDescent="0.25">
      <c r="B154" s="430"/>
      <c r="C154" s="430"/>
      <c r="D154" s="430"/>
      <c r="E154" s="430"/>
      <c r="F154" s="430" t="s">
        <v>15584</v>
      </c>
      <c r="G154" s="430"/>
      <c r="H154" s="430"/>
      <c r="I154" s="430"/>
      <c r="J154" s="430"/>
      <c r="K154" s="430"/>
    </row>
    <row r="155" spans="2:12" x14ac:dyDescent="0.25">
      <c r="B155" s="430"/>
      <c r="C155" s="430"/>
      <c r="D155" s="430"/>
      <c r="E155" s="430"/>
      <c r="F155" s="430" t="s">
        <v>15524</v>
      </c>
      <c r="G155" s="430"/>
      <c r="H155" s="430"/>
      <c r="I155" s="430"/>
      <c r="J155" s="430"/>
      <c r="K155" s="430"/>
    </row>
    <row r="157" spans="2:12" customFormat="1" x14ac:dyDescent="0.25"/>
    <row r="158" spans="2:12" customFormat="1" x14ac:dyDescent="0.25"/>
    <row r="159" spans="2:12" customFormat="1" x14ac:dyDescent="0.25">
      <c r="D159" s="663" t="s">
        <v>15585</v>
      </c>
      <c r="E159" s="663"/>
      <c r="F159" s="663"/>
      <c r="G159" s="663"/>
      <c r="H159" s="663"/>
      <c r="I159" s="663"/>
      <c r="J159" s="663"/>
      <c r="K159" s="663"/>
      <c r="L159" s="663"/>
    </row>
    <row r="160" spans="2:12" customFormat="1" x14ac:dyDescent="0.25">
      <c r="D160" s="663" t="s">
        <v>15586</v>
      </c>
      <c r="E160" s="663"/>
      <c r="F160" s="663"/>
      <c r="G160" s="663"/>
      <c r="H160" s="663"/>
      <c r="I160" s="663"/>
      <c r="J160" s="663"/>
      <c r="K160" s="663"/>
      <c r="L160" s="663"/>
    </row>
    <row r="161" spans="4:12" customFormat="1" ht="15.75" thickBot="1" x14ac:dyDescent="0.3">
      <c r="D161" s="433"/>
      <c r="E161" s="434"/>
      <c r="F161" s="435"/>
      <c r="G161" s="435"/>
      <c r="H161" s="435"/>
      <c r="I161" s="435"/>
      <c r="J161" s="435"/>
      <c r="K161" s="435"/>
      <c r="L161" s="435"/>
    </row>
    <row r="162" spans="4:12" customFormat="1" ht="15.75" thickBot="1" x14ac:dyDescent="0.3">
      <c r="D162" s="664" t="s">
        <v>15587</v>
      </c>
      <c r="E162" s="666" t="s">
        <v>15588</v>
      </c>
      <c r="F162" s="667"/>
      <c r="G162" s="667"/>
      <c r="H162" s="667"/>
      <c r="I162" s="667"/>
      <c r="J162" s="667"/>
      <c r="K162" s="667"/>
      <c r="L162" s="668"/>
    </row>
    <row r="163" spans="4:12" customFormat="1" ht="15.75" thickBot="1" x14ac:dyDescent="0.3">
      <c r="D163" s="665"/>
      <c r="E163" s="458" t="s">
        <v>15589</v>
      </c>
      <c r="F163" s="458" t="s">
        <v>15590</v>
      </c>
      <c r="G163" s="458" t="s">
        <v>15591</v>
      </c>
      <c r="H163" s="458"/>
      <c r="I163" s="458"/>
      <c r="J163" s="458"/>
      <c r="K163" s="458"/>
      <c r="L163" s="458" t="s">
        <v>15592</v>
      </c>
    </row>
    <row r="164" spans="4:12" customFormat="1" x14ac:dyDescent="0.25">
      <c r="D164" s="433"/>
      <c r="E164" s="436"/>
      <c r="F164" s="436"/>
      <c r="G164" s="436"/>
      <c r="H164" s="436"/>
      <c r="I164" s="436"/>
      <c r="J164" s="436"/>
      <c r="K164" s="436"/>
      <c r="L164" s="436"/>
    </row>
    <row r="165" spans="4:12" customFormat="1" ht="15.75" thickBot="1" x14ac:dyDescent="0.3">
      <c r="D165" s="660" t="s">
        <v>15593</v>
      </c>
      <c r="E165" s="660"/>
      <c r="F165" s="660"/>
      <c r="G165" s="660"/>
      <c r="H165" s="660"/>
      <c r="I165" s="660"/>
      <c r="J165" s="660"/>
      <c r="K165" s="660"/>
      <c r="L165" s="660"/>
    </row>
    <row r="166" spans="4:12" customFormat="1" x14ac:dyDescent="0.25">
      <c r="D166" s="437" t="s">
        <v>15594</v>
      </c>
      <c r="E166" s="438"/>
      <c r="F166" s="439"/>
      <c r="G166" s="438"/>
      <c r="H166" s="438"/>
      <c r="I166" s="438"/>
      <c r="J166" s="438"/>
      <c r="K166" s="438"/>
      <c r="L166" s="438"/>
    </row>
    <row r="167" spans="4:12" customFormat="1" x14ac:dyDescent="0.25">
      <c r="D167" s="440" t="s">
        <v>15595</v>
      </c>
      <c r="E167" s="441">
        <v>4.479054081407469E-3</v>
      </c>
      <c r="F167" s="442">
        <v>5.325983540466734E-2</v>
      </c>
      <c r="G167" s="441">
        <v>3.9065116279069757E-2</v>
      </c>
      <c r="H167" s="441"/>
      <c r="I167" s="441"/>
      <c r="J167" s="441"/>
      <c r="K167" s="441"/>
      <c r="L167" s="441">
        <v>3.2909523809523819E-2</v>
      </c>
    </row>
    <row r="168" spans="4:12" customFormat="1" x14ac:dyDescent="0.25">
      <c r="D168" s="443" t="s">
        <v>15596</v>
      </c>
      <c r="E168" s="444">
        <v>4.4000000000000003E-3</v>
      </c>
      <c r="F168" s="444">
        <v>5.3200000000000004E-2</v>
      </c>
      <c r="G168" s="444">
        <v>3.8599999999999995E-2</v>
      </c>
      <c r="H168" s="444"/>
      <c r="I168" s="444"/>
      <c r="J168" s="444"/>
      <c r="K168" s="444"/>
      <c r="L168" s="444">
        <v>3.3000000000000002E-2</v>
      </c>
    </row>
    <row r="169" spans="4:12" customFormat="1" ht="15.75" thickBot="1" x14ac:dyDescent="0.3">
      <c r="D169" s="440" t="s">
        <v>15597</v>
      </c>
      <c r="E169" s="441">
        <v>4.1999999999999997E-3</v>
      </c>
      <c r="F169" s="441">
        <v>5.33E-2</v>
      </c>
      <c r="G169" s="441">
        <v>4.2000000000000003E-2</v>
      </c>
      <c r="H169" s="441"/>
      <c r="I169" s="441"/>
      <c r="J169" s="441"/>
      <c r="K169" s="441"/>
      <c r="L169" s="441">
        <v>0.03</v>
      </c>
    </row>
    <row r="170" spans="4:12" customFormat="1" x14ac:dyDescent="0.25">
      <c r="D170" s="437" t="s">
        <v>15598</v>
      </c>
      <c r="E170" s="445"/>
      <c r="F170" s="445"/>
      <c r="G170" s="445"/>
      <c r="H170" s="445"/>
      <c r="I170" s="445"/>
      <c r="J170" s="445"/>
      <c r="K170" s="445"/>
      <c r="L170" s="445"/>
    </row>
    <row r="171" spans="4:12" customFormat="1" x14ac:dyDescent="0.25">
      <c r="D171" s="443" t="s">
        <v>15599</v>
      </c>
      <c r="E171" s="444">
        <v>1.2414849989295553E-3</v>
      </c>
      <c r="F171" s="444">
        <v>1.3143492297516442E-3</v>
      </c>
      <c r="G171" s="444">
        <v>2.7040431562605012E-3</v>
      </c>
      <c r="H171" s="444"/>
      <c r="I171" s="444"/>
      <c r="J171" s="444"/>
      <c r="K171" s="444"/>
      <c r="L171" s="444">
        <v>2.5837965565734351E-3</v>
      </c>
    </row>
    <row r="172" spans="4:12" customFormat="1" x14ac:dyDescent="0.25">
      <c r="D172" s="440" t="s">
        <v>15600</v>
      </c>
      <c r="E172" s="441">
        <v>0.27717571084550047</v>
      </c>
      <c r="F172" s="441">
        <v>2.4678056546086572E-2</v>
      </c>
      <c r="G172" s="441">
        <v>6.9218868745804019E-2</v>
      </c>
      <c r="H172" s="441"/>
      <c r="I172" s="441"/>
      <c r="J172" s="441"/>
      <c r="K172" s="441"/>
      <c r="L172" s="441">
        <v>7.8512122251544095E-2</v>
      </c>
    </row>
    <row r="173" spans="4:12" customFormat="1" x14ac:dyDescent="0.25">
      <c r="D173" s="443" t="s">
        <v>15601</v>
      </c>
      <c r="E173" s="444">
        <v>3.5999999999999997E-4</v>
      </c>
      <c r="F173" s="444">
        <v>4.8899999999999999E-2</v>
      </c>
      <c r="G173" s="444">
        <v>3.3999999999999808E-2</v>
      </c>
      <c r="H173" s="444"/>
      <c r="I173" s="444"/>
      <c r="J173" s="444"/>
      <c r="K173" s="444"/>
      <c r="L173" s="444">
        <v>2.81E-2</v>
      </c>
    </row>
    <row r="174" spans="4:12" customFormat="1" ht="15.75" thickBot="1" x14ac:dyDescent="0.3">
      <c r="D174" s="440" t="s">
        <v>15602</v>
      </c>
      <c r="E174" s="441">
        <v>8.6E-3</v>
      </c>
      <c r="F174" s="441">
        <v>5.7599999999999998E-2</v>
      </c>
      <c r="G174" s="441">
        <v>4.4999999999999998E-2</v>
      </c>
      <c r="H174" s="441"/>
      <c r="I174" s="441"/>
      <c r="J174" s="441"/>
      <c r="K174" s="441"/>
      <c r="L174" s="441">
        <v>3.7999999999999999E-2</v>
      </c>
    </row>
    <row r="175" spans="4:12" customFormat="1" ht="15.75" thickBot="1" x14ac:dyDescent="0.3">
      <c r="D175" s="446" t="s">
        <v>15603</v>
      </c>
      <c r="E175" s="447">
        <v>43</v>
      </c>
      <c r="F175" s="448">
        <v>43</v>
      </c>
      <c r="G175" s="447">
        <v>43</v>
      </c>
      <c r="H175" s="447"/>
      <c r="I175" s="447"/>
      <c r="J175" s="447"/>
      <c r="K175" s="447"/>
      <c r="L175" s="447">
        <v>42</v>
      </c>
    </row>
    <row r="176" spans="4:12" customFormat="1" x14ac:dyDescent="0.25"/>
    <row r="177" spans="1:6" customFormat="1" x14ac:dyDescent="0.25">
      <c r="B177" s="213"/>
      <c r="C177" s="206"/>
      <c r="D177" s="213"/>
      <c r="E177" s="206"/>
      <c r="F177" s="206"/>
    </row>
    <row r="178" spans="1:6" customFormat="1" x14ac:dyDescent="0.25">
      <c r="B178" s="213"/>
      <c r="C178" s="206"/>
      <c r="D178" s="213"/>
      <c r="E178" s="206"/>
      <c r="F178" s="206"/>
    </row>
    <row r="179" spans="1:6" customFormat="1" x14ac:dyDescent="0.25">
      <c r="B179" s="213"/>
      <c r="C179" s="206"/>
      <c r="D179" s="213"/>
      <c r="E179" s="206"/>
      <c r="F179" s="206"/>
    </row>
    <row r="180" spans="1:6" customFormat="1" x14ac:dyDescent="0.25">
      <c r="A180" s="218"/>
      <c r="B180" s="661" t="s">
        <v>15604</v>
      </c>
      <c r="C180" s="662"/>
      <c r="D180" s="662"/>
      <c r="E180" s="662"/>
      <c r="F180" s="662"/>
    </row>
    <row r="181" spans="1:6" customFormat="1" ht="15.75" thickBot="1" x14ac:dyDescent="0.3">
      <c r="A181" s="218"/>
      <c r="B181" s="459"/>
      <c r="C181" s="459"/>
      <c r="D181" s="459"/>
      <c r="E181" s="459"/>
      <c r="F181" s="459"/>
    </row>
    <row r="182" spans="1:6" customFormat="1" ht="15.75" thickBot="1" x14ac:dyDescent="0.3">
      <c r="A182" s="218"/>
      <c r="B182" s="460" t="s">
        <v>15605</v>
      </c>
      <c r="C182" s="460" t="s">
        <v>15606</v>
      </c>
      <c r="D182" s="460" t="s">
        <v>15607</v>
      </c>
      <c r="E182" s="460" t="s">
        <v>15608</v>
      </c>
      <c r="F182" s="460" t="s">
        <v>15609</v>
      </c>
    </row>
    <row r="183" spans="1:6" customFormat="1" x14ac:dyDescent="0.25">
      <c r="A183" s="218"/>
      <c r="B183" s="449" t="s">
        <v>15610</v>
      </c>
      <c r="C183" s="450">
        <v>4.479054081407469E-3</v>
      </c>
      <c r="D183" s="450">
        <v>3.5999999999999997E-4</v>
      </c>
      <c r="E183" s="450">
        <v>8.6E-3</v>
      </c>
      <c r="F183" s="451">
        <v>40</v>
      </c>
    </row>
    <row r="184" spans="1:6" customFormat="1" x14ac:dyDescent="0.25">
      <c r="A184" s="218"/>
      <c r="B184" s="452" t="s">
        <v>15611</v>
      </c>
      <c r="C184" s="453">
        <v>5.325983540466734E-2</v>
      </c>
      <c r="D184" s="453">
        <v>4.8899999999999999E-2</v>
      </c>
      <c r="E184" s="453">
        <v>5.7599999999999998E-2</v>
      </c>
      <c r="F184" s="454">
        <v>43</v>
      </c>
    </row>
    <row r="185" spans="1:6" customFormat="1" x14ac:dyDescent="0.25">
      <c r="A185" s="218"/>
      <c r="B185" s="455" t="s">
        <v>15612</v>
      </c>
      <c r="C185" s="456">
        <v>3.9065116279069757E-2</v>
      </c>
      <c r="D185" s="456">
        <v>3.3999999999999808E-2</v>
      </c>
      <c r="E185" s="456">
        <v>4.4999999999999998E-2</v>
      </c>
      <c r="F185" s="457">
        <v>43</v>
      </c>
    </row>
    <row r="186" spans="1:6" customFormat="1" x14ac:dyDescent="0.25">
      <c r="A186" s="218"/>
      <c r="B186" s="452" t="s">
        <v>15613</v>
      </c>
      <c r="C186" s="453">
        <v>3.2909523809523819E-2</v>
      </c>
      <c r="D186" s="453">
        <v>2.81E-2</v>
      </c>
      <c r="E186" s="453">
        <v>3.7999999999999999E-2</v>
      </c>
      <c r="F186" s="454">
        <v>42</v>
      </c>
    </row>
    <row r="187" spans="1:6" customFormat="1" x14ac:dyDescent="0.25"/>
    <row r="188" spans="1:6" customFormat="1" x14ac:dyDescent="0.25"/>
    <row r="189" spans="1:6" customFormat="1" x14ac:dyDescent="0.25"/>
    <row r="190" spans="1:6" customFormat="1" x14ac:dyDescent="0.25"/>
    <row r="191" spans="1:6" customFormat="1" x14ac:dyDescent="0.25"/>
    <row r="192" spans="1:6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</sheetData>
  <sheetProtection selectLockedCells="1"/>
  <mergeCells count="38">
    <mergeCell ref="D36:G36"/>
    <mergeCell ref="B37:B38"/>
    <mergeCell ref="C37:C38"/>
    <mergeCell ref="D37:D38"/>
    <mergeCell ref="E37:E38"/>
    <mergeCell ref="F37:G37"/>
    <mergeCell ref="Q10:Q11"/>
    <mergeCell ref="E2:H2"/>
    <mergeCell ref="E3:H3"/>
    <mergeCell ref="E4:G7"/>
    <mergeCell ref="D9:G9"/>
    <mergeCell ref="H10:H11"/>
    <mergeCell ref="I10:I11"/>
    <mergeCell ref="J10:J11"/>
    <mergeCell ref="N10:N11"/>
    <mergeCell ref="O10:O11"/>
    <mergeCell ref="P10:P11"/>
    <mergeCell ref="K10:K11"/>
    <mergeCell ref="O6:P6"/>
    <mergeCell ref="O7:P7"/>
    <mergeCell ref="O8:P8"/>
    <mergeCell ref="D165:L165"/>
    <mergeCell ref="B180:F180"/>
    <mergeCell ref="D159:L159"/>
    <mergeCell ref="D160:L160"/>
    <mergeCell ref="D162:D163"/>
    <mergeCell ref="E162:L162"/>
    <mergeCell ref="D29:G29"/>
    <mergeCell ref="B30:B31"/>
    <mergeCell ref="C30:C31"/>
    <mergeCell ref="D30:D31"/>
    <mergeCell ref="B10:B11"/>
    <mergeCell ref="C10:C11"/>
    <mergeCell ref="D10:D11"/>
    <mergeCell ref="E10:E11"/>
    <mergeCell ref="F10:G10"/>
    <mergeCell ref="E30:E31"/>
    <mergeCell ref="F30:G30"/>
  </mergeCells>
  <printOptions horizontalCentered="1" verticalCentered="1"/>
  <pageMargins left="0.78740157480314965" right="0.78740157480314965" top="1.0629921259842521" bottom="1.0629921259842521" header="0.78740157480314965" footer="0.78740157480314965"/>
  <pageSetup scale="19" firstPageNumber="0" orientation="portrait" r:id="rId1"/>
  <headerFooter alignWithMargins="0">
    <oddHeader>&amp;C&amp;12TARIFAS PROFESIONALES IDRD 2020 - 2021</oddHeader>
    <oddFooter>&amp;C&amp;"Times New Roman,Normal"&amp;12Página &amp;P de&amp;N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C2A8E-88C9-4F74-B659-C1914597FA00}">
  <sheetPr>
    <outlinePr summaryBelow="0" summaryRight="0"/>
  </sheetPr>
  <dimension ref="A1:K10782"/>
  <sheetViews>
    <sheetView workbookViewId="0">
      <pane xSplit="4" ySplit="1" topLeftCell="E546" activePane="bottomRight" state="frozen"/>
      <selection pane="topRight" activeCell="E1" sqref="E1"/>
      <selection pane="bottomLeft" activeCell="A2" sqref="A2"/>
      <selection pane="bottomRight" activeCell="B1769" sqref="B1769"/>
    </sheetView>
  </sheetViews>
  <sheetFormatPr baseColWidth="10" defaultColWidth="9.140625" defaultRowHeight="15" x14ac:dyDescent="0.25"/>
  <cols>
    <col min="1" max="1" width="7.28515625" style="502" customWidth="1"/>
    <col min="2" max="2" width="46.42578125" style="501" customWidth="1"/>
    <col min="3" max="3" width="4.42578125" style="502" customWidth="1"/>
    <col min="4" max="4" width="18.85546875" style="503" customWidth="1"/>
    <col min="5" max="5" width="8.7109375" style="500" customWidth="1"/>
    <col min="6" max="6" width="27.42578125" style="501" customWidth="1"/>
    <col min="7" max="11" width="18.85546875" style="504" customWidth="1"/>
  </cols>
  <sheetData>
    <row r="1" spans="1:11" ht="30" x14ac:dyDescent="0.25">
      <c r="A1" s="485" t="s">
        <v>74</v>
      </c>
      <c r="B1" s="485" t="s">
        <v>5952</v>
      </c>
      <c r="C1" s="485" t="s">
        <v>75</v>
      </c>
      <c r="D1" s="486" t="s">
        <v>15704</v>
      </c>
      <c r="E1" s="485" t="s">
        <v>15705</v>
      </c>
      <c r="F1" s="485" t="s">
        <v>5955</v>
      </c>
      <c r="G1" s="486" t="s">
        <v>15706</v>
      </c>
      <c r="H1" s="486" t="s">
        <v>15707</v>
      </c>
      <c r="I1" s="486" t="s">
        <v>15708</v>
      </c>
      <c r="J1" s="486" t="s">
        <v>15709</v>
      </c>
      <c r="K1" s="486" t="s">
        <v>15710</v>
      </c>
    </row>
    <row r="2" spans="1:11" ht="30" x14ac:dyDescent="0.25">
      <c r="A2" s="489"/>
      <c r="B2" s="488" t="s">
        <v>23412</v>
      </c>
      <c r="C2" s="489" t="s">
        <v>87</v>
      </c>
      <c r="D2" s="490">
        <v>310111.21999999997</v>
      </c>
      <c r="E2" s="487"/>
      <c r="F2" s="488" t="s">
        <v>15713</v>
      </c>
      <c r="G2" s="491">
        <v>238840.67</v>
      </c>
      <c r="H2" s="491">
        <v>3393.84</v>
      </c>
      <c r="I2" s="491">
        <v>67876.710000000006</v>
      </c>
      <c r="J2" s="491">
        <v>0</v>
      </c>
      <c r="K2" s="491">
        <v>0</v>
      </c>
    </row>
    <row r="3" spans="1:11" ht="30" x14ac:dyDescent="0.25">
      <c r="A3" s="489">
        <v>1</v>
      </c>
      <c r="B3" s="488" t="s">
        <v>17805</v>
      </c>
      <c r="C3" s="489" t="s">
        <v>80</v>
      </c>
      <c r="D3" s="490">
        <v>39968</v>
      </c>
      <c r="E3" s="487"/>
      <c r="F3" s="488" t="s">
        <v>16414</v>
      </c>
      <c r="G3" s="491">
        <v>24465.55</v>
      </c>
      <c r="H3" s="491">
        <v>738.21</v>
      </c>
      <c r="I3" s="491">
        <v>14764.24</v>
      </c>
      <c r="J3" s="491">
        <v>0</v>
      </c>
      <c r="K3" s="491">
        <v>0</v>
      </c>
    </row>
    <row r="4" spans="1:11" ht="30" x14ac:dyDescent="0.25">
      <c r="A4" s="489">
        <v>2</v>
      </c>
      <c r="B4" s="488" t="s">
        <v>17515</v>
      </c>
      <c r="C4" s="489" t="s">
        <v>87</v>
      </c>
      <c r="D4" s="490">
        <v>9360747.6899999995</v>
      </c>
      <c r="E4" s="487"/>
      <c r="F4" s="488" t="s">
        <v>16414</v>
      </c>
      <c r="G4" s="491">
        <v>5165590.47</v>
      </c>
      <c r="H4" s="491">
        <v>0</v>
      </c>
      <c r="I4" s="491">
        <v>4078189.55</v>
      </c>
      <c r="J4" s="491">
        <v>116967.67999999999</v>
      </c>
      <c r="K4" s="491">
        <v>0</v>
      </c>
    </row>
    <row r="5" spans="1:11" ht="30" x14ac:dyDescent="0.25">
      <c r="A5" s="489">
        <v>3</v>
      </c>
      <c r="B5" s="488" t="s">
        <v>17514</v>
      </c>
      <c r="C5" s="489" t="s">
        <v>87</v>
      </c>
      <c r="D5" s="490">
        <v>7270512.8600000003</v>
      </c>
      <c r="E5" s="487"/>
      <c r="F5" s="488" t="s">
        <v>16414</v>
      </c>
      <c r="G5" s="491">
        <v>3864414.73</v>
      </c>
      <c r="H5" s="491">
        <v>0</v>
      </c>
      <c r="I5" s="491">
        <v>3278497.02</v>
      </c>
      <c r="J5" s="491">
        <v>127601.11</v>
      </c>
      <c r="K5" s="491">
        <v>0</v>
      </c>
    </row>
    <row r="6" spans="1:11" ht="30" x14ac:dyDescent="0.25">
      <c r="A6" s="489">
        <v>4</v>
      </c>
      <c r="B6" s="488" t="s">
        <v>17811</v>
      </c>
      <c r="C6" s="489" t="s">
        <v>80</v>
      </c>
      <c r="D6" s="490">
        <v>12337.74</v>
      </c>
      <c r="E6" s="487"/>
      <c r="F6" s="488" t="s">
        <v>16414</v>
      </c>
      <c r="G6" s="491">
        <v>6570</v>
      </c>
      <c r="H6" s="491">
        <v>0</v>
      </c>
      <c r="I6" s="491">
        <v>5767.74</v>
      </c>
      <c r="J6" s="491">
        <v>0</v>
      </c>
      <c r="K6" s="491">
        <v>0</v>
      </c>
    </row>
    <row r="7" spans="1:11" ht="30" x14ac:dyDescent="0.25">
      <c r="A7" s="489">
        <v>5</v>
      </c>
      <c r="B7" s="488" t="s">
        <v>17803</v>
      </c>
      <c r="C7" s="489" t="s">
        <v>80</v>
      </c>
      <c r="D7" s="490">
        <v>60490.59</v>
      </c>
      <c r="E7" s="487"/>
      <c r="F7" s="488" t="s">
        <v>16414</v>
      </c>
      <c r="G7" s="491">
        <v>9.76</v>
      </c>
      <c r="H7" s="491">
        <v>2880.04</v>
      </c>
      <c r="I7" s="491">
        <v>57600.79</v>
      </c>
      <c r="J7" s="491">
        <v>0</v>
      </c>
      <c r="K7" s="491">
        <v>0</v>
      </c>
    </row>
    <row r="8" spans="1:11" ht="30" x14ac:dyDescent="0.25">
      <c r="A8" s="489">
        <v>6</v>
      </c>
      <c r="B8" s="488" t="s">
        <v>17806</v>
      </c>
      <c r="C8" s="489" t="s">
        <v>80</v>
      </c>
      <c r="D8" s="490">
        <v>50001.29</v>
      </c>
      <c r="E8" s="487"/>
      <c r="F8" s="488" t="s">
        <v>16414</v>
      </c>
      <c r="G8" s="491">
        <v>29331.360000000001</v>
      </c>
      <c r="H8" s="491">
        <v>984.28</v>
      </c>
      <c r="I8" s="491">
        <v>19685.650000000001</v>
      </c>
      <c r="J8" s="491">
        <v>0</v>
      </c>
      <c r="K8" s="491">
        <v>0</v>
      </c>
    </row>
    <row r="9" spans="1:11" ht="30" x14ac:dyDescent="0.25">
      <c r="A9" s="489">
        <v>7</v>
      </c>
      <c r="B9" s="488" t="s">
        <v>17804</v>
      </c>
      <c r="C9" s="489" t="s">
        <v>80</v>
      </c>
      <c r="D9" s="490">
        <v>176891.53</v>
      </c>
      <c r="E9" s="487"/>
      <c r="F9" s="488" t="s">
        <v>16414</v>
      </c>
      <c r="G9" s="491">
        <v>139522.71</v>
      </c>
      <c r="H9" s="491">
        <v>1779.47</v>
      </c>
      <c r="I9" s="491">
        <v>35589.35</v>
      </c>
      <c r="J9" s="491">
        <v>0</v>
      </c>
      <c r="K9" s="491">
        <v>0</v>
      </c>
    </row>
    <row r="10" spans="1:11" ht="30" x14ac:dyDescent="0.25">
      <c r="A10" s="489">
        <v>8</v>
      </c>
      <c r="B10" s="488" t="s">
        <v>18640</v>
      </c>
      <c r="C10" s="489" t="s">
        <v>92</v>
      </c>
      <c r="D10" s="490">
        <v>78380.58</v>
      </c>
      <c r="E10" s="487"/>
      <c r="F10" s="488" t="s">
        <v>16414</v>
      </c>
      <c r="G10" s="491">
        <v>0</v>
      </c>
      <c r="H10" s="491">
        <v>52785.66</v>
      </c>
      <c r="I10" s="491">
        <v>12834.81</v>
      </c>
      <c r="J10" s="491">
        <v>12760.11</v>
      </c>
      <c r="K10" s="491">
        <v>0</v>
      </c>
    </row>
    <row r="11" spans="1:11" ht="30" x14ac:dyDescent="0.25">
      <c r="A11" s="489">
        <v>9</v>
      </c>
      <c r="B11" s="488" t="s">
        <v>18590</v>
      </c>
      <c r="C11" s="489" t="s">
        <v>92</v>
      </c>
      <c r="D11" s="490">
        <v>33948.22</v>
      </c>
      <c r="E11" s="487"/>
      <c r="F11" s="488" t="s">
        <v>16414</v>
      </c>
      <c r="G11" s="491">
        <v>0</v>
      </c>
      <c r="H11" s="491">
        <v>3786.1</v>
      </c>
      <c r="I11" s="491">
        <v>15710.78</v>
      </c>
      <c r="J11" s="491">
        <v>14451.34</v>
      </c>
      <c r="K11" s="491">
        <v>0</v>
      </c>
    </row>
    <row r="12" spans="1:11" ht="30" x14ac:dyDescent="0.25">
      <c r="A12" s="489">
        <v>10</v>
      </c>
      <c r="B12" s="488" t="s">
        <v>18678</v>
      </c>
      <c r="C12" s="489" t="s">
        <v>92</v>
      </c>
      <c r="D12" s="490">
        <v>43858.34</v>
      </c>
      <c r="E12" s="487"/>
      <c r="F12" s="488" t="s">
        <v>16414</v>
      </c>
      <c r="G12" s="491">
        <v>0</v>
      </c>
      <c r="H12" s="491">
        <v>1028.75</v>
      </c>
      <c r="I12" s="491">
        <v>20574.93</v>
      </c>
      <c r="J12" s="491">
        <v>22254.66</v>
      </c>
      <c r="K12" s="491">
        <v>0</v>
      </c>
    </row>
    <row r="13" spans="1:11" ht="30" x14ac:dyDescent="0.25">
      <c r="A13" s="489">
        <v>11</v>
      </c>
      <c r="B13" s="488" t="s">
        <v>18704</v>
      </c>
      <c r="C13" s="489" t="s">
        <v>92</v>
      </c>
      <c r="D13" s="490">
        <v>55506.68</v>
      </c>
      <c r="E13" s="487"/>
      <c r="F13" s="488" t="s">
        <v>16414</v>
      </c>
      <c r="G13" s="491">
        <v>0</v>
      </c>
      <c r="H13" s="491">
        <v>25191.55</v>
      </c>
      <c r="I13" s="491">
        <v>18831.03</v>
      </c>
      <c r="J13" s="491">
        <v>11484.1</v>
      </c>
      <c r="K13" s="491">
        <v>0</v>
      </c>
    </row>
    <row r="14" spans="1:11" ht="30" x14ac:dyDescent="0.25">
      <c r="A14" s="489">
        <v>12</v>
      </c>
      <c r="B14" s="488" t="s">
        <v>18705</v>
      </c>
      <c r="C14" s="489" t="s">
        <v>92</v>
      </c>
      <c r="D14" s="490">
        <v>69416.36</v>
      </c>
      <c r="E14" s="487"/>
      <c r="F14" s="488" t="s">
        <v>16414</v>
      </c>
      <c r="G14" s="491">
        <v>0</v>
      </c>
      <c r="H14" s="491">
        <v>27519.25</v>
      </c>
      <c r="I14" s="491">
        <v>26584.98</v>
      </c>
      <c r="J14" s="491">
        <v>15312.13</v>
      </c>
      <c r="K14" s="491">
        <v>0</v>
      </c>
    </row>
    <row r="15" spans="1:11" ht="30" x14ac:dyDescent="0.25">
      <c r="A15" s="489">
        <v>13</v>
      </c>
      <c r="B15" s="488" t="s">
        <v>18706</v>
      </c>
      <c r="C15" s="489" t="s">
        <v>92</v>
      </c>
      <c r="D15" s="490">
        <v>81599.16</v>
      </c>
      <c r="E15" s="487"/>
      <c r="F15" s="488" t="s">
        <v>16414</v>
      </c>
      <c r="G15" s="491">
        <v>0</v>
      </c>
      <c r="H15" s="491">
        <v>44646.94</v>
      </c>
      <c r="I15" s="491">
        <v>19938.740000000002</v>
      </c>
      <c r="J15" s="491">
        <v>17013.48</v>
      </c>
      <c r="K15" s="491">
        <v>0</v>
      </c>
    </row>
    <row r="16" spans="1:11" ht="30" x14ac:dyDescent="0.25">
      <c r="A16" s="489">
        <v>14</v>
      </c>
      <c r="B16" s="488" t="s">
        <v>18708</v>
      </c>
      <c r="C16" s="489" t="s">
        <v>92</v>
      </c>
      <c r="D16" s="490">
        <v>148031.5</v>
      </c>
      <c r="E16" s="487"/>
      <c r="F16" s="488" t="s">
        <v>16414</v>
      </c>
      <c r="G16" s="491">
        <v>0</v>
      </c>
      <c r="H16" s="491">
        <v>101448.56</v>
      </c>
      <c r="I16" s="491">
        <v>42092.89</v>
      </c>
      <c r="J16" s="491">
        <v>4490.05</v>
      </c>
      <c r="K16" s="491">
        <v>0</v>
      </c>
    </row>
    <row r="17" spans="1:11" ht="30" x14ac:dyDescent="0.25">
      <c r="A17" s="489">
        <v>15</v>
      </c>
      <c r="B17" s="488" t="s">
        <v>18709</v>
      </c>
      <c r="C17" s="489" t="s">
        <v>92</v>
      </c>
      <c r="D17" s="490">
        <v>73032.08</v>
      </c>
      <c r="E17" s="487"/>
      <c r="F17" s="488" t="s">
        <v>16414</v>
      </c>
      <c r="G17" s="491">
        <v>0</v>
      </c>
      <c r="H17" s="491">
        <v>25357.71</v>
      </c>
      <c r="I17" s="491">
        <v>22154.15</v>
      </c>
      <c r="J17" s="491">
        <v>25520.22</v>
      </c>
      <c r="K17" s="491">
        <v>0</v>
      </c>
    </row>
    <row r="18" spans="1:11" ht="30" x14ac:dyDescent="0.25">
      <c r="A18" s="489">
        <v>16</v>
      </c>
      <c r="B18" s="488" t="s">
        <v>18635</v>
      </c>
      <c r="C18" s="489" t="s">
        <v>182</v>
      </c>
      <c r="D18" s="490">
        <v>509120.29</v>
      </c>
      <c r="E18" s="487"/>
      <c r="F18" s="488" t="s">
        <v>16414</v>
      </c>
      <c r="G18" s="491">
        <v>0</v>
      </c>
      <c r="H18" s="491">
        <v>273365.84999999998</v>
      </c>
      <c r="I18" s="491">
        <v>141786.56</v>
      </c>
      <c r="J18" s="491">
        <v>93967.88</v>
      </c>
      <c r="K18" s="491">
        <v>0</v>
      </c>
    </row>
    <row r="19" spans="1:11" ht="30" x14ac:dyDescent="0.25">
      <c r="A19" s="489">
        <v>17</v>
      </c>
      <c r="B19" s="488" t="s">
        <v>18745</v>
      </c>
      <c r="C19" s="489" t="s">
        <v>92</v>
      </c>
      <c r="D19" s="490">
        <v>25570.49</v>
      </c>
      <c r="E19" s="487"/>
      <c r="F19" s="488" t="s">
        <v>16414</v>
      </c>
      <c r="G19" s="491">
        <v>0</v>
      </c>
      <c r="H19" s="491">
        <v>1722.86</v>
      </c>
      <c r="I19" s="491">
        <v>1517.44</v>
      </c>
      <c r="J19" s="491">
        <v>22330.19</v>
      </c>
      <c r="K19" s="491">
        <v>0</v>
      </c>
    </row>
    <row r="20" spans="1:11" ht="30" x14ac:dyDescent="0.25">
      <c r="A20" s="489">
        <v>18</v>
      </c>
      <c r="B20" s="488" t="s">
        <v>20823</v>
      </c>
      <c r="C20" s="489" t="s">
        <v>182</v>
      </c>
      <c r="D20" s="490">
        <v>101281.39</v>
      </c>
      <c r="E20" s="487"/>
      <c r="F20" s="488" t="s">
        <v>16414</v>
      </c>
      <c r="G20" s="491">
        <v>0</v>
      </c>
      <c r="H20" s="491">
        <v>2096.6799999999998</v>
      </c>
      <c r="I20" s="491">
        <v>0</v>
      </c>
      <c r="J20" s="491">
        <v>99184.71</v>
      </c>
      <c r="K20" s="491">
        <v>0</v>
      </c>
    </row>
    <row r="21" spans="1:11" ht="30" x14ac:dyDescent="0.25">
      <c r="A21" s="489">
        <v>19</v>
      </c>
      <c r="B21" s="488" t="s">
        <v>18854</v>
      </c>
      <c r="C21" s="489" t="s">
        <v>87</v>
      </c>
      <c r="D21" s="490">
        <v>42319.16</v>
      </c>
      <c r="E21" s="487"/>
      <c r="F21" s="488" t="s">
        <v>16414</v>
      </c>
      <c r="G21" s="491">
        <v>16.649999999999999</v>
      </c>
      <c r="H21" s="491">
        <v>638.66999999999996</v>
      </c>
      <c r="I21" s="491">
        <v>30366.81</v>
      </c>
      <c r="J21" s="491">
        <v>11297.03</v>
      </c>
      <c r="K21" s="491">
        <v>0</v>
      </c>
    </row>
    <row r="22" spans="1:11" ht="30" x14ac:dyDescent="0.25">
      <c r="A22" s="489">
        <v>20</v>
      </c>
      <c r="B22" s="488" t="s">
        <v>19005</v>
      </c>
      <c r="C22" s="489" t="s">
        <v>87</v>
      </c>
      <c r="D22" s="490">
        <v>83031.34</v>
      </c>
      <c r="E22" s="487"/>
      <c r="F22" s="488" t="s">
        <v>16414</v>
      </c>
      <c r="G22" s="491">
        <v>0</v>
      </c>
      <c r="H22" s="491">
        <v>2941.17</v>
      </c>
      <c r="I22" s="491">
        <v>58823.32</v>
      </c>
      <c r="J22" s="491">
        <v>21266.85</v>
      </c>
      <c r="K22" s="491">
        <v>0</v>
      </c>
    </row>
    <row r="23" spans="1:11" ht="30" x14ac:dyDescent="0.25">
      <c r="A23" s="489">
        <v>21</v>
      </c>
      <c r="B23" s="488" t="s">
        <v>19057</v>
      </c>
      <c r="C23" s="489" t="s">
        <v>92</v>
      </c>
      <c r="D23" s="490">
        <v>15600.1</v>
      </c>
      <c r="E23" s="487"/>
      <c r="F23" s="488" t="s">
        <v>16414</v>
      </c>
      <c r="G23" s="491">
        <v>16.649999999999999</v>
      </c>
      <c r="H23" s="491">
        <v>1247.77</v>
      </c>
      <c r="I23" s="491">
        <v>7104.95</v>
      </c>
      <c r="J23" s="491">
        <v>7230.73</v>
      </c>
      <c r="K23" s="491">
        <v>0</v>
      </c>
    </row>
    <row r="24" spans="1:11" ht="30" x14ac:dyDescent="0.25">
      <c r="A24" s="489">
        <v>22</v>
      </c>
      <c r="B24" s="488" t="s">
        <v>19840</v>
      </c>
      <c r="C24" s="489" t="s">
        <v>182</v>
      </c>
      <c r="D24" s="490">
        <v>371232.13</v>
      </c>
      <c r="E24" s="487"/>
      <c r="F24" s="488" t="s">
        <v>16414</v>
      </c>
      <c r="G24" s="491">
        <v>236694</v>
      </c>
      <c r="H24" s="491">
        <v>1517.83</v>
      </c>
      <c r="I24" s="491">
        <v>60713.01</v>
      </c>
      <c r="J24" s="491">
        <v>72307.289999999994</v>
      </c>
      <c r="K24" s="491">
        <v>0</v>
      </c>
    </row>
    <row r="25" spans="1:11" ht="30" x14ac:dyDescent="0.25">
      <c r="A25" s="489">
        <v>23</v>
      </c>
      <c r="B25" s="488" t="s">
        <v>19845</v>
      </c>
      <c r="C25" s="489" t="s">
        <v>182</v>
      </c>
      <c r="D25" s="490">
        <v>50579.81</v>
      </c>
      <c r="E25" s="487"/>
      <c r="F25" s="488" t="s">
        <v>16414</v>
      </c>
      <c r="G25" s="491">
        <v>0</v>
      </c>
      <c r="H25" s="491">
        <v>849.98</v>
      </c>
      <c r="I25" s="491">
        <v>42499.1</v>
      </c>
      <c r="J25" s="491">
        <v>7230.73</v>
      </c>
      <c r="K25" s="491">
        <v>0</v>
      </c>
    </row>
    <row r="26" spans="1:11" ht="30" x14ac:dyDescent="0.25">
      <c r="A26" s="489">
        <v>24</v>
      </c>
      <c r="B26" s="488" t="s">
        <v>19859</v>
      </c>
      <c r="C26" s="489" t="s">
        <v>182</v>
      </c>
      <c r="D26" s="490">
        <v>127554.74</v>
      </c>
      <c r="E26" s="487"/>
      <c r="F26" s="488" t="s">
        <v>16414</v>
      </c>
      <c r="G26" s="491">
        <v>0</v>
      </c>
      <c r="H26" s="491">
        <v>9022.69</v>
      </c>
      <c r="I26" s="491">
        <v>3691.06</v>
      </c>
      <c r="J26" s="491">
        <v>114840.99</v>
      </c>
      <c r="K26" s="491">
        <v>0</v>
      </c>
    </row>
    <row r="27" spans="1:11" ht="30" x14ac:dyDescent="0.25">
      <c r="A27" s="489">
        <v>25</v>
      </c>
      <c r="B27" s="488" t="s">
        <v>19874</v>
      </c>
      <c r="C27" s="489" t="s">
        <v>182</v>
      </c>
      <c r="D27" s="490">
        <v>115397.67</v>
      </c>
      <c r="E27" s="487"/>
      <c r="F27" s="488" t="s">
        <v>16414</v>
      </c>
      <c r="G27" s="491">
        <v>0</v>
      </c>
      <c r="H27" s="491">
        <v>886.61</v>
      </c>
      <c r="I27" s="491">
        <v>44330.45</v>
      </c>
      <c r="J27" s="491">
        <v>70180.61</v>
      </c>
      <c r="K27" s="491">
        <v>0</v>
      </c>
    </row>
    <row r="28" spans="1:11" ht="30" x14ac:dyDescent="0.25">
      <c r="A28" s="489">
        <v>26</v>
      </c>
      <c r="B28" s="488" t="s">
        <v>19875</v>
      </c>
      <c r="C28" s="489" t="s">
        <v>182</v>
      </c>
      <c r="D28" s="490">
        <v>95060.160000000003</v>
      </c>
      <c r="E28" s="487"/>
      <c r="F28" s="488" t="s">
        <v>16414</v>
      </c>
      <c r="G28" s="491">
        <v>0</v>
      </c>
      <c r="H28" s="491">
        <v>487.83</v>
      </c>
      <c r="I28" s="491">
        <v>24391.72</v>
      </c>
      <c r="J28" s="491">
        <v>70180.61</v>
      </c>
      <c r="K28" s="491">
        <v>0</v>
      </c>
    </row>
    <row r="29" spans="1:11" ht="30" x14ac:dyDescent="0.25">
      <c r="A29" s="489">
        <v>27</v>
      </c>
      <c r="B29" s="488" t="s">
        <v>19877</v>
      </c>
      <c r="C29" s="489" t="s">
        <v>182</v>
      </c>
      <c r="D29" s="490">
        <v>124170.49</v>
      </c>
      <c r="E29" s="487"/>
      <c r="F29" s="488" t="s">
        <v>16414</v>
      </c>
      <c r="G29" s="491">
        <v>0</v>
      </c>
      <c r="H29" s="491">
        <v>975.23</v>
      </c>
      <c r="I29" s="491">
        <v>48761.279999999999</v>
      </c>
      <c r="J29" s="491">
        <v>74433.98</v>
      </c>
      <c r="K29" s="491">
        <v>0</v>
      </c>
    </row>
    <row r="30" spans="1:11" ht="30" x14ac:dyDescent="0.25">
      <c r="A30" s="489">
        <v>28</v>
      </c>
      <c r="B30" s="488" t="s">
        <v>19879</v>
      </c>
      <c r="C30" s="489" t="s">
        <v>182</v>
      </c>
      <c r="D30" s="490">
        <v>114814</v>
      </c>
      <c r="E30" s="487"/>
      <c r="F30" s="488" t="s">
        <v>16414</v>
      </c>
      <c r="G30" s="491">
        <v>0</v>
      </c>
      <c r="H30" s="491">
        <v>479.02</v>
      </c>
      <c r="I30" s="491">
        <v>23950.87</v>
      </c>
      <c r="J30" s="491">
        <v>90384.11</v>
      </c>
      <c r="K30" s="491">
        <v>0</v>
      </c>
    </row>
    <row r="31" spans="1:11" ht="30" x14ac:dyDescent="0.25">
      <c r="A31" s="489">
        <v>29</v>
      </c>
      <c r="B31" s="488" t="s">
        <v>19887</v>
      </c>
      <c r="C31" s="489" t="s">
        <v>182</v>
      </c>
      <c r="D31" s="490">
        <v>410.12</v>
      </c>
      <c r="E31" s="487"/>
      <c r="F31" s="488" t="s">
        <v>16414</v>
      </c>
      <c r="G31" s="491">
        <v>0</v>
      </c>
      <c r="H31" s="491">
        <v>0</v>
      </c>
      <c r="I31" s="491">
        <v>410.12</v>
      </c>
      <c r="J31" s="491">
        <v>0</v>
      </c>
      <c r="K31" s="491">
        <v>0</v>
      </c>
    </row>
    <row r="32" spans="1:11" ht="30" x14ac:dyDescent="0.25">
      <c r="A32" s="489">
        <v>30</v>
      </c>
      <c r="B32" s="488" t="s">
        <v>19888</v>
      </c>
      <c r="C32" s="489" t="s">
        <v>182</v>
      </c>
      <c r="D32" s="490">
        <v>46489.25</v>
      </c>
      <c r="E32" s="487"/>
      <c r="F32" s="488" t="s">
        <v>16414</v>
      </c>
      <c r="G32" s="491">
        <v>0</v>
      </c>
      <c r="H32" s="491">
        <v>0</v>
      </c>
      <c r="I32" s="491">
        <v>820.24</v>
      </c>
      <c r="J32" s="491">
        <v>45669.01</v>
      </c>
      <c r="K32" s="491">
        <v>0</v>
      </c>
    </row>
    <row r="33" spans="1:11" ht="30" x14ac:dyDescent="0.25">
      <c r="A33" s="489">
        <v>31</v>
      </c>
      <c r="B33" s="488" t="s">
        <v>20458</v>
      </c>
      <c r="C33" s="489" t="s">
        <v>87</v>
      </c>
      <c r="D33" s="490">
        <v>895703.4</v>
      </c>
      <c r="E33" s="487"/>
      <c r="F33" s="488" t="s">
        <v>16414</v>
      </c>
      <c r="G33" s="491">
        <v>497850.3</v>
      </c>
      <c r="H33" s="491">
        <v>0</v>
      </c>
      <c r="I33" s="491">
        <v>397853.1</v>
      </c>
      <c r="J33" s="491">
        <v>0</v>
      </c>
      <c r="K33" s="491">
        <v>0</v>
      </c>
    </row>
    <row r="34" spans="1:11" ht="30" x14ac:dyDescent="0.25">
      <c r="A34" s="489">
        <v>32</v>
      </c>
      <c r="B34" s="488" t="s">
        <v>22875</v>
      </c>
      <c r="C34" s="489" t="s">
        <v>87</v>
      </c>
      <c r="D34" s="490">
        <v>1186560.8799999999</v>
      </c>
      <c r="E34" s="487"/>
      <c r="F34" s="488" t="s">
        <v>16414</v>
      </c>
      <c r="G34" s="491">
        <v>266528.31</v>
      </c>
      <c r="H34" s="491">
        <v>18039.849999999999</v>
      </c>
      <c r="I34" s="491">
        <v>901992.72</v>
      </c>
      <c r="J34" s="491">
        <v>0</v>
      </c>
      <c r="K34" s="491">
        <v>0</v>
      </c>
    </row>
    <row r="35" spans="1:11" ht="30" x14ac:dyDescent="0.25">
      <c r="A35" s="489">
        <v>33</v>
      </c>
      <c r="B35" s="488" t="s">
        <v>22885</v>
      </c>
      <c r="C35" s="489" t="s">
        <v>87</v>
      </c>
      <c r="D35" s="490">
        <v>2936180.61</v>
      </c>
      <c r="E35" s="487"/>
      <c r="F35" s="488" t="s">
        <v>16414</v>
      </c>
      <c r="G35" s="491">
        <v>1501134.04</v>
      </c>
      <c r="H35" s="491">
        <v>28138.17</v>
      </c>
      <c r="I35" s="491">
        <v>1406908.4</v>
      </c>
      <c r="J35" s="491">
        <v>0</v>
      </c>
      <c r="K35" s="491">
        <v>0</v>
      </c>
    </row>
    <row r="36" spans="1:11" ht="30" x14ac:dyDescent="0.25">
      <c r="A36" s="489">
        <v>34</v>
      </c>
      <c r="B36" s="488" t="s">
        <v>23154</v>
      </c>
      <c r="C36" s="489" t="s">
        <v>182</v>
      </c>
      <c r="D36" s="490">
        <v>74281.789999999994</v>
      </c>
      <c r="E36" s="487"/>
      <c r="F36" s="488" t="s">
        <v>16414</v>
      </c>
      <c r="G36" s="491">
        <v>0</v>
      </c>
      <c r="H36" s="491">
        <v>0</v>
      </c>
      <c r="I36" s="491">
        <v>4101.18</v>
      </c>
      <c r="J36" s="491">
        <v>70180.61</v>
      </c>
      <c r="K36" s="491">
        <v>0</v>
      </c>
    </row>
    <row r="37" spans="1:11" ht="30" x14ac:dyDescent="0.25">
      <c r="A37" s="489">
        <v>35</v>
      </c>
      <c r="B37" s="488" t="s">
        <v>23155</v>
      </c>
      <c r="C37" s="489" t="s">
        <v>182</v>
      </c>
      <c r="D37" s="490">
        <v>119627.09</v>
      </c>
      <c r="E37" s="487"/>
      <c r="F37" s="488" t="s">
        <v>16414</v>
      </c>
      <c r="G37" s="491">
        <v>4013.1</v>
      </c>
      <c r="H37" s="491">
        <v>1593.32</v>
      </c>
      <c r="I37" s="491">
        <v>22147.88</v>
      </c>
      <c r="J37" s="491">
        <v>91872.79</v>
      </c>
      <c r="K37" s="491">
        <v>0</v>
      </c>
    </row>
    <row r="38" spans="1:11" ht="30" x14ac:dyDescent="0.25">
      <c r="A38" s="489">
        <v>36</v>
      </c>
      <c r="B38" s="488" t="s">
        <v>23194</v>
      </c>
      <c r="C38" s="489" t="s">
        <v>92</v>
      </c>
      <c r="D38" s="490">
        <v>7605.27</v>
      </c>
      <c r="E38" s="487"/>
      <c r="F38" s="488" t="s">
        <v>16414</v>
      </c>
      <c r="G38" s="491">
        <v>2929.64</v>
      </c>
      <c r="H38" s="491">
        <v>222.65</v>
      </c>
      <c r="I38" s="491">
        <v>4452.9799999999996</v>
      </c>
      <c r="J38" s="491">
        <v>0</v>
      </c>
      <c r="K38" s="491">
        <v>0</v>
      </c>
    </row>
    <row r="39" spans="1:11" ht="30" x14ac:dyDescent="0.25">
      <c r="A39" s="489">
        <v>37</v>
      </c>
      <c r="B39" s="488" t="s">
        <v>23230</v>
      </c>
      <c r="C39" s="489" t="s">
        <v>182</v>
      </c>
      <c r="D39" s="490">
        <v>108406.68</v>
      </c>
      <c r="E39" s="487"/>
      <c r="F39" s="488" t="s">
        <v>16414</v>
      </c>
      <c r="G39" s="491">
        <v>0</v>
      </c>
      <c r="H39" s="491">
        <v>240.57</v>
      </c>
      <c r="I39" s="491">
        <v>16038.12</v>
      </c>
      <c r="J39" s="491">
        <v>92127.99</v>
      </c>
      <c r="K39" s="491">
        <v>0</v>
      </c>
    </row>
    <row r="40" spans="1:11" x14ac:dyDescent="0.25">
      <c r="A40" s="489">
        <v>38</v>
      </c>
      <c r="B40" s="488" t="s">
        <v>17413</v>
      </c>
      <c r="C40" s="489" t="s">
        <v>87</v>
      </c>
      <c r="D40" s="490">
        <v>583856.31999999995</v>
      </c>
      <c r="E40" s="487"/>
      <c r="F40" s="488" t="s">
        <v>15905</v>
      </c>
      <c r="G40" s="491">
        <v>370342.45</v>
      </c>
      <c r="H40" s="491">
        <v>779.8</v>
      </c>
      <c r="I40" s="491">
        <v>130976</v>
      </c>
      <c r="J40" s="491">
        <v>81758.06</v>
      </c>
      <c r="K40" s="491">
        <v>0</v>
      </c>
    </row>
    <row r="41" spans="1:11" x14ac:dyDescent="0.25">
      <c r="A41" s="489">
        <v>39</v>
      </c>
      <c r="B41" s="488" t="s">
        <v>25561</v>
      </c>
      <c r="C41" s="489" t="s">
        <v>87</v>
      </c>
      <c r="D41" s="490">
        <v>525312.37</v>
      </c>
      <c r="E41" s="487"/>
      <c r="F41" s="488" t="s">
        <v>15948</v>
      </c>
      <c r="G41" s="491">
        <v>354455.89</v>
      </c>
      <c r="H41" s="491">
        <v>3895.71</v>
      </c>
      <c r="I41" s="491">
        <v>166960.76999999999</v>
      </c>
      <c r="J41" s="491">
        <v>0</v>
      </c>
      <c r="K41" s="491">
        <v>0</v>
      </c>
    </row>
    <row r="42" spans="1:11" x14ac:dyDescent="0.25">
      <c r="A42" s="489">
        <v>40</v>
      </c>
      <c r="B42" s="488" t="s">
        <v>16727</v>
      </c>
      <c r="C42" s="489" t="s">
        <v>87</v>
      </c>
      <c r="D42" s="490">
        <v>64756.67</v>
      </c>
      <c r="E42" s="487"/>
      <c r="F42" s="488" t="s">
        <v>15905</v>
      </c>
      <c r="G42" s="491">
        <v>29145.67</v>
      </c>
      <c r="H42" s="491">
        <v>0</v>
      </c>
      <c r="I42" s="491">
        <v>33088.75</v>
      </c>
      <c r="J42" s="491">
        <v>2522.25</v>
      </c>
      <c r="K42" s="491">
        <v>0</v>
      </c>
    </row>
    <row r="43" spans="1:11" x14ac:dyDescent="0.25">
      <c r="A43" s="489">
        <v>41</v>
      </c>
      <c r="B43" s="488" t="s">
        <v>17449</v>
      </c>
      <c r="C43" s="489" t="s">
        <v>87</v>
      </c>
      <c r="D43" s="490">
        <v>124079.67999999999</v>
      </c>
      <c r="E43" s="487"/>
      <c r="F43" s="488" t="s">
        <v>15905</v>
      </c>
      <c r="G43" s="491">
        <v>102840.63</v>
      </c>
      <c r="H43" s="491">
        <v>618.61</v>
      </c>
      <c r="I43" s="491">
        <v>20620.439999999999</v>
      </c>
      <c r="J43" s="491">
        <v>0</v>
      </c>
      <c r="K43" s="491">
        <v>0</v>
      </c>
    </row>
    <row r="44" spans="1:11" x14ac:dyDescent="0.25">
      <c r="A44" s="489">
        <v>42</v>
      </c>
      <c r="B44" s="488" t="s">
        <v>17422</v>
      </c>
      <c r="C44" s="489" t="s">
        <v>87</v>
      </c>
      <c r="D44" s="490">
        <v>77601.62</v>
      </c>
      <c r="E44" s="487"/>
      <c r="F44" s="488" t="s">
        <v>15905</v>
      </c>
      <c r="G44" s="491">
        <v>1993.34</v>
      </c>
      <c r="H44" s="491">
        <v>0</v>
      </c>
      <c r="I44" s="491">
        <v>75608.28</v>
      </c>
      <c r="J44" s="491">
        <v>0</v>
      </c>
      <c r="K44" s="491">
        <v>0</v>
      </c>
    </row>
    <row r="45" spans="1:11" x14ac:dyDescent="0.25">
      <c r="A45" s="489">
        <v>43</v>
      </c>
      <c r="B45" s="488" t="s">
        <v>17421</v>
      </c>
      <c r="C45" s="489" t="s">
        <v>87</v>
      </c>
      <c r="D45" s="490">
        <v>47816.54</v>
      </c>
      <c r="E45" s="487"/>
      <c r="F45" s="488" t="s">
        <v>15905</v>
      </c>
      <c r="G45" s="491">
        <v>1993.34</v>
      </c>
      <c r="H45" s="491">
        <v>0</v>
      </c>
      <c r="I45" s="491">
        <v>45823.199999999997</v>
      </c>
      <c r="J45" s="491">
        <v>0</v>
      </c>
      <c r="K45" s="491">
        <v>0</v>
      </c>
    </row>
    <row r="46" spans="1:11" x14ac:dyDescent="0.25">
      <c r="A46" s="489">
        <v>44</v>
      </c>
      <c r="B46" s="488" t="s">
        <v>17408</v>
      </c>
      <c r="C46" s="489" t="s">
        <v>87</v>
      </c>
      <c r="D46" s="490">
        <v>355326.87</v>
      </c>
      <c r="E46" s="487"/>
      <c r="F46" s="488" t="s">
        <v>15905</v>
      </c>
      <c r="G46" s="491">
        <v>236849.31</v>
      </c>
      <c r="H46" s="491">
        <v>214.45</v>
      </c>
      <c r="I46" s="491">
        <v>95332.77</v>
      </c>
      <c r="J46" s="491">
        <v>22930.35</v>
      </c>
      <c r="K46" s="491">
        <v>0</v>
      </c>
    </row>
    <row r="47" spans="1:11" x14ac:dyDescent="0.25">
      <c r="A47" s="489">
        <v>45</v>
      </c>
      <c r="B47" s="488" t="s">
        <v>17409</v>
      </c>
      <c r="C47" s="489" t="s">
        <v>87</v>
      </c>
      <c r="D47" s="490">
        <v>410575.13</v>
      </c>
      <c r="E47" s="487"/>
      <c r="F47" s="488" t="s">
        <v>15905</v>
      </c>
      <c r="G47" s="491">
        <v>262153.89</v>
      </c>
      <c r="H47" s="491">
        <v>370.41</v>
      </c>
      <c r="I47" s="491">
        <v>110132.05</v>
      </c>
      <c r="J47" s="491">
        <v>37918.79</v>
      </c>
      <c r="K47" s="491">
        <v>0</v>
      </c>
    </row>
    <row r="48" spans="1:11" x14ac:dyDescent="0.25">
      <c r="A48" s="489">
        <v>46</v>
      </c>
      <c r="B48" s="488" t="s">
        <v>17411</v>
      </c>
      <c r="C48" s="489" t="s">
        <v>87</v>
      </c>
      <c r="D48" s="490">
        <v>457207.89</v>
      </c>
      <c r="E48" s="487"/>
      <c r="F48" s="488" t="s">
        <v>15905</v>
      </c>
      <c r="G48" s="491">
        <v>329401.56</v>
      </c>
      <c r="H48" s="491">
        <v>0</v>
      </c>
      <c r="I48" s="491">
        <v>121541.75</v>
      </c>
      <c r="J48" s="491">
        <v>6264.58</v>
      </c>
      <c r="K48" s="491">
        <v>0</v>
      </c>
    </row>
    <row r="49" spans="1:11" x14ac:dyDescent="0.25">
      <c r="A49" s="489">
        <v>47</v>
      </c>
      <c r="B49" s="488" t="s">
        <v>17416</v>
      </c>
      <c r="C49" s="489" t="s">
        <v>87</v>
      </c>
      <c r="D49" s="490">
        <v>715078.47</v>
      </c>
      <c r="E49" s="487"/>
      <c r="F49" s="488" t="s">
        <v>15905</v>
      </c>
      <c r="G49" s="491">
        <v>430293.2</v>
      </c>
      <c r="H49" s="491">
        <v>1062.48</v>
      </c>
      <c r="I49" s="491">
        <v>173127.93</v>
      </c>
      <c r="J49" s="491">
        <v>110594.86</v>
      </c>
      <c r="K49" s="491">
        <v>0</v>
      </c>
    </row>
    <row r="50" spans="1:11" x14ac:dyDescent="0.25">
      <c r="A50" s="489">
        <v>48</v>
      </c>
      <c r="B50" s="488" t="s">
        <v>17418</v>
      </c>
      <c r="C50" s="489" t="s">
        <v>87</v>
      </c>
      <c r="D50" s="490">
        <v>905398.36</v>
      </c>
      <c r="E50" s="487"/>
      <c r="F50" s="488" t="s">
        <v>15905</v>
      </c>
      <c r="G50" s="491">
        <v>516970.4</v>
      </c>
      <c r="H50" s="491">
        <v>1657.08</v>
      </c>
      <c r="I50" s="491">
        <v>222846</v>
      </c>
      <c r="J50" s="491">
        <v>163924.88</v>
      </c>
      <c r="K50" s="491">
        <v>0</v>
      </c>
    </row>
    <row r="51" spans="1:11" x14ac:dyDescent="0.25">
      <c r="A51" s="489">
        <v>49</v>
      </c>
      <c r="B51" s="488" t="s">
        <v>17491</v>
      </c>
      <c r="C51" s="489" t="s">
        <v>87</v>
      </c>
      <c r="D51" s="490">
        <v>2436962.33</v>
      </c>
      <c r="E51" s="487"/>
      <c r="F51" s="488" t="s">
        <v>15905</v>
      </c>
      <c r="G51" s="491">
        <v>990075.47</v>
      </c>
      <c r="H51" s="491">
        <v>0</v>
      </c>
      <c r="I51" s="491">
        <v>1402651.81</v>
      </c>
      <c r="J51" s="491">
        <v>44235.05</v>
      </c>
      <c r="K51" s="491">
        <v>0</v>
      </c>
    </row>
    <row r="52" spans="1:11" x14ac:dyDescent="0.25">
      <c r="A52" s="489">
        <v>50</v>
      </c>
      <c r="B52" s="488" t="s">
        <v>19375</v>
      </c>
      <c r="C52" s="489" t="s">
        <v>80</v>
      </c>
      <c r="D52" s="490">
        <v>104208.78</v>
      </c>
      <c r="E52" s="487"/>
      <c r="F52" s="488" t="s">
        <v>15905</v>
      </c>
      <c r="G52" s="491">
        <v>996.67</v>
      </c>
      <c r="H52" s="491">
        <v>0</v>
      </c>
      <c r="I52" s="491">
        <v>103212.11</v>
      </c>
      <c r="J52" s="491">
        <v>0</v>
      </c>
      <c r="K52" s="491">
        <v>0</v>
      </c>
    </row>
    <row r="53" spans="1:11" x14ac:dyDescent="0.25">
      <c r="A53" s="489">
        <v>51</v>
      </c>
      <c r="B53" s="488" t="s">
        <v>19376</v>
      </c>
      <c r="C53" s="489" t="s">
        <v>80</v>
      </c>
      <c r="D53" s="490">
        <v>42778.41</v>
      </c>
      <c r="E53" s="487"/>
      <c r="F53" s="488" t="s">
        <v>15905</v>
      </c>
      <c r="G53" s="491">
        <v>13463.65</v>
      </c>
      <c r="H53" s="491">
        <v>0</v>
      </c>
      <c r="I53" s="491">
        <v>29314.76</v>
      </c>
      <c r="J53" s="491">
        <v>0</v>
      </c>
      <c r="K53" s="491">
        <v>0</v>
      </c>
    </row>
    <row r="54" spans="1:11" x14ac:dyDescent="0.25">
      <c r="A54" s="489">
        <v>52</v>
      </c>
      <c r="B54" s="488" t="s">
        <v>22450</v>
      </c>
      <c r="C54" s="489" t="s">
        <v>87</v>
      </c>
      <c r="D54" s="490">
        <v>80228.94</v>
      </c>
      <c r="E54" s="487"/>
      <c r="F54" s="488" t="s">
        <v>15905</v>
      </c>
      <c r="G54" s="491">
        <v>9966.7000000000007</v>
      </c>
      <c r="H54" s="491">
        <v>0</v>
      </c>
      <c r="I54" s="491">
        <v>70262.240000000005</v>
      </c>
      <c r="J54" s="491">
        <v>0</v>
      </c>
      <c r="K54" s="491">
        <v>0</v>
      </c>
    </row>
    <row r="55" spans="1:11" x14ac:dyDescent="0.25">
      <c r="A55" s="489">
        <v>53</v>
      </c>
      <c r="B55" s="488" t="s">
        <v>24890</v>
      </c>
      <c r="C55" s="489" t="s">
        <v>80</v>
      </c>
      <c r="D55" s="490">
        <v>36142.94</v>
      </c>
      <c r="E55" s="487"/>
      <c r="F55" s="488" t="s">
        <v>15905</v>
      </c>
      <c r="G55" s="491">
        <v>22121.040000000001</v>
      </c>
      <c r="H55" s="491">
        <v>274.94</v>
      </c>
      <c r="I55" s="491">
        <v>13746.96</v>
      </c>
      <c r="J55" s="491">
        <v>0</v>
      </c>
      <c r="K55" s="491">
        <v>0</v>
      </c>
    </row>
    <row r="56" spans="1:11" x14ac:dyDescent="0.25">
      <c r="A56" s="489">
        <v>54</v>
      </c>
      <c r="B56" s="488" t="s">
        <v>24891</v>
      </c>
      <c r="C56" s="489" t="s">
        <v>80</v>
      </c>
      <c r="D56" s="490">
        <v>39829.78</v>
      </c>
      <c r="E56" s="487"/>
      <c r="F56" s="488" t="s">
        <v>15905</v>
      </c>
      <c r="G56" s="491">
        <v>25807.88</v>
      </c>
      <c r="H56" s="491">
        <v>274.94</v>
      </c>
      <c r="I56" s="491">
        <v>13746.96</v>
      </c>
      <c r="J56" s="491">
        <v>0</v>
      </c>
      <c r="K56" s="491">
        <v>0</v>
      </c>
    </row>
    <row r="57" spans="1:11" x14ac:dyDescent="0.25">
      <c r="A57" s="489">
        <v>55</v>
      </c>
      <c r="B57" s="488" t="s">
        <v>24188</v>
      </c>
      <c r="C57" s="489" t="s">
        <v>87</v>
      </c>
      <c r="D57" s="490">
        <v>67554.100000000006</v>
      </c>
      <c r="E57" s="487"/>
      <c r="F57" s="488" t="s">
        <v>15905</v>
      </c>
      <c r="G57" s="491">
        <v>34254.699999999997</v>
      </c>
      <c r="H57" s="491">
        <v>594.79999999999995</v>
      </c>
      <c r="I57" s="491">
        <v>29740</v>
      </c>
      <c r="J57" s="491">
        <v>2964.6</v>
      </c>
      <c r="K57" s="491">
        <v>0</v>
      </c>
    </row>
    <row r="58" spans="1:11" ht="30" x14ac:dyDescent="0.25">
      <c r="A58" s="489">
        <v>56</v>
      </c>
      <c r="B58" s="488" t="s">
        <v>18613</v>
      </c>
      <c r="C58" s="489" t="s">
        <v>92</v>
      </c>
      <c r="D58" s="490">
        <v>12803.9</v>
      </c>
      <c r="E58" s="487"/>
      <c r="F58" s="488" t="s">
        <v>16414</v>
      </c>
      <c r="G58" s="491">
        <v>0</v>
      </c>
      <c r="H58" s="491">
        <v>502.3</v>
      </c>
      <c r="I58" s="491">
        <v>9453.8700000000008</v>
      </c>
      <c r="J58" s="491">
        <v>2847.73</v>
      </c>
      <c r="K58" s="491">
        <v>0</v>
      </c>
    </row>
    <row r="59" spans="1:11" x14ac:dyDescent="0.25">
      <c r="A59" s="489">
        <v>57</v>
      </c>
      <c r="B59" s="488" t="s">
        <v>20699</v>
      </c>
      <c r="C59" s="489" t="s">
        <v>92</v>
      </c>
      <c r="D59" s="490">
        <v>202223.97</v>
      </c>
      <c r="E59" s="487"/>
      <c r="F59" s="488" t="s">
        <v>6935</v>
      </c>
      <c r="G59" s="491">
        <v>194724</v>
      </c>
      <c r="H59" s="491">
        <v>147.06</v>
      </c>
      <c r="I59" s="491">
        <v>7352.91</v>
      </c>
      <c r="J59" s="491">
        <v>0</v>
      </c>
      <c r="K59" s="491">
        <v>0</v>
      </c>
    </row>
    <row r="60" spans="1:11" ht="30" x14ac:dyDescent="0.25">
      <c r="A60" s="489">
        <v>58</v>
      </c>
      <c r="B60" s="488" t="s">
        <v>24096</v>
      </c>
      <c r="C60" s="489" t="s">
        <v>87</v>
      </c>
      <c r="D60" s="490">
        <v>29126.1</v>
      </c>
      <c r="E60" s="487"/>
      <c r="F60" s="488" t="s">
        <v>15905</v>
      </c>
      <c r="G60" s="491">
        <v>284.73</v>
      </c>
      <c r="H60" s="491">
        <v>565.52</v>
      </c>
      <c r="I60" s="491">
        <v>28275.85</v>
      </c>
      <c r="J60" s="491">
        <v>0</v>
      </c>
      <c r="K60" s="491">
        <v>0</v>
      </c>
    </row>
    <row r="61" spans="1:11" ht="30" x14ac:dyDescent="0.25">
      <c r="A61" s="489">
        <v>59</v>
      </c>
      <c r="B61" s="488" t="s">
        <v>18631</v>
      </c>
      <c r="C61" s="489" t="s">
        <v>92</v>
      </c>
      <c r="D61" s="490">
        <v>34092.730000000003</v>
      </c>
      <c r="E61" s="487"/>
      <c r="F61" s="488" t="s">
        <v>16414</v>
      </c>
      <c r="G61" s="491">
        <v>0</v>
      </c>
      <c r="H61" s="491">
        <v>6329.62</v>
      </c>
      <c r="I61" s="491">
        <v>18831.03</v>
      </c>
      <c r="J61" s="491">
        <v>8932.08</v>
      </c>
      <c r="K61" s="491">
        <v>0</v>
      </c>
    </row>
    <row r="62" spans="1:11" x14ac:dyDescent="0.25">
      <c r="A62" s="489">
        <v>60</v>
      </c>
      <c r="B62" s="488" t="s">
        <v>24878</v>
      </c>
      <c r="C62" s="489" t="s">
        <v>80</v>
      </c>
      <c r="D62" s="490">
        <v>10278.58</v>
      </c>
      <c r="E62" s="487"/>
      <c r="F62" s="488" t="s">
        <v>15905</v>
      </c>
      <c r="G62" s="491">
        <v>142.36000000000001</v>
      </c>
      <c r="H62" s="491">
        <v>198.75</v>
      </c>
      <c r="I62" s="491">
        <v>9937.4699999999993</v>
      </c>
      <c r="J62" s="491">
        <v>0</v>
      </c>
      <c r="K62" s="491">
        <v>0</v>
      </c>
    </row>
    <row r="63" spans="1:11" x14ac:dyDescent="0.25">
      <c r="A63" s="489">
        <v>61</v>
      </c>
      <c r="B63" s="488" t="s">
        <v>24880</v>
      </c>
      <c r="C63" s="489" t="s">
        <v>80</v>
      </c>
      <c r="D63" s="490">
        <v>15104.2</v>
      </c>
      <c r="E63" s="487"/>
      <c r="F63" s="488" t="s">
        <v>15905</v>
      </c>
      <c r="G63" s="491">
        <v>284.73</v>
      </c>
      <c r="H63" s="491">
        <v>290.58</v>
      </c>
      <c r="I63" s="491">
        <v>14528.89</v>
      </c>
      <c r="J63" s="491">
        <v>0</v>
      </c>
      <c r="K63" s="491">
        <v>0</v>
      </c>
    </row>
    <row r="64" spans="1:11" x14ac:dyDescent="0.25">
      <c r="A64" s="489">
        <v>62</v>
      </c>
      <c r="B64" s="488" t="s">
        <v>24882</v>
      </c>
      <c r="C64" s="489" t="s">
        <v>80</v>
      </c>
      <c r="D64" s="490">
        <v>29874.31</v>
      </c>
      <c r="E64" s="487"/>
      <c r="F64" s="488" t="s">
        <v>15905</v>
      </c>
      <c r="G64" s="491">
        <v>255.83</v>
      </c>
      <c r="H64" s="491">
        <v>580.75</v>
      </c>
      <c r="I64" s="491">
        <v>29037.73</v>
      </c>
      <c r="J64" s="491">
        <v>0</v>
      </c>
      <c r="K64" s="491">
        <v>0</v>
      </c>
    </row>
    <row r="65" spans="1:11" x14ac:dyDescent="0.25">
      <c r="A65" s="489">
        <v>63</v>
      </c>
      <c r="B65" s="488" t="s">
        <v>24877</v>
      </c>
      <c r="C65" s="489" t="s">
        <v>80</v>
      </c>
      <c r="D65" s="490">
        <v>51645.41</v>
      </c>
      <c r="E65" s="487"/>
      <c r="F65" s="488" t="s">
        <v>15905</v>
      </c>
      <c r="G65" s="491">
        <v>30739.81</v>
      </c>
      <c r="H65" s="491">
        <v>357.87</v>
      </c>
      <c r="I65" s="491">
        <v>17893.64</v>
      </c>
      <c r="J65" s="491">
        <v>2654.1</v>
      </c>
      <c r="K65" s="491">
        <v>0</v>
      </c>
    </row>
    <row r="66" spans="1:11" x14ac:dyDescent="0.25">
      <c r="A66" s="489">
        <v>64</v>
      </c>
      <c r="B66" s="488" t="s">
        <v>24889</v>
      </c>
      <c r="C66" s="489" t="s">
        <v>80</v>
      </c>
      <c r="D66" s="490">
        <v>28769.26</v>
      </c>
      <c r="E66" s="487"/>
      <c r="F66" s="488" t="s">
        <v>15905</v>
      </c>
      <c r="G66" s="491">
        <v>14747.36</v>
      </c>
      <c r="H66" s="491">
        <v>274.94</v>
      </c>
      <c r="I66" s="491">
        <v>13746.96</v>
      </c>
      <c r="J66" s="491">
        <v>0</v>
      </c>
      <c r="K66" s="491">
        <v>0</v>
      </c>
    </row>
    <row r="67" spans="1:11" x14ac:dyDescent="0.25">
      <c r="A67" s="489">
        <v>65</v>
      </c>
      <c r="B67" s="488" t="s">
        <v>24893</v>
      </c>
      <c r="C67" s="489" t="s">
        <v>80</v>
      </c>
      <c r="D67" s="490">
        <v>27863.65</v>
      </c>
      <c r="E67" s="487"/>
      <c r="F67" s="488" t="s">
        <v>15905</v>
      </c>
      <c r="G67" s="491">
        <v>17616.240000000002</v>
      </c>
      <c r="H67" s="491">
        <v>328.89</v>
      </c>
      <c r="I67" s="491">
        <v>9918.52</v>
      </c>
      <c r="J67" s="491">
        <v>0</v>
      </c>
      <c r="K67" s="491">
        <v>0</v>
      </c>
    </row>
    <row r="68" spans="1:11" x14ac:dyDescent="0.25">
      <c r="A68" s="489">
        <v>66</v>
      </c>
      <c r="B68" s="488" t="s">
        <v>16938</v>
      </c>
      <c r="C68" s="489" t="s">
        <v>182</v>
      </c>
      <c r="D68" s="490">
        <v>405449.97</v>
      </c>
      <c r="E68" s="487"/>
      <c r="F68" s="488" t="s">
        <v>16130</v>
      </c>
      <c r="G68" s="491">
        <v>367656.32</v>
      </c>
      <c r="H68" s="491">
        <v>1593.32</v>
      </c>
      <c r="I68" s="491">
        <v>36200.33</v>
      </c>
      <c r="J68" s="491">
        <v>0</v>
      </c>
      <c r="K68" s="491">
        <v>0</v>
      </c>
    </row>
    <row r="69" spans="1:11" x14ac:dyDescent="0.25">
      <c r="A69" s="489">
        <v>67</v>
      </c>
      <c r="B69" s="488" t="s">
        <v>16964</v>
      </c>
      <c r="C69" s="489" t="s">
        <v>182</v>
      </c>
      <c r="D69" s="490">
        <v>651623.59</v>
      </c>
      <c r="E69" s="487"/>
      <c r="F69" s="488" t="s">
        <v>16130</v>
      </c>
      <c r="G69" s="491">
        <v>506663.85</v>
      </c>
      <c r="H69" s="491">
        <v>0</v>
      </c>
      <c r="I69" s="491">
        <v>144959.74</v>
      </c>
      <c r="J69" s="491">
        <v>0</v>
      </c>
      <c r="K69" s="491">
        <v>0</v>
      </c>
    </row>
    <row r="70" spans="1:11" x14ac:dyDescent="0.25">
      <c r="A70" s="489">
        <v>68</v>
      </c>
      <c r="B70" s="488" t="s">
        <v>16971</v>
      </c>
      <c r="C70" s="489" t="s">
        <v>182</v>
      </c>
      <c r="D70" s="490">
        <v>150969.1</v>
      </c>
      <c r="E70" s="487"/>
      <c r="F70" s="488" t="s">
        <v>16130</v>
      </c>
      <c r="G70" s="491">
        <v>129567.1</v>
      </c>
      <c r="H70" s="491">
        <v>2536.59</v>
      </c>
      <c r="I70" s="491">
        <v>18865.41</v>
      </c>
      <c r="J70" s="491">
        <v>0</v>
      </c>
      <c r="K70" s="491">
        <v>0</v>
      </c>
    </row>
    <row r="71" spans="1:11" x14ac:dyDescent="0.25">
      <c r="A71" s="489">
        <v>69</v>
      </c>
      <c r="B71" s="488" t="s">
        <v>16973</v>
      </c>
      <c r="C71" s="489" t="s">
        <v>182</v>
      </c>
      <c r="D71" s="490">
        <v>188867.11</v>
      </c>
      <c r="E71" s="487"/>
      <c r="F71" s="488" t="s">
        <v>16130</v>
      </c>
      <c r="G71" s="491">
        <v>151073.46</v>
      </c>
      <c r="H71" s="491">
        <v>1593.32</v>
      </c>
      <c r="I71" s="491">
        <v>36200.33</v>
      </c>
      <c r="J71" s="491">
        <v>0</v>
      </c>
      <c r="K71" s="491">
        <v>0</v>
      </c>
    </row>
    <row r="72" spans="1:11" x14ac:dyDescent="0.25">
      <c r="A72" s="489">
        <v>70</v>
      </c>
      <c r="B72" s="488" t="s">
        <v>17744</v>
      </c>
      <c r="C72" s="489" t="s">
        <v>92</v>
      </c>
      <c r="D72" s="490">
        <v>43308.14</v>
      </c>
      <c r="E72" s="487"/>
      <c r="F72" s="488" t="s">
        <v>15948</v>
      </c>
      <c r="G72" s="491">
        <v>37962.1</v>
      </c>
      <c r="H72" s="491">
        <v>0</v>
      </c>
      <c r="I72" s="491">
        <v>5346.04</v>
      </c>
      <c r="J72" s="491">
        <v>0</v>
      </c>
      <c r="K72" s="491">
        <v>0</v>
      </c>
    </row>
    <row r="73" spans="1:11" x14ac:dyDescent="0.25">
      <c r="A73" s="489">
        <v>71</v>
      </c>
      <c r="B73" s="488" t="s">
        <v>17745</v>
      </c>
      <c r="C73" s="489" t="s">
        <v>92</v>
      </c>
      <c r="D73" s="490">
        <v>47607.03</v>
      </c>
      <c r="E73" s="487"/>
      <c r="F73" s="488" t="s">
        <v>15948</v>
      </c>
      <c r="G73" s="491">
        <v>42260.99</v>
      </c>
      <c r="H73" s="491">
        <v>0</v>
      </c>
      <c r="I73" s="491">
        <v>5346.04</v>
      </c>
      <c r="J73" s="491">
        <v>0</v>
      </c>
      <c r="K73" s="491">
        <v>0</v>
      </c>
    </row>
    <row r="74" spans="1:11" x14ac:dyDescent="0.25">
      <c r="A74" s="489">
        <v>72</v>
      </c>
      <c r="B74" s="488" t="s">
        <v>17738</v>
      </c>
      <c r="C74" s="489" t="s">
        <v>92</v>
      </c>
      <c r="D74" s="490">
        <v>29083.53</v>
      </c>
      <c r="E74" s="487"/>
      <c r="F74" s="488" t="s">
        <v>15948</v>
      </c>
      <c r="G74" s="491">
        <v>23737.49</v>
      </c>
      <c r="H74" s="491">
        <v>0</v>
      </c>
      <c r="I74" s="491">
        <v>5346.04</v>
      </c>
      <c r="J74" s="491">
        <v>0</v>
      </c>
      <c r="K74" s="491">
        <v>0</v>
      </c>
    </row>
    <row r="75" spans="1:11" x14ac:dyDescent="0.25">
      <c r="A75" s="489">
        <v>73</v>
      </c>
      <c r="B75" s="488" t="s">
        <v>17740</v>
      </c>
      <c r="C75" s="489" t="s">
        <v>92</v>
      </c>
      <c r="D75" s="490">
        <v>30128.55</v>
      </c>
      <c r="E75" s="487"/>
      <c r="F75" s="488" t="s">
        <v>15948</v>
      </c>
      <c r="G75" s="491">
        <v>24782.51</v>
      </c>
      <c r="H75" s="491">
        <v>0</v>
      </c>
      <c r="I75" s="491">
        <v>5346.04</v>
      </c>
      <c r="J75" s="491">
        <v>0</v>
      </c>
      <c r="K75" s="491">
        <v>0</v>
      </c>
    </row>
    <row r="76" spans="1:11" x14ac:dyDescent="0.25">
      <c r="A76" s="489">
        <v>74</v>
      </c>
      <c r="B76" s="488" t="s">
        <v>17742</v>
      </c>
      <c r="C76" s="489" t="s">
        <v>92</v>
      </c>
      <c r="D76" s="490">
        <v>31035.24</v>
      </c>
      <c r="E76" s="487"/>
      <c r="F76" s="488" t="s">
        <v>15948</v>
      </c>
      <c r="G76" s="491">
        <v>25689.200000000001</v>
      </c>
      <c r="H76" s="491">
        <v>0</v>
      </c>
      <c r="I76" s="491">
        <v>5346.04</v>
      </c>
      <c r="J76" s="491">
        <v>0</v>
      </c>
      <c r="K76" s="491">
        <v>0</v>
      </c>
    </row>
    <row r="77" spans="1:11" x14ac:dyDescent="0.25">
      <c r="A77" s="489">
        <v>75</v>
      </c>
      <c r="B77" s="488" t="s">
        <v>22248</v>
      </c>
      <c r="C77" s="489" t="s">
        <v>92</v>
      </c>
      <c r="D77" s="490">
        <v>141365.54</v>
      </c>
      <c r="E77" s="487"/>
      <c r="F77" s="488" t="s">
        <v>15948</v>
      </c>
      <c r="G77" s="491">
        <v>79027.69</v>
      </c>
      <c r="H77" s="491">
        <v>18574.009999999998</v>
      </c>
      <c r="I77" s="491">
        <v>43763.839999999997</v>
      </c>
      <c r="J77" s="491">
        <v>0</v>
      </c>
      <c r="K77" s="491">
        <v>0</v>
      </c>
    </row>
    <row r="78" spans="1:11" ht="30" x14ac:dyDescent="0.25">
      <c r="A78" s="489">
        <v>76</v>
      </c>
      <c r="B78" s="488" t="s">
        <v>18620</v>
      </c>
      <c r="C78" s="489" t="s">
        <v>182</v>
      </c>
      <c r="D78" s="490">
        <v>417116.25</v>
      </c>
      <c r="E78" s="487"/>
      <c r="F78" s="488" t="s">
        <v>16414</v>
      </c>
      <c r="G78" s="491">
        <v>0</v>
      </c>
      <c r="H78" s="491">
        <v>197412.08</v>
      </c>
      <c r="I78" s="491">
        <v>119953.49</v>
      </c>
      <c r="J78" s="491">
        <v>99750.68</v>
      </c>
      <c r="K78" s="491">
        <v>0</v>
      </c>
    </row>
    <row r="79" spans="1:11" ht="30" x14ac:dyDescent="0.25">
      <c r="A79" s="489">
        <v>77</v>
      </c>
      <c r="B79" s="488" t="s">
        <v>18633</v>
      </c>
      <c r="C79" s="489" t="s">
        <v>182</v>
      </c>
      <c r="D79" s="490">
        <v>402855.6</v>
      </c>
      <c r="E79" s="487"/>
      <c r="F79" s="488" t="s">
        <v>16414</v>
      </c>
      <c r="G79" s="491">
        <v>0</v>
      </c>
      <c r="H79" s="491">
        <v>199317.02</v>
      </c>
      <c r="I79" s="491">
        <v>106339.92</v>
      </c>
      <c r="J79" s="491">
        <v>97198.66</v>
      </c>
      <c r="K79" s="491">
        <v>0</v>
      </c>
    </row>
    <row r="80" spans="1:11" x14ac:dyDescent="0.25">
      <c r="A80" s="489">
        <v>78</v>
      </c>
      <c r="B80" s="488" t="s">
        <v>19552</v>
      </c>
      <c r="C80" s="489" t="s">
        <v>92</v>
      </c>
      <c r="D80" s="490">
        <v>176373.87</v>
      </c>
      <c r="E80" s="487"/>
      <c r="F80" s="488" t="s">
        <v>15948</v>
      </c>
      <c r="G80" s="491">
        <v>108164.1</v>
      </c>
      <c r="H80" s="491">
        <v>12442.01</v>
      </c>
      <c r="I80" s="491">
        <v>55767.76</v>
      </c>
      <c r="J80" s="491">
        <v>0</v>
      </c>
      <c r="K80" s="491">
        <v>0</v>
      </c>
    </row>
    <row r="81" spans="1:11" x14ac:dyDescent="0.25">
      <c r="A81" s="489">
        <v>79</v>
      </c>
      <c r="B81" s="488" t="s">
        <v>19540</v>
      </c>
      <c r="C81" s="489" t="s">
        <v>92</v>
      </c>
      <c r="D81" s="490">
        <v>230401.41</v>
      </c>
      <c r="E81" s="487"/>
      <c r="F81" s="488" t="s">
        <v>15948</v>
      </c>
      <c r="G81" s="491">
        <v>159611.54999999999</v>
      </c>
      <c r="H81" s="491">
        <v>12442.01</v>
      </c>
      <c r="I81" s="491">
        <v>58347.85</v>
      </c>
      <c r="J81" s="491">
        <v>0</v>
      </c>
      <c r="K81" s="491">
        <v>0</v>
      </c>
    </row>
    <row r="82" spans="1:11" x14ac:dyDescent="0.25">
      <c r="A82" s="489">
        <v>80</v>
      </c>
      <c r="B82" s="488" t="s">
        <v>19542</v>
      </c>
      <c r="C82" s="489" t="s">
        <v>92</v>
      </c>
      <c r="D82" s="490">
        <v>208625.21</v>
      </c>
      <c r="E82" s="487"/>
      <c r="F82" s="488" t="s">
        <v>15948</v>
      </c>
      <c r="G82" s="491">
        <v>144089.01999999999</v>
      </c>
      <c r="H82" s="491">
        <v>12142.34</v>
      </c>
      <c r="I82" s="491">
        <v>52393.85</v>
      </c>
      <c r="J82" s="491">
        <v>0</v>
      </c>
      <c r="K82" s="491">
        <v>0</v>
      </c>
    </row>
    <row r="83" spans="1:11" x14ac:dyDescent="0.25">
      <c r="A83" s="489">
        <v>81</v>
      </c>
      <c r="B83" s="488" t="s">
        <v>19541</v>
      </c>
      <c r="C83" s="489" t="s">
        <v>92</v>
      </c>
      <c r="D83" s="490">
        <v>208403.74</v>
      </c>
      <c r="E83" s="487"/>
      <c r="F83" s="488" t="s">
        <v>15948</v>
      </c>
      <c r="G83" s="491">
        <v>143867.54999999999</v>
      </c>
      <c r="H83" s="491">
        <v>12142.34</v>
      </c>
      <c r="I83" s="491">
        <v>52393.85</v>
      </c>
      <c r="J83" s="491">
        <v>0</v>
      </c>
      <c r="K83" s="491">
        <v>0</v>
      </c>
    </row>
    <row r="84" spans="1:11" x14ac:dyDescent="0.25">
      <c r="A84" s="489">
        <v>82</v>
      </c>
      <c r="B84" s="488" t="s">
        <v>19538</v>
      </c>
      <c r="C84" s="489" t="s">
        <v>92</v>
      </c>
      <c r="D84" s="490">
        <v>144102.03</v>
      </c>
      <c r="E84" s="487"/>
      <c r="F84" s="488" t="s">
        <v>15948</v>
      </c>
      <c r="G84" s="491">
        <v>76278.47</v>
      </c>
      <c r="H84" s="491">
        <v>12142.34</v>
      </c>
      <c r="I84" s="491">
        <v>55681.22</v>
      </c>
      <c r="J84" s="491">
        <v>0</v>
      </c>
      <c r="K84" s="491">
        <v>0</v>
      </c>
    </row>
    <row r="85" spans="1:11" x14ac:dyDescent="0.25">
      <c r="A85" s="489">
        <v>83</v>
      </c>
      <c r="B85" s="488" t="s">
        <v>22252</v>
      </c>
      <c r="C85" s="489" t="s">
        <v>92</v>
      </c>
      <c r="D85" s="490">
        <v>172374.49</v>
      </c>
      <c r="E85" s="487"/>
      <c r="F85" s="488" t="s">
        <v>15948</v>
      </c>
      <c r="G85" s="491">
        <v>101502.5</v>
      </c>
      <c r="H85" s="491">
        <v>17559.68</v>
      </c>
      <c r="I85" s="491">
        <v>53312.31</v>
      </c>
      <c r="J85" s="491">
        <v>0</v>
      </c>
      <c r="K85" s="491">
        <v>0</v>
      </c>
    </row>
    <row r="86" spans="1:11" x14ac:dyDescent="0.25">
      <c r="A86" s="489">
        <v>84</v>
      </c>
      <c r="B86" s="488" t="s">
        <v>19562</v>
      </c>
      <c r="C86" s="489" t="s">
        <v>92</v>
      </c>
      <c r="D86" s="490">
        <v>197614.17</v>
      </c>
      <c r="E86" s="487"/>
      <c r="F86" s="488" t="s">
        <v>15948</v>
      </c>
      <c r="G86" s="491">
        <v>125570.72</v>
      </c>
      <c r="H86" s="491">
        <v>12142.34</v>
      </c>
      <c r="I86" s="491">
        <v>59901.11</v>
      </c>
      <c r="J86" s="491">
        <v>0</v>
      </c>
      <c r="K86" s="491">
        <v>0</v>
      </c>
    </row>
    <row r="87" spans="1:11" x14ac:dyDescent="0.25">
      <c r="A87" s="489">
        <v>85</v>
      </c>
      <c r="B87" s="488" t="s">
        <v>19564</v>
      </c>
      <c r="C87" s="489" t="s">
        <v>92</v>
      </c>
      <c r="D87" s="490">
        <v>78094.23</v>
      </c>
      <c r="E87" s="487"/>
      <c r="F87" s="488" t="s">
        <v>15948</v>
      </c>
      <c r="G87" s="491">
        <v>22080.44</v>
      </c>
      <c r="H87" s="491">
        <v>11543</v>
      </c>
      <c r="I87" s="491">
        <v>44470.79</v>
      </c>
      <c r="J87" s="491">
        <v>0</v>
      </c>
      <c r="K87" s="491">
        <v>0</v>
      </c>
    </row>
    <row r="88" spans="1:11" x14ac:dyDescent="0.25">
      <c r="A88" s="489">
        <v>86</v>
      </c>
      <c r="B88" s="488" t="s">
        <v>21570</v>
      </c>
      <c r="C88" s="489" t="s">
        <v>92</v>
      </c>
      <c r="D88" s="490">
        <v>66520.759999999995</v>
      </c>
      <c r="E88" s="487"/>
      <c r="F88" s="488" t="s">
        <v>16308</v>
      </c>
      <c r="G88" s="491">
        <v>46057.73</v>
      </c>
      <c r="H88" s="491">
        <v>974.43</v>
      </c>
      <c r="I88" s="491">
        <v>19488.599999999999</v>
      </c>
      <c r="J88" s="491">
        <v>0</v>
      </c>
      <c r="K88" s="491">
        <v>0</v>
      </c>
    </row>
    <row r="89" spans="1:11" x14ac:dyDescent="0.25">
      <c r="A89" s="489">
        <v>87</v>
      </c>
      <c r="B89" s="488" t="s">
        <v>25558</v>
      </c>
      <c r="C89" s="489" t="s">
        <v>182</v>
      </c>
      <c r="D89" s="490">
        <v>324810.36</v>
      </c>
      <c r="E89" s="487"/>
      <c r="F89" s="488" t="s">
        <v>15948</v>
      </c>
      <c r="G89" s="491">
        <v>217702.54</v>
      </c>
      <c r="H89" s="491">
        <v>3895.71</v>
      </c>
      <c r="I89" s="491">
        <v>103212.11</v>
      </c>
      <c r="J89" s="491">
        <v>0</v>
      </c>
      <c r="K89" s="491">
        <v>0</v>
      </c>
    </row>
    <row r="90" spans="1:11" ht="30" x14ac:dyDescent="0.25">
      <c r="A90" s="489">
        <v>89</v>
      </c>
      <c r="B90" s="488" t="s">
        <v>19488</v>
      </c>
      <c r="C90" s="489" t="s">
        <v>92</v>
      </c>
      <c r="D90" s="490">
        <v>31963.75</v>
      </c>
      <c r="E90" s="487"/>
      <c r="F90" s="488" t="s">
        <v>15818</v>
      </c>
      <c r="G90" s="491">
        <v>8851.83</v>
      </c>
      <c r="H90" s="491">
        <v>0</v>
      </c>
      <c r="I90" s="491">
        <v>23111.919999999998</v>
      </c>
      <c r="J90" s="491">
        <v>0</v>
      </c>
      <c r="K90" s="491">
        <v>0</v>
      </c>
    </row>
    <row r="91" spans="1:11" ht="30" x14ac:dyDescent="0.25">
      <c r="A91" s="489">
        <v>90</v>
      </c>
      <c r="B91" s="488" t="s">
        <v>17517</v>
      </c>
      <c r="C91" s="489" t="s">
        <v>92</v>
      </c>
      <c r="D91" s="490">
        <v>139777.39000000001</v>
      </c>
      <c r="E91" s="487"/>
      <c r="F91" s="488" t="s">
        <v>16414</v>
      </c>
      <c r="G91" s="491">
        <v>104337.7</v>
      </c>
      <c r="H91" s="491">
        <v>1687.6</v>
      </c>
      <c r="I91" s="491">
        <v>33752.089999999997</v>
      </c>
      <c r="J91" s="491">
        <v>0</v>
      </c>
      <c r="K91" s="491">
        <v>0</v>
      </c>
    </row>
    <row r="92" spans="1:11" x14ac:dyDescent="0.25">
      <c r="A92" s="489">
        <v>91</v>
      </c>
      <c r="B92" s="488" t="s">
        <v>19635</v>
      </c>
      <c r="C92" s="489" t="s">
        <v>87</v>
      </c>
      <c r="D92" s="490">
        <v>76852.2</v>
      </c>
      <c r="E92" s="487"/>
      <c r="F92" s="488" t="s">
        <v>15948</v>
      </c>
      <c r="G92" s="491">
        <v>32543.9</v>
      </c>
      <c r="H92" s="491">
        <v>0</v>
      </c>
      <c r="I92" s="491">
        <v>44308.3</v>
      </c>
      <c r="J92" s="491">
        <v>0</v>
      </c>
      <c r="K92" s="491">
        <v>0</v>
      </c>
    </row>
    <row r="93" spans="1:11" x14ac:dyDescent="0.25">
      <c r="A93" s="489">
        <v>92</v>
      </c>
      <c r="B93" s="488" t="s">
        <v>19639</v>
      </c>
      <c r="C93" s="489" t="s">
        <v>182</v>
      </c>
      <c r="D93" s="490">
        <v>1310516.51</v>
      </c>
      <c r="E93" s="487"/>
      <c r="F93" s="488" t="s">
        <v>15948</v>
      </c>
      <c r="G93" s="491">
        <v>712571.3</v>
      </c>
      <c r="H93" s="491">
        <v>5993.4</v>
      </c>
      <c r="I93" s="491">
        <v>591951.81000000006</v>
      </c>
      <c r="J93" s="491">
        <v>0</v>
      </c>
      <c r="K93" s="491">
        <v>0</v>
      </c>
    </row>
    <row r="94" spans="1:11" x14ac:dyDescent="0.25">
      <c r="A94" s="489">
        <v>93</v>
      </c>
      <c r="B94" s="488" t="s">
        <v>20277</v>
      </c>
      <c r="C94" s="489" t="s">
        <v>182</v>
      </c>
      <c r="D94" s="490">
        <v>54643.1</v>
      </c>
      <c r="E94" s="487"/>
      <c r="F94" s="488" t="s">
        <v>15948</v>
      </c>
      <c r="G94" s="491">
        <v>47005.9</v>
      </c>
      <c r="H94" s="491">
        <v>0</v>
      </c>
      <c r="I94" s="491">
        <v>7637.2</v>
      </c>
      <c r="J94" s="491">
        <v>0</v>
      </c>
      <c r="K94" s="491">
        <v>0</v>
      </c>
    </row>
    <row r="95" spans="1:11" ht="30" x14ac:dyDescent="0.25">
      <c r="A95" s="489">
        <v>94</v>
      </c>
      <c r="B95" s="488" t="s">
        <v>20411</v>
      </c>
      <c r="C95" s="489" t="s">
        <v>87</v>
      </c>
      <c r="D95" s="490">
        <v>238895.65</v>
      </c>
      <c r="E95" s="487"/>
      <c r="F95" s="488" t="s">
        <v>15793</v>
      </c>
      <c r="G95" s="491">
        <v>47965.65</v>
      </c>
      <c r="H95" s="491">
        <v>0</v>
      </c>
      <c r="I95" s="491">
        <v>190930</v>
      </c>
      <c r="J95" s="491">
        <v>0</v>
      </c>
      <c r="K95" s="491">
        <v>0</v>
      </c>
    </row>
    <row r="96" spans="1:11" x14ac:dyDescent="0.25">
      <c r="A96" s="489">
        <v>95</v>
      </c>
      <c r="B96" s="488" t="s">
        <v>22246</v>
      </c>
      <c r="C96" s="489" t="s">
        <v>92</v>
      </c>
      <c r="D96" s="490">
        <v>126345.65</v>
      </c>
      <c r="E96" s="487"/>
      <c r="F96" s="488" t="s">
        <v>15948</v>
      </c>
      <c r="G96" s="491">
        <v>59996.09</v>
      </c>
      <c r="H96" s="491">
        <v>27790.7</v>
      </c>
      <c r="I96" s="491">
        <v>38558.86</v>
      </c>
      <c r="J96" s="491">
        <v>0</v>
      </c>
      <c r="K96" s="491">
        <v>0</v>
      </c>
    </row>
    <row r="97" spans="1:11" x14ac:dyDescent="0.25">
      <c r="A97" s="489">
        <v>96</v>
      </c>
      <c r="B97" s="488" t="s">
        <v>22247</v>
      </c>
      <c r="C97" s="489" t="s">
        <v>92</v>
      </c>
      <c r="D97" s="490">
        <v>132730.04999999999</v>
      </c>
      <c r="E97" s="487"/>
      <c r="F97" s="488" t="s">
        <v>15948</v>
      </c>
      <c r="G97" s="491">
        <v>67780.12</v>
      </c>
      <c r="H97" s="491">
        <v>23573.21</v>
      </c>
      <c r="I97" s="491">
        <v>41376.720000000001</v>
      </c>
      <c r="J97" s="491">
        <v>0</v>
      </c>
      <c r="K97" s="491">
        <v>0</v>
      </c>
    </row>
    <row r="98" spans="1:11" x14ac:dyDescent="0.25">
      <c r="A98" s="489">
        <v>97</v>
      </c>
      <c r="B98" s="488" t="s">
        <v>22250</v>
      </c>
      <c r="C98" s="489" t="s">
        <v>92</v>
      </c>
      <c r="D98" s="490">
        <v>151027.5</v>
      </c>
      <c r="E98" s="487"/>
      <c r="F98" s="488" t="s">
        <v>15948</v>
      </c>
      <c r="G98" s="491">
        <v>84646.39</v>
      </c>
      <c r="H98" s="491">
        <v>19012.009999999998</v>
      </c>
      <c r="I98" s="491">
        <v>47369.1</v>
      </c>
      <c r="J98" s="491">
        <v>0</v>
      </c>
      <c r="K98" s="491">
        <v>0</v>
      </c>
    </row>
    <row r="99" spans="1:11" x14ac:dyDescent="0.25">
      <c r="A99" s="489">
        <v>98</v>
      </c>
      <c r="B99" s="488" t="s">
        <v>21608</v>
      </c>
      <c r="C99" s="489" t="s">
        <v>182</v>
      </c>
      <c r="D99" s="490">
        <v>1046418.5</v>
      </c>
      <c r="E99" s="487"/>
      <c r="F99" s="488" t="s">
        <v>15948</v>
      </c>
      <c r="G99" s="491">
        <v>568403.05000000005</v>
      </c>
      <c r="H99" s="491">
        <v>22667.9</v>
      </c>
      <c r="I99" s="491">
        <v>455347.55</v>
      </c>
      <c r="J99" s="491">
        <v>0</v>
      </c>
      <c r="K99" s="491">
        <v>0</v>
      </c>
    </row>
    <row r="100" spans="1:11" x14ac:dyDescent="0.25">
      <c r="A100" s="489">
        <v>99</v>
      </c>
      <c r="B100" s="488" t="s">
        <v>22952</v>
      </c>
      <c r="C100" s="489" t="s">
        <v>198</v>
      </c>
      <c r="D100" s="490">
        <v>6189317.6100000003</v>
      </c>
      <c r="E100" s="487"/>
      <c r="F100" s="488" t="s">
        <v>15948</v>
      </c>
      <c r="G100" s="491">
        <v>5354513.78</v>
      </c>
      <c r="H100" s="491">
        <v>0</v>
      </c>
      <c r="I100" s="491">
        <v>834803.83</v>
      </c>
      <c r="J100" s="491">
        <v>0</v>
      </c>
      <c r="K100" s="491">
        <v>0</v>
      </c>
    </row>
    <row r="101" spans="1:11" ht="30" x14ac:dyDescent="0.25">
      <c r="A101" s="489">
        <v>100</v>
      </c>
      <c r="B101" s="488" t="s">
        <v>18650</v>
      </c>
      <c r="C101" s="489" t="s">
        <v>92</v>
      </c>
      <c r="D101" s="490">
        <v>15254.83</v>
      </c>
      <c r="E101" s="487"/>
      <c r="F101" s="488" t="s">
        <v>16414</v>
      </c>
      <c r="G101" s="491">
        <v>0</v>
      </c>
      <c r="H101" s="491">
        <v>553.85</v>
      </c>
      <c r="I101" s="491">
        <v>11077.08</v>
      </c>
      <c r="J101" s="491">
        <v>3623.9</v>
      </c>
      <c r="K101" s="491">
        <v>0</v>
      </c>
    </row>
    <row r="102" spans="1:11" x14ac:dyDescent="0.25">
      <c r="A102" s="489">
        <v>101</v>
      </c>
      <c r="B102" s="488" t="s">
        <v>23789</v>
      </c>
      <c r="C102" s="489" t="s">
        <v>182</v>
      </c>
      <c r="D102" s="490">
        <v>927346.64</v>
      </c>
      <c r="E102" s="487"/>
      <c r="F102" s="488" t="s">
        <v>15948</v>
      </c>
      <c r="G102" s="491">
        <v>631689.88</v>
      </c>
      <c r="H102" s="491">
        <v>1198.68</v>
      </c>
      <c r="I102" s="491">
        <v>294458.08</v>
      </c>
      <c r="J102" s="491">
        <v>0</v>
      </c>
      <c r="K102" s="491">
        <v>0</v>
      </c>
    </row>
    <row r="103" spans="1:11" x14ac:dyDescent="0.25">
      <c r="A103" s="489">
        <v>102</v>
      </c>
      <c r="B103" s="488" t="s">
        <v>23790</v>
      </c>
      <c r="C103" s="489" t="s">
        <v>182</v>
      </c>
      <c r="D103" s="490">
        <v>978404.01</v>
      </c>
      <c r="E103" s="487"/>
      <c r="F103" s="488" t="s">
        <v>15948</v>
      </c>
      <c r="G103" s="491">
        <v>679711.6</v>
      </c>
      <c r="H103" s="491">
        <v>1198.68</v>
      </c>
      <c r="I103" s="491">
        <v>297493.73</v>
      </c>
      <c r="J103" s="491">
        <v>0</v>
      </c>
      <c r="K103" s="491">
        <v>0</v>
      </c>
    </row>
    <row r="104" spans="1:11" x14ac:dyDescent="0.25">
      <c r="A104" s="489">
        <v>103</v>
      </c>
      <c r="B104" s="488" t="s">
        <v>24539</v>
      </c>
      <c r="C104" s="489" t="s">
        <v>182</v>
      </c>
      <c r="D104" s="490">
        <v>1374457.62</v>
      </c>
      <c r="E104" s="487"/>
      <c r="F104" s="488" t="s">
        <v>15948</v>
      </c>
      <c r="G104" s="491">
        <v>687802.36</v>
      </c>
      <c r="H104" s="491">
        <v>49168.7</v>
      </c>
      <c r="I104" s="491">
        <v>637486.56000000006</v>
      </c>
      <c r="J104" s="491">
        <v>0</v>
      </c>
      <c r="K104" s="491">
        <v>0</v>
      </c>
    </row>
    <row r="105" spans="1:11" x14ac:dyDescent="0.25">
      <c r="A105" s="489">
        <v>104</v>
      </c>
      <c r="B105" s="488" t="s">
        <v>24540</v>
      </c>
      <c r="C105" s="489" t="s">
        <v>182</v>
      </c>
      <c r="D105" s="490">
        <v>1290323.17</v>
      </c>
      <c r="E105" s="487"/>
      <c r="F105" s="488" t="s">
        <v>15948</v>
      </c>
      <c r="G105" s="491">
        <v>821526.22</v>
      </c>
      <c r="H105" s="491">
        <v>13449.4</v>
      </c>
      <c r="I105" s="491">
        <v>455347.55</v>
      </c>
      <c r="J105" s="491">
        <v>0</v>
      </c>
      <c r="K105" s="491">
        <v>0</v>
      </c>
    </row>
    <row r="106" spans="1:11" ht="30" x14ac:dyDescent="0.25">
      <c r="A106" s="489">
        <v>10485</v>
      </c>
      <c r="B106" s="488" t="s">
        <v>23022</v>
      </c>
      <c r="C106" s="489" t="s">
        <v>87</v>
      </c>
      <c r="D106" s="490">
        <v>43677.14</v>
      </c>
      <c r="E106" s="487"/>
      <c r="F106" s="488" t="s">
        <v>6112</v>
      </c>
      <c r="G106" s="491">
        <v>17476.3</v>
      </c>
      <c r="H106" s="491">
        <v>1079.5999999999999</v>
      </c>
      <c r="I106" s="491">
        <v>20965.32</v>
      </c>
      <c r="J106" s="491">
        <v>4155.92</v>
      </c>
      <c r="K106" s="491">
        <v>0</v>
      </c>
    </row>
    <row r="107" spans="1:11" x14ac:dyDescent="0.25">
      <c r="A107" s="489">
        <v>105</v>
      </c>
      <c r="B107" s="488" t="s">
        <v>25496</v>
      </c>
      <c r="C107" s="489" t="s">
        <v>80</v>
      </c>
      <c r="D107" s="490">
        <v>101233.98</v>
      </c>
      <c r="E107" s="487"/>
      <c r="F107" s="488" t="s">
        <v>15948</v>
      </c>
      <c r="G107" s="491">
        <v>69133.990000000005</v>
      </c>
      <c r="H107" s="491">
        <v>5993.4</v>
      </c>
      <c r="I107" s="491">
        <v>26106.59</v>
      </c>
      <c r="J107" s="491">
        <v>0</v>
      </c>
      <c r="K107" s="491">
        <v>0</v>
      </c>
    </row>
    <row r="108" spans="1:11" ht="30" x14ac:dyDescent="0.25">
      <c r="A108" s="489">
        <v>10519</v>
      </c>
      <c r="B108" s="488" t="s">
        <v>7879</v>
      </c>
      <c r="C108" s="489" t="s">
        <v>80</v>
      </c>
      <c r="D108" s="490">
        <v>163211.51</v>
      </c>
      <c r="E108" s="487"/>
      <c r="F108" s="488" t="s">
        <v>6935</v>
      </c>
      <c r="G108" s="491">
        <v>163211.51</v>
      </c>
      <c r="H108" s="491">
        <v>0</v>
      </c>
      <c r="I108" s="491">
        <v>0</v>
      </c>
      <c r="J108" s="491">
        <v>0</v>
      </c>
      <c r="K108" s="491">
        <v>0</v>
      </c>
    </row>
    <row r="109" spans="1:11" ht="30" x14ac:dyDescent="0.25">
      <c r="A109" s="489">
        <v>10520</v>
      </c>
      <c r="B109" s="488" t="s">
        <v>7878</v>
      </c>
      <c r="C109" s="489" t="s">
        <v>80</v>
      </c>
      <c r="D109" s="490">
        <v>200507.48</v>
      </c>
      <c r="E109" s="487"/>
      <c r="F109" s="488" t="s">
        <v>6935</v>
      </c>
      <c r="G109" s="491">
        <v>200507.48</v>
      </c>
      <c r="H109" s="491">
        <v>0</v>
      </c>
      <c r="I109" s="491">
        <v>0</v>
      </c>
      <c r="J109" s="491">
        <v>0</v>
      </c>
      <c r="K109" s="491">
        <v>0</v>
      </c>
    </row>
    <row r="110" spans="1:11" ht="30" x14ac:dyDescent="0.25">
      <c r="A110" s="489">
        <v>10521</v>
      </c>
      <c r="B110" s="488" t="s">
        <v>7877</v>
      </c>
      <c r="C110" s="489" t="s">
        <v>80</v>
      </c>
      <c r="D110" s="490">
        <v>244007.04000000001</v>
      </c>
      <c r="E110" s="487"/>
      <c r="F110" s="488" t="s">
        <v>6935</v>
      </c>
      <c r="G110" s="491">
        <v>244007.04000000001</v>
      </c>
      <c r="H110" s="491">
        <v>0</v>
      </c>
      <c r="I110" s="491">
        <v>0</v>
      </c>
      <c r="J110" s="491">
        <v>0</v>
      </c>
      <c r="K110" s="491">
        <v>0</v>
      </c>
    </row>
    <row r="111" spans="1:11" ht="30" x14ac:dyDescent="0.25">
      <c r="A111" s="489">
        <v>10522</v>
      </c>
      <c r="B111" s="488" t="s">
        <v>7876</v>
      </c>
      <c r="C111" s="489" t="s">
        <v>80</v>
      </c>
      <c r="D111" s="490">
        <v>220182.76</v>
      </c>
      <c r="E111" s="487"/>
      <c r="F111" s="488" t="s">
        <v>6935</v>
      </c>
      <c r="G111" s="491">
        <v>220182.76</v>
      </c>
      <c r="H111" s="491">
        <v>0</v>
      </c>
      <c r="I111" s="491">
        <v>0</v>
      </c>
      <c r="J111" s="491">
        <v>0</v>
      </c>
      <c r="K111" s="491">
        <v>0</v>
      </c>
    </row>
    <row r="112" spans="1:11" ht="30" x14ac:dyDescent="0.25">
      <c r="A112" s="489">
        <v>10523</v>
      </c>
      <c r="B112" s="488" t="s">
        <v>17855</v>
      </c>
      <c r="C112" s="489" t="s">
        <v>80</v>
      </c>
      <c r="D112" s="490">
        <v>265658.06</v>
      </c>
      <c r="E112" s="487"/>
      <c r="F112" s="488" t="s">
        <v>6935</v>
      </c>
      <c r="G112" s="491">
        <v>265658.06</v>
      </c>
      <c r="H112" s="491">
        <v>0</v>
      </c>
      <c r="I112" s="491">
        <v>0</v>
      </c>
      <c r="J112" s="491">
        <v>0</v>
      </c>
      <c r="K112" s="491">
        <v>0</v>
      </c>
    </row>
    <row r="113" spans="1:11" x14ac:dyDescent="0.25">
      <c r="A113" s="489">
        <v>106</v>
      </c>
      <c r="B113" s="488" t="s">
        <v>25493</v>
      </c>
      <c r="C113" s="489" t="s">
        <v>182</v>
      </c>
      <c r="D113" s="490">
        <v>827232.42</v>
      </c>
      <c r="E113" s="487"/>
      <c r="F113" s="488" t="s">
        <v>15948</v>
      </c>
      <c r="G113" s="491">
        <v>591409.13</v>
      </c>
      <c r="H113" s="491">
        <v>8149.52</v>
      </c>
      <c r="I113" s="491">
        <v>227673.77</v>
      </c>
      <c r="J113" s="491">
        <v>0</v>
      </c>
      <c r="K113" s="491">
        <v>0</v>
      </c>
    </row>
    <row r="114" spans="1:11" x14ac:dyDescent="0.25">
      <c r="A114" s="489">
        <v>107</v>
      </c>
      <c r="B114" s="488" t="s">
        <v>25499</v>
      </c>
      <c r="C114" s="489" t="s">
        <v>80</v>
      </c>
      <c r="D114" s="490">
        <v>143742.78</v>
      </c>
      <c r="E114" s="487"/>
      <c r="F114" s="488" t="s">
        <v>15948</v>
      </c>
      <c r="G114" s="491">
        <v>95250.28</v>
      </c>
      <c r="H114" s="491">
        <v>5993.4</v>
      </c>
      <c r="I114" s="491">
        <v>42499.1</v>
      </c>
      <c r="J114" s="491">
        <v>0</v>
      </c>
      <c r="K114" s="491">
        <v>0</v>
      </c>
    </row>
    <row r="115" spans="1:11" x14ac:dyDescent="0.25">
      <c r="A115" s="489">
        <v>108</v>
      </c>
      <c r="B115" s="488" t="s">
        <v>25502</v>
      </c>
      <c r="C115" s="489" t="s">
        <v>80</v>
      </c>
      <c r="D115" s="490">
        <v>270968.34999999998</v>
      </c>
      <c r="E115" s="487"/>
      <c r="F115" s="488" t="s">
        <v>15948</v>
      </c>
      <c r="G115" s="491">
        <v>204261.94</v>
      </c>
      <c r="H115" s="491">
        <v>5993.4</v>
      </c>
      <c r="I115" s="491">
        <v>60713.01</v>
      </c>
      <c r="J115" s="491">
        <v>0</v>
      </c>
      <c r="K115" s="491">
        <v>0</v>
      </c>
    </row>
    <row r="116" spans="1:11" x14ac:dyDescent="0.25">
      <c r="A116" s="489">
        <v>109</v>
      </c>
      <c r="B116" s="488" t="s">
        <v>25503</v>
      </c>
      <c r="C116" s="489" t="s">
        <v>80</v>
      </c>
      <c r="D116" s="490">
        <v>492507.03</v>
      </c>
      <c r="E116" s="487"/>
      <c r="F116" s="488" t="s">
        <v>15948</v>
      </c>
      <c r="G116" s="491">
        <v>365087.62</v>
      </c>
      <c r="H116" s="491">
        <v>5993.4</v>
      </c>
      <c r="I116" s="491">
        <v>121426.01</v>
      </c>
      <c r="J116" s="491">
        <v>0</v>
      </c>
      <c r="K116" s="491">
        <v>0</v>
      </c>
    </row>
    <row r="117" spans="1:11" x14ac:dyDescent="0.25">
      <c r="A117" s="489">
        <v>110</v>
      </c>
      <c r="B117" s="488" t="s">
        <v>17195</v>
      </c>
      <c r="C117" s="489" t="s">
        <v>80</v>
      </c>
      <c r="D117" s="490">
        <v>32386.92</v>
      </c>
      <c r="E117" s="487"/>
      <c r="F117" s="488" t="s">
        <v>6123</v>
      </c>
      <c r="G117" s="491">
        <v>4893</v>
      </c>
      <c r="H117" s="491">
        <v>0</v>
      </c>
      <c r="I117" s="491">
        <v>27493.919999999998</v>
      </c>
      <c r="J117" s="491">
        <v>0</v>
      </c>
      <c r="K117" s="491">
        <v>0</v>
      </c>
    </row>
    <row r="118" spans="1:11" x14ac:dyDescent="0.25">
      <c r="A118" s="489">
        <v>111</v>
      </c>
      <c r="B118" s="488" t="s">
        <v>25509</v>
      </c>
      <c r="C118" s="489" t="s">
        <v>182</v>
      </c>
      <c r="D118" s="490">
        <v>176691.12</v>
      </c>
      <c r="E118" s="487"/>
      <c r="F118" s="488" t="s">
        <v>15948</v>
      </c>
      <c r="G118" s="491">
        <v>129957.69</v>
      </c>
      <c r="H118" s="491">
        <v>1198.68</v>
      </c>
      <c r="I118" s="491">
        <v>45534.75</v>
      </c>
      <c r="J118" s="491">
        <v>0</v>
      </c>
      <c r="K118" s="491">
        <v>0</v>
      </c>
    </row>
    <row r="119" spans="1:11" x14ac:dyDescent="0.25">
      <c r="A119" s="489">
        <v>112</v>
      </c>
      <c r="B119" s="488" t="s">
        <v>25510</v>
      </c>
      <c r="C119" s="489" t="s">
        <v>182</v>
      </c>
      <c r="D119" s="490">
        <v>164879.09</v>
      </c>
      <c r="E119" s="487"/>
      <c r="F119" s="488" t="s">
        <v>15948</v>
      </c>
      <c r="G119" s="491">
        <v>148502.16</v>
      </c>
      <c r="H119" s="491">
        <v>1198.68</v>
      </c>
      <c r="I119" s="491">
        <v>15178.25</v>
      </c>
      <c r="J119" s="491">
        <v>0</v>
      </c>
      <c r="K119" s="491">
        <v>0</v>
      </c>
    </row>
    <row r="120" spans="1:11" ht="30" x14ac:dyDescent="0.25">
      <c r="A120" s="489">
        <v>113</v>
      </c>
      <c r="B120" s="488" t="s">
        <v>25518</v>
      </c>
      <c r="C120" s="489" t="s">
        <v>80</v>
      </c>
      <c r="D120" s="490">
        <v>76354.929999999993</v>
      </c>
      <c r="E120" s="487"/>
      <c r="F120" s="488" t="s">
        <v>15948</v>
      </c>
      <c r="G120" s="491">
        <v>33813.160000000003</v>
      </c>
      <c r="H120" s="491">
        <v>15220.92</v>
      </c>
      <c r="I120" s="491">
        <v>27320.85</v>
      </c>
      <c r="J120" s="491">
        <v>0</v>
      </c>
      <c r="K120" s="491">
        <v>0</v>
      </c>
    </row>
    <row r="121" spans="1:11" x14ac:dyDescent="0.25">
      <c r="A121" s="489">
        <v>114</v>
      </c>
      <c r="B121" s="488" t="s">
        <v>19521</v>
      </c>
      <c r="C121" s="489" t="s">
        <v>92</v>
      </c>
      <c r="D121" s="490">
        <v>168320.85</v>
      </c>
      <c r="E121" s="487"/>
      <c r="F121" s="488" t="s">
        <v>6123</v>
      </c>
      <c r="G121" s="491">
        <v>122298.63</v>
      </c>
      <c r="H121" s="491">
        <v>0</v>
      </c>
      <c r="I121" s="491">
        <v>46022.21</v>
      </c>
      <c r="J121" s="491">
        <v>0</v>
      </c>
      <c r="K121" s="491">
        <v>0</v>
      </c>
    </row>
    <row r="122" spans="1:11" x14ac:dyDescent="0.25">
      <c r="A122" s="489">
        <v>115</v>
      </c>
      <c r="B122" s="488" t="s">
        <v>25524</v>
      </c>
      <c r="C122" s="489" t="s">
        <v>80</v>
      </c>
      <c r="D122" s="490">
        <v>102088.73</v>
      </c>
      <c r="E122" s="487"/>
      <c r="F122" s="488" t="s">
        <v>15948</v>
      </c>
      <c r="G122" s="491">
        <v>54195.83</v>
      </c>
      <c r="H122" s="491">
        <v>17536.400000000001</v>
      </c>
      <c r="I122" s="491">
        <v>30356.5</v>
      </c>
      <c r="J122" s="491">
        <v>0</v>
      </c>
      <c r="K122" s="491">
        <v>0</v>
      </c>
    </row>
    <row r="123" spans="1:11" x14ac:dyDescent="0.25">
      <c r="A123" s="489">
        <v>116</v>
      </c>
      <c r="B123" s="488" t="s">
        <v>25551</v>
      </c>
      <c r="C123" s="489" t="s">
        <v>182</v>
      </c>
      <c r="D123" s="490">
        <v>725794.97</v>
      </c>
      <c r="E123" s="487"/>
      <c r="F123" s="488" t="s">
        <v>15948</v>
      </c>
      <c r="G123" s="491">
        <v>588755.64</v>
      </c>
      <c r="H123" s="491">
        <v>6506.37</v>
      </c>
      <c r="I123" s="491">
        <v>130532.96</v>
      </c>
      <c r="J123" s="491">
        <v>0</v>
      </c>
      <c r="K123" s="491">
        <v>0</v>
      </c>
    </row>
    <row r="124" spans="1:11" x14ac:dyDescent="0.25">
      <c r="A124" s="489">
        <v>117</v>
      </c>
      <c r="B124" s="488" t="s">
        <v>25556</v>
      </c>
      <c r="C124" s="489" t="s">
        <v>182</v>
      </c>
      <c r="D124" s="490">
        <v>811375.74</v>
      </c>
      <c r="E124" s="487"/>
      <c r="F124" s="488" t="s">
        <v>15948</v>
      </c>
      <c r="G124" s="491">
        <v>607426.78</v>
      </c>
      <c r="H124" s="491">
        <v>3596.04</v>
      </c>
      <c r="I124" s="491">
        <v>200352.92</v>
      </c>
      <c r="J124" s="491">
        <v>0</v>
      </c>
      <c r="K124" s="491">
        <v>0</v>
      </c>
    </row>
    <row r="125" spans="1:11" x14ac:dyDescent="0.25">
      <c r="A125" s="489">
        <v>118</v>
      </c>
      <c r="B125" s="488" t="s">
        <v>25557</v>
      </c>
      <c r="C125" s="489" t="s">
        <v>182</v>
      </c>
      <c r="D125" s="490">
        <v>638796.86</v>
      </c>
      <c r="E125" s="487"/>
      <c r="F125" s="488" t="s">
        <v>15948</v>
      </c>
      <c r="G125" s="491">
        <v>402673.9</v>
      </c>
      <c r="H125" s="491">
        <v>8449.19</v>
      </c>
      <c r="I125" s="491">
        <v>227673.77</v>
      </c>
      <c r="J125" s="491">
        <v>0</v>
      </c>
      <c r="K125" s="491">
        <v>0</v>
      </c>
    </row>
    <row r="126" spans="1:11" x14ac:dyDescent="0.25">
      <c r="A126" s="489">
        <v>119</v>
      </c>
      <c r="B126" s="488" t="s">
        <v>25559</v>
      </c>
      <c r="C126" s="489" t="s">
        <v>182</v>
      </c>
      <c r="D126" s="490">
        <v>710040.93</v>
      </c>
      <c r="E126" s="487"/>
      <c r="F126" s="488" t="s">
        <v>15948</v>
      </c>
      <c r="G126" s="491">
        <v>569540.96</v>
      </c>
      <c r="H126" s="491">
        <v>3895.71</v>
      </c>
      <c r="I126" s="491">
        <v>136604.26</v>
      </c>
      <c r="J126" s="491">
        <v>0</v>
      </c>
      <c r="K126" s="491">
        <v>0</v>
      </c>
    </row>
    <row r="127" spans="1:11" x14ac:dyDescent="0.25">
      <c r="A127" s="489">
        <v>120</v>
      </c>
      <c r="B127" s="488" t="s">
        <v>16314</v>
      </c>
      <c r="C127" s="489" t="s">
        <v>80</v>
      </c>
      <c r="D127" s="490">
        <v>20034.98</v>
      </c>
      <c r="E127" s="487"/>
      <c r="F127" s="488" t="s">
        <v>16308</v>
      </c>
      <c r="G127" s="491">
        <v>5405.66</v>
      </c>
      <c r="H127" s="491">
        <v>0</v>
      </c>
      <c r="I127" s="491">
        <v>14629.32</v>
      </c>
      <c r="J127" s="491">
        <v>0</v>
      </c>
      <c r="K127" s="491">
        <v>0</v>
      </c>
    </row>
    <row r="128" spans="1:11" x14ac:dyDescent="0.25">
      <c r="A128" s="489">
        <v>121</v>
      </c>
      <c r="B128" s="488" t="s">
        <v>16307</v>
      </c>
      <c r="C128" s="489" t="s">
        <v>80</v>
      </c>
      <c r="D128" s="490">
        <v>75437.009999999995</v>
      </c>
      <c r="E128" s="487"/>
      <c r="F128" s="488" t="s">
        <v>16308</v>
      </c>
      <c r="G128" s="491">
        <v>26697.88</v>
      </c>
      <c r="H128" s="491">
        <v>0</v>
      </c>
      <c r="I128" s="491">
        <v>48739.13</v>
      </c>
      <c r="J128" s="491">
        <v>0</v>
      </c>
      <c r="K128" s="491">
        <v>0</v>
      </c>
    </row>
    <row r="129" spans="1:11" x14ac:dyDescent="0.25">
      <c r="A129" s="489">
        <v>122</v>
      </c>
      <c r="B129" s="488" t="s">
        <v>16310</v>
      </c>
      <c r="C129" s="489" t="s">
        <v>80</v>
      </c>
      <c r="D129" s="490">
        <v>67564.91</v>
      </c>
      <c r="E129" s="487"/>
      <c r="F129" s="488" t="s">
        <v>16308</v>
      </c>
      <c r="G129" s="491">
        <v>20977.99</v>
      </c>
      <c r="H129" s="491">
        <v>0</v>
      </c>
      <c r="I129" s="491">
        <v>46586.92</v>
      </c>
      <c r="J129" s="491">
        <v>0</v>
      </c>
      <c r="K129" s="491">
        <v>0</v>
      </c>
    </row>
    <row r="130" spans="1:11" x14ac:dyDescent="0.25">
      <c r="A130" s="489">
        <v>123</v>
      </c>
      <c r="B130" s="488" t="s">
        <v>16313</v>
      </c>
      <c r="C130" s="489" t="s">
        <v>80</v>
      </c>
      <c r="D130" s="490">
        <v>66122.97</v>
      </c>
      <c r="E130" s="487"/>
      <c r="F130" s="488" t="s">
        <v>16308</v>
      </c>
      <c r="G130" s="491">
        <v>19306.93</v>
      </c>
      <c r="H130" s="491">
        <v>0</v>
      </c>
      <c r="I130" s="491">
        <v>46816.04</v>
      </c>
      <c r="J130" s="491">
        <v>0</v>
      </c>
      <c r="K130" s="491">
        <v>0</v>
      </c>
    </row>
    <row r="131" spans="1:11" x14ac:dyDescent="0.25">
      <c r="A131" s="489">
        <v>124</v>
      </c>
      <c r="B131" s="488" t="s">
        <v>20840</v>
      </c>
      <c r="C131" s="489" t="s">
        <v>92</v>
      </c>
      <c r="D131" s="490">
        <v>36140.949999999997</v>
      </c>
      <c r="E131" s="487"/>
      <c r="F131" s="488" t="s">
        <v>16280</v>
      </c>
      <c r="G131" s="491">
        <v>13993.07</v>
      </c>
      <c r="H131" s="491">
        <v>0</v>
      </c>
      <c r="I131" s="491">
        <v>22147.88</v>
      </c>
      <c r="J131" s="491">
        <v>0</v>
      </c>
      <c r="K131" s="491">
        <v>0</v>
      </c>
    </row>
    <row r="132" spans="1:11" x14ac:dyDescent="0.25">
      <c r="A132" s="489">
        <v>125</v>
      </c>
      <c r="B132" s="488" t="s">
        <v>16684</v>
      </c>
      <c r="C132" s="489" t="s">
        <v>80</v>
      </c>
      <c r="D132" s="490">
        <v>150925.24</v>
      </c>
      <c r="E132" s="487"/>
      <c r="F132" s="488" t="s">
        <v>16308</v>
      </c>
      <c r="G132" s="491">
        <v>47350.55</v>
      </c>
      <c r="H132" s="491">
        <v>167</v>
      </c>
      <c r="I132" s="491">
        <v>103407.69</v>
      </c>
      <c r="J132" s="491">
        <v>0</v>
      </c>
      <c r="K132" s="491">
        <v>0</v>
      </c>
    </row>
    <row r="133" spans="1:11" x14ac:dyDescent="0.25">
      <c r="A133" s="489">
        <v>126</v>
      </c>
      <c r="B133" s="488" t="s">
        <v>16974</v>
      </c>
      <c r="C133" s="489" t="s">
        <v>80</v>
      </c>
      <c r="D133" s="490">
        <v>47211.46</v>
      </c>
      <c r="E133" s="487"/>
      <c r="F133" s="488" t="s">
        <v>16308</v>
      </c>
      <c r="G133" s="491">
        <v>9917.48</v>
      </c>
      <c r="H133" s="491">
        <v>0</v>
      </c>
      <c r="I133" s="491">
        <v>37293.980000000003</v>
      </c>
      <c r="J133" s="491">
        <v>0</v>
      </c>
      <c r="K133" s="491">
        <v>0</v>
      </c>
    </row>
    <row r="134" spans="1:11" x14ac:dyDescent="0.25">
      <c r="A134" s="489">
        <v>127</v>
      </c>
      <c r="B134" s="488" t="s">
        <v>17005</v>
      </c>
      <c r="C134" s="489" t="s">
        <v>92</v>
      </c>
      <c r="D134" s="490">
        <v>27368.21</v>
      </c>
      <c r="E134" s="487"/>
      <c r="F134" s="488" t="s">
        <v>16308</v>
      </c>
      <c r="G134" s="491">
        <v>6961.31</v>
      </c>
      <c r="H134" s="491">
        <v>0</v>
      </c>
      <c r="I134" s="491">
        <v>20406.900000000001</v>
      </c>
      <c r="J134" s="491">
        <v>0</v>
      </c>
      <c r="K134" s="491">
        <v>0</v>
      </c>
    </row>
    <row r="135" spans="1:11" x14ac:dyDescent="0.25">
      <c r="A135" s="489">
        <v>128</v>
      </c>
      <c r="B135" s="488" t="s">
        <v>17004</v>
      </c>
      <c r="C135" s="489" t="s">
        <v>92</v>
      </c>
      <c r="D135" s="490">
        <v>41596.080000000002</v>
      </c>
      <c r="E135" s="487"/>
      <c r="F135" s="488" t="s">
        <v>16308</v>
      </c>
      <c r="G135" s="491">
        <v>21189.18</v>
      </c>
      <c r="H135" s="491">
        <v>0</v>
      </c>
      <c r="I135" s="491">
        <v>20406.900000000001</v>
      </c>
      <c r="J135" s="491">
        <v>0</v>
      </c>
      <c r="K135" s="491">
        <v>0</v>
      </c>
    </row>
    <row r="136" spans="1:11" x14ac:dyDescent="0.25">
      <c r="A136" s="489">
        <v>129</v>
      </c>
      <c r="B136" s="488" t="s">
        <v>17012</v>
      </c>
      <c r="C136" s="489" t="s">
        <v>92</v>
      </c>
      <c r="D136" s="490">
        <v>25237.34</v>
      </c>
      <c r="E136" s="487"/>
      <c r="F136" s="488" t="s">
        <v>16308</v>
      </c>
      <c r="G136" s="491">
        <v>4958.74</v>
      </c>
      <c r="H136" s="491">
        <v>0</v>
      </c>
      <c r="I136" s="491">
        <v>20278.599999999999</v>
      </c>
      <c r="J136" s="491">
        <v>0</v>
      </c>
      <c r="K136" s="491">
        <v>0</v>
      </c>
    </row>
    <row r="137" spans="1:11" x14ac:dyDescent="0.25">
      <c r="A137" s="489">
        <v>130</v>
      </c>
      <c r="B137" s="488" t="s">
        <v>17014</v>
      </c>
      <c r="C137" s="489" t="s">
        <v>92</v>
      </c>
      <c r="D137" s="490">
        <v>46867.31</v>
      </c>
      <c r="E137" s="487"/>
      <c r="F137" s="488" t="s">
        <v>16308</v>
      </c>
      <c r="G137" s="491">
        <v>14876.23</v>
      </c>
      <c r="H137" s="491">
        <v>0</v>
      </c>
      <c r="I137" s="491">
        <v>31991.08</v>
      </c>
      <c r="J137" s="491">
        <v>0</v>
      </c>
      <c r="K137" s="491">
        <v>0</v>
      </c>
    </row>
    <row r="138" spans="1:11" x14ac:dyDescent="0.25">
      <c r="A138" s="489">
        <v>131</v>
      </c>
      <c r="B138" s="488" t="s">
        <v>17013</v>
      </c>
      <c r="C138" s="489" t="s">
        <v>92</v>
      </c>
      <c r="D138" s="490">
        <v>54895.47</v>
      </c>
      <c r="E138" s="487"/>
      <c r="F138" s="488" t="s">
        <v>16308</v>
      </c>
      <c r="G138" s="491">
        <v>34616.870000000003</v>
      </c>
      <c r="H138" s="491">
        <v>0</v>
      </c>
      <c r="I138" s="491">
        <v>20278.599999999999</v>
      </c>
      <c r="J138" s="491">
        <v>0</v>
      </c>
      <c r="K138" s="491">
        <v>0</v>
      </c>
    </row>
    <row r="139" spans="1:11" x14ac:dyDescent="0.25">
      <c r="A139" s="489">
        <v>132</v>
      </c>
      <c r="B139" s="488" t="s">
        <v>17010</v>
      </c>
      <c r="C139" s="489" t="s">
        <v>92</v>
      </c>
      <c r="D139" s="490">
        <v>71248.990000000005</v>
      </c>
      <c r="E139" s="487"/>
      <c r="F139" s="488" t="s">
        <v>16308</v>
      </c>
      <c r="G139" s="491">
        <v>39575.61</v>
      </c>
      <c r="H139" s="491">
        <v>0</v>
      </c>
      <c r="I139" s="491">
        <v>31673.38</v>
      </c>
      <c r="J139" s="491">
        <v>0</v>
      </c>
      <c r="K139" s="491">
        <v>0</v>
      </c>
    </row>
    <row r="140" spans="1:11" ht="30" x14ac:dyDescent="0.25">
      <c r="A140" s="489">
        <v>133</v>
      </c>
      <c r="B140" s="488" t="s">
        <v>23820</v>
      </c>
      <c r="C140" s="489" t="s">
        <v>87</v>
      </c>
      <c r="D140" s="490">
        <v>1520261.48</v>
      </c>
      <c r="E140" s="487"/>
      <c r="F140" s="488" t="s">
        <v>15713</v>
      </c>
      <c r="G140" s="491">
        <v>1092638.19</v>
      </c>
      <c r="H140" s="491">
        <v>20363.009999999998</v>
      </c>
      <c r="I140" s="491">
        <v>407260.28</v>
      </c>
      <c r="J140" s="491">
        <v>0</v>
      </c>
      <c r="K140" s="491">
        <v>0</v>
      </c>
    </row>
    <row r="141" spans="1:11" x14ac:dyDescent="0.25">
      <c r="A141" s="489">
        <v>134</v>
      </c>
      <c r="B141" s="488" t="s">
        <v>17015</v>
      </c>
      <c r="C141" s="489" t="s">
        <v>92</v>
      </c>
      <c r="D141" s="490">
        <v>28567.040000000001</v>
      </c>
      <c r="E141" s="487"/>
      <c r="F141" s="488" t="s">
        <v>16308</v>
      </c>
      <c r="G141" s="491">
        <v>5978.33</v>
      </c>
      <c r="H141" s="491">
        <v>0</v>
      </c>
      <c r="I141" s="491">
        <v>22588.71</v>
      </c>
      <c r="J141" s="491">
        <v>0</v>
      </c>
      <c r="K141" s="491">
        <v>0</v>
      </c>
    </row>
    <row r="142" spans="1:11" x14ac:dyDescent="0.25">
      <c r="A142" s="489">
        <v>135</v>
      </c>
      <c r="B142" s="488" t="s">
        <v>17017</v>
      </c>
      <c r="C142" s="489" t="s">
        <v>92</v>
      </c>
      <c r="D142" s="490">
        <v>41376.83</v>
      </c>
      <c r="E142" s="487"/>
      <c r="F142" s="488" t="s">
        <v>16308</v>
      </c>
      <c r="G142" s="491">
        <v>13816.58</v>
      </c>
      <c r="H142" s="491">
        <v>0</v>
      </c>
      <c r="I142" s="491">
        <v>27560.25</v>
      </c>
      <c r="J142" s="491">
        <v>0</v>
      </c>
      <c r="K142" s="491">
        <v>0</v>
      </c>
    </row>
    <row r="143" spans="1:11" x14ac:dyDescent="0.25">
      <c r="A143" s="489">
        <v>136</v>
      </c>
      <c r="B143" s="488" t="s">
        <v>17126</v>
      </c>
      <c r="C143" s="489" t="s">
        <v>92</v>
      </c>
      <c r="D143" s="490">
        <v>325827.24</v>
      </c>
      <c r="E143" s="487"/>
      <c r="F143" s="488" t="s">
        <v>16308</v>
      </c>
      <c r="G143" s="491">
        <v>255103.71</v>
      </c>
      <c r="H143" s="491">
        <v>0</v>
      </c>
      <c r="I143" s="491">
        <v>70723.53</v>
      </c>
      <c r="J143" s="491">
        <v>0</v>
      </c>
      <c r="K143" s="491">
        <v>0</v>
      </c>
    </row>
    <row r="144" spans="1:11" x14ac:dyDescent="0.25">
      <c r="A144" s="489">
        <v>137</v>
      </c>
      <c r="B144" s="488" t="s">
        <v>25523</v>
      </c>
      <c r="C144" s="489" t="s">
        <v>80</v>
      </c>
      <c r="D144" s="490">
        <v>93487.88</v>
      </c>
      <c r="E144" s="487"/>
      <c r="F144" s="488" t="s">
        <v>15948</v>
      </c>
      <c r="G144" s="491">
        <v>48630.63</v>
      </c>
      <c r="H144" s="491">
        <v>17536.400000000001</v>
      </c>
      <c r="I144" s="491">
        <v>27320.85</v>
      </c>
      <c r="J144" s="491">
        <v>0</v>
      </c>
      <c r="K144" s="491">
        <v>0</v>
      </c>
    </row>
    <row r="145" spans="1:11" x14ac:dyDescent="0.25">
      <c r="A145" s="489">
        <v>138</v>
      </c>
      <c r="B145" s="488" t="s">
        <v>17921</v>
      </c>
      <c r="C145" s="489" t="s">
        <v>87</v>
      </c>
      <c r="D145" s="490">
        <v>882688.32</v>
      </c>
      <c r="E145" s="487"/>
      <c r="F145" s="488" t="s">
        <v>16308</v>
      </c>
      <c r="G145" s="491">
        <v>220413.16</v>
      </c>
      <c r="H145" s="491">
        <v>2</v>
      </c>
      <c r="I145" s="491">
        <v>660103.93999999994</v>
      </c>
      <c r="J145" s="491">
        <v>2169.2199999999998</v>
      </c>
      <c r="K145" s="491">
        <v>0</v>
      </c>
    </row>
    <row r="146" spans="1:11" x14ac:dyDescent="0.25">
      <c r="A146" s="489">
        <v>139</v>
      </c>
      <c r="B146" s="488" t="s">
        <v>18315</v>
      </c>
      <c r="C146" s="489" t="s">
        <v>80</v>
      </c>
      <c r="D146" s="490">
        <v>67767.48</v>
      </c>
      <c r="E146" s="487"/>
      <c r="F146" s="488" t="s">
        <v>16308</v>
      </c>
      <c r="G146" s="491">
        <v>51989.03</v>
      </c>
      <c r="H146" s="491">
        <v>0</v>
      </c>
      <c r="I146" s="491">
        <v>15778.46</v>
      </c>
      <c r="J146" s="491">
        <v>0</v>
      </c>
      <c r="K146" s="491">
        <v>0</v>
      </c>
    </row>
    <row r="147" spans="1:11" x14ac:dyDescent="0.25">
      <c r="A147" s="489">
        <v>140</v>
      </c>
      <c r="B147" s="488" t="s">
        <v>19261</v>
      </c>
      <c r="C147" s="489" t="s">
        <v>80</v>
      </c>
      <c r="D147" s="490">
        <v>43692.54</v>
      </c>
      <c r="E147" s="487"/>
      <c r="F147" s="488" t="s">
        <v>16308</v>
      </c>
      <c r="G147" s="491">
        <v>20926.91</v>
      </c>
      <c r="H147" s="491">
        <v>4495.4799999999996</v>
      </c>
      <c r="I147" s="491">
        <v>18270.14</v>
      </c>
      <c r="J147" s="491">
        <v>0</v>
      </c>
      <c r="K147" s="491">
        <v>0</v>
      </c>
    </row>
    <row r="148" spans="1:11" x14ac:dyDescent="0.25">
      <c r="A148" s="489">
        <v>141</v>
      </c>
      <c r="B148" s="488" t="s">
        <v>19260</v>
      </c>
      <c r="C148" s="489" t="s">
        <v>80</v>
      </c>
      <c r="D148" s="490">
        <v>40875.089999999997</v>
      </c>
      <c r="E148" s="487"/>
      <c r="F148" s="488" t="s">
        <v>16308</v>
      </c>
      <c r="G148" s="491">
        <v>13950.25</v>
      </c>
      <c r="H148" s="491">
        <v>0</v>
      </c>
      <c r="I148" s="491">
        <v>26924.84</v>
      </c>
      <c r="J148" s="491">
        <v>0</v>
      </c>
      <c r="K148" s="491">
        <v>0</v>
      </c>
    </row>
    <row r="149" spans="1:11" x14ac:dyDescent="0.25">
      <c r="A149" s="489">
        <v>142</v>
      </c>
      <c r="B149" s="488" t="s">
        <v>19276</v>
      </c>
      <c r="C149" s="489" t="s">
        <v>80</v>
      </c>
      <c r="D149" s="490">
        <v>68881.009999999995</v>
      </c>
      <c r="E149" s="487"/>
      <c r="F149" s="488" t="s">
        <v>16308</v>
      </c>
      <c r="G149" s="491">
        <v>43669.45</v>
      </c>
      <c r="H149" s="491">
        <v>0</v>
      </c>
      <c r="I149" s="491">
        <v>23420.04</v>
      </c>
      <c r="J149" s="491">
        <v>1791.52</v>
      </c>
      <c r="K149" s="491">
        <v>0</v>
      </c>
    </row>
    <row r="150" spans="1:11" x14ac:dyDescent="0.25">
      <c r="A150" s="489">
        <v>143</v>
      </c>
      <c r="B150" s="488" t="s">
        <v>19453</v>
      </c>
      <c r="C150" s="489" t="s">
        <v>80</v>
      </c>
      <c r="D150" s="490">
        <v>27198.6</v>
      </c>
      <c r="E150" s="487"/>
      <c r="F150" s="488" t="s">
        <v>16308</v>
      </c>
      <c r="G150" s="491">
        <v>6173.8</v>
      </c>
      <c r="H150" s="491">
        <v>412.25</v>
      </c>
      <c r="I150" s="491">
        <v>20612.55</v>
      </c>
      <c r="J150" s="491">
        <v>0</v>
      </c>
      <c r="K150" s="491">
        <v>0</v>
      </c>
    </row>
    <row r="151" spans="1:11" x14ac:dyDescent="0.25">
      <c r="A151" s="489">
        <v>144</v>
      </c>
      <c r="B151" s="488" t="s">
        <v>19472</v>
      </c>
      <c r="C151" s="489" t="s">
        <v>92</v>
      </c>
      <c r="D151" s="490">
        <v>28979.74</v>
      </c>
      <c r="E151" s="487"/>
      <c r="F151" s="488" t="s">
        <v>16308</v>
      </c>
      <c r="G151" s="491">
        <v>8367.19</v>
      </c>
      <c r="H151" s="491">
        <v>0</v>
      </c>
      <c r="I151" s="491">
        <v>20612.55</v>
      </c>
      <c r="J151" s="491">
        <v>0</v>
      </c>
      <c r="K151" s="491">
        <v>0</v>
      </c>
    </row>
    <row r="152" spans="1:11" x14ac:dyDescent="0.25">
      <c r="A152" s="489">
        <v>145</v>
      </c>
      <c r="B152" s="488" t="s">
        <v>22270</v>
      </c>
      <c r="C152" s="489" t="s">
        <v>92</v>
      </c>
      <c r="D152" s="490">
        <v>119226.17</v>
      </c>
      <c r="E152" s="487"/>
      <c r="F152" s="488" t="s">
        <v>15948</v>
      </c>
      <c r="G152" s="491">
        <v>56552.87</v>
      </c>
      <c r="H152" s="491">
        <v>16522.34</v>
      </c>
      <c r="I152" s="491">
        <v>46150.96</v>
      </c>
      <c r="J152" s="491">
        <v>0</v>
      </c>
      <c r="K152" s="491">
        <v>0</v>
      </c>
    </row>
    <row r="153" spans="1:11" x14ac:dyDescent="0.25">
      <c r="A153" s="489">
        <v>146</v>
      </c>
      <c r="B153" s="488" t="s">
        <v>20466</v>
      </c>
      <c r="C153" s="489" t="s">
        <v>20467</v>
      </c>
      <c r="D153" s="490">
        <v>91646.399999999994</v>
      </c>
      <c r="E153" s="487"/>
      <c r="F153" s="488" t="s">
        <v>16308</v>
      </c>
      <c r="G153" s="491">
        <v>0</v>
      </c>
      <c r="H153" s="491">
        <v>0</v>
      </c>
      <c r="I153" s="491">
        <v>91646.399999999994</v>
      </c>
      <c r="J153" s="491">
        <v>0</v>
      </c>
      <c r="K153" s="491">
        <v>0</v>
      </c>
    </row>
    <row r="154" spans="1:11" x14ac:dyDescent="0.25">
      <c r="A154" s="489">
        <v>147</v>
      </c>
      <c r="B154" s="488" t="s">
        <v>20362</v>
      </c>
      <c r="C154" s="489" t="s">
        <v>92</v>
      </c>
      <c r="D154" s="490">
        <v>30924.33</v>
      </c>
      <c r="E154" s="487"/>
      <c r="F154" s="488" t="s">
        <v>16308</v>
      </c>
      <c r="G154" s="491">
        <v>4366.75</v>
      </c>
      <c r="H154" s="491">
        <v>0</v>
      </c>
      <c r="I154" s="491">
        <v>25971.9</v>
      </c>
      <c r="J154" s="491">
        <v>585.69000000000005</v>
      </c>
      <c r="K154" s="491">
        <v>0</v>
      </c>
    </row>
    <row r="155" spans="1:11" x14ac:dyDescent="0.25">
      <c r="A155" s="489">
        <v>148</v>
      </c>
      <c r="B155" s="488" t="s">
        <v>21030</v>
      </c>
      <c r="C155" s="489" t="s">
        <v>87</v>
      </c>
      <c r="D155" s="490">
        <v>29050.959999999999</v>
      </c>
      <c r="E155" s="487"/>
      <c r="F155" s="488" t="s">
        <v>16308</v>
      </c>
      <c r="G155" s="491">
        <v>17372.16</v>
      </c>
      <c r="H155" s="491">
        <v>0</v>
      </c>
      <c r="I155" s="491">
        <v>11678.81</v>
      </c>
      <c r="J155" s="491">
        <v>0</v>
      </c>
      <c r="K155" s="491">
        <v>0</v>
      </c>
    </row>
    <row r="156" spans="1:11" x14ac:dyDescent="0.25">
      <c r="A156" s="489">
        <v>149</v>
      </c>
      <c r="B156" s="488" t="s">
        <v>21264</v>
      </c>
      <c r="C156" s="489" t="s">
        <v>92</v>
      </c>
      <c r="D156" s="490">
        <v>173121.94</v>
      </c>
      <c r="E156" s="487"/>
      <c r="F156" s="488" t="s">
        <v>16308</v>
      </c>
      <c r="G156" s="491">
        <v>108361.89</v>
      </c>
      <c r="H156" s="491">
        <v>2873.17</v>
      </c>
      <c r="I156" s="491">
        <v>57463.38</v>
      </c>
      <c r="J156" s="491">
        <v>4423.5</v>
      </c>
      <c r="K156" s="491">
        <v>0</v>
      </c>
    </row>
    <row r="157" spans="1:11" x14ac:dyDescent="0.25">
      <c r="A157" s="489">
        <v>150</v>
      </c>
      <c r="B157" s="488" t="s">
        <v>22440</v>
      </c>
      <c r="C157" s="489" t="s">
        <v>80</v>
      </c>
      <c r="D157" s="490">
        <v>27501.11</v>
      </c>
      <c r="E157" s="487"/>
      <c r="F157" s="488" t="s">
        <v>16308</v>
      </c>
      <c r="G157" s="491">
        <v>10222.709999999999</v>
      </c>
      <c r="H157" s="491">
        <v>0</v>
      </c>
      <c r="I157" s="491">
        <v>17278.400000000001</v>
      </c>
      <c r="J157" s="491">
        <v>0</v>
      </c>
      <c r="K157" s="491">
        <v>0</v>
      </c>
    </row>
    <row r="158" spans="1:11" ht="30" x14ac:dyDescent="0.25">
      <c r="A158" s="489">
        <v>151</v>
      </c>
      <c r="B158" s="488" t="s">
        <v>20410</v>
      </c>
      <c r="C158" s="489" t="s">
        <v>87</v>
      </c>
      <c r="D158" s="490">
        <v>94850.47</v>
      </c>
      <c r="E158" s="487"/>
      <c r="F158" s="488" t="s">
        <v>15793</v>
      </c>
      <c r="G158" s="491">
        <v>33752.870000000003</v>
      </c>
      <c r="H158" s="491">
        <v>0</v>
      </c>
      <c r="I158" s="491">
        <v>61097.599999999999</v>
      </c>
      <c r="J158" s="491">
        <v>0</v>
      </c>
      <c r="K158" s="491">
        <v>0</v>
      </c>
    </row>
    <row r="159" spans="1:11" x14ac:dyDescent="0.25">
      <c r="A159" s="489">
        <v>152</v>
      </c>
      <c r="B159" s="488" t="s">
        <v>21568</v>
      </c>
      <c r="C159" s="489" t="s">
        <v>92</v>
      </c>
      <c r="D159" s="490">
        <v>145352.38</v>
      </c>
      <c r="E159" s="487"/>
      <c r="F159" s="488" t="s">
        <v>16308</v>
      </c>
      <c r="G159" s="491">
        <v>105828.66</v>
      </c>
      <c r="H159" s="491">
        <v>1878.03</v>
      </c>
      <c r="I159" s="491">
        <v>37560.620000000003</v>
      </c>
      <c r="J159" s="491">
        <v>85.07</v>
      </c>
      <c r="K159" s="491">
        <v>0</v>
      </c>
    </row>
    <row r="160" spans="1:11" x14ac:dyDescent="0.25">
      <c r="A160" s="489">
        <v>153</v>
      </c>
      <c r="B160" s="488" t="s">
        <v>23170</v>
      </c>
      <c r="C160" s="489" t="s">
        <v>80</v>
      </c>
      <c r="D160" s="490">
        <v>34104.5</v>
      </c>
      <c r="E160" s="487"/>
      <c r="F160" s="488" t="s">
        <v>16308</v>
      </c>
      <c r="G160" s="491">
        <v>22330.99</v>
      </c>
      <c r="H160" s="491">
        <v>0</v>
      </c>
      <c r="I160" s="491">
        <v>11773.51</v>
      </c>
      <c r="J160" s="491">
        <v>0</v>
      </c>
      <c r="K160" s="491">
        <v>0</v>
      </c>
    </row>
    <row r="161" spans="1:11" x14ac:dyDescent="0.25">
      <c r="A161" s="489">
        <v>154</v>
      </c>
      <c r="B161" s="488" t="s">
        <v>23197</v>
      </c>
      <c r="C161" s="489" t="s">
        <v>92</v>
      </c>
      <c r="D161" s="490">
        <v>4858.84</v>
      </c>
      <c r="E161" s="487"/>
      <c r="F161" s="488" t="s">
        <v>16308</v>
      </c>
      <c r="G161" s="491">
        <v>317.24</v>
      </c>
      <c r="H161" s="491">
        <v>0</v>
      </c>
      <c r="I161" s="491">
        <v>4541.6000000000004</v>
      </c>
      <c r="J161" s="491">
        <v>0</v>
      </c>
      <c r="K161" s="491">
        <v>0</v>
      </c>
    </row>
    <row r="162" spans="1:11" x14ac:dyDescent="0.25">
      <c r="A162" s="489">
        <v>155</v>
      </c>
      <c r="B162" s="488" t="s">
        <v>21571</v>
      </c>
      <c r="C162" s="489" t="s">
        <v>92</v>
      </c>
      <c r="D162" s="490">
        <v>37082.76</v>
      </c>
      <c r="E162" s="487"/>
      <c r="F162" s="488" t="s">
        <v>16308</v>
      </c>
      <c r="G162" s="491">
        <v>16119.34</v>
      </c>
      <c r="H162" s="491">
        <v>998.26</v>
      </c>
      <c r="I162" s="491">
        <v>19965.16</v>
      </c>
      <c r="J162" s="491">
        <v>0</v>
      </c>
      <c r="K162" s="491">
        <v>0</v>
      </c>
    </row>
    <row r="163" spans="1:11" ht="30" x14ac:dyDescent="0.25">
      <c r="A163" s="489">
        <v>156</v>
      </c>
      <c r="B163" s="488" t="s">
        <v>21386</v>
      </c>
      <c r="C163" s="489" t="s">
        <v>182</v>
      </c>
      <c r="D163" s="490">
        <v>794206.23</v>
      </c>
      <c r="E163" s="487"/>
      <c r="F163" s="488" t="s">
        <v>16247</v>
      </c>
      <c r="G163" s="491">
        <v>763657.43</v>
      </c>
      <c r="H163" s="491">
        <v>0</v>
      </c>
      <c r="I163" s="491">
        <v>30548.799999999999</v>
      </c>
      <c r="J163" s="491">
        <v>0</v>
      </c>
      <c r="K163" s="491">
        <v>0</v>
      </c>
    </row>
    <row r="164" spans="1:11" x14ac:dyDescent="0.25">
      <c r="A164" s="489">
        <v>157</v>
      </c>
      <c r="B164" s="488" t="s">
        <v>23792</v>
      </c>
      <c r="C164" s="489" t="s">
        <v>80</v>
      </c>
      <c r="D164" s="490">
        <v>41198.910000000003</v>
      </c>
      <c r="E164" s="487"/>
      <c r="F164" s="488" t="s">
        <v>16308</v>
      </c>
      <c r="G164" s="491">
        <v>23761.65</v>
      </c>
      <c r="H164" s="491">
        <v>0</v>
      </c>
      <c r="I164" s="491">
        <v>17437.259999999998</v>
      </c>
      <c r="J164" s="491">
        <v>0</v>
      </c>
      <c r="K164" s="491">
        <v>0</v>
      </c>
    </row>
    <row r="165" spans="1:11" x14ac:dyDescent="0.25">
      <c r="A165" s="489">
        <v>158</v>
      </c>
      <c r="B165" s="488" t="s">
        <v>23793</v>
      </c>
      <c r="C165" s="489" t="s">
        <v>80</v>
      </c>
      <c r="D165" s="490">
        <v>56966.720000000001</v>
      </c>
      <c r="E165" s="487"/>
      <c r="F165" s="488" t="s">
        <v>16308</v>
      </c>
      <c r="G165" s="491">
        <v>39211.760000000002</v>
      </c>
      <c r="H165" s="491">
        <v>0</v>
      </c>
      <c r="I165" s="491">
        <v>17754.96</v>
      </c>
      <c r="J165" s="491">
        <v>0</v>
      </c>
      <c r="K165" s="491">
        <v>0</v>
      </c>
    </row>
    <row r="166" spans="1:11" x14ac:dyDescent="0.25">
      <c r="A166" s="489">
        <v>159</v>
      </c>
      <c r="B166" s="488" t="s">
        <v>21575</v>
      </c>
      <c r="C166" s="489" t="s">
        <v>92</v>
      </c>
      <c r="D166" s="490">
        <v>76471.44</v>
      </c>
      <c r="E166" s="487"/>
      <c r="F166" s="488" t="s">
        <v>16308</v>
      </c>
      <c r="G166" s="491">
        <v>55508.02</v>
      </c>
      <c r="H166" s="491">
        <v>998.26</v>
      </c>
      <c r="I166" s="491">
        <v>19965.16</v>
      </c>
      <c r="J166" s="491">
        <v>0</v>
      </c>
      <c r="K166" s="491">
        <v>0</v>
      </c>
    </row>
    <row r="167" spans="1:11" x14ac:dyDescent="0.25">
      <c r="A167" s="489">
        <v>160</v>
      </c>
      <c r="B167" s="488" t="s">
        <v>21565</v>
      </c>
      <c r="C167" s="489" t="s">
        <v>92</v>
      </c>
      <c r="D167" s="490">
        <v>57858.95</v>
      </c>
      <c r="E167" s="487"/>
      <c r="F167" s="488" t="s">
        <v>16308</v>
      </c>
      <c r="G167" s="491">
        <v>32238.68</v>
      </c>
      <c r="H167" s="491">
        <v>1220.01</v>
      </c>
      <c r="I167" s="491">
        <v>24400.25</v>
      </c>
      <c r="J167" s="491">
        <v>0</v>
      </c>
      <c r="K167" s="491">
        <v>0</v>
      </c>
    </row>
    <row r="168" spans="1:11" x14ac:dyDescent="0.25">
      <c r="A168" s="489">
        <v>161</v>
      </c>
      <c r="B168" s="488" t="s">
        <v>21561</v>
      </c>
      <c r="C168" s="489" t="s">
        <v>92</v>
      </c>
      <c r="D168" s="490">
        <v>24190.16</v>
      </c>
      <c r="E168" s="487"/>
      <c r="F168" s="488" t="s">
        <v>16308</v>
      </c>
      <c r="G168" s="491">
        <v>7351.13</v>
      </c>
      <c r="H168" s="491">
        <v>801.86</v>
      </c>
      <c r="I168" s="491">
        <v>16037.17</v>
      </c>
      <c r="J168" s="491">
        <v>0</v>
      </c>
      <c r="K168" s="491">
        <v>0</v>
      </c>
    </row>
    <row r="169" spans="1:11" x14ac:dyDescent="0.25">
      <c r="A169" s="489">
        <v>162</v>
      </c>
      <c r="B169" s="488" t="s">
        <v>21578</v>
      </c>
      <c r="C169" s="489" t="s">
        <v>92</v>
      </c>
      <c r="D169" s="490">
        <v>37082.76</v>
      </c>
      <c r="E169" s="487"/>
      <c r="F169" s="488" t="s">
        <v>16308</v>
      </c>
      <c r="G169" s="491">
        <v>16119.34</v>
      </c>
      <c r="H169" s="491">
        <v>998.26</v>
      </c>
      <c r="I169" s="491">
        <v>19965.16</v>
      </c>
      <c r="J169" s="491">
        <v>0</v>
      </c>
      <c r="K169" s="491">
        <v>0</v>
      </c>
    </row>
    <row r="170" spans="1:11" x14ac:dyDescent="0.25">
      <c r="A170" s="489">
        <v>163</v>
      </c>
      <c r="B170" s="488" t="s">
        <v>21569</v>
      </c>
      <c r="C170" s="489" t="s">
        <v>92</v>
      </c>
      <c r="D170" s="490">
        <v>57858.95</v>
      </c>
      <c r="E170" s="487"/>
      <c r="F170" s="488" t="s">
        <v>16308</v>
      </c>
      <c r="G170" s="491">
        <v>32238.68</v>
      </c>
      <c r="H170" s="491">
        <v>1220.01</v>
      </c>
      <c r="I170" s="491">
        <v>24400.25</v>
      </c>
      <c r="J170" s="491">
        <v>0</v>
      </c>
      <c r="K170" s="491">
        <v>0</v>
      </c>
    </row>
    <row r="171" spans="1:11" ht="30" x14ac:dyDescent="0.25">
      <c r="A171" s="489">
        <v>164</v>
      </c>
      <c r="B171" s="488" t="s">
        <v>16693</v>
      </c>
      <c r="C171" s="489" t="s">
        <v>92</v>
      </c>
      <c r="D171" s="490">
        <v>41161.39</v>
      </c>
      <c r="E171" s="487"/>
      <c r="F171" s="488" t="s">
        <v>16694</v>
      </c>
      <c r="G171" s="491">
        <v>17486.07</v>
      </c>
      <c r="H171" s="491">
        <v>0</v>
      </c>
      <c r="I171" s="491">
        <v>23675.32</v>
      </c>
      <c r="J171" s="491">
        <v>0</v>
      </c>
      <c r="K171" s="491">
        <v>0</v>
      </c>
    </row>
    <row r="172" spans="1:11" ht="30" x14ac:dyDescent="0.25">
      <c r="A172" s="489">
        <v>165</v>
      </c>
      <c r="B172" s="488" t="s">
        <v>21731</v>
      </c>
      <c r="C172" s="489" t="s">
        <v>92</v>
      </c>
      <c r="D172" s="490">
        <v>2648645.88</v>
      </c>
      <c r="E172" s="487"/>
      <c r="F172" s="488" t="s">
        <v>16694</v>
      </c>
      <c r="G172" s="491">
        <v>2449342.79</v>
      </c>
      <c r="H172" s="491">
        <v>9490.6200000000008</v>
      </c>
      <c r="I172" s="491">
        <v>189812.47</v>
      </c>
      <c r="J172" s="491">
        <v>0</v>
      </c>
      <c r="K172" s="491">
        <v>0</v>
      </c>
    </row>
    <row r="173" spans="1:11" ht="30" x14ac:dyDescent="0.25">
      <c r="A173" s="489">
        <v>166</v>
      </c>
      <c r="B173" s="488" t="s">
        <v>21732</v>
      </c>
      <c r="C173" s="489" t="s">
        <v>92</v>
      </c>
      <c r="D173" s="490">
        <v>37797.19</v>
      </c>
      <c r="E173" s="487"/>
      <c r="F173" s="488" t="s">
        <v>16694</v>
      </c>
      <c r="G173" s="491">
        <v>14913.41</v>
      </c>
      <c r="H173" s="491">
        <v>1089.7</v>
      </c>
      <c r="I173" s="491">
        <v>21794.07</v>
      </c>
      <c r="J173" s="491">
        <v>0</v>
      </c>
      <c r="K173" s="491">
        <v>0</v>
      </c>
    </row>
    <row r="174" spans="1:11" ht="30" x14ac:dyDescent="0.25">
      <c r="A174" s="489">
        <v>167</v>
      </c>
      <c r="B174" s="488" t="s">
        <v>21733</v>
      </c>
      <c r="C174" s="489" t="s">
        <v>92</v>
      </c>
      <c r="D174" s="490">
        <v>36611.78</v>
      </c>
      <c r="E174" s="487"/>
      <c r="F174" s="488" t="s">
        <v>16694</v>
      </c>
      <c r="G174" s="491">
        <v>13728.01</v>
      </c>
      <c r="H174" s="491">
        <v>1089.7</v>
      </c>
      <c r="I174" s="491">
        <v>21794.07</v>
      </c>
      <c r="J174" s="491">
        <v>0</v>
      </c>
      <c r="K174" s="491">
        <v>0</v>
      </c>
    </row>
    <row r="175" spans="1:11" ht="30" x14ac:dyDescent="0.25">
      <c r="A175" s="489">
        <v>168</v>
      </c>
      <c r="B175" s="488" t="s">
        <v>21734</v>
      </c>
      <c r="C175" s="489" t="s">
        <v>92</v>
      </c>
      <c r="D175" s="490">
        <v>35936.46</v>
      </c>
      <c r="E175" s="487"/>
      <c r="F175" s="488" t="s">
        <v>16694</v>
      </c>
      <c r="G175" s="491">
        <v>12939.14</v>
      </c>
      <c r="H175" s="491">
        <v>1095.1099999999999</v>
      </c>
      <c r="I175" s="491">
        <v>21902.22</v>
      </c>
      <c r="J175" s="491">
        <v>0</v>
      </c>
      <c r="K175" s="491">
        <v>0</v>
      </c>
    </row>
    <row r="176" spans="1:11" ht="30" x14ac:dyDescent="0.25">
      <c r="A176" s="489">
        <v>169</v>
      </c>
      <c r="B176" s="488" t="s">
        <v>18441</v>
      </c>
      <c r="C176" s="489" t="s">
        <v>92</v>
      </c>
      <c r="D176" s="490">
        <v>28934.75</v>
      </c>
      <c r="E176" s="487"/>
      <c r="F176" s="488" t="s">
        <v>16694</v>
      </c>
      <c r="G176" s="491">
        <v>13134.91</v>
      </c>
      <c r="H176" s="491">
        <v>0</v>
      </c>
      <c r="I176" s="491">
        <v>15799.84</v>
      </c>
      <c r="J176" s="491">
        <v>0</v>
      </c>
      <c r="K176" s="491">
        <v>0</v>
      </c>
    </row>
    <row r="177" spans="1:11" ht="30" x14ac:dyDescent="0.25">
      <c r="A177" s="489">
        <v>170</v>
      </c>
      <c r="B177" s="488" t="s">
        <v>18442</v>
      </c>
      <c r="C177" s="489" t="s">
        <v>92</v>
      </c>
      <c r="D177" s="490">
        <v>33461.72</v>
      </c>
      <c r="E177" s="487"/>
      <c r="F177" s="488" t="s">
        <v>16694</v>
      </c>
      <c r="G177" s="491">
        <v>17487.759999999998</v>
      </c>
      <c r="H177" s="491">
        <v>0</v>
      </c>
      <c r="I177" s="491">
        <v>15973.97</v>
      </c>
      <c r="J177" s="491">
        <v>0</v>
      </c>
      <c r="K177" s="491">
        <v>0</v>
      </c>
    </row>
    <row r="178" spans="1:11" ht="30" x14ac:dyDescent="0.25">
      <c r="A178" s="489">
        <v>171</v>
      </c>
      <c r="B178" s="488" t="s">
        <v>19529</v>
      </c>
      <c r="C178" s="489" t="s">
        <v>92</v>
      </c>
      <c r="D178" s="490">
        <v>36152.94</v>
      </c>
      <c r="E178" s="487"/>
      <c r="F178" s="488" t="s">
        <v>16694</v>
      </c>
      <c r="G178" s="491">
        <v>11713.9</v>
      </c>
      <c r="H178" s="491">
        <v>0</v>
      </c>
      <c r="I178" s="491">
        <v>24439.040000000001</v>
      </c>
      <c r="J178" s="491">
        <v>0</v>
      </c>
      <c r="K178" s="491">
        <v>0</v>
      </c>
    </row>
    <row r="179" spans="1:11" ht="30" x14ac:dyDescent="0.25">
      <c r="A179" s="489">
        <v>172</v>
      </c>
      <c r="B179" s="488" t="s">
        <v>19914</v>
      </c>
      <c r="C179" s="489" t="s">
        <v>80</v>
      </c>
      <c r="D179" s="490">
        <v>7112.11</v>
      </c>
      <c r="E179" s="487"/>
      <c r="F179" s="488" t="s">
        <v>16694</v>
      </c>
      <c r="G179" s="491">
        <v>2742.14</v>
      </c>
      <c r="H179" s="491">
        <v>208.09</v>
      </c>
      <c r="I179" s="491">
        <v>4161.88</v>
      </c>
      <c r="J179" s="491">
        <v>0</v>
      </c>
      <c r="K179" s="491">
        <v>0</v>
      </c>
    </row>
    <row r="180" spans="1:11" ht="30" x14ac:dyDescent="0.25">
      <c r="A180" s="489">
        <v>173</v>
      </c>
      <c r="B180" s="488" t="s">
        <v>20126</v>
      </c>
      <c r="C180" s="489" t="s">
        <v>80</v>
      </c>
      <c r="D180" s="490">
        <v>10707.71</v>
      </c>
      <c r="E180" s="487"/>
      <c r="F180" s="488" t="s">
        <v>16694</v>
      </c>
      <c r="G180" s="491">
        <v>3030.79</v>
      </c>
      <c r="H180" s="491">
        <v>0</v>
      </c>
      <c r="I180" s="491">
        <v>7676.92</v>
      </c>
      <c r="J180" s="491">
        <v>0</v>
      </c>
      <c r="K180" s="491">
        <v>0</v>
      </c>
    </row>
    <row r="181" spans="1:11" ht="30" x14ac:dyDescent="0.25">
      <c r="A181" s="489">
        <v>174</v>
      </c>
      <c r="B181" s="488" t="s">
        <v>20177</v>
      </c>
      <c r="C181" s="489" t="s">
        <v>92</v>
      </c>
      <c r="D181" s="490">
        <v>15179.98</v>
      </c>
      <c r="E181" s="487"/>
      <c r="F181" s="488" t="s">
        <v>16694</v>
      </c>
      <c r="G181" s="491">
        <v>1433.02</v>
      </c>
      <c r="H181" s="491">
        <v>0</v>
      </c>
      <c r="I181" s="491">
        <v>13746.96</v>
      </c>
      <c r="J181" s="491">
        <v>0</v>
      </c>
      <c r="K181" s="491">
        <v>0</v>
      </c>
    </row>
    <row r="182" spans="1:11" ht="30" x14ac:dyDescent="0.25">
      <c r="A182" s="489">
        <v>175</v>
      </c>
      <c r="B182" s="488" t="s">
        <v>20278</v>
      </c>
      <c r="C182" s="489" t="s">
        <v>92</v>
      </c>
      <c r="D182" s="490">
        <v>8835.69</v>
      </c>
      <c r="E182" s="487"/>
      <c r="F182" s="488" t="s">
        <v>16694</v>
      </c>
      <c r="G182" s="491">
        <v>3718.08</v>
      </c>
      <c r="H182" s="491">
        <v>243.7</v>
      </c>
      <c r="I182" s="491">
        <v>4873.91</v>
      </c>
      <c r="J182" s="491">
        <v>0</v>
      </c>
      <c r="K182" s="491">
        <v>0</v>
      </c>
    </row>
    <row r="183" spans="1:11" ht="30" x14ac:dyDescent="0.25">
      <c r="A183" s="489">
        <v>176</v>
      </c>
      <c r="B183" s="488" t="s">
        <v>21747</v>
      </c>
      <c r="C183" s="489" t="s">
        <v>92</v>
      </c>
      <c r="D183" s="490">
        <v>33178.81</v>
      </c>
      <c r="E183" s="487"/>
      <c r="F183" s="488" t="s">
        <v>16694</v>
      </c>
      <c r="G183" s="491">
        <v>10583.71</v>
      </c>
      <c r="H183" s="491">
        <v>1075.96</v>
      </c>
      <c r="I183" s="491">
        <v>21519.13</v>
      </c>
      <c r="J183" s="491">
        <v>0</v>
      </c>
      <c r="K183" s="491">
        <v>0</v>
      </c>
    </row>
    <row r="184" spans="1:11" ht="30" x14ac:dyDescent="0.25">
      <c r="A184" s="489">
        <v>177</v>
      </c>
      <c r="B184" s="488" t="s">
        <v>21738</v>
      </c>
      <c r="C184" s="489" t="s">
        <v>92</v>
      </c>
      <c r="D184" s="490">
        <v>37955.160000000003</v>
      </c>
      <c r="E184" s="487"/>
      <c r="F184" s="488" t="s">
        <v>16694</v>
      </c>
      <c r="G184" s="491">
        <v>16036.81</v>
      </c>
      <c r="H184" s="491">
        <v>429.77</v>
      </c>
      <c r="I184" s="491">
        <v>21488.58</v>
      </c>
      <c r="J184" s="491">
        <v>0</v>
      </c>
      <c r="K184" s="491">
        <v>0</v>
      </c>
    </row>
    <row r="185" spans="1:11" ht="30" x14ac:dyDescent="0.25">
      <c r="A185" s="489">
        <v>178</v>
      </c>
      <c r="B185" s="488" t="s">
        <v>21739</v>
      </c>
      <c r="C185" s="489" t="s">
        <v>92</v>
      </c>
      <c r="D185" s="490">
        <v>17682.060000000001</v>
      </c>
      <c r="E185" s="487"/>
      <c r="F185" s="488" t="s">
        <v>16694</v>
      </c>
      <c r="G185" s="491">
        <v>7601.03</v>
      </c>
      <c r="H185" s="491">
        <v>293.62</v>
      </c>
      <c r="I185" s="491">
        <v>9787.41</v>
      </c>
      <c r="J185" s="491">
        <v>0</v>
      </c>
      <c r="K185" s="491">
        <v>0</v>
      </c>
    </row>
    <row r="186" spans="1:11" ht="30" x14ac:dyDescent="0.25">
      <c r="A186" s="489">
        <v>179</v>
      </c>
      <c r="B186" s="488" t="s">
        <v>21740</v>
      </c>
      <c r="C186" s="489" t="s">
        <v>92</v>
      </c>
      <c r="D186" s="490">
        <v>30057.96</v>
      </c>
      <c r="E186" s="487"/>
      <c r="F186" s="488" t="s">
        <v>16694</v>
      </c>
      <c r="G186" s="491">
        <v>7616.83</v>
      </c>
      <c r="H186" s="491">
        <v>1068.6300000000001</v>
      </c>
      <c r="I186" s="491">
        <v>21372.5</v>
      </c>
      <c r="J186" s="491">
        <v>0</v>
      </c>
      <c r="K186" s="491">
        <v>0</v>
      </c>
    </row>
    <row r="187" spans="1:11" ht="30" x14ac:dyDescent="0.25">
      <c r="A187" s="489">
        <v>180</v>
      </c>
      <c r="B187" s="488" t="s">
        <v>21742</v>
      </c>
      <c r="C187" s="489" t="s">
        <v>92</v>
      </c>
      <c r="D187" s="490">
        <v>29583.97</v>
      </c>
      <c r="E187" s="487"/>
      <c r="F187" s="488" t="s">
        <v>16694</v>
      </c>
      <c r="G187" s="491">
        <v>7087.68</v>
      </c>
      <c r="H187" s="491">
        <v>1071.25</v>
      </c>
      <c r="I187" s="491">
        <v>21425.040000000001</v>
      </c>
      <c r="J187" s="491">
        <v>0</v>
      </c>
      <c r="K187" s="491">
        <v>0</v>
      </c>
    </row>
    <row r="188" spans="1:11" ht="30" x14ac:dyDescent="0.25">
      <c r="A188" s="489">
        <v>181</v>
      </c>
      <c r="B188" s="488" t="s">
        <v>21743</v>
      </c>
      <c r="C188" s="489" t="s">
        <v>92</v>
      </c>
      <c r="D188" s="490">
        <v>29245.47</v>
      </c>
      <c r="E188" s="487"/>
      <c r="F188" s="488" t="s">
        <v>16694</v>
      </c>
      <c r="G188" s="491">
        <v>6804.34</v>
      </c>
      <c r="H188" s="491">
        <v>1068.6300000000001</v>
      </c>
      <c r="I188" s="491">
        <v>21372.5</v>
      </c>
      <c r="J188" s="491">
        <v>0</v>
      </c>
      <c r="K188" s="491">
        <v>0</v>
      </c>
    </row>
    <row r="189" spans="1:11" ht="30" x14ac:dyDescent="0.25">
      <c r="A189" s="489">
        <v>182</v>
      </c>
      <c r="B189" s="488" t="s">
        <v>21749</v>
      </c>
      <c r="C189" s="489" t="s">
        <v>92</v>
      </c>
      <c r="D189" s="490">
        <v>32337.55</v>
      </c>
      <c r="E189" s="487"/>
      <c r="F189" s="488" t="s">
        <v>16694</v>
      </c>
      <c r="G189" s="491">
        <v>9742.4599999999991</v>
      </c>
      <c r="H189" s="491">
        <v>1075.96</v>
      </c>
      <c r="I189" s="491">
        <v>21519.13</v>
      </c>
      <c r="J189" s="491">
        <v>0</v>
      </c>
      <c r="K189" s="491">
        <v>0</v>
      </c>
    </row>
    <row r="190" spans="1:11" ht="30" x14ac:dyDescent="0.25">
      <c r="A190" s="489">
        <v>183</v>
      </c>
      <c r="B190" s="488" t="s">
        <v>21750</v>
      </c>
      <c r="C190" s="489" t="s">
        <v>92</v>
      </c>
      <c r="D190" s="490">
        <v>28511.24</v>
      </c>
      <c r="E190" s="487"/>
      <c r="F190" s="488" t="s">
        <v>16694</v>
      </c>
      <c r="G190" s="491">
        <v>9065.64</v>
      </c>
      <c r="H190" s="491">
        <v>0</v>
      </c>
      <c r="I190" s="491">
        <v>19445.599999999999</v>
      </c>
      <c r="J190" s="491">
        <v>0</v>
      </c>
      <c r="K190" s="491">
        <v>0</v>
      </c>
    </row>
    <row r="191" spans="1:11" ht="30" x14ac:dyDescent="0.25">
      <c r="A191" s="489">
        <v>184</v>
      </c>
      <c r="B191" s="488" t="s">
        <v>21751</v>
      </c>
      <c r="C191" s="489" t="s">
        <v>92</v>
      </c>
      <c r="D191" s="490">
        <v>27302.19</v>
      </c>
      <c r="E191" s="487"/>
      <c r="F191" s="488" t="s">
        <v>16694</v>
      </c>
      <c r="G191" s="491">
        <v>8703.23</v>
      </c>
      <c r="H191" s="491">
        <v>0</v>
      </c>
      <c r="I191" s="491">
        <v>18598.96</v>
      </c>
      <c r="J191" s="491">
        <v>0</v>
      </c>
      <c r="K191" s="491">
        <v>0</v>
      </c>
    </row>
    <row r="192" spans="1:11" ht="30" x14ac:dyDescent="0.25">
      <c r="A192" s="489">
        <v>185</v>
      </c>
      <c r="B192" s="488" t="s">
        <v>21039</v>
      </c>
      <c r="C192" s="489" t="s">
        <v>92</v>
      </c>
      <c r="D192" s="490">
        <v>17541.54</v>
      </c>
      <c r="E192" s="487"/>
      <c r="F192" s="488" t="s">
        <v>16694</v>
      </c>
      <c r="G192" s="491">
        <v>6085.74</v>
      </c>
      <c r="H192" s="491">
        <v>0</v>
      </c>
      <c r="I192" s="491">
        <v>11455.8</v>
      </c>
      <c r="J192" s="491">
        <v>0</v>
      </c>
      <c r="K192" s="491">
        <v>0</v>
      </c>
    </row>
    <row r="193" spans="1:11" x14ac:dyDescent="0.25">
      <c r="A193" s="489">
        <v>186</v>
      </c>
      <c r="B193" s="488" t="s">
        <v>16250</v>
      </c>
      <c r="C193" s="489" t="s">
        <v>92</v>
      </c>
      <c r="D193" s="490">
        <v>25794.84</v>
      </c>
      <c r="E193" s="487"/>
      <c r="F193" s="488" t="s">
        <v>16130</v>
      </c>
      <c r="G193" s="491">
        <v>15695.41</v>
      </c>
      <c r="H193" s="491">
        <v>0</v>
      </c>
      <c r="I193" s="491">
        <v>10099.43</v>
      </c>
      <c r="J193" s="491">
        <v>0</v>
      </c>
      <c r="K193" s="491">
        <v>0</v>
      </c>
    </row>
    <row r="194" spans="1:11" ht="30" x14ac:dyDescent="0.25">
      <c r="A194" s="489">
        <v>187</v>
      </c>
      <c r="B194" s="488" t="s">
        <v>21719</v>
      </c>
      <c r="C194" s="489" t="s">
        <v>80</v>
      </c>
      <c r="D194" s="490">
        <v>40358.99</v>
      </c>
      <c r="E194" s="487"/>
      <c r="F194" s="488" t="s">
        <v>16694</v>
      </c>
      <c r="G194" s="491">
        <v>26459.279999999999</v>
      </c>
      <c r="H194" s="491">
        <v>0</v>
      </c>
      <c r="I194" s="491">
        <v>13899.7</v>
      </c>
      <c r="J194" s="491">
        <v>0</v>
      </c>
      <c r="K194" s="491">
        <v>0</v>
      </c>
    </row>
    <row r="195" spans="1:11" x14ac:dyDescent="0.25">
      <c r="A195" s="489">
        <v>188</v>
      </c>
      <c r="B195" s="488" t="s">
        <v>19523</v>
      </c>
      <c r="C195" s="489" t="s">
        <v>92</v>
      </c>
      <c r="D195" s="490">
        <v>134458.5</v>
      </c>
      <c r="E195" s="487"/>
      <c r="F195" s="488" t="s">
        <v>6123</v>
      </c>
      <c r="G195" s="491">
        <v>62299.08</v>
      </c>
      <c r="H195" s="491">
        <v>0</v>
      </c>
      <c r="I195" s="491">
        <v>72159.42</v>
      </c>
      <c r="J195" s="491">
        <v>0</v>
      </c>
      <c r="K195" s="491">
        <v>0</v>
      </c>
    </row>
    <row r="196" spans="1:11" ht="30" x14ac:dyDescent="0.25">
      <c r="A196" s="489">
        <v>189</v>
      </c>
      <c r="B196" s="488" t="s">
        <v>21759</v>
      </c>
      <c r="C196" s="489" t="s">
        <v>92</v>
      </c>
      <c r="D196" s="490">
        <v>35399.43</v>
      </c>
      <c r="E196" s="487"/>
      <c r="F196" s="488" t="s">
        <v>16694</v>
      </c>
      <c r="G196" s="491">
        <v>16800.46</v>
      </c>
      <c r="H196" s="491">
        <v>0</v>
      </c>
      <c r="I196" s="491">
        <v>18598.96</v>
      </c>
      <c r="J196" s="491">
        <v>0</v>
      </c>
      <c r="K196" s="491">
        <v>0</v>
      </c>
    </row>
    <row r="197" spans="1:11" ht="30" x14ac:dyDescent="0.25">
      <c r="A197" s="489">
        <v>190</v>
      </c>
      <c r="B197" s="488" t="s">
        <v>21762</v>
      </c>
      <c r="C197" s="489" t="s">
        <v>92</v>
      </c>
      <c r="D197" s="490">
        <v>27393.95</v>
      </c>
      <c r="E197" s="487"/>
      <c r="F197" s="488" t="s">
        <v>16694</v>
      </c>
      <c r="G197" s="491">
        <v>12600.35</v>
      </c>
      <c r="H197" s="491">
        <v>0</v>
      </c>
      <c r="I197" s="491">
        <v>14793.61</v>
      </c>
      <c r="J197" s="491">
        <v>0</v>
      </c>
      <c r="K197" s="491">
        <v>0</v>
      </c>
    </row>
    <row r="198" spans="1:11" ht="30" x14ac:dyDescent="0.25">
      <c r="A198" s="489">
        <v>191</v>
      </c>
      <c r="B198" s="488" t="s">
        <v>23203</v>
      </c>
      <c r="C198" s="489" t="s">
        <v>92</v>
      </c>
      <c r="D198" s="490">
        <v>14755.4</v>
      </c>
      <c r="E198" s="487"/>
      <c r="F198" s="488" t="s">
        <v>16694</v>
      </c>
      <c r="G198" s="491">
        <v>5291.86</v>
      </c>
      <c r="H198" s="491">
        <v>0</v>
      </c>
      <c r="I198" s="491">
        <v>9463.5499999999993</v>
      </c>
      <c r="J198" s="491">
        <v>0</v>
      </c>
      <c r="K198" s="491">
        <v>0</v>
      </c>
    </row>
    <row r="199" spans="1:11" ht="30" x14ac:dyDescent="0.25">
      <c r="A199" s="489">
        <v>192</v>
      </c>
      <c r="B199" s="488" t="s">
        <v>23287</v>
      </c>
      <c r="C199" s="489" t="s">
        <v>92</v>
      </c>
      <c r="D199" s="490">
        <v>22647.61</v>
      </c>
      <c r="E199" s="487"/>
      <c r="F199" s="488" t="s">
        <v>16694</v>
      </c>
      <c r="G199" s="491">
        <v>9033.92</v>
      </c>
      <c r="H199" s="491">
        <v>0</v>
      </c>
      <c r="I199" s="491">
        <v>13613.7</v>
      </c>
      <c r="J199" s="491">
        <v>0</v>
      </c>
      <c r="K199" s="491">
        <v>0</v>
      </c>
    </row>
    <row r="200" spans="1:11" ht="30" x14ac:dyDescent="0.25">
      <c r="A200" s="489">
        <v>193</v>
      </c>
      <c r="B200" s="488" t="s">
        <v>23289</v>
      </c>
      <c r="C200" s="489" t="s">
        <v>92</v>
      </c>
      <c r="D200" s="490">
        <v>29348.42</v>
      </c>
      <c r="E200" s="487"/>
      <c r="F200" s="488" t="s">
        <v>16694</v>
      </c>
      <c r="G200" s="491">
        <v>10489.65</v>
      </c>
      <c r="H200" s="491">
        <v>0</v>
      </c>
      <c r="I200" s="491">
        <v>18858.77</v>
      </c>
      <c r="J200" s="491">
        <v>0</v>
      </c>
      <c r="K200" s="491">
        <v>0</v>
      </c>
    </row>
    <row r="201" spans="1:11" ht="30" x14ac:dyDescent="0.25">
      <c r="A201" s="489">
        <v>194</v>
      </c>
      <c r="B201" s="488" t="s">
        <v>23290</v>
      </c>
      <c r="C201" s="489" t="s">
        <v>92</v>
      </c>
      <c r="D201" s="490">
        <v>28601.23</v>
      </c>
      <c r="E201" s="487"/>
      <c r="F201" s="488" t="s">
        <v>16694</v>
      </c>
      <c r="G201" s="491">
        <v>9742.4599999999991</v>
      </c>
      <c r="H201" s="491">
        <v>0</v>
      </c>
      <c r="I201" s="491">
        <v>18858.77</v>
      </c>
      <c r="J201" s="491">
        <v>0</v>
      </c>
      <c r="K201" s="491">
        <v>0</v>
      </c>
    </row>
    <row r="202" spans="1:11" x14ac:dyDescent="0.25">
      <c r="A202" s="489">
        <v>195</v>
      </c>
      <c r="B202" s="488" t="s">
        <v>16245</v>
      </c>
      <c r="C202" s="489" t="s">
        <v>92</v>
      </c>
      <c r="D202" s="490">
        <v>48661.21</v>
      </c>
      <c r="E202" s="487"/>
      <c r="F202" s="488" t="s">
        <v>6123</v>
      </c>
      <c r="G202" s="491">
        <v>30896.78</v>
      </c>
      <c r="H202" s="491">
        <v>0</v>
      </c>
      <c r="I202" s="491">
        <v>17764.43</v>
      </c>
      <c r="J202" s="491">
        <v>0</v>
      </c>
      <c r="K202" s="491">
        <v>0</v>
      </c>
    </row>
    <row r="203" spans="1:11" x14ac:dyDescent="0.25">
      <c r="A203" s="489">
        <v>196</v>
      </c>
      <c r="B203" s="488" t="s">
        <v>16304</v>
      </c>
      <c r="C203" s="489" t="s">
        <v>92</v>
      </c>
      <c r="D203" s="490">
        <v>61526.71</v>
      </c>
      <c r="E203" s="487"/>
      <c r="F203" s="488" t="s">
        <v>6123</v>
      </c>
      <c r="G203" s="491">
        <v>24622.18</v>
      </c>
      <c r="H203" s="491">
        <v>0</v>
      </c>
      <c r="I203" s="491">
        <v>36904.53</v>
      </c>
      <c r="J203" s="491">
        <v>0</v>
      </c>
      <c r="K203" s="491">
        <v>0</v>
      </c>
    </row>
    <row r="204" spans="1:11" x14ac:dyDescent="0.25">
      <c r="A204" s="489">
        <v>197</v>
      </c>
      <c r="B204" s="488" t="s">
        <v>19532</v>
      </c>
      <c r="C204" s="489" t="s">
        <v>92</v>
      </c>
      <c r="D204" s="490">
        <v>184772.7</v>
      </c>
      <c r="E204" s="487"/>
      <c r="F204" s="488" t="s">
        <v>6123</v>
      </c>
      <c r="G204" s="491">
        <v>138750.48000000001</v>
      </c>
      <c r="H204" s="491">
        <v>0</v>
      </c>
      <c r="I204" s="491">
        <v>46022.21</v>
      </c>
      <c r="J204" s="491">
        <v>0</v>
      </c>
      <c r="K204" s="491">
        <v>0</v>
      </c>
    </row>
    <row r="205" spans="1:11" x14ac:dyDescent="0.25">
      <c r="A205" s="489">
        <v>198</v>
      </c>
      <c r="B205" s="488" t="s">
        <v>17197</v>
      </c>
      <c r="C205" s="489" t="s">
        <v>80</v>
      </c>
      <c r="D205" s="490">
        <v>93565.33</v>
      </c>
      <c r="E205" s="487"/>
      <c r="F205" s="488" t="s">
        <v>6123</v>
      </c>
      <c r="G205" s="491">
        <v>60014.33</v>
      </c>
      <c r="H205" s="491">
        <v>0</v>
      </c>
      <c r="I205" s="491">
        <v>33551</v>
      </c>
      <c r="J205" s="491">
        <v>0</v>
      </c>
      <c r="K205" s="491">
        <v>0</v>
      </c>
    </row>
    <row r="206" spans="1:11" x14ac:dyDescent="0.25">
      <c r="A206" s="489">
        <v>199</v>
      </c>
      <c r="B206" s="488" t="s">
        <v>17198</v>
      </c>
      <c r="C206" s="489" t="s">
        <v>80</v>
      </c>
      <c r="D206" s="490">
        <v>79386.149999999994</v>
      </c>
      <c r="E206" s="487"/>
      <c r="F206" s="488" t="s">
        <v>6123</v>
      </c>
      <c r="G206" s="491">
        <v>59529.43</v>
      </c>
      <c r="H206" s="491">
        <v>0</v>
      </c>
      <c r="I206" s="491">
        <v>19856.72</v>
      </c>
      <c r="J206" s="491">
        <v>0</v>
      </c>
      <c r="K206" s="491">
        <v>0</v>
      </c>
    </row>
    <row r="207" spans="1:11" x14ac:dyDescent="0.25">
      <c r="A207" s="489">
        <v>200</v>
      </c>
      <c r="B207" s="488" t="s">
        <v>17199</v>
      </c>
      <c r="C207" s="489" t="s">
        <v>80</v>
      </c>
      <c r="D207" s="490">
        <v>20303.22</v>
      </c>
      <c r="E207" s="487"/>
      <c r="F207" s="488" t="s">
        <v>6123</v>
      </c>
      <c r="G207" s="491">
        <v>7601.03</v>
      </c>
      <c r="H207" s="491">
        <v>0</v>
      </c>
      <c r="I207" s="491">
        <v>12702.19</v>
      </c>
      <c r="J207" s="491">
        <v>0</v>
      </c>
      <c r="K207" s="491">
        <v>0</v>
      </c>
    </row>
    <row r="208" spans="1:11" x14ac:dyDescent="0.25">
      <c r="A208" s="489">
        <v>201</v>
      </c>
      <c r="B208" s="488" t="s">
        <v>17540</v>
      </c>
      <c r="C208" s="489" t="s">
        <v>92</v>
      </c>
      <c r="D208" s="490">
        <v>28350.2</v>
      </c>
      <c r="E208" s="487"/>
      <c r="F208" s="488" t="s">
        <v>6123</v>
      </c>
      <c r="G208" s="491">
        <v>856.28</v>
      </c>
      <c r="H208" s="491">
        <v>0</v>
      </c>
      <c r="I208" s="491">
        <v>27493.919999999998</v>
      </c>
      <c r="J208" s="491">
        <v>0</v>
      </c>
      <c r="K208" s="491">
        <v>0</v>
      </c>
    </row>
    <row r="209" spans="1:11" x14ac:dyDescent="0.25">
      <c r="A209" s="489">
        <v>202</v>
      </c>
      <c r="B209" s="488" t="s">
        <v>17541</v>
      </c>
      <c r="C209" s="489" t="s">
        <v>92</v>
      </c>
      <c r="D209" s="490">
        <v>153552.93</v>
      </c>
      <c r="E209" s="487"/>
      <c r="F209" s="488" t="s">
        <v>6123</v>
      </c>
      <c r="G209" s="491">
        <v>126059.01</v>
      </c>
      <c r="H209" s="491">
        <v>0</v>
      </c>
      <c r="I209" s="491">
        <v>27493.919999999998</v>
      </c>
      <c r="J209" s="491">
        <v>0</v>
      </c>
      <c r="K209" s="491">
        <v>0</v>
      </c>
    </row>
    <row r="210" spans="1:11" x14ac:dyDescent="0.25">
      <c r="A210" s="489">
        <v>203</v>
      </c>
      <c r="B210" s="488" t="s">
        <v>17542</v>
      </c>
      <c r="C210" s="489" t="s">
        <v>92</v>
      </c>
      <c r="D210" s="490">
        <v>28166.71</v>
      </c>
      <c r="E210" s="487"/>
      <c r="F210" s="488" t="s">
        <v>6123</v>
      </c>
      <c r="G210" s="491">
        <v>672.79</v>
      </c>
      <c r="H210" s="491">
        <v>0</v>
      </c>
      <c r="I210" s="491">
        <v>27493.919999999998</v>
      </c>
      <c r="J210" s="491">
        <v>0</v>
      </c>
      <c r="K210" s="491">
        <v>0</v>
      </c>
    </row>
    <row r="211" spans="1:11" x14ac:dyDescent="0.25">
      <c r="A211" s="489">
        <v>204</v>
      </c>
      <c r="B211" s="488" t="s">
        <v>17543</v>
      </c>
      <c r="C211" s="489" t="s">
        <v>92</v>
      </c>
      <c r="D211" s="490">
        <v>28117.78</v>
      </c>
      <c r="E211" s="487"/>
      <c r="F211" s="488" t="s">
        <v>6123</v>
      </c>
      <c r="G211" s="491">
        <v>623.86</v>
      </c>
      <c r="H211" s="491">
        <v>0</v>
      </c>
      <c r="I211" s="491">
        <v>27493.919999999998</v>
      </c>
      <c r="J211" s="491">
        <v>0</v>
      </c>
      <c r="K211" s="491">
        <v>0</v>
      </c>
    </row>
    <row r="212" spans="1:11" x14ac:dyDescent="0.25">
      <c r="A212" s="489">
        <v>205</v>
      </c>
      <c r="B212" s="488" t="s">
        <v>17544</v>
      </c>
      <c r="C212" s="489" t="s">
        <v>92</v>
      </c>
      <c r="D212" s="490">
        <v>28545.919999999998</v>
      </c>
      <c r="E212" s="487"/>
      <c r="F212" s="488" t="s">
        <v>6123</v>
      </c>
      <c r="G212" s="491">
        <v>1052</v>
      </c>
      <c r="H212" s="491">
        <v>0</v>
      </c>
      <c r="I212" s="491">
        <v>27493.919999999998</v>
      </c>
      <c r="J212" s="491">
        <v>0</v>
      </c>
      <c r="K212" s="491">
        <v>0</v>
      </c>
    </row>
    <row r="213" spans="1:11" x14ac:dyDescent="0.25">
      <c r="A213" s="489">
        <v>206</v>
      </c>
      <c r="B213" s="488" t="s">
        <v>17545</v>
      </c>
      <c r="C213" s="489" t="s">
        <v>92</v>
      </c>
      <c r="D213" s="490">
        <v>28472.52</v>
      </c>
      <c r="E213" s="487"/>
      <c r="F213" s="488" t="s">
        <v>6123</v>
      </c>
      <c r="G213" s="491">
        <v>978.6</v>
      </c>
      <c r="H213" s="491">
        <v>0</v>
      </c>
      <c r="I213" s="491">
        <v>27493.919999999998</v>
      </c>
      <c r="J213" s="491">
        <v>0</v>
      </c>
      <c r="K213" s="491">
        <v>0</v>
      </c>
    </row>
    <row r="214" spans="1:11" x14ac:dyDescent="0.25">
      <c r="A214" s="489">
        <v>207</v>
      </c>
      <c r="B214" s="488" t="s">
        <v>17546</v>
      </c>
      <c r="C214" s="489" t="s">
        <v>92</v>
      </c>
      <c r="D214" s="490">
        <v>24439.040000000001</v>
      </c>
      <c r="E214" s="487"/>
      <c r="F214" s="488" t="s">
        <v>6123</v>
      </c>
      <c r="G214" s="491">
        <v>0</v>
      </c>
      <c r="H214" s="491">
        <v>0</v>
      </c>
      <c r="I214" s="491">
        <v>24439.040000000001</v>
      </c>
      <c r="J214" s="491">
        <v>0</v>
      </c>
      <c r="K214" s="491">
        <v>0</v>
      </c>
    </row>
    <row r="215" spans="1:11" x14ac:dyDescent="0.25">
      <c r="A215" s="489">
        <v>208</v>
      </c>
      <c r="B215" s="488" t="s">
        <v>17547</v>
      </c>
      <c r="C215" s="489" t="s">
        <v>92</v>
      </c>
      <c r="D215" s="490">
        <v>25202.76</v>
      </c>
      <c r="E215" s="487"/>
      <c r="F215" s="488" t="s">
        <v>6123</v>
      </c>
      <c r="G215" s="491">
        <v>0</v>
      </c>
      <c r="H215" s="491">
        <v>0</v>
      </c>
      <c r="I215" s="491">
        <v>25202.76</v>
      </c>
      <c r="J215" s="491">
        <v>0</v>
      </c>
      <c r="K215" s="491">
        <v>0</v>
      </c>
    </row>
    <row r="216" spans="1:11" x14ac:dyDescent="0.25">
      <c r="A216" s="489">
        <v>209</v>
      </c>
      <c r="B216" s="488" t="s">
        <v>17548</v>
      </c>
      <c r="C216" s="489" t="s">
        <v>92</v>
      </c>
      <c r="D216" s="490">
        <v>25202.76</v>
      </c>
      <c r="E216" s="487"/>
      <c r="F216" s="488" t="s">
        <v>6123</v>
      </c>
      <c r="G216" s="491">
        <v>0</v>
      </c>
      <c r="H216" s="491">
        <v>0</v>
      </c>
      <c r="I216" s="491">
        <v>25202.76</v>
      </c>
      <c r="J216" s="491">
        <v>0</v>
      </c>
      <c r="K216" s="491">
        <v>0</v>
      </c>
    </row>
    <row r="217" spans="1:11" x14ac:dyDescent="0.25">
      <c r="A217" s="489">
        <v>210</v>
      </c>
      <c r="B217" s="488" t="s">
        <v>17549</v>
      </c>
      <c r="C217" s="489" t="s">
        <v>92</v>
      </c>
      <c r="D217" s="490">
        <v>25202.76</v>
      </c>
      <c r="E217" s="487"/>
      <c r="F217" s="488" t="s">
        <v>6123</v>
      </c>
      <c r="G217" s="491">
        <v>0</v>
      </c>
      <c r="H217" s="491">
        <v>0</v>
      </c>
      <c r="I217" s="491">
        <v>25202.76</v>
      </c>
      <c r="J217" s="491">
        <v>0</v>
      </c>
      <c r="K217" s="491">
        <v>0</v>
      </c>
    </row>
    <row r="218" spans="1:11" x14ac:dyDescent="0.25">
      <c r="A218" s="489">
        <v>211</v>
      </c>
      <c r="B218" s="488" t="s">
        <v>17550</v>
      </c>
      <c r="C218" s="489" t="s">
        <v>92</v>
      </c>
      <c r="D218" s="490">
        <v>25202.76</v>
      </c>
      <c r="E218" s="487"/>
      <c r="F218" s="488" t="s">
        <v>6123</v>
      </c>
      <c r="G218" s="491">
        <v>0</v>
      </c>
      <c r="H218" s="491">
        <v>0</v>
      </c>
      <c r="I218" s="491">
        <v>25202.76</v>
      </c>
      <c r="J218" s="491">
        <v>0</v>
      </c>
      <c r="K218" s="491">
        <v>0</v>
      </c>
    </row>
    <row r="219" spans="1:11" x14ac:dyDescent="0.25">
      <c r="A219" s="489">
        <v>212</v>
      </c>
      <c r="B219" s="488" t="s">
        <v>17551</v>
      </c>
      <c r="C219" s="489" t="s">
        <v>92</v>
      </c>
      <c r="D219" s="490">
        <v>25202.76</v>
      </c>
      <c r="E219" s="487"/>
      <c r="F219" s="488" t="s">
        <v>6123</v>
      </c>
      <c r="G219" s="491">
        <v>0</v>
      </c>
      <c r="H219" s="491">
        <v>0</v>
      </c>
      <c r="I219" s="491">
        <v>25202.76</v>
      </c>
      <c r="J219" s="491">
        <v>0</v>
      </c>
      <c r="K219" s="491">
        <v>0</v>
      </c>
    </row>
    <row r="220" spans="1:11" x14ac:dyDescent="0.25">
      <c r="A220" s="489">
        <v>213</v>
      </c>
      <c r="B220" s="488" t="s">
        <v>17552</v>
      </c>
      <c r="C220" s="489" t="s">
        <v>92</v>
      </c>
      <c r="D220" s="490">
        <v>20620.439999999999</v>
      </c>
      <c r="E220" s="487"/>
      <c r="F220" s="488" t="s">
        <v>6123</v>
      </c>
      <c r="G220" s="491">
        <v>0</v>
      </c>
      <c r="H220" s="491">
        <v>0</v>
      </c>
      <c r="I220" s="491">
        <v>20620.439999999999</v>
      </c>
      <c r="J220" s="491">
        <v>0</v>
      </c>
      <c r="K220" s="491">
        <v>0</v>
      </c>
    </row>
    <row r="221" spans="1:11" x14ac:dyDescent="0.25">
      <c r="A221" s="489">
        <v>214</v>
      </c>
      <c r="B221" s="488" t="s">
        <v>19323</v>
      </c>
      <c r="C221" s="489" t="s">
        <v>87</v>
      </c>
      <c r="D221" s="490">
        <v>104928.8</v>
      </c>
      <c r="E221" s="487"/>
      <c r="F221" s="488" t="s">
        <v>6123</v>
      </c>
      <c r="G221" s="491">
        <v>72852.56</v>
      </c>
      <c r="H221" s="491">
        <v>0</v>
      </c>
      <c r="I221" s="491">
        <v>32076.240000000002</v>
      </c>
      <c r="J221" s="491">
        <v>0</v>
      </c>
      <c r="K221" s="491">
        <v>0</v>
      </c>
    </row>
    <row r="222" spans="1:11" x14ac:dyDescent="0.25">
      <c r="A222" s="489">
        <v>215</v>
      </c>
      <c r="B222" s="488" t="s">
        <v>19270</v>
      </c>
      <c r="C222" s="489" t="s">
        <v>80</v>
      </c>
      <c r="D222" s="490">
        <v>135981.93</v>
      </c>
      <c r="E222" s="487"/>
      <c r="F222" s="488" t="s">
        <v>16308</v>
      </c>
      <c r="G222" s="491">
        <v>96237.96</v>
      </c>
      <c r="H222" s="491">
        <v>1080.26</v>
      </c>
      <c r="I222" s="491">
        <v>35924.53</v>
      </c>
      <c r="J222" s="491">
        <v>2739.17</v>
      </c>
      <c r="K222" s="491">
        <v>0</v>
      </c>
    </row>
    <row r="223" spans="1:11" x14ac:dyDescent="0.25">
      <c r="A223" s="489">
        <v>216</v>
      </c>
      <c r="B223" s="488" t="s">
        <v>19530</v>
      </c>
      <c r="C223" s="489" t="s">
        <v>92</v>
      </c>
      <c r="D223" s="490">
        <v>104298.41</v>
      </c>
      <c r="E223" s="487"/>
      <c r="F223" s="488" t="s">
        <v>6123</v>
      </c>
      <c r="G223" s="491">
        <v>54656.61</v>
      </c>
      <c r="H223" s="491">
        <v>0</v>
      </c>
      <c r="I223" s="491">
        <v>49641.8</v>
      </c>
      <c r="J223" s="491">
        <v>0</v>
      </c>
      <c r="K223" s="491">
        <v>0</v>
      </c>
    </row>
    <row r="224" spans="1:11" x14ac:dyDescent="0.25">
      <c r="A224" s="489">
        <v>217</v>
      </c>
      <c r="B224" s="488" t="s">
        <v>19531</v>
      </c>
      <c r="C224" s="489" t="s">
        <v>92</v>
      </c>
      <c r="D224" s="490">
        <v>96514.27</v>
      </c>
      <c r="E224" s="487"/>
      <c r="F224" s="488" t="s">
        <v>6123</v>
      </c>
      <c r="G224" s="491">
        <v>51414.63</v>
      </c>
      <c r="H224" s="491">
        <v>0</v>
      </c>
      <c r="I224" s="491">
        <v>45099.64</v>
      </c>
      <c r="J224" s="491">
        <v>0</v>
      </c>
      <c r="K224" s="491">
        <v>0</v>
      </c>
    </row>
    <row r="225" spans="1:11" x14ac:dyDescent="0.25">
      <c r="A225" s="489">
        <v>218</v>
      </c>
      <c r="B225" s="488" t="s">
        <v>21912</v>
      </c>
      <c r="C225" s="489" t="s">
        <v>92</v>
      </c>
      <c r="D225" s="490">
        <v>41810.86</v>
      </c>
      <c r="E225" s="487"/>
      <c r="F225" s="488" t="s">
        <v>6123</v>
      </c>
      <c r="G225" s="491">
        <v>11030.36</v>
      </c>
      <c r="H225" s="491">
        <v>1465.74</v>
      </c>
      <c r="I225" s="491">
        <v>29314.76</v>
      </c>
      <c r="J225" s="491">
        <v>0</v>
      </c>
      <c r="K225" s="491">
        <v>0</v>
      </c>
    </row>
    <row r="226" spans="1:11" x14ac:dyDescent="0.25">
      <c r="A226" s="489">
        <v>219</v>
      </c>
      <c r="B226" s="488" t="s">
        <v>24336</v>
      </c>
      <c r="C226" s="489" t="s">
        <v>92</v>
      </c>
      <c r="D226" s="490">
        <v>6873.48</v>
      </c>
      <c r="E226" s="487"/>
      <c r="F226" s="488" t="s">
        <v>6123</v>
      </c>
      <c r="G226" s="491">
        <v>0</v>
      </c>
      <c r="H226" s="491">
        <v>0</v>
      </c>
      <c r="I226" s="491">
        <v>6873.48</v>
      </c>
      <c r="J226" s="491">
        <v>0</v>
      </c>
      <c r="K226" s="491">
        <v>0</v>
      </c>
    </row>
    <row r="227" spans="1:11" x14ac:dyDescent="0.25">
      <c r="A227" s="489">
        <v>220</v>
      </c>
      <c r="B227" s="488" t="s">
        <v>19554</v>
      </c>
      <c r="C227" s="489" t="s">
        <v>92</v>
      </c>
      <c r="D227" s="490">
        <v>629.30999999999995</v>
      </c>
      <c r="E227" s="487"/>
      <c r="F227" s="488" t="s">
        <v>15948</v>
      </c>
      <c r="G227" s="491">
        <v>0</v>
      </c>
      <c r="H227" s="491">
        <v>629.30999999999995</v>
      </c>
      <c r="I227" s="491">
        <v>0</v>
      </c>
      <c r="J227" s="491">
        <v>0</v>
      </c>
      <c r="K227" s="491">
        <v>0</v>
      </c>
    </row>
    <row r="228" spans="1:11" x14ac:dyDescent="0.25">
      <c r="A228" s="489">
        <v>221</v>
      </c>
      <c r="B228" s="488" t="s">
        <v>20302</v>
      </c>
      <c r="C228" s="489" t="s">
        <v>92</v>
      </c>
      <c r="D228" s="490">
        <v>7103.37</v>
      </c>
      <c r="E228" s="487"/>
      <c r="F228" s="488" t="s">
        <v>6123</v>
      </c>
      <c r="G228" s="491">
        <v>229.89</v>
      </c>
      <c r="H228" s="491">
        <v>0</v>
      </c>
      <c r="I228" s="491">
        <v>6873.48</v>
      </c>
      <c r="J228" s="491">
        <v>0</v>
      </c>
      <c r="K228" s="491">
        <v>0</v>
      </c>
    </row>
    <row r="229" spans="1:11" x14ac:dyDescent="0.25">
      <c r="A229" s="489">
        <v>222</v>
      </c>
      <c r="B229" s="488" t="s">
        <v>24610</v>
      </c>
      <c r="C229" s="489" t="s">
        <v>92</v>
      </c>
      <c r="D229" s="490">
        <v>194206.51</v>
      </c>
      <c r="E229" s="487"/>
      <c r="F229" s="488" t="s">
        <v>6123</v>
      </c>
      <c r="G229" s="491">
        <v>169401.71</v>
      </c>
      <c r="H229" s="491">
        <v>0</v>
      </c>
      <c r="I229" s="491">
        <v>24804.799999999999</v>
      </c>
      <c r="J229" s="491">
        <v>0</v>
      </c>
      <c r="K229" s="491">
        <v>0</v>
      </c>
    </row>
    <row r="230" spans="1:11" x14ac:dyDescent="0.25">
      <c r="A230" s="489">
        <v>223</v>
      </c>
      <c r="B230" s="488" t="s">
        <v>24604</v>
      </c>
      <c r="C230" s="489" t="s">
        <v>92</v>
      </c>
      <c r="D230" s="490">
        <v>76323.460000000006</v>
      </c>
      <c r="E230" s="487"/>
      <c r="F230" s="488" t="s">
        <v>6123</v>
      </c>
      <c r="G230" s="491">
        <v>47577.1</v>
      </c>
      <c r="H230" s="491">
        <v>1368.87</v>
      </c>
      <c r="I230" s="491">
        <v>27377.49</v>
      </c>
      <c r="J230" s="491">
        <v>0</v>
      </c>
      <c r="K230" s="491">
        <v>0</v>
      </c>
    </row>
    <row r="231" spans="1:11" x14ac:dyDescent="0.25">
      <c r="A231" s="489">
        <v>224</v>
      </c>
      <c r="B231" s="488" t="s">
        <v>24602</v>
      </c>
      <c r="C231" s="489" t="s">
        <v>92</v>
      </c>
      <c r="D231" s="490">
        <v>38532.480000000003</v>
      </c>
      <c r="E231" s="487"/>
      <c r="F231" s="488" t="s">
        <v>6123</v>
      </c>
      <c r="G231" s="491">
        <v>10006.42</v>
      </c>
      <c r="H231" s="491">
        <v>830.86</v>
      </c>
      <c r="I231" s="491">
        <v>27695.200000000001</v>
      </c>
      <c r="J231" s="491">
        <v>0</v>
      </c>
      <c r="K231" s="491">
        <v>0</v>
      </c>
    </row>
    <row r="232" spans="1:11" x14ac:dyDescent="0.25">
      <c r="A232" s="489">
        <v>225</v>
      </c>
      <c r="B232" s="488" t="s">
        <v>24603</v>
      </c>
      <c r="C232" s="489" t="s">
        <v>92</v>
      </c>
      <c r="D232" s="490">
        <v>102854.77</v>
      </c>
      <c r="E232" s="487"/>
      <c r="F232" s="488" t="s">
        <v>6123</v>
      </c>
      <c r="G232" s="491">
        <v>74442</v>
      </c>
      <c r="H232" s="491">
        <v>1352.99</v>
      </c>
      <c r="I232" s="491">
        <v>27059.78</v>
      </c>
      <c r="J232" s="491">
        <v>0</v>
      </c>
      <c r="K232" s="491">
        <v>0</v>
      </c>
    </row>
    <row r="233" spans="1:11" x14ac:dyDescent="0.25">
      <c r="A233" s="489">
        <v>226</v>
      </c>
      <c r="B233" s="488" t="s">
        <v>24605</v>
      </c>
      <c r="C233" s="489" t="s">
        <v>92</v>
      </c>
      <c r="D233" s="490">
        <v>43973.55</v>
      </c>
      <c r="E233" s="487"/>
      <c r="F233" s="488" t="s">
        <v>6123</v>
      </c>
      <c r="G233" s="491">
        <v>20747.240000000002</v>
      </c>
      <c r="H233" s="491">
        <v>676.49</v>
      </c>
      <c r="I233" s="491">
        <v>22549.82</v>
      </c>
      <c r="J233" s="491">
        <v>0</v>
      </c>
      <c r="K233" s="491">
        <v>0</v>
      </c>
    </row>
    <row r="234" spans="1:11" x14ac:dyDescent="0.25">
      <c r="A234" s="489">
        <v>228</v>
      </c>
      <c r="B234" s="488" t="s">
        <v>24609</v>
      </c>
      <c r="C234" s="489" t="s">
        <v>92</v>
      </c>
      <c r="D234" s="490">
        <v>51477.15</v>
      </c>
      <c r="E234" s="487"/>
      <c r="F234" s="488" t="s">
        <v>6123</v>
      </c>
      <c r="G234" s="491">
        <v>28250.84</v>
      </c>
      <c r="H234" s="491">
        <v>676.49</v>
      </c>
      <c r="I234" s="491">
        <v>22549.82</v>
      </c>
      <c r="J234" s="491">
        <v>0</v>
      </c>
      <c r="K234" s="491">
        <v>0</v>
      </c>
    </row>
    <row r="235" spans="1:11" x14ac:dyDescent="0.25">
      <c r="A235" s="489">
        <v>229</v>
      </c>
      <c r="B235" s="488" t="s">
        <v>24615</v>
      </c>
      <c r="C235" s="489" t="s">
        <v>92</v>
      </c>
      <c r="D235" s="490">
        <v>75815.13</v>
      </c>
      <c r="E235" s="487"/>
      <c r="F235" s="488" t="s">
        <v>6123</v>
      </c>
      <c r="G235" s="491">
        <v>50266.19</v>
      </c>
      <c r="H235" s="491">
        <v>744.14</v>
      </c>
      <c r="I235" s="491">
        <v>24804.799999999999</v>
      </c>
      <c r="J235" s="491">
        <v>0</v>
      </c>
      <c r="K235" s="491">
        <v>0</v>
      </c>
    </row>
    <row r="236" spans="1:11" x14ac:dyDescent="0.25">
      <c r="A236" s="489">
        <v>230</v>
      </c>
      <c r="B236" s="488" t="s">
        <v>24613</v>
      </c>
      <c r="C236" s="489" t="s">
        <v>92</v>
      </c>
      <c r="D236" s="490">
        <v>27607.3</v>
      </c>
      <c r="E236" s="487"/>
      <c r="F236" s="488" t="s">
        <v>6123</v>
      </c>
      <c r="G236" s="491">
        <v>2058.36</v>
      </c>
      <c r="H236" s="491">
        <v>744.14</v>
      </c>
      <c r="I236" s="491">
        <v>24804.799999999999</v>
      </c>
      <c r="J236" s="491">
        <v>0</v>
      </c>
      <c r="K236" s="491">
        <v>0</v>
      </c>
    </row>
    <row r="237" spans="1:11" x14ac:dyDescent="0.25">
      <c r="A237" s="489">
        <v>231</v>
      </c>
      <c r="B237" s="488" t="s">
        <v>24614</v>
      </c>
      <c r="C237" s="489" t="s">
        <v>92</v>
      </c>
      <c r="D237" s="490">
        <v>26886.87</v>
      </c>
      <c r="E237" s="487"/>
      <c r="F237" s="488" t="s">
        <v>6123</v>
      </c>
      <c r="G237" s="491">
        <v>1337.93</v>
      </c>
      <c r="H237" s="491">
        <v>744.14</v>
      </c>
      <c r="I237" s="491">
        <v>24804.799999999999</v>
      </c>
      <c r="J237" s="491">
        <v>0</v>
      </c>
      <c r="K237" s="491">
        <v>0</v>
      </c>
    </row>
    <row r="238" spans="1:11" x14ac:dyDescent="0.25">
      <c r="A238" s="489">
        <v>232</v>
      </c>
      <c r="B238" s="488" t="s">
        <v>17672</v>
      </c>
      <c r="C238" s="489" t="s">
        <v>80</v>
      </c>
      <c r="D238" s="490">
        <v>46516.9</v>
      </c>
      <c r="E238" s="487"/>
      <c r="F238" s="488" t="s">
        <v>16280</v>
      </c>
      <c r="G238" s="491">
        <v>18259.259999999998</v>
      </c>
      <c r="H238" s="491">
        <v>0</v>
      </c>
      <c r="I238" s="491">
        <v>28257.64</v>
      </c>
      <c r="J238" s="491">
        <v>0</v>
      </c>
      <c r="K238" s="491">
        <v>0</v>
      </c>
    </row>
    <row r="239" spans="1:11" x14ac:dyDescent="0.25">
      <c r="A239" s="489">
        <v>233</v>
      </c>
      <c r="B239" s="488" t="s">
        <v>18265</v>
      </c>
      <c r="C239" s="489" t="s">
        <v>80</v>
      </c>
      <c r="D239" s="490">
        <v>23837.8</v>
      </c>
      <c r="E239" s="487"/>
      <c r="F239" s="488" t="s">
        <v>16280</v>
      </c>
      <c r="G239" s="491">
        <v>12382</v>
      </c>
      <c r="H239" s="491">
        <v>0</v>
      </c>
      <c r="I239" s="491">
        <v>11455.8</v>
      </c>
      <c r="J239" s="491">
        <v>0</v>
      </c>
      <c r="K239" s="491">
        <v>0</v>
      </c>
    </row>
    <row r="240" spans="1:11" ht="30" x14ac:dyDescent="0.25">
      <c r="A240" s="489">
        <v>234</v>
      </c>
      <c r="B240" s="488" t="s">
        <v>18321</v>
      </c>
      <c r="C240" s="489" t="s">
        <v>5086</v>
      </c>
      <c r="D240" s="490">
        <v>138667</v>
      </c>
      <c r="E240" s="487"/>
      <c r="F240" s="488" t="s">
        <v>6124</v>
      </c>
      <c r="G240" s="491">
        <v>0</v>
      </c>
      <c r="H240" s="491">
        <v>0</v>
      </c>
      <c r="I240" s="491">
        <v>138667</v>
      </c>
      <c r="J240" s="491">
        <v>0</v>
      </c>
      <c r="K240" s="491">
        <v>0</v>
      </c>
    </row>
    <row r="241" spans="1:11" x14ac:dyDescent="0.25">
      <c r="A241" s="489">
        <v>235</v>
      </c>
      <c r="B241" s="488" t="s">
        <v>18337</v>
      </c>
      <c r="C241" s="489" t="s">
        <v>5086</v>
      </c>
      <c r="D241" s="490">
        <v>132167</v>
      </c>
      <c r="E241" s="487"/>
      <c r="F241" s="488" t="s">
        <v>6124</v>
      </c>
      <c r="G241" s="491">
        <v>0</v>
      </c>
      <c r="H241" s="491">
        <v>0</v>
      </c>
      <c r="I241" s="491">
        <v>132167</v>
      </c>
      <c r="J241" s="491">
        <v>0</v>
      </c>
      <c r="K241" s="491">
        <v>0</v>
      </c>
    </row>
    <row r="242" spans="1:11" x14ac:dyDescent="0.25">
      <c r="A242" s="489">
        <v>236</v>
      </c>
      <c r="B242" s="488" t="s">
        <v>24325</v>
      </c>
      <c r="C242" s="489" t="s">
        <v>92</v>
      </c>
      <c r="D242" s="490">
        <v>39789.68</v>
      </c>
      <c r="E242" s="487"/>
      <c r="F242" s="488" t="s">
        <v>16280</v>
      </c>
      <c r="G242" s="491">
        <v>29097.599999999999</v>
      </c>
      <c r="H242" s="491">
        <v>0</v>
      </c>
      <c r="I242" s="491">
        <v>10692.08</v>
      </c>
      <c r="J242" s="491">
        <v>0</v>
      </c>
      <c r="K242" s="491">
        <v>0</v>
      </c>
    </row>
    <row r="243" spans="1:11" x14ac:dyDescent="0.25">
      <c r="A243" s="489">
        <v>237</v>
      </c>
      <c r="B243" s="488" t="s">
        <v>20708</v>
      </c>
      <c r="C243" s="489" t="s">
        <v>92</v>
      </c>
      <c r="D243" s="490">
        <v>33264.75</v>
      </c>
      <c r="E243" s="487"/>
      <c r="F243" s="488" t="s">
        <v>16280</v>
      </c>
      <c r="G243" s="491">
        <v>14171.75</v>
      </c>
      <c r="H243" s="491">
        <v>0</v>
      </c>
      <c r="I243" s="491">
        <v>19093</v>
      </c>
      <c r="J243" s="491">
        <v>0</v>
      </c>
      <c r="K243" s="491">
        <v>0</v>
      </c>
    </row>
    <row r="244" spans="1:11" x14ac:dyDescent="0.25">
      <c r="A244" s="489">
        <v>238</v>
      </c>
      <c r="B244" s="488" t="s">
        <v>20838</v>
      </c>
      <c r="C244" s="489" t="s">
        <v>92</v>
      </c>
      <c r="D244" s="490">
        <v>25448.87</v>
      </c>
      <c r="E244" s="487"/>
      <c r="F244" s="488" t="s">
        <v>16280</v>
      </c>
      <c r="G244" s="491">
        <v>13993.07</v>
      </c>
      <c r="H244" s="491">
        <v>0</v>
      </c>
      <c r="I244" s="491">
        <v>11455.8</v>
      </c>
      <c r="J244" s="491">
        <v>0</v>
      </c>
      <c r="K244" s="491">
        <v>0</v>
      </c>
    </row>
    <row r="245" spans="1:11" x14ac:dyDescent="0.25">
      <c r="A245" s="489">
        <v>239</v>
      </c>
      <c r="B245" s="488" t="s">
        <v>20839</v>
      </c>
      <c r="C245" s="489" t="s">
        <v>92</v>
      </c>
      <c r="D245" s="490">
        <v>36140.949999999997</v>
      </c>
      <c r="E245" s="487"/>
      <c r="F245" s="488" t="s">
        <v>16280</v>
      </c>
      <c r="G245" s="491">
        <v>13993.07</v>
      </c>
      <c r="H245" s="491">
        <v>0</v>
      </c>
      <c r="I245" s="491">
        <v>22147.88</v>
      </c>
      <c r="J245" s="491">
        <v>0</v>
      </c>
      <c r="K245" s="491">
        <v>0</v>
      </c>
    </row>
    <row r="246" spans="1:11" x14ac:dyDescent="0.25">
      <c r="A246" s="489">
        <v>240</v>
      </c>
      <c r="B246" s="488" t="s">
        <v>20841</v>
      </c>
      <c r="C246" s="489" t="s">
        <v>92</v>
      </c>
      <c r="D246" s="490">
        <v>89308.58</v>
      </c>
      <c r="E246" s="487"/>
      <c r="F246" s="488" t="s">
        <v>16280</v>
      </c>
      <c r="G246" s="491">
        <v>67160.7</v>
      </c>
      <c r="H246" s="491">
        <v>0</v>
      </c>
      <c r="I246" s="491">
        <v>22147.88</v>
      </c>
      <c r="J246" s="491">
        <v>0</v>
      </c>
      <c r="K246" s="491">
        <v>0</v>
      </c>
    </row>
    <row r="247" spans="1:11" x14ac:dyDescent="0.25">
      <c r="A247" s="489">
        <v>241</v>
      </c>
      <c r="B247" s="488" t="s">
        <v>20842</v>
      </c>
      <c r="C247" s="489" t="s">
        <v>92</v>
      </c>
      <c r="D247" s="490">
        <v>36140.949999999997</v>
      </c>
      <c r="E247" s="487"/>
      <c r="F247" s="488" t="s">
        <v>16280</v>
      </c>
      <c r="G247" s="491">
        <v>13993.07</v>
      </c>
      <c r="H247" s="491">
        <v>0</v>
      </c>
      <c r="I247" s="491">
        <v>22147.88</v>
      </c>
      <c r="J247" s="491">
        <v>0</v>
      </c>
      <c r="K247" s="491">
        <v>0</v>
      </c>
    </row>
    <row r="248" spans="1:11" x14ac:dyDescent="0.25">
      <c r="A248" s="489">
        <v>242</v>
      </c>
      <c r="B248" s="488" t="s">
        <v>20843</v>
      </c>
      <c r="C248" s="489" t="s">
        <v>92</v>
      </c>
      <c r="D248" s="490">
        <v>36140.949999999997</v>
      </c>
      <c r="E248" s="487"/>
      <c r="F248" s="488" t="s">
        <v>16280</v>
      </c>
      <c r="G248" s="491">
        <v>13993.07</v>
      </c>
      <c r="H248" s="491">
        <v>0</v>
      </c>
      <c r="I248" s="491">
        <v>22147.88</v>
      </c>
      <c r="J248" s="491">
        <v>0</v>
      </c>
      <c r="K248" s="491">
        <v>0</v>
      </c>
    </row>
    <row r="249" spans="1:11" ht="30" x14ac:dyDescent="0.25">
      <c r="A249" s="489">
        <v>243</v>
      </c>
      <c r="B249" s="488" t="s">
        <v>24147</v>
      </c>
      <c r="C249" s="489" t="s">
        <v>92</v>
      </c>
      <c r="D249" s="490">
        <v>77153.5</v>
      </c>
      <c r="E249" s="487"/>
      <c r="F249" s="488" t="s">
        <v>16280</v>
      </c>
      <c r="G249" s="491">
        <v>56383.23</v>
      </c>
      <c r="H249" s="491">
        <v>407.26</v>
      </c>
      <c r="I249" s="491">
        <v>20363.009999999998</v>
      </c>
      <c r="J249" s="491">
        <v>0</v>
      </c>
      <c r="K249" s="491">
        <v>0</v>
      </c>
    </row>
    <row r="250" spans="1:11" ht="30" x14ac:dyDescent="0.25">
      <c r="A250" s="489">
        <v>244</v>
      </c>
      <c r="B250" s="488" t="s">
        <v>24141</v>
      </c>
      <c r="C250" s="489" t="s">
        <v>92</v>
      </c>
      <c r="D250" s="490">
        <v>20770.27</v>
      </c>
      <c r="E250" s="487"/>
      <c r="F250" s="488" t="s">
        <v>16280</v>
      </c>
      <c r="G250" s="491">
        <v>0</v>
      </c>
      <c r="H250" s="491">
        <v>407.26</v>
      </c>
      <c r="I250" s="491">
        <v>20363.009999999998</v>
      </c>
      <c r="J250" s="491">
        <v>0</v>
      </c>
      <c r="K250" s="491">
        <v>0</v>
      </c>
    </row>
    <row r="251" spans="1:11" ht="30" x14ac:dyDescent="0.25">
      <c r="A251" s="489">
        <v>245</v>
      </c>
      <c r="B251" s="488" t="s">
        <v>24140</v>
      </c>
      <c r="C251" s="489" t="s">
        <v>92</v>
      </c>
      <c r="D251" s="490">
        <v>20770.27</v>
      </c>
      <c r="E251" s="487"/>
      <c r="F251" s="488" t="s">
        <v>16280</v>
      </c>
      <c r="G251" s="491">
        <v>0</v>
      </c>
      <c r="H251" s="491">
        <v>407.26</v>
      </c>
      <c r="I251" s="491">
        <v>20363.009999999998</v>
      </c>
      <c r="J251" s="491">
        <v>0</v>
      </c>
      <c r="K251" s="491">
        <v>0</v>
      </c>
    </row>
    <row r="252" spans="1:11" ht="30" x14ac:dyDescent="0.25">
      <c r="A252" s="489">
        <v>246</v>
      </c>
      <c r="B252" s="488" t="s">
        <v>24142</v>
      </c>
      <c r="C252" s="489" t="s">
        <v>92</v>
      </c>
      <c r="D252" s="490">
        <v>20770.27</v>
      </c>
      <c r="E252" s="487"/>
      <c r="F252" s="488" t="s">
        <v>16280</v>
      </c>
      <c r="G252" s="491">
        <v>0</v>
      </c>
      <c r="H252" s="491">
        <v>407.26</v>
      </c>
      <c r="I252" s="491">
        <v>20363.009999999998</v>
      </c>
      <c r="J252" s="491">
        <v>0</v>
      </c>
      <c r="K252" s="491">
        <v>0</v>
      </c>
    </row>
    <row r="253" spans="1:11" ht="30" x14ac:dyDescent="0.25">
      <c r="A253" s="489">
        <v>247</v>
      </c>
      <c r="B253" s="488" t="s">
        <v>24143</v>
      </c>
      <c r="C253" s="489" t="s">
        <v>92</v>
      </c>
      <c r="D253" s="490">
        <v>20770.27</v>
      </c>
      <c r="E253" s="487"/>
      <c r="F253" s="488" t="s">
        <v>16280</v>
      </c>
      <c r="G253" s="491">
        <v>0</v>
      </c>
      <c r="H253" s="491">
        <v>407.26</v>
      </c>
      <c r="I253" s="491">
        <v>20363.009999999998</v>
      </c>
      <c r="J253" s="491">
        <v>0</v>
      </c>
      <c r="K253" s="491">
        <v>0</v>
      </c>
    </row>
    <row r="254" spans="1:11" x14ac:dyDescent="0.25">
      <c r="A254" s="489">
        <v>248</v>
      </c>
      <c r="B254" s="488" t="s">
        <v>18266</v>
      </c>
      <c r="C254" s="489" t="s">
        <v>80</v>
      </c>
      <c r="D254" s="490">
        <v>11455.8</v>
      </c>
      <c r="E254" s="487"/>
      <c r="F254" s="488" t="s">
        <v>16280</v>
      </c>
      <c r="G254" s="491">
        <v>0</v>
      </c>
      <c r="H254" s="491">
        <v>0</v>
      </c>
      <c r="I254" s="491">
        <v>11455.8</v>
      </c>
      <c r="J254" s="491">
        <v>0</v>
      </c>
      <c r="K254" s="491">
        <v>0</v>
      </c>
    </row>
    <row r="255" spans="1:11" x14ac:dyDescent="0.25">
      <c r="A255" s="489">
        <v>249</v>
      </c>
      <c r="B255" s="488" t="s">
        <v>21201</v>
      </c>
      <c r="C255" s="489" t="s">
        <v>80</v>
      </c>
      <c r="D255" s="490">
        <v>22147.88</v>
      </c>
      <c r="E255" s="487"/>
      <c r="F255" s="488" t="s">
        <v>16280</v>
      </c>
      <c r="G255" s="491">
        <v>0</v>
      </c>
      <c r="H255" s="491">
        <v>0</v>
      </c>
      <c r="I255" s="491">
        <v>22147.88</v>
      </c>
      <c r="J255" s="491">
        <v>0</v>
      </c>
      <c r="K255" s="491">
        <v>0</v>
      </c>
    </row>
    <row r="256" spans="1:11" x14ac:dyDescent="0.25">
      <c r="A256" s="489">
        <v>250</v>
      </c>
      <c r="B256" s="488" t="s">
        <v>19377</v>
      </c>
      <c r="C256" s="489" t="s">
        <v>92</v>
      </c>
      <c r="D256" s="490">
        <v>41317.120000000003</v>
      </c>
      <c r="E256" s="487"/>
      <c r="F256" s="488" t="s">
        <v>16280</v>
      </c>
      <c r="G256" s="491">
        <v>29097.599999999999</v>
      </c>
      <c r="H256" s="491">
        <v>0</v>
      </c>
      <c r="I256" s="491">
        <v>12219.52</v>
      </c>
      <c r="J256" s="491">
        <v>0</v>
      </c>
      <c r="K256" s="491">
        <v>0</v>
      </c>
    </row>
    <row r="257" spans="1:11" x14ac:dyDescent="0.25">
      <c r="A257" s="489">
        <v>251</v>
      </c>
      <c r="B257" s="488" t="s">
        <v>24496</v>
      </c>
      <c r="C257" s="489" t="s">
        <v>92</v>
      </c>
      <c r="D257" s="490">
        <v>28902.33</v>
      </c>
      <c r="E257" s="487"/>
      <c r="F257" s="488" t="s">
        <v>16280</v>
      </c>
      <c r="G257" s="491">
        <v>12864.21</v>
      </c>
      <c r="H257" s="491">
        <v>0</v>
      </c>
      <c r="I257" s="491">
        <v>16038.12</v>
      </c>
      <c r="J257" s="491">
        <v>0</v>
      </c>
      <c r="K257" s="491">
        <v>0</v>
      </c>
    </row>
    <row r="258" spans="1:11" x14ac:dyDescent="0.25">
      <c r="A258" s="489">
        <v>252</v>
      </c>
      <c r="B258" s="488" t="s">
        <v>18147</v>
      </c>
      <c r="C258" s="489" t="s">
        <v>182</v>
      </c>
      <c r="D258" s="490">
        <v>496280.01</v>
      </c>
      <c r="E258" s="487"/>
      <c r="F258" s="488" t="s">
        <v>15948</v>
      </c>
      <c r="G258" s="491">
        <v>283715.69</v>
      </c>
      <c r="H258" s="491">
        <v>0</v>
      </c>
      <c r="I258" s="491">
        <v>133196.43</v>
      </c>
      <c r="J258" s="491">
        <v>79367.89</v>
      </c>
      <c r="K258" s="491">
        <v>0</v>
      </c>
    </row>
    <row r="259" spans="1:11" x14ac:dyDescent="0.25">
      <c r="A259" s="489">
        <v>253</v>
      </c>
      <c r="B259" s="488" t="s">
        <v>18140</v>
      </c>
      <c r="C259" s="489" t="s">
        <v>182</v>
      </c>
      <c r="D259" s="490">
        <v>453629.25</v>
      </c>
      <c r="E259" s="487"/>
      <c r="F259" s="488" t="s">
        <v>15948</v>
      </c>
      <c r="G259" s="491">
        <v>272233.49</v>
      </c>
      <c r="H259" s="491">
        <v>16.29</v>
      </c>
      <c r="I259" s="491">
        <v>126681.13</v>
      </c>
      <c r="J259" s="491">
        <v>54698.34</v>
      </c>
      <c r="K259" s="491">
        <v>0</v>
      </c>
    </row>
    <row r="260" spans="1:11" ht="30" x14ac:dyDescent="0.25">
      <c r="A260" s="489">
        <v>254</v>
      </c>
      <c r="B260" s="488" t="s">
        <v>18113</v>
      </c>
      <c r="C260" s="489" t="s">
        <v>182</v>
      </c>
      <c r="D260" s="490">
        <v>605933.4</v>
      </c>
      <c r="E260" s="487"/>
      <c r="F260" s="488" t="s">
        <v>16247</v>
      </c>
      <c r="G260" s="491">
        <v>519282.89</v>
      </c>
      <c r="H260" s="491">
        <v>0</v>
      </c>
      <c r="I260" s="491">
        <v>39863.440000000002</v>
      </c>
      <c r="J260" s="491">
        <v>46787.07</v>
      </c>
      <c r="K260" s="491">
        <v>0</v>
      </c>
    </row>
    <row r="261" spans="1:11" ht="30" x14ac:dyDescent="0.25">
      <c r="A261" s="489">
        <v>255</v>
      </c>
      <c r="B261" s="488" t="s">
        <v>18118</v>
      </c>
      <c r="C261" s="489" t="s">
        <v>182</v>
      </c>
      <c r="D261" s="490">
        <v>583062.01</v>
      </c>
      <c r="E261" s="487"/>
      <c r="F261" s="488" t="s">
        <v>16247</v>
      </c>
      <c r="G261" s="491">
        <v>486693.73</v>
      </c>
      <c r="H261" s="491">
        <v>0</v>
      </c>
      <c r="I261" s="491">
        <v>53834.58</v>
      </c>
      <c r="J261" s="491">
        <v>42533.7</v>
      </c>
      <c r="K261" s="491">
        <v>0</v>
      </c>
    </row>
    <row r="262" spans="1:11" ht="30" x14ac:dyDescent="0.25">
      <c r="A262" s="489">
        <v>256</v>
      </c>
      <c r="B262" s="488" t="s">
        <v>18119</v>
      </c>
      <c r="C262" s="489" t="s">
        <v>182</v>
      </c>
      <c r="D262" s="490">
        <v>543486.59</v>
      </c>
      <c r="E262" s="487"/>
      <c r="F262" s="488" t="s">
        <v>16247</v>
      </c>
      <c r="G262" s="491">
        <v>459092.28</v>
      </c>
      <c r="H262" s="491">
        <v>39.159999999999997</v>
      </c>
      <c r="I262" s="491">
        <v>41821.449999999997</v>
      </c>
      <c r="J262" s="491">
        <v>42533.7</v>
      </c>
      <c r="K262" s="491">
        <v>0</v>
      </c>
    </row>
    <row r="263" spans="1:11" ht="30" x14ac:dyDescent="0.25">
      <c r="A263" s="489">
        <v>257</v>
      </c>
      <c r="B263" s="488" t="s">
        <v>18120</v>
      </c>
      <c r="C263" s="489" t="s">
        <v>182</v>
      </c>
      <c r="D263" s="490">
        <v>523981.18</v>
      </c>
      <c r="E263" s="487"/>
      <c r="F263" s="488" t="s">
        <v>16247</v>
      </c>
      <c r="G263" s="491">
        <v>484117.74</v>
      </c>
      <c r="H263" s="491">
        <v>0</v>
      </c>
      <c r="I263" s="491">
        <v>39863.440000000002</v>
      </c>
      <c r="J263" s="491">
        <v>0</v>
      </c>
      <c r="K263" s="491">
        <v>0</v>
      </c>
    </row>
    <row r="264" spans="1:11" ht="30" x14ac:dyDescent="0.25">
      <c r="A264" s="489">
        <v>258</v>
      </c>
      <c r="B264" s="488" t="s">
        <v>18121</v>
      </c>
      <c r="C264" s="489" t="s">
        <v>182</v>
      </c>
      <c r="D264" s="490">
        <v>525396.24</v>
      </c>
      <c r="E264" s="487"/>
      <c r="F264" s="488" t="s">
        <v>16247</v>
      </c>
      <c r="G264" s="491">
        <v>428112.3</v>
      </c>
      <c r="H264" s="491">
        <v>0</v>
      </c>
      <c r="I264" s="491">
        <v>39863.440000000002</v>
      </c>
      <c r="J264" s="491">
        <v>57420.5</v>
      </c>
      <c r="K264" s="491">
        <v>0</v>
      </c>
    </row>
    <row r="265" spans="1:11" ht="30" x14ac:dyDescent="0.25">
      <c r="A265" s="489">
        <v>259</v>
      </c>
      <c r="B265" s="488" t="s">
        <v>18122</v>
      </c>
      <c r="C265" s="489" t="s">
        <v>182</v>
      </c>
      <c r="D265" s="490">
        <v>510593.87</v>
      </c>
      <c r="E265" s="487"/>
      <c r="F265" s="488" t="s">
        <v>16247</v>
      </c>
      <c r="G265" s="491">
        <v>417563.3</v>
      </c>
      <c r="H265" s="491">
        <v>0</v>
      </c>
      <c r="I265" s="491">
        <v>39863.440000000002</v>
      </c>
      <c r="J265" s="491">
        <v>53167.13</v>
      </c>
      <c r="K265" s="491">
        <v>0</v>
      </c>
    </row>
    <row r="266" spans="1:11" ht="30" x14ac:dyDescent="0.25">
      <c r="A266" s="489">
        <v>260</v>
      </c>
      <c r="B266" s="488" t="s">
        <v>24655</v>
      </c>
      <c r="C266" s="489" t="s">
        <v>309</v>
      </c>
      <c r="D266" s="490">
        <v>6495.25</v>
      </c>
      <c r="E266" s="487"/>
      <c r="F266" s="488" t="s">
        <v>16247</v>
      </c>
      <c r="G266" s="491">
        <v>0</v>
      </c>
      <c r="H266" s="491">
        <v>0</v>
      </c>
      <c r="I266" s="491">
        <v>6495.25</v>
      </c>
      <c r="J266" s="491">
        <v>0</v>
      </c>
      <c r="K266" s="491">
        <v>0</v>
      </c>
    </row>
    <row r="267" spans="1:11" ht="30" x14ac:dyDescent="0.25">
      <c r="A267" s="489">
        <v>261</v>
      </c>
      <c r="B267" s="488" t="s">
        <v>19516</v>
      </c>
      <c r="C267" s="489" t="s">
        <v>87</v>
      </c>
      <c r="D267" s="490">
        <v>83537.119999999995</v>
      </c>
      <c r="E267" s="487"/>
      <c r="F267" s="488" t="s">
        <v>16247</v>
      </c>
      <c r="G267" s="491">
        <v>53012</v>
      </c>
      <c r="H267" s="491">
        <v>0</v>
      </c>
      <c r="I267" s="491">
        <v>4550.62</v>
      </c>
      <c r="J267" s="491">
        <v>25974.5</v>
      </c>
      <c r="K267" s="491">
        <v>0</v>
      </c>
    </row>
    <row r="268" spans="1:11" ht="30" x14ac:dyDescent="0.25">
      <c r="A268" s="489">
        <v>262</v>
      </c>
      <c r="B268" s="488" t="s">
        <v>19517</v>
      </c>
      <c r="C268" s="489" t="s">
        <v>87</v>
      </c>
      <c r="D268" s="490">
        <v>282891.62</v>
      </c>
      <c r="E268" s="487"/>
      <c r="F268" s="488" t="s">
        <v>16247</v>
      </c>
      <c r="G268" s="491">
        <v>278341</v>
      </c>
      <c r="H268" s="491">
        <v>0</v>
      </c>
      <c r="I268" s="491">
        <v>4550.62</v>
      </c>
      <c r="J268" s="491">
        <v>0</v>
      </c>
      <c r="K268" s="491">
        <v>0</v>
      </c>
    </row>
    <row r="269" spans="1:11" ht="30" x14ac:dyDescent="0.25">
      <c r="A269" s="489">
        <v>263</v>
      </c>
      <c r="B269" s="488" t="s">
        <v>21379</v>
      </c>
      <c r="C269" s="489" t="s">
        <v>182</v>
      </c>
      <c r="D269" s="490">
        <v>379644.43</v>
      </c>
      <c r="E269" s="487"/>
      <c r="F269" s="488" t="s">
        <v>16247</v>
      </c>
      <c r="G269" s="491">
        <v>349095.63</v>
      </c>
      <c r="H269" s="491">
        <v>0</v>
      </c>
      <c r="I269" s="491">
        <v>30548.799999999999</v>
      </c>
      <c r="J269" s="491">
        <v>0</v>
      </c>
      <c r="K269" s="491">
        <v>0</v>
      </c>
    </row>
    <row r="270" spans="1:11" ht="30" x14ac:dyDescent="0.25">
      <c r="A270" s="489">
        <v>264</v>
      </c>
      <c r="B270" s="488" t="s">
        <v>21378</v>
      </c>
      <c r="C270" s="489" t="s">
        <v>848</v>
      </c>
      <c r="D270" s="490">
        <v>338.27</v>
      </c>
      <c r="E270" s="487"/>
      <c r="F270" s="488" t="s">
        <v>16247</v>
      </c>
      <c r="G270" s="491">
        <v>307.72000000000003</v>
      </c>
      <c r="H270" s="491">
        <v>0</v>
      </c>
      <c r="I270" s="491">
        <v>30.55</v>
      </c>
      <c r="J270" s="491">
        <v>0</v>
      </c>
      <c r="K270" s="491">
        <v>0</v>
      </c>
    </row>
    <row r="271" spans="1:11" ht="30" x14ac:dyDescent="0.25">
      <c r="A271" s="489">
        <v>265</v>
      </c>
      <c r="B271" s="488" t="s">
        <v>21381</v>
      </c>
      <c r="C271" s="489" t="s">
        <v>182</v>
      </c>
      <c r="D271" s="490">
        <v>657169.69999999995</v>
      </c>
      <c r="E271" s="487"/>
      <c r="F271" s="488" t="s">
        <v>16247</v>
      </c>
      <c r="G271" s="491">
        <v>626620.9</v>
      </c>
      <c r="H271" s="491">
        <v>0</v>
      </c>
      <c r="I271" s="491">
        <v>30548.799999999999</v>
      </c>
      <c r="J271" s="491">
        <v>0</v>
      </c>
      <c r="K271" s="491">
        <v>0</v>
      </c>
    </row>
    <row r="272" spans="1:11" ht="30" x14ac:dyDescent="0.25">
      <c r="A272" s="489">
        <v>266</v>
      </c>
      <c r="B272" s="488" t="s">
        <v>21380</v>
      </c>
      <c r="C272" s="489" t="s">
        <v>848</v>
      </c>
      <c r="D272" s="490">
        <v>606.25</v>
      </c>
      <c r="E272" s="487"/>
      <c r="F272" s="488" t="s">
        <v>16247</v>
      </c>
      <c r="G272" s="491">
        <v>575.70000000000005</v>
      </c>
      <c r="H272" s="491">
        <v>0</v>
      </c>
      <c r="I272" s="491">
        <v>30.55</v>
      </c>
      <c r="J272" s="491">
        <v>0</v>
      </c>
      <c r="K272" s="491">
        <v>0</v>
      </c>
    </row>
    <row r="273" spans="1:11" ht="30" x14ac:dyDescent="0.25">
      <c r="A273" s="489">
        <v>267</v>
      </c>
      <c r="B273" s="488" t="s">
        <v>21382</v>
      </c>
      <c r="C273" s="489" t="s">
        <v>182</v>
      </c>
      <c r="D273" s="490">
        <v>543470.68000000005</v>
      </c>
      <c r="E273" s="487"/>
      <c r="F273" s="488" t="s">
        <v>16247</v>
      </c>
      <c r="G273" s="491">
        <v>512921.88</v>
      </c>
      <c r="H273" s="491">
        <v>0</v>
      </c>
      <c r="I273" s="491">
        <v>30548.799999999999</v>
      </c>
      <c r="J273" s="491">
        <v>0</v>
      </c>
      <c r="K273" s="491">
        <v>0</v>
      </c>
    </row>
    <row r="274" spans="1:11" ht="30" x14ac:dyDescent="0.25">
      <c r="A274" s="489">
        <v>268</v>
      </c>
      <c r="B274" s="488" t="s">
        <v>21385</v>
      </c>
      <c r="C274" s="489" t="s">
        <v>848</v>
      </c>
      <c r="D274" s="490">
        <v>508.12</v>
      </c>
      <c r="E274" s="487"/>
      <c r="F274" s="488" t="s">
        <v>16247</v>
      </c>
      <c r="G274" s="491">
        <v>477.57</v>
      </c>
      <c r="H274" s="491">
        <v>0</v>
      </c>
      <c r="I274" s="491">
        <v>30.55</v>
      </c>
      <c r="J274" s="491">
        <v>0</v>
      </c>
      <c r="K274" s="491">
        <v>0</v>
      </c>
    </row>
    <row r="275" spans="1:11" ht="30" x14ac:dyDescent="0.25">
      <c r="A275" s="489">
        <v>269</v>
      </c>
      <c r="B275" s="488" t="s">
        <v>21370</v>
      </c>
      <c r="C275" s="489" t="s">
        <v>182</v>
      </c>
      <c r="D275" s="490">
        <v>511626.7</v>
      </c>
      <c r="E275" s="487"/>
      <c r="F275" s="488" t="s">
        <v>16247</v>
      </c>
      <c r="G275" s="491">
        <v>481077.9</v>
      </c>
      <c r="H275" s="491">
        <v>0</v>
      </c>
      <c r="I275" s="491">
        <v>30548.799999999999</v>
      </c>
      <c r="J275" s="491">
        <v>0</v>
      </c>
      <c r="K275" s="491">
        <v>0</v>
      </c>
    </row>
    <row r="276" spans="1:11" ht="30" x14ac:dyDescent="0.25">
      <c r="A276" s="489">
        <v>270</v>
      </c>
      <c r="B276" s="488" t="s">
        <v>21369</v>
      </c>
      <c r="C276" s="489" t="s">
        <v>848</v>
      </c>
      <c r="D276" s="490">
        <v>483.71</v>
      </c>
      <c r="E276" s="487"/>
      <c r="F276" s="488" t="s">
        <v>16247</v>
      </c>
      <c r="G276" s="491">
        <v>453.16</v>
      </c>
      <c r="H276" s="491">
        <v>0</v>
      </c>
      <c r="I276" s="491">
        <v>30.55</v>
      </c>
      <c r="J276" s="491">
        <v>0</v>
      </c>
      <c r="K276" s="491">
        <v>0</v>
      </c>
    </row>
    <row r="277" spans="1:11" ht="30" x14ac:dyDescent="0.25">
      <c r="A277" s="489">
        <v>271</v>
      </c>
      <c r="B277" s="488" t="s">
        <v>21372</v>
      </c>
      <c r="C277" s="489" t="s">
        <v>182</v>
      </c>
      <c r="D277" s="490">
        <v>473387.85</v>
      </c>
      <c r="E277" s="487"/>
      <c r="F277" s="488" t="s">
        <v>16247</v>
      </c>
      <c r="G277" s="491">
        <v>442839.05</v>
      </c>
      <c r="H277" s="491">
        <v>0</v>
      </c>
      <c r="I277" s="491">
        <v>30548.799999999999</v>
      </c>
      <c r="J277" s="491">
        <v>0</v>
      </c>
      <c r="K277" s="491">
        <v>0</v>
      </c>
    </row>
    <row r="278" spans="1:11" ht="30" x14ac:dyDescent="0.25">
      <c r="A278" s="489">
        <v>272</v>
      </c>
      <c r="B278" s="488" t="s">
        <v>21371</v>
      </c>
      <c r="C278" s="489" t="s">
        <v>848</v>
      </c>
      <c r="D278" s="490">
        <v>454.17</v>
      </c>
      <c r="E278" s="487"/>
      <c r="F278" s="488" t="s">
        <v>16247</v>
      </c>
      <c r="G278" s="491">
        <v>423.62</v>
      </c>
      <c r="H278" s="491">
        <v>0</v>
      </c>
      <c r="I278" s="491">
        <v>30.55</v>
      </c>
      <c r="J278" s="491">
        <v>0</v>
      </c>
      <c r="K278" s="491">
        <v>0</v>
      </c>
    </row>
    <row r="279" spans="1:11" ht="30" x14ac:dyDescent="0.25">
      <c r="A279" s="489">
        <v>273</v>
      </c>
      <c r="B279" s="488" t="s">
        <v>21374</v>
      </c>
      <c r="C279" s="489" t="s">
        <v>182</v>
      </c>
      <c r="D279" s="490">
        <v>445678.16</v>
      </c>
      <c r="E279" s="487"/>
      <c r="F279" s="488" t="s">
        <v>16247</v>
      </c>
      <c r="G279" s="491">
        <v>412074.48</v>
      </c>
      <c r="H279" s="491">
        <v>0</v>
      </c>
      <c r="I279" s="491">
        <v>33603.68</v>
      </c>
      <c r="J279" s="491">
        <v>0</v>
      </c>
      <c r="K279" s="491">
        <v>0</v>
      </c>
    </row>
    <row r="280" spans="1:11" ht="30" x14ac:dyDescent="0.25">
      <c r="A280" s="489">
        <v>274</v>
      </c>
      <c r="B280" s="488" t="s">
        <v>21373</v>
      </c>
      <c r="C280" s="489" t="s">
        <v>848</v>
      </c>
      <c r="D280" s="490">
        <v>424.26</v>
      </c>
      <c r="E280" s="487"/>
      <c r="F280" s="488" t="s">
        <v>16247</v>
      </c>
      <c r="G280" s="491">
        <v>393.71</v>
      </c>
      <c r="H280" s="491">
        <v>0</v>
      </c>
      <c r="I280" s="491">
        <v>30.55</v>
      </c>
      <c r="J280" s="491">
        <v>0</v>
      </c>
      <c r="K280" s="491">
        <v>0</v>
      </c>
    </row>
    <row r="281" spans="1:11" ht="30" x14ac:dyDescent="0.25">
      <c r="A281" s="489">
        <v>275</v>
      </c>
      <c r="B281" s="488" t="s">
        <v>21377</v>
      </c>
      <c r="C281" s="489" t="s">
        <v>182</v>
      </c>
      <c r="D281" s="490">
        <v>426149.97</v>
      </c>
      <c r="E281" s="487"/>
      <c r="F281" s="488" t="s">
        <v>16247</v>
      </c>
      <c r="G281" s="491">
        <v>395601.17</v>
      </c>
      <c r="H281" s="491">
        <v>0</v>
      </c>
      <c r="I281" s="491">
        <v>30548.799999999999</v>
      </c>
      <c r="J281" s="491">
        <v>0</v>
      </c>
      <c r="K281" s="491">
        <v>0</v>
      </c>
    </row>
    <row r="282" spans="1:11" ht="30" x14ac:dyDescent="0.25">
      <c r="A282" s="489">
        <v>276</v>
      </c>
      <c r="B282" s="488" t="s">
        <v>21376</v>
      </c>
      <c r="C282" s="489" t="s">
        <v>848</v>
      </c>
      <c r="D282" s="490">
        <v>401.06</v>
      </c>
      <c r="E282" s="487"/>
      <c r="F282" s="488" t="s">
        <v>16247</v>
      </c>
      <c r="G282" s="491">
        <v>370.51</v>
      </c>
      <c r="H282" s="491">
        <v>0</v>
      </c>
      <c r="I282" s="491">
        <v>30.55</v>
      </c>
      <c r="J282" s="491">
        <v>0</v>
      </c>
      <c r="K282" s="491">
        <v>0</v>
      </c>
    </row>
    <row r="283" spans="1:11" ht="30" x14ac:dyDescent="0.25">
      <c r="A283" s="489">
        <v>277</v>
      </c>
      <c r="B283" s="488" t="s">
        <v>17808</v>
      </c>
      <c r="C283" s="489" t="s">
        <v>80</v>
      </c>
      <c r="D283" s="490">
        <v>58664.98</v>
      </c>
      <c r="E283" s="487"/>
      <c r="F283" s="488" t="s">
        <v>16414</v>
      </c>
      <c r="G283" s="491">
        <v>34550.06</v>
      </c>
      <c r="H283" s="491">
        <v>1148.33</v>
      </c>
      <c r="I283" s="491">
        <v>22966.59</v>
      </c>
      <c r="J283" s="491">
        <v>0</v>
      </c>
      <c r="K283" s="491">
        <v>0</v>
      </c>
    </row>
    <row r="284" spans="1:11" ht="30" x14ac:dyDescent="0.25">
      <c r="A284" s="489">
        <v>278</v>
      </c>
      <c r="B284" s="488" t="s">
        <v>17809</v>
      </c>
      <c r="C284" s="489" t="s">
        <v>80</v>
      </c>
      <c r="D284" s="490">
        <v>63780.9</v>
      </c>
      <c r="E284" s="487"/>
      <c r="F284" s="488" t="s">
        <v>16414</v>
      </c>
      <c r="G284" s="491">
        <v>37943.49</v>
      </c>
      <c r="H284" s="491">
        <v>1230.3499999999999</v>
      </c>
      <c r="I284" s="491">
        <v>24607.06</v>
      </c>
      <c r="J284" s="491">
        <v>0</v>
      </c>
      <c r="K284" s="491">
        <v>0</v>
      </c>
    </row>
    <row r="285" spans="1:11" x14ac:dyDescent="0.25">
      <c r="A285" s="489">
        <v>279</v>
      </c>
      <c r="B285" s="488" t="s">
        <v>22934</v>
      </c>
      <c r="C285" s="489" t="s">
        <v>198</v>
      </c>
      <c r="D285" s="490">
        <v>5896567.4100000001</v>
      </c>
      <c r="E285" s="487"/>
      <c r="F285" s="488" t="s">
        <v>15948</v>
      </c>
      <c r="G285" s="491">
        <v>5061763.58</v>
      </c>
      <c r="H285" s="491">
        <v>0</v>
      </c>
      <c r="I285" s="491">
        <v>834803.83</v>
      </c>
      <c r="J285" s="491">
        <v>0</v>
      </c>
      <c r="K285" s="491">
        <v>0</v>
      </c>
    </row>
    <row r="286" spans="1:11" x14ac:dyDescent="0.25">
      <c r="A286" s="489">
        <v>280</v>
      </c>
      <c r="B286" s="488" t="s">
        <v>22935</v>
      </c>
      <c r="C286" s="489" t="s">
        <v>198</v>
      </c>
      <c r="D286" s="490">
        <v>6558547.4100000001</v>
      </c>
      <c r="E286" s="487"/>
      <c r="F286" s="488" t="s">
        <v>15948</v>
      </c>
      <c r="G286" s="491">
        <v>5723743.5800000001</v>
      </c>
      <c r="H286" s="491">
        <v>0</v>
      </c>
      <c r="I286" s="491">
        <v>834803.83</v>
      </c>
      <c r="J286" s="491">
        <v>0</v>
      </c>
      <c r="K286" s="491">
        <v>0</v>
      </c>
    </row>
    <row r="287" spans="1:11" x14ac:dyDescent="0.25">
      <c r="A287" s="489">
        <v>281</v>
      </c>
      <c r="B287" s="488" t="s">
        <v>22945</v>
      </c>
      <c r="C287" s="489" t="s">
        <v>198</v>
      </c>
      <c r="D287" s="490">
        <v>6558547.4100000001</v>
      </c>
      <c r="E287" s="487"/>
      <c r="F287" s="488" t="s">
        <v>15948</v>
      </c>
      <c r="G287" s="491">
        <v>5723743.5800000001</v>
      </c>
      <c r="H287" s="491">
        <v>0</v>
      </c>
      <c r="I287" s="491">
        <v>834803.83</v>
      </c>
      <c r="J287" s="491">
        <v>0</v>
      </c>
      <c r="K287" s="491">
        <v>0</v>
      </c>
    </row>
    <row r="288" spans="1:11" x14ac:dyDescent="0.25">
      <c r="A288" s="489">
        <v>282</v>
      </c>
      <c r="B288" s="488" t="s">
        <v>22946</v>
      </c>
      <c r="C288" s="489" t="s">
        <v>198</v>
      </c>
      <c r="D288" s="490">
        <v>6558547.4100000001</v>
      </c>
      <c r="E288" s="487"/>
      <c r="F288" s="488" t="s">
        <v>15948</v>
      </c>
      <c r="G288" s="491">
        <v>5723743.5800000001</v>
      </c>
      <c r="H288" s="491">
        <v>0</v>
      </c>
      <c r="I288" s="491">
        <v>834803.83</v>
      </c>
      <c r="J288" s="491">
        <v>0</v>
      </c>
      <c r="K288" s="491">
        <v>0</v>
      </c>
    </row>
    <row r="289" spans="1:11" x14ac:dyDescent="0.25">
      <c r="A289" s="489">
        <v>283</v>
      </c>
      <c r="B289" s="488" t="s">
        <v>22941</v>
      </c>
      <c r="C289" s="489" t="s">
        <v>198</v>
      </c>
      <c r="D289" s="490">
        <v>5896567.4100000001</v>
      </c>
      <c r="E289" s="487"/>
      <c r="F289" s="488" t="s">
        <v>15948</v>
      </c>
      <c r="G289" s="491">
        <v>5061763.58</v>
      </c>
      <c r="H289" s="491">
        <v>0</v>
      </c>
      <c r="I289" s="491">
        <v>834803.83</v>
      </c>
      <c r="J289" s="491">
        <v>0</v>
      </c>
      <c r="K289" s="491">
        <v>0</v>
      </c>
    </row>
    <row r="290" spans="1:11" x14ac:dyDescent="0.25">
      <c r="A290" s="489">
        <v>284</v>
      </c>
      <c r="B290" s="488" t="s">
        <v>22942</v>
      </c>
      <c r="C290" s="489" t="s">
        <v>198</v>
      </c>
      <c r="D290" s="490">
        <v>6558547.4100000001</v>
      </c>
      <c r="E290" s="487"/>
      <c r="F290" s="488" t="s">
        <v>15948</v>
      </c>
      <c r="G290" s="491">
        <v>5723743.5800000001</v>
      </c>
      <c r="H290" s="491">
        <v>0</v>
      </c>
      <c r="I290" s="491">
        <v>834803.83</v>
      </c>
      <c r="J290" s="491">
        <v>0</v>
      </c>
      <c r="K290" s="491">
        <v>0</v>
      </c>
    </row>
    <row r="291" spans="1:11" x14ac:dyDescent="0.25">
      <c r="A291" s="489">
        <v>285</v>
      </c>
      <c r="B291" s="488" t="s">
        <v>22947</v>
      </c>
      <c r="C291" s="489" t="s">
        <v>198</v>
      </c>
      <c r="D291" s="490">
        <v>6189317.6100000003</v>
      </c>
      <c r="E291" s="487"/>
      <c r="F291" s="488" t="s">
        <v>15948</v>
      </c>
      <c r="G291" s="491">
        <v>5354513.78</v>
      </c>
      <c r="H291" s="491">
        <v>0</v>
      </c>
      <c r="I291" s="491">
        <v>834803.83</v>
      </c>
      <c r="J291" s="491">
        <v>0</v>
      </c>
      <c r="K291" s="491">
        <v>0</v>
      </c>
    </row>
    <row r="292" spans="1:11" x14ac:dyDescent="0.25">
      <c r="A292" s="489">
        <v>286</v>
      </c>
      <c r="B292" s="488" t="s">
        <v>22936</v>
      </c>
      <c r="C292" s="489" t="s">
        <v>198</v>
      </c>
      <c r="D292" s="490">
        <v>6558547.4100000001</v>
      </c>
      <c r="E292" s="487"/>
      <c r="F292" s="488" t="s">
        <v>15948</v>
      </c>
      <c r="G292" s="491">
        <v>5723743.5800000001</v>
      </c>
      <c r="H292" s="491">
        <v>0</v>
      </c>
      <c r="I292" s="491">
        <v>834803.83</v>
      </c>
      <c r="J292" s="491">
        <v>0</v>
      </c>
      <c r="K292" s="491">
        <v>0</v>
      </c>
    </row>
    <row r="293" spans="1:11" x14ac:dyDescent="0.25">
      <c r="A293" s="489">
        <v>287</v>
      </c>
      <c r="B293" s="488" t="s">
        <v>22949</v>
      </c>
      <c r="C293" s="489" t="s">
        <v>198</v>
      </c>
      <c r="D293" s="490">
        <v>6189317.6100000003</v>
      </c>
      <c r="E293" s="487"/>
      <c r="F293" s="488" t="s">
        <v>15948</v>
      </c>
      <c r="G293" s="491">
        <v>5354513.78</v>
      </c>
      <c r="H293" s="491">
        <v>0</v>
      </c>
      <c r="I293" s="491">
        <v>834803.83</v>
      </c>
      <c r="J293" s="491">
        <v>0</v>
      </c>
      <c r="K293" s="491">
        <v>0</v>
      </c>
    </row>
    <row r="294" spans="1:11" x14ac:dyDescent="0.25">
      <c r="A294" s="489">
        <v>288</v>
      </c>
      <c r="B294" s="488" t="s">
        <v>22948</v>
      </c>
      <c r="C294" s="489" t="s">
        <v>198</v>
      </c>
      <c r="D294" s="490">
        <v>6558547.4100000001</v>
      </c>
      <c r="E294" s="487"/>
      <c r="F294" s="488" t="s">
        <v>15948</v>
      </c>
      <c r="G294" s="491">
        <v>5723743.5800000001</v>
      </c>
      <c r="H294" s="491">
        <v>0</v>
      </c>
      <c r="I294" s="491">
        <v>834803.83</v>
      </c>
      <c r="J294" s="491">
        <v>0</v>
      </c>
      <c r="K294" s="491">
        <v>0</v>
      </c>
    </row>
    <row r="295" spans="1:11" x14ac:dyDescent="0.25">
      <c r="A295" s="489">
        <v>289</v>
      </c>
      <c r="B295" s="488" t="s">
        <v>22950</v>
      </c>
      <c r="C295" s="489" t="s">
        <v>198</v>
      </c>
      <c r="D295" s="490">
        <v>6189317.6100000003</v>
      </c>
      <c r="E295" s="487"/>
      <c r="F295" s="488" t="s">
        <v>15948</v>
      </c>
      <c r="G295" s="491">
        <v>5354513.78</v>
      </c>
      <c r="H295" s="491">
        <v>0</v>
      </c>
      <c r="I295" s="491">
        <v>834803.83</v>
      </c>
      <c r="J295" s="491">
        <v>0</v>
      </c>
      <c r="K295" s="491">
        <v>0</v>
      </c>
    </row>
    <row r="296" spans="1:11" x14ac:dyDescent="0.25">
      <c r="A296" s="489">
        <v>290</v>
      </c>
      <c r="B296" s="488" t="s">
        <v>22951</v>
      </c>
      <c r="C296" s="489" t="s">
        <v>198</v>
      </c>
      <c r="D296" s="490">
        <v>6558547.4100000001</v>
      </c>
      <c r="E296" s="487"/>
      <c r="F296" s="488" t="s">
        <v>15948</v>
      </c>
      <c r="G296" s="491">
        <v>5723743.5800000001</v>
      </c>
      <c r="H296" s="491">
        <v>0</v>
      </c>
      <c r="I296" s="491">
        <v>834803.83</v>
      </c>
      <c r="J296" s="491">
        <v>0</v>
      </c>
      <c r="K296" s="491">
        <v>0</v>
      </c>
    </row>
    <row r="297" spans="1:11" x14ac:dyDescent="0.25">
      <c r="A297" s="489">
        <v>291</v>
      </c>
      <c r="B297" s="488" t="s">
        <v>22939</v>
      </c>
      <c r="C297" s="489" t="s">
        <v>92</v>
      </c>
      <c r="D297" s="490">
        <v>25936.53</v>
      </c>
      <c r="E297" s="487"/>
      <c r="F297" s="488" t="s">
        <v>15948</v>
      </c>
      <c r="G297" s="491">
        <v>11451.7</v>
      </c>
      <c r="H297" s="491">
        <v>284.02</v>
      </c>
      <c r="I297" s="491">
        <v>14200.81</v>
      </c>
      <c r="J297" s="491">
        <v>0</v>
      </c>
      <c r="K297" s="491">
        <v>0</v>
      </c>
    </row>
    <row r="298" spans="1:11" x14ac:dyDescent="0.25">
      <c r="A298" s="489">
        <v>292</v>
      </c>
      <c r="B298" s="488" t="s">
        <v>22940</v>
      </c>
      <c r="C298" s="489" t="s">
        <v>77</v>
      </c>
      <c r="D298" s="490">
        <v>25888.42</v>
      </c>
      <c r="E298" s="487"/>
      <c r="F298" s="488" t="s">
        <v>15948</v>
      </c>
      <c r="G298" s="491">
        <v>11403.59</v>
      </c>
      <c r="H298" s="491">
        <v>284.02</v>
      </c>
      <c r="I298" s="491">
        <v>14200.81</v>
      </c>
      <c r="J298" s="491">
        <v>0</v>
      </c>
      <c r="K298" s="491">
        <v>0</v>
      </c>
    </row>
    <row r="299" spans="1:11" x14ac:dyDescent="0.25">
      <c r="A299" s="489">
        <v>293</v>
      </c>
      <c r="B299" s="488" t="s">
        <v>19553</v>
      </c>
      <c r="C299" s="489" t="s">
        <v>92</v>
      </c>
      <c r="D299" s="490">
        <v>162163.53</v>
      </c>
      <c r="E299" s="487"/>
      <c r="F299" s="488" t="s">
        <v>15948</v>
      </c>
      <c r="G299" s="491">
        <v>111404.84</v>
      </c>
      <c r="H299" s="491">
        <v>1939.99</v>
      </c>
      <c r="I299" s="491">
        <v>48818.7</v>
      </c>
      <c r="J299" s="491">
        <v>0</v>
      </c>
      <c r="K299" s="491">
        <v>0</v>
      </c>
    </row>
    <row r="300" spans="1:11" x14ac:dyDescent="0.25">
      <c r="A300" s="489">
        <v>294</v>
      </c>
      <c r="B300" s="488" t="s">
        <v>16151</v>
      </c>
      <c r="C300" s="489" t="s">
        <v>92</v>
      </c>
      <c r="D300" s="490">
        <v>73414.100000000006</v>
      </c>
      <c r="E300" s="487"/>
      <c r="F300" s="488" t="s">
        <v>16130</v>
      </c>
      <c r="G300" s="491">
        <v>47336.58</v>
      </c>
      <c r="H300" s="491">
        <v>1460.5</v>
      </c>
      <c r="I300" s="491">
        <v>24617.01</v>
      </c>
      <c r="J300" s="491">
        <v>0</v>
      </c>
      <c r="K300" s="491">
        <v>0</v>
      </c>
    </row>
    <row r="301" spans="1:11" x14ac:dyDescent="0.25">
      <c r="A301" s="489">
        <v>295</v>
      </c>
      <c r="B301" s="488" t="s">
        <v>16152</v>
      </c>
      <c r="C301" s="489" t="s">
        <v>92</v>
      </c>
      <c r="D301" s="490">
        <v>122456.72</v>
      </c>
      <c r="E301" s="487"/>
      <c r="F301" s="488" t="s">
        <v>16130</v>
      </c>
      <c r="G301" s="491">
        <v>96379.199999999997</v>
      </c>
      <c r="H301" s="491">
        <v>1460.5</v>
      </c>
      <c r="I301" s="491">
        <v>24617.01</v>
      </c>
      <c r="J301" s="491">
        <v>0</v>
      </c>
      <c r="K301" s="491">
        <v>0</v>
      </c>
    </row>
    <row r="302" spans="1:11" x14ac:dyDescent="0.25">
      <c r="A302" s="489">
        <v>296</v>
      </c>
      <c r="B302" s="488" t="s">
        <v>16157</v>
      </c>
      <c r="C302" s="489" t="s">
        <v>92</v>
      </c>
      <c r="D302" s="490">
        <v>58825.29</v>
      </c>
      <c r="E302" s="487"/>
      <c r="F302" s="488" t="s">
        <v>16130</v>
      </c>
      <c r="G302" s="491">
        <v>35709.599999999999</v>
      </c>
      <c r="H302" s="491">
        <v>8.6</v>
      </c>
      <c r="I302" s="491">
        <v>23107.08</v>
      </c>
      <c r="J302" s="491">
        <v>0</v>
      </c>
      <c r="K302" s="491">
        <v>0</v>
      </c>
    </row>
    <row r="303" spans="1:11" x14ac:dyDescent="0.25">
      <c r="A303" s="489">
        <v>297</v>
      </c>
      <c r="B303" s="488" t="s">
        <v>24489</v>
      </c>
      <c r="C303" s="489" t="s">
        <v>92</v>
      </c>
      <c r="D303" s="490">
        <v>36388.49</v>
      </c>
      <c r="E303" s="487"/>
      <c r="F303" s="488" t="s">
        <v>16130</v>
      </c>
      <c r="G303" s="491">
        <v>5271.19</v>
      </c>
      <c r="H303" s="491">
        <v>1481.78</v>
      </c>
      <c r="I303" s="491">
        <v>29635.52</v>
      </c>
      <c r="J303" s="491">
        <v>0</v>
      </c>
      <c r="K303" s="491">
        <v>0</v>
      </c>
    </row>
    <row r="304" spans="1:11" x14ac:dyDescent="0.25">
      <c r="A304" s="489">
        <v>298</v>
      </c>
      <c r="B304" s="488" t="s">
        <v>20453</v>
      </c>
      <c r="C304" s="489" t="s">
        <v>87</v>
      </c>
      <c r="D304" s="490">
        <v>83068.28</v>
      </c>
      <c r="E304" s="487"/>
      <c r="F304" s="488" t="s">
        <v>15793</v>
      </c>
      <c r="G304" s="491">
        <v>7460</v>
      </c>
      <c r="H304" s="491">
        <v>0</v>
      </c>
      <c r="I304" s="491">
        <v>75608.28</v>
      </c>
      <c r="J304" s="491">
        <v>0</v>
      </c>
      <c r="K304" s="491">
        <v>0</v>
      </c>
    </row>
    <row r="305" spans="1:11" x14ac:dyDescent="0.25">
      <c r="A305" s="489">
        <v>299</v>
      </c>
      <c r="B305" s="488" t="s">
        <v>16248</v>
      </c>
      <c r="C305" s="489" t="s">
        <v>92</v>
      </c>
      <c r="D305" s="490">
        <v>47555.63</v>
      </c>
      <c r="E305" s="487"/>
      <c r="F305" s="488" t="s">
        <v>16130</v>
      </c>
      <c r="G305" s="491">
        <v>28670.37</v>
      </c>
      <c r="H305" s="491">
        <v>0</v>
      </c>
      <c r="I305" s="491">
        <v>18885.27</v>
      </c>
      <c r="J305" s="491">
        <v>0</v>
      </c>
      <c r="K305" s="491">
        <v>0</v>
      </c>
    </row>
    <row r="306" spans="1:11" x14ac:dyDescent="0.25">
      <c r="A306" s="489">
        <v>300</v>
      </c>
      <c r="B306" s="488" t="s">
        <v>16254</v>
      </c>
      <c r="C306" s="489" t="s">
        <v>92</v>
      </c>
      <c r="D306" s="490">
        <v>33250.68</v>
      </c>
      <c r="E306" s="487"/>
      <c r="F306" s="488" t="s">
        <v>16130</v>
      </c>
      <c r="G306" s="491">
        <v>20927.21</v>
      </c>
      <c r="H306" s="491">
        <v>0</v>
      </c>
      <c r="I306" s="491">
        <v>12323.47</v>
      </c>
      <c r="J306" s="491">
        <v>0</v>
      </c>
      <c r="K306" s="491">
        <v>0</v>
      </c>
    </row>
    <row r="307" spans="1:11" x14ac:dyDescent="0.25">
      <c r="A307" s="489">
        <v>301</v>
      </c>
      <c r="B307" s="488" t="s">
        <v>16256</v>
      </c>
      <c r="C307" s="489" t="s">
        <v>92</v>
      </c>
      <c r="D307" s="490">
        <v>37481.75</v>
      </c>
      <c r="E307" s="487"/>
      <c r="F307" s="488" t="s">
        <v>16130</v>
      </c>
      <c r="G307" s="491">
        <v>20407.13</v>
      </c>
      <c r="H307" s="491">
        <v>813.08</v>
      </c>
      <c r="I307" s="491">
        <v>16261.54</v>
      </c>
      <c r="J307" s="491">
        <v>0</v>
      </c>
      <c r="K307" s="491">
        <v>0</v>
      </c>
    </row>
    <row r="308" spans="1:11" x14ac:dyDescent="0.25">
      <c r="A308" s="489">
        <v>302</v>
      </c>
      <c r="B308" s="488" t="s">
        <v>16252</v>
      </c>
      <c r="C308" s="489" t="s">
        <v>92</v>
      </c>
      <c r="D308" s="490">
        <v>43964.26</v>
      </c>
      <c r="E308" s="487"/>
      <c r="F308" s="488" t="s">
        <v>16130</v>
      </c>
      <c r="G308" s="491">
        <v>28695.97</v>
      </c>
      <c r="H308" s="491">
        <v>0</v>
      </c>
      <c r="I308" s="491">
        <v>15268.29</v>
      </c>
      <c r="J308" s="491">
        <v>0</v>
      </c>
      <c r="K308" s="491">
        <v>0</v>
      </c>
    </row>
    <row r="309" spans="1:11" x14ac:dyDescent="0.25">
      <c r="A309" s="489">
        <v>303</v>
      </c>
      <c r="B309" s="488" t="s">
        <v>16253</v>
      </c>
      <c r="C309" s="489" t="s">
        <v>92</v>
      </c>
      <c r="D309" s="490">
        <v>33957.31</v>
      </c>
      <c r="E309" s="487"/>
      <c r="F309" s="488" t="s">
        <v>16130</v>
      </c>
      <c r="G309" s="491">
        <v>18456.849999999999</v>
      </c>
      <c r="H309" s="491">
        <v>0</v>
      </c>
      <c r="I309" s="491">
        <v>15500.46</v>
      </c>
      <c r="J309" s="491">
        <v>0</v>
      </c>
      <c r="K309" s="491">
        <v>0</v>
      </c>
    </row>
    <row r="310" spans="1:11" ht="30" x14ac:dyDescent="0.25">
      <c r="A310" s="489">
        <v>304</v>
      </c>
      <c r="B310" s="488" t="s">
        <v>21179</v>
      </c>
      <c r="C310" s="489" t="s">
        <v>92</v>
      </c>
      <c r="D310" s="490">
        <v>60162.95</v>
      </c>
      <c r="E310" s="487"/>
      <c r="F310" s="488" t="s">
        <v>16130</v>
      </c>
      <c r="G310" s="491">
        <v>9991.25</v>
      </c>
      <c r="H310" s="491">
        <v>0</v>
      </c>
      <c r="I310" s="491">
        <v>50171.7</v>
      </c>
      <c r="J310" s="491">
        <v>0</v>
      </c>
      <c r="K310" s="491">
        <v>0</v>
      </c>
    </row>
    <row r="311" spans="1:11" x14ac:dyDescent="0.25">
      <c r="A311" s="489">
        <v>305</v>
      </c>
      <c r="B311" s="488" t="s">
        <v>21183</v>
      </c>
      <c r="C311" s="489" t="s">
        <v>92</v>
      </c>
      <c r="D311" s="490">
        <v>60162.95</v>
      </c>
      <c r="E311" s="487"/>
      <c r="F311" s="488" t="s">
        <v>16130</v>
      </c>
      <c r="G311" s="491">
        <v>9991.25</v>
      </c>
      <c r="H311" s="491">
        <v>0</v>
      </c>
      <c r="I311" s="491">
        <v>50171.7</v>
      </c>
      <c r="J311" s="491">
        <v>0</v>
      </c>
      <c r="K311" s="491">
        <v>0</v>
      </c>
    </row>
    <row r="312" spans="1:11" ht="30" x14ac:dyDescent="0.25">
      <c r="A312" s="489">
        <v>306</v>
      </c>
      <c r="B312" s="488" t="s">
        <v>21192</v>
      </c>
      <c r="C312" s="489" t="s">
        <v>92</v>
      </c>
      <c r="D312" s="490">
        <v>60162.95</v>
      </c>
      <c r="E312" s="487"/>
      <c r="F312" s="488" t="s">
        <v>16130</v>
      </c>
      <c r="G312" s="491">
        <v>9991.25</v>
      </c>
      <c r="H312" s="491">
        <v>0</v>
      </c>
      <c r="I312" s="491">
        <v>50171.7</v>
      </c>
      <c r="J312" s="491">
        <v>0</v>
      </c>
      <c r="K312" s="491">
        <v>0</v>
      </c>
    </row>
    <row r="313" spans="1:11" x14ac:dyDescent="0.25">
      <c r="A313" s="489">
        <v>307</v>
      </c>
      <c r="B313" s="488" t="s">
        <v>21191</v>
      </c>
      <c r="C313" s="489" t="s">
        <v>92</v>
      </c>
      <c r="D313" s="490">
        <v>60162.95</v>
      </c>
      <c r="E313" s="487"/>
      <c r="F313" s="488" t="s">
        <v>16130</v>
      </c>
      <c r="G313" s="491">
        <v>9991.25</v>
      </c>
      <c r="H313" s="491">
        <v>0</v>
      </c>
      <c r="I313" s="491">
        <v>50171.7</v>
      </c>
      <c r="J313" s="491">
        <v>0</v>
      </c>
      <c r="K313" s="491">
        <v>0</v>
      </c>
    </row>
    <row r="314" spans="1:11" x14ac:dyDescent="0.25">
      <c r="A314" s="489">
        <v>308</v>
      </c>
      <c r="B314" s="488" t="s">
        <v>21178</v>
      </c>
      <c r="C314" s="489" t="s">
        <v>92</v>
      </c>
      <c r="D314" s="490">
        <v>44378.080000000002</v>
      </c>
      <c r="E314" s="487"/>
      <c r="F314" s="488" t="s">
        <v>16130</v>
      </c>
      <c r="G314" s="491">
        <v>9991.25</v>
      </c>
      <c r="H314" s="491">
        <v>0</v>
      </c>
      <c r="I314" s="491">
        <v>34386.83</v>
      </c>
      <c r="J314" s="491">
        <v>0</v>
      </c>
      <c r="K314" s="491">
        <v>0</v>
      </c>
    </row>
    <row r="315" spans="1:11" ht="30" x14ac:dyDescent="0.25">
      <c r="A315" s="489">
        <v>309</v>
      </c>
      <c r="B315" s="488" t="s">
        <v>24100</v>
      </c>
      <c r="C315" s="489" t="s">
        <v>92</v>
      </c>
      <c r="D315" s="490">
        <v>3665.86</v>
      </c>
      <c r="E315" s="487"/>
      <c r="F315" s="488" t="s">
        <v>16130</v>
      </c>
      <c r="G315" s="491">
        <v>0</v>
      </c>
      <c r="H315" s="491">
        <v>0</v>
      </c>
      <c r="I315" s="491">
        <v>3665.86</v>
      </c>
      <c r="J315" s="491">
        <v>0</v>
      </c>
      <c r="K315" s="491">
        <v>0</v>
      </c>
    </row>
    <row r="316" spans="1:11" ht="30" x14ac:dyDescent="0.25">
      <c r="A316" s="489">
        <v>310</v>
      </c>
      <c r="B316" s="488" t="s">
        <v>24099</v>
      </c>
      <c r="C316" s="489" t="s">
        <v>92</v>
      </c>
      <c r="D316" s="490">
        <v>232121.93</v>
      </c>
      <c r="E316" s="487"/>
      <c r="F316" s="488" t="s">
        <v>16130</v>
      </c>
      <c r="G316" s="491">
        <v>228456.07</v>
      </c>
      <c r="H316" s="491">
        <v>0</v>
      </c>
      <c r="I316" s="491">
        <v>3665.86</v>
      </c>
      <c r="J316" s="491">
        <v>0</v>
      </c>
      <c r="K316" s="491">
        <v>0</v>
      </c>
    </row>
    <row r="317" spans="1:11" ht="30" x14ac:dyDescent="0.25">
      <c r="A317" s="489">
        <v>311</v>
      </c>
      <c r="B317" s="488" t="s">
        <v>24102</v>
      </c>
      <c r="C317" s="489" t="s">
        <v>92</v>
      </c>
      <c r="D317" s="490">
        <v>3665.86</v>
      </c>
      <c r="E317" s="487"/>
      <c r="F317" s="488" t="s">
        <v>16130</v>
      </c>
      <c r="G317" s="491">
        <v>0</v>
      </c>
      <c r="H317" s="491">
        <v>0</v>
      </c>
      <c r="I317" s="491">
        <v>3665.86</v>
      </c>
      <c r="J317" s="491">
        <v>0</v>
      </c>
      <c r="K317" s="491">
        <v>0</v>
      </c>
    </row>
    <row r="318" spans="1:11" ht="30" x14ac:dyDescent="0.25">
      <c r="A318" s="489">
        <v>312</v>
      </c>
      <c r="B318" s="488" t="s">
        <v>24108</v>
      </c>
      <c r="C318" s="489" t="s">
        <v>92</v>
      </c>
      <c r="D318" s="490">
        <v>3665.86</v>
      </c>
      <c r="E318" s="487"/>
      <c r="F318" s="488" t="s">
        <v>16130</v>
      </c>
      <c r="G318" s="491">
        <v>0</v>
      </c>
      <c r="H318" s="491">
        <v>0</v>
      </c>
      <c r="I318" s="491">
        <v>3665.86</v>
      </c>
      <c r="J318" s="491">
        <v>0</v>
      </c>
      <c r="K318" s="491">
        <v>0</v>
      </c>
    </row>
    <row r="319" spans="1:11" x14ac:dyDescent="0.25">
      <c r="A319" s="489">
        <v>313</v>
      </c>
      <c r="B319" s="488" t="s">
        <v>17730</v>
      </c>
      <c r="C319" s="489" t="s">
        <v>92</v>
      </c>
      <c r="D319" s="490">
        <v>34215.699999999997</v>
      </c>
      <c r="E319" s="487"/>
      <c r="F319" s="488" t="s">
        <v>15948</v>
      </c>
      <c r="G319" s="491">
        <v>28869.66</v>
      </c>
      <c r="H319" s="491">
        <v>0</v>
      </c>
      <c r="I319" s="491">
        <v>5346.04</v>
      </c>
      <c r="J319" s="491">
        <v>0</v>
      </c>
      <c r="K319" s="491">
        <v>0</v>
      </c>
    </row>
    <row r="320" spans="1:11" x14ac:dyDescent="0.25">
      <c r="A320" s="489">
        <v>314</v>
      </c>
      <c r="B320" s="488" t="s">
        <v>18138</v>
      </c>
      <c r="C320" s="489" t="s">
        <v>92</v>
      </c>
      <c r="D320" s="490">
        <v>85552.24</v>
      </c>
      <c r="E320" s="487"/>
      <c r="F320" s="488" t="s">
        <v>16130</v>
      </c>
      <c r="G320" s="491">
        <v>59191.27</v>
      </c>
      <c r="H320" s="491">
        <v>640</v>
      </c>
      <c r="I320" s="491">
        <v>25720.97</v>
      </c>
      <c r="J320" s="491">
        <v>0</v>
      </c>
      <c r="K320" s="491">
        <v>0</v>
      </c>
    </row>
    <row r="321" spans="1:11" ht="30" x14ac:dyDescent="0.25">
      <c r="A321" s="489">
        <v>315</v>
      </c>
      <c r="B321" s="488" t="s">
        <v>24010</v>
      </c>
      <c r="C321" s="489" t="s">
        <v>92</v>
      </c>
      <c r="D321" s="490">
        <v>31847.22</v>
      </c>
      <c r="E321" s="487"/>
      <c r="F321" s="488" t="s">
        <v>15818</v>
      </c>
      <c r="G321" s="491">
        <v>9947.43</v>
      </c>
      <c r="H321" s="491">
        <v>1042.8499999999999</v>
      </c>
      <c r="I321" s="491">
        <v>20856.939999999999</v>
      </c>
      <c r="J321" s="491">
        <v>0</v>
      </c>
      <c r="K321" s="491">
        <v>0</v>
      </c>
    </row>
    <row r="322" spans="1:11" ht="30" x14ac:dyDescent="0.25">
      <c r="A322" s="489">
        <v>316</v>
      </c>
      <c r="B322" s="488" t="s">
        <v>24168</v>
      </c>
      <c r="C322" s="489" t="s">
        <v>92</v>
      </c>
      <c r="D322" s="490">
        <v>41361.949999999997</v>
      </c>
      <c r="E322" s="487"/>
      <c r="F322" s="488" t="s">
        <v>16130</v>
      </c>
      <c r="G322" s="491">
        <v>9991.25</v>
      </c>
      <c r="H322" s="491">
        <v>1493.84</v>
      </c>
      <c r="I322" s="491">
        <v>29876.86</v>
      </c>
      <c r="J322" s="491">
        <v>0</v>
      </c>
      <c r="K322" s="491">
        <v>0</v>
      </c>
    </row>
    <row r="323" spans="1:11" ht="30" x14ac:dyDescent="0.25">
      <c r="A323" s="489">
        <v>317</v>
      </c>
      <c r="B323" s="488" t="s">
        <v>24165</v>
      </c>
      <c r="C323" s="489" t="s">
        <v>92</v>
      </c>
      <c r="D323" s="490">
        <v>41361.949999999997</v>
      </c>
      <c r="E323" s="487"/>
      <c r="F323" s="488" t="s">
        <v>16130</v>
      </c>
      <c r="G323" s="491">
        <v>9991.25</v>
      </c>
      <c r="H323" s="491">
        <v>1493.84</v>
      </c>
      <c r="I323" s="491">
        <v>29876.86</v>
      </c>
      <c r="J323" s="491">
        <v>0</v>
      </c>
      <c r="K323" s="491">
        <v>0</v>
      </c>
    </row>
    <row r="324" spans="1:11" ht="30" x14ac:dyDescent="0.25">
      <c r="A324" s="489">
        <v>318</v>
      </c>
      <c r="B324" s="488" t="s">
        <v>24015</v>
      </c>
      <c r="C324" s="489" t="s">
        <v>92</v>
      </c>
      <c r="D324" s="490">
        <v>46053.599999999999</v>
      </c>
      <c r="E324" s="487"/>
      <c r="F324" s="488" t="s">
        <v>15818</v>
      </c>
      <c r="G324" s="491">
        <v>9947.43</v>
      </c>
      <c r="H324" s="491">
        <v>1719.34</v>
      </c>
      <c r="I324" s="491">
        <v>34386.83</v>
      </c>
      <c r="J324" s="491">
        <v>0</v>
      </c>
      <c r="K324" s="491">
        <v>0</v>
      </c>
    </row>
    <row r="325" spans="1:11" x14ac:dyDescent="0.25">
      <c r="A325" s="489">
        <v>319</v>
      </c>
      <c r="B325" s="488" t="s">
        <v>24600</v>
      </c>
      <c r="C325" s="489" t="s">
        <v>92</v>
      </c>
      <c r="D325" s="490">
        <v>29374.15</v>
      </c>
      <c r="E325" s="487"/>
      <c r="F325" s="488" t="s">
        <v>6123</v>
      </c>
      <c r="G325" s="491">
        <v>12800.04</v>
      </c>
      <c r="H325" s="491">
        <v>789.24</v>
      </c>
      <c r="I325" s="491">
        <v>15784.87</v>
      </c>
      <c r="J325" s="491">
        <v>0</v>
      </c>
      <c r="K325" s="491">
        <v>0</v>
      </c>
    </row>
    <row r="326" spans="1:11" x14ac:dyDescent="0.25">
      <c r="A326" s="489">
        <v>320</v>
      </c>
      <c r="B326" s="488" t="s">
        <v>19462</v>
      </c>
      <c r="C326" s="489" t="s">
        <v>92</v>
      </c>
      <c r="D326" s="490">
        <v>22431.9</v>
      </c>
      <c r="E326" s="487"/>
      <c r="F326" s="488" t="s">
        <v>16126</v>
      </c>
      <c r="G326" s="491">
        <v>9931.94</v>
      </c>
      <c r="H326" s="491">
        <v>245.1</v>
      </c>
      <c r="I326" s="491">
        <v>12254.86</v>
      </c>
      <c r="J326" s="491">
        <v>0</v>
      </c>
      <c r="K326" s="491">
        <v>0</v>
      </c>
    </row>
    <row r="327" spans="1:11" ht="30" x14ac:dyDescent="0.25">
      <c r="A327" s="489">
        <v>321</v>
      </c>
      <c r="B327" s="488" t="s">
        <v>24159</v>
      </c>
      <c r="C327" s="489" t="s">
        <v>92</v>
      </c>
      <c r="D327" s="490">
        <v>41361.949999999997</v>
      </c>
      <c r="E327" s="487"/>
      <c r="F327" s="488" t="s">
        <v>16130</v>
      </c>
      <c r="G327" s="491">
        <v>9991.25</v>
      </c>
      <c r="H327" s="491">
        <v>1493.84</v>
      </c>
      <c r="I327" s="491">
        <v>29876.86</v>
      </c>
      <c r="J327" s="491">
        <v>0</v>
      </c>
      <c r="K327" s="491">
        <v>0</v>
      </c>
    </row>
    <row r="328" spans="1:11" ht="30" x14ac:dyDescent="0.25">
      <c r="A328" s="489">
        <v>322</v>
      </c>
      <c r="B328" s="488" t="s">
        <v>24154</v>
      </c>
      <c r="C328" s="489" t="s">
        <v>92</v>
      </c>
      <c r="D328" s="490">
        <v>41361.949999999997</v>
      </c>
      <c r="E328" s="487"/>
      <c r="F328" s="488" t="s">
        <v>16130</v>
      </c>
      <c r="G328" s="491">
        <v>9991.25</v>
      </c>
      <c r="H328" s="491">
        <v>1493.84</v>
      </c>
      <c r="I328" s="491">
        <v>29876.86</v>
      </c>
      <c r="J328" s="491">
        <v>0</v>
      </c>
      <c r="K328" s="491">
        <v>0</v>
      </c>
    </row>
    <row r="329" spans="1:11" ht="30" x14ac:dyDescent="0.25">
      <c r="A329" s="489">
        <v>323</v>
      </c>
      <c r="B329" s="488" t="s">
        <v>24154</v>
      </c>
      <c r="C329" s="489" t="s">
        <v>92</v>
      </c>
      <c r="D329" s="490">
        <v>41361.949999999997</v>
      </c>
      <c r="E329" s="487"/>
      <c r="F329" s="488" t="s">
        <v>16130</v>
      </c>
      <c r="G329" s="491">
        <v>9991.25</v>
      </c>
      <c r="H329" s="491">
        <v>1493.84</v>
      </c>
      <c r="I329" s="491">
        <v>29876.86</v>
      </c>
      <c r="J329" s="491">
        <v>0</v>
      </c>
      <c r="K329" s="491">
        <v>0</v>
      </c>
    </row>
    <row r="330" spans="1:11" x14ac:dyDescent="0.25">
      <c r="A330" s="489">
        <v>324</v>
      </c>
      <c r="B330" s="488" t="s">
        <v>19396</v>
      </c>
      <c r="C330" s="489" t="s">
        <v>92</v>
      </c>
      <c r="D330" s="490">
        <v>22911.599999999999</v>
      </c>
      <c r="E330" s="487"/>
      <c r="F330" s="488" t="s">
        <v>16130</v>
      </c>
      <c r="G330" s="491">
        <v>0</v>
      </c>
      <c r="H330" s="491">
        <v>0</v>
      </c>
      <c r="I330" s="491">
        <v>22911.599999999999</v>
      </c>
      <c r="J330" s="491">
        <v>0</v>
      </c>
      <c r="K330" s="491">
        <v>0</v>
      </c>
    </row>
    <row r="331" spans="1:11" x14ac:dyDescent="0.25">
      <c r="A331" s="489">
        <v>325</v>
      </c>
      <c r="B331" s="488" t="s">
        <v>19397</v>
      </c>
      <c r="C331" s="489" t="s">
        <v>92</v>
      </c>
      <c r="D331" s="490">
        <v>17033.11</v>
      </c>
      <c r="E331" s="487"/>
      <c r="F331" s="488" t="s">
        <v>16130</v>
      </c>
      <c r="G331" s="491">
        <v>8802.43</v>
      </c>
      <c r="H331" s="491">
        <v>0</v>
      </c>
      <c r="I331" s="491">
        <v>8230.68</v>
      </c>
      <c r="J331" s="491">
        <v>0</v>
      </c>
      <c r="K331" s="491">
        <v>0</v>
      </c>
    </row>
    <row r="332" spans="1:11" x14ac:dyDescent="0.25">
      <c r="A332" s="489">
        <v>326</v>
      </c>
      <c r="B332" s="488" t="s">
        <v>20210</v>
      </c>
      <c r="C332" s="489" t="s">
        <v>80</v>
      </c>
      <c r="D332" s="490">
        <v>6288.44</v>
      </c>
      <c r="E332" s="487"/>
      <c r="F332" s="488" t="s">
        <v>16130</v>
      </c>
      <c r="G332" s="491">
        <v>993.19</v>
      </c>
      <c r="H332" s="491">
        <v>103.73</v>
      </c>
      <c r="I332" s="491">
        <v>2074.58</v>
      </c>
      <c r="J332" s="491">
        <v>3116.94</v>
      </c>
      <c r="K332" s="491">
        <v>0</v>
      </c>
    </row>
    <row r="333" spans="1:11" x14ac:dyDescent="0.25">
      <c r="A333" s="489">
        <v>327</v>
      </c>
      <c r="B333" s="488" t="s">
        <v>20190</v>
      </c>
      <c r="C333" s="489" t="s">
        <v>80</v>
      </c>
      <c r="D333" s="490">
        <v>7423.61</v>
      </c>
      <c r="E333" s="487"/>
      <c r="F333" s="488" t="s">
        <v>16130</v>
      </c>
      <c r="G333" s="491">
        <v>1313.85</v>
      </c>
      <c r="H333" s="491">
        <v>0</v>
      </c>
      <c r="I333" s="491">
        <v>6109.76</v>
      </c>
      <c r="J333" s="491">
        <v>0</v>
      </c>
      <c r="K333" s="491">
        <v>0</v>
      </c>
    </row>
    <row r="334" spans="1:11" x14ac:dyDescent="0.25">
      <c r="A334" s="489">
        <v>328</v>
      </c>
      <c r="B334" s="488" t="s">
        <v>20191</v>
      </c>
      <c r="C334" s="489" t="s">
        <v>80</v>
      </c>
      <c r="D334" s="490">
        <v>7652.73</v>
      </c>
      <c r="E334" s="487"/>
      <c r="F334" s="488" t="s">
        <v>16130</v>
      </c>
      <c r="G334" s="491">
        <v>1313.85</v>
      </c>
      <c r="H334" s="491">
        <v>0</v>
      </c>
      <c r="I334" s="491">
        <v>6338.88</v>
      </c>
      <c r="J334" s="491">
        <v>0</v>
      </c>
      <c r="K334" s="491">
        <v>0</v>
      </c>
    </row>
    <row r="335" spans="1:11" x14ac:dyDescent="0.25">
      <c r="A335" s="489">
        <v>329</v>
      </c>
      <c r="B335" s="488" t="s">
        <v>20197</v>
      </c>
      <c r="C335" s="489" t="s">
        <v>80</v>
      </c>
      <c r="D335" s="490">
        <v>27268.959999999999</v>
      </c>
      <c r="E335" s="487"/>
      <c r="F335" s="488" t="s">
        <v>16130</v>
      </c>
      <c r="G335" s="491">
        <v>4357.3599999999997</v>
      </c>
      <c r="H335" s="491">
        <v>0</v>
      </c>
      <c r="I335" s="491">
        <v>22911.599999999999</v>
      </c>
      <c r="J335" s="491">
        <v>0</v>
      </c>
      <c r="K335" s="491">
        <v>0</v>
      </c>
    </row>
    <row r="336" spans="1:11" x14ac:dyDescent="0.25">
      <c r="A336" s="489">
        <v>330</v>
      </c>
      <c r="B336" s="488" t="s">
        <v>20199</v>
      </c>
      <c r="C336" s="489" t="s">
        <v>80</v>
      </c>
      <c r="D336" s="490">
        <v>23676.58</v>
      </c>
      <c r="E336" s="487"/>
      <c r="F336" s="488" t="s">
        <v>16130</v>
      </c>
      <c r="G336" s="491">
        <v>2937</v>
      </c>
      <c r="H336" s="491">
        <v>0</v>
      </c>
      <c r="I336" s="491">
        <v>20739.580000000002</v>
      </c>
      <c r="J336" s="491">
        <v>0</v>
      </c>
      <c r="K336" s="491">
        <v>0</v>
      </c>
    </row>
    <row r="337" spans="1:11" ht="30" x14ac:dyDescent="0.25">
      <c r="A337" s="489">
        <v>331</v>
      </c>
      <c r="B337" s="488" t="s">
        <v>20161</v>
      </c>
      <c r="C337" s="489" t="s">
        <v>92</v>
      </c>
      <c r="D337" s="490">
        <v>53258.3</v>
      </c>
      <c r="E337" s="487"/>
      <c r="F337" s="488" t="s">
        <v>16130</v>
      </c>
      <c r="G337" s="491">
        <v>22279.84</v>
      </c>
      <c r="H337" s="491">
        <v>0</v>
      </c>
      <c r="I337" s="491">
        <v>30978.46</v>
      </c>
      <c r="J337" s="491">
        <v>0</v>
      </c>
      <c r="K337" s="491">
        <v>0</v>
      </c>
    </row>
    <row r="338" spans="1:11" x14ac:dyDescent="0.25">
      <c r="A338" s="489">
        <v>332</v>
      </c>
      <c r="B338" s="488" t="s">
        <v>20279</v>
      </c>
      <c r="C338" s="489" t="s">
        <v>92</v>
      </c>
      <c r="D338" s="490">
        <v>18782.72</v>
      </c>
      <c r="E338" s="487"/>
      <c r="F338" s="488" t="s">
        <v>16290</v>
      </c>
      <c r="G338" s="491">
        <v>8625.24</v>
      </c>
      <c r="H338" s="491">
        <v>0</v>
      </c>
      <c r="I338" s="491">
        <v>10157.48</v>
      </c>
      <c r="J338" s="491">
        <v>0</v>
      </c>
      <c r="K338" s="491">
        <v>0</v>
      </c>
    </row>
    <row r="339" spans="1:11" x14ac:dyDescent="0.25">
      <c r="A339" s="489">
        <v>333</v>
      </c>
      <c r="B339" s="488" t="s">
        <v>20276</v>
      </c>
      <c r="C339" s="489" t="s">
        <v>92</v>
      </c>
      <c r="D339" s="490">
        <v>26730.2</v>
      </c>
      <c r="E339" s="487"/>
      <c r="F339" s="488" t="s">
        <v>16290</v>
      </c>
      <c r="G339" s="491">
        <v>0</v>
      </c>
      <c r="H339" s="491">
        <v>0</v>
      </c>
      <c r="I339" s="491">
        <v>26730.2</v>
      </c>
      <c r="J339" s="491">
        <v>0</v>
      </c>
      <c r="K339" s="491">
        <v>0</v>
      </c>
    </row>
    <row r="340" spans="1:11" x14ac:dyDescent="0.25">
      <c r="A340" s="489">
        <v>334</v>
      </c>
      <c r="B340" s="488" t="s">
        <v>20835</v>
      </c>
      <c r="C340" s="489" t="s">
        <v>92</v>
      </c>
      <c r="D340" s="490">
        <v>13901</v>
      </c>
      <c r="E340" s="487"/>
      <c r="F340" s="488" t="s">
        <v>16130</v>
      </c>
      <c r="G340" s="491">
        <v>2445.1999999999998</v>
      </c>
      <c r="H340" s="491">
        <v>0</v>
      </c>
      <c r="I340" s="491">
        <v>11455.8</v>
      </c>
      <c r="J340" s="491">
        <v>0</v>
      </c>
      <c r="K340" s="491">
        <v>0</v>
      </c>
    </row>
    <row r="341" spans="1:11" x14ac:dyDescent="0.25">
      <c r="A341" s="489">
        <v>335</v>
      </c>
      <c r="B341" s="488" t="s">
        <v>20836</v>
      </c>
      <c r="C341" s="489" t="s">
        <v>92</v>
      </c>
      <c r="D341" s="490">
        <v>13901</v>
      </c>
      <c r="E341" s="487"/>
      <c r="F341" s="488" t="s">
        <v>16130</v>
      </c>
      <c r="G341" s="491">
        <v>2445.1999999999998</v>
      </c>
      <c r="H341" s="491">
        <v>0</v>
      </c>
      <c r="I341" s="491">
        <v>11455.8</v>
      </c>
      <c r="J341" s="491">
        <v>0</v>
      </c>
      <c r="K341" s="491">
        <v>0</v>
      </c>
    </row>
    <row r="342" spans="1:11" x14ac:dyDescent="0.25">
      <c r="A342" s="489">
        <v>336</v>
      </c>
      <c r="B342" s="488" t="s">
        <v>20837</v>
      </c>
      <c r="C342" s="489" t="s">
        <v>92</v>
      </c>
      <c r="D342" s="490">
        <v>94357.21</v>
      </c>
      <c r="E342" s="487"/>
      <c r="F342" s="488" t="s">
        <v>16130</v>
      </c>
      <c r="G342" s="491">
        <v>82901.41</v>
      </c>
      <c r="H342" s="491">
        <v>0</v>
      </c>
      <c r="I342" s="491">
        <v>11455.8</v>
      </c>
      <c r="J342" s="491">
        <v>0</v>
      </c>
      <c r="K342" s="491">
        <v>0</v>
      </c>
    </row>
    <row r="343" spans="1:11" x14ac:dyDescent="0.25">
      <c r="A343" s="489">
        <v>337</v>
      </c>
      <c r="B343" s="488" t="s">
        <v>21177</v>
      </c>
      <c r="C343" s="489" t="s">
        <v>92</v>
      </c>
      <c r="D343" s="490">
        <v>104557.1</v>
      </c>
      <c r="E343" s="487"/>
      <c r="F343" s="488" t="s">
        <v>16130</v>
      </c>
      <c r="G343" s="491">
        <v>33385.4</v>
      </c>
      <c r="H343" s="491">
        <v>0</v>
      </c>
      <c r="I343" s="491">
        <v>50171.7</v>
      </c>
      <c r="J343" s="491">
        <v>0</v>
      </c>
      <c r="K343" s="491">
        <v>21000</v>
      </c>
    </row>
    <row r="344" spans="1:11" x14ac:dyDescent="0.25">
      <c r="A344" s="489">
        <v>338</v>
      </c>
      <c r="B344" s="488" t="s">
        <v>20185</v>
      </c>
      <c r="C344" s="489" t="s">
        <v>92</v>
      </c>
      <c r="D344" s="490">
        <v>12676.03</v>
      </c>
      <c r="E344" s="487"/>
      <c r="F344" s="488" t="s">
        <v>16130</v>
      </c>
      <c r="G344" s="491">
        <v>456.51</v>
      </c>
      <c r="H344" s="491">
        <v>0</v>
      </c>
      <c r="I344" s="491">
        <v>12219.52</v>
      </c>
      <c r="J344" s="491">
        <v>0</v>
      </c>
      <c r="K344" s="491">
        <v>0</v>
      </c>
    </row>
    <row r="345" spans="1:11" x14ac:dyDescent="0.25">
      <c r="A345" s="489">
        <v>339</v>
      </c>
      <c r="B345" s="488" t="s">
        <v>24492</v>
      </c>
      <c r="C345" s="489" t="s">
        <v>92</v>
      </c>
      <c r="D345" s="490">
        <v>44203.01</v>
      </c>
      <c r="E345" s="487"/>
      <c r="F345" s="488" t="s">
        <v>16130</v>
      </c>
      <c r="G345" s="491">
        <v>12530.8</v>
      </c>
      <c r="H345" s="491">
        <v>1508.2</v>
      </c>
      <c r="I345" s="491">
        <v>30164.02</v>
      </c>
      <c r="J345" s="491">
        <v>0</v>
      </c>
      <c r="K345" s="491">
        <v>0</v>
      </c>
    </row>
    <row r="346" spans="1:11" x14ac:dyDescent="0.25">
      <c r="A346" s="489">
        <v>340</v>
      </c>
      <c r="B346" s="488" t="s">
        <v>24493</v>
      </c>
      <c r="C346" s="489" t="s">
        <v>92</v>
      </c>
      <c r="D346" s="490">
        <v>44203.01</v>
      </c>
      <c r="E346" s="487"/>
      <c r="F346" s="488" t="s">
        <v>16130</v>
      </c>
      <c r="G346" s="491">
        <v>12530.8</v>
      </c>
      <c r="H346" s="491">
        <v>1508.2</v>
      </c>
      <c r="I346" s="491">
        <v>30164.02</v>
      </c>
      <c r="J346" s="491">
        <v>0</v>
      </c>
      <c r="K346" s="491">
        <v>0</v>
      </c>
    </row>
    <row r="347" spans="1:11" x14ac:dyDescent="0.25">
      <c r="A347" s="489">
        <v>341</v>
      </c>
      <c r="B347" s="488" t="s">
        <v>24494</v>
      </c>
      <c r="C347" s="489" t="s">
        <v>92</v>
      </c>
      <c r="D347" s="490">
        <v>44140.19</v>
      </c>
      <c r="E347" s="487"/>
      <c r="F347" s="488" t="s">
        <v>16130</v>
      </c>
      <c r="G347" s="491">
        <v>12467.98</v>
      </c>
      <c r="H347" s="491">
        <v>1508.2</v>
      </c>
      <c r="I347" s="491">
        <v>30164.02</v>
      </c>
      <c r="J347" s="491">
        <v>0</v>
      </c>
      <c r="K347" s="491">
        <v>0</v>
      </c>
    </row>
    <row r="348" spans="1:11" x14ac:dyDescent="0.25">
      <c r="A348" s="489">
        <v>342</v>
      </c>
      <c r="B348" s="488" t="s">
        <v>24497</v>
      </c>
      <c r="C348" s="489" t="s">
        <v>92</v>
      </c>
      <c r="D348" s="490">
        <v>33912.699999999997</v>
      </c>
      <c r="E348" s="487"/>
      <c r="F348" s="488" t="s">
        <v>16130</v>
      </c>
      <c r="G348" s="491">
        <v>9519.49</v>
      </c>
      <c r="H348" s="491">
        <v>0</v>
      </c>
      <c r="I348" s="491">
        <v>24393.21</v>
      </c>
      <c r="J348" s="491">
        <v>0</v>
      </c>
      <c r="K348" s="491">
        <v>0</v>
      </c>
    </row>
    <row r="349" spans="1:11" x14ac:dyDescent="0.25">
      <c r="A349" s="489">
        <v>343</v>
      </c>
      <c r="B349" s="488" t="s">
        <v>24149</v>
      </c>
      <c r="C349" s="489" t="s">
        <v>92</v>
      </c>
      <c r="D349" s="490">
        <v>9470.93</v>
      </c>
      <c r="E349" s="487"/>
      <c r="F349" s="488" t="s">
        <v>16130</v>
      </c>
      <c r="G349" s="491">
        <v>0</v>
      </c>
      <c r="H349" s="491">
        <v>451</v>
      </c>
      <c r="I349" s="491">
        <v>9019.93</v>
      </c>
      <c r="J349" s="491">
        <v>0</v>
      </c>
      <c r="K349" s="491">
        <v>0</v>
      </c>
    </row>
    <row r="350" spans="1:11" ht="30" x14ac:dyDescent="0.25">
      <c r="A350" s="489">
        <v>344</v>
      </c>
      <c r="B350" s="488" t="s">
        <v>24148</v>
      </c>
      <c r="C350" s="489" t="s">
        <v>92</v>
      </c>
      <c r="D350" s="490">
        <v>9200.33</v>
      </c>
      <c r="E350" s="487"/>
      <c r="F350" s="488" t="s">
        <v>16130</v>
      </c>
      <c r="G350" s="491">
        <v>0</v>
      </c>
      <c r="H350" s="491">
        <v>180.4</v>
      </c>
      <c r="I350" s="491">
        <v>9019.93</v>
      </c>
      <c r="J350" s="491">
        <v>0</v>
      </c>
      <c r="K350" s="491">
        <v>0</v>
      </c>
    </row>
    <row r="351" spans="1:11" x14ac:dyDescent="0.25">
      <c r="A351" s="489">
        <v>345</v>
      </c>
      <c r="B351" s="488" t="s">
        <v>21828</v>
      </c>
      <c r="C351" s="489" t="s">
        <v>80</v>
      </c>
      <c r="D351" s="490">
        <v>103730.67</v>
      </c>
      <c r="E351" s="487"/>
      <c r="F351" s="488" t="s">
        <v>16130</v>
      </c>
      <c r="G351" s="491">
        <v>28538.48</v>
      </c>
      <c r="H351" s="491">
        <v>0</v>
      </c>
      <c r="I351" s="491">
        <v>48789.49</v>
      </c>
      <c r="J351" s="491">
        <v>5402.7</v>
      </c>
      <c r="K351" s="491">
        <v>21000</v>
      </c>
    </row>
    <row r="352" spans="1:11" x14ac:dyDescent="0.25">
      <c r="A352" s="489">
        <v>346</v>
      </c>
      <c r="B352" s="488" t="s">
        <v>21829</v>
      </c>
      <c r="C352" s="489" t="s">
        <v>80</v>
      </c>
      <c r="D352" s="490">
        <v>37004.65</v>
      </c>
      <c r="E352" s="487"/>
      <c r="F352" s="488" t="s">
        <v>16130</v>
      </c>
      <c r="G352" s="491">
        <v>5631.04</v>
      </c>
      <c r="H352" s="491">
        <v>0</v>
      </c>
      <c r="I352" s="491">
        <v>31373.61</v>
      </c>
      <c r="J352" s="491">
        <v>0</v>
      </c>
      <c r="K352" s="491">
        <v>0</v>
      </c>
    </row>
    <row r="353" spans="1:11" x14ac:dyDescent="0.25">
      <c r="A353" s="489">
        <v>347</v>
      </c>
      <c r="B353" s="488" t="s">
        <v>21831</v>
      </c>
      <c r="C353" s="489" t="s">
        <v>87</v>
      </c>
      <c r="D353" s="490">
        <v>0</v>
      </c>
      <c r="E353" s="487"/>
      <c r="F353" s="488" t="s">
        <v>16130</v>
      </c>
      <c r="G353" s="491">
        <v>0</v>
      </c>
      <c r="H353" s="491">
        <v>0</v>
      </c>
      <c r="I353" s="491">
        <v>0</v>
      </c>
      <c r="J353" s="491">
        <v>0</v>
      </c>
      <c r="K353" s="491">
        <v>0</v>
      </c>
    </row>
    <row r="354" spans="1:11" ht="30" x14ac:dyDescent="0.25">
      <c r="A354" s="489">
        <v>348</v>
      </c>
      <c r="B354" s="488" t="s">
        <v>21386</v>
      </c>
      <c r="C354" s="489" t="s">
        <v>848</v>
      </c>
      <c r="D354" s="490">
        <v>756.58</v>
      </c>
      <c r="E354" s="487"/>
      <c r="F354" s="488" t="s">
        <v>16247</v>
      </c>
      <c r="G354" s="491">
        <v>726.03</v>
      </c>
      <c r="H354" s="491">
        <v>0</v>
      </c>
      <c r="I354" s="491">
        <v>30.55</v>
      </c>
      <c r="J354" s="491">
        <v>0</v>
      </c>
      <c r="K354" s="491">
        <v>0</v>
      </c>
    </row>
    <row r="355" spans="1:11" x14ac:dyDescent="0.25">
      <c r="A355" s="489">
        <v>349</v>
      </c>
      <c r="B355" s="488" t="s">
        <v>22041</v>
      </c>
      <c r="C355" s="489" t="s">
        <v>80</v>
      </c>
      <c r="D355" s="490">
        <v>61093.65</v>
      </c>
      <c r="E355" s="487"/>
      <c r="F355" s="488" t="s">
        <v>16130</v>
      </c>
      <c r="G355" s="491">
        <v>789.76</v>
      </c>
      <c r="H355" s="491">
        <v>0</v>
      </c>
      <c r="I355" s="491">
        <v>60303.89</v>
      </c>
      <c r="J355" s="491">
        <v>0</v>
      </c>
      <c r="K355" s="491">
        <v>0</v>
      </c>
    </row>
    <row r="356" spans="1:11" x14ac:dyDescent="0.25">
      <c r="A356" s="489">
        <v>350</v>
      </c>
      <c r="B356" s="488" t="s">
        <v>22042</v>
      </c>
      <c r="C356" s="489" t="s">
        <v>80</v>
      </c>
      <c r="D356" s="490">
        <v>9299.2099999999991</v>
      </c>
      <c r="E356" s="487"/>
      <c r="F356" s="488" t="s">
        <v>16130</v>
      </c>
      <c r="G356" s="491">
        <v>11.64</v>
      </c>
      <c r="H356" s="491">
        <v>2454.98</v>
      </c>
      <c r="I356" s="491">
        <v>6832.59</v>
      </c>
      <c r="J356" s="491">
        <v>0</v>
      </c>
      <c r="K356" s="491">
        <v>0</v>
      </c>
    </row>
    <row r="357" spans="1:11" x14ac:dyDescent="0.25">
      <c r="A357" s="489">
        <v>351</v>
      </c>
      <c r="B357" s="488" t="s">
        <v>22043</v>
      </c>
      <c r="C357" s="489" t="s">
        <v>80</v>
      </c>
      <c r="D357" s="490">
        <v>63147.65</v>
      </c>
      <c r="E357" s="487"/>
      <c r="F357" s="488" t="s">
        <v>16130</v>
      </c>
      <c r="G357" s="491">
        <v>2843.76</v>
      </c>
      <c r="H357" s="491">
        <v>0</v>
      </c>
      <c r="I357" s="491">
        <v>60303.89</v>
      </c>
      <c r="J357" s="491">
        <v>0</v>
      </c>
      <c r="K357" s="491">
        <v>0</v>
      </c>
    </row>
    <row r="358" spans="1:11" x14ac:dyDescent="0.25">
      <c r="A358" s="489">
        <v>352</v>
      </c>
      <c r="B358" s="488" t="s">
        <v>22048</v>
      </c>
      <c r="C358" s="489" t="s">
        <v>80</v>
      </c>
      <c r="D358" s="490">
        <v>40940.54</v>
      </c>
      <c r="E358" s="487"/>
      <c r="F358" s="488" t="s">
        <v>16130</v>
      </c>
      <c r="G358" s="491">
        <v>20793.61</v>
      </c>
      <c r="H358" s="491">
        <v>0</v>
      </c>
      <c r="I358" s="491">
        <v>20146.93</v>
      </c>
      <c r="J358" s="491">
        <v>0</v>
      </c>
      <c r="K358" s="491">
        <v>0</v>
      </c>
    </row>
    <row r="359" spans="1:11" ht="30" x14ac:dyDescent="0.25">
      <c r="A359" s="489">
        <v>353</v>
      </c>
      <c r="B359" s="488" t="s">
        <v>20154</v>
      </c>
      <c r="C359" s="489" t="s">
        <v>92</v>
      </c>
      <c r="D359" s="490">
        <v>191234.84</v>
      </c>
      <c r="E359" s="487"/>
      <c r="F359" s="488" t="s">
        <v>16130</v>
      </c>
      <c r="G359" s="491">
        <v>120772.69</v>
      </c>
      <c r="H359" s="491">
        <v>700.93</v>
      </c>
      <c r="I359" s="491">
        <v>35046.68</v>
      </c>
      <c r="J359" s="491">
        <v>13714.54</v>
      </c>
      <c r="K359" s="491">
        <v>21000</v>
      </c>
    </row>
    <row r="360" spans="1:11" x14ac:dyDescent="0.25">
      <c r="A360" s="489">
        <v>354</v>
      </c>
      <c r="B360" s="488" t="s">
        <v>22184</v>
      </c>
      <c r="C360" s="489" t="s">
        <v>92</v>
      </c>
      <c r="D360" s="490">
        <v>70071.59</v>
      </c>
      <c r="E360" s="487"/>
      <c r="F360" s="488" t="s">
        <v>16130</v>
      </c>
      <c r="G360" s="491">
        <v>48822.04</v>
      </c>
      <c r="H360" s="491">
        <v>0</v>
      </c>
      <c r="I360" s="491">
        <v>21249.55</v>
      </c>
      <c r="J360" s="491">
        <v>0</v>
      </c>
      <c r="K360" s="491">
        <v>0</v>
      </c>
    </row>
    <row r="361" spans="1:11" x14ac:dyDescent="0.25">
      <c r="A361" s="489">
        <v>355</v>
      </c>
      <c r="B361" s="488" t="s">
        <v>22185</v>
      </c>
      <c r="C361" s="489" t="s">
        <v>92</v>
      </c>
      <c r="D361" s="490">
        <v>82760.649999999994</v>
      </c>
      <c r="E361" s="487"/>
      <c r="F361" s="488" t="s">
        <v>16130</v>
      </c>
      <c r="G361" s="491">
        <v>59993.27</v>
      </c>
      <c r="H361" s="491">
        <v>0</v>
      </c>
      <c r="I361" s="491">
        <v>22767.38</v>
      </c>
      <c r="J361" s="491">
        <v>0</v>
      </c>
      <c r="K361" s="491">
        <v>0</v>
      </c>
    </row>
    <row r="362" spans="1:11" x14ac:dyDescent="0.25">
      <c r="A362" s="489">
        <v>356</v>
      </c>
      <c r="B362" s="488" t="s">
        <v>22187</v>
      </c>
      <c r="C362" s="489" t="s">
        <v>92</v>
      </c>
      <c r="D362" s="490">
        <v>120829.3</v>
      </c>
      <c r="E362" s="487"/>
      <c r="F362" s="488" t="s">
        <v>16130</v>
      </c>
      <c r="G362" s="491">
        <v>88651.41</v>
      </c>
      <c r="H362" s="491">
        <v>0</v>
      </c>
      <c r="I362" s="491">
        <v>32177.89</v>
      </c>
      <c r="J362" s="491">
        <v>0</v>
      </c>
      <c r="K362" s="491">
        <v>0</v>
      </c>
    </row>
    <row r="363" spans="1:11" x14ac:dyDescent="0.25">
      <c r="A363" s="489">
        <v>357</v>
      </c>
      <c r="B363" s="488" t="s">
        <v>22368</v>
      </c>
      <c r="C363" s="489" t="s">
        <v>92</v>
      </c>
      <c r="D363" s="490">
        <v>847.5</v>
      </c>
      <c r="E363" s="487"/>
      <c r="F363" s="488" t="s">
        <v>16130</v>
      </c>
      <c r="G363" s="491">
        <v>847.5</v>
      </c>
      <c r="H363" s="491">
        <v>0</v>
      </c>
      <c r="I363" s="491">
        <v>0</v>
      </c>
      <c r="J363" s="491">
        <v>0</v>
      </c>
      <c r="K363" s="491">
        <v>0</v>
      </c>
    </row>
    <row r="364" spans="1:11" x14ac:dyDescent="0.25">
      <c r="A364" s="489">
        <v>358</v>
      </c>
      <c r="B364" s="488" t="s">
        <v>22662</v>
      </c>
      <c r="C364" s="489" t="s">
        <v>92</v>
      </c>
      <c r="D364" s="490">
        <v>26402.7</v>
      </c>
      <c r="E364" s="487"/>
      <c r="F364" s="488" t="s">
        <v>16130</v>
      </c>
      <c r="G364" s="491">
        <v>0</v>
      </c>
      <c r="H364" s="491">
        <v>0</v>
      </c>
      <c r="I364" s="491">
        <v>0</v>
      </c>
      <c r="J364" s="491">
        <v>5402.7</v>
      </c>
      <c r="K364" s="491">
        <v>21000</v>
      </c>
    </row>
    <row r="365" spans="1:11" ht="30" x14ac:dyDescent="0.25">
      <c r="A365" s="489">
        <v>359</v>
      </c>
      <c r="B365" s="488" t="s">
        <v>20744</v>
      </c>
      <c r="C365" s="489" t="s">
        <v>92</v>
      </c>
      <c r="D365" s="490">
        <v>39753</v>
      </c>
      <c r="E365" s="487"/>
      <c r="F365" s="488" t="s">
        <v>16130</v>
      </c>
      <c r="G365" s="491">
        <v>39753</v>
      </c>
      <c r="H365" s="491">
        <v>0</v>
      </c>
      <c r="I365" s="491">
        <v>0</v>
      </c>
      <c r="J365" s="491">
        <v>0</v>
      </c>
      <c r="K365" s="491">
        <v>0</v>
      </c>
    </row>
    <row r="366" spans="1:11" ht="30" x14ac:dyDescent="0.25">
      <c r="A366" s="489">
        <v>360</v>
      </c>
      <c r="B366" s="488" t="s">
        <v>20155</v>
      </c>
      <c r="C366" s="489" t="s">
        <v>92</v>
      </c>
      <c r="D366" s="490">
        <v>64733.65</v>
      </c>
      <c r="E366" s="487"/>
      <c r="F366" s="488" t="s">
        <v>16130</v>
      </c>
      <c r="G366" s="491">
        <v>9947.43</v>
      </c>
      <c r="H366" s="491">
        <v>0</v>
      </c>
      <c r="I366" s="491">
        <v>54786.22</v>
      </c>
      <c r="J366" s="491">
        <v>0</v>
      </c>
      <c r="K366" s="491">
        <v>0</v>
      </c>
    </row>
    <row r="367" spans="1:11" x14ac:dyDescent="0.25">
      <c r="A367" s="489">
        <v>361</v>
      </c>
      <c r="B367" s="488" t="s">
        <v>24495</v>
      </c>
      <c r="C367" s="489" t="s">
        <v>92</v>
      </c>
      <c r="D367" s="490">
        <v>40442.400000000001</v>
      </c>
      <c r="E367" s="487"/>
      <c r="F367" s="488" t="s">
        <v>16130</v>
      </c>
      <c r="G367" s="491">
        <v>9071.7000000000007</v>
      </c>
      <c r="H367" s="491">
        <v>1493.84</v>
      </c>
      <c r="I367" s="491">
        <v>29876.86</v>
      </c>
      <c r="J367" s="491">
        <v>0</v>
      </c>
      <c r="K367" s="491">
        <v>0</v>
      </c>
    </row>
    <row r="368" spans="1:11" x14ac:dyDescent="0.25">
      <c r="A368" s="489">
        <v>362</v>
      </c>
      <c r="B368" s="488" t="s">
        <v>24498</v>
      </c>
      <c r="C368" s="489" t="s">
        <v>92</v>
      </c>
      <c r="D368" s="490">
        <v>73021.27</v>
      </c>
      <c r="E368" s="487"/>
      <c r="F368" s="488" t="s">
        <v>16130</v>
      </c>
      <c r="G368" s="491">
        <v>50784.61</v>
      </c>
      <c r="H368" s="491">
        <v>556.55999999999995</v>
      </c>
      <c r="I368" s="491">
        <v>21098.27</v>
      </c>
      <c r="J368" s="491">
        <v>581.83000000000004</v>
      </c>
      <c r="K368" s="491">
        <v>0</v>
      </c>
    </row>
    <row r="369" spans="1:11" x14ac:dyDescent="0.25">
      <c r="A369" s="489">
        <v>363</v>
      </c>
      <c r="B369" s="488" t="s">
        <v>24490</v>
      </c>
      <c r="C369" s="489" t="s">
        <v>92</v>
      </c>
      <c r="D369" s="490">
        <v>40442.400000000001</v>
      </c>
      <c r="E369" s="487"/>
      <c r="F369" s="488" t="s">
        <v>16130</v>
      </c>
      <c r="G369" s="491">
        <v>9071.7000000000007</v>
      </c>
      <c r="H369" s="491">
        <v>1493.84</v>
      </c>
      <c r="I369" s="491">
        <v>29876.86</v>
      </c>
      <c r="J369" s="491">
        <v>0</v>
      </c>
      <c r="K369" s="491">
        <v>0</v>
      </c>
    </row>
    <row r="370" spans="1:11" x14ac:dyDescent="0.25">
      <c r="A370" s="489">
        <v>364</v>
      </c>
      <c r="B370" s="488" t="s">
        <v>24500</v>
      </c>
      <c r="C370" s="489" t="s">
        <v>92</v>
      </c>
      <c r="D370" s="490">
        <v>34715.72</v>
      </c>
      <c r="E370" s="487"/>
      <c r="F370" s="488" t="s">
        <v>16130</v>
      </c>
      <c r="G370" s="491">
        <v>10322.51</v>
      </c>
      <c r="H370" s="491">
        <v>0</v>
      </c>
      <c r="I370" s="491">
        <v>24393.21</v>
      </c>
      <c r="J370" s="491">
        <v>0</v>
      </c>
      <c r="K370" s="491">
        <v>0</v>
      </c>
    </row>
    <row r="371" spans="1:11" x14ac:dyDescent="0.25">
      <c r="A371" s="489">
        <v>365</v>
      </c>
      <c r="B371" s="488" t="s">
        <v>22143</v>
      </c>
      <c r="C371" s="489" t="s">
        <v>92</v>
      </c>
      <c r="D371" s="490">
        <v>0</v>
      </c>
      <c r="E371" s="487"/>
      <c r="F371" s="488" t="s">
        <v>16130</v>
      </c>
      <c r="G371" s="491">
        <v>0</v>
      </c>
      <c r="H371" s="491">
        <v>0</v>
      </c>
      <c r="I371" s="491">
        <v>0</v>
      </c>
      <c r="J371" s="491">
        <v>0</v>
      </c>
      <c r="K371" s="491">
        <v>0</v>
      </c>
    </row>
    <row r="372" spans="1:11" ht="30" x14ac:dyDescent="0.25">
      <c r="A372" s="489">
        <v>366</v>
      </c>
      <c r="B372" s="488" t="s">
        <v>22144</v>
      </c>
      <c r="C372" s="489" t="s">
        <v>92</v>
      </c>
      <c r="D372" s="490">
        <v>11741.7</v>
      </c>
      <c r="E372" s="487"/>
      <c r="F372" s="488" t="s">
        <v>16130</v>
      </c>
      <c r="G372" s="491">
        <v>0</v>
      </c>
      <c r="H372" s="491">
        <v>0</v>
      </c>
      <c r="I372" s="491">
        <v>11741.7</v>
      </c>
      <c r="J372" s="491">
        <v>0</v>
      </c>
      <c r="K372" s="491">
        <v>0</v>
      </c>
    </row>
    <row r="373" spans="1:11" x14ac:dyDescent="0.25">
      <c r="A373" s="489">
        <v>367</v>
      </c>
      <c r="B373" s="488" t="s">
        <v>25537</v>
      </c>
      <c r="C373" s="489" t="s">
        <v>92</v>
      </c>
      <c r="D373" s="490">
        <v>0</v>
      </c>
      <c r="E373" s="487"/>
      <c r="F373" s="488" t="s">
        <v>16130</v>
      </c>
      <c r="G373" s="491">
        <v>0</v>
      </c>
      <c r="H373" s="491">
        <v>0</v>
      </c>
      <c r="I373" s="491">
        <v>0</v>
      </c>
      <c r="J373" s="491">
        <v>0</v>
      </c>
      <c r="K373" s="491">
        <v>0</v>
      </c>
    </row>
    <row r="374" spans="1:11" x14ac:dyDescent="0.25">
      <c r="A374" s="489">
        <v>368</v>
      </c>
      <c r="B374" s="488" t="s">
        <v>25572</v>
      </c>
      <c r="C374" s="489" t="s">
        <v>80</v>
      </c>
      <c r="D374" s="490">
        <v>10549.75</v>
      </c>
      <c r="E374" s="487"/>
      <c r="F374" s="488" t="s">
        <v>16130</v>
      </c>
      <c r="G374" s="491">
        <v>2020.53</v>
      </c>
      <c r="H374" s="491">
        <v>0</v>
      </c>
      <c r="I374" s="491">
        <v>8529.2199999999993</v>
      </c>
      <c r="J374" s="491">
        <v>0</v>
      </c>
      <c r="K374" s="491">
        <v>0</v>
      </c>
    </row>
    <row r="375" spans="1:11" x14ac:dyDescent="0.25">
      <c r="A375" s="489">
        <v>369</v>
      </c>
      <c r="B375" s="488" t="s">
        <v>25573</v>
      </c>
      <c r="C375" s="489" t="s">
        <v>80</v>
      </c>
      <c r="D375" s="490">
        <v>10549.75</v>
      </c>
      <c r="E375" s="487"/>
      <c r="F375" s="488" t="s">
        <v>16130</v>
      </c>
      <c r="G375" s="491">
        <v>2020.53</v>
      </c>
      <c r="H375" s="491">
        <v>0</v>
      </c>
      <c r="I375" s="491">
        <v>8529.2199999999993</v>
      </c>
      <c r="J375" s="491">
        <v>0</v>
      </c>
      <c r="K375" s="491">
        <v>0</v>
      </c>
    </row>
    <row r="376" spans="1:11" ht="30" x14ac:dyDescent="0.25">
      <c r="A376" s="489">
        <v>370</v>
      </c>
      <c r="B376" s="488" t="s">
        <v>18654</v>
      </c>
      <c r="C376" s="489" t="s">
        <v>92</v>
      </c>
      <c r="D376" s="490">
        <v>19903.95</v>
      </c>
      <c r="E376" s="487"/>
      <c r="F376" s="488" t="s">
        <v>16414</v>
      </c>
      <c r="G376" s="491">
        <v>0</v>
      </c>
      <c r="H376" s="491">
        <v>1132.42</v>
      </c>
      <c r="I376" s="491">
        <v>14518.16</v>
      </c>
      <c r="J376" s="491">
        <v>4253.37</v>
      </c>
      <c r="K376" s="491">
        <v>0</v>
      </c>
    </row>
    <row r="377" spans="1:11" x14ac:dyDescent="0.25">
      <c r="A377" s="489">
        <v>371</v>
      </c>
      <c r="B377" s="488" t="s">
        <v>25575</v>
      </c>
      <c r="C377" s="489" t="s">
        <v>80</v>
      </c>
      <c r="D377" s="490">
        <v>28879.03</v>
      </c>
      <c r="E377" s="487"/>
      <c r="F377" s="488" t="s">
        <v>16130</v>
      </c>
      <c r="G377" s="491">
        <v>2020.53</v>
      </c>
      <c r="H377" s="491">
        <v>0</v>
      </c>
      <c r="I377" s="491">
        <v>26858.5</v>
      </c>
      <c r="J377" s="491">
        <v>0</v>
      </c>
      <c r="K377" s="491">
        <v>0</v>
      </c>
    </row>
    <row r="378" spans="1:11" x14ac:dyDescent="0.25">
      <c r="A378" s="489">
        <v>372</v>
      </c>
      <c r="B378" s="488" t="s">
        <v>25576</v>
      </c>
      <c r="C378" s="489" t="s">
        <v>80</v>
      </c>
      <c r="D378" s="490">
        <v>19714.39</v>
      </c>
      <c r="E378" s="487"/>
      <c r="F378" s="488" t="s">
        <v>16130</v>
      </c>
      <c r="G378" s="491">
        <v>2020.53</v>
      </c>
      <c r="H378" s="491">
        <v>0</v>
      </c>
      <c r="I378" s="491">
        <v>17693.86</v>
      </c>
      <c r="J378" s="491">
        <v>0</v>
      </c>
      <c r="K378" s="491">
        <v>0</v>
      </c>
    </row>
    <row r="379" spans="1:11" x14ac:dyDescent="0.25">
      <c r="A379" s="489">
        <v>373</v>
      </c>
      <c r="B379" s="488" t="s">
        <v>25577</v>
      </c>
      <c r="C379" s="489" t="s">
        <v>80</v>
      </c>
      <c r="D379" s="490">
        <v>19714.39</v>
      </c>
      <c r="E379" s="487"/>
      <c r="F379" s="488" t="s">
        <v>16130</v>
      </c>
      <c r="G379" s="491">
        <v>2020.53</v>
      </c>
      <c r="H379" s="491">
        <v>0</v>
      </c>
      <c r="I379" s="491">
        <v>17693.86</v>
      </c>
      <c r="J379" s="491">
        <v>0</v>
      </c>
      <c r="K379" s="491">
        <v>0</v>
      </c>
    </row>
    <row r="380" spans="1:11" ht="30" x14ac:dyDescent="0.25">
      <c r="A380" s="489">
        <v>374</v>
      </c>
      <c r="B380" s="488" t="s">
        <v>21176</v>
      </c>
      <c r="C380" s="489" t="s">
        <v>92</v>
      </c>
      <c r="D380" s="490">
        <v>60119.13</v>
      </c>
      <c r="E380" s="487"/>
      <c r="F380" s="488" t="s">
        <v>15818</v>
      </c>
      <c r="G380" s="491">
        <v>9947.43</v>
      </c>
      <c r="H380" s="491">
        <v>0</v>
      </c>
      <c r="I380" s="491">
        <v>50171.7</v>
      </c>
      <c r="J380" s="491">
        <v>0</v>
      </c>
      <c r="K380" s="491">
        <v>0</v>
      </c>
    </row>
    <row r="381" spans="1:11" ht="30" x14ac:dyDescent="0.25">
      <c r="A381" s="489">
        <v>375</v>
      </c>
      <c r="B381" s="488" t="s">
        <v>21184</v>
      </c>
      <c r="C381" s="489" t="s">
        <v>92</v>
      </c>
      <c r="D381" s="490">
        <v>60119.13</v>
      </c>
      <c r="E381" s="487"/>
      <c r="F381" s="488" t="s">
        <v>15818</v>
      </c>
      <c r="G381" s="491">
        <v>9947.43</v>
      </c>
      <c r="H381" s="491">
        <v>0</v>
      </c>
      <c r="I381" s="491">
        <v>50171.7</v>
      </c>
      <c r="J381" s="491">
        <v>0</v>
      </c>
      <c r="K381" s="491">
        <v>0</v>
      </c>
    </row>
    <row r="382" spans="1:11" ht="30" x14ac:dyDescent="0.25">
      <c r="A382" s="489">
        <v>376</v>
      </c>
      <c r="B382" s="488" t="s">
        <v>21182</v>
      </c>
      <c r="C382" s="489" t="s">
        <v>92</v>
      </c>
      <c r="D382" s="490">
        <v>60119.13</v>
      </c>
      <c r="E382" s="487"/>
      <c r="F382" s="488" t="s">
        <v>15818</v>
      </c>
      <c r="G382" s="491">
        <v>9947.43</v>
      </c>
      <c r="H382" s="491">
        <v>0</v>
      </c>
      <c r="I382" s="491">
        <v>50171.7</v>
      </c>
      <c r="J382" s="491">
        <v>0</v>
      </c>
      <c r="K382" s="491">
        <v>0</v>
      </c>
    </row>
    <row r="383" spans="1:11" ht="30" x14ac:dyDescent="0.25">
      <c r="A383" s="489">
        <v>377</v>
      </c>
      <c r="B383" s="488" t="s">
        <v>21919</v>
      </c>
      <c r="C383" s="489" t="s">
        <v>92</v>
      </c>
      <c r="D383" s="490">
        <v>6170.86</v>
      </c>
      <c r="E383" s="487"/>
      <c r="F383" s="488" t="s">
        <v>16414</v>
      </c>
      <c r="G383" s="491">
        <v>0</v>
      </c>
      <c r="H383" s="491">
        <v>61.1</v>
      </c>
      <c r="I383" s="491">
        <v>6109.76</v>
      </c>
      <c r="J383" s="491">
        <v>0</v>
      </c>
      <c r="K383" s="491">
        <v>0</v>
      </c>
    </row>
    <row r="384" spans="1:11" x14ac:dyDescent="0.25">
      <c r="A384" s="489">
        <v>378</v>
      </c>
      <c r="B384" s="488" t="s">
        <v>17731</v>
      </c>
      <c r="C384" s="489" t="s">
        <v>92</v>
      </c>
      <c r="D384" s="490">
        <v>37824.410000000003</v>
      </c>
      <c r="E384" s="487"/>
      <c r="F384" s="488" t="s">
        <v>15948</v>
      </c>
      <c r="G384" s="491">
        <v>32478.37</v>
      </c>
      <c r="H384" s="491">
        <v>0</v>
      </c>
      <c r="I384" s="491">
        <v>5346.04</v>
      </c>
      <c r="J384" s="491">
        <v>0</v>
      </c>
      <c r="K384" s="491">
        <v>0</v>
      </c>
    </row>
    <row r="385" spans="1:11" x14ac:dyDescent="0.25">
      <c r="A385" s="489">
        <v>379</v>
      </c>
      <c r="B385" s="488" t="s">
        <v>17732</v>
      </c>
      <c r="C385" s="489" t="s">
        <v>92</v>
      </c>
      <c r="D385" s="490">
        <v>36922.239999999998</v>
      </c>
      <c r="E385" s="487"/>
      <c r="F385" s="488" t="s">
        <v>15948</v>
      </c>
      <c r="G385" s="491">
        <v>31576.2</v>
      </c>
      <c r="H385" s="491">
        <v>0</v>
      </c>
      <c r="I385" s="491">
        <v>5346.04</v>
      </c>
      <c r="J385" s="491">
        <v>0</v>
      </c>
      <c r="K385" s="491">
        <v>0</v>
      </c>
    </row>
    <row r="386" spans="1:11" ht="30" x14ac:dyDescent="0.25">
      <c r="A386" s="489">
        <v>380</v>
      </c>
      <c r="B386" s="488" t="s">
        <v>21920</v>
      </c>
      <c r="C386" s="489" t="s">
        <v>92</v>
      </c>
      <c r="D386" s="490">
        <v>9029.9699999999993</v>
      </c>
      <c r="E386" s="487"/>
      <c r="F386" s="488" t="s">
        <v>16414</v>
      </c>
      <c r="G386" s="491">
        <v>0</v>
      </c>
      <c r="H386" s="491">
        <v>89.41</v>
      </c>
      <c r="I386" s="491">
        <v>8940.56</v>
      </c>
      <c r="J386" s="491">
        <v>0</v>
      </c>
      <c r="K386" s="491">
        <v>0</v>
      </c>
    </row>
    <row r="387" spans="1:11" ht="30" x14ac:dyDescent="0.25">
      <c r="A387" s="489">
        <v>381</v>
      </c>
      <c r="B387" s="488" t="s">
        <v>19446</v>
      </c>
      <c r="C387" s="489" t="s">
        <v>92</v>
      </c>
      <c r="D387" s="490">
        <v>56671.25</v>
      </c>
      <c r="E387" s="487"/>
      <c r="F387" s="488" t="s">
        <v>15818</v>
      </c>
      <c r="G387" s="491">
        <v>36376.410000000003</v>
      </c>
      <c r="H387" s="491">
        <v>0</v>
      </c>
      <c r="I387" s="491">
        <v>20294.84</v>
      </c>
      <c r="J387" s="491">
        <v>0</v>
      </c>
      <c r="K387" s="491">
        <v>0</v>
      </c>
    </row>
    <row r="388" spans="1:11" ht="30" x14ac:dyDescent="0.25">
      <c r="A388" s="489">
        <v>382</v>
      </c>
      <c r="B388" s="488" t="s">
        <v>19485</v>
      </c>
      <c r="C388" s="489" t="s">
        <v>92</v>
      </c>
      <c r="D388" s="490">
        <v>30804.37</v>
      </c>
      <c r="E388" s="487"/>
      <c r="F388" s="488" t="s">
        <v>15818</v>
      </c>
      <c r="G388" s="491">
        <v>9947.43</v>
      </c>
      <c r="H388" s="491">
        <v>0</v>
      </c>
      <c r="I388" s="491">
        <v>20856.939999999999</v>
      </c>
      <c r="J388" s="491">
        <v>0</v>
      </c>
      <c r="K388" s="491">
        <v>0</v>
      </c>
    </row>
    <row r="389" spans="1:11" ht="30" x14ac:dyDescent="0.25">
      <c r="A389" s="489">
        <v>383</v>
      </c>
      <c r="B389" s="488" t="s">
        <v>19463</v>
      </c>
      <c r="C389" s="489" t="s">
        <v>92</v>
      </c>
      <c r="D389" s="490">
        <v>39356.699999999997</v>
      </c>
      <c r="E389" s="487"/>
      <c r="F389" s="488" t="s">
        <v>15818</v>
      </c>
      <c r="G389" s="491">
        <v>8099.3</v>
      </c>
      <c r="H389" s="491">
        <v>2841.58</v>
      </c>
      <c r="I389" s="491">
        <v>28415.82</v>
      </c>
      <c r="J389" s="491">
        <v>0</v>
      </c>
      <c r="K389" s="491">
        <v>0</v>
      </c>
    </row>
    <row r="390" spans="1:11" x14ac:dyDescent="0.25">
      <c r="A390" s="489">
        <v>384</v>
      </c>
      <c r="B390" s="488" t="s">
        <v>17733</v>
      </c>
      <c r="C390" s="489" t="s">
        <v>92</v>
      </c>
      <c r="D390" s="490">
        <v>40530.94</v>
      </c>
      <c r="E390" s="487"/>
      <c r="F390" s="488" t="s">
        <v>15948</v>
      </c>
      <c r="G390" s="491">
        <v>35184.9</v>
      </c>
      <c r="H390" s="491">
        <v>0</v>
      </c>
      <c r="I390" s="491">
        <v>5346.04</v>
      </c>
      <c r="J390" s="491">
        <v>0</v>
      </c>
      <c r="K390" s="491">
        <v>0</v>
      </c>
    </row>
    <row r="391" spans="1:11" ht="30" x14ac:dyDescent="0.25">
      <c r="A391" s="489">
        <v>385</v>
      </c>
      <c r="B391" s="488" t="s">
        <v>19490</v>
      </c>
      <c r="C391" s="489" t="s">
        <v>92</v>
      </c>
      <c r="D391" s="490">
        <v>69424.89</v>
      </c>
      <c r="E391" s="487"/>
      <c r="F391" s="488" t="s">
        <v>15818</v>
      </c>
      <c r="G391" s="491">
        <v>42027.76</v>
      </c>
      <c r="H391" s="491">
        <v>1265.05</v>
      </c>
      <c r="I391" s="491">
        <v>25300.9</v>
      </c>
      <c r="J391" s="491">
        <v>831.18</v>
      </c>
      <c r="K391" s="491">
        <v>0</v>
      </c>
    </row>
    <row r="392" spans="1:11" ht="30" x14ac:dyDescent="0.25">
      <c r="A392" s="489">
        <v>386</v>
      </c>
      <c r="B392" s="488" t="s">
        <v>19489</v>
      </c>
      <c r="C392" s="489" t="s">
        <v>92</v>
      </c>
      <c r="D392" s="490">
        <v>35810.43</v>
      </c>
      <c r="E392" s="487"/>
      <c r="F392" s="488" t="s">
        <v>15818</v>
      </c>
      <c r="G392" s="491">
        <v>9947.43</v>
      </c>
      <c r="H392" s="491">
        <v>0</v>
      </c>
      <c r="I392" s="491">
        <v>25863</v>
      </c>
      <c r="J392" s="491">
        <v>0</v>
      </c>
      <c r="K392" s="491">
        <v>0</v>
      </c>
    </row>
    <row r="393" spans="1:11" x14ac:dyDescent="0.25">
      <c r="A393" s="489">
        <v>387</v>
      </c>
      <c r="B393" s="488" t="s">
        <v>23195</v>
      </c>
      <c r="C393" s="489" t="s">
        <v>92</v>
      </c>
      <c r="D393" s="490">
        <v>1575.83</v>
      </c>
      <c r="E393" s="487"/>
      <c r="F393" s="488" t="s">
        <v>16962</v>
      </c>
      <c r="G393" s="491">
        <v>48.39</v>
      </c>
      <c r="H393" s="491">
        <v>0</v>
      </c>
      <c r="I393" s="491">
        <v>1527.44</v>
      </c>
      <c r="J393" s="491">
        <v>0</v>
      </c>
      <c r="K393" s="491">
        <v>0</v>
      </c>
    </row>
    <row r="394" spans="1:11" x14ac:dyDescent="0.25">
      <c r="A394" s="489">
        <v>388</v>
      </c>
      <c r="B394" s="488" t="s">
        <v>17734</v>
      </c>
      <c r="C394" s="489" t="s">
        <v>92</v>
      </c>
      <c r="D394" s="490">
        <v>28171.119999999999</v>
      </c>
      <c r="E394" s="487"/>
      <c r="F394" s="488" t="s">
        <v>15948</v>
      </c>
      <c r="G394" s="491">
        <v>22825.08</v>
      </c>
      <c r="H394" s="491">
        <v>0</v>
      </c>
      <c r="I394" s="491">
        <v>5346.04</v>
      </c>
      <c r="J394" s="491">
        <v>0</v>
      </c>
      <c r="K394" s="491">
        <v>0</v>
      </c>
    </row>
    <row r="395" spans="1:11" ht="30" x14ac:dyDescent="0.25">
      <c r="A395" s="489">
        <v>389</v>
      </c>
      <c r="B395" s="488" t="s">
        <v>19491</v>
      </c>
      <c r="C395" s="489" t="s">
        <v>92</v>
      </c>
      <c r="D395" s="490">
        <v>44334.26</v>
      </c>
      <c r="E395" s="487"/>
      <c r="F395" s="488" t="s">
        <v>15818</v>
      </c>
      <c r="G395" s="491">
        <v>9947.43</v>
      </c>
      <c r="H395" s="491">
        <v>0</v>
      </c>
      <c r="I395" s="491">
        <v>34386.83</v>
      </c>
      <c r="J395" s="491">
        <v>0</v>
      </c>
      <c r="K395" s="491">
        <v>0</v>
      </c>
    </row>
    <row r="396" spans="1:11" x14ac:dyDescent="0.25">
      <c r="A396" s="489">
        <v>390</v>
      </c>
      <c r="B396" s="488" t="s">
        <v>17644</v>
      </c>
      <c r="C396" s="489" t="s">
        <v>87</v>
      </c>
      <c r="D396" s="490">
        <v>77025180.510000005</v>
      </c>
      <c r="E396" s="487"/>
      <c r="F396" s="488" t="s">
        <v>16962</v>
      </c>
      <c r="G396" s="491">
        <v>14280251.4</v>
      </c>
      <c r="H396" s="491">
        <v>3106529.73</v>
      </c>
      <c r="I396" s="491">
        <v>6386633.8200000003</v>
      </c>
      <c r="J396" s="491">
        <v>53251765.560000002</v>
      </c>
      <c r="K396" s="491">
        <v>0</v>
      </c>
    </row>
    <row r="397" spans="1:11" ht="30" x14ac:dyDescent="0.25">
      <c r="A397" s="489">
        <v>391</v>
      </c>
      <c r="B397" s="488" t="s">
        <v>19487</v>
      </c>
      <c r="C397" s="489" t="s">
        <v>92</v>
      </c>
      <c r="D397" s="490">
        <v>30804.37</v>
      </c>
      <c r="E397" s="487"/>
      <c r="F397" s="488" t="s">
        <v>15818</v>
      </c>
      <c r="G397" s="491">
        <v>9947.43</v>
      </c>
      <c r="H397" s="491">
        <v>0</v>
      </c>
      <c r="I397" s="491">
        <v>20856.939999999999</v>
      </c>
      <c r="J397" s="491">
        <v>0</v>
      </c>
      <c r="K397" s="491">
        <v>0</v>
      </c>
    </row>
    <row r="398" spans="1:11" ht="30" x14ac:dyDescent="0.25">
      <c r="A398" s="489">
        <v>392</v>
      </c>
      <c r="B398" s="488" t="s">
        <v>23486</v>
      </c>
      <c r="C398" s="489" t="s">
        <v>87</v>
      </c>
      <c r="D398" s="490">
        <v>68987.56</v>
      </c>
      <c r="E398" s="487"/>
      <c r="F398" s="488" t="s">
        <v>15794</v>
      </c>
      <c r="G398" s="491">
        <v>7889.96</v>
      </c>
      <c r="H398" s="491">
        <v>0</v>
      </c>
      <c r="I398" s="491">
        <v>61097.599999999999</v>
      </c>
      <c r="J398" s="491">
        <v>0</v>
      </c>
      <c r="K398" s="491">
        <v>0</v>
      </c>
    </row>
    <row r="399" spans="1:11" ht="30" x14ac:dyDescent="0.25">
      <c r="A399" s="489">
        <v>393</v>
      </c>
      <c r="B399" s="488" t="s">
        <v>20094</v>
      </c>
      <c r="C399" s="489" t="s">
        <v>87</v>
      </c>
      <c r="D399" s="490">
        <v>32076.240000000002</v>
      </c>
      <c r="E399" s="487"/>
      <c r="F399" s="488" t="s">
        <v>15818</v>
      </c>
      <c r="G399" s="491">
        <v>0</v>
      </c>
      <c r="H399" s="491">
        <v>0</v>
      </c>
      <c r="I399" s="491">
        <v>32076.240000000002</v>
      </c>
      <c r="J399" s="491">
        <v>0</v>
      </c>
      <c r="K399" s="491">
        <v>0</v>
      </c>
    </row>
    <row r="400" spans="1:11" ht="30" x14ac:dyDescent="0.25">
      <c r="A400" s="489">
        <v>394</v>
      </c>
      <c r="B400" s="488" t="s">
        <v>20095</v>
      </c>
      <c r="C400" s="489" t="s">
        <v>87</v>
      </c>
      <c r="D400" s="490">
        <v>32076.240000000002</v>
      </c>
      <c r="E400" s="487"/>
      <c r="F400" s="488" t="s">
        <v>15818</v>
      </c>
      <c r="G400" s="491">
        <v>0</v>
      </c>
      <c r="H400" s="491">
        <v>0</v>
      </c>
      <c r="I400" s="491">
        <v>32076.240000000002</v>
      </c>
      <c r="J400" s="491">
        <v>0</v>
      </c>
      <c r="K400" s="491">
        <v>0</v>
      </c>
    </row>
    <row r="401" spans="1:11" ht="30" x14ac:dyDescent="0.25">
      <c r="A401" s="489">
        <v>395</v>
      </c>
      <c r="B401" s="488" t="s">
        <v>20531</v>
      </c>
      <c r="C401" s="489" t="s">
        <v>87</v>
      </c>
      <c r="D401" s="490">
        <v>29663.91</v>
      </c>
      <c r="E401" s="487"/>
      <c r="F401" s="488" t="s">
        <v>15818</v>
      </c>
      <c r="G401" s="491">
        <v>642.54999999999995</v>
      </c>
      <c r="H401" s="491">
        <v>0</v>
      </c>
      <c r="I401" s="491">
        <v>29021.360000000001</v>
      </c>
      <c r="J401" s="491">
        <v>0</v>
      </c>
      <c r="K401" s="491">
        <v>0</v>
      </c>
    </row>
    <row r="402" spans="1:11" ht="30" x14ac:dyDescent="0.25">
      <c r="A402" s="489">
        <v>400</v>
      </c>
      <c r="B402" s="488" t="s">
        <v>20750</v>
      </c>
      <c r="C402" s="489" t="s">
        <v>87</v>
      </c>
      <c r="D402" s="490">
        <v>329557.25</v>
      </c>
      <c r="E402" s="487"/>
      <c r="F402" s="488" t="s">
        <v>15818</v>
      </c>
      <c r="G402" s="491">
        <v>250209.83</v>
      </c>
      <c r="H402" s="491">
        <v>0</v>
      </c>
      <c r="I402" s="491">
        <v>79347.429999999993</v>
      </c>
      <c r="J402" s="491">
        <v>0</v>
      </c>
      <c r="K402" s="491">
        <v>0</v>
      </c>
    </row>
    <row r="403" spans="1:11" ht="30" x14ac:dyDescent="0.25">
      <c r="A403" s="489">
        <v>401</v>
      </c>
      <c r="B403" s="488" t="s">
        <v>20751</v>
      </c>
      <c r="C403" s="489" t="s">
        <v>87</v>
      </c>
      <c r="D403" s="490">
        <v>244703.25</v>
      </c>
      <c r="E403" s="487"/>
      <c r="F403" s="488" t="s">
        <v>15818</v>
      </c>
      <c r="G403" s="491">
        <v>165355.82999999999</v>
      </c>
      <c r="H403" s="491">
        <v>0</v>
      </c>
      <c r="I403" s="491">
        <v>79347.429999999993</v>
      </c>
      <c r="J403" s="491">
        <v>0</v>
      </c>
      <c r="K403" s="491">
        <v>0</v>
      </c>
    </row>
    <row r="404" spans="1:11" x14ac:dyDescent="0.25">
      <c r="A404" s="489">
        <v>402</v>
      </c>
      <c r="B404" s="488" t="s">
        <v>22051</v>
      </c>
      <c r="C404" s="489" t="s">
        <v>92</v>
      </c>
      <c r="D404" s="490">
        <v>0</v>
      </c>
      <c r="E404" s="487"/>
      <c r="F404" s="488" t="s">
        <v>16130</v>
      </c>
      <c r="G404" s="491">
        <v>0</v>
      </c>
      <c r="H404" s="491">
        <v>0</v>
      </c>
      <c r="I404" s="491">
        <v>0</v>
      </c>
      <c r="J404" s="491">
        <v>0</v>
      </c>
      <c r="K404" s="491">
        <v>0</v>
      </c>
    </row>
    <row r="405" spans="1:11" x14ac:dyDescent="0.25">
      <c r="A405" s="489">
        <v>403</v>
      </c>
      <c r="B405" s="488" t="s">
        <v>19461</v>
      </c>
      <c r="C405" s="489" t="s">
        <v>92</v>
      </c>
      <c r="D405" s="490">
        <v>22431.9</v>
      </c>
      <c r="E405" s="487"/>
      <c r="F405" s="488" t="s">
        <v>16126</v>
      </c>
      <c r="G405" s="491">
        <v>9931.94</v>
      </c>
      <c r="H405" s="491">
        <v>245.1</v>
      </c>
      <c r="I405" s="491">
        <v>12254.86</v>
      </c>
      <c r="J405" s="491">
        <v>0</v>
      </c>
      <c r="K405" s="491">
        <v>0</v>
      </c>
    </row>
    <row r="406" spans="1:11" ht="30" x14ac:dyDescent="0.25">
      <c r="A406" s="489">
        <v>404</v>
      </c>
      <c r="B406" s="488" t="s">
        <v>21769</v>
      </c>
      <c r="C406" s="489" t="s">
        <v>87</v>
      </c>
      <c r="D406" s="490">
        <v>35417.67</v>
      </c>
      <c r="E406" s="487"/>
      <c r="F406" s="488" t="s">
        <v>15818</v>
      </c>
      <c r="G406" s="491">
        <v>916.45</v>
      </c>
      <c r="H406" s="491">
        <v>676.49</v>
      </c>
      <c r="I406" s="491">
        <v>33824.730000000003</v>
      </c>
      <c r="J406" s="491">
        <v>0</v>
      </c>
      <c r="K406" s="491">
        <v>0</v>
      </c>
    </row>
    <row r="407" spans="1:11" ht="30" x14ac:dyDescent="0.25">
      <c r="A407" s="489">
        <v>405</v>
      </c>
      <c r="B407" s="488" t="s">
        <v>21926</v>
      </c>
      <c r="C407" s="489" t="s">
        <v>92</v>
      </c>
      <c r="D407" s="490">
        <v>52416.89</v>
      </c>
      <c r="E407" s="487"/>
      <c r="F407" s="488" t="s">
        <v>15818</v>
      </c>
      <c r="G407" s="491">
        <v>12761.5</v>
      </c>
      <c r="H407" s="491">
        <v>0</v>
      </c>
      <c r="I407" s="491">
        <v>39655.4</v>
      </c>
      <c r="J407" s="491">
        <v>0</v>
      </c>
      <c r="K407" s="491">
        <v>0</v>
      </c>
    </row>
    <row r="408" spans="1:11" ht="30" x14ac:dyDescent="0.25">
      <c r="A408" s="489">
        <v>406</v>
      </c>
      <c r="B408" s="488" t="s">
        <v>21927</v>
      </c>
      <c r="C408" s="489" t="s">
        <v>92</v>
      </c>
      <c r="D408" s="490">
        <v>96408.11</v>
      </c>
      <c r="E408" s="487"/>
      <c r="F408" s="488" t="s">
        <v>15818</v>
      </c>
      <c r="G408" s="491">
        <v>27841.4</v>
      </c>
      <c r="H408" s="491">
        <v>2860</v>
      </c>
      <c r="I408" s="491">
        <v>57199.97</v>
      </c>
      <c r="J408" s="491">
        <v>8506.74</v>
      </c>
      <c r="K408" s="491">
        <v>0</v>
      </c>
    </row>
    <row r="409" spans="1:11" ht="30" x14ac:dyDescent="0.25">
      <c r="A409" s="489">
        <v>407</v>
      </c>
      <c r="B409" s="488" t="s">
        <v>22044</v>
      </c>
      <c r="C409" s="489" t="s">
        <v>80</v>
      </c>
      <c r="D409" s="490">
        <v>77072.84</v>
      </c>
      <c r="E409" s="487"/>
      <c r="F409" s="488" t="s">
        <v>15818</v>
      </c>
      <c r="G409" s="491">
        <v>10629.2</v>
      </c>
      <c r="H409" s="491">
        <v>0</v>
      </c>
      <c r="I409" s="491">
        <v>66443.64</v>
      </c>
      <c r="J409" s="491">
        <v>0</v>
      </c>
      <c r="K409" s="491">
        <v>0</v>
      </c>
    </row>
    <row r="410" spans="1:11" ht="30" x14ac:dyDescent="0.25">
      <c r="A410" s="489">
        <v>408</v>
      </c>
      <c r="B410" s="488" t="s">
        <v>22045</v>
      </c>
      <c r="C410" s="489" t="s">
        <v>80</v>
      </c>
      <c r="D410" s="490">
        <v>69314.66</v>
      </c>
      <c r="E410" s="487"/>
      <c r="F410" s="488" t="s">
        <v>15818</v>
      </c>
      <c r="G410" s="491">
        <v>2871.02</v>
      </c>
      <c r="H410" s="491">
        <v>0</v>
      </c>
      <c r="I410" s="491">
        <v>66443.64</v>
      </c>
      <c r="J410" s="491">
        <v>0</v>
      </c>
      <c r="K410" s="491">
        <v>0</v>
      </c>
    </row>
    <row r="411" spans="1:11" ht="30" x14ac:dyDescent="0.25">
      <c r="A411" s="489">
        <v>409</v>
      </c>
      <c r="B411" s="488" t="s">
        <v>19299</v>
      </c>
      <c r="C411" s="489" t="s">
        <v>92</v>
      </c>
      <c r="D411" s="490">
        <v>0</v>
      </c>
      <c r="E411" s="487"/>
      <c r="F411" s="488" t="s">
        <v>15818</v>
      </c>
      <c r="G411" s="491">
        <v>0</v>
      </c>
      <c r="H411" s="491">
        <v>0</v>
      </c>
      <c r="I411" s="491">
        <v>0</v>
      </c>
      <c r="J411" s="491">
        <v>0</v>
      </c>
      <c r="K411" s="491">
        <v>0</v>
      </c>
    </row>
    <row r="412" spans="1:11" ht="30" x14ac:dyDescent="0.25">
      <c r="A412" s="489">
        <v>410</v>
      </c>
      <c r="B412" s="488" t="s">
        <v>23491</v>
      </c>
      <c r="C412" s="489" t="s">
        <v>87</v>
      </c>
      <c r="D412" s="490">
        <v>0</v>
      </c>
      <c r="E412" s="487"/>
      <c r="F412" s="488" t="s">
        <v>15794</v>
      </c>
      <c r="G412" s="491">
        <v>0</v>
      </c>
      <c r="H412" s="491">
        <v>0</v>
      </c>
      <c r="I412" s="491">
        <v>0</v>
      </c>
      <c r="J412" s="491">
        <v>0</v>
      </c>
      <c r="K412" s="491">
        <v>0</v>
      </c>
    </row>
    <row r="413" spans="1:11" ht="30" x14ac:dyDescent="0.25">
      <c r="A413" s="489">
        <v>411</v>
      </c>
      <c r="B413" s="488" t="s">
        <v>19300</v>
      </c>
      <c r="C413" s="489" t="s">
        <v>92</v>
      </c>
      <c r="D413" s="490">
        <v>6764.95</v>
      </c>
      <c r="E413" s="487"/>
      <c r="F413" s="488" t="s">
        <v>15818</v>
      </c>
      <c r="G413" s="491">
        <v>0</v>
      </c>
      <c r="H413" s="491">
        <v>0</v>
      </c>
      <c r="I413" s="491">
        <v>6764.95</v>
      </c>
      <c r="J413" s="491">
        <v>0</v>
      </c>
      <c r="K413" s="491">
        <v>0</v>
      </c>
    </row>
    <row r="414" spans="1:11" ht="30" x14ac:dyDescent="0.25">
      <c r="A414" s="489">
        <v>412</v>
      </c>
      <c r="B414" s="488" t="s">
        <v>23041</v>
      </c>
      <c r="C414" s="489" t="s">
        <v>87</v>
      </c>
      <c r="D414" s="490">
        <v>11881.19</v>
      </c>
      <c r="E414" s="487"/>
      <c r="F414" s="488" t="s">
        <v>15818</v>
      </c>
      <c r="G414" s="491">
        <v>6535.15</v>
      </c>
      <c r="H414" s="491">
        <v>0</v>
      </c>
      <c r="I414" s="491">
        <v>5346.04</v>
      </c>
      <c r="J414" s="491">
        <v>0</v>
      </c>
      <c r="K414" s="491">
        <v>0</v>
      </c>
    </row>
    <row r="415" spans="1:11" ht="30" x14ac:dyDescent="0.25">
      <c r="A415" s="489">
        <v>413</v>
      </c>
      <c r="B415" s="488" t="s">
        <v>23067</v>
      </c>
      <c r="C415" s="489" t="s">
        <v>87</v>
      </c>
      <c r="D415" s="490">
        <v>5848.19</v>
      </c>
      <c r="E415" s="487"/>
      <c r="F415" s="488" t="s">
        <v>15818</v>
      </c>
      <c r="G415" s="491">
        <v>502.15</v>
      </c>
      <c r="H415" s="491">
        <v>0</v>
      </c>
      <c r="I415" s="491">
        <v>5346.04</v>
      </c>
      <c r="J415" s="491">
        <v>0</v>
      </c>
      <c r="K415" s="491">
        <v>0</v>
      </c>
    </row>
    <row r="416" spans="1:11" x14ac:dyDescent="0.25">
      <c r="A416" s="489">
        <v>414</v>
      </c>
      <c r="B416" s="488" t="s">
        <v>24722</v>
      </c>
      <c r="C416" s="489" t="s">
        <v>87</v>
      </c>
      <c r="D416" s="490">
        <v>15326.8</v>
      </c>
      <c r="E416" s="487"/>
      <c r="F416" s="488" t="s">
        <v>6123</v>
      </c>
      <c r="G416" s="491">
        <v>1250.8</v>
      </c>
      <c r="H416" s="491">
        <v>670.29</v>
      </c>
      <c r="I416" s="491">
        <v>13405.71</v>
      </c>
      <c r="J416" s="491">
        <v>0</v>
      </c>
      <c r="K416" s="491">
        <v>0</v>
      </c>
    </row>
    <row r="417" spans="1:11" ht="30" x14ac:dyDescent="0.25">
      <c r="A417" s="489">
        <v>415</v>
      </c>
      <c r="B417" s="488" t="s">
        <v>23038</v>
      </c>
      <c r="C417" s="489" t="s">
        <v>87</v>
      </c>
      <c r="D417" s="490">
        <v>11683.18</v>
      </c>
      <c r="E417" s="487"/>
      <c r="F417" s="488" t="s">
        <v>15818</v>
      </c>
      <c r="G417" s="491">
        <v>456.5</v>
      </c>
      <c r="H417" s="491">
        <v>534.6</v>
      </c>
      <c r="I417" s="491">
        <v>10692.08</v>
      </c>
      <c r="J417" s="491">
        <v>0</v>
      </c>
      <c r="K417" s="491">
        <v>0</v>
      </c>
    </row>
    <row r="418" spans="1:11" x14ac:dyDescent="0.25">
      <c r="A418" s="489">
        <v>416</v>
      </c>
      <c r="B418" s="488" t="s">
        <v>24724</v>
      </c>
      <c r="C418" s="489" t="s">
        <v>87</v>
      </c>
      <c r="D418" s="490">
        <v>36879.19</v>
      </c>
      <c r="E418" s="487"/>
      <c r="F418" s="488" t="s">
        <v>6123</v>
      </c>
      <c r="G418" s="491">
        <v>1347.02</v>
      </c>
      <c r="H418" s="491">
        <v>0</v>
      </c>
      <c r="I418" s="491">
        <v>35532.18</v>
      </c>
      <c r="J418" s="491">
        <v>0</v>
      </c>
      <c r="K418" s="491">
        <v>0</v>
      </c>
    </row>
    <row r="419" spans="1:11" ht="30" x14ac:dyDescent="0.25">
      <c r="A419" s="489">
        <v>417</v>
      </c>
      <c r="B419" s="488" t="s">
        <v>22998</v>
      </c>
      <c r="C419" s="489" t="s">
        <v>87</v>
      </c>
      <c r="D419" s="490">
        <v>8738.5400000000009</v>
      </c>
      <c r="E419" s="487"/>
      <c r="F419" s="488" t="s">
        <v>15818</v>
      </c>
      <c r="G419" s="491">
        <v>3392.5</v>
      </c>
      <c r="H419" s="491">
        <v>0</v>
      </c>
      <c r="I419" s="491">
        <v>5346.04</v>
      </c>
      <c r="J419" s="491">
        <v>0</v>
      </c>
      <c r="K419" s="491">
        <v>0</v>
      </c>
    </row>
    <row r="420" spans="1:11" ht="30" x14ac:dyDescent="0.25">
      <c r="A420" s="489">
        <v>418</v>
      </c>
      <c r="B420" s="488" t="s">
        <v>24189</v>
      </c>
      <c r="C420" s="489" t="s">
        <v>92</v>
      </c>
      <c r="D420" s="490">
        <v>3665.86</v>
      </c>
      <c r="E420" s="487"/>
      <c r="F420" s="488" t="s">
        <v>16130</v>
      </c>
      <c r="G420" s="491">
        <v>0</v>
      </c>
      <c r="H420" s="491">
        <v>0</v>
      </c>
      <c r="I420" s="491">
        <v>3665.86</v>
      </c>
      <c r="J420" s="491">
        <v>0</v>
      </c>
      <c r="K420" s="491">
        <v>0</v>
      </c>
    </row>
    <row r="421" spans="1:11" x14ac:dyDescent="0.25">
      <c r="A421" s="489">
        <v>419</v>
      </c>
      <c r="B421" s="488" t="s">
        <v>17735</v>
      </c>
      <c r="C421" s="489" t="s">
        <v>92</v>
      </c>
      <c r="D421" s="490">
        <v>29975.47</v>
      </c>
      <c r="E421" s="487"/>
      <c r="F421" s="488" t="s">
        <v>15948</v>
      </c>
      <c r="G421" s="491">
        <v>24629.43</v>
      </c>
      <c r="H421" s="491">
        <v>0</v>
      </c>
      <c r="I421" s="491">
        <v>5346.04</v>
      </c>
      <c r="J421" s="491">
        <v>0</v>
      </c>
      <c r="K421" s="491">
        <v>0</v>
      </c>
    </row>
    <row r="422" spans="1:11" ht="30" x14ac:dyDescent="0.25">
      <c r="A422" s="489">
        <v>420</v>
      </c>
      <c r="B422" s="488" t="s">
        <v>23171</v>
      </c>
      <c r="C422" s="489" t="s">
        <v>80</v>
      </c>
      <c r="D422" s="490">
        <v>10692.08</v>
      </c>
      <c r="E422" s="487"/>
      <c r="F422" s="488" t="s">
        <v>15818</v>
      </c>
      <c r="G422" s="491">
        <v>0</v>
      </c>
      <c r="H422" s="491">
        <v>0</v>
      </c>
      <c r="I422" s="491">
        <v>10692.08</v>
      </c>
      <c r="J422" s="491">
        <v>0</v>
      </c>
      <c r="K422" s="491">
        <v>0</v>
      </c>
    </row>
    <row r="423" spans="1:11" ht="30" x14ac:dyDescent="0.25">
      <c r="A423" s="489">
        <v>421</v>
      </c>
      <c r="B423" s="488" t="s">
        <v>24566</v>
      </c>
      <c r="C423" s="489" t="s">
        <v>87</v>
      </c>
      <c r="D423" s="490">
        <v>19977.419999999998</v>
      </c>
      <c r="E423" s="487"/>
      <c r="F423" s="488" t="s">
        <v>15818</v>
      </c>
      <c r="G423" s="491">
        <v>11576.5</v>
      </c>
      <c r="H423" s="491">
        <v>0</v>
      </c>
      <c r="I423" s="491">
        <v>8400.92</v>
      </c>
      <c r="J423" s="491">
        <v>0</v>
      </c>
      <c r="K423" s="491">
        <v>0</v>
      </c>
    </row>
    <row r="424" spans="1:11" ht="30" x14ac:dyDescent="0.25">
      <c r="A424" s="489">
        <v>422</v>
      </c>
      <c r="B424" s="488" t="s">
        <v>24567</v>
      </c>
      <c r="C424" s="489" t="s">
        <v>87</v>
      </c>
      <c r="D424" s="490">
        <v>9621.14</v>
      </c>
      <c r="E424" s="487"/>
      <c r="F424" s="488" t="s">
        <v>15818</v>
      </c>
      <c r="G424" s="491">
        <v>456.5</v>
      </c>
      <c r="H424" s="491">
        <v>0</v>
      </c>
      <c r="I424" s="491">
        <v>9164.64</v>
      </c>
      <c r="J424" s="491">
        <v>0</v>
      </c>
      <c r="K424" s="491">
        <v>0</v>
      </c>
    </row>
    <row r="425" spans="1:11" ht="30" x14ac:dyDescent="0.25">
      <c r="A425" s="489">
        <v>423</v>
      </c>
      <c r="B425" s="488" t="s">
        <v>24651</v>
      </c>
      <c r="C425" s="489" t="s">
        <v>87</v>
      </c>
      <c r="D425" s="490">
        <v>28714.14</v>
      </c>
      <c r="E425" s="487"/>
      <c r="F425" s="488" t="s">
        <v>15818</v>
      </c>
      <c r="G425" s="491">
        <v>456.5</v>
      </c>
      <c r="H425" s="491">
        <v>0</v>
      </c>
      <c r="I425" s="491">
        <v>28257.64</v>
      </c>
      <c r="J425" s="491">
        <v>0</v>
      </c>
      <c r="K425" s="491">
        <v>0</v>
      </c>
    </row>
    <row r="426" spans="1:11" ht="30" x14ac:dyDescent="0.25">
      <c r="A426" s="489">
        <v>424</v>
      </c>
      <c r="B426" s="488" t="s">
        <v>23493</v>
      </c>
      <c r="C426" s="489" t="s">
        <v>87</v>
      </c>
      <c r="D426" s="490">
        <v>483488.06</v>
      </c>
      <c r="E426" s="487"/>
      <c r="F426" s="488" t="s">
        <v>15794</v>
      </c>
      <c r="G426" s="491">
        <v>417883.26</v>
      </c>
      <c r="H426" s="491">
        <v>3153.88</v>
      </c>
      <c r="I426" s="491">
        <v>62450.92</v>
      </c>
      <c r="J426" s="491">
        <v>0</v>
      </c>
      <c r="K426" s="491">
        <v>0</v>
      </c>
    </row>
    <row r="427" spans="1:11" ht="30" x14ac:dyDescent="0.25">
      <c r="A427" s="489">
        <v>425</v>
      </c>
      <c r="B427" s="488" t="s">
        <v>16054</v>
      </c>
      <c r="C427" s="489" t="s">
        <v>87</v>
      </c>
      <c r="D427" s="490">
        <v>584929.44999999995</v>
      </c>
      <c r="E427" s="487"/>
      <c r="F427" s="488" t="s">
        <v>15794</v>
      </c>
      <c r="G427" s="491">
        <v>500920.25</v>
      </c>
      <c r="H427" s="491">
        <v>0</v>
      </c>
      <c r="I427" s="491">
        <v>84009.2</v>
      </c>
      <c r="J427" s="491">
        <v>0</v>
      </c>
      <c r="K427" s="491">
        <v>0</v>
      </c>
    </row>
    <row r="428" spans="1:11" ht="30" x14ac:dyDescent="0.25">
      <c r="A428" s="489">
        <v>426</v>
      </c>
      <c r="B428" s="488" t="s">
        <v>16063</v>
      </c>
      <c r="C428" s="489" t="s">
        <v>87</v>
      </c>
      <c r="D428" s="490">
        <v>232251</v>
      </c>
      <c r="E428" s="487"/>
      <c r="F428" s="488" t="s">
        <v>15794</v>
      </c>
      <c r="G428" s="491">
        <v>148241.79999999999</v>
      </c>
      <c r="H428" s="491">
        <v>0</v>
      </c>
      <c r="I428" s="491">
        <v>84009.2</v>
      </c>
      <c r="J428" s="491">
        <v>0</v>
      </c>
      <c r="K428" s="491">
        <v>0</v>
      </c>
    </row>
    <row r="429" spans="1:11" ht="30" x14ac:dyDescent="0.25">
      <c r="A429" s="489">
        <v>427</v>
      </c>
      <c r="B429" s="488" t="s">
        <v>16064</v>
      </c>
      <c r="C429" s="489" t="s">
        <v>87</v>
      </c>
      <c r="D429" s="490">
        <v>536849.16</v>
      </c>
      <c r="E429" s="487"/>
      <c r="F429" s="488" t="s">
        <v>15794</v>
      </c>
      <c r="G429" s="491">
        <v>452896.19</v>
      </c>
      <c r="H429" s="491">
        <v>0</v>
      </c>
      <c r="I429" s="491">
        <v>83952.97</v>
      </c>
      <c r="J429" s="491">
        <v>0</v>
      </c>
      <c r="K429" s="491">
        <v>0</v>
      </c>
    </row>
    <row r="430" spans="1:11" ht="30" x14ac:dyDescent="0.25">
      <c r="A430" s="489">
        <v>428</v>
      </c>
      <c r="B430" s="488" t="s">
        <v>16739</v>
      </c>
      <c r="C430" s="489" t="s">
        <v>80</v>
      </c>
      <c r="D430" s="490">
        <v>31423.55</v>
      </c>
      <c r="E430" s="487"/>
      <c r="F430" s="488" t="s">
        <v>15794</v>
      </c>
      <c r="G430" s="491">
        <v>13383.7</v>
      </c>
      <c r="H430" s="491">
        <v>0</v>
      </c>
      <c r="I430" s="491">
        <v>18039.849999999999</v>
      </c>
      <c r="J430" s="491">
        <v>0</v>
      </c>
      <c r="K430" s="491">
        <v>0</v>
      </c>
    </row>
    <row r="431" spans="1:11" ht="30" x14ac:dyDescent="0.25">
      <c r="A431" s="489">
        <v>429</v>
      </c>
      <c r="B431" s="488" t="s">
        <v>16740</v>
      </c>
      <c r="C431" s="489" t="s">
        <v>80</v>
      </c>
      <c r="D431" s="490">
        <v>35892.089999999997</v>
      </c>
      <c r="E431" s="487"/>
      <c r="F431" s="488" t="s">
        <v>15794</v>
      </c>
      <c r="G431" s="491">
        <v>17852.240000000002</v>
      </c>
      <c r="H431" s="491">
        <v>0</v>
      </c>
      <c r="I431" s="491">
        <v>18039.849999999999</v>
      </c>
      <c r="J431" s="491">
        <v>0</v>
      </c>
      <c r="K431" s="491">
        <v>0</v>
      </c>
    </row>
    <row r="432" spans="1:11" ht="30" x14ac:dyDescent="0.25">
      <c r="A432" s="489">
        <v>430</v>
      </c>
      <c r="B432" s="488" t="s">
        <v>16742</v>
      </c>
      <c r="C432" s="489" t="s">
        <v>80</v>
      </c>
      <c r="D432" s="490">
        <v>23388.09</v>
      </c>
      <c r="E432" s="487"/>
      <c r="F432" s="488" t="s">
        <v>15794</v>
      </c>
      <c r="G432" s="491">
        <v>13917.16</v>
      </c>
      <c r="H432" s="491">
        <v>451</v>
      </c>
      <c r="I432" s="491">
        <v>9019.93</v>
      </c>
      <c r="J432" s="491">
        <v>0</v>
      </c>
      <c r="K432" s="491">
        <v>0</v>
      </c>
    </row>
    <row r="433" spans="1:11" ht="30" x14ac:dyDescent="0.25">
      <c r="A433" s="489">
        <v>431</v>
      </c>
      <c r="B433" s="488" t="s">
        <v>16743</v>
      </c>
      <c r="C433" s="489" t="s">
        <v>80</v>
      </c>
      <c r="D433" s="490">
        <v>32551.29</v>
      </c>
      <c r="E433" s="487"/>
      <c r="F433" s="488" t="s">
        <v>15794</v>
      </c>
      <c r="G433" s="491">
        <v>20404.830000000002</v>
      </c>
      <c r="H433" s="491">
        <v>578.4</v>
      </c>
      <c r="I433" s="491">
        <v>11568.06</v>
      </c>
      <c r="J433" s="491">
        <v>0</v>
      </c>
      <c r="K433" s="491">
        <v>0</v>
      </c>
    </row>
    <row r="434" spans="1:11" ht="30" x14ac:dyDescent="0.25">
      <c r="A434" s="489">
        <v>432</v>
      </c>
      <c r="B434" s="488" t="s">
        <v>16744</v>
      </c>
      <c r="C434" s="489" t="s">
        <v>80</v>
      </c>
      <c r="D434" s="490">
        <v>67344.240000000005</v>
      </c>
      <c r="E434" s="487"/>
      <c r="F434" s="488" t="s">
        <v>15794</v>
      </c>
      <c r="G434" s="491">
        <v>49304.39</v>
      </c>
      <c r="H434" s="491">
        <v>0</v>
      </c>
      <c r="I434" s="491">
        <v>18039.849999999999</v>
      </c>
      <c r="J434" s="491">
        <v>0</v>
      </c>
      <c r="K434" s="491">
        <v>0</v>
      </c>
    </row>
    <row r="435" spans="1:11" ht="30" x14ac:dyDescent="0.25">
      <c r="A435" s="489">
        <v>433</v>
      </c>
      <c r="B435" s="488" t="s">
        <v>16747</v>
      </c>
      <c r="C435" s="489" t="s">
        <v>80</v>
      </c>
      <c r="D435" s="490">
        <v>36450.870000000003</v>
      </c>
      <c r="E435" s="487"/>
      <c r="F435" s="488" t="s">
        <v>15794</v>
      </c>
      <c r="G435" s="491">
        <v>18681.77</v>
      </c>
      <c r="H435" s="491">
        <v>0</v>
      </c>
      <c r="I435" s="491">
        <v>17769.099999999999</v>
      </c>
      <c r="J435" s="491">
        <v>0</v>
      </c>
      <c r="K435" s="491">
        <v>0</v>
      </c>
    </row>
    <row r="436" spans="1:11" ht="30" x14ac:dyDescent="0.25">
      <c r="A436" s="489">
        <v>434</v>
      </c>
      <c r="B436" s="488" t="s">
        <v>16748</v>
      </c>
      <c r="C436" s="489" t="s">
        <v>80</v>
      </c>
      <c r="D436" s="490">
        <v>31108.1</v>
      </c>
      <c r="E436" s="487"/>
      <c r="F436" s="488" t="s">
        <v>15794</v>
      </c>
      <c r="G436" s="491">
        <v>18480.23</v>
      </c>
      <c r="H436" s="491">
        <v>0</v>
      </c>
      <c r="I436" s="491">
        <v>12627.87</v>
      </c>
      <c r="J436" s="491">
        <v>0</v>
      </c>
      <c r="K436" s="491">
        <v>0</v>
      </c>
    </row>
    <row r="437" spans="1:11" ht="30" x14ac:dyDescent="0.25">
      <c r="A437" s="489">
        <v>435</v>
      </c>
      <c r="B437" s="488" t="s">
        <v>16994</v>
      </c>
      <c r="C437" s="489" t="s">
        <v>87</v>
      </c>
      <c r="D437" s="490">
        <v>72553.399999999994</v>
      </c>
      <c r="E437" s="487"/>
      <c r="F437" s="488" t="s">
        <v>15794</v>
      </c>
      <c r="G437" s="491">
        <v>0</v>
      </c>
      <c r="H437" s="491">
        <v>0</v>
      </c>
      <c r="I437" s="491">
        <v>72553.399999999994</v>
      </c>
      <c r="J437" s="491">
        <v>0</v>
      </c>
      <c r="K437" s="491">
        <v>0</v>
      </c>
    </row>
    <row r="438" spans="1:11" ht="30" x14ac:dyDescent="0.25">
      <c r="A438" s="489">
        <v>436</v>
      </c>
      <c r="B438" s="488" t="s">
        <v>16995</v>
      </c>
      <c r="C438" s="489" t="s">
        <v>87</v>
      </c>
      <c r="D438" s="490">
        <v>72553.399999999994</v>
      </c>
      <c r="E438" s="487"/>
      <c r="F438" s="488" t="s">
        <v>15794</v>
      </c>
      <c r="G438" s="491">
        <v>0</v>
      </c>
      <c r="H438" s="491">
        <v>0</v>
      </c>
      <c r="I438" s="491">
        <v>72553.399999999994</v>
      </c>
      <c r="J438" s="491">
        <v>0</v>
      </c>
      <c r="K438" s="491">
        <v>0</v>
      </c>
    </row>
    <row r="439" spans="1:11" ht="30" x14ac:dyDescent="0.25">
      <c r="A439" s="489">
        <v>437</v>
      </c>
      <c r="B439" s="488" t="s">
        <v>16996</v>
      </c>
      <c r="C439" s="489" t="s">
        <v>87</v>
      </c>
      <c r="D439" s="490">
        <v>72553.399999999994</v>
      </c>
      <c r="E439" s="487"/>
      <c r="F439" s="488" t="s">
        <v>15794</v>
      </c>
      <c r="G439" s="491">
        <v>0</v>
      </c>
      <c r="H439" s="491">
        <v>0</v>
      </c>
      <c r="I439" s="491">
        <v>72553.399999999994</v>
      </c>
      <c r="J439" s="491">
        <v>0</v>
      </c>
      <c r="K439" s="491">
        <v>0</v>
      </c>
    </row>
    <row r="440" spans="1:11" ht="30" x14ac:dyDescent="0.25">
      <c r="A440" s="489">
        <v>438</v>
      </c>
      <c r="B440" s="488" t="s">
        <v>17451</v>
      </c>
      <c r="C440" s="489" t="s">
        <v>87</v>
      </c>
      <c r="D440" s="490">
        <v>381178.12</v>
      </c>
      <c r="E440" s="487"/>
      <c r="F440" s="488" t="s">
        <v>15794</v>
      </c>
      <c r="G440" s="491">
        <v>203812</v>
      </c>
      <c r="H440" s="491">
        <v>0</v>
      </c>
      <c r="I440" s="491">
        <v>177366.12</v>
      </c>
      <c r="J440" s="491">
        <v>0</v>
      </c>
      <c r="K440" s="491">
        <v>0</v>
      </c>
    </row>
    <row r="441" spans="1:11" ht="30" x14ac:dyDescent="0.25">
      <c r="A441" s="489">
        <v>439</v>
      </c>
      <c r="B441" s="488" t="s">
        <v>17457</v>
      </c>
      <c r="C441" s="489" t="s">
        <v>87</v>
      </c>
      <c r="D441" s="490">
        <v>188448.83</v>
      </c>
      <c r="E441" s="487"/>
      <c r="F441" s="488" t="s">
        <v>15794</v>
      </c>
      <c r="G441" s="491">
        <v>0</v>
      </c>
      <c r="H441" s="491">
        <v>0</v>
      </c>
      <c r="I441" s="491">
        <v>188448.83</v>
      </c>
      <c r="J441" s="491">
        <v>0</v>
      </c>
      <c r="K441" s="491">
        <v>0</v>
      </c>
    </row>
    <row r="442" spans="1:11" ht="30" x14ac:dyDescent="0.25">
      <c r="A442" s="489">
        <v>440</v>
      </c>
      <c r="B442" s="488" t="s">
        <v>17458</v>
      </c>
      <c r="C442" s="489" t="s">
        <v>87</v>
      </c>
      <c r="D442" s="490">
        <v>188448.83</v>
      </c>
      <c r="E442" s="487"/>
      <c r="F442" s="488" t="s">
        <v>15794</v>
      </c>
      <c r="G442" s="491">
        <v>0</v>
      </c>
      <c r="H442" s="491">
        <v>0</v>
      </c>
      <c r="I442" s="491">
        <v>188448.83</v>
      </c>
      <c r="J442" s="491">
        <v>0</v>
      </c>
      <c r="K442" s="491">
        <v>0</v>
      </c>
    </row>
    <row r="443" spans="1:11" ht="30" x14ac:dyDescent="0.25">
      <c r="A443" s="489">
        <v>441</v>
      </c>
      <c r="B443" s="488" t="s">
        <v>17459</v>
      </c>
      <c r="C443" s="489" t="s">
        <v>87</v>
      </c>
      <c r="D443" s="490">
        <v>188448.83</v>
      </c>
      <c r="E443" s="487"/>
      <c r="F443" s="488" t="s">
        <v>15794</v>
      </c>
      <c r="G443" s="491">
        <v>0</v>
      </c>
      <c r="H443" s="491">
        <v>0</v>
      </c>
      <c r="I443" s="491">
        <v>188448.83</v>
      </c>
      <c r="J443" s="491">
        <v>0</v>
      </c>
      <c r="K443" s="491">
        <v>0</v>
      </c>
    </row>
    <row r="444" spans="1:11" ht="30" x14ac:dyDescent="0.25">
      <c r="A444" s="489">
        <v>442</v>
      </c>
      <c r="B444" s="488" t="s">
        <v>17521</v>
      </c>
      <c r="C444" s="489" t="s">
        <v>80</v>
      </c>
      <c r="D444" s="490">
        <v>54023.31</v>
      </c>
      <c r="E444" s="487"/>
      <c r="F444" s="488" t="s">
        <v>15794</v>
      </c>
      <c r="G444" s="491">
        <v>27293.11</v>
      </c>
      <c r="H444" s="491">
        <v>0</v>
      </c>
      <c r="I444" s="491">
        <v>26730.2</v>
      </c>
      <c r="J444" s="491">
        <v>0</v>
      </c>
      <c r="K444" s="491">
        <v>0</v>
      </c>
    </row>
    <row r="445" spans="1:11" ht="30" x14ac:dyDescent="0.25">
      <c r="A445" s="489">
        <v>443</v>
      </c>
      <c r="B445" s="488" t="s">
        <v>17535</v>
      </c>
      <c r="C445" s="489" t="s">
        <v>80</v>
      </c>
      <c r="D445" s="490">
        <v>57060.81</v>
      </c>
      <c r="E445" s="487"/>
      <c r="F445" s="488" t="s">
        <v>15794</v>
      </c>
      <c r="G445" s="491">
        <v>30330.61</v>
      </c>
      <c r="H445" s="491">
        <v>0</v>
      </c>
      <c r="I445" s="491">
        <v>26730.2</v>
      </c>
      <c r="J445" s="491">
        <v>0</v>
      </c>
      <c r="K445" s="491">
        <v>0</v>
      </c>
    </row>
    <row r="446" spans="1:11" ht="30" x14ac:dyDescent="0.25">
      <c r="A446" s="489">
        <v>444</v>
      </c>
      <c r="B446" s="488" t="s">
        <v>17536</v>
      </c>
      <c r="C446" s="489" t="s">
        <v>80</v>
      </c>
      <c r="D446" s="490">
        <v>72629.72</v>
      </c>
      <c r="E446" s="487"/>
      <c r="F446" s="488" t="s">
        <v>15794</v>
      </c>
      <c r="G446" s="491">
        <v>45899.519999999997</v>
      </c>
      <c r="H446" s="491">
        <v>0</v>
      </c>
      <c r="I446" s="491">
        <v>26730.2</v>
      </c>
      <c r="J446" s="491">
        <v>0</v>
      </c>
      <c r="K446" s="491">
        <v>0</v>
      </c>
    </row>
    <row r="447" spans="1:11" ht="30" x14ac:dyDescent="0.25">
      <c r="A447" s="489">
        <v>445</v>
      </c>
      <c r="B447" s="488" t="s">
        <v>17537</v>
      </c>
      <c r="C447" s="489" t="s">
        <v>80</v>
      </c>
      <c r="D447" s="490">
        <v>87391.43</v>
      </c>
      <c r="E447" s="487"/>
      <c r="F447" s="488" t="s">
        <v>15794</v>
      </c>
      <c r="G447" s="491">
        <v>60661.23</v>
      </c>
      <c r="H447" s="491">
        <v>0</v>
      </c>
      <c r="I447" s="491">
        <v>26730.2</v>
      </c>
      <c r="J447" s="491">
        <v>0</v>
      </c>
      <c r="K447" s="491">
        <v>0</v>
      </c>
    </row>
    <row r="448" spans="1:11" ht="30" x14ac:dyDescent="0.25">
      <c r="A448" s="489">
        <v>446</v>
      </c>
      <c r="B448" s="488" t="s">
        <v>18213</v>
      </c>
      <c r="C448" s="489" t="s">
        <v>87</v>
      </c>
      <c r="D448" s="490">
        <v>508640.01</v>
      </c>
      <c r="E448" s="487"/>
      <c r="F448" s="488" t="s">
        <v>15794</v>
      </c>
      <c r="G448" s="491">
        <v>307382.89</v>
      </c>
      <c r="H448" s="491">
        <v>9583.67</v>
      </c>
      <c r="I448" s="491">
        <v>191673.45</v>
      </c>
      <c r="J448" s="491">
        <v>0</v>
      </c>
      <c r="K448" s="491">
        <v>0</v>
      </c>
    </row>
    <row r="449" spans="1:11" ht="30" x14ac:dyDescent="0.25">
      <c r="A449" s="489">
        <v>447</v>
      </c>
      <c r="B449" s="488" t="s">
        <v>18212</v>
      </c>
      <c r="C449" s="489" t="s">
        <v>87</v>
      </c>
      <c r="D449" s="490">
        <v>955166.25</v>
      </c>
      <c r="E449" s="487"/>
      <c r="F449" s="488" t="s">
        <v>15794</v>
      </c>
      <c r="G449" s="491">
        <v>301221.53000000003</v>
      </c>
      <c r="H449" s="491">
        <v>0</v>
      </c>
      <c r="I449" s="491">
        <v>653944.72</v>
      </c>
      <c r="J449" s="491">
        <v>0</v>
      </c>
      <c r="K449" s="491">
        <v>0</v>
      </c>
    </row>
    <row r="450" spans="1:11" ht="30" x14ac:dyDescent="0.25">
      <c r="A450" s="489">
        <v>448</v>
      </c>
      <c r="B450" s="488" t="s">
        <v>19352</v>
      </c>
      <c r="C450" s="489" t="s">
        <v>87</v>
      </c>
      <c r="D450" s="490">
        <v>68734.8</v>
      </c>
      <c r="E450" s="487"/>
      <c r="F450" s="488" t="s">
        <v>15794</v>
      </c>
      <c r="G450" s="491">
        <v>0</v>
      </c>
      <c r="H450" s="491">
        <v>0</v>
      </c>
      <c r="I450" s="491">
        <v>68734.8</v>
      </c>
      <c r="J450" s="491">
        <v>0</v>
      </c>
      <c r="K450" s="491">
        <v>0</v>
      </c>
    </row>
    <row r="451" spans="1:11" ht="30" x14ac:dyDescent="0.25">
      <c r="A451" s="489">
        <v>449</v>
      </c>
      <c r="B451" s="488" t="s">
        <v>19354</v>
      </c>
      <c r="C451" s="489" t="s">
        <v>87</v>
      </c>
      <c r="D451" s="490">
        <v>68734.8</v>
      </c>
      <c r="E451" s="487"/>
      <c r="F451" s="488" t="s">
        <v>15794</v>
      </c>
      <c r="G451" s="491">
        <v>0</v>
      </c>
      <c r="H451" s="491">
        <v>0</v>
      </c>
      <c r="I451" s="491">
        <v>68734.8</v>
      </c>
      <c r="J451" s="491">
        <v>0</v>
      </c>
      <c r="K451" s="491">
        <v>0</v>
      </c>
    </row>
    <row r="452" spans="1:11" ht="30" x14ac:dyDescent="0.25">
      <c r="A452" s="489">
        <v>450</v>
      </c>
      <c r="B452" s="488" t="s">
        <v>19351</v>
      </c>
      <c r="C452" s="489" t="s">
        <v>87</v>
      </c>
      <c r="D452" s="490">
        <v>68734.8</v>
      </c>
      <c r="E452" s="487"/>
      <c r="F452" s="488" t="s">
        <v>15794</v>
      </c>
      <c r="G452" s="491">
        <v>0</v>
      </c>
      <c r="H452" s="491">
        <v>0</v>
      </c>
      <c r="I452" s="491">
        <v>68734.8</v>
      </c>
      <c r="J452" s="491">
        <v>0</v>
      </c>
      <c r="K452" s="491">
        <v>0</v>
      </c>
    </row>
    <row r="453" spans="1:11" x14ac:dyDescent="0.25">
      <c r="A453" s="489">
        <v>451</v>
      </c>
      <c r="B453" s="488" t="s">
        <v>17736</v>
      </c>
      <c r="C453" s="489" t="s">
        <v>92</v>
      </c>
      <c r="D453" s="490">
        <v>37824.410000000003</v>
      </c>
      <c r="E453" s="487"/>
      <c r="F453" s="488" t="s">
        <v>15948</v>
      </c>
      <c r="G453" s="491">
        <v>32478.37</v>
      </c>
      <c r="H453" s="491">
        <v>0</v>
      </c>
      <c r="I453" s="491">
        <v>5346.04</v>
      </c>
      <c r="J453" s="491">
        <v>0</v>
      </c>
      <c r="K453" s="491">
        <v>0</v>
      </c>
    </row>
    <row r="454" spans="1:11" ht="30" x14ac:dyDescent="0.25">
      <c r="A454" s="489">
        <v>452</v>
      </c>
      <c r="B454" s="488" t="s">
        <v>19353</v>
      </c>
      <c r="C454" s="489" t="s">
        <v>87</v>
      </c>
      <c r="D454" s="490">
        <v>68734.8</v>
      </c>
      <c r="E454" s="487"/>
      <c r="F454" s="488" t="s">
        <v>15794</v>
      </c>
      <c r="G454" s="491">
        <v>0</v>
      </c>
      <c r="H454" s="491">
        <v>0</v>
      </c>
      <c r="I454" s="491">
        <v>68734.8</v>
      </c>
      <c r="J454" s="491">
        <v>0</v>
      </c>
      <c r="K454" s="491">
        <v>0</v>
      </c>
    </row>
    <row r="455" spans="1:11" ht="30" x14ac:dyDescent="0.25">
      <c r="A455" s="489">
        <v>453</v>
      </c>
      <c r="B455" s="488" t="s">
        <v>1342</v>
      </c>
      <c r="C455" s="489" t="s">
        <v>87</v>
      </c>
      <c r="D455" s="490">
        <v>530147.80000000005</v>
      </c>
      <c r="E455" s="487"/>
      <c r="F455" s="488" t="s">
        <v>15794</v>
      </c>
      <c r="G455" s="491">
        <v>461413</v>
      </c>
      <c r="H455" s="491">
        <v>0</v>
      </c>
      <c r="I455" s="491">
        <v>68734.8</v>
      </c>
      <c r="J455" s="491">
        <v>0</v>
      </c>
      <c r="K455" s="491">
        <v>0</v>
      </c>
    </row>
    <row r="456" spans="1:11" ht="30" x14ac:dyDescent="0.25">
      <c r="A456" s="489">
        <v>454</v>
      </c>
      <c r="B456" s="488" t="s">
        <v>24618</v>
      </c>
      <c r="C456" s="489" t="s">
        <v>87</v>
      </c>
      <c r="D456" s="490">
        <v>68734.8</v>
      </c>
      <c r="E456" s="487"/>
      <c r="F456" s="488" t="s">
        <v>15794</v>
      </c>
      <c r="G456" s="491">
        <v>0</v>
      </c>
      <c r="H456" s="491">
        <v>0</v>
      </c>
      <c r="I456" s="491">
        <v>68734.8</v>
      </c>
      <c r="J456" s="491">
        <v>0</v>
      </c>
      <c r="K456" s="491">
        <v>0</v>
      </c>
    </row>
    <row r="457" spans="1:11" ht="30" x14ac:dyDescent="0.25">
      <c r="A457" s="489">
        <v>455</v>
      </c>
      <c r="B457" s="488" t="s">
        <v>19980</v>
      </c>
      <c r="C457" s="489" t="s">
        <v>80</v>
      </c>
      <c r="D457" s="490">
        <v>23997.34</v>
      </c>
      <c r="E457" s="487"/>
      <c r="F457" s="488" t="s">
        <v>15794</v>
      </c>
      <c r="G457" s="491">
        <v>6467.7</v>
      </c>
      <c r="H457" s="491">
        <v>3997.28</v>
      </c>
      <c r="I457" s="491">
        <v>13532.36</v>
      </c>
      <c r="J457" s="491">
        <v>0</v>
      </c>
      <c r="K457" s="491">
        <v>0</v>
      </c>
    </row>
    <row r="458" spans="1:11" x14ac:dyDescent="0.25">
      <c r="A458" s="489">
        <v>456</v>
      </c>
      <c r="B458" s="488" t="s">
        <v>18350</v>
      </c>
      <c r="C458" s="489" t="s">
        <v>5086</v>
      </c>
      <c r="D458" s="490">
        <v>136500</v>
      </c>
      <c r="E458" s="487"/>
      <c r="F458" s="488" t="s">
        <v>6124</v>
      </c>
      <c r="G458" s="491">
        <v>0</v>
      </c>
      <c r="H458" s="491">
        <v>0</v>
      </c>
      <c r="I458" s="491">
        <v>136500</v>
      </c>
      <c r="J458" s="491">
        <v>0</v>
      </c>
      <c r="K458" s="491">
        <v>0</v>
      </c>
    </row>
    <row r="459" spans="1:11" ht="30" x14ac:dyDescent="0.25">
      <c r="A459" s="489">
        <v>457</v>
      </c>
      <c r="B459" s="488" t="s">
        <v>20166</v>
      </c>
      <c r="C459" s="489" t="s">
        <v>87</v>
      </c>
      <c r="D459" s="490">
        <v>76372</v>
      </c>
      <c r="E459" s="487"/>
      <c r="F459" s="488" t="s">
        <v>15794</v>
      </c>
      <c r="G459" s="491">
        <v>0</v>
      </c>
      <c r="H459" s="491">
        <v>0</v>
      </c>
      <c r="I459" s="491">
        <v>76372</v>
      </c>
      <c r="J459" s="491">
        <v>0</v>
      </c>
      <c r="K459" s="491">
        <v>0</v>
      </c>
    </row>
    <row r="460" spans="1:11" ht="30" x14ac:dyDescent="0.25">
      <c r="A460" s="489">
        <v>458</v>
      </c>
      <c r="B460" s="488" t="s">
        <v>20165</v>
      </c>
      <c r="C460" s="489" t="s">
        <v>87</v>
      </c>
      <c r="D460" s="490">
        <v>205799.01</v>
      </c>
      <c r="E460" s="487"/>
      <c r="F460" s="488" t="s">
        <v>15794</v>
      </c>
      <c r="G460" s="491">
        <v>129427.01</v>
      </c>
      <c r="H460" s="491">
        <v>0</v>
      </c>
      <c r="I460" s="491">
        <v>76372</v>
      </c>
      <c r="J460" s="491">
        <v>0</v>
      </c>
      <c r="K460" s="491">
        <v>0</v>
      </c>
    </row>
    <row r="461" spans="1:11" ht="30" x14ac:dyDescent="0.25">
      <c r="A461" s="489">
        <v>459</v>
      </c>
      <c r="B461" s="488" t="s">
        <v>20340</v>
      </c>
      <c r="C461" s="489" t="s">
        <v>87</v>
      </c>
      <c r="D461" s="490">
        <v>62056.25</v>
      </c>
      <c r="E461" s="487"/>
      <c r="F461" s="488" t="s">
        <v>15794</v>
      </c>
      <c r="G461" s="491">
        <v>958.65</v>
      </c>
      <c r="H461" s="491">
        <v>0</v>
      </c>
      <c r="I461" s="491">
        <v>61097.599999999999</v>
      </c>
      <c r="J461" s="491">
        <v>0</v>
      </c>
      <c r="K461" s="491">
        <v>0</v>
      </c>
    </row>
    <row r="462" spans="1:11" ht="30" x14ac:dyDescent="0.25">
      <c r="A462" s="489">
        <v>460</v>
      </c>
      <c r="B462" s="488" t="s">
        <v>20359</v>
      </c>
      <c r="C462" s="489" t="s">
        <v>87</v>
      </c>
      <c r="D462" s="490">
        <v>674329.76</v>
      </c>
      <c r="E462" s="487"/>
      <c r="F462" s="488" t="s">
        <v>15794</v>
      </c>
      <c r="G462" s="491">
        <v>0</v>
      </c>
      <c r="H462" s="491">
        <v>0</v>
      </c>
      <c r="I462" s="491">
        <v>674329.76</v>
      </c>
      <c r="J462" s="491">
        <v>0</v>
      </c>
      <c r="K462" s="491">
        <v>0</v>
      </c>
    </row>
    <row r="463" spans="1:11" ht="30" x14ac:dyDescent="0.25">
      <c r="A463" s="489">
        <v>461</v>
      </c>
      <c r="B463" s="488" t="s">
        <v>20406</v>
      </c>
      <c r="C463" s="489" t="s">
        <v>87</v>
      </c>
      <c r="D463" s="490">
        <v>1712591.03</v>
      </c>
      <c r="E463" s="487"/>
      <c r="F463" s="488" t="s">
        <v>15794</v>
      </c>
      <c r="G463" s="491">
        <v>0</v>
      </c>
      <c r="H463" s="491">
        <v>0</v>
      </c>
      <c r="I463" s="491">
        <v>1712591.03</v>
      </c>
      <c r="J463" s="491">
        <v>0</v>
      </c>
      <c r="K463" s="491">
        <v>0</v>
      </c>
    </row>
    <row r="464" spans="1:11" ht="30" x14ac:dyDescent="0.25">
      <c r="A464" s="489">
        <v>462</v>
      </c>
      <c r="B464" s="488" t="s">
        <v>20746</v>
      </c>
      <c r="C464" s="489" t="s">
        <v>87</v>
      </c>
      <c r="D464" s="490">
        <v>22549.82</v>
      </c>
      <c r="E464" s="487"/>
      <c r="F464" s="488" t="s">
        <v>15794</v>
      </c>
      <c r="G464" s="491">
        <v>0</v>
      </c>
      <c r="H464" s="491">
        <v>0</v>
      </c>
      <c r="I464" s="491">
        <v>22549.82</v>
      </c>
      <c r="J464" s="491">
        <v>0</v>
      </c>
      <c r="K464" s="491">
        <v>0</v>
      </c>
    </row>
    <row r="465" spans="1:11" ht="30" x14ac:dyDescent="0.25">
      <c r="A465" s="489">
        <v>463</v>
      </c>
      <c r="B465" s="488" t="s">
        <v>20748</v>
      </c>
      <c r="C465" s="489" t="s">
        <v>87</v>
      </c>
      <c r="D465" s="490">
        <v>22549.82</v>
      </c>
      <c r="E465" s="487"/>
      <c r="F465" s="488" t="s">
        <v>15794</v>
      </c>
      <c r="G465" s="491">
        <v>0</v>
      </c>
      <c r="H465" s="491">
        <v>0</v>
      </c>
      <c r="I465" s="491">
        <v>22549.82</v>
      </c>
      <c r="J465" s="491">
        <v>0</v>
      </c>
      <c r="K465" s="491">
        <v>0</v>
      </c>
    </row>
    <row r="466" spans="1:11" ht="30" x14ac:dyDescent="0.25">
      <c r="A466" s="489">
        <v>464</v>
      </c>
      <c r="B466" s="488" t="s">
        <v>1058</v>
      </c>
      <c r="C466" s="489" t="s">
        <v>87</v>
      </c>
      <c r="D466" s="490">
        <v>27319.55</v>
      </c>
      <c r="E466" s="487"/>
      <c r="F466" s="488" t="s">
        <v>15794</v>
      </c>
      <c r="G466" s="491">
        <v>290.13</v>
      </c>
      <c r="H466" s="491">
        <v>1346.79</v>
      </c>
      <c r="I466" s="491">
        <v>25682.639999999999</v>
      </c>
      <c r="J466" s="491">
        <v>0</v>
      </c>
      <c r="K466" s="491">
        <v>0</v>
      </c>
    </row>
    <row r="467" spans="1:11" ht="30" x14ac:dyDescent="0.25">
      <c r="A467" s="489">
        <v>465</v>
      </c>
      <c r="B467" s="488" t="s">
        <v>20747</v>
      </c>
      <c r="C467" s="489" t="s">
        <v>87</v>
      </c>
      <c r="D467" s="490">
        <v>22549.82</v>
      </c>
      <c r="E467" s="487"/>
      <c r="F467" s="488" t="s">
        <v>15794</v>
      </c>
      <c r="G467" s="491">
        <v>0</v>
      </c>
      <c r="H467" s="491">
        <v>0</v>
      </c>
      <c r="I467" s="491">
        <v>22549.82</v>
      </c>
      <c r="J467" s="491">
        <v>0</v>
      </c>
      <c r="K467" s="491">
        <v>0</v>
      </c>
    </row>
    <row r="468" spans="1:11" ht="30" x14ac:dyDescent="0.25">
      <c r="A468" s="489">
        <v>466</v>
      </c>
      <c r="B468" s="488" t="s">
        <v>20766</v>
      </c>
      <c r="C468" s="489" t="s">
        <v>87</v>
      </c>
      <c r="D468" s="490">
        <v>22549.82</v>
      </c>
      <c r="E468" s="487"/>
      <c r="F468" s="488" t="s">
        <v>15794</v>
      </c>
      <c r="G468" s="491">
        <v>0</v>
      </c>
      <c r="H468" s="491">
        <v>0</v>
      </c>
      <c r="I468" s="491">
        <v>22549.82</v>
      </c>
      <c r="J468" s="491">
        <v>0</v>
      </c>
      <c r="K468" s="491">
        <v>0</v>
      </c>
    </row>
    <row r="469" spans="1:11" ht="30" x14ac:dyDescent="0.25">
      <c r="A469" s="489">
        <v>467</v>
      </c>
      <c r="B469" s="488" t="s">
        <v>20764</v>
      </c>
      <c r="C469" s="489" t="s">
        <v>87</v>
      </c>
      <c r="D469" s="490">
        <v>129437.82</v>
      </c>
      <c r="E469" s="487"/>
      <c r="F469" s="488" t="s">
        <v>15794</v>
      </c>
      <c r="G469" s="491">
        <v>106888</v>
      </c>
      <c r="H469" s="491">
        <v>0</v>
      </c>
      <c r="I469" s="491">
        <v>22549.82</v>
      </c>
      <c r="J469" s="491">
        <v>0</v>
      </c>
      <c r="K469" s="491">
        <v>0</v>
      </c>
    </row>
    <row r="470" spans="1:11" ht="30" x14ac:dyDescent="0.25">
      <c r="A470" s="489">
        <v>468</v>
      </c>
      <c r="B470" s="488" t="s">
        <v>20769</v>
      </c>
      <c r="C470" s="489" t="s">
        <v>87</v>
      </c>
      <c r="D470" s="490">
        <v>22549.82</v>
      </c>
      <c r="E470" s="487"/>
      <c r="F470" s="488" t="s">
        <v>15794</v>
      </c>
      <c r="G470" s="491">
        <v>0</v>
      </c>
      <c r="H470" s="491">
        <v>0</v>
      </c>
      <c r="I470" s="491">
        <v>22549.82</v>
      </c>
      <c r="J470" s="491">
        <v>0</v>
      </c>
      <c r="K470" s="491">
        <v>0</v>
      </c>
    </row>
    <row r="471" spans="1:11" ht="30" x14ac:dyDescent="0.25">
      <c r="A471" s="489">
        <v>469</v>
      </c>
      <c r="B471" s="488" t="s">
        <v>20789</v>
      </c>
      <c r="C471" s="489" t="s">
        <v>87</v>
      </c>
      <c r="D471" s="490">
        <v>225255</v>
      </c>
      <c r="E471" s="487"/>
      <c r="F471" s="488" t="s">
        <v>15794</v>
      </c>
      <c r="G471" s="491">
        <v>157605.54999999999</v>
      </c>
      <c r="H471" s="491">
        <v>0</v>
      </c>
      <c r="I471" s="491">
        <v>67649.45</v>
      </c>
      <c r="J471" s="491">
        <v>0</v>
      </c>
      <c r="K471" s="491">
        <v>0</v>
      </c>
    </row>
    <row r="472" spans="1:11" ht="30" x14ac:dyDescent="0.25">
      <c r="A472" s="489">
        <v>470</v>
      </c>
      <c r="B472" s="488" t="s">
        <v>20772</v>
      </c>
      <c r="C472" s="489" t="s">
        <v>87</v>
      </c>
      <c r="D472" s="490">
        <v>22549.82</v>
      </c>
      <c r="E472" s="487"/>
      <c r="F472" s="488" t="s">
        <v>15794</v>
      </c>
      <c r="G472" s="491">
        <v>0</v>
      </c>
      <c r="H472" s="491">
        <v>0</v>
      </c>
      <c r="I472" s="491">
        <v>22549.82</v>
      </c>
      <c r="J472" s="491">
        <v>0</v>
      </c>
      <c r="K472" s="491">
        <v>0</v>
      </c>
    </row>
    <row r="473" spans="1:11" ht="30" x14ac:dyDescent="0.25">
      <c r="A473" s="489">
        <v>471</v>
      </c>
      <c r="B473" s="488" t="s">
        <v>20771</v>
      </c>
      <c r="C473" s="489" t="s">
        <v>87</v>
      </c>
      <c r="D473" s="490">
        <v>22549.82</v>
      </c>
      <c r="E473" s="487"/>
      <c r="F473" s="488" t="s">
        <v>15794</v>
      </c>
      <c r="G473" s="491">
        <v>0</v>
      </c>
      <c r="H473" s="491">
        <v>0</v>
      </c>
      <c r="I473" s="491">
        <v>22549.82</v>
      </c>
      <c r="J473" s="491">
        <v>0</v>
      </c>
      <c r="K473" s="491">
        <v>0</v>
      </c>
    </row>
    <row r="474" spans="1:11" ht="30" x14ac:dyDescent="0.25">
      <c r="A474" s="489">
        <v>472</v>
      </c>
      <c r="B474" s="488" t="s">
        <v>20770</v>
      </c>
      <c r="C474" s="489" t="s">
        <v>87</v>
      </c>
      <c r="D474" s="490">
        <v>283966.82</v>
      </c>
      <c r="E474" s="487"/>
      <c r="F474" s="488" t="s">
        <v>15794</v>
      </c>
      <c r="G474" s="491">
        <v>261417</v>
      </c>
      <c r="H474" s="491">
        <v>0</v>
      </c>
      <c r="I474" s="491">
        <v>22549.82</v>
      </c>
      <c r="J474" s="491">
        <v>0</v>
      </c>
      <c r="K474" s="491">
        <v>0</v>
      </c>
    </row>
    <row r="475" spans="1:11" ht="30" x14ac:dyDescent="0.25">
      <c r="A475" s="489">
        <v>473</v>
      </c>
      <c r="B475" s="488" t="s">
        <v>20781</v>
      </c>
      <c r="C475" s="489" t="s">
        <v>87</v>
      </c>
      <c r="D475" s="490">
        <v>22549.82</v>
      </c>
      <c r="E475" s="487"/>
      <c r="F475" s="488" t="s">
        <v>15794</v>
      </c>
      <c r="G475" s="491">
        <v>0</v>
      </c>
      <c r="H475" s="491">
        <v>0</v>
      </c>
      <c r="I475" s="491">
        <v>22549.82</v>
      </c>
      <c r="J475" s="491">
        <v>0</v>
      </c>
      <c r="K475" s="491">
        <v>0</v>
      </c>
    </row>
    <row r="476" spans="1:11" ht="30" x14ac:dyDescent="0.25">
      <c r="A476" s="489">
        <v>474</v>
      </c>
      <c r="B476" s="488" t="s">
        <v>20784</v>
      </c>
      <c r="C476" s="489" t="s">
        <v>87</v>
      </c>
      <c r="D476" s="490">
        <v>211768.82</v>
      </c>
      <c r="E476" s="487"/>
      <c r="F476" s="488" t="s">
        <v>15794</v>
      </c>
      <c r="G476" s="491">
        <v>189219</v>
      </c>
      <c r="H476" s="491">
        <v>0</v>
      </c>
      <c r="I476" s="491">
        <v>22549.82</v>
      </c>
      <c r="J476" s="491">
        <v>0</v>
      </c>
      <c r="K476" s="491">
        <v>0</v>
      </c>
    </row>
    <row r="477" spans="1:11" x14ac:dyDescent="0.25">
      <c r="A477" s="489">
        <v>475</v>
      </c>
      <c r="B477" s="488" t="s">
        <v>16857</v>
      </c>
      <c r="C477" s="489" t="s">
        <v>80</v>
      </c>
      <c r="D477" s="490">
        <v>175993.39</v>
      </c>
      <c r="E477" s="487"/>
      <c r="F477" s="488" t="s">
        <v>7268</v>
      </c>
      <c r="G477" s="491">
        <v>146399.14000000001</v>
      </c>
      <c r="H477" s="491">
        <v>2443.56</v>
      </c>
      <c r="I477" s="491">
        <v>27150.69</v>
      </c>
      <c r="J477" s="491">
        <v>0</v>
      </c>
      <c r="K477" s="491">
        <v>0</v>
      </c>
    </row>
    <row r="478" spans="1:11" ht="30" x14ac:dyDescent="0.25">
      <c r="A478" s="489">
        <v>476</v>
      </c>
      <c r="B478" s="488" t="s">
        <v>20792</v>
      </c>
      <c r="C478" s="489" t="s">
        <v>87</v>
      </c>
      <c r="D478" s="490">
        <v>56374.55</v>
      </c>
      <c r="E478" s="487"/>
      <c r="F478" s="488" t="s">
        <v>15794</v>
      </c>
      <c r="G478" s="491">
        <v>0</v>
      </c>
      <c r="H478" s="491">
        <v>0</v>
      </c>
      <c r="I478" s="491">
        <v>56374.55</v>
      </c>
      <c r="J478" s="491">
        <v>0</v>
      </c>
      <c r="K478" s="491">
        <v>0</v>
      </c>
    </row>
    <row r="479" spans="1:11" ht="30" x14ac:dyDescent="0.25">
      <c r="A479" s="489">
        <v>477</v>
      </c>
      <c r="B479" s="488" t="s">
        <v>20794</v>
      </c>
      <c r="C479" s="489" t="s">
        <v>87</v>
      </c>
      <c r="D479" s="490">
        <v>93734.65</v>
      </c>
      <c r="E479" s="487"/>
      <c r="F479" s="488" t="s">
        <v>15794</v>
      </c>
      <c r="G479" s="491">
        <v>34541.370000000003</v>
      </c>
      <c r="H479" s="491">
        <v>2818.73</v>
      </c>
      <c r="I479" s="491">
        <v>56374.55</v>
      </c>
      <c r="J479" s="491">
        <v>0</v>
      </c>
      <c r="K479" s="491">
        <v>0</v>
      </c>
    </row>
    <row r="480" spans="1:11" x14ac:dyDescent="0.25">
      <c r="A480" s="489">
        <v>478</v>
      </c>
      <c r="B480" s="488" t="s">
        <v>23350</v>
      </c>
      <c r="C480" s="489" t="s">
        <v>87</v>
      </c>
      <c r="D480" s="490">
        <v>75049.14</v>
      </c>
      <c r="E480" s="487"/>
      <c r="F480" s="488" t="s">
        <v>7268</v>
      </c>
      <c r="G480" s="491">
        <v>29911.13</v>
      </c>
      <c r="H480" s="491">
        <v>2149.4299999999998</v>
      </c>
      <c r="I480" s="491">
        <v>42988.58</v>
      </c>
      <c r="J480" s="491">
        <v>0</v>
      </c>
      <c r="K480" s="491">
        <v>0</v>
      </c>
    </row>
    <row r="481" spans="1:11" ht="30" x14ac:dyDescent="0.25">
      <c r="A481" s="489">
        <v>479</v>
      </c>
      <c r="B481" s="488" t="s">
        <v>20850</v>
      </c>
      <c r="C481" s="489" t="s">
        <v>87</v>
      </c>
      <c r="D481" s="490">
        <v>103505.74</v>
      </c>
      <c r="E481" s="487"/>
      <c r="F481" s="488" t="s">
        <v>15794</v>
      </c>
      <c r="G481" s="491">
        <v>45732.38</v>
      </c>
      <c r="H481" s="491">
        <v>2766.03</v>
      </c>
      <c r="I481" s="491">
        <v>55007.33</v>
      </c>
      <c r="J481" s="491">
        <v>0</v>
      </c>
      <c r="K481" s="491">
        <v>0</v>
      </c>
    </row>
    <row r="482" spans="1:11" ht="30" x14ac:dyDescent="0.25">
      <c r="A482" s="489">
        <v>480</v>
      </c>
      <c r="B482" s="488" t="s">
        <v>20852</v>
      </c>
      <c r="C482" s="489" t="s">
        <v>87</v>
      </c>
      <c r="D482" s="490">
        <v>89118.12</v>
      </c>
      <c r="E482" s="487"/>
      <c r="F482" s="488" t="s">
        <v>15794</v>
      </c>
      <c r="G482" s="491">
        <v>34894</v>
      </c>
      <c r="H482" s="491">
        <v>0</v>
      </c>
      <c r="I482" s="491">
        <v>54224.12</v>
      </c>
      <c r="J482" s="491">
        <v>0</v>
      </c>
      <c r="K482" s="491">
        <v>0</v>
      </c>
    </row>
    <row r="483" spans="1:11" ht="30" x14ac:dyDescent="0.25">
      <c r="A483" s="489">
        <v>481</v>
      </c>
      <c r="B483" s="488" t="s">
        <v>20849</v>
      </c>
      <c r="C483" s="489" t="s">
        <v>87</v>
      </c>
      <c r="D483" s="490">
        <v>87398.12</v>
      </c>
      <c r="E483" s="487"/>
      <c r="F483" s="488" t="s">
        <v>15794</v>
      </c>
      <c r="G483" s="491">
        <v>33174</v>
      </c>
      <c r="H483" s="491">
        <v>0</v>
      </c>
      <c r="I483" s="491">
        <v>54224.12</v>
      </c>
      <c r="J483" s="491">
        <v>0</v>
      </c>
      <c r="K483" s="491">
        <v>0</v>
      </c>
    </row>
    <row r="484" spans="1:11" ht="30" x14ac:dyDescent="0.25">
      <c r="A484" s="489">
        <v>482</v>
      </c>
      <c r="B484" s="488" t="s">
        <v>21685</v>
      </c>
      <c r="C484" s="489" t="s">
        <v>87</v>
      </c>
      <c r="D484" s="490">
        <v>1053251.72</v>
      </c>
      <c r="E484" s="487"/>
      <c r="F484" s="488" t="s">
        <v>15794</v>
      </c>
      <c r="G484" s="491">
        <v>995209</v>
      </c>
      <c r="H484" s="491">
        <v>0</v>
      </c>
      <c r="I484" s="491">
        <v>58042.720000000001</v>
      </c>
      <c r="J484" s="491">
        <v>0</v>
      </c>
      <c r="K484" s="491">
        <v>0</v>
      </c>
    </row>
    <row r="485" spans="1:11" ht="30" x14ac:dyDescent="0.25">
      <c r="A485" s="489">
        <v>483</v>
      </c>
      <c r="B485" s="488" t="s">
        <v>21686</v>
      </c>
      <c r="C485" s="489" t="s">
        <v>87</v>
      </c>
      <c r="D485" s="490">
        <v>395260.79</v>
      </c>
      <c r="E485" s="487"/>
      <c r="F485" s="488" t="s">
        <v>15794</v>
      </c>
      <c r="G485" s="491">
        <v>345618.99</v>
      </c>
      <c r="H485" s="491">
        <v>0</v>
      </c>
      <c r="I485" s="491">
        <v>49641.8</v>
      </c>
      <c r="J485" s="491">
        <v>0</v>
      </c>
      <c r="K485" s="491">
        <v>0</v>
      </c>
    </row>
    <row r="486" spans="1:11" ht="30" x14ac:dyDescent="0.25">
      <c r="A486" s="489">
        <v>484</v>
      </c>
      <c r="B486" s="488" t="s">
        <v>21692</v>
      </c>
      <c r="C486" s="489" t="s">
        <v>87</v>
      </c>
      <c r="D486" s="490">
        <v>63233.66</v>
      </c>
      <c r="E486" s="487"/>
      <c r="F486" s="488" t="s">
        <v>15794</v>
      </c>
      <c r="G486" s="491">
        <v>612.74</v>
      </c>
      <c r="H486" s="491">
        <v>3011.79</v>
      </c>
      <c r="I486" s="491">
        <v>59609.13</v>
      </c>
      <c r="J486" s="491">
        <v>0</v>
      </c>
      <c r="K486" s="491">
        <v>0</v>
      </c>
    </row>
    <row r="487" spans="1:11" ht="30" x14ac:dyDescent="0.25">
      <c r="A487" s="489">
        <v>485</v>
      </c>
      <c r="B487" s="488" t="s">
        <v>22671</v>
      </c>
      <c r="C487" s="489" t="s">
        <v>87</v>
      </c>
      <c r="D487" s="490">
        <v>101444.68</v>
      </c>
      <c r="E487" s="487"/>
      <c r="F487" s="488" t="s">
        <v>15794</v>
      </c>
      <c r="G487" s="491">
        <v>35576.660000000003</v>
      </c>
      <c r="H487" s="491">
        <v>0</v>
      </c>
      <c r="I487" s="491">
        <v>65868.02</v>
      </c>
      <c r="J487" s="491">
        <v>0</v>
      </c>
      <c r="K487" s="491">
        <v>0</v>
      </c>
    </row>
    <row r="488" spans="1:11" ht="30" x14ac:dyDescent="0.25">
      <c r="A488" s="489">
        <v>486</v>
      </c>
      <c r="B488" s="488" t="s">
        <v>22678</v>
      </c>
      <c r="C488" s="489" t="s">
        <v>87</v>
      </c>
      <c r="D488" s="490">
        <v>238337.86</v>
      </c>
      <c r="E488" s="487"/>
      <c r="F488" s="488" t="s">
        <v>15794</v>
      </c>
      <c r="G488" s="491">
        <v>179653.02</v>
      </c>
      <c r="H488" s="491">
        <v>0</v>
      </c>
      <c r="I488" s="491">
        <v>58684.84</v>
      </c>
      <c r="J488" s="491">
        <v>0</v>
      </c>
      <c r="K488" s="491">
        <v>0</v>
      </c>
    </row>
    <row r="489" spans="1:11" ht="30" x14ac:dyDescent="0.25">
      <c r="A489" s="489">
        <v>487</v>
      </c>
      <c r="B489" s="488" t="s">
        <v>22699</v>
      </c>
      <c r="C489" s="489" t="s">
        <v>87</v>
      </c>
      <c r="D489" s="490">
        <v>243462.2</v>
      </c>
      <c r="E489" s="487"/>
      <c r="F489" s="488" t="s">
        <v>15794</v>
      </c>
      <c r="G489" s="491">
        <v>185784.84</v>
      </c>
      <c r="H489" s="491">
        <v>0</v>
      </c>
      <c r="I489" s="491">
        <v>57677.36</v>
      </c>
      <c r="J489" s="491">
        <v>0</v>
      </c>
      <c r="K489" s="491">
        <v>0</v>
      </c>
    </row>
    <row r="490" spans="1:11" ht="30" x14ac:dyDescent="0.25">
      <c r="A490" s="489">
        <v>489</v>
      </c>
      <c r="B490" s="488" t="s">
        <v>22877</v>
      </c>
      <c r="C490" s="489" t="s">
        <v>80</v>
      </c>
      <c r="D490" s="490">
        <v>9099.65</v>
      </c>
      <c r="E490" s="487"/>
      <c r="F490" s="488" t="s">
        <v>15794</v>
      </c>
      <c r="G490" s="491">
        <v>1462.45</v>
      </c>
      <c r="H490" s="491">
        <v>0</v>
      </c>
      <c r="I490" s="491">
        <v>7637.2</v>
      </c>
      <c r="J490" s="491">
        <v>0</v>
      </c>
      <c r="K490" s="491">
        <v>0</v>
      </c>
    </row>
    <row r="491" spans="1:11" ht="30" x14ac:dyDescent="0.25">
      <c r="A491" s="489">
        <v>490</v>
      </c>
      <c r="B491" s="488" t="s">
        <v>22878</v>
      </c>
      <c r="C491" s="489" t="s">
        <v>80</v>
      </c>
      <c r="D491" s="490">
        <v>9099.65</v>
      </c>
      <c r="E491" s="487"/>
      <c r="F491" s="488" t="s">
        <v>15794</v>
      </c>
      <c r="G491" s="491">
        <v>1462.45</v>
      </c>
      <c r="H491" s="491">
        <v>0</v>
      </c>
      <c r="I491" s="491">
        <v>7637.2</v>
      </c>
      <c r="J491" s="491">
        <v>0</v>
      </c>
      <c r="K491" s="491">
        <v>0</v>
      </c>
    </row>
    <row r="492" spans="1:11" ht="30" x14ac:dyDescent="0.25">
      <c r="A492" s="489">
        <v>491</v>
      </c>
      <c r="B492" s="488" t="s">
        <v>22889</v>
      </c>
      <c r="C492" s="489" t="s">
        <v>80</v>
      </c>
      <c r="D492" s="490">
        <v>17094.689999999999</v>
      </c>
      <c r="E492" s="487"/>
      <c r="F492" s="488" t="s">
        <v>15794</v>
      </c>
      <c r="G492" s="491">
        <v>10465.040000000001</v>
      </c>
      <c r="H492" s="491">
        <v>315.7</v>
      </c>
      <c r="I492" s="491">
        <v>6313.95</v>
      </c>
      <c r="J492" s="491">
        <v>0</v>
      </c>
      <c r="K492" s="491">
        <v>0</v>
      </c>
    </row>
    <row r="493" spans="1:11" ht="30" x14ac:dyDescent="0.25">
      <c r="A493" s="489">
        <v>492</v>
      </c>
      <c r="B493" s="488" t="s">
        <v>22890</v>
      </c>
      <c r="C493" s="489" t="s">
        <v>80</v>
      </c>
      <c r="D493" s="490">
        <v>18495.509999999998</v>
      </c>
      <c r="E493" s="487"/>
      <c r="F493" s="488" t="s">
        <v>15794</v>
      </c>
      <c r="G493" s="491">
        <v>10468.9</v>
      </c>
      <c r="H493" s="491">
        <v>382.22</v>
      </c>
      <c r="I493" s="491">
        <v>7644.39</v>
      </c>
      <c r="J493" s="491">
        <v>0</v>
      </c>
      <c r="K493" s="491">
        <v>0</v>
      </c>
    </row>
    <row r="494" spans="1:11" ht="30" x14ac:dyDescent="0.25">
      <c r="A494" s="489">
        <v>493</v>
      </c>
      <c r="B494" s="488" t="s">
        <v>22893</v>
      </c>
      <c r="C494" s="489" t="s">
        <v>80</v>
      </c>
      <c r="D494" s="490">
        <v>22004</v>
      </c>
      <c r="E494" s="487"/>
      <c r="F494" s="488" t="s">
        <v>15794</v>
      </c>
      <c r="G494" s="491">
        <v>2911</v>
      </c>
      <c r="H494" s="491">
        <v>0</v>
      </c>
      <c r="I494" s="491">
        <v>19093</v>
      </c>
      <c r="J494" s="491">
        <v>0</v>
      </c>
      <c r="K494" s="491">
        <v>0</v>
      </c>
    </row>
    <row r="495" spans="1:11" ht="30" x14ac:dyDescent="0.25">
      <c r="A495" s="489">
        <v>494</v>
      </c>
      <c r="B495" s="488" t="s">
        <v>22894</v>
      </c>
      <c r="C495" s="489" t="s">
        <v>80</v>
      </c>
      <c r="D495" s="490">
        <v>37500.559999999998</v>
      </c>
      <c r="E495" s="487"/>
      <c r="F495" s="488" t="s">
        <v>15794</v>
      </c>
      <c r="G495" s="491">
        <v>19171.28</v>
      </c>
      <c r="H495" s="491">
        <v>0</v>
      </c>
      <c r="I495" s="491">
        <v>18329.28</v>
      </c>
      <c r="J495" s="491">
        <v>0</v>
      </c>
      <c r="K495" s="491">
        <v>0</v>
      </c>
    </row>
    <row r="496" spans="1:11" ht="30" x14ac:dyDescent="0.25">
      <c r="A496" s="489">
        <v>496</v>
      </c>
      <c r="B496" s="488" t="s">
        <v>22891</v>
      </c>
      <c r="C496" s="489" t="s">
        <v>80</v>
      </c>
      <c r="D496" s="490">
        <v>38991.160000000003</v>
      </c>
      <c r="E496" s="487"/>
      <c r="F496" s="488" t="s">
        <v>15794</v>
      </c>
      <c r="G496" s="491">
        <v>19898.16</v>
      </c>
      <c r="H496" s="491">
        <v>0</v>
      </c>
      <c r="I496" s="491">
        <v>19093</v>
      </c>
      <c r="J496" s="491">
        <v>0</v>
      </c>
      <c r="K496" s="491">
        <v>0</v>
      </c>
    </row>
    <row r="497" spans="1:11" ht="30" x14ac:dyDescent="0.25">
      <c r="A497" s="489">
        <v>497</v>
      </c>
      <c r="B497" s="488" t="s">
        <v>22892</v>
      </c>
      <c r="C497" s="489" t="s">
        <v>80</v>
      </c>
      <c r="D497" s="490">
        <v>53901.53</v>
      </c>
      <c r="E497" s="487"/>
      <c r="F497" s="488" t="s">
        <v>15794</v>
      </c>
      <c r="G497" s="491">
        <v>34808.53</v>
      </c>
      <c r="H497" s="491">
        <v>0</v>
      </c>
      <c r="I497" s="491">
        <v>19093</v>
      </c>
      <c r="J497" s="491">
        <v>0</v>
      </c>
      <c r="K497" s="491">
        <v>0</v>
      </c>
    </row>
    <row r="498" spans="1:11" ht="30" x14ac:dyDescent="0.25">
      <c r="A498" s="489">
        <v>498</v>
      </c>
      <c r="B498" s="488" t="s">
        <v>22895</v>
      </c>
      <c r="C498" s="489" t="s">
        <v>80</v>
      </c>
      <c r="D498" s="490">
        <v>12907.06</v>
      </c>
      <c r="E498" s="487"/>
      <c r="F498" s="488" t="s">
        <v>15794</v>
      </c>
      <c r="G498" s="491">
        <v>4189.75</v>
      </c>
      <c r="H498" s="491">
        <v>170.93</v>
      </c>
      <c r="I498" s="491">
        <v>8546.3799999999992</v>
      </c>
      <c r="J498" s="491">
        <v>0</v>
      </c>
      <c r="K498" s="491">
        <v>0</v>
      </c>
    </row>
    <row r="499" spans="1:11" ht="30" x14ac:dyDescent="0.25">
      <c r="A499" s="489">
        <v>499</v>
      </c>
      <c r="B499" s="488" t="s">
        <v>22897</v>
      </c>
      <c r="C499" s="489" t="s">
        <v>80</v>
      </c>
      <c r="D499" s="490">
        <v>40550.33</v>
      </c>
      <c r="E499" s="487"/>
      <c r="F499" s="488" t="s">
        <v>15794</v>
      </c>
      <c r="G499" s="491">
        <v>28395.98</v>
      </c>
      <c r="H499" s="491">
        <v>0</v>
      </c>
      <c r="I499" s="491">
        <v>12154.35</v>
      </c>
      <c r="J499" s="491">
        <v>0</v>
      </c>
      <c r="K499" s="491">
        <v>0</v>
      </c>
    </row>
    <row r="500" spans="1:11" ht="30" x14ac:dyDescent="0.25">
      <c r="A500" s="489">
        <v>500</v>
      </c>
      <c r="B500" s="488" t="s">
        <v>22896</v>
      </c>
      <c r="C500" s="489" t="s">
        <v>80</v>
      </c>
      <c r="D500" s="490">
        <v>10279.06</v>
      </c>
      <c r="E500" s="487"/>
      <c r="F500" s="488" t="s">
        <v>15794</v>
      </c>
      <c r="G500" s="491">
        <v>3965.11</v>
      </c>
      <c r="H500" s="491">
        <v>0</v>
      </c>
      <c r="I500" s="491">
        <v>6313.95</v>
      </c>
      <c r="J500" s="491">
        <v>0</v>
      </c>
      <c r="K500" s="491">
        <v>0</v>
      </c>
    </row>
    <row r="501" spans="1:11" ht="30" x14ac:dyDescent="0.25">
      <c r="A501" s="489">
        <v>501</v>
      </c>
      <c r="B501" s="488" t="s">
        <v>22898</v>
      </c>
      <c r="C501" s="489" t="s">
        <v>80</v>
      </c>
      <c r="D501" s="490">
        <v>15013.63</v>
      </c>
      <c r="E501" s="487"/>
      <c r="F501" s="488" t="s">
        <v>15794</v>
      </c>
      <c r="G501" s="491">
        <v>7369.24</v>
      </c>
      <c r="H501" s="491">
        <v>0</v>
      </c>
      <c r="I501" s="491">
        <v>7644.39</v>
      </c>
      <c r="J501" s="491">
        <v>0</v>
      </c>
      <c r="K501" s="491">
        <v>0</v>
      </c>
    </row>
    <row r="502" spans="1:11" ht="30" x14ac:dyDescent="0.25">
      <c r="A502" s="489">
        <v>502</v>
      </c>
      <c r="B502" s="488" t="s">
        <v>22899</v>
      </c>
      <c r="C502" s="489" t="s">
        <v>80</v>
      </c>
      <c r="D502" s="490">
        <v>21817.67</v>
      </c>
      <c r="E502" s="487"/>
      <c r="F502" s="488" t="s">
        <v>15794</v>
      </c>
      <c r="G502" s="491">
        <v>11260.29</v>
      </c>
      <c r="H502" s="491">
        <v>207.01</v>
      </c>
      <c r="I502" s="491">
        <v>10350.370000000001</v>
      </c>
      <c r="J502" s="491">
        <v>0</v>
      </c>
      <c r="K502" s="491">
        <v>0</v>
      </c>
    </row>
    <row r="503" spans="1:11" ht="30" x14ac:dyDescent="0.25">
      <c r="A503" s="489">
        <v>503</v>
      </c>
      <c r="B503" s="488" t="s">
        <v>22962</v>
      </c>
      <c r="C503" s="489" t="s">
        <v>87</v>
      </c>
      <c r="D503" s="490">
        <v>160978.25</v>
      </c>
      <c r="E503" s="487"/>
      <c r="F503" s="488" t="s">
        <v>15794</v>
      </c>
      <c r="G503" s="491">
        <v>133106.68</v>
      </c>
      <c r="H503" s="491">
        <v>811.79</v>
      </c>
      <c r="I503" s="491">
        <v>27059.78</v>
      </c>
      <c r="J503" s="491">
        <v>0</v>
      </c>
      <c r="K503" s="491">
        <v>0</v>
      </c>
    </row>
    <row r="504" spans="1:11" ht="30" x14ac:dyDescent="0.25">
      <c r="A504" s="489">
        <v>504</v>
      </c>
      <c r="B504" s="488" t="s">
        <v>22971</v>
      </c>
      <c r="C504" s="489" t="s">
        <v>87</v>
      </c>
      <c r="D504" s="490">
        <v>91397.2</v>
      </c>
      <c r="E504" s="487"/>
      <c r="F504" s="488" t="s">
        <v>15794</v>
      </c>
      <c r="G504" s="491">
        <v>85416.99</v>
      </c>
      <c r="H504" s="491">
        <v>117.26</v>
      </c>
      <c r="I504" s="491">
        <v>5862.95</v>
      </c>
      <c r="J504" s="491">
        <v>0</v>
      </c>
      <c r="K504" s="491">
        <v>0</v>
      </c>
    </row>
    <row r="505" spans="1:11" ht="30" x14ac:dyDescent="0.25">
      <c r="A505" s="489">
        <v>505</v>
      </c>
      <c r="B505" s="488" t="s">
        <v>22972</v>
      </c>
      <c r="C505" s="489" t="s">
        <v>87</v>
      </c>
      <c r="D505" s="490">
        <v>166263.42000000001</v>
      </c>
      <c r="E505" s="487"/>
      <c r="F505" s="488" t="s">
        <v>15794</v>
      </c>
      <c r="G505" s="491">
        <v>160513.22</v>
      </c>
      <c r="H505" s="491">
        <v>112.75</v>
      </c>
      <c r="I505" s="491">
        <v>5637.45</v>
      </c>
      <c r="J505" s="491">
        <v>0</v>
      </c>
      <c r="K505" s="491">
        <v>0</v>
      </c>
    </row>
    <row r="506" spans="1:11" ht="30" x14ac:dyDescent="0.25">
      <c r="A506" s="489">
        <v>506</v>
      </c>
      <c r="B506" s="488" t="s">
        <v>24192</v>
      </c>
      <c r="C506" s="489" t="s">
        <v>87</v>
      </c>
      <c r="D506" s="490">
        <v>78193.600000000006</v>
      </c>
      <c r="E506" s="487"/>
      <c r="F506" s="488" t="s">
        <v>15794</v>
      </c>
      <c r="G506" s="491">
        <v>74375</v>
      </c>
      <c r="H506" s="491">
        <v>0</v>
      </c>
      <c r="I506" s="491">
        <v>3818.6</v>
      </c>
      <c r="J506" s="491">
        <v>0</v>
      </c>
      <c r="K506" s="491">
        <v>0</v>
      </c>
    </row>
    <row r="507" spans="1:11" ht="30" x14ac:dyDescent="0.25">
      <c r="A507" s="489">
        <v>507</v>
      </c>
      <c r="B507" s="488" t="s">
        <v>23236</v>
      </c>
      <c r="C507" s="489" t="s">
        <v>80</v>
      </c>
      <c r="D507" s="490">
        <v>31540.78</v>
      </c>
      <c r="E507" s="487"/>
      <c r="F507" s="488" t="s">
        <v>15794</v>
      </c>
      <c r="G507" s="491">
        <v>17030.099999999999</v>
      </c>
      <c r="H507" s="491">
        <v>0</v>
      </c>
      <c r="I507" s="491">
        <v>14510.68</v>
      </c>
      <c r="J507" s="491">
        <v>0</v>
      </c>
      <c r="K507" s="491">
        <v>0</v>
      </c>
    </row>
    <row r="508" spans="1:11" ht="30" x14ac:dyDescent="0.25">
      <c r="A508" s="489">
        <v>508</v>
      </c>
      <c r="B508" s="488" t="s">
        <v>23500</v>
      </c>
      <c r="C508" s="489" t="s">
        <v>87</v>
      </c>
      <c r="D508" s="490">
        <v>68987.56</v>
      </c>
      <c r="E508" s="487"/>
      <c r="F508" s="488" t="s">
        <v>15794</v>
      </c>
      <c r="G508" s="491">
        <v>7889.96</v>
      </c>
      <c r="H508" s="491">
        <v>0</v>
      </c>
      <c r="I508" s="491">
        <v>61097.599999999999</v>
      </c>
      <c r="J508" s="491">
        <v>0</v>
      </c>
      <c r="K508" s="491">
        <v>0</v>
      </c>
    </row>
    <row r="509" spans="1:11" ht="30" x14ac:dyDescent="0.25">
      <c r="A509" s="489">
        <v>509</v>
      </c>
      <c r="B509" s="488" t="s">
        <v>23485</v>
      </c>
      <c r="C509" s="489" t="s">
        <v>87</v>
      </c>
      <c r="D509" s="490">
        <v>291803.56</v>
      </c>
      <c r="E509" s="487"/>
      <c r="F509" s="488" t="s">
        <v>15794</v>
      </c>
      <c r="G509" s="491">
        <v>230705.96</v>
      </c>
      <c r="H509" s="491">
        <v>0</v>
      </c>
      <c r="I509" s="491">
        <v>61097.599999999999</v>
      </c>
      <c r="J509" s="491">
        <v>0</v>
      </c>
      <c r="K509" s="491">
        <v>0</v>
      </c>
    </row>
    <row r="510" spans="1:11" ht="30" x14ac:dyDescent="0.25">
      <c r="A510" s="489">
        <v>510</v>
      </c>
      <c r="B510" s="488" t="s">
        <v>23499</v>
      </c>
      <c r="C510" s="489" t="s">
        <v>87</v>
      </c>
      <c r="D510" s="490">
        <v>291803.56</v>
      </c>
      <c r="E510" s="487"/>
      <c r="F510" s="488" t="s">
        <v>15794</v>
      </c>
      <c r="G510" s="491">
        <v>230705.96</v>
      </c>
      <c r="H510" s="491">
        <v>0</v>
      </c>
      <c r="I510" s="491">
        <v>61097.599999999999</v>
      </c>
      <c r="J510" s="491">
        <v>0</v>
      </c>
      <c r="K510" s="491">
        <v>0</v>
      </c>
    </row>
    <row r="511" spans="1:11" ht="30" x14ac:dyDescent="0.25">
      <c r="A511" s="489">
        <v>511</v>
      </c>
      <c r="B511" s="488" t="s">
        <v>23487</v>
      </c>
      <c r="C511" s="489" t="s">
        <v>87</v>
      </c>
      <c r="D511" s="490">
        <v>68987.56</v>
      </c>
      <c r="E511" s="487"/>
      <c r="F511" s="488" t="s">
        <v>15794</v>
      </c>
      <c r="G511" s="491">
        <v>7889.96</v>
      </c>
      <c r="H511" s="491">
        <v>0</v>
      </c>
      <c r="I511" s="491">
        <v>61097.599999999999</v>
      </c>
      <c r="J511" s="491">
        <v>0</v>
      </c>
      <c r="K511" s="491">
        <v>0</v>
      </c>
    </row>
    <row r="512" spans="1:11" ht="30" x14ac:dyDescent="0.25">
      <c r="A512" s="489">
        <v>512</v>
      </c>
      <c r="B512" s="488" t="s">
        <v>23489</v>
      </c>
      <c r="C512" s="489" t="s">
        <v>87</v>
      </c>
      <c r="D512" s="490">
        <v>68987.56</v>
      </c>
      <c r="E512" s="487"/>
      <c r="F512" s="488" t="s">
        <v>15794</v>
      </c>
      <c r="G512" s="491">
        <v>7889.96</v>
      </c>
      <c r="H512" s="491">
        <v>0</v>
      </c>
      <c r="I512" s="491">
        <v>61097.599999999999</v>
      </c>
      <c r="J512" s="491">
        <v>0</v>
      </c>
      <c r="K512" s="491">
        <v>0</v>
      </c>
    </row>
    <row r="513" spans="1:11" ht="30" x14ac:dyDescent="0.25">
      <c r="A513" s="489">
        <v>513</v>
      </c>
      <c r="B513" s="488" t="s">
        <v>23488</v>
      </c>
      <c r="C513" s="489" t="s">
        <v>87</v>
      </c>
      <c r="D513" s="490">
        <v>68987.56</v>
      </c>
      <c r="E513" s="487"/>
      <c r="F513" s="488" t="s">
        <v>15794</v>
      </c>
      <c r="G513" s="491">
        <v>7889.96</v>
      </c>
      <c r="H513" s="491">
        <v>0</v>
      </c>
      <c r="I513" s="491">
        <v>61097.599999999999</v>
      </c>
      <c r="J513" s="491">
        <v>0</v>
      </c>
      <c r="K513" s="491">
        <v>0</v>
      </c>
    </row>
    <row r="514" spans="1:11" ht="30" x14ac:dyDescent="0.25">
      <c r="A514" s="489">
        <v>514</v>
      </c>
      <c r="B514" s="488" t="s">
        <v>23484</v>
      </c>
      <c r="C514" s="489" t="s">
        <v>87</v>
      </c>
      <c r="D514" s="490">
        <v>1493120.26</v>
      </c>
      <c r="E514" s="487"/>
      <c r="F514" s="488" t="s">
        <v>15794</v>
      </c>
      <c r="G514" s="491">
        <v>1356813.35</v>
      </c>
      <c r="H514" s="491">
        <v>1008</v>
      </c>
      <c r="I514" s="491">
        <v>135298.91</v>
      </c>
      <c r="J514" s="491">
        <v>0</v>
      </c>
      <c r="K514" s="491">
        <v>0</v>
      </c>
    </row>
    <row r="515" spans="1:11" ht="30" x14ac:dyDescent="0.25">
      <c r="A515" s="489">
        <v>515</v>
      </c>
      <c r="B515" s="488" t="s">
        <v>23501</v>
      </c>
      <c r="C515" s="489" t="s">
        <v>87</v>
      </c>
      <c r="D515" s="490">
        <v>68987.56</v>
      </c>
      <c r="E515" s="487"/>
      <c r="F515" s="488" t="s">
        <v>15794</v>
      </c>
      <c r="G515" s="491">
        <v>7889.96</v>
      </c>
      <c r="H515" s="491">
        <v>0</v>
      </c>
      <c r="I515" s="491">
        <v>61097.599999999999</v>
      </c>
      <c r="J515" s="491">
        <v>0</v>
      </c>
      <c r="K515" s="491">
        <v>0</v>
      </c>
    </row>
    <row r="516" spans="1:11" x14ac:dyDescent="0.25">
      <c r="A516" s="489">
        <v>516</v>
      </c>
      <c r="B516" s="488" t="s">
        <v>18371</v>
      </c>
      <c r="C516" s="489" t="s">
        <v>5086</v>
      </c>
      <c r="D516" s="490">
        <v>139100</v>
      </c>
      <c r="E516" s="487"/>
      <c r="F516" s="488" t="s">
        <v>6124</v>
      </c>
      <c r="G516" s="491">
        <v>0</v>
      </c>
      <c r="H516" s="491">
        <v>0</v>
      </c>
      <c r="I516" s="491">
        <v>139100</v>
      </c>
      <c r="J516" s="491">
        <v>0</v>
      </c>
      <c r="K516" s="491">
        <v>0</v>
      </c>
    </row>
    <row r="517" spans="1:11" x14ac:dyDescent="0.25">
      <c r="A517" s="489">
        <v>517</v>
      </c>
      <c r="B517" s="488" t="s">
        <v>18383</v>
      </c>
      <c r="C517" s="489" t="s">
        <v>5086</v>
      </c>
      <c r="D517" s="490">
        <v>138667</v>
      </c>
      <c r="E517" s="487"/>
      <c r="F517" s="488" t="s">
        <v>6124</v>
      </c>
      <c r="G517" s="491">
        <v>0</v>
      </c>
      <c r="H517" s="491">
        <v>0</v>
      </c>
      <c r="I517" s="491">
        <v>138667</v>
      </c>
      <c r="J517" s="491">
        <v>0</v>
      </c>
      <c r="K517" s="491">
        <v>0</v>
      </c>
    </row>
    <row r="518" spans="1:11" x14ac:dyDescent="0.25">
      <c r="A518" s="489">
        <v>518</v>
      </c>
      <c r="B518" s="488" t="s">
        <v>18393</v>
      </c>
      <c r="C518" s="489" t="s">
        <v>5086</v>
      </c>
      <c r="D518" s="490">
        <v>139100</v>
      </c>
      <c r="E518" s="487"/>
      <c r="F518" s="488" t="s">
        <v>6124</v>
      </c>
      <c r="G518" s="491">
        <v>0</v>
      </c>
      <c r="H518" s="491">
        <v>0</v>
      </c>
      <c r="I518" s="491">
        <v>139100</v>
      </c>
      <c r="J518" s="491">
        <v>0</v>
      </c>
      <c r="K518" s="491">
        <v>0</v>
      </c>
    </row>
    <row r="519" spans="1:11" ht="30" x14ac:dyDescent="0.25">
      <c r="A519" s="489">
        <v>519</v>
      </c>
      <c r="B519" s="488" t="s">
        <v>24557</v>
      </c>
      <c r="C519" s="489" t="s">
        <v>80</v>
      </c>
      <c r="D519" s="490">
        <v>27643.200000000001</v>
      </c>
      <c r="E519" s="487"/>
      <c r="F519" s="488" t="s">
        <v>15818</v>
      </c>
      <c r="G519" s="491">
        <v>913</v>
      </c>
      <c r="H519" s="491">
        <v>0</v>
      </c>
      <c r="I519" s="491">
        <v>26730.2</v>
      </c>
      <c r="J519" s="491">
        <v>0</v>
      </c>
      <c r="K519" s="491">
        <v>0</v>
      </c>
    </row>
    <row r="520" spans="1:11" ht="30" x14ac:dyDescent="0.25">
      <c r="A520" s="489">
        <v>520</v>
      </c>
      <c r="B520" s="488" t="s">
        <v>24558</v>
      </c>
      <c r="C520" s="489" t="s">
        <v>80</v>
      </c>
      <c r="D520" s="490">
        <v>460522.8</v>
      </c>
      <c r="E520" s="487"/>
      <c r="F520" s="488" t="s">
        <v>15818</v>
      </c>
      <c r="G520" s="491">
        <v>432654.6</v>
      </c>
      <c r="H520" s="491">
        <v>1327.06</v>
      </c>
      <c r="I520" s="491">
        <v>26541.14</v>
      </c>
      <c r="J520" s="491">
        <v>0</v>
      </c>
      <c r="K520" s="491">
        <v>0</v>
      </c>
    </row>
    <row r="521" spans="1:11" ht="30" x14ac:dyDescent="0.25">
      <c r="A521" s="489">
        <v>521</v>
      </c>
      <c r="B521" s="488" t="s">
        <v>24645</v>
      </c>
      <c r="C521" s="489" t="s">
        <v>87</v>
      </c>
      <c r="D521" s="490">
        <v>83940.61</v>
      </c>
      <c r="E521" s="487"/>
      <c r="F521" s="488" t="s">
        <v>15794</v>
      </c>
      <c r="G521" s="491">
        <v>11085</v>
      </c>
      <c r="H521" s="491">
        <v>0</v>
      </c>
      <c r="I521" s="491">
        <v>72855.61</v>
      </c>
      <c r="J521" s="491">
        <v>0</v>
      </c>
      <c r="K521" s="491">
        <v>0</v>
      </c>
    </row>
    <row r="522" spans="1:11" ht="30" x14ac:dyDescent="0.25">
      <c r="A522" s="489">
        <v>522</v>
      </c>
      <c r="B522" s="488" t="s">
        <v>24723</v>
      </c>
      <c r="C522" s="489" t="s">
        <v>87</v>
      </c>
      <c r="D522" s="490">
        <v>12932.52</v>
      </c>
      <c r="E522" s="487"/>
      <c r="F522" s="488" t="s">
        <v>15794</v>
      </c>
      <c r="G522" s="491">
        <v>713</v>
      </c>
      <c r="H522" s="491">
        <v>0</v>
      </c>
      <c r="I522" s="491">
        <v>12219.52</v>
      </c>
      <c r="J522" s="491">
        <v>0</v>
      </c>
      <c r="K522" s="491">
        <v>0</v>
      </c>
    </row>
    <row r="523" spans="1:11" ht="30" x14ac:dyDescent="0.25">
      <c r="A523" s="489">
        <v>523</v>
      </c>
      <c r="B523" s="488" t="s">
        <v>21943</v>
      </c>
      <c r="C523" s="489" t="s">
        <v>80</v>
      </c>
      <c r="D523" s="490">
        <v>441981.47</v>
      </c>
      <c r="E523" s="487"/>
      <c r="F523" s="488" t="s">
        <v>15948</v>
      </c>
      <c r="G523" s="491">
        <v>354809.54</v>
      </c>
      <c r="H523" s="491">
        <v>24430.62</v>
      </c>
      <c r="I523" s="491">
        <v>11077.08</v>
      </c>
      <c r="J523" s="491">
        <v>11484.1</v>
      </c>
      <c r="K523" s="491">
        <v>40180.129999999997</v>
      </c>
    </row>
    <row r="524" spans="1:11" ht="30" x14ac:dyDescent="0.25">
      <c r="A524" s="489">
        <v>524</v>
      </c>
      <c r="B524" s="488" t="s">
        <v>25305</v>
      </c>
      <c r="C524" s="489" t="s">
        <v>87</v>
      </c>
      <c r="D524" s="490">
        <v>9307.24</v>
      </c>
      <c r="E524" s="487"/>
      <c r="F524" s="488" t="s">
        <v>15794</v>
      </c>
      <c r="G524" s="491">
        <v>142.6</v>
      </c>
      <c r="H524" s="491">
        <v>0</v>
      </c>
      <c r="I524" s="491">
        <v>9164.64</v>
      </c>
      <c r="J524" s="491">
        <v>0</v>
      </c>
      <c r="K524" s="491">
        <v>0</v>
      </c>
    </row>
    <row r="525" spans="1:11" ht="30" x14ac:dyDescent="0.25">
      <c r="A525" s="489">
        <v>525</v>
      </c>
      <c r="B525" s="488" t="s">
        <v>16006</v>
      </c>
      <c r="C525" s="489" t="s">
        <v>87</v>
      </c>
      <c r="D525" s="490">
        <v>316472.15000000002</v>
      </c>
      <c r="E525" s="487"/>
      <c r="F525" s="488" t="s">
        <v>15713</v>
      </c>
      <c r="G525" s="491">
        <v>290339.61</v>
      </c>
      <c r="H525" s="491">
        <v>1244.4100000000001</v>
      </c>
      <c r="I525" s="491">
        <v>24888.13</v>
      </c>
      <c r="J525" s="491">
        <v>0</v>
      </c>
      <c r="K525" s="491">
        <v>0</v>
      </c>
    </row>
    <row r="526" spans="1:11" ht="30" x14ac:dyDescent="0.25">
      <c r="A526" s="489">
        <v>526</v>
      </c>
      <c r="B526" s="488" t="s">
        <v>16007</v>
      </c>
      <c r="C526" s="489" t="s">
        <v>87</v>
      </c>
      <c r="D526" s="490">
        <v>331714.63</v>
      </c>
      <c r="E526" s="487"/>
      <c r="F526" s="488" t="s">
        <v>15713</v>
      </c>
      <c r="G526" s="491">
        <v>305582.09000000003</v>
      </c>
      <c r="H526" s="491">
        <v>1244.4100000000001</v>
      </c>
      <c r="I526" s="491">
        <v>24888.13</v>
      </c>
      <c r="J526" s="491">
        <v>0</v>
      </c>
      <c r="K526" s="491">
        <v>0</v>
      </c>
    </row>
    <row r="527" spans="1:11" ht="30" x14ac:dyDescent="0.25">
      <c r="A527" s="489">
        <v>527</v>
      </c>
      <c r="B527" s="488" t="s">
        <v>15972</v>
      </c>
      <c r="C527" s="489" t="s">
        <v>80</v>
      </c>
      <c r="D527" s="490">
        <v>23175.74</v>
      </c>
      <c r="E527" s="487"/>
      <c r="F527" s="488" t="s">
        <v>15713</v>
      </c>
      <c r="G527" s="491">
        <v>13673</v>
      </c>
      <c r="H527" s="491">
        <v>452.51</v>
      </c>
      <c r="I527" s="491">
        <v>9050.23</v>
      </c>
      <c r="J527" s="491">
        <v>0</v>
      </c>
      <c r="K527" s="491">
        <v>0</v>
      </c>
    </row>
    <row r="528" spans="1:11" ht="30" x14ac:dyDescent="0.25">
      <c r="A528" s="489">
        <v>529</v>
      </c>
      <c r="B528" s="488" t="s">
        <v>15998</v>
      </c>
      <c r="C528" s="489" t="s">
        <v>80</v>
      </c>
      <c r="D528" s="490">
        <v>43536.43</v>
      </c>
      <c r="E528" s="487"/>
      <c r="F528" s="488" t="s">
        <v>15713</v>
      </c>
      <c r="G528" s="491">
        <v>31658</v>
      </c>
      <c r="H528" s="491">
        <v>565.64</v>
      </c>
      <c r="I528" s="491">
        <v>11312.79</v>
      </c>
      <c r="J528" s="491">
        <v>0</v>
      </c>
      <c r="K528" s="491">
        <v>0</v>
      </c>
    </row>
    <row r="529" spans="1:11" ht="30" x14ac:dyDescent="0.25">
      <c r="A529" s="489">
        <v>530</v>
      </c>
      <c r="B529" s="488" t="s">
        <v>24109</v>
      </c>
      <c r="C529" s="489" t="s">
        <v>87</v>
      </c>
      <c r="D529" s="490">
        <v>57695.21</v>
      </c>
      <c r="E529" s="487"/>
      <c r="F529" s="488" t="s">
        <v>15713</v>
      </c>
      <c r="G529" s="491">
        <v>0</v>
      </c>
      <c r="H529" s="491">
        <v>1131.28</v>
      </c>
      <c r="I529" s="491">
        <v>56563.93</v>
      </c>
      <c r="J529" s="491">
        <v>0</v>
      </c>
      <c r="K529" s="491">
        <v>0</v>
      </c>
    </row>
    <row r="530" spans="1:11" x14ac:dyDescent="0.25">
      <c r="A530" s="489">
        <v>531</v>
      </c>
      <c r="B530" s="488" t="s">
        <v>17907</v>
      </c>
      <c r="C530" s="489" t="s">
        <v>87</v>
      </c>
      <c r="D530" s="490">
        <v>6945.4</v>
      </c>
      <c r="E530" s="487"/>
      <c r="F530" s="488" t="s">
        <v>16308</v>
      </c>
      <c r="G530" s="491">
        <v>1198.48</v>
      </c>
      <c r="H530" s="491">
        <v>112.68</v>
      </c>
      <c r="I530" s="491">
        <v>5634.23</v>
      </c>
      <c r="J530" s="491">
        <v>0</v>
      </c>
      <c r="K530" s="491">
        <v>0</v>
      </c>
    </row>
    <row r="531" spans="1:11" ht="30" x14ac:dyDescent="0.25">
      <c r="A531" s="489">
        <v>532</v>
      </c>
      <c r="B531" s="488" t="s">
        <v>24114</v>
      </c>
      <c r="C531" s="489" t="s">
        <v>87</v>
      </c>
      <c r="D531" s="490">
        <v>69234.240000000005</v>
      </c>
      <c r="E531" s="487"/>
      <c r="F531" s="488" t="s">
        <v>15713</v>
      </c>
      <c r="G531" s="491">
        <v>0</v>
      </c>
      <c r="H531" s="491">
        <v>1357.53</v>
      </c>
      <c r="I531" s="491">
        <v>67876.710000000006</v>
      </c>
      <c r="J531" s="491">
        <v>0</v>
      </c>
      <c r="K531" s="491">
        <v>0</v>
      </c>
    </row>
    <row r="532" spans="1:11" ht="30" x14ac:dyDescent="0.25">
      <c r="A532" s="489">
        <v>533</v>
      </c>
      <c r="B532" s="488" t="s">
        <v>24118</v>
      </c>
      <c r="C532" s="489" t="s">
        <v>87</v>
      </c>
      <c r="D532" s="490">
        <v>34617.129999999997</v>
      </c>
      <c r="E532" s="487"/>
      <c r="F532" s="488" t="s">
        <v>15713</v>
      </c>
      <c r="G532" s="491">
        <v>0</v>
      </c>
      <c r="H532" s="491">
        <v>678.77</v>
      </c>
      <c r="I532" s="491">
        <v>33938.36</v>
      </c>
      <c r="J532" s="491">
        <v>0</v>
      </c>
      <c r="K532" s="491">
        <v>0</v>
      </c>
    </row>
    <row r="533" spans="1:11" ht="30" x14ac:dyDescent="0.25">
      <c r="A533" s="489">
        <v>534</v>
      </c>
      <c r="B533" s="488" t="s">
        <v>24320</v>
      </c>
      <c r="C533" s="489" t="s">
        <v>87</v>
      </c>
      <c r="D533" s="490">
        <v>4751.37</v>
      </c>
      <c r="E533" s="487"/>
      <c r="F533" s="488" t="s">
        <v>15713</v>
      </c>
      <c r="G533" s="491">
        <v>0</v>
      </c>
      <c r="H533" s="491">
        <v>226.26</v>
      </c>
      <c r="I533" s="491">
        <v>4525.1099999999997</v>
      </c>
      <c r="J533" s="491">
        <v>0</v>
      </c>
      <c r="K533" s="491">
        <v>0</v>
      </c>
    </row>
    <row r="534" spans="1:11" ht="30" x14ac:dyDescent="0.25">
      <c r="A534" s="489">
        <v>535</v>
      </c>
      <c r="B534" s="488" t="s">
        <v>19357</v>
      </c>
      <c r="C534" s="489" t="s">
        <v>87</v>
      </c>
      <c r="D534" s="490">
        <v>97692.52</v>
      </c>
      <c r="E534" s="487"/>
      <c r="F534" s="488" t="s">
        <v>15713</v>
      </c>
      <c r="G534" s="491">
        <v>27926.7</v>
      </c>
      <c r="H534" s="491">
        <v>3322.18</v>
      </c>
      <c r="I534" s="491">
        <v>66443.64</v>
      </c>
      <c r="J534" s="491">
        <v>0</v>
      </c>
      <c r="K534" s="491">
        <v>0</v>
      </c>
    </row>
    <row r="535" spans="1:11" ht="30" x14ac:dyDescent="0.25">
      <c r="A535" s="489">
        <v>536</v>
      </c>
      <c r="B535" s="488" t="s">
        <v>19358</v>
      </c>
      <c r="C535" s="489" t="s">
        <v>87</v>
      </c>
      <c r="D535" s="490">
        <v>97692.52</v>
      </c>
      <c r="E535" s="487"/>
      <c r="F535" s="488" t="s">
        <v>15713</v>
      </c>
      <c r="G535" s="491">
        <v>27926.7</v>
      </c>
      <c r="H535" s="491">
        <v>3322.18</v>
      </c>
      <c r="I535" s="491">
        <v>66443.64</v>
      </c>
      <c r="J535" s="491">
        <v>0</v>
      </c>
      <c r="K535" s="491">
        <v>0</v>
      </c>
    </row>
    <row r="536" spans="1:11" ht="30" x14ac:dyDescent="0.25">
      <c r="A536" s="489">
        <v>537</v>
      </c>
      <c r="B536" s="488" t="s">
        <v>21777</v>
      </c>
      <c r="C536" s="489" t="s">
        <v>87</v>
      </c>
      <c r="D536" s="490">
        <v>551765.81000000006</v>
      </c>
      <c r="E536" s="487"/>
      <c r="F536" s="488" t="s">
        <v>15713</v>
      </c>
      <c r="G536" s="491">
        <v>290440.46999999997</v>
      </c>
      <c r="H536" s="491">
        <v>12444.06</v>
      </c>
      <c r="I536" s="491">
        <v>248881.28</v>
      </c>
      <c r="J536" s="491">
        <v>0</v>
      </c>
      <c r="K536" s="491">
        <v>0</v>
      </c>
    </row>
    <row r="537" spans="1:11" ht="30" x14ac:dyDescent="0.25">
      <c r="A537" s="489">
        <v>538</v>
      </c>
      <c r="B537" s="488" t="s">
        <v>21778</v>
      </c>
      <c r="C537" s="489" t="s">
        <v>87</v>
      </c>
      <c r="D537" s="490">
        <v>641469.64</v>
      </c>
      <c r="E537" s="487"/>
      <c r="F537" s="488" t="s">
        <v>15713</v>
      </c>
      <c r="G537" s="491">
        <v>380144.3</v>
      </c>
      <c r="H537" s="491">
        <v>12444.06</v>
      </c>
      <c r="I537" s="491">
        <v>248881.28</v>
      </c>
      <c r="J537" s="491">
        <v>0</v>
      </c>
      <c r="K537" s="491">
        <v>0</v>
      </c>
    </row>
    <row r="538" spans="1:11" ht="30" x14ac:dyDescent="0.25">
      <c r="A538" s="489">
        <v>539</v>
      </c>
      <c r="B538" s="488" t="s">
        <v>22403</v>
      </c>
      <c r="C538" s="489" t="s">
        <v>87</v>
      </c>
      <c r="D538" s="490">
        <v>27879.759999999998</v>
      </c>
      <c r="E538" s="487"/>
      <c r="F538" s="488" t="s">
        <v>15713</v>
      </c>
      <c r="G538" s="491">
        <v>0</v>
      </c>
      <c r="H538" s="491">
        <v>5329.94</v>
      </c>
      <c r="I538" s="491">
        <v>22549.82</v>
      </c>
      <c r="J538" s="491">
        <v>0</v>
      </c>
      <c r="K538" s="491">
        <v>0</v>
      </c>
    </row>
    <row r="539" spans="1:11" ht="30" x14ac:dyDescent="0.25">
      <c r="A539" s="489">
        <v>540</v>
      </c>
      <c r="B539" s="488" t="s">
        <v>24145</v>
      </c>
      <c r="C539" s="489" t="s">
        <v>92</v>
      </c>
      <c r="D539" s="490">
        <v>3461.72</v>
      </c>
      <c r="E539" s="487"/>
      <c r="F539" s="488" t="s">
        <v>16280</v>
      </c>
      <c r="G539" s="491">
        <v>0</v>
      </c>
      <c r="H539" s="491">
        <v>67.88</v>
      </c>
      <c r="I539" s="491">
        <v>3393.84</v>
      </c>
      <c r="J539" s="491">
        <v>0</v>
      </c>
      <c r="K539" s="491">
        <v>0</v>
      </c>
    </row>
    <row r="540" spans="1:11" ht="30" x14ac:dyDescent="0.25">
      <c r="A540" s="489">
        <v>541</v>
      </c>
      <c r="B540" s="488" t="s">
        <v>23336</v>
      </c>
      <c r="C540" s="489" t="s">
        <v>87</v>
      </c>
      <c r="D540" s="490">
        <v>108867.16</v>
      </c>
      <c r="E540" s="487"/>
      <c r="F540" s="488" t="s">
        <v>15713</v>
      </c>
      <c r="G540" s="491">
        <v>37596.61</v>
      </c>
      <c r="H540" s="491">
        <v>3393.84</v>
      </c>
      <c r="I540" s="491">
        <v>67876.710000000006</v>
      </c>
      <c r="J540" s="491">
        <v>0</v>
      </c>
      <c r="K540" s="491">
        <v>0</v>
      </c>
    </row>
    <row r="541" spans="1:11" ht="30" x14ac:dyDescent="0.25">
      <c r="A541" s="489">
        <v>542</v>
      </c>
      <c r="B541" s="488" t="s">
        <v>23339</v>
      </c>
      <c r="C541" s="489" t="s">
        <v>87</v>
      </c>
      <c r="D541" s="490">
        <v>108867.16</v>
      </c>
      <c r="E541" s="487"/>
      <c r="F541" s="488" t="s">
        <v>15713</v>
      </c>
      <c r="G541" s="491">
        <v>37596.61</v>
      </c>
      <c r="H541" s="491">
        <v>3393.84</v>
      </c>
      <c r="I541" s="491">
        <v>67876.710000000006</v>
      </c>
      <c r="J541" s="491">
        <v>0</v>
      </c>
      <c r="K541" s="491">
        <v>0</v>
      </c>
    </row>
    <row r="542" spans="1:11" ht="30" x14ac:dyDescent="0.25">
      <c r="A542" s="489">
        <v>543</v>
      </c>
      <c r="B542" s="488" t="s">
        <v>23377</v>
      </c>
      <c r="C542" s="489" t="s">
        <v>87</v>
      </c>
      <c r="D542" s="490">
        <v>83071.19</v>
      </c>
      <c r="E542" s="487"/>
      <c r="F542" s="488" t="s">
        <v>15713</v>
      </c>
      <c r="G542" s="491">
        <v>35557.49</v>
      </c>
      <c r="H542" s="491">
        <v>0</v>
      </c>
      <c r="I542" s="491">
        <v>47513.7</v>
      </c>
      <c r="J542" s="491">
        <v>0</v>
      </c>
      <c r="K542" s="491">
        <v>0</v>
      </c>
    </row>
    <row r="543" spans="1:11" ht="30" x14ac:dyDescent="0.25">
      <c r="A543" s="489">
        <v>544</v>
      </c>
      <c r="B543" s="488" t="s">
        <v>23380</v>
      </c>
      <c r="C543" s="489" t="s">
        <v>87</v>
      </c>
      <c r="D543" s="490">
        <v>106014.34</v>
      </c>
      <c r="E543" s="487"/>
      <c r="F543" s="488" t="s">
        <v>15713</v>
      </c>
      <c r="G543" s="491">
        <v>58500.639999999999</v>
      </c>
      <c r="H543" s="491">
        <v>0</v>
      </c>
      <c r="I543" s="491">
        <v>47513.7</v>
      </c>
      <c r="J543" s="491">
        <v>0</v>
      </c>
      <c r="K543" s="491">
        <v>0</v>
      </c>
    </row>
    <row r="544" spans="1:11" ht="30" x14ac:dyDescent="0.25">
      <c r="A544" s="489">
        <v>545</v>
      </c>
      <c r="B544" s="488" t="s">
        <v>23381</v>
      </c>
      <c r="C544" s="489" t="s">
        <v>87</v>
      </c>
      <c r="D544" s="490">
        <v>106014.34</v>
      </c>
      <c r="E544" s="487"/>
      <c r="F544" s="488" t="s">
        <v>15713</v>
      </c>
      <c r="G544" s="491">
        <v>58500.639999999999</v>
      </c>
      <c r="H544" s="491">
        <v>0</v>
      </c>
      <c r="I544" s="491">
        <v>47513.7</v>
      </c>
      <c r="J544" s="491">
        <v>0</v>
      </c>
      <c r="K544" s="491">
        <v>0</v>
      </c>
    </row>
    <row r="545" spans="1:11" ht="30" x14ac:dyDescent="0.25">
      <c r="A545" s="489">
        <v>546</v>
      </c>
      <c r="B545" s="488" t="s">
        <v>23382</v>
      </c>
      <c r="C545" s="489" t="s">
        <v>87</v>
      </c>
      <c r="D545" s="490">
        <v>83071.19</v>
      </c>
      <c r="E545" s="487"/>
      <c r="F545" s="488" t="s">
        <v>15713</v>
      </c>
      <c r="G545" s="491">
        <v>35557.49</v>
      </c>
      <c r="H545" s="491">
        <v>0</v>
      </c>
      <c r="I545" s="491">
        <v>47513.7</v>
      </c>
      <c r="J545" s="491">
        <v>0</v>
      </c>
      <c r="K545" s="491">
        <v>0</v>
      </c>
    </row>
    <row r="546" spans="1:11" ht="30" x14ac:dyDescent="0.25">
      <c r="A546" s="489">
        <v>547</v>
      </c>
      <c r="B546" s="488" t="s">
        <v>23385</v>
      </c>
      <c r="C546" s="489" t="s">
        <v>87</v>
      </c>
      <c r="D546" s="490">
        <v>64203.01</v>
      </c>
      <c r="E546" s="487"/>
      <c r="F546" s="488" t="s">
        <v>15713</v>
      </c>
      <c r="G546" s="491">
        <v>16689.310000000001</v>
      </c>
      <c r="H546" s="491">
        <v>0</v>
      </c>
      <c r="I546" s="491">
        <v>47513.7</v>
      </c>
      <c r="J546" s="491">
        <v>0</v>
      </c>
      <c r="K546" s="491">
        <v>0</v>
      </c>
    </row>
    <row r="547" spans="1:11" ht="30" x14ac:dyDescent="0.25">
      <c r="A547" s="489">
        <v>548</v>
      </c>
      <c r="B547" s="488" t="s">
        <v>23386</v>
      </c>
      <c r="C547" s="489" t="s">
        <v>87</v>
      </c>
      <c r="D547" s="490">
        <v>77276.28</v>
      </c>
      <c r="E547" s="487"/>
      <c r="F547" s="488" t="s">
        <v>15713</v>
      </c>
      <c r="G547" s="491">
        <v>29762.58</v>
      </c>
      <c r="H547" s="491">
        <v>0</v>
      </c>
      <c r="I547" s="491">
        <v>47513.7</v>
      </c>
      <c r="J547" s="491">
        <v>0</v>
      </c>
      <c r="K547" s="491">
        <v>0</v>
      </c>
    </row>
    <row r="548" spans="1:11" ht="30" x14ac:dyDescent="0.25">
      <c r="A548" s="489">
        <v>549</v>
      </c>
      <c r="B548" s="488" t="s">
        <v>23424</v>
      </c>
      <c r="C548" s="489" t="s">
        <v>87</v>
      </c>
      <c r="D548" s="490">
        <v>77474.559999999998</v>
      </c>
      <c r="E548" s="487"/>
      <c r="F548" s="488" t="s">
        <v>15713</v>
      </c>
      <c r="G548" s="491">
        <v>22833.81</v>
      </c>
      <c r="H548" s="491">
        <v>2601.94</v>
      </c>
      <c r="I548" s="491">
        <v>52038.81</v>
      </c>
      <c r="J548" s="491">
        <v>0</v>
      </c>
      <c r="K548" s="491">
        <v>0</v>
      </c>
    </row>
    <row r="549" spans="1:11" ht="30" x14ac:dyDescent="0.25">
      <c r="A549" s="489">
        <v>550</v>
      </c>
      <c r="B549" s="488" t="s">
        <v>23454</v>
      </c>
      <c r="C549" s="489" t="s">
        <v>87</v>
      </c>
      <c r="D549" s="490">
        <v>142025.13</v>
      </c>
      <c r="E549" s="487"/>
      <c r="F549" s="488" t="s">
        <v>15713</v>
      </c>
      <c r="G549" s="491">
        <v>70754.58</v>
      </c>
      <c r="H549" s="491">
        <v>3393.84</v>
      </c>
      <c r="I549" s="491">
        <v>67876.710000000006</v>
      </c>
      <c r="J549" s="491">
        <v>0</v>
      </c>
      <c r="K549" s="491">
        <v>0</v>
      </c>
    </row>
    <row r="550" spans="1:11" ht="30" x14ac:dyDescent="0.25">
      <c r="A550" s="489">
        <v>551</v>
      </c>
      <c r="B550" s="488" t="s">
        <v>23455</v>
      </c>
      <c r="C550" s="489" t="s">
        <v>87</v>
      </c>
      <c r="D550" s="490">
        <v>142378.44</v>
      </c>
      <c r="E550" s="487"/>
      <c r="F550" s="488" t="s">
        <v>15713</v>
      </c>
      <c r="G550" s="491">
        <v>71107.89</v>
      </c>
      <c r="H550" s="491">
        <v>3393.84</v>
      </c>
      <c r="I550" s="491">
        <v>67876.710000000006</v>
      </c>
      <c r="J550" s="491">
        <v>0</v>
      </c>
      <c r="K550" s="491">
        <v>0</v>
      </c>
    </row>
    <row r="551" spans="1:11" ht="30" x14ac:dyDescent="0.25">
      <c r="A551" s="489">
        <v>552</v>
      </c>
      <c r="B551" s="488" t="s">
        <v>23813</v>
      </c>
      <c r="C551" s="489" t="s">
        <v>87</v>
      </c>
      <c r="D551" s="490">
        <v>194788.48000000001</v>
      </c>
      <c r="E551" s="487"/>
      <c r="F551" s="488" t="s">
        <v>15713</v>
      </c>
      <c r="G551" s="491">
        <v>40368.959999999999</v>
      </c>
      <c r="H551" s="491">
        <v>7353.31</v>
      </c>
      <c r="I551" s="491">
        <v>147066.21</v>
      </c>
      <c r="J551" s="491">
        <v>0</v>
      </c>
      <c r="K551" s="491">
        <v>0</v>
      </c>
    </row>
    <row r="552" spans="1:11" x14ac:dyDescent="0.25">
      <c r="A552" s="489">
        <v>553</v>
      </c>
      <c r="B552" s="488" t="s">
        <v>20447</v>
      </c>
      <c r="C552" s="489" t="s">
        <v>87</v>
      </c>
      <c r="D552" s="490">
        <v>61097.599999999999</v>
      </c>
      <c r="E552" s="487"/>
      <c r="F552" s="488" t="s">
        <v>15793</v>
      </c>
      <c r="G552" s="491">
        <v>0</v>
      </c>
      <c r="H552" s="491">
        <v>0</v>
      </c>
      <c r="I552" s="491">
        <v>61097.599999999999</v>
      </c>
      <c r="J552" s="491">
        <v>0</v>
      </c>
      <c r="K552" s="491">
        <v>0</v>
      </c>
    </row>
    <row r="553" spans="1:11" ht="30" x14ac:dyDescent="0.25">
      <c r="A553" s="489">
        <v>555</v>
      </c>
      <c r="B553" s="488" t="s">
        <v>24388</v>
      </c>
      <c r="C553" s="489" t="s">
        <v>87</v>
      </c>
      <c r="D553" s="490">
        <v>2913066.69</v>
      </c>
      <c r="E553" s="487"/>
      <c r="F553" s="488" t="s">
        <v>15713</v>
      </c>
      <c r="G553" s="491">
        <v>751193.38</v>
      </c>
      <c r="H553" s="491">
        <v>102946.35</v>
      </c>
      <c r="I553" s="491">
        <v>2058926.96</v>
      </c>
      <c r="J553" s="491">
        <v>0</v>
      </c>
      <c r="K553" s="491">
        <v>0</v>
      </c>
    </row>
    <row r="554" spans="1:11" ht="30" x14ac:dyDescent="0.25">
      <c r="A554" s="489">
        <v>556</v>
      </c>
      <c r="B554" s="488" t="s">
        <v>24418</v>
      </c>
      <c r="C554" s="489" t="s">
        <v>87</v>
      </c>
      <c r="D554" s="490">
        <v>176152.53</v>
      </c>
      <c r="E554" s="487"/>
      <c r="F554" s="488" t="s">
        <v>15713</v>
      </c>
      <c r="G554" s="491">
        <v>112009.04</v>
      </c>
      <c r="H554" s="491">
        <v>3054.45</v>
      </c>
      <c r="I554" s="491">
        <v>61089.04</v>
      </c>
      <c r="J554" s="491">
        <v>0</v>
      </c>
      <c r="K554" s="491">
        <v>0</v>
      </c>
    </row>
    <row r="555" spans="1:11" ht="30" x14ac:dyDescent="0.25">
      <c r="A555" s="489">
        <v>557</v>
      </c>
      <c r="B555" s="488" t="s">
        <v>24419</v>
      </c>
      <c r="C555" s="489" t="s">
        <v>87</v>
      </c>
      <c r="D555" s="490">
        <v>610617.53</v>
      </c>
      <c r="E555" s="487"/>
      <c r="F555" s="488" t="s">
        <v>15713</v>
      </c>
      <c r="G555" s="491">
        <v>474229.46</v>
      </c>
      <c r="H555" s="491">
        <v>6494.67</v>
      </c>
      <c r="I555" s="491">
        <v>129893.4</v>
      </c>
      <c r="J555" s="491">
        <v>0</v>
      </c>
      <c r="K555" s="491">
        <v>0</v>
      </c>
    </row>
    <row r="556" spans="1:11" ht="30" x14ac:dyDescent="0.25">
      <c r="A556" s="489">
        <v>558</v>
      </c>
      <c r="B556" s="488" t="s">
        <v>24423</v>
      </c>
      <c r="C556" s="489" t="s">
        <v>87</v>
      </c>
      <c r="D556" s="490">
        <v>658740.04</v>
      </c>
      <c r="E556" s="487"/>
      <c r="F556" s="488" t="s">
        <v>15713</v>
      </c>
      <c r="G556" s="491">
        <v>414685.93</v>
      </c>
      <c r="H556" s="491">
        <v>11621.62</v>
      </c>
      <c r="I556" s="491">
        <v>232432.49</v>
      </c>
      <c r="J556" s="491">
        <v>0</v>
      </c>
      <c r="K556" s="491">
        <v>0</v>
      </c>
    </row>
    <row r="557" spans="1:11" ht="30" x14ac:dyDescent="0.25">
      <c r="A557" s="489">
        <v>559</v>
      </c>
      <c r="B557" s="488" t="s">
        <v>24619</v>
      </c>
      <c r="C557" s="489" t="s">
        <v>87</v>
      </c>
      <c r="D557" s="490">
        <v>64644.76</v>
      </c>
      <c r="E557" s="487"/>
      <c r="F557" s="488" t="s">
        <v>15713</v>
      </c>
      <c r="G557" s="491">
        <v>14755.37</v>
      </c>
      <c r="H557" s="491">
        <v>2375.69</v>
      </c>
      <c r="I557" s="491">
        <v>47513.7</v>
      </c>
      <c r="J557" s="491">
        <v>0</v>
      </c>
      <c r="K557" s="491">
        <v>0</v>
      </c>
    </row>
    <row r="558" spans="1:11" ht="30" x14ac:dyDescent="0.25">
      <c r="A558" s="489">
        <v>560</v>
      </c>
      <c r="B558" s="488" t="s">
        <v>24643</v>
      </c>
      <c r="C558" s="489" t="s">
        <v>87</v>
      </c>
      <c r="D558" s="490">
        <v>67994.61</v>
      </c>
      <c r="E558" s="487"/>
      <c r="F558" s="488" t="s">
        <v>15713</v>
      </c>
      <c r="G558" s="491">
        <v>13353.86</v>
      </c>
      <c r="H558" s="491">
        <v>2601.94</v>
      </c>
      <c r="I558" s="491">
        <v>52038.81</v>
      </c>
      <c r="J558" s="491">
        <v>0</v>
      </c>
      <c r="K558" s="491">
        <v>0</v>
      </c>
    </row>
    <row r="559" spans="1:11" ht="30" x14ac:dyDescent="0.25">
      <c r="A559" s="489">
        <v>561</v>
      </c>
      <c r="B559" s="488" t="s">
        <v>25580</v>
      </c>
      <c r="C559" s="489" t="s">
        <v>87</v>
      </c>
      <c r="D559" s="490">
        <v>84988.86</v>
      </c>
      <c r="E559" s="487"/>
      <c r="F559" s="488" t="s">
        <v>15713</v>
      </c>
      <c r="G559" s="491">
        <v>6591.26</v>
      </c>
      <c r="H559" s="491">
        <v>3733.22</v>
      </c>
      <c r="I559" s="491">
        <v>74664.38</v>
      </c>
      <c r="J559" s="491">
        <v>0</v>
      </c>
      <c r="K559" s="491">
        <v>0</v>
      </c>
    </row>
    <row r="560" spans="1:11" ht="30" x14ac:dyDescent="0.25">
      <c r="A560" s="489">
        <v>562</v>
      </c>
      <c r="B560" s="488" t="s">
        <v>25581</v>
      </c>
      <c r="C560" s="489" t="s">
        <v>87</v>
      </c>
      <c r="D560" s="490">
        <v>84988.86</v>
      </c>
      <c r="E560" s="487"/>
      <c r="F560" s="488" t="s">
        <v>15713</v>
      </c>
      <c r="G560" s="491">
        <v>6591.26</v>
      </c>
      <c r="H560" s="491">
        <v>3733.22</v>
      </c>
      <c r="I560" s="491">
        <v>74664.38</v>
      </c>
      <c r="J560" s="491">
        <v>0</v>
      </c>
      <c r="K560" s="491">
        <v>0</v>
      </c>
    </row>
    <row r="561" spans="1:11" x14ac:dyDescent="0.25">
      <c r="A561" s="489">
        <v>563</v>
      </c>
      <c r="B561" s="488" t="s">
        <v>18002</v>
      </c>
      <c r="C561" s="489" t="s">
        <v>92</v>
      </c>
      <c r="D561" s="490">
        <v>99385.84</v>
      </c>
      <c r="E561" s="487"/>
      <c r="F561" s="488" t="s">
        <v>16126</v>
      </c>
      <c r="G561" s="491">
        <v>76885.929999999993</v>
      </c>
      <c r="H561" s="491">
        <v>441.17</v>
      </c>
      <c r="I561" s="491">
        <v>22058.74</v>
      </c>
      <c r="J561" s="491">
        <v>0</v>
      </c>
      <c r="K561" s="491">
        <v>0</v>
      </c>
    </row>
    <row r="562" spans="1:11" x14ac:dyDescent="0.25">
      <c r="A562" s="489">
        <v>564</v>
      </c>
      <c r="B562" s="488" t="s">
        <v>18004</v>
      </c>
      <c r="C562" s="489" t="s">
        <v>92</v>
      </c>
      <c r="D562" s="490">
        <v>119902.27</v>
      </c>
      <c r="E562" s="487"/>
      <c r="F562" s="488" t="s">
        <v>16126</v>
      </c>
      <c r="G562" s="491">
        <v>97402.36</v>
      </c>
      <c r="H562" s="491">
        <v>441.17</v>
      </c>
      <c r="I562" s="491">
        <v>22058.74</v>
      </c>
      <c r="J562" s="491">
        <v>0</v>
      </c>
      <c r="K562" s="491">
        <v>0</v>
      </c>
    </row>
    <row r="563" spans="1:11" x14ac:dyDescent="0.25">
      <c r="A563" s="489">
        <v>565</v>
      </c>
      <c r="B563" s="488" t="s">
        <v>19242</v>
      </c>
      <c r="C563" s="489" t="s">
        <v>92</v>
      </c>
      <c r="D563" s="490">
        <v>7177.21</v>
      </c>
      <c r="E563" s="487"/>
      <c r="F563" s="488" t="s">
        <v>16126</v>
      </c>
      <c r="G563" s="491">
        <v>460.32</v>
      </c>
      <c r="H563" s="491">
        <v>319.85000000000002</v>
      </c>
      <c r="I563" s="491">
        <v>6397.04</v>
      </c>
      <c r="J563" s="491">
        <v>0</v>
      </c>
      <c r="K563" s="491">
        <v>0</v>
      </c>
    </row>
    <row r="564" spans="1:11" x14ac:dyDescent="0.25">
      <c r="A564" s="489">
        <v>566</v>
      </c>
      <c r="B564" s="488" t="s">
        <v>19252</v>
      </c>
      <c r="C564" s="489" t="s">
        <v>92</v>
      </c>
      <c r="D564" s="490">
        <v>30718.15</v>
      </c>
      <c r="E564" s="487"/>
      <c r="F564" s="488" t="s">
        <v>16126</v>
      </c>
      <c r="G564" s="491">
        <v>24321.11</v>
      </c>
      <c r="H564" s="491">
        <v>0</v>
      </c>
      <c r="I564" s="491">
        <v>6397.04</v>
      </c>
      <c r="J564" s="491">
        <v>0</v>
      </c>
      <c r="K564" s="491">
        <v>0</v>
      </c>
    </row>
    <row r="565" spans="1:11" x14ac:dyDescent="0.25">
      <c r="A565" s="489">
        <v>567</v>
      </c>
      <c r="B565" s="488" t="s">
        <v>19505</v>
      </c>
      <c r="C565" s="489" t="s">
        <v>92</v>
      </c>
      <c r="D565" s="490">
        <v>22431.9</v>
      </c>
      <c r="E565" s="487"/>
      <c r="F565" s="488" t="s">
        <v>16126</v>
      </c>
      <c r="G565" s="491">
        <v>9931.94</v>
      </c>
      <c r="H565" s="491">
        <v>245.1</v>
      </c>
      <c r="I565" s="491">
        <v>12254.86</v>
      </c>
      <c r="J565" s="491">
        <v>0</v>
      </c>
      <c r="K565" s="491">
        <v>0</v>
      </c>
    </row>
    <row r="566" spans="1:11" x14ac:dyDescent="0.25">
      <c r="A566" s="489">
        <v>568</v>
      </c>
      <c r="B566" s="488" t="s">
        <v>19506</v>
      </c>
      <c r="C566" s="489" t="s">
        <v>92</v>
      </c>
      <c r="D566" s="490">
        <v>53045.73</v>
      </c>
      <c r="E566" s="487"/>
      <c r="F566" s="488" t="s">
        <v>16126</v>
      </c>
      <c r="G566" s="491">
        <v>40545.769999999997</v>
      </c>
      <c r="H566" s="491">
        <v>245.1</v>
      </c>
      <c r="I566" s="491">
        <v>12254.86</v>
      </c>
      <c r="J566" s="491">
        <v>0</v>
      </c>
      <c r="K566" s="491">
        <v>0</v>
      </c>
    </row>
    <row r="567" spans="1:11" x14ac:dyDescent="0.25">
      <c r="A567" s="489">
        <v>569</v>
      </c>
      <c r="B567" s="488" t="s">
        <v>20249</v>
      </c>
      <c r="C567" s="489" t="s">
        <v>87</v>
      </c>
      <c r="D567" s="490">
        <v>134034.6</v>
      </c>
      <c r="E567" s="487"/>
      <c r="F567" s="488" t="s">
        <v>16126</v>
      </c>
      <c r="G567" s="491">
        <v>101534.72</v>
      </c>
      <c r="H567" s="491">
        <v>637.25</v>
      </c>
      <c r="I567" s="491">
        <v>31862.63</v>
      </c>
      <c r="J567" s="491">
        <v>0</v>
      </c>
      <c r="K567" s="491">
        <v>0</v>
      </c>
    </row>
    <row r="568" spans="1:11" x14ac:dyDescent="0.25">
      <c r="A568" s="489">
        <v>570</v>
      </c>
      <c r="B568" s="488" t="s">
        <v>20246</v>
      </c>
      <c r="C568" s="489" t="s">
        <v>87</v>
      </c>
      <c r="D568" s="490">
        <v>134258.04999999999</v>
      </c>
      <c r="E568" s="487"/>
      <c r="F568" s="488" t="s">
        <v>16126</v>
      </c>
      <c r="G568" s="491">
        <v>101758.17</v>
      </c>
      <c r="H568" s="491">
        <v>637.25</v>
      </c>
      <c r="I568" s="491">
        <v>31862.63</v>
      </c>
      <c r="J568" s="491">
        <v>0</v>
      </c>
      <c r="K568" s="491">
        <v>0</v>
      </c>
    </row>
    <row r="569" spans="1:11" x14ac:dyDescent="0.25">
      <c r="A569" s="489">
        <v>571</v>
      </c>
      <c r="B569" s="488" t="s">
        <v>20247</v>
      </c>
      <c r="C569" s="489" t="s">
        <v>87</v>
      </c>
      <c r="D569" s="490">
        <v>178527.63</v>
      </c>
      <c r="E569" s="487"/>
      <c r="F569" s="488" t="s">
        <v>16126</v>
      </c>
      <c r="G569" s="491">
        <v>146027.75</v>
      </c>
      <c r="H569" s="491">
        <v>637.25</v>
      </c>
      <c r="I569" s="491">
        <v>31862.63</v>
      </c>
      <c r="J569" s="491">
        <v>0</v>
      </c>
      <c r="K569" s="491">
        <v>0</v>
      </c>
    </row>
    <row r="570" spans="1:11" x14ac:dyDescent="0.25">
      <c r="A570" s="489">
        <v>572</v>
      </c>
      <c r="B570" s="488" t="s">
        <v>20250</v>
      </c>
      <c r="C570" s="489" t="s">
        <v>87</v>
      </c>
      <c r="D570" s="490">
        <v>6999.97</v>
      </c>
      <c r="E570" s="487"/>
      <c r="F570" s="488" t="s">
        <v>16126</v>
      </c>
      <c r="G570" s="491">
        <v>0</v>
      </c>
      <c r="H570" s="491">
        <v>137.25</v>
      </c>
      <c r="I570" s="491">
        <v>6862.72</v>
      </c>
      <c r="J570" s="491">
        <v>0</v>
      </c>
      <c r="K570" s="491">
        <v>0</v>
      </c>
    </row>
    <row r="571" spans="1:11" x14ac:dyDescent="0.25">
      <c r="A571" s="489">
        <v>573</v>
      </c>
      <c r="B571" s="488" t="s">
        <v>20251</v>
      </c>
      <c r="C571" s="489" t="s">
        <v>87</v>
      </c>
      <c r="D571" s="490">
        <v>6999.97</v>
      </c>
      <c r="E571" s="487"/>
      <c r="F571" s="488" t="s">
        <v>16126</v>
      </c>
      <c r="G571" s="491">
        <v>0</v>
      </c>
      <c r="H571" s="491">
        <v>137.25</v>
      </c>
      <c r="I571" s="491">
        <v>6862.72</v>
      </c>
      <c r="J571" s="491">
        <v>0</v>
      </c>
      <c r="K571" s="491">
        <v>0</v>
      </c>
    </row>
    <row r="572" spans="1:11" x14ac:dyDescent="0.25">
      <c r="A572" s="489">
        <v>574</v>
      </c>
      <c r="B572" s="488" t="s">
        <v>20252</v>
      </c>
      <c r="C572" s="489" t="s">
        <v>87</v>
      </c>
      <c r="D572" s="490">
        <v>6999.97</v>
      </c>
      <c r="E572" s="487"/>
      <c r="F572" s="488" t="s">
        <v>16126</v>
      </c>
      <c r="G572" s="491">
        <v>0</v>
      </c>
      <c r="H572" s="491">
        <v>137.25</v>
      </c>
      <c r="I572" s="491">
        <v>6862.72</v>
      </c>
      <c r="J572" s="491">
        <v>0</v>
      </c>
      <c r="K572" s="491">
        <v>0</v>
      </c>
    </row>
    <row r="573" spans="1:11" x14ac:dyDescent="0.25">
      <c r="A573" s="489">
        <v>575</v>
      </c>
      <c r="B573" s="488" t="s">
        <v>20253</v>
      </c>
      <c r="C573" s="489" t="s">
        <v>87</v>
      </c>
      <c r="D573" s="490">
        <v>6999.97</v>
      </c>
      <c r="E573" s="487"/>
      <c r="F573" s="488" t="s">
        <v>16126</v>
      </c>
      <c r="G573" s="491">
        <v>0</v>
      </c>
      <c r="H573" s="491">
        <v>137.25</v>
      </c>
      <c r="I573" s="491">
        <v>6862.72</v>
      </c>
      <c r="J573" s="491">
        <v>0</v>
      </c>
      <c r="K573" s="491">
        <v>0</v>
      </c>
    </row>
    <row r="574" spans="1:11" x14ac:dyDescent="0.25">
      <c r="A574" s="489">
        <v>576</v>
      </c>
      <c r="B574" s="488" t="s">
        <v>20254</v>
      </c>
      <c r="C574" s="489" t="s">
        <v>87</v>
      </c>
      <c r="D574" s="490">
        <v>6999.97</v>
      </c>
      <c r="E574" s="487"/>
      <c r="F574" s="488" t="s">
        <v>16126</v>
      </c>
      <c r="G574" s="491">
        <v>0</v>
      </c>
      <c r="H574" s="491">
        <v>137.25</v>
      </c>
      <c r="I574" s="491">
        <v>6862.72</v>
      </c>
      <c r="J574" s="491">
        <v>0</v>
      </c>
      <c r="K574" s="491">
        <v>0</v>
      </c>
    </row>
    <row r="575" spans="1:11" x14ac:dyDescent="0.25">
      <c r="A575" s="489">
        <v>577</v>
      </c>
      <c r="B575" s="488" t="s">
        <v>20255</v>
      </c>
      <c r="C575" s="489" t="s">
        <v>87</v>
      </c>
      <c r="D575" s="490">
        <v>6999.97</v>
      </c>
      <c r="E575" s="487"/>
      <c r="F575" s="488" t="s">
        <v>16126</v>
      </c>
      <c r="G575" s="491">
        <v>0</v>
      </c>
      <c r="H575" s="491">
        <v>137.25</v>
      </c>
      <c r="I575" s="491">
        <v>6862.72</v>
      </c>
      <c r="J575" s="491">
        <v>0</v>
      </c>
      <c r="K575" s="491">
        <v>0</v>
      </c>
    </row>
    <row r="576" spans="1:11" x14ac:dyDescent="0.25">
      <c r="A576" s="489">
        <v>578</v>
      </c>
      <c r="B576" s="488" t="s">
        <v>20256</v>
      </c>
      <c r="C576" s="489" t="s">
        <v>87</v>
      </c>
      <c r="D576" s="490">
        <v>6999.97</v>
      </c>
      <c r="E576" s="487"/>
      <c r="F576" s="488" t="s">
        <v>16126</v>
      </c>
      <c r="G576" s="491">
        <v>0</v>
      </c>
      <c r="H576" s="491">
        <v>137.25</v>
      </c>
      <c r="I576" s="491">
        <v>6862.72</v>
      </c>
      <c r="J576" s="491">
        <v>0</v>
      </c>
      <c r="K576" s="491">
        <v>0</v>
      </c>
    </row>
    <row r="577" spans="1:11" x14ac:dyDescent="0.25">
      <c r="A577" s="489">
        <v>579</v>
      </c>
      <c r="B577" s="488" t="s">
        <v>20257</v>
      </c>
      <c r="C577" s="489" t="s">
        <v>87</v>
      </c>
      <c r="D577" s="490">
        <v>6999.97</v>
      </c>
      <c r="E577" s="487"/>
      <c r="F577" s="488" t="s">
        <v>16126</v>
      </c>
      <c r="G577" s="491">
        <v>0</v>
      </c>
      <c r="H577" s="491">
        <v>137.25</v>
      </c>
      <c r="I577" s="491">
        <v>6862.72</v>
      </c>
      <c r="J577" s="491">
        <v>0</v>
      </c>
      <c r="K577" s="491">
        <v>0</v>
      </c>
    </row>
    <row r="578" spans="1:11" x14ac:dyDescent="0.25">
      <c r="A578" s="489">
        <v>580</v>
      </c>
      <c r="B578" s="488" t="s">
        <v>20258</v>
      </c>
      <c r="C578" s="489" t="s">
        <v>87</v>
      </c>
      <c r="D578" s="490">
        <v>6999.97</v>
      </c>
      <c r="E578" s="487"/>
      <c r="F578" s="488" t="s">
        <v>16126</v>
      </c>
      <c r="G578" s="491">
        <v>0</v>
      </c>
      <c r="H578" s="491">
        <v>137.25</v>
      </c>
      <c r="I578" s="491">
        <v>6862.72</v>
      </c>
      <c r="J578" s="491">
        <v>0</v>
      </c>
      <c r="K578" s="491">
        <v>0</v>
      </c>
    </row>
    <row r="579" spans="1:11" x14ac:dyDescent="0.25">
      <c r="A579" s="489">
        <v>581</v>
      </c>
      <c r="B579" s="488" t="s">
        <v>21439</v>
      </c>
      <c r="C579" s="489" t="s">
        <v>80</v>
      </c>
      <c r="D579" s="490">
        <v>120871.01</v>
      </c>
      <c r="E579" s="487"/>
      <c r="F579" s="488" t="s">
        <v>16126</v>
      </c>
      <c r="G579" s="491">
        <v>80871.16</v>
      </c>
      <c r="H579" s="491">
        <v>784.31</v>
      </c>
      <c r="I579" s="491">
        <v>39215.54</v>
      </c>
      <c r="J579" s="491">
        <v>0</v>
      </c>
      <c r="K579" s="491">
        <v>0</v>
      </c>
    </row>
    <row r="580" spans="1:11" x14ac:dyDescent="0.25">
      <c r="A580" s="489">
        <v>582</v>
      </c>
      <c r="B580" s="488" t="s">
        <v>21445</v>
      </c>
      <c r="C580" s="489" t="s">
        <v>80</v>
      </c>
      <c r="D580" s="490">
        <v>170122.78</v>
      </c>
      <c r="E580" s="487"/>
      <c r="F580" s="488" t="s">
        <v>16126</v>
      </c>
      <c r="G580" s="491">
        <v>130122.93</v>
      </c>
      <c r="H580" s="491">
        <v>784.31</v>
      </c>
      <c r="I580" s="491">
        <v>39215.54</v>
      </c>
      <c r="J580" s="491">
        <v>0</v>
      </c>
      <c r="K580" s="491">
        <v>0</v>
      </c>
    </row>
    <row r="581" spans="1:11" x14ac:dyDescent="0.25">
      <c r="A581" s="489">
        <v>583</v>
      </c>
      <c r="B581" s="488" t="s">
        <v>21447</v>
      </c>
      <c r="C581" s="489" t="s">
        <v>92</v>
      </c>
      <c r="D581" s="490">
        <v>120781.55</v>
      </c>
      <c r="E581" s="487"/>
      <c r="F581" s="488" t="s">
        <v>16126</v>
      </c>
      <c r="G581" s="491">
        <v>80781.7</v>
      </c>
      <c r="H581" s="491">
        <v>784.31</v>
      </c>
      <c r="I581" s="491">
        <v>39215.54</v>
      </c>
      <c r="J581" s="491">
        <v>0</v>
      </c>
      <c r="K581" s="491">
        <v>0</v>
      </c>
    </row>
    <row r="582" spans="1:11" x14ac:dyDescent="0.25">
      <c r="A582" s="489">
        <v>584</v>
      </c>
      <c r="B582" s="488" t="s">
        <v>21448</v>
      </c>
      <c r="C582" s="489" t="s">
        <v>92</v>
      </c>
      <c r="D582" s="490">
        <v>73228.160000000003</v>
      </c>
      <c r="E582" s="487"/>
      <c r="F582" s="488" t="s">
        <v>16126</v>
      </c>
      <c r="G582" s="491">
        <v>33228.31</v>
      </c>
      <c r="H582" s="491">
        <v>784.31</v>
      </c>
      <c r="I582" s="491">
        <v>39215.54</v>
      </c>
      <c r="J582" s="491">
        <v>0</v>
      </c>
      <c r="K582" s="491">
        <v>0</v>
      </c>
    </row>
    <row r="583" spans="1:11" x14ac:dyDescent="0.25">
      <c r="A583" s="489">
        <v>585</v>
      </c>
      <c r="B583" s="488" t="s">
        <v>21788</v>
      </c>
      <c r="C583" s="489" t="s">
        <v>80</v>
      </c>
      <c r="D583" s="490">
        <v>12934.37</v>
      </c>
      <c r="E583" s="487"/>
      <c r="F583" s="488" t="s">
        <v>16126</v>
      </c>
      <c r="G583" s="491">
        <v>5434.4</v>
      </c>
      <c r="H583" s="491">
        <v>147.06</v>
      </c>
      <c r="I583" s="491">
        <v>7352.91</v>
      </c>
      <c r="J583" s="491">
        <v>0</v>
      </c>
      <c r="K583" s="491">
        <v>0</v>
      </c>
    </row>
    <row r="584" spans="1:11" x14ac:dyDescent="0.25">
      <c r="A584" s="489">
        <v>586</v>
      </c>
      <c r="B584" s="488" t="s">
        <v>21790</v>
      </c>
      <c r="C584" s="489" t="s">
        <v>80</v>
      </c>
      <c r="D584" s="490">
        <v>8815.81</v>
      </c>
      <c r="E584" s="487"/>
      <c r="F584" s="488" t="s">
        <v>16126</v>
      </c>
      <c r="G584" s="491">
        <v>1315.84</v>
      </c>
      <c r="H584" s="491">
        <v>147.06</v>
      </c>
      <c r="I584" s="491">
        <v>7352.91</v>
      </c>
      <c r="J584" s="491">
        <v>0</v>
      </c>
      <c r="K584" s="491">
        <v>0</v>
      </c>
    </row>
    <row r="585" spans="1:11" x14ac:dyDescent="0.25">
      <c r="A585" s="489">
        <v>587</v>
      </c>
      <c r="B585" s="488" t="s">
        <v>22545</v>
      </c>
      <c r="C585" s="489" t="s">
        <v>87</v>
      </c>
      <c r="D585" s="490">
        <v>178897.72</v>
      </c>
      <c r="E585" s="487"/>
      <c r="F585" s="488" t="s">
        <v>16126</v>
      </c>
      <c r="G585" s="491">
        <v>143897.85</v>
      </c>
      <c r="H585" s="491">
        <v>686.27</v>
      </c>
      <c r="I585" s="491">
        <v>34313.599999999999</v>
      </c>
      <c r="J585" s="491">
        <v>0</v>
      </c>
      <c r="K585" s="491">
        <v>0</v>
      </c>
    </row>
    <row r="586" spans="1:11" x14ac:dyDescent="0.25">
      <c r="A586" s="489">
        <v>588</v>
      </c>
      <c r="B586" s="488" t="s">
        <v>22624</v>
      </c>
      <c r="C586" s="489" t="s">
        <v>87</v>
      </c>
      <c r="D586" s="490">
        <v>98603.78</v>
      </c>
      <c r="E586" s="487"/>
      <c r="F586" s="488" t="s">
        <v>16126</v>
      </c>
      <c r="G586" s="491">
        <v>67353.899999999994</v>
      </c>
      <c r="H586" s="491">
        <v>612.74</v>
      </c>
      <c r="I586" s="491">
        <v>30637.14</v>
      </c>
      <c r="J586" s="491">
        <v>0</v>
      </c>
      <c r="K586" s="491">
        <v>0</v>
      </c>
    </row>
    <row r="587" spans="1:11" x14ac:dyDescent="0.25">
      <c r="A587" s="489">
        <v>589</v>
      </c>
      <c r="B587" s="488" t="s">
        <v>20248</v>
      </c>
      <c r="C587" s="489" t="s">
        <v>87</v>
      </c>
      <c r="D587" s="490">
        <v>6999.97</v>
      </c>
      <c r="E587" s="487"/>
      <c r="F587" s="488" t="s">
        <v>16126</v>
      </c>
      <c r="G587" s="491">
        <v>0</v>
      </c>
      <c r="H587" s="491">
        <v>137.25</v>
      </c>
      <c r="I587" s="491">
        <v>6862.72</v>
      </c>
      <c r="J587" s="491">
        <v>0</v>
      </c>
      <c r="K587" s="491">
        <v>0</v>
      </c>
    </row>
    <row r="588" spans="1:11" x14ac:dyDescent="0.25">
      <c r="A588" s="489">
        <v>590</v>
      </c>
      <c r="B588" s="488" t="s">
        <v>25383</v>
      </c>
      <c r="C588" s="489" t="s">
        <v>92</v>
      </c>
      <c r="D588" s="490">
        <v>58918.01</v>
      </c>
      <c r="E588" s="487"/>
      <c r="F588" s="488" t="s">
        <v>16126</v>
      </c>
      <c r="G588" s="491">
        <v>36418.1</v>
      </c>
      <c r="H588" s="491">
        <v>441.17</v>
      </c>
      <c r="I588" s="491">
        <v>22058.74</v>
      </c>
      <c r="J588" s="491">
        <v>0</v>
      </c>
      <c r="K588" s="491">
        <v>0</v>
      </c>
    </row>
    <row r="589" spans="1:11" x14ac:dyDescent="0.25">
      <c r="A589" s="489">
        <v>591</v>
      </c>
      <c r="B589" s="488" t="s">
        <v>25385</v>
      </c>
      <c r="C589" s="489" t="s">
        <v>92</v>
      </c>
      <c r="D589" s="490">
        <v>61417.01</v>
      </c>
      <c r="E589" s="487"/>
      <c r="F589" s="488" t="s">
        <v>16126</v>
      </c>
      <c r="G589" s="491">
        <v>38917.1</v>
      </c>
      <c r="H589" s="491">
        <v>441.17</v>
      </c>
      <c r="I589" s="491">
        <v>22058.74</v>
      </c>
      <c r="J589" s="491">
        <v>0</v>
      </c>
      <c r="K589" s="491">
        <v>0</v>
      </c>
    </row>
    <row r="590" spans="1:11" x14ac:dyDescent="0.25">
      <c r="A590" s="489">
        <v>592</v>
      </c>
      <c r="B590" s="488" t="s">
        <v>25380</v>
      </c>
      <c r="C590" s="489" t="s">
        <v>92</v>
      </c>
      <c r="D590" s="490">
        <v>69664.710000000006</v>
      </c>
      <c r="E590" s="487"/>
      <c r="F590" s="488" t="s">
        <v>16126</v>
      </c>
      <c r="G590" s="491">
        <v>44664.800000000003</v>
      </c>
      <c r="H590" s="491">
        <v>490.19</v>
      </c>
      <c r="I590" s="491">
        <v>24509.72</v>
      </c>
      <c r="J590" s="491">
        <v>0</v>
      </c>
      <c r="K590" s="491">
        <v>0</v>
      </c>
    </row>
    <row r="591" spans="1:11" x14ac:dyDescent="0.25">
      <c r="A591" s="489">
        <v>593</v>
      </c>
      <c r="B591" s="488" t="s">
        <v>25382</v>
      </c>
      <c r="C591" s="489" t="s">
        <v>92</v>
      </c>
      <c r="D591" s="490">
        <v>58918.01</v>
      </c>
      <c r="E591" s="487"/>
      <c r="F591" s="488" t="s">
        <v>16126</v>
      </c>
      <c r="G591" s="491">
        <v>36418.1</v>
      </c>
      <c r="H591" s="491">
        <v>441.17</v>
      </c>
      <c r="I591" s="491">
        <v>22058.74</v>
      </c>
      <c r="J591" s="491">
        <v>0</v>
      </c>
      <c r="K591" s="491">
        <v>0</v>
      </c>
    </row>
    <row r="592" spans="1:11" x14ac:dyDescent="0.25">
      <c r="A592" s="489">
        <v>594</v>
      </c>
      <c r="B592" s="488" t="s">
        <v>25384</v>
      </c>
      <c r="C592" s="489" t="s">
        <v>92</v>
      </c>
      <c r="D592" s="490">
        <v>58418.21</v>
      </c>
      <c r="E592" s="487"/>
      <c r="F592" s="488" t="s">
        <v>16126</v>
      </c>
      <c r="G592" s="491">
        <v>35918.300000000003</v>
      </c>
      <c r="H592" s="491">
        <v>441.17</v>
      </c>
      <c r="I592" s="491">
        <v>22058.74</v>
      </c>
      <c r="J592" s="491">
        <v>0</v>
      </c>
      <c r="K592" s="491">
        <v>0</v>
      </c>
    </row>
    <row r="593" spans="1:11" x14ac:dyDescent="0.25">
      <c r="A593" s="489">
        <v>595</v>
      </c>
      <c r="B593" s="488" t="s">
        <v>25381</v>
      </c>
      <c r="C593" s="489" t="s">
        <v>92</v>
      </c>
      <c r="D593" s="490">
        <v>65416.41</v>
      </c>
      <c r="E593" s="487"/>
      <c r="F593" s="488" t="s">
        <v>16126</v>
      </c>
      <c r="G593" s="491">
        <v>40416.5</v>
      </c>
      <c r="H593" s="491">
        <v>490.19</v>
      </c>
      <c r="I593" s="491">
        <v>24509.72</v>
      </c>
      <c r="J593" s="491">
        <v>0</v>
      </c>
      <c r="K593" s="491">
        <v>0</v>
      </c>
    </row>
    <row r="594" spans="1:11" x14ac:dyDescent="0.25">
      <c r="A594" s="489">
        <v>596</v>
      </c>
      <c r="B594" s="488" t="s">
        <v>17447</v>
      </c>
      <c r="C594" s="489" t="s">
        <v>87</v>
      </c>
      <c r="D594" s="490">
        <v>83917.26</v>
      </c>
      <c r="E594" s="487"/>
      <c r="F594" s="488" t="s">
        <v>6935</v>
      </c>
      <c r="G594" s="491">
        <v>47489.46</v>
      </c>
      <c r="H594" s="491">
        <v>0</v>
      </c>
      <c r="I594" s="491">
        <v>36427.800000000003</v>
      </c>
      <c r="J594" s="491">
        <v>0</v>
      </c>
      <c r="K594" s="491">
        <v>0</v>
      </c>
    </row>
    <row r="595" spans="1:11" x14ac:dyDescent="0.25">
      <c r="A595" s="489">
        <v>597</v>
      </c>
      <c r="B595" s="488" t="s">
        <v>17767</v>
      </c>
      <c r="C595" s="489" t="s">
        <v>80</v>
      </c>
      <c r="D595" s="490">
        <v>158642.29999999999</v>
      </c>
      <c r="E595" s="487"/>
      <c r="F595" s="488" t="s">
        <v>6935</v>
      </c>
      <c r="G595" s="491">
        <v>150063.9</v>
      </c>
      <c r="H595" s="491">
        <v>0</v>
      </c>
      <c r="I595" s="491">
        <v>8578.4</v>
      </c>
      <c r="J595" s="491">
        <v>0</v>
      </c>
      <c r="K595" s="491">
        <v>0</v>
      </c>
    </row>
    <row r="596" spans="1:11" x14ac:dyDescent="0.25">
      <c r="A596" s="489">
        <v>598</v>
      </c>
      <c r="B596" s="488" t="s">
        <v>19623</v>
      </c>
      <c r="C596" s="489" t="s">
        <v>80</v>
      </c>
      <c r="D596" s="490">
        <v>70381.460000000006</v>
      </c>
      <c r="E596" s="487"/>
      <c r="F596" s="488" t="s">
        <v>6935</v>
      </c>
      <c r="G596" s="491">
        <v>15505.49</v>
      </c>
      <c r="H596" s="491">
        <v>5856.54</v>
      </c>
      <c r="I596" s="491">
        <v>49019.43</v>
      </c>
      <c r="J596" s="491">
        <v>0</v>
      </c>
      <c r="K596" s="491">
        <v>0</v>
      </c>
    </row>
    <row r="597" spans="1:11" x14ac:dyDescent="0.25">
      <c r="A597" s="489">
        <v>599</v>
      </c>
      <c r="B597" s="488" t="s">
        <v>21164</v>
      </c>
      <c r="C597" s="489" t="s">
        <v>87</v>
      </c>
      <c r="D597" s="490">
        <v>80916.28</v>
      </c>
      <c r="E597" s="487"/>
      <c r="F597" s="488" t="s">
        <v>6935</v>
      </c>
      <c r="G597" s="491">
        <v>51504.62</v>
      </c>
      <c r="H597" s="491">
        <v>0</v>
      </c>
      <c r="I597" s="491">
        <v>29411.66</v>
      </c>
      <c r="J597" s="491">
        <v>0</v>
      </c>
      <c r="K597" s="491">
        <v>0</v>
      </c>
    </row>
    <row r="598" spans="1:11" x14ac:dyDescent="0.25">
      <c r="A598" s="489">
        <v>600</v>
      </c>
      <c r="B598" s="488" t="s">
        <v>21165</v>
      </c>
      <c r="C598" s="489" t="s">
        <v>87</v>
      </c>
      <c r="D598" s="490">
        <v>97899.13</v>
      </c>
      <c r="E598" s="487"/>
      <c r="F598" s="488" t="s">
        <v>6935</v>
      </c>
      <c r="G598" s="491">
        <v>62360.04</v>
      </c>
      <c r="H598" s="491">
        <v>0</v>
      </c>
      <c r="I598" s="491">
        <v>35539.089999999997</v>
      </c>
      <c r="J598" s="491">
        <v>0</v>
      </c>
      <c r="K598" s="491">
        <v>0</v>
      </c>
    </row>
    <row r="599" spans="1:11" x14ac:dyDescent="0.25">
      <c r="A599" s="489">
        <v>601</v>
      </c>
      <c r="B599" s="488" t="s">
        <v>21166</v>
      </c>
      <c r="C599" s="489" t="s">
        <v>87</v>
      </c>
      <c r="D599" s="490">
        <v>124941.9</v>
      </c>
      <c r="E599" s="487"/>
      <c r="F599" s="488" t="s">
        <v>6935</v>
      </c>
      <c r="G599" s="491">
        <v>78373.440000000002</v>
      </c>
      <c r="H599" s="491">
        <v>0</v>
      </c>
      <c r="I599" s="491">
        <v>46568.46</v>
      </c>
      <c r="J599" s="491">
        <v>0</v>
      </c>
      <c r="K599" s="491">
        <v>0</v>
      </c>
    </row>
    <row r="600" spans="1:11" x14ac:dyDescent="0.25">
      <c r="A600" s="489">
        <v>602</v>
      </c>
      <c r="B600" s="488" t="s">
        <v>21167</v>
      </c>
      <c r="C600" s="489" t="s">
        <v>87</v>
      </c>
      <c r="D600" s="490">
        <v>153403.59</v>
      </c>
      <c r="E600" s="487"/>
      <c r="F600" s="488" t="s">
        <v>6935</v>
      </c>
      <c r="G600" s="491">
        <v>94212.63</v>
      </c>
      <c r="H600" s="491">
        <v>2818.62</v>
      </c>
      <c r="I600" s="491">
        <v>56372.34</v>
      </c>
      <c r="J600" s="491">
        <v>0</v>
      </c>
      <c r="K600" s="491">
        <v>0</v>
      </c>
    </row>
    <row r="601" spans="1:11" x14ac:dyDescent="0.25">
      <c r="A601" s="489">
        <v>603</v>
      </c>
      <c r="B601" s="488" t="s">
        <v>21168</v>
      </c>
      <c r="C601" s="489" t="s">
        <v>87</v>
      </c>
      <c r="D601" s="490">
        <v>185185.61</v>
      </c>
      <c r="E601" s="487"/>
      <c r="F601" s="488" t="s">
        <v>6935</v>
      </c>
      <c r="G601" s="491">
        <v>115332.92</v>
      </c>
      <c r="H601" s="491">
        <v>0</v>
      </c>
      <c r="I601" s="491">
        <v>69852.69</v>
      </c>
      <c r="J601" s="491">
        <v>0</v>
      </c>
      <c r="K601" s="491">
        <v>0</v>
      </c>
    </row>
    <row r="602" spans="1:11" x14ac:dyDescent="0.25">
      <c r="A602" s="489">
        <v>604</v>
      </c>
      <c r="B602" s="488" t="s">
        <v>21170</v>
      </c>
      <c r="C602" s="489" t="s">
        <v>87</v>
      </c>
      <c r="D602" s="490">
        <v>98703.5</v>
      </c>
      <c r="E602" s="487"/>
      <c r="F602" s="488" t="s">
        <v>6935</v>
      </c>
      <c r="G602" s="491">
        <v>68752.63</v>
      </c>
      <c r="H602" s="491">
        <v>0</v>
      </c>
      <c r="I602" s="491">
        <v>29950.87</v>
      </c>
      <c r="J602" s="491">
        <v>0</v>
      </c>
      <c r="K602" s="491">
        <v>0</v>
      </c>
    </row>
    <row r="603" spans="1:11" x14ac:dyDescent="0.25">
      <c r="A603" s="489">
        <v>605</v>
      </c>
      <c r="B603" s="488" t="s">
        <v>21171</v>
      </c>
      <c r="C603" s="489" t="s">
        <v>87</v>
      </c>
      <c r="D603" s="490">
        <v>196240.8</v>
      </c>
      <c r="E603" s="487"/>
      <c r="F603" s="488" t="s">
        <v>6935</v>
      </c>
      <c r="G603" s="491">
        <v>174182.06</v>
      </c>
      <c r="H603" s="491">
        <v>0</v>
      </c>
      <c r="I603" s="491">
        <v>22058.74</v>
      </c>
      <c r="J603" s="491">
        <v>0</v>
      </c>
      <c r="K603" s="491">
        <v>0</v>
      </c>
    </row>
    <row r="604" spans="1:11" x14ac:dyDescent="0.25">
      <c r="A604" s="489">
        <v>606</v>
      </c>
      <c r="B604" s="488" t="s">
        <v>21196</v>
      </c>
      <c r="C604" s="489" t="s">
        <v>92</v>
      </c>
      <c r="D604" s="490">
        <v>53977.69</v>
      </c>
      <c r="E604" s="487"/>
      <c r="F604" s="488" t="s">
        <v>6935</v>
      </c>
      <c r="G604" s="491">
        <v>49075.75</v>
      </c>
      <c r="H604" s="491">
        <v>0</v>
      </c>
      <c r="I604" s="491">
        <v>4901.9399999999996</v>
      </c>
      <c r="J604" s="491">
        <v>0</v>
      </c>
      <c r="K604" s="491">
        <v>0</v>
      </c>
    </row>
    <row r="605" spans="1:11" x14ac:dyDescent="0.25">
      <c r="A605" s="489">
        <v>607</v>
      </c>
      <c r="B605" s="488" t="s">
        <v>22611</v>
      </c>
      <c r="C605" s="489" t="s">
        <v>92</v>
      </c>
      <c r="D605" s="490">
        <v>81131.77</v>
      </c>
      <c r="E605" s="487"/>
      <c r="F605" s="488" t="s">
        <v>6935</v>
      </c>
      <c r="G605" s="491">
        <v>72553.37</v>
      </c>
      <c r="H605" s="491">
        <v>0</v>
      </c>
      <c r="I605" s="491">
        <v>8578.4</v>
      </c>
      <c r="J605" s="491">
        <v>0</v>
      </c>
      <c r="K605" s="491">
        <v>0</v>
      </c>
    </row>
    <row r="606" spans="1:11" x14ac:dyDescent="0.25">
      <c r="A606" s="489">
        <v>608</v>
      </c>
      <c r="B606" s="488" t="s">
        <v>22626</v>
      </c>
      <c r="C606" s="489" t="s">
        <v>92</v>
      </c>
      <c r="D606" s="490">
        <v>154488.09</v>
      </c>
      <c r="E606" s="487"/>
      <c r="F606" s="488" t="s">
        <v>6935</v>
      </c>
      <c r="G606" s="491">
        <v>145480.76999999999</v>
      </c>
      <c r="H606" s="491">
        <v>428.92</v>
      </c>
      <c r="I606" s="491">
        <v>8578.4</v>
      </c>
      <c r="J606" s="491">
        <v>0</v>
      </c>
      <c r="K606" s="491">
        <v>0</v>
      </c>
    </row>
    <row r="607" spans="1:11" x14ac:dyDescent="0.25">
      <c r="A607" s="489">
        <v>609</v>
      </c>
      <c r="B607" s="488" t="s">
        <v>22999</v>
      </c>
      <c r="C607" s="489" t="s">
        <v>92</v>
      </c>
      <c r="D607" s="490">
        <v>99761.919999999998</v>
      </c>
      <c r="E607" s="487"/>
      <c r="F607" s="488" t="s">
        <v>6935</v>
      </c>
      <c r="G607" s="491">
        <v>64806.9</v>
      </c>
      <c r="H607" s="491">
        <v>7994.33</v>
      </c>
      <c r="I607" s="491">
        <v>26960.69</v>
      </c>
      <c r="J607" s="491">
        <v>0</v>
      </c>
      <c r="K607" s="491">
        <v>0</v>
      </c>
    </row>
    <row r="608" spans="1:11" x14ac:dyDescent="0.25">
      <c r="A608" s="489">
        <v>610</v>
      </c>
      <c r="B608" s="488" t="s">
        <v>23008</v>
      </c>
      <c r="C608" s="489" t="s">
        <v>92</v>
      </c>
      <c r="D608" s="490">
        <v>103497.33</v>
      </c>
      <c r="E608" s="487"/>
      <c r="F608" s="488" t="s">
        <v>6935</v>
      </c>
      <c r="G608" s="491">
        <v>96144.42</v>
      </c>
      <c r="H608" s="491">
        <v>0</v>
      </c>
      <c r="I608" s="491">
        <v>7352.91</v>
      </c>
      <c r="J608" s="491">
        <v>0</v>
      </c>
      <c r="K608" s="491">
        <v>0</v>
      </c>
    </row>
    <row r="609" spans="1:11" x14ac:dyDescent="0.25">
      <c r="A609" s="489">
        <v>611</v>
      </c>
      <c r="B609" s="488" t="s">
        <v>23082</v>
      </c>
      <c r="C609" s="489" t="s">
        <v>80</v>
      </c>
      <c r="D609" s="490">
        <v>134389.88</v>
      </c>
      <c r="E609" s="487"/>
      <c r="F609" s="488" t="s">
        <v>6935</v>
      </c>
      <c r="G609" s="491">
        <v>128262.45</v>
      </c>
      <c r="H609" s="491">
        <v>0</v>
      </c>
      <c r="I609" s="491">
        <v>6127.43</v>
      </c>
      <c r="J609" s="491">
        <v>0</v>
      </c>
      <c r="K609" s="491">
        <v>0</v>
      </c>
    </row>
    <row r="610" spans="1:11" x14ac:dyDescent="0.25">
      <c r="A610" s="489">
        <v>612</v>
      </c>
      <c r="B610" s="488" t="s">
        <v>24570</v>
      </c>
      <c r="C610" s="489" t="s">
        <v>87</v>
      </c>
      <c r="D610" s="490">
        <v>53727.67</v>
      </c>
      <c r="E610" s="487"/>
      <c r="F610" s="488" t="s">
        <v>6935</v>
      </c>
      <c r="G610" s="491">
        <v>50786.5</v>
      </c>
      <c r="H610" s="491">
        <v>0</v>
      </c>
      <c r="I610" s="491">
        <v>2941.17</v>
      </c>
      <c r="J610" s="491">
        <v>0</v>
      </c>
      <c r="K610" s="491">
        <v>0</v>
      </c>
    </row>
    <row r="611" spans="1:11" x14ac:dyDescent="0.25">
      <c r="A611" s="489">
        <v>613</v>
      </c>
      <c r="B611" s="488" t="s">
        <v>25323</v>
      </c>
      <c r="C611" s="489" t="s">
        <v>92</v>
      </c>
      <c r="D611" s="490">
        <v>30548.799999999999</v>
      </c>
      <c r="E611" s="487"/>
      <c r="F611" s="488" t="s">
        <v>6935</v>
      </c>
      <c r="G611" s="491">
        <v>0</v>
      </c>
      <c r="H611" s="491">
        <v>0</v>
      </c>
      <c r="I611" s="491">
        <v>30548.799999999999</v>
      </c>
      <c r="J611" s="491">
        <v>0</v>
      </c>
      <c r="K611" s="491">
        <v>0</v>
      </c>
    </row>
    <row r="612" spans="1:11" x14ac:dyDescent="0.25">
      <c r="A612" s="489">
        <v>614</v>
      </c>
      <c r="B612" s="488" t="s">
        <v>25321</v>
      </c>
      <c r="C612" s="489" t="s">
        <v>92</v>
      </c>
      <c r="D612" s="490">
        <v>30548.799999999999</v>
      </c>
      <c r="E612" s="487"/>
      <c r="F612" s="488" t="s">
        <v>6935</v>
      </c>
      <c r="G612" s="491">
        <v>0</v>
      </c>
      <c r="H612" s="491">
        <v>0</v>
      </c>
      <c r="I612" s="491">
        <v>30548.799999999999</v>
      </c>
      <c r="J612" s="491">
        <v>0</v>
      </c>
      <c r="K612" s="491">
        <v>0</v>
      </c>
    </row>
    <row r="613" spans="1:11" x14ac:dyDescent="0.25">
      <c r="A613" s="489">
        <v>615</v>
      </c>
      <c r="B613" s="488" t="s">
        <v>25327</v>
      </c>
      <c r="C613" s="489" t="s">
        <v>92</v>
      </c>
      <c r="D613" s="490">
        <v>31569.75</v>
      </c>
      <c r="E613" s="487"/>
      <c r="F613" s="488" t="s">
        <v>6935</v>
      </c>
      <c r="G613" s="491">
        <v>0</v>
      </c>
      <c r="H613" s="491">
        <v>0</v>
      </c>
      <c r="I613" s="491">
        <v>31569.75</v>
      </c>
      <c r="J613" s="491">
        <v>0</v>
      </c>
      <c r="K613" s="491">
        <v>0</v>
      </c>
    </row>
    <row r="614" spans="1:11" x14ac:dyDescent="0.25">
      <c r="A614" s="489">
        <v>616</v>
      </c>
      <c r="B614" s="488" t="s">
        <v>25326</v>
      </c>
      <c r="C614" s="489" t="s">
        <v>92</v>
      </c>
      <c r="D614" s="490">
        <v>200480.81</v>
      </c>
      <c r="E614" s="487"/>
      <c r="F614" s="488" t="s">
        <v>6935</v>
      </c>
      <c r="G614" s="491">
        <v>169932.01</v>
      </c>
      <c r="H614" s="491">
        <v>0</v>
      </c>
      <c r="I614" s="491">
        <v>30548.799999999999</v>
      </c>
      <c r="J614" s="491">
        <v>0</v>
      </c>
      <c r="K614" s="491">
        <v>0</v>
      </c>
    </row>
    <row r="615" spans="1:11" x14ac:dyDescent="0.25">
      <c r="A615" s="489">
        <v>617</v>
      </c>
      <c r="B615" s="488" t="s">
        <v>25392</v>
      </c>
      <c r="C615" s="489" t="s">
        <v>92</v>
      </c>
      <c r="D615" s="490">
        <v>82873.14</v>
      </c>
      <c r="E615" s="487"/>
      <c r="F615" s="488" t="s">
        <v>6935</v>
      </c>
      <c r="G615" s="491">
        <v>74294.740000000005</v>
      </c>
      <c r="H615" s="491">
        <v>0</v>
      </c>
      <c r="I615" s="491">
        <v>8578.4</v>
      </c>
      <c r="J615" s="491">
        <v>0</v>
      </c>
      <c r="K615" s="491">
        <v>0</v>
      </c>
    </row>
    <row r="616" spans="1:11" x14ac:dyDescent="0.25">
      <c r="A616" s="489">
        <v>618</v>
      </c>
      <c r="B616" s="488" t="s">
        <v>25393</v>
      </c>
      <c r="C616" s="489" t="s">
        <v>92</v>
      </c>
      <c r="D616" s="490">
        <v>102734.84</v>
      </c>
      <c r="E616" s="487"/>
      <c r="F616" s="488" t="s">
        <v>6935</v>
      </c>
      <c r="G616" s="491">
        <v>94156.44</v>
      </c>
      <c r="H616" s="491">
        <v>0</v>
      </c>
      <c r="I616" s="491">
        <v>8578.4</v>
      </c>
      <c r="J616" s="491">
        <v>0</v>
      </c>
      <c r="K616" s="491">
        <v>0</v>
      </c>
    </row>
    <row r="617" spans="1:11" x14ac:dyDescent="0.25">
      <c r="A617" s="489">
        <v>619</v>
      </c>
      <c r="B617" s="488" t="s">
        <v>25394</v>
      </c>
      <c r="C617" s="489" t="s">
        <v>92</v>
      </c>
      <c r="D617" s="490">
        <v>117016.2</v>
      </c>
      <c r="E617" s="487"/>
      <c r="F617" s="488" t="s">
        <v>6935</v>
      </c>
      <c r="G617" s="491">
        <v>108437.8</v>
      </c>
      <c r="H617" s="491">
        <v>0</v>
      </c>
      <c r="I617" s="491">
        <v>8578.4</v>
      </c>
      <c r="J617" s="491">
        <v>0</v>
      </c>
      <c r="K617" s="491">
        <v>0</v>
      </c>
    </row>
    <row r="618" spans="1:11" x14ac:dyDescent="0.25">
      <c r="A618" s="489">
        <v>620</v>
      </c>
      <c r="B618" s="488" t="s">
        <v>16568</v>
      </c>
      <c r="C618" s="489" t="s">
        <v>80</v>
      </c>
      <c r="D618" s="490">
        <v>7315</v>
      </c>
      <c r="E618" s="487"/>
      <c r="F618" s="488" t="s">
        <v>16565</v>
      </c>
      <c r="G618" s="491">
        <v>1768.56</v>
      </c>
      <c r="H618" s="491">
        <v>161.55000000000001</v>
      </c>
      <c r="I618" s="491">
        <v>5384.89</v>
      </c>
      <c r="J618" s="491">
        <v>0</v>
      </c>
      <c r="K618" s="491">
        <v>0</v>
      </c>
    </row>
    <row r="619" spans="1:11" ht="30" x14ac:dyDescent="0.25">
      <c r="A619" s="489">
        <v>621</v>
      </c>
      <c r="B619" s="488" t="s">
        <v>16569</v>
      </c>
      <c r="C619" s="489" t="s">
        <v>92</v>
      </c>
      <c r="D619" s="490">
        <v>4513.17</v>
      </c>
      <c r="E619" s="487"/>
      <c r="F619" s="488" t="s">
        <v>16565</v>
      </c>
      <c r="G619" s="491">
        <v>3398.52</v>
      </c>
      <c r="H619" s="491">
        <v>458.51</v>
      </c>
      <c r="I619" s="491">
        <v>656.14</v>
      </c>
      <c r="J619" s="491">
        <v>0</v>
      </c>
      <c r="K619" s="491">
        <v>0</v>
      </c>
    </row>
    <row r="620" spans="1:11" x14ac:dyDescent="0.25">
      <c r="A620" s="489">
        <v>622</v>
      </c>
      <c r="B620" s="488" t="s">
        <v>16570</v>
      </c>
      <c r="C620" s="489" t="s">
        <v>92</v>
      </c>
      <c r="D620" s="490">
        <v>13322.68</v>
      </c>
      <c r="E620" s="487"/>
      <c r="F620" s="488" t="s">
        <v>16565</v>
      </c>
      <c r="G620" s="491">
        <v>6449.2</v>
      </c>
      <c r="H620" s="491">
        <v>0</v>
      </c>
      <c r="I620" s="491">
        <v>6873.48</v>
      </c>
      <c r="J620" s="491">
        <v>0</v>
      </c>
      <c r="K620" s="491">
        <v>0</v>
      </c>
    </row>
    <row r="621" spans="1:11" x14ac:dyDescent="0.25">
      <c r="A621" s="489">
        <v>623</v>
      </c>
      <c r="B621" s="488" t="s">
        <v>16909</v>
      </c>
      <c r="C621" s="489" t="s">
        <v>92</v>
      </c>
      <c r="D621" s="490">
        <v>12676.92</v>
      </c>
      <c r="E621" s="487"/>
      <c r="F621" s="488" t="s">
        <v>16565</v>
      </c>
      <c r="G621" s="491">
        <v>7330.88</v>
      </c>
      <c r="H621" s="491">
        <v>0</v>
      </c>
      <c r="I621" s="491">
        <v>5346.04</v>
      </c>
      <c r="J621" s="491">
        <v>0</v>
      </c>
      <c r="K621" s="491">
        <v>0</v>
      </c>
    </row>
    <row r="622" spans="1:11" x14ac:dyDescent="0.25">
      <c r="A622" s="489">
        <v>624</v>
      </c>
      <c r="B622" s="488" t="s">
        <v>17700</v>
      </c>
      <c r="C622" s="489" t="s">
        <v>92</v>
      </c>
      <c r="D622" s="490">
        <v>7202.44</v>
      </c>
      <c r="E622" s="487"/>
      <c r="F622" s="488" t="s">
        <v>16565</v>
      </c>
      <c r="G622" s="491">
        <v>328.96</v>
      </c>
      <c r="H622" s="491">
        <v>0</v>
      </c>
      <c r="I622" s="491">
        <v>6873.48</v>
      </c>
      <c r="J622" s="491">
        <v>0</v>
      </c>
      <c r="K622" s="491">
        <v>0</v>
      </c>
    </row>
    <row r="623" spans="1:11" ht="30" x14ac:dyDescent="0.25">
      <c r="A623" s="489">
        <v>625</v>
      </c>
      <c r="B623" s="488" t="s">
        <v>24119</v>
      </c>
      <c r="C623" s="489" t="s">
        <v>92</v>
      </c>
      <c r="D623" s="490">
        <v>16131.92</v>
      </c>
      <c r="E623" s="487"/>
      <c r="F623" s="488" t="s">
        <v>16565</v>
      </c>
      <c r="G623" s="491">
        <v>0</v>
      </c>
      <c r="H623" s="491">
        <v>2579.3000000000002</v>
      </c>
      <c r="I623" s="491">
        <v>13552.62</v>
      </c>
      <c r="J623" s="491">
        <v>0</v>
      </c>
      <c r="K623" s="491">
        <v>0</v>
      </c>
    </row>
    <row r="624" spans="1:11" x14ac:dyDescent="0.25">
      <c r="A624" s="489">
        <v>626</v>
      </c>
      <c r="B624" s="488" t="s">
        <v>17737</v>
      </c>
      <c r="C624" s="489" t="s">
        <v>92</v>
      </c>
      <c r="D624" s="490">
        <v>40260.29</v>
      </c>
      <c r="E624" s="487"/>
      <c r="F624" s="488" t="s">
        <v>15948</v>
      </c>
      <c r="G624" s="491">
        <v>34914.25</v>
      </c>
      <c r="H624" s="491">
        <v>0</v>
      </c>
      <c r="I624" s="491">
        <v>5346.04</v>
      </c>
      <c r="J624" s="491">
        <v>0</v>
      </c>
      <c r="K624" s="491">
        <v>0</v>
      </c>
    </row>
    <row r="625" spans="1:11" x14ac:dyDescent="0.25">
      <c r="A625" s="489">
        <v>627</v>
      </c>
      <c r="B625" s="488" t="s">
        <v>19670</v>
      </c>
      <c r="C625" s="489" t="s">
        <v>92</v>
      </c>
      <c r="D625" s="490">
        <v>76504.05</v>
      </c>
      <c r="E625" s="487"/>
      <c r="F625" s="488" t="s">
        <v>16565</v>
      </c>
      <c r="G625" s="491">
        <v>36233.5</v>
      </c>
      <c r="H625" s="491">
        <v>0</v>
      </c>
      <c r="I625" s="491">
        <v>40270.550000000003</v>
      </c>
      <c r="J625" s="491">
        <v>0</v>
      </c>
      <c r="K625" s="491">
        <v>0</v>
      </c>
    </row>
    <row r="626" spans="1:11" x14ac:dyDescent="0.25">
      <c r="A626" s="489">
        <v>628</v>
      </c>
      <c r="B626" s="488" t="s">
        <v>19661</v>
      </c>
      <c r="C626" s="489" t="s">
        <v>80</v>
      </c>
      <c r="D626" s="490">
        <v>4843.0600000000004</v>
      </c>
      <c r="E626" s="487"/>
      <c r="F626" s="488" t="s">
        <v>16565</v>
      </c>
      <c r="G626" s="491">
        <v>1675.48</v>
      </c>
      <c r="H626" s="491">
        <v>0</v>
      </c>
      <c r="I626" s="491">
        <v>3167.58</v>
      </c>
      <c r="J626" s="491">
        <v>0</v>
      </c>
      <c r="K626" s="491">
        <v>0</v>
      </c>
    </row>
    <row r="627" spans="1:11" x14ac:dyDescent="0.25">
      <c r="A627" s="489">
        <v>629</v>
      </c>
      <c r="B627" s="488" t="s">
        <v>19662</v>
      </c>
      <c r="C627" s="489" t="s">
        <v>92</v>
      </c>
      <c r="D627" s="490">
        <v>22248.62</v>
      </c>
      <c r="E627" s="487"/>
      <c r="F627" s="488" t="s">
        <v>16565</v>
      </c>
      <c r="G627" s="491">
        <v>7660.64</v>
      </c>
      <c r="H627" s="491">
        <v>0</v>
      </c>
      <c r="I627" s="491">
        <v>14587.98</v>
      </c>
      <c r="J627" s="491">
        <v>0</v>
      </c>
      <c r="K627" s="491">
        <v>0</v>
      </c>
    </row>
    <row r="628" spans="1:11" x14ac:dyDescent="0.25">
      <c r="A628" s="489">
        <v>630</v>
      </c>
      <c r="B628" s="488" t="s">
        <v>19664</v>
      </c>
      <c r="C628" s="489" t="s">
        <v>80</v>
      </c>
      <c r="D628" s="490">
        <v>5431.64</v>
      </c>
      <c r="E628" s="487"/>
      <c r="F628" s="488" t="s">
        <v>16565</v>
      </c>
      <c r="G628" s="491">
        <v>3334.25</v>
      </c>
      <c r="H628" s="491">
        <v>61.09</v>
      </c>
      <c r="I628" s="491">
        <v>2036.3</v>
      </c>
      <c r="J628" s="491">
        <v>0</v>
      </c>
      <c r="K628" s="491">
        <v>0</v>
      </c>
    </row>
    <row r="629" spans="1:11" x14ac:dyDescent="0.25">
      <c r="A629" s="489">
        <v>631</v>
      </c>
      <c r="B629" s="488" t="s">
        <v>19665</v>
      </c>
      <c r="C629" s="489" t="s">
        <v>92</v>
      </c>
      <c r="D629" s="490">
        <v>22116.04</v>
      </c>
      <c r="E629" s="487"/>
      <c r="F629" s="488" t="s">
        <v>16565</v>
      </c>
      <c r="G629" s="491">
        <v>12561.27</v>
      </c>
      <c r="H629" s="491">
        <v>278.29000000000002</v>
      </c>
      <c r="I629" s="491">
        <v>9276.48</v>
      </c>
      <c r="J629" s="491">
        <v>0</v>
      </c>
      <c r="K629" s="491">
        <v>0</v>
      </c>
    </row>
    <row r="630" spans="1:11" x14ac:dyDescent="0.25">
      <c r="A630" s="489">
        <v>632</v>
      </c>
      <c r="B630" s="488" t="s">
        <v>19666</v>
      </c>
      <c r="C630" s="489" t="s">
        <v>92</v>
      </c>
      <c r="D630" s="490">
        <v>20171.12</v>
      </c>
      <c r="E630" s="487"/>
      <c r="F630" s="488" t="s">
        <v>16565</v>
      </c>
      <c r="G630" s="491">
        <v>3673.18</v>
      </c>
      <c r="H630" s="491">
        <v>0</v>
      </c>
      <c r="I630" s="491">
        <v>16497.939999999999</v>
      </c>
      <c r="J630" s="491">
        <v>0</v>
      </c>
      <c r="K630" s="491">
        <v>0</v>
      </c>
    </row>
    <row r="631" spans="1:11" x14ac:dyDescent="0.25">
      <c r="A631" s="489">
        <v>633</v>
      </c>
      <c r="B631" s="488" t="s">
        <v>19669</v>
      </c>
      <c r="C631" s="489" t="s">
        <v>92</v>
      </c>
      <c r="D631" s="490">
        <v>15512.83</v>
      </c>
      <c r="E631" s="487"/>
      <c r="F631" s="488" t="s">
        <v>16565</v>
      </c>
      <c r="G631" s="491">
        <v>10706.34</v>
      </c>
      <c r="H631" s="491">
        <v>0</v>
      </c>
      <c r="I631" s="491">
        <v>4806.49</v>
      </c>
      <c r="J631" s="491">
        <v>0</v>
      </c>
      <c r="K631" s="491">
        <v>0</v>
      </c>
    </row>
    <row r="632" spans="1:11" x14ac:dyDescent="0.25">
      <c r="A632" s="489">
        <v>634</v>
      </c>
      <c r="B632" s="488" t="s">
        <v>19811</v>
      </c>
      <c r="C632" s="489" t="s">
        <v>92</v>
      </c>
      <c r="D632" s="490">
        <v>7403.99</v>
      </c>
      <c r="E632" s="487"/>
      <c r="F632" s="488" t="s">
        <v>16565</v>
      </c>
      <c r="G632" s="491">
        <v>2320.0300000000002</v>
      </c>
      <c r="H632" s="491">
        <v>242.09</v>
      </c>
      <c r="I632" s="491">
        <v>4841.87</v>
      </c>
      <c r="J632" s="491">
        <v>0</v>
      </c>
      <c r="K632" s="491">
        <v>0</v>
      </c>
    </row>
    <row r="633" spans="1:11" x14ac:dyDescent="0.25">
      <c r="A633" s="489">
        <v>635</v>
      </c>
      <c r="B633" s="488" t="s">
        <v>19815</v>
      </c>
      <c r="C633" s="489" t="s">
        <v>92</v>
      </c>
      <c r="D633" s="490">
        <v>24456.720000000001</v>
      </c>
      <c r="E633" s="487"/>
      <c r="F633" s="488" t="s">
        <v>16565</v>
      </c>
      <c r="G633" s="491">
        <v>7518.09</v>
      </c>
      <c r="H633" s="491">
        <v>806.6</v>
      </c>
      <c r="I633" s="491">
        <v>16132.03</v>
      </c>
      <c r="J633" s="491">
        <v>0</v>
      </c>
      <c r="K633" s="491">
        <v>0</v>
      </c>
    </row>
    <row r="634" spans="1:11" x14ac:dyDescent="0.25">
      <c r="A634" s="489">
        <v>636</v>
      </c>
      <c r="B634" s="488" t="s">
        <v>19816</v>
      </c>
      <c r="C634" s="489" t="s">
        <v>92</v>
      </c>
      <c r="D634" s="490">
        <v>22431.200000000001</v>
      </c>
      <c r="E634" s="487"/>
      <c r="F634" s="488" t="s">
        <v>16565</v>
      </c>
      <c r="G634" s="491">
        <v>5838.68</v>
      </c>
      <c r="H634" s="491">
        <v>2338.41</v>
      </c>
      <c r="I634" s="491">
        <v>14254.11</v>
      </c>
      <c r="J634" s="491">
        <v>0</v>
      </c>
      <c r="K634" s="491">
        <v>0</v>
      </c>
    </row>
    <row r="635" spans="1:11" x14ac:dyDescent="0.25">
      <c r="A635" s="489">
        <v>637</v>
      </c>
      <c r="B635" s="488" t="s">
        <v>19913</v>
      </c>
      <c r="C635" s="489" t="s">
        <v>80</v>
      </c>
      <c r="D635" s="490">
        <v>5038.63</v>
      </c>
      <c r="E635" s="487"/>
      <c r="F635" s="488" t="s">
        <v>16565</v>
      </c>
      <c r="G635" s="491">
        <v>884.58</v>
      </c>
      <c r="H635" s="491">
        <v>81.45</v>
      </c>
      <c r="I635" s="491">
        <v>4072.6</v>
      </c>
      <c r="J635" s="491">
        <v>0</v>
      </c>
      <c r="K635" s="491">
        <v>0</v>
      </c>
    </row>
    <row r="636" spans="1:11" x14ac:dyDescent="0.25">
      <c r="A636" s="489">
        <v>638</v>
      </c>
      <c r="B636" s="488" t="s">
        <v>20695</v>
      </c>
      <c r="C636" s="489" t="s">
        <v>92</v>
      </c>
      <c r="D636" s="490">
        <v>43116.13</v>
      </c>
      <c r="E636" s="487"/>
      <c r="F636" s="488" t="s">
        <v>16565</v>
      </c>
      <c r="G636" s="491">
        <v>377.38</v>
      </c>
      <c r="H636" s="491">
        <v>0</v>
      </c>
      <c r="I636" s="491">
        <v>42738.75</v>
      </c>
      <c r="J636" s="491">
        <v>0</v>
      </c>
      <c r="K636" s="491">
        <v>0</v>
      </c>
    </row>
    <row r="637" spans="1:11" x14ac:dyDescent="0.25">
      <c r="A637" s="489">
        <v>639</v>
      </c>
      <c r="B637" s="488" t="s">
        <v>20828</v>
      </c>
      <c r="C637" s="489" t="s">
        <v>80</v>
      </c>
      <c r="D637" s="490">
        <v>7465.35</v>
      </c>
      <c r="E637" s="487"/>
      <c r="F637" s="488" t="s">
        <v>16565</v>
      </c>
      <c r="G637" s="491">
        <v>1737.45</v>
      </c>
      <c r="H637" s="491">
        <v>0</v>
      </c>
      <c r="I637" s="491">
        <v>5727.9</v>
      </c>
      <c r="J637" s="491">
        <v>0</v>
      </c>
      <c r="K637" s="491">
        <v>0</v>
      </c>
    </row>
    <row r="638" spans="1:11" x14ac:dyDescent="0.25">
      <c r="A638" s="489">
        <v>640</v>
      </c>
      <c r="B638" s="488" t="s">
        <v>21193</v>
      </c>
      <c r="C638" s="489" t="s">
        <v>92</v>
      </c>
      <c r="D638" s="490">
        <v>16750.37</v>
      </c>
      <c r="E638" s="487"/>
      <c r="F638" s="488" t="s">
        <v>16565</v>
      </c>
      <c r="G638" s="491">
        <v>5294.57</v>
      </c>
      <c r="H638" s="491">
        <v>0</v>
      </c>
      <c r="I638" s="491">
        <v>11455.8</v>
      </c>
      <c r="J638" s="491">
        <v>0</v>
      </c>
      <c r="K638" s="491">
        <v>0</v>
      </c>
    </row>
    <row r="639" spans="1:11" ht="30" x14ac:dyDescent="0.25">
      <c r="A639" s="489">
        <v>642</v>
      </c>
      <c r="B639" s="488" t="s">
        <v>24184</v>
      </c>
      <c r="C639" s="489" t="s">
        <v>92</v>
      </c>
      <c r="D639" s="490">
        <v>18432.830000000002</v>
      </c>
      <c r="E639" s="487"/>
      <c r="F639" s="488" t="s">
        <v>16565</v>
      </c>
      <c r="G639" s="491">
        <v>16905.39</v>
      </c>
      <c r="H639" s="491">
        <v>0</v>
      </c>
      <c r="I639" s="491">
        <v>1527.44</v>
      </c>
      <c r="J639" s="491">
        <v>0</v>
      </c>
      <c r="K639" s="491">
        <v>0</v>
      </c>
    </row>
    <row r="640" spans="1:11" x14ac:dyDescent="0.25">
      <c r="A640" s="489">
        <v>643</v>
      </c>
      <c r="B640" s="488" t="s">
        <v>24648</v>
      </c>
      <c r="C640" s="489" t="s">
        <v>80</v>
      </c>
      <c r="D640" s="490">
        <v>4574.38</v>
      </c>
      <c r="E640" s="487"/>
      <c r="F640" s="488" t="s">
        <v>16565</v>
      </c>
      <c r="G640" s="491">
        <v>2588.71</v>
      </c>
      <c r="H640" s="491">
        <v>0</v>
      </c>
      <c r="I640" s="491">
        <v>1985.67</v>
      </c>
      <c r="J640" s="491">
        <v>0</v>
      </c>
      <c r="K640" s="491">
        <v>0</v>
      </c>
    </row>
    <row r="641" spans="1:11" x14ac:dyDescent="0.25">
      <c r="A641" s="489">
        <v>644</v>
      </c>
      <c r="B641" s="488" t="s">
        <v>24649</v>
      </c>
      <c r="C641" s="489" t="s">
        <v>92</v>
      </c>
      <c r="D641" s="490">
        <v>19288.28</v>
      </c>
      <c r="E641" s="487"/>
      <c r="F641" s="488" t="s">
        <v>16565</v>
      </c>
      <c r="G641" s="491">
        <v>7832.48</v>
      </c>
      <c r="H641" s="491">
        <v>0</v>
      </c>
      <c r="I641" s="491">
        <v>11455.8</v>
      </c>
      <c r="J641" s="491">
        <v>0</v>
      </c>
      <c r="K641" s="491">
        <v>0</v>
      </c>
    </row>
    <row r="642" spans="1:11" x14ac:dyDescent="0.25">
      <c r="A642" s="489">
        <v>645</v>
      </c>
      <c r="B642" s="488" t="s">
        <v>24650</v>
      </c>
      <c r="C642" s="489" t="s">
        <v>92</v>
      </c>
      <c r="D642" s="490">
        <v>44700.44</v>
      </c>
      <c r="E642" s="487"/>
      <c r="F642" s="488" t="s">
        <v>16565</v>
      </c>
      <c r="G642" s="491">
        <v>11860.48</v>
      </c>
      <c r="H642" s="491">
        <v>0</v>
      </c>
      <c r="I642" s="491">
        <v>32839.96</v>
      </c>
      <c r="J642" s="491">
        <v>0</v>
      </c>
      <c r="K642" s="491">
        <v>0</v>
      </c>
    </row>
    <row r="643" spans="1:11" x14ac:dyDescent="0.25">
      <c r="A643" s="489">
        <v>646</v>
      </c>
      <c r="B643" s="488" t="s">
        <v>25532</v>
      </c>
      <c r="C643" s="489" t="s">
        <v>92</v>
      </c>
      <c r="D643" s="490">
        <v>8842.84</v>
      </c>
      <c r="E643" s="487"/>
      <c r="F643" s="488" t="s">
        <v>16565</v>
      </c>
      <c r="G643" s="491">
        <v>3249.8</v>
      </c>
      <c r="H643" s="491">
        <v>162.9</v>
      </c>
      <c r="I643" s="491">
        <v>5430.14</v>
      </c>
      <c r="J643" s="491">
        <v>0</v>
      </c>
      <c r="K643" s="491">
        <v>0</v>
      </c>
    </row>
    <row r="644" spans="1:11" x14ac:dyDescent="0.25">
      <c r="A644" s="489">
        <v>647</v>
      </c>
      <c r="B644" s="488" t="s">
        <v>25540</v>
      </c>
      <c r="C644" s="489" t="s">
        <v>92</v>
      </c>
      <c r="D644" s="490">
        <v>47344.58</v>
      </c>
      <c r="E644" s="487"/>
      <c r="F644" s="488" t="s">
        <v>16565</v>
      </c>
      <c r="G644" s="491">
        <v>4356</v>
      </c>
      <c r="H644" s="491">
        <v>0</v>
      </c>
      <c r="I644" s="491">
        <v>42988.58</v>
      </c>
      <c r="J644" s="491">
        <v>0</v>
      </c>
      <c r="K644" s="491">
        <v>0</v>
      </c>
    </row>
    <row r="645" spans="1:11" x14ac:dyDescent="0.25">
      <c r="A645" s="489">
        <v>648</v>
      </c>
      <c r="B645" s="488" t="s">
        <v>16999</v>
      </c>
      <c r="C645" s="489" t="s">
        <v>87</v>
      </c>
      <c r="D645" s="490">
        <v>10692.08</v>
      </c>
      <c r="E645" s="487"/>
      <c r="F645" s="488" t="s">
        <v>16911</v>
      </c>
      <c r="G645" s="491">
        <v>0</v>
      </c>
      <c r="H645" s="491">
        <v>0</v>
      </c>
      <c r="I645" s="491">
        <v>10692.08</v>
      </c>
      <c r="J645" s="491">
        <v>0</v>
      </c>
      <c r="K645" s="491">
        <v>0</v>
      </c>
    </row>
    <row r="646" spans="1:11" ht="30" x14ac:dyDescent="0.25">
      <c r="A646" s="489">
        <v>649</v>
      </c>
      <c r="B646" s="488" t="s">
        <v>18361</v>
      </c>
      <c r="C646" s="489" t="s">
        <v>5086</v>
      </c>
      <c r="D646" s="490">
        <v>150800</v>
      </c>
      <c r="E646" s="487"/>
      <c r="F646" s="488" t="s">
        <v>6124</v>
      </c>
      <c r="G646" s="491">
        <v>0</v>
      </c>
      <c r="H646" s="491">
        <v>0</v>
      </c>
      <c r="I646" s="491">
        <v>150800</v>
      </c>
      <c r="J646" s="491">
        <v>0</v>
      </c>
      <c r="K646" s="491">
        <v>0</v>
      </c>
    </row>
    <row r="647" spans="1:11" x14ac:dyDescent="0.25">
      <c r="A647" s="489">
        <v>650</v>
      </c>
      <c r="B647" s="488" t="s">
        <v>17131</v>
      </c>
      <c r="C647" s="489" t="s">
        <v>87</v>
      </c>
      <c r="D647" s="490">
        <v>39713.440000000002</v>
      </c>
      <c r="E647" s="487"/>
      <c r="F647" s="488" t="s">
        <v>16911</v>
      </c>
      <c r="G647" s="491">
        <v>0</v>
      </c>
      <c r="H647" s="491">
        <v>0</v>
      </c>
      <c r="I647" s="491">
        <v>39713.440000000002</v>
      </c>
      <c r="J647" s="491">
        <v>0</v>
      </c>
      <c r="K647" s="491">
        <v>0</v>
      </c>
    </row>
    <row r="648" spans="1:11" x14ac:dyDescent="0.25">
      <c r="A648" s="489">
        <v>651</v>
      </c>
      <c r="B648" s="488" t="s">
        <v>25464</v>
      </c>
      <c r="C648" s="489" t="s">
        <v>92</v>
      </c>
      <c r="D648" s="490">
        <v>21384.16</v>
      </c>
      <c r="E648" s="487"/>
      <c r="F648" s="488" t="s">
        <v>16911</v>
      </c>
      <c r="G648" s="491">
        <v>0</v>
      </c>
      <c r="H648" s="491">
        <v>0</v>
      </c>
      <c r="I648" s="491">
        <v>21384.16</v>
      </c>
      <c r="J648" s="491">
        <v>0</v>
      </c>
      <c r="K648" s="491">
        <v>0</v>
      </c>
    </row>
    <row r="649" spans="1:11" x14ac:dyDescent="0.25">
      <c r="A649" s="489">
        <v>652</v>
      </c>
      <c r="B649" s="488" t="s">
        <v>25466</v>
      </c>
      <c r="C649" s="489" t="s">
        <v>92</v>
      </c>
      <c r="D649" s="490">
        <v>12983.24</v>
      </c>
      <c r="E649" s="487"/>
      <c r="F649" s="488" t="s">
        <v>16911</v>
      </c>
      <c r="G649" s="491">
        <v>0</v>
      </c>
      <c r="H649" s="491">
        <v>0</v>
      </c>
      <c r="I649" s="491">
        <v>12983.24</v>
      </c>
      <c r="J649" s="491">
        <v>0</v>
      </c>
      <c r="K649" s="491">
        <v>0</v>
      </c>
    </row>
    <row r="650" spans="1:11" x14ac:dyDescent="0.25">
      <c r="A650" s="489">
        <v>653</v>
      </c>
      <c r="B650" s="488" t="s">
        <v>25467</v>
      </c>
      <c r="C650" s="489" t="s">
        <v>92</v>
      </c>
      <c r="D650" s="490">
        <v>196006.16</v>
      </c>
      <c r="E650" s="487"/>
      <c r="F650" s="488" t="s">
        <v>16911</v>
      </c>
      <c r="G650" s="491">
        <v>174622</v>
      </c>
      <c r="H650" s="491">
        <v>0</v>
      </c>
      <c r="I650" s="491">
        <v>21384.16</v>
      </c>
      <c r="J650" s="491">
        <v>0</v>
      </c>
      <c r="K650" s="491">
        <v>0</v>
      </c>
    </row>
    <row r="651" spans="1:11" ht="30" x14ac:dyDescent="0.25">
      <c r="A651" s="489">
        <v>654</v>
      </c>
      <c r="B651" s="488" t="s">
        <v>19683</v>
      </c>
      <c r="C651" s="489" t="s">
        <v>92</v>
      </c>
      <c r="D651" s="490">
        <v>196524.6</v>
      </c>
      <c r="E651" s="487"/>
      <c r="F651" s="488" t="s">
        <v>16911</v>
      </c>
      <c r="G651" s="491">
        <v>174511.89</v>
      </c>
      <c r="H651" s="491">
        <v>1197.4100000000001</v>
      </c>
      <c r="I651" s="491">
        <v>20815.3</v>
      </c>
      <c r="J651" s="491">
        <v>0</v>
      </c>
      <c r="K651" s="491">
        <v>0</v>
      </c>
    </row>
    <row r="652" spans="1:11" x14ac:dyDescent="0.25">
      <c r="A652" s="489">
        <v>655</v>
      </c>
      <c r="B652" s="488" t="s">
        <v>19675</v>
      </c>
      <c r="C652" s="489" t="s">
        <v>92</v>
      </c>
      <c r="D652" s="490">
        <v>146064.24</v>
      </c>
      <c r="E652" s="487"/>
      <c r="F652" s="488" t="s">
        <v>16911</v>
      </c>
      <c r="G652" s="491">
        <v>133081</v>
      </c>
      <c r="H652" s="491">
        <v>0</v>
      </c>
      <c r="I652" s="491">
        <v>12983.24</v>
      </c>
      <c r="J652" s="491">
        <v>0</v>
      </c>
      <c r="K652" s="491">
        <v>0</v>
      </c>
    </row>
    <row r="653" spans="1:11" x14ac:dyDescent="0.25">
      <c r="A653" s="489">
        <v>656</v>
      </c>
      <c r="B653" s="488" t="s">
        <v>16504</v>
      </c>
      <c r="C653" s="489" t="s">
        <v>92</v>
      </c>
      <c r="D653" s="490">
        <v>37207.43</v>
      </c>
      <c r="E653" s="487"/>
      <c r="F653" s="488" t="s">
        <v>16505</v>
      </c>
      <c r="G653" s="491">
        <v>15218.89</v>
      </c>
      <c r="H653" s="491">
        <v>51.62</v>
      </c>
      <c r="I653" s="491">
        <v>21936.91</v>
      </c>
      <c r="J653" s="491">
        <v>0</v>
      </c>
      <c r="K653" s="491">
        <v>0</v>
      </c>
    </row>
    <row r="654" spans="1:11" x14ac:dyDescent="0.25">
      <c r="A654" s="489">
        <v>658</v>
      </c>
      <c r="B654" s="488" t="s">
        <v>25468</v>
      </c>
      <c r="C654" s="489" t="s">
        <v>92</v>
      </c>
      <c r="D654" s="490">
        <v>34412</v>
      </c>
      <c r="E654" s="487"/>
      <c r="F654" s="488" t="s">
        <v>16911</v>
      </c>
      <c r="G654" s="491">
        <v>0</v>
      </c>
      <c r="H654" s="491">
        <v>649.16</v>
      </c>
      <c r="I654" s="491">
        <v>12983.24</v>
      </c>
      <c r="J654" s="491">
        <v>20779.599999999999</v>
      </c>
      <c r="K654" s="491">
        <v>0</v>
      </c>
    </row>
    <row r="655" spans="1:11" ht="30" x14ac:dyDescent="0.25">
      <c r="A655" s="489">
        <v>659</v>
      </c>
      <c r="B655" s="488" t="s">
        <v>24217</v>
      </c>
      <c r="C655" s="489" t="s">
        <v>92</v>
      </c>
      <c r="D655" s="490">
        <v>3738.18</v>
      </c>
      <c r="E655" s="487"/>
      <c r="F655" s="488" t="s">
        <v>16280</v>
      </c>
      <c r="G655" s="491">
        <v>0</v>
      </c>
      <c r="H655" s="491">
        <v>73.3</v>
      </c>
      <c r="I655" s="491">
        <v>3664.88</v>
      </c>
      <c r="J655" s="491">
        <v>0</v>
      </c>
      <c r="K655" s="491">
        <v>0</v>
      </c>
    </row>
    <row r="656" spans="1:11" x14ac:dyDescent="0.25">
      <c r="A656" s="489">
        <v>660</v>
      </c>
      <c r="B656" s="488" t="s">
        <v>22535</v>
      </c>
      <c r="C656" s="489" t="s">
        <v>87</v>
      </c>
      <c r="D656" s="490">
        <v>3054.88</v>
      </c>
      <c r="E656" s="487"/>
      <c r="F656" s="488" t="s">
        <v>16911</v>
      </c>
      <c r="G656" s="491">
        <v>0</v>
      </c>
      <c r="H656" s="491">
        <v>0</v>
      </c>
      <c r="I656" s="491">
        <v>3054.88</v>
      </c>
      <c r="J656" s="491">
        <v>0</v>
      </c>
      <c r="K656" s="491">
        <v>0</v>
      </c>
    </row>
    <row r="657" spans="1:11" x14ac:dyDescent="0.25">
      <c r="A657" s="489">
        <v>661</v>
      </c>
      <c r="B657" s="488" t="s">
        <v>23315</v>
      </c>
      <c r="C657" s="489" t="s">
        <v>87</v>
      </c>
      <c r="D657" s="490">
        <v>30736.59</v>
      </c>
      <c r="E657" s="487"/>
      <c r="F657" s="488" t="s">
        <v>16911</v>
      </c>
      <c r="G657" s="491">
        <v>16989.63</v>
      </c>
      <c r="H657" s="491">
        <v>0</v>
      </c>
      <c r="I657" s="491">
        <v>13746.96</v>
      </c>
      <c r="J657" s="491">
        <v>0</v>
      </c>
      <c r="K657" s="491">
        <v>0</v>
      </c>
    </row>
    <row r="658" spans="1:11" x14ac:dyDescent="0.25">
      <c r="A658" s="489">
        <v>662</v>
      </c>
      <c r="B658" s="488" t="s">
        <v>23316</v>
      </c>
      <c r="C658" s="489" t="s">
        <v>87</v>
      </c>
      <c r="D658" s="490">
        <v>13746.96</v>
      </c>
      <c r="E658" s="487"/>
      <c r="F658" s="488" t="s">
        <v>16911</v>
      </c>
      <c r="G658" s="491">
        <v>0</v>
      </c>
      <c r="H658" s="491">
        <v>0</v>
      </c>
      <c r="I658" s="491">
        <v>13746.96</v>
      </c>
      <c r="J658" s="491">
        <v>0</v>
      </c>
      <c r="K658" s="491">
        <v>0</v>
      </c>
    </row>
    <row r="659" spans="1:11" x14ac:dyDescent="0.25">
      <c r="A659" s="489">
        <v>663</v>
      </c>
      <c r="B659" s="488" t="s">
        <v>23317</v>
      </c>
      <c r="C659" s="489" t="s">
        <v>87</v>
      </c>
      <c r="D659" s="490">
        <v>13746.96</v>
      </c>
      <c r="E659" s="487"/>
      <c r="F659" s="488" t="s">
        <v>16911</v>
      </c>
      <c r="G659" s="491">
        <v>0</v>
      </c>
      <c r="H659" s="491">
        <v>0</v>
      </c>
      <c r="I659" s="491">
        <v>13746.96</v>
      </c>
      <c r="J659" s="491">
        <v>0</v>
      </c>
      <c r="K659" s="491">
        <v>0</v>
      </c>
    </row>
    <row r="660" spans="1:11" x14ac:dyDescent="0.25">
      <c r="A660" s="489">
        <v>664</v>
      </c>
      <c r="B660" s="488" t="s">
        <v>21558</v>
      </c>
      <c r="C660" s="489" t="s">
        <v>92</v>
      </c>
      <c r="D660" s="490">
        <v>62765.4</v>
      </c>
      <c r="E660" s="487"/>
      <c r="F660" s="488" t="s">
        <v>16308</v>
      </c>
      <c r="G660" s="491">
        <v>46728.23</v>
      </c>
      <c r="H660" s="491">
        <v>0</v>
      </c>
      <c r="I660" s="491">
        <v>16037.17</v>
      </c>
      <c r="J660" s="491">
        <v>0</v>
      </c>
      <c r="K660" s="491">
        <v>0</v>
      </c>
    </row>
    <row r="661" spans="1:11" x14ac:dyDescent="0.25">
      <c r="A661" s="489">
        <v>665</v>
      </c>
      <c r="B661" s="488" t="s">
        <v>23318</v>
      </c>
      <c r="C661" s="489" t="s">
        <v>87</v>
      </c>
      <c r="D661" s="490">
        <v>13746.96</v>
      </c>
      <c r="E661" s="487"/>
      <c r="F661" s="488" t="s">
        <v>16911</v>
      </c>
      <c r="G661" s="491">
        <v>0</v>
      </c>
      <c r="H661" s="491">
        <v>0</v>
      </c>
      <c r="I661" s="491">
        <v>13746.96</v>
      </c>
      <c r="J661" s="491">
        <v>0</v>
      </c>
      <c r="K661" s="491">
        <v>0</v>
      </c>
    </row>
    <row r="662" spans="1:11" x14ac:dyDescent="0.25">
      <c r="A662" s="489">
        <v>667</v>
      </c>
      <c r="B662" s="488" t="s">
        <v>23319</v>
      </c>
      <c r="C662" s="489" t="s">
        <v>87</v>
      </c>
      <c r="D662" s="490">
        <v>13746.96</v>
      </c>
      <c r="E662" s="487"/>
      <c r="F662" s="488" t="s">
        <v>16911</v>
      </c>
      <c r="G662" s="491">
        <v>0</v>
      </c>
      <c r="H662" s="491">
        <v>0</v>
      </c>
      <c r="I662" s="491">
        <v>13746.96</v>
      </c>
      <c r="J662" s="491">
        <v>0</v>
      </c>
      <c r="K662" s="491">
        <v>0</v>
      </c>
    </row>
    <row r="663" spans="1:11" x14ac:dyDescent="0.25">
      <c r="A663" s="489">
        <v>668</v>
      </c>
      <c r="B663" s="488" t="s">
        <v>23320</v>
      </c>
      <c r="C663" s="489" t="s">
        <v>87</v>
      </c>
      <c r="D663" s="490">
        <v>13746.96</v>
      </c>
      <c r="E663" s="487"/>
      <c r="F663" s="488" t="s">
        <v>16911</v>
      </c>
      <c r="G663" s="491">
        <v>0</v>
      </c>
      <c r="H663" s="491">
        <v>0</v>
      </c>
      <c r="I663" s="491">
        <v>13746.96</v>
      </c>
      <c r="J663" s="491">
        <v>0</v>
      </c>
      <c r="K663" s="491">
        <v>0</v>
      </c>
    </row>
    <row r="664" spans="1:11" x14ac:dyDescent="0.25">
      <c r="A664" s="489">
        <v>669</v>
      </c>
      <c r="B664" s="488" t="s">
        <v>23538</v>
      </c>
      <c r="C664" s="489" t="s">
        <v>87</v>
      </c>
      <c r="D664" s="490">
        <v>13746.96</v>
      </c>
      <c r="E664" s="487"/>
      <c r="F664" s="488" t="s">
        <v>16911</v>
      </c>
      <c r="G664" s="491">
        <v>0</v>
      </c>
      <c r="H664" s="491">
        <v>0</v>
      </c>
      <c r="I664" s="491">
        <v>13746.96</v>
      </c>
      <c r="J664" s="491">
        <v>0</v>
      </c>
      <c r="K664" s="491">
        <v>0</v>
      </c>
    </row>
    <row r="665" spans="1:11" x14ac:dyDescent="0.25">
      <c r="A665" s="489">
        <v>670</v>
      </c>
      <c r="B665" s="488" t="s">
        <v>23539</v>
      </c>
      <c r="C665" s="489" t="s">
        <v>87</v>
      </c>
      <c r="D665" s="490">
        <v>13746.96</v>
      </c>
      <c r="E665" s="487"/>
      <c r="F665" s="488" t="s">
        <v>16911</v>
      </c>
      <c r="G665" s="491">
        <v>0</v>
      </c>
      <c r="H665" s="491">
        <v>0</v>
      </c>
      <c r="I665" s="491">
        <v>13746.96</v>
      </c>
      <c r="J665" s="491">
        <v>0</v>
      </c>
      <c r="K665" s="491">
        <v>0</v>
      </c>
    </row>
    <row r="666" spans="1:11" x14ac:dyDescent="0.25">
      <c r="A666" s="489">
        <v>671</v>
      </c>
      <c r="B666" s="488" t="s">
        <v>23540</v>
      </c>
      <c r="C666" s="489" t="s">
        <v>87</v>
      </c>
      <c r="D666" s="490">
        <v>13746.96</v>
      </c>
      <c r="E666" s="487"/>
      <c r="F666" s="488" t="s">
        <v>16911</v>
      </c>
      <c r="G666" s="491">
        <v>0</v>
      </c>
      <c r="H666" s="491">
        <v>0</v>
      </c>
      <c r="I666" s="491">
        <v>13746.96</v>
      </c>
      <c r="J666" s="491">
        <v>0</v>
      </c>
      <c r="K666" s="491">
        <v>0</v>
      </c>
    </row>
    <row r="667" spans="1:11" x14ac:dyDescent="0.25">
      <c r="A667" s="489">
        <v>672</v>
      </c>
      <c r="B667" s="488" t="s">
        <v>23541</v>
      </c>
      <c r="C667" s="489" t="s">
        <v>87</v>
      </c>
      <c r="D667" s="490">
        <v>13746.96</v>
      </c>
      <c r="E667" s="487"/>
      <c r="F667" s="488" t="s">
        <v>16911</v>
      </c>
      <c r="G667" s="491">
        <v>0</v>
      </c>
      <c r="H667" s="491">
        <v>0</v>
      </c>
      <c r="I667" s="491">
        <v>13746.96</v>
      </c>
      <c r="J667" s="491">
        <v>0</v>
      </c>
      <c r="K667" s="491">
        <v>0</v>
      </c>
    </row>
    <row r="668" spans="1:11" x14ac:dyDescent="0.25">
      <c r="A668" s="489">
        <v>673</v>
      </c>
      <c r="B668" s="488" t="s">
        <v>23542</v>
      </c>
      <c r="C668" s="489" t="s">
        <v>87</v>
      </c>
      <c r="D668" s="490">
        <v>13746.96</v>
      </c>
      <c r="E668" s="487"/>
      <c r="F668" s="488" t="s">
        <v>16911</v>
      </c>
      <c r="G668" s="491">
        <v>0</v>
      </c>
      <c r="H668" s="491">
        <v>0</v>
      </c>
      <c r="I668" s="491">
        <v>13746.96</v>
      </c>
      <c r="J668" s="491">
        <v>0</v>
      </c>
      <c r="K668" s="491">
        <v>0</v>
      </c>
    </row>
    <row r="669" spans="1:11" x14ac:dyDescent="0.25">
      <c r="A669" s="489">
        <v>674</v>
      </c>
      <c r="B669" s="488" t="s">
        <v>23543</v>
      </c>
      <c r="C669" s="489" t="s">
        <v>87</v>
      </c>
      <c r="D669" s="490">
        <v>13746.96</v>
      </c>
      <c r="E669" s="487"/>
      <c r="F669" s="488" t="s">
        <v>16911</v>
      </c>
      <c r="G669" s="491">
        <v>0</v>
      </c>
      <c r="H669" s="491">
        <v>0</v>
      </c>
      <c r="I669" s="491">
        <v>13746.96</v>
      </c>
      <c r="J669" s="491">
        <v>0</v>
      </c>
      <c r="K669" s="491">
        <v>0</v>
      </c>
    </row>
    <row r="670" spans="1:11" x14ac:dyDescent="0.25">
      <c r="A670" s="489">
        <v>675</v>
      </c>
      <c r="B670" s="488" t="s">
        <v>25391</v>
      </c>
      <c r="C670" s="489" t="s">
        <v>87</v>
      </c>
      <c r="D670" s="490">
        <v>52385.94</v>
      </c>
      <c r="E670" s="487"/>
      <c r="F670" s="488" t="s">
        <v>6935</v>
      </c>
      <c r="G670" s="491">
        <v>38486.230000000003</v>
      </c>
      <c r="H670" s="491">
        <v>0</v>
      </c>
      <c r="I670" s="491">
        <v>13899.7</v>
      </c>
      <c r="J670" s="491">
        <v>0</v>
      </c>
      <c r="K670" s="491">
        <v>0</v>
      </c>
    </row>
    <row r="671" spans="1:11" x14ac:dyDescent="0.25">
      <c r="A671" s="489">
        <v>676</v>
      </c>
      <c r="B671" s="488" t="s">
        <v>23544</v>
      </c>
      <c r="C671" s="489" t="s">
        <v>87</v>
      </c>
      <c r="D671" s="490">
        <v>13746.96</v>
      </c>
      <c r="E671" s="487"/>
      <c r="F671" s="488" t="s">
        <v>16911</v>
      </c>
      <c r="G671" s="491">
        <v>0</v>
      </c>
      <c r="H671" s="491">
        <v>0</v>
      </c>
      <c r="I671" s="491">
        <v>13746.96</v>
      </c>
      <c r="J671" s="491">
        <v>0</v>
      </c>
      <c r="K671" s="491">
        <v>0</v>
      </c>
    </row>
    <row r="672" spans="1:11" x14ac:dyDescent="0.25">
      <c r="A672" s="489">
        <v>677</v>
      </c>
      <c r="B672" s="488" t="s">
        <v>25470</v>
      </c>
      <c r="C672" s="489" t="s">
        <v>92</v>
      </c>
      <c r="D672" s="490">
        <v>12983.24</v>
      </c>
      <c r="E672" s="487"/>
      <c r="F672" s="488" t="s">
        <v>16911</v>
      </c>
      <c r="G672" s="491">
        <v>0</v>
      </c>
      <c r="H672" s="491">
        <v>0</v>
      </c>
      <c r="I672" s="491">
        <v>12983.24</v>
      </c>
      <c r="J672" s="491">
        <v>0</v>
      </c>
      <c r="K672" s="491">
        <v>0</v>
      </c>
    </row>
    <row r="673" spans="1:11" x14ac:dyDescent="0.25">
      <c r="A673" s="489">
        <v>678</v>
      </c>
      <c r="B673" s="488" t="s">
        <v>25478</v>
      </c>
      <c r="C673" s="489" t="s">
        <v>92</v>
      </c>
      <c r="D673" s="490">
        <v>12983.24</v>
      </c>
      <c r="E673" s="487"/>
      <c r="F673" s="488" t="s">
        <v>16911</v>
      </c>
      <c r="G673" s="491">
        <v>0</v>
      </c>
      <c r="H673" s="491">
        <v>0</v>
      </c>
      <c r="I673" s="491">
        <v>12983.24</v>
      </c>
      <c r="J673" s="491">
        <v>0</v>
      </c>
      <c r="K673" s="491">
        <v>0</v>
      </c>
    </row>
    <row r="674" spans="1:11" x14ac:dyDescent="0.25">
      <c r="A674" s="489">
        <v>679</v>
      </c>
      <c r="B674" s="488" t="s">
        <v>25476</v>
      </c>
      <c r="C674" s="489" t="s">
        <v>92</v>
      </c>
      <c r="D674" s="490">
        <v>12983.24</v>
      </c>
      <c r="E674" s="487"/>
      <c r="F674" s="488" t="s">
        <v>16911</v>
      </c>
      <c r="G674" s="491">
        <v>0</v>
      </c>
      <c r="H674" s="491">
        <v>0</v>
      </c>
      <c r="I674" s="491">
        <v>12983.24</v>
      </c>
      <c r="J674" s="491">
        <v>0</v>
      </c>
      <c r="K674" s="491">
        <v>0</v>
      </c>
    </row>
    <row r="675" spans="1:11" x14ac:dyDescent="0.25">
      <c r="A675" s="489">
        <v>680</v>
      </c>
      <c r="B675" s="488" t="s">
        <v>3127</v>
      </c>
      <c r="C675" s="489" t="s">
        <v>92</v>
      </c>
      <c r="D675" s="490">
        <v>12983.24</v>
      </c>
      <c r="E675" s="487"/>
      <c r="F675" s="488" t="s">
        <v>16911</v>
      </c>
      <c r="G675" s="491">
        <v>0</v>
      </c>
      <c r="H675" s="491">
        <v>0</v>
      </c>
      <c r="I675" s="491">
        <v>12983.24</v>
      </c>
      <c r="J675" s="491">
        <v>0</v>
      </c>
      <c r="K675" s="491">
        <v>0</v>
      </c>
    </row>
    <row r="676" spans="1:11" x14ac:dyDescent="0.25">
      <c r="A676" s="489">
        <v>681</v>
      </c>
      <c r="B676" s="488" t="s">
        <v>25473</v>
      </c>
      <c r="C676" s="489" t="s">
        <v>92</v>
      </c>
      <c r="D676" s="490">
        <v>15994.31</v>
      </c>
      <c r="E676" s="487"/>
      <c r="F676" s="488" t="s">
        <v>16911</v>
      </c>
      <c r="G676" s="491">
        <v>2024.7</v>
      </c>
      <c r="H676" s="491">
        <v>665.22</v>
      </c>
      <c r="I676" s="491">
        <v>13304.39</v>
      </c>
      <c r="J676" s="491">
        <v>0</v>
      </c>
      <c r="K676" s="491">
        <v>0</v>
      </c>
    </row>
    <row r="677" spans="1:11" x14ac:dyDescent="0.25">
      <c r="A677" s="489">
        <v>682</v>
      </c>
      <c r="B677" s="488" t="s">
        <v>25474</v>
      </c>
      <c r="C677" s="489" t="s">
        <v>92</v>
      </c>
      <c r="D677" s="490">
        <v>12983.24</v>
      </c>
      <c r="E677" s="487"/>
      <c r="F677" s="488" t="s">
        <v>16911</v>
      </c>
      <c r="G677" s="491">
        <v>0</v>
      </c>
      <c r="H677" s="491">
        <v>0</v>
      </c>
      <c r="I677" s="491">
        <v>12983.24</v>
      </c>
      <c r="J677" s="491">
        <v>0</v>
      </c>
      <c r="K677" s="491">
        <v>0</v>
      </c>
    </row>
    <row r="678" spans="1:11" x14ac:dyDescent="0.25">
      <c r="A678" s="489">
        <v>683</v>
      </c>
      <c r="B678" s="488" t="s">
        <v>25475</v>
      </c>
      <c r="C678" s="489" t="s">
        <v>92</v>
      </c>
      <c r="D678" s="490">
        <v>12983.24</v>
      </c>
      <c r="E678" s="487"/>
      <c r="F678" s="488" t="s">
        <v>16911</v>
      </c>
      <c r="G678" s="491">
        <v>0</v>
      </c>
      <c r="H678" s="491">
        <v>0</v>
      </c>
      <c r="I678" s="491">
        <v>12983.24</v>
      </c>
      <c r="J678" s="491">
        <v>0</v>
      </c>
      <c r="K678" s="491">
        <v>0</v>
      </c>
    </row>
    <row r="679" spans="1:11" x14ac:dyDescent="0.25">
      <c r="A679" s="489">
        <v>684</v>
      </c>
      <c r="B679" s="488" t="s">
        <v>25544</v>
      </c>
      <c r="C679" s="489" t="s">
        <v>87</v>
      </c>
      <c r="D679" s="490">
        <v>13746.96</v>
      </c>
      <c r="E679" s="487"/>
      <c r="F679" s="488" t="s">
        <v>16911</v>
      </c>
      <c r="G679" s="491">
        <v>0</v>
      </c>
      <c r="H679" s="491">
        <v>0</v>
      </c>
      <c r="I679" s="491">
        <v>13746.96</v>
      </c>
      <c r="J679" s="491">
        <v>0</v>
      </c>
      <c r="K679" s="491">
        <v>0</v>
      </c>
    </row>
    <row r="680" spans="1:11" x14ac:dyDescent="0.25">
      <c r="A680" s="489">
        <v>685</v>
      </c>
      <c r="B680" s="488" t="s">
        <v>16710</v>
      </c>
      <c r="C680" s="489" t="s">
        <v>87</v>
      </c>
      <c r="D680" s="490">
        <v>0</v>
      </c>
      <c r="E680" s="487"/>
      <c r="F680" s="488" t="s">
        <v>6076</v>
      </c>
      <c r="G680" s="491">
        <v>0</v>
      </c>
      <c r="H680" s="491">
        <v>0</v>
      </c>
      <c r="I680" s="491">
        <v>0</v>
      </c>
      <c r="J680" s="491">
        <v>0</v>
      </c>
      <c r="K680" s="491">
        <v>0</v>
      </c>
    </row>
    <row r="681" spans="1:11" x14ac:dyDescent="0.25">
      <c r="A681" s="489">
        <v>686</v>
      </c>
      <c r="B681" s="488" t="s">
        <v>17048</v>
      </c>
      <c r="C681" s="489" t="s">
        <v>87</v>
      </c>
      <c r="D681" s="490">
        <v>0</v>
      </c>
      <c r="E681" s="487"/>
      <c r="F681" s="488" t="s">
        <v>6076</v>
      </c>
      <c r="G681" s="491">
        <v>0</v>
      </c>
      <c r="H681" s="491">
        <v>0</v>
      </c>
      <c r="I681" s="491">
        <v>0</v>
      </c>
      <c r="J681" s="491">
        <v>0</v>
      </c>
      <c r="K681" s="491">
        <v>0</v>
      </c>
    </row>
    <row r="682" spans="1:11" x14ac:dyDescent="0.25">
      <c r="A682" s="489">
        <v>687</v>
      </c>
      <c r="B682" s="488" t="s">
        <v>17047</v>
      </c>
      <c r="C682" s="489" t="s">
        <v>87</v>
      </c>
      <c r="D682" s="490">
        <v>0</v>
      </c>
      <c r="E682" s="487"/>
      <c r="F682" s="488" t="s">
        <v>6076</v>
      </c>
      <c r="G682" s="491">
        <v>0</v>
      </c>
      <c r="H682" s="491">
        <v>0</v>
      </c>
      <c r="I682" s="491">
        <v>0</v>
      </c>
      <c r="J682" s="491">
        <v>0</v>
      </c>
      <c r="K682" s="491">
        <v>0</v>
      </c>
    </row>
    <row r="683" spans="1:11" x14ac:dyDescent="0.25">
      <c r="A683" s="489">
        <v>688</v>
      </c>
      <c r="B683" s="488" t="s">
        <v>17045</v>
      </c>
      <c r="C683" s="489" t="s">
        <v>87</v>
      </c>
      <c r="D683" s="490">
        <v>0</v>
      </c>
      <c r="E683" s="487"/>
      <c r="F683" s="488" t="s">
        <v>6076</v>
      </c>
      <c r="G683" s="491">
        <v>0</v>
      </c>
      <c r="H683" s="491">
        <v>0</v>
      </c>
      <c r="I683" s="491">
        <v>0</v>
      </c>
      <c r="J683" s="491">
        <v>0</v>
      </c>
      <c r="K683" s="491">
        <v>0</v>
      </c>
    </row>
    <row r="684" spans="1:11" x14ac:dyDescent="0.25">
      <c r="A684" s="489">
        <v>689</v>
      </c>
      <c r="B684" s="488" t="s">
        <v>17057</v>
      </c>
      <c r="C684" s="489" t="s">
        <v>87</v>
      </c>
      <c r="D684" s="490">
        <v>616190.78</v>
      </c>
      <c r="E684" s="487"/>
      <c r="F684" s="488" t="s">
        <v>6076</v>
      </c>
      <c r="G684" s="491">
        <v>0</v>
      </c>
      <c r="H684" s="491">
        <v>29342.42</v>
      </c>
      <c r="I684" s="491">
        <v>586848.36</v>
      </c>
      <c r="J684" s="491">
        <v>0</v>
      </c>
      <c r="K684" s="491">
        <v>0</v>
      </c>
    </row>
    <row r="685" spans="1:11" x14ac:dyDescent="0.25">
      <c r="A685" s="489">
        <v>690</v>
      </c>
      <c r="B685" s="488" t="s">
        <v>25387</v>
      </c>
      <c r="C685" s="489" t="s">
        <v>87</v>
      </c>
      <c r="D685" s="490">
        <v>49827.8</v>
      </c>
      <c r="E685" s="487"/>
      <c r="F685" s="488" t="s">
        <v>6935</v>
      </c>
      <c r="G685" s="491">
        <v>36080.839999999997</v>
      </c>
      <c r="H685" s="491">
        <v>0</v>
      </c>
      <c r="I685" s="491">
        <v>13746.96</v>
      </c>
      <c r="J685" s="491">
        <v>0</v>
      </c>
      <c r="K685" s="491">
        <v>0</v>
      </c>
    </row>
    <row r="686" spans="1:11" x14ac:dyDescent="0.25">
      <c r="A686" s="489">
        <v>691</v>
      </c>
      <c r="B686" s="488" t="s">
        <v>25388</v>
      </c>
      <c r="C686" s="489" t="s">
        <v>87</v>
      </c>
      <c r="D686" s="490">
        <v>26804.6</v>
      </c>
      <c r="E686" s="487"/>
      <c r="F686" s="488" t="s">
        <v>6935</v>
      </c>
      <c r="G686" s="491">
        <v>14432.34</v>
      </c>
      <c r="H686" s="491">
        <v>0</v>
      </c>
      <c r="I686" s="491">
        <v>12372.26</v>
      </c>
      <c r="J686" s="491">
        <v>0</v>
      </c>
      <c r="K686" s="491">
        <v>0</v>
      </c>
    </row>
    <row r="687" spans="1:11" x14ac:dyDescent="0.25">
      <c r="A687" s="489">
        <v>692</v>
      </c>
      <c r="B687" s="488" t="s">
        <v>17417</v>
      </c>
      <c r="C687" s="489" t="s">
        <v>87</v>
      </c>
      <c r="D687" s="490">
        <v>946722.11</v>
      </c>
      <c r="E687" s="487"/>
      <c r="F687" s="488" t="s">
        <v>15905</v>
      </c>
      <c r="G687" s="491">
        <v>669777.13</v>
      </c>
      <c r="H687" s="491">
        <v>0</v>
      </c>
      <c r="I687" s="491">
        <v>255992.24</v>
      </c>
      <c r="J687" s="491">
        <v>20952.740000000002</v>
      </c>
      <c r="K687" s="491">
        <v>0</v>
      </c>
    </row>
    <row r="688" spans="1:11" x14ac:dyDescent="0.25">
      <c r="A688" s="489">
        <v>693</v>
      </c>
      <c r="B688" s="488" t="s">
        <v>25390</v>
      </c>
      <c r="C688" s="489" t="s">
        <v>87</v>
      </c>
      <c r="D688" s="490">
        <v>31920.87</v>
      </c>
      <c r="E688" s="487"/>
      <c r="F688" s="488" t="s">
        <v>6935</v>
      </c>
      <c r="G688" s="491">
        <v>19243.12</v>
      </c>
      <c r="H688" s="491">
        <v>0</v>
      </c>
      <c r="I688" s="491">
        <v>12677.75</v>
      </c>
      <c r="J688" s="491">
        <v>0</v>
      </c>
      <c r="K688" s="491">
        <v>0</v>
      </c>
    </row>
    <row r="689" spans="1:11" x14ac:dyDescent="0.25">
      <c r="A689" s="489">
        <v>694</v>
      </c>
      <c r="B689" s="488" t="s">
        <v>22549</v>
      </c>
      <c r="C689" s="489" t="s">
        <v>87</v>
      </c>
      <c r="D689" s="490">
        <v>4999.9799999999996</v>
      </c>
      <c r="E689" s="487"/>
      <c r="F689" s="488" t="s">
        <v>6935</v>
      </c>
      <c r="G689" s="491">
        <v>0</v>
      </c>
      <c r="H689" s="491">
        <v>98.04</v>
      </c>
      <c r="I689" s="491">
        <v>4901.9399999999996</v>
      </c>
      <c r="J689" s="491">
        <v>0</v>
      </c>
      <c r="K689" s="491">
        <v>0</v>
      </c>
    </row>
    <row r="690" spans="1:11" ht="30" x14ac:dyDescent="0.25">
      <c r="A690" s="489">
        <v>695</v>
      </c>
      <c r="B690" s="488" t="s">
        <v>20857</v>
      </c>
      <c r="C690" s="489" t="s">
        <v>92</v>
      </c>
      <c r="D690" s="490">
        <v>4954.45</v>
      </c>
      <c r="E690" s="487"/>
      <c r="F690" s="488" t="s">
        <v>16414</v>
      </c>
      <c r="G690" s="491">
        <v>2814.36</v>
      </c>
      <c r="H690" s="491">
        <v>101.91</v>
      </c>
      <c r="I690" s="491">
        <v>2038.18</v>
      </c>
      <c r="J690" s="491">
        <v>0</v>
      </c>
      <c r="K690" s="491">
        <v>0</v>
      </c>
    </row>
    <row r="691" spans="1:11" x14ac:dyDescent="0.25">
      <c r="A691" s="489">
        <v>696</v>
      </c>
      <c r="B691" s="488" t="s">
        <v>19551</v>
      </c>
      <c r="C691" s="489" t="s">
        <v>92</v>
      </c>
      <c r="D691" s="490">
        <v>188800.5</v>
      </c>
      <c r="E691" s="487"/>
      <c r="F691" s="488" t="s">
        <v>15946</v>
      </c>
      <c r="G691" s="491">
        <v>106517.61</v>
      </c>
      <c r="H691" s="491">
        <v>4612.5200000000004</v>
      </c>
      <c r="I691" s="491">
        <v>77670.37</v>
      </c>
      <c r="J691" s="491">
        <v>0</v>
      </c>
      <c r="K691" s="491">
        <v>0</v>
      </c>
    </row>
    <row r="692" spans="1:11" x14ac:dyDescent="0.25">
      <c r="A692" s="489">
        <v>697</v>
      </c>
      <c r="B692" s="488" t="s">
        <v>19592</v>
      </c>
      <c r="C692" s="489" t="s">
        <v>87</v>
      </c>
      <c r="D692" s="490">
        <v>1482749.6</v>
      </c>
      <c r="E692" s="487"/>
      <c r="F692" s="488" t="s">
        <v>6076</v>
      </c>
      <c r="G692" s="491">
        <v>0</v>
      </c>
      <c r="H692" s="491">
        <v>70607.12</v>
      </c>
      <c r="I692" s="491">
        <v>1412142.48</v>
      </c>
      <c r="J692" s="491">
        <v>0</v>
      </c>
      <c r="K692" s="491">
        <v>0</v>
      </c>
    </row>
    <row r="693" spans="1:11" x14ac:dyDescent="0.25">
      <c r="A693" s="489">
        <v>698</v>
      </c>
      <c r="B693" s="488" t="s">
        <v>19606</v>
      </c>
      <c r="C693" s="489" t="s">
        <v>87</v>
      </c>
      <c r="D693" s="490">
        <v>0</v>
      </c>
      <c r="E693" s="487"/>
      <c r="F693" s="488" t="s">
        <v>6076</v>
      </c>
      <c r="G693" s="491">
        <v>0</v>
      </c>
      <c r="H693" s="491">
        <v>0</v>
      </c>
      <c r="I693" s="491">
        <v>0</v>
      </c>
      <c r="J693" s="491">
        <v>0</v>
      </c>
      <c r="K693" s="491">
        <v>0</v>
      </c>
    </row>
    <row r="694" spans="1:11" x14ac:dyDescent="0.25">
      <c r="A694" s="489">
        <v>699</v>
      </c>
      <c r="B694" s="488" t="s">
        <v>21073</v>
      </c>
      <c r="C694" s="489" t="s">
        <v>77</v>
      </c>
      <c r="D694" s="490">
        <v>7733.08</v>
      </c>
      <c r="E694" s="487"/>
      <c r="F694" s="488" t="s">
        <v>15948</v>
      </c>
      <c r="G694" s="491">
        <v>5895.75</v>
      </c>
      <c r="H694" s="491">
        <v>196.86</v>
      </c>
      <c r="I694" s="491">
        <v>1640.47</v>
      </c>
      <c r="J694" s="491">
        <v>0</v>
      </c>
      <c r="K694" s="491">
        <v>0</v>
      </c>
    </row>
    <row r="695" spans="1:11" x14ac:dyDescent="0.25">
      <c r="A695" s="489">
        <v>700</v>
      </c>
      <c r="B695" s="488" t="s">
        <v>18740</v>
      </c>
      <c r="C695" s="489" t="s">
        <v>87</v>
      </c>
      <c r="D695" s="490">
        <v>962735.17</v>
      </c>
      <c r="E695" s="487"/>
      <c r="F695" s="488" t="s">
        <v>15948</v>
      </c>
      <c r="G695" s="491">
        <v>415995.76</v>
      </c>
      <c r="H695" s="491">
        <v>9253.59</v>
      </c>
      <c r="I695" s="491">
        <v>462679.26</v>
      </c>
      <c r="J695" s="491">
        <v>74806.559999999998</v>
      </c>
      <c r="K695" s="491">
        <v>0</v>
      </c>
    </row>
    <row r="696" spans="1:11" x14ac:dyDescent="0.25">
      <c r="A696" s="489">
        <v>701</v>
      </c>
      <c r="B696" s="488" t="s">
        <v>16251</v>
      </c>
      <c r="C696" s="489" t="s">
        <v>80</v>
      </c>
      <c r="D696" s="490">
        <v>18404.560000000001</v>
      </c>
      <c r="E696" s="487"/>
      <c r="F696" s="488" t="s">
        <v>16130</v>
      </c>
      <c r="G696" s="491">
        <v>5157.45</v>
      </c>
      <c r="H696" s="491">
        <v>645.14</v>
      </c>
      <c r="I696" s="491">
        <v>12601.97</v>
      </c>
      <c r="J696" s="491">
        <v>0</v>
      </c>
      <c r="K696" s="491">
        <v>0</v>
      </c>
    </row>
    <row r="697" spans="1:11" ht="30" x14ac:dyDescent="0.25">
      <c r="A697" s="489">
        <v>703</v>
      </c>
      <c r="B697" s="488" t="s">
        <v>24740</v>
      </c>
      <c r="C697" s="489" t="s">
        <v>87</v>
      </c>
      <c r="D697" s="490">
        <v>1369537.38</v>
      </c>
      <c r="E697" s="487"/>
      <c r="F697" s="488" t="s">
        <v>15713</v>
      </c>
      <c r="G697" s="491">
        <v>0</v>
      </c>
      <c r="H697" s="491">
        <v>374012.26</v>
      </c>
      <c r="I697" s="491">
        <v>995525.12</v>
      </c>
      <c r="J697" s="491">
        <v>0</v>
      </c>
      <c r="K697" s="491">
        <v>0</v>
      </c>
    </row>
    <row r="698" spans="1:11" x14ac:dyDescent="0.25">
      <c r="A698" s="489">
        <v>705</v>
      </c>
      <c r="B698" s="488" t="s">
        <v>22371</v>
      </c>
      <c r="C698" s="489" t="s">
        <v>92</v>
      </c>
      <c r="D698" s="490">
        <v>121580.72</v>
      </c>
      <c r="E698" s="487"/>
      <c r="F698" s="488" t="s">
        <v>16130</v>
      </c>
      <c r="G698" s="491">
        <v>81104.429999999993</v>
      </c>
      <c r="H698" s="491">
        <v>0</v>
      </c>
      <c r="I698" s="491">
        <v>40041.29</v>
      </c>
      <c r="J698" s="491">
        <v>435</v>
      </c>
      <c r="K698" s="491">
        <v>0</v>
      </c>
    </row>
    <row r="699" spans="1:11" x14ac:dyDescent="0.25">
      <c r="A699" s="489">
        <v>706</v>
      </c>
      <c r="B699" s="488" t="s">
        <v>19525</v>
      </c>
      <c r="C699" s="489" t="s">
        <v>92</v>
      </c>
      <c r="D699" s="490">
        <v>95371.11</v>
      </c>
      <c r="E699" s="487"/>
      <c r="F699" s="488" t="s">
        <v>6123</v>
      </c>
      <c r="G699" s="491">
        <v>48784.19</v>
      </c>
      <c r="H699" s="491">
        <v>0</v>
      </c>
      <c r="I699" s="491">
        <v>46586.92</v>
      </c>
      <c r="J699" s="491">
        <v>0</v>
      </c>
      <c r="K699" s="491">
        <v>0</v>
      </c>
    </row>
    <row r="700" spans="1:11" ht="30" x14ac:dyDescent="0.25">
      <c r="A700" s="489">
        <v>707</v>
      </c>
      <c r="B700" s="488" t="s">
        <v>16501</v>
      </c>
      <c r="C700" s="489" t="s">
        <v>4399</v>
      </c>
      <c r="D700" s="490">
        <v>538341.76</v>
      </c>
      <c r="E700" s="487"/>
      <c r="F700" s="488" t="s">
        <v>16409</v>
      </c>
      <c r="G700" s="491">
        <v>0</v>
      </c>
      <c r="H700" s="491">
        <v>494046</v>
      </c>
      <c r="I700" s="491">
        <v>44295.76</v>
      </c>
      <c r="J700" s="491">
        <v>0</v>
      </c>
      <c r="K700" s="491">
        <v>0</v>
      </c>
    </row>
    <row r="701" spans="1:11" ht="30" x14ac:dyDescent="0.25">
      <c r="A701" s="489">
        <v>708</v>
      </c>
      <c r="B701" s="488" t="s">
        <v>16502</v>
      </c>
      <c r="C701" s="489" t="s">
        <v>309</v>
      </c>
      <c r="D701" s="490">
        <v>401295.76</v>
      </c>
      <c r="E701" s="487"/>
      <c r="F701" s="488" t="s">
        <v>16409</v>
      </c>
      <c r="G701" s="491">
        <v>0</v>
      </c>
      <c r="H701" s="491">
        <v>357000</v>
      </c>
      <c r="I701" s="491">
        <v>44295.76</v>
      </c>
      <c r="J701" s="491">
        <v>0</v>
      </c>
      <c r="K701" s="491">
        <v>0</v>
      </c>
    </row>
    <row r="702" spans="1:11" ht="30" x14ac:dyDescent="0.25">
      <c r="A702" s="489">
        <v>709</v>
      </c>
      <c r="B702" s="488" t="s">
        <v>16499</v>
      </c>
      <c r="C702" s="489" t="s">
        <v>4371</v>
      </c>
      <c r="D702" s="490">
        <v>44295.76</v>
      </c>
      <c r="E702" s="487"/>
      <c r="F702" s="488" t="s">
        <v>16409</v>
      </c>
      <c r="G702" s="491">
        <v>0</v>
      </c>
      <c r="H702" s="491">
        <v>0</v>
      </c>
      <c r="I702" s="491">
        <v>44295.76</v>
      </c>
      <c r="J702" s="491">
        <v>0</v>
      </c>
      <c r="K702" s="491">
        <v>0</v>
      </c>
    </row>
    <row r="703" spans="1:11" x14ac:dyDescent="0.25">
      <c r="A703" s="489">
        <v>711</v>
      </c>
      <c r="B703" s="488" t="s">
        <v>16055</v>
      </c>
      <c r="C703" s="489" t="s">
        <v>87</v>
      </c>
      <c r="D703" s="490">
        <v>197924.66</v>
      </c>
      <c r="E703" s="487"/>
      <c r="F703" s="488" t="s">
        <v>15793</v>
      </c>
      <c r="G703" s="491">
        <v>31507</v>
      </c>
      <c r="H703" s="491">
        <v>0</v>
      </c>
      <c r="I703" s="491">
        <v>166417.66</v>
      </c>
      <c r="J703" s="491">
        <v>0</v>
      </c>
      <c r="K703" s="491">
        <v>0</v>
      </c>
    </row>
    <row r="704" spans="1:11" x14ac:dyDescent="0.25">
      <c r="A704" s="489">
        <v>712</v>
      </c>
      <c r="B704" s="488" t="s">
        <v>19389</v>
      </c>
      <c r="C704" s="489" t="s">
        <v>87</v>
      </c>
      <c r="D704" s="490">
        <v>3176.33</v>
      </c>
      <c r="E704" s="487"/>
      <c r="F704" s="488" t="s">
        <v>15793</v>
      </c>
      <c r="G704" s="491">
        <v>885.17</v>
      </c>
      <c r="H704" s="491">
        <v>0</v>
      </c>
      <c r="I704" s="491">
        <v>2291.16</v>
      </c>
      <c r="J704" s="491">
        <v>0</v>
      </c>
      <c r="K704" s="491">
        <v>0</v>
      </c>
    </row>
    <row r="705" spans="1:11" x14ac:dyDescent="0.25">
      <c r="A705" s="489">
        <v>713</v>
      </c>
      <c r="B705" s="488" t="s">
        <v>21083</v>
      </c>
      <c r="C705" s="489" t="s">
        <v>87</v>
      </c>
      <c r="D705" s="490">
        <v>6372.38</v>
      </c>
      <c r="E705" s="487"/>
      <c r="F705" s="488" t="s">
        <v>15793</v>
      </c>
      <c r="G705" s="491">
        <v>262.62</v>
      </c>
      <c r="H705" s="491">
        <v>0</v>
      </c>
      <c r="I705" s="491">
        <v>6109.76</v>
      </c>
      <c r="J705" s="491">
        <v>0</v>
      </c>
      <c r="K705" s="491">
        <v>0</v>
      </c>
    </row>
    <row r="706" spans="1:11" x14ac:dyDescent="0.25">
      <c r="A706" s="489">
        <v>714</v>
      </c>
      <c r="B706" s="488" t="s">
        <v>22983</v>
      </c>
      <c r="C706" s="489" t="s">
        <v>87</v>
      </c>
      <c r="D706" s="490">
        <v>32201.39</v>
      </c>
      <c r="E706" s="487"/>
      <c r="F706" s="488" t="s">
        <v>15793</v>
      </c>
      <c r="G706" s="491">
        <v>262.62</v>
      </c>
      <c r="H706" s="491">
        <v>0</v>
      </c>
      <c r="I706" s="491">
        <v>31938.77</v>
      </c>
      <c r="J706" s="491">
        <v>0</v>
      </c>
      <c r="K706" s="491">
        <v>0</v>
      </c>
    </row>
    <row r="707" spans="1:11" ht="30" x14ac:dyDescent="0.25">
      <c r="A707" s="489">
        <v>715</v>
      </c>
      <c r="B707" s="488" t="s">
        <v>22696</v>
      </c>
      <c r="C707" s="489" t="s">
        <v>87</v>
      </c>
      <c r="D707" s="490">
        <v>88910.89</v>
      </c>
      <c r="E707" s="487"/>
      <c r="F707" s="488" t="s">
        <v>15794</v>
      </c>
      <c r="G707" s="491">
        <v>31233.53</v>
      </c>
      <c r="H707" s="491">
        <v>0</v>
      </c>
      <c r="I707" s="491">
        <v>57677.36</v>
      </c>
      <c r="J707" s="491">
        <v>0</v>
      </c>
      <c r="K707" s="491">
        <v>0</v>
      </c>
    </row>
    <row r="708" spans="1:11" ht="30" x14ac:dyDescent="0.25">
      <c r="A708" s="489">
        <v>716</v>
      </c>
      <c r="B708" s="488" t="s">
        <v>19991</v>
      </c>
      <c r="C708" s="489" t="s">
        <v>92</v>
      </c>
      <c r="D708" s="490">
        <v>18623.8</v>
      </c>
      <c r="E708" s="487"/>
      <c r="F708" s="488" t="s">
        <v>16409</v>
      </c>
      <c r="G708" s="491">
        <v>0</v>
      </c>
      <c r="H708" s="491">
        <v>7168</v>
      </c>
      <c r="I708" s="491">
        <v>11455.8</v>
      </c>
      <c r="J708" s="491">
        <v>0</v>
      </c>
      <c r="K708" s="491">
        <v>0</v>
      </c>
    </row>
    <row r="709" spans="1:11" ht="30" x14ac:dyDescent="0.25">
      <c r="A709" s="489">
        <v>718</v>
      </c>
      <c r="B709" s="488" t="s">
        <v>21431</v>
      </c>
      <c r="C709" s="489" t="s">
        <v>4371</v>
      </c>
      <c r="D709" s="490">
        <v>143586.29999999999</v>
      </c>
      <c r="E709" s="487"/>
      <c r="F709" s="488" t="s">
        <v>16409</v>
      </c>
      <c r="G709" s="491">
        <v>0</v>
      </c>
      <c r="H709" s="491">
        <v>57976.67</v>
      </c>
      <c r="I709" s="491">
        <v>85609.63</v>
      </c>
      <c r="J709" s="491">
        <v>0</v>
      </c>
      <c r="K709" s="491">
        <v>0</v>
      </c>
    </row>
    <row r="710" spans="1:11" x14ac:dyDescent="0.25">
      <c r="A710" s="489">
        <v>719</v>
      </c>
      <c r="B710" s="488" t="s">
        <v>23798</v>
      </c>
      <c r="C710" s="489" t="s">
        <v>87</v>
      </c>
      <c r="D710" s="490">
        <v>67322.89</v>
      </c>
      <c r="E710" s="487"/>
      <c r="F710" s="488" t="s">
        <v>15793</v>
      </c>
      <c r="G710" s="491">
        <v>39065.25</v>
      </c>
      <c r="H710" s="491">
        <v>0</v>
      </c>
      <c r="I710" s="491">
        <v>28257.64</v>
      </c>
      <c r="J710" s="491">
        <v>0</v>
      </c>
      <c r="K710" s="491">
        <v>0</v>
      </c>
    </row>
    <row r="711" spans="1:11" x14ac:dyDescent="0.25">
      <c r="A711" s="489">
        <v>720</v>
      </c>
      <c r="B711" s="488" t="s">
        <v>17428</v>
      </c>
      <c r="C711" s="489" t="s">
        <v>87</v>
      </c>
      <c r="D711" s="490">
        <v>211779.08</v>
      </c>
      <c r="E711" s="487"/>
      <c r="F711" s="488" t="s">
        <v>15793</v>
      </c>
      <c r="G711" s="491">
        <v>132352.20000000001</v>
      </c>
      <c r="H711" s="491">
        <v>0</v>
      </c>
      <c r="I711" s="491">
        <v>79426.880000000005</v>
      </c>
      <c r="J711" s="491">
        <v>0</v>
      </c>
      <c r="K711" s="491">
        <v>0</v>
      </c>
    </row>
    <row r="712" spans="1:11" x14ac:dyDescent="0.25">
      <c r="A712" s="489">
        <v>721</v>
      </c>
      <c r="B712" s="488" t="s">
        <v>18025</v>
      </c>
      <c r="C712" s="489" t="s">
        <v>87</v>
      </c>
      <c r="D712" s="490">
        <v>7564.34</v>
      </c>
      <c r="E712" s="487"/>
      <c r="F712" s="488" t="s">
        <v>15793</v>
      </c>
      <c r="G712" s="491">
        <v>5273.18</v>
      </c>
      <c r="H712" s="491">
        <v>0</v>
      </c>
      <c r="I712" s="491">
        <v>2291.16</v>
      </c>
      <c r="J712" s="491">
        <v>0</v>
      </c>
      <c r="K712" s="491">
        <v>0</v>
      </c>
    </row>
    <row r="713" spans="1:11" ht="30" x14ac:dyDescent="0.25">
      <c r="A713" s="489">
        <v>722</v>
      </c>
      <c r="B713" s="488" t="s">
        <v>22327</v>
      </c>
      <c r="C713" s="489" t="s">
        <v>309</v>
      </c>
      <c r="D713" s="490">
        <v>425176.25</v>
      </c>
      <c r="E713" s="487"/>
      <c r="F713" s="488" t="s">
        <v>16409</v>
      </c>
      <c r="G713" s="491">
        <v>0</v>
      </c>
      <c r="H713" s="491">
        <v>392700</v>
      </c>
      <c r="I713" s="491">
        <v>32476.25</v>
      </c>
      <c r="J713" s="491">
        <v>0</v>
      </c>
      <c r="K713" s="491">
        <v>0</v>
      </c>
    </row>
    <row r="714" spans="1:11" x14ac:dyDescent="0.25">
      <c r="A714" s="489">
        <v>723</v>
      </c>
      <c r="B714" s="488" t="s">
        <v>18027</v>
      </c>
      <c r="C714" s="489" t="s">
        <v>87</v>
      </c>
      <c r="D714" s="490">
        <v>8445.1299999999992</v>
      </c>
      <c r="E714" s="487"/>
      <c r="F714" s="488" t="s">
        <v>15793</v>
      </c>
      <c r="G714" s="491">
        <v>3993.03</v>
      </c>
      <c r="H714" s="491">
        <v>87.3</v>
      </c>
      <c r="I714" s="491">
        <v>4364.8</v>
      </c>
      <c r="J714" s="491">
        <v>0</v>
      </c>
      <c r="K714" s="491">
        <v>0</v>
      </c>
    </row>
    <row r="715" spans="1:11" x14ac:dyDescent="0.25">
      <c r="A715" s="489">
        <v>724</v>
      </c>
      <c r="B715" s="488" t="s">
        <v>24833</v>
      </c>
      <c r="C715" s="489" t="s">
        <v>80</v>
      </c>
      <c r="D715" s="490">
        <v>16923.62</v>
      </c>
      <c r="E715" s="487"/>
      <c r="F715" s="488" t="s">
        <v>15793</v>
      </c>
      <c r="G715" s="491">
        <v>7758.98</v>
      </c>
      <c r="H715" s="491">
        <v>0</v>
      </c>
      <c r="I715" s="491">
        <v>9164.64</v>
      </c>
      <c r="J715" s="491">
        <v>0</v>
      </c>
      <c r="K715" s="491">
        <v>0</v>
      </c>
    </row>
    <row r="716" spans="1:11" x14ac:dyDescent="0.25">
      <c r="A716" s="489">
        <v>725</v>
      </c>
      <c r="B716" s="488" t="s">
        <v>24834</v>
      </c>
      <c r="C716" s="489" t="s">
        <v>87</v>
      </c>
      <c r="D716" s="490">
        <v>16923.62</v>
      </c>
      <c r="E716" s="487"/>
      <c r="F716" s="488" t="s">
        <v>15793</v>
      </c>
      <c r="G716" s="491">
        <v>7758.98</v>
      </c>
      <c r="H716" s="491">
        <v>0</v>
      </c>
      <c r="I716" s="491">
        <v>9164.64</v>
      </c>
      <c r="J716" s="491">
        <v>0</v>
      </c>
      <c r="K716" s="491">
        <v>0</v>
      </c>
    </row>
    <row r="717" spans="1:11" ht="30" x14ac:dyDescent="0.25">
      <c r="A717" s="489">
        <v>726</v>
      </c>
      <c r="B717" s="488" t="s">
        <v>16513</v>
      </c>
      <c r="C717" s="489" t="s">
        <v>92</v>
      </c>
      <c r="D717" s="490">
        <v>67782.61</v>
      </c>
      <c r="E717" s="487"/>
      <c r="F717" s="488" t="s">
        <v>15720</v>
      </c>
      <c r="G717" s="491">
        <v>47094.17</v>
      </c>
      <c r="H717" s="491">
        <v>68</v>
      </c>
      <c r="I717" s="491">
        <v>20620.439999999999</v>
      </c>
      <c r="J717" s="491">
        <v>0</v>
      </c>
      <c r="K717" s="491">
        <v>0</v>
      </c>
    </row>
    <row r="718" spans="1:11" ht="30" x14ac:dyDescent="0.25">
      <c r="A718" s="489">
        <v>727</v>
      </c>
      <c r="B718" s="488" t="s">
        <v>16514</v>
      </c>
      <c r="C718" s="489" t="s">
        <v>92</v>
      </c>
      <c r="D718" s="490">
        <v>69362.05</v>
      </c>
      <c r="E718" s="487"/>
      <c r="F718" s="488" t="s">
        <v>15720</v>
      </c>
      <c r="G718" s="491">
        <v>45799.839999999997</v>
      </c>
      <c r="H718" s="491">
        <v>2720.41</v>
      </c>
      <c r="I718" s="491">
        <v>20841.8</v>
      </c>
      <c r="J718" s="491">
        <v>0</v>
      </c>
      <c r="K718" s="491">
        <v>0</v>
      </c>
    </row>
    <row r="719" spans="1:11" ht="30" x14ac:dyDescent="0.25">
      <c r="A719" s="489">
        <v>728</v>
      </c>
      <c r="B719" s="488" t="s">
        <v>16515</v>
      </c>
      <c r="C719" s="489" t="s">
        <v>92</v>
      </c>
      <c r="D719" s="490">
        <v>67386.850000000006</v>
      </c>
      <c r="E719" s="487"/>
      <c r="F719" s="488" t="s">
        <v>15720</v>
      </c>
      <c r="G719" s="491">
        <v>46710.41</v>
      </c>
      <c r="H719" s="491">
        <v>56</v>
      </c>
      <c r="I719" s="491">
        <v>20620.439999999999</v>
      </c>
      <c r="J719" s="491">
        <v>0</v>
      </c>
      <c r="K719" s="491">
        <v>0</v>
      </c>
    </row>
    <row r="720" spans="1:11" ht="30" x14ac:dyDescent="0.25">
      <c r="A720" s="489">
        <v>729</v>
      </c>
      <c r="B720" s="488" t="s">
        <v>16516</v>
      </c>
      <c r="C720" s="489" t="s">
        <v>92</v>
      </c>
      <c r="D720" s="490">
        <v>64300.93</v>
      </c>
      <c r="E720" s="487"/>
      <c r="F720" s="488" t="s">
        <v>15720</v>
      </c>
      <c r="G720" s="491">
        <v>43624.49</v>
      </c>
      <c r="H720" s="491">
        <v>56</v>
      </c>
      <c r="I720" s="491">
        <v>20620.439999999999</v>
      </c>
      <c r="J720" s="491">
        <v>0</v>
      </c>
      <c r="K720" s="491">
        <v>0</v>
      </c>
    </row>
    <row r="721" spans="1:11" ht="30" x14ac:dyDescent="0.25">
      <c r="A721" s="489">
        <v>730</v>
      </c>
      <c r="B721" s="488" t="s">
        <v>16712</v>
      </c>
      <c r="C721" s="489" t="s">
        <v>92</v>
      </c>
      <c r="D721" s="490">
        <v>11016.66</v>
      </c>
      <c r="E721" s="487"/>
      <c r="F721" s="488" t="s">
        <v>15720</v>
      </c>
      <c r="G721" s="491">
        <v>0</v>
      </c>
      <c r="H721" s="491">
        <v>49.21</v>
      </c>
      <c r="I721" s="491">
        <v>2460.71</v>
      </c>
      <c r="J721" s="491">
        <v>8506.74</v>
      </c>
      <c r="K721" s="491">
        <v>0</v>
      </c>
    </row>
    <row r="722" spans="1:11" ht="30" x14ac:dyDescent="0.25">
      <c r="A722" s="489">
        <v>731</v>
      </c>
      <c r="B722" s="488" t="s">
        <v>18137</v>
      </c>
      <c r="C722" s="489" t="s">
        <v>92</v>
      </c>
      <c r="D722" s="490">
        <v>78724.11</v>
      </c>
      <c r="E722" s="487"/>
      <c r="F722" s="488" t="s">
        <v>15720</v>
      </c>
      <c r="G722" s="491">
        <v>58145.37</v>
      </c>
      <c r="H722" s="491">
        <v>640</v>
      </c>
      <c r="I722" s="491">
        <v>19938.740000000002</v>
      </c>
      <c r="J722" s="491">
        <v>0</v>
      </c>
      <c r="K722" s="491">
        <v>0</v>
      </c>
    </row>
    <row r="723" spans="1:11" ht="30" x14ac:dyDescent="0.25">
      <c r="A723" s="489">
        <v>732</v>
      </c>
      <c r="B723" s="488" t="s">
        <v>18169</v>
      </c>
      <c r="C723" s="489" t="s">
        <v>92</v>
      </c>
      <c r="D723" s="490">
        <v>116994.4</v>
      </c>
      <c r="E723" s="487"/>
      <c r="F723" s="488" t="s">
        <v>15720</v>
      </c>
      <c r="G723" s="491">
        <v>89013.71</v>
      </c>
      <c r="H723" s="491">
        <v>0</v>
      </c>
      <c r="I723" s="491">
        <v>27980.69</v>
      </c>
      <c r="J723" s="491">
        <v>0</v>
      </c>
      <c r="K723" s="491">
        <v>0</v>
      </c>
    </row>
    <row r="724" spans="1:11" ht="30" x14ac:dyDescent="0.25">
      <c r="A724" s="489">
        <v>733</v>
      </c>
      <c r="B724" s="488" t="s">
        <v>18175</v>
      </c>
      <c r="C724" s="489" t="s">
        <v>80</v>
      </c>
      <c r="D724" s="490">
        <v>24701.84</v>
      </c>
      <c r="E724" s="487"/>
      <c r="F724" s="488" t="s">
        <v>15720</v>
      </c>
      <c r="G724" s="491">
        <v>14605.13</v>
      </c>
      <c r="H724" s="491">
        <v>1899.67</v>
      </c>
      <c r="I724" s="491">
        <v>8197.0400000000009</v>
      </c>
      <c r="J724" s="491">
        <v>0</v>
      </c>
      <c r="K724" s="491">
        <v>0</v>
      </c>
    </row>
    <row r="725" spans="1:11" ht="30" x14ac:dyDescent="0.25">
      <c r="A725" s="489">
        <v>734</v>
      </c>
      <c r="B725" s="488" t="s">
        <v>20819</v>
      </c>
      <c r="C725" s="489" t="s">
        <v>92</v>
      </c>
      <c r="D725" s="490">
        <v>18911.419999999998</v>
      </c>
      <c r="E725" s="487"/>
      <c r="F725" s="488" t="s">
        <v>15720</v>
      </c>
      <c r="G725" s="491">
        <v>0</v>
      </c>
      <c r="H725" s="491">
        <v>12037.94</v>
      </c>
      <c r="I725" s="491">
        <v>6873.48</v>
      </c>
      <c r="J725" s="491">
        <v>0</v>
      </c>
      <c r="K725" s="491">
        <v>0</v>
      </c>
    </row>
    <row r="726" spans="1:11" ht="30" x14ac:dyDescent="0.25">
      <c r="A726" s="489">
        <v>735</v>
      </c>
      <c r="B726" s="488" t="s">
        <v>22453</v>
      </c>
      <c r="C726" s="489" t="s">
        <v>92</v>
      </c>
      <c r="D726" s="490">
        <v>6109.76</v>
      </c>
      <c r="E726" s="487"/>
      <c r="F726" s="488" t="s">
        <v>15720</v>
      </c>
      <c r="G726" s="491">
        <v>0</v>
      </c>
      <c r="H726" s="491">
        <v>0</v>
      </c>
      <c r="I726" s="491">
        <v>6109.76</v>
      </c>
      <c r="J726" s="491">
        <v>0</v>
      </c>
      <c r="K726" s="491">
        <v>0</v>
      </c>
    </row>
    <row r="727" spans="1:11" ht="30" x14ac:dyDescent="0.25">
      <c r="A727" s="489">
        <v>736</v>
      </c>
      <c r="B727" s="488" t="s">
        <v>23511</v>
      </c>
      <c r="C727" s="489" t="s">
        <v>80</v>
      </c>
      <c r="D727" s="490">
        <v>31043.61</v>
      </c>
      <c r="E727" s="487"/>
      <c r="F727" s="488" t="s">
        <v>15720</v>
      </c>
      <c r="G727" s="491">
        <v>14185.77</v>
      </c>
      <c r="H727" s="491">
        <v>56</v>
      </c>
      <c r="I727" s="491">
        <v>16801.84</v>
      </c>
      <c r="J727" s="491">
        <v>0</v>
      </c>
      <c r="K727" s="491">
        <v>0</v>
      </c>
    </row>
    <row r="728" spans="1:11" ht="30" x14ac:dyDescent="0.25">
      <c r="A728" s="489">
        <v>737</v>
      </c>
      <c r="B728" s="488" t="s">
        <v>23512</v>
      </c>
      <c r="C728" s="489" t="s">
        <v>80</v>
      </c>
      <c r="D728" s="490">
        <v>28712.93</v>
      </c>
      <c r="E728" s="487"/>
      <c r="F728" s="488" t="s">
        <v>15720</v>
      </c>
      <c r="G728" s="491">
        <v>17801.759999999998</v>
      </c>
      <c r="H728" s="491">
        <v>2049.5100000000002</v>
      </c>
      <c r="I728" s="491">
        <v>8861.66</v>
      </c>
      <c r="J728" s="491">
        <v>0</v>
      </c>
      <c r="K728" s="491">
        <v>0</v>
      </c>
    </row>
    <row r="729" spans="1:11" ht="30" x14ac:dyDescent="0.25">
      <c r="A729" s="489">
        <v>738</v>
      </c>
      <c r="B729" s="488" t="s">
        <v>23513</v>
      </c>
      <c r="C729" s="489" t="s">
        <v>80</v>
      </c>
      <c r="D729" s="490">
        <v>28103.13</v>
      </c>
      <c r="E729" s="487"/>
      <c r="F729" s="488" t="s">
        <v>15720</v>
      </c>
      <c r="G729" s="491">
        <v>11245.29</v>
      </c>
      <c r="H729" s="491">
        <v>56</v>
      </c>
      <c r="I729" s="491">
        <v>16801.84</v>
      </c>
      <c r="J729" s="491">
        <v>0</v>
      </c>
      <c r="K729" s="491">
        <v>0</v>
      </c>
    </row>
    <row r="730" spans="1:11" ht="30" x14ac:dyDescent="0.25">
      <c r="A730" s="489">
        <v>739</v>
      </c>
      <c r="B730" s="488" t="s">
        <v>23514</v>
      </c>
      <c r="C730" s="489" t="s">
        <v>80</v>
      </c>
      <c r="D730" s="490">
        <v>30646.27</v>
      </c>
      <c r="E730" s="487"/>
      <c r="F730" s="488" t="s">
        <v>15720</v>
      </c>
      <c r="G730" s="491">
        <v>13788.43</v>
      </c>
      <c r="H730" s="491">
        <v>56</v>
      </c>
      <c r="I730" s="491">
        <v>16801.84</v>
      </c>
      <c r="J730" s="491">
        <v>0</v>
      </c>
      <c r="K730" s="491">
        <v>0</v>
      </c>
    </row>
    <row r="731" spans="1:11" ht="30" x14ac:dyDescent="0.25">
      <c r="A731" s="489">
        <v>740</v>
      </c>
      <c r="B731" s="488" t="s">
        <v>16128</v>
      </c>
      <c r="C731" s="489" t="s">
        <v>87</v>
      </c>
      <c r="D731" s="490">
        <v>3818.6</v>
      </c>
      <c r="E731" s="487"/>
      <c r="F731" s="488" t="s">
        <v>15720</v>
      </c>
      <c r="G731" s="491">
        <v>0</v>
      </c>
      <c r="H731" s="491">
        <v>0</v>
      </c>
      <c r="I731" s="491">
        <v>3818.6</v>
      </c>
      <c r="J731" s="491">
        <v>0</v>
      </c>
      <c r="K731" s="491">
        <v>0</v>
      </c>
    </row>
    <row r="732" spans="1:11" ht="30" x14ac:dyDescent="0.25">
      <c r="A732" s="489">
        <v>741</v>
      </c>
      <c r="B732" s="488" t="s">
        <v>17516</v>
      </c>
      <c r="C732" s="489" t="s">
        <v>87</v>
      </c>
      <c r="D732" s="490">
        <v>10696621.210000001</v>
      </c>
      <c r="E732" s="487"/>
      <c r="F732" s="488" t="s">
        <v>16414</v>
      </c>
      <c r="G732" s="491">
        <v>5922384.0700000003</v>
      </c>
      <c r="H732" s="491">
        <v>0</v>
      </c>
      <c r="I732" s="491">
        <v>4774237.1399999997</v>
      </c>
      <c r="J732" s="491">
        <v>0</v>
      </c>
      <c r="K732" s="491">
        <v>0</v>
      </c>
    </row>
    <row r="733" spans="1:11" x14ac:dyDescent="0.25">
      <c r="A733" s="489">
        <v>742</v>
      </c>
      <c r="B733" s="488" t="s">
        <v>16967</v>
      </c>
      <c r="C733" s="489" t="s">
        <v>92</v>
      </c>
      <c r="D733" s="490">
        <v>32744.04</v>
      </c>
      <c r="E733" s="487"/>
      <c r="F733" s="488" t="s">
        <v>16130</v>
      </c>
      <c r="G733" s="491">
        <v>20708.39</v>
      </c>
      <c r="H733" s="491">
        <v>463.77</v>
      </c>
      <c r="I733" s="491">
        <v>9244.31</v>
      </c>
      <c r="J733" s="491">
        <v>2327.5700000000002</v>
      </c>
      <c r="K733" s="491">
        <v>0</v>
      </c>
    </row>
    <row r="734" spans="1:11" ht="30" x14ac:dyDescent="0.25">
      <c r="A734" s="489">
        <v>746</v>
      </c>
      <c r="B734" s="488" t="s">
        <v>14990</v>
      </c>
      <c r="C734" s="489" t="s">
        <v>92</v>
      </c>
      <c r="D734" s="490">
        <v>4371.3</v>
      </c>
      <c r="E734" s="487"/>
      <c r="F734" s="488" t="s">
        <v>16414</v>
      </c>
      <c r="G734" s="491">
        <v>2826.17</v>
      </c>
      <c r="H734" s="491">
        <v>363.98</v>
      </c>
      <c r="I734" s="491">
        <v>1181.1500000000001</v>
      </c>
      <c r="J734" s="491">
        <v>0</v>
      </c>
      <c r="K734" s="491">
        <v>0</v>
      </c>
    </row>
    <row r="735" spans="1:11" x14ac:dyDescent="0.25">
      <c r="A735" s="489">
        <v>747</v>
      </c>
      <c r="B735" s="488" t="s">
        <v>16264</v>
      </c>
      <c r="C735" s="489" t="s">
        <v>92</v>
      </c>
      <c r="D735" s="490">
        <v>36690.29</v>
      </c>
      <c r="E735" s="487"/>
      <c r="F735" s="488" t="s">
        <v>16130</v>
      </c>
      <c r="G735" s="491">
        <v>22158.23</v>
      </c>
      <c r="H735" s="491">
        <v>0</v>
      </c>
      <c r="I735" s="491">
        <v>14532.07</v>
      </c>
      <c r="J735" s="491">
        <v>0</v>
      </c>
      <c r="K735" s="491">
        <v>0</v>
      </c>
    </row>
    <row r="736" spans="1:11" x14ac:dyDescent="0.25">
      <c r="A736" s="489">
        <v>748</v>
      </c>
      <c r="B736" s="488" t="s">
        <v>16257</v>
      </c>
      <c r="C736" s="489" t="s">
        <v>92</v>
      </c>
      <c r="D736" s="490">
        <v>28834.17</v>
      </c>
      <c r="E736" s="487"/>
      <c r="F736" s="488" t="s">
        <v>16130</v>
      </c>
      <c r="G736" s="491">
        <v>14347.99</v>
      </c>
      <c r="H736" s="491">
        <v>284.04000000000002</v>
      </c>
      <c r="I736" s="491">
        <v>14202.14</v>
      </c>
      <c r="J736" s="491">
        <v>0</v>
      </c>
      <c r="K736" s="491">
        <v>0</v>
      </c>
    </row>
    <row r="737" spans="1:11" x14ac:dyDescent="0.25">
      <c r="A737" s="489">
        <v>749</v>
      </c>
      <c r="B737" s="488" t="s">
        <v>17818</v>
      </c>
      <c r="C737" s="489" t="s">
        <v>87</v>
      </c>
      <c r="D737" s="490">
        <v>16038.12</v>
      </c>
      <c r="E737" s="487"/>
      <c r="F737" s="488" t="s">
        <v>16911</v>
      </c>
      <c r="G737" s="491">
        <v>0</v>
      </c>
      <c r="H737" s="491">
        <v>0</v>
      </c>
      <c r="I737" s="491">
        <v>16038.12</v>
      </c>
      <c r="J737" s="491">
        <v>0</v>
      </c>
      <c r="K737" s="491">
        <v>0</v>
      </c>
    </row>
    <row r="738" spans="1:11" x14ac:dyDescent="0.25">
      <c r="A738" s="489">
        <v>750</v>
      </c>
      <c r="B738" s="488" t="s">
        <v>17016</v>
      </c>
      <c r="C738" s="489" t="s">
        <v>92</v>
      </c>
      <c r="D738" s="490">
        <v>28567.040000000001</v>
      </c>
      <c r="E738" s="487"/>
      <c r="F738" s="488" t="s">
        <v>16308</v>
      </c>
      <c r="G738" s="491">
        <v>5978.33</v>
      </c>
      <c r="H738" s="491">
        <v>0</v>
      </c>
      <c r="I738" s="491">
        <v>22588.71</v>
      </c>
      <c r="J738" s="491">
        <v>0</v>
      </c>
      <c r="K738" s="491">
        <v>0</v>
      </c>
    </row>
    <row r="739" spans="1:11" x14ac:dyDescent="0.25">
      <c r="A739" s="489">
        <v>751</v>
      </c>
      <c r="B739" s="488" t="s">
        <v>24170</v>
      </c>
      <c r="C739" s="489" t="s">
        <v>92</v>
      </c>
      <c r="D739" s="490">
        <v>43651.02</v>
      </c>
      <c r="E739" s="487"/>
      <c r="F739" s="488" t="s">
        <v>16130</v>
      </c>
      <c r="G739" s="491">
        <v>9912.58</v>
      </c>
      <c r="H739" s="491">
        <v>1606.59</v>
      </c>
      <c r="I739" s="491">
        <v>32131.85</v>
      </c>
      <c r="J739" s="491">
        <v>0</v>
      </c>
      <c r="K739" s="491">
        <v>0</v>
      </c>
    </row>
    <row r="740" spans="1:11" x14ac:dyDescent="0.25">
      <c r="A740" s="489">
        <v>752</v>
      </c>
      <c r="B740" s="488" t="s">
        <v>17815</v>
      </c>
      <c r="C740" s="489" t="s">
        <v>87</v>
      </c>
      <c r="D740" s="490">
        <v>33791.47</v>
      </c>
      <c r="E740" s="487"/>
      <c r="F740" s="488" t="s">
        <v>16911</v>
      </c>
      <c r="G740" s="491">
        <v>16989.63</v>
      </c>
      <c r="H740" s="491">
        <v>0</v>
      </c>
      <c r="I740" s="491">
        <v>16801.84</v>
      </c>
      <c r="J740" s="491">
        <v>0</v>
      </c>
      <c r="K740" s="491">
        <v>0</v>
      </c>
    </row>
    <row r="741" spans="1:11" ht="30" x14ac:dyDescent="0.25">
      <c r="A741" s="489">
        <v>753</v>
      </c>
      <c r="B741" s="488" t="s">
        <v>24016</v>
      </c>
      <c r="C741" s="489" t="s">
        <v>92</v>
      </c>
      <c r="D741" s="490">
        <v>23554.53</v>
      </c>
      <c r="E741" s="487"/>
      <c r="F741" s="488" t="s">
        <v>15818</v>
      </c>
      <c r="G741" s="491">
        <v>5751.9</v>
      </c>
      <c r="H741" s="491">
        <v>349.07</v>
      </c>
      <c r="I741" s="491">
        <v>17453.560000000001</v>
      </c>
      <c r="J741" s="491">
        <v>0</v>
      </c>
      <c r="K741" s="491">
        <v>0</v>
      </c>
    </row>
    <row r="742" spans="1:11" x14ac:dyDescent="0.25">
      <c r="A742" s="489">
        <v>754</v>
      </c>
      <c r="B742" s="488" t="s">
        <v>17819</v>
      </c>
      <c r="C742" s="489" t="s">
        <v>87</v>
      </c>
      <c r="D742" s="490">
        <v>112496.12</v>
      </c>
      <c r="E742" s="487"/>
      <c r="F742" s="488" t="s">
        <v>16911</v>
      </c>
      <c r="G742" s="491">
        <v>96458</v>
      </c>
      <c r="H742" s="491">
        <v>0</v>
      </c>
      <c r="I742" s="491">
        <v>16038.12</v>
      </c>
      <c r="J742" s="491">
        <v>0</v>
      </c>
      <c r="K742" s="491">
        <v>0</v>
      </c>
    </row>
    <row r="743" spans="1:11" x14ac:dyDescent="0.25">
      <c r="A743" s="489">
        <v>755</v>
      </c>
      <c r="B743" s="488" t="s">
        <v>17820</v>
      </c>
      <c r="C743" s="489" t="s">
        <v>87</v>
      </c>
      <c r="D743" s="490">
        <v>112496.12</v>
      </c>
      <c r="E743" s="487"/>
      <c r="F743" s="488" t="s">
        <v>16911</v>
      </c>
      <c r="G743" s="491">
        <v>96458</v>
      </c>
      <c r="H743" s="491">
        <v>0</v>
      </c>
      <c r="I743" s="491">
        <v>16038.12</v>
      </c>
      <c r="J743" s="491">
        <v>0</v>
      </c>
      <c r="K743" s="491">
        <v>0</v>
      </c>
    </row>
    <row r="744" spans="1:11" x14ac:dyDescent="0.25">
      <c r="A744" s="489">
        <v>756</v>
      </c>
      <c r="B744" s="488" t="s">
        <v>17821</v>
      </c>
      <c r="C744" s="489" t="s">
        <v>87</v>
      </c>
      <c r="D744" s="490">
        <v>93424.12</v>
      </c>
      <c r="E744" s="487"/>
      <c r="F744" s="488" t="s">
        <v>16911</v>
      </c>
      <c r="G744" s="491">
        <v>77386</v>
      </c>
      <c r="H744" s="491">
        <v>0</v>
      </c>
      <c r="I744" s="491">
        <v>16038.12</v>
      </c>
      <c r="J744" s="491">
        <v>0</v>
      </c>
      <c r="K744" s="491">
        <v>0</v>
      </c>
    </row>
    <row r="745" spans="1:11" x14ac:dyDescent="0.25">
      <c r="A745" s="489">
        <v>757</v>
      </c>
      <c r="B745" s="488" t="s">
        <v>17822</v>
      </c>
      <c r="C745" s="489" t="s">
        <v>87</v>
      </c>
      <c r="D745" s="490">
        <v>16038.12</v>
      </c>
      <c r="E745" s="487"/>
      <c r="F745" s="488" t="s">
        <v>16911</v>
      </c>
      <c r="G745" s="491">
        <v>0</v>
      </c>
      <c r="H745" s="491">
        <v>0</v>
      </c>
      <c r="I745" s="491">
        <v>16038.12</v>
      </c>
      <c r="J745" s="491">
        <v>0</v>
      </c>
      <c r="K745" s="491">
        <v>0</v>
      </c>
    </row>
    <row r="746" spans="1:11" x14ac:dyDescent="0.25">
      <c r="A746" s="489">
        <v>758</v>
      </c>
      <c r="B746" s="488" t="s">
        <v>21789</v>
      </c>
      <c r="C746" s="489" t="s">
        <v>80</v>
      </c>
      <c r="D746" s="490">
        <v>14165.33</v>
      </c>
      <c r="E746" s="487"/>
      <c r="F746" s="488" t="s">
        <v>16126</v>
      </c>
      <c r="G746" s="491">
        <v>6665.36</v>
      </c>
      <c r="H746" s="491">
        <v>147.06</v>
      </c>
      <c r="I746" s="491">
        <v>7352.91</v>
      </c>
      <c r="J746" s="491">
        <v>0</v>
      </c>
      <c r="K746" s="491">
        <v>0</v>
      </c>
    </row>
    <row r="747" spans="1:11" x14ac:dyDescent="0.25">
      <c r="A747" s="489">
        <v>759</v>
      </c>
      <c r="B747" s="488" t="s">
        <v>19474</v>
      </c>
      <c r="C747" s="489" t="s">
        <v>92</v>
      </c>
      <c r="D747" s="490">
        <v>85864.66</v>
      </c>
      <c r="E747" s="487"/>
      <c r="F747" s="488" t="s">
        <v>16308</v>
      </c>
      <c r="G747" s="491">
        <v>38784.17</v>
      </c>
      <c r="H747" s="491">
        <v>12981.67</v>
      </c>
      <c r="I747" s="491">
        <v>34098.839999999997</v>
      </c>
      <c r="J747" s="491">
        <v>0</v>
      </c>
      <c r="K747" s="491">
        <v>0</v>
      </c>
    </row>
    <row r="748" spans="1:11" ht="30" x14ac:dyDescent="0.25">
      <c r="A748" s="489">
        <v>760</v>
      </c>
      <c r="B748" s="488" t="s">
        <v>15004</v>
      </c>
      <c r="C748" s="489" t="s">
        <v>182</v>
      </c>
      <c r="D748" s="490">
        <v>427120.67</v>
      </c>
      <c r="E748" s="487"/>
      <c r="F748" s="488" t="s">
        <v>15720</v>
      </c>
      <c r="G748" s="491">
        <v>372453.32</v>
      </c>
      <c r="H748" s="491">
        <v>10374.64</v>
      </c>
      <c r="I748" s="491">
        <v>44292.71</v>
      </c>
      <c r="J748" s="491">
        <v>0</v>
      </c>
      <c r="K748" s="491">
        <v>0</v>
      </c>
    </row>
    <row r="749" spans="1:11" x14ac:dyDescent="0.25">
      <c r="A749" s="489">
        <v>761</v>
      </c>
      <c r="B749" s="488" t="s">
        <v>20245</v>
      </c>
      <c r="C749" s="489" t="s">
        <v>87</v>
      </c>
      <c r="D749" s="490">
        <v>6999.97</v>
      </c>
      <c r="E749" s="487"/>
      <c r="F749" s="488" t="s">
        <v>16126</v>
      </c>
      <c r="G749" s="491">
        <v>0</v>
      </c>
      <c r="H749" s="491">
        <v>137.25</v>
      </c>
      <c r="I749" s="491">
        <v>6862.72</v>
      </c>
      <c r="J749" s="491">
        <v>0</v>
      </c>
      <c r="K749" s="491">
        <v>0</v>
      </c>
    </row>
    <row r="750" spans="1:11" x14ac:dyDescent="0.25">
      <c r="A750" s="489">
        <v>762</v>
      </c>
      <c r="B750" s="488" t="s">
        <v>20244</v>
      </c>
      <c r="C750" s="489" t="s">
        <v>87</v>
      </c>
      <c r="D750" s="490">
        <v>6999.97</v>
      </c>
      <c r="E750" s="487"/>
      <c r="F750" s="488" t="s">
        <v>16126</v>
      </c>
      <c r="G750" s="491">
        <v>0</v>
      </c>
      <c r="H750" s="491">
        <v>137.25</v>
      </c>
      <c r="I750" s="491">
        <v>6862.72</v>
      </c>
      <c r="J750" s="491">
        <v>0</v>
      </c>
      <c r="K750" s="491">
        <v>0</v>
      </c>
    </row>
    <row r="751" spans="1:11" x14ac:dyDescent="0.25">
      <c r="A751" s="489">
        <v>763</v>
      </c>
      <c r="B751" s="488" t="s">
        <v>20243</v>
      </c>
      <c r="C751" s="489" t="s">
        <v>87</v>
      </c>
      <c r="D751" s="490">
        <v>6999.97</v>
      </c>
      <c r="E751" s="487"/>
      <c r="F751" s="488" t="s">
        <v>16126</v>
      </c>
      <c r="G751" s="491">
        <v>0</v>
      </c>
      <c r="H751" s="491">
        <v>137.25</v>
      </c>
      <c r="I751" s="491">
        <v>6862.72</v>
      </c>
      <c r="J751" s="491">
        <v>0</v>
      </c>
      <c r="K751" s="491">
        <v>0</v>
      </c>
    </row>
    <row r="752" spans="1:11" ht="30" x14ac:dyDescent="0.25">
      <c r="A752" s="489">
        <v>764</v>
      </c>
      <c r="B752" s="488" t="s">
        <v>21764</v>
      </c>
      <c r="C752" s="489" t="s">
        <v>92</v>
      </c>
      <c r="D752" s="490">
        <v>25116.85</v>
      </c>
      <c r="E752" s="487"/>
      <c r="F752" s="488" t="s">
        <v>16694</v>
      </c>
      <c r="G752" s="491">
        <v>8226.43</v>
      </c>
      <c r="H752" s="491">
        <v>0</v>
      </c>
      <c r="I752" s="491">
        <v>16890.41</v>
      </c>
      <c r="J752" s="491">
        <v>0</v>
      </c>
      <c r="K752" s="491">
        <v>0</v>
      </c>
    </row>
    <row r="753" spans="1:11" x14ac:dyDescent="0.25">
      <c r="A753" s="489">
        <v>765</v>
      </c>
      <c r="B753" s="488" t="s">
        <v>17021</v>
      </c>
      <c r="C753" s="489" t="s">
        <v>92</v>
      </c>
      <c r="D753" s="490">
        <v>29456.97</v>
      </c>
      <c r="E753" s="487"/>
      <c r="F753" s="488" t="s">
        <v>16308</v>
      </c>
      <c r="G753" s="491">
        <v>4738.38</v>
      </c>
      <c r="H753" s="491">
        <v>0</v>
      </c>
      <c r="I753" s="491">
        <v>24718.59</v>
      </c>
      <c r="J753" s="491">
        <v>0</v>
      </c>
      <c r="K753" s="491">
        <v>0</v>
      </c>
    </row>
    <row r="754" spans="1:11" x14ac:dyDescent="0.25">
      <c r="A754" s="489">
        <v>767</v>
      </c>
      <c r="B754" s="488" t="s">
        <v>23792</v>
      </c>
      <c r="C754" s="489" t="s">
        <v>80</v>
      </c>
      <c r="D754" s="490">
        <v>32492.54</v>
      </c>
      <c r="E754" s="487"/>
      <c r="F754" s="488" t="s">
        <v>16308</v>
      </c>
      <c r="G754" s="491">
        <v>11200.01</v>
      </c>
      <c r="H754" s="491">
        <v>1013.93</v>
      </c>
      <c r="I754" s="491">
        <v>20278.599999999999</v>
      </c>
      <c r="J754" s="491">
        <v>0</v>
      </c>
      <c r="K754" s="491">
        <v>0</v>
      </c>
    </row>
    <row r="755" spans="1:11" x14ac:dyDescent="0.25">
      <c r="A755" s="489">
        <v>768</v>
      </c>
      <c r="B755" s="488" t="s">
        <v>23791</v>
      </c>
      <c r="C755" s="489" t="s">
        <v>80</v>
      </c>
      <c r="D755" s="490">
        <v>28319.56</v>
      </c>
      <c r="E755" s="487"/>
      <c r="F755" s="488" t="s">
        <v>16308</v>
      </c>
      <c r="G755" s="491">
        <v>11200.01</v>
      </c>
      <c r="H755" s="491">
        <v>0</v>
      </c>
      <c r="I755" s="491">
        <v>17119.55</v>
      </c>
      <c r="J755" s="491">
        <v>0</v>
      </c>
      <c r="K755" s="491">
        <v>0</v>
      </c>
    </row>
    <row r="756" spans="1:11" ht="30" x14ac:dyDescent="0.25">
      <c r="A756" s="489">
        <v>769</v>
      </c>
      <c r="B756" s="488" t="s">
        <v>21763</v>
      </c>
      <c r="C756" s="489" t="s">
        <v>92</v>
      </c>
      <c r="D756" s="490">
        <v>24232.43</v>
      </c>
      <c r="E756" s="487"/>
      <c r="F756" s="488" t="s">
        <v>16694</v>
      </c>
      <c r="G756" s="491">
        <v>7360.32</v>
      </c>
      <c r="H756" s="491">
        <v>0</v>
      </c>
      <c r="I756" s="491">
        <v>16872.11</v>
      </c>
      <c r="J756" s="491">
        <v>0</v>
      </c>
      <c r="K756" s="491">
        <v>0</v>
      </c>
    </row>
    <row r="757" spans="1:11" ht="30" x14ac:dyDescent="0.25">
      <c r="A757" s="489">
        <v>770</v>
      </c>
      <c r="B757" s="488" t="s">
        <v>24175</v>
      </c>
      <c r="C757" s="489" t="s">
        <v>92</v>
      </c>
      <c r="D757" s="490">
        <v>147982.18</v>
      </c>
      <c r="E757" s="487"/>
      <c r="F757" s="488" t="s">
        <v>16130</v>
      </c>
      <c r="G757" s="491">
        <v>116611.48</v>
      </c>
      <c r="H757" s="491">
        <v>1493.84</v>
      </c>
      <c r="I757" s="491">
        <v>29876.86</v>
      </c>
      <c r="J757" s="491">
        <v>0</v>
      </c>
      <c r="K757" s="491">
        <v>0</v>
      </c>
    </row>
    <row r="758" spans="1:11" x14ac:dyDescent="0.25">
      <c r="A758" s="489">
        <v>772</v>
      </c>
      <c r="B758" s="488" t="s">
        <v>21574</v>
      </c>
      <c r="C758" s="489" t="s">
        <v>92</v>
      </c>
      <c r="D758" s="490">
        <v>37082.76</v>
      </c>
      <c r="E758" s="487"/>
      <c r="F758" s="488" t="s">
        <v>16308</v>
      </c>
      <c r="G758" s="491">
        <v>16119.34</v>
      </c>
      <c r="H758" s="491">
        <v>998.26</v>
      </c>
      <c r="I758" s="491">
        <v>19965.16</v>
      </c>
      <c r="J758" s="491">
        <v>0</v>
      </c>
      <c r="K758" s="491">
        <v>0</v>
      </c>
    </row>
    <row r="759" spans="1:11" x14ac:dyDescent="0.25">
      <c r="A759" s="489">
        <v>773</v>
      </c>
      <c r="B759" s="488" t="s">
        <v>24690</v>
      </c>
      <c r="C759" s="489" t="s">
        <v>80</v>
      </c>
      <c r="D759" s="490">
        <v>67065.72</v>
      </c>
      <c r="E759" s="487"/>
      <c r="F759" s="488" t="s">
        <v>24688</v>
      </c>
      <c r="G759" s="491">
        <v>27288.12</v>
      </c>
      <c r="H759" s="491">
        <v>0</v>
      </c>
      <c r="I759" s="491">
        <v>39777.589999999997</v>
      </c>
      <c r="J759" s="491">
        <v>0</v>
      </c>
      <c r="K759" s="491">
        <v>0</v>
      </c>
    </row>
    <row r="760" spans="1:11" x14ac:dyDescent="0.25">
      <c r="A760" s="489">
        <v>774</v>
      </c>
      <c r="B760" s="488" t="s">
        <v>19865</v>
      </c>
      <c r="C760" s="489" t="s">
        <v>182</v>
      </c>
      <c r="D760" s="490">
        <v>43623.69</v>
      </c>
      <c r="E760" s="487"/>
      <c r="F760" s="488" t="s">
        <v>16962</v>
      </c>
      <c r="G760" s="491">
        <v>0</v>
      </c>
      <c r="H760" s="491">
        <v>855.37</v>
      </c>
      <c r="I760" s="491">
        <v>42768.32</v>
      </c>
      <c r="J760" s="491">
        <v>0</v>
      </c>
      <c r="K760" s="491">
        <v>0</v>
      </c>
    </row>
    <row r="761" spans="1:11" x14ac:dyDescent="0.25">
      <c r="A761" s="489">
        <v>775</v>
      </c>
      <c r="B761" s="488" t="s">
        <v>18141</v>
      </c>
      <c r="C761" s="489" t="s">
        <v>182</v>
      </c>
      <c r="D761" s="490">
        <v>522480.57</v>
      </c>
      <c r="E761" s="487"/>
      <c r="F761" s="488" t="s">
        <v>16962</v>
      </c>
      <c r="G761" s="491">
        <v>302547.71000000002</v>
      </c>
      <c r="H761" s="491">
        <v>10472.99</v>
      </c>
      <c r="I761" s="491">
        <v>209459.87</v>
      </c>
      <c r="J761" s="491">
        <v>0</v>
      </c>
      <c r="K761" s="491">
        <v>0</v>
      </c>
    </row>
    <row r="762" spans="1:11" ht="30" x14ac:dyDescent="0.25">
      <c r="A762" s="489">
        <v>776</v>
      </c>
      <c r="B762" s="488" t="s">
        <v>23458</v>
      </c>
      <c r="C762" s="489" t="s">
        <v>87</v>
      </c>
      <c r="D762" s="490">
        <v>47513.7</v>
      </c>
      <c r="E762" s="487"/>
      <c r="F762" s="488" t="s">
        <v>15713</v>
      </c>
      <c r="G762" s="491">
        <v>0</v>
      </c>
      <c r="H762" s="491">
        <v>2262.56</v>
      </c>
      <c r="I762" s="491">
        <v>45251.14</v>
      </c>
      <c r="J762" s="491">
        <v>0</v>
      </c>
      <c r="K762" s="491">
        <v>0</v>
      </c>
    </row>
    <row r="763" spans="1:11" x14ac:dyDescent="0.25">
      <c r="A763" s="489">
        <v>777</v>
      </c>
      <c r="B763" s="488" t="s">
        <v>18176</v>
      </c>
      <c r="C763" s="489" t="s">
        <v>182</v>
      </c>
      <c r="D763" s="490">
        <v>919951.8</v>
      </c>
      <c r="E763" s="487"/>
      <c r="F763" s="488" t="s">
        <v>16962</v>
      </c>
      <c r="G763" s="491">
        <v>567273</v>
      </c>
      <c r="H763" s="491">
        <v>34396.32</v>
      </c>
      <c r="I763" s="491">
        <v>318282.48</v>
      </c>
      <c r="J763" s="491">
        <v>0</v>
      </c>
      <c r="K763" s="491">
        <v>0</v>
      </c>
    </row>
    <row r="764" spans="1:11" x14ac:dyDescent="0.25">
      <c r="A764" s="489">
        <v>778</v>
      </c>
      <c r="B764" s="488" t="s">
        <v>16961</v>
      </c>
      <c r="C764" s="489" t="s">
        <v>80</v>
      </c>
      <c r="D764" s="490">
        <v>29797.86</v>
      </c>
      <c r="E764" s="487"/>
      <c r="F764" s="488" t="s">
        <v>16962</v>
      </c>
      <c r="G764" s="491">
        <v>9299.6200000000008</v>
      </c>
      <c r="H764" s="491">
        <v>0</v>
      </c>
      <c r="I764" s="491">
        <v>20498.240000000002</v>
      </c>
      <c r="J764" s="491">
        <v>0</v>
      </c>
      <c r="K764" s="491">
        <v>0</v>
      </c>
    </row>
    <row r="765" spans="1:11" x14ac:dyDescent="0.25">
      <c r="A765" s="489">
        <v>779</v>
      </c>
      <c r="B765" s="488" t="s">
        <v>21061</v>
      </c>
      <c r="C765" s="489" t="s">
        <v>80</v>
      </c>
      <c r="D765" s="490">
        <v>105167.27</v>
      </c>
      <c r="E765" s="487"/>
      <c r="F765" s="488" t="s">
        <v>16962</v>
      </c>
      <c r="G765" s="491">
        <v>82255.67</v>
      </c>
      <c r="H765" s="491">
        <v>0</v>
      </c>
      <c r="I765" s="491">
        <v>22911.599999999999</v>
      </c>
      <c r="J765" s="491">
        <v>0</v>
      </c>
      <c r="K765" s="491">
        <v>0</v>
      </c>
    </row>
    <row r="766" spans="1:11" x14ac:dyDescent="0.25">
      <c r="A766" s="489">
        <v>782</v>
      </c>
      <c r="B766" s="488" t="s">
        <v>16951</v>
      </c>
      <c r="C766" s="489" t="s">
        <v>92</v>
      </c>
      <c r="D766" s="490">
        <v>46786.75</v>
      </c>
      <c r="E766" s="487"/>
      <c r="F766" s="488" t="s">
        <v>16505</v>
      </c>
      <c r="G766" s="491">
        <v>33039.79</v>
      </c>
      <c r="H766" s="491">
        <v>0</v>
      </c>
      <c r="I766" s="491">
        <v>13746.96</v>
      </c>
      <c r="J766" s="491">
        <v>0</v>
      </c>
      <c r="K766" s="491">
        <v>0</v>
      </c>
    </row>
    <row r="767" spans="1:11" x14ac:dyDescent="0.25">
      <c r="A767" s="489">
        <v>783</v>
      </c>
      <c r="B767" s="488" t="s">
        <v>25268</v>
      </c>
      <c r="C767" s="489" t="s">
        <v>87</v>
      </c>
      <c r="D767" s="490">
        <v>6197.66</v>
      </c>
      <c r="E767" s="487"/>
      <c r="F767" s="488" t="s">
        <v>15793</v>
      </c>
      <c r="G767" s="491">
        <v>851.62</v>
      </c>
      <c r="H767" s="491">
        <v>0</v>
      </c>
      <c r="I767" s="491">
        <v>5346.04</v>
      </c>
      <c r="J767" s="491">
        <v>0</v>
      </c>
      <c r="K767" s="491">
        <v>0</v>
      </c>
    </row>
    <row r="768" spans="1:11" x14ac:dyDescent="0.25">
      <c r="A768" s="489">
        <v>784</v>
      </c>
      <c r="B768" s="488" t="s">
        <v>22834</v>
      </c>
      <c r="C768" s="489" t="s">
        <v>182</v>
      </c>
      <c r="D768" s="490">
        <v>126324.77</v>
      </c>
      <c r="E768" s="487"/>
      <c r="F768" s="488" t="s">
        <v>16505</v>
      </c>
      <c r="G768" s="491">
        <v>4013.1</v>
      </c>
      <c r="H768" s="491">
        <v>1542.24</v>
      </c>
      <c r="I768" s="491">
        <v>26730.2</v>
      </c>
      <c r="J768" s="491">
        <v>94039.23</v>
      </c>
      <c r="K768" s="491">
        <v>0</v>
      </c>
    </row>
    <row r="769" spans="1:11" x14ac:dyDescent="0.25">
      <c r="A769" s="489">
        <v>785</v>
      </c>
      <c r="B769" s="488" t="s">
        <v>16955</v>
      </c>
      <c r="C769" s="489" t="s">
        <v>182</v>
      </c>
      <c r="D769" s="490">
        <v>152107.88</v>
      </c>
      <c r="E769" s="487"/>
      <c r="F769" s="488" t="s">
        <v>16505</v>
      </c>
      <c r="G769" s="491">
        <v>124257.9</v>
      </c>
      <c r="H769" s="491">
        <v>1542.24</v>
      </c>
      <c r="I769" s="491">
        <v>24439.040000000001</v>
      </c>
      <c r="J769" s="491">
        <v>1868.7</v>
      </c>
      <c r="K769" s="491">
        <v>0</v>
      </c>
    </row>
    <row r="770" spans="1:11" x14ac:dyDescent="0.25">
      <c r="A770" s="489">
        <v>786</v>
      </c>
      <c r="B770" s="488" t="s">
        <v>16506</v>
      </c>
      <c r="C770" s="489" t="s">
        <v>92</v>
      </c>
      <c r="D770" s="490">
        <v>138015.82</v>
      </c>
      <c r="E770" s="487"/>
      <c r="F770" s="488" t="s">
        <v>16505</v>
      </c>
      <c r="G770" s="491">
        <v>77077.259999999995</v>
      </c>
      <c r="H770" s="491">
        <v>3909.96</v>
      </c>
      <c r="I770" s="491">
        <v>29492.29</v>
      </c>
      <c r="J770" s="491">
        <v>27536.32</v>
      </c>
      <c r="K770" s="491">
        <v>0</v>
      </c>
    </row>
    <row r="771" spans="1:11" x14ac:dyDescent="0.25">
      <c r="A771" s="489">
        <v>787</v>
      </c>
      <c r="B771" s="488" t="s">
        <v>16146</v>
      </c>
      <c r="C771" s="489" t="s">
        <v>92</v>
      </c>
      <c r="D771" s="490">
        <v>56661.5</v>
      </c>
      <c r="E771" s="487"/>
      <c r="F771" s="488" t="s">
        <v>16130</v>
      </c>
      <c r="G771" s="491">
        <v>33727.25</v>
      </c>
      <c r="H771" s="491">
        <v>8.6</v>
      </c>
      <c r="I771" s="491">
        <v>22925.64</v>
      </c>
      <c r="J771" s="491">
        <v>0</v>
      </c>
      <c r="K771" s="491">
        <v>0</v>
      </c>
    </row>
    <row r="772" spans="1:11" x14ac:dyDescent="0.25">
      <c r="A772" s="489">
        <v>788</v>
      </c>
      <c r="B772" s="488" t="s">
        <v>17468</v>
      </c>
      <c r="C772" s="489" t="s">
        <v>92</v>
      </c>
      <c r="D772" s="490">
        <v>276807.25</v>
      </c>
      <c r="E772" s="487"/>
      <c r="F772" s="488" t="s">
        <v>16505</v>
      </c>
      <c r="G772" s="491">
        <v>50563.56</v>
      </c>
      <c r="H772" s="491">
        <v>9169.0300000000007</v>
      </c>
      <c r="I772" s="491">
        <v>98696.54</v>
      </c>
      <c r="J772" s="491">
        <v>118378.12</v>
      </c>
      <c r="K772" s="491">
        <v>0</v>
      </c>
    </row>
    <row r="773" spans="1:11" x14ac:dyDescent="0.25">
      <c r="A773" s="489">
        <v>789</v>
      </c>
      <c r="B773" s="488" t="s">
        <v>17471</v>
      </c>
      <c r="C773" s="489" t="s">
        <v>92</v>
      </c>
      <c r="D773" s="490">
        <v>273320.42</v>
      </c>
      <c r="E773" s="487"/>
      <c r="F773" s="488" t="s">
        <v>16505</v>
      </c>
      <c r="G773" s="491">
        <v>49902.76</v>
      </c>
      <c r="H773" s="491">
        <v>8988.58</v>
      </c>
      <c r="I773" s="491">
        <v>98347.78</v>
      </c>
      <c r="J773" s="491">
        <v>116081.3</v>
      </c>
      <c r="K773" s="491">
        <v>0</v>
      </c>
    </row>
    <row r="774" spans="1:11" x14ac:dyDescent="0.25">
      <c r="A774" s="489">
        <v>790</v>
      </c>
      <c r="B774" s="488" t="s">
        <v>17474</v>
      </c>
      <c r="C774" s="489" t="s">
        <v>92</v>
      </c>
      <c r="D774" s="490">
        <v>259337.29</v>
      </c>
      <c r="E774" s="487"/>
      <c r="F774" s="488" t="s">
        <v>16505</v>
      </c>
      <c r="G774" s="491">
        <v>43689.87</v>
      </c>
      <c r="H774" s="491">
        <v>8460.33</v>
      </c>
      <c r="I774" s="491">
        <v>96941.28</v>
      </c>
      <c r="J774" s="491">
        <v>110245.82</v>
      </c>
      <c r="K774" s="491">
        <v>0</v>
      </c>
    </row>
    <row r="775" spans="1:11" x14ac:dyDescent="0.25">
      <c r="A775" s="489">
        <v>791</v>
      </c>
      <c r="B775" s="488" t="s">
        <v>22933</v>
      </c>
      <c r="C775" s="489" t="s">
        <v>77</v>
      </c>
      <c r="D775" s="490">
        <v>7963.82</v>
      </c>
      <c r="E775" s="487"/>
      <c r="F775" s="488" t="s">
        <v>16505</v>
      </c>
      <c r="G775" s="491">
        <v>6207.26</v>
      </c>
      <c r="H775" s="491">
        <v>0</v>
      </c>
      <c r="I775" s="491">
        <v>1756.56</v>
      </c>
      <c r="J775" s="491">
        <v>0</v>
      </c>
      <c r="K775" s="491">
        <v>0</v>
      </c>
    </row>
    <row r="776" spans="1:11" ht="30" x14ac:dyDescent="0.25">
      <c r="A776" s="489">
        <v>793</v>
      </c>
      <c r="B776" s="488" t="s">
        <v>16733</v>
      </c>
      <c r="C776" s="489" t="s">
        <v>309</v>
      </c>
      <c r="D776" s="490">
        <v>1300000</v>
      </c>
      <c r="E776" s="487"/>
      <c r="F776" s="488" t="s">
        <v>6124</v>
      </c>
      <c r="G776" s="491">
        <v>0</v>
      </c>
      <c r="H776" s="491">
        <v>0</v>
      </c>
      <c r="I776" s="491">
        <v>1300000</v>
      </c>
      <c r="J776" s="491">
        <v>0</v>
      </c>
      <c r="K776" s="491">
        <v>0</v>
      </c>
    </row>
    <row r="777" spans="1:11" x14ac:dyDescent="0.25">
      <c r="A777" s="489">
        <v>794</v>
      </c>
      <c r="B777" s="488" t="s">
        <v>17751</v>
      </c>
      <c r="C777" s="489" t="s">
        <v>309</v>
      </c>
      <c r="D777" s="490">
        <v>0</v>
      </c>
      <c r="E777" s="487"/>
      <c r="F777" s="488" t="s">
        <v>6124</v>
      </c>
      <c r="G777" s="491">
        <v>0</v>
      </c>
      <c r="H777" s="491">
        <v>0</v>
      </c>
      <c r="I777" s="491">
        <v>0</v>
      </c>
      <c r="J777" s="491">
        <v>0</v>
      </c>
      <c r="K777" s="491">
        <v>0</v>
      </c>
    </row>
    <row r="778" spans="1:11" ht="30" x14ac:dyDescent="0.25">
      <c r="A778" s="489">
        <v>795</v>
      </c>
      <c r="B778" s="488" t="s">
        <v>22887</v>
      </c>
      <c r="C778" s="489" t="s">
        <v>87</v>
      </c>
      <c r="D778" s="490">
        <v>71270.55</v>
      </c>
      <c r="E778" s="487"/>
      <c r="F778" s="488" t="s">
        <v>16414</v>
      </c>
      <c r="G778" s="491">
        <v>0</v>
      </c>
      <c r="H778" s="491">
        <v>3393.84</v>
      </c>
      <c r="I778" s="491">
        <v>67876.710000000006</v>
      </c>
      <c r="J778" s="491">
        <v>0</v>
      </c>
      <c r="K778" s="491">
        <v>0</v>
      </c>
    </row>
    <row r="779" spans="1:11" ht="30" x14ac:dyDescent="0.25">
      <c r="A779" s="489">
        <v>796</v>
      </c>
      <c r="B779" s="488" t="s">
        <v>16413</v>
      </c>
      <c r="C779" s="489" t="s">
        <v>87</v>
      </c>
      <c r="D779" s="490">
        <v>349455.1</v>
      </c>
      <c r="E779" s="487"/>
      <c r="F779" s="488" t="s">
        <v>16414</v>
      </c>
      <c r="G779" s="491">
        <v>117543</v>
      </c>
      <c r="H779" s="491">
        <v>5656.39</v>
      </c>
      <c r="I779" s="491">
        <v>226255.71</v>
      </c>
      <c r="J779" s="491">
        <v>0</v>
      </c>
      <c r="K779" s="491">
        <v>0</v>
      </c>
    </row>
    <row r="780" spans="1:11" ht="30" x14ac:dyDescent="0.25">
      <c r="A780" s="489">
        <v>797</v>
      </c>
      <c r="B780" s="488" t="s">
        <v>22686</v>
      </c>
      <c r="C780" s="489" t="s">
        <v>87</v>
      </c>
      <c r="D780" s="490">
        <v>80480.78</v>
      </c>
      <c r="E780" s="487"/>
      <c r="F780" s="488" t="s">
        <v>15794</v>
      </c>
      <c r="G780" s="491">
        <v>22803.42</v>
      </c>
      <c r="H780" s="491">
        <v>0</v>
      </c>
      <c r="I780" s="491">
        <v>57677.36</v>
      </c>
      <c r="J780" s="491">
        <v>0</v>
      </c>
      <c r="K780" s="491">
        <v>0</v>
      </c>
    </row>
    <row r="781" spans="1:11" ht="30" x14ac:dyDescent="0.25">
      <c r="A781" s="489">
        <v>798</v>
      </c>
      <c r="B781" s="488" t="s">
        <v>22746</v>
      </c>
      <c r="C781" s="489" t="s">
        <v>87</v>
      </c>
      <c r="D781" s="490">
        <v>122485.34</v>
      </c>
      <c r="E781" s="487"/>
      <c r="F781" s="488" t="s">
        <v>15794</v>
      </c>
      <c r="G781" s="491">
        <v>64807.98</v>
      </c>
      <c r="H781" s="491">
        <v>0</v>
      </c>
      <c r="I781" s="491">
        <v>57677.36</v>
      </c>
      <c r="J781" s="491">
        <v>0</v>
      </c>
      <c r="K781" s="491">
        <v>0</v>
      </c>
    </row>
    <row r="782" spans="1:11" ht="30" x14ac:dyDescent="0.25">
      <c r="A782" s="489">
        <v>799</v>
      </c>
      <c r="B782" s="488" t="s">
        <v>24867</v>
      </c>
      <c r="C782" s="489" t="s">
        <v>80</v>
      </c>
      <c r="D782" s="490">
        <v>23270.85</v>
      </c>
      <c r="E782" s="487"/>
      <c r="F782" s="488" t="s">
        <v>15905</v>
      </c>
      <c r="G782" s="491">
        <v>383.25</v>
      </c>
      <c r="H782" s="491">
        <v>0</v>
      </c>
      <c r="I782" s="491">
        <v>22887.599999999999</v>
      </c>
      <c r="J782" s="491">
        <v>0</v>
      </c>
      <c r="K782" s="491">
        <v>0</v>
      </c>
    </row>
    <row r="783" spans="1:11" ht="30" x14ac:dyDescent="0.25">
      <c r="A783" s="489">
        <v>800</v>
      </c>
      <c r="B783" s="488" t="s">
        <v>22695</v>
      </c>
      <c r="C783" s="489" t="s">
        <v>87</v>
      </c>
      <c r="D783" s="490">
        <v>92206.07</v>
      </c>
      <c r="E783" s="487"/>
      <c r="F783" s="488" t="s">
        <v>15794</v>
      </c>
      <c r="G783" s="491">
        <v>34528.71</v>
      </c>
      <c r="H783" s="491">
        <v>0</v>
      </c>
      <c r="I783" s="491">
        <v>57677.36</v>
      </c>
      <c r="J783" s="491">
        <v>0</v>
      </c>
      <c r="K783" s="491">
        <v>0</v>
      </c>
    </row>
    <row r="784" spans="1:11" x14ac:dyDescent="0.25">
      <c r="A784" s="489">
        <v>801</v>
      </c>
      <c r="B784" s="488" t="s">
        <v>22239</v>
      </c>
      <c r="C784" s="489" t="s">
        <v>182</v>
      </c>
      <c r="D784" s="490">
        <v>181386.22</v>
      </c>
      <c r="E784" s="487"/>
      <c r="F784" s="488" t="s">
        <v>15948</v>
      </c>
      <c r="G784" s="491">
        <v>70047.06</v>
      </c>
      <c r="H784" s="491">
        <v>53671.05</v>
      </c>
      <c r="I784" s="491">
        <v>57668.11</v>
      </c>
      <c r="J784" s="491">
        <v>0</v>
      </c>
      <c r="K784" s="491">
        <v>0</v>
      </c>
    </row>
    <row r="785" spans="1:11" x14ac:dyDescent="0.25">
      <c r="A785" s="489">
        <v>802</v>
      </c>
      <c r="B785" s="488" t="s">
        <v>18005</v>
      </c>
      <c r="C785" s="489" t="s">
        <v>87</v>
      </c>
      <c r="D785" s="490">
        <v>47499.83</v>
      </c>
      <c r="E785" s="487"/>
      <c r="F785" s="488" t="s">
        <v>16126</v>
      </c>
      <c r="G785" s="491">
        <v>0</v>
      </c>
      <c r="H785" s="491">
        <v>931.37</v>
      </c>
      <c r="I785" s="491">
        <v>46568.46</v>
      </c>
      <c r="J785" s="491">
        <v>0</v>
      </c>
      <c r="K785" s="491">
        <v>0</v>
      </c>
    </row>
    <row r="786" spans="1:11" ht="30" x14ac:dyDescent="0.25">
      <c r="A786" s="489">
        <v>803</v>
      </c>
      <c r="B786" s="488" t="s">
        <v>22886</v>
      </c>
      <c r="C786" s="489" t="s">
        <v>87</v>
      </c>
      <c r="D786" s="490">
        <v>2960226.48</v>
      </c>
      <c r="E786" s="487"/>
      <c r="F786" s="488" t="s">
        <v>16414</v>
      </c>
      <c r="G786" s="491">
        <v>1489564.36</v>
      </c>
      <c r="H786" s="491">
        <v>0</v>
      </c>
      <c r="I786" s="491">
        <v>1470662.12</v>
      </c>
      <c r="J786" s="491">
        <v>0</v>
      </c>
      <c r="K786" s="491">
        <v>0</v>
      </c>
    </row>
    <row r="787" spans="1:11" x14ac:dyDescent="0.25">
      <c r="A787" s="489">
        <v>804</v>
      </c>
      <c r="B787" s="488" t="s">
        <v>22542</v>
      </c>
      <c r="C787" s="489" t="s">
        <v>87</v>
      </c>
      <c r="D787" s="490">
        <v>236399.35999999999</v>
      </c>
      <c r="E787" s="487"/>
      <c r="F787" s="488" t="s">
        <v>16126</v>
      </c>
      <c r="G787" s="491">
        <v>203899.48</v>
      </c>
      <c r="H787" s="491">
        <v>637.25</v>
      </c>
      <c r="I787" s="491">
        <v>31862.63</v>
      </c>
      <c r="J787" s="491">
        <v>0</v>
      </c>
      <c r="K787" s="491">
        <v>0</v>
      </c>
    </row>
    <row r="788" spans="1:11" ht="30" x14ac:dyDescent="0.25">
      <c r="A788" s="489">
        <v>805</v>
      </c>
      <c r="B788" s="488" t="s">
        <v>21720</v>
      </c>
      <c r="C788" s="489" t="s">
        <v>92</v>
      </c>
      <c r="D788" s="490">
        <v>30713.14</v>
      </c>
      <c r="E788" s="487"/>
      <c r="F788" s="488" t="s">
        <v>16694</v>
      </c>
      <c r="G788" s="491">
        <v>13728.01</v>
      </c>
      <c r="H788" s="491">
        <v>0</v>
      </c>
      <c r="I788" s="491">
        <v>16985.13</v>
      </c>
      <c r="J788" s="491">
        <v>0</v>
      </c>
      <c r="K788" s="491">
        <v>0</v>
      </c>
    </row>
    <row r="789" spans="1:11" x14ac:dyDescent="0.25">
      <c r="A789" s="489">
        <v>806</v>
      </c>
      <c r="B789" s="488" t="s">
        <v>17382</v>
      </c>
      <c r="C789" s="489" t="s">
        <v>87</v>
      </c>
      <c r="D789" s="490">
        <v>174567.97</v>
      </c>
      <c r="E789" s="487"/>
      <c r="F789" s="488" t="s">
        <v>15905</v>
      </c>
      <c r="G789" s="491">
        <v>107643.44</v>
      </c>
      <c r="H789" s="491">
        <v>3.23</v>
      </c>
      <c r="I789" s="491">
        <v>62566.91</v>
      </c>
      <c r="J789" s="491">
        <v>4354.3900000000003</v>
      </c>
      <c r="K789" s="491">
        <v>0</v>
      </c>
    </row>
    <row r="790" spans="1:11" x14ac:dyDescent="0.25">
      <c r="A790" s="489">
        <v>807</v>
      </c>
      <c r="B790" s="488" t="s">
        <v>15904</v>
      </c>
      <c r="C790" s="489" t="s">
        <v>87</v>
      </c>
      <c r="D790" s="490">
        <v>29374.76</v>
      </c>
      <c r="E790" s="487"/>
      <c r="F790" s="488" t="s">
        <v>15905</v>
      </c>
      <c r="G790" s="491">
        <v>332.15</v>
      </c>
      <c r="H790" s="491">
        <v>0</v>
      </c>
      <c r="I790" s="491">
        <v>29042.61</v>
      </c>
      <c r="J790" s="491">
        <v>0</v>
      </c>
      <c r="K790" s="491">
        <v>0</v>
      </c>
    </row>
    <row r="791" spans="1:11" x14ac:dyDescent="0.25">
      <c r="A791" s="489">
        <v>808</v>
      </c>
      <c r="B791" s="488" t="s">
        <v>23518</v>
      </c>
      <c r="C791" s="489" t="s">
        <v>80</v>
      </c>
      <c r="D791" s="490">
        <v>57248.03</v>
      </c>
      <c r="E791" s="487"/>
      <c r="F791" s="488" t="s">
        <v>16505</v>
      </c>
      <c r="G791" s="491">
        <v>33513.67</v>
      </c>
      <c r="H791" s="491">
        <v>3795.62</v>
      </c>
      <c r="I791" s="491">
        <v>19938.740000000002</v>
      </c>
      <c r="J791" s="491">
        <v>0</v>
      </c>
      <c r="K791" s="491">
        <v>0</v>
      </c>
    </row>
    <row r="792" spans="1:11" ht="30" x14ac:dyDescent="0.25">
      <c r="A792" s="489">
        <v>809</v>
      </c>
      <c r="B792" s="488" t="s">
        <v>19404</v>
      </c>
      <c r="C792" s="489" t="s">
        <v>87</v>
      </c>
      <c r="D792" s="490">
        <v>76021.919999999998</v>
      </c>
      <c r="E792" s="487"/>
      <c r="F792" s="488" t="s">
        <v>15713</v>
      </c>
      <c r="G792" s="491">
        <v>0</v>
      </c>
      <c r="H792" s="491">
        <v>3620.09</v>
      </c>
      <c r="I792" s="491">
        <v>72401.83</v>
      </c>
      <c r="J792" s="491">
        <v>0</v>
      </c>
      <c r="K792" s="491">
        <v>0</v>
      </c>
    </row>
    <row r="793" spans="1:11" ht="30" x14ac:dyDescent="0.25">
      <c r="A793" s="489">
        <v>810</v>
      </c>
      <c r="B793" s="488" t="s">
        <v>19398</v>
      </c>
      <c r="C793" s="489" t="s">
        <v>87</v>
      </c>
      <c r="D793" s="490">
        <v>76021.919999999998</v>
      </c>
      <c r="E793" s="487"/>
      <c r="F793" s="488" t="s">
        <v>15713</v>
      </c>
      <c r="G793" s="491">
        <v>0</v>
      </c>
      <c r="H793" s="491">
        <v>3620.09</v>
      </c>
      <c r="I793" s="491">
        <v>72401.83</v>
      </c>
      <c r="J793" s="491">
        <v>0</v>
      </c>
      <c r="K793" s="491">
        <v>0</v>
      </c>
    </row>
    <row r="794" spans="1:11" ht="30" x14ac:dyDescent="0.25">
      <c r="A794" s="489">
        <v>811</v>
      </c>
      <c r="B794" s="488" t="s">
        <v>23341</v>
      </c>
      <c r="C794" s="489" t="s">
        <v>87</v>
      </c>
      <c r="D794" s="490">
        <v>80505.64</v>
      </c>
      <c r="E794" s="487"/>
      <c r="F794" s="488" t="s">
        <v>15713</v>
      </c>
      <c r="G794" s="491">
        <v>9235.09</v>
      </c>
      <c r="H794" s="491">
        <v>3393.84</v>
      </c>
      <c r="I794" s="491">
        <v>67876.710000000006</v>
      </c>
      <c r="J794" s="491">
        <v>0</v>
      </c>
      <c r="K794" s="491">
        <v>0</v>
      </c>
    </row>
    <row r="795" spans="1:11" ht="30" x14ac:dyDescent="0.25">
      <c r="A795" s="489">
        <v>812</v>
      </c>
      <c r="B795" s="488" t="s">
        <v>24111</v>
      </c>
      <c r="C795" s="489" t="s">
        <v>87</v>
      </c>
      <c r="D795" s="490">
        <v>433710.81</v>
      </c>
      <c r="E795" s="487"/>
      <c r="F795" s="488" t="s">
        <v>15794</v>
      </c>
      <c r="G795" s="491">
        <v>337593.96</v>
      </c>
      <c r="H795" s="491">
        <v>4576.99</v>
      </c>
      <c r="I795" s="491">
        <v>91539.86</v>
      </c>
      <c r="J795" s="491">
        <v>0</v>
      </c>
      <c r="K795" s="491">
        <v>0</v>
      </c>
    </row>
    <row r="796" spans="1:11" ht="30" x14ac:dyDescent="0.25">
      <c r="A796" s="489">
        <v>813</v>
      </c>
      <c r="B796" s="488" t="s">
        <v>24112</v>
      </c>
      <c r="C796" s="489" t="s">
        <v>87</v>
      </c>
      <c r="D796" s="490">
        <v>104006.81</v>
      </c>
      <c r="E796" s="487"/>
      <c r="F796" s="488" t="s">
        <v>15794</v>
      </c>
      <c r="G796" s="491">
        <v>7889.96</v>
      </c>
      <c r="H796" s="491">
        <v>4576.99</v>
      </c>
      <c r="I796" s="491">
        <v>91539.86</v>
      </c>
      <c r="J796" s="491">
        <v>0</v>
      </c>
      <c r="K796" s="491">
        <v>0</v>
      </c>
    </row>
    <row r="797" spans="1:11" x14ac:dyDescent="0.25">
      <c r="A797" s="489">
        <v>814</v>
      </c>
      <c r="B797" s="488" t="s">
        <v>21856</v>
      </c>
      <c r="C797" s="489" t="s">
        <v>87</v>
      </c>
      <c r="D797" s="490">
        <v>851188.41</v>
      </c>
      <c r="E797" s="487"/>
      <c r="F797" s="488" t="s">
        <v>7268</v>
      </c>
      <c r="G797" s="491">
        <v>597782.01</v>
      </c>
      <c r="H797" s="491">
        <v>27150.69</v>
      </c>
      <c r="I797" s="491">
        <v>226255.71</v>
      </c>
      <c r="J797" s="491">
        <v>0</v>
      </c>
      <c r="K797" s="491">
        <v>0</v>
      </c>
    </row>
    <row r="798" spans="1:11" x14ac:dyDescent="0.25">
      <c r="A798" s="489">
        <v>815</v>
      </c>
      <c r="B798" s="488" t="s">
        <v>20083</v>
      </c>
      <c r="C798" s="489" t="s">
        <v>87</v>
      </c>
      <c r="D798" s="490">
        <v>816783.11</v>
      </c>
      <c r="E798" s="487"/>
      <c r="F798" s="488" t="s">
        <v>7268</v>
      </c>
      <c r="G798" s="491">
        <v>558851.61</v>
      </c>
      <c r="H798" s="491">
        <v>42988.58</v>
      </c>
      <c r="I798" s="491">
        <v>214942.92</v>
      </c>
      <c r="J798" s="491">
        <v>0</v>
      </c>
      <c r="K798" s="491">
        <v>0</v>
      </c>
    </row>
    <row r="799" spans="1:11" ht="30" x14ac:dyDescent="0.25">
      <c r="A799" s="489">
        <v>816</v>
      </c>
      <c r="B799" s="488" t="s">
        <v>1698</v>
      </c>
      <c r="C799" s="489" t="s">
        <v>87</v>
      </c>
      <c r="D799" s="490">
        <v>29670.52</v>
      </c>
      <c r="E799" s="487"/>
      <c r="F799" s="488" t="s">
        <v>15713</v>
      </c>
      <c r="G799" s="491">
        <v>0</v>
      </c>
      <c r="H799" s="491">
        <v>1412.88</v>
      </c>
      <c r="I799" s="491">
        <v>28257.64</v>
      </c>
      <c r="J799" s="491">
        <v>0</v>
      </c>
      <c r="K799" s="491">
        <v>0</v>
      </c>
    </row>
    <row r="800" spans="1:11" ht="30" x14ac:dyDescent="0.25">
      <c r="A800" s="489">
        <v>817</v>
      </c>
      <c r="B800" s="488" t="s">
        <v>16758</v>
      </c>
      <c r="C800" s="489" t="s">
        <v>87</v>
      </c>
      <c r="D800" s="490">
        <v>28822.79</v>
      </c>
      <c r="E800" s="487"/>
      <c r="F800" s="488" t="s">
        <v>15713</v>
      </c>
      <c r="G800" s="491">
        <v>0</v>
      </c>
      <c r="H800" s="491">
        <v>565.15</v>
      </c>
      <c r="I800" s="491">
        <v>28257.64</v>
      </c>
      <c r="J800" s="491">
        <v>0</v>
      </c>
      <c r="K800" s="491">
        <v>0</v>
      </c>
    </row>
    <row r="801" spans="1:11" ht="30" x14ac:dyDescent="0.25">
      <c r="A801" s="489">
        <v>818</v>
      </c>
      <c r="B801" s="488" t="s">
        <v>19901</v>
      </c>
      <c r="C801" s="489" t="s">
        <v>87</v>
      </c>
      <c r="D801" s="490">
        <v>49043.839999999997</v>
      </c>
      <c r="E801" s="487"/>
      <c r="F801" s="488" t="s">
        <v>15713</v>
      </c>
      <c r="G801" s="491">
        <v>12691.11</v>
      </c>
      <c r="H801" s="491">
        <v>2294.04</v>
      </c>
      <c r="I801" s="491">
        <v>32772.04</v>
      </c>
      <c r="J801" s="491">
        <v>1286.6400000000001</v>
      </c>
      <c r="K801" s="491">
        <v>0</v>
      </c>
    </row>
    <row r="802" spans="1:11" x14ac:dyDescent="0.25">
      <c r="A802" s="489">
        <v>819</v>
      </c>
      <c r="B802" s="488" t="s">
        <v>17645</v>
      </c>
      <c r="C802" s="489" t="s">
        <v>87</v>
      </c>
      <c r="D802" s="490">
        <v>0</v>
      </c>
      <c r="E802" s="487"/>
      <c r="F802" s="488" t="s">
        <v>16962</v>
      </c>
      <c r="G802" s="491">
        <v>0</v>
      </c>
      <c r="H802" s="491">
        <v>0</v>
      </c>
      <c r="I802" s="491">
        <v>0</v>
      </c>
      <c r="J802" s="491">
        <v>0</v>
      </c>
      <c r="K802" s="491">
        <v>0</v>
      </c>
    </row>
    <row r="803" spans="1:11" x14ac:dyDescent="0.25">
      <c r="A803" s="489">
        <v>821</v>
      </c>
      <c r="B803" s="488" t="s">
        <v>17469</v>
      </c>
      <c r="C803" s="489" t="s">
        <v>92</v>
      </c>
      <c r="D803" s="490">
        <v>365372.34</v>
      </c>
      <c r="E803" s="487"/>
      <c r="F803" s="488" t="s">
        <v>16505</v>
      </c>
      <c r="G803" s="491">
        <v>10893.77</v>
      </c>
      <c r="H803" s="491">
        <v>197639.05</v>
      </c>
      <c r="I803" s="491">
        <v>112983.3</v>
      </c>
      <c r="J803" s="491">
        <v>43856.22</v>
      </c>
      <c r="K803" s="491">
        <v>0</v>
      </c>
    </row>
    <row r="804" spans="1:11" x14ac:dyDescent="0.25">
      <c r="A804" s="489">
        <v>822</v>
      </c>
      <c r="B804" s="488" t="s">
        <v>20657</v>
      </c>
      <c r="C804" s="489" t="s">
        <v>80</v>
      </c>
      <c r="D804" s="490">
        <v>4667.0600000000004</v>
      </c>
      <c r="E804" s="487"/>
      <c r="F804" s="488" t="s">
        <v>16505</v>
      </c>
      <c r="G804" s="491">
        <v>4285.2</v>
      </c>
      <c r="H804" s="491">
        <v>0</v>
      </c>
      <c r="I804" s="491">
        <v>381.86</v>
      </c>
      <c r="J804" s="491">
        <v>0</v>
      </c>
      <c r="K804" s="491">
        <v>0</v>
      </c>
    </row>
    <row r="805" spans="1:11" ht="30" x14ac:dyDescent="0.25">
      <c r="A805" s="489">
        <v>824</v>
      </c>
      <c r="B805" s="488" t="s">
        <v>24146</v>
      </c>
      <c r="C805" s="489" t="s">
        <v>87</v>
      </c>
      <c r="D805" s="490">
        <v>3054.88</v>
      </c>
      <c r="E805" s="487"/>
      <c r="F805" s="488" t="s">
        <v>15794</v>
      </c>
      <c r="G805" s="491">
        <v>0</v>
      </c>
      <c r="H805" s="491">
        <v>0</v>
      </c>
      <c r="I805" s="491">
        <v>3054.88</v>
      </c>
      <c r="J805" s="491">
        <v>0</v>
      </c>
      <c r="K805" s="491">
        <v>0</v>
      </c>
    </row>
    <row r="806" spans="1:11" x14ac:dyDescent="0.25">
      <c r="A806" s="489">
        <v>825</v>
      </c>
      <c r="B806" s="488" t="s">
        <v>21678</v>
      </c>
      <c r="C806" s="489" t="s">
        <v>309</v>
      </c>
      <c r="D806" s="490">
        <v>1919164</v>
      </c>
      <c r="E806" s="487"/>
      <c r="F806" s="488" t="s">
        <v>6124</v>
      </c>
      <c r="G806" s="491">
        <v>0</v>
      </c>
      <c r="H806" s="491">
        <v>0</v>
      </c>
      <c r="I806" s="491">
        <v>1919164</v>
      </c>
      <c r="J806" s="491">
        <v>0</v>
      </c>
      <c r="K806" s="491">
        <v>0</v>
      </c>
    </row>
    <row r="807" spans="1:11" x14ac:dyDescent="0.25">
      <c r="A807" s="489">
        <v>826</v>
      </c>
      <c r="B807" s="488" t="s">
        <v>17473</v>
      </c>
      <c r="C807" s="489" t="s">
        <v>92</v>
      </c>
      <c r="D807" s="490">
        <v>171969.05</v>
      </c>
      <c r="E807" s="487"/>
      <c r="F807" s="488" t="s">
        <v>16505</v>
      </c>
      <c r="G807" s="491">
        <v>10893.77</v>
      </c>
      <c r="H807" s="491">
        <v>6606.39</v>
      </c>
      <c r="I807" s="491">
        <v>112909.48</v>
      </c>
      <c r="J807" s="491">
        <v>41559.4</v>
      </c>
      <c r="K807" s="491">
        <v>0</v>
      </c>
    </row>
    <row r="808" spans="1:11" x14ac:dyDescent="0.25">
      <c r="A808" s="489">
        <v>828</v>
      </c>
      <c r="B808" s="488" t="s">
        <v>21862</v>
      </c>
      <c r="C808" s="489" t="s">
        <v>92</v>
      </c>
      <c r="D808" s="490">
        <v>28728.22</v>
      </c>
      <c r="E808" s="487"/>
      <c r="F808" s="488" t="s">
        <v>16505</v>
      </c>
      <c r="G808" s="491">
        <v>0</v>
      </c>
      <c r="H808" s="491">
        <v>1998.02</v>
      </c>
      <c r="I808" s="491">
        <v>26730.2</v>
      </c>
      <c r="J808" s="491">
        <v>0</v>
      </c>
      <c r="K808" s="491">
        <v>0</v>
      </c>
    </row>
    <row r="809" spans="1:11" x14ac:dyDescent="0.25">
      <c r="A809" s="489">
        <v>829</v>
      </c>
      <c r="B809" s="488" t="s">
        <v>21861</v>
      </c>
      <c r="C809" s="489" t="s">
        <v>92</v>
      </c>
      <c r="D809" s="490">
        <v>29491.94</v>
      </c>
      <c r="E809" s="487"/>
      <c r="F809" s="488" t="s">
        <v>16505</v>
      </c>
      <c r="G809" s="491">
        <v>0</v>
      </c>
      <c r="H809" s="491">
        <v>1998.02</v>
      </c>
      <c r="I809" s="491">
        <v>27493.919999999998</v>
      </c>
      <c r="J809" s="491">
        <v>0</v>
      </c>
      <c r="K809" s="491">
        <v>0</v>
      </c>
    </row>
    <row r="810" spans="1:11" ht="30" x14ac:dyDescent="0.25">
      <c r="A810" s="489">
        <v>831</v>
      </c>
      <c r="B810" s="488" t="s">
        <v>23503</v>
      </c>
      <c r="C810" s="489" t="s">
        <v>87</v>
      </c>
      <c r="D810" s="490">
        <v>68987.56</v>
      </c>
      <c r="E810" s="487"/>
      <c r="F810" s="488" t="s">
        <v>15794</v>
      </c>
      <c r="G810" s="491">
        <v>7889.96</v>
      </c>
      <c r="H810" s="491">
        <v>0</v>
      </c>
      <c r="I810" s="491">
        <v>61097.599999999999</v>
      </c>
      <c r="J810" s="491">
        <v>0</v>
      </c>
      <c r="K810" s="491">
        <v>0</v>
      </c>
    </row>
    <row r="811" spans="1:11" ht="30" x14ac:dyDescent="0.25">
      <c r="A811" s="489">
        <v>832</v>
      </c>
      <c r="B811" s="488" t="s">
        <v>23509</v>
      </c>
      <c r="C811" s="489" t="s">
        <v>87</v>
      </c>
      <c r="D811" s="490">
        <v>68987.56</v>
      </c>
      <c r="E811" s="487"/>
      <c r="F811" s="488" t="s">
        <v>15794</v>
      </c>
      <c r="G811" s="491">
        <v>7889.96</v>
      </c>
      <c r="H811" s="491">
        <v>0</v>
      </c>
      <c r="I811" s="491">
        <v>61097.599999999999</v>
      </c>
      <c r="J811" s="491">
        <v>0</v>
      </c>
      <c r="K811" s="491">
        <v>0</v>
      </c>
    </row>
    <row r="812" spans="1:11" ht="30" x14ac:dyDescent="0.25">
      <c r="A812" s="489">
        <v>833</v>
      </c>
      <c r="B812" s="488" t="s">
        <v>23474</v>
      </c>
      <c r="C812" s="489" t="s">
        <v>87</v>
      </c>
      <c r="D812" s="490">
        <v>304317.59999999998</v>
      </c>
      <c r="E812" s="487"/>
      <c r="F812" s="488" t="s">
        <v>15794</v>
      </c>
      <c r="G812" s="491">
        <v>241443.97</v>
      </c>
      <c r="H812" s="491">
        <v>1831.27</v>
      </c>
      <c r="I812" s="491">
        <v>61042.36</v>
      </c>
      <c r="J812" s="491">
        <v>0</v>
      </c>
      <c r="K812" s="491">
        <v>0</v>
      </c>
    </row>
    <row r="813" spans="1:11" x14ac:dyDescent="0.25">
      <c r="A813" s="489">
        <v>834</v>
      </c>
      <c r="B813" s="488" t="s">
        <v>24879</v>
      </c>
      <c r="C813" s="489" t="s">
        <v>80</v>
      </c>
      <c r="D813" s="490">
        <v>36468.04</v>
      </c>
      <c r="E813" s="487"/>
      <c r="F813" s="488" t="s">
        <v>15905</v>
      </c>
      <c r="G813" s="491">
        <v>19366.759999999998</v>
      </c>
      <c r="H813" s="491">
        <v>302.38</v>
      </c>
      <c r="I813" s="491">
        <v>15118.82</v>
      </c>
      <c r="J813" s="491">
        <v>1680.08</v>
      </c>
      <c r="K813" s="491">
        <v>0</v>
      </c>
    </row>
    <row r="814" spans="1:11" x14ac:dyDescent="0.25">
      <c r="A814" s="489">
        <v>835</v>
      </c>
      <c r="B814" s="488" t="s">
        <v>24881</v>
      </c>
      <c r="C814" s="489" t="s">
        <v>80</v>
      </c>
      <c r="D814" s="490">
        <v>50094.1</v>
      </c>
      <c r="E814" s="487"/>
      <c r="F814" s="488" t="s">
        <v>15905</v>
      </c>
      <c r="G814" s="491">
        <v>29437.68</v>
      </c>
      <c r="H814" s="491">
        <v>355.07</v>
      </c>
      <c r="I814" s="491">
        <v>17753.580000000002</v>
      </c>
      <c r="J814" s="491">
        <v>2547.77</v>
      </c>
      <c r="K814" s="491">
        <v>0</v>
      </c>
    </row>
    <row r="815" spans="1:11" x14ac:dyDescent="0.25">
      <c r="A815" s="489">
        <v>836</v>
      </c>
      <c r="B815" s="488" t="s">
        <v>24883</v>
      </c>
      <c r="C815" s="489" t="s">
        <v>80</v>
      </c>
      <c r="D815" s="490">
        <v>47019.86</v>
      </c>
      <c r="E815" s="487"/>
      <c r="F815" s="488" t="s">
        <v>15905</v>
      </c>
      <c r="G815" s="491">
        <v>24299.13</v>
      </c>
      <c r="H815" s="491">
        <v>0</v>
      </c>
      <c r="I815" s="491">
        <v>20619.560000000001</v>
      </c>
      <c r="J815" s="491">
        <v>2101.16</v>
      </c>
      <c r="K815" s="491">
        <v>0</v>
      </c>
    </row>
    <row r="816" spans="1:11" x14ac:dyDescent="0.25">
      <c r="A816" s="489">
        <v>837</v>
      </c>
      <c r="B816" s="488" t="s">
        <v>24876</v>
      </c>
      <c r="C816" s="489" t="s">
        <v>80</v>
      </c>
      <c r="D816" s="490">
        <v>12079.18</v>
      </c>
      <c r="E816" s="487"/>
      <c r="F816" s="488" t="s">
        <v>15905</v>
      </c>
      <c r="G816" s="491">
        <v>370.12</v>
      </c>
      <c r="H816" s="491">
        <v>229.59</v>
      </c>
      <c r="I816" s="491">
        <v>11479.48</v>
      </c>
      <c r="J816" s="491">
        <v>0</v>
      </c>
      <c r="K816" s="491">
        <v>0</v>
      </c>
    </row>
    <row r="817" spans="1:11" x14ac:dyDescent="0.25">
      <c r="A817" s="489">
        <v>838</v>
      </c>
      <c r="B817" s="488" t="s">
        <v>16972</v>
      </c>
      <c r="C817" s="489" t="s">
        <v>182</v>
      </c>
      <c r="D817" s="490">
        <v>444959.27</v>
      </c>
      <c r="E817" s="487"/>
      <c r="F817" s="488" t="s">
        <v>16130</v>
      </c>
      <c r="G817" s="491">
        <v>406368.96</v>
      </c>
      <c r="H817" s="491">
        <v>2389.98</v>
      </c>
      <c r="I817" s="491">
        <v>36200.33</v>
      </c>
      <c r="J817" s="491">
        <v>0</v>
      </c>
      <c r="K817" s="491">
        <v>0</v>
      </c>
    </row>
    <row r="818" spans="1:11" x14ac:dyDescent="0.25">
      <c r="A818" s="489">
        <v>839</v>
      </c>
      <c r="B818" s="488" t="s">
        <v>16958</v>
      </c>
      <c r="C818" s="489" t="s">
        <v>182</v>
      </c>
      <c r="D818" s="490">
        <v>160523.45000000001</v>
      </c>
      <c r="E818" s="487"/>
      <c r="F818" s="488" t="s">
        <v>16130</v>
      </c>
      <c r="G818" s="491">
        <v>122009.51</v>
      </c>
      <c r="H818" s="491">
        <v>2389.98</v>
      </c>
      <c r="I818" s="491">
        <v>36123.96</v>
      </c>
      <c r="J818" s="491">
        <v>0</v>
      </c>
      <c r="K818" s="491">
        <v>0</v>
      </c>
    </row>
    <row r="819" spans="1:11" x14ac:dyDescent="0.25">
      <c r="A819" s="489">
        <v>840</v>
      </c>
      <c r="B819" s="488" t="s">
        <v>17739</v>
      </c>
      <c r="C819" s="489" t="s">
        <v>92</v>
      </c>
      <c r="D819" s="490">
        <v>32465.34</v>
      </c>
      <c r="E819" s="487"/>
      <c r="F819" s="488" t="s">
        <v>15948</v>
      </c>
      <c r="G819" s="491">
        <v>26723.69</v>
      </c>
      <c r="H819" s="491">
        <v>0</v>
      </c>
      <c r="I819" s="491">
        <v>5741.65</v>
      </c>
      <c r="J819" s="491">
        <v>0</v>
      </c>
      <c r="K819" s="491">
        <v>0</v>
      </c>
    </row>
    <row r="820" spans="1:11" x14ac:dyDescent="0.25">
      <c r="A820" s="489">
        <v>841</v>
      </c>
      <c r="B820" s="488" t="s">
        <v>17741</v>
      </c>
      <c r="C820" s="489" t="s">
        <v>92</v>
      </c>
      <c r="D820" s="490">
        <v>32667.58</v>
      </c>
      <c r="E820" s="487"/>
      <c r="F820" s="488" t="s">
        <v>15948</v>
      </c>
      <c r="G820" s="491">
        <v>27321.54</v>
      </c>
      <c r="H820" s="491">
        <v>0</v>
      </c>
      <c r="I820" s="491">
        <v>5346.04</v>
      </c>
      <c r="J820" s="491">
        <v>0</v>
      </c>
      <c r="K820" s="491">
        <v>0</v>
      </c>
    </row>
    <row r="821" spans="1:11" x14ac:dyDescent="0.25">
      <c r="A821" s="489">
        <v>842</v>
      </c>
      <c r="B821" s="488" t="s">
        <v>17743</v>
      </c>
      <c r="C821" s="489" t="s">
        <v>92</v>
      </c>
      <c r="D821" s="490">
        <v>33308.120000000003</v>
      </c>
      <c r="E821" s="487"/>
      <c r="F821" s="488" t="s">
        <v>15948</v>
      </c>
      <c r="G821" s="491">
        <v>27962.080000000002</v>
      </c>
      <c r="H821" s="491">
        <v>0</v>
      </c>
      <c r="I821" s="491">
        <v>5346.04</v>
      </c>
      <c r="J821" s="491">
        <v>0</v>
      </c>
      <c r="K821" s="491">
        <v>0</v>
      </c>
    </row>
    <row r="822" spans="1:11" ht="30" x14ac:dyDescent="0.25">
      <c r="A822" s="489">
        <v>843</v>
      </c>
      <c r="B822" s="488" t="s">
        <v>18657</v>
      </c>
      <c r="C822" s="489" t="s">
        <v>92</v>
      </c>
      <c r="D822" s="490">
        <v>128303.95</v>
      </c>
      <c r="E822" s="487"/>
      <c r="F822" s="488" t="s">
        <v>16414</v>
      </c>
      <c r="G822" s="491">
        <v>0</v>
      </c>
      <c r="H822" s="491">
        <v>58475.43</v>
      </c>
      <c r="I822" s="491">
        <v>44308.3</v>
      </c>
      <c r="J822" s="491">
        <v>25520.22</v>
      </c>
      <c r="K822" s="491">
        <v>0</v>
      </c>
    </row>
    <row r="823" spans="1:11" x14ac:dyDescent="0.25">
      <c r="A823" s="489">
        <v>844</v>
      </c>
      <c r="B823" s="488" t="s">
        <v>18084</v>
      </c>
      <c r="C823" s="489" t="s">
        <v>182</v>
      </c>
      <c r="D823" s="490">
        <v>1222894.57</v>
      </c>
      <c r="E823" s="487"/>
      <c r="F823" s="488" t="s">
        <v>15948</v>
      </c>
      <c r="G823" s="491">
        <v>696246.33</v>
      </c>
      <c r="H823" s="491">
        <v>126793.15</v>
      </c>
      <c r="I823" s="491">
        <v>399855.09</v>
      </c>
      <c r="J823" s="491">
        <v>0</v>
      </c>
      <c r="K823" s="491">
        <v>0</v>
      </c>
    </row>
    <row r="824" spans="1:11" ht="30" x14ac:dyDescent="0.25">
      <c r="A824" s="489">
        <v>845</v>
      </c>
      <c r="B824" s="488" t="s">
        <v>18681</v>
      </c>
      <c r="C824" s="489" t="s">
        <v>182</v>
      </c>
      <c r="D824" s="490">
        <v>429885.78</v>
      </c>
      <c r="E824" s="487"/>
      <c r="F824" s="488" t="s">
        <v>16414</v>
      </c>
      <c r="G824" s="491">
        <v>0</v>
      </c>
      <c r="H824" s="491">
        <v>182189.15</v>
      </c>
      <c r="I824" s="491">
        <v>151782.51999999999</v>
      </c>
      <c r="J824" s="491">
        <v>95914.11</v>
      </c>
      <c r="K824" s="491">
        <v>0</v>
      </c>
    </row>
    <row r="825" spans="1:11" x14ac:dyDescent="0.25">
      <c r="A825" s="489">
        <v>846</v>
      </c>
      <c r="B825" s="488" t="s">
        <v>19545</v>
      </c>
      <c r="C825" s="489" t="s">
        <v>92</v>
      </c>
      <c r="D825" s="490">
        <v>191891.7</v>
      </c>
      <c r="E825" s="487"/>
      <c r="F825" s="488" t="s">
        <v>15948</v>
      </c>
      <c r="G825" s="491">
        <v>123333.8</v>
      </c>
      <c r="H825" s="491">
        <v>12442.01</v>
      </c>
      <c r="I825" s="491">
        <v>56115.89</v>
      </c>
      <c r="J825" s="491">
        <v>0</v>
      </c>
      <c r="K825" s="491">
        <v>0</v>
      </c>
    </row>
    <row r="826" spans="1:11" x14ac:dyDescent="0.25">
      <c r="A826" s="489">
        <v>847</v>
      </c>
      <c r="B826" s="488" t="s">
        <v>19546</v>
      </c>
      <c r="C826" s="489" t="s">
        <v>92</v>
      </c>
      <c r="D826" s="490">
        <v>249853.28</v>
      </c>
      <c r="E826" s="487"/>
      <c r="F826" s="488" t="s">
        <v>15948</v>
      </c>
      <c r="G826" s="491">
        <v>139330.99</v>
      </c>
      <c r="H826" s="491">
        <v>12142.34</v>
      </c>
      <c r="I826" s="491">
        <v>98379.95</v>
      </c>
      <c r="J826" s="491">
        <v>0</v>
      </c>
      <c r="K826" s="491">
        <v>0</v>
      </c>
    </row>
    <row r="827" spans="1:11" x14ac:dyDescent="0.25">
      <c r="A827" s="489">
        <v>848</v>
      </c>
      <c r="B827" s="488" t="s">
        <v>19547</v>
      </c>
      <c r="C827" s="489" t="s">
        <v>92</v>
      </c>
      <c r="D827" s="490">
        <v>304855.11</v>
      </c>
      <c r="E827" s="487"/>
      <c r="F827" s="488" t="s">
        <v>15948</v>
      </c>
      <c r="G827" s="491">
        <v>200320.87</v>
      </c>
      <c r="H827" s="491">
        <v>12253.08</v>
      </c>
      <c r="I827" s="491">
        <v>92281.16</v>
      </c>
      <c r="J827" s="491">
        <v>0</v>
      </c>
      <c r="K827" s="491">
        <v>0</v>
      </c>
    </row>
    <row r="828" spans="1:11" x14ac:dyDescent="0.25">
      <c r="A828" s="489">
        <v>849</v>
      </c>
      <c r="B828" s="488" t="s">
        <v>22944</v>
      </c>
      <c r="C828" s="489" t="s">
        <v>198</v>
      </c>
      <c r="D828" s="490">
        <v>6710666.7699999996</v>
      </c>
      <c r="E828" s="487"/>
      <c r="F828" s="488" t="s">
        <v>15948</v>
      </c>
      <c r="G828" s="491">
        <v>5875862.9400000004</v>
      </c>
      <c r="H828" s="491">
        <v>0</v>
      </c>
      <c r="I828" s="491">
        <v>834803.83</v>
      </c>
      <c r="J828" s="491">
        <v>0</v>
      </c>
      <c r="K828" s="491">
        <v>0</v>
      </c>
    </row>
    <row r="829" spans="1:11" x14ac:dyDescent="0.25">
      <c r="A829" s="489">
        <v>850</v>
      </c>
      <c r="B829" s="488" t="s">
        <v>19539</v>
      </c>
      <c r="C829" s="489" t="s">
        <v>92</v>
      </c>
      <c r="D829" s="490">
        <v>230279.74</v>
      </c>
      <c r="E829" s="487"/>
      <c r="F829" s="488" t="s">
        <v>15948</v>
      </c>
      <c r="G829" s="491">
        <v>159789.54999999999</v>
      </c>
      <c r="H829" s="491">
        <v>12142.34</v>
      </c>
      <c r="I829" s="491">
        <v>58347.85</v>
      </c>
      <c r="J829" s="491">
        <v>0</v>
      </c>
      <c r="K829" s="491">
        <v>0</v>
      </c>
    </row>
    <row r="830" spans="1:11" ht="30" x14ac:dyDescent="0.25">
      <c r="A830" s="489">
        <v>851</v>
      </c>
      <c r="B830" s="488" t="s">
        <v>18691</v>
      </c>
      <c r="C830" s="489" t="s">
        <v>182</v>
      </c>
      <c r="D830" s="490">
        <v>271774.32</v>
      </c>
      <c r="E830" s="487"/>
      <c r="F830" s="488" t="s">
        <v>16414</v>
      </c>
      <c r="G830" s="491">
        <v>0</v>
      </c>
      <c r="H830" s="491">
        <v>128560.72</v>
      </c>
      <c r="I830" s="491">
        <v>49214.12</v>
      </c>
      <c r="J830" s="491">
        <v>93999.48</v>
      </c>
      <c r="K830" s="491">
        <v>0</v>
      </c>
    </row>
    <row r="831" spans="1:11" x14ac:dyDescent="0.25">
      <c r="A831" s="489">
        <v>852</v>
      </c>
      <c r="B831" s="488" t="s">
        <v>19526</v>
      </c>
      <c r="C831" s="489" t="s">
        <v>92</v>
      </c>
      <c r="D831" s="490">
        <v>99928.85</v>
      </c>
      <c r="E831" s="487"/>
      <c r="F831" s="488" t="s">
        <v>6123</v>
      </c>
      <c r="G831" s="491">
        <v>41299.32</v>
      </c>
      <c r="H831" s="491">
        <v>0</v>
      </c>
      <c r="I831" s="491">
        <v>58629.53</v>
      </c>
      <c r="J831" s="491">
        <v>0</v>
      </c>
      <c r="K831" s="491">
        <v>0</v>
      </c>
    </row>
    <row r="832" spans="1:11" x14ac:dyDescent="0.25">
      <c r="A832" s="489">
        <v>853</v>
      </c>
      <c r="B832" s="488" t="s">
        <v>19527</v>
      </c>
      <c r="C832" s="489" t="s">
        <v>92</v>
      </c>
      <c r="D832" s="490">
        <v>106813.65</v>
      </c>
      <c r="E832" s="487"/>
      <c r="F832" s="488" t="s">
        <v>6123</v>
      </c>
      <c r="G832" s="491">
        <v>38504.870000000003</v>
      </c>
      <c r="H832" s="491">
        <v>11934.23</v>
      </c>
      <c r="I832" s="491">
        <v>56374.55</v>
      </c>
      <c r="J832" s="491">
        <v>0</v>
      </c>
      <c r="K832" s="491">
        <v>0</v>
      </c>
    </row>
    <row r="833" spans="1:11" x14ac:dyDescent="0.25">
      <c r="A833" s="489">
        <v>854</v>
      </c>
      <c r="B833" s="488" t="s">
        <v>19528</v>
      </c>
      <c r="C833" s="489" t="s">
        <v>92</v>
      </c>
      <c r="D833" s="490">
        <v>79820</v>
      </c>
      <c r="E833" s="487"/>
      <c r="F833" s="488" t="s">
        <v>6123</v>
      </c>
      <c r="G833" s="491">
        <v>23445.45</v>
      </c>
      <c r="H833" s="491">
        <v>0</v>
      </c>
      <c r="I833" s="491">
        <v>56374.55</v>
      </c>
      <c r="J833" s="491">
        <v>0</v>
      </c>
      <c r="K833" s="491">
        <v>0</v>
      </c>
    </row>
    <row r="834" spans="1:11" ht="30" x14ac:dyDescent="0.25">
      <c r="A834" s="489">
        <v>855</v>
      </c>
      <c r="B834" s="488" t="s">
        <v>24144</v>
      </c>
      <c r="C834" s="489" t="s">
        <v>92</v>
      </c>
      <c r="D834" s="490">
        <v>3461.72</v>
      </c>
      <c r="E834" s="487"/>
      <c r="F834" s="488" t="s">
        <v>16280</v>
      </c>
      <c r="G834" s="491">
        <v>0</v>
      </c>
      <c r="H834" s="491">
        <v>67.88</v>
      </c>
      <c r="I834" s="491">
        <v>3393.84</v>
      </c>
      <c r="J834" s="491">
        <v>0</v>
      </c>
      <c r="K834" s="491">
        <v>0</v>
      </c>
    </row>
    <row r="835" spans="1:11" x14ac:dyDescent="0.25">
      <c r="A835" s="489">
        <v>856</v>
      </c>
      <c r="B835" s="488" t="s">
        <v>19522</v>
      </c>
      <c r="C835" s="489" t="s">
        <v>92</v>
      </c>
      <c r="D835" s="490">
        <v>81068.5</v>
      </c>
      <c r="E835" s="487"/>
      <c r="F835" s="488" t="s">
        <v>6123</v>
      </c>
      <c r="G835" s="491">
        <v>22438.97</v>
      </c>
      <c r="H835" s="491">
        <v>0</v>
      </c>
      <c r="I835" s="491">
        <v>58629.53</v>
      </c>
      <c r="J835" s="491">
        <v>0</v>
      </c>
      <c r="K835" s="491">
        <v>0</v>
      </c>
    </row>
    <row r="836" spans="1:11" x14ac:dyDescent="0.25">
      <c r="A836" s="489">
        <v>857</v>
      </c>
      <c r="B836" s="488" t="s">
        <v>19520</v>
      </c>
      <c r="C836" s="489" t="s">
        <v>92</v>
      </c>
      <c r="D836" s="490">
        <v>51279.37</v>
      </c>
      <c r="E836" s="487"/>
      <c r="F836" s="488" t="s">
        <v>6123</v>
      </c>
      <c r="G836" s="491">
        <v>17887.22</v>
      </c>
      <c r="H836" s="491">
        <v>0</v>
      </c>
      <c r="I836" s="491">
        <v>33392.15</v>
      </c>
      <c r="J836" s="491">
        <v>0</v>
      </c>
      <c r="K836" s="491">
        <v>0</v>
      </c>
    </row>
    <row r="837" spans="1:11" ht="30" x14ac:dyDescent="0.25">
      <c r="A837" s="489">
        <v>858</v>
      </c>
      <c r="B837" s="488" t="s">
        <v>24317</v>
      </c>
      <c r="C837" s="489" t="s">
        <v>92</v>
      </c>
      <c r="D837" s="490">
        <v>3461.72</v>
      </c>
      <c r="E837" s="487"/>
      <c r="F837" s="488" t="s">
        <v>16280</v>
      </c>
      <c r="G837" s="491">
        <v>0</v>
      </c>
      <c r="H837" s="491">
        <v>67.88</v>
      </c>
      <c r="I837" s="491">
        <v>3393.84</v>
      </c>
      <c r="J837" s="491">
        <v>0</v>
      </c>
      <c r="K837" s="491">
        <v>0</v>
      </c>
    </row>
    <row r="838" spans="1:11" ht="30" x14ac:dyDescent="0.25">
      <c r="A838" s="489">
        <v>859</v>
      </c>
      <c r="B838" s="488" t="s">
        <v>24321</v>
      </c>
      <c r="C838" s="489" t="s">
        <v>92</v>
      </c>
      <c r="D838" s="490">
        <v>3461.72</v>
      </c>
      <c r="E838" s="487"/>
      <c r="F838" s="488" t="s">
        <v>16280</v>
      </c>
      <c r="G838" s="491">
        <v>0</v>
      </c>
      <c r="H838" s="491">
        <v>67.88</v>
      </c>
      <c r="I838" s="491">
        <v>3393.84</v>
      </c>
      <c r="J838" s="491">
        <v>0</v>
      </c>
      <c r="K838" s="491">
        <v>0</v>
      </c>
    </row>
    <row r="839" spans="1:11" ht="30" x14ac:dyDescent="0.25">
      <c r="A839" s="489">
        <v>860</v>
      </c>
      <c r="B839" s="488" t="s">
        <v>1401</v>
      </c>
      <c r="C839" s="489" t="s">
        <v>87</v>
      </c>
      <c r="D839" s="490">
        <v>22549.82</v>
      </c>
      <c r="E839" s="487"/>
      <c r="F839" s="488" t="s">
        <v>15794</v>
      </c>
      <c r="G839" s="491">
        <v>0</v>
      </c>
      <c r="H839" s="491">
        <v>0</v>
      </c>
      <c r="I839" s="491">
        <v>22549.82</v>
      </c>
      <c r="J839" s="491">
        <v>0</v>
      </c>
      <c r="K839" s="491">
        <v>0</v>
      </c>
    </row>
    <row r="840" spans="1:11" ht="30" x14ac:dyDescent="0.25">
      <c r="A840" s="489">
        <v>861</v>
      </c>
      <c r="B840" s="488" t="s">
        <v>21392</v>
      </c>
      <c r="C840" s="489" t="s">
        <v>182</v>
      </c>
      <c r="D840" s="490">
        <v>507350.93</v>
      </c>
      <c r="E840" s="487"/>
      <c r="F840" s="488" t="s">
        <v>16247</v>
      </c>
      <c r="G840" s="491">
        <v>476802.13</v>
      </c>
      <c r="H840" s="491">
        <v>0</v>
      </c>
      <c r="I840" s="491">
        <v>30548.799999999999</v>
      </c>
      <c r="J840" s="491">
        <v>0</v>
      </c>
      <c r="K840" s="491">
        <v>0</v>
      </c>
    </row>
    <row r="841" spans="1:11" ht="30" x14ac:dyDescent="0.25">
      <c r="A841" s="489">
        <v>862</v>
      </c>
      <c r="B841" s="488" t="s">
        <v>21391</v>
      </c>
      <c r="C841" s="489" t="s">
        <v>848</v>
      </c>
      <c r="D841" s="490">
        <v>476.63</v>
      </c>
      <c r="E841" s="487"/>
      <c r="F841" s="488" t="s">
        <v>16247</v>
      </c>
      <c r="G841" s="491">
        <v>446.08</v>
      </c>
      <c r="H841" s="491">
        <v>0</v>
      </c>
      <c r="I841" s="491">
        <v>30.55</v>
      </c>
      <c r="J841" s="491">
        <v>0</v>
      </c>
      <c r="K841" s="491">
        <v>0</v>
      </c>
    </row>
    <row r="842" spans="1:11" x14ac:dyDescent="0.25">
      <c r="A842" s="489">
        <v>863</v>
      </c>
      <c r="B842" s="488" t="s">
        <v>18443</v>
      </c>
      <c r="C842" s="489" t="s">
        <v>87</v>
      </c>
      <c r="D842" s="490">
        <v>130686.36</v>
      </c>
      <c r="E842" s="487"/>
      <c r="F842" s="488" t="s">
        <v>6123</v>
      </c>
      <c r="G842" s="491">
        <v>73009</v>
      </c>
      <c r="H842" s="491">
        <v>0</v>
      </c>
      <c r="I842" s="491">
        <v>57677.36</v>
      </c>
      <c r="J842" s="491">
        <v>0</v>
      </c>
      <c r="K842" s="491">
        <v>0</v>
      </c>
    </row>
    <row r="843" spans="1:11" x14ac:dyDescent="0.25">
      <c r="A843" s="489">
        <v>864</v>
      </c>
      <c r="B843" s="488" t="s">
        <v>18444</v>
      </c>
      <c r="C843" s="489" t="s">
        <v>87</v>
      </c>
      <c r="D843" s="490">
        <v>134641.95000000001</v>
      </c>
      <c r="E843" s="487"/>
      <c r="F843" s="488" t="s">
        <v>6123</v>
      </c>
      <c r="G843" s="491">
        <v>76964.59</v>
      </c>
      <c r="H843" s="491">
        <v>0</v>
      </c>
      <c r="I843" s="491">
        <v>57677.36</v>
      </c>
      <c r="J843" s="491">
        <v>0</v>
      </c>
      <c r="K843" s="491">
        <v>0</v>
      </c>
    </row>
    <row r="844" spans="1:11" x14ac:dyDescent="0.25">
      <c r="A844" s="489">
        <v>865</v>
      </c>
      <c r="B844" s="488" t="s">
        <v>18453</v>
      </c>
      <c r="C844" s="489" t="s">
        <v>87</v>
      </c>
      <c r="D844" s="490">
        <v>109278.83</v>
      </c>
      <c r="E844" s="487"/>
      <c r="F844" s="488" t="s">
        <v>6123</v>
      </c>
      <c r="G844" s="491">
        <v>51601.47</v>
      </c>
      <c r="H844" s="491">
        <v>0</v>
      </c>
      <c r="I844" s="491">
        <v>57677.36</v>
      </c>
      <c r="J844" s="491">
        <v>0</v>
      </c>
      <c r="K844" s="491">
        <v>0</v>
      </c>
    </row>
    <row r="845" spans="1:11" x14ac:dyDescent="0.25">
      <c r="A845" s="489">
        <v>866</v>
      </c>
      <c r="B845" s="488" t="s">
        <v>18454</v>
      </c>
      <c r="C845" s="489" t="s">
        <v>87</v>
      </c>
      <c r="D845" s="490">
        <v>130628.01</v>
      </c>
      <c r="E845" s="487"/>
      <c r="F845" s="488" t="s">
        <v>6123</v>
      </c>
      <c r="G845" s="491">
        <v>72950.649999999994</v>
      </c>
      <c r="H845" s="491">
        <v>0</v>
      </c>
      <c r="I845" s="491">
        <v>57677.36</v>
      </c>
      <c r="J845" s="491">
        <v>0</v>
      </c>
      <c r="K845" s="491">
        <v>0</v>
      </c>
    </row>
    <row r="846" spans="1:11" x14ac:dyDescent="0.25">
      <c r="A846" s="489">
        <v>867</v>
      </c>
      <c r="B846" s="488" t="s">
        <v>18455</v>
      </c>
      <c r="C846" s="489" t="s">
        <v>87</v>
      </c>
      <c r="D846" s="490">
        <v>135242.07</v>
      </c>
      <c r="E846" s="487"/>
      <c r="F846" s="488" t="s">
        <v>6123</v>
      </c>
      <c r="G846" s="491">
        <v>77564.710000000006</v>
      </c>
      <c r="H846" s="491">
        <v>0</v>
      </c>
      <c r="I846" s="491">
        <v>57677.36</v>
      </c>
      <c r="J846" s="491">
        <v>0</v>
      </c>
      <c r="K846" s="491">
        <v>0</v>
      </c>
    </row>
    <row r="847" spans="1:11" x14ac:dyDescent="0.25">
      <c r="A847" s="489">
        <v>868</v>
      </c>
      <c r="B847" s="488" t="s">
        <v>19322</v>
      </c>
      <c r="C847" s="489" t="s">
        <v>87</v>
      </c>
      <c r="D847" s="490">
        <v>68858.45</v>
      </c>
      <c r="E847" s="487"/>
      <c r="F847" s="488" t="s">
        <v>6123</v>
      </c>
      <c r="G847" s="491">
        <v>32430.65</v>
      </c>
      <c r="H847" s="491">
        <v>0</v>
      </c>
      <c r="I847" s="491">
        <v>36427.800000000003</v>
      </c>
      <c r="J847" s="491">
        <v>0</v>
      </c>
      <c r="K847" s="491">
        <v>0</v>
      </c>
    </row>
    <row r="848" spans="1:11" x14ac:dyDescent="0.25">
      <c r="A848" s="489">
        <v>869</v>
      </c>
      <c r="B848" s="488" t="s">
        <v>19324</v>
      </c>
      <c r="C848" s="489" t="s">
        <v>87</v>
      </c>
      <c r="D848" s="490">
        <v>64266.17</v>
      </c>
      <c r="E848" s="487"/>
      <c r="F848" s="488" t="s">
        <v>6123</v>
      </c>
      <c r="G848" s="491">
        <v>32189.93</v>
      </c>
      <c r="H848" s="491">
        <v>0</v>
      </c>
      <c r="I848" s="491">
        <v>32076.240000000002</v>
      </c>
      <c r="J848" s="491">
        <v>0</v>
      </c>
      <c r="K848" s="491">
        <v>0</v>
      </c>
    </row>
    <row r="849" spans="1:11" x14ac:dyDescent="0.25">
      <c r="A849" s="489">
        <v>870</v>
      </c>
      <c r="B849" s="488" t="s">
        <v>19325</v>
      </c>
      <c r="C849" s="489" t="s">
        <v>87</v>
      </c>
      <c r="D849" s="490">
        <v>83385.97</v>
      </c>
      <c r="E849" s="487"/>
      <c r="F849" s="488" t="s">
        <v>6123</v>
      </c>
      <c r="G849" s="491">
        <v>51309.73</v>
      </c>
      <c r="H849" s="491">
        <v>0</v>
      </c>
      <c r="I849" s="491">
        <v>32076.240000000002</v>
      </c>
      <c r="J849" s="491">
        <v>0</v>
      </c>
      <c r="K849" s="491">
        <v>0</v>
      </c>
    </row>
    <row r="850" spans="1:11" x14ac:dyDescent="0.25">
      <c r="A850" s="489">
        <v>871</v>
      </c>
      <c r="B850" s="488" t="s">
        <v>19326</v>
      </c>
      <c r="C850" s="489" t="s">
        <v>87</v>
      </c>
      <c r="D850" s="490">
        <v>64266.17</v>
      </c>
      <c r="E850" s="487"/>
      <c r="F850" s="488" t="s">
        <v>6123</v>
      </c>
      <c r="G850" s="491">
        <v>32189.93</v>
      </c>
      <c r="H850" s="491">
        <v>0</v>
      </c>
      <c r="I850" s="491">
        <v>32076.240000000002</v>
      </c>
      <c r="J850" s="491">
        <v>0</v>
      </c>
      <c r="K850" s="491">
        <v>0</v>
      </c>
    </row>
    <row r="851" spans="1:11" x14ac:dyDescent="0.25">
      <c r="A851" s="489">
        <v>872</v>
      </c>
      <c r="B851" s="488" t="s">
        <v>19327</v>
      </c>
      <c r="C851" s="489" t="s">
        <v>87</v>
      </c>
      <c r="D851" s="490">
        <v>76850.899999999994</v>
      </c>
      <c r="E851" s="487"/>
      <c r="F851" s="488" t="s">
        <v>6123</v>
      </c>
      <c r="G851" s="491">
        <v>44774.66</v>
      </c>
      <c r="H851" s="491">
        <v>0</v>
      </c>
      <c r="I851" s="491">
        <v>32076.240000000002</v>
      </c>
      <c r="J851" s="491">
        <v>0</v>
      </c>
      <c r="K851" s="491">
        <v>0</v>
      </c>
    </row>
    <row r="852" spans="1:11" ht="30" x14ac:dyDescent="0.25">
      <c r="A852" s="489">
        <v>873</v>
      </c>
      <c r="B852" s="488" t="s">
        <v>19329</v>
      </c>
      <c r="C852" s="489" t="s">
        <v>87</v>
      </c>
      <c r="D852" s="490">
        <v>76610.179999999993</v>
      </c>
      <c r="E852" s="487"/>
      <c r="F852" s="488" t="s">
        <v>6123</v>
      </c>
      <c r="G852" s="491">
        <v>44533.94</v>
      </c>
      <c r="H852" s="491">
        <v>0</v>
      </c>
      <c r="I852" s="491">
        <v>32076.240000000002</v>
      </c>
      <c r="J852" s="491">
        <v>0</v>
      </c>
      <c r="K852" s="491">
        <v>0</v>
      </c>
    </row>
    <row r="853" spans="1:11" x14ac:dyDescent="0.25">
      <c r="A853" s="489">
        <v>874</v>
      </c>
      <c r="B853" s="488" t="s">
        <v>21711</v>
      </c>
      <c r="C853" s="489" t="s">
        <v>92</v>
      </c>
      <c r="D853" s="490">
        <v>52435.05</v>
      </c>
      <c r="E853" s="487"/>
      <c r="F853" s="488" t="s">
        <v>16308</v>
      </c>
      <c r="G853" s="491">
        <v>14249.05</v>
      </c>
      <c r="H853" s="491">
        <v>0</v>
      </c>
      <c r="I853" s="491">
        <v>38186</v>
      </c>
      <c r="J853" s="491">
        <v>0</v>
      </c>
      <c r="K853" s="491">
        <v>0</v>
      </c>
    </row>
    <row r="854" spans="1:11" x14ac:dyDescent="0.25">
      <c r="A854" s="489">
        <v>875</v>
      </c>
      <c r="B854" s="488" t="s">
        <v>17969</v>
      </c>
      <c r="C854" s="489" t="s">
        <v>92</v>
      </c>
      <c r="D854" s="490">
        <v>6109.76</v>
      </c>
      <c r="E854" s="487"/>
      <c r="F854" s="488" t="s">
        <v>16280</v>
      </c>
      <c r="G854" s="491">
        <v>0</v>
      </c>
      <c r="H854" s="491">
        <v>0</v>
      </c>
      <c r="I854" s="491">
        <v>6109.76</v>
      </c>
      <c r="J854" s="491">
        <v>0</v>
      </c>
      <c r="K854" s="491">
        <v>0</v>
      </c>
    </row>
    <row r="855" spans="1:11" x14ac:dyDescent="0.25">
      <c r="A855" s="489">
        <v>876</v>
      </c>
      <c r="B855" s="488" t="s">
        <v>17970</v>
      </c>
      <c r="C855" s="489" t="s">
        <v>92</v>
      </c>
      <c r="D855" s="490">
        <v>6109.76</v>
      </c>
      <c r="E855" s="487"/>
      <c r="F855" s="488" t="s">
        <v>16280</v>
      </c>
      <c r="G855" s="491">
        <v>0</v>
      </c>
      <c r="H855" s="491">
        <v>0</v>
      </c>
      <c r="I855" s="491">
        <v>6109.76</v>
      </c>
      <c r="J855" s="491">
        <v>0</v>
      </c>
      <c r="K855" s="491">
        <v>0</v>
      </c>
    </row>
    <row r="856" spans="1:11" x14ac:dyDescent="0.25">
      <c r="A856" s="489">
        <v>877</v>
      </c>
      <c r="B856" s="488" t="s">
        <v>21712</v>
      </c>
      <c r="C856" s="489" t="s">
        <v>92</v>
      </c>
      <c r="D856" s="490">
        <v>41649.769999999997</v>
      </c>
      <c r="E856" s="487"/>
      <c r="F856" s="488" t="s">
        <v>16308</v>
      </c>
      <c r="G856" s="491">
        <v>3463.77</v>
      </c>
      <c r="H856" s="491">
        <v>0</v>
      </c>
      <c r="I856" s="491">
        <v>38186</v>
      </c>
      <c r="J856" s="491">
        <v>0</v>
      </c>
      <c r="K856" s="491">
        <v>0</v>
      </c>
    </row>
    <row r="857" spans="1:11" x14ac:dyDescent="0.25">
      <c r="A857" s="489">
        <v>878</v>
      </c>
      <c r="B857" s="488" t="s">
        <v>20707</v>
      </c>
      <c r="C857" s="489" t="s">
        <v>92</v>
      </c>
      <c r="D857" s="490">
        <v>58369.8</v>
      </c>
      <c r="E857" s="487"/>
      <c r="F857" s="488" t="s">
        <v>16280</v>
      </c>
      <c r="G857" s="491">
        <v>39276.800000000003</v>
      </c>
      <c r="H857" s="491">
        <v>0</v>
      </c>
      <c r="I857" s="491">
        <v>19093</v>
      </c>
      <c r="J857" s="491">
        <v>0</v>
      </c>
      <c r="K857" s="491">
        <v>0</v>
      </c>
    </row>
    <row r="858" spans="1:11" x14ac:dyDescent="0.25">
      <c r="A858" s="489">
        <v>879</v>
      </c>
      <c r="B858" s="488" t="s">
        <v>16279</v>
      </c>
      <c r="C858" s="489" t="s">
        <v>92</v>
      </c>
      <c r="D858" s="490">
        <v>63035.96</v>
      </c>
      <c r="E858" s="487"/>
      <c r="F858" s="488" t="s">
        <v>16280</v>
      </c>
      <c r="G858" s="491">
        <v>29097.599999999999</v>
      </c>
      <c r="H858" s="491">
        <v>0</v>
      </c>
      <c r="I858" s="491">
        <v>33938.36</v>
      </c>
      <c r="J858" s="491">
        <v>0</v>
      </c>
      <c r="K858" s="491">
        <v>0</v>
      </c>
    </row>
    <row r="859" spans="1:11" ht="30" x14ac:dyDescent="0.25">
      <c r="A859" s="489">
        <v>880</v>
      </c>
      <c r="B859" s="488" t="s">
        <v>24738</v>
      </c>
      <c r="C859" s="489" t="s">
        <v>87</v>
      </c>
      <c r="D859" s="490">
        <v>26272787.379999999</v>
      </c>
      <c r="E859" s="487"/>
      <c r="F859" s="488" t="s">
        <v>15713</v>
      </c>
      <c r="G859" s="491">
        <v>24903250</v>
      </c>
      <c r="H859" s="491">
        <v>374012.26</v>
      </c>
      <c r="I859" s="491">
        <v>995525.12</v>
      </c>
      <c r="J859" s="491">
        <v>0</v>
      </c>
      <c r="K859" s="491">
        <v>0</v>
      </c>
    </row>
    <row r="860" spans="1:11" ht="30" x14ac:dyDescent="0.25">
      <c r="A860" s="489">
        <v>881</v>
      </c>
      <c r="B860" s="488" t="s">
        <v>24739</v>
      </c>
      <c r="C860" s="489" t="s">
        <v>87</v>
      </c>
      <c r="D860" s="490">
        <v>1369537.38</v>
      </c>
      <c r="E860" s="487"/>
      <c r="F860" s="488" t="s">
        <v>15713</v>
      </c>
      <c r="G860" s="491">
        <v>0</v>
      </c>
      <c r="H860" s="491">
        <v>374012.26</v>
      </c>
      <c r="I860" s="491">
        <v>995525.12</v>
      </c>
      <c r="J860" s="491">
        <v>0</v>
      </c>
      <c r="K860" s="491">
        <v>0</v>
      </c>
    </row>
    <row r="861" spans="1:11" ht="30" x14ac:dyDescent="0.25">
      <c r="A861" s="489">
        <v>882</v>
      </c>
      <c r="B861" s="488" t="s">
        <v>23357</v>
      </c>
      <c r="C861" s="489" t="s">
        <v>87</v>
      </c>
      <c r="D861" s="490">
        <v>75608.53</v>
      </c>
      <c r="E861" s="487"/>
      <c r="F861" s="488" t="s">
        <v>15713</v>
      </c>
      <c r="G861" s="491">
        <v>20967.78</v>
      </c>
      <c r="H861" s="491">
        <v>2601.94</v>
      </c>
      <c r="I861" s="491">
        <v>52038.81</v>
      </c>
      <c r="J861" s="491">
        <v>0</v>
      </c>
      <c r="K861" s="491">
        <v>0</v>
      </c>
    </row>
    <row r="862" spans="1:11" x14ac:dyDescent="0.25">
      <c r="A862" s="489">
        <v>883</v>
      </c>
      <c r="B862" s="488" t="s">
        <v>21349</v>
      </c>
      <c r="C862" s="489" t="s">
        <v>92</v>
      </c>
      <c r="D862" s="490">
        <v>39789.68</v>
      </c>
      <c r="E862" s="487"/>
      <c r="F862" s="488" t="s">
        <v>16280</v>
      </c>
      <c r="G862" s="491">
        <v>29097.599999999999</v>
      </c>
      <c r="H862" s="491">
        <v>0</v>
      </c>
      <c r="I862" s="491">
        <v>10692.08</v>
      </c>
      <c r="J862" s="491">
        <v>0</v>
      </c>
      <c r="K862" s="491">
        <v>0</v>
      </c>
    </row>
    <row r="863" spans="1:11" ht="30" x14ac:dyDescent="0.25">
      <c r="A863" s="489">
        <v>884</v>
      </c>
      <c r="B863" s="488" t="s">
        <v>23423</v>
      </c>
      <c r="C863" s="489" t="s">
        <v>87</v>
      </c>
      <c r="D863" s="490">
        <v>76846.44</v>
      </c>
      <c r="E863" s="487"/>
      <c r="F863" s="488" t="s">
        <v>15713</v>
      </c>
      <c r="G863" s="491">
        <v>22205.69</v>
      </c>
      <c r="H863" s="491">
        <v>2601.94</v>
      </c>
      <c r="I863" s="491">
        <v>52038.81</v>
      </c>
      <c r="J863" s="491">
        <v>0</v>
      </c>
      <c r="K863" s="491">
        <v>0</v>
      </c>
    </row>
    <row r="864" spans="1:11" ht="30" x14ac:dyDescent="0.25">
      <c r="A864" s="489">
        <v>885</v>
      </c>
      <c r="B864" s="488" t="s">
        <v>23418</v>
      </c>
      <c r="C864" s="489" t="s">
        <v>87</v>
      </c>
      <c r="D864" s="490">
        <v>78925.820000000007</v>
      </c>
      <c r="E864" s="487"/>
      <c r="F864" s="488" t="s">
        <v>15713</v>
      </c>
      <c r="G864" s="491">
        <v>19533.689999999999</v>
      </c>
      <c r="H864" s="491">
        <v>2828.2</v>
      </c>
      <c r="I864" s="491">
        <v>56563.93</v>
      </c>
      <c r="J864" s="491">
        <v>0</v>
      </c>
      <c r="K864" s="491">
        <v>0</v>
      </c>
    </row>
    <row r="865" spans="1:11" x14ac:dyDescent="0.25">
      <c r="A865" s="489">
        <v>886</v>
      </c>
      <c r="B865" s="488" t="s">
        <v>23329</v>
      </c>
      <c r="C865" s="489" t="s">
        <v>87</v>
      </c>
      <c r="D865" s="490">
        <v>254922.18</v>
      </c>
      <c r="E865" s="487"/>
      <c r="F865" s="488" t="s">
        <v>6076</v>
      </c>
      <c r="G865" s="491">
        <v>72417.2</v>
      </c>
      <c r="H865" s="491">
        <v>8690.7099999999991</v>
      </c>
      <c r="I865" s="491">
        <v>173814.27</v>
      </c>
      <c r="J865" s="491">
        <v>0</v>
      </c>
      <c r="K865" s="491">
        <v>0</v>
      </c>
    </row>
    <row r="866" spans="1:11" ht="30" x14ac:dyDescent="0.25">
      <c r="A866" s="489">
        <v>887</v>
      </c>
      <c r="B866" s="488" t="s">
        <v>23332</v>
      </c>
      <c r="C866" s="489" t="s">
        <v>87</v>
      </c>
      <c r="D866" s="490">
        <v>80843.960000000006</v>
      </c>
      <c r="E866" s="487"/>
      <c r="F866" s="488" t="s">
        <v>15713</v>
      </c>
      <c r="G866" s="491">
        <v>21451.83</v>
      </c>
      <c r="H866" s="491">
        <v>2828.2</v>
      </c>
      <c r="I866" s="491">
        <v>56563.93</v>
      </c>
      <c r="J866" s="491">
        <v>0</v>
      </c>
      <c r="K866" s="491">
        <v>0</v>
      </c>
    </row>
    <row r="867" spans="1:11" x14ac:dyDescent="0.25">
      <c r="A867" s="489">
        <v>888</v>
      </c>
      <c r="B867" s="488" t="s">
        <v>19378</v>
      </c>
      <c r="C867" s="489" t="s">
        <v>92</v>
      </c>
      <c r="D867" s="490">
        <v>40553.4</v>
      </c>
      <c r="E867" s="487"/>
      <c r="F867" s="488" t="s">
        <v>16280</v>
      </c>
      <c r="G867" s="491">
        <v>29097.599999999999</v>
      </c>
      <c r="H867" s="491">
        <v>0</v>
      </c>
      <c r="I867" s="491">
        <v>11455.8</v>
      </c>
      <c r="J867" s="491">
        <v>0</v>
      </c>
      <c r="K867" s="491">
        <v>0</v>
      </c>
    </row>
    <row r="868" spans="1:11" x14ac:dyDescent="0.25">
      <c r="A868" s="489">
        <v>889</v>
      </c>
      <c r="B868" s="488" t="s">
        <v>17975</v>
      </c>
      <c r="C868" s="489" t="s">
        <v>92</v>
      </c>
      <c r="D868" s="490">
        <v>11455.8</v>
      </c>
      <c r="E868" s="487"/>
      <c r="F868" s="488" t="s">
        <v>16280</v>
      </c>
      <c r="G868" s="491">
        <v>0</v>
      </c>
      <c r="H868" s="491">
        <v>0</v>
      </c>
      <c r="I868" s="491">
        <v>11455.8</v>
      </c>
      <c r="J868" s="491">
        <v>0</v>
      </c>
      <c r="K868" s="491">
        <v>0</v>
      </c>
    </row>
    <row r="869" spans="1:11" ht="30" x14ac:dyDescent="0.25">
      <c r="A869" s="489">
        <v>890</v>
      </c>
      <c r="B869" s="488" t="s">
        <v>20996</v>
      </c>
      <c r="C869" s="489" t="s">
        <v>87</v>
      </c>
      <c r="D869" s="490">
        <v>69467.8</v>
      </c>
      <c r="E869" s="487"/>
      <c r="F869" s="488" t="s">
        <v>15713</v>
      </c>
      <c r="G869" s="491">
        <v>7700</v>
      </c>
      <c r="H869" s="491">
        <v>2941.32</v>
      </c>
      <c r="I869" s="491">
        <v>58826.48</v>
      </c>
      <c r="J869" s="491">
        <v>0</v>
      </c>
      <c r="K869" s="491">
        <v>0</v>
      </c>
    </row>
    <row r="870" spans="1:11" ht="30" x14ac:dyDescent="0.25">
      <c r="A870" s="489">
        <v>891</v>
      </c>
      <c r="B870" s="488" t="s">
        <v>20949</v>
      </c>
      <c r="C870" s="489" t="s">
        <v>87</v>
      </c>
      <c r="D870" s="490">
        <v>1582804.87</v>
      </c>
      <c r="E870" s="487"/>
      <c r="F870" s="488" t="s">
        <v>15713</v>
      </c>
      <c r="G870" s="491">
        <v>1300781</v>
      </c>
      <c r="H870" s="491">
        <v>216409.71</v>
      </c>
      <c r="I870" s="491">
        <v>65614.16</v>
      </c>
      <c r="J870" s="491">
        <v>0</v>
      </c>
      <c r="K870" s="491">
        <v>0</v>
      </c>
    </row>
    <row r="871" spans="1:11" x14ac:dyDescent="0.25">
      <c r="A871" s="489">
        <v>892</v>
      </c>
      <c r="B871" s="488" t="s">
        <v>18003</v>
      </c>
      <c r="C871" s="489" t="s">
        <v>87</v>
      </c>
      <c r="D871" s="490">
        <v>47499.83</v>
      </c>
      <c r="E871" s="487"/>
      <c r="F871" s="488" t="s">
        <v>16126</v>
      </c>
      <c r="G871" s="491">
        <v>0</v>
      </c>
      <c r="H871" s="491">
        <v>931.37</v>
      </c>
      <c r="I871" s="491">
        <v>46568.46</v>
      </c>
      <c r="J871" s="491">
        <v>0</v>
      </c>
      <c r="K871" s="491">
        <v>0</v>
      </c>
    </row>
    <row r="872" spans="1:11" x14ac:dyDescent="0.25">
      <c r="A872" s="489">
        <v>893</v>
      </c>
      <c r="B872" s="488" t="s">
        <v>17971</v>
      </c>
      <c r="C872" s="489" t="s">
        <v>92</v>
      </c>
      <c r="D872" s="490">
        <v>11455.8</v>
      </c>
      <c r="E872" s="487"/>
      <c r="F872" s="488" t="s">
        <v>16280</v>
      </c>
      <c r="G872" s="491">
        <v>0</v>
      </c>
      <c r="H872" s="491">
        <v>0</v>
      </c>
      <c r="I872" s="491">
        <v>11455.8</v>
      </c>
      <c r="J872" s="491">
        <v>0</v>
      </c>
      <c r="K872" s="491">
        <v>0</v>
      </c>
    </row>
    <row r="873" spans="1:11" x14ac:dyDescent="0.25">
      <c r="A873" s="489">
        <v>894</v>
      </c>
      <c r="B873" s="488" t="s">
        <v>17972</v>
      </c>
      <c r="C873" s="489" t="s">
        <v>92</v>
      </c>
      <c r="D873" s="490">
        <v>11455.8</v>
      </c>
      <c r="E873" s="487"/>
      <c r="F873" s="488" t="s">
        <v>16280</v>
      </c>
      <c r="G873" s="491">
        <v>0</v>
      </c>
      <c r="H873" s="491">
        <v>0</v>
      </c>
      <c r="I873" s="491">
        <v>11455.8</v>
      </c>
      <c r="J873" s="491">
        <v>0</v>
      </c>
      <c r="K873" s="491">
        <v>0</v>
      </c>
    </row>
    <row r="874" spans="1:11" x14ac:dyDescent="0.25">
      <c r="A874" s="489">
        <v>895</v>
      </c>
      <c r="B874" s="488" t="s">
        <v>19565</v>
      </c>
      <c r="C874" s="489" t="s">
        <v>92</v>
      </c>
      <c r="D874" s="490">
        <v>78094.23</v>
      </c>
      <c r="E874" s="487"/>
      <c r="F874" s="488" t="s">
        <v>15948</v>
      </c>
      <c r="G874" s="491">
        <v>22080.44</v>
      </c>
      <c r="H874" s="491">
        <v>11543</v>
      </c>
      <c r="I874" s="491">
        <v>44470.79</v>
      </c>
      <c r="J874" s="491">
        <v>0</v>
      </c>
      <c r="K874" s="491">
        <v>0</v>
      </c>
    </row>
    <row r="875" spans="1:11" x14ac:dyDescent="0.25">
      <c r="A875" s="489">
        <v>896</v>
      </c>
      <c r="B875" s="488" t="s">
        <v>17973</v>
      </c>
      <c r="C875" s="489" t="s">
        <v>92</v>
      </c>
      <c r="D875" s="490">
        <v>11455.8</v>
      </c>
      <c r="E875" s="487"/>
      <c r="F875" s="488" t="s">
        <v>16280</v>
      </c>
      <c r="G875" s="491">
        <v>0</v>
      </c>
      <c r="H875" s="491">
        <v>0</v>
      </c>
      <c r="I875" s="491">
        <v>11455.8</v>
      </c>
      <c r="J875" s="491">
        <v>0</v>
      </c>
      <c r="K875" s="491">
        <v>0</v>
      </c>
    </row>
    <row r="876" spans="1:11" x14ac:dyDescent="0.25">
      <c r="A876" s="489">
        <v>897</v>
      </c>
      <c r="B876" s="488" t="s">
        <v>17974</v>
      </c>
      <c r="C876" s="489" t="s">
        <v>92</v>
      </c>
      <c r="D876" s="490">
        <v>11455.8</v>
      </c>
      <c r="E876" s="487"/>
      <c r="F876" s="488" t="s">
        <v>16280</v>
      </c>
      <c r="G876" s="491">
        <v>0</v>
      </c>
      <c r="H876" s="491">
        <v>0</v>
      </c>
      <c r="I876" s="491">
        <v>11455.8</v>
      </c>
      <c r="J876" s="491">
        <v>0</v>
      </c>
      <c r="K876" s="491">
        <v>0</v>
      </c>
    </row>
    <row r="877" spans="1:11" x14ac:dyDescent="0.25">
      <c r="A877" s="489">
        <v>898</v>
      </c>
      <c r="B877" s="488" t="s">
        <v>20709</v>
      </c>
      <c r="C877" s="489" t="s">
        <v>92</v>
      </c>
      <c r="D877" s="490">
        <v>33086.07</v>
      </c>
      <c r="E877" s="487"/>
      <c r="F877" s="488" t="s">
        <v>16280</v>
      </c>
      <c r="G877" s="491">
        <v>13993.07</v>
      </c>
      <c r="H877" s="491">
        <v>0</v>
      </c>
      <c r="I877" s="491">
        <v>19093</v>
      </c>
      <c r="J877" s="491">
        <v>0</v>
      </c>
      <c r="K877" s="491">
        <v>0</v>
      </c>
    </row>
    <row r="878" spans="1:11" ht="30" x14ac:dyDescent="0.25">
      <c r="A878" s="489">
        <v>899</v>
      </c>
      <c r="B878" s="488" t="s">
        <v>24161</v>
      </c>
      <c r="C878" s="489" t="s">
        <v>92</v>
      </c>
      <c r="D878" s="490">
        <v>41361.949999999997</v>
      </c>
      <c r="E878" s="487"/>
      <c r="F878" s="488" t="s">
        <v>16130</v>
      </c>
      <c r="G878" s="491">
        <v>9991.25</v>
      </c>
      <c r="H878" s="491">
        <v>1493.84</v>
      </c>
      <c r="I878" s="491">
        <v>29876.86</v>
      </c>
      <c r="J878" s="491">
        <v>0</v>
      </c>
      <c r="K878" s="491">
        <v>0</v>
      </c>
    </row>
    <row r="879" spans="1:11" x14ac:dyDescent="0.25">
      <c r="A879" s="489">
        <v>900</v>
      </c>
      <c r="B879" s="488" t="s">
        <v>24870</v>
      </c>
      <c r="C879" s="489" t="s">
        <v>80</v>
      </c>
      <c r="D879" s="490">
        <v>15104.2</v>
      </c>
      <c r="E879" s="487"/>
      <c r="F879" s="488" t="s">
        <v>15905</v>
      </c>
      <c r="G879" s="491">
        <v>284.73</v>
      </c>
      <c r="H879" s="491">
        <v>290.58</v>
      </c>
      <c r="I879" s="491">
        <v>14528.89</v>
      </c>
      <c r="J879" s="491">
        <v>0</v>
      </c>
      <c r="K879" s="491">
        <v>0</v>
      </c>
    </row>
    <row r="880" spans="1:11" x14ac:dyDescent="0.25">
      <c r="A880" s="489">
        <v>901</v>
      </c>
      <c r="B880" s="488" t="s">
        <v>24871</v>
      </c>
      <c r="C880" s="489" t="s">
        <v>80</v>
      </c>
      <c r="D880" s="490">
        <v>29874.31</v>
      </c>
      <c r="E880" s="487"/>
      <c r="F880" s="488" t="s">
        <v>15905</v>
      </c>
      <c r="G880" s="491">
        <v>255.83</v>
      </c>
      <c r="H880" s="491">
        <v>580.75</v>
      </c>
      <c r="I880" s="491">
        <v>29037.73</v>
      </c>
      <c r="J880" s="491">
        <v>0</v>
      </c>
      <c r="K880" s="491">
        <v>0</v>
      </c>
    </row>
    <row r="881" spans="1:11" x14ac:dyDescent="0.25">
      <c r="A881" s="489">
        <v>902</v>
      </c>
      <c r="B881" s="488" t="s">
        <v>19563</v>
      </c>
      <c r="C881" s="489" t="s">
        <v>92</v>
      </c>
      <c r="D881" s="490">
        <v>78094.23</v>
      </c>
      <c r="E881" s="487"/>
      <c r="F881" s="488" t="s">
        <v>15948</v>
      </c>
      <c r="G881" s="491">
        <v>22080.44</v>
      </c>
      <c r="H881" s="491">
        <v>11543</v>
      </c>
      <c r="I881" s="491">
        <v>44470.79</v>
      </c>
      <c r="J881" s="491">
        <v>0</v>
      </c>
      <c r="K881" s="491">
        <v>0</v>
      </c>
    </row>
    <row r="882" spans="1:11" x14ac:dyDescent="0.25">
      <c r="A882" s="489">
        <v>903</v>
      </c>
      <c r="B882" s="488" t="s">
        <v>17018</v>
      </c>
      <c r="C882" s="489" t="s">
        <v>92</v>
      </c>
      <c r="D882" s="490">
        <v>83775.25</v>
      </c>
      <c r="E882" s="487"/>
      <c r="F882" s="488" t="s">
        <v>16130</v>
      </c>
      <c r="G882" s="491">
        <v>56702.07</v>
      </c>
      <c r="H882" s="491">
        <v>0.99</v>
      </c>
      <c r="I882" s="491">
        <v>27072.18</v>
      </c>
      <c r="J882" s="491">
        <v>0</v>
      </c>
      <c r="K882" s="491">
        <v>0</v>
      </c>
    </row>
    <row r="883" spans="1:11" x14ac:dyDescent="0.25">
      <c r="A883" s="489">
        <v>904</v>
      </c>
      <c r="B883" s="488" t="s">
        <v>17011</v>
      </c>
      <c r="C883" s="489" t="s">
        <v>92</v>
      </c>
      <c r="D883" s="490">
        <v>41299.4</v>
      </c>
      <c r="E883" s="487"/>
      <c r="F883" s="488" t="s">
        <v>16308</v>
      </c>
      <c r="G883" s="491">
        <v>21020.799999999999</v>
      </c>
      <c r="H883" s="491">
        <v>0</v>
      </c>
      <c r="I883" s="491">
        <v>20278.599999999999</v>
      </c>
      <c r="J883" s="491">
        <v>0</v>
      </c>
      <c r="K883" s="491">
        <v>0</v>
      </c>
    </row>
    <row r="884" spans="1:11" x14ac:dyDescent="0.25">
      <c r="A884" s="489">
        <v>905</v>
      </c>
      <c r="B884" s="488" t="s">
        <v>17009</v>
      </c>
      <c r="C884" s="489" t="s">
        <v>92</v>
      </c>
      <c r="D884" s="490">
        <v>71463.69</v>
      </c>
      <c r="E884" s="487"/>
      <c r="F884" s="488" t="s">
        <v>16308</v>
      </c>
      <c r="G884" s="491">
        <v>39790.31</v>
      </c>
      <c r="H884" s="491">
        <v>0</v>
      </c>
      <c r="I884" s="491">
        <v>31673.38</v>
      </c>
      <c r="J884" s="491">
        <v>0</v>
      </c>
      <c r="K884" s="491">
        <v>0</v>
      </c>
    </row>
    <row r="885" spans="1:11" ht="30" x14ac:dyDescent="0.25">
      <c r="A885" s="489">
        <v>906</v>
      </c>
      <c r="B885" s="488" t="s">
        <v>24101</v>
      </c>
      <c r="C885" s="489" t="s">
        <v>92</v>
      </c>
      <c r="D885" s="490">
        <v>3665.86</v>
      </c>
      <c r="E885" s="487"/>
      <c r="F885" s="488" t="s">
        <v>16130</v>
      </c>
      <c r="G885" s="491">
        <v>0</v>
      </c>
      <c r="H885" s="491">
        <v>0</v>
      </c>
      <c r="I885" s="491">
        <v>3665.86</v>
      </c>
      <c r="J885" s="491">
        <v>0</v>
      </c>
      <c r="K885" s="491">
        <v>0</v>
      </c>
    </row>
    <row r="886" spans="1:11" x14ac:dyDescent="0.25">
      <c r="A886" s="489">
        <v>908</v>
      </c>
      <c r="B886" s="488" t="s">
        <v>21535</v>
      </c>
      <c r="C886" s="489" t="s">
        <v>92</v>
      </c>
      <c r="D886" s="490">
        <v>46715.77</v>
      </c>
      <c r="E886" s="487"/>
      <c r="F886" s="488" t="s">
        <v>16308</v>
      </c>
      <c r="G886" s="491">
        <v>11199.57</v>
      </c>
      <c r="H886" s="491">
        <v>1184.8900000000001</v>
      </c>
      <c r="I886" s="491">
        <v>23697.89</v>
      </c>
      <c r="J886" s="491">
        <v>10633.43</v>
      </c>
      <c r="K886" s="491">
        <v>0</v>
      </c>
    </row>
    <row r="887" spans="1:11" x14ac:dyDescent="0.25">
      <c r="A887" s="489">
        <v>909</v>
      </c>
      <c r="B887" s="488" t="s">
        <v>21566</v>
      </c>
      <c r="C887" s="489" t="s">
        <v>92</v>
      </c>
      <c r="D887" s="490">
        <v>57858.95</v>
      </c>
      <c r="E887" s="487"/>
      <c r="F887" s="488" t="s">
        <v>16308</v>
      </c>
      <c r="G887" s="491">
        <v>32238.68</v>
      </c>
      <c r="H887" s="491">
        <v>1220.01</v>
      </c>
      <c r="I887" s="491">
        <v>24400.25</v>
      </c>
      <c r="J887" s="491">
        <v>0</v>
      </c>
      <c r="K887" s="491">
        <v>0</v>
      </c>
    </row>
    <row r="888" spans="1:11" x14ac:dyDescent="0.25">
      <c r="A888" s="489">
        <v>910</v>
      </c>
      <c r="B888" s="488" t="s">
        <v>21573</v>
      </c>
      <c r="C888" s="489" t="s">
        <v>92</v>
      </c>
      <c r="D888" s="490">
        <v>37082.76</v>
      </c>
      <c r="E888" s="487"/>
      <c r="F888" s="488" t="s">
        <v>16308</v>
      </c>
      <c r="G888" s="491">
        <v>16119.34</v>
      </c>
      <c r="H888" s="491">
        <v>998.26</v>
      </c>
      <c r="I888" s="491">
        <v>19965.16</v>
      </c>
      <c r="J888" s="491">
        <v>0</v>
      </c>
      <c r="K888" s="491">
        <v>0</v>
      </c>
    </row>
    <row r="889" spans="1:11" ht="30" x14ac:dyDescent="0.25">
      <c r="A889" s="489">
        <v>911</v>
      </c>
      <c r="B889" s="488" t="s">
        <v>24190</v>
      </c>
      <c r="C889" s="489" t="s">
        <v>92</v>
      </c>
      <c r="D889" s="490">
        <v>3665.86</v>
      </c>
      <c r="E889" s="487"/>
      <c r="F889" s="488" t="s">
        <v>16130</v>
      </c>
      <c r="G889" s="491">
        <v>0</v>
      </c>
      <c r="H889" s="491">
        <v>0</v>
      </c>
      <c r="I889" s="491">
        <v>3665.86</v>
      </c>
      <c r="J889" s="491">
        <v>0</v>
      </c>
      <c r="K889" s="491">
        <v>0</v>
      </c>
    </row>
    <row r="890" spans="1:11" ht="30" x14ac:dyDescent="0.25">
      <c r="A890" s="489">
        <v>912</v>
      </c>
      <c r="B890" s="488" t="s">
        <v>24106</v>
      </c>
      <c r="C890" s="489" t="s">
        <v>92</v>
      </c>
      <c r="D890" s="490">
        <v>3665.86</v>
      </c>
      <c r="E890" s="487"/>
      <c r="F890" s="488" t="s">
        <v>16130</v>
      </c>
      <c r="G890" s="491">
        <v>0</v>
      </c>
      <c r="H890" s="491">
        <v>0</v>
      </c>
      <c r="I890" s="491">
        <v>3665.86</v>
      </c>
      <c r="J890" s="491">
        <v>0</v>
      </c>
      <c r="K890" s="491">
        <v>0</v>
      </c>
    </row>
    <row r="891" spans="1:11" ht="30" x14ac:dyDescent="0.25">
      <c r="A891" s="489">
        <v>913</v>
      </c>
      <c r="B891" s="488" t="s">
        <v>24085</v>
      </c>
      <c r="C891" s="489" t="s">
        <v>92</v>
      </c>
      <c r="D891" s="490">
        <v>3665.86</v>
      </c>
      <c r="E891" s="487"/>
      <c r="F891" s="488" t="s">
        <v>16130</v>
      </c>
      <c r="G891" s="491">
        <v>0</v>
      </c>
      <c r="H891" s="491">
        <v>0</v>
      </c>
      <c r="I891" s="491">
        <v>3665.86</v>
      </c>
      <c r="J891" s="491">
        <v>0</v>
      </c>
      <c r="K891" s="491">
        <v>0</v>
      </c>
    </row>
    <row r="892" spans="1:11" ht="30" x14ac:dyDescent="0.25">
      <c r="A892" s="489">
        <v>914</v>
      </c>
      <c r="B892" s="488" t="s">
        <v>19492</v>
      </c>
      <c r="C892" s="489" t="s">
        <v>92</v>
      </c>
      <c r="D892" s="490">
        <v>35810.43</v>
      </c>
      <c r="E892" s="487"/>
      <c r="F892" s="488" t="s">
        <v>15818</v>
      </c>
      <c r="G892" s="491">
        <v>9947.43</v>
      </c>
      <c r="H892" s="491">
        <v>0</v>
      </c>
      <c r="I892" s="491">
        <v>25863</v>
      </c>
      <c r="J892" s="491">
        <v>0</v>
      </c>
      <c r="K892" s="491">
        <v>0</v>
      </c>
    </row>
    <row r="893" spans="1:11" ht="30" x14ac:dyDescent="0.25">
      <c r="A893" s="489">
        <v>915</v>
      </c>
      <c r="B893" s="488" t="s">
        <v>24086</v>
      </c>
      <c r="C893" s="489" t="s">
        <v>92</v>
      </c>
      <c r="D893" s="490">
        <v>3665.86</v>
      </c>
      <c r="E893" s="487"/>
      <c r="F893" s="488" t="s">
        <v>16130</v>
      </c>
      <c r="G893" s="491">
        <v>0</v>
      </c>
      <c r="H893" s="491">
        <v>0</v>
      </c>
      <c r="I893" s="491">
        <v>3665.86</v>
      </c>
      <c r="J893" s="491">
        <v>0</v>
      </c>
      <c r="K893" s="491">
        <v>0</v>
      </c>
    </row>
    <row r="894" spans="1:11" ht="30" x14ac:dyDescent="0.25">
      <c r="A894" s="489">
        <v>916</v>
      </c>
      <c r="B894" s="488" t="s">
        <v>24087</v>
      </c>
      <c r="C894" s="489" t="s">
        <v>92</v>
      </c>
      <c r="D894" s="490">
        <v>3665.86</v>
      </c>
      <c r="E894" s="487"/>
      <c r="F894" s="488" t="s">
        <v>16130</v>
      </c>
      <c r="G894" s="491">
        <v>0</v>
      </c>
      <c r="H894" s="491">
        <v>0</v>
      </c>
      <c r="I894" s="491">
        <v>3665.86</v>
      </c>
      <c r="J894" s="491">
        <v>0</v>
      </c>
      <c r="K894" s="491">
        <v>0</v>
      </c>
    </row>
    <row r="895" spans="1:11" x14ac:dyDescent="0.25">
      <c r="A895" s="489">
        <v>917</v>
      </c>
      <c r="B895" s="488" t="s">
        <v>24221</v>
      </c>
      <c r="C895" s="489" t="s">
        <v>92</v>
      </c>
      <c r="D895" s="490">
        <v>41361.949999999997</v>
      </c>
      <c r="E895" s="487"/>
      <c r="F895" s="488" t="s">
        <v>16130</v>
      </c>
      <c r="G895" s="491">
        <v>9991.25</v>
      </c>
      <c r="H895" s="491">
        <v>1493.84</v>
      </c>
      <c r="I895" s="491">
        <v>29876.86</v>
      </c>
      <c r="J895" s="491">
        <v>0</v>
      </c>
      <c r="K895" s="491">
        <v>0</v>
      </c>
    </row>
    <row r="896" spans="1:11" ht="30" x14ac:dyDescent="0.25">
      <c r="A896" s="489">
        <v>918</v>
      </c>
      <c r="B896" s="488" t="s">
        <v>24104</v>
      </c>
      <c r="C896" s="489" t="s">
        <v>92</v>
      </c>
      <c r="D896" s="490">
        <v>3665.86</v>
      </c>
      <c r="E896" s="487"/>
      <c r="F896" s="488" t="s">
        <v>16130</v>
      </c>
      <c r="G896" s="491">
        <v>0</v>
      </c>
      <c r="H896" s="491">
        <v>0</v>
      </c>
      <c r="I896" s="491">
        <v>3665.86</v>
      </c>
      <c r="J896" s="491">
        <v>0</v>
      </c>
      <c r="K896" s="491">
        <v>0</v>
      </c>
    </row>
    <row r="897" spans="1:11" ht="30" x14ac:dyDescent="0.25">
      <c r="A897" s="489">
        <v>919</v>
      </c>
      <c r="B897" s="488" t="s">
        <v>24105</v>
      </c>
      <c r="C897" s="489" t="s">
        <v>92</v>
      </c>
      <c r="D897" s="490">
        <v>3665.86</v>
      </c>
      <c r="E897" s="487"/>
      <c r="F897" s="488" t="s">
        <v>16130</v>
      </c>
      <c r="G897" s="491">
        <v>0</v>
      </c>
      <c r="H897" s="491">
        <v>0</v>
      </c>
      <c r="I897" s="491">
        <v>3665.86</v>
      </c>
      <c r="J897" s="491">
        <v>0</v>
      </c>
      <c r="K897" s="491">
        <v>0</v>
      </c>
    </row>
    <row r="898" spans="1:11" ht="30" x14ac:dyDescent="0.25">
      <c r="A898" s="489">
        <v>920</v>
      </c>
      <c r="B898" s="488" t="s">
        <v>24103</v>
      </c>
      <c r="C898" s="489" t="s">
        <v>92</v>
      </c>
      <c r="D898" s="490">
        <v>3665.86</v>
      </c>
      <c r="E898" s="487"/>
      <c r="F898" s="488" t="s">
        <v>16130</v>
      </c>
      <c r="G898" s="491">
        <v>0</v>
      </c>
      <c r="H898" s="491">
        <v>0</v>
      </c>
      <c r="I898" s="491">
        <v>3665.86</v>
      </c>
      <c r="J898" s="491">
        <v>0</v>
      </c>
      <c r="K898" s="491">
        <v>0</v>
      </c>
    </row>
    <row r="899" spans="1:11" ht="30" x14ac:dyDescent="0.25">
      <c r="A899" s="489">
        <v>921</v>
      </c>
      <c r="B899" s="488" t="s">
        <v>24107</v>
      </c>
      <c r="C899" s="489" t="s">
        <v>92</v>
      </c>
      <c r="D899" s="490">
        <v>3665.86</v>
      </c>
      <c r="E899" s="487"/>
      <c r="F899" s="488" t="s">
        <v>16130</v>
      </c>
      <c r="G899" s="491">
        <v>0</v>
      </c>
      <c r="H899" s="491">
        <v>0</v>
      </c>
      <c r="I899" s="491">
        <v>3665.86</v>
      </c>
      <c r="J899" s="491">
        <v>0</v>
      </c>
      <c r="K899" s="491">
        <v>0</v>
      </c>
    </row>
    <row r="900" spans="1:11" ht="30" x14ac:dyDescent="0.25">
      <c r="A900" s="489">
        <v>922</v>
      </c>
      <c r="B900" s="488" t="s">
        <v>24151</v>
      </c>
      <c r="C900" s="489" t="s">
        <v>92</v>
      </c>
      <c r="D900" s="490">
        <v>41361.949999999997</v>
      </c>
      <c r="E900" s="487"/>
      <c r="F900" s="488" t="s">
        <v>16130</v>
      </c>
      <c r="G900" s="491">
        <v>9991.25</v>
      </c>
      <c r="H900" s="491">
        <v>1493.84</v>
      </c>
      <c r="I900" s="491">
        <v>29876.86</v>
      </c>
      <c r="J900" s="491">
        <v>0</v>
      </c>
      <c r="K900" s="491">
        <v>0</v>
      </c>
    </row>
    <row r="901" spans="1:11" ht="30" x14ac:dyDescent="0.25">
      <c r="A901" s="489">
        <v>923</v>
      </c>
      <c r="B901" s="488" t="s">
        <v>24162</v>
      </c>
      <c r="C901" s="489" t="s">
        <v>92</v>
      </c>
      <c r="D901" s="490">
        <v>38994.22</v>
      </c>
      <c r="E901" s="487"/>
      <c r="F901" s="488" t="s">
        <v>16130</v>
      </c>
      <c r="G901" s="491">
        <v>9991.25</v>
      </c>
      <c r="H901" s="491">
        <v>1381.09</v>
      </c>
      <c r="I901" s="491">
        <v>27621.88</v>
      </c>
      <c r="J901" s="491">
        <v>0</v>
      </c>
      <c r="K901" s="491">
        <v>0</v>
      </c>
    </row>
    <row r="902" spans="1:11" ht="30" x14ac:dyDescent="0.25">
      <c r="A902" s="489">
        <v>924</v>
      </c>
      <c r="B902" s="488" t="s">
        <v>24166</v>
      </c>
      <c r="C902" s="489" t="s">
        <v>92</v>
      </c>
      <c r="D902" s="490">
        <v>41361.949999999997</v>
      </c>
      <c r="E902" s="487"/>
      <c r="F902" s="488" t="s">
        <v>16130</v>
      </c>
      <c r="G902" s="491">
        <v>9991.25</v>
      </c>
      <c r="H902" s="491">
        <v>1493.84</v>
      </c>
      <c r="I902" s="491">
        <v>29876.86</v>
      </c>
      <c r="J902" s="491">
        <v>0</v>
      </c>
      <c r="K902" s="491">
        <v>0</v>
      </c>
    </row>
    <row r="903" spans="1:11" ht="30" x14ac:dyDescent="0.25">
      <c r="A903" s="489">
        <v>925</v>
      </c>
      <c r="B903" s="488" t="s">
        <v>19449</v>
      </c>
      <c r="C903" s="489" t="s">
        <v>92</v>
      </c>
      <c r="D903" s="490">
        <v>44378.080000000002</v>
      </c>
      <c r="E903" s="487"/>
      <c r="F903" s="488" t="s">
        <v>15818</v>
      </c>
      <c r="G903" s="491">
        <v>9991.25</v>
      </c>
      <c r="H903" s="491">
        <v>0</v>
      </c>
      <c r="I903" s="491">
        <v>34386.83</v>
      </c>
      <c r="J903" s="491">
        <v>0</v>
      </c>
      <c r="K903" s="491">
        <v>0</v>
      </c>
    </row>
    <row r="904" spans="1:11" ht="30" x14ac:dyDescent="0.25">
      <c r="A904" s="489">
        <v>926</v>
      </c>
      <c r="B904" s="488" t="s">
        <v>24160</v>
      </c>
      <c r="C904" s="489" t="s">
        <v>92</v>
      </c>
      <c r="D904" s="490">
        <v>41361.949999999997</v>
      </c>
      <c r="E904" s="487"/>
      <c r="F904" s="488" t="s">
        <v>16130</v>
      </c>
      <c r="G904" s="491">
        <v>9991.25</v>
      </c>
      <c r="H904" s="491">
        <v>1493.84</v>
      </c>
      <c r="I904" s="491">
        <v>29876.86</v>
      </c>
      <c r="J904" s="491">
        <v>0</v>
      </c>
      <c r="K904" s="491">
        <v>0</v>
      </c>
    </row>
    <row r="905" spans="1:11" ht="30" x14ac:dyDescent="0.25">
      <c r="A905" s="489">
        <v>927</v>
      </c>
      <c r="B905" s="488" t="s">
        <v>24158</v>
      </c>
      <c r="C905" s="489" t="s">
        <v>92</v>
      </c>
      <c r="D905" s="490">
        <v>41361.949999999997</v>
      </c>
      <c r="E905" s="487"/>
      <c r="F905" s="488" t="s">
        <v>16130</v>
      </c>
      <c r="G905" s="491">
        <v>9991.25</v>
      </c>
      <c r="H905" s="491">
        <v>1493.84</v>
      </c>
      <c r="I905" s="491">
        <v>29876.86</v>
      </c>
      <c r="J905" s="491">
        <v>0</v>
      </c>
      <c r="K905" s="491">
        <v>0</v>
      </c>
    </row>
    <row r="906" spans="1:11" ht="30" x14ac:dyDescent="0.25">
      <c r="A906" s="489">
        <v>928</v>
      </c>
      <c r="B906" s="488" t="s">
        <v>24081</v>
      </c>
      <c r="C906" s="489" t="s">
        <v>92</v>
      </c>
      <c r="D906" s="490">
        <v>41361.949999999997</v>
      </c>
      <c r="E906" s="487"/>
      <c r="F906" s="488" t="s">
        <v>16130</v>
      </c>
      <c r="G906" s="491">
        <v>9991.25</v>
      </c>
      <c r="H906" s="491">
        <v>1493.84</v>
      </c>
      <c r="I906" s="491">
        <v>29876.86</v>
      </c>
      <c r="J906" s="491">
        <v>0</v>
      </c>
      <c r="K906" s="491">
        <v>0</v>
      </c>
    </row>
    <row r="907" spans="1:11" ht="30" x14ac:dyDescent="0.25">
      <c r="A907" s="489">
        <v>929</v>
      </c>
      <c r="B907" s="488" t="s">
        <v>24172</v>
      </c>
      <c r="C907" s="489" t="s">
        <v>92</v>
      </c>
      <c r="D907" s="490">
        <v>41361.949999999997</v>
      </c>
      <c r="E907" s="487"/>
      <c r="F907" s="488" t="s">
        <v>16130</v>
      </c>
      <c r="G907" s="491">
        <v>9991.25</v>
      </c>
      <c r="H907" s="491">
        <v>1493.84</v>
      </c>
      <c r="I907" s="491">
        <v>29876.86</v>
      </c>
      <c r="J907" s="491">
        <v>0</v>
      </c>
      <c r="K907" s="491">
        <v>0</v>
      </c>
    </row>
    <row r="908" spans="1:11" x14ac:dyDescent="0.25">
      <c r="A908" s="489">
        <v>930</v>
      </c>
      <c r="B908" s="488" t="s">
        <v>24163</v>
      </c>
      <c r="C908" s="489" t="s">
        <v>92</v>
      </c>
      <c r="D908" s="490">
        <v>41361.949999999997</v>
      </c>
      <c r="E908" s="487"/>
      <c r="F908" s="488" t="s">
        <v>16130</v>
      </c>
      <c r="G908" s="491">
        <v>9991.25</v>
      </c>
      <c r="H908" s="491">
        <v>1493.84</v>
      </c>
      <c r="I908" s="491">
        <v>29876.86</v>
      </c>
      <c r="J908" s="491">
        <v>0</v>
      </c>
      <c r="K908" s="491">
        <v>0</v>
      </c>
    </row>
    <row r="909" spans="1:11" x14ac:dyDescent="0.25">
      <c r="A909" s="489">
        <v>931</v>
      </c>
      <c r="B909" s="488" t="s">
        <v>19555</v>
      </c>
      <c r="C909" s="489" t="s">
        <v>92</v>
      </c>
      <c r="D909" s="490">
        <v>224423.64</v>
      </c>
      <c r="E909" s="487"/>
      <c r="F909" s="488" t="s">
        <v>15948</v>
      </c>
      <c r="G909" s="491">
        <v>171722.15</v>
      </c>
      <c r="H909" s="491">
        <v>13842.93</v>
      </c>
      <c r="I909" s="491">
        <v>38858.559999999998</v>
      </c>
      <c r="J909" s="491">
        <v>0</v>
      </c>
      <c r="K909" s="491">
        <v>0</v>
      </c>
    </row>
    <row r="910" spans="1:11" ht="30" x14ac:dyDescent="0.25">
      <c r="A910" s="489">
        <v>932</v>
      </c>
      <c r="B910" s="488" t="s">
        <v>24152</v>
      </c>
      <c r="C910" s="489" t="s">
        <v>92</v>
      </c>
      <c r="D910" s="490">
        <v>41361.949999999997</v>
      </c>
      <c r="E910" s="487"/>
      <c r="F910" s="488" t="s">
        <v>16130</v>
      </c>
      <c r="G910" s="491">
        <v>9991.25</v>
      </c>
      <c r="H910" s="491">
        <v>1493.84</v>
      </c>
      <c r="I910" s="491">
        <v>29876.86</v>
      </c>
      <c r="J910" s="491">
        <v>0</v>
      </c>
      <c r="K910" s="491">
        <v>0</v>
      </c>
    </row>
    <row r="911" spans="1:11" x14ac:dyDescent="0.25">
      <c r="A911" s="489">
        <v>933</v>
      </c>
      <c r="B911" s="488" t="s">
        <v>19494</v>
      </c>
      <c r="C911" s="489" t="s">
        <v>92</v>
      </c>
      <c r="D911" s="490">
        <v>83286.039999999994</v>
      </c>
      <c r="E911" s="487"/>
      <c r="F911" s="488" t="s">
        <v>16130</v>
      </c>
      <c r="G911" s="491">
        <v>51915.34</v>
      </c>
      <c r="H911" s="491">
        <v>1493.84</v>
      </c>
      <c r="I911" s="491">
        <v>29876.86</v>
      </c>
      <c r="J911" s="491">
        <v>0</v>
      </c>
      <c r="K911" s="491">
        <v>0</v>
      </c>
    </row>
    <row r="912" spans="1:11" x14ac:dyDescent="0.25">
      <c r="A912" s="489">
        <v>934</v>
      </c>
      <c r="B912" s="488" t="s">
        <v>24169</v>
      </c>
      <c r="C912" s="489" t="s">
        <v>92</v>
      </c>
      <c r="D912" s="490">
        <v>41361.949999999997</v>
      </c>
      <c r="E912" s="487"/>
      <c r="F912" s="488" t="s">
        <v>16130</v>
      </c>
      <c r="G912" s="491">
        <v>9991.25</v>
      </c>
      <c r="H912" s="491">
        <v>1493.84</v>
      </c>
      <c r="I912" s="491">
        <v>29876.86</v>
      </c>
      <c r="J912" s="491">
        <v>0</v>
      </c>
      <c r="K912" s="491">
        <v>0</v>
      </c>
    </row>
    <row r="913" spans="1:11" ht="30" x14ac:dyDescent="0.25">
      <c r="A913" s="489">
        <v>935</v>
      </c>
      <c r="B913" s="488" t="s">
        <v>24156</v>
      </c>
      <c r="C913" s="489" t="s">
        <v>92</v>
      </c>
      <c r="D913" s="490">
        <v>41361.949999999997</v>
      </c>
      <c r="E913" s="487"/>
      <c r="F913" s="488" t="s">
        <v>16130</v>
      </c>
      <c r="G913" s="491">
        <v>9991.25</v>
      </c>
      <c r="H913" s="491">
        <v>1493.84</v>
      </c>
      <c r="I913" s="491">
        <v>29876.86</v>
      </c>
      <c r="J913" s="491">
        <v>0</v>
      </c>
      <c r="K913" s="491">
        <v>0</v>
      </c>
    </row>
    <row r="914" spans="1:11" ht="30" x14ac:dyDescent="0.25">
      <c r="A914" s="489">
        <v>936</v>
      </c>
      <c r="B914" s="488" t="s">
        <v>24153</v>
      </c>
      <c r="C914" s="489" t="s">
        <v>92</v>
      </c>
      <c r="D914" s="490">
        <v>39868.11</v>
      </c>
      <c r="E914" s="487"/>
      <c r="F914" s="488" t="s">
        <v>16130</v>
      </c>
      <c r="G914" s="491">
        <v>9991.25</v>
      </c>
      <c r="H914" s="491">
        <v>0</v>
      </c>
      <c r="I914" s="491">
        <v>29876.86</v>
      </c>
      <c r="J914" s="491">
        <v>0</v>
      </c>
      <c r="K914" s="491">
        <v>0</v>
      </c>
    </row>
    <row r="915" spans="1:11" ht="30" x14ac:dyDescent="0.25">
      <c r="A915" s="489">
        <v>937</v>
      </c>
      <c r="B915" s="488" t="s">
        <v>24157</v>
      </c>
      <c r="C915" s="489" t="s">
        <v>92</v>
      </c>
      <c r="D915" s="490">
        <v>41361.949999999997</v>
      </c>
      <c r="E915" s="487"/>
      <c r="F915" s="488" t="s">
        <v>16130</v>
      </c>
      <c r="G915" s="491">
        <v>9991.25</v>
      </c>
      <c r="H915" s="491">
        <v>1493.84</v>
      </c>
      <c r="I915" s="491">
        <v>29876.86</v>
      </c>
      <c r="J915" s="491">
        <v>0</v>
      </c>
      <c r="K915" s="491">
        <v>0</v>
      </c>
    </row>
    <row r="916" spans="1:11" ht="30" x14ac:dyDescent="0.25">
      <c r="A916" s="489">
        <v>938</v>
      </c>
      <c r="B916" s="488" t="s">
        <v>24171</v>
      </c>
      <c r="C916" s="489" t="s">
        <v>92</v>
      </c>
      <c r="D916" s="490">
        <v>41361.949999999997</v>
      </c>
      <c r="E916" s="487"/>
      <c r="F916" s="488" t="s">
        <v>16130</v>
      </c>
      <c r="G916" s="491">
        <v>9991.25</v>
      </c>
      <c r="H916" s="491">
        <v>1493.84</v>
      </c>
      <c r="I916" s="491">
        <v>29876.86</v>
      </c>
      <c r="J916" s="491">
        <v>0</v>
      </c>
      <c r="K916" s="491">
        <v>0</v>
      </c>
    </row>
    <row r="917" spans="1:11" x14ac:dyDescent="0.25">
      <c r="A917" s="489">
        <v>939</v>
      </c>
      <c r="B917" s="488" t="s">
        <v>24173</v>
      </c>
      <c r="C917" s="489" t="s">
        <v>92</v>
      </c>
      <c r="D917" s="490">
        <v>41361.949999999997</v>
      </c>
      <c r="E917" s="487"/>
      <c r="F917" s="488" t="s">
        <v>16130</v>
      </c>
      <c r="G917" s="491">
        <v>9991.25</v>
      </c>
      <c r="H917" s="491">
        <v>1493.84</v>
      </c>
      <c r="I917" s="491">
        <v>29876.86</v>
      </c>
      <c r="J917" s="491">
        <v>0</v>
      </c>
      <c r="K917" s="491">
        <v>0</v>
      </c>
    </row>
    <row r="918" spans="1:11" ht="30" x14ac:dyDescent="0.25">
      <c r="A918" s="489">
        <v>940</v>
      </c>
      <c r="B918" s="488" t="s">
        <v>24155</v>
      </c>
      <c r="C918" s="489" t="s">
        <v>92</v>
      </c>
      <c r="D918" s="490">
        <v>41361.949999999997</v>
      </c>
      <c r="E918" s="487"/>
      <c r="F918" s="488" t="s">
        <v>16130</v>
      </c>
      <c r="G918" s="491">
        <v>9991.25</v>
      </c>
      <c r="H918" s="491">
        <v>1493.84</v>
      </c>
      <c r="I918" s="491">
        <v>29876.86</v>
      </c>
      <c r="J918" s="491">
        <v>0</v>
      </c>
      <c r="K918" s="491">
        <v>0</v>
      </c>
    </row>
    <row r="919" spans="1:11" x14ac:dyDescent="0.25">
      <c r="A919" s="489">
        <v>941</v>
      </c>
      <c r="B919" s="488" t="s">
        <v>22067</v>
      </c>
      <c r="C919" s="489" t="s">
        <v>92</v>
      </c>
      <c r="D919" s="490">
        <v>43729.69</v>
      </c>
      <c r="E919" s="487"/>
      <c r="F919" s="488" t="s">
        <v>16130</v>
      </c>
      <c r="G919" s="491">
        <v>9991.25</v>
      </c>
      <c r="H919" s="491">
        <v>1606.59</v>
      </c>
      <c r="I919" s="491">
        <v>32131.85</v>
      </c>
      <c r="J919" s="491">
        <v>0</v>
      </c>
      <c r="K919" s="491">
        <v>0</v>
      </c>
    </row>
    <row r="920" spans="1:11" ht="30" x14ac:dyDescent="0.25">
      <c r="A920" s="489">
        <v>942</v>
      </c>
      <c r="B920" s="488" t="s">
        <v>24174</v>
      </c>
      <c r="C920" s="489" t="s">
        <v>92</v>
      </c>
      <c r="D920" s="490">
        <v>41361.949999999997</v>
      </c>
      <c r="E920" s="487"/>
      <c r="F920" s="488" t="s">
        <v>16130</v>
      </c>
      <c r="G920" s="491">
        <v>9991.25</v>
      </c>
      <c r="H920" s="491">
        <v>1493.84</v>
      </c>
      <c r="I920" s="491">
        <v>29876.86</v>
      </c>
      <c r="J920" s="491">
        <v>0</v>
      </c>
      <c r="K920" s="491">
        <v>0</v>
      </c>
    </row>
    <row r="921" spans="1:11" x14ac:dyDescent="0.25">
      <c r="A921" s="489">
        <v>943</v>
      </c>
      <c r="B921" s="488" t="s">
        <v>25574</v>
      </c>
      <c r="C921" s="489" t="s">
        <v>80</v>
      </c>
      <c r="D921" s="490">
        <v>10549.75</v>
      </c>
      <c r="E921" s="487"/>
      <c r="F921" s="488" t="s">
        <v>16130</v>
      </c>
      <c r="G921" s="491">
        <v>2020.53</v>
      </c>
      <c r="H921" s="491">
        <v>0</v>
      </c>
      <c r="I921" s="491">
        <v>8529.2199999999993</v>
      </c>
      <c r="J921" s="491">
        <v>0</v>
      </c>
      <c r="K921" s="491">
        <v>0</v>
      </c>
    </row>
    <row r="922" spans="1:11" x14ac:dyDescent="0.25">
      <c r="A922" s="489">
        <v>944</v>
      </c>
      <c r="B922" s="488" t="s">
        <v>16161</v>
      </c>
      <c r="C922" s="489" t="s">
        <v>92</v>
      </c>
      <c r="D922" s="490">
        <v>74407.13</v>
      </c>
      <c r="E922" s="487"/>
      <c r="F922" s="488" t="s">
        <v>16130</v>
      </c>
      <c r="G922" s="491">
        <v>51291.44</v>
      </c>
      <c r="H922" s="491">
        <v>8.6</v>
      </c>
      <c r="I922" s="491">
        <v>23107.08</v>
      </c>
      <c r="J922" s="491">
        <v>0</v>
      </c>
      <c r="K922" s="491">
        <v>0</v>
      </c>
    </row>
    <row r="923" spans="1:11" x14ac:dyDescent="0.25">
      <c r="A923" s="489">
        <v>945</v>
      </c>
      <c r="B923" s="488" t="s">
        <v>16162</v>
      </c>
      <c r="C923" s="489" t="s">
        <v>92</v>
      </c>
      <c r="D923" s="490">
        <v>26375.54</v>
      </c>
      <c r="E923" s="487"/>
      <c r="F923" s="488" t="s">
        <v>16130</v>
      </c>
      <c r="G923" s="491">
        <v>3259.85</v>
      </c>
      <c r="H923" s="491">
        <v>8.6</v>
      </c>
      <c r="I923" s="491">
        <v>23107.08</v>
      </c>
      <c r="J923" s="491">
        <v>0</v>
      </c>
      <c r="K923" s="491">
        <v>0</v>
      </c>
    </row>
    <row r="924" spans="1:11" x14ac:dyDescent="0.25">
      <c r="A924" s="489">
        <v>946</v>
      </c>
      <c r="B924" s="488" t="s">
        <v>16164</v>
      </c>
      <c r="C924" s="489" t="s">
        <v>92</v>
      </c>
      <c r="D924" s="490">
        <v>26375.54</v>
      </c>
      <c r="E924" s="487"/>
      <c r="F924" s="488" t="s">
        <v>16130</v>
      </c>
      <c r="G924" s="491">
        <v>3259.85</v>
      </c>
      <c r="H924" s="491">
        <v>8.6</v>
      </c>
      <c r="I924" s="491">
        <v>23107.08</v>
      </c>
      <c r="J924" s="491">
        <v>0</v>
      </c>
      <c r="K924" s="491">
        <v>0</v>
      </c>
    </row>
    <row r="925" spans="1:11" x14ac:dyDescent="0.25">
      <c r="A925" s="489">
        <v>947</v>
      </c>
      <c r="B925" s="488" t="s">
        <v>16165</v>
      </c>
      <c r="C925" s="489" t="s">
        <v>92</v>
      </c>
      <c r="D925" s="490">
        <v>26375.54</v>
      </c>
      <c r="E925" s="487"/>
      <c r="F925" s="488" t="s">
        <v>16130</v>
      </c>
      <c r="G925" s="491">
        <v>3259.85</v>
      </c>
      <c r="H925" s="491">
        <v>8.6</v>
      </c>
      <c r="I925" s="491">
        <v>23107.08</v>
      </c>
      <c r="J925" s="491">
        <v>0</v>
      </c>
      <c r="K925" s="491">
        <v>0</v>
      </c>
    </row>
    <row r="926" spans="1:11" x14ac:dyDescent="0.25">
      <c r="A926" s="489">
        <v>948</v>
      </c>
      <c r="B926" s="488" t="s">
        <v>24501</v>
      </c>
      <c r="C926" s="489" t="s">
        <v>92</v>
      </c>
      <c r="D926" s="490">
        <v>33912.699999999997</v>
      </c>
      <c r="E926" s="487"/>
      <c r="F926" s="488" t="s">
        <v>16130</v>
      </c>
      <c r="G926" s="491">
        <v>9519.49</v>
      </c>
      <c r="H926" s="491">
        <v>0</v>
      </c>
      <c r="I926" s="491">
        <v>24393.21</v>
      </c>
      <c r="J926" s="491">
        <v>0</v>
      </c>
      <c r="K926" s="491">
        <v>0</v>
      </c>
    </row>
    <row r="927" spans="1:11" x14ac:dyDescent="0.25">
      <c r="A927" s="489">
        <v>949</v>
      </c>
      <c r="B927" s="488" t="s">
        <v>24503</v>
      </c>
      <c r="C927" s="489" t="s">
        <v>92</v>
      </c>
      <c r="D927" s="490">
        <v>33912.699999999997</v>
      </c>
      <c r="E927" s="487"/>
      <c r="F927" s="488" t="s">
        <v>16130</v>
      </c>
      <c r="G927" s="491">
        <v>9519.49</v>
      </c>
      <c r="H927" s="491">
        <v>0</v>
      </c>
      <c r="I927" s="491">
        <v>24393.21</v>
      </c>
      <c r="J927" s="491">
        <v>0</v>
      </c>
      <c r="K927" s="491">
        <v>0</v>
      </c>
    </row>
    <row r="928" spans="1:11" ht="30" x14ac:dyDescent="0.25">
      <c r="A928" s="489">
        <v>950</v>
      </c>
      <c r="B928" s="488" t="s">
        <v>24150</v>
      </c>
      <c r="C928" s="489" t="s">
        <v>80</v>
      </c>
      <c r="D928" s="490">
        <v>3818.6</v>
      </c>
      <c r="E928" s="487"/>
      <c r="F928" s="488" t="s">
        <v>16130</v>
      </c>
      <c r="G928" s="491">
        <v>0</v>
      </c>
      <c r="H928" s="491">
        <v>0</v>
      </c>
      <c r="I928" s="491">
        <v>3818.6</v>
      </c>
      <c r="J928" s="491">
        <v>0</v>
      </c>
      <c r="K928" s="491">
        <v>0</v>
      </c>
    </row>
    <row r="929" spans="1:11" x14ac:dyDescent="0.25">
      <c r="A929" s="489">
        <v>951</v>
      </c>
      <c r="B929" s="488" t="s">
        <v>23217</v>
      </c>
      <c r="C929" s="489" t="s">
        <v>92</v>
      </c>
      <c r="D929" s="490">
        <v>127297.74</v>
      </c>
      <c r="E929" s="487"/>
      <c r="F929" s="488" t="s">
        <v>16130</v>
      </c>
      <c r="G929" s="491">
        <v>37043.339999999997</v>
      </c>
      <c r="H929" s="491">
        <v>3297.83</v>
      </c>
      <c r="I929" s="491">
        <v>65956.570000000007</v>
      </c>
      <c r="J929" s="491">
        <v>0</v>
      </c>
      <c r="K929" s="491">
        <v>21000</v>
      </c>
    </row>
    <row r="930" spans="1:11" x14ac:dyDescent="0.25">
      <c r="A930" s="489">
        <v>952</v>
      </c>
      <c r="B930" s="488" t="s">
        <v>23218</v>
      </c>
      <c r="C930" s="489" t="s">
        <v>92</v>
      </c>
      <c r="D930" s="490">
        <v>125954.06</v>
      </c>
      <c r="E930" s="487"/>
      <c r="F930" s="488" t="s">
        <v>16130</v>
      </c>
      <c r="G930" s="491">
        <v>37043.339999999997</v>
      </c>
      <c r="H930" s="491">
        <v>0</v>
      </c>
      <c r="I930" s="491">
        <v>67910.720000000001</v>
      </c>
      <c r="J930" s="491">
        <v>0</v>
      </c>
      <c r="K930" s="491">
        <v>21000</v>
      </c>
    </row>
    <row r="931" spans="1:11" x14ac:dyDescent="0.25">
      <c r="A931" s="489">
        <v>953</v>
      </c>
      <c r="B931" s="488" t="s">
        <v>23219</v>
      </c>
      <c r="C931" s="489" t="s">
        <v>92</v>
      </c>
      <c r="D931" s="490">
        <v>131308.85999999999</v>
      </c>
      <c r="E931" s="487"/>
      <c r="F931" s="488" t="s">
        <v>16130</v>
      </c>
      <c r="G931" s="491">
        <v>41054.46</v>
      </c>
      <c r="H931" s="491">
        <v>3297.83</v>
      </c>
      <c r="I931" s="491">
        <v>65956.570000000007</v>
      </c>
      <c r="J931" s="491">
        <v>0</v>
      </c>
      <c r="K931" s="491">
        <v>21000</v>
      </c>
    </row>
    <row r="932" spans="1:11" x14ac:dyDescent="0.25">
      <c r="A932" s="489">
        <v>954</v>
      </c>
      <c r="B932" s="488" t="s">
        <v>23221</v>
      </c>
      <c r="C932" s="489" t="s">
        <v>92</v>
      </c>
      <c r="D932" s="490">
        <v>131308.85999999999</v>
      </c>
      <c r="E932" s="487"/>
      <c r="F932" s="488" t="s">
        <v>16130</v>
      </c>
      <c r="G932" s="491">
        <v>41054.46</v>
      </c>
      <c r="H932" s="491">
        <v>3297.83</v>
      </c>
      <c r="I932" s="491">
        <v>65956.570000000007</v>
      </c>
      <c r="J932" s="491">
        <v>0</v>
      </c>
      <c r="K932" s="491">
        <v>21000</v>
      </c>
    </row>
    <row r="933" spans="1:11" x14ac:dyDescent="0.25">
      <c r="A933" s="489">
        <v>955</v>
      </c>
      <c r="B933" s="488" t="s">
        <v>23220</v>
      </c>
      <c r="C933" s="489" t="s">
        <v>92</v>
      </c>
      <c r="D933" s="490">
        <v>221451.55</v>
      </c>
      <c r="E933" s="487"/>
      <c r="F933" s="488" t="s">
        <v>16130</v>
      </c>
      <c r="G933" s="491">
        <v>125891.74</v>
      </c>
      <c r="H933" s="491">
        <v>3550.47</v>
      </c>
      <c r="I933" s="491">
        <v>71009.34</v>
      </c>
      <c r="J933" s="491">
        <v>0</v>
      </c>
      <c r="K933" s="491">
        <v>21000</v>
      </c>
    </row>
    <row r="934" spans="1:11" x14ac:dyDescent="0.25">
      <c r="A934" s="489">
        <v>956</v>
      </c>
      <c r="B934" s="488" t="s">
        <v>24485</v>
      </c>
      <c r="C934" s="489" t="s">
        <v>92</v>
      </c>
      <c r="D934" s="490">
        <v>36388.49</v>
      </c>
      <c r="E934" s="487"/>
      <c r="F934" s="488" t="s">
        <v>16130</v>
      </c>
      <c r="G934" s="491">
        <v>5271.19</v>
      </c>
      <c r="H934" s="491">
        <v>1481.78</v>
      </c>
      <c r="I934" s="491">
        <v>29635.52</v>
      </c>
      <c r="J934" s="491">
        <v>0</v>
      </c>
      <c r="K934" s="491">
        <v>0</v>
      </c>
    </row>
    <row r="935" spans="1:11" x14ac:dyDescent="0.25">
      <c r="A935" s="489">
        <v>957</v>
      </c>
      <c r="B935" s="488" t="s">
        <v>24486</v>
      </c>
      <c r="C935" s="489" t="s">
        <v>92</v>
      </c>
      <c r="D935" s="490">
        <v>36388.49</v>
      </c>
      <c r="E935" s="487"/>
      <c r="F935" s="488" t="s">
        <v>16130</v>
      </c>
      <c r="G935" s="491">
        <v>5271.19</v>
      </c>
      <c r="H935" s="491">
        <v>1481.78</v>
      </c>
      <c r="I935" s="491">
        <v>29635.52</v>
      </c>
      <c r="J935" s="491">
        <v>0</v>
      </c>
      <c r="K935" s="491">
        <v>0</v>
      </c>
    </row>
    <row r="936" spans="1:11" x14ac:dyDescent="0.25">
      <c r="A936" s="489">
        <v>958</v>
      </c>
      <c r="B936" s="488" t="s">
        <v>24487</v>
      </c>
      <c r="C936" s="489" t="s">
        <v>92</v>
      </c>
      <c r="D936" s="490">
        <v>36388.49</v>
      </c>
      <c r="E936" s="487"/>
      <c r="F936" s="488" t="s">
        <v>16130</v>
      </c>
      <c r="G936" s="491">
        <v>5271.19</v>
      </c>
      <c r="H936" s="491">
        <v>1481.78</v>
      </c>
      <c r="I936" s="491">
        <v>29635.52</v>
      </c>
      <c r="J936" s="491">
        <v>0</v>
      </c>
      <c r="K936" s="491">
        <v>0</v>
      </c>
    </row>
    <row r="937" spans="1:11" x14ac:dyDescent="0.25">
      <c r="A937" s="489">
        <v>959</v>
      </c>
      <c r="B937" s="488" t="s">
        <v>16163</v>
      </c>
      <c r="C937" s="489" t="s">
        <v>92</v>
      </c>
      <c r="D937" s="490">
        <v>26375.54</v>
      </c>
      <c r="E937" s="487"/>
      <c r="F937" s="488" t="s">
        <v>16130</v>
      </c>
      <c r="G937" s="491">
        <v>3259.85</v>
      </c>
      <c r="H937" s="491">
        <v>8.6</v>
      </c>
      <c r="I937" s="491">
        <v>23107.08</v>
      </c>
      <c r="J937" s="491">
        <v>0</v>
      </c>
      <c r="K937" s="491">
        <v>0</v>
      </c>
    </row>
    <row r="938" spans="1:11" ht="30" x14ac:dyDescent="0.25">
      <c r="A938" s="489">
        <v>960</v>
      </c>
      <c r="B938" s="488" t="s">
        <v>24167</v>
      </c>
      <c r="C938" s="489" t="s">
        <v>92</v>
      </c>
      <c r="D938" s="490">
        <v>41361.949999999997</v>
      </c>
      <c r="E938" s="487"/>
      <c r="F938" s="488" t="s">
        <v>16130</v>
      </c>
      <c r="G938" s="491">
        <v>9991.25</v>
      </c>
      <c r="H938" s="491">
        <v>1493.84</v>
      </c>
      <c r="I938" s="491">
        <v>29876.86</v>
      </c>
      <c r="J938" s="491">
        <v>0</v>
      </c>
      <c r="K938" s="491">
        <v>0</v>
      </c>
    </row>
    <row r="939" spans="1:11" ht="30" x14ac:dyDescent="0.25">
      <c r="A939" s="489">
        <v>961</v>
      </c>
      <c r="B939" s="488" t="s">
        <v>24164</v>
      </c>
      <c r="C939" s="489" t="s">
        <v>92</v>
      </c>
      <c r="D939" s="490">
        <v>41361.949999999997</v>
      </c>
      <c r="E939" s="487"/>
      <c r="F939" s="488" t="s">
        <v>16130</v>
      </c>
      <c r="G939" s="491">
        <v>9991.25</v>
      </c>
      <c r="H939" s="491">
        <v>1493.84</v>
      </c>
      <c r="I939" s="491">
        <v>29876.86</v>
      </c>
      <c r="J939" s="491">
        <v>0</v>
      </c>
      <c r="K939" s="491">
        <v>0</v>
      </c>
    </row>
    <row r="940" spans="1:11" x14ac:dyDescent="0.25">
      <c r="A940" s="489">
        <v>962</v>
      </c>
      <c r="B940" s="488" t="s">
        <v>25507</v>
      </c>
      <c r="C940" s="489" t="s">
        <v>80</v>
      </c>
      <c r="D940" s="490">
        <v>27751.88</v>
      </c>
      <c r="E940" s="487"/>
      <c r="F940" s="488" t="s">
        <v>15946</v>
      </c>
      <c r="G940" s="491">
        <v>4189.4799999999996</v>
      </c>
      <c r="H940" s="491">
        <v>1.72</v>
      </c>
      <c r="I940" s="491">
        <v>17156.8</v>
      </c>
      <c r="J940" s="491">
        <v>0</v>
      </c>
      <c r="K940" s="491">
        <v>6403.88</v>
      </c>
    </row>
    <row r="941" spans="1:11" x14ac:dyDescent="0.25">
      <c r="A941" s="489">
        <v>963</v>
      </c>
      <c r="B941" s="488" t="s">
        <v>25506</v>
      </c>
      <c r="C941" s="489" t="s">
        <v>80</v>
      </c>
      <c r="D941" s="490">
        <v>27796.29</v>
      </c>
      <c r="E941" s="487"/>
      <c r="F941" s="488" t="s">
        <v>15946</v>
      </c>
      <c r="G941" s="491">
        <v>4223.6400000000003</v>
      </c>
      <c r="H941" s="491">
        <v>1.72</v>
      </c>
      <c r="I941" s="491">
        <v>17156.8</v>
      </c>
      <c r="J941" s="491">
        <v>0</v>
      </c>
      <c r="K941" s="491">
        <v>6414.13</v>
      </c>
    </row>
    <row r="942" spans="1:11" x14ac:dyDescent="0.25">
      <c r="A942" s="489">
        <v>964</v>
      </c>
      <c r="B942" s="488" t="s">
        <v>23555</v>
      </c>
      <c r="C942" s="489" t="s">
        <v>80</v>
      </c>
      <c r="D942" s="490">
        <v>34243.17</v>
      </c>
      <c r="E942" s="487"/>
      <c r="F942" s="488" t="s">
        <v>15946</v>
      </c>
      <c r="G942" s="491">
        <v>3054.88</v>
      </c>
      <c r="H942" s="491">
        <v>2.33</v>
      </c>
      <c r="I942" s="491">
        <v>23284.23</v>
      </c>
      <c r="J942" s="491">
        <v>0</v>
      </c>
      <c r="K942" s="491">
        <v>7901.73</v>
      </c>
    </row>
    <row r="943" spans="1:11" x14ac:dyDescent="0.25">
      <c r="A943" s="489">
        <v>965</v>
      </c>
      <c r="B943" s="488" t="s">
        <v>23554</v>
      </c>
      <c r="C943" s="489" t="s">
        <v>80</v>
      </c>
      <c r="D943" s="490">
        <v>33804.519999999997</v>
      </c>
      <c r="E943" s="487"/>
      <c r="F943" s="488" t="s">
        <v>15946</v>
      </c>
      <c r="G943" s="491">
        <v>3943.04</v>
      </c>
      <c r="H943" s="491">
        <v>2.21</v>
      </c>
      <c r="I943" s="491">
        <v>22058.74</v>
      </c>
      <c r="J943" s="491">
        <v>0</v>
      </c>
      <c r="K943" s="491">
        <v>7800.53</v>
      </c>
    </row>
    <row r="944" spans="1:11" x14ac:dyDescent="0.25">
      <c r="A944" s="489">
        <v>966</v>
      </c>
      <c r="B944" s="488" t="s">
        <v>23556</v>
      </c>
      <c r="C944" s="489" t="s">
        <v>80</v>
      </c>
      <c r="D944" s="490">
        <v>48998.02</v>
      </c>
      <c r="E944" s="487"/>
      <c r="F944" s="488" t="s">
        <v>15946</v>
      </c>
      <c r="G944" s="491">
        <v>24899.05</v>
      </c>
      <c r="H944" s="491">
        <v>1.59</v>
      </c>
      <c r="I944" s="491">
        <v>15931.31</v>
      </c>
      <c r="J944" s="491">
        <v>0</v>
      </c>
      <c r="K944" s="491">
        <v>8166.07</v>
      </c>
    </row>
    <row r="945" spans="1:11" x14ac:dyDescent="0.25">
      <c r="A945" s="489">
        <v>967</v>
      </c>
      <c r="B945" s="488" t="s">
        <v>23557</v>
      </c>
      <c r="C945" s="489" t="s">
        <v>80</v>
      </c>
      <c r="D945" s="490">
        <v>18980.71</v>
      </c>
      <c r="E945" s="487"/>
      <c r="F945" s="488" t="s">
        <v>15946</v>
      </c>
      <c r="G945" s="491">
        <v>1110.2</v>
      </c>
      <c r="H945" s="491">
        <v>1.47</v>
      </c>
      <c r="I945" s="491">
        <v>14705.83</v>
      </c>
      <c r="J945" s="491">
        <v>0</v>
      </c>
      <c r="K945" s="491">
        <v>3163.21</v>
      </c>
    </row>
    <row r="946" spans="1:11" x14ac:dyDescent="0.25">
      <c r="A946" s="489">
        <v>968</v>
      </c>
      <c r="B946" s="488" t="s">
        <v>23558</v>
      </c>
      <c r="C946" s="489" t="s">
        <v>80</v>
      </c>
      <c r="D946" s="490">
        <v>21780.71</v>
      </c>
      <c r="E946" s="487"/>
      <c r="F946" s="488" t="s">
        <v>15946</v>
      </c>
      <c r="G946" s="491">
        <v>2217.96</v>
      </c>
      <c r="H946" s="491">
        <v>1.59</v>
      </c>
      <c r="I946" s="491">
        <v>15931.31</v>
      </c>
      <c r="J946" s="491">
        <v>0</v>
      </c>
      <c r="K946" s="491">
        <v>3629.85</v>
      </c>
    </row>
    <row r="947" spans="1:11" x14ac:dyDescent="0.25">
      <c r="A947" s="489">
        <v>969</v>
      </c>
      <c r="B947" s="488" t="s">
        <v>23559</v>
      </c>
      <c r="C947" s="489" t="s">
        <v>80</v>
      </c>
      <c r="D947" s="490">
        <v>21189.26</v>
      </c>
      <c r="E947" s="487"/>
      <c r="F947" s="488" t="s">
        <v>15946</v>
      </c>
      <c r="G947" s="491">
        <v>1725.08</v>
      </c>
      <c r="H947" s="491">
        <v>1.59</v>
      </c>
      <c r="I947" s="491">
        <v>15931.31</v>
      </c>
      <c r="J947" s="491">
        <v>0</v>
      </c>
      <c r="K947" s="491">
        <v>3531.28</v>
      </c>
    </row>
    <row r="948" spans="1:11" x14ac:dyDescent="0.25">
      <c r="A948" s="489">
        <v>970</v>
      </c>
      <c r="B948" s="488" t="s">
        <v>19274</v>
      </c>
      <c r="C948" s="489" t="s">
        <v>80</v>
      </c>
      <c r="D948" s="490">
        <v>55441.73</v>
      </c>
      <c r="E948" s="487"/>
      <c r="F948" s="488" t="s">
        <v>16308</v>
      </c>
      <c r="G948" s="491">
        <v>21931.74</v>
      </c>
      <c r="H948" s="491">
        <v>0</v>
      </c>
      <c r="I948" s="491">
        <v>33509.99</v>
      </c>
      <c r="J948" s="491">
        <v>0</v>
      </c>
      <c r="K948" s="491">
        <v>0</v>
      </c>
    </row>
    <row r="949" spans="1:11" x14ac:dyDescent="0.25">
      <c r="A949" s="489">
        <v>971</v>
      </c>
      <c r="B949" s="488" t="s">
        <v>19275</v>
      </c>
      <c r="C949" s="489" t="s">
        <v>80</v>
      </c>
      <c r="D949" s="490">
        <v>59078.19</v>
      </c>
      <c r="E949" s="487"/>
      <c r="F949" s="488" t="s">
        <v>16308</v>
      </c>
      <c r="G949" s="491">
        <v>25397.13</v>
      </c>
      <c r="H949" s="491">
        <v>0</v>
      </c>
      <c r="I949" s="491">
        <v>33681.06</v>
      </c>
      <c r="J949" s="491">
        <v>0</v>
      </c>
      <c r="K949" s="491">
        <v>0</v>
      </c>
    </row>
    <row r="950" spans="1:11" x14ac:dyDescent="0.25">
      <c r="A950" s="489">
        <v>972</v>
      </c>
      <c r="B950" s="488" t="s">
        <v>21560</v>
      </c>
      <c r="C950" s="489" t="s">
        <v>92</v>
      </c>
      <c r="D950" s="490">
        <v>47558.63</v>
      </c>
      <c r="E950" s="487"/>
      <c r="F950" s="488" t="s">
        <v>16308</v>
      </c>
      <c r="G950" s="491">
        <v>31521.46</v>
      </c>
      <c r="H950" s="491">
        <v>0</v>
      </c>
      <c r="I950" s="491">
        <v>16037.17</v>
      </c>
      <c r="J950" s="491">
        <v>0</v>
      </c>
      <c r="K950" s="491">
        <v>0</v>
      </c>
    </row>
    <row r="951" spans="1:11" x14ac:dyDescent="0.25">
      <c r="A951" s="489">
        <v>973</v>
      </c>
      <c r="B951" s="488" t="s">
        <v>23560</v>
      </c>
      <c r="C951" s="489" t="s">
        <v>80</v>
      </c>
      <c r="D951" s="490">
        <v>20805.689999999999</v>
      </c>
      <c r="E951" s="487"/>
      <c r="F951" s="488" t="s">
        <v>15946</v>
      </c>
      <c r="G951" s="491">
        <v>1405.44</v>
      </c>
      <c r="H951" s="491">
        <v>1.59</v>
      </c>
      <c r="I951" s="491">
        <v>15931.31</v>
      </c>
      <c r="J951" s="491">
        <v>0</v>
      </c>
      <c r="K951" s="491">
        <v>3467.35</v>
      </c>
    </row>
    <row r="952" spans="1:11" x14ac:dyDescent="0.25">
      <c r="A952" s="489">
        <v>974</v>
      </c>
      <c r="B952" s="488" t="s">
        <v>21564</v>
      </c>
      <c r="C952" s="489" t="s">
        <v>92</v>
      </c>
      <c r="D952" s="490">
        <v>233330.26</v>
      </c>
      <c r="E952" s="487"/>
      <c r="F952" s="488" t="s">
        <v>16308</v>
      </c>
      <c r="G952" s="491">
        <v>207709.99</v>
      </c>
      <c r="H952" s="491">
        <v>1220.01</v>
      </c>
      <c r="I952" s="491">
        <v>24400.25</v>
      </c>
      <c r="J952" s="491">
        <v>0</v>
      </c>
      <c r="K952" s="491">
        <v>0</v>
      </c>
    </row>
    <row r="953" spans="1:11" x14ac:dyDescent="0.25">
      <c r="A953" s="489">
        <v>975</v>
      </c>
      <c r="B953" s="488" t="s">
        <v>20419</v>
      </c>
      <c r="C953" s="489" t="s">
        <v>92</v>
      </c>
      <c r="D953" s="490">
        <v>7499.97</v>
      </c>
      <c r="E953" s="487"/>
      <c r="F953" s="488" t="s">
        <v>6935</v>
      </c>
      <c r="G953" s="491">
        <v>0</v>
      </c>
      <c r="H953" s="491">
        <v>147.06</v>
      </c>
      <c r="I953" s="491">
        <v>7352.91</v>
      </c>
      <c r="J953" s="491">
        <v>0</v>
      </c>
      <c r="K953" s="491">
        <v>0</v>
      </c>
    </row>
    <row r="954" spans="1:11" x14ac:dyDescent="0.25">
      <c r="A954" s="489">
        <v>976</v>
      </c>
      <c r="B954" s="488" t="s">
        <v>20420</v>
      </c>
      <c r="C954" s="489" t="s">
        <v>92</v>
      </c>
      <c r="D954" s="490">
        <v>8749.9699999999993</v>
      </c>
      <c r="E954" s="487"/>
      <c r="F954" s="488" t="s">
        <v>6935</v>
      </c>
      <c r="G954" s="491">
        <v>0</v>
      </c>
      <c r="H954" s="491">
        <v>171.57</v>
      </c>
      <c r="I954" s="491">
        <v>8578.4</v>
      </c>
      <c r="J954" s="491">
        <v>0</v>
      </c>
      <c r="K954" s="491">
        <v>0</v>
      </c>
    </row>
    <row r="955" spans="1:11" x14ac:dyDescent="0.25">
      <c r="A955" s="489">
        <v>977</v>
      </c>
      <c r="B955" s="488" t="s">
        <v>21547</v>
      </c>
      <c r="C955" s="489" t="s">
        <v>92</v>
      </c>
      <c r="D955" s="490">
        <v>66846.69</v>
      </c>
      <c r="E955" s="487"/>
      <c r="F955" s="488" t="s">
        <v>16308</v>
      </c>
      <c r="G955" s="491">
        <v>50363.51</v>
      </c>
      <c r="H955" s="491">
        <v>0</v>
      </c>
      <c r="I955" s="491">
        <v>16483.18</v>
      </c>
      <c r="J955" s="491">
        <v>0</v>
      </c>
      <c r="K955" s="491">
        <v>0</v>
      </c>
    </row>
    <row r="956" spans="1:11" x14ac:dyDescent="0.25">
      <c r="A956" s="489">
        <v>978</v>
      </c>
      <c r="B956" s="488" t="s">
        <v>20421</v>
      </c>
      <c r="C956" s="489" t="s">
        <v>92</v>
      </c>
      <c r="D956" s="490">
        <v>7499.97</v>
      </c>
      <c r="E956" s="487"/>
      <c r="F956" s="488" t="s">
        <v>6935</v>
      </c>
      <c r="G956" s="491">
        <v>0</v>
      </c>
      <c r="H956" s="491">
        <v>147.06</v>
      </c>
      <c r="I956" s="491">
        <v>7352.91</v>
      </c>
      <c r="J956" s="491">
        <v>0</v>
      </c>
      <c r="K956" s="491">
        <v>0</v>
      </c>
    </row>
    <row r="957" spans="1:11" x14ac:dyDescent="0.25">
      <c r="A957" s="489">
        <v>979</v>
      </c>
      <c r="B957" s="488" t="s">
        <v>17003</v>
      </c>
      <c r="C957" s="489" t="s">
        <v>92</v>
      </c>
      <c r="D957" s="490">
        <v>51973.22</v>
      </c>
      <c r="E957" s="487"/>
      <c r="F957" s="488" t="s">
        <v>16308</v>
      </c>
      <c r="G957" s="491">
        <v>20489.25</v>
      </c>
      <c r="H957" s="491">
        <v>0</v>
      </c>
      <c r="I957" s="491">
        <v>31483.97</v>
      </c>
      <c r="J957" s="491">
        <v>0</v>
      </c>
      <c r="K957" s="491">
        <v>0</v>
      </c>
    </row>
    <row r="958" spans="1:11" x14ac:dyDescent="0.25">
      <c r="A958" s="489">
        <v>980</v>
      </c>
      <c r="B958" s="488" t="s">
        <v>21577</v>
      </c>
      <c r="C958" s="489" t="s">
        <v>92</v>
      </c>
      <c r="D958" s="490">
        <v>37082.76</v>
      </c>
      <c r="E958" s="487"/>
      <c r="F958" s="488" t="s">
        <v>16308</v>
      </c>
      <c r="G958" s="491">
        <v>16119.34</v>
      </c>
      <c r="H958" s="491">
        <v>998.26</v>
      </c>
      <c r="I958" s="491">
        <v>19965.16</v>
      </c>
      <c r="J958" s="491">
        <v>0</v>
      </c>
      <c r="K958" s="491">
        <v>0</v>
      </c>
    </row>
    <row r="959" spans="1:11" x14ac:dyDescent="0.25">
      <c r="A959" s="489">
        <v>981</v>
      </c>
      <c r="B959" s="488" t="s">
        <v>19268</v>
      </c>
      <c r="C959" s="489" t="s">
        <v>80</v>
      </c>
      <c r="D959" s="490">
        <v>83820.429999999993</v>
      </c>
      <c r="E959" s="487"/>
      <c r="F959" s="488" t="s">
        <v>16308</v>
      </c>
      <c r="G959" s="491">
        <v>47383.25</v>
      </c>
      <c r="H959" s="491">
        <v>1.21</v>
      </c>
      <c r="I959" s="491">
        <v>35121.67</v>
      </c>
      <c r="J959" s="491">
        <v>1314.29</v>
      </c>
      <c r="K959" s="491">
        <v>0</v>
      </c>
    </row>
    <row r="960" spans="1:11" x14ac:dyDescent="0.25">
      <c r="A960" s="489">
        <v>982</v>
      </c>
      <c r="B960" s="488" t="s">
        <v>19269</v>
      </c>
      <c r="C960" s="489" t="s">
        <v>80</v>
      </c>
      <c r="D960" s="490">
        <v>109400.07</v>
      </c>
      <c r="E960" s="487"/>
      <c r="F960" s="488" t="s">
        <v>16308</v>
      </c>
      <c r="G960" s="491">
        <v>72669.64</v>
      </c>
      <c r="H960" s="491">
        <v>1.61</v>
      </c>
      <c r="I960" s="491">
        <v>34976.42</v>
      </c>
      <c r="J960" s="491">
        <v>1752.39</v>
      </c>
      <c r="K960" s="491">
        <v>0</v>
      </c>
    </row>
    <row r="961" spans="1:11" x14ac:dyDescent="0.25">
      <c r="A961" s="489">
        <v>983</v>
      </c>
      <c r="B961" s="488" t="s">
        <v>17019</v>
      </c>
      <c r="C961" s="489" t="s">
        <v>92</v>
      </c>
      <c r="D961" s="490">
        <v>46249.1</v>
      </c>
      <c r="E961" s="487"/>
      <c r="F961" s="488" t="s">
        <v>16308</v>
      </c>
      <c r="G961" s="491">
        <v>13579.36</v>
      </c>
      <c r="H961" s="491">
        <v>293.62</v>
      </c>
      <c r="I961" s="491">
        <v>32376.12</v>
      </c>
      <c r="J961" s="491">
        <v>0</v>
      </c>
      <c r="K961" s="491">
        <v>0</v>
      </c>
    </row>
    <row r="962" spans="1:11" x14ac:dyDescent="0.25">
      <c r="A962" s="489">
        <v>985</v>
      </c>
      <c r="B962" s="488" t="s">
        <v>21563</v>
      </c>
      <c r="C962" s="489" t="s">
        <v>92</v>
      </c>
      <c r="D962" s="490">
        <v>156397.21</v>
      </c>
      <c r="E962" s="487"/>
      <c r="F962" s="488" t="s">
        <v>16308</v>
      </c>
      <c r="G962" s="491">
        <v>130610.15</v>
      </c>
      <c r="H962" s="491">
        <v>1227.96</v>
      </c>
      <c r="I962" s="491">
        <v>24559.11</v>
      </c>
      <c r="J962" s="491">
        <v>0</v>
      </c>
      <c r="K962" s="491">
        <v>0</v>
      </c>
    </row>
    <row r="963" spans="1:11" x14ac:dyDescent="0.25">
      <c r="A963" s="489">
        <v>986</v>
      </c>
      <c r="B963" s="488" t="s">
        <v>21572</v>
      </c>
      <c r="C963" s="489" t="s">
        <v>92</v>
      </c>
      <c r="D963" s="490">
        <v>40572.03</v>
      </c>
      <c r="E963" s="487"/>
      <c r="F963" s="488" t="s">
        <v>16308</v>
      </c>
      <c r="G963" s="491">
        <v>16119.34</v>
      </c>
      <c r="H963" s="491">
        <v>1164.4100000000001</v>
      </c>
      <c r="I963" s="491">
        <v>23288.28</v>
      </c>
      <c r="J963" s="491">
        <v>0</v>
      </c>
      <c r="K963" s="491">
        <v>0</v>
      </c>
    </row>
    <row r="964" spans="1:11" x14ac:dyDescent="0.25">
      <c r="A964" s="489">
        <v>987</v>
      </c>
      <c r="B964" s="488" t="s">
        <v>21559</v>
      </c>
      <c r="C964" s="489" t="s">
        <v>92</v>
      </c>
      <c r="D964" s="490">
        <v>23388.3</v>
      </c>
      <c r="E964" s="487"/>
      <c r="F964" s="488" t="s">
        <v>16308</v>
      </c>
      <c r="G964" s="491">
        <v>7351.13</v>
      </c>
      <c r="H964" s="491">
        <v>0</v>
      </c>
      <c r="I964" s="491">
        <v>16037.17</v>
      </c>
      <c r="J964" s="491">
        <v>0</v>
      </c>
      <c r="K964" s="491">
        <v>0</v>
      </c>
    </row>
    <row r="965" spans="1:11" x14ac:dyDescent="0.25">
      <c r="A965" s="489">
        <v>989</v>
      </c>
      <c r="B965" s="488" t="s">
        <v>17020</v>
      </c>
      <c r="C965" s="489" t="s">
        <v>92</v>
      </c>
      <c r="D965" s="490">
        <v>28567.040000000001</v>
      </c>
      <c r="E965" s="487"/>
      <c r="F965" s="488" t="s">
        <v>16308</v>
      </c>
      <c r="G965" s="491">
        <v>5978.33</v>
      </c>
      <c r="H965" s="491">
        <v>0</v>
      </c>
      <c r="I965" s="491">
        <v>22588.71</v>
      </c>
      <c r="J965" s="491">
        <v>0</v>
      </c>
      <c r="K965" s="491">
        <v>0</v>
      </c>
    </row>
    <row r="966" spans="1:11" x14ac:dyDescent="0.25">
      <c r="A966" s="489">
        <v>990</v>
      </c>
      <c r="B966" s="488" t="s">
        <v>21579</v>
      </c>
      <c r="C966" s="489" t="s">
        <v>92</v>
      </c>
      <c r="D966" s="490">
        <v>37082.76</v>
      </c>
      <c r="E966" s="487"/>
      <c r="F966" s="488" t="s">
        <v>16308</v>
      </c>
      <c r="G966" s="491">
        <v>16119.34</v>
      </c>
      <c r="H966" s="491">
        <v>998.26</v>
      </c>
      <c r="I966" s="491">
        <v>19965.16</v>
      </c>
      <c r="J966" s="491">
        <v>0</v>
      </c>
      <c r="K966" s="491">
        <v>0</v>
      </c>
    </row>
    <row r="967" spans="1:11" x14ac:dyDescent="0.25">
      <c r="A967" s="489">
        <v>991</v>
      </c>
      <c r="B967" s="488" t="s">
        <v>21580</v>
      </c>
      <c r="C967" s="489" t="s">
        <v>92</v>
      </c>
      <c r="D967" s="490">
        <v>57862.68</v>
      </c>
      <c r="E967" s="487"/>
      <c r="F967" s="488" t="s">
        <v>16308</v>
      </c>
      <c r="G967" s="491">
        <v>36899.26</v>
      </c>
      <c r="H967" s="491">
        <v>998.26</v>
      </c>
      <c r="I967" s="491">
        <v>19965.16</v>
      </c>
      <c r="J967" s="491">
        <v>0</v>
      </c>
      <c r="K967" s="491">
        <v>0</v>
      </c>
    </row>
    <row r="968" spans="1:11" ht="30" x14ac:dyDescent="0.25">
      <c r="A968" s="489">
        <v>992</v>
      </c>
      <c r="B968" s="488" t="s">
        <v>19908</v>
      </c>
      <c r="C968" s="489" t="s">
        <v>80</v>
      </c>
      <c r="D968" s="490">
        <v>9533.94</v>
      </c>
      <c r="E968" s="487"/>
      <c r="F968" s="488" t="s">
        <v>16694</v>
      </c>
      <c r="G968" s="491">
        <v>2501.61</v>
      </c>
      <c r="H968" s="491">
        <v>0</v>
      </c>
      <c r="I968" s="491">
        <v>7032.33</v>
      </c>
      <c r="J968" s="491">
        <v>0</v>
      </c>
      <c r="K968" s="491">
        <v>0</v>
      </c>
    </row>
    <row r="969" spans="1:11" ht="30" x14ac:dyDescent="0.25">
      <c r="A969" s="489">
        <v>993</v>
      </c>
      <c r="B969" s="488" t="s">
        <v>21760</v>
      </c>
      <c r="C969" s="489" t="s">
        <v>92</v>
      </c>
      <c r="D969" s="490">
        <v>35983.379999999997</v>
      </c>
      <c r="E969" s="487"/>
      <c r="F969" s="488" t="s">
        <v>16694</v>
      </c>
      <c r="G969" s="491">
        <v>13518.29</v>
      </c>
      <c r="H969" s="491">
        <v>1069.77</v>
      </c>
      <c r="I969" s="491">
        <v>21395.32</v>
      </c>
      <c r="J969" s="491">
        <v>0</v>
      </c>
      <c r="K969" s="491">
        <v>0</v>
      </c>
    </row>
    <row r="970" spans="1:11" ht="30" x14ac:dyDescent="0.25">
      <c r="A970" s="489">
        <v>994</v>
      </c>
      <c r="B970" s="488" t="s">
        <v>21761</v>
      </c>
      <c r="C970" s="489" t="s">
        <v>92</v>
      </c>
      <c r="D970" s="490">
        <v>33827.19</v>
      </c>
      <c r="E970" s="487"/>
      <c r="F970" s="488" t="s">
        <v>16694</v>
      </c>
      <c r="G970" s="491">
        <v>12443.78</v>
      </c>
      <c r="H970" s="491">
        <v>0</v>
      </c>
      <c r="I970" s="491">
        <v>21383.41</v>
      </c>
      <c r="J970" s="491">
        <v>0</v>
      </c>
      <c r="K970" s="491">
        <v>0</v>
      </c>
    </row>
    <row r="971" spans="1:11" x14ac:dyDescent="0.25">
      <c r="A971" s="489">
        <v>995</v>
      </c>
      <c r="B971" s="488" t="s">
        <v>16400</v>
      </c>
      <c r="C971" s="489" t="s">
        <v>92</v>
      </c>
      <c r="D971" s="490">
        <v>69543.53</v>
      </c>
      <c r="E971" s="487"/>
      <c r="F971" s="488" t="s">
        <v>16280</v>
      </c>
      <c r="G971" s="491">
        <v>67043.539999999994</v>
      </c>
      <c r="H971" s="491">
        <v>49.02</v>
      </c>
      <c r="I971" s="491">
        <v>2450.9699999999998</v>
      </c>
      <c r="J971" s="491">
        <v>0</v>
      </c>
      <c r="K971" s="491">
        <v>0</v>
      </c>
    </row>
    <row r="972" spans="1:11" x14ac:dyDescent="0.25">
      <c r="A972" s="489">
        <v>996</v>
      </c>
      <c r="B972" s="488" t="s">
        <v>20422</v>
      </c>
      <c r="C972" s="489" t="s">
        <v>92</v>
      </c>
      <c r="D972" s="490">
        <v>7499.97</v>
      </c>
      <c r="E972" s="487"/>
      <c r="F972" s="488" t="s">
        <v>6935</v>
      </c>
      <c r="G972" s="491">
        <v>0</v>
      </c>
      <c r="H972" s="491">
        <v>147.06</v>
      </c>
      <c r="I972" s="491">
        <v>7352.91</v>
      </c>
      <c r="J972" s="491">
        <v>0</v>
      </c>
      <c r="K972" s="491">
        <v>0</v>
      </c>
    </row>
    <row r="973" spans="1:11" x14ac:dyDescent="0.25">
      <c r="A973" s="489">
        <v>997</v>
      </c>
      <c r="B973" s="488" t="s">
        <v>20423</v>
      </c>
      <c r="C973" s="489" t="s">
        <v>92</v>
      </c>
      <c r="D973" s="490">
        <v>7499.97</v>
      </c>
      <c r="E973" s="487"/>
      <c r="F973" s="488" t="s">
        <v>6935</v>
      </c>
      <c r="G973" s="491">
        <v>0</v>
      </c>
      <c r="H973" s="491">
        <v>147.06</v>
      </c>
      <c r="I973" s="491">
        <v>7352.91</v>
      </c>
      <c r="J973" s="491">
        <v>0</v>
      </c>
      <c r="K973" s="491">
        <v>0</v>
      </c>
    </row>
    <row r="974" spans="1:11" x14ac:dyDescent="0.25">
      <c r="A974" s="489">
        <v>998</v>
      </c>
      <c r="B974" s="488" t="s">
        <v>20424</v>
      </c>
      <c r="C974" s="489" t="s">
        <v>92</v>
      </c>
      <c r="D974" s="490">
        <v>38821.97</v>
      </c>
      <c r="E974" s="487"/>
      <c r="F974" s="488" t="s">
        <v>6935</v>
      </c>
      <c r="G974" s="491">
        <v>31322</v>
      </c>
      <c r="H974" s="491">
        <v>147.06</v>
      </c>
      <c r="I974" s="491">
        <v>7352.91</v>
      </c>
      <c r="J974" s="491">
        <v>0</v>
      </c>
      <c r="K974" s="491">
        <v>0</v>
      </c>
    </row>
    <row r="975" spans="1:11" x14ac:dyDescent="0.25">
      <c r="A975" s="489">
        <v>999</v>
      </c>
      <c r="B975" s="488" t="s">
        <v>20425</v>
      </c>
      <c r="C975" s="489" t="s">
        <v>92</v>
      </c>
      <c r="D975" s="490">
        <v>7499.97</v>
      </c>
      <c r="E975" s="487"/>
      <c r="F975" s="488" t="s">
        <v>6935</v>
      </c>
      <c r="G975" s="491">
        <v>0</v>
      </c>
      <c r="H975" s="491">
        <v>147.06</v>
      </c>
      <c r="I975" s="491">
        <v>7352.91</v>
      </c>
      <c r="J975" s="491">
        <v>0</v>
      </c>
      <c r="K975" s="491">
        <v>0</v>
      </c>
    </row>
    <row r="976" spans="1:11" ht="30" x14ac:dyDescent="0.25">
      <c r="A976" s="489">
        <v>1000</v>
      </c>
      <c r="B976" s="488" t="s">
        <v>21942</v>
      </c>
      <c r="C976" s="489" t="s">
        <v>80</v>
      </c>
      <c r="D976" s="490">
        <v>281302.84000000003</v>
      </c>
      <c r="E976" s="487"/>
      <c r="F976" s="488" t="s">
        <v>15948</v>
      </c>
      <c r="G976" s="491">
        <v>219073.2</v>
      </c>
      <c r="H976" s="491">
        <v>14095.47</v>
      </c>
      <c r="I976" s="491">
        <v>11077.08</v>
      </c>
      <c r="J976" s="491">
        <v>11484.1</v>
      </c>
      <c r="K976" s="491">
        <v>25572.99</v>
      </c>
    </row>
    <row r="977" spans="1:11" ht="30" x14ac:dyDescent="0.25">
      <c r="A977" s="489">
        <v>1001</v>
      </c>
      <c r="B977" s="488" t="s">
        <v>21944</v>
      </c>
      <c r="C977" s="489" t="s">
        <v>80</v>
      </c>
      <c r="D977" s="490">
        <v>663787.19999999995</v>
      </c>
      <c r="E977" s="487"/>
      <c r="F977" s="488" t="s">
        <v>15948</v>
      </c>
      <c r="G977" s="491">
        <v>580850.6</v>
      </c>
      <c r="H977" s="491">
        <v>39156.870000000003</v>
      </c>
      <c r="I977" s="491">
        <v>30356.5</v>
      </c>
      <c r="J977" s="491">
        <v>12760.11</v>
      </c>
      <c r="K977" s="491">
        <v>663.12</v>
      </c>
    </row>
    <row r="978" spans="1:11" ht="30" x14ac:dyDescent="0.25">
      <c r="A978" s="489">
        <v>1002</v>
      </c>
      <c r="B978" s="488" t="s">
        <v>21929</v>
      </c>
      <c r="C978" s="489" t="s">
        <v>80</v>
      </c>
      <c r="D978" s="490">
        <v>173709.26</v>
      </c>
      <c r="E978" s="487"/>
      <c r="F978" s="488" t="s">
        <v>15948</v>
      </c>
      <c r="G978" s="491">
        <v>112922.16</v>
      </c>
      <c r="H978" s="491">
        <v>16233.99</v>
      </c>
      <c r="I978" s="491">
        <v>0</v>
      </c>
      <c r="J978" s="491">
        <v>2977.36</v>
      </c>
      <c r="K978" s="491">
        <v>41575.75</v>
      </c>
    </row>
    <row r="979" spans="1:11" x14ac:dyDescent="0.25">
      <c r="A979" s="489">
        <v>1003</v>
      </c>
      <c r="B979" s="488" t="s">
        <v>21556</v>
      </c>
      <c r="C979" s="489" t="s">
        <v>182</v>
      </c>
      <c r="D979" s="490">
        <v>770809.74</v>
      </c>
      <c r="E979" s="487"/>
      <c r="F979" s="488" t="s">
        <v>15948</v>
      </c>
      <c r="G979" s="491">
        <v>675325</v>
      </c>
      <c r="H979" s="491">
        <v>0</v>
      </c>
      <c r="I979" s="491">
        <v>95484.74</v>
      </c>
      <c r="J979" s="491">
        <v>0</v>
      </c>
      <c r="K979" s="491">
        <v>0</v>
      </c>
    </row>
    <row r="980" spans="1:11" x14ac:dyDescent="0.25">
      <c r="A980" s="489">
        <v>1004</v>
      </c>
      <c r="B980" s="488" t="s">
        <v>21557</v>
      </c>
      <c r="C980" s="489" t="s">
        <v>182</v>
      </c>
      <c r="D980" s="490">
        <v>770809.74</v>
      </c>
      <c r="E980" s="487"/>
      <c r="F980" s="488" t="s">
        <v>15948</v>
      </c>
      <c r="G980" s="491">
        <v>675325</v>
      </c>
      <c r="H980" s="491">
        <v>0</v>
      </c>
      <c r="I980" s="491">
        <v>95484.74</v>
      </c>
      <c r="J980" s="491">
        <v>0</v>
      </c>
      <c r="K980" s="491">
        <v>0</v>
      </c>
    </row>
    <row r="981" spans="1:11" ht="30" x14ac:dyDescent="0.25">
      <c r="A981" s="489">
        <v>1005</v>
      </c>
      <c r="B981" s="488" t="s">
        <v>15980</v>
      </c>
      <c r="C981" s="489" t="s">
        <v>80</v>
      </c>
      <c r="D981" s="490">
        <v>113347.43</v>
      </c>
      <c r="E981" s="487"/>
      <c r="F981" s="488" t="s">
        <v>15713</v>
      </c>
      <c r="G981" s="491">
        <v>91966.27</v>
      </c>
      <c r="H981" s="491">
        <v>1018.15</v>
      </c>
      <c r="I981" s="491">
        <v>20363.009999999998</v>
      </c>
      <c r="J981" s="491">
        <v>0</v>
      </c>
      <c r="K981" s="491">
        <v>0</v>
      </c>
    </row>
    <row r="982" spans="1:11" ht="30" x14ac:dyDescent="0.25">
      <c r="A982" s="489">
        <v>1006</v>
      </c>
      <c r="B982" s="488" t="s">
        <v>16004</v>
      </c>
      <c r="C982" s="489" t="s">
        <v>80</v>
      </c>
      <c r="D982" s="490">
        <v>17394.03</v>
      </c>
      <c r="E982" s="487"/>
      <c r="F982" s="488" t="s">
        <v>15713</v>
      </c>
      <c r="G982" s="491">
        <v>11172</v>
      </c>
      <c r="H982" s="491">
        <v>565.64</v>
      </c>
      <c r="I982" s="491">
        <v>5656.39</v>
      </c>
      <c r="J982" s="491">
        <v>0</v>
      </c>
      <c r="K982" s="491">
        <v>0</v>
      </c>
    </row>
    <row r="983" spans="1:11" x14ac:dyDescent="0.25">
      <c r="A983" s="489">
        <v>1007</v>
      </c>
      <c r="B983" s="488" t="s">
        <v>21833</v>
      </c>
      <c r="C983" s="489" t="s">
        <v>87</v>
      </c>
      <c r="D983" s="490">
        <v>68166.77</v>
      </c>
      <c r="E983" s="487"/>
      <c r="F983" s="488" t="s">
        <v>16130</v>
      </c>
      <c r="G983" s="491">
        <v>6751.46</v>
      </c>
      <c r="H983" s="491">
        <v>0</v>
      </c>
      <c r="I983" s="491">
        <v>61415.31</v>
      </c>
      <c r="J983" s="491">
        <v>0</v>
      </c>
      <c r="K983" s="491">
        <v>0</v>
      </c>
    </row>
    <row r="984" spans="1:11" x14ac:dyDescent="0.25">
      <c r="A984" s="489">
        <v>1008</v>
      </c>
      <c r="B984" s="488" t="s">
        <v>22244</v>
      </c>
      <c r="C984" s="489" t="s">
        <v>92</v>
      </c>
      <c r="D984" s="490">
        <v>369879.64</v>
      </c>
      <c r="E984" s="487"/>
      <c r="F984" s="488" t="s">
        <v>15948</v>
      </c>
      <c r="G984" s="491">
        <v>257829.65</v>
      </c>
      <c r="H984" s="491">
        <v>29937.31</v>
      </c>
      <c r="I984" s="491">
        <v>82112.679999999993</v>
      </c>
      <c r="J984" s="491">
        <v>0</v>
      </c>
      <c r="K984" s="491">
        <v>0</v>
      </c>
    </row>
    <row r="985" spans="1:11" ht="30" x14ac:dyDescent="0.25">
      <c r="A985" s="489">
        <v>1009</v>
      </c>
      <c r="B985" s="488" t="s">
        <v>17355</v>
      </c>
      <c r="C985" s="489" t="s">
        <v>87</v>
      </c>
      <c r="D985" s="490">
        <v>53727.7</v>
      </c>
      <c r="E985" s="487"/>
      <c r="F985" s="488" t="s">
        <v>15713</v>
      </c>
      <c r="G985" s="491">
        <v>0</v>
      </c>
      <c r="H985" s="491">
        <v>2558.46</v>
      </c>
      <c r="I985" s="491">
        <v>51169.24</v>
      </c>
      <c r="J985" s="491">
        <v>0</v>
      </c>
      <c r="K985" s="491">
        <v>0</v>
      </c>
    </row>
    <row r="986" spans="1:11" ht="30" x14ac:dyDescent="0.25">
      <c r="A986" s="489">
        <v>1010</v>
      </c>
      <c r="B986" s="488" t="s">
        <v>23456</v>
      </c>
      <c r="C986" s="489" t="s">
        <v>87</v>
      </c>
      <c r="D986" s="490">
        <v>49889.39</v>
      </c>
      <c r="E986" s="487"/>
      <c r="F986" s="488" t="s">
        <v>15713</v>
      </c>
      <c r="G986" s="491">
        <v>0</v>
      </c>
      <c r="H986" s="491">
        <v>2375.69</v>
      </c>
      <c r="I986" s="491">
        <v>47513.7</v>
      </c>
      <c r="J986" s="491">
        <v>0</v>
      </c>
      <c r="K986" s="491">
        <v>0</v>
      </c>
    </row>
    <row r="987" spans="1:11" ht="30" x14ac:dyDescent="0.25">
      <c r="A987" s="489">
        <v>1011</v>
      </c>
      <c r="B987" s="488" t="s">
        <v>22050</v>
      </c>
      <c r="C987" s="489" t="s">
        <v>87</v>
      </c>
      <c r="D987" s="490">
        <v>293310030.75</v>
      </c>
      <c r="E987" s="487"/>
      <c r="F987" s="488" t="s">
        <v>16962</v>
      </c>
      <c r="G987" s="491">
        <v>193705311.56</v>
      </c>
      <c r="H987" s="491">
        <v>5954283.0300000003</v>
      </c>
      <c r="I987" s="491">
        <v>16295975.48</v>
      </c>
      <c r="J987" s="491">
        <v>76077660.680000007</v>
      </c>
      <c r="K987" s="491">
        <v>1276800</v>
      </c>
    </row>
    <row r="988" spans="1:11" ht="30" x14ac:dyDescent="0.25">
      <c r="A988" s="489">
        <v>1012</v>
      </c>
      <c r="B988" s="488" t="s">
        <v>23457</v>
      </c>
      <c r="C988" s="489" t="s">
        <v>87</v>
      </c>
      <c r="D988" s="490">
        <v>113111.96</v>
      </c>
      <c r="E988" s="487"/>
      <c r="F988" s="488" t="s">
        <v>15713</v>
      </c>
      <c r="G988" s="491">
        <v>27587.3</v>
      </c>
      <c r="H988" s="491">
        <v>4072.6</v>
      </c>
      <c r="I988" s="491">
        <v>81452.06</v>
      </c>
      <c r="J988" s="491">
        <v>0</v>
      </c>
      <c r="K988" s="491">
        <v>0</v>
      </c>
    </row>
    <row r="989" spans="1:11" x14ac:dyDescent="0.25">
      <c r="A989" s="489">
        <v>1013</v>
      </c>
      <c r="B989" s="488" t="s">
        <v>20426</v>
      </c>
      <c r="C989" s="489" t="s">
        <v>92</v>
      </c>
      <c r="D989" s="490">
        <v>7499.97</v>
      </c>
      <c r="E989" s="487"/>
      <c r="F989" s="488" t="s">
        <v>6935</v>
      </c>
      <c r="G989" s="491">
        <v>0</v>
      </c>
      <c r="H989" s="491">
        <v>147.06</v>
      </c>
      <c r="I989" s="491">
        <v>7352.91</v>
      </c>
      <c r="J989" s="491">
        <v>0</v>
      </c>
      <c r="K989" s="491">
        <v>0</v>
      </c>
    </row>
    <row r="990" spans="1:11" x14ac:dyDescent="0.25">
      <c r="A990" s="489">
        <v>1014</v>
      </c>
      <c r="B990" s="488" t="s">
        <v>17817</v>
      </c>
      <c r="C990" s="489" t="s">
        <v>87</v>
      </c>
      <c r="D990" s="490">
        <v>0</v>
      </c>
      <c r="E990" s="487"/>
      <c r="F990" s="488" t="s">
        <v>16911</v>
      </c>
      <c r="G990" s="491">
        <v>0</v>
      </c>
      <c r="H990" s="491">
        <v>0</v>
      </c>
      <c r="I990" s="491">
        <v>0</v>
      </c>
      <c r="J990" s="491">
        <v>0</v>
      </c>
      <c r="K990" s="491">
        <v>0</v>
      </c>
    </row>
    <row r="991" spans="1:11" x14ac:dyDescent="0.25">
      <c r="A991" s="489">
        <v>1015</v>
      </c>
      <c r="B991" s="488" t="s">
        <v>17817</v>
      </c>
      <c r="C991" s="489" t="s">
        <v>87</v>
      </c>
      <c r="D991" s="490">
        <v>865402.51</v>
      </c>
      <c r="E991" s="487"/>
      <c r="F991" s="488" t="s">
        <v>16911</v>
      </c>
      <c r="G991" s="491">
        <v>711500</v>
      </c>
      <c r="H991" s="491">
        <v>7328.69</v>
      </c>
      <c r="I991" s="491">
        <v>146573.82</v>
      </c>
      <c r="J991" s="491">
        <v>0</v>
      </c>
      <c r="K991" s="491">
        <v>0</v>
      </c>
    </row>
    <row r="992" spans="1:11" x14ac:dyDescent="0.25">
      <c r="A992" s="489">
        <v>1016</v>
      </c>
      <c r="B992" s="488" t="s">
        <v>22372</v>
      </c>
      <c r="C992" s="489" t="s">
        <v>92</v>
      </c>
      <c r="D992" s="490">
        <v>58254.86</v>
      </c>
      <c r="E992" s="487"/>
      <c r="F992" s="488" t="s">
        <v>16130</v>
      </c>
      <c r="G992" s="491">
        <v>13578.07</v>
      </c>
      <c r="H992" s="491">
        <v>0</v>
      </c>
      <c r="I992" s="491">
        <v>44241.79</v>
      </c>
      <c r="J992" s="491">
        <v>435</v>
      </c>
      <c r="K992" s="491">
        <v>0</v>
      </c>
    </row>
    <row r="993" spans="1:11" x14ac:dyDescent="0.25">
      <c r="A993" s="489">
        <v>1017</v>
      </c>
      <c r="B993" s="488" t="s">
        <v>17816</v>
      </c>
      <c r="C993" s="489" t="s">
        <v>87</v>
      </c>
      <c r="D993" s="490">
        <v>858073.82</v>
      </c>
      <c r="E993" s="487"/>
      <c r="F993" s="488" t="s">
        <v>16911</v>
      </c>
      <c r="G993" s="491">
        <v>711500</v>
      </c>
      <c r="H993" s="491">
        <v>0</v>
      </c>
      <c r="I993" s="491">
        <v>146573.82</v>
      </c>
      <c r="J993" s="491">
        <v>0</v>
      </c>
      <c r="K993" s="491">
        <v>0</v>
      </c>
    </row>
    <row r="994" spans="1:11" ht="30" x14ac:dyDescent="0.25">
      <c r="A994" s="489">
        <v>1018</v>
      </c>
      <c r="B994" s="488" t="s">
        <v>21013</v>
      </c>
      <c r="C994" s="489" t="s">
        <v>87</v>
      </c>
      <c r="D994" s="490">
        <v>318047.44</v>
      </c>
      <c r="E994" s="487"/>
      <c r="F994" s="488" t="s">
        <v>15713</v>
      </c>
      <c r="G994" s="491">
        <v>53900</v>
      </c>
      <c r="H994" s="491">
        <v>220932.6</v>
      </c>
      <c r="I994" s="491">
        <v>43214.84</v>
      </c>
      <c r="J994" s="491">
        <v>0</v>
      </c>
      <c r="K994" s="491">
        <v>0</v>
      </c>
    </row>
    <row r="995" spans="1:11" ht="30" x14ac:dyDescent="0.25">
      <c r="A995" s="489">
        <v>1019</v>
      </c>
      <c r="B995" s="488" t="s">
        <v>20732</v>
      </c>
      <c r="C995" s="489" t="s">
        <v>87</v>
      </c>
      <c r="D995" s="490">
        <v>26132.54</v>
      </c>
      <c r="E995" s="487"/>
      <c r="F995" s="488" t="s">
        <v>15713</v>
      </c>
      <c r="G995" s="491">
        <v>0</v>
      </c>
      <c r="H995" s="491">
        <v>1244.4100000000001</v>
      </c>
      <c r="I995" s="491">
        <v>24888.13</v>
      </c>
      <c r="J995" s="491">
        <v>0</v>
      </c>
      <c r="K995" s="491">
        <v>0</v>
      </c>
    </row>
    <row r="996" spans="1:11" x14ac:dyDescent="0.25">
      <c r="A996" s="489">
        <v>1020</v>
      </c>
      <c r="B996" s="488" t="s">
        <v>20427</v>
      </c>
      <c r="C996" s="489" t="s">
        <v>92</v>
      </c>
      <c r="D996" s="490">
        <v>7499.97</v>
      </c>
      <c r="E996" s="487"/>
      <c r="F996" s="488" t="s">
        <v>6935</v>
      </c>
      <c r="G996" s="491">
        <v>0</v>
      </c>
      <c r="H996" s="491">
        <v>147.06</v>
      </c>
      <c r="I996" s="491">
        <v>7352.91</v>
      </c>
      <c r="J996" s="491">
        <v>0</v>
      </c>
      <c r="K996" s="491">
        <v>0</v>
      </c>
    </row>
    <row r="997" spans="1:11" x14ac:dyDescent="0.25">
      <c r="A997" s="489">
        <v>1021</v>
      </c>
      <c r="B997" s="488" t="s">
        <v>20428</v>
      </c>
      <c r="C997" s="489" t="s">
        <v>92</v>
      </c>
      <c r="D997" s="490">
        <v>7499.97</v>
      </c>
      <c r="E997" s="487"/>
      <c r="F997" s="488" t="s">
        <v>6935</v>
      </c>
      <c r="G997" s="491">
        <v>0</v>
      </c>
      <c r="H997" s="491">
        <v>147.06</v>
      </c>
      <c r="I997" s="491">
        <v>7352.91</v>
      </c>
      <c r="J997" s="491">
        <v>0</v>
      </c>
      <c r="K997" s="491">
        <v>0</v>
      </c>
    </row>
    <row r="998" spans="1:11" x14ac:dyDescent="0.25">
      <c r="A998" s="489">
        <v>1022</v>
      </c>
      <c r="B998" s="488" t="s">
        <v>20429</v>
      </c>
      <c r="C998" s="489" t="s">
        <v>92</v>
      </c>
      <c r="D998" s="490">
        <v>53237.97</v>
      </c>
      <c r="E998" s="487"/>
      <c r="F998" s="488" t="s">
        <v>6935</v>
      </c>
      <c r="G998" s="491">
        <v>45738</v>
      </c>
      <c r="H998" s="491">
        <v>147.06</v>
      </c>
      <c r="I998" s="491">
        <v>7352.91</v>
      </c>
      <c r="J998" s="491">
        <v>0</v>
      </c>
      <c r="K998" s="491">
        <v>0</v>
      </c>
    </row>
    <row r="999" spans="1:11" x14ac:dyDescent="0.25">
      <c r="A999" s="489">
        <v>1023</v>
      </c>
      <c r="B999" s="488" t="s">
        <v>20430</v>
      </c>
      <c r="C999" s="489" t="s">
        <v>92</v>
      </c>
      <c r="D999" s="490">
        <v>7499.97</v>
      </c>
      <c r="E999" s="487"/>
      <c r="F999" s="488" t="s">
        <v>6935</v>
      </c>
      <c r="G999" s="491">
        <v>0</v>
      </c>
      <c r="H999" s="491">
        <v>147.06</v>
      </c>
      <c r="I999" s="491">
        <v>7352.91</v>
      </c>
      <c r="J999" s="491">
        <v>0</v>
      </c>
      <c r="K999" s="491">
        <v>0</v>
      </c>
    </row>
    <row r="1000" spans="1:11" x14ac:dyDescent="0.25">
      <c r="A1000" s="489">
        <v>1024</v>
      </c>
      <c r="B1000" s="488" t="s">
        <v>24946</v>
      </c>
      <c r="C1000" s="489" t="s">
        <v>80</v>
      </c>
      <c r="D1000" s="490">
        <v>34315.78</v>
      </c>
      <c r="E1000" s="487"/>
      <c r="F1000" s="488" t="s">
        <v>15905</v>
      </c>
      <c r="G1000" s="491">
        <v>18962.95</v>
      </c>
      <c r="H1000" s="491">
        <v>731.09</v>
      </c>
      <c r="I1000" s="491">
        <v>14621.74</v>
      </c>
      <c r="J1000" s="491">
        <v>0</v>
      </c>
      <c r="K1000" s="491">
        <v>0</v>
      </c>
    </row>
    <row r="1001" spans="1:11" x14ac:dyDescent="0.25">
      <c r="A1001" s="489">
        <v>1025</v>
      </c>
      <c r="B1001" s="488" t="s">
        <v>24947</v>
      </c>
      <c r="C1001" s="489" t="s">
        <v>80</v>
      </c>
      <c r="D1001" s="490">
        <v>61426.19</v>
      </c>
      <c r="E1001" s="487"/>
      <c r="F1001" s="488" t="s">
        <v>15905</v>
      </c>
      <c r="G1001" s="491">
        <v>46304.49</v>
      </c>
      <c r="H1001" s="491">
        <v>720.08</v>
      </c>
      <c r="I1001" s="491">
        <v>14401.62</v>
      </c>
      <c r="J1001" s="491">
        <v>0</v>
      </c>
      <c r="K1001" s="491">
        <v>0</v>
      </c>
    </row>
    <row r="1002" spans="1:11" x14ac:dyDescent="0.25">
      <c r="A1002" s="489">
        <v>1026</v>
      </c>
      <c r="B1002" s="488" t="s">
        <v>24948</v>
      </c>
      <c r="C1002" s="489" t="s">
        <v>80</v>
      </c>
      <c r="D1002" s="490">
        <v>67783.83</v>
      </c>
      <c r="E1002" s="487"/>
      <c r="F1002" s="488" t="s">
        <v>15905</v>
      </c>
      <c r="G1002" s="491">
        <v>52464.61</v>
      </c>
      <c r="H1002" s="491">
        <v>729.49</v>
      </c>
      <c r="I1002" s="491">
        <v>14589.73</v>
      </c>
      <c r="J1002" s="491">
        <v>0</v>
      </c>
      <c r="K1002" s="491">
        <v>0</v>
      </c>
    </row>
    <row r="1003" spans="1:11" ht="45" x14ac:dyDescent="0.25">
      <c r="A1003" s="489">
        <v>10264</v>
      </c>
      <c r="B1003" s="488" t="s">
        <v>20288</v>
      </c>
      <c r="C1003" s="489" t="s">
        <v>92</v>
      </c>
      <c r="D1003" s="490">
        <v>0</v>
      </c>
      <c r="E1003" s="487"/>
      <c r="F1003" s="488" t="s">
        <v>16290</v>
      </c>
      <c r="G1003" s="491">
        <v>0</v>
      </c>
      <c r="H1003" s="491">
        <v>0</v>
      </c>
      <c r="I1003" s="491">
        <v>0</v>
      </c>
      <c r="J1003" s="491">
        <v>0</v>
      </c>
      <c r="K1003" s="491">
        <v>0</v>
      </c>
    </row>
    <row r="1004" spans="1:11" x14ac:dyDescent="0.25">
      <c r="A1004" s="489">
        <v>1027</v>
      </c>
      <c r="B1004" s="488" t="s">
        <v>24949</v>
      </c>
      <c r="C1004" s="489" t="s">
        <v>80</v>
      </c>
      <c r="D1004" s="490">
        <v>106276.96</v>
      </c>
      <c r="E1004" s="487"/>
      <c r="F1004" s="488" t="s">
        <v>15905</v>
      </c>
      <c r="G1004" s="491">
        <v>89436.93</v>
      </c>
      <c r="H1004" s="491">
        <v>801.91</v>
      </c>
      <c r="I1004" s="491">
        <v>16038.12</v>
      </c>
      <c r="J1004" s="491">
        <v>0</v>
      </c>
      <c r="K1004" s="491">
        <v>0</v>
      </c>
    </row>
    <row r="1005" spans="1:11" x14ac:dyDescent="0.25">
      <c r="A1005" s="489">
        <v>1028</v>
      </c>
      <c r="B1005" s="488" t="s">
        <v>24950</v>
      </c>
      <c r="C1005" s="489" t="s">
        <v>80</v>
      </c>
      <c r="D1005" s="490">
        <v>139463.47</v>
      </c>
      <c r="E1005" s="487"/>
      <c r="F1005" s="488" t="s">
        <v>15905</v>
      </c>
      <c r="G1005" s="491">
        <v>122889.36</v>
      </c>
      <c r="H1005" s="491">
        <v>789.24</v>
      </c>
      <c r="I1005" s="491">
        <v>15784.87</v>
      </c>
      <c r="J1005" s="491">
        <v>0</v>
      </c>
      <c r="K1005" s="491">
        <v>0</v>
      </c>
    </row>
    <row r="1006" spans="1:11" x14ac:dyDescent="0.25">
      <c r="A1006" s="489">
        <v>1029</v>
      </c>
      <c r="B1006" s="488" t="s">
        <v>24951</v>
      </c>
      <c r="C1006" s="489" t="s">
        <v>80</v>
      </c>
      <c r="D1006" s="490">
        <v>268559.94</v>
      </c>
      <c r="E1006" s="487"/>
      <c r="F1006" s="488" t="s">
        <v>15905</v>
      </c>
      <c r="G1006" s="491">
        <v>242948.63</v>
      </c>
      <c r="H1006" s="491">
        <v>1219.5899999999999</v>
      </c>
      <c r="I1006" s="491">
        <v>24391.72</v>
      </c>
      <c r="J1006" s="491">
        <v>0</v>
      </c>
      <c r="K1006" s="491">
        <v>0</v>
      </c>
    </row>
    <row r="1007" spans="1:11" x14ac:dyDescent="0.25">
      <c r="A1007" s="489">
        <v>1030</v>
      </c>
      <c r="B1007" s="488" t="s">
        <v>24952</v>
      </c>
      <c r="C1007" s="489" t="s">
        <v>80</v>
      </c>
      <c r="D1007" s="490">
        <v>182823.36</v>
      </c>
      <c r="E1007" s="487"/>
      <c r="F1007" s="488" t="s">
        <v>15905</v>
      </c>
      <c r="G1007" s="491">
        <v>157212.04999999999</v>
      </c>
      <c r="H1007" s="491">
        <v>1219.5899999999999</v>
      </c>
      <c r="I1007" s="491">
        <v>24391.72</v>
      </c>
      <c r="J1007" s="491">
        <v>0</v>
      </c>
      <c r="K1007" s="491">
        <v>0</v>
      </c>
    </row>
    <row r="1008" spans="1:11" x14ac:dyDescent="0.25">
      <c r="A1008" s="489">
        <v>1031</v>
      </c>
      <c r="B1008" s="488" t="s">
        <v>24953</v>
      </c>
      <c r="C1008" s="489" t="s">
        <v>80</v>
      </c>
      <c r="D1008" s="490">
        <v>455275.32</v>
      </c>
      <c r="E1008" s="487"/>
      <c r="F1008" s="488" t="s">
        <v>15905</v>
      </c>
      <c r="G1008" s="491">
        <v>429664.01</v>
      </c>
      <c r="H1008" s="491">
        <v>1219.5899999999999</v>
      </c>
      <c r="I1008" s="491">
        <v>24391.72</v>
      </c>
      <c r="J1008" s="491">
        <v>0</v>
      </c>
      <c r="K1008" s="491">
        <v>0</v>
      </c>
    </row>
    <row r="1009" spans="1:11" ht="30" x14ac:dyDescent="0.25">
      <c r="A1009" s="489">
        <v>1032</v>
      </c>
      <c r="B1009" s="488" t="s">
        <v>24644</v>
      </c>
      <c r="C1009" s="489" t="s">
        <v>87</v>
      </c>
      <c r="D1009" s="490">
        <v>558326.36</v>
      </c>
      <c r="E1009" s="487"/>
      <c r="F1009" s="488" t="s">
        <v>15794</v>
      </c>
      <c r="G1009" s="491">
        <v>169577.86</v>
      </c>
      <c r="H1009" s="491">
        <v>18511.830000000002</v>
      </c>
      <c r="I1009" s="491">
        <v>370236.67</v>
      </c>
      <c r="J1009" s="491">
        <v>0</v>
      </c>
      <c r="K1009" s="491">
        <v>0</v>
      </c>
    </row>
    <row r="1010" spans="1:11" ht="30" x14ac:dyDescent="0.25">
      <c r="A1010" s="489">
        <v>1033</v>
      </c>
      <c r="B1010" s="488" t="s">
        <v>24646</v>
      </c>
      <c r="C1010" s="489" t="s">
        <v>87</v>
      </c>
      <c r="D1010" s="490">
        <v>558326.36</v>
      </c>
      <c r="E1010" s="487"/>
      <c r="F1010" s="488" t="s">
        <v>15794</v>
      </c>
      <c r="G1010" s="491">
        <v>169577.86</v>
      </c>
      <c r="H1010" s="491">
        <v>18511.830000000002</v>
      </c>
      <c r="I1010" s="491">
        <v>370236.67</v>
      </c>
      <c r="J1010" s="491">
        <v>0</v>
      </c>
      <c r="K1010" s="491">
        <v>0</v>
      </c>
    </row>
    <row r="1011" spans="1:11" ht="30" x14ac:dyDescent="0.25">
      <c r="A1011" s="489">
        <v>1034</v>
      </c>
      <c r="B1011" s="488" t="s">
        <v>20534</v>
      </c>
      <c r="C1011" s="489" t="s">
        <v>87</v>
      </c>
      <c r="D1011" s="490">
        <v>582003.67000000004</v>
      </c>
      <c r="E1011" s="487"/>
      <c r="F1011" s="488" t="s">
        <v>15794</v>
      </c>
      <c r="G1011" s="491">
        <v>169577.86</v>
      </c>
      <c r="H1011" s="491">
        <v>19639.32</v>
      </c>
      <c r="I1011" s="491">
        <v>392786.49</v>
      </c>
      <c r="J1011" s="491">
        <v>0</v>
      </c>
      <c r="K1011" s="491">
        <v>0</v>
      </c>
    </row>
    <row r="1012" spans="1:11" ht="30" x14ac:dyDescent="0.25">
      <c r="A1012" s="489">
        <v>1035</v>
      </c>
      <c r="B1012" s="488" t="s">
        <v>20535</v>
      </c>
      <c r="C1012" s="489" t="s">
        <v>87</v>
      </c>
      <c r="D1012" s="490">
        <v>582003.67000000004</v>
      </c>
      <c r="E1012" s="487"/>
      <c r="F1012" s="488" t="s">
        <v>15794</v>
      </c>
      <c r="G1012" s="491">
        <v>169577.86</v>
      </c>
      <c r="H1012" s="491">
        <v>19639.32</v>
      </c>
      <c r="I1012" s="491">
        <v>392786.49</v>
      </c>
      <c r="J1012" s="491">
        <v>0</v>
      </c>
      <c r="K1012" s="491">
        <v>0</v>
      </c>
    </row>
    <row r="1013" spans="1:11" ht="30" x14ac:dyDescent="0.25">
      <c r="A1013" s="489">
        <v>1036</v>
      </c>
      <c r="B1013" s="488" t="s">
        <v>16868</v>
      </c>
      <c r="C1013" s="489" t="s">
        <v>87</v>
      </c>
      <c r="D1013" s="490">
        <v>1642897.7</v>
      </c>
      <c r="E1013" s="487"/>
      <c r="F1013" s="488" t="s">
        <v>16414</v>
      </c>
      <c r="G1013" s="491">
        <v>1167698.29</v>
      </c>
      <c r="H1013" s="491">
        <v>0</v>
      </c>
      <c r="I1013" s="491">
        <v>466437.47</v>
      </c>
      <c r="J1013" s="491">
        <v>8761.94</v>
      </c>
      <c r="K1013" s="491">
        <v>0</v>
      </c>
    </row>
    <row r="1014" spans="1:11" ht="30" x14ac:dyDescent="0.25">
      <c r="A1014" s="489">
        <v>1037</v>
      </c>
      <c r="B1014" s="488" t="s">
        <v>16867</v>
      </c>
      <c r="C1014" s="489" t="s">
        <v>87</v>
      </c>
      <c r="D1014" s="490">
        <v>2709934.8</v>
      </c>
      <c r="E1014" s="487"/>
      <c r="F1014" s="488" t="s">
        <v>16414</v>
      </c>
      <c r="G1014" s="491">
        <v>1477951.88</v>
      </c>
      <c r="H1014" s="491">
        <v>8.2200000000000006</v>
      </c>
      <c r="I1014" s="491">
        <v>1223042.6200000001</v>
      </c>
      <c r="J1014" s="491">
        <v>8932.08</v>
      </c>
      <c r="K1014" s="491">
        <v>0</v>
      </c>
    </row>
    <row r="1015" spans="1:11" x14ac:dyDescent="0.25">
      <c r="A1015" s="489">
        <v>1038</v>
      </c>
      <c r="B1015" s="488" t="s">
        <v>19638</v>
      </c>
      <c r="C1015" s="489" t="s">
        <v>87</v>
      </c>
      <c r="D1015" s="490">
        <v>35400.730000000003</v>
      </c>
      <c r="E1015" s="487"/>
      <c r="F1015" s="488" t="s">
        <v>15948</v>
      </c>
      <c r="G1015" s="491">
        <v>5982.24</v>
      </c>
      <c r="H1015" s="491">
        <v>1924.57</v>
      </c>
      <c r="I1015" s="491">
        <v>27493.919999999998</v>
      </c>
      <c r="J1015" s="491">
        <v>0</v>
      </c>
      <c r="K1015" s="491">
        <v>0</v>
      </c>
    </row>
    <row r="1016" spans="1:11" x14ac:dyDescent="0.25">
      <c r="A1016" s="489">
        <v>1039</v>
      </c>
      <c r="B1016" s="488" t="s">
        <v>732</v>
      </c>
      <c r="C1016" s="489" t="s">
        <v>92</v>
      </c>
      <c r="D1016" s="490">
        <v>47135.56</v>
      </c>
      <c r="E1016" s="487"/>
      <c r="F1016" s="488" t="s">
        <v>16130</v>
      </c>
      <c r="G1016" s="491">
        <v>20752.53</v>
      </c>
      <c r="H1016" s="491">
        <v>0</v>
      </c>
      <c r="I1016" s="491">
        <v>25803.03</v>
      </c>
      <c r="J1016" s="491">
        <v>580</v>
      </c>
      <c r="K1016" s="491">
        <v>0</v>
      </c>
    </row>
    <row r="1017" spans="1:11" ht="30" x14ac:dyDescent="0.25">
      <c r="A1017" s="489">
        <v>1040</v>
      </c>
      <c r="B1017" s="488" t="s">
        <v>17942</v>
      </c>
      <c r="C1017" s="489" t="s">
        <v>92</v>
      </c>
      <c r="D1017" s="490">
        <v>57309.86</v>
      </c>
      <c r="E1017" s="487"/>
      <c r="F1017" s="488" t="s">
        <v>16280</v>
      </c>
      <c r="G1017" s="491">
        <v>33835.93</v>
      </c>
      <c r="H1017" s="491">
        <v>0</v>
      </c>
      <c r="I1017" s="491">
        <v>23473.93</v>
      </c>
      <c r="J1017" s="491">
        <v>0</v>
      </c>
      <c r="K1017" s="491">
        <v>0</v>
      </c>
    </row>
    <row r="1018" spans="1:11" ht="30" x14ac:dyDescent="0.25">
      <c r="A1018" s="489">
        <v>1041</v>
      </c>
      <c r="B1018" s="488" t="s">
        <v>18322</v>
      </c>
      <c r="C1018" s="489" t="s">
        <v>776</v>
      </c>
      <c r="D1018" s="490">
        <v>17333</v>
      </c>
      <c r="E1018" s="487"/>
      <c r="F1018" s="488" t="s">
        <v>6124</v>
      </c>
      <c r="G1018" s="491">
        <v>0</v>
      </c>
      <c r="H1018" s="491">
        <v>0</v>
      </c>
      <c r="I1018" s="491">
        <v>17333</v>
      </c>
      <c r="J1018" s="491">
        <v>0</v>
      </c>
      <c r="K1018" s="491">
        <v>0</v>
      </c>
    </row>
    <row r="1019" spans="1:11" ht="30" x14ac:dyDescent="0.25">
      <c r="A1019" s="489">
        <v>10465</v>
      </c>
      <c r="B1019" s="488" t="s">
        <v>23331</v>
      </c>
      <c r="C1019" s="489" t="s">
        <v>87</v>
      </c>
      <c r="D1019" s="490">
        <v>103884.7</v>
      </c>
      <c r="E1019" s="487"/>
      <c r="F1019" s="488" t="s">
        <v>16283</v>
      </c>
      <c r="G1019" s="491">
        <v>56371</v>
      </c>
      <c r="H1019" s="491">
        <v>2262.56</v>
      </c>
      <c r="I1019" s="491">
        <v>45251.14</v>
      </c>
      <c r="J1019" s="491">
        <v>0</v>
      </c>
      <c r="K1019" s="491">
        <v>0</v>
      </c>
    </row>
    <row r="1020" spans="1:11" ht="45" x14ac:dyDescent="0.25">
      <c r="A1020" s="489">
        <v>10466</v>
      </c>
      <c r="B1020" s="488" t="s">
        <v>23444</v>
      </c>
      <c r="C1020" s="489" t="s">
        <v>87</v>
      </c>
      <c r="D1020" s="490">
        <v>140069.89000000001</v>
      </c>
      <c r="E1020" s="487"/>
      <c r="F1020" s="488" t="s">
        <v>16283</v>
      </c>
      <c r="G1020" s="491">
        <v>64047.97</v>
      </c>
      <c r="H1020" s="491">
        <v>3620.09</v>
      </c>
      <c r="I1020" s="491">
        <v>72401.83</v>
      </c>
      <c r="J1020" s="491">
        <v>0</v>
      </c>
      <c r="K1020" s="491">
        <v>0</v>
      </c>
    </row>
    <row r="1021" spans="1:11" ht="45" x14ac:dyDescent="0.25">
      <c r="A1021" s="489">
        <v>10467</v>
      </c>
      <c r="B1021" s="488" t="s">
        <v>23438</v>
      </c>
      <c r="C1021" s="489" t="s">
        <v>87</v>
      </c>
      <c r="D1021" s="490">
        <v>181801.4</v>
      </c>
      <c r="E1021" s="487"/>
      <c r="F1021" s="488" t="s">
        <v>15713</v>
      </c>
      <c r="G1021" s="491">
        <v>110530.85</v>
      </c>
      <c r="H1021" s="491">
        <v>3393.84</v>
      </c>
      <c r="I1021" s="491">
        <v>67876.710000000006</v>
      </c>
      <c r="J1021" s="491">
        <v>0</v>
      </c>
      <c r="K1021" s="491">
        <v>0</v>
      </c>
    </row>
    <row r="1022" spans="1:11" ht="45" x14ac:dyDescent="0.25">
      <c r="A1022" s="489">
        <v>10468</v>
      </c>
      <c r="B1022" s="488" t="s">
        <v>23413</v>
      </c>
      <c r="C1022" s="489" t="s">
        <v>87</v>
      </c>
      <c r="D1022" s="490">
        <v>332285.7</v>
      </c>
      <c r="E1022" s="487"/>
      <c r="F1022" s="488" t="s">
        <v>15713</v>
      </c>
      <c r="G1022" s="491">
        <v>261015.15</v>
      </c>
      <c r="H1022" s="491">
        <v>3393.84</v>
      </c>
      <c r="I1022" s="491">
        <v>67876.710000000006</v>
      </c>
      <c r="J1022" s="491">
        <v>0</v>
      </c>
      <c r="K1022" s="491">
        <v>0</v>
      </c>
    </row>
    <row r="1023" spans="1:11" ht="45" x14ac:dyDescent="0.25">
      <c r="A1023" s="489">
        <v>10469</v>
      </c>
      <c r="B1023" s="488" t="s">
        <v>15715</v>
      </c>
      <c r="C1023" s="489" t="s">
        <v>87</v>
      </c>
      <c r="D1023" s="490">
        <v>24673.41</v>
      </c>
      <c r="E1023" s="487"/>
      <c r="F1023" s="488" t="s">
        <v>15713</v>
      </c>
      <c r="G1023" s="491">
        <v>17597.009999999998</v>
      </c>
      <c r="H1023" s="491">
        <v>247.07</v>
      </c>
      <c r="I1023" s="491">
        <v>4751.37</v>
      </c>
      <c r="J1023" s="491">
        <v>2077.96</v>
      </c>
      <c r="K1023" s="491">
        <v>0</v>
      </c>
    </row>
    <row r="1024" spans="1:11" ht="30" x14ac:dyDescent="0.25">
      <c r="A1024" s="489">
        <v>10470</v>
      </c>
      <c r="B1024" s="488" t="s">
        <v>20516</v>
      </c>
      <c r="C1024" s="489" t="s">
        <v>87</v>
      </c>
      <c r="D1024" s="490">
        <v>80756.55</v>
      </c>
      <c r="E1024" s="487"/>
      <c r="F1024" s="488" t="s">
        <v>15713</v>
      </c>
      <c r="G1024" s="491">
        <v>68878.12</v>
      </c>
      <c r="H1024" s="491">
        <v>565.64</v>
      </c>
      <c r="I1024" s="491">
        <v>11312.79</v>
      </c>
      <c r="J1024" s="491">
        <v>0</v>
      </c>
      <c r="K1024" s="491">
        <v>0</v>
      </c>
    </row>
    <row r="1025" spans="1:11" ht="30" x14ac:dyDescent="0.25">
      <c r="A1025" s="489">
        <v>10471</v>
      </c>
      <c r="B1025" s="488" t="s">
        <v>19916</v>
      </c>
      <c r="C1025" s="489" t="s">
        <v>87</v>
      </c>
      <c r="D1025" s="490">
        <v>15467677.359999999</v>
      </c>
      <c r="E1025" s="487"/>
      <c r="F1025" s="488" t="s">
        <v>5986</v>
      </c>
      <c r="G1025" s="491">
        <v>15158095.869999999</v>
      </c>
      <c r="H1025" s="491">
        <v>14747.95</v>
      </c>
      <c r="I1025" s="491">
        <v>294833.53999999998</v>
      </c>
      <c r="J1025" s="491">
        <v>0</v>
      </c>
      <c r="K1025" s="491">
        <v>0</v>
      </c>
    </row>
    <row r="1026" spans="1:11" x14ac:dyDescent="0.25">
      <c r="A1026" s="489">
        <v>10472</v>
      </c>
      <c r="B1026" s="488" t="s">
        <v>23769</v>
      </c>
      <c r="C1026" s="489" t="s">
        <v>92</v>
      </c>
      <c r="D1026" s="490">
        <v>132284.39000000001</v>
      </c>
      <c r="E1026" s="487"/>
      <c r="F1026" s="488" t="s">
        <v>15821</v>
      </c>
      <c r="G1026" s="491">
        <v>88805.96</v>
      </c>
      <c r="H1026" s="491">
        <v>4399.93</v>
      </c>
      <c r="I1026" s="491">
        <v>34825.120000000003</v>
      </c>
      <c r="J1026" s="491">
        <v>4253.37</v>
      </c>
      <c r="K1026" s="491">
        <v>0</v>
      </c>
    </row>
    <row r="1027" spans="1:11" ht="30" x14ac:dyDescent="0.25">
      <c r="A1027" s="489">
        <v>10473</v>
      </c>
      <c r="B1027" s="488" t="s">
        <v>25520</v>
      </c>
      <c r="C1027" s="489" t="s">
        <v>182</v>
      </c>
      <c r="D1027" s="490">
        <v>1475196.13</v>
      </c>
      <c r="E1027" s="487"/>
      <c r="F1027" s="488" t="s">
        <v>15948</v>
      </c>
      <c r="G1027" s="491">
        <v>961780.52</v>
      </c>
      <c r="H1027" s="491">
        <v>191187.35</v>
      </c>
      <c r="I1027" s="491">
        <v>322228.25</v>
      </c>
      <c r="J1027" s="491">
        <v>0</v>
      </c>
      <c r="K1027" s="491">
        <v>0</v>
      </c>
    </row>
    <row r="1028" spans="1:11" ht="30" x14ac:dyDescent="0.25">
      <c r="A1028" s="489">
        <v>10474</v>
      </c>
      <c r="B1028" s="488" t="s">
        <v>23070</v>
      </c>
      <c r="C1028" s="489" t="s">
        <v>87</v>
      </c>
      <c r="D1028" s="490">
        <v>66246.39</v>
      </c>
      <c r="E1028" s="487"/>
      <c r="F1028" s="488" t="s">
        <v>6112</v>
      </c>
      <c r="G1028" s="491">
        <v>15347.88</v>
      </c>
      <c r="H1028" s="491">
        <v>12287.22</v>
      </c>
      <c r="I1028" s="491">
        <v>34455.370000000003</v>
      </c>
      <c r="J1028" s="491">
        <v>4155.92</v>
      </c>
      <c r="K1028" s="491">
        <v>0</v>
      </c>
    </row>
    <row r="1029" spans="1:11" ht="30" x14ac:dyDescent="0.25">
      <c r="A1029" s="489">
        <v>10475</v>
      </c>
      <c r="B1029" s="488" t="s">
        <v>23071</v>
      </c>
      <c r="C1029" s="489" t="s">
        <v>87</v>
      </c>
      <c r="D1029" s="490">
        <v>192015.83</v>
      </c>
      <c r="E1029" s="487"/>
      <c r="F1029" s="488" t="s">
        <v>6112</v>
      </c>
      <c r="G1029" s="491">
        <v>136560.62</v>
      </c>
      <c r="H1029" s="491">
        <v>16105.11</v>
      </c>
      <c r="I1029" s="491">
        <v>31038.26</v>
      </c>
      <c r="J1029" s="491">
        <v>8311.84</v>
      </c>
      <c r="K1029" s="491">
        <v>0</v>
      </c>
    </row>
    <row r="1030" spans="1:11" ht="30" x14ac:dyDescent="0.25">
      <c r="A1030" s="489">
        <v>10476</v>
      </c>
      <c r="B1030" s="488" t="s">
        <v>19243</v>
      </c>
      <c r="C1030" s="489" t="s">
        <v>87</v>
      </c>
      <c r="D1030" s="490">
        <v>216669.08</v>
      </c>
      <c r="E1030" s="487"/>
      <c r="F1030" s="488" t="s">
        <v>6112</v>
      </c>
      <c r="G1030" s="491">
        <v>173195.32</v>
      </c>
      <c r="H1030" s="491">
        <v>7227.48</v>
      </c>
      <c r="I1030" s="491">
        <v>27934.44</v>
      </c>
      <c r="J1030" s="491">
        <v>8311.84</v>
      </c>
      <c r="K1030" s="491">
        <v>0</v>
      </c>
    </row>
    <row r="1031" spans="1:11" ht="30" x14ac:dyDescent="0.25">
      <c r="A1031" s="489">
        <v>10477</v>
      </c>
      <c r="B1031" s="488" t="s">
        <v>21870</v>
      </c>
      <c r="C1031" s="489" t="s">
        <v>182</v>
      </c>
      <c r="D1031" s="490">
        <v>1094812.8700000001</v>
      </c>
      <c r="E1031" s="487"/>
      <c r="F1031" s="488" t="s">
        <v>15948</v>
      </c>
      <c r="G1031" s="491">
        <v>609185.09</v>
      </c>
      <c r="H1031" s="491">
        <v>168256.56</v>
      </c>
      <c r="I1031" s="491">
        <v>317371.21000000002</v>
      </c>
      <c r="J1031" s="491">
        <v>0</v>
      </c>
      <c r="K1031" s="491">
        <v>0</v>
      </c>
    </row>
    <row r="1032" spans="1:11" ht="45" x14ac:dyDescent="0.25">
      <c r="A1032" s="489">
        <v>10478</v>
      </c>
      <c r="B1032" s="488" t="s">
        <v>18512</v>
      </c>
      <c r="C1032" s="489" t="s">
        <v>87</v>
      </c>
      <c r="D1032" s="490">
        <v>134491.20000000001</v>
      </c>
      <c r="E1032" s="487"/>
      <c r="F1032" s="488" t="s">
        <v>6112</v>
      </c>
      <c r="G1032" s="491">
        <v>74035.08</v>
      </c>
      <c r="H1032" s="491">
        <v>2483.06</v>
      </c>
      <c r="I1032" s="491">
        <v>49661.22</v>
      </c>
      <c r="J1032" s="491">
        <v>8311.84</v>
      </c>
      <c r="K1032" s="491">
        <v>0</v>
      </c>
    </row>
    <row r="1033" spans="1:11" ht="45" x14ac:dyDescent="0.25">
      <c r="A1033" s="489">
        <v>10479</v>
      </c>
      <c r="B1033" s="488" t="s">
        <v>16357</v>
      </c>
      <c r="C1033" s="489" t="s">
        <v>80</v>
      </c>
      <c r="D1033" s="490">
        <v>33876.82</v>
      </c>
      <c r="E1033" s="487"/>
      <c r="F1033" s="488" t="s">
        <v>5975</v>
      </c>
      <c r="G1033" s="491">
        <v>24369.33</v>
      </c>
      <c r="H1033" s="491">
        <v>4.75</v>
      </c>
      <c r="I1033" s="491">
        <v>9502.74</v>
      </c>
      <c r="J1033" s="491">
        <v>0</v>
      </c>
      <c r="K1033" s="491">
        <v>0</v>
      </c>
    </row>
    <row r="1034" spans="1:11" ht="45" x14ac:dyDescent="0.25">
      <c r="A1034" s="489">
        <v>10480</v>
      </c>
      <c r="B1034" s="488" t="s">
        <v>18513</v>
      </c>
      <c r="C1034" s="489" t="s">
        <v>87</v>
      </c>
      <c r="D1034" s="490">
        <v>86776.35</v>
      </c>
      <c r="E1034" s="487"/>
      <c r="F1034" s="488" t="s">
        <v>6112</v>
      </c>
      <c r="G1034" s="491">
        <v>63204.66</v>
      </c>
      <c r="H1034" s="491">
        <v>8052.56</v>
      </c>
      <c r="I1034" s="491">
        <v>15519.13</v>
      </c>
      <c r="J1034" s="491">
        <v>0</v>
      </c>
      <c r="K1034" s="491">
        <v>0</v>
      </c>
    </row>
    <row r="1035" spans="1:11" ht="45" x14ac:dyDescent="0.25">
      <c r="A1035" s="489">
        <v>10481</v>
      </c>
      <c r="B1035" s="488" t="s">
        <v>18514</v>
      </c>
      <c r="C1035" s="489" t="s">
        <v>87</v>
      </c>
      <c r="D1035" s="490">
        <v>120198.15</v>
      </c>
      <c r="E1035" s="487"/>
      <c r="F1035" s="488" t="s">
        <v>6112</v>
      </c>
      <c r="G1035" s="491">
        <v>95193.7</v>
      </c>
      <c r="H1035" s="491">
        <v>6381.49</v>
      </c>
      <c r="I1035" s="491">
        <v>18622.96</v>
      </c>
      <c r="J1035" s="491">
        <v>0</v>
      </c>
      <c r="K1035" s="491">
        <v>0</v>
      </c>
    </row>
    <row r="1036" spans="1:11" ht="30" x14ac:dyDescent="0.25">
      <c r="A1036" s="489">
        <v>10482</v>
      </c>
      <c r="B1036" s="488" t="s">
        <v>24756</v>
      </c>
      <c r="C1036" s="489" t="s">
        <v>87</v>
      </c>
      <c r="D1036" s="490">
        <v>1030280.5</v>
      </c>
      <c r="E1036" s="487"/>
      <c r="F1036" s="488" t="s">
        <v>6112</v>
      </c>
      <c r="G1036" s="491">
        <v>798982.91</v>
      </c>
      <c r="H1036" s="491">
        <v>33572.58</v>
      </c>
      <c r="I1036" s="491">
        <v>155191.31</v>
      </c>
      <c r="J1036" s="491">
        <v>42533.7</v>
      </c>
      <c r="K1036" s="491">
        <v>0</v>
      </c>
    </row>
    <row r="1037" spans="1:11" ht="45" x14ac:dyDescent="0.25">
      <c r="A1037" s="489">
        <v>10483</v>
      </c>
      <c r="B1037" s="488" t="s">
        <v>23397</v>
      </c>
      <c r="C1037" s="489" t="s">
        <v>87</v>
      </c>
      <c r="D1037" s="490">
        <v>145429.39000000001</v>
      </c>
      <c r="E1037" s="487"/>
      <c r="F1037" s="488" t="s">
        <v>15713</v>
      </c>
      <c r="G1037" s="491">
        <v>81285.899999999994</v>
      </c>
      <c r="H1037" s="491">
        <v>3054.45</v>
      </c>
      <c r="I1037" s="491">
        <v>61089.04</v>
      </c>
      <c r="J1037" s="491">
        <v>0</v>
      </c>
      <c r="K1037" s="491">
        <v>0</v>
      </c>
    </row>
    <row r="1038" spans="1:11" ht="30" x14ac:dyDescent="0.25">
      <c r="A1038" s="489">
        <v>10486</v>
      </c>
      <c r="B1038" s="488" t="s">
        <v>20517</v>
      </c>
      <c r="C1038" s="489" t="s">
        <v>87</v>
      </c>
      <c r="D1038" s="490">
        <v>204166.21</v>
      </c>
      <c r="E1038" s="487"/>
      <c r="F1038" s="488" t="s">
        <v>16283</v>
      </c>
      <c r="G1038" s="491">
        <v>156652.51</v>
      </c>
      <c r="H1038" s="491">
        <v>2262.56</v>
      </c>
      <c r="I1038" s="491">
        <v>45251.14</v>
      </c>
      <c r="J1038" s="491">
        <v>0</v>
      </c>
      <c r="K1038" s="491">
        <v>0</v>
      </c>
    </row>
    <row r="1039" spans="1:11" ht="45" x14ac:dyDescent="0.25">
      <c r="A1039" s="489">
        <v>10487</v>
      </c>
      <c r="B1039" s="488" t="s">
        <v>24632</v>
      </c>
      <c r="C1039" s="489" t="s">
        <v>4419</v>
      </c>
      <c r="D1039" s="490">
        <v>451274.99</v>
      </c>
      <c r="E1039" s="487"/>
      <c r="F1039" s="488" t="s">
        <v>15713</v>
      </c>
      <c r="G1039" s="491">
        <v>343727.42</v>
      </c>
      <c r="H1039" s="491">
        <v>5121.3100000000004</v>
      </c>
      <c r="I1039" s="491">
        <v>102426.26</v>
      </c>
      <c r="J1039" s="491">
        <v>0</v>
      </c>
      <c r="K1039" s="491">
        <v>0</v>
      </c>
    </row>
    <row r="1040" spans="1:11" ht="30" x14ac:dyDescent="0.25">
      <c r="A1040" s="489">
        <v>10488</v>
      </c>
      <c r="B1040" s="488" t="s">
        <v>24630</v>
      </c>
      <c r="C1040" s="489" t="s">
        <v>4419</v>
      </c>
      <c r="D1040" s="490">
        <v>544751.97</v>
      </c>
      <c r="E1040" s="487"/>
      <c r="F1040" s="488" t="s">
        <v>15713</v>
      </c>
      <c r="G1040" s="491">
        <v>437204.4</v>
      </c>
      <c r="H1040" s="491">
        <v>5121.3100000000004</v>
      </c>
      <c r="I1040" s="491">
        <v>102426.26</v>
      </c>
      <c r="J1040" s="491">
        <v>0</v>
      </c>
      <c r="K1040" s="491">
        <v>0</v>
      </c>
    </row>
    <row r="1041" spans="1:11" ht="30" x14ac:dyDescent="0.25">
      <c r="A1041" s="489">
        <v>10489</v>
      </c>
      <c r="B1041" s="488" t="s">
        <v>17764</v>
      </c>
      <c r="C1041" s="489" t="s">
        <v>87</v>
      </c>
      <c r="D1041" s="490">
        <v>19922902.789999999</v>
      </c>
      <c r="E1041" s="487"/>
      <c r="F1041" s="488" t="s">
        <v>15713</v>
      </c>
      <c r="G1041" s="491">
        <v>19382242.140000001</v>
      </c>
      <c r="H1041" s="491">
        <v>15747.4</v>
      </c>
      <c r="I1041" s="491">
        <v>524913.25</v>
      </c>
      <c r="J1041" s="491">
        <v>0</v>
      </c>
      <c r="K1041" s="491">
        <v>0</v>
      </c>
    </row>
    <row r="1042" spans="1:11" ht="30" x14ac:dyDescent="0.25">
      <c r="A1042" s="489">
        <v>10490</v>
      </c>
      <c r="B1042" s="488" t="s">
        <v>18078</v>
      </c>
      <c r="C1042" s="489" t="s">
        <v>182</v>
      </c>
      <c r="D1042" s="490">
        <v>1107792.71</v>
      </c>
      <c r="E1042" s="487"/>
      <c r="F1042" s="488" t="s">
        <v>15948</v>
      </c>
      <c r="G1042" s="491">
        <v>632598.13</v>
      </c>
      <c r="H1042" s="491">
        <v>106217.3</v>
      </c>
      <c r="I1042" s="491">
        <v>368977.27</v>
      </c>
      <c r="J1042" s="491">
        <v>0</v>
      </c>
      <c r="K1042" s="491">
        <v>0</v>
      </c>
    </row>
    <row r="1043" spans="1:11" ht="45" x14ac:dyDescent="0.25">
      <c r="A1043" s="489">
        <v>10492</v>
      </c>
      <c r="B1043" s="488" t="s">
        <v>25508</v>
      </c>
      <c r="C1043" s="489" t="s">
        <v>182</v>
      </c>
      <c r="D1043" s="490">
        <v>2221344.2200000002</v>
      </c>
      <c r="E1043" s="487"/>
      <c r="F1043" s="488" t="s">
        <v>20882</v>
      </c>
      <c r="G1043" s="491">
        <v>809911.02</v>
      </c>
      <c r="H1043" s="491">
        <v>1042455.92</v>
      </c>
      <c r="I1043" s="491">
        <v>368977.27</v>
      </c>
      <c r="J1043" s="491">
        <v>0</v>
      </c>
      <c r="K1043" s="491">
        <v>0</v>
      </c>
    </row>
    <row r="1044" spans="1:11" ht="30" x14ac:dyDescent="0.25">
      <c r="A1044" s="489">
        <v>10494</v>
      </c>
      <c r="B1044" s="488" t="s">
        <v>20865</v>
      </c>
      <c r="C1044" s="489" t="s">
        <v>92</v>
      </c>
      <c r="D1044" s="490">
        <v>270792.55</v>
      </c>
      <c r="E1044" s="487"/>
      <c r="F1044" s="488" t="s">
        <v>15948</v>
      </c>
      <c r="G1044" s="491">
        <v>190479.45</v>
      </c>
      <c r="H1044" s="491">
        <v>25333.54</v>
      </c>
      <c r="I1044" s="491">
        <v>54979.56</v>
      </c>
      <c r="J1044" s="491">
        <v>0</v>
      </c>
      <c r="K1044" s="491">
        <v>0</v>
      </c>
    </row>
    <row r="1045" spans="1:11" ht="30" x14ac:dyDescent="0.25">
      <c r="A1045" s="489">
        <v>10495</v>
      </c>
      <c r="B1045" s="488" t="s">
        <v>22692</v>
      </c>
      <c r="C1045" s="489" t="s">
        <v>87</v>
      </c>
      <c r="D1045" s="490">
        <v>91551.24</v>
      </c>
      <c r="E1045" s="487"/>
      <c r="F1045" s="488" t="s">
        <v>15793</v>
      </c>
      <c r="G1045" s="491">
        <v>34725.699999999997</v>
      </c>
      <c r="H1045" s="491">
        <v>2705.98</v>
      </c>
      <c r="I1045" s="491">
        <v>54119.56</v>
      </c>
      <c r="J1045" s="491">
        <v>0</v>
      </c>
      <c r="K1045" s="491">
        <v>0</v>
      </c>
    </row>
    <row r="1046" spans="1:11" ht="30" x14ac:dyDescent="0.25">
      <c r="A1046" s="489">
        <v>10496</v>
      </c>
      <c r="B1046" s="488" t="s">
        <v>18056</v>
      </c>
      <c r="C1046" s="489" t="s">
        <v>182</v>
      </c>
      <c r="D1046" s="490">
        <v>1042828.74</v>
      </c>
      <c r="E1046" s="487"/>
      <c r="F1046" s="488" t="s">
        <v>15948</v>
      </c>
      <c r="G1046" s="491">
        <v>691098.89</v>
      </c>
      <c r="H1046" s="491">
        <v>81107.64</v>
      </c>
      <c r="I1046" s="491">
        <v>270622.2</v>
      </c>
      <c r="J1046" s="491">
        <v>0</v>
      </c>
      <c r="K1046" s="491">
        <v>0</v>
      </c>
    </row>
    <row r="1047" spans="1:11" ht="30" x14ac:dyDescent="0.25">
      <c r="A1047" s="489">
        <v>10498</v>
      </c>
      <c r="B1047" s="488" t="s">
        <v>18057</v>
      </c>
      <c r="C1047" s="489" t="s">
        <v>182</v>
      </c>
      <c r="D1047" s="490">
        <v>1038915.82</v>
      </c>
      <c r="E1047" s="487"/>
      <c r="F1047" s="488" t="s">
        <v>15948</v>
      </c>
      <c r="G1047" s="491">
        <v>691098.89</v>
      </c>
      <c r="H1047" s="491">
        <v>77194.720000000001</v>
      </c>
      <c r="I1047" s="491">
        <v>270622.2</v>
      </c>
      <c r="J1047" s="491">
        <v>0</v>
      </c>
      <c r="K1047" s="491">
        <v>0</v>
      </c>
    </row>
    <row r="1048" spans="1:11" ht="30" x14ac:dyDescent="0.25">
      <c r="A1048" s="489">
        <v>10499</v>
      </c>
      <c r="B1048" s="488" t="s">
        <v>20879</v>
      </c>
      <c r="C1048" s="489" t="s">
        <v>92</v>
      </c>
      <c r="D1048" s="490">
        <v>210676.89</v>
      </c>
      <c r="E1048" s="487"/>
      <c r="F1048" s="488" t="s">
        <v>15948</v>
      </c>
      <c r="G1048" s="491">
        <v>152714.09</v>
      </c>
      <c r="H1048" s="491">
        <v>14405</v>
      </c>
      <c r="I1048" s="491">
        <v>43557.79</v>
      </c>
      <c r="J1048" s="491">
        <v>0</v>
      </c>
      <c r="K1048" s="491">
        <v>0</v>
      </c>
    </row>
    <row r="1049" spans="1:11" x14ac:dyDescent="0.25">
      <c r="A1049" s="489">
        <v>10501</v>
      </c>
      <c r="B1049" s="488" t="s">
        <v>22557</v>
      </c>
      <c r="C1049" s="489" t="s">
        <v>87</v>
      </c>
      <c r="D1049" s="490">
        <v>1598622.7</v>
      </c>
      <c r="E1049" s="487"/>
      <c r="F1049" s="488" t="s">
        <v>6935</v>
      </c>
      <c r="G1049" s="491">
        <v>1565654.53</v>
      </c>
      <c r="H1049" s="491">
        <v>1719.09</v>
      </c>
      <c r="I1049" s="491">
        <v>31249.08</v>
      </c>
      <c r="J1049" s="491">
        <v>0</v>
      </c>
      <c r="K1049" s="491">
        <v>0</v>
      </c>
    </row>
    <row r="1050" spans="1:11" ht="30" x14ac:dyDescent="0.25">
      <c r="A1050" s="489">
        <v>10503</v>
      </c>
      <c r="B1050" s="488" t="s">
        <v>23069</v>
      </c>
      <c r="C1050" s="489" t="s">
        <v>87</v>
      </c>
      <c r="D1050" s="490">
        <v>172597.85</v>
      </c>
      <c r="E1050" s="487"/>
      <c r="F1050" s="488" t="s">
        <v>6112</v>
      </c>
      <c r="G1050" s="491">
        <v>126779.34</v>
      </c>
      <c r="H1050" s="491">
        <v>9572.23</v>
      </c>
      <c r="I1050" s="491">
        <v>27934.44</v>
      </c>
      <c r="J1050" s="491">
        <v>8311.84</v>
      </c>
      <c r="K1050" s="491">
        <v>0</v>
      </c>
    </row>
    <row r="1051" spans="1:11" ht="30" x14ac:dyDescent="0.25">
      <c r="A1051" s="489">
        <v>10504</v>
      </c>
      <c r="B1051" s="488" t="s">
        <v>21867</v>
      </c>
      <c r="C1051" s="489" t="s">
        <v>182</v>
      </c>
      <c r="D1051" s="490">
        <v>1252454.8799999999</v>
      </c>
      <c r="E1051" s="487"/>
      <c r="F1051" s="488" t="s">
        <v>15948</v>
      </c>
      <c r="G1051" s="491">
        <v>904309.36</v>
      </c>
      <c r="H1051" s="491">
        <v>19889.07</v>
      </c>
      <c r="I1051" s="491">
        <v>328256.45</v>
      </c>
      <c r="J1051" s="491">
        <v>0</v>
      </c>
      <c r="K1051" s="491">
        <v>0</v>
      </c>
    </row>
    <row r="1052" spans="1:11" ht="30" x14ac:dyDescent="0.25">
      <c r="A1052" s="489">
        <v>10505</v>
      </c>
      <c r="B1052" s="488" t="s">
        <v>20139</v>
      </c>
      <c r="C1052" s="489" t="s">
        <v>182</v>
      </c>
      <c r="D1052" s="490">
        <v>1375568.52</v>
      </c>
      <c r="E1052" s="487"/>
      <c r="F1052" s="488" t="s">
        <v>15948</v>
      </c>
      <c r="G1052" s="491">
        <v>809313.42</v>
      </c>
      <c r="H1052" s="491">
        <v>277998.34000000003</v>
      </c>
      <c r="I1052" s="491">
        <v>288256.75</v>
      </c>
      <c r="J1052" s="491">
        <v>0</v>
      </c>
      <c r="K1052" s="491">
        <v>0</v>
      </c>
    </row>
    <row r="1053" spans="1:11" ht="30" x14ac:dyDescent="0.25">
      <c r="A1053" s="489">
        <v>10506</v>
      </c>
      <c r="B1053" s="488" t="s">
        <v>24747</v>
      </c>
      <c r="C1053" s="489" t="s">
        <v>87</v>
      </c>
      <c r="D1053" s="490">
        <v>54708437.920000002</v>
      </c>
      <c r="E1053" s="487"/>
      <c r="F1053" s="488" t="s">
        <v>15713</v>
      </c>
      <c r="G1053" s="491">
        <v>53310089.299999997</v>
      </c>
      <c r="H1053" s="491">
        <v>619259.26</v>
      </c>
      <c r="I1053" s="491">
        <v>779089.37</v>
      </c>
      <c r="J1053" s="491">
        <v>0</v>
      </c>
      <c r="K1053" s="491">
        <v>0</v>
      </c>
    </row>
    <row r="1054" spans="1:11" ht="30" x14ac:dyDescent="0.25">
      <c r="A1054" s="489">
        <v>10512</v>
      </c>
      <c r="B1054" s="488" t="s">
        <v>25070</v>
      </c>
      <c r="C1054" s="489" t="s">
        <v>80</v>
      </c>
      <c r="D1054" s="490">
        <v>146188.59</v>
      </c>
      <c r="E1054" s="487"/>
      <c r="F1054" s="488" t="s">
        <v>15781</v>
      </c>
      <c r="G1054" s="491">
        <v>100489.82</v>
      </c>
      <c r="H1054" s="491">
        <v>1800.89</v>
      </c>
      <c r="I1054" s="491">
        <v>35391.14</v>
      </c>
      <c r="J1054" s="491">
        <v>8506.74</v>
      </c>
      <c r="K1054" s="491">
        <v>0</v>
      </c>
    </row>
    <row r="1055" spans="1:11" ht="30" x14ac:dyDescent="0.25">
      <c r="A1055" s="489">
        <v>10513</v>
      </c>
      <c r="B1055" s="488" t="s">
        <v>8020</v>
      </c>
      <c r="C1055" s="489" t="s">
        <v>87</v>
      </c>
      <c r="D1055" s="490">
        <v>482391.89</v>
      </c>
      <c r="E1055" s="487"/>
      <c r="F1055" s="488" t="s">
        <v>15720</v>
      </c>
      <c r="G1055" s="491">
        <v>468422.28</v>
      </c>
      <c r="H1055" s="491">
        <v>665.22</v>
      </c>
      <c r="I1055" s="491">
        <v>13304.39</v>
      </c>
      <c r="J1055" s="491">
        <v>0</v>
      </c>
      <c r="K1055" s="491">
        <v>0</v>
      </c>
    </row>
    <row r="1056" spans="1:11" ht="30" x14ac:dyDescent="0.25">
      <c r="A1056" s="489">
        <v>10514</v>
      </c>
      <c r="B1056" s="488" t="s">
        <v>8001</v>
      </c>
      <c r="C1056" s="489" t="s">
        <v>87</v>
      </c>
      <c r="D1056" s="490">
        <v>57386.9</v>
      </c>
      <c r="E1056" s="487"/>
      <c r="F1056" s="488" t="s">
        <v>15720</v>
      </c>
      <c r="G1056" s="491">
        <v>43417.29</v>
      </c>
      <c r="H1056" s="491">
        <v>665.22</v>
      </c>
      <c r="I1056" s="491">
        <v>13304.39</v>
      </c>
      <c r="J1056" s="491">
        <v>0</v>
      </c>
      <c r="K1056" s="491">
        <v>0</v>
      </c>
    </row>
    <row r="1057" spans="1:11" x14ac:dyDescent="0.25">
      <c r="A1057" s="489">
        <v>10515</v>
      </c>
      <c r="B1057" s="488" t="s">
        <v>20854</v>
      </c>
      <c r="C1057" s="489" t="s">
        <v>182</v>
      </c>
      <c r="D1057" s="490">
        <v>46325.45</v>
      </c>
      <c r="E1057" s="487"/>
      <c r="F1057" s="488" t="s">
        <v>20855</v>
      </c>
      <c r="G1057" s="491">
        <v>43434.11</v>
      </c>
      <c r="H1057" s="491">
        <v>430.63</v>
      </c>
      <c r="I1057" s="491">
        <v>2460.71</v>
      </c>
      <c r="J1057" s="491">
        <v>0</v>
      </c>
      <c r="K1057" s="491">
        <v>0</v>
      </c>
    </row>
    <row r="1058" spans="1:11" ht="30" x14ac:dyDescent="0.25">
      <c r="A1058" s="489">
        <v>10518</v>
      </c>
      <c r="B1058" s="488" t="s">
        <v>22529</v>
      </c>
      <c r="C1058" s="489" t="s">
        <v>92</v>
      </c>
      <c r="D1058" s="490">
        <v>532073.93000000005</v>
      </c>
      <c r="E1058" s="487"/>
      <c r="F1058" s="488" t="s">
        <v>16126</v>
      </c>
      <c r="G1058" s="491">
        <v>276224.59000000003</v>
      </c>
      <c r="H1058" s="491">
        <v>14783.93</v>
      </c>
      <c r="I1058" s="491">
        <v>230675.62</v>
      </c>
      <c r="J1058" s="491">
        <v>10389.799999999999</v>
      </c>
      <c r="K1058" s="491">
        <v>0</v>
      </c>
    </row>
    <row r="1059" spans="1:11" ht="30" x14ac:dyDescent="0.25">
      <c r="A1059" s="489">
        <v>10524</v>
      </c>
      <c r="B1059" s="488" t="s">
        <v>25491</v>
      </c>
      <c r="C1059" s="489" t="s">
        <v>182</v>
      </c>
      <c r="D1059" s="490">
        <v>989847.8</v>
      </c>
      <c r="E1059" s="487"/>
      <c r="F1059" s="488" t="s">
        <v>15948</v>
      </c>
      <c r="G1059" s="491">
        <v>698868.01</v>
      </c>
      <c r="H1059" s="491">
        <v>63306.02</v>
      </c>
      <c r="I1059" s="491">
        <v>227673.77</v>
      </c>
      <c r="J1059" s="491">
        <v>0</v>
      </c>
      <c r="K1059" s="491">
        <v>0</v>
      </c>
    </row>
    <row r="1060" spans="1:11" x14ac:dyDescent="0.25">
      <c r="A1060" s="489">
        <v>10529</v>
      </c>
      <c r="B1060" s="488" t="s">
        <v>24239</v>
      </c>
      <c r="C1060" s="489" t="s">
        <v>80</v>
      </c>
      <c r="D1060" s="490">
        <v>579053.47</v>
      </c>
      <c r="E1060" s="487"/>
      <c r="F1060" s="488" t="s">
        <v>15905</v>
      </c>
      <c r="G1060" s="491">
        <v>543887</v>
      </c>
      <c r="H1060" s="491">
        <v>7033.3</v>
      </c>
      <c r="I1060" s="491">
        <v>28133.17</v>
      </c>
      <c r="J1060" s="491">
        <v>0</v>
      </c>
      <c r="K1060" s="491">
        <v>0</v>
      </c>
    </row>
    <row r="1061" spans="1:11" x14ac:dyDescent="0.25">
      <c r="A1061" s="489">
        <v>10530</v>
      </c>
      <c r="B1061" s="488" t="s">
        <v>24240</v>
      </c>
      <c r="C1061" s="489" t="s">
        <v>80</v>
      </c>
      <c r="D1061" s="490">
        <v>684899.47</v>
      </c>
      <c r="E1061" s="487"/>
      <c r="F1061" s="488" t="s">
        <v>15905</v>
      </c>
      <c r="G1061" s="491">
        <v>649733</v>
      </c>
      <c r="H1061" s="491">
        <v>7033.3</v>
      </c>
      <c r="I1061" s="491">
        <v>28133.17</v>
      </c>
      <c r="J1061" s="491">
        <v>0</v>
      </c>
      <c r="K1061" s="491">
        <v>0</v>
      </c>
    </row>
    <row r="1062" spans="1:11" x14ac:dyDescent="0.25">
      <c r="A1062" s="489">
        <v>10531</v>
      </c>
      <c r="B1062" s="488" t="s">
        <v>24241</v>
      </c>
      <c r="C1062" s="489" t="s">
        <v>80</v>
      </c>
      <c r="D1062" s="490">
        <v>4383893.7</v>
      </c>
      <c r="E1062" s="487"/>
      <c r="F1062" s="488" t="s">
        <v>15905</v>
      </c>
      <c r="G1062" s="491">
        <v>4343317</v>
      </c>
      <c r="H1062" s="491">
        <v>8115.35</v>
      </c>
      <c r="I1062" s="491">
        <v>32461.35</v>
      </c>
      <c r="J1062" s="491">
        <v>0</v>
      </c>
      <c r="K1062" s="491">
        <v>0</v>
      </c>
    </row>
    <row r="1063" spans="1:11" ht="30" x14ac:dyDescent="0.25">
      <c r="A1063" s="489">
        <v>10532</v>
      </c>
      <c r="B1063" s="488" t="s">
        <v>24097</v>
      </c>
      <c r="C1063" s="489" t="s">
        <v>87</v>
      </c>
      <c r="D1063" s="490">
        <v>622293.42000000004</v>
      </c>
      <c r="E1063" s="487"/>
      <c r="F1063" s="488" t="s">
        <v>15844</v>
      </c>
      <c r="G1063" s="491">
        <v>452156.2</v>
      </c>
      <c r="H1063" s="491">
        <v>15467.02</v>
      </c>
      <c r="I1063" s="491">
        <v>154670.20000000001</v>
      </c>
      <c r="J1063" s="491">
        <v>0</v>
      </c>
      <c r="K1063" s="491">
        <v>0</v>
      </c>
    </row>
    <row r="1064" spans="1:11" ht="30" x14ac:dyDescent="0.25">
      <c r="A1064" s="489">
        <v>10533</v>
      </c>
      <c r="B1064" s="488" t="s">
        <v>24232</v>
      </c>
      <c r="C1064" s="489" t="s">
        <v>87</v>
      </c>
      <c r="D1064" s="490">
        <v>91875.01</v>
      </c>
      <c r="E1064" s="487"/>
      <c r="F1064" s="488" t="s">
        <v>15844</v>
      </c>
      <c r="G1064" s="491">
        <v>68070.02</v>
      </c>
      <c r="H1064" s="491">
        <v>2164.09</v>
      </c>
      <c r="I1064" s="491">
        <v>21640.9</v>
      </c>
      <c r="J1064" s="491">
        <v>0</v>
      </c>
      <c r="K1064" s="491">
        <v>0</v>
      </c>
    </row>
    <row r="1065" spans="1:11" ht="30" x14ac:dyDescent="0.25">
      <c r="A1065" s="489">
        <v>10534</v>
      </c>
      <c r="B1065" s="488" t="s">
        <v>24234</v>
      </c>
      <c r="C1065" s="489" t="s">
        <v>87</v>
      </c>
      <c r="D1065" s="490">
        <v>116173.91</v>
      </c>
      <c r="E1065" s="487"/>
      <c r="F1065" s="488" t="s">
        <v>15844</v>
      </c>
      <c r="G1065" s="491">
        <v>70728.02</v>
      </c>
      <c r="H1065" s="491">
        <v>2164.09</v>
      </c>
      <c r="I1065" s="491">
        <v>43281.8</v>
      </c>
      <c r="J1065" s="491">
        <v>0</v>
      </c>
      <c r="K1065" s="491">
        <v>0</v>
      </c>
    </row>
    <row r="1066" spans="1:11" ht="30" x14ac:dyDescent="0.25">
      <c r="A1066" s="489">
        <v>10535</v>
      </c>
      <c r="B1066" s="488" t="s">
        <v>24233</v>
      </c>
      <c r="C1066" s="489" t="s">
        <v>87</v>
      </c>
      <c r="D1066" s="490">
        <v>135742</v>
      </c>
      <c r="E1066" s="487"/>
      <c r="F1066" s="488" t="s">
        <v>15844</v>
      </c>
      <c r="G1066" s="491">
        <v>88132.02</v>
      </c>
      <c r="H1066" s="491">
        <v>4328.18</v>
      </c>
      <c r="I1066" s="491">
        <v>43281.8</v>
      </c>
      <c r="J1066" s="491">
        <v>0</v>
      </c>
      <c r="K1066" s="491">
        <v>0</v>
      </c>
    </row>
    <row r="1067" spans="1:11" ht="30" x14ac:dyDescent="0.25">
      <c r="A1067" s="489">
        <v>10536</v>
      </c>
      <c r="B1067" s="488" t="s">
        <v>24236</v>
      </c>
      <c r="C1067" s="489" t="s">
        <v>87</v>
      </c>
      <c r="D1067" s="490">
        <v>130760.38</v>
      </c>
      <c r="E1067" s="487"/>
      <c r="F1067" s="488" t="s">
        <v>15844</v>
      </c>
      <c r="G1067" s="491">
        <v>73953.02</v>
      </c>
      <c r="H1067" s="491">
        <v>2705.11</v>
      </c>
      <c r="I1067" s="491">
        <v>54102.25</v>
      </c>
      <c r="J1067" s="491">
        <v>0</v>
      </c>
      <c r="K1067" s="491">
        <v>0</v>
      </c>
    </row>
    <row r="1068" spans="1:11" ht="30" x14ac:dyDescent="0.25">
      <c r="A1068" s="489">
        <v>10537</v>
      </c>
      <c r="B1068" s="488" t="s">
        <v>24235</v>
      </c>
      <c r="C1068" s="489" t="s">
        <v>87</v>
      </c>
      <c r="D1068" s="490">
        <v>140776.91</v>
      </c>
      <c r="E1068" s="487"/>
      <c r="F1068" s="488" t="s">
        <v>15844</v>
      </c>
      <c r="G1068" s="491">
        <v>95331.02</v>
      </c>
      <c r="H1068" s="491">
        <v>2164.09</v>
      </c>
      <c r="I1068" s="491">
        <v>43281.8</v>
      </c>
      <c r="J1068" s="491">
        <v>0</v>
      </c>
      <c r="K1068" s="491">
        <v>0</v>
      </c>
    </row>
    <row r="1069" spans="1:11" ht="30" x14ac:dyDescent="0.25">
      <c r="A1069" s="489">
        <v>10538</v>
      </c>
      <c r="B1069" s="488" t="s">
        <v>24237</v>
      </c>
      <c r="C1069" s="489" t="s">
        <v>87</v>
      </c>
      <c r="D1069" s="490">
        <v>127382.87</v>
      </c>
      <c r="E1069" s="487"/>
      <c r="F1069" s="488" t="s">
        <v>15844</v>
      </c>
      <c r="G1069" s="491">
        <v>59214.03</v>
      </c>
      <c r="H1069" s="491">
        <v>3246.14</v>
      </c>
      <c r="I1069" s="491">
        <v>64922.7</v>
      </c>
      <c r="J1069" s="491">
        <v>0</v>
      </c>
      <c r="K1069" s="491">
        <v>0</v>
      </c>
    </row>
    <row r="1070" spans="1:11" ht="30" x14ac:dyDescent="0.25">
      <c r="A1070" s="489">
        <v>10539</v>
      </c>
      <c r="B1070" s="488" t="s">
        <v>24227</v>
      </c>
      <c r="C1070" s="489" t="s">
        <v>87</v>
      </c>
      <c r="D1070" s="490">
        <v>320699.99</v>
      </c>
      <c r="E1070" s="487"/>
      <c r="F1070" s="488" t="s">
        <v>15844</v>
      </c>
      <c r="G1070" s="491">
        <v>296895</v>
      </c>
      <c r="H1070" s="491">
        <v>2164.09</v>
      </c>
      <c r="I1070" s="491">
        <v>21640.9</v>
      </c>
      <c r="J1070" s="491">
        <v>0</v>
      </c>
      <c r="K1070" s="491">
        <v>0</v>
      </c>
    </row>
    <row r="1071" spans="1:11" ht="30" x14ac:dyDescent="0.25">
      <c r="A1071" s="489">
        <v>10540</v>
      </c>
      <c r="B1071" s="488" t="s">
        <v>21205</v>
      </c>
      <c r="C1071" s="489" t="s">
        <v>80</v>
      </c>
      <c r="D1071" s="490">
        <v>124964.53</v>
      </c>
      <c r="E1071" s="487"/>
      <c r="F1071" s="488" t="s">
        <v>16247</v>
      </c>
      <c r="G1071" s="491">
        <v>106335.87</v>
      </c>
      <c r="H1071" s="491">
        <v>123.69</v>
      </c>
      <c r="I1071" s="491">
        <v>18504.97</v>
      </c>
      <c r="J1071" s="491">
        <v>0</v>
      </c>
      <c r="K1071" s="491">
        <v>0</v>
      </c>
    </row>
    <row r="1072" spans="1:11" ht="45" x14ac:dyDescent="0.25">
      <c r="A1072" s="489">
        <v>10541</v>
      </c>
      <c r="B1072" s="488" t="s">
        <v>17522</v>
      </c>
      <c r="C1072" s="489" t="s">
        <v>80</v>
      </c>
      <c r="D1072" s="490">
        <v>63851.74</v>
      </c>
      <c r="E1072" s="487"/>
      <c r="F1072" s="488" t="s">
        <v>16132</v>
      </c>
      <c r="G1072" s="491">
        <v>16427.59</v>
      </c>
      <c r="H1072" s="491">
        <v>6967.5</v>
      </c>
      <c r="I1072" s="491">
        <v>40456.65</v>
      </c>
      <c r="J1072" s="491">
        <v>0</v>
      </c>
      <c r="K1072" s="491">
        <v>0</v>
      </c>
    </row>
    <row r="1073" spans="1:11" ht="30" x14ac:dyDescent="0.25">
      <c r="A1073" s="489">
        <v>10542</v>
      </c>
      <c r="B1073" s="488" t="s">
        <v>17747</v>
      </c>
      <c r="C1073" s="489" t="s">
        <v>92</v>
      </c>
      <c r="D1073" s="490">
        <v>499663.69</v>
      </c>
      <c r="E1073" s="487"/>
      <c r="F1073" s="488" t="s">
        <v>16154</v>
      </c>
      <c r="G1073" s="491">
        <v>371853.07</v>
      </c>
      <c r="H1073" s="491">
        <v>53128.1</v>
      </c>
      <c r="I1073" s="491">
        <v>66370.679999999993</v>
      </c>
      <c r="J1073" s="491">
        <v>8311.84</v>
      </c>
      <c r="K1073" s="491">
        <v>0</v>
      </c>
    </row>
    <row r="1074" spans="1:11" ht="30" x14ac:dyDescent="0.25">
      <c r="A1074" s="489">
        <v>10543</v>
      </c>
      <c r="B1074" s="488" t="s">
        <v>21674</v>
      </c>
      <c r="C1074" s="489" t="s">
        <v>87</v>
      </c>
      <c r="D1074" s="490">
        <v>993883</v>
      </c>
      <c r="E1074" s="487"/>
      <c r="F1074" s="488" t="s">
        <v>16128</v>
      </c>
      <c r="G1074" s="491">
        <v>892966.18</v>
      </c>
      <c r="H1074" s="491">
        <v>14787.3</v>
      </c>
      <c r="I1074" s="491">
        <v>58482.54</v>
      </c>
      <c r="J1074" s="491">
        <v>27646.98</v>
      </c>
      <c r="K1074" s="491">
        <v>0</v>
      </c>
    </row>
    <row r="1075" spans="1:11" x14ac:dyDescent="0.25">
      <c r="A1075" s="489">
        <v>10545</v>
      </c>
      <c r="B1075" s="488" t="s">
        <v>19789</v>
      </c>
      <c r="C1075" s="489" t="s">
        <v>77</v>
      </c>
      <c r="D1075" s="490">
        <v>18152.669999999998</v>
      </c>
      <c r="E1075" s="487"/>
      <c r="F1075" s="488" t="s">
        <v>15950</v>
      </c>
      <c r="G1075" s="491">
        <v>0</v>
      </c>
      <c r="H1075" s="491">
        <v>205.67</v>
      </c>
      <c r="I1075" s="491">
        <v>541.02</v>
      </c>
      <c r="J1075" s="491">
        <v>1038.98</v>
      </c>
      <c r="K1075" s="491">
        <v>16367</v>
      </c>
    </row>
    <row r="1076" spans="1:11" x14ac:dyDescent="0.25">
      <c r="A1076" s="489">
        <v>10546</v>
      </c>
      <c r="B1076" s="488" t="s">
        <v>20104</v>
      </c>
      <c r="C1076" s="489" t="s">
        <v>92</v>
      </c>
      <c r="D1076" s="490">
        <v>23936.41</v>
      </c>
      <c r="E1076" s="487"/>
      <c r="F1076" s="488" t="s">
        <v>15781</v>
      </c>
      <c r="G1076" s="491">
        <v>4191.95</v>
      </c>
      <c r="H1076" s="491">
        <v>275.64999999999998</v>
      </c>
      <c r="I1076" s="491">
        <v>17723.32</v>
      </c>
      <c r="J1076" s="491">
        <v>1745.49</v>
      </c>
      <c r="K1076" s="491">
        <v>0</v>
      </c>
    </row>
    <row r="1077" spans="1:11" ht="30" x14ac:dyDescent="0.25">
      <c r="A1077" s="489">
        <v>10548</v>
      </c>
      <c r="B1077" s="488" t="s">
        <v>24090</v>
      </c>
      <c r="C1077" s="489" t="s">
        <v>87</v>
      </c>
      <c r="D1077" s="490">
        <v>1276946.3700000001</v>
      </c>
      <c r="E1077" s="487"/>
      <c r="F1077" s="488" t="s">
        <v>15720</v>
      </c>
      <c r="G1077" s="491">
        <v>871706</v>
      </c>
      <c r="H1077" s="491">
        <v>276704.78999999998</v>
      </c>
      <c r="I1077" s="491">
        <v>120223.74</v>
      </c>
      <c r="J1077" s="491">
        <v>8311.84</v>
      </c>
      <c r="K1077" s="491">
        <v>0</v>
      </c>
    </row>
    <row r="1078" spans="1:11" ht="30" x14ac:dyDescent="0.25">
      <c r="A1078" s="489">
        <v>10549</v>
      </c>
      <c r="B1078" s="488" t="s">
        <v>24091</v>
      </c>
      <c r="C1078" s="489" t="s">
        <v>87</v>
      </c>
      <c r="D1078" s="490">
        <v>1511800.37</v>
      </c>
      <c r="E1078" s="487"/>
      <c r="F1078" s="488" t="s">
        <v>15720</v>
      </c>
      <c r="G1078" s="491">
        <v>1106560</v>
      </c>
      <c r="H1078" s="491">
        <v>276704.78999999998</v>
      </c>
      <c r="I1078" s="491">
        <v>120223.74</v>
      </c>
      <c r="J1078" s="491">
        <v>8311.84</v>
      </c>
      <c r="K1078" s="491">
        <v>0</v>
      </c>
    </row>
    <row r="1079" spans="1:11" ht="30" x14ac:dyDescent="0.25">
      <c r="A1079" s="489">
        <v>10551</v>
      </c>
      <c r="B1079" s="488" t="s">
        <v>24130</v>
      </c>
      <c r="C1079" s="489" t="s">
        <v>92</v>
      </c>
      <c r="D1079" s="490">
        <v>18266.169999999998</v>
      </c>
      <c r="E1079" s="487"/>
      <c r="F1079" s="488" t="s">
        <v>16290</v>
      </c>
      <c r="G1079" s="491">
        <v>16199.83</v>
      </c>
      <c r="H1079" s="491">
        <v>213.49</v>
      </c>
      <c r="I1079" s="491">
        <v>1852.85</v>
      </c>
      <c r="J1079" s="491">
        <v>0</v>
      </c>
      <c r="K1079" s="491">
        <v>0</v>
      </c>
    </row>
    <row r="1080" spans="1:11" ht="30" x14ac:dyDescent="0.25">
      <c r="A1080" s="489">
        <v>10552</v>
      </c>
      <c r="B1080" s="488" t="s">
        <v>24244</v>
      </c>
      <c r="C1080" s="489" t="s">
        <v>80</v>
      </c>
      <c r="D1080" s="490">
        <v>1350060.21</v>
      </c>
      <c r="E1080" s="487"/>
      <c r="F1080" s="488" t="s">
        <v>15794</v>
      </c>
      <c r="G1080" s="491">
        <v>1312853.01</v>
      </c>
      <c r="H1080" s="491">
        <v>3382.47</v>
      </c>
      <c r="I1080" s="491">
        <v>33824.730000000003</v>
      </c>
      <c r="J1080" s="491">
        <v>0</v>
      </c>
      <c r="K1080" s="491">
        <v>0</v>
      </c>
    </row>
    <row r="1081" spans="1:11" ht="30" x14ac:dyDescent="0.25">
      <c r="A1081" s="489">
        <v>10554</v>
      </c>
      <c r="B1081" s="488" t="s">
        <v>24092</v>
      </c>
      <c r="C1081" s="489" t="s">
        <v>87</v>
      </c>
      <c r="D1081" s="490">
        <v>12757144</v>
      </c>
      <c r="E1081" s="487"/>
      <c r="F1081" s="488" t="s">
        <v>15713</v>
      </c>
      <c r="G1081" s="491">
        <v>10531500</v>
      </c>
      <c r="H1081" s="491">
        <v>445128.8</v>
      </c>
      <c r="I1081" s="491">
        <v>1780515.2</v>
      </c>
      <c r="J1081" s="491">
        <v>0</v>
      </c>
      <c r="K1081" s="491">
        <v>0</v>
      </c>
    </row>
    <row r="1082" spans="1:11" ht="30" x14ac:dyDescent="0.25">
      <c r="A1082" s="489">
        <v>10555</v>
      </c>
      <c r="B1082" s="488" t="s">
        <v>24238</v>
      </c>
      <c r="C1082" s="489" t="s">
        <v>87</v>
      </c>
      <c r="D1082" s="490">
        <v>24207742.800000001</v>
      </c>
      <c r="E1082" s="487"/>
      <c r="F1082" s="488" t="s">
        <v>15713</v>
      </c>
      <c r="G1082" s="491">
        <v>20587000</v>
      </c>
      <c r="H1082" s="491">
        <v>472270.8</v>
      </c>
      <c r="I1082" s="491">
        <v>3148472</v>
      </c>
      <c r="J1082" s="491">
        <v>0</v>
      </c>
      <c r="K1082" s="491">
        <v>0</v>
      </c>
    </row>
    <row r="1083" spans="1:11" ht="30" x14ac:dyDescent="0.25">
      <c r="A1083" s="489">
        <v>10556</v>
      </c>
      <c r="B1083" s="488" t="s">
        <v>24198</v>
      </c>
      <c r="C1083" s="489" t="s">
        <v>87</v>
      </c>
      <c r="D1083" s="490">
        <v>6953060.8700000001</v>
      </c>
      <c r="E1083" s="487"/>
      <c r="F1083" s="488" t="s">
        <v>15713</v>
      </c>
      <c r="G1083" s="491">
        <v>5728779</v>
      </c>
      <c r="H1083" s="491">
        <v>3053.07</v>
      </c>
      <c r="I1083" s="491">
        <v>1221228.8</v>
      </c>
      <c r="J1083" s="491">
        <v>0</v>
      </c>
      <c r="K1083" s="491">
        <v>0</v>
      </c>
    </row>
    <row r="1084" spans="1:11" ht="30" x14ac:dyDescent="0.25">
      <c r="A1084" s="489">
        <v>10557</v>
      </c>
      <c r="B1084" s="488" t="s">
        <v>24242</v>
      </c>
      <c r="C1084" s="489" t="s">
        <v>87</v>
      </c>
      <c r="D1084" s="490">
        <v>5110199.62</v>
      </c>
      <c r="E1084" s="487"/>
      <c r="F1084" s="488" t="s">
        <v>15713</v>
      </c>
      <c r="G1084" s="491">
        <v>3831562</v>
      </c>
      <c r="H1084" s="491">
        <v>63780.02</v>
      </c>
      <c r="I1084" s="491">
        <v>1214857.6000000001</v>
      </c>
      <c r="J1084" s="491">
        <v>0</v>
      </c>
      <c r="K1084" s="491">
        <v>0</v>
      </c>
    </row>
    <row r="1085" spans="1:11" ht="30" x14ac:dyDescent="0.25">
      <c r="A1085" s="489">
        <v>10558</v>
      </c>
      <c r="B1085" s="488" t="s">
        <v>24311</v>
      </c>
      <c r="C1085" s="489" t="s">
        <v>87</v>
      </c>
      <c r="D1085" s="490">
        <v>2598731.87</v>
      </c>
      <c r="E1085" s="487"/>
      <c r="F1085" s="488" t="s">
        <v>15713</v>
      </c>
      <c r="G1085" s="491">
        <v>1374450</v>
      </c>
      <c r="H1085" s="491">
        <v>3053.07</v>
      </c>
      <c r="I1085" s="491">
        <v>1221228.8</v>
      </c>
      <c r="J1085" s="491">
        <v>0</v>
      </c>
      <c r="K1085" s="491">
        <v>0</v>
      </c>
    </row>
    <row r="1086" spans="1:11" ht="30" x14ac:dyDescent="0.25">
      <c r="A1086" s="489">
        <v>10559</v>
      </c>
      <c r="B1086" s="488" t="s">
        <v>24225</v>
      </c>
      <c r="C1086" s="489" t="s">
        <v>87</v>
      </c>
      <c r="D1086" s="490">
        <v>964471.91</v>
      </c>
      <c r="E1086" s="487"/>
      <c r="F1086" s="488" t="s">
        <v>15713</v>
      </c>
      <c r="G1086" s="491">
        <v>662235</v>
      </c>
      <c r="H1086" s="491">
        <v>753.71</v>
      </c>
      <c r="I1086" s="491">
        <v>301483.2</v>
      </c>
      <c r="J1086" s="491">
        <v>0</v>
      </c>
      <c r="K1086" s="491">
        <v>0</v>
      </c>
    </row>
    <row r="1087" spans="1:11" ht="30" x14ac:dyDescent="0.25">
      <c r="A1087" s="489">
        <v>10560</v>
      </c>
      <c r="B1087" s="488" t="s">
        <v>24226</v>
      </c>
      <c r="C1087" s="489" t="s">
        <v>87</v>
      </c>
      <c r="D1087" s="490">
        <v>516323.26</v>
      </c>
      <c r="E1087" s="487"/>
      <c r="F1087" s="488" t="s">
        <v>15713</v>
      </c>
      <c r="G1087" s="491">
        <v>189805</v>
      </c>
      <c r="H1087" s="491">
        <v>814.26</v>
      </c>
      <c r="I1087" s="491">
        <v>325704</v>
      </c>
      <c r="J1087" s="491">
        <v>0</v>
      </c>
      <c r="K1087" s="491">
        <v>0</v>
      </c>
    </row>
    <row r="1088" spans="1:11" ht="30" x14ac:dyDescent="0.25">
      <c r="A1088" s="489">
        <v>10561</v>
      </c>
      <c r="B1088" s="488" t="s">
        <v>24218</v>
      </c>
      <c r="C1088" s="489" t="s">
        <v>87</v>
      </c>
      <c r="D1088" s="490">
        <v>172367.19</v>
      </c>
      <c r="E1088" s="487"/>
      <c r="F1088" s="488" t="s">
        <v>15713</v>
      </c>
      <c r="G1088" s="491">
        <v>19992</v>
      </c>
      <c r="H1088" s="491">
        <v>379.99</v>
      </c>
      <c r="I1088" s="491">
        <v>151995.20000000001</v>
      </c>
      <c r="J1088" s="491">
        <v>0</v>
      </c>
      <c r="K1088" s="491">
        <v>0</v>
      </c>
    </row>
    <row r="1089" spans="1:11" ht="30" x14ac:dyDescent="0.25">
      <c r="A1089" s="489">
        <v>10562</v>
      </c>
      <c r="B1089" s="488" t="s">
        <v>24230</v>
      </c>
      <c r="C1089" s="489" t="s">
        <v>87</v>
      </c>
      <c r="D1089" s="490">
        <v>430069.39</v>
      </c>
      <c r="E1089" s="487"/>
      <c r="F1089" s="488" t="s">
        <v>15713</v>
      </c>
      <c r="G1089" s="491">
        <v>394604</v>
      </c>
      <c r="H1089" s="491">
        <v>0</v>
      </c>
      <c r="I1089" s="491">
        <v>35465.39</v>
      </c>
      <c r="J1089" s="491">
        <v>0</v>
      </c>
      <c r="K1089" s="491">
        <v>0</v>
      </c>
    </row>
    <row r="1090" spans="1:11" ht="30" x14ac:dyDescent="0.25">
      <c r="A1090" s="489">
        <v>10563</v>
      </c>
      <c r="B1090" s="488" t="s">
        <v>24229</v>
      </c>
      <c r="C1090" s="489" t="s">
        <v>87</v>
      </c>
      <c r="D1090" s="490">
        <v>414034.79</v>
      </c>
      <c r="E1090" s="487"/>
      <c r="F1090" s="488" t="s">
        <v>15713</v>
      </c>
      <c r="G1090" s="491">
        <v>392755</v>
      </c>
      <c r="H1090" s="491">
        <v>0</v>
      </c>
      <c r="I1090" s="491">
        <v>21279.79</v>
      </c>
      <c r="J1090" s="491">
        <v>0</v>
      </c>
      <c r="K1090" s="491">
        <v>0</v>
      </c>
    </row>
    <row r="1091" spans="1:11" ht="30" x14ac:dyDescent="0.25">
      <c r="A1091" s="489">
        <v>10564</v>
      </c>
      <c r="B1091" s="488" t="s">
        <v>24093</v>
      </c>
      <c r="C1091" s="489" t="s">
        <v>87</v>
      </c>
      <c r="D1091" s="490">
        <v>156824576.41</v>
      </c>
      <c r="E1091" s="487"/>
      <c r="F1091" s="488" t="s">
        <v>5986</v>
      </c>
      <c r="G1091" s="491">
        <v>152920900.02000001</v>
      </c>
      <c r="H1091" s="491">
        <v>899900.08</v>
      </c>
      <c r="I1091" s="491">
        <v>3003776.31</v>
      </c>
      <c r="J1091" s="491">
        <v>0</v>
      </c>
      <c r="K1091" s="491">
        <v>0</v>
      </c>
    </row>
    <row r="1092" spans="1:11" ht="30" x14ac:dyDescent="0.25">
      <c r="A1092" s="489">
        <v>10565</v>
      </c>
      <c r="B1092" s="488" t="s">
        <v>23770</v>
      </c>
      <c r="C1092" s="489" t="s">
        <v>92</v>
      </c>
      <c r="D1092" s="490">
        <v>74059.31</v>
      </c>
      <c r="E1092" s="487"/>
      <c r="F1092" s="488" t="s">
        <v>18776</v>
      </c>
      <c r="G1092" s="491">
        <v>74059.31</v>
      </c>
      <c r="H1092" s="491">
        <v>0</v>
      </c>
      <c r="I1092" s="491">
        <v>0</v>
      </c>
      <c r="J1092" s="491">
        <v>0</v>
      </c>
      <c r="K1092" s="491">
        <v>0</v>
      </c>
    </row>
    <row r="1093" spans="1:11" ht="30" x14ac:dyDescent="0.25">
      <c r="A1093" s="489">
        <v>10566</v>
      </c>
      <c r="B1093" s="488" t="s">
        <v>16249</v>
      </c>
      <c r="C1093" s="489" t="s">
        <v>92</v>
      </c>
      <c r="D1093" s="490">
        <v>55766.95</v>
      </c>
      <c r="E1093" s="487"/>
      <c r="F1093" s="488" t="s">
        <v>16130</v>
      </c>
      <c r="G1093" s="491">
        <v>35185.85</v>
      </c>
      <c r="H1093" s="491">
        <v>6.27</v>
      </c>
      <c r="I1093" s="491">
        <v>20574.84</v>
      </c>
      <c r="J1093" s="491">
        <v>0</v>
      </c>
      <c r="K1093" s="491">
        <v>0</v>
      </c>
    </row>
    <row r="1094" spans="1:11" ht="30" x14ac:dyDescent="0.25">
      <c r="A1094" s="489">
        <v>10568</v>
      </c>
      <c r="B1094" s="488" t="s">
        <v>18752</v>
      </c>
      <c r="C1094" s="489" t="s">
        <v>92</v>
      </c>
      <c r="D1094" s="490">
        <v>94.55</v>
      </c>
      <c r="E1094" s="487"/>
      <c r="F1094" s="488" t="s">
        <v>16414</v>
      </c>
      <c r="G1094" s="491">
        <v>12.47</v>
      </c>
      <c r="H1094" s="491">
        <v>16.46</v>
      </c>
      <c r="I1094" s="491">
        <v>65.62</v>
      </c>
      <c r="J1094" s="491">
        <v>0</v>
      </c>
      <c r="K1094" s="491">
        <v>0</v>
      </c>
    </row>
    <row r="1095" spans="1:11" ht="30" x14ac:dyDescent="0.25">
      <c r="A1095" s="489">
        <v>10569</v>
      </c>
      <c r="B1095" s="488" t="s">
        <v>19416</v>
      </c>
      <c r="C1095" s="489" t="s">
        <v>92</v>
      </c>
      <c r="D1095" s="490">
        <v>11675.54</v>
      </c>
      <c r="E1095" s="487"/>
      <c r="F1095" s="488" t="s">
        <v>19417</v>
      </c>
      <c r="G1095" s="491">
        <v>10838.9</v>
      </c>
      <c r="H1095" s="491">
        <v>16.399999999999999</v>
      </c>
      <c r="I1095" s="491">
        <v>820.24</v>
      </c>
      <c r="J1095" s="491">
        <v>0</v>
      </c>
      <c r="K1095" s="491">
        <v>0</v>
      </c>
    </row>
    <row r="1096" spans="1:11" x14ac:dyDescent="0.25">
      <c r="A1096" s="489">
        <v>10570</v>
      </c>
      <c r="B1096" s="488" t="s">
        <v>23247</v>
      </c>
      <c r="C1096" s="489" t="s">
        <v>92</v>
      </c>
      <c r="D1096" s="490">
        <v>1593.08</v>
      </c>
      <c r="E1096" s="487"/>
      <c r="F1096" s="488" t="s">
        <v>19417</v>
      </c>
      <c r="G1096" s="491">
        <v>1150</v>
      </c>
      <c r="H1096" s="491">
        <v>0</v>
      </c>
      <c r="I1096" s="491">
        <v>443.08</v>
      </c>
      <c r="J1096" s="491">
        <v>0</v>
      </c>
      <c r="K1096" s="491">
        <v>0</v>
      </c>
    </row>
    <row r="1097" spans="1:11" ht="30" x14ac:dyDescent="0.25">
      <c r="A1097" s="489">
        <v>10571</v>
      </c>
      <c r="B1097" s="488" t="s">
        <v>23777</v>
      </c>
      <c r="C1097" s="489" t="s">
        <v>87</v>
      </c>
      <c r="D1097" s="490">
        <v>2575515.64</v>
      </c>
      <c r="E1097" s="487"/>
      <c r="F1097" s="488" t="s">
        <v>17147</v>
      </c>
      <c r="G1097" s="491">
        <v>203334.24</v>
      </c>
      <c r="H1097" s="491">
        <v>274457.65999999997</v>
      </c>
      <c r="I1097" s="491">
        <v>2097723.7400000002</v>
      </c>
      <c r="J1097" s="491">
        <v>0</v>
      </c>
      <c r="K1097" s="491">
        <v>0</v>
      </c>
    </row>
    <row r="1098" spans="1:11" ht="30" x14ac:dyDescent="0.25">
      <c r="A1098" s="489">
        <v>10572</v>
      </c>
      <c r="B1098" s="488" t="s">
        <v>18389</v>
      </c>
      <c r="C1098" s="489" t="s">
        <v>5086</v>
      </c>
      <c r="D1098" s="490">
        <v>334528.89</v>
      </c>
      <c r="E1098" s="487"/>
      <c r="F1098" s="488" t="s">
        <v>14951</v>
      </c>
      <c r="G1098" s="491">
        <v>0</v>
      </c>
      <c r="H1098" s="491">
        <v>0</v>
      </c>
      <c r="I1098" s="491">
        <v>334528.89</v>
      </c>
      <c r="J1098" s="491">
        <v>0</v>
      </c>
      <c r="K1098" s="491">
        <v>0</v>
      </c>
    </row>
    <row r="1099" spans="1:11" ht="30" x14ac:dyDescent="0.25">
      <c r="A1099" s="489">
        <v>10573</v>
      </c>
      <c r="B1099" s="488" t="s">
        <v>23764</v>
      </c>
      <c r="C1099" s="489" t="s">
        <v>87</v>
      </c>
      <c r="D1099" s="490">
        <v>2575515.64</v>
      </c>
      <c r="E1099" s="487"/>
      <c r="F1099" s="488" t="s">
        <v>17147</v>
      </c>
      <c r="G1099" s="491">
        <v>203334.24</v>
      </c>
      <c r="H1099" s="491">
        <v>274457.65999999997</v>
      </c>
      <c r="I1099" s="491">
        <v>2097723.7400000002</v>
      </c>
      <c r="J1099" s="491">
        <v>0</v>
      </c>
      <c r="K1099" s="491">
        <v>0</v>
      </c>
    </row>
    <row r="1100" spans="1:11" ht="30" x14ac:dyDescent="0.25">
      <c r="A1100" s="489">
        <v>10574</v>
      </c>
      <c r="B1100" s="488" t="s">
        <v>23762</v>
      </c>
      <c r="C1100" s="489" t="s">
        <v>87</v>
      </c>
      <c r="D1100" s="490">
        <v>2575515.64</v>
      </c>
      <c r="E1100" s="487"/>
      <c r="F1100" s="488" t="s">
        <v>17147</v>
      </c>
      <c r="G1100" s="491">
        <v>203334.24</v>
      </c>
      <c r="H1100" s="491">
        <v>274457.65999999997</v>
      </c>
      <c r="I1100" s="491">
        <v>2097723.7400000002</v>
      </c>
      <c r="J1100" s="491">
        <v>0</v>
      </c>
      <c r="K1100" s="491">
        <v>0</v>
      </c>
    </row>
    <row r="1101" spans="1:11" ht="30" x14ac:dyDescent="0.25">
      <c r="A1101" s="489">
        <v>10575</v>
      </c>
      <c r="B1101" s="488" t="s">
        <v>19171</v>
      </c>
      <c r="C1101" s="489" t="s">
        <v>87</v>
      </c>
      <c r="D1101" s="490">
        <v>328294.51</v>
      </c>
      <c r="E1101" s="487"/>
      <c r="F1101" s="488" t="s">
        <v>15713</v>
      </c>
      <c r="G1101" s="491">
        <v>21650.639999999999</v>
      </c>
      <c r="H1101" s="491">
        <v>143361.46</v>
      </c>
      <c r="I1101" s="491">
        <v>75766.899999999994</v>
      </c>
      <c r="J1101" s="491">
        <v>35325.32</v>
      </c>
      <c r="K1101" s="491">
        <v>52190.19</v>
      </c>
    </row>
    <row r="1102" spans="1:11" ht="45" x14ac:dyDescent="0.25">
      <c r="A1102" s="489">
        <v>10576</v>
      </c>
      <c r="B1102" s="488" t="s">
        <v>21024</v>
      </c>
      <c r="C1102" s="489" t="s">
        <v>87</v>
      </c>
      <c r="D1102" s="490">
        <v>8393835</v>
      </c>
      <c r="E1102" s="487"/>
      <c r="F1102" s="488" t="s">
        <v>15713</v>
      </c>
      <c r="G1102" s="491">
        <v>8393835</v>
      </c>
      <c r="H1102" s="491">
        <v>0</v>
      </c>
      <c r="I1102" s="491">
        <v>0</v>
      </c>
      <c r="J1102" s="491">
        <v>0</v>
      </c>
      <c r="K1102" s="491">
        <v>0</v>
      </c>
    </row>
    <row r="1103" spans="1:11" ht="30" x14ac:dyDescent="0.25">
      <c r="A1103" s="489">
        <v>10577</v>
      </c>
      <c r="B1103" s="488" t="s">
        <v>19390</v>
      </c>
      <c r="C1103" s="489" t="s">
        <v>87</v>
      </c>
      <c r="D1103" s="490">
        <v>29678.04</v>
      </c>
      <c r="E1103" s="487"/>
      <c r="F1103" s="488" t="s">
        <v>16414</v>
      </c>
      <c r="G1103" s="491">
        <v>8443.4</v>
      </c>
      <c r="H1103" s="491">
        <v>1930.42</v>
      </c>
      <c r="I1103" s="491">
        <v>19304.22</v>
      </c>
      <c r="J1103" s="491">
        <v>0</v>
      </c>
      <c r="K1103" s="491">
        <v>0</v>
      </c>
    </row>
    <row r="1104" spans="1:11" ht="30" x14ac:dyDescent="0.25">
      <c r="A1104" s="489">
        <v>10578</v>
      </c>
      <c r="B1104" s="488" t="s">
        <v>19170</v>
      </c>
      <c r="C1104" s="489" t="s">
        <v>87</v>
      </c>
      <c r="D1104" s="490">
        <v>304977.34000000003</v>
      </c>
      <c r="E1104" s="487"/>
      <c r="F1104" s="488" t="s">
        <v>15713</v>
      </c>
      <c r="G1104" s="491">
        <v>21650.639999999999</v>
      </c>
      <c r="H1104" s="491">
        <v>130303.83</v>
      </c>
      <c r="I1104" s="491">
        <v>69431.740000000005</v>
      </c>
      <c r="J1104" s="491">
        <v>35075.96</v>
      </c>
      <c r="K1104" s="491">
        <v>48515.17</v>
      </c>
    </row>
    <row r="1105" spans="1:11" ht="30" x14ac:dyDescent="0.25">
      <c r="A1105" s="489">
        <v>10579</v>
      </c>
      <c r="B1105" s="488" t="s">
        <v>23765</v>
      </c>
      <c r="C1105" s="489" t="s">
        <v>87</v>
      </c>
      <c r="D1105" s="490">
        <v>230664483</v>
      </c>
      <c r="E1105" s="487"/>
      <c r="F1105" s="488" t="s">
        <v>15713</v>
      </c>
      <c r="G1105" s="491">
        <v>230664483</v>
      </c>
      <c r="H1105" s="491">
        <v>0</v>
      </c>
      <c r="I1105" s="491">
        <v>0</v>
      </c>
      <c r="J1105" s="491">
        <v>0</v>
      </c>
      <c r="K1105" s="491">
        <v>0</v>
      </c>
    </row>
    <row r="1106" spans="1:11" ht="30" x14ac:dyDescent="0.25">
      <c r="A1106" s="489">
        <v>10580</v>
      </c>
      <c r="B1106" s="488" t="s">
        <v>16582</v>
      </c>
      <c r="C1106" s="489" t="s">
        <v>87</v>
      </c>
      <c r="D1106" s="490">
        <v>34666</v>
      </c>
      <c r="E1106" s="487"/>
      <c r="F1106" s="488" t="s">
        <v>15713</v>
      </c>
      <c r="G1106" s="491">
        <v>0</v>
      </c>
      <c r="H1106" s="491">
        <v>34666</v>
      </c>
      <c r="I1106" s="491">
        <v>0</v>
      </c>
      <c r="J1106" s="491">
        <v>0</v>
      </c>
      <c r="K1106" s="491">
        <v>0</v>
      </c>
    </row>
    <row r="1107" spans="1:11" ht="30" x14ac:dyDescent="0.25">
      <c r="A1107" s="489">
        <v>10581</v>
      </c>
      <c r="B1107" s="488" t="s">
        <v>6081</v>
      </c>
      <c r="C1107" s="489" t="s">
        <v>87</v>
      </c>
      <c r="D1107" s="490">
        <v>9845785.9900000002</v>
      </c>
      <c r="E1107" s="487"/>
      <c r="F1107" s="488" t="s">
        <v>15713</v>
      </c>
      <c r="G1107" s="491">
        <v>0</v>
      </c>
      <c r="H1107" s="491">
        <v>0</v>
      </c>
      <c r="I1107" s="491">
        <v>9845785.9900000002</v>
      </c>
      <c r="J1107" s="491">
        <v>0</v>
      </c>
      <c r="K1107" s="491">
        <v>0</v>
      </c>
    </row>
    <row r="1108" spans="1:11" ht="30" x14ac:dyDescent="0.25">
      <c r="A1108" s="489">
        <v>10582</v>
      </c>
      <c r="B1108" s="488" t="s">
        <v>20379</v>
      </c>
      <c r="C1108" s="489" t="s">
        <v>87</v>
      </c>
      <c r="D1108" s="490">
        <v>196555.41</v>
      </c>
      <c r="E1108" s="487"/>
      <c r="F1108" s="488" t="s">
        <v>15713</v>
      </c>
      <c r="G1108" s="491">
        <v>14162.45</v>
      </c>
      <c r="H1108" s="491">
        <v>93188.98</v>
      </c>
      <c r="I1108" s="491">
        <v>49248.49</v>
      </c>
      <c r="J1108" s="491">
        <v>22982.240000000002</v>
      </c>
      <c r="K1108" s="491">
        <v>16973.25</v>
      </c>
    </row>
    <row r="1109" spans="1:11" ht="30" x14ac:dyDescent="0.25">
      <c r="A1109" s="489">
        <v>10583</v>
      </c>
      <c r="B1109" s="488" t="s">
        <v>19160</v>
      </c>
      <c r="C1109" s="489" t="s">
        <v>87</v>
      </c>
      <c r="D1109" s="490">
        <v>97048.26</v>
      </c>
      <c r="E1109" s="487"/>
      <c r="F1109" s="488" t="s">
        <v>15713</v>
      </c>
      <c r="G1109" s="491">
        <v>7650.98</v>
      </c>
      <c r="H1109" s="491">
        <v>42153.8</v>
      </c>
      <c r="I1109" s="491">
        <v>26518.42</v>
      </c>
      <c r="J1109" s="491">
        <v>12384.64</v>
      </c>
      <c r="K1109" s="491">
        <v>8340.42</v>
      </c>
    </row>
    <row r="1110" spans="1:11" ht="30" x14ac:dyDescent="0.25">
      <c r="A1110" s="489">
        <v>10584</v>
      </c>
      <c r="B1110" s="488" t="s">
        <v>20378</v>
      </c>
      <c r="C1110" s="489" t="s">
        <v>87</v>
      </c>
      <c r="D1110" s="490">
        <v>182593.4</v>
      </c>
      <c r="E1110" s="487"/>
      <c r="F1110" s="488" t="s">
        <v>15713</v>
      </c>
      <c r="G1110" s="491">
        <v>14162.45</v>
      </c>
      <c r="H1110" s="491">
        <v>84705.47</v>
      </c>
      <c r="I1110" s="491">
        <v>45130.64</v>
      </c>
      <c r="J1110" s="491">
        <v>22816</v>
      </c>
      <c r="K1110" s="491">
        <v>15778.84</v>
      </c>
    </row>
    <row r="1111" spans="1:11" ht="30" x14ac:dyDescent="0.25">
      <c r="A1111" s="489">
        <v>10585</v>
      </c>
      <c r="B1111" s="488" t="s">
        <v>19159</v>
      </c>
      <c r="C1111" s="489" t="s">
        <v>87</v>
      </c>
      <c r="D1111" s="490">
        <v>89911.77</v>
      </c>
      <c r="E1111" s="487"/>
      <c r="F1111" s="488" t="s">
        <v>15713</v>
      </c>
      <c r="G1111" s="491">
        <v>7650.98</v>
      </c>
      <c r="H1111" s="491">
        <v>37926.199999999997</v>
      </c>
      <c r="I1111" s="491">
        <v>24301.11</v>
      </c>
      <c r="J1111" s="491">
        <v>12301.52</v>
      </c>
      <c r="K1111" s="491">
        <v>7731.96</v>
      </c>
    </row>
    <row r="1112" spans="1:11" x14ac:dyDescent="0.25">
      <c r="A1112" s="489">
        <v>10586</v>
      </c>
      <c r="B1112" s="488" t="s">
        <v>18391</v>
      </c>
      <c r="C1112" s="489" t="s">
        <v>5086</v>
      </c>
      <c r="D1112" s="490">
        <v>142128.79999999999</v>
      </c>
      <c r="E1112" s="487"/>
      <c r="F1112" s="488" t="s">
        <v>6124</v>
      </c>
      <c r="G1112" s="491">
        <v>0</v>
      </c>
      <c r="H1112" s="491">
        <v>0</v>
      </c>
      <c r="I1112" s="491">
        <v>142128.79999999999</v>
      </c>
      <c r="J1112" s="491">
        <v>0</v>
      </c>
      <c r="K1112" s="491">
        <v>0</v>
      </c>
    </row>
    <row r="1113" spans="1:11" ht="30" x14ac:dyDescent="0.25">
      <c r="A1113" s="489">
        <v>10587</v>
      </c>
      <c r="B1113" s="488" t="s">
        <v>20568</v>
      </c>
      <c r="C1113" s="489" t="s">
        <v>87</v>
      </c>
      <c r="D1113" s="490">
        <v>15141317</v>
      </c>
      <c r="E1113" s="487"/>
      <c r="F1113" s="488" t="s">
        <v>5933</v>
      </c>
      <c r="G1113" s="491">
        <v>15141317</v>
      </c>
      <c r="H1113" s="491">
        <v>0</v>
      </c>
      <c r="I1113" s="491">
        <v>0</v>
      </c>
      <c r="J1113" s="491">
        <v>0</v>
      </c>
      <c r="K1113" s="491">
        <v>0</v>
      </c>
    </row>
    <row r="1114" spans="1:11" ht="30" x14ac:dyDescent="0.25">
      <c r="A1114" s="489">
        <v>10588</v>
      </c>
      <c r="B1114" s="488" t="s">
        <v>21026</v>
      </c>
      <c r="C1114" s="489" t="s">
        <v>87</v>
      </c>
      <c r="D1114" s="490">
        <v>8856614.9000000004</v>
      </c>
      <c r="E1114" s="487"/>
      <c r="F1114" s="488" t="s">
        <v>15713</v>
      </c>
      <c r="G1114" s="491">
        <v>8485232.0099999998</v>
      </c>
      <c r="H1114" s="491">
        <v>25096.89</v>
      </c>
      <c r="I1114" s="491">
        <v>346286</v>
      </c>
      <c r="J1114" s="491">
        <v>0</v>
      </c>
      <c r="K1114" s="491">
        <v>0</v>
      </c>
    </row>
    <row r="1115" spans="1:11" ht="45" x14ac:dyDescent="0.25">
      <c r="A1115" s="489">
        <v>10589</v>
      </c>
      <c r="B1115" s="488" t="s">
        <v>21354</v>
      </c>
      <c r="C1115" s="489" t="s">
        <v>87</v>
      </c>
      <c r="D1115" s="490">
        <v>15839134.07</v>
      </c>
      <c r="E1115" s="487"/>
      <c r="F1115" s="488" t="s">
        <v>15713</v>
      </c>
      <c r="G1115" s="491">
        <v>894960.03</v>
      </c>
      <c r="H1115" s="491">
        <v>13662539.689999999</v>
      </c>
      <c r="I1115" s="491">
        <v>1279422.5900000001</v>
      </c>
      <c r="J1115" s="491">
        <v>2211.7600000000002</v>
      </c>
      <c r="K1115" s="491">
        <v>0</v>
      </c>
    </row>
    <row r="1116" spans="1:11" ht="30" x14ac:dyDescent="0.25">
      <c r="A1116" s="489">
        <v>1059</v>
      </c>
      <c r="B1116" s="488" t="s">
        <v>24299</v>
      </c>
      <c r="C1116" s="489" t="s">
        <v>87</v>
      </c>
      <c r="D1116" s="490">
        <v>1248392.53</v>
      </c>
      <c r="E1116" s="487"/>
      <c r="F1116" s="488" t="s">
        <v>15713</v>
      </c>
      <c r="G1116" s="491">
        <v>0</v>
      </c>
      <c r="H1116" s="491">
        <v>1191828.6000000001</v>
      </c>
      <c r="I1116" s="491">
        <v>56563.93</v>
      </c>
      <c r="J1116" s="491">
        <v>0</v>
      </c>
      <c r="K1116" s="491">
        <v>0</v>
      </c>
    </row>
    <row r="1117" spans="1:11" ht="45" x14ac:dyDescent="0.25">
      <c r="A1117" s="489">
        <v>10590</v>
      </c>
      <c r="B1117" s="488" t="s">
        <v>18753</v>
      </c>
      <c r="C1117" s="489" t="s">
        <v>87</v>
      </c>
      <c r="D1117" s="490">
        <v>15901092.07</v>
      </c>
      <c r="E1117" s="487"/>
      <c r="F1117" s="488" t="s">
        <v>15713</v>
      </c>
      <c r="G1117" s="491">
        <v>618212.29</v>
      </c>
      <c r="H1117" s="491">
        <v>13726139.99</v>
      </c>
      <c r="I1117" s="491">
        <v>1556739.79</v>
      </c>
      <c r="J1117" s="491">
        <v>0</v>
      </c>
      <c r="K1117" s="491">
        <v>0</v>
      </c>
    </row>
    <row r="1118" spans="1:11" ht="30" x14ac:dyDescent="0.25">
      <c r="A1118" s="489">
        <v>10591</v>
      </c>
      <c r="B1118" s="488" t="s">
        <v>21025</v>
      </c>
      <c r="C1118" s="489" t="s">
        <v>87</v>
      </c>
      <c r="D1118" s="490">
        <v>8954017.0299999993</v>
      </c>
      <c r="E1118" s="487"/>
      <c r="F1118" s="488" t="s">
        <v>15713</v>
      </c>
      <c r="G1118" s="491">
        <v>8537596.2699999996</v>
      </c>
      <c r="H1118" s="491">
        <v>46775.27</v>
      </c>
      <c r="I1118" s="491">
        <v>369645.5</v>
      </c>
      <c r="J1118" s="491">
        <v>0</v>
      </c>
      <c r="K1118" s="491">
        <v>0</v>
      </c>
    </row>
    <row r="1119" spans="1:11" ht="30" x14ac:dyDescent="0.25">
      <c r="A1119" s="489">
        <v>10593</v>
      </c>
      <c r="B1119" s="488" t="s">
        <v>20294</v>
      </c>
      <c r="C1119" s="489" t="s">
        <v>80</v>
      </c>
      <c r="D1119" s="490">
        <v>130674.78</v>
      </c>
      <c r="E1119" s="487"/>
      <c r="F1119" s="488" t="s">
        <v>16308</v>
      </c>
      <c r="G1119" s="491">
        <v>79890.48</v>
      </c>
      <c r="H1119" s="491">
        <v>2006.33</v>
      </c>
      <c r="I1119" s="491">
        <v>48777.96</v>
      </c>
      <c r="J1119" s="491">
        <v>0</v>
      </c>
      <c r="K1119" s="491">
        <v>0</v>
      </c>
    </row>
    <row r="1120" spans="1:11" ht="30" x14ac:dyDescent="0.25">
      <c r="A1120" s="489">
        <v>10594</v>
      </c>
      <c r="B1120" s="488" t="s">
        <v>21124</v>
      </c>
      <c r="C1120" s="489" t="s">
        <v>80</v>
      </c>
      <c r="D1120" s="490">
        <v>68212.38</v>
      </c>
      <c r="E1120" s="487"/>
      <c r="F1120" s="488" t="s">
        <v>16308</v>
      </c>
      <c r="G1120" s="491">
        <v>23988.47</v>
      </c>
      <c r="H1120" s="491">
        <v>1579.49</v>
      </c>
      <c r="I1120" s="491">
        <v>42644.41</v>
      </c>
      <c r="J1120" s="491">
        <v>0</v>
      </c>
      <c r="K1120" s="491">
        <v>0</v>
      </c>
    </row>
    <row r="1121" spans="1:11" ht="30" x14ac:dyDescent="0.25">
      <c r="A1121" s="489">
        <v>10595</v>
      </c>
      <c r="B1121" s="488" t="s">
        <v>24800</v>
      </c>
      <c r="C1121" s="489" t="s">
        <v>87</v>
      </c>
      <c r="D1121" s="490">
        <v>377864.2</v>
      </c>
      <c r="E1121" s="487"/>
      <c r="F1121" s="488" t="s">
        <v>18227</v>
      </c>
      <c r="G1121" s="491">
        <v>0</v>
      </c>
      <c r="H1121" s="491">
        <v>23868.13</v>
      </c>
      <c r="I1121" s="491">
        <v>175354.53</v>
      </c>
      <c r="J1121" s="491">
        <v>178641.54</v>
      </c>
      <c r="K1121" s="491">
        <v>0</v>
      </c>
    </row>
    <row r="1122" spans="1:11" x14ac:dyDescent="0.25">
      <c r="A1122" s="489">
        <v>10596</v>
      </c>
      <c r="B1122" s="488" t="s">
        <v>20812</v>
      </c>
      <c r="C1122" s="489" t="s">
        <v>92</v>
      </c>
      <c r="D1122" s="490">
        <v>2260.5700000000002</v>
      </c>
      <c r="E1122" s="487"/>
      <c r="F1122" s="488" t="s">
        <v>18227</v>
      </c>
      <c r="G1122" s="491">
        <v>0</v>
      </c>
      <c r="H1122" s="491">
        <v>127.96</v>
      </c>
      <c r="I1122" s="491">
        <v>2132.61</v>
      </c>
      <c r="J1122" s="491">
        <v>0</v>
      </c>
      <c r="K1122" s="491">
        <v>0</v>
      </c>
    </row>
    <row r="1123" spans="1:11" ht="30" x14ac:dyDescent="0.25">
      <c r="A1123" s="489">
        <v>10597</v>
      </c>
      <c r="B1123" s="488" t="s">
        <v>18304</v>
      </c>
      <c r="C1123" s="489" t="s">
        <v>92</v>
      </c>
      <c r="D1123" s="490">
        <v>1425.9</v>
      </c>
      <c r="E1123" s="487"/>
      <c r="F1123" s="488" t="s">
        <v>18227</v>
      </c>
      <c r="G1123" s="491">
        <v>0</v>
      </c>
      <c r="H1123" s="491">
        <v>80.709999999999994</v>
      </c>
      <c r="I1123" s="491">
        <v>1345.19</v>
      </c>
      <c r="J1123" s="491">
        <v>0</v>
      </c>
      <c r="K1123" s="491">
        <v>0</v>
      </c>
    </row>
    <row r="1124" spans="1:11" ht="30" x14ac:dyDescent="0.25">
      <c r="A1124" s="489">
        <v>10598</v>
      </c>
      <c r="B1124" s="488" t="s">
        <v>16893</v>
      </c>
      <c r="C1124" s="489" t="s">
        <v>80</v>
      </c>
      <c r="D1124" s="490">
        <v>1027798.44</v>
      </c>
      <c r="E1124" s="487"/>
      <c r="F1124" s="488" t="s">
        <v>15827</v>
      </c>
      <c r="G1124" s="491">
        <v>894186.56</v>
      </c>
      <c r="H1124" s="491">
        <v>1609.19</v>
      </c>
      <c r="I1124" s="491">
        <v>131447.35</v>
      </c>
      <c r="J1124" s="491">
        <v>555.32000000000005</v>
      </c>
      <c r="K1124" s="491">
        <v>0</v>
      </c>
    </row>
    <row r="1125" spans="1:11" ht="30" x14ac:dyDescent="0.25">
      <c r="A1125" s="489">
        <v>10599</v>
      </c>
      <c r="B1125" s="488" t="s">
        <v>16898</v>
      </c>
      <c r="C1125" s="489" t="s">
        <v>80</v>
      </c>
      <c r="D1125" s="490">
        <v>18624.03</v>
      </c>
      <c r="E1125" s="487"/>
      <c r="F1125" s="488" t="s">
        <v>15720</v>
      </c>
      <c r="G1125" s="491">
        <v>5456.64</v>
      </c>
      <c r="H1125" s="491">
        <v>2662.52</v>
      </c>
      <c r="I1125" s="491">
        <v>10504.87</v>
      </c>
      <c r="J1125" s="491">
        <v>0</v>
      </c>
      <c r="K1125" s="491">
        <v>0</v>
      </c>
    </row>
    <row r="1126" spans="1:11" ht="30" x14ac:dyDescent="0.25">
      <c r="A1126" s="489">
        <v>10600</v>
      </c>
      <c r="B1126" s="488" t="s">
        <v>22525</v>
      </c>
      <c r="C1126" s="489" t="s">
        <v>87</v>
      </c>
      <c r="D1126" s="490">
        <v>3917306.02</v>
      </c>
      <c r="E1126" s="487"/>
      <c r="F1126" s="488" t="s">
        <v>18227</v>
      </c>
      <c r="G1126" s="491">
        <v>1125830.83</v>
      </c>
      <c r="H1126" s="491">
        <v>428896.59</v>
      </c>
      <c r="I1126" s="491">
        <v>1856826.36</v>
      </c>
      <c r="J1126" s="491">
        <v>7092.92</v>
      </c>
      <c r="K1126" s="491">
        <v>498659.34</v>
      </c>
    </row>
    <row r="1127" spans="1:11" ht="30" x14ac:dyDescent="0.25">
      <c r="A1127" s="489">
        <v>10605</v>
      </c>
      <c r="B1127" s="488" t="s">
        <v>18893</v>
      </c>
      <c r="C1127" s="489" t="s">
        <v>92</v>
      </c>
      <c r="D1127" s="490">
        <v>104564.6</v>
      </c>
      <c r="E1127" s="487"/>
      <c r="F1127" s="488" t="s">
        <v>16132</v>
      </c>
      <c r="G1127" s="491">
        <v>32037.52</v>
      </c>
      <c r="H1127" s="491">
        <v>3400.86</v>
      </c>
      <c r="I1127" s="491">
        <v>51050.98</v>
      </c>
      <c r="J1127" s="491">
        <v>18075.240000000002</v>
      </c>
      <c r="K1127" s="491">
        <v>0</v>
      </c>
    </row>
    <row r="1128" spans="1:11" x14ac:dyDescent="0.25">
      <c r="A1128" s="489">
        <v>10606</v>
      </c>
      <c r="B1128" s="488" t="s">
        <v>21523</v>
      </c>
      <c r="C1128" s="489" t="s">
        <v>80</v>
      </c>
      <c r="D1128" s="490">
        <v>78682.92</v>
      </c>
      <c r="E1128" s="487"/>
      <c r="F1128" s="488" t="s">
        <v>16308</v>
      </c>
      <c r="G1128" s="491">
        <v>55367.58</v>
      </c>
      <c r="H1128" s="491">
        <v>1040.69</v>
      </c>
      <c r="I1128" s="491">
        <v>22274.65</v>
      </c>
      <c r="J1128" s="491">
        <v>0</v>
      </c>
      <c r="K1128" s="491">
        <v>0</v>
      </c>
    </row>
    <row r="1129" spans="1:11" ht="30" x14ac:dyDescent="0.25">
      <c r="A1129" s="489">
        <v>10607</v>
      </c>
      <c r="B1129" s="488" t="s">
        <v>20238</v>
      </c>
      <c r="C1129" s="489" t="s">
        <v>80</v>
      </c>
      <c r="D1129" s="490">
        <v>70652.08</v>
      </c>
      <c r="E1129" s="487"/>
      <c r="F1129" s="488" t="s">
        <v>18275</v>
      </c>
      <c r="G1129" s="491">
        <v>28568.07</v>
      </c>
      <c r="H1129" s="491">
        <v>5677.83</v>
      </c>
      <c r="I1129" s="491">
        <v>36406.18</v>
      </c>
      <c r="J1129" s="491">
        <v>0</v>
      </c>
      <c r="K1129" s="491">
        <v>0</v>
      </c>
    </row>
    <row r="1130" spans="1:11" ht="30" x14ac:dyDescent="0.25">
      <c r="A1130" s="489">
        <v>10610</v>
      </c>
      <c r="B1130" s="488" t="s">
        <v>18318</v>
      </c>
      <c r="C1130" s="489" t="s">
        <v>5086</v>
      </c>
      <c r="D1130" s="490">
        <v>373845.91</v>
      </c>
      <c r="E1130" s="487"/>
      <c r="F1130" s="488" t="s">
        <v>6124</v>
      </c>
      <c r="G1130" s="491">
        <v>0</v>
      </c>
      <c r="H1130" s="491">
        <v>0</v>
      </c>
      <c r="I1130" s="491">
        <v>373845.91</v>
      </c>
      <c r="J1130" s="491">
        <v>0</v>
      </c>
      <c r="K1130" s="491">
        <v>0</v>
      </c>
    </row>
    <row r="1131" spans="1:11" ht="30" x14ac:dyDescent="0.25">
      <c r="A1131" s="489">
        <v>10618</v>
      </c>
      <c r="B1131" s="488" t="s">
        <v>17875</v>
      </c>
      <c r="C1131" s="489" t="s">
        <v>80</v>
      </c>
      <c r="D1131" s="490">
        <v>797720.29</v>
      </c>
      <c r="E1131" s="487"/>
      <c r="F1131" s="488" t="s">
        <v>15827</v>
      </c>
      <c r="G1131" s="491">
        <v>348836.43</v>
      </c>
      <c r="H1131" s="491">
        <v>6186.92</v>
      </c>
      <c r="I1131" s="491">
        <v>189081.49</v>
      </c>
      <c r="J1131" s="491">
        <v>59538.03</v>
      </c>
      <c r="K1131" s="491">
        <v>194077.43</v>
      </c>
    </row>
    <row r="1132" spans="1:11" ht="30" x14ac:dyDescent="0.25">
      <c r="A1132" s="489">
        <v>10619</v>
      </c>
      <c r="B1132" s="488" t="s">
        <v>25237</v>
      </c>
      <c r="C1132" s="489" t="s">
        <v>87</v>
      </c>
      <c r="D1132" s="490">
        <v>2179365.59</v>
      </c>
      <c r="E1132" s="487"/>
      <c r="F1132" s="488" t="s">
        <v>16128</v>
      </c>
      <c r="G1132" s="491">
        <v>2044968.58</v>
      </c>
      <c r="H1132" s="491">
        <v>6589.35</v>
      </c>
      <c r="I1132" s="491">
        <v>120177.64</v>
      </c>
      <c r="J1132" s="491">
        <v>7630.04</v>
      </c>
      <c r="K1132" s="491">
        <v>0</v>
      </c>
    </row>
    <row r="1133" spans="1:11" ht="30" x14ac:dyDescent="0.25">
      <c r="A1133" s="489">
        <v>10620</v>
      </c>
      <c r="B1133" s="488" t="s">
        <v>25238</v>
      </c>
      <c r="C1133" s="489" t="s">
        <v>87</v>
      </c>
      <c r="D1133" s="490">
        <v>6920016.9199999999</v>
      </c>
      <c r="E1133" s="487"/>
      <c r="F1133" s="488" t="s">
        <v>16128</v>
      </c>
      <c r="G1133" s="491">
        <v>6712729.6699999999</v>
      </c>
      <c r="H1133" s="491">
        <v>10190.129999999999</v>
      </c>
      <c r="I1133" s="491">
        <v>181837.07</v>
      </c>
      <c r="J1133" s="491">
        <v>15260.08</v>
      </c>
      <c r="K1133" s="491">
        <v>0</v>
      </c>
    </row>
    <row r="1134" spans="1:11" ht="30" x14ac:dyDescent="0.25">
      <c r="A1134" s="489">
        <v>10621</v>
      </c>
      <c r="B1134" s="488" t="s">
        <v>25239</v>
      </c>
      <c r="C1134" s="489" t="s">
        <v>87</v>
      </c>
      <c r="D1134" s="490">
        <v>2662980.59</v>
      </c>
      <c r="E1134" s="487"/>
      <c r="F1134" s="488" t="s">
        <v>16128</v>
      </c>
      <c r="G1134" s="491">
        <v>2528583.58</v>
      </c>
      <c r="H1134" s="491">
        <v>6589.35</v>
      </c>
      <c r="I1134" s="491">
        <v>120177.64</v>
      </c>
      <c r="J1134" s="491">
        <v>7630.04</v>
      </c>
      <c r="K1134" s="491">
        <v>0</v>
      </c>
    </row>
    <row r="1135" spans="1:11" ht="30" x14ac:dyDescent="0.25">
      <c r="A1135" s="489">
        <v>10622</v>
      </c>
      <c r="B1135" s="488" t="s">
        <v>25240</v>
      </c>
      <c r="C1135" s="489" t="s">
        <v>87</v>
      </c>
      <c r="D1135" s="490">
        <v>1875887.59</v>
      </c>
      <c r="E1135" s="487"/>
      <c r="F1135" s="488" t="s">
        <v>16128</v>
      </c>
      <c r="G1135" s="491">
        <v>1741490.58</v>
      </c>
      <c r="H1135" s="491">
        <v>6589.35</v>
      </c>
      <c r="I1135" s="491">
        <v>120177.64</v>
      </c>
      <c r="J1135" s="491">
        <v>7630.04</v>
      </c>
      <c r="K1135" s="491">
        <v>0</v>
      </c>
    </row>
    <row r="1136" spans="1:11" x14ac:dyDescent="0.25">
      <c r="A1136" s="489">
        <v>10623</v>
      </c>
      <c r="B1136" s="488" t="s">
        <v>21881</v>
      </c>
      <c r="C1136" s="489" t="s">
        <v>80</v>
      </c>
      <c r="D1136" s="490">
        <v>229739.41</v>
      </c>
      <c r="E1136" s="487"/>
      <c r="F1136" s="488" t="s">
        <v>16132</v>
      </c>
      <c r="G1136" s="491">
        <v>64608.91</v>
      </c>
      <c r="H1136" s="491">
        <v>3775.74</v>
      </c>
      <c r="I1136" s="491">
        <v>90664.99</v>
      </c>
      <c r="J1136" s="491">
        <v>70689.77</v>
      </c>
      <c r="K1136" s="491">
        <v>0</v>
      </c>
    </row>
    <row r="1137" spans="1:11" ht="30" x14ac:dyDescent="0.25">
      <c r="A1137" s="489">
        <v>10639</v>
      </c>
      <c r="B1137" s="488" t="s">
        <v>17749</v>
      </c>
      <c r="C1137" s="489" t="s">
        <v>77</v>
      </c>
      <c r="D1137" s="490">
        <v>2801.15</v>
      </c>
      <c r="E1137" s="487"/>
      <c r="F1137" s="488" t="s">
        <v>6955</v>
      </c>
      <c r="G1137" s="491">
        <v>2577.69</v>
      </c>
      <c r="H1137" s="491">
        <v>1.88</v>
      </c>
      <c r="I1137" s="491">
        <v>93.98</v>
      </c>
      <c r="J1137" s="491">
        <v>127.6</v>
      </c>
      <c r="K1137" s="491">
        <v>0</v>
      </c>
    </row>
    <row r="1138" spans="1:11" ht="30" x14ac:dyDescent="0.25">
      <c r="A1138" s="489">
        <v>10686</v>
      </c>
      <c r="B1138" s="488" t="s">
        <v>17213</v>
      </c>
      <c r="C1138" s="489" t="s">
        <v>80</v>
      </c>
      <c r="D1138" s="490">
        <v>159724.26999999999</v>
      </c>
      <c r="E1138" s="487"/>
      <c r="F1138" s="488" t="s">
        <v>15713</v>
      </c>
      <c r="G1138" s="491">
        <v>115446.03</v>
      </c>
      <c r="H1138" s="491">
        <v>1289.6600000000001</v>
      </c>
      <c r="I1138" s="491">
        <v>42988.58</v>
      </c>
      <c r="J1138" s="491">
        <v>0</v>
      </c>
      <c r="K1138" s="491">
        <v>0</v>
      </c>
    </row>
    <row r="1139" spans="1:11" ht="30" x14ac:dyDescent="0.25">
      <c r="A1139" s="489">
        <v>10941</v>
      </c>
      <c r="B1139" s="488" t="s">
        <v>18047</v>
      </c>
      <c r="C1139" s="489" t="s">
        <v>182</v>
      </c>
      <c r="D1139" s="490">
        <v>1127550.4099999999</v>
      </c>
      <c r="E1139" s="487"/>
      <c r="F1139" s="488" t="s">
        <v>15948</v>
      </c>
      <c r="G1139" s="491">
        <v>634753.34</v>
      </c>
      <c r="H1139" s="491">
        <v>105605.89</v>
      </c>
      <c r="I1139" s="491">
        <v>387191.17</v>
      </c>
      <c r="J1139" s="491">
        <v>0</v>
      </c>
      <c r="K1139" s="491">
        <v>0</v>
      </c>
    </row>
    <row r="1140" spans="1:11" ht="30" x14ac:dyDescent="0.25">
      <c r="A1140" s="489">
        <v>13342</v>
      </c>
      <c r="B1140" s="488" t="s">
        <v>23979</v>
      </c>
      <c r="C1140" s="489" t="s">
        <v>87</v>
      </c>
      <c r="D1140" s="490">
        <v>376904.98</v>
      </c>
      <c r="E1140" s="487"/>
      <c r="F1140" s="488" t="s">
        <v>16283</v>
      </c>
      <c r="G1140" s="491">
        <v>301478.51</v>
      </c>
      <c r="H1140" s="491">
        <v>3393.84</v>
      </c>
      <c r="I1140" s="491">
        <v>67876.710000000006</v>
      </c>
      <c r="J1140" s="491">
        <v>4155.92</v>
      </c>
      <c r="K1140" s="491">
        <v>0</v>
      </c>
    </row>
    <row r="1141" spans="1:11" ht="30" x14ac:dyDescent="0.25">
      <c r="A1141" s="489">
        <v>13616</v>
      </c>
      <c r="B1141" s="488" t="s">
        <v>20518</v>
      </c>
      <c r="C1141" s="489" t="s">
        <v>87</v>
      </c>
      <c r="D1141" s="490">
        <v>155648.85</v>
      </c>
      <c r="E1141" s="487"/>
      <c r="F1141" s="488" t="s">
        <v>15713</v>
      </c>
      <c r="G1141" s="491">
        <v>131892</v>
      </c>
      <c r="H1141" s="491">
        <v>1131.28</v>
      </c>
      <c r="I1141" s="491">
        <v>22625.57</v>
      </c>
      <c r="J1141" s="491">
        <v>0</v>
      </c>
      <c r="K1141" s="491">
        <v>0</v>
      </c>
    </row>
    <row r="1142" spans="1:11" ht="30" x14ac:dyDescent="0.25">
      <c r="A1142" s="489">
        <v>16724</v>
      </c>
      <c r="B1142" s="488" t="s">
        <v>17761</v>
      </c>
      <c r="C1142" s="489" t="s">
        <v>87</v>
      </c>
      <c r="D1142" s="490">
        <v>6121887.9100000001</v>
      </c>
      <c r="E1142" s="487"/>
      <c r="F1142" s="488" t="s">
        <v>15713</v>
      </c>
      <c r="G1142" s="491">
        <v>5633035.2800000003</v>
      </c>
      <c r="H1142" s="491">
        <v>23278.7</v>
      </c>
      <c r="I1142" s="491">
        <v>465573.93</v>
      </c>
      <c r="J1142" s="491">
        <v>0</v>
      </c>
      <c r="K1142" s="491">
        <v>0</v>
      </c>
    </row>
    <row r="1143" spans="1:11" ht="30" x14ac:dyDescent="0.25">
      <c r="A1143" s="489">
        <v>2020</v>
      </c>
      <c r="B1143" s="488" t="s">
        <v>22913</v>
      </c>
      <c r="C1143" s="489" t="s">
        <v>87</v>
      </c>
      <c r="D1143" s="490">
        <v>47513.7</v>
      </c>
      <c r="E1143" s="487"/>
      <c r="F1143" s="488" t="s">
        <v>15713</v>
      </c>
      <c r="G1143" s="491">
        <v>0</v>
      </c>
      <c r="H1143" s="491">
        <v>2262.56</v>
      </c>
      <c r="I1143" s="491">
        <v>45251.14</v>
      </c>
      <c r="J1143" s="491">
        <v>0</v>
      </c>
      <c r="K1143" s="491">
        <v>0</v>
      </c>
    </row>
    <row r="1144" spans="1:11" ht="30" x14ac:dyDescent="0.25">
      <c r="A1144" s="489">
        <v>2021</v>
      </c>
      <c r="B1144" s="488" t="s">
        <v>21773</v>
      </c>
      <c r="C1144" s="489" t="s">
        <v>87</v>
      </c>
      <c r="D1144" s="490">
        <v>40726.03</v>
      </c>
      <c r="E1144" s="487"/>
      <c r="F1144" s="488" t="s">
        <v>15713</v>
      </c>
      <c r="G1144" s="491">
        <v>0</v>
      </c>
      <c r="H1144" s="491">
        <v>0</v>
      </c>
      <c r="I1144" s="491">
        <v>40726.03</v>
      </c>
      <c r="J1144" s="491">
        <v>0</v>
      </c>
      <c r="K1144" s="491">
        <v>0</v>
      </c>
    </row>
    <row r="1145" spans="1:11" ht="30" x14ac:dyDescent="0.25">
      <c r="A1145" s="489">
        <v>2022</v>
      </c>
      <c r="B1145" s="488" t="s">
        <v>25456</v>
      </c>
      <c r="C1145" s="489" t="s">
        <v>87</v>
      </c>
      <c r="D1145" s="490">
        <v>207111.99</v>
      </c>
      <c r="E1145" s="487"/>
      <c r="F1145" s="488" t="s">
        <v>15713</v>
      </c>
      <c r="G1145" s="491">
        <v>78825.009999999995</v>
      </c>
      <c r="H1145" s="491">
        <v>6108.9</v>
      </c>
      <c r="I1145" s="491">
        <v>122178.08</v>
      </c>
      <c r="J1145" s="491">
        <v>0</v>
      </c>
      <c r="K1145" s="491">
        <v>0</v>
      </c>
    </row>
    <row r="1146" spans="1:11" ht="30" x14ac:dyDescent="0.25">
      <c r="A1146" s="489">
        <v>2023</v>
      </c>
      <c r="B1146" s="488" t="s">
        <v>19804</v>
      </c>
      <c r="C1146" s="489" t="s">
        <v>87</v>
      </c>
      <c r="D1146" s="490">
        <v>198152.47</v>
      </c>
      <c r="E1146" s="487"/>
      <c r="F1146" s="488" t="s">
        <v>15713</v>
      </c>
      <c r="G1146" s="491">
        <v>162395.29</v>
      </c>
      <c r="H1146" s="491">
        <v>12845.58</v>
      </c>
      <c r="I1146" s="491">
        <v>22911.599999999999</v>
      </c>
      <c r="J1146" s="491">
        <v>0</v>
      </c>
      <c r="K1146" s="491">
        <v>0</v>
      </c>
    </row>
    <row r="1147" spans="1:11" x14ac:dyDescent="0.25">
      <c r="A1147" s="489">
        <v>2024</v>
      </c>
      <c r="B1147" s="488" t="s">
        <v>16281</v>
      </c>
      <c r="C1147" s="489" t="s">
        <v>87</v>
      </c>
      <c r="D1147" s="490">
        <v>47338.8</v>
      </c>
      <c r="E1147" s="487"/>
      <c r="F1147" s="488" t="s">
        <v>7268</v>
      </c>
      <c r="G1147" s="491">
        <v>30709</v>
      </c>
      <c r="H1147" s="491">
        <v>791.9</v>
      </c>
      <c r="I1147" s="491">
        <v>15837.9</v>
      </c>
      <c r="J1147" s="491">
        <v>0</v>
      </c>
      <c r="K1147" s="491">
        <v>0</v>
      </c>
    </row>
    <row r="1148" spans="1:11" ht="30" x14ac:dyDescent="0.25">
      <c r="A1148" s="489">
        <v>2025</v>
      </c>
      <c r="B1148" s="488" t="s">
        <v>20227</v>
      </c>
      <c r="C1148" s="489" t="s">
        <v>87</v>
      </c>
      <c r="D1148" s="490">
        <v>386327.43</v>
      </c>
      <c r="E1148" s="487"/>
      <c r="F1148" s="488" t="s">
        <v>15713</v>
      </c>
      <c r="G1148" s="491">
        <v>278629.03999999998</v>
      </c>
      <c r="H1148" s="491">
        <v>34842.78</v>
      </c>
      <c r="I1148" s="491">
        <v>72855.61</v>
      </c>
      <c r="J1148" s="491">
        <v>0</v>
      </c>
      <c r="K1148" s="491">
        <v>0</v>
      </c>
    </row>
    <row r="1149" spans="1:11" ht="30" x14ac:dyDescent="0.25">
      <c r="A1149" s="489">
        <v>2026</v>
      </c>
      <c r="B1149" s="488" t="s">
        <v>24180</v>
      </c>
      <c r="C1149" s="489" t="s">
        <v>87</v>
      </c>
      <c r="D1149" s="490">
        <v>25385.89</v>
      </c>
      <c r="E1149" s="487"/>
      <c r="F1149" s="488" t="s">
        <v>15713</v>
      </c>
      <c r="G1149" s="491">
        <v>0</v>
      </c>
      <c r="H1149" s="491">
        <v>497.76</v>
      </c>
      <c r="I1149" s="491">
        <v>24888.13</v>
      </c>
      <c r="J1149" s="491">
        <v>0</v>
      </c>
      <c r="K1149" s="491">
        <v>0</v>
      </c>
    </row>
    <row r="1150" spans="1:11" ht="30" x14ac:dyDescent="0.25">
      <c r="A1150" s="489">
        <v>2027</v>
      </c>
      <c r="B1150" s="488" t="s">
        <v>19727</v>
      </c>
      <c r="C1150" s="489" t="s">
        <v>87</v>
      </c>
      <c r="D1150" s="490">
        <v>26428.240000000002</v>
      </c>
      <c r="E1150" s="487"/>
      <c r="F1150" s="488" t="s">
        <v>15713</v>
      </c>
      <c r="G1150" s="491">
        <v>16925.5</v>
      </c>
      <c r="H1150" s="491">
        <v>452.51</v>
      </c>
      <c r="I1150" s="491">
        <v>9050.23</v>
      </c>
      <c r="J1150" s="491">
        <v>0</v>
      </c>
      <c r="K1150" s="491">
        <v>0</v>
      </c>
    </row>
    <row r="1151" spans="1:11" ht="30" x14ac:dyDescent="0.25">
      <c r="A1151" s="489">
        <v>2030</v>
      </c>
      <c r="B1151" s="488" t="s">
        <v>24120</v>
      </c>
      <c r="C1151" s="489" t="s">
        <v>87</v>
      </c>
      <c r="D1151" s="490">
        <v>874531.44</v>
      </c>
      <c r="E1151" s="487"/>
      <c r="F1151" s="488" t="s">
        <v>15713</v>
      </c>
      <c r="G1151" s="491">
        <v>553218.82999999996</v>
      </c>
      <c r="H1151" s="491">
        <v>57772.93</v>
      </c>
      <c r="I1151" s="491">
        <v>263539.68</v>
      </c>
      <c r="J1151" s="491">
        <v>0</v>
      </c>
      <c r="K1151" s="491">
        <v>0</v>
      </c>
    </row>
    <row r="1152" spans="1:11" ht="30" x14ac:dyDescent="0.25">
      <c r="A1152" s="489">
        <v>2628</v>
      </c>
      <c r="B1152" s="488" t="s">
        <v>20158</v>
      </c>
      <c r="C1152" s="489" t="s">
        <v>87</v>
      </c>
      <c r="D1152" s="490">
        <v>9622.8700000000008</v>
      </c>
      <c r="E1152" s="487"/>
      <c r="F1152" s="488" t="s">
        <v>15713</v>
      </c>
      <c r="G1152" s="491">
        <v>0</v>
      </c>
      <c r="H1152" s="491">
        <v>458.23</v>
      </c>
      <c r="I1152" s="491">
        <v>9164.64</v>
      </c>
      <c r="J1152" s="491">
        <v>0</v>
      </c>
      <c r="K1152" s="491">
        <v>0</v>
      </c>
    </row>
    <row r="1153" spans="1:11" ht="30" x14ac:dyDescent="0.25">
      <c r="A1153" s="489">
        <v>2629</v>
      </c>
      <c r="B1153" s="488" t="s">
        <v>25161</v>
      </c>
      <c r="C1153" s="489" t="s">
        <v>87</v>
      </c>
      <c r="D1153" s="490">
        <v>13636.37</v>
      </c>
      <c r="E1153" s="487"/>
      <c r="F1153" s="488" t="s">
        <v>15713</v>
      </c>
      <c r="G1153" s="491">
        <v>8885</v>
      </c>
      <c r="H1153" s="491">
        <v>226.26</v>
      </c>
      <c r="I1153" s="491">
        <v>4525.1099999999997</v>
      </c>
      <c r="J1153" s="491">
        <v>0</v>
      </c>
      <c r="K1153" s="491">
        <v>0</v>
      </c>
    </row>
    <row r="1154" spans="1:11" ht="30" x14ac:dyDescent="0.25">
      <c r="A1154" s="489">
        <v>3032</v>
      </c>
      <c r="B1154" s="488" t="s">
        <v>25528</v>
      </c>
      <c r="C1154" s="489" t="s">
        <v>87</v>
      </c>
      <c r="D1154" s="490">
        <v>58255.65</v>
      </c>
      <c r="E1154" s="487"/>
      <c r="F1154" s="488" t="s">
        <v>15713</v>
      </c>
      <c r="G1154" s="491">
        <v>26953.19</v>
      </c>
      <c r="H1154" s="491">
        <v>1490.59</v>
      </c>
      <c r="I1154" s="491">
        <v>29811.87</v>
      </c>
      <c r="J1154" s="491">
        <v>0</v>
      </c>
      <c r="K1154" s="491">
        <v>0</v>
      </c>
    </row>
    <row r="1155" spans="1:11" ht="30" x14ac:dyDescent="0.25">
      <c r="A1155" s="489">
        <v>3033</v>
      </c>
      <c r="B1155" s="488" t="s">
        <v>23222</v>
      </c>
      <c r="C1155" s="489" t="s">
        <v>87</v>
      </c>
      <c r="D1155" s="490">
        <v>143017.82999999999</v>
      </c>
      <c r="E1155" s="487"/>
      <c r="F1155" s="488" t="s">
        <v>15713</v>
      </c>
      <c r="G1155" s="491">
        <v>26953.19</v>
      </c>
      <c r="H1155" s="491">
        <v>7325.86</v>
      </c>
      <c r="I1155" s="491">
        <v>108738.78</v>
      </c>
      <c r="J1155" s="491">
        <v>0</v>
      </c>
      <c r="K1155" s="491">
        <v>0</v>
      </c>
    </row>
    <row r="1156" spans="1:11" x14ac:dyDescent="0.25">
      <c r="A1156" s="489">
        <v>3034</v>
      </c>
      <c r="B1156" s="488" t="s">
        <v>17553</v>
      </c>
      <c r="C1156" s="489" t="s">
        <v>80</v>
      </c>
      <c r="D1156" s="490">
        <v>93594.1</v>
      </c>
      <c r="E1156" s="487"/>
      <c r="F1156" s="488" t="s">
        <v>7268</v>
      </c>
      <c r="G1156" s="491">
        <v>64814.37</v>
      </c>
      <c r="H1156" s="491">
        <v>1629.04</v>
      </c>
      <c r="I1156" s="491">
        <v>27150.69</v>
      </c>
      <c r="J1156" s="491">
        <v>0</v>
      </c>
      <c r="K1156" s="491">
        <v>0</v>
      </c>
    </row>
    <row r="1157" spans="1:11" x14ac:dyDescent="0.25">
      <c r="A1157" s="489">
        <v>3035</v>
      </c>
      <c r="B1157" s="488" t="s">
        <v>17554</v>
      </c>
      <c r="C1157" s="489" t="s">
        <v>80</v>
      </c>
      <c r="D1157" s="490">
        <v>102965.38</v>
      </c>
      <c r="E1157" s="487"/>
      <c r="F1157" s="488" t="s">
        <v>7268</v>
      </c>
      <c r="G1157" s="491">
        <v>43573.25</v>
      </c>
      <c r="H1157" s="491">
        <v>2828.2</v>
      </c>
      <c r="I1157" s="491">
        <v>56563.93</v>
      </c>
      <c r="J1157" s="491">
        <v>0</v>
      </c>
      <c r="K1157" s="491">
        <v>0</v>
      </c>
    </row>
    <row r="1158" spans="1:11" x14ac:dyDescent="0.25">
      <c r="A1158" s="489">
        <v>3036</v>
      </c>
      <c r="B1158" s="488" t="s">
        <v>17566</v>
      </c>
      <c r="C1158" s="489" t="s">
        <v>80</v>
      </c>
      <c r="D1158" s="490">
        <v>27965.21</v>
      </c>
      <c r="E1158" s="487"/>
      <c r="F1158" s="488" t="s">
        <v>7268</v>
      </c>
      <c r="G1158" s="491">
        <v>0</v>
      </c>
      <c r="H1158" s="491">
        <v>814.52</v>
      </c>
      <c r="I1158" s="491">
        <v>27150.69</v>
      </c>
      <c r="J1158" s="491">
        <v>0</v>
      </c>
      <c r="K1158" s="491">
        <v>0</v>
      </c>
    </row>
    <row r="1159" spans="1:11" ht="30" x14ac:dyDescent="0.25">
      <c r="A1159" s="489">
        <v>3037</v>
      </c>
      <c r="B1159" s="488" t="s">
        <v>17567</v>
      </c>
      <c r="C1159" s="489" t="s">
        <v>80</v>
      </c>
      <c r="D1159" s="490">
        <v>32110.61</v>
      </c>
      <c r="E1159" s="487"/>
      <c r="F1159" s="488" t="s">
        <v>15713</v>
      </c>
      <c r="G1159" s="491">
        <v>4145.3999999999996</v>
      </c>
      <c r="H1159" s="491">
        <v>814.52</v>
      </c>
      <c r="I1159" s="491">
        <v>27150.69</v>
      </c>
      <c r="J1159" s="491">
        <v>0</v>
      </c>
      <c r="K1159" s="491">
        <v>0</v>
      </c>
    </row>
    <row r="1160" spans="1:11" x14ac:dyDescent="0.25">
      <c r="A1160" s="489">
        <v>3038</v>
      </c>
      <c r="B1160" s="488" t="s">
        <v>18409</v>
      </c>
      <c r="C1160" s="489" t="s">
        <v>87</v>
      </c>
      <c r="D1160" s="490">
        <v>638721.09</v>
      </c>
      <c r="E1160" s="487"/>
      <c r="F1160" s="488" t="s">
        <v>7268</v>
      </c>
      <c r="G1160" s="491">
        <v>359974.06</v>
      </c>
      <c r="H1160" s="491">
        <v>29865.75</v>
      </c>
      <c r="I1160" s="491">
        <v>248881.28</v>
      </c>
      <c r="J1160" s="491">
        <v>0</v>
      </c>
      <c r="K1160" s="491">
        <v>0</v>
      </c>
    </row>
    <row r="1161" spans="1:11" x14ac:dyDescent="0.25">
      <c r="A1161" s="489">
        <v>3039</v>
      </c>
      <c r="B1161" s="488" t="s">
        <v>21850</v>
      </c>
      <c r="C1161" s="489" t="s">
        <v>80</v>
      </c>
      <c r="D1161" s="490">
        <v>31992.560000000001</v>
      </c>
      <c r="E1161" s="487"/>
      <c r="F1161" s="488" t="s">
        <v>7268</v>
      </c>
      <c r="G1161" s="491">
        <v>0</v>
      </c>
      <c r="H1161" s="491">
        <v>316.76</v>
      </c>
      <c r="I1161" s="491">
        <v>31675.8</v>
      </c>
      <c r="J1161" s="491">
        <v>0</v>
      </c>
      <c r="K1161" s="491">
        <v>0</v>
      </c>
    </row>
    <row r="1162" spans="1:11" ht="30" x14ac:dyDescent="0.25">
      <c r="A1162" s="489">
        <v>3040</v>
      </c>
      <c r="B1162" s="488" t="s">
        <v>22379</v>
      </c>
      <c r="C1162" s="489" t="s">
        <v>87</v>
      </c>
      <c r="D1162" s="490">
        <v>6643037.3899999997</v>
      </c>
      <c r="E1162" s="487"/>
      <c r="F1162" s="488" t="s">
        <v>16962</v>
      </c>
      <c r="G1162" s="491">
        <v>6338619</v>
      </c>
      <c r="H1162" s="491">
        <v>1524.97</v>
      </c>
      <c r="I1162" s="491">
        <v>148801.76999999999</v>
      </c>
      <c r="J1162" s="491">
        <v>120710.65</v>
      </c>
      <c r="K1162" s="491">
        <v>33381</v>
      </c>
    </row>
    <row r="1163" spans="1:11" x14ac:dyDescent="0.25">
      <c r="A1163" s="489">
        <v>3041</v>
      </c>
      <c r="B1163" s="488" t="s">
        <v>22376</v>
      </c>
      <c r="C1163" s="489" t="s">
        <v>4419</v>
      </c>
      <c r="D1163" s="490">
        <v>11320394.060000001</v>
      </c>
      <c r="E1163" s="487"/>
      <c r="F1163" s="488" t="s">
        <v>16962</v>
      </c>
      <c r="G1163" s="491">
        <v>10380837.130000001</v>
      </c>
      <c r="H1163" s="491">
        <v>1325.48</v>
      </c>
      <c r="I1163" s="491">
        <v>575740.1</v>
      </c>
      <c r="J1163" s="491">
        <v>362491.34</v>
      </c>
      <c r="K1163" s="491">
        <v>0</v>
      </c>
    </row>
    <row r="1164" spans="1:11" x14ac:dyDescent="0.25">
      <c r="A1164" s="489">
        <v>3042</v>
      </c>
      <c r="B1164" s="488" t="s">
        <v>17427</v>
      </c>
      <c r="C1164" s="489" t="s">
        <v>87</v>
      </c>
      <c r="D1164" s="490">
        <v>201766.09</v>
      </c>
      <c r="E1164" s="487"/>
      <c r="F1164" s="488" t="s">
        <v>15793</v>
      </c>
      <c r="G1164" s="491">
        <v>104009.93</v>
      </c>
      <c r="H1164" s="491">
        <v>0</v>
      </c>
      <c r="I1164" s="491">
        <v>97756.160000000003</v>
      </c>
      <c r="J1164" s="491">
        <v>0</v>
      </c>
      <c r="K1164" s="491">
        <v>0</v>
      </c>
    </row>
    <row r="1165" spans="1:11" x14ac:dyDescent="0.25">
      <c r="A1165" s="489">
        <v>3043</v>
      </c>
      <c r="B1165" s="488" t="s">
        <v>20263</v>
      </c>
      <c r="C1165" s="489" t="s">
        <v>776</v>
      </c>
      <c r="D1165" s="490">
        <v>5688</v>
      </c>
      <c r="E1165" s="487"/>
      <c r="F1165" s="488" t="s">
        <v>6124</v>
      </c>
      <c r="G1165" s="491">
        <v>0</v>
      </c>
      <c r="H1165" s="491">
        <v>0</v>
      </c>
      <c r="I1165" s="491">
        <v>5688</v>
      </c>
      <c r="J1165" s="491">
        <v>0</v>
      </c>
      <c r="K1165" s="491">
        <v>0</v>
      </c>
    </row>
    <row r="1166" spans="1:11" x14ac:dyDescent="0.25">
      <c r="A1166" s="489">
        <v>3044</v>
      </c>
      <c r="B1166" s="488" t="s">
        <v>20264</v>
      </c>
      <c r="C1166" s="489" t="s">
        <v>776</v>
      </c>
      <c r="D1166" s="490">
        <v>10833</v>
      </c>
      <c r="E1166" s="487"/>
      <c r="F1166" s="488" t="s">
        <v>6124</v>
      </c>
      <c r="G1166" s="491">
        <v>0</v>
      </c>
      <c r="H1166" s="491">
        <v>0</v>
      </c>
      <c r="I1166" s="491">
        <v>10833</v>
      </c>
      <c r="J1166" s="491">
        <v>0</v>
      </c>
      <c r="K1166" s="491">
        <v>0</v>
      </c>
    </row>
    <row r="1167" spans="1:11" x14ac:dyDescent="0.25">
      <c r="A1167" s="489">
        <v>3045</v>
      </c>
      <c r="B1167" s="488" t="s">
        <v>20260</v>
      </c>
      <c r="C1167" s="489" t="s">
        <v>776</v>
      </c>
      <c r="D1167" s="490">
        <v>16416.23</v>
      </c>
      <c r="E1167" s="487"/>
      <c r="F1167" s="488" t="s">
        <v>6124</v>
      </c>
      <c r="G1167" s="491">
        <v>0</v>
      </c>
      <c r="H1167" s="491">
        <v>0</v>
      </c>
      <c r="I1167" s="491">
        <v>16416.23</v>
      </c>
      <c r="J1167" s="491">
        <v>0</v>
      </c>
      <c r="K1167" s="491">
        <v>0</v>
      </c>
    </row>
    <row r="1168" spans="1:11" x14ac:dyDescent="0.25">
      <c r="A1168" s="489">
        <v>3046</v>
      </c>
      <c r="B1168" s="488" t="s">
        <v>20261</v>
      </c>
      <c r="C1168" s="489" t="s">
        <v>776</v>
      </c>
      <c r="D1168" s="490">
        <v>30637.14</v>
      </c>
      <c r="E1168" s="487"/>
      <c r="F1168" s="488" t="s">
        <v>6124</v>
      </c>
      <c r="G1168" s="491">
        <v>0</v>
      </c>
      <c r="H1168" s="491">
        <v>0</v>
      </c>
      <c r="I1168" s="491">
        <v>30637.14</v>
      </c>
      <c r="J1168" s="491">
        <v>0</v>
      </c>
      <c r="K1168" s="491">
        <v>0</v>
      </c>
    </row>
    <row r="1169" spans="1:11" x14ac:dyDescent="0.25">
      <c r="A1169" s="489">
        <v>3047</v>
      </c>
      <c r="B1169" s="488" t="s">
        <v>20262</v>
      </c>
      <c r="C1169" s="489" t="s">
        <v>776</v>
      </c>
      <c r="D1169" s="490">
        <v>28281.96</v>
      </c>
      <c r="E1169" s="487"/>
      <c r="F1169" s="488" t="s">
        <v>6124</v>
      </c>
      <c r="G1169" s="491">
        <v>0</v>
      </c>
      <c r="H1169" s="491">
        <v>0</v>
      </c>
      <c r="I1169" s="491">
        <v>28281.96</v>
      </c>
      <c r="J1169" s="491">
        <v>0</v>
      </c>
      <c r="K1169" s="491">
        <v>0</v>
      </c>
    </row>
    <row r="1170" spans="1:11" ht="30" x14ac:dyDescent="0.25">
      <c r="A1170" s="489">
        <v>3688</v>
      </c>
      <c r="B1170" s="488" t="s">
        <v>20733</v>
      </c>
      <c r="C1170" s="489" t="s">
        <v>87</v>
      </c>
      <c r="D1170" s="490">
        <v>26132.54</v>
      </c>
      <c r="E1170" s="487"/>
      <c r="F1170" s="488" t="s">
        <v>15713</v>
      </c>
      <c r="G1170" s="491">
        <v>0</v>
      </c>
      <c r="H1170" s="491">
        <v>1244.4100000000001</v>
      </c>
      <c r="I1170" s="491">
        <v>24888.13</v>
      </c>
      <c r="J1170" s="491">
        <v>0</v>
      </c>
      <c r="K1170" s="491">
        <v>0</v>
      </c>
    </row>
    <row r="1171" spans="1:11" x14ac:dyDescent="0.25">
      <c r="A1171" s="489">
        <v>3738</v>
      </c>
      <c r="B1171" s="488" t="s">
        <v>19374</v>
      </c>
      <c r="C1171" s="489" t="s">
        <v>80</v>
      </c>
      <c r="D1171" s="490">
        <v>109427.6</v>
      </c>
      <c r="E1171" s="487"/>
      <c r="F1171" s="488" t="s">
        <v>7268</v>
      </c>
      <c r="G1171" s="491">
        <v>79833.350000000006</v>
      </c>
      <c r="H1171" s="491">
        <v>2443.56</v>
      </c>
      <c r="I1171" s="491">
        <v>27150.69</v>
      </c>
      <c r="J1171" s="491">
        <v>0</v>
      </c>
      <c r="K1171" s="491">
        <v>0</v>
      </c>
    </row>
    <row r="1172" spans="1:11" x14ac:dyDescent="0.25">
      <c r="A1172" s="489">
        <v>3928</v>
      </c>
      <c r="B1172" s="488" t="s">
        <v>17426</v>
      </c>
      <c r="C1172" s="489" t="s">
        <v>87</v>
      </c>
      <c r="D1172" s="490">
        <v>331032.78999999998</v>
      </c>
      <c r="E1172" s="487"/>
      <c r="F1172" s="488" t="s">
        <v>15793</v>
      </c>
      <c r="G1172" s="491">
        <v>232512.91</v>
      </c>
      <c r="H1172" s="491">
        <v>0</v>
      </c>
      <c r="I1172" s="491">
        <v>98519.88</v>
      </c>
      <c r="J1172" s="491">
        <v>0</v>
      </c>
      <c r="K1172" s="491">
        <v>0</v>
      </c>
    </row>
    <row r="1173" spans="1:11" x14ac:dyDescent="0.25">
      <c r="A1173" s="489">
        <v>3929</v>
      </c>
      <c r="B1173" s="488" t="s">
        <v>3559</v>
      </c>
      <c r="C1173" s="489" t="s">
        <v>87</v>
      </c>
      <c r="D1173" s="490">
        <v>49872.22</v>
      </c>
      <c r="E1173" s="487"/>
      <c r="F1173" s="488" t="s">
        <v>15793</v>
      </c>
      <c r="G1173" s="491">
        <v>262.62</v>
      </c>
      <c r="H1173" s="491">
        <v>0</v>
      </c>
      <c r="I1173" s="491">
        <v>49609.599999999999</v>
      </c>
      <c r="J1173" s="491">
        <v>0</v>
      </c>
      <c r="K1173" s="491">
        <v>0</v>
      </c>
    </row>
    <row r="1174" spans="1:11" x14ac:dyDescent="0.25">
      <c r="A1174" s="489">
        <v>3930</v>
      </c>
      <c r="B1174" s="488" t="s">
        <v>22984</v>
      </c>
      <c r="C1174" s="489" t="s">
        <v>87</v>
      </c>
      <c r="D1174" s="490">
        <v>49872.22</v>
      </c>
      <c r="E1174" s="487"/>
      <c r="F1174" s="488" t="s">
        <v>15793</v>
      </c>
      <c r="G1174" s="491">
        <v>262.62</v>
      </c>
      <c r="H1174" s="491">
        <v>4509.96</v>
      </c>
      <c r="I1174" s="491">
        <v>45099.64</v>
      </c>
      <c r="J1174" s="491">
        <v>0</v>
      </c>
      <c r="K1174" s="491">
        <v>0</v>
      </c>
    </row>
    <row r="1175" spans="1:11" ht="30" x14ac:dyDescent="0.25">
      <c r="A1175" s="489">
        <v>3931</v>
      </c>
      <c r="B1175" s="488" t="s">
        <v>20228</v>
      </c>
      <c r="C1175" s="489" t="s">
        <v>4371</v>
      </c>
      <c r="D1175" s="490">
        <v>23138.95</v>
      </c>
      <c r="E1175" s="487"/>
      <c r="F1175" s="488" t="s">
        <v>16409</v>
      </c>
      <c r="G1175" s="491">
        <v>16734.349999999999</v>
      </c>
      <c r="H1175" s="491">
        <v>6404.6</v>
      </c>
      <c r="I1175" s="491">
        <v>0</v>
      </c>
      <c r="J1175" s="491">
        <v>0</v>
      </c>
      <c r="K1175" s="491">
        <v>0</v>
      </c>
    </row>
    <row r="1176" spans="1:11" ht="30" x14ac:dyDescent="0.25">
      <c r="A1176" s="489">
        <v>3932</v>
      </c>
      <c r="B1176" s="488" t="s">
        <v>20603</v>
      </c>
      <c r="C1176" s="489" t="s">
        <v>87</v>
      </c>
      <c r="D1176" s="490">
        <v>1673435.3</v>
      </c>
      <c r="E1176" s="487"/>
      <c r="F1176" s="488" t="s">
        <v>16409</v>
      </c>
      <c r="G1176" s="491">
        <v>1673435.3</v>
      </c>
      <c r="H1176" s="491">
        <v>0</v>
      </c>
      <c r="I1176" s="491">
        <v>0</v>
      </c>
      <c r="J1176" s="491">
        <v>0</v>
      </c>
      <c r="K1176" s="491">
        <v>0</v>
      </c>
    </row>
    <row r="1177" spans="1:11" ht="30" x14ac:dyDescent="0.25">
      <c r="A1177" s="489">
        <v>3933</v>
      </c>
      <c r="B1177" s="488" t="s">
        <v>18106</v>
      </c>
      <c r="C1177" s="489" t="s">
        <v>4371</v>
      </c>
      <c r="D1177" s="490">
        <v>20264.75</v>
      </c>
      <c r="E1177" s="487"/>
      <c r="F1177" s="488" t="s">
        <v>16409</v>
      </c>
      <c r="G1177" s="491">
        <v>0</v>
      </c>
      <c r="H1177" s="491">
        <v>20264.75</v>
      </c>
      <c r="I1177" s="491">
        <v>0</v>
      </c>
      <c r="J1177" s="491">
        <v>0</v>
      </c>
      <c r="K1177" s="491">
        <v>0</v>
      </c>
    </row>
    <row r="1178" spans="1:11" x14ac:dyDescent="0.25">
      <c r="A1178" s="489">
        <v>3934</v>
      </c>
      <c r="B1178" s="488" t="s">
        <v>23701</v>
      </c>
      <c r="C1178" s="489" t="s">
        <v>4371</v>
      </c>
      <c r="D1178" s="490">
        <v>32580.73</v>
      </c>
      <c r="E1178" s="487"/>
      <c r="F1178" s="488" t="s">
        <v>16128</v>
      </c>
      <c r="G1178" s="491">
        <v>32580.73</v>
      </c>
      <c r="H1178" s="491">
        <v>0</v>
      </c>
      <c r="I1178" s="491">
        <v>0</v>
      </c>
      <c r="J1178" s="491">
        <v>0</v>
      </c>
      <c r="K1178" s="491">
        <v>0</v>
      </c>
    </row>
    <row r="1179" spans="1:11" ht="30" x14ac:dyDescent="0.25">
      <c r="A1179" s="489">
        <v>3935</v>
      </c>
      <c r="B1179" s="488" t="s">
        <v>20610</v>
      </c>
      <c r="C1179" s="489" t="s">
        <v>87</v>
      </c>
      <c r="D1179" s="490">
        <v>1673435.3</v>
      </c>
      <c r="E1179" s="487"/>
      <c r="F1179" s="488" t="s">
        <v>16409</v>
      </c>
      <c r="G1179" s="491">
        <v>1673435.3</v>
      </c>
      <c r="H1179" s="491">
        <v>0</v>
      </c>
      <c r="I1179" s="491">
        <v>0</v>
      </c>
      <c r="J1179" s="491">
        <v>0</v>
      </c>
      <c r="K1179" s="491">
        <v>0</v>
      </c>
    </row>
    <row r="1180" spans="1:11" ht="30" x14ac:dyDescent="0.25">
      <c r="A1180" s="489">
        <v>3936</v>
      </c>
      <c r="B1180" s="488" t="s">
        <v>20606</v>
      </c>
      <c r="C1180" s="489" t="s">
        <v>87</v>
      </c>
      <c r="D1180" s="490">
        <v>1584638.03</v>
      </c>
      <c r="E1180" s="487"/>
      <c r="F1180" s="488" t="s">
        <v>16409</v>
      </c>
      <c r="G1180" s="491">
        <v>1584638.03</v>
      </c>
      <c r="H1180" s="491">
        <v>0</v>
      </c>
      <c r="I1180" s="491">
        <v>0</v>
      </c>
      <c r="J1180" s="491">
        <v>0</v>
      </c>
      <c r="K1180" s="491">
        <v>0</v>
      </c>
    </row>
    <row r="1181" spans="1:11" ht="30" x14ac:dyDescent="0.25">
      <c r="A1181" s="489">
        <v>3937</v>
      </c>
      <c r="B1181" s="488" t="s">
        <v>20607</v>
      </c>
      <c r="C1181" s="489" t="s">
        <v>87</v>
      </c>
      <c r="D1181" s="490">
        <v>1602718.03</v>
      </c>
      <c r="E1181" s="487"/>
      <c r="F1181" s="488" t="s">
        <v>16409</v>
      </c>
      <c r="G1181" s="491">
        <v>1602718.03</v>
      </c>
      <c r="H1181" s="491">
        <v>0</v>
      </c>
      <c r="I1181" s="491">
        <v>0</v>
      </c>
      <c r="J1181" s="491">
        <v>0</v>
      </c>
      <c r="K1181" s="491">
        <v>0</v>
      </c>
    </row>
    <row r="1182" spans="1:11" ht="30" x14ac:dyDescent="0.25">
      <c r="A1182" s="489">
        <v>3938</v>
      </c>
      <c r="B1182" s="488" t="s">
        <v>20605</v>
      </c>
      <c r="C1182" s="489" t="s">
        <v>87</v>
      </c>
      <c r="D1182" s="490">
        <v>1707667.3</v>
      </c>
      <c r="E1182" s="487"/>
      <c r="F1182" s="488" t="s">
        <v>16409</v>
      </c>
      <c r="G1182" s="491">
        <v>1627867.3</v>
      </c>
      <c r="H1182" s="491">
        <v>79800</v>
      </c>
      <c r="I1182" s="491">
        <v>0</v>
      </c>
      <c r="J1182" s="491">
        <v>0</v>
      </c>
      <c r="K1182" s="491">
        <v>0</v>
      </c>
    </row>
    <row r="1183" spans="1:11" ht="30" x14ac:dyDescent="0.25">
      <c r="A1183" s="489">
        <v>3939</v>
      </c>
      <c r="B1183" s="488" t="s">
        <v>20564</v>
      </c>
      <c r="C1183" s="489" t="s">
        <v>87</v>
      </c>
      <c r="D1183" s="490">
        <v>1673435.3</v>
      </c>
      <c r="E1183" s="487"/>
      <c r="F1183" s="488" t="s">
        <v>16409</v>
      </c>
      <c r="G1183" s="491">
        <v>1673435.3</v>
      </c>
      <c r="H1183" s="491">
        <v>0</v>
      </c>
      <c r="I1183" s="491">
        <v>0</v>
      </c>
      <c r="J1183" s="491">
        <v>0</v>
      </c>
      <c r="K1183" s="491">
        <v>0</v>
      </c>
    </row>
    <row r="1184" spans="1:11" ht="30" x14ac:dyDescent="0.25">
      <c r="A1184" s="489">
        <v>3940</v>
      </c>
      <c r="B1184" s="488" t="s">
        <v>20230</v>
      </c>
      <c r="C1184" s="489" t="s">
        <v>4371</v>
      </c>
      <c r="D1184" s="490">
        <v>16734.349999999999</v>
      </c>
      <c r="E1184" s="487"/>
      <c r="F1184" s="488" t="s">
        <v>16409</v>
      </c>
      <c r="G1184" s="491">
        <v>16734.349999999999</v>
      </c>
      <c r="H1184" s="491">
        <v>0</v>
      </c>
      <c r="I1184" s="491">
        <v>0</v>
      </c>
      <c r="J1184" s="491">
        <v>0</v>
      </c>
      <c r="K1184" s="491">
        <v>0</v>
      </c>
    </row>
    <row r="1185" spans="1:11" ht="30" x14ac:dyDescent="0.25">
      <c r="A1185" s="489">
        <v>3941</v>
      </c>
      <c r="B1185" s="488" t="s">
        <v>20604</v>
      </c>
      <c r="C1185" s="489" t="s">
        <v>87</v>
      </c>
      <c r="D1185" s="490">
        <v>1610809.28</v>
      </c>
      <c r="E1185" s="487"/>
      <c r="F1185" s="488" t="s">
        <v>16409</v>
      </c>
      <c r="G1185" s="491">
        <v>1610809.28</v>
      </c>
      <c r="H1185" s="491">
        <v>0</v>
      </c>
      <c r="I1185" s="491">
        <v>0</v>
      </c>
      <c r="J1185" s="491">
        <v>0</v>
      </c>
      <c r="K1185" s="491">
        <v>0</v>
      </c>
    </row>
    <row r="1186" spans="1:11" ht="30" x14ac:dyDescent="0.25">
      <c r="A1186" s="489">
        <v>3942</v>
      </c>
      <c r="B1186" s="488" t="s">
        <v>20229</v>
      </c>
      <c r="C1186" s="489" t="s">
        <v>4371</v>
      </c>
      <c r="D1186" s="490">
        <v>118497.31</v>
      </c>
      <c r="E1186" s="487"/>
      <c r="F1186" s="488" t="s">
        <v>16409</v>
      </c>
      <c r="G1186" s="491">
        <v>32135.27</v>
      </c>
      <c r="H1186" s="491">
        <v>86362.04</v>
      </c>
      <c r="I1186" s="491">
        <v>0</v>
      </c>
      <c r="J1186" s="491">
        <v>0</v>
      </c>
      <c r="K1186" s="491">
        <v>0</v>
      </c>
    </row>
    <row r="1187" spans="1:11" ht="30" x14ac:dyDescent="0.25">
      <c r="A1187" s="489">
        <v>3943</v>
      </c>
      <c r="B1187" s="488" t="s">
        <v>20231</v>
      </c>
      <c r="C1187" s="489" t="s">
        <v>4371</v>
      </c>
      <c r="D1187" s="490">
        <v>419938.85</v>
      </c>
      <c r="E1187" s="487"/>
      <c r="F1187" s="488" t="s">
        <v>16409</v>
      </c>
      <c r="G1187" s="491">
        <v>32305.85</v>
      </c>
      <c r="H1187" s="491">
        <v>387633</v>
      </c>
      <c r="I1187" s="491">
        <v>0</v>
      </c>
      <c r="J1187" s="491">
        <v>0</v>
      </c>
      <c r="K1187" s="491">
        <v>0</v>
      </c>
    </row>
    <row r="1188" spans="1:11" x14ac:dyDescent="0.25">
      <c r="A1188" s="489">
        <v>6089</v>
      </c>
      <c r="B1188" s="488" t="s">
        <v>22328</v>
      </c>
      <c r="C1188" s="489" t="s">
        <v>87</v>
      </c>
      <c r="D1188" s="490">
        <v>56374.55</v>
      </c>
      <c r="E1188" s="487"/>
      <c r="F1188" s="488" t="s">
        <v>6076</v>
      </c>
      <c r="G1188" s="491">
        <v>0</v>
      </c>
      <c r="H1188" s="491">
        <v>0</v>
      </c>
      <c r="I1188" s="491">
        <v>56374.55</v>
      </c>
      <c r="J1188" s="491">
        <v>0</v>
      </c>
      <c r="K1188" s="491">
        <v>0</v>
      </c>
    </row>
    <row r="1189" spans="1:11" ht="30" x14ac:dyDescent="0.25">
      <c r="A1189" s="489">
        <v>9000</v>
      </c>
      <c r="B1189" s="488" t="s">
        <v>24798</v>
      </c>
      <c r="C1189" s="489" t="s">
        <v>87</v>
      </c>
      <c r="D1189" s="490">
        <v>0</v>
      </c>
      <c r="E1189" s="487"/>
      <c r="F1189" s="488" t="s">
        <v>15713</v>
      </c>
      <c r="G1189" s="491">
        <v>0</v>
      </c>
      <c r="H1189" s="491">
        <v>0</v>
      </c>
      <c r="I1189" s="491">
        <v>0</v>
      </c>
      <c r="J1189" s="491">
        <v>0</v>
      </c>
      <c r="K1189" s="491">
        <v>0</v>
      </c>
    </row>
    <row r="1190" spans="1:11" ht="30" x14ac:dyDescent="0.25">
      <c r="A1190" s="489">
        <v>9001</v>
      </c>
      <c r="B1190" s="488" t="s">
        <v>23333</v>
      </c>
      <c r="C1190" s="489" t="s">
        <v>87</v>
      </c>
      <c r="D1190" s="490">
        <v>0</v>
      </c>
      <c r="E1190" s="487"/>
      <c r="F1190" s="488" t="s">
        <v>15713</v>
      </c>
      <c r="G1190" s="491">
        <v>0</v>
      </c>
      <c r="H1190" s="491">
        <v>0</v>
      </c>
      <c r="I1190" s="491">
        <v>0</v>
      </c>
      <c r="J1190" s="491">
        <v>0</v>
      </c>
      <c r="K1190" s="491">
        <v>0</v>
      </c>
    </row>
    <row r="1191" spans="1:11" ht="30" x14ac:dyDescent="0.25">
      <c r="A1191" s="489">
        <v>9003</v>
      </c>
      <c r="B1191" s="488" t="s">
        <v>18542</v>
      </c>
      <c r="C1191" s="489" t="s">
        <v>80</v>
      </c>
      <c r="D1191" s="490">
        <v>0</v>
      </c>
      <c r="E1191" s="487"/>
      <c r="F1191" s="488" t="s">
        <v>15713</v>
      </c>
      <c r="G1191" s="491">
        <v>0</v>
      </c>
      <c r="H1191" s="491">
        <v>0</v>
      </c>
      <c r="I1191" s="491">
        <v>0</v>
      </c>
      <c r="J1191" s="491">
        <v>0</v>
      </c>
      <c r="K1191" s="491">
        <v>0</v>
      </c>
    </row>
    <row r="1192" spans="1:11" ht="30" x14ac:dyDescent="0.25">
      <c r="A1192" s="489">
        <v>9005</v>
      </c>
      <c r="B1192" s="488" t="s">
        <v>16013</v>
      </c>
      <c r="C1192" s="489" t="s">
        <v>80</v>
      </c>
      <c r="D1192" s="490">
        <v>0</v>
      </c>
      <c r="E1192" s="487"/>
      <c r="F1192" s="488" t="s">
        <v>15713</v>
      </c>
      <c r="G1192" s="491">
        <v>0</v>
      </c>
      <c r="H1192" s="491">
        <v>0</v>
      </c>
      <c r="I1192" s="491">
        <v>0</v>
      </c>
      <c r="J1192" s="491">
        <v>0</v>
      </c>
      <c r="K1192" s="491">
        <v>0</v>
      </c>
    </row>
    <row r="1193" spans="1:11" ht="30" x14ac:dyDescent="0.25">
      <c r="A1193" s="489">
        <v>9006</v>
      </c>
      <c r="B1193" s="488" t="s">
        <v>16010</v>
      </c>
      <c r="C1193" s="489" t="s">
        <v>80</v>
      </c>
      <c r="D1193" s="490">
        <v>0</v>
      </c>
      <c r="E1193" s="487"/>
      <c r="F1193" s="488" t="s">
        <v>15713</v>
      </c>
      <c r="G1193" s="491">
        <v>0</v>
      </c>
      <c r="H1193" s="491">
        <v>0</v>
      </c>
      <c r="I1193" s="491">
        <v>0</v>
      </c>
      <c r="J1193" s="491">
        <v>0</v>
      </c>
      <c r="K1193" s="491">
        <v>0</v>
      </c>
    </row>
    <row r="1194" spans="1:11" ht="30" x14ac:dyDescent="0.25">
      <c r="A1194" s="489">
        <v>9008</v>
      </c>
      <c r="B1194" s="488" t="s">
        <v>17269</v>
      </c>
      <c r="C1194" s="489" t="s">
        <v>80</v>
      </c>
      <c r="D1194" s="490">
        <v>0</v>
      </c>
      <c r="E1194" s="487"/>
      <c r="F1194" s="488" t="s">
        <v>15713</v>
      </c>
      <c r="G1194" s="491">
        <v>0</v>
      </c>
      <c r="H1194" s="491">
        <v>0</v>
      </c>
      <c r="I1194" s="491">
        <v>0</v>
      </c>
      <c r="J1194" s="491">
        <v>0</v>
      </c>
      <c r="K1194" s="491">
        <v>0</v>
      </c>
    </row>
    <row r="1195" spans="1:11" ht="30" x14ac:dyDescent="0.25">
      <c r="A1195" s="489">
        <v>9009</v>
      </c>
      <c r="B1195" s="488" t="s">
        <v>17261</v>
      </c>
      <c r="C1195" s="489" t="s">
        <v>80</v>
      </c>
      <c r="D1195" s="490">
        <v>0</v>
      </c>
      <c r="E1195" s="487"/>
      <c r="F1195" s="488" t="s">
        <v>15713</v>
      </c>
      <c r="G1195" s="491">
        <v>0</v>
      </c>
      <c r="H1195" s="491">
        <v>0</v>
      </c>
      <c r="I1195" s="491">
        <v>0</v>
      </c>
      <c r="J1195" s="491">
        <v>0</v>
      </c>
      <c r="K1195" s="491">
        <v>0</v>
      </c>
    </row>
    <row r="1196" spans="1:11" ht="30" x14ac:dyDescent="0.25">
      <c r="A1196" s="489">
        <v>9010</v>
      </c>
      <c r="B1196" s="488" t="s">
        <v>17263</v>
      </c>
      <c r="C1196" s="489" t="s">
        <v>80</v>
      </c>
      <c r="D1196" s="490">
        <v>0</v>
      </c>
      <c r="E1196" s="487"/>
      <c r="F1196" s="488" t="s">
        <v>15713</v>
      </c>
      <c r="G1196" s="491">
        <v>0</v>
      </c>
      <c r="H1196" s="491">
        <v>0</v>
      </c>
      <c r="I1196" s="491">
        <v>0</v>
      </c>
      <c r="J1196" s="491">
        <v>0</v>
      </c>
      <c r="K1196" s="491">
        <v>0</v>
      </c>
    </row>
    <row r="1197" spans="1:11" ht="30" x14ac:dyDescent="0.25">
      <c r="A1197" s="489">
        <v>9011</v>
      </c>
      <c r="B1197" s="488" t="s">
        <v>17264</v>
      </c>
      <c r="C1197" s="489" t="s">
        <v>80</v>
      </c>
      <c r="D1197" s="490">
        <v>0</v>
      </c>
      <c r="E1197" s="487"/>
      <c r="F1197" s="488" t="s">
        <v>15713</v>
      </c>
      <c r="G1197" s="491">
        <v>0</v>
      </c>
      <c r="H1197" s="491">
        <v>0</v>
      </c>
      <c r="I1197" s="491">
        <v>0</v>
      </c>
      <c r="J1197" s="491">
        <v>0</v>
      </c>
      <c r="K1197" s="491">
        <v>0</v>
      </c>
    </row>
    <row r="1198" spans="1:11" ht="30" x14ac:dyDescent="0.25">
      <c r="A1198" s="489">
        <v>9012</v>
      </c>
      <c r="B1198" s="488" t="s">
        <v>17258</v>
      </c>
      <c r="C1198" s="489" t="s">
        <v>80</v>
      </c>
      <c r="D1198" s="490">
        <v>0</v>
      </c>
      <c r="E1198" s="487"/>
      <c r="F1198" s="488" t="s">
        <v>15713</v>
      </c>
      <c r="G1198" s="491">
        <v>0</v>
      </c>
      <c r="H1198" s="491">
        <v>0</v>
      </c>
      <c r="I1198" s="491">
        <v>0</v>
      </c>
      <c r="J1198" s="491">
        <v>0</v>
      </c>
      <c r="K1198" s="491">
        <v>0</v>
      </c>
    </row>
    <row r="1199" spans="1:11" ht="30" x14ac:dyDescent="0.25">
      <c r="A1199" s="489">
        <v>9013</v>
      </c>
      <c r="B1199" s="488" t="s">
        <v>19457</v>
      </c>
      <c r="C1199" s="489" t="s">
        <v>92</v>
      </c>
      <c r="D1199" s="490">
        <v>0</v>
      </c>
      <c r="E1199" s="487"/>
      <c r="F1199" s="488" t="s">
        <v>15818</v>
      </c>
      <c r="G1199" s="491">
        <v>0</v>
      </c>
      <c r="H1199" s="491">
        <v>0</v>
      </c>
      <c r="I1199" s="491">
        <v>0</v>
      </c>
      <c r="J1199" s="491">
        <v>0</v>
      </c>
      <c r="K1199" s="491">
        <v>0</v>
      </c>
    </row>
    <row r="1200" spans="1:11" ht="30" x14ac:dyDescent="0.25">
      <c r="A1200" s="489">
        <v>9021</v>
      </c>
      <c r="B1200" s="488" t="s">
        <v>18165</v>
      </c>
      <c r="C1200" s="489" t="s">
        <v>182</v>
      </c>
      <c r="D1200" s="490">
        <v>0</v>
      </c>
      <c r="E1200" s="487"/>
      <c r="F1200" s="488" t="s">
        <v>16247</v>
      </c>
      <c r="G1200" s="491">
        <v>0</v>
      </c>
      <c r="H1200" s="491">
        <v>0</v>
      </c>
      <c r="I1200" s="491">
        <v>0</v>
      </c>
      <c r="J1200" s="491">
        <v>0</v>
      </c>
      <c r="K1200" s="491">
        <v>0</v>
      </c>
    </row>
    <row r="1201" spans="1:11" x14ac:dyDescent="0.25">
      <c r="A1201" s="489">
        <v>9024</v>
      </c>
      <c r="B1201" s="488" t="s">
        <v>24573</v>
      </c>
      <c r="C1201" s="489" t="s">
        <v>87</v>
      </c>
      <c r="D1201" s="490">
        <v>0</v>
      </c>
      <c r="E1201" s="487"/>
      <c r="F1201" s="488" t="s">
        <v>15781</v>
      </c>
      <c r="G1201" s="491">
        <v>0</v>
      </c>
      <c r="H1201" s="491">
        <v>0</v>
      </c>
      <c r="I1201" s="491">
        <v>0</v>
      </c>
      <c r="J1201" s="491">
        <v>0</v>
      </c>
      <c r="K1201" s="491">
        <v>0</v>
      </c>
    </row>
    <row r="1202" spans="1:11" ht="30" x14ac:dyDescent="0.25">
      <c r="A1202" s="489">
        <v>9025</v>
      </c>
      <c r="B1202" s="488" t="s">
        <v>21469</v>
      </c>
      <c r="C1202" s="489" t="s">
        <v>92</v>
      </c>
      <c r="D1202" s="490">
        <v>0</v>
      </c>
      <c r="E1202" s="487"/>
      <c r="F1202" s="488" t="s">
        <v>16308</v>
      </c>
      <c r="G1202" s="491">
        <v>0</v>
      </c>
      <c r="H1202" s="491">
        <v>0</v>
      </c>
      <c r="I1202" s="491">
        <v>0</v>
      </c>
      <c r="J1202" s="491">
        <v>0</v>
      </c>
      <c r="K1202" s="491">
        <v>0</v>
      </c>
    </row>
    <row r="1203" spans="1:11" ht="30" x14ac:dyDescent="0.25">
      <c r="A1203" s="489">
        <v>9027</v>
      </c>
      <c r="B1203" s="488" t="s">
        <v>24978</v>
      </c>
      <c r="C1203" s="489" t="s">
        <v>80</v>
      </c>
      <c r="D1203" s="490">
        <v>0</v>
      </c>
      <c r="E1203" s="487"/>
      <c r="F1203" s="488" t="s">
        <v>15905</v>
      </c>
      <c r="G1203" s="491">
        <v>0</v>
      </c>
      <c r="H1203" s="491">
        <v>0</v>
      </c>
      <c r="I1203" s="491">
        <v>0</v>
      </c>
      <c r="J1203" s="491">
        <v>0</v>
      </c>
      <c r="K1203" s="491">
        <v>0</v>
      </c>
    </row>
    <row r="1204" spans="1:11" x14ac:dyDescent="0.25">
      <c r="A1204" s="489">
        <v>9029</v>
      </c>
      <c r="B1204" s="488" t="s">
        <v>25026</v>
      </c>
      <c r="C1204" s="489" t="s">
        <v>80</v>
      </c>
      <c r="D1204" s="490">
        <v>0</v>
      </c>
      <c r="E1204" s="487"/>
      <c r="F1204" s="488" t="s">
        <v>15781</v>
      </c>
      <c r="G1204" s="491">
        <v>0</v>
      </c>
      <c r="H1204" s="491">
        <v>0</v>
      </c>
      <c r="I1204" s="491">
        <v>0</v>
      </c>
      <c r="J1204" s="491">
        <v>0</v>
      </c>
      <c r="K1204" s="491">
        <v>0</v>
      </c>
    </row>
    <row r="1205" spans="1:11" ht="30" x14ac:dyDescent="0.25">
      <c r="A1205" s="489">
        <v>9030</v>
      </c>
      <c r="B1205" s="488" t="s">
        <v>25023</v>
      </c>
      <c r="C1205" s="489" t="s">
        <v>80</v>
      </c>
      <c r="D1205" s="490">
        <v>0</v>
      </c>
      <c r="E1205" s="487"/>
      <c r="F1205" s="488" t="s">
        <v>15781</v>
      </c>
      <c r="G1205" s="491">
        <v>0</v>
      </c>
      <c r="H1205" s="491">
        <v>0</v>
      </c>
      <c r="I1205" s="491">
        <v>0</v>
      </c>
      <c r="J1205" s="491">
        <v>0</v>
      </c>
      <c r="K1205" s="491">
        <v>0</v>
      </c>
    </row>
    <row r="1206" spans="1:11" ht="30" x14ac:dyDescent="0.25">
      <c r="A1206" s="489">
        <v>9031</v>
      </c>
      <c r="B1206" s="488" t="s">
        <v>25024</v>
      </c>
      <c r="C1206" s="489" t="s">
        <v>80</v>
      </c>
      <c r="D1206" s="490">
        <v>0</v>
      </c>
      <c r="E1206" s="487"/>
      <c r="F1206" s="488" t="s">
        <v>15781</v>
      </c>
      <c r="G1206" s="491">
        <v>0</v>
      </c>
      <c r="H1206" s="491">
        <v>0</v>
      </c>
      <c r="I1206" s="491">
        <v>0</v>
      </c>
      <c r="J1206" s="491">
        <v>0</v>
      </c>
      <c r="K1206" s="491">
        <v>0</v>
      </c>
    </row>
    <row r="1207" spans="1:11" x14ac:dyDescent="0.25">
      <c r="A1207" s="489">
        <v>9033</v>
      </c>
      <c r="B1207" s="488" t="s">
        <v>25074</v>
      </c>
      <c r="C1207" s="489" t="s">
        <v>80</v>
      </c>
      <c r="D1207" s="490">
        <v>0</v>
      </c>
      <c r="E1207" s="487"/>
      <c r="F1207" s="488" t="s">
        <v>15781</v>
      </c>
      <c r="G1207" s="491">
        <v>0</v>
      </c>
      <c r="H1207" s="491">
        <v>0</v>
      </c>
      <c r="I1207" s="491">
        <v>0</v>
      </c>
      <c r="J1207" s="491">
        <v>0</v>
      </c>
      <c r="K1207" s="491">
        <v>0</v>
      </c>
    </row>
    <row r="1208" spans="1:11" x14ac:dyDescent="0.25">
      <c r="A1208" s="489">
        <v>9034</v>
      </c>
      <c r="B1208" s="488" t="s">
        <v>21816</v>
      </c>
      <c r="C1208" s="489" t="s">
        <v>87</v>
      </c>
      <c r="D1208" s="490">
        <v>0</v>
      </c>
      <c r="E1208" s="487"/>
      <c r="F1208" s="488" t="s">
        <v>16405</v>
      </c>
      <c r="G1208" s="491">
        <v>0</v>
      </c>
      <c r="H1208" s="491">
        <v>0</v>
      </c>
      <c r="I1208" s="491">
        <v>0</v>
      </c>
      <c r="J1208" s="491">
        <v>0</v>
      </c>
      <c r="K1208" s="491">
        <v>0</v>
      </c>
    </row>
    <row r="1209" spans="1:11" x14ac:dyDescent="0.25">
      <c r="A1209" s="489">
        <v>9036</v>
      </c>
      <c r="B1209" s="488" t="s">
        <v>25548</v>
      </c>
      <c r="C1209" s="489" t="s">
        <v>87</v>
      </c>
      <c r="D1209" s="490">
        <v>0</v>
      </c>
      <c r="E1209" s="487"/>
      <c r="F1209" s="488" t="s">
        <v>15781</v>
      </c>
      <c r="G1209" s="491">
        <v>0</v>
      </c>
      <c r="H1209" s="491">
        <v>0</v>
      </c>
      <c r="I1209" s="491">
        <v>0</v>
      </c>
      <c r="J1209" s="491">
        <v>0</v>
      </c>
      <c r="K1209" s="491">
        <v>0</v>
      </c>
    </row>
    <row r="1210" spans="1:11" x14ac:dyDescent="0.25">
      <c r="A1210" s="489">
        <v>9037</v>
      </c>
      <c r="B1210" s="488" t="s">
        <v>25547</v>
      </c>
      <c r="C1210" s="489" t="s">
        <v>87</v>
      </c>
      <c r="D1210" s="490">
        <v>0</v>
      </c>
      <c r="E1210" s="487"/>
      <c r="F1210" s="488" t="s">
        <v>15781</v>
      </c>
      <c r="G1210" s="491">
        <v>0</v>
      </c>
      <c r="H1210" s="491">
        <v>0</v>
      </c>
      <c r="I1210" s="491">
        <v>0</v>
      </c>
      <c r="J1210" s="491">
        <v>0</v>
      </c>
      <c r="K1210" s="491">
        <v>0</v>
      </c>
    </row>
    <row r="1211" spans="1:11" x14ac:dyDescent="0.25">
      <c r="A1211" s="489">
        <v>9038</v>
      </c>
      <c r="B1211" s="488" t="s">
        <v>25549</v>
      </c>
      <c r="C1211" s="489" t="s">
        <v>87</v>
      </c>
      <c r="D1211" s="490">
        <v>0</v>
      </c>
      <c r="E1211" s="487"/>
      <c r="F1211" s="488" t="s">
        <v>15781</v>
      </c>
      <c r="G1211" s="491">
        <v>0</v>
      </c>
      <c r="H1211" s="491">
        <v>0</v>
      </c>
      <c r="I1211" s="491">
        <v>0</v>
      </c>
      <c r="J1211" s="491">
        <v>0</v>
      </c>
      <c r="K1211" s="491">
        <v>0</v>
      </c>
    </row>
    <row r="1212" spans="1:11" x14ac:dyDescent="0.25">
      <c r="A1212" s="489">
        <v>9046</v>
      </c>
      <c r="B1212" s="488" t="s">
        <v>21274</v>
      </c>
      <c r="C1212" s="489" t="s">
        <v>92</v>
      </c>
      <c r="D1212" s="490">
        <v>0</v>
      </c>
      <c r="E1212" s="487"/>
      <c r="F1212" s="488" t="s">
        <v>15946</v>
      </c>
      <c r="G1212" s="491">
        <v>0</v>
      </c>
      <c r="H1212" s="491">
        <v>0</v>
      </c>
      <c r="I1212" s="491">
        <v>0</v>
      </c>
      <c r="J1212" s="491">
        <v>0</v>
      </c>
      <c r="K1212" s="491">
        <v>0</v>
      </c>
    </row>
    <row r="1213" spans="1:11" x14ac:dyDescent="0.25">
      <c r="A1213" s="489">
        <v>10000</v>
      </c>
      <c r="B1213" s="488" t="s">
        <v>18668</v>
      </c>
      <c r="C1213" s="489" t="s">
        <v>80</v>
      </c>
      <c r="D1213" s="490">
        <v>17596.669999999998</v>
      </c>
      <c r="E1213" s="487"/>
      <c r="F1213" s="488" t="s">
        <v>15960</v>
      </c>
      <c r="G1213" s="491">
        <v>0</v>
      </c>
      <c r="H1213" s="491">
        <v>1156.94</v>
      </c>
      <c r="I1213" s="491">
        <v>10556.43</v>
      </c>
      <c r="J1213" s="491">
        <v>5883.3</v>
      </c>
      <c r="K1213" s="491">
        <v>0</v>
      </c>
    </row>
    <row r="1214" spans="1:11" x14ac:dyDescent="0.25">
      <c r="A1214" s="489">
        <v>10001</v>
      </c>
      <c r="B1214" s="488" t="s">
        <v>20292</v>
      </c>
      <c r="C1214" s="489" t="s">
        <v>92</v>
      </c>
      <c r="D1214" s="490">
        <v>50494.69</v>
      </c>
      <c r="E1214" s="487"/>
      <c r="F1214" s="488" t="s">
        <v>16397</v>
      </c>
      <c r="G1214" s="491">
        <v>44875</v>
      </c>
      <c r="H1214" s="491">
        <v>163.68</v>
      </c>
      <c r="I1214" s="491">
        <v>5456.01</v>
      </c>
      <c r="J1214" s="491">
        <v>0</v>
      </c>
      <c r="K1214" s="491">
        <v>0</v>
      </c>
    </row>
    <row r="1215" spans="1:11" x14ac:dyDescent="0.25">
      <c r="A1215" s="489">
        <v>10002</v>
      </c>
      <c r="B1215" s="488" t="s">
        <v>18616</v>
      </c>
      <c r="C1215" s="489" t="s">
        <v>80</v>
      </c>
      <c r="D1215" s="490">
        <v>25414.85</v>
      </c>
      <c r="E1215" s="487"/>
      <c r="F1215" s="488" t="s">
        <v>15960</v>
      </c>
      <c r="G1215" s="491">
        <v>24.97</v>
      </c>
      <c r="H1215" s="491">
        <v>5506.61</v>
      </c>
      <c r="I1215" s="491">
        <v>12192.44</v>
      </c>
      <c r="J1215" s="491">
        <v>7690.83</v>
      </c>
      <c r="K1215" s="491">
        <v>0</v>
      </c>
    </row>
    <row r="1216" spans="1:11" x14ac:dyDescent="0.25">
      <c r="A1216" s="489">
        <v>10003</v>
      </c>
      <c r="B1216" s="488" t="s">
        <v>21663</v>
      </c>
      <c r="C1216" s="489" t="s">
        <v>92</v>
      </c>
      <c r="D1216" s="490">
        <v>22447.11</v>
      </c>
      <c r="E1216" s="487"/>
      <c r="F1216" s="488" t="s">
        <v>15960</v>
      </c>
      <c r="G1216" s="491">
        <v>0</v>
      </c>
      <c r="H1216" s="491">
        <v>4831.3500000000004</v>
      </c>
      <c r="I1216" s="491">
        <v>6557</v>
      </c>
      <c r="J1216" s="491">
        <v>11058.76</v>
      </c>
      <c r="K1216" s="491">
        <v>0</v>
      </c>
    </row>
    <row r="1217" spans="1:11" ht="30" x14ac:dyDescent="0.25">
      <c r="A1217" s="489">
        <v>10004</v>
      </c>
      <c r="B1217" s="488" t="s">
        <v>21668</v>
      </c>
      <c r="C1217" s="489" t="s">
        <v>92</v>
      </c>
      <c r="D1217" s="490">
        <v>46778.79</v>
      </c>
      <c r="E1217" s="487"/>
      <c r="F1217" s="488" t="s">
        <v>15960</v>
      </c>
      <c r="G1217" s="491">
        <v>0</v>
      </c>
      <c r="H1217" s="491">
        <v>18422.27</v>
      </c>
      <c r="I1217" s="491">
        <v>13469.72</v>
      </c>
      <c r="J1217" s="491">
        <v>14886.8</v>
      </c>
      <c r="K1217" s="491">
        <v>0</v>
      </c>
    </row>
    <row r="1218" spans="1:11" ht="30" x14ac:dyDescent="0.25">
      <c r="A1218" s="489">
        <v>10005</v>
      </c>
      <c r="B1218" s="488" t="s">
        <v>19883</v>
      </c>
      <c r="C1218" s="489" t="s">
        <v>182</v>
      </c>
      <c r="D1218" s="490">
        <v>285145.37</v>
      </c>
      <c r="E1218" s="487"/>
      <c r="F1218" s="488" t="s">
        <v>15960</v>
      </c>
      <c r="G1218" s="491">
        <v>382.58</v>
      </c>
      <c r="H1218" s="491">
        <v>177185.82</v>
      </c>
      <c r="I1218" s="491">
        <v>12081.35</v>
      </c>
      <c r="J1218" s="491">
        <v>95495.61</v>
      </c>
      <c r="K1218" s="491">
        <v>0</v>
      </c>
    </row>
    <row r="1219" spans="1:11" x14ac:dyDescent="0.25">
      <c r="A1219" s="489">
        <v>10006</v>
      </c>
      <c r="B1219" s="488" t="s">
        <v>19068</v>
      </c>
      <c r="C1219" s="489" t="s">
        <v>87</v>
      </c>
      <c r="D1219" s="490">
        <v>74095.88</v>
      </c>
      <c r="E1219" s="487"/>
      <c r="F1219" s="488" t="s">
        <v>15963</v>
      </c>
      <c r="G1219" s="491">
        <v>0</v>
      </c>
      <c r="H1219" s="491">
        <v>17531.95</v>
      </c>
      <c r="I1219" s="491">
        <v>56563.93</v>
      </c>
      <c r="J1219" s="491">
        <v>0</v>
      </c>
      <c r="K1219" s="491">
        <v>0</v>
      </c>
    </row>
    <row r="1220" spans="1:11" x14ac:dyDescent="0.25">
      <c r="A1220" s="489">
        <v>10007</v>
      </c>
      <c r="B1220" s="488" t="s">
        <v>18036</v>
      </c>
      <c r="C1220" s="489" t="s">
        <v>87</v>
      </c>
      <c r="D1220" s="490">
        <v>216233.04</v>
      </c>
      <c r="E1220" s="487"/>
      <c r="F1220" s="488" t="s">
        <v>7268</v>
      </c>
      <c r="G1220" s="491">
        <v>149157</v>
      </c>
      <c r="H1220" s="491">
        <v>1597.65</v>
      </c>
      <c r="I1220" s="491">
        <v>31953.09</v>
      </c>
      <c r="J1220" s="491">
        <v>5529.38</v>
      </c>
      <c r="K1220" s="491">
        <v>27995.919999999998</v>
      </c>
    </row>
    <row r="1221" spans="1:11" x14ac:dyDescent="0.25">
      <c r="A1221" s="489">
        <v>10008</v>
      </c>
      <c r="B1221" s="488" t="s">
        <v>21728</v>
      </c>
      <c r="C1221" s="489" t="s">
        <v>92</v>
      </c>
      <c r="D1221" s="490">
        <v>36144.79</v>
      </c>
      <c r="E1221" s="487"/>
      <c r="F1221" s="488" t="s">
        <v>15762</v>
      </c>
      <c r="G1221" s="491">
        <v>18770.57</v>
      </c>
      <c r="H1221" s="491">
        <v>2403.3000000000002</v>
      </c>
      <c r="I1221" s="491">
        <v>14970.92</v>
      </c>
      <c r="J1221" s="491">
        <v>0</v>
      </c>
      <c r="K1221" s="491">
        <v>0</v>
      </c>
    </row>
    <row r="1222" spans="1:11" x14ac:dyDescent="0.25">
      <c r="A1222" s="489">
        <v>10009</v>
      </c>
      <c r="B1222" s="488" t="s">
        <v>19548</v>
      </c>
      <c r="C1222" s="489" t="s">
        <v>92</v>
      </c>
      <c r="D1222" s="490">
        <v>258770.83</v>
      </c>
      <c r="E1222" s="487"/>
      <c r="F1222" s="488" t="s">
        <v>15948</v>
      </c>
      <c r="G1222" s="491">
        <v>176952.91</v>
      </c>
      <c r="H1222" s="491">
        <v>12142.34</v>
      </c>
      <c r="I1222" s="491">
        <v>69675.59</v>
      </c>
      <c r="J1222" s="491">
        <v>0</v>
      </c>
      <c r="K1222" s="491">
        <v>0</v>
      </c>
    </row>
    <row r="1223" spans="1:11" x14ac:dyDescent="0.25">
      <c r="A1223" s="489">
        <v>10010</v>
      </c>
      <c r="B1223" s="488" t="s">
        <v>19549</v>
      </c>
      <c r="C1223" s="489" t="s">
        <v>92</v>
      </c>
      <c r="D1223" s="490">
        <v>281912.90000000002</v>
      </c>
      <c r="E1223" s="487"/>
      <c r="F1223" s="488" t="s">
        <v>15948</v>
      </c>
      <c r="G1223" s="491">
        <v>193744.41</v>
      </c>
      <c r="H1223" s="491">
        <v>12142.34</v>
      </c>
      <c r="I1223" s="491">
        <v>76026.14</v>
      </c>
      <c r="J1223" s="491">
        <v>0</v>
      </c>
      <c r="K1223" s="491">
        <v>0</v>
      </c>
    </row>
    <row r="1224" spans="1:11" x14ac:dyDescent="0.25">
      <c r="A1224" s="489">
        <v>10011</v>
      </c>
      <c r="B1224" s="488" t="s">
        <v>22236</v>
      </c>
      <c r="C1224" s="489" t="s">
        <v>92</v>
      </c>
      <c r="D1224" s="490">
        <v>152041.65</v>
      </c>
      <c r="E1224" s="487"/>
      <c r="F1224" s="488" t="s">
        <v>16132</v>
      </c>
      <c r="G1224" s="491">
        <v>121597.07</v>
      </c>
      <c r="H1224" s="491">
        <v>1227.97</v>
      </c>
      <c r="I1224" s="491">
        <v>29216.6</v>
      </c>
      <c r="J1224" s="491">
        <v>0</v>
      </c>
      <c r="K1224" s="491">
        <v>0</v>
      </c>
    </row>
    <row r="1225" spans="1:11" x14ac:dyDescent="0.25">
      <c r="A1225" s="489">
        <v>10012</v>
      </c>
      <c r="B1225" s="488" t="s">
        <v>17627</v>
      </c>
      <c r="C1225" s="489" t="s">
        <v>80</v>
      </c>
      <c r="D1225" s="490">
        <v>62100.53</v>
      </c>
      <c r="E1225" s="487"/>
      <c r="F1225" s="488" t="s">
        <v>15963</v>
      </c>
      <c r="G1225" s="491">
        <v>14439.53</v>
      </c>
      <c r="H1225" s="491">
        <v>541.83000000000004</v>
      </c>
      <c r="I1225" s="491">
        <v>23433.21</v>
      </c>
      <c r="J1225" s="491">
        <v>23685.95</v>
      </c>
      <c r="K1225" s="491">
        <v>0</v>
      </c>
    </row>
    <row r="1226" spans="1:11" x14ac:dyDescent="0.25">
      <c r="A1226" s="489">
        <v>10013</v>
      </c>
      <c r="B1226" s="488" t="s">
        <v>22519</v>
      </c>
      <c r="C1226" s="489" t="s">
        <v>87</v>
      </c>
      <c r="D1226" s="490">
        <v>475698.53</v>
      </c>
      <c r="E1226" s="487"/>
      <c r="F1226" s="488" t="s">
        <v>15781</v>
      </c>
      <c r="G1226" s="491">
        <v>74858.25</v>
      </c>
      <c r="H1226" s="491">
        <v>69121.75</v>
      </c>
      <c r="I1226" s="491">
        <v>263955.73</v>
      </c>
      <c r="J1226" s="491">
        <v>0</v>
      </c>
      <c r="K1226" s="491">
        <v>67762.8</v>
      </c>
    </row>
    <row r="1227" spans="1:11" x14ac:dyDescent="0.25">
      <c r="A1227" s="489">
        <v>10014</v>
      </c>
      <c r="B1227" s="488" t="s">
        <v>16725</v>
      </c>
      <c r="C1227" s="489" t="s">
        <v>87</v>
      </c>
      <c r="D1227" s="490">
        <v>470059.87</v>
      </c>
      <c r="E1227" s="487"/>
      <c r="F1227" s="488" t="s">
        <v>15963</v>
      </c>
      <c r="G1227" s="491">
        <v>353336.93</v>
      </c>
      <c r="H1227" s="491">
        <v>39127.279999999999</v>
      </c>
      <c r="I1227" s="491">
        <v>77595.66</v>
      </c>
      <c r="J1227" s="491">
        <v>0</v>
      </c>
      <c r="K1227" s="491">
        <v>0</v>
      </c>
    </row>
    <row r="1228" spans="1:11" x14ac:dyDescent="0.25">
      <c r="A1228" s="489">
        <v>10015</v>
      </c>
      <c r="B1228" s="488" t="s">
        <v>22990</v>
      </c>
      <c r="C1228" s="489" t="s">
        <v>92</v>
      </c>
      <c r="D1228" s="490">
        <v>47905.94</v>
      </c>
      <c r="E1228" s="487"/>
      <c r="F1228" s="488" t="s">
        <v>16132</v>
      </c>
      <c r="G1228" s="491">
        <v>5289.1</v>
      </c>
      <c r="H1228" s="491">
        <v>7216.82</v>
      </c>
      <c r="I1228" s="491">
        <v>35400.019999999997</v>
      </c>
      <c r="J1228" s="491">
        <v>0</v>
      </c>
      <c r="K1228" s="491">
        <v>0</v>
      </c>
    </row>
    <row r="1229" spans="1:11" x14ac:dyDescent="0.25">
      <c r="A1229" s="489">
        <v>10016</v>
      </c>
      <c r="B1229" s="488" t="s">
        <v>19177</v>
      </c>
      <c r="C1229" s="489" t="s">
        <v>80</v>
      </c>
      <c r="D1229" s="490">
        <v>15460.05</v>
      </c>
      <c r="E1229" s="487"/>
      <c r="F1229" s="488" t="s">
        <v>15960</v>
      </c>
      <c r="G1229" s="491">
        <v>16.649999999999999</v>
      </c>
      <c r="H1229" s="491">
        <v>886.82</v>
      </c>
      <c r="I1229" s="491">
        <v>7326.49</v>
      </c>
      <c r="J1229" s="491">
        <v>7230.09</v>
      </c>
      <c r="K1229" s="491">
        <v>0</v>
      </c>
    </row>
    <row r="1230" spans="1:11" x14ac:dyDescent="0.25">
      <c r="A1230" s="489">
        <v>10017</v>
      </c>
      <c r="B1230" s="488" t="s">
        <v>19955</v>
      </c>
      <c r="C1230" s="489" t="s">
        <v>80</v>
      </c>
      <c r="D1230" s="490">
        <v>163758.64000000001</v>
      </c>
      <c r="E1230" s="487"/>
      <c r="F1230" s="488" t="s">
        <v>15781</v>
      </c>
      <c r="G1230" s="491">
        <v>88307.35</v>
      </c>
      <c r="H1230" s="491">
        <v>2074.94</v>
      </c>
      <c r="I1230" s="491">
        <v>31523.200000000001</v>
      </c>
      <c r="J1230" s="491">
        <v>41853.160000000003</v>
      </c>
      <c r="K1230" s="491">
        <v>0</v>
      </c>
    </row>
    <row r="1231" spans="1:11" x14ac:dyDescent="0.25">
      <c r="A1231" s="489">
        <v>10018</v>
      </c>
      <c r="B1231" s="488" t="s">
        <v>19253</v>
      </c>
      <c r="C1231" s="489" t="s">
        <v>80</v>
      </c>
      <c r="D1231" s="490">
        <v>75330.05</v>
      </c>
      <c r="E1231" s="487"/>
      <c r="F1231" s="488" t="s">
        <v>16132</v>
      </c>
      <c r="G1231" s="491">
        <v>22297.37</v>
      </c>
      <c r="H1231" s="491">
        <v>20725.21</v>
      </c>
      <c r="I1231" s="491">
        <v>18889.060000000001</v>
      </c>
      <c r="J1231" s="491">
        <v>13418.41</v>
      </c>
      <c r="K1231" s="491">
        <v>0</v>
      </c>
    </row>
    <row r="1232" spans="1:11" x14ac:dyDescent="0.25">
      <c r="A1232" s="489">
        <v>10019</v>
      </c>
      <c r="B1232" s="488" t="s">
        <v>19409</v>
      </c>
      <c r="C1232" s="489" t="s">
        <v>92</v>
      </c>
      <c r="D1232" s="490">
        <v>53380.14</v>
      </c>
      <c r="E1232" s="487"/>
      <c r="F1232" s="488" t="s">
        <v>18227</v>
      </c>
      <c r="G1232" s="491">
        <v>26574.22</v>
      </c>
      <c r="H1232" s="491">
        <v>1415.99</v>
      </c>
      <c r="I1232" s="491">
        <v>17393.57</v>
      </c>
      <c r="J1232" s="491">
        <v>7996.34</v>
      </c>
      <c r="K1232" s="491">
        <v>0</v>
      </c>
    </row>
    <row r="1233" spans="1:11" ht="30" x14ac:dyDescent="0.25">
      <c r="A1233" s="489">
        <v>10020</v>
      </c>
      <c r="B1233" s="488" t="s">
        <v>19426</v>
      </c>
      <c r="C1233" s="489" t="s">
        <v>92</v>
      </c>
      <c r="D1233" s="490">
        <v>48961.01</v>
      </c>
      <c r="E1233" s="487"/>
      <c r="F1233" s="488" t="s">
        <v>18227</v>
      </c>
      <c r="G1233" s="491">
        <v>28651.59</v>
      </c>
      <c r="H1233" s="491">
        <v>907.4</v>
      </c>
      <c r="I1233" s="491">
        <v>16604.68</v>
      </c>
      <c r="J1233" s="491">
        <v>1701.35</v>
      </c>
      <c r="K1233" s="491">
        <v>1095.99</v>
      </c>
    </row>
    <row r="1234" spans="1:11" x14ac:dyDescent="0.25">
      <c r="A1234" s="489">
        <v>10021</v>
      </c>
      <c r="B1234" s="488" t="s">
        <v>21993</v>
      </c>
      <c r="C1234" s="489" t="s">
        <v>92</v>
      </c>
      <c r="D1234" s="490">
        <v>30949.15</v>
      </c>
      <c r="E1234" s="487"/>
      <c r="F1234" s="488" t="s">
        <v>15813</v>
      </c>
      <c r="G1234" s="491">
        <v>10397.66</v>
      </c>
      <c r="H1234" s="491">
        <v>11414.2</v>
      </c>
      <c r="I1234" s="491">
        <v>9137.2900000000009</v>
      </c>
      <c r="J1234" s="491">
        <v>0</v>
      </c>
      <c r="K1234" s="491">
        <v>0</v>
      </c>
    </row>
    <row r="1235" spans="1:11" x14ac:dyDescent="0.25">
      <c r="A1235" s="489">
        <v>10022</v>
      </c>
      <c r="B1235" s="488" t="s">
        <v>24624</v>
      </c>
      <c r="C1235" s="489" t="s">
        <v>92</v>
      </c>
      <c r="D1235" s="490">
        <v>55481.83</v>
      </c>
      <c r="E1235" s="487"/>
      <c r="F1235" s="488" t="s">
        <v>15827</v>
      </c>
      <c r="G1235" s="491">
        <v>28745.78</v>
      </c>
      <c r="H1235" s="491">
        <v>5404.88</v>
      </c>
      <c r="I1235" s="491">
        <v>21331.17</v>
      </c>
      <c r="J1235" s="491">
        <v>0</v>
      </c>
      <c r="K1235" s="491">
        <v>0</v>
      </c>
    </row>
    <row r="1236" spans="1:11" x14ac:dyDescent="0.25">
      <c r="A1236" s="489">
        <v>10023</v>
      </c>
      <c r="B1236" s="488" t="s">
        <v>18953</v>
      </c>
      <c r="C1236" s="489" t="s">
        <v>80</v>
      </c>
      <c r="D1236" s="490">
        <v>66163.45</v>
      </c>
      <c r="E1236" s="487"/>
      <c r="F1236" s="488" t="s">
        <v>16132</v>
      </c>
      <c r="G1236" s="491">
        <v>17218.71</v>
      </c>
      <c r="H1236" s="491">
        <v>1071.01</v>
      </c>
      <c r="I1236" s="491">
        <v>32921.82</v>
      </c>
      <c r="J1236" s="491">
        <v>14951.91</v>
      </c>
      <c r="K1236" s="491">
        <v>0</v>
      </c>
    </row>
    <row r="1237" spans="1:11" ht="30" x14ac:dyDescent="0.25">
      <c r="A1237" s="489">
        <v>10024</v>
      </c>
      <c r="B1237" s="488" t="s">
        <v>23824</v>
      </c>
      <c r="C1237" s="489" t="s">
        <v>182</v>
      </c>
      <c r="D1237" s="490">
        <v>580080.51</v>
      </c>
      <c r="E1237" s="487"/>
      <c r="F1237" s="488" t="s">
        <v>16405</v>
      </c>
      <c r="G1237" s="491">
        <v>356957.02</v>
      </c>
      <c r="H1237" s="491">
        <v>6607.32</v>
      </c>
      <c r="I1237" s="491">
        <v>191710.51</v>
      </c>
      <c r="J1237" s="491">
        <v>24805.66</v>
      </c>
      <c r="K1237" s="491">
        <v>0</v>
      </c>
    </row>
    <row r="1238" spans="1:11" x14ac:dyDescent="0.25">
      <c r="A1238" s="489">
        <v>10025</v>
      </c>
      <c r="B1238" s="488" t="s">
        <v>18446</v>
      </c>
      <c r="C1238" s="489" t="s">
        <v>80</v>
      </c>
      <c r="D1238" s="490">
        <v>48777.38</v>
      </c>
      <c r="E1238" s="487"/>
      <c r="F1238" s="488" t="s">
        <v>15781</v>
      </c>
      <c r="G1238" s="491">
        <v>19667.919999999998</v>
      </c>
      <c r="H1238" s="491">
        <v>3017.12</v>
      </c>
      <c r="I1238" s="491">
        <v>26092.34</v>
      </c>
      <c r="J1238" s="491">
        <v>0</v>
      </c>
      <c r="K1238" s="491">
        <v>0</v>
      </c>
    </row>
    <row r="1239" spans="1:11" x14ac:dyDescent="0.25">
      <c r="A1239" s="489">
        <v>10026</v>
      </c>
      <c r="B1239" s="488" t="s">
        <v>17675</v>
      </c>
      <c r="C1239" s="489" t="s">
        <v>80</v>
      </c>
      <c r="D1239" s="490">
        <v>24776.400000000001</v>
      </c>
      <c r="E1239" s="487"/>
      <c r="F1239" s="488" t="s">
        <v>15781</v>
      </c>
      <c r="G1239" s="491">
        <v>11347.1</v>
      </c>
      <c r="H1239" s="491">
        <v>1452.6</v>
      </c>
      <c r="I1239" s="491">
        <v>11976.7</v>
      </c>
      <c r="J1239" s="491">
        <v>0</v>
      </c>
      <c r="K1239" s="491">
        <v>0</v>
      </c>
    </row>
    <row r="1240" spans="1:11" x14ac:dyDescent="0.25">
      <c r="A1240" s="489">
        <v>10027</v>
      </c>
      <c r="B1240" s="488" t="s">
        <v>20526</v>
      </c>
      <c r="C1240" s="489" t="s">
        <v>659</v>
      </c>
      <c r="D1240" s="490">
        <v>4063.18</v>
      </c>
      <c r="E1240" s="487"/>
      <c r="F1240" s="488" t="s">
        <v>16132</v>
      </c>
      <c r="G1240" s="491">
        <v>1037.33</v>
      </c>
      <c r="H1240" s="491">
        <v>188.84</v>
      </c>
      <c r="I1240" s="491">
        <v>2837.01</v>
      </c>
      <c r="J1240" s="491">
        <v>0</v>
      </c>
      <c r="K1240" s="491">
        <v>0</v>
      </c>
    </row>
    <row r="1241" spans="1:11" x14ac:dyDescent="0.25">
      <c r="A1241" s="489">
        <v>10028</v>
      </c>
      <c r="B1241" s="488" t="s">
        <v>25009</v>
      </c>
      <c r="C1241" s="489" t="s">
        <v>80</v>
      </c>
      <c r="D1241" s="490">
        <v>31201.94</v>
      </c>
      <c r="E1241" s="487"/>
      <c r="F1241" s="488" t="s">
        <v>15781</v>
      </c>
      <c r="G1241" s="491">
        <v>18330.03</v>
      </c>
      <c r="H1241" s="491">
        <v>410.41</v>
      </c>
      <c r="I1241" s="491">
        <v>8208.1299999999992</v>
      </c>
      <c r="J1241" s="491">
        <v>4253.37</v>
      </c>
      <c r="K1241" s="491">
        <v>0</v>
      </c>
    </row>
    <row r="1242" spans="1:11" x14ac:dyDescent="0.25">
      <c r="A1242" s="489">
        <v>10029</v>
      </c>
      <c r="B1242" s="488" t="s">
        <v>22684</v>
      </c>
      <c r="C1242" s="489" t="s">
        <v>87</v>
      </c>
      <c r="D1242" s="490">
        <v>542637.71</v>
      </c>
      <c r="E1242" s="487"/>
      <c r="F1242" s="488" t="s">
        <v>15781</v>
      </c>
      <c r="G1242" s="491">
        <v>368968.73</v>
      </c>
      <c r="H1242" s="491">
        <v>3315.09</v>
      </c>
      <c r="I1242" s="491">
        <v>165754.51</v>
      </c>
      <c r="J1242" s="491">
        <v>4599.38</v>
      </c>
      <c r="K1242" s="491">
        <v>0</v>
      </c>
    </row>
    <row r="1243" spans="1:11" ht="30" x14ac:dyDescent="0.25">
      <c r="A1243" s="489">
        <v>10030</v>
      </c>
      <c r="B1243" s="488" t="s">
        <v>24959</v>
      </c>
      <c r="C1243" s="489" t="s">
        <v>80</v>
      </c>
      <c r="D1243" s="490">
        <v>147119.6</v>
      </c>
      <c r="E1243" s="487"/>
      <c r="F1243" s="488" t="s">
        <v>15781</v>
      </c>
      <c r="G1243" s="491">
        <v>74249.48</v>
      </c>
      <c r="H1243" s="491">
        <v>4553.4399999999996</v>
      </c>
      <c r="I1243" s="491">
        <v>38713.230000000003</v>
      </c>
      <c r="J1243" s="491">
        <v>29603.46</v>
      </c>
      <c r="K1243" s="491">
        <v>0</v>
      </c>
    </row>
    <row r="1244" spans="1:11" ht="30" x14ac:dyDescent="0.25">
      <c r="A1244" s="489">
        <v>10031</v>
      </c>
      <c r="B1244" s="488" t="s">
        <v>24956</v>
      </c>
      <c r="C1244" s="489" t="s">
        <v>80</v>
      </c>
      <c r="D1244" s="490">
        <v>112519.05</v>
      </c>
      <c r="E1244" s="487"/>
      <c r="F1244" s="488" t="s">
        <v>15781</v>
      </c>
      <c r="G1244" s="491">
        <v>45342.66</v>
      </c>
      <c r="H1244" s="491">
        <v>4403.43</v>
      </c>
      <c r="I1244" s="491">
        <v>36572.21</v>
      </c>
      <c r="J1244" s="491">
        <v>26200.76</v>
      </c>
      <c r="K1244" s="491">
        <v>0</v>
      </c>
    </row>
    <row r="1245" spans="1:11" x14ac:dyDescent="0.25">
      <c r="A1245" s="489">
        <v>10032</v>
      </c>
      <c r="B1245" s="488" t="s">
        <v>25021</v>
      </c>
      <c r="C1245" s="489" t="s">
        <v>80</v>
      </c>
      <c r="D1245" s="490">
        <v>75523.539999999994</v>
      </c>
      <c r="E1245" s="487"/>
      <c r="F1245" s="488" t="s">
        <v>15781</v>
      </c>
      <c r="G1245" s="491">
        <v>39111.360000000001</v>
      </c>
      <c r="H1245" s="491">
        <v>3846.41</v>
      </c>
      <c r="I1245" s="491">
        <v>27249.05</v>
      </c>
      <c r="J1245" s="491">
        <v>5316.71</v>
      </c>
      <c r="K1245" s="491">
        <v>0</v>
      </c>
    </row>
    <row r="1246" spans="1:11" x14ac:dyDescent="0.25">
      <c r="A1246" s="489">
        <v>10033</v>
      </c>
      <c r="B1246" s="488" t="s">
        <v>25051</v>
      </c>
      <c r="C1246" s="489" t="s">
        <v>80</v>
      </c>
      <c r="D1246" s="490">
        <v>97085.39</v>
      </c>
      <c r="E1246" s="487"/>
      <c r="F1246" s="488" t="s">
        <v>15781</v>
      </c>
      <c r="G1246" s="491">
        <v>46465.07</v>
      </c>
      <c r="H1246" s="491">
        <v>4782.4799999999996</v>
      </c>
      <c r="I1246" s="491">
        <v>41584.480000000003</v>
      </c>
      <c r="J1246" s="491">
        <v>4253.37</v>
      </c>
      <c r="K1246" s="491">
        <v>0</v>
      </c>
    </row>
    <row r="1247" spans="1:11" x14ac:dyDescent="0.25">
      <c r="A1247" s="489">
        <v>10034</v>
      </c>
      <c r="B1247" s="488" t="s">
        <v>15040</v>
      </c>
      <c r="C1247" s="489" t="s">
        <v>80</v>
      </c>
      <c r="D1247" s="490">
        <v>72434.92</v>
      </c>
      <c r="E1247" s="487"/>
      <c r="F1247" s="488" t="s">
        <v>15781</v>
      </c>
      <c r="G1247" s="491">
        <v>30421.49</v>
      </c>
      <c r="H1247" s="491">
        <v>4372.63</v>
      </c>
      <c r="I1247" s="491">
        <v>33387.440000000002</v>
      </c>
      <c r="J1247" s="491">
        <v>4253.37</v>
      </c>
      <c r="K1247" s="491">
        <v>0</v>
      </c>
    </row>
    <row r="1248" spans="1:11" ht="30" x14ac:dyDescent="0.25">
      <c r="A1248" s="489">
        <v>10035</v>
      </c>
      <c r="B1248" s="488" t="s">
        <v>25035</v>
      </c>
      <c r="C1248" s="489" t="s">
        <v>80</v>
      </c>
      <c r="D1248" s="490">
        <v>70774.259999999995</v>
      </c>
      <c r="E1248" s="487"/>
      <c r="F1248" s="488" t="s">
        <v>15781</v>
      </c>
      <c r="G1248" s="491">
        <v>19975.669999999998</v>
      </c>
      <c r="H1248" s="491">
        <v>4790.97</v>
      </c>
      <c r="I1248" s="491">
        <v>41754.26</v>
      </c>
      <c r="J1248" s="491">
        <v>4253.37</v>
      </c>
      <c r="K1248" s="491">
        <v>0</v>
      </c>
    </row>
    <row r="1249" spans="1:11" x14ac:dyDescent="0.25">
      <c r="A1249" s="489">
        <v>10036</v>
      </c>
      <c r="B1249" s="488" t="s">
        <v>24831</v>
      </c>
      <c r="C1249" s="489" t="s">
        <v>80</v>
      </c>
      <c r="D1249" s="490">
        <v>78257.02</v>
      </c>
      <c r="E1249" s="487"/>
      <c r="F1249" s="488" t="s">
        <v>15781</v>
      </c>
      <c r="G1249" s="491">
        <v>27458.43</v>
      </c>
      <c r="H1249" s="491">
        <v>4790.97</v>
      </c>
      <c r="I1249" s="491">
        <v>41754.26</v>
      </c>
      <c r="J1249" s="491">
        <v>4253.37</v>
      </c>
      <c r="K1249" s="491">
        <v>0</v>
      </c>
    </row>
    <row r="1250" spans="1:11" x14ac:dyDescent="0.25">
      <c r="A1250" s="489">
        <v>10037</v>
      </c>
      <c r="B1250" s="488" t="s">
        <v>25083</v>
      </c>
      <c r="C1250" s="489" t="s">
        <v>80</v>
      </c>
      <c r="D1250" s="490">
        <v>86305.31</v>
      </c>
      <c r="E1250" s="487"/>
      <c r="F1250" s="488" t="s">
        <v>15781</v>
      </c>
      <c r="G1250" s="491">
        <v>44910.87</v>
      </c>
      <c r="H1250" s="491">
        <v>4241.8900000000003</v>
      </c>
      <c r="I1250" s="491">
        <v>30772.5</v>
      </c>
      <c r="J1250" s="491">
        <v>6380.06</v>
      </c>
      <c r="K1250" s="491">
        <v>0</v>
      </c>
    </row>
    <row r="1251" spans="1:11" x14ac:dyDescent="0.25">
      <c r="A1251" s="489">
        <v>10038</v>
      </c>
      <c r="B1251" s="488" t="s">
        <v>24939</v>
      </c>
      <c r="C1251" s="489" t="s">
        <v>80</v>
      </c>
      <c r="D1251" s="490">
        <v>123067.1</v>
      </c>
      <c r="E1251" s="487"/>
      <c r="F1251" s="488" t="s">
        <v>15781</v>
      </c>
      <c r="G1251" s="491">
        <v>64265.81</v>
      </c>
      <c r="H1251" s="491">
        <v>4766.97</v>
      </c>
      <c r="I1251" s="491">
        <v>41274.22</v>
      </c>
      <c r="J1251" s="491">
        <v>12760.11</v>
      </c>
      <c r="K1251" s="491">
        <v>0</v>
      </c>
    </row>
    <row r="1252" spans="1:11" x14ac:dyDescent="0.25">
      <c r="A1252" s="489">
        <v>10039</v>
      </c>
      <c r="B1252" s="488" t="s">
        <v>19964</v>
      </c>
      <c r="C1252" s="489" t="s">
        <v>80</v>
      </c>
      <c r="D1252" s="490">
        <v>200482.73</v>
      </c>
      <c r="E1252" s="487"/>
      <c r="F1252" s="488" t="s">
        <v>15781</v>
      </c>
      <c r="G1252" s="491">
        <v>29507.84</v>
      </c>
      <c r="H1252" s="491">
        <v>3770.03</v>
      </c>
      <c r="I1252" s="491">
        <v>20856.14</v>
      </c>
      <c r="J1252" s="491">
        <v>69.73</v>
      </c>
      <c r="K1252" s="491">
        <v>146279</v>
      </c>
    </row>
    <row r="1253" spans="1:11" x14ac:dyDescent="0.25">
      <c r="A1253" s="489">
        <v>10040</v>
      </c>
      <c r="B1253" s="488" t="s">
        <v>22823</v>
      </c>
      <c r="C1253" s="489" t="s">
        <v>80</v>
      </c>
      <c r="D1253" s="490">
        <v>111166.32</v>
      </c>
      <c r="E1253" s="487"/>
      <c r="F1253" s="488" t="s">
        <v>16405</v>
      </c>
      <c r="G1253" s="491">
        <v>83860.98</v>
      </c>
      <c r="H1253" s="491">
        <v>4154.25</v>
      </c>
      <c r="I1253" s="491">
        <v>23151.09</v>
      </c>
      <c r="J1253" s="491">
        <v>0</v>
      </c>
      <c r="K1253" s="491">
        <v>0</v>
      </c>
    </row>
    <row r="1254" spans="1:11" ht="30" x14ac:dyDescent="0.25">
      <c r="A1254" s="489">
        <v>10041</v>
      </c>
      <c r="B1254" s="488" t="s">
        <v>19500</v>
      </c>
      <c r="C1254" s="489" t="s">
        <v>80</v>
      </c>
      <c r="D1254" s="490">
        <v>58401.67</v>
      </c>
      <c r="E1254" s="487"/>
      <c r="F1254" s="488" t="s">
        <v>16405</v>
      </c>
      <c r="G1254" s="491">
        <v>18584.11</v>
      </c>
      <c r="H1254" s="491">
        <v>8805.7199999999993</v>
      </c>
      <c r="I1254" s="491">
        <v>31011.84</v>
      </c>
      <c r="J1254" s="491">
        <v>0</v>
      </c>
      <c r="K1254" s="491">
        <v>0</v>
      </c>
    </row>
    <row r="1255" spans="1:11" x14ac:dyDescent="0.25">
      <c r="A1255" s="489">
        <v>10042</v>
      </c>
      <c r="B1255" s="488" t="s">
        <v>18655</v>
      </c>
      <c r="C1255" s="489" t="s">
        <v>80</v>
      </c>
      <c r="D1255" s="490">
        <v>2080.2199999999998</v>
      </c>
      <c r="E1255" s="487"/>
      <c r="F1255" s="488" t="s">
        <v>15960</v>
      </c>
      <c r="G1255" s="491">
        <v>0</v>
      </c>
      <c r="H1255" s="491">
        <v>51.93</v>
      </c>
      <c r="I1255" s="491">
        <v>851.63</v>
      </c>
      <c r="J1255" s="491">
        <v>1176.6600000000001</v>
      </c>
      <c r="K1255" s="491">
        <v>0</v>
      </c>
    </row>
    <row r="1256" spans="1:11" ht="30" x14ac:dyDescent="0.25">
      <c r="A1256" s="489">
        <v>10043</v>
      </c>
      <c r="B1256" s="488" t="s">
        <v>21514</v>
      </c>
      <c r="C1256" s="489" t="s">
        <v>182</v>
      </c>
      <c r="D1256" s="490">
        <v>479669.2</v>
      </c>
      <c r="E1256" s="487"/>
      <c r="F1256" s="488" t="s">
        <v>16405</v>
      </c>
      <c r="G1256" s="491">
        <v>243993.64</v>
      </c>
      <c r="H1256" s="491">
        <v>25051.5</v>
      </c>
      <c r="I1256" s="491">
        <v>106416.49</v>
      </c>
      <c r="J1256" s="491">
        <v>104207.57</v>
      </c>
      <c r="K1256" s="491">
        <v>0</v>
      </c>
    </row>
    <row r="1257" spans="1:11" x14ac:dyDescent="0.25">
      <c r="A1257" s="489">
        <v>10044</v>
      </c>
      <c r="B1257" s="488" t="s">
        <v>19957</v>
      </c>
      <c r="C1257" s="489" t="s">
        <v>80</v>
      </c>
      <c r="D1257" s="490">
        <v>578298.87</v>
      </c>
      <c r="E1257" s="487"/>
      <c r="F1257" s="488" t="s">
        <v>15781</v>
      </c>
      <c r="G1257" s="491">
        <v>412668.09</v>
      </c>
      <c r="H1257" s="491">
        <v>4612.1000000000004</v>
      </c>
      <c r="I1257" s="491">
        <v>62765.84</v>
      </c>
      <c r="J1257" s="491">
        <v>98252.85</v>
      </c>
      <c r="K1257" s="491">
        <v>0</v>
      </c>
    </row>
    <row r="1258" spans="1:11" ht="30" x14ac:dyDescent="0.25">
      <c r="A1258" s="489">
        <v>10045</v>
      </c>
      <c r="B1258" s="488" t="s">
        <v>19094</v>
      </c>
      <c r="C1258" s="489" t="s">
        <v>92</v>
      </c>
      <c r="D1258" s="490">
        <v>200181.38</v>
      </c>
      <c r="E1258" s="487"/>
      <c r="F1258" s="488" t="s">
        <v>16132</v>
      </c>
      <c r="G1258" s="491">
        <v>65710.960000000006</v>
      </c>
      <c r="H1258" s="491">
        <v>53610.720000000001</v>
      </c>
      <c r="I1258" s="491">
        <v>65715.520000000004</v>
      </c>
      <c r="J1258" s="491">
        <v>15144.17</v>
      </c>
      <c r="K1258" s="491">
        <v>0</v>
      </c>
    </row>
    <row r="1259" spans="1:11" x14ac:dyDescent="0.25">
      <c r="A1259" s="489">
        <v>10046</v>
      </c>
      <c r="B1259" s="488" t="s">
        <v>16858</v>
      </c>
      <c r="C1259" s="489" t="s">
        <v>80</v>
      </c>
      <c r="D1259" s="490">
        <v>151839.13</v>
      </c>
      <c r="E1259" s="487"/>
      <c r="F1259" s="488" t="s">
        <v>7268</v>
      </c>
      <c r="G1259" s="491">
        <v>131221.79999999999</v>
      </c>
      <c r="H1259" s="491">
        <v>1702.35</v>
      </c>
      <c r="I1259" s="491">
        <v>18914.98</v>
      </c>
      <c r="J1259" s="491">
        <v>0</v>
      </c>
      <c r="K1259" s="491">
        <v>0</v>
      </c>
    </row>
    <row r="1260" spans="1:11" ht="30" x14ac:dyDescent="0.25">
      <c r="A1260" s="489">
        <v>10047</v>
      </c>
      <c r="B1260" s="488" t="s">
        <v>15824</v>
      </c>
      <c r="C1260" s="489" t="s">
        <v>87</v>
      </c>
      <c r="D1260" s="490">
        <v>191171.28</v>
      </c>
      <c r="E1260" s="487"/>
      <c r="F1260" s="488" t="s">
        <v>7268</v>
      </c>
      <c r="G1260" s="491">
        <v>170553.95</v>
      </c>
      <c r="H1260" s="491">
        <v>1702.35</v>
      </c>
      <c r="I1260" s="491">
        <v>18914.98</v>
      </c>
      <c r="J1260" s="491">
        <v>0</v>
      </c>
      <c r="K1260" s="491">
        <v>0</v>
      </c>
    </row>
    <row r="1261" spans="1:11" x14ac:dyDescent="0.25">
      <c r="A1261" s="489">
        <v>10048</v>
      </c>
      <c r="B1261" s="488" t="s">
        <v>25044</v>
      </c>
      <c r="C1261" s="489" t="s">
        <v>80</v>
      </c>
      <c r="D1261" s="490">
        <v>66869.899999999994</v>
      </c>
      <c r="E1261" s="487"/>
      <c r="F1261" s="488" t="s">
        <v>15781</v>
      </c>
      <c r="G1261" s="491">
        <v>16071.31</v>
      </c>
      <c r="H1261" s="491">
        <v>4790.97</v>
      </c>
      <c r="I1261" s="491">
        <v>41754.26</v>
      </c>
      <c r="J1261" s="491">
        <v>4253.37</v>
      </c>
      <c r="K1261" s="491">
        <v>0</v>
      </c>
    </row>
    <row r="1262" spans="1:11" x14ac:dyDescent="0.25">
      <c r="A1262" s="489">
        <v>10049</v>
      </c>
      <c r="B1262" s="488" t="s">
        <v>21084</v>
      </c>
      <c r="C1262" s="489" t="s">
        <v>80</v>
      </c>
      <c r="D1262" s="490">
        <v>50311.06</v>
      </c>
      <c r="E1262" s="487"/>
      <c r="F1262" s="488" t="s">
        <v>15781</v>
      </c>
      <c r="G1262" s="491">
        <v>10017.06</v>
      </c>
      <c r="H1262" s="491">
        <v>4493.3</v>
      </c>
      <c r="I1262" s="491">
        <v>35800.71</v>
      </c>
      <c r="J1262" s="491">
        <v>0</v>
      </c>
      <c r="K1262" s="491">
        <v>0</v>
      </c>
    </row>
    <row r="1263" spans="1:11" ht="30" x14ac:dyDescent="0.25">
      <c r="A1263" s="489">
        <v>10050</v>
      </c>
      <c r="B1263" s="488" t="s">
        <v>23248</v>
      </c>
      <c r="C1263" s="489" t="s">
        <v>87</v>
      </c>
      <c r="D1263" s="490">
        <v>162768.04999999999</v>
      </c>
      <c r="E1263" s="487"/>
      <c r="F1263" s="488" t="s">
        <v>15781</v>
      </c>
      <c r="G1263" s="491">
        <v>10175.68</v>
      </c>
      <c r="H1263" s="491">
        <v>5634.16</v>
      </c>
      <c r="I1263" s="491">
        <v>111430.08</v>
      </c>
      <c r="J1263" s="491">
        <v>35528.14</v>
      </c>
      <c r="K1263" s="491">
        <v>0</v>
      </c>
    </row>
    <row r="1264" spans="1:11" ht="30" x14ac:dyDescent="0.25">
      <c r="A1264" s="489">
        <v>10051</v>
      </c>
      <c r="B1264" s="488" t="s">
        <v>16287</v>
      </c>
      <c r="C1264" s="489" t="s">
        <v>92</v>
      </c>
      <c r="D1264" s="490">
        <v>9946.73</v>
      </c>
      <c r="E1264" s="487"/>
      <c r="F1264" s="488" t="s">
        <v>15794</v>
      </c>
      <c r="G1264" s="491">
        <v>0</v>
      </c>
      <c r="H1264" s="491">
        <v>904.25</v>
      </c>
      <c r="I1264" s="491">
        <v>9042.48</v>
      </c>
      <c r="J1264" s="491">
        <v>0</v>
      </c>
      <c r="K1264" s="491">
        <v>0</v>
      </c>
    </row>
    <row r="1265" spans="1:11" ht="30" x14ac:dyDescent="0.25">
      <c r="A1265" s="489">
        <v>10052</v>
      </c>
      <c r="B1265" s="488" t="s">
        <v>25436</v>
      </c>
      <c r="C1265" s="489" t="s">
        <v>92</v>
      </c>
      <c r="D1265" s="490">
        <v>614587.67000000004</v>
      </c>
      <c r="E1265" s="487"/>
      <c r="F1265" s="488" t="s">
        <v>6935</v>
      </c>
      <c r="G1265" s="491">
        <v>425475.52</v>
      </c>
      <c r="H1265" s="491">
        <v>50200.56</v>
      </c>
      <c r="I1265" s="491">
        <v>40691.24</v>
      </c>
      <c r="J1265" s="491">
        <v>42533.7</v>
      </c>
      <c r="K1265" s="491">
        <v>55686.65</v>
      </c>
    </row>
    <row r="1266" spans="1:11" ht="30" x14ac:dyDescent="0.25">
      <c r="A1266" s="489">
        <v>10053</v>
      </c>
      <c r="B1266" s="488" t="s">
        <v>25438</v>
      </c>
      <c r="C1266" s="489" t="s">
        <v>92</v>
      </c>
      <c r="D1266" s="490">
        <v>2282860.87</v>
      </c>
      <c r="E1266" s="487"/>
      <c r="F1266" s="488" t="s">
        <v>6935</v>
      </c>
      <c r="G1266" s="491">
        <v>1942087.52</v>
      </c>
      <c r="H1266" s="491">
        <v>50200.56</v>
      </c>
      <c r="I1266" s="491">
        <v>40691.24</v>
      </c>
      <c r="J1266" s="491">
        <v>42533.7</v>
      </c>
      <c r="K1266" s="491">
        <v>207347.85</v>
      </c>
    </row>
    <row r="1267" spans="1:11" ht="30" x14ac:dyDescent="0.25">
      <c r="A1267" s="489">
        <v>10054</v>
      </c>
      <c r="B1267" s="488" t="s">
        <v>20280</v>
      </c>
      <c r="C1267" s="489" t="s">
        <v>92</v>
      </c>
      <c r="D1267" s="490">
        <v>163206.89000000001</v>
      </c>
      <c r="E1267" s="487"/>
      <c r="F1267" s="488" t="s">
        <v>16290</v>
      </c>
      <c r="G1267" s="491">
        <v>98029.45</v>
      </c>
      <c r="H1267" s="491">
        <v>183.43</v>
      </c>
      <c r="I1267" s="491">
        <v>60838.09</v>
      </c>
      <c r="J1267" s="491">
        <v>4155.92</v>
      </c>
      <c r="K1267" s="491">
        <v>0</v>
      </c>
    </row>
    <row r="1268" spans="1:11" x14ac:dyDescent="0.25">
      <c r="A1268" s="489">
        <v>10055</v>
      </c>
      <c r="B1268" s="488" t="s">
        <v>20282</v>
      </c>
      <c r="C1268" s="489" t="s">
        <v>92</v>
      </c>
      <c r="D1268" s="490">
        <v>40689.75</v>
      </c>
      <c r="E1268" s="487"/>
      <c r="F1268" s="488" t="s">
        <v>16397</v>
      </c>
      <c r="G1268" s="491">
        <v>28407.49</v>
      </c>
      <c r="H1268" s="491">
        <v>584.87</v>
      </c>
      <c r="I1268" s="491">
        <v>11697.39</v>
      </c>
      <c r="J1268" s="491">
        <v>0</v>
      </c>
      <c r="K1268" s="491">
        <v>0</v>
      </c>
    </row>
    <row r="1269" spans="1:11" x14ac:dyDescent="0.25">
      <c r="A1269" s="489">
        <v>10056</v>
      </c>
      <c r="B1269" s="488" t="s">
        <v>20283</v>
      </c>
      <c r="C1269" s="489" t="s">
        <v>92</v>
      </c>
      <c r="D1269" s="490">
        <v>23741.35</v>
      </c>
      <c r="E1269" s="487"/>
      <c r="F1269" s="488" t="s">
        <v>16397</v>
      </c>
      <c r="G1269" s="491">
        <v>11459.09</v>
      </c>
      <c r="H1269" s="491">
        <v>584.87</v>
      </c>
      <c r="I1269" s="491">
        <v>11697.39</v>
      </c>
      <c r="J1269" s="491">
        <v>0</v>
      </c>
      <c r="K1269" s="491">
        <v>0</v>
      </c>
    </row>
    <row r="1270" spans="1:11" x14ac:dyDescent="0.25">
      <c r="A1270" s="489">
        <v>10057</v>
      </c>
      <c r="B1270" s="488" t="s">
        <v>23552</v>
      </c>
      <c r="C1270" s="489" t="s">
        <v>87</v>
      </c>
      <c r="D1270" s="490">
        <v>131560.73000000001</v>
      </c>
      <c r="E1270" s="487"/>
      <c r="F1270" s="488" t="s">
        <v>15781</v>
      </c>
      <c r="G1270" s="491">
        <v>4096.25</v>
      </c>
      <c r="H1270" s="491">
        <v>3440.48</v>
      </c>
      <c r="I1270" s="491">
        <v>124024</v>
      </c>
      <c r="J1270" s="491">
        <v>0</v>
      </c>
      <c r="K1270" s="491">
        <v>0</v>
      </c>
    </row>
    <row r="1271" spans="1:11" x14ac:dyDescent="0.25">
      <c r="A1271" s="489">
        <v>10058</v>
      </c>
      <c r="B1271" s="488" t="s">
        <v>23547</v>
      </c>
      <c r="C1271" s="489" t="s">
        <v>87</v>
      </c>
      <c r="D1271" s="490">
        <v>642915.74</v>
      </c>
      <c r="E1271" s="487"/>
      <c r="F1271" s="488" t="s">
        <v>15781</v>
      </c>
      <c r="G1271" s="491">
        <v>515451.26</v>
      </c>
      <c r="H1271" s="491">
        <v>3440.48</v>
      </c>
      <c r="I1271" s="491">
        <v>124024</v>
      </c>
      <c r="J1271" s="491">
        <v>0</v>
      </c>
      <c r="K1271" s="491">
        <v>0</v>
      </c>
    </row>
    <row r="1272" spans="1:11" ht="30" x14ac:dyDescent="0.25">
      <c r="A1272" s="489">
        <v>10059</v>
      </c>
      <c r="B1272" s="488" t="s">
        <v>23551</v>
      </c>
      <c r="C1272" s="489" t="s">
        <v>87</v>
      </c>
      <c r="D1272" s="490">
        <v>173119.93</v>
      </c>
      <c r="E1272" s="487"/>
      <c r="F1272" s="488" t="s">
        <v>15781</v>
      </c>
      <c r="G1272" s="491">
        <v>4096.25</v>
      </c>
      <c r="H1272" s="491">
        <v>3440.48</v>
      </c>
      <c r="I1272" s="491">
        <v>124024</v>
      </c>
      <c r="J1272" s="491">
        <v>41559.199999999997</v>
      </c>
      <c r="K1272" s="491">
        <v>0</v>
      </c>
    </row>
    <row r="1273" spans="1:11" x14ac:dyDescent="0.25">
      <c r="A1273" s="489">
        <v>10060</v>
      </c>
      <c r="B1273" s="488" t="s">
        <v>23549</v>
      </c>
      <c r="C1273" s="489" t="s">
        <v>87</v>
      </c>
      <c r="D1273" s="490">
        <v>642915.74</v>
      </c>
      <c r="E1273" s="487"/>
      <c r="F1273" s="488" t="s">
        <v>15781</v>
      </c>
      <c r="G1273" s="491">
        <v>515451.26</v>
      </c>
      <c r="H1273" s="491">
        <v>3440.48</v>
      </c>
      <c r="I1273" s="491">
        <v>124024</v>
      </c>
      <c r="J1273" s="491">
        <v>0</v>
      </c>
      <c r="K1273" s="491">
        <v>0</v>
      </c>
    </row>
    <row r="1274" spans="1:11" x14ac:dyDescent="0.25">
      <c r="A1274" s="489">
        <v>10061</v>
      </c>
      <c r="B1274" s="488" t="s">
        <v>23545</v>
      </c>
      <c r="C1274" s="489" t="s">
        <v>87</v>
      </c>
      <c r="D1274" s="490">
        <v>642915.74</v>
      </c>
      <c r="E1274" s="487"/>
      <c r="F1274" s="488" t="s">
        <v>15781</v>
      </c>
      <c r="G1274" s="491">
        <v>515451.26</v>
      </c>
      <c r="H1274" s="491">
        <v>3440.48</v>
      </c>
      <c r="I1274" s="491">
        <v>124024</v>
      </c>
      <c r="J1274" s="491">
        <v>0</v>
      </c>
      <c r="K1274" s="491">
        <v>0</v>
      </c>
    </row>
    <row r="1275" spans="1:11" x14ac:dyDescent="0.25">
      <c r="A1275" s="489">
        <v>10062</v>
      </c>
      <c r="B1275" s="488" t="s">
        <v>19285</v>
      </c>
      <c r="C1275" s="489" t="s">
        <v>87</v>
      </c>
      <c r="D1275" s="490">
        <v>14302.58</v>
      </c>
      <c r="E1275" s="487"/>
      <c r="F1275" s="488" t="s">
        <v>15813</v>
      </c>
      <c r="G1275" s="491">
        <v>4096.25</v>
      </c>
      <c r="H1275" s="491">
        <v>1141.3</v>
      </c>
      <c r="I1275" s="491">
        <v>9065.0300000000007</v>
      </c>
      <c r="J1275" s="491">
        <v>0</v>
      </c>
      <c r="K1275" s="491">
        <v>0</v>
      </c>
    </row>
    <row r="1276" spans="1:11" x14ac:dyDescent="0.25">
      <c r="A1276" s="489">
        <v>10063</v>
      </c>
      <c r="B1276" s="488" t="s">
        <v>19293</v>
      </c>
      <c r="C1276" s="489" t="s">
        <v>87</v>
      </c>
      <c r="D1276" s="490">
        <v>224136.9</v>
      </c>
      <c r="E1276" s="487"/>
      <c r="F1276" s="488" t="s">
        <v>15813</v>
      </c>
      <c r="G1276" s="491">
        <v>187640.64</v>
      </c>
      <c r="H1276" s="491">
        <v>1656.79</v>
      </c>
      <c r="I1276" s="491">
        <v>34839.47</v>
      </c>
      <c r="J1276" s="491">
        <v>0</v>
      </c>
      <c r="K1276" s="491">
        <v>0</v>
      </c>
    </row>
    <row r="1277" spans="1:11" x14ac:dyDescent="0.25">
      <c r="A1277" s="489">
        <v>10064</v>
      </c>
      <c r="B1277" s="488" t="s">
        <v>19291</v>
      </c>
      <c r="C1277" s="489" t="s">
        <v>87</v>
      </c>
      <c r="D1277" s="490">
        <v>74012.289999999994</v>
      </c>
      <c r="E1277" s="487"/>
      <c r="F1277" s="488" t="s">
        <v>15813</v>
      </c>
      <c r="G1277" s="491">
        <v>4754.87</v>
      </c>
      <c r="H1277" s="491">
        <v>4227.17</v>
      </c>
      <c r="I1277" s="491">
        <v>65030.25</v>
      </c>
      <c r="J1277" s="491">
        <v>0</v>
      </c>
      <c r="K1277" s="491">
        <v>0</v>
      </c>
    </row>
    <row r="1278" spans="1:11" x14ac:dyDescent="0.25">
      <c r="A1278" s="489">
        <v>10065</v>
      </c>
      <c r="B1278" s="488" t="s">
        <v>19292</v>
      </c>
      <c r="C1278" s="489" t="s">
        <v>87</v>
      </c>
      <c r="D1278" s="490">
        <v>211199.49</v>
      </c>
      <c r="E1278" s="487"/>
      <c r="F1278" s="488" t="s">
        <v>15813</v>
      </c>
      <c r="G1278" s="491">
        <v>184388.25</v>
      </c>
      <c r="H1278" s="491">
        <v>1466.89</v>
      </c>
      <c r="I1278" s="491">
        <v>25344.35</v>
      </c>
      <c r="J1278" s="491">
        <v>0</v>
      </c>
      <c r="K1278" s="491">
        <v>0</v>
      </c>
    </row>
    <row r="1279" spans="1:11" x14ac:dyDescent="0.25">
      <c r="A1279" s="489">
        <v>10066</v>
      </c>
      <c r="B1279" s="488" t="s">
        <v>18089</v>
      </c>
      <c r="C1279" s="489" t="s">
        <v>80</v>
      </c>
      <c r="D1279" s="490">
        <v>79676.63</v>
      </c>
      <c r="E1279" s="487"/>
      <c r="F1279" s="488" t="s">
        <v>16405</v>
      </c>
      <c r="G1279" s="491">
        <v>34695.72</v>
      </c>
      <c r="H1279" s="491">
        <v>30537.26</v>
      </c>
      <c r="I1279" s="491">
        <v>12997.93</v>
      </c>
      <c r="J1279" s="491">
        <v>1445.72</v>
      </c>
      <c r="K1279" s="491">
        <v>0</v>
      </c>
    </row>
    <row r="1280" spans="1:11" ht="30" x14ac:dyDescent="0.25">
      <c r="A1280" s="489">
        <v>10067</v>
      </c>
      <c r="B1280" s="488" t="s">
        <v>19949</v>
      </c>
      <c r="C1280" s="489" t="s">
        <v>80</v>
      </c>
      <c r="D1280" s="490">
        <v>223656.59</v>
      </c>
      <c r="E1280" s="487"/>
      <c r="F1280" s="488" t="s">
        <v>15781</v>
      </c>
      <c r="G1280" s="491">
        <v>130066.91</v>
      </c>
      <c r="H1280" s="491">
        <v>3527.1</v>
      </c>
      <c r="I1280" s="491">
        <v>43062.84</v>
      </c>
      <c r="J1280" s="491">
        <v>46999.74</v>
      </c>
      <c r="K1280" s="491">
        <v>0</v>
      </c>
    </row>
    <row r="1281" spans="1:11" ht="30" x14ac:dyDescent="0.25">
      <c r="A1281" s="489">
        <v>10068</v>
      </c>
      <c r="B1281" s="488" t="s">
        <v>19925</v>
      </c>
      <c r="C1281" s="489" t="s">
        <v>80</v>
      </c>
      <c r="D1281" s="490">
        <v>224204.19</v>
      </c>
      <c r="E1281" s="487"/>
      <c r="F1281" s="488" t="s">
        <v>15781</v>
      </c>
      <c r="G1281" s="491">
        <v>105906.96</v>
      </c>
      <c r="H1281" s="491">
        <v>3107.16</v>
      </c>
      <c r="I1281" s="491">
        <v>34664.080000000002</v>
      </c>
      <c r="J1281" s="491">
        <v>80525.990000000005</v>
      </c>
      <c r="K1281" s="491">
        <v>0</v>
      </c>
    </row>
    <row r="1282" spans="1:11" ht="30" x14ac:dyDescent="0.25">
      <c r="A1282" s="489">
        <v>10069</v>
      </c>
      <c r="B1282" s="488" t="s">
        <v>19931</v>
      </c>
      <c r="C1282" s="489" t="s">
        <v>80</v>
      </c>
      <c r="D1282" s="490">
        <v>123910.58</v>
      </c>
      <c r="E1282" s="487"/>
      <c r="F1282" s="488" t="s">
        <v>15781</v>
      </c>
      <c r="G1282" s="491">
        <v>56323.47</v>
      </c>
      <c r="H1282" s="491">
        <v>2160.9899999999998</v>
      </c>
      <c r="I1282" s="491">
        <v>31739.42</v>
      </c>
      <c r="J1282" s="491">
        <v>33686.699999999997</v>
      </c>
      <c r="K1282" s="491">
        <v>0</v>
      </c>
    </row>
    <row r="1283" spans="1:11" x14ac:dyDescent="0.25">
      <c r="A1283" s="489">
        <v>10070</v>
      </c>
      <c r="B1283" s="488" t="s">
        <v>25565</v>
      </c>
      <c r="C1283" s="489" t="s">
        <v>92</v>
      </c>
      <c r="D1283" s="490">
        <v>232868.63</v>
      </c>
      <c r="E1283" s="487"/>
      <c r="F1283" s="488" t="s">
        <v>16132</v>
      </c>
      <c r="G1283" s="491">
        <v>94657.97</v>
      </c>
      <c r="H1283" s="491">
        <v>13723.62</v>
      </c>
      <c r="I1283" s="491">
        <v>34747.21</v>
      </c>
      <c r="J1283" s="491">
        <v>89739.85</v>
      </c>
      <c r="K1283" s="491">
        <v>0</v>
      </c>
    </row>
    <row r="1284" spans="1:11" ht="30" x14ac:dyDescent="0.25">
      <c r="A1284" s="489">
        <v>10071</v>
      </c>
      <c r="B1284" s="488" t="s">
        <v>19922</v>
      </c>
      <c r="C1284" s="489" t="s">
        <v>80</v>
      </c>
      <c r="D1284" s="490">
        <v>75024.820000000007</v>
      </c>
      <c r="E1284" s="487"/>
      <c r="F1284" s="488" t="s">
        <v>15781</v>
      </c>
      <c r="G1284" s="491">
        <v>36608.06</v>
      </c>
      <c r="H1284" s="491">
        <v>1152</v>
      </c>
      <c r="I1284" s="491">
        <v>11986.13</v>
      </c>
      <c r="J1284" s="491">
        <v>25278.63</v>
      </c>
      <c r="K1284" s="491">
        <v>0</v>
      </c>
    </row>
    <row r="1285" spans="1:11" ht="30" x14ac:dyDescent="0.25">
      <c r="A1285" s="489">
        <v>10072</v>
      </c>
      <c r="B1285" s="488" t="s">
        <v>19939</v>
      </c>
      <c r="C1285" s="489" t="s">
        <v>80</v>
      </c>
      <c r="D1285" s="490">
        <v>141928.62</v>
      </c>
      <c r="E1285" s="487"/>
      <c r="F1285" s="488" t="s">
        <v>15781</v>
      </c>
      <c r="G1285" s="491">
        <v>64974.59</v>
      </c>
      <c r="H1285" s="491">
        <v>2388.6799999999998</v>
      </c>
      <c r="I1285" s="491">
        <v>33626.660000000003</v>
      </c>
      <c r="J1285" s="491">
        <v>40938.69</v>
      </c>
      <c r="K1285" s="491">
        <v>0</v>
      </c>
    </row>
    <row r="1286" spans="1:11" ht="30" x14ac:dyDescent="0.25">
      <c r="A1286" s="489">
        <v>10073</v>
      </c>
      <c r="B1286" s="488" t="s">
        <v>19178</v>
      </c>
      <c r="C1286" s="489" t="s">
        <v>92</v>
      </c>
      <c r="D1286" s="490">
        <v>13990.24</v>
      </c>
      <c r="E1286" s="487"/>
      <c r="F1286" s="488" t="s">
        <v>15960</v>
      </c>
      <c r="G1286" s="491">
        <v>0</v>
      </c>
      <c r="H1286" s="491">
        <v>564.92999999999995</v>
      </c>
      <c r="I1286" s="491">
        <v>11298.62</v>
      </c>
      <c r="J1286" s="491">
        <v>2126.69</v>
      </c>
      <c r="K1286" s="491">
        <v>0</v>
      </c>
    </row>
    <row r="1287" spans="1:11" x14ac:dyDescent="0.25">
      <c r="A1287" s="489">
        <v>10074</v>
      </c>
      <c r="B1287" s="488" t="s">
        <v>17844</v>
      </c>
      <c r="C1287" s="489" t="s">
        <v>80</v>
      </c>
      <c r="D1287" s="490">
        <v>1165925.17</v>
      </c>
      <c r="E1287" s="487"/>
      <c r="F1287" s="488" t="s">
        <v>15827</v>
      </c>
      <c r="G1287" s="491">
        <v>647467.82999999996</v>
      </c>
      <c r="H1287" s="491">
        <v>9078.81</v>
      </c>
      <c r="I1287" s="491">
        <v>327413.92</v>
      </c>
      <c r="J1287" s="491">
        <v>48053.93</v>
      </c>
      <c r="K1287" s="491">
        <v>133910.69</v>
      </c>
    </row>
    <row r="1288" spans="1:11" ht="30" x14ac:dyDescent="0.25">
      <c r="A1288" s="489">
        <v>10075</v>
      </c>
      <c r="B1288" s="488" t="s">
        <v>21954</v>
      </c>
      <c r="C1288" s="489" t="s">
        <v>87</v>
      </c>
      <c r="D1288" s="490">
        <v>305353.18</v>
      </c>
      <c r="E1288" s="487"/>
      <c r="F1288" s="488" t="s">
        <v>16405</v>
      </c>
      <c r="G1288" s="491">
        <v>133959.79</v>
      </c>
      <c r="H1288" s="491">
        <v>1608.64</v>
      </c>
      <c r="I1288" s="491">
        <v>27296.46</v>
      </c>
      <c r="J1288" s="491">
        <v>9825.2800000000007</v>
      </c>
      <c r="K1288" s="491">
        <v>132663</v>
      </c>
    </row>
    <row r="1289" spans="1:11" x14ac:dyDescent="0.25">
      <c r="A1289" s="489">
        <v>10076</v>
      </c>
      <c r="B1289" s="488" t="s">
        <v>25482</v>
      </c>
      <c r="C1289" s="489" t="s">
        <v>80</v>
      </c>
      <c r="D1289" s="490">
        <v>160917.12</v>
      </c>
      <c r="E1289" s="487"/>
      <c r="F1289" s="488" t="s">
        <v>16405</v>
      </c>
      <c r="G1289" s="491">
        <v>109342.87</v>
      </c>
      <c r="H1289" s="491">
        <v>4742.57</v>
      </c>
      <c r="I1289" s="491">
        <v>46831.69</v>
      </c>
      <c r="J1289" s="491">
        <v>0</v>
      </c>
      <c r="K1289" s="491">
        <v>0</v>
      </c>
    </row>
    <row r="1290" spans="1:11" ht="30" x14ac:dyDescent="0.25">
      <c r="A1290" s="489">
        <v>10077</v>
      </c>
      <c r="B1290" s="488" t="s">
        <v>19748</v>
      </c>
      <c r="C1290" s="489" t="s">
        <v>80</v>
      </c>
      <c r="D1290" s="490">
        <v>676621.43</v>
      </c>
      <c r="E1290" s="487"/>
      <c r="F1290" s="488" t="s">
        <v>15827</v>
      </c>
      <c r="G1290" s="491">
        <v>446068.13</v>
      </c>
      <c r="H1290" s="491">
        <v>6416.6</v>
      </c>
      <c r="I1290" s="491">
        <v>162143.04000000001</v>
      </c>
      <c r="J1290" s="491">
        <v>29773.59</v>
      </c>
      <c r="K1290" s="491">
        <v>32220.07</v>
      </c>
    </row>
    <row r="1291" spans="1:11" x14ac:dyDescent="0.25">
      <c r="A1291" s="489">
        <v>10078</v>
      </c>
      <c r="B1291" s="488" t="s">
        <v>16113</v>
      </c>
      <c r="C1291" s="489" t="s">
        <v>87</v>
      </c>
      <c r="D1291" s="490">
        <v>42592.09</v>
      </c>
      <c r="E1291" s="487"/>
      <c r="F1291" s="488" t="s">
        <v>7268</v>
      </c>
      <c r="G1291" s="491">
        <v>0</v>
      </c>
      <c r="H1291" s="491">
        <v>1774.67</v>
      </c>
      <c r="I1291" s="491">
        <v>35493.410000000003</v>
      </c>
      <c r="J1291" s="491">
        <v>0</v>
      </c>
      <c r="K1291" s="491">
        <v>5324.01</v>
      </c>
    </row>
    <row r="1292" spans="1:11" x14ac:dyDescent="0.25">
      <c r="A1292" s="489">
        <v>10079</v>
      </c>
      <c r="B1292" s="488" t="s">
        <v>20192</v>
      </c>
      <c r="C1292" s="489" t="s">
        <v>80</v>
      </c>
      <c r="D1292" s="490">
        <v>41639.03</v>
      </c>
      <c r="E1292" s="487"/>
      <c r="F1292" s="488" t="s">
        <v>15813</v>
      </c>
      <c r="G1292" s="491">
        <v>5118.3999999999996</v>
      </c>
      <c r="H1292" s="491">
        <v>1906.66</v>
      </c>
      <c r="I1292" s="491">
        <v>34613.97</v>
      </c>
      <c r="J1292" s="491">
        <v>0</v>
      </c>
      <c r="K1292" s="491">
        <v>0</v>
      </c>
    </row>
    <row r="1293" spans="1:11" x14ac:dyDescent="0.25">
      <c r="A1293" s="489">
        <v>10080</v>
      </c>
      <c r="B1293" s="488" t="s">
        <v>23086</v>
      </c>
      <c r="C1293" s="489" t="s">
        <v>182</v>
      </c>
      <c r="D1293" s="490">
        <v>130941.55</v>
      </c>
      <c r="E1293" s="487"/>
      <c r="F1293" s="488" t="s">
        <v>16686</v>
      </c>
      <c r="G1293" s="491">
        <v>4687.99</v>
      </c>
      <c r="H1293" s="491">
        <v>5053.6400000000003</v>
      </c>
      <c r="I1293" s="491">
        <v>29412.21</v>
      </c>
      <c r="J1293" s="491">
        <v>91787.72</v>
      </c>
      <c r="K1293" s="491">
        <v>0</v>
      </c>
    </row>
    <row r="1294" spans="1:11" x14ac:dyDescent="0.25">
      <c r="A1294" s="489">
        <v>10081</v>
      </c>
      <c r="B1294" s="488" t="s">
        <v>19482</v>
      </c>
      <c r="C1294" s="489" t="s">
        <v>80</v>
      </c>
      <c r="D1294" s="490">
        <v>37482.03</v>
      </c>
      <c r="E1294" s="487"/>
      <c r="F1294" s="488" t="s">
        <v>15813</v>
      </c>
      <c r="G1294" s="491">
        <v>9011.3799999999992</v>
      </c>
      <c r="H1294" s="491">
        <v>4774.05</v>
      </c>
      <c r="I1294" s="491">
        <v>23696.61</v>
      </c>
      <c r="J1294" s="491">
        <v>0</v>
      </c>
      <c r="K1294" s="491">
        <v>0</v>
      </c>
    </row>
    <row r="1295" spans="1:11" x14ac:dyDescent="0.25">
      <c r="A1295" s="489">
        <v>10082</v>
      </c>
      <c r="B1295" s="488" t="s">
        <v>17788</v>
      </c>
      <c r="C1295" s="489" t="s">
        <v>80</v>
      </c>
      <c r="D1295" s="490">
        <v>110597.53</v>
      </c>
      <c r="E1295" s="487"/>
      <c r="F1295" s="488" t="s">
        <v>16132</v>
      </c>
      <c r="G1295" s="491">
        <v>36775.550000000003</v>
      </c>
      <c r="H1295" s="491">
        <v>20699.29</v>
      </c>
      <c r="I1295" s="491">
        <v>38096.5</v>
      </c>
      <c r="J1295" s="491">
        <v>15026.18</v>
      </c>
      <c r="K1295" s="491">
        <v>0</v>
      </c>
    </row>
    <row r="1296" spans="1:11" x14ac:dyDescent="0.25">
      <c r="A1296" s="489">
        <v>10083</v>
      </c>
      <c r="B1296" s="488" t="s">
        <v>22076</v>
      </c>
      <c r="C1296" s="489" t="s">
        <v>92</v>
      </c>
      <c r="D1296" s="490">
        <v>17787.47</v>
      </c>
      <c r="E1296" s="487"/>
      <c r="F1296" s="488" t="s">
        <v>16132</v>
      </c>
      <c r="G1296" s="491">
        <v>241.5</v>
      </c>
      <c r="H1296" s="491">
        <v>16321.21</v>
      </c>
      <c r="I1296" s="491">
        <v>1224.76</v>
      </c>
      <c r="J1296" s="491">
        <v>0</v>
      </c>
      <c r="K1296" s="491">
        <v>0</v>
      </c>
    </row>
    <row r="1297" spans="1:11" x14ac:dyDescent="0.25">
      <c r="A1297" s="489">
        <v>10084</v>
      </c>
      <c r="B1297" s="488" t="s">
        <v>22112</v>
      </c>
      <c r="C1297" s="489" t="s">
        <v>92</v>
      </c>
      <c r="D1297" s="490">
        <v>116131.94</v>
      </c>
      <c r="E1297" s="487"/>
      <c r="F1297" s="488" t="s">
        <v>16132</v>
      </c>
      <c r="G1297" s="491">
        <v>42214.55</v>
      </c>
      <c r="H1297" s="491">
        <v>4524.67</v>
      </c>
      <c r="I1297" s="491">
        <v>13171.6</v>
      </c>
      <c r="J1297" s="491">
        <v>56221.13</v>
      </c>
      <c r="K1297" s="491">
        <v>0</v>
      </c>
    </row>
    <row r="1298" spans="1:11" x14ac:dyDescent="0.25">
      <c r="A1298" s="489">
        <v>10085</v>
      </c>
      <c r="B1298" s="488" t="s">
        <v>17044</v>
      </c>
      <c r="C1298" s="489" t="s">
        <v>87</v>
      </c>
      <c r="D1298" s="490">
        <v>266898.5</v>
      </c>
      <c r="E1298" s="487"/>
      <c r="F1298" s="488" t="s">
        <v>15813</v>
      </c>
      <c r="G1298" s="491">
        <v>217625.17</v>
      </c>
      <c r="H1298" s="491">
        <v>1457.07</v>
      </c>
      <c r="I1298" s="491">
        <v>40588.93</v>
      </c>
      <c r="J1298" s="491">
        <v>7227.32</v>
      </c>
      <c r="K1298" s="491">
        <v>0</v>
      </c>
    </row>
    <row r="1299" spans="1:11" x14ac:dyDescent="0.25">
      <c r="A1299" s="489">
        <v>10086</v>
      </c>
      <c r="B1299" s="488" t="s">
        <v>16821</v>
      </c>
      <c r="C1299" s="489" t="s">
        <v>87</v>
      </c>
      <c r="D1299" s="490">
        <v>1274014.6200000001</v>
      </c>
      <c r="E1299" s="487"/>
      <c r="F1299" s="488" t="s">
        <v>15813</v>
      </c>
      <c r="G1299" s="491">
        <v>818709.58</v>
      </c>
      <c r="H1299" s="491">
        <v>19441.25</v>
      </c>
      <c r="I1299" s="491">
        <v>164698.96</v>
      </c>
      <c r="J1299" s="491">
        <v>271164.82</v>
      </c>
      <c r="K1299" s="491">
        <v>0</v>
      </c>
    </row>
    <row r="1300" spans="1:11" x14ac:dyDescent="0.25">
      <c r="A1300" s="489">
        <v>10087</v>
      </c>
      <c r="B1300" s="488" t="s">
        <v>17841</v>
      </c>
      <c r="C1300" s="489" t="s">
        <v>80</v>
      </c>
      <c r="D1300" s="490">
        <v>1721623.22</v>
      </c>
      <c r="E1300" s="487"/>
      <c r="F1300" s="488" t="s">
        <v>15827</v>
      </c>
      <c r="G1300" s="491">
        <v>916974.05</v>
      </c>
      <c r="H1300" s="491">
        <v>32112.35</v>
      </c>
      <c r="I1300" s="491">
        <v>548433.80000000005</v>
      </c>
      <c r="J1300" s="491">
        <v>89426.51</v>
      </c>
      <c r="K1300" s="491">
        <v>134676.51</v>
      </c>
    </row>
    <row r="1301" spans="1:11" x14ac:dyDescent="0.25">
      <c r="A1301" s="489">
        <v>10088</v>
      </c>
      <c r="B1301" s="488" t="s">
        <v>19750</v>
      </c>
      <c r="C1301" s="489" t="s">
        <v>80</v>
      </c>
      <c r="D1301" s="490">
        <v>1156652.8899999999</v>
      </c>
      <c r="E1301" s="487"/>
      <c r="F1301" s="488" t="s">
        <v>15827</v>
      </c>
      <c r="G1301" s="491">
        <v>716416.08</v>
      </c>
      <c r="H1301" s="491">
        <v>8824.9</v>
      </c>
      <c r="I1301" s="491">
        <v>316786.02</v>
      </c>
      <c r="J1301" s="491">
        <v>59547.18</v>
      </c>
      <c r="K1301" s="491">
        <v>55078.71</v>
      </c>
    </row>
    <row r="1302" spans="1:11" x14ac:dyDescent="0.25">
      <c r="A1302" s="489">
        <v>10089</v>
      </c>
      <c r="B1302" s="488" t="s">
        <v>25484</v>
      </c>
      <c r="C1302" s="489" t="s">
        <v>80</v>
      </c>
      <c r="D1302" s="490">
        <v>161456.14000000001</v>
      </c>
      <c r="E1302" s="487"/>
      <c r="F1302" s="488" t="s">
        <v>16405</v>
      </c>
      <c r="G1302" s="491">
        <v>109850.92</v>
      </c>
      <c r="H1302" s="491">
        <v>4743.18</v>
      </c>
      <c r="I1302" s="491">
        <v>46862.05</v>
      </c>
      <c r="J1302" s="491">
        <v>0</v>
      </c>
      <c r="K1302" s="491">
        <v>0</v>
      </c>
    </row>
    <row r="1303" spans="1:11" x14ac:dyDescent="0.25">
      <c r="A1303" s="489">
        <v>10090</v>
      </c>
      <c r="B1303" s="488" t="s">
        <v>17846</v>
      </c>
      <c r="C1303" s="489" t="s">
        <v>80</v>
      </c>
      <c r="D1303" s="490">
        <v>1003643.4</v>
      </c>
      <c r="E1303" s="487"/>
      <c r="F1303" s="488" t="s">
        <v>15827</v>
      </c>
      <c r="G1303" s="491">
        <v>461049.63</v>
      </c>
      <c r="H1303" s="491">
        <v>10042.129999999999</v>
      </c>
      <c r="I1303" s="491">
        <v>362599.35</v>
      </c>
      <c r="J1303" s="491">
        <v>48053.93</v>
      </c>
      <c r="K1303" s="491">
        <v>121898.37</v>
      </c>
    </row>
    <row r="1304" spans="1:11" ht="30" x14ac:dyDescent="0.25">
      <c r="A1304" s="489">
        <v>10091</v>
      </c>
      <c r="B1304" s="488" t="s">
        <v>19749</v>
      </c>
      <c r="C1304" s="489" t="s">
        <v>80</v>
      </c>
      <c r="D1304" s="490">
        <v>512212.33</v>
      </c>
      <c r="E1304" s="487"/>
      <c r="F1304" s="488" t="s">
        <v>15827</v>
      </c>
      <c r="G1304" s="491">
        <v>259649.93</v>
      </c>
      <c r="H1304" s="491">
        <v>7379.92</v>
      </c>
      <c r="I1304" s="491">
        <v>191017.83</v>
      </c>
      <c r="J1304" s="491">
        <v>29773.59</v>
      </c>
      <c r="K1304" s="491">
        <v>24391.06</v>
      </c>
    </row>
    <row r="1305" spans="1:11" x14ac:dyDescent="0.25">
      <c r="A1305" s="489">
        <v>10092</v>
      </c>
      <c r="B1305" s="488" t="s">
        <v>18954</v>
      </c>
      <c r="C1305" s="489" t="s">
        <v>92</v>
      </c>
      <c r="D1305" s="490">
        <v>73319.100000000006</v>
      </c>
      <c r="E1305" s="487"/>
      <c r="F1305" s="488" t="s">
        <v>15813</v>
      </c>
      <c r="G1305" s="491">
        <v>6532.42</v>
      </c>
      <c r="H1305" s="491">
        <v>1355.61</v>
      </c>
      <c r="I1305" s="491">
        <v>65431.07</v>
      </c>
      <c r="J1305" s="491">
        <v>0</v>
      </c>
      <c r="K1305" s="491">
        <v>0</v>
      </c>
    </row>
    <row r="1306" spans="1:11" ht="30" x14ac:dyDescent="0.25">
      <c r="A1306" s="489">
        <v>10093</v>
      </c>
      <c r="B1306" s="488" t="s">
        <v>19846</v>
      </c>
      <c r="C1306" s="489" t="s">
        <v>182</v>
      </c>
      <c r="D1306" s="490">
        <v>134410.66</v>
      </c>
      <c r="E1306" s="487"/>
      <c r="F1306" s="488" t="s">
        <v>15960</v>
      </c>
      <c r="G1306" s="491">
        <v>0</v>
      </c>
      <c r="H1306" s="491">
        <v>2666.46</v>
      </c>
      <c r="I1306" s="491">
        <v>37744.720000000001</v>
      </c>
      <c r="J1306" s="491">
        <v>93999.48</v>
      </c>
      <c r="K1306" s="491">
        <v>0</v>
      </c>
    </row>
    <row r="1307" spans="1:11" x14ac:dyDescent="0.25">
      <c r="A1307" s="489">
        <v>10094</v>
      </c>
      <c r="B1307" s="488" t="s">
        <v>19920</v>
      </c>
      <c r="C1307" s="489" t="s">
        <v>182</v>
      </c>
      <c r="D1307" s="490">
        <v>918297.14</v>
      </c>
      <c r="E1307" s="487"/>
      <c r="F1307" s="488" t="s">
        <v>15781</v>
      </c>
      <c r="G1307" s="491">
        <v>424238.3</v>
      </c>
      <c r="H1307" s="491">
        <v>15774.76</v>
      </c>
      <c r="I1307" s="491">
        <v>227130.81</v>
      </c>
      <c r="J1307" s="491">
        <v>251153.26</v>
      </c>
      <c r="K1307" s="491">
        <v>0</v>
      </c>
    </row>
    <row r="1308" spans="1:11" ht="30" x14ac:dyDescent="0.25">
      <c r="A1308" s="489">
        <v>10095</v>
      </c>
      <c r="B1308" s="488" t="s">
        <v>21933</v>
      </c>
      <c r="C1308" s="489" t="s">
        <v>80</v>
      </c>
      <c r="D1308" s="490">
        <v>179960.28</v>
      </c>
      <c r="E1308" s="487"/>
      <c r="F1308" s="488" t="s">
        <v>15948</v>
      </c>
      <c r="G1308" s="491">
        <v>116335.82</v>
      </c>
      <c r="H1308" s="491">
        <v>17227.060000000001</v>
      </c>
      <c r="I1308" s="491">
        <v>0</v>
      </c>
      <c r="J1308" s="491">
        <v>4253.37</v>
      </c>
      <c r="K1308" s="491">
        <v>42144.03</v>
      </c>
    </row>
    <row r="1309" spans="1:11" ht="30" x14ac:dyDescent="0.25">
      <c r="A1309" s="489">
        <v>10096</v>
      </c>
      <c r="B1309" s="488" t="s">
        <v>21935</v>
      </c>
      <c r="C1309" s="489" t="s">
        <v>80</v>
      </c>
      <c r="D1309" s="490">
        <v>194283.53</v>
      </c>
      <c r="E1309" s="487"/>
      <c r="F1309" s="488" t="s">
        <v>15948</v>
      </c>
      <c r="G1309" s="491">
        <v>152778.70000000001</v>
      </c>
      <c r="H1309" s="491">
        <v>19589.32</v>
      </c>
      <c r="I1309" s="491">
        <v>0</v>
      </c>
      <c r="J1309" s="491">
        <v>4253.37</v>
      </c>
      <c r="K1309" s="491">
        <v>17662.14</v>
      </c>
    </row>
    <row r="1310" spans="1:11" ht="30" x14ac:dyDescent="0.25">
      <c r="A1310" s="489">
        <v>10097</v>
      </c>
      <c r="B1310" s="488" t="s">
        <v>21938</v>
      </c>
      <c r="C1310" s="489" t="s">
        <v>80</v>
      </c>
      <c r="D1310" s="490">
        <v>253452.55</v>
      </c>
      <c r="E1310" s="487"/>
      <c r="F1310" s="488" t="s">
        <v>15948</v>
      </c>
      <c r="G1310" s="491">
        <v>196045.35</v>
      </c>
      <c r="H1310" s="491">
        <v>25859.32</v>
      </c>
      <c r="I1310" s="491">
        <v>0</v>
      </c>
      <c r="J1310" s="491">
        <v>8506.74</v>
      </c>
      <c r="K1310" s="491">
        <v>23041.14</v>
      </c>
    </row>
    <row r="1311" spans="1:11" x14ac:dyDescent="0.25">
      <c r="A1311" s="489">
        <v>10098</v>
      </c>
      <c r="B1311" s="488" t="s">
        <v>19631</v>
      </c>
      <c r="C1311" s="489" t="s">
        <v>182</v>
      </c>
      <c r="D1311" s="490">
        <v>1488417.94</v>
      </c>
      <c r="E1311" s="487"/>
      <c r="F1311" s="488" t="s">
        <v>16405</v>
      </c>
      <c r="G1311" s="491">
        <v>755323.15</v>
      </c>
      <c r="H1311" s="491">
        <v>96883.96</v>
      </c>
      <c r="I1311" s="491">
        <v>636210.82999999996</v>
      </c>
      <c r="J1311" s="491">
        <v>0</v>
      </c>
      <c r="K1311" s="491">
        <v>0</v>
      </c>
    </row>
    <row r="1312" spans="1:11" x14ac:dyDescent="0.25">
      <c r="A1312" s="489">
        <v>10099</v>
      </c>
      <c r="B1312" s="488" t="s">
        <v>18159</v>
      </c>
      <c r="C1312" s="489" t="s">
        <v>92</v>
      </c>
      <c r="D1312" s="490">
        <v>28191.9</v>
      </c>
      <c r="E1312" s="487"/>
      <c r="F1312" s="488" t="s">
        <v>16405</v>
      </c>
      <c r="G1312" s="491">
        <v>17053.97</v>
      </c>
      <c r="H1312" s="491">
        <v>440.32</v>
      </c>
      <c r="I1312" s="491">
        <v>8780.7900000000009</v>
      </c>
      <c r="J1312" s="491">
        <v>1916.82</v>
      </c>
      <c r="K1312" s="491">
        <v>0</v>
      </c>
    </row>
    <row r="1313" spans="1:11" ht="30" x14ac:dyDescent="0.25">
      <c r="A1313" s="489">
        <v>10100</v>
      </c>
      <c r="B1313" s="488" t="s">
        <v>18080</v>
      </c>
      <c r="C1313" s="489" t="s">
        <v>182</v>
      </c>
      <c r="D1313" s="490">
        <v>1210313.26</v>
      </c>
      <c r="E1313" s="487"/>
      <c r="F1313" s="488" t="s">
        <v>16405</v>
      </c>
      <c r="G1313" s="491">
        <v>702403.17</v>
      </c>
      <c r="H1313" s="491">
        <v>129825.86</v>
      </c>
      <c r="I1313" s="491">
        <v>378084.22</v>
      </c>
      <c r="J1313" s="491">
        <v>0</v>
      </c>
      <c r="K1313" s="491">
        <v>0</v>
      </c>
    </row>
    <row r="1314" spans="1:11" x14ac:dyDescent="0.25">
      <c r="A1314" s="489">
        <v>10101</v>
      </c>
      <c r="B1314" s="488" t="s">
        <v>23718</v>
      </c>
      <c r="C1314" s="489" t="s">
        <v>87</v>
      </c>
      <c r="D1314" s="490">
        <v>147319.01999999999</v>
      </c>
      <c r="E1314" s="487"/>
      <c r="F1314" s="488" t="s">
        <v>15781</v>
      </c>
      <c r="G1314" s="491">
        <v>52609.79</v>
      </c>
      <c r="H1314" s="491">
        <v>4509.96</v>
      </c>
      <c r="I1314" s="491">
        <v>90199.27</v>
      </c>
      <c r="J1314" s="491">
        <v>0</v>
      </c>
      <c r="K1314" s="491">
        <v>0</v>
      </c>
    </row>
    <row r="1315" spans="1:11" x14ac:dyDescent="0.25">
      <c r="A1315" s="489">
        <v>10102</v>
      </c>
      <c r="B1315" s="488" t="s">
        <v>23717</v>
      </c>
      <c r="C1315" s="489" t="s">
        <v>87</v>
      </c>
      <c r="D1315" s="490">
        <v>145947.79999999999</v>
      </c>
      <c r="E1315" s="487"/>
      <c r="F1315" s="488" t="s">
        <v>15781</v>
      </c>
      <c r="G1315" s="491">
        <v>51238.57</v>
      </c>
      <c r="H1315" s="491">
        <v>4509.96</v>
      </c>
      <c r="I1315" s="491">
        <v>90199.27</v>
      </c>
      <c r="J1315" s="491">
        <v>0</v>
      </c>
      <c r="K1315" s="491">
        <v>0</v>
      </c>
    </row>
    <row r="1316" spans="1:11" x14ac:dyDescent="0.25">
      <c r="A1316" s="489">
        <v>10103</v>
      </c>
      <c r="B1316" s="488" t="s">
        <v>23716</v>
      </c>
      <c r="C1316" s="489" t="s">
        <v>87</v>
      </c>
      <c r="D1316" s="490">
        <v>34411.620000000003</v>
      </c>
      <c r="E1316" s="487"/>
      <c r="F1316" s="488" t="s">
        <v>15781</v>
      </c>
      <c r="G1316" s="491">
        <v>25532.63</v>
      </c>
      <c r="H1316" s="491">
        <v>422.81</v>
      </c>
      <c r="I1316" s="491">
        <v>8456.18</v>
      </c>
      <c r="J1316" s="491">
        <v>0</v>
      </c>
      <c r="K1316" s="491">
        <v>0</v>
      </c>
    </row>
    <row r="1317" spans="1:11" x14ac:dyDescent="0.25">
      <c r="A1317" s="489">
        <v>10104</v>
      </c>
      <c r="B1317" s="488" t="s">
        <v>19428</v>
      </c>
      <c r="C1317" s="489" t="s">
        <v>80</v>
      </c>
      <c r="D1317" s="490">
        <v>483862.98</v>
      </c>
      <c r="E1317" s="487"/>
      <c r="F1317" s="488" t="s">
        <v>16405</v>
      </c>
      <c r="G1317" s="491">
        <v>3050</v>
      </c>
      <c r="H1317" s="491">
        <v>40845.360000000001</v>
      </c>
      <c r="I1317" s="491">
        <v>360287.61</v>
      </c>
      <c r="J1317" s="491">
        <v>21266.85</v>
      </c>
      <c r="K1317" s="491">
        <v>58413.16</v>
      </c>
    </row>
    <row r="1318" spans="1:11" ht="30" x14ac:dyDescent="0.25">
      <c r="A1318" s="489">
        <v>10105</v>
      </c>
      <c r="B1318" s="488" t="s">
        <v>18433</v>
      </c>
      <c r="C1318" s="489" t="s">
        <v>92</v>
      </c>
      <c r="D1318" s="490">
        <v>74973.789999999994</v>
      </c>
      <c r="E1318" s="487"/>
      <c r="F1318" s="488" t="s">
        <v>16405</v>
      </c>
      <c r="G1318" s="491">
        <v>14315.8</v>
      </c>
      <c r="H1318" s="491">
        <v>16349.69</v>
      </c>
      <c r="I1318" s="491">
        <v>44308.3</v>
      </c>
      <c r="J1318" s="491">
        <v>0</v>
      </c>
      <c r="K1318" s="491">
        <v>0</v>
      </c>
    </row>
    <row r="1319" spans="1:11" x14ac:dyDescent="0.25">
      <c r="A1319" s="489">
        <v>10106</v>
      </c>
      <c r="B1319" s="488" t="s">
        <v>21758</v>
      </c>
      <c r="C1319" s="489" t="s">
        <v>80</v>
      </c>
      <c r="D1319" s="490">
        <v>16707.939999999999</v>
      </c>
      <c r="E1319" s="487"/>
      <c r="F1319" s="488" t="s">
        <v>15762</v>
      </c>
      <c r="G1319" s="491">
        <v>7649.14</v>
      </c>
      <c r="H1319" s="491">
        <v>275.2</v>
      </c>
      <c r="I1319" s="491">
        <v>8783.61</v>
      </c>
      <c r="J1319" s="491">
        <v>0</v>
      </c>
      <c r="K1319" s="491">
        <v>0</v>
      </c>
    </row>
    <row r="1320" spans="1:11" x14ac:dyDescent="0.25">
      <c r="A1320" s="489">
        <v>10107</v>
      </c>
      <c r="B1320" s="488" t="s">
        <v>21727</v>
      </c>
      <c r="C1320" s="489" t="s">
        <v>80</v>
      </c>
      <c r="D1320" s="490">
        <v>22077.89</v>
      </c>
      <c r="E1320" s="487"/>
      <c r="F1320" s="488" t="s">
        <v>15762</v>
      </c>
      <c r="G1320" s="491">
        <v>12424.8</v>
      </c>
      <c r="H1320" s="491">
        <v>328.01</v>
      </c>
      <c r="I1320" s="491">
        <v>9325.08</v>
      </c>
      <c r="J1320" s="491">
        <v>0</v>
      </c>
      <c r="K1320" s="491">
        <v>0</v>
      </c>
    </row>
    <row r="1321" spans="1:11" x14ac:dyDescent="0.25">
      <c r="A1321" s="489">
        <v>10108</v>
      </c>
      <c r="B1321" s="488" t="s">
        <v>25154</v>
      </c>
      <c r="C1321" s="489" t="s">
        <v>80</v>
      </c>
      <c r="D1321" s="490">
        <v>60280.56</v>
      </c>
      <c r="E1321" s="487"/>
      <c r="F1321" s="488" t="s">
        <v>15781</v>
      </c>
      <c r="G1321" s="491">
        <v>48441.9</v>
      </c>
      <c r="H1321" s="491">
        <v>563.75</v>
      </c>
      <c r="I1321" s="491">
        <v>11274.91</v>
      </c>
      <c r="J1321" s="491">
        <v>0</v>
      </c>
      <c r="K1321" s="491">
        <v>0</v>
      </c>
    </row>
    <row r="1322" spans="1:11" x14ac:dyDescent="0.25">
      <c r="A1322" s="489">
        <v>10109</v>
      </c>
      <c r="B1322" s="488" t="s">
        <v>16306</v>
      </c>
      <c r="C1322" s="489" t="s">
        <v>80</v>
      </c>
      <c r="D1322" s="490">
        <v>286259.01</v>
      </c>
      <c r="E1322" s="487"/>
      <c r="F1322" s="488" t="s">
        <v>15762</v>
      </c>
      <c r="G1322" s="491">
        <v>189724.96</v>
      </c>
      <c r="H1322" s="491">
        <v>5672.99</v>
      </c>
      <c r="I1322" s="491">
        <v>78222.679999999993</v>
      </c>
      <c r="J1322" s="491">
        <v>12638.38</v>
      </c>
      <c r="K1322" s="491">
        <v>0</v>
      </c>
    </row>
    <row r="1323" spans="1:11" ht="30" x14ac:dyDescent="0.25">
      <c r="A1323" s="489">
        <v>10110</v>
      </c>
      <c r="B1323" s="488" t="s">
        <v>16303</v>
      </c>
      <c r="C1323" s="489" t="s">
        <v>80</v>
      </c>
      <c r="D1323" s="490">
        <v>211410.54</v>
      </c>
      <c r="E1323" s="487"/>
      <c r="F1323" s="488" t="s">
        <v>15762</v>
      </c>
      <c r="G1323" s="491">
        <v>144702.85</v>
      </c>
      <c r="H1323" s="491">
        <v>4407.66</v>
      </c>
      <c r="I1323" s="491">
        <v>62300.02</v>
      </c>
      <c r="J1323" s="491">
        <v>0</v>
      </c>
      <c r="K1323" s="491">
        <v>0</v>
      </c>
    </row>
    <row r="1324" spans="1:11" x14ac:dyDescent="0.25">
      <c r="A1324" s="489">
        <v>10111</v>
      </c>
      <c r="B1324" s="488" t="s">
        <v>15955</v>
      </c>
      <c r="C1324" s="489" t="s">
        <v>77</v>
      </c>
      <c r="D1324" s="490">
        <v>32116.1</v>
      </c>
      <c r="E1324" s="487"/>
      <c r="F1324" s="488" t="s">
        <v>15762</v>
      </c>
      <c r="G1324" s="491">
        <v>22799.94</v>
      </c>
      <c r="H1324" s="491">
        <v>1935.5</v>
      </c>
      <c r="I1324" s="491">
        <v>4453.8900000000003</v>
      </c>
      <c r="J1324" s="491">
        <v>284.92</v>
      </c>
      <c r="K1324" s="491">
        <v>2641.85</v>
      </c>
    </row>
    <row r="1325" spans="1:11" x14ac:dyDescent="0.25">
      <c r="A1325" s="489">
        <v>10112</v>
      </c>
      <c r="B1325" s="488" t="s">
        <v>19388</v>
      </c>
      <c r="C1325" s="489" t="s">
        <v>80</v>
      </c>
      <c r="D1325" s="490">
        <v>111563.91</v>
      </c>
      <c r="E1325" s="487"/>
      <c r="F1325" s="488" t="s">
        <v>15762</v>
      </c>
      <c r="G1325" s="491">
        <v>56442.54</v>
      </c>
      <c r="H1325" s="491">
        <v>3626.07</v>
      </c>
      <c r="I1325" s="491">
        <v>48547.72</v>
      </c>
      <c r="J1325" s="491">
        <v>2947.59</v>
      </c>
      <c r="K1325" s="491">
        <v>0</v>
      </c>
    </row>
    <row r="1326" spans="1:11" x14ac:dyDescent="0.25">
      <c r="A1326" s="489">
        <v>10113</v>
      </c>
      <c r="B1326" s="488" t="s">
        <v>25153</v>
      </c>
      <c r="C1326" s="489" t="s">
        <v>80</v>
      </c>
      <c r="D1326" s="490">
        <v>31917.759999999998</v>
      </c>
      <c r="E1326" s="487"/>
      <c r="F1326" s="488" t="s">
        <v>15781</v>
      </c>
      <c r="G1326" s="491">
        <v>20079.099999999999</v>
      </c>
      <c r="H1326" s="491">
        <v>563.75</v>
      </c>
      <c r="I1326" s="491">
        <v>11274.91</v>
      </c>
      <c r="J1326" s="491">
        <v>0</v>
      </c>
      <c r="K1326" s="491">
        <v>0</v>
      </c>
    </row>
    <row r="1327" spans="1:11" x14ac:dyDescent="0.25">
      <c r="A1327" s="489">
        <v>10114</v>
      </c>
      <c r="B1327" s="488" t="s">
        <v>25155</v>
      </c>
      <c r="C1327" s="489" t="s">
        <v>80</v>
      </c>
      <c r="D1327" s="490">
        <v>39115.9</v>
      </c>
      <c r="E1327" s="487"/>
      <c r="F1327" s="488" t="s">
        <v>15781</v>
      </c>
      <c r="G1327" s="491">
        <v>10350.91</v>
      </c>
      <c r="H1327" s="491">
        <v>1668.12</v>
      </c>
      <c r="I1327" s="491">
        <v>27096.880000000001</v>
      </c>
      <c r="J1327" s="491">
        <v>0</v>
      </c>
      <c r="K1327" s="491">
        <v>0</v>
      </c>
    </row>
    <row r="1328" spans="1:11" x14ac:dyDescent="0.25">
      <c r="A1328" s="489">
        <v>10115</v>
      </c>
      <c r="B1328" s="488" t="s">
        <v>20297</v>
      </c>
      <c r="C1328" s="489" t="s">
        <v>92</v>
      </c>
      <c r="D1328" s="490">
        <v>6810.29</v>
      </c>
      <c r="E1328" s="487"/>
      <c r="F1328" s="488" t="s">
        <v>16132</v>
      </c>
      <c r="G1328" s="491">
        <v>2895.67</v>
      </c>
      <c r="H1328" s="491">
        <v>166.16</v>
      </c>
      <c r="I1328" s="491">
        <v>3323.12</v>
      </c>
      <c r="J1328" s="491">
        <v>425.34</v>
      </c>
      <c r="K1328" s="491">
        <v>0</v>
      </c>
    </row>
    <row r="1329" spans="1:11" x14ac:dyDescent="0.25">
      <c r="A1329" s="489">
        <v>10116</v>
      </c>
      <c r="B1329" s="488" t="s">
        <v>16261</v>
      </c>
      <c r="C1329" s="489" t="s">
        <v>92</v>
      </c>
      <c r="D1329" s="490">
        <v>50108.37</v>
      </c>
      <c r="E1329" s="487"/>
      <c r="F1329" s="488" t="s">
        <v>15813</v>
      </c>
      <c r="G1329" s="491">
        <v>32451.52</v>
      </c>
      <c r="H1329" s="491">
        <v>870.49</v>
      </c>
      <c r="I1329" s="491">
        <v>16786.37</v>
      </c>
      <c r="J1329" s="491">
        <v>0</v>
      </c>
      <c r="K1329" s="491">
        <v>0</v>
      </c>
    </row>
    <row r="1330" spans="1:11" ht="30" x14ac:dyDescent="0.25">
      <c r="A1330" s="489">
        <v>10117</v>
      </c>
      <c r="B1330" s="488" t="s">
        <v>17527</v>
      </c>
      <c r="C1330" s="489" t="s">
        <v>80</v>
      </c>
      <c r="D1330" s="490">
        <v>143718.6</v>
      </c>
      <c r="E1330" s="487"/>
      <c r="F1330" s="488" t="s">
        <v>15794</v>
      </c>
      <c r="G1330" s="491">
        <v>58220.06</v>
      </c>
      <c r="H1330" s="491">
        <v>30628.54</v>
      </c>
      <c r="I1330" s="491">
        <v>33603.15</v>
      </c>
      <c r="J1330" s="491">
        <v>21266.85</v>
      </c>
      <c r="K1330" s="491">
        <v>0</v>
      </c>
    </row>
    <row r="1331" spans="1:11" ht="30" x14ac:dyDescent="0.25">
      <c r="A1331" s="489">
        <v>10118</v>
      </c>
      <c r="B1331" s="488" t="s">
        <v>17528</v>
      </c>
      <c r="C1331" s="489" t="s">
        <v>80</v>
      </c>
      <c r="D1331" s="490">
        <v>185476.4</v>
      </c>
      <c r="E1331" s="487"/>
      <c r="F1331" s="488" t="s">
        <v>15794</v>
      </c>
      <c r="G1331" s="491">
        <v>99977.86</v>
      </c>
      <c r="H1331" s="491">
        <v>30628.54</v>
      </c>
      <c r="I1331" s="491">
        <v>33603.15</v>
      </c>
      <c r="J1331" s="491">
        <v>21266.85</v>
      </c>
      <c r="K1331" s="491">
        <v>0</v>
      </c>
    </row>
    <row r="1332" spans="1:11" ht="30" x14ac:dyDescent="0.25">
      <c r="A1332" s="489">
        <v>10119</v>
      </c>
      <c r="B1332" s="488" t="s">
        <v>20273</v>
      </c>
      <c r="C1332" s="489" t="s">
        <v>92</v>
      </c>
      <c r="D1332" s="490">
        <v>34260.74</v>
      </c>
      <c r="E1332" s="487"/>
      <c r="F1332" s="488" t="s">
        <v>16397</v>
      </c>
      <c r="G1332" s="491">
        <v>30626.61</v>
      </c>
      <c r="H1332" s="491">
        <v>71.260000000000005</v>
      </c>
      <c r="I1332" s="491">
        <v>3562.87</v>
      </c>
      <c r="J1332" s="491">
        <v>0</v>
      </c>
      <c r="K1332" s="491">
        <v>0</v>
      </c>
    </row>
    <row r="1333" spans="1:11" ht="30" x14ac:dyDescent="0.25">
      <c r="A1333" s="489">
        <v>10120</v>
      </c>
      <c r="B1333" s="488" t="s">
        <v>21253</v>
      </c>
      <c r="C1333" s="489" t="s">
        <v>92</v>
      </c>
      <c r="D1333" s="490">
        <v>44255.37</v>
      </c>
      <c r="E1333" s="487"/>
      <c r="F1333" s="488" t="s">
        <v>15813</v>
      </c>
      <c r="G1333" s="491">
        <v>433.7</v>
      </c>
      <c r="H1333" s="491">
        <v>2116.58</v>
      </c>
      <c r="I1333" s="491">
        <v>41705.089999999997</v>
      </c>
      <c r="J1333" s="491">
        <v>0</v>
      </c>
      <c r="K1333" s="491">
        <v>0</v>
      </c>
    </row>
    <row r="1334" spans="1:11" ht="30" x14ac:dyDescent="0.25">
      <c r="A1334" s="489">
        <v>10121</v>
      </c>
      <c r="B1334" s="488" t="s">
        <v>22069</v>
      </c>
      <c r="C1334" s="489" t="s">
        <v>92</v>
      </c>
      <c r="D1334" s="490">
        <v>173125.28</v>
      </c>
      <c r="E1334" s="487"/>
      <c r="F1334" s="488" t="s">
        <v>16132</v>
      </c>
      <c r="G1334" s="491">
        <v>95192.98</v>
      </c>
      <c r="H1334" s="491">
        <v>8642.59</v>
      </c>
      <c r="I1334" s="491">
        <v>39337.910000000003</v>
      </c>
      <c r="J1334" s="491">
        <v>29951.8</v>
      </c>
      <c r="K1334" s="491">
        <v>0</v>
      </c>
    </row>
    <row r="1335" spans="1:11" x14ac:dyDescent="0.25">
      <c r="A1335" s="489">
        <v>10122</v>
      </c>
      <c r="B1335" s="488" t="s">
        <v>16537</v>
      </c>
      <c r="C1335" s="489" t="s">
        <v>92</v>
      </c>
      <c r="D1335" s="490">
        <v>130597</v>
      </c>
      <c r="E1335" s="487"/>
      <c r="F1335" s="488" t="s">
        <v>16505</v>
      </c>
      <c r="G1335" s="491">
        <v>64285.74</v>
      </c>
      <c r="H1335" s="491">
        <v>236.29</v>
      </c>
      <c r="I1335" s="491">
        <v>65649.63</v>
      </c>
      <c r="J1335" s="491">
        <v>425.34</v>
      </c>
      <c r="K1335" s="491">
        <v>0</v>
      </c>
    </row>
    <row r="1336" spans="1:11" ht="30" x14ac:dyDescent="0.25">
      <c r="A1336" s="489">
        <v>10123</v>
      </c>
      <c r="B1336" s="488" t="s">
        <v>20287</v>
      </c>
      <c r="C1336" s="489" t="s">
        <v>92</v>
      </c>
      <c r="D1336" s="490">
        <v>34260.74</v>
      </c>
      <c r="E1336" s="487"/>
      <c r="F1336" s="488" t="s">
        <v>16397</v>
      </c>
      <c r="G1336" s="491">
        <v>30626.61</v>
      </c>
      <c r="H1336" s="491">
        <v>71.260000000000005</v>
      </c>
      <c r="I1336" s="491">
        <v>3562.87</v>
      </c>
      <c r="J1336" s="491">
        <v>0</v>
      </c>
      <c r="K1336" s="491">
        <v>0</v>
      </c>
    </row>
    <row r="1337" spans="1:11" x14ac:dyDescent="0.25">
      <c r="A1337" s="489">
        <v>10124</v>
      </c>
      <c r="B1337" s="488" t="s">
        <v>21152</v>
      </c>
      <c r="C1337" s="489" t="s">
        <v>92</v>
      </c>
      <c r="D1337" s="490">
        <v>29964.68</v>
      </c>
      <c r="E1337" s="487"/>
      <c r="F1337" s="488" t="s">
        <v>15762</v>
      </c>
      <c r="G1337" s="491">
        <v>2540.83</v>
      </c>
      <c r="H1337" s="491">
        <v>13954.13</v>
      </c>
      <c r="I1337" s="491">
        <v>13469.72</v>
      </c>
      <c r="J1337" s="491">
        <v>0</v>
      </c>
      <c r="K1337" s="491">
        <v>0</v>
      </c>
    </row>
    <row r="1338" spans="1:11" x14ac:dyDescent="0.25">
      <c r="A1338" s="489">
        <v>10125</v>
      </c>
      <c r="B1338" s="488" t="s">
        <v>23321</v>
      </c>
      <c r="C1338" s="489" t="s">
        <v>92</v>
      </c>
      <c r="D1338" s="490">
        <v>31672.2</v>
      </c>
      <c r="E1338" s="487"/>
      <c r="F1338" s="488" t="s">
        <v>15813</v>
      </c>
      <c r="G1338" s="491">
        <v>3362.52</v>
      </c>
      <c r="H1338" s="491">
        <v>1348.08</v>
      </c>
      <c r="I1338" s="491">
        <v>26961.599999999999</v>
      </c>
      <c r="J1338" s="491">
        <v>0</v>
      </c>
      <c r="K1338" s="491">
        <v>0</v>
      </c>
    </row>
    <row r="1339" spans="1:11" x14ac:dyDescent="0.25">
      <c r="A1339" s="489">
        <v>10126</v>
      </c>
      <c r="B1339" s="488" t="s">
        <v>16429</v>
      </c>
      <c r="C1339" s="489" t="s">
        <v>87</v>
      </c>
      <c r="D1339" s="490">
        <v>91699.68</v>
      </c>
      <c r="E1339" s="487"/>
      <c r="F1339" s="488" t="s">
        <v>16405</v>
      </c>
      <c r="G1339" s="491">
        <v>58272.66</v>
      </c>
      <c r="H1339" s="491">
        <v>7502.62</v>
      </c>
      <c r="I1339" s="491">
        <v>17588.86</v>
      </c>
      <c r="J1339" s="491">
        <v>0</v>
      </c>
      <c r="K1339" s="491">
        <v>8335.5400000000009</v>
      </c>
    </row>
    <row r="1340" spans="1:11" x14ac:dyDescent="0.25">
      <c r="A1340" s="489">
        <v>10127</v>
      </c>
      <c r="B1340" s="488" t="s">
        <v>18288</v>
      </c>
      <c r="C1340" s="489" t="s">
        <v>80</v>
      </c>
      <c r="D1340" s="490">
        <v>9273.25</v>
      </c>
      <c r="E1340" s="487"/>
      <c r="F1340" s="488" t="s">
        <v>15813</v>
      </c>
      <c r="G1340" s="491">
        <v>120.75</v>
      </c>
      <c r="H1340" s="491">
        <v>3481.04</v>
      </c>
      <c r="I1340" s="491">
        <v>5671.46</v>
      </c>
      <c r="J1340" s="491">
        <v>0</v>
      </c>
      <c r="K1340" s="491">
        <v>0</v>
      </c>
    </row>
    <row r="1341" spans="1:11" x14ac:dyDescent="0.25">
      <c r="A1341" s="489">
        <v>10128</v>
      </c>
      <c r="B1341" s="488" t="s">
        <v>24983</v>
      </c>
      <c r="C1341" s="489" t="s">
        <v>80</v>
      </c>
      <c r="D1341" s="490">
        <v>55173.53</v>
      </c>
      <c r="E1341" s="487"/>
      <c r="F1341" s="488" t="s">
        <v>15781</v>
      </c>
      <c r="G1341" s="491">
        <v>10666.7</v>
      </c>
      <c r="H1341" s="491">
        <v>2215.19</v>
      </c>
      <c r="I1341" s="491">
        <v>38038.28</v>
      </c>
      <c r="J1341" s="491">
        <v>4253.37</v>
      </c>
      <c r="K1341" s="491">
        <v>0</v>
      </c>
    </row>
    <row r="1342" spans="1:11" x14ac:dyDescent="0.25">
      <c r="A1342" s="489">
        <v>10129</v>
      </c>
      <c r="B1342" s="488" t="s">
        <v>24928</v>
      </c>
      <c r="C1342" s="489" t="s">
        <v>80</v>
      </c>
      <c r="D1342" s="490">
        <v>82317.83</v>
      </c>
      <c r="E1342" s="487"/>
      <c r="F1342" s="488" t="s">
        <v>15781</v>
      </c>
      <c r="G1342" s="491">
        <v>26578.91</v>
      </c>
      <c r="H1342" s="491">
        <v>4621.1400000000003</v>
      </c>
      <c r="I1342" s="491">
        <v>38357.68</v>
      </c>
      <c r="J1342" s="491">
        <v>12760.11</v>
      </c>
      <c r="K1342" s="491">
        <v>0</v>
      </c>
    </row>
    <row r="1343" spans="1:11" ht="30" x14ac:dyDescent="0.25">
      <c r="A1343" s="489">
        <v>10130</v>
      </c>
      <c r="B1343" s="488" t="s">
        <v>18382</v>
      </c>
      <c r="C1343" s="489" t="s">
        <v>5086</v>
      </c>
      <c r="D1343" s="490">
        <v>558975.68999999994</v>
      </c>
      <c r="E1343" s="487"/>
      <c r="F1343" s="488" t="s">
        <v>6124</v>
      </c>
      <c r="G1343" s="491">
        <v>0</v>
      </c>
      <c r="H1343" s="491">
        <v>0</v>
      </c>
      <c r="I1343" s="491">
        <v>558975.68999999994</v>
      </c>
      <c r="J1343" s="491">
        <v>0</v>
      </c>
      <c r="K1343" s="491">
        <v>0</v>
      </c>
    </row>
    <row r="1344" spans="1:11" x14ac:dyDescent="0.25">
      <c r="A1344" s="489">
        <v>10131</v>
      </c>
      <c r="B1344" s="488" t="s">
        <v>24930</v>
      </c>
      <c r="C1344" s="489" t="s">
        <v>80</v>
      </c>
      <c r="D1344" s="490">
        <v>84049.36</v>
      </c>
      <c r="E1344" s="487"/>
      <c r="F1344" s="488" t="s">
        <v>15781</v>
      </c>
      <c r="G1344" s="491">
        <v>28680.77</v>
      </c>
      <c r="H1344" s="491">
        <v>4603.51</v>
      </c>
      <c r="I1344" s="491">
        <v>38004.980000000003</v>
      </c>
      <c r="J1344" s="491">
        <v>12760.11</v>
      </c>
      <c r="K1344" s="491">
        <v>0</v>
      </c>
    </row>
    <row r="1345" spans="1:11" x14ac:dyDescent="0.25">
      <c r="A1345" s="489">
        <v>10132</v>
      </c>
      <c r="B1345" s="488" t="s">
        <v>25262</v>
      </c>
      <c r="C1345" s="489" t="s">
        <v>87</v>
      </c>
      <c r="D1345" s="490">
        <v>10436.52</v>
      </c>
      <c r="E1345" s="487"/>
      <c r="F1345" s="488" t="s">
        <v>15793</v>
      </c>
      <c r="G1345" s="491">
        <v>8113.89</v>
      </c>
      <c r="H1345" s="491">
        <v>0</v>
      </c>
      <c r="I1345" s="491">
        <v>2322.63</v>
      </c>
      <c r="J1345" s="491">
        <v>0</v>
      </c>
      <c r="K1345" s="491">
        <v>0</v>
      </c>
    </row>
    <row r="1346" spans="1:11" x14ac:dyDescent="0.25">
      <c r="A1346" s="489">
        <v>10133</v>
      </c>
      <c r="B1346" s="488" t="s">
        <v>18185</v>
      </c>
      <c r="C1346" s="489" t="s">
        <v>80</v>
      </c>
      <c r="D1346" s="490">
        <v>78217.850000000006</v>
      </c>
      <c r="E1346" s="487"/>
      <c r="F1346" s="488" t="s">
        <v>15793</v>
      </c>
      <c r="G1346" s="491">
        <v>27358.99</v>
      </c>
      <c r="H1346" s="491">
        <v>2421.85</v>
      </c>
      <c r="I1346" s="491">
        <v>48437.01</v>
      </c>
      <c r="J1346" s="491">
        <v>0</v>
      </c>
      <c r="K1346" s="491">
        <v>0</v>
      </c>
    </row>
    <row r="1347" spans="1:11" x14ac:dyDescent="0.25">
      <c r="A1347" s="489">
        <v>10134</v>
      </c>
      <c r="B1347" s="488" t="s">
        <v>18033</v>
      </c>
      <c r="C1347" s="489" t="s">
        <v>87</v>
      </c>
      <c r="D1347" s="490">
        <v>73025.48</v>
      </c>
      <c r="E1347" s="487"/>
      <c r="F1347" s="488" t="s">
        <v>15793</v>
      </c>
      <c r="G1347" s="491">
        <v>24588.47</v>
      </c>
      <c r="H1347" s="491">
        <v>0</v>
      </c>
      <c r="I1347" s="491">
        <v>48437.01</v>
      </c>
      <c r="J1347" s="491">
        <v>0</v>
      </c>
      <c r="K1347" s="491">
        <v>0</v>
      </c>
    </row>
    <row r="1348" spans="1:11" ht="30" x14ac:dyDescent="0.25">
      <c r="A1348" s="489">
        <v>10135</v>
      </c>
      <c r="B1348" s="488" t="s">
        <v>21710</v>
      </c>
      <c r="C1348" s="489" t="s">
        <v>92</v>
      </c>
      <c r="D1348" s="490">
        <v>292875.61</v>
      </c>
      <c r="E1348" s="487"/>
      <c r="F1348" s="488" t="s">
        <v>15813</v>
      </c>
      <c r="G1348" s="491">
        <v>126954.78</v>
      </c>
      <c r="H1348" s="491">
        <v>29733.360000000001</v>
      </c>
      <c r="I1348" s="491">
        <v>110667.25</v>
      </c>
      <c r="J1348" s="491">
        <v>25520.22</v>
      </c>
      <c r="K1348" s="491">
        <v>0</v>
      </c>
    </row>
    <row r="1349" spans="1:11" x14ac:dyDescent="0.25">
      <c r="A1349" s="489">
        <v>10136</v>
      </c>
      <c r="B1349" s="488" t="s">
        <v>21713</v>
      </c>
      <c r="C1349" s="489" t="s">
        <v>92</v>
      </c>
      <c r="D1349" s="490">
        <v>55739.63</v>
      </c>
      <c r="E1349" s="487"/>
      <c r="F1349" s="488" t="s">
        <v>15813</v>
      </c>
      <c r="G1349" s="491">
        <v>30193.53</v>
      </c>
      <c r="H1349" s="491">
        <v>1175.97</v>
      </c>
      <c r="I1349" s="491">
        <v>23519.46</v>
      </c>
      <c r="J1349" s="491">
        <v>850.67</v>
      </c>
      <c r="K1349" s="491">
        <v>0</v>
      </c>
    </row>
    <row r="1350" spans="1:11" x14ac:dyDescent="0.25">
      <c r="A1350" s="489">
        <v>10137</v>
      </c>
      <c r="B1350" s="488" t="s">
        <v>25253</v>
      </c>
      <c r="C1350" s="489" t="s">
        <v>87</v>
      </c>
      <c r="D1350" s="490">
        <v>119634.68</v>
      </c>
      <c r="E1350" s="487"/>
      <c r="F1350" s="488" t="s">
        <v>15781</v>
      </c>
      <c r="G1350" s="491">
        <v>58115.86</v>
      </c>
      <c r="H1350" s="491">
        <v>2828.2</v>
      </c>
      <c r="I1350" s="491">
        <v>56563.93</v>
      </c>
      <c r="J1350" s="491">
        <v>2126.69</v>
      </c>
      <c r="K1350" s="491">
        <v>0</v>
      </c>
    </row>
    <row r="1351" spans="1:11" x14ac:dyDescent="0.25">
      <c r="A1351" s="489">
        <v>10138</v>
      </c>
      <c r="B1351" s="488" t="s">
        <v>23149</v>
      </c>
      <c r="C1351" s="489" t="s">
        <v>182</v>
      </c>
      <c r="D1351" s="490">
        <v>59154.58</v>
      </c>
      <c r="E1351" s="487"/>
      <c r="F1351" s="488" t="s">
        <v>16686</v>
      </c>
      <c r="G1351" s="491">
        <v>58.27</v>
      </c>
      <c r="H1351" s="491">
        <v>3414.26</v>
      </c>
      <c r="I1351" s="491">
        <v>55682.05</v>
      </c>
      <c r="J1351" s="491">
        <v>0</v>
      </c>
      <c r="K1351" s="491">
        <v>0</v>
      </c>
    </row>
    <row r="1352" spans="1:11" x14ac:dyDescent="0.25">
      <c r="A1352" s="489">
        <v>10139</v>
      </c>
      <c r="B1352" s="488" t="s">
        <v>21962</v>
      </c>
      <c r="C1352" s="489" t="s">
        <v>92</v>
      </c>
      <c r="D1352" s="490">
        <v>42486.51</v>
      </c>
      <c r="E1352" s="487"/>
      <c r="F1352" s="488" t="s">
        <v>15813</v>
      </c>
      <c r="G1352" s="491">
        <v>25997.96</v>
      </c>
      <c r="H1352" s="491">
        <v>2767.05</v>
      </c>
      <c r="I1352" s="491">
        <v>9468.1200000000008</v>
      </c>
      <c r="J1352" s="491">
        <v>4253.37</v>
      </c>
      <c r="K1352" s="491">
        <v>0</v>
      </c>
    </row>
    <row r="1353" spans="1:11" x14ac:dyDescent="0.25">
      <c r="A1353" s="489">
        <v>10140</v>
      </c>
      <c r="B1353" s="488" t="s">
        <v>20689</v>
      </c>
      <c r="C1353" s="489" t="s">
        <v>92</v>
      </c>
      <c r="D1353" s="490">
        <v>27130.76</v>
      </c>
      <c r="E1353" s="487"/>
      <c r="F1353" s="488" t="s">
        <v>15813</v>
      </c>
      <c r="G1353" s="491">
        <v>5180.54</v>
      </c>
      <c r="H1353" s="491">
        <v>10954.31</v>
      </c>
      <c r="I1353" s="491">
        <v>8869.2199999999993</v>
      </c>
      <c r="J1353" s="491">
        <v>2126.69</v>
      </c>
      <c r="K1353" s="491">
        <v>0</v>
      </c>
    </row>
    <row r="1354" spans="1:11" x14ac:dyDescent="0.25">
      <c r="A1354" s="489">
        <v>10141</v>
      </c>
      <c r="B1354" s="488" t="s">
        <v>20688</v>
      </c>
      <c r="C1354" s="489" t="s">
        <v>92</v>
      </c>
      <c r="D1354" s="490">
        <v>31039.87</v>
      </c>
      <c r="E1354" s="487"/>
      <c r="F1354" s="488" t="s">
        <v>15813</v>
      </c>
      <c r="G1354" s="491">
        <v>12950.64</v>
      </c>
      <c r="H1354" s="491">
        <v>9876.26</v>
      </c>
      <c r="I1354" s="491">
        <v>6086.28</v>
      </c>
      <c r="J1354" s="491">
        <v>2126.69</v>
      </c>
      <c r="K1354" s="491">
        <v>0</v>
      </c>
    </row>
    <row r="1355" spans="1:11" x14ac:dyDescent="0.25">
      <c r="A1355" s="489">
        <v>10142</v>
      </c>
      <c r="B1355" s="488" t="s">
        <v>16174</v>
      </c>
      <c r="C1355" s="489" t="s">
        <v>92</v>
      </c>
      <c r="D1355" s="490">
        <v>205202.78</v>
      </c>
      <c r="E1355" s="487"/>
      <c r="F1355" s="488" t="s">
        <v>16132</v>
      </c>
      <c r="G1355" s="491">
        <v>75019.839999999997</v>
      </c>
      <c r="H1355" s="491">
        <v>49296.3</v>
      </c>
      <c r="I1355" s="491">
        <v>52132.9</v>
      </c>
      <c r="J1355" s="491">
        <v>28753.73</v>
      </c>
      <c r="K1355" s="491">
        <v>0</v>
      </c>
    </row>
    <row r="1356" spans="1:11" x14ac:dyDescent="0.25">
      <c r="A1356" s="489">
        <v>10143</v>
      </c>
      <c r="B1356" s="488" t="s">
        <v>19224</v>
      </c>
      <c r="C1356" s="489" t="s">
        <v>87</v>
      </c>
      <c r="D1356" s="490">
        <v>104568.42</v>
      </c>
      <c r="E1356" s="487"/>
      <c r="F1356" s="488" t="s">
        <v>15905</v>
      </c>
      <c r="G1356" s="491">
        <v>13331.12</v>
      </c>
      <c r="H1356" s="491">
        <v>156.63999999999999</v>
      </c>
      <c r="I1356" s="491">
        <v>65248.53</v>
      </c>
      <c r="J1356" s="491">
        <v>25832.13</v>
      </c>
      <c r="K1356" s="491">
        <v>0</v>
      </c>
    </row>
    <row r="1357" spans="1:11" x14ac:dyDescent="0.25">
      <c r="A1357" s="489">
        <v>10144</v>
      </c>
      <c r="B1357" s="488" t="s">
        <v>21511</v>
      </c>
      <c r="C1357" s="489" t="s">
        <v>182</v>
      </c>
      <c r="D1357" s="490">
        <v>288982.96000000002</v>
      </c>
      <c r="E1357" s="487"/>
      <c r="F1357" s="488" t="s">
        <v>15948</v>
      </c>
      <c r="G1357" s="491">
        <v>110435.86</v>
      </c>
      <c r="H1357" s="491">
        <v>24935.3</v>
      </c>
      <c r="I1357" s="491">
        <v>33804.6</v>
      </c>
      <c r="J1357" s="491">
        <v>119807.2</v>
      </c>
      <c r="K1357" s="491">
        <v>0</v>
      </c>
    </row>
    <row r="1358" spans="1:11" x14ac:dyDescent="0.25">
      <c r="A1358" s="489">
        <v>10145</v>
      </c>
      <c r="B1358" s="488" t="s">
        <v>17790</v>
      </c>
      <c r="C1358" s="489" t="s">
        <v>80</v>
      </c>
      <c r="D1358" s="490">
        <v>148877.93</v>
      </c>
      <c r="E1358" s="487"/>
      <c r="F1358" s="488" t="s">
        <v>16132</v>
      </c>
      <c r="G1358" s="491">
        <v>55046.22</v>
      </c>
      <c r="H1358" s="491">
        <v>30210.94</v>
      </c>
      <c r="I1358" s="491">
        <v>41081.49</v>
      </c>
      <c r="J1358" s="491">
        <v>22539.27</v>
      </c>
      <c r="K1358" s="491">
        <v>0</v>
      </c>
    </row>
    <row r="1359" spans="1:11" x14ac:dyDescent="0.25">
      <c r="A1359" s="489">
        <v>10146</v>
      </c>
      <c r="B1359" s="488" t="s">
        <v>17794</v>
      </c>
      <c r="C1359" s="489" t="s">
        <v>80</v>
      </c>
      <c r="D1359" s="490">
        <v>78290.87</v>
      </c>
      <c r="E1359" s="487"/>
      <c r="F1359" s="488" t="s">
        <v>16132</v>
      </c>
      <c r="G1359" s="491">
        <v>22257.69</v>
      </c>
      <c r="H1359" s="491">
        <v>12322.56</v>
      </c>
      <c r="I1359" s="491">
        <v>35518.379999999997</v>
      </c>
      <c r="J1359" s="491">
        <v>8192.24</v>
      </c>
      <c r="K1359" s="491">
        <v>0</v>
      </c>
    </row>
    <row r="1360" spans="1:11" ht="30" x14ac:dyDescent="0.25">
      <c r="A1360" s="489">
        <v>10147</v>
      </c>
      <c r="B1360" s="488" t="s">
        <v>16199</v>
      </c>
      <c r="C1360" s="489" t="s">
        <v>92</v>
      </c>
      <c r="D1360" s="490">
        <v>232777.78</v>
      </c>
      <c r="E1360" s="487"/>
      <c r="F1360" s="488" t="s">
        <v>16132</v>
      </c>
      <c r="G1360" s="491">
        <v>74526.17</v>
      </c>
      <c r="H1360" s="491">
        <v>59206.82</v>
      </c>
      <c r="I1360" s="491">
        <v>55914.17</v>
      </c>
      <c r="J1360" s="491">
        <v>43130.59</v>
      </c>
      <c r="K1360" s="491">
        <v>0</v>
      </c>
    </row>
    <row r="1361" spans="1:11" x14ac:dyDescent="0.25">
      <c r="A1361" s="489">
        <v>10148</v>
      </c>
      <c r="B1361" s="488" t="s">
        <v>17791</v>
      </c>
      <c r="C1361" s="489" t="s">
        <v>80</v>
      </c>
      <c r="D1361" s="490">
        <v>139438.22</v>
      </c>
      <c r="E1361" s="487"/>
      <c r="F1361" s="488" t="s">
        <v>16132</v>
      </c>
      <c r="G1361" s="491">
        <v>52390.54</v>
      </c>
      <c r="H1361" s="491">
        <v>27113.59</v>
      </c>
      <c r="I1361" s="491">
        <v>40270.18</v>
      </c>
      <c r="J1361" s="491">
        <v>19663.900000000001</v>
      </c>
      <c r="K1361" s="491">
        <v>0</v>
      </c>
    </row>
    <row r="1362" spans="1:11" x14ac:dyDescent="0.25">
      <c r="A1362" s="489">
        <v>10149</v>
      </c>
      <c r="B1362" s="488" t="s">
        <v>18609</v>
      </c>
      <c r="C1362" s="489" t="s">
        <v>92</v>
      </c>
      <c r="D1362" s="490">
        <v>33161.03</v>
      </c>
      <c r="E1362" s="487"/>
      <c r="F1362" s="488" t="s">
        <v>15960</v>
      </c>
      <c r="G1362" s="491">
        <v>16.649999999999999</v>
      </c>
      <c r="H1362" s="491">
        <v>11897.61</v>
      </c>
      <c r="I1362" s="491">
        <v>11314.24</v>
      </c>
      <c r="J1362" s="491">
        <v>9932.5300000000007</v>
      </c>
      <c r="K1362" s="491">
        <v>0</v>
      </c>
    </row>
    <row r="1363" spans="1:11" ht="30" x14ac:dyDescent="0.25">
      <c r="A1363" s="489">
        <v>10150</v>
      </c>
      <c r="B1363" s="488" t="s">
        <v>19095</v>
      </c>
      <c r="C1363" s="489" t="s">
        <v>92</v>
      </c>
      <c r="D1363" s="490">
        <v>181952.36</v>
      </c>
      <c r="E1363" s="487"/>
      <c r="F1363" s="488" t="s">
        <v>15813</v>
      </c>
      <c r="G1363" s="491">
        <v>18310.73</v>
      </c>
      <c r="H1363" s="491">
        <v>11904.6</v>
      </c>
      <c r="I1363" s="491">
        <v>148121.99</v>
      </c>
      <c r="J1363" s="491">
        <v>3615.05</v>
      </c>
      <c r="K1363" s="491">
        <v>0</v>
      </c>
    </row>
    <row r="1364" spans="1:11" x14ac:dyDescent="0.25">
      <c r="A1364" s="489">
        <v>10151</v>
      </c>
      <c r="B1364" s="488" t="s">
        <v>18719</v>
      </c>
      <c r="C1364" s="489" t="s">
        <v>182</v>
      </c>
      <c r="D1364" s="490">
        <v>656232.74</v>
      </c>
      <c r="E1364" s="487"/>
      <c r="F1364" s="488" t="s">
        <v>15960</v>
      </c>
      <c r="G1364" s="491">
        <v>74.91</v>
      </c>
      <c r="H1364" s="491">
        <v>368635</v>
      </c>
      <c r="I1364" s="491">
        <v>190928.3</v>
      </c>
      <c r="J1364" s="491">
        <v>96594.53</v>
      </c>
      <c r="K1364" s="491">
        <v>0</v>
      </c>
    </row>
    <row r="1365" spans="1:11" x14ac:dyDescent="0.25">
      <c r="A1365" s="489">
        <v>10152</v>
      </c>
      <c r="B1365" s="488" t="s">
        <v>22771</v>
      </c>
      <c r="C1365" s="489" t="s">
        <v>92</v>
      </c>
      <c r="D1365" s="490">
        <v>203463.98</v>
      </c>
      <c r="E1365" s="487"/>
      <c r="F1365" s="488" t="s">
        <v>16132</v>
      </c>
      <c r="G1365" s="491">
        <v>90897.79</v>
      </c>
      <c r="H1365" s="491">
        <v>6704.81</v>
      </c>
      <c r="I1365" s="491">
        <v>36989.01</v>
      </c>
      <c r="J1365" s="491">
        <v>68872.38</v>
      </c>
      <c r="K1365" s="491">
        <v>0</v>
      </c>
    </row>
    <row r="1366" spans="1:11" x14ac:dyDescent="0.25">
      <c r="A1366" s="489">
        <v>10153</v>
      </c>
      <c r="B1366" s="488" t="s">
        <v>17777</v>
      </c>
      <c r="C1366" s="489" t="s">
        <v>80</v>
      </c>
      <c r="D1366" s="490">
        <v>81758.05</v>
      </c>
      <c r="E1366" s="487"/>
      <c r="F1366" s="488" t="s">
        <v>16132</v>
      </c>
      <c r="G1366" s="491">
        <v>24822.46</v>
      </c>
      <c r="H1366" s="491">
        <v>14412.93</v>
      </c>
      <c r="I1366" s="491">
        <v>34136.160000000003</v>
      </c>
      <c r="J1366" s="491">
        <v>8386.51</v>
      </c>
      <c r="K1366" s="491">
        <v>0</v>
      </c>
    </row>
    <row r="1367" spans="1:11" ht="30" x14ac:dyDescent="0.25">
      <c r="A1367" s="489">
        <v>10154</v>
      </c>
      <c r="B1367" s="488" t="s">
        <v>17772</v>
      </c>
      <c r="C1367" s="489" t="s">
        <v>80</v>
      </c>
      <c r="D1367" s="490">
        <v>22898.06</v>
      </c>
      <c r="E1367" s="487"/>
      <c r="F1367" s="488" t="s">
        <v>16962</v>
      </c>
      <c r="G1367" s="491">
        <v>1419.41</v>
      </c>
      <c r="H1367" s="491">
        <v>4.3899999999999997</v>
      </c>
      <c r="I1367" s="491">
        <v>21474.27</v>
      </c>
      <c r="J1367" s="491">
        <v>0</v>
      </c>
      <c r="K1367" s="491">
        <v>0</v>
      </c>
    </row>
    <row r="1368" spans="1:11" x14ac:dyDescent="0.25">
      <c r="A1368" s="489">
        <v>10155</v>
      </c>
      <c r="B1368" s="488" t="s">
        <v>16705</v>
      </c>
      <c r="C1368" s="489" t="s">
        <v>87</v>
      </c>
      <c r="D1368" s="490">
        <v>2342566.9500000002</v>
      </c>
      <c r="E1368" s="487"/>
      <c r="F1368" s="488" t="s">
        <v>15827</v>
      </c>
      <c r="G1368" s="491">
        <v>761764.28</v>
      </c>
      <c r="H1368" s="491">
        <v>141434.95000000001</v>
      </c>
      <c r="I1368" s="491">
        <v>820316.26</v>
      </c>
      <c r="J1368" s="491">
        <v>158918.66</v>
      </c>
      <c r="K1368" s="491">
        <v>460132.8</v>
      </c>
    </row>
    <row r="1369" spans="1:11" x14ac:dyDescent="0.25">
      <c r="A1369" s="489">
        <v>10156</v>
      </c>
      <c r="B1369" s="488" t="s">
        <v>20342</v>
      </c>
      <c r="C1369" s="489" t="s">
        <v>87</v>
      </c>
      <c r="D1369" s="490">
        <v>225733.87</v>
      </c>
      <c r="E1369" s="487"/>
      <c r="F1369" s="488" t="s">
        <v>15827</v>
      </c>
      <c r="G1369" s="491">
        <v>128367.88</v>
      </c>
      <c r="H1369" s="491">
        <v>887.14</v>
      </c>
      <c r="I1369" s="491">
        <v>43894.44</v>
      </c>
      <c r="J1369" s="491">
        <v>52584.41</v>
      </c>
      <c r="K1369" s="491">
        <v>0</v>
      </c>
    </row>
    <row r="1370" spans="1:11" ht="30" x14ac:dyDescent="0.25">
      <c r="A1370" s="489">
        <v>10157</v>
      </c>
      <c r="B1370" s="488" t="s">
        <v>16529</v>
      </c>
      <c r="C1370" s="489" t="s">
        <v>92</v>
      </c>
      <c r="D1370" s="490">
        <v>243151.71</v>
      </c>
      <c r="E1370" s="487"/>
      <c r="F1370" s="488" t="s">
        <v>16132</v>
      </c>
      <c r="G1370" s="491">
        <v>109383.16</v>
      </c>
      <c r="H1370" s="491">
        <v>49476.13</v>
      </c>
      <c r="I1370" s="491">
        <v>50746.41</v>
      </c>
      <c r="J1370" s="491">
        <v>33546.01</v>
      </c>
      <c r="K1370" s="491">
        <v>0</v>
      </c>
    </row>
    <row r="1371" spans="1:11" ht="30" x14ac:dyDescent="0.25">
      <c r="A1371" s="489">
        <v>10158</v>
      </c>
      <c r="B1371" s="488" t="s">
        <v>16535</v>
      </c>
      <c r="C1371" s="489" t="s">
        <v>92</v>
      </c>
      <c r="D1371" s="490">
        <v>301575.15999999997</v>
      </c>
      <c r="E1371" s="487"/>
      <c r="F1371" s="488" t="s">
        <v>16132</v>
      </c>
      <c r="G1371" s="491">
        <v>147158.57999999999</v>
      </c>
      <c r="H1371" s="491">
        <v>63176.87</v>
      </c>
      <c r="I1371" s="491">
        <v>52901.42</v>
      </c>
      <c r="J1371" s="491">
        <v>38338.300000000003</v>
      </c>
      <c r="K1371" s="491">
        <v>0</v>
      </c>
    </row>
    <row r="1372" spans="1:11" ht="30" x14ac:dyDescent="0.25">
      <c r="A1372" s="489">
        <v>10159</v>
      </c>
      <c r="B1372" s="488" t="s">
        <v>16518</v>
      </c>
      <c r="C1372" s="489" t="s">
        <v>92</v>
      </c>
      <c r="D1372" s="490">
        <v>350440.87</v>
      </c>
      <c r="E1372" s="487"/>
      <c r="F1372" s="488" t="s">
        <v>16132</v>
      </c>
      <c r="G1372" s="491">
        <v>187588.24</v>
      </c>
      <c r="H1372" s="491">
        <v>67552.23</v>
      </c>
      <c r="I1372" s="491">
        <v>47377.5</v>
      </c>
      <c r="J1372" s="491">
        <v>47922.879999999997</v>
      </c>
      <c r="K1372" s="491">
        <v>0</v>
      </c>
    </row>
    <row r="1373" spans="1:11" ht="30" x14ac:dyDescent="0.25">
      <c r="A1373" s="489">
        <v>10160</v>
      </c>
      <c r="B1373" s="488" t="s">
        <v>16169</v>
      </c>
      <c r="C1373" s="489" t="s">
        <v>92</v>
      </c>
      <c r="D1373" s="490">
        <v>272464.48</v>
      </c>
      <c r="E1373" s="487"/>
      <c r="F1373" s="488" t="s">
        <v>16132</v>
      </c>
      <c r="G1373" s="491">
        <v>109647.78</v>
      </c>
      <c r="H1373" s="491">
        <v>64816.42</v>
      </c>
      <c r="I1373" s="491">
        <v>54869.68</v>
      </c>
      <c r="J1373" s="491">
        <v>43130.59</v>
      </c>
      <c r="K1373" s="491">
        <v>0</v>
      </c>
    </row>
    <row r="1374" spans="1:11" x14ac:dyDescent="0.25">
      <c r="A1374" s="489">
        <v>10161</v>
      </c>
      <c r="B1374" s="488" t="s">
        <v>18414</v>
      </c>
      <c r="C1374" s="489" t="s">
        <v>92</v>
      </c>
      <c r="D1374" s="490">
        <v>27880.560000000001</v>
      </c>
      <c r="E1374" s="487"/>
      <c r="F1374" s="488" t="s">
        <v>16405</v>
      </c>
      <c r="G1374" s="491">
        <v>15455.01</v>
      </c>
      <c r="H1374" s="491">
        <v>3042.79</v>
      </c>
      <c r="I1374" s="491">
        <v>9382.76</v>
      </c>
      <c r="J1374" s="491">
        <v>0</v>
      </c>
      <c r="K1374" s="491">
        <v>0</v>
      </c>
    </row>
    <row r="1375" spans="1:11" x14ac:dyDescent="0.25">
      <c r="A1375" s="489">
        <v>10162</v>
      </c>
      <c r="B1375" s="488" t="s">
        <v>17399</v>
      </c>
      <c r="C1375" s="489" t="s">
        <v>87</v>
      </c>
      <c r="D1375" s="490">
        <v>3130787.1</v>
      </c>
      <c r="E1375" s="487"/>
      <c r="F1375" s="488" t="s">
        <v>15905</v>
      </c>
      <c r="G1375" s="491">
        <v>1699234.79</v>
      </c>
      <c r="H1375" s="491">
        <v>30025.32</v>
      </c>
      <c r="I1375" s="491">
        <v>744867.7</v>
      </c>
      <c r="J1375" s="491">
        <v>656659.31000000006</v>
      </c>
      <c r="K1375" s="491">
        <v>0</v>
      </c>
    </row>
    <row r="1376" spans="1:11" x14ac:dyDescent="0.25">
      <c r="A1376" s="489">
        <v>10163</v>
      </c>
      <c r="B1376" s="488" t="s">
        <v>24205</v>
      </c>
      <c r="C1376" s="489" t="s">
        <v>92</v>
      </c>
      <c r="D1376" s="490">
        <v>15164.6</v>
      </c>
      <c r="E1376" s="487"/>
      <c r="F1376" s="488" t="s">
        <v>16132</v>
      </c>
      <c r="G1376" s="491">
        <v>10824.59</v>
      </c>
      <c r="H1376" s="491">
        <v>213.53</v>
      </c>
      <c r="I1376" s="491">
        <v>4126.4799999999996</v>
      </c>
      <c r="J1376" s="491">
        <v>0</v>
      </c>
      <c r="K1376" s="491">
        <v>0</v>
      </c>
    </row>
    <row r="1377" spans="1:11" ht="30" x14ac:dyDescent="0.25">
      <c r="A1377" s="489">
        <v>10164</v>
      </c>
      <c r="B1377" s="488" t="s">
        <v>20557</v>
      </c>
      <c r="C1377" s="489" t="s">
        <v>5086</v>
      </c>
      <c r="D1377" s="490">
        <v>221541.5</v>
      </c>
      <c r="E1377" s="487"/>
      <c r="F1377" s="488" t="s">
        <v>16132</v>
      </c>
      <c r="G1377" s="491">
        <v>0</v>
      </c>
      <c r="H1377" s="491">
        <v>0</v>
      </c>
      <c r="I1377" s="491">
        <v>221541.5</v>
      </c>
      <c r="J1377" s="491">
        <v>0</v>
      </c>
      <c r="K1377" s="491">
        <v>0</v>
      </c>
    </row>
    <row r="1378" spans="1:11" x14ac:dyDescent="0.25">
      <c r="A1378" s="489">
        <v>10165</v>
      </c>
      <c r="B1378" s="488" t="s">
        <v>20554</v>
      </c>
      <c r="C1378" s="489" t="s">
        <v>5086</v>
      </c>
      <c r="D1378" s="490">
        <v>225498.18</v>
      </c>
      <c r="E1378" s="487"/>
      <c r="F1378" s="488" t="s">
        <v>16132</v>
      </c>
      <c r="G1378" s="491">
        <v>0</v>
      </c>
      <c r="H1378" s="491">
        <v>0</v>
      </c>
      <c r="I1378" s="491">
        <v>225498.18</v>
      </c>
      <c r="J1378" s="491">
        <v>0</v>
      </c>
      <c r="K1378" s="491">
        <v>0</v>
      </c>
    </row>
    <row r="1379" spans="1:11" x14ac:dyDescent="0.25">
      <c r="A1379" s="489">
        <v>10166</v>
      </c>
      <c r="B1379" s="488" t="s">
        <v>20555</v>
      </c>
      <c r="C1379" s="489" t="s">
        <v>5086</v>
      </c>
      <c r="D1379" s="490">
        <v>226255.71</v>
      </c>
      <c r="E1379" s="487"/>
      <c r="F1379" s="488" t="s">
        <v>16132</v>
      </c>
      <c r="G1379" s="491">
        <v>0</v>
      </c>
      <c r="H1379" s="491">
        <v>0</v>
      </c>
      <c r="I1379" s="491">
        <v>226255.71</v>
      </c>
      <c r="J1379" s="491">
        <v>0</v>
      </c>
      <c r="K1379" s="491">
        <v>0</v>
      </c>
    </row>
    <row r="1380" spans="1:11" x14ac:dyDescent="0.25">
      <c r="A1380" s="489">
        <v>10167</v>
      </c>
      <c r="B1380" s="488" t="s">
        <v>19954</v>
      </c>
      <c r="C1380" s="489" t="s">
        <v>80</v>
      </c>
      <c r="D1380" s="490">
        <v>149638.57999999999</v>
      </c>
      <c r="E1380" s="487"/>
      <c r="F1380" s="488" t="s">
        <v>15781</v>
      </c>
      <c r="G1380" s="491">
        <v>95196.88</v>
      </c>
      <c r="H1380" s="491">
        <v>1987.77</v>
      </c>
      <c r="I1380" s="491">
        <v>25640.68</v>
      </c>
      <c r="J1380" s="491">
        <v>26813.25</v>
      </c>
      <c r="K1380" s="491">
        <v>0</v>
      </c>
    </row>
    <row r="1381" spans="1:11" ht="30" x14ac:dyDescent="0.25">
      <c r="A1381" s="489">
        <v>10168</v>
      </c>
      <c r="B1381" s="488" t="s">
        <v>19943</v>
      </c>
      <c r="C1381" s="489" t="s">
        <v>80</v>
      </c>
      <c r="D1381" s="490">
        <v>108318.92</v>
      </c>
      <c r="E1381" s="487"/>
      <c r="F1381" s="488" t="s">
        <v>15781</v>
      </c>
      <c r="G1381" s="491">
        <v>51135.34</v>
      </c>
      <c r="H1381" s="491">
        <v>2066.23</v>
      </c>
      <c r="I1381" s="491">
        <v>32510.69</v>
      </c>
      <c r="J1381" s="491">
        <v>22606.66</v>
      </c>
      <c r="K1381" s="491">
        <v>0</v>
      </c>
    </row>
    <row r="1382" spans="1:11" x14ac:dyDescent="0.25">
      <c r="A1382" s="489">
        <v>10169</v>
      </c>
      <c r="B1382" s="488" t="s">
        <v>17081</v>
      </c>
      <c r="C1382" s="489" t="s">
        <v>80</v>
      </c>
      <c r="D1382" s="490">
        <v>59387.199999999997</v>
      </c>
      <c r="E1382" s="487"/>
      <c r="F1382" s="488" t="s">
        <v>16132</v>
      </c>
      <c r="G1382" s="491">
        <v>14783.91</v>
      </c>
      <c r="H1382" s="491">
        <v>601.33000000000004</v>
      </c>
      <c r="I1382" s="491">
        <v>33024.839999999997</v>
      </c>
      <c r="J1382" s="491">
        <v>10977.12</v>
      </c>
      <c r="K1382" s="491">
        <v>0</v>
      </c>
    </row>
    <row r="1383" spans="1:11" ht="30" x14ac:dyDescent="0.25">
      <c r="A1383" s="489">
        <v>10170</v>
      </c>
      <c r="B1383" s="488" t="s">
        <v>18952</v>
      </c>
      <c r="C1383" s="489" t="s">
        <v>80</v>
      </c>
      <c r="D1383" s="490">
        <v>44881.57</v>
      </c>
      <c r="E1383" s="487"/>
      <c r="F1383" s="488" t="s">
        <v>16132</v>
      </c>
      <c r="G1383" s="491">
        <v>9853.4699999999993</v>
      </c>
      <c r="H1383" s="491">
        <v>2030.14</v>
      </c>
      <c r="I1383" s="491">
        <v>32997.96</v>
      </c>
      <c r="J1383" s="491">
        <v>0</v>
      </c>
      <c r="K1383" s="491">
        <v>0</v>
      </c>
    </row>
    <row r="1384" spans="1:11" x14ac:dyDescent="0.25">
      <c r="A1384" s="489">
        <v>10171</v>
      </c>
      <c r="B1384" s="488" t="s">
        <v>19842</v>
      </c>
      <c r="C1384" s="489" t="s">
        <v>182</v>
      </c>
      <c r="D1384" s="490">
        <v>14246.07</v>
      </c>
      <c r="E1384" s="487"/>
      <c r="F1384" s="488" t="s">
        <v>15960</v>
      </c>
      <c r="G1384" s="491">
        <v>28.3</v>
      </c>
      <c r="H1384" s="491">
        <v>727.76</v>
      </c>
      <c r="I1384" s="491">
        <v>13490.01</v>
      </c>
      <c r="J1384" s="491">
        <v>0</v>
      </c>
      <c r="K1384" s="491">
        <v>0</v>
      </c>
    </row>
    <row r="1385" spans="1:11" x14ac:dyDescent="0.25">
      <c r="A1385" s="489">
        <v>10172</v>
      </c>
      <c r="B1385" s="488" t="s">
        <v>25389</v>
      </c>
      <c r="C1385" s="489" t="s">
        <v>92</v>
      </c>
      <c r="D1385" s="490">
        <v>64362.51</v>
      </c>
      <c r="E1385" s="487"/>
      <c r="F1385" s="488" t="s">
        <v>6935</v>
      </c>
      <c r="G1385" s="491">
        <v>0</v>
      </c>
      <c r="H1385" s="491">
        <v>0</v>
      </c>
      <c r="I1385" s="491">
        <v>64362.51</v>
      </c>
      <c r="J1385" s="491">
        <v>0</v>
      </c>
      <c r="K1385" s="491">
        <v>0</v>
      </c>
    </row>
    <row r="1386" spans="1:11" ht="30" x14ac:dyDescent="0.25">
      <c r="A1386" s="489">
        <v>10173</v>
      </c>
      <c r="B1386" s="488" t="s">
        <v>18424</v>
      </c>
      <c r="C1386" s="489" t="s">
        <v>92</v>
      </c>
      <c r="D1386" s="490">
        <v>76524.12</v>
      </c>
      <c r="E1386" s="487"/>
      <c r="F1386" s="488" t="s">
        <v>16405</v>
      </c>
      <c r="G1386" s="491">
        <v>29110.26</v>
      </c>
      <c r="H1386" s="491">
        <v>4568.84</v>
      </c>
      <c r="I1386" s="491">
        <v>42845.02</v>
      </c>
      <c r="J1386" s="491">
        <v>0</v>
      </c>
      <c r="K1386" s="491">
        <v>0</v>
      </c>
    </row>
    <row r="1387" spans="1:11" ht="30" x14ac:dyDescent="0.25">
      <c r="A1387" s="489">
        <v>10174</v>
      </c>
      <c r="B1387" s="488" t="s">
        <v>18422</v>
      </c>
      <c r="C1387" s="489" t="s">
        <v>92</v>
      </c>
      <c r="D1387" s="490">
        <v>100061.59</v>
      </c>
      <c r="E1387" s="487"/>
      <c r="F1387" s="488" t="s">
        <v>16405</v>
      </c>
      <c r="G1387" s="491">
        <v>46857.02</v>
      </c>
      <c r="H1387" s="491">
        <v>4844.59</v>
      </c>
      <c r="I1387" s="491">
        <v>48359.98</v>
      </c>
      <c r="J1387" s="491">
        <v>0</v>
      </c>
      <c r="K1387" s="491">
        <v>0</v>
      </c>
    </row>
    <row r="1388" spans="1:11" x14ac:dyDescent="0.25">
      <c r="A1388" s="489">
        <v>10175</v>
      </c>
      <c r="B1388" s="488" t="s">
        <v>19558</v>
      </c>
      <c r="C1388" s="489" t="s">
        <v>92</v>
      </c>
      <c r="D1388" s="490">
        <v>213340.91</v>
      </c>
      <c r="E1388" s="487"/>
      <c r="F1388" s="488" t="s">
        <v>16405</v>
      </c>
      <c r="G1388" s="491">
        <v>178536.58</v>
      </c>
      <c r="H1388" s="491">
        <v>2237.73</v>
      </c>
      <c r="I1388" s="491">
        <v>32566.6</v>
      </c>
      <c r="J1388" s="491">
        <v>0</v>
      </c>
      <c r="K1388" s="491">
        <v>0</v>
      </c>
    </row>
    <row r="1389" spans="1:11" ht="30" x14ac:dyDescent="0.25">
      <c r="A1389" s="489">
        <v>10176</v>
      </c>
      <c r="B1389" s="488" t="s">
        <v>21412</v>
      </c>
      <c r="C1389" s="489" t="s">
        <v>80</v>
      </c>
      <c r="D1389" s="490">
        <v>24164.14</v>
      </c>
      <c r="E1389" s="487"/>
      <c r="F1389" s="488" t="s">
        <v>16247</v>
      </c>
      <c r="G1389" s="491">
        <v>19511.77</v>
      </c>
      <c r="H1389" s="491">
        <v>221.54</v>
      </c>
      <c r="I1389" s="491">
        <v>4430.83</v>
      </c>
      <c r="J1389" s="491">
        <v>0</v>
      </c>
      <c r="K1389" s="491">
        <v>0</v>
      </c>
    </row>
    <row r="1390" spans="1:11" ht="30" x14ac:dyDescent="0.25">
      <c r="A1390" s="489">
        <v>10177</v>
      </c>
      <c r="B1390" s="488" t="s">
        <v>21415</v>
      </c>
      <c r="C1390" s="489" t="s">
        <v>80</v>
      </c>
      <c r="D1390" s="490">
        <v>29090.69</v>
      </c>
      <c r="E1390" s="487"/>
      <c r="F1390" s="488" t="s">
        <v>16247</v>
      </c>
      <c r="G1390" s="491">
        <v>24438.32</v>
      </c>
      <c r="H1390" s="491">
        <v>221.54</v>
      </c>
      <c r="I1390" s="491">
        <v>4430.83</v>
      </c>
      <c r="J1390" s="491">
        <v>0</v>
      </c>
      <c r="K1390" s="491">
        <v>0</v>
      </c>
    </row>
    <row r="1391" spans="1:11" ht="30" x14ac:dyDescent="0.25">
      <c r="A1391" s="489">
        <v>10178</v>
      </c>
      <c r="B1391" s="488" t="s">
        <v>21419</v>
      </c>
      <c r="C1391" s="489" t="s">
        <v>80</v>
      </c>
      <c r="D1391" s="490">
        <v>19176.689999999999</v>
      </c>
      <c r="E1391" s="487"/>
      <c r="F1391" s="488" t="s">
        <v>16247</v>
      </c>
      <c r="G1391" s="491">
        <v>14524.32</v>
      </c>
      <c r="H1391" s="491">
        <v>221.54</v>
      </c>
      <c r="I1391" s="491">
        <v>4430.83</v>
      </c>
      <c r="J1391" s="491">
        <v>0</v>
      </c>
      <c r="K1391" s="491">
        <v>0</v>
      </c>
    </row>
    <row r="1392" spans="1:11" ht="30" x14ac:dyDescent="0.25">
      <c r="A1392" s="489">
        <v>10179</v>
      </c>
      <c r="B1392" s="488" t="s">
        <v>21421</v>
      </c>
      <c r="C1392" s="489" t="s">
        <v>80</v>
      </c>
      <c r="D1392" s="490">
        <v>15317.87</v>
      </c>
      <c r="E1392" s="487"/>
      <c r="F1392" s="488" t="s">
        <v>16247</v>
      </c>
      <c r="G1392" s="491">
        <v>10665.5</v>
      </c>
      <c r="H1392" s="491">
        <v>221.54</v>
      </c>
      <c r="I1392" s="491">
        <v>4430.83</v>
      </c>
      <c r="J1392" s="491">
        <v>0</v>
      </c>
      <c r="K1392" s="491">
        <v>0</v>
      </c>
    </row>
    <row r="1393" spans="1:11" ht="30" x14ac:dyDescent="0.25">
      <c r="A1393" s="489">
        <v>10180</v>
      </c>
      <c r="B1393" s="488" t="s">
        <v>21422</v>
      </c>
      <c r="C1393" s="489" t="s">
        <v>80</v>
      </c>
      <c r="D1393" s="490">
        <v>11700.29</v>
      </c>
      <c r="E1393" s="487"/>
      <c r="F1393" s="488" t="s">
        <v>16247</v>
      </c>
      <c r="G1393" s="491">
        <v>7047.92</v>
      </c>
      <c r="H1393" s="491">
        <v>221.54</v>
      </c>
      <c r="I1393" s="491">
        <v>4430.83</v>
      </c>
      <c r="J1393" s="491">
        <v>0</v>
      </c>
      <c r="K1393" s="491">
        <v>0</v>
      </c>
    </row>
    <row r="1394" spans="1:11" ht="30" x14ac:dyDescent="0.25">
      <c r="A1394" s="489">
        <v>10181</v>
      </c>
      <c r="B1394" s="488" t="s">
        <v>21418</v>
      </c>
      <c r="C1394" s="489" t="s">
        <v>80</v>
      </c>
      <c r="D1394" s="490">
        <v>19568.759999999998</v>
      </c>
      <c r="E1394" s="487"/>
      <c r="F1394" s="488" t="s">
        <v>16247</v>
      </c>
      <c r="G1394" s="491">
        <v>14916.39</v>
      </c>
      <c r="H1394" s="491">
        <v>221.54</v>
      </c>
      <c r="I1394" s="491">
        <v>4430.83</v>
      </c>
      <c r="J1394" s="491">
        <v>0</v>
      </c>
      <c r="K1394" s="491">
        <v>0</v>
      </c>
    </row>
    <row r="1395" spans="1:11" ht="30" x14ac:dyDescent="0.25">
      <c r="A1395" s="489">
        <v>10182</v>
      </c>
      <c r="B1395" s="488" t="s">
        <v>21417</v>
      </c>
      <c r="C1395" s="489" t="s">
        <v>80</v>
      </c>
      <c r="D1395" s="490">
        <v>16163.88</v>
      </c>
      <c r="E1395" s="487"/>
      <c r="F1395" s="488" t="s">
        <v>16247</v>
      </c>
      <c r="G1395" s="491">
        <v>11511.51</v>
      </c>
      <c r="H1395" s="491">
        <v>221.54</v>
      </c>
      <c r="I1395" s="491">
        <v>4430.83</v>
      </c>
      <c r="J1395" s="491">
        <v>0</v>
      </c>
      <c r="K1395" s="491">
        <v>0</v>
      </c>
    </row>
    <row r="1396" spans="1:11" ht="30" x14ac:dyDescent="0.25">
      <c r="A1396" s="489">
        <v>10183</v>
      </c>
      <c r="B1396" s="488" t="s">
        <v>21420</v>
      </c>
      <c r="C1396" s="489" t="s">
        <v>80</v>
      </c>
      <c r="D1396" s="490">
        <v>19345.060000000001</v>
      </c>
      <c r="E1396" s="487"/>
      <c r="F1396" s="488" t="s">
        <v>16247</v>
      </c>
      <c r="G1396" s="491">
        <v>14692.69</v>
      </c>
      <c r="H1396" s="491">
        <v>221.54</v>
      </c>
      <c r="I1396" s="491">
        <v>4430.83</v>
      </c>
      <c r="J1396" s="491">
        <v>0</v>
      </c>
      <c r="K1396" s="491">
        <v>0</v>
      </c>
    </row>
    <row r="1397" spans="1:11" x14ac:dyDescent="0.25">
      <c r="A1397" s="489">
        <v>10184</v>
      </c>
      <c r="B1397" s="488" t="s">
        <v>24523</v>
      </c>
      <c r="C1397" s="489" t="s">
        <v>92</v>
      </c>
      <c r="D1397" s="490">
        <v>74679.19</v>
      </c>
      <c r="E1397" s="487"/>
      <c r="F1397" s="488" t="s">
        <v>18227</v>
      </c>
      <c r="G1397" s="491">
        <v>53668.75</v>
      </c>
      <c r="H1397" s="491">
        <v>1879.69</v>
      </c>
      <c r="I1397" s="491">
        <v>15664.12</v>
      </c>
      <c r="J1397" s="491">
        <v>0</v>
      </c>
      <c r="K1397" s="491">
        <v>3466.64</v>
      </c>
    </row>
    <row r="1398" spans="1:11" x14ac:dyDescent="0.25">
      <c r="A1398" s="489">
        <v>10185</v>
      </c>
      <c r="B1398" s="488" t="s">
        <v>25495</v>
      </c>
      <c r="C1398" s="489" t="s">
        <v>182</v>
      </c>
      <c r="D1398" s="490">
        <v>1323602.96</v>
      </c>
      <c r="E1398" s="487"/>
      <c r="F1398" s="488" t="s">
        <v>16405</v>
      </c>
      <c r="G1398" s="491">
        <v>715334.09</v>
      </c>
      <c r="H1398" s="491">
        <v>239759.89</v>
      </c>
      <c r="I1398" s="491">
        <v>368508.97</v>
      </c>
      <c r="J1398" s="491">
        <v>0</v>
      </c>
      <c r="K1398" s="491">
        <v>0</v>
      </c>
    </row>
    <row r="1399" spans="1:11" ht="30" x14ac:dyDescent="0.25">
      <c r="A1399" s="489">
        <v>10186</v>
      </c>
      <c r="B1399" s="488" t="s">
        <v>21512</v>
      </c>
      <c r="C1399" s="489" t="s">
        <v>182</v>
      </c>
      <c r="D1399" s="490">
        <v>235108.06</v>
      </c>
      <c r="E1399" s="487"/>
      <c r="F1399" s="488" t="s">
        <v>15946</v>
      </c>
      <c r="G1399" s="491">
        <v>69084.87</v>
      </c>
      <c r="H1399" s="491">
        <v>20994.62</v>
      </c>
      <c r="I1399" s="491">
        <v>53155.77</v>
      </c>
      <c r="J1399" s="491">
        <v>91872.79</v>
      </c>
      <c r="K1399" s="491">
        <v>0</v>
      </c>
    </row>
    <row r="1400" spans="1:11" x14ac:dyDescent="0.25">
      <c r="A1400" s="489">
        <v>10187</v>
      </c>
      <c r="B1400" s="488" t="s">
        <v>20152</v>
      </c>
      <c r="C1400" s="489" t="s">
        <v>80</v>
      </c>
      <c r="D1400" s="490">
        <v>88748.86</v>
      </c>
      <c r="E1400" s="487"/>
      <c r="F1400" s="488" t="s">
        <v>16130</v>
      </c>
      <c r="G1400" s="491">
        <v>14563.25</v>
      </c>
      <c r="H1400" s="491">
        <v>0</v>
      </c>
      <c r="I1400" s="491">
        <v>70225.2</v>
      </c>
      <c r="J1400" s="491">
        <v>810.41</v>
      </c>
      <c r="K1400" s="491">
        <v>3150</v>
      </c>
    </row>
    <row r="1401" spans="1:11" x14ac:dyDescent="0.25">
      <c r="A1401" s="489">
        <v>10188</v>
      </c>
      <c r="B1401" s="488" t="s">
        <v>22779</v>
      </c>
      <c r="C1401" s="489" t="s">
        <v>87</v>
      </c>
      <c r="D1401" s="490">
        <v>1238906.4099999999</v>
      </c>
      <c r="E1401" s="487"/>
      <c r="F1401" s="488" t="s">
        <v>15948</v>
      </c>
      <c r="G1401" s="491">
        <v>797881.29</v>
      </c>
      <c r="H1401" s="491">
        <v>85574.71</v>
      </c>
      <c r="I1401" s="491">
        <v>340563.64</v>
      </c>
      <c r="J1401" s="491">
        <v>14886.8</v>
      </c>
      <c r="K1401" s="491">
        <v>0</v>
      </c>
    </row>
    <row r="1402" spans="1:11" x14ac:dyDescent="0.25">
      <c r="A1402" s="489">
        <v>10189</v>
      </c>
      <c r="B1402" s="488" t="s">
        <v>22780</v>
      </c>
      <c r="C1402" s="489" t="s">
        <v>87</v>
      </c>
      <c r="D1402" s="490">
        <v>834173.21</v>
      </c>
      <c r="E1402" s="487"/>
      <c r="F1402" s="488" t="s">
        <v>15948</v>
      </c>
      <c r="G1402" s="491">
        <v>631738.44999999995</v>
      </c>
      <c r="H1402" s="491">
        <v>53367.16</v>
      </c>
      <c r="I1402" s="491">
        <v>149067.6</v>
      </c>
      <c r="J1402" s="491">
        <v>0</v>
      </c>
      <c r="K1402" s="491">
        <v>0</v>
      </c>
    </row>
    <row r="1403" spans="1:11" x14ac:dyDescent="0.25">
      <c r="A1403" s="489">
        <v>10190</v>
      </c>
      <c r="B1403" s="488" t="s">
        <v>22095</v>
      </c>
      <c r="C1403" s="489" t="s">
        <v>92</v>
      </c>
      <c r="D1403" s="490">
        <v>33568.92</v>
      </c>
      <c r="E1403" s="487"/>
      <c r="F1403" s="488" t="s">
        <v>16132</v>
      </c>
      <c r="G1403" s="491">
        <v>29033.87</v>
      </c>
      <c r="H1403" s="491">
        <v>203.51</v>
      </c>
      <c r="I1403" s="491">
        <v>4331.54</v>
      </c>
      <c r="J1403" s="491">
        <v>0</v>
      </c>
      <c r="K1403" s="491">
        <v>0</v>
      </c>
    </row>
    <row r="1404" spans="1:11" ht="30" x14ac:dyDescent="0.25">
      <c r="A1404" s="489">
        <v>10191</v>
      </c>
      <c r="B1404" s="488" t="s">
        <v>20281</v>
      </c>
      <c r="C1404" s="489" t="s">
        <v>92</v>
      </c>
      <c r="D1404" s="490">
        <v>15607.13</v>
      </c>
      <c r="E1404" s="487"/>
      <c r="F1404" s="488" t="s">
        <v>16397</v>
      </c>
      <c r="G1404" s="491">
        <v>6710.37</v>
      </c>
      <c r="H1404" s="491">
        <v>2627.14</v>
      </c>
      <c r="I1404" s="491">
        <v>6269.62</v>
      </c>
      <c r="J1404" s="491">
        <v>0</v>
      </c>
      <c r="K1404" s="491">
        <v>0</v>
      </c>
    </row>
    <row r="1405" spans="1:11" x14ac:dyDescent="0.25">
      <c r="A1405" s="489">
        <v>10192</v>
      </c>
      <c r="B1405" s="488" t="s">
        <v>18216</v>
      </c>
      <c r="C1405" s="489" t="s">
        <v>92</v>
      </c>
      <c r="D1405" s="490">
        <v>32584.02</v>
      </c>
      <c r="E1405" s="487"/>
      <c r="F1405" s="488" t="s">
        <v>15960</v>
      </c>
      <c r="G1405" s="491">
        <v>0</v>
      </c>
      <c r="H1405" s="491">
        <v>4759.09</v>
      </c>
      <c r="I1405" s="491">
        <v>15064.82</v>
      </c>
      <c r="J1405" s="491">
        <v>12760.11</v>
      </c>
      <c r="K1405" s="491">
        <v>0</v>
      </c>
    </row>
    <row r="1406" spans="1:11" x14ac:dyDescent="0.25">
      <c r="A1406" s="489">
        <v>10193</v>
      </c>
      <c r="B1406" s="488" t="s">
        <v>17688</v>
      </c>
      <c r="C1406" s="489" t="s">
        <v>80</v>
      </c>
      <c r="D1406" s="490">
        <v>78636.28</v>
      </c>
      <c r="E1406" s="487"/>
      <c r="F1406" s="488" t="s">
        <v>15781</v>
      </c>
      <c r="G1406" s="491">
        <v>68549</v>
      </c>
      <c r="H1406" s="491">
        <v>426.3</v>
      </c>
      <c r="I1406" s="491">
        <v>9660.98</v>
      </c>
      <c r="J1406" s="491">
        <v>0</v>
      </c>
      <c r="K1406" s="491">
        <v>0</v>
      </c>
    </row>
    <row r="1407" spans="1:11" x14ac:dyDescent="0.25">
      <c r="A1407" s="489">
        <v>10194</v>
      </c>
      <c r="B1407" s="488" t="s">
        <v>22806</v>
      </c>
      <c r="C1407" s="489" t="s">
        <v>87</v>
      </c>
      <c r="D1407" s="490">
        <v>1613346.68</v>
      </c>
      <c r="E1407" s="487"/>
      <c r="F1407" s="488" t="s">
        <v>16132</v>
      </c>
      <c r="G1407" s="491">
        <v>947573.24</v>
      </c>
      <c r="H1407" s="491">
        <v>83805.539999999994</v>
      </c>
      <c r="I1407" s="491">
        <v>539434.19999999995</v>
      </c>
      <c r="J1407" s="491">
        <v>42533.7</v>
      </c>
      <c r="K1407" s="491">
        <v>0</v>
      </c>
    </row>
    <row r="1408" spans="1:11" ht="30" x14ac:dyDescent="0.25">
      <c r="A1408" s="489">
        <v>10195</v>
      </c>
      <c r="B1408" s="488" t="s">
        <v>22809</v>
      </c>
      <c r="C1408" s="489" t="s">
        <v>87</v>
      </c>
      <c r="D1408" s="490">
        <v>1537686.46</v>
      </c>
      <c r="E1408" s="487"/>
      <c r="F1408" s="488" t="s">
        <v>16132</v>
      </c>
      <c r="G1408" s="491">
        <v>992348.01</v>
      </c>
      <c r="H1408" s="491">
        <v>27621.119999999999</v>
      </c>
      <c r="I1408" s="491">
        <v>475183.62</v>
      </c>
      <c r="J1408" s="491">
        <v>42533.7</v>
      </c>
      <c r="K1408" s="491">
        <v>0</v>
      </c>
    </row>
    <row r="1409" spans="1:11" x14ac:dyDescent="0.25">
      <c r="A1409" s="489">
        <v>10196</v>
      </c>
      <c r="B1409" s="488" t="s">
        <v>21562</v>
      </c>
      <c r="C1409" s="489" t="s">
        <v>80</v>
      </c>
      <c r="D1409" s="490">
        <v>109889.68</v>
      </c>
      <c r="E1409" s="487"/>
      <c r="F1409" s="488" t="s">
        <v>16308</v>
      </c>
      <c r="G1409" s="491">
        <v>73012.33</v>
      </c>
      <c r="H1409" s="491">
        <v>2451.79</v>
      </c>
      <c r="I1409" s="491">
        <v>34425.56</v>
      </c>
      <c r="J1409" s="491">
        <v>0</v>
      </c>
      <c r="K1409" s="491">
        <v>0</v>
      </c>
    </row>
    <row r="1410" spans="1:11" ht="30" x14ac:dyDescent="0.25">
      <c r="A1410" s="489">
        <v>10197</v>
      </c>
      <c r="B1410" s="488" t="s">
        <v>22799</v>
      </c>
      <c r="C1410" s="489" t="s">
        <v>87</v>
      </c>
      <c r="D1410" s="490">
        <v>66379.31</v>
      </c>
      <c r="E1410" s="487"/>
      <c r="F1410" s="488" t="s">
        <v>16132</v>
      </c>
      <c r="G1410" s="491">
        <v>30293.91</v>
      </c>
      <c r="H1410" s="491">
        <v>2026.99</v>
      </c>
      <c r="I1410" s="491">
        <v>31094.68</v>
      </c>
      <c r="J1410" s="491">
        <v>2963.75</v>
      </c>
      <c r="K1410" s="491">
        <v>0</v>
      </c>
    </row>
    <row r="1411" spans="1:11" ht="30" x14ac:dyDescent="0.25">
      <c r="A1411" s="489">
        <v>10198</v>
      </c>
      <c r="B1411" s="488" t="s">
        <v>17792</v>
      </c>
      <c r="C1411" s="489" t="s">
        <v>80</v>
      </c>
      <c r="D1411" s="490">
        <v>83383.69</v>
      </c>
      <c r="E1411" s="487"/>
      <c r="F1411" s="488" t="s">
        <v>16132</v>
      </c>
      <c r="G1411" s="491">
        <v>24571.439999999999</v>
      </c>
      <c r="H1411" s="491">
        <v>13565.51</v>
      </c>
      <c r="I1411" s="491">
        <v>35856.42</v>
      </c>
      <c r="J1411" s="491">
        <v>9390.31</v>
      </c>
      <c r="K1411" s="491">
        <v>0</v>
      </c>
    </row>
    <row r="1412" spans="1:11" x14ac:dyDescent="0.25">
      <c r="A1412" s="489">
        <v>10199</v>
      </c>
      <c r="B1412" s="488" t="s">
        <v>20130</v>
      </c>
      <c r="C1412" s="489" t="s">
        <v>80</v>
      </c>
      <c r="D1412" s="490">
        <v>131722.29999999999</v>
      </c>
      <c r="E1412" s="487"/>
      <c r="F1412" s="488" t="s">
        <v>16132</v>
      </c>
      <c r="G1412" s="491">
        <v>57051.87</v>
      </c>
      <c r="H1412" s="491">
        <v>6963.13</v>
      </c>
      <c r="I1412" s="491">
        <v>35202.839999999997</v>
      </c>
      <c r="J1412" s="491">
        <v>32504.47</v>
      </c>
      <c r="K1412" s="491">
        <v>0</v>
      </c>
    </row>
    <row r="1413" spans="1:11" x14ac:dyDescent="0.25">
      <c r="A1413" s="489">
        <v>10200</v>
      </c>
      <c r="B1413" s="488" t="s">
        <v>20265</v>
      </c>
      <c r="C1413" s="489" t="s">
        <v>80</v>
      </c>
      <c r="D1413" s="490">
        <v>55481.88</v>
      </c>
      <c r="E1413" s="487"/>
      <c r="F1413" s="488" t="s">
        <v>16308</v>
      </c>
      <c r="G1413" s="491">
        <v>21582.46</v>
      </c>
      <c r="H1413" s="491">
        <v>0</v>
      </c>
      <c r="I1413" s="491">
        <v>33899.42</v>
      </c>
      <c r="J1413" s="491">
        <v>0</v>
      </c>
      <c r="K1413" s="491">
        <v>0</v>
      </c>
    </row>
    <row r="1414" spans="1:11" x14ac:dyDescent="0.25">
      <c r="A1414" s="489">
        <v>10201</v>
      </c>
      <c r="B1414" s="488" t="s">
        <v>18233</v>
      </c>
      <c r="C1414" s="489" t="s">
        <v>87</v>
      </c>
      <c r="D1414" s="490">
        <v>2349213.65</v>
      </c>
      <c r="E1414" s="487"/>
      <c r="F1414" s="488" t="s">
        <v>15905</v>
      </c>
      <c r="G1414" s="491">
        <v>1315696.3</v>
      </c>
      <c r="H1414" s="491">
        <v>51402.71</v>
      </c>
      <c r="I1414" s="491">
        <v>538368.15</v>
      </c>
      <c r="J1414" s="491">
        <v>443746.56</v>
      </c>
      <c r="K1414" s="491">
        <v>0</v>
      </c>
    </row>
    <row r="1415" spans="1:11" x14ac:dyDescent="0.25">
      <c r="A1415" s="489">
        <v>10202</v>
      </c>
      <c r="B1415" s="488" t="s">
        <v>18234</v>
      </c>
      <c r="C1415" s="489" t="s">
        <v>87</v>
      </c>
      <c r="D1415" s="490">
        <v>4468337.3499999996</v>
      </c>
      <c r="E1415" s="487"/>
      <c r="F1415" s="488" t="s">
        <v>15905</v>
      </c>
      <c r="G1415" s="491">
        <v>1425597.92</v>
      </c>
      <c r="H1415" s="491">
        <v>101959.76</v>
      </c>
      <c r="I1415" s="491">
        <v>1093638.76</v>
      </c>
      <c r="J1415" s="491">
        <v>1847141.02</v>
      </c>
      <c r="K1415" s="491">
        <v>0</v>
      </c>
    </row>
    <row r="1416" spans="1:11" x14ac:dyDescent="0.25">
      <c r="A1416" s="489">
        <v>10203</v>
      </c>
      <c r="B1416" s="488" t="s">
        <v>16886</v>
      </c>
      <c r="C1416" s="489" t="s">
        <v>80</v>
      </c>
      <c r="D1416" s="490">
        <v>627774.16</v>
      </c>
      <c r="E1416" s="487"/>
      <c r="F1416" s="488" t="s">
        <v>15827</v>
      </c>
      <c r="G1416" s="491">
        <v>532436.04</v>
      </c>
      <c r="H1416" s="491">
        <v>4831.4399999999996</v>
      </c>
      <c r="I1416" s="491">
        <v>73416.639999999999</v>
      </c>
      <c r="J1416" s="491">
        <v>17090.04</v>
      </c>
      <c r="K1416" s="491">
        <v>0</v>
      </c>
    </row>
    <row r="1417" spans="1:11" ht="30" x14ac:dyDescent="0.25">
      <c r="A1417" s="489">
        <v>10204</v>
      </c>
      <c r="B1417" s="488" t="s">
        <v>15954</v>
      </c>
      <c r="C1417" s="489" t="s">
        <v>77</v>
      </c>
      <c r="D1417" s="490">
        <v>14238.61</v>
      </c>
      <c r="E1417" s="487"/>
      <c r="F1417" s="488" t="s">
        <v>15762</v>
      </c>
      <c r="G1417" s="491">
        <v>5449.34</v>
      </c>
      <c r="H1417" s="491">
        <v>2142.54</v>
      </c>
      <c r="I1417" s="491">
        <v>5079.47</v>
      </c>
      <c r="J1417" s="491">
        <v>284.92</v>
      </c>
      <c r="K1417" s="491">
        <v>1282.3399999999999</v>
      </c>
    </row>
    <row r="1418" spans="1:11" ht="30" x14ac:dyDescent="0.25">
      <c r="A1418" s="489">
        <v>10205</v>
      </c>
      <c r="B1418" s="488" t="s">
        <v>15957</v>
      </c>
      <c r="C1418" s="489" t="s">
        <v>77</v>
      </c>
      <c r="D1418" s="490">
        <v>31223.03</v>
      </c>
      <c r="E1418" s="487"/>
      <c r="F1418" s="488" t="s">
        <v>15950</v>
      </c>
      <c r="G1418" s="491">
        <v>21980.61</v>
      </c>
      <c r="H1418" s="491">
        <v>1935.5</v>
      </c>
      <c r="I1418" s="491">
        <v>4453.8900000000003</v>
      </c>
      <c r="J1418" s="491">
        <v>284.92</v>
      </c>
      <c r="K1418" s="491">
        <v>2568.11</v>
      </c>
    </row>
    <row r="1419" spans="1:11" x14ac:dyDescent="0.25">
      <c r="A1419" s="489">
        <v>10206</v>
      </c>
      <c r="B1419" s="488" t="s">
        <v>18618</v>
      </c>
      <c r="C1419" s="489" t="s">
        <v>80</v>
      </c>
      <c r="D1419" s="490">
        <v>12558.35</v>
      </c>
      <c r="E1419" s="487"/>
      <c r="F1419" s="488" t="s">
        <v>15960</v>
      </c>
      <c r="G1419" s="491">
        <v>9.49</v>
      </c>
      <c r="H1419" s="491">
        <v>562.66</v>
      </c>
      <c r="I1419" s="491">
        <v>7782.83</v>
      </c>
      <c r="J1419" s="491">
        <v>4203.37</v>
      </c>
      <c r="K1419" s="491">
        <v>0</v>
      </c>
    </row>
    <row r="1420" spans="1:11" ht="30" x14ac:dyDescent="0.25">
      <c r="A1420" s="489">
        <v>10207</v>
      </c>
      <c r="B1420" s="488" t="s">
        <v>18571</v>
      </c>
      <c r="C1420" s="489" t="s">
        <v>80</v>
      </c>
      <c r="D1420" s="490">
        <v>146452.97</v>
      </c>
      <c r="E1420" s="487"/>
      <c r="F1420" s="488" t="s">
        <v>15960</v>
      </c>
      <c r="G1420" s="491">
        <v>66.59</v>
      </c>
      <c r="H1420" s="491">
        <v>41137.839999999997</v>
      </c>
      <c r="I1420" s="491">
        <v>64733.93</v>
      </c>
      <c r="J1420" s="491">
        <v>40514.6</v>
      </c>
      <c r="K1420" s="491">
        <v>0</v>
      </c>
    </row>
    <row r="1421" spans="1:11" x14ac:dyDescent="0.25">
      <c r="A1421" s="489">
        <v>10208</v>
      </c>
      <c r="B1421" s="488" t="s">
        <v>18574</v>
      </c>
      <c r="C1421" s="489" t="s">
        <v>92</v>
      </c>
      <c r="D1421" s="490">
        <v>49216.62</v>
      </c>
      <c r="E1421" s="487"/>
      <c r="F1421" s="488" t="s">
        <v>15960</v>
      </c>
      <c r="G1421" s="491">
        <v>685.08</v>
      </c>
      <c r="H1421" s="491">
        <v>15344.36</v>
      </c>
      <c r="I1421" s="491">
        <v>24127.4</v>
      </c>
      <c r="J1421" s="491">
        <v>9059.74</v>
      </c>
      <c r="K1421" s="491">
        <v>0</v>
      </c>
    </row>
    <row r="1422" spans="1:11" ht="30" x14ac:dyDescent="0.25">
      <c r="A1422" s="489">
        <v>10209</v>
      </c>
      <c r="B1422" s="488" t="s">
        <v>18716</v>
      </c>
      <c r="C1422" s="489" t="s">
        <v>92</v>
      </c>
      <c r="D1422" s="490">
        <v>17298.61</v>
      </c>
      <c r="E1422" s="487"/>
      <c r="F1422" s="488" t="s">
        <v>15960</v>
      </c>
      <c r="G1422" s="491">
        <v>16.649999999999999</v>
      </c>
      <c r="H1422" s="491">
        <v>244.48</v>
      </c>
      <c r="I1422" s="491">
        <v>7104.95</v>
      </c>
      <c r="J1422" s="491">
        <v>9932.5300000000007</v>
      </c>
      <c r="K1422" s="491">
        <v>0</v>
      </c>
    </row>
    <row r="1423" spans="1:11" x14ac:dyDescent="0.25">
      <c r="A1423" s="489">
        <v>10210</v>
      </c>
      <c r="B1423" s="488" t="s">
        <v>24762</v>
      </c>
      <c r="C1423" s="489" t="s">
        <v>182</v>
      </c>
      <c r="D1423" s="490">
        <v>16363.69</v>
      </c>
      <c r="E1423" s="487"/>
      <c r="F1423" s="488" t="s">
        <v>15960</v>
      </c>
      <c r="G1423" s="491">
        <v>0</v>
      </c>
      <c r="H1423" s="491">
        <v>779.22</v>
      </c>
      <c r="I1423" s="491">
        <v>15584.47</v>
      </c>
      <c r="J1423" s="491">
        <v>0</v>
      </c>
      <c r="K1423" s="491">
        <v>0</v>
      </c>
    </row>
    <row r="1424" spans="1:11" x14ac:dyDescent="0.25">
      <c r="A1424" s="489">
        <v>10211</v>
      </c>
      <c r="B1424" s="488" t="s">
        <v>25567</v>
      </c>
      <c r="C1424" s="489" t="s">
        <v>92</v>
      </c>
      <c r="D1424" s="490">
        <v>187032.18</v>
      </c>
      <c r="E1424" s="487"/>
      <c r="F1424" s="488" t="s">
        <v>16132</v>
      </c>
      <c r="G1424" s="491">
        <v>87443.19</v>
      </c>
      <c r="H1424" s="491">
        <v>40838.03</v>
      </c>
      <c r="I1424" s="491">
        <v>30366.02</v>
      </c>
      <c r="J1424" s="491">
        <v>28384.94</v>
      </c>
      <c r="K1424" s="491">
        <v>0</v>
      </c>
    </row>
    <row r="1425" spans="1:11" ht="30" x14ac:dyDescent="0.25">
      <c r="A1425" s="489">
        <v>10212</v>
      </c>
      <c r="B1425" s="488" t="s">
        <v>25566</v>
      </c>
      <c r="C1425" s="489" t="s">
        <v>92</v>
      </c>
      <c r="D1425" s="490">
        <v>214006.91</v>
      </c>
      <c r="E1425" s="487"/>
      <c r="F1425" s="488" t="s">
        <v>16132</v>
      </c>
      <c r="G1425" s="491">
        <v>87797.23</v>
      </c>
      <c r="H1425" s="491">
        <v>51511.29</v>
      </c>
      <c r="I1425" s="491">
        <v>33070.980000000003</v>
      </c>
      <c r="J1425" s="491">
        <v>41627.410000000003</v>
      </c>
      <c r="K1425" s="491">
        <v>0</v>
      </c>
    </row>
    <row r="1426" spans="1:11" x14ac:dyDescent="0.25">
      <c r="A1426" s="489">
        <v>10213</v>
      </c>
      <c r="B1426" s="488" t="s">
        <v>17927</v>
      </c>
      <c r="C1426" s="489" t="s">
        <v>92</v>
      </c>
      <c r="D1426" s="490">
        <v>231817.17</v>
      </c>
      <c r="E1426" s="487"/>
      <c r="F1426" s="488" t="s">
        <v>16132</v>
      </c>
      <c r="G1426" s="491">
        <v>96490.75</v>
      </c>
      <c r="H1426" s="491">
        <v>54820.08</v>
      </c>
      <c r="I1426" s="491">
        <v>34086.639999999999</v>
      </c>
      <c r="J1426" s="491">
        <v>46419.7</v>
      </c>
      <c r="K1426" s="491">
        <v>0</v>
      </c>
    </row>
    <row r="1427" spans="1:11" ht="30" x14ac:dyDescent="0.25">
      <c r="A1427" s="489">
        <v>10214</v>
      </c>
      <c r="B1427" s="488" t="s">
        <v>17931</v>
      </c>
      <c r="C1427" s="489" t="s">
        <v>92</v>
      </c>
      <c r="D1427" s="490">
        <v>230298.68</v>
      </c>
      <c r="E1427" s="487"/>
      <c r="F1427" s="488" t="s">
        <v>16132</v>
      </c>
      <c r="G1427" s="491">
        <v>89746.55</v>
      </c>
      <c r="H1427" s="491">
        <v>51024.9</v>
      </c>
      <c r="I1427" s="491">
        <v>38967.75</v>
      </c>
      <c r="J1427" s="491">
        <v>50559.49</v>
      </c>
      <c r="K1427" s="491">
        <v>0</v>
      </c>
    </row>
    <row r="1428" spans="1:11" ht="30" x14ac:dyDescent="0.25">
      <c r="A1428" s="489">
        <v>10215</v>
      </c>
      <c r="B1428" s="488" t="s">
        <v>17932</v>
      </c>
      <c r="C1428" s="489" t="s">
        <v>92</v>
      </c>
      <c r="D1428" s="490">
        <v>206809.7</v>
      </c>
      <c r="E1428" s="487"/>
      <c r="F1428" s="488" t="s">
        <v>16132</v>
      </c>
      <c r="G1428" s="491">
        <v>90021.37</v>
      </c>
      <c r="H1428" s="491">
        <v>39582.49</v>
      </c>
      <c r="I1428" s="491">
        <v>36230.93</v>
      </c>
      <c r="J1428" s="491">
        <v>40974.92</v>
      </c>
      <c r="K1428" s="491">
        <v>0</v>
      </c>
    </row>
    <row r="1429" spans="1:11" x14ac:dyDescent="0.25">
      <c r="A1429" s="489">
        <v>10216</v>
      </c>
      <c r="B1429" s="488" t="s">
        <v>20916</v>
      </c>
      <c r="C1429" s="489" t="s">
        <v>92</v>
      </c>
      <c r="D1429" s="490">
        <v>272803.46999999997</v>
      </c>
      <c r="E1429" s="487"/>
      <c r="F1429" s="488" t="s">
        <v>16132</v>
      </c>
      <c r="G1429" s="491">
        <v>123979.11</v>
      </c>
      <c r="H1429" s="491">
        <v>11147.19</v>
      </c>
      <c r="I1429" s="491">
        <v>62654.42</v>
      </c>
      <c r="J1429" s="491">
        <v>75022.75</v>
      </c>
      <c r="K1429" s="491">
        <v>0</v>
      </c>
    </row>
    <row r="1430" spans="1:11" x14ac:dyDescent="0.25">
      <c r="A1430" s="489">
        <v>10217</v>
      </c>
      <c r="B1430" s="488" t="s">
        <v>20926</v>
      </c>
      <c r="C1430" s="489" t="s">
        <v>92</v>
      </c>
      <c r="D1430" s="490">
        <v>270672.46999999997</v>
      </c>
      <c r="E1430" s="487"/>
      <c r="F1430" s="488" t="s">
        <v>16132</v>
      </c>
      <c r="G1430" s="491">
        <v>123227.9</v>
      </c>
      <c r="H1430" s="491">
        <v>49401.59</v>
      </c>
      <c r="I1430" s="491">
        <v>61930.92</v>
      </c>
      <c r="J1430" s="491">
        <v>36112.050000000003</v>
      </c>
      <c r="K1430" s="491">
        <v>0</v>
      </c>
    </row>
    <row r="1431" spans="1:11" x14ac:dyDescent="0.25">
      <c r="A1431" s="489">
        <v>10218</v>
      </c>
      <c r="B1431" s="488" t="s">
        <v>16158</v>
      </c>
      <c r="C1431" s="489" t="s">
        <v>92</v>
      </c>
      <c r="D1431" s="490">
        <v>100892.6</v>
      </c>
      <c r="E1431" s="487"/>
      <c r="F1431" s="488" t="s">
        <v>16130</v>
      </c>
      <c r="G1431" s="491">
        <v>58980.85</v>
      </c>
      <c r="H1431" s="491">
        <v>2195.14</v>
      </c>
      <c r="I1431" s="491">
        <v>39716.61</v>
      </c>
      <c r="J1431" s="491">
        <v>0</v>
      </c>
      <c r="K1431" s="491">
        <v>0</v>
      </c>
    </row>
    <row r="1432" spans="1:11" ht="30" x14ac:dyDescent="0.25">
      <c r="A1432" s="489">
        <v>10219</v>
      </c>
      <c r="B1432" s="488" t="s">
        <v>20817</v>
      </c>
      <c r="C1432" s="489" t="s">
        <v>92</v>
      </c>
      <c r="D1432" s="490">
        <v>35674.92</v>
      </c>
      <c r="E1432" s="487"/>
      <c r="F1432" s="488" t="s">
        <v>15720</v>
      </c>
      <c r="G1432" s="491">
        <v>8220.84</v>
      </c>
      <c r="H1432" s="491">
        <v>7515.34</v>
      </c>
      <c r="I1432" s="491">
        <v>19938.740000000002</v>
      </c>
      <c r="J1432" s="491">
        <v>0</v>
      </c>
      <c r="K1432" s="491">
        <v>0</v>
      </c>
    </row>
    <row r="1433" spans="1:11" x14ac:dyDescent="0.25">
      <c r="A1433" s="489">
        <v>10220</v>
      </c>
      <c r="B1433" s="488" t="s">
        <v>18659</v>
      </c>
      <c r="C1433" s="489" t="s">
        <v>92</v>
      </c>
      <c r="D1433" s="490">
        <v>5605.97</v>
      </c>
      <c r="E1433" s="487"/>
      <c r="F1433" s="488" t="s">
        <v>15960</v>
      </c>
      <c r="G1433" s="491">
        <v>0</v>
      </c>
      <c r="H1433" s="491">
        <v>152.83000000000001</v>
      </c>
      <c r="I1433" s="491">
        <v>4956.51</v>
      </c>
      <c r="J1433" s="491">
        <v>496.63</v>
      </c>
      <c r="K1433" s="491">
        <v>0</v>
      </c>
    </row>
    <row r="1434" spans="1:11" ht="30" x14ac:dyDescent="0.25">
      <c r="A1434" s="489">
        <v>10221</v>
      </c>
      <c r="B1434" s="488" t="s">
        <v>19950</v>
      </c>
      <c r="C1434" s="489" t="s">
        <v>80</v>
      </c>
      <c r="D1434" s="490">
        <v>143506.68</v>
      </c>
      <c r="E1434" s="487"/>
      <c r="F1434" s="488" t="s">
        <v>15781</v>
      </c>
      <c r="G1434" s="491">
        <v>72759.66</v>
      </c>
      <c r="H1434" s="491">
        <v>2886.29</v>
      </c>
      <c r="I1434" s="491">
        <v>40107.5</v>
      </c>
      <c r="J1434" s="491">
        <v>27753.24</v>
      </c>
      <c r="K1434" s="491">
        <v>0</v>
      </c>
    </row>
    <row r="1435" spans="1:11" ht="30" x14ac:dyDescent="0.25">
      <c r="A1435" s="489">
        <v>10222</v>
      </c>
      <c r="B1435" s="488" t="s">
        <v>21082</v>
      </c>
      <c r="C1435" s="489" t="s">
        <v>92</v>
      </c>
      <c r="D1435" s="490">
        <v>200548.52</v>
      </c>
      <c r="E1435" s="487"/>
      <c r="F1435" s="488" t="s">
        <v>16308</v>
      </c>
      <c r="G1435" s="491">
        <v>156224.6</v>
      </c>
      <c r="H1435" s="491">
        <v>3496.96</v>
      </c>
      <c r="I1435" s="491">
        <v>40826.959999999999</v>
      </c>
      <c r="J1435" s="491">
        <v>0</v>
      </c>
      <c r="K1435" s="491">
        <v>0</v>
      </c>
    </row>
    <row r="1436" spans="1:11" x14ac:dyDescent="0.25">
      <c r="A1436" s="489">
        <v>10223</v>
      </c>
      <c r="B1436" s="488" t="s">
        <v>21081</v>
      </c>
      <c r="C1436" s="489" t="s">
        <v>80</v>
      </c>
      <c r="D1436" s="490">
        <v>152141.70000000001</v>
      </c>
      <c r="E1436" s="487"/>
      <c r="F1436" s="488" t="s">
        <v>16308</v>
      </c>
      <c r="G1436" s="491">
        <v>108324.06</v>
      </c>
      <c r="H1436" s="491">
        <v>3370.37</v>
      </c>
      <c r="I1436" s="491">
        <v>40447.269999999997</v>
      </c>
      <c r="J1436" s="491">
        <v>0</v>
      </c>
      <c r="K1436" s="491">
        <v>0</v>
      </c>
    </row>
    <row r="1437" spans="1:11" ht="30" x14ac:dyDescent="0.25">
      <c r="A1437" s="489">
        <v>10224</v>
      </c>
      <c r="B1437" s="488" t="s">
        <v>25514</v>
      </c>
      <c r="C1437" s="489" t="s">
        <v>80</v>
      </c>
      <c r="D1437" s="490">
        <v>111719.25</v>
      </c>
      <c r="E1437" s="487"/>
      <c r="F1437" s="488" t="s">
        <v>16405</v>
      </c>
      <c r="G1437" s="491">
        <v>44568.69</v>
      </c>
      <c r="H1437" s="491">
        <v>12815.01</v>
      </c>
      <c r="I1437" s="491">
        <v>52861.760000000002</v>
      </c>
      <c r="J1437" s="491">
        <v>1473.79</v>
      </c>
      <c r="K1437" s="491">
        <v>0</v>
      </c>
    </row>
    <row r="1438" spans="1:11" x14ac:dyDescent="0.25">
      <c r="A1438" s="489">
        <v>10225</v>
      </c>
      <c r="B1438" s="488" t="s">
        <v>21723</v>
      </c>
      <c r="C1438" s="489" t="s">
        <v>92</v>
      </c>
      <c r="D1438" s="490">
        <v>22940.37</v>
      </c>
      <c r="E1438" s="487"/>
      <c r="F1438" s="488" t="s">
        <v>15762</v>
      </c>
      <c r="G1438" s="491">
        <v>11836.69</v>
      </c>
      <c r="H1438" s="491">
        <v>217.72</v>
      </c>
      <c r="I1438" s="491">
        <v>10885.96</v>
      </c>
      <c r="J1438" s="491">
        <v>0</v>
      </c>
      <c r="K1438" s="491">
        <v>0</v>
      </c>
    </row>
    <row r="1439" spans="1:11" x14ac:dyDescent="0.25">
      <c r="A1439" s="489">
        <v>10226</v>
      </c>
      <c r="B1439" s="488" t="s">
        <v>20639</v>
      </c>
      <c r="C1439" s="489" t="s">
        <v>87</v>
      </c>
      <c r="D1439" s="490">
        <v>3095251.76</v>
      </c>
      <c r="E1439" s="487"/>
      <c r="F1439" s="488" t="s">
        <v>15827</v>
      </c>
      <c r="G1439" s="491">
        <v>2487143.56</v>
      </c>
      <c r="H1439" s="491">
        <v>61895.83</v>
      </c>
      <c r="I1439" s="491">
        <v>391976.66</v>
      </c>
      <c r="J1439" s="491">
        <v>154235.70000000001</v>
      </c>
      <c r="K1439" s="491">
        <v>0</v>
      </c>
    </row>
    <row r="1440" spans="1:11" x14ac:dyDescent="0.25">
      <c r="A1440" s="489">
        <v>10227</v>
      </c>
      <c r="B1440" s="488" t="s">
        <v>20635</v>
      </c>
      <c r="C1440" s="489" t="s">
        <v>87</v>
      </c>
      <c r="D1440" s="490">
        <v>12449115.67</v>
      </c>
      <c r="E1440" s="487"/>
      <c r="F1440" s="488" t="s">
        <v>15827</v>
      </c>
      <c r="G1440" s="491">
        <v>11103930.939999999</v>
      </c>
      <c r="H1440" s="491">
        <v>32621.72</v>
      </c>
      <c r="I1440" s="491">
        <v>503112.67</v>
      </c>
      <c r="J1440" s="491">
        <v>809450.34</v>
      </c>
      <c r="K1440" s="491">
        <v>0</v>
      </c>
    </row>
    <row r="1441" spans="1:11" x14ac:dyDescent="0.25">
      <c r="A1441" s="489">
        <v>10228</v>
      </c>
      <c r="B1441" s="488" t="s">
        <v>20637</v>
      </c>
      <c r="C1441" s="489" t="s">
        <v>87</v>
      </c>
      <c r="D1441" s="490">
        <v>9432240.5399999991</v>
      </c>
      <c r="E1441" s="487"/>
      <c r="F1441" s="488" t="s">
        <v>15827</v>
      </c>
      <c r="G1441" s="491">
        <v>8366004.0300000003</v>
      </c>
      <c r="H1441" s="491">
        <v>23872.14</v>
      </c>
      <c r="I1441" s="491">
        <v>381450.21</v>
      </c>
      <c r="J1441" s="491">
        <v>660914.15</v>
      </c>
      <c r="K1441" s="491">
        <v>0</v>
      </c>
    </row>
    <row r="1442" spans="1:11" x14ac:dyDescent="0.25">
      <c r="A1442" s="489">
        <v>10229</v>
      </c>
      <c r="B1442" s="488" t="s">
        <v>22093</v>
      </c>
      <c r="C1442" s="489" t="s">
        <v>182</v>
      </c>
      <c r="D1442" s="490">
        <v>218262.56</v>
      </c>
      <c r="E1442" s="487"/>
      <c r="F1442" s="488" t="s">
        <v>16132</v>
      </c>
      <c r="G1442" s="491">
        <v>188028.84</v>
      </c>
      <c r="H1442" s="491">
        <v>1356.76</v>
      </c>
      <c r="I1442" s="491">
        <v>28876.959999999999</v>
      </c>
      <c r="J1442" s="491">
        <v>0</v>
      </c>
      <c r="K1442" s="491">
        <v>0</v>
      </c>
    </row>
    <row r="1443" spans="1:11" x14ac:dyDescent="0.25">
      <c r="A1443" s="489">
        <v>10230</v>
      </c>
      <c r="B1443" s="488" t="s">
        <v>24522</v>
      </c>
      <c r="C1443" s="489" t="s">
        <v>92</v>
      </c>
      <c r="D1443" s="490">
        <v>32434.99</v>
      </c>
      <c r="E1443" s="487"/>
      <c r="F1443" s="488" t="s">
        <v>18227</v>
      </c>
      <c r="G1443" s="491">
        <v>18354.8</v>
      </c>
      <c r="H1443" s="491">
        <v>70.489999999999995</v>
      </c>
      <c r="I1443" s="491">
        <v>1409.77</v>
      </c>
      <c r="J1443" s="491">
        <v>11058.76</v>
      </c>
      <c r="K1443" s="491">
        <v>1541.17</v>
      </c>
    </row>
    <row r="1444" spans="1:11" x14ac:dyDescent="0.25">
      <c r="A1444" s="489">
        <v>10231</v>
      </c>
      <c r="B1444" s="488" t="s">
        <v>19778</v>
      </c>
      <c r="C1444" s="489" t="s">
        <v>4419</v>
      </c>
      <c r="D1444" s="490">
        <v>9863051.4499999993</v>
      </c>
      <c r="E1444" s="487"/>
      <c r="F1444" s="488" t="s">
        <v>16962</v>
      </c>
      <c r="G1444" s="491">
        <v>8922595.8800000008</v>
      </c>
      <c r="H1444" s="491">
        <v>1325.48</v>
      </c>
      <c r="I1444" s="491">
        <v>576198.52</v>
      </c>
      <c r="J1444" s="491">
        <v>362931.56</v>
      </c>
      <c r="K1444" s="491">
        <v>0</v>
      </c>
    </row>
    <row r="1445" spans="1:11" ht="30" x14ac:dyDescent="0.25">
      <c r="A1445" s="489">
        <v>10232</v>
      </c>
      <c r="B1445" s="488" t="s">
        <v>19782</v>
      </c>
      <c r="C1445" s="489" t="s">
        <v>4419</v>
      </c>
      <c r="D1445" s="490">
        <v>4355632.3600000003</v>
      </c>
      <c r="E1445" s="487"/>
      <c r="F1445" s="488" t="s">
        <v>15827</v>
      </c>
      <c r="G1445" s="491">
        <v>3937611.23</v>
      </c>
      <c r="H1445" s="491">
        <v>18795.419999999998</v>
      </c>
      <c r="I1445" s="491">
        <v>372584.22</v>
      </c>
      <c r="J1445" s="491">
        <v>26641.49</v>
      </c>
      <c r="K1445" s="491">
        <v>0</v>
      </c>
    </row>
    <row r="1446" spans="1:11" x14ac:dyDescent="0.25">
      <c r="A1446" s="489">
        <v>10233</v>
      </c>
      <c r="B1446" s="488" t="s">
        <v>19760</v>
      </c>
      <c r="C1446" s="489" t="s">
        <v>4419</v>
      </c>
      <c r="D1446" s="490">
        <v>5947180.4400000004</v>
      </c>
      <c r="E1446" s="487"/>
      <c r="F1446" s="488" t="s">
        <v>16962</v>
      </c>
      <c r="G1446" s="491">
        <v>5466034.6799999997</v>
      </c>
      <c r="H1446" s="491">
        <v>6687.35</v>
      </c>
      <c r="I1446" s="491">
        <v>167442.68</v>
      </c>
      <c r="J1446" s="491">
        <v>307015.74</v>
      </c>
      <c r="K1446" s="491">
        <v>0</v>
      </c>
    </row>
    <row r="1447" spans="1:11" ht="30" x14ac:dyDescent="0.25">
      <c r="A1447" s="489">
        <v>10234</v>
      </c>
      <c r="B1447" s="488" t="s">
        <v>19735</v>
      </c>
      <c r="C1447" s="489" t="s">
        <v>80</v>
      </c>
      <c r="D1447" s="490">
        <v>519163.37</v>
      </c>
      <c r="E1447" s="487"/>
      <c r="F1447" s="488" t="s">
        <v>15827</v>
      </c>
      <c r="G1447" s="491">
        <v>240940.37</v>
      </c>
      <c r="H1447" s="491">
        <v>3612.45</v>
      </c>
      <c r="I1447" s="491">
        <v>215450.35</v>
      </c>
      <c r="J1447" s="491">
        <v>29773.59</v>
      </c>
      <c r="K1447" s="491">
        <v>29386.61</v>
      </c>
    </row>
    <row r="1448" spans="1:11" x14ac:dyDescent="0.25">
      <c r="A1448" s="489">
        <v>10235</v>
      </c>
      <c r="B1448" s="488" t="s">
        <v>17874</v>
      </c>
      <c r="C1448" s="489" t="s">
        <v>80</v>
      </c>
      <c r="D1448" s="490">
        <v>983341.88</v>
      </c>
      <c r="E1448" s="487"/>
      <c r="F1448" s="488" t="s">
        <v>15827</v>
      </c>
      <c r="G1448" s="491">
        <v>442341.73</v>
      </c>
      <c r="H1448" s="491">
        <v>6362.39</v>
      </c>
      <c r="I1448" s="491">
        <v>275959.21000000002</v>
      </c>
      <c r="J1448" s="491">
        <v>45290.52</v>
      </c>
      <c r="K1448" s="491">
        <v>213388.04</v>
      </c>
    </row>
    <row r="1449" spans="1:11" x14ac:dyDescent="0.25">
      <c r="A1449" s="489">
        <v>10236</v>
      </c>
      <c r="B1449" s="488" t="s">
        <v>19734</v>
      </c>
      <c r="C1449" s="489" t="s">
        <v>80</v>
      </c>
      <c r="D1449" s="490">
        <v>587738.34</v>
      </c>
      <c r="E1449" s="487"/>
      <c r="F1449" s="488" t="s">
        <v>15827</v>
      </c>
      <c r="G1449" s="491">
        <v>323124.05</v>
      </c>
      <c r="H1449" s="491">
        <v>19390.349999999999</v>
      </c>
      <c r="I1449" s="491">
        <v>215450.35</v>
      </c>
      <c r="J1449" s="491">
        <v>29773.59</v>
      </c>
      <c r="K1449" s="491">
        <v>0</v>
      </c>
    </row>
    <row r="1450" spans="1:11" x14ac:dyDescent="0.25">
      <c r="A1450" s="489">
        <v>10237</v>
      </c>
      <c r="B1450" s="488" t="s">
        <v>17871</v>
      </c>
      <c r="C1450" s="489" t="s">
        <v>80</v>
      </c>
      <c r="D1450" s="490">
        <v>1080946.93</v>
      </c>
      <c r="E1450" s="487"/>
      <c r="F1450" s="488" t="s">
        <v>15827</v>
      </c>
      <c r="G1450" s="491">
        <v>524523.75</v>
      </c>
      <c r="H1450" s="491">
        <v>22052.560000000001</v>
      </c>
      <c r="I1450" s="491">
        <v>276301.14</v>
      </c>
      <c r="J1450" s="491">
        <v>62515.39</v>
      </c>
      <c r="K1450" s="491">
        <v>195554.1</v>
      </c>
    </row>
    <row r="1451" spans="1:11" x14ac:dyDescent="0.25">
      <c r="A1451" s="489">
        <v>10238</v>
      </c>
      <c r="B1451" s="488" t="s">
        <v>21480</v>
      </c>
      <c r="C1451" s="489" t="s">
        <v>182</v>
      </c>
      <c r="D1451" s="490">
        <v>1118485.2</v>
      </c>
      <c r="E1451" s="487"/>
      <c r="F1451" s="488" t="s">
        <v>16405</v>
      </c>
      <c r="G1451" s="491">
        <v>670454.61</v>
      </c>
      <c r="H1451" s="491">
        <v>41335.379999999997</v>
      </c>
      <c r="I1451" s="491">
        <v>406695.21</v>
      </c>
      <c r="J1451" s="491">
        <v>0</v>
      </c>
      <c r="K1451" s="491">
        <v>0</v>
      </c>
    </row>
    <row r="1452" spans="1:11" x14ac:dyDescent="0.25">
      <c r="A1452" s="489">
        <v>10239</v>
      </c>
      <c r="B1452" s="488" t="s">
        <v>21877</v>
      </c>
      <c r="C1452" s="489" t="s">
        <v>80</v>
      </c>
      <c r="D1452" s="490">
        <v>187657.88</v>
      </c>
      <c r="E1452" s="487"/>
      <c r="F1452" s="488" t="s">
        <v>16132</v>
      </c>
      <c r="G1452" s="491">
        <v>62164.04</v>
      </c>
      <c r="H1452" s="491">
        <v>5540.9</v>
      </c>
      <c r="I1452" s="491">
        <v>63460.160000000003</v>
      </c>
      <c r="J1452" s="491">
        <v>56492.77</v>
      </c>
      <c r="K1452" s="491">
        <v>0</v>
      </c>
    </row>
    <row r="1453" spans="1:11" ht="30" x14ac:dyDescent="0.25">
      <c r="A1453" s="489">
        <v>10240</v>
      </c>
      <c r="B1453" s="488" t="s">
        <v>19172</v>
      </c>
      <c r="C1453" s="489" t="s">
        <v>4419</v>
      </c>
      <c r="D1453" s="490">
        <v>117893.48</v>
      </c>
      <c r="E1453" s="487"/>
      <c r="F1453" s="488" t="s">
        <v>15960</v>
      </c>
      <c r="G1453" s="491">
        <v>56.6</v>
      </c>
      <c r="H1453" s="491">
        <v>6117.56</v>
      </c>
      <c r="I1453" s="491">
        <v>26651.919999999998</v>
      </c>
      <c r="J1453" s="491">
        <v>85067.4</v>
      </c>
      <c r="K1453" s="491">
        <v>0</v>
      </c>
    </row>
    <row r="1454" spans="1:11" x14ac:dyDescent="0.25">
      <c r="A1454" s="489">
        <v>10241</v>
      </c>
      <c r="B1454" s="488" t="s">
        <v>19179</v>
      </c>
      <c r="C1454" s="489" t="s">
        <v>4419</v>
      </c>
      <c r="D1454" s="490">
        <v>351207.56</v>
      </c>
      <c r="E1454" s="487"/>
      <c r="F1454" s="488" t="s">
        <v>15960</v>
      </c>
      <c r="G1454" s="491">
        <v>499.43</v>
      </c>
      <c r="H1454" s="491">
        <v>12067.63</v>
      </c>
      <c r="I1454" s="491">
        <v>211039.41</v>
      </c>
      <c r="J1454" s="491">
        <v>127601.1</v>
      </c>
      <c r="K1454" s="491">
        <v>0</v>
      </c>
    </row>
    <row r="1455" spans="1:11" ht="30" x14ac:dyDescent="0.25">
      <c r="A1455" s="489">
        <v>10242</v>
      </c>
      <c r="B1455" s="488" t="s">
        <v>18976</v>
      </c>
      <c r="C1455" s="489" t="s">
        <v>4419</v>
      </c>
      <c r="D1455" s="490">
        <v>920536.12</v>
      </c>
      <c r="E1455" s="487"/>
      <c r="F1455" s="488" t="s">
        <v>15960</v>
      </c>
      <c r="G1455" s="491">
        <v>699.2</v>
      </c>
      <c r="H1455" s="491">
        <v>313674.46000000002</v>
      </c>
      <c r="I1455" s="491">
        <v>172419.88</v>
      </c>
      <c r="J1455" s="491">
        <v>433742.6</v>
      </c>
      <c r="K1455" s="491">
        <v>0</v>
      </c>
    </row>
    <row r="1456" spans="1:11" ht="30" x14ac:dyDescent="0.25">
      <c r="A1456" s="489">
        <v>10243</v>
      </c>
      <c r="B1456" s="488" t="s">
        <v>23825</v>
      </c>
      <c r="C1456" s="489" t="s">
        <v>182</v>
      </c>
      <c r="D1456" s="490">
        <v>648138.6</v>
      </c>
      <c r="E1456" s="487"/>
      <c r="F1456" s="488" t="s">
        <v>16405</v>
      </c>
      <c r="G1456" s="491">
        <v>369493.38</v>
      </c>
      <c r="H1456" s="491">
        <v>11453.17</v>
      </c>
      <c r="I1456" s="491">
        <v>192145.59</v>
      </c>
      <c r="J1456" s="491">
        <v>75046.460000000006</v>
      </c>
      <c r="K1456" s="491">
        <v>0</v>
      </c>
    </row>
    <row r="1457" spans="1:11" x14ac:dyDescent="0.25">
      <c r="A1457" s="489">
        <v>10244</v>
      </c>
      <c r="B1457" s="488" t="s">
        <v>21475</v>
      </c>
      <c r="C1457" s="489" t="s">
        <v>182</v>
      </c>
      <c r="D1457" s="490">
        <v>876821.34</v>
      </c>
      <c r="E1457" s="487"/>
      <c r="F1457" s="488" t="s">
        <v>16405</v>
      </c>
      <c r="G1457" s="491">
        <v>346683.96</v>
      </c>
      <c r="H1457" s="491">
        <v>23447.119999999999</v>
      </c>
      <c r="I1457" s="491">
        <v>431086.61</v>
      </c>
      <c r="J1457" s="491">
        <v>75603.649999999994</v>
      </c>
      <c r="K1457" s="491">
        <v>0</v>
      </c>
    </row>
    <row r="1458" spans="1:11" x14ac:dyDescent="0.25">
      <c r="A1458" s="489">
        <v>10245</v>
      </c>
      <c r="B1458" s="488" t="s">
        <v>20269</v>
      </c>
      <c r="C1458" s="489" t="s">
        <v>92</v>
      </c>
      <c r="D1458" s="490">
        <v>62416.17</v>
      </c>
      <c r="E1458" s="487"/>
      <c r="F1458" s="488" t="s">
        <v>16397</v>
      </c>
      <c r="G1458" s="491">
        <v>26815.32</v>
      </c>
      <c r="H1458" s="491">
        <v>2804.97</v>
      </c>
      <c r="I1458" s="491">
        <v>27266.5</v>
      </c>
      <c r="J1458" s="491">
        <v>5529.38</v>
      </c>
      <c r="K1458" s="491">
        <v>0</v>
      </c>
    </row>
    <row r="1459" spans="1:11" x14ac:dyDescent="0.25">
      <c r="A1459" s="489">
        <v>10246</v>
      </c>
      <c r="B1459" s="488" t="s">
        <v>17778</v>
      </c>
      <c r="C1459" s="489" t="s">
        <v>80</v>
      </c>
      <c r="D1459" s="490">
        <v>77702.64</v>
      </c>
      <c r="E1459" s="487"/>
      <c r="F1459" s="488" t="s">
        <v>16132</v>
      </c>
      <c r="G1459" s="491">
        <v>24062.87</v>
      </c>
      <c r="H1459" s="491">
        <v>12653.23</v>
      </c>
      <c r="I1459" s="491">
        <v>33798.120000000003</v>
      </c>
      <c r="J1459" s="491">
        <v>7188.44</v>
      </c>
      <c r="K1459" s="491">
        <v>0</v>
      </c>
    </row>
    <row r="1460" spans="1:11" x14ac:dyDescent="0.25">
      <c r="A1460" s="489">
        <v>10247</v>
      </c>
      <c r="B1460" s="488" t="s">
        <v>17789</v>
      </c>
      <c r="C1460" s="489" t="s">
        <v>80</v>
      </c>
      <c r="D1460" s="490">
        <v>104533.67</v>
      </c>
      <c r="E1460" s="487"/>
      <c r="F1460" s="488" t="s">
        <v>16132</v>
      </c>
      <c r="G1460" s="491">
        <v>35234.36</v>
      </c>
      <c r="H1460" s="491">
        <v>18634.400000000001</v>
      </c>
      <c r="I1460" s="491">
        <v>37555.629999999997</v>
      </c>
      <c r="J1460" s="491">
        <v>13109.27</v>
      </c>
      <c r="K1460" s="491">
        <v>0</v>
      </c>
    </row>
    <row r="1461" spans="1:11" ht="30" x14ac:dyDescent="0.25">
      <c r="A1461" s="489">
        <v>10248</v>
      </c>
      <c r="B1461" s="488" t="s">
        <v>16819</v>
      </c>
      <c r="C1461" s="489" t="s">
        <v>87</v>
      </c>
      <c r="D1461" s="490">
        <v>1350702.55</v>
      </c>
      <c r="E1461" s="487"/>
      <c r="F1461" s="488" t="s">
        <v>15827</v>
      </c>
      <c r="G1461" s="491">
        <v>919718.34</v>
      </c>
      <c r="H1461" s="491">
        <v>15841.08</v>
      </c>
      <c r="I1461" s="491">
        <v>154492.63</v>
      </c>
      <c r="J1461" s="491">
        <v>260650.49</v>
      </c>
      <c r="K1461" s="491">
        <v>0</v>
      </c>
    </row>
    <row r="1462" spans="1:11" x14ac:dyDescent="0.25">
      <c r="A1462" s="489">
        <v>10249</v>
      </c>
      <c r="B1462" s="488" t="s">
        <v>18232</v>
      </c>
      <c r="C1462" s="489" t="s">
        <v>87</v>
      </c>
      <c r="D1462" s="490">
        <v>3200165.7</v>
      </c>
      <c r="E1462" s="487"/>
      <c r="F1462" s="488" t="s">
        <v>15905</v>
      </c>
      <c r="G1462" s="491">
        <v>1176031.68</v>
      </c>
      <c r="H1462" s="491">
        <v>85881.45</v>
      </c>
      <c r="I1462" s="491">
        <v>837263.06</v>
      </c>
      <c r="J1462" s="491">
        <v>1100989.5</v>
      </c>
      <c r="K1462" s="491">
        <v>0</v>
      </c>
    </row>
    <row r="1463" spans="1:11" x14ac:dyDescent="0.25">
      <c r="A1463" s="489">
        <v>10250</v>
      </c>
      <c r="B1463" s="488" t="s">
        <v>17660</v>
      </c>
      <c r="C1463" s="489" t="s">
        <v>87</v>
      </c>
      <c r="D1463" s="490">
        <v>672487.86</v>
      </c>
      <c r="E1463" s="487"/>
      <c r="F1463" s="488" t="s">
        <v>15827</v>
      </c>
      <c r="G1463" s="491">
        <v>591518.85</v>
      </c>
      <c r="H1463" s="491">
        <v>3681.99</v>
      </c>
      <c r="I1463" s="491">
        <v>69506.759999999995</v>
      </c>
      <c r="J1463" s="491">
        <v>7780.26</v>
      </c>
      <c r="K1463" s="491">
        <v>0</v>
      </c>
    </row>
    <row r="1464" spans="1:11" x14ac:dyDescent="0.25">
      <c r="A1464" s="489">
        <v>10251</v>
      </c>
      <c r="B1464" s="488" t="s">
        <v>19809</v>
      </c>
      <c r="C1464" s="489" t="s">
        <v>87</v>
      </c>
      <c r="D1464" s="490">
        <v>1585297.12</v>
      </c>
      <c r="E1464" s="487"/>
      <c r="F1464" s="488" t="s">
        <v>15827</v>
      </c>
      <c r="G1464" s="491">
        <v>1408108.69</v>
      </c>
      <c r="H1464" s="491">
        <v>3819.75</v>
      </c>
      <c r="I1464" s="491">
        <v>68395.509999999995</v>
      </c>
      <c r="J1464" s="491">
        <v>104973.17</v>
      </c>
      <c r="K1464" s="491">
        <v>0</v>
      </c>
    </row>
    <row r="1465" spans="1:11" x14ac:dyDescent="0.25">
      <c r="A1465" s="489">
        <v>10252</v>
      </c>
      <c r="B1465" s="488" t="s">
        <v>17040</v>
      </c>
      <c r="C1465" s="489" t="s">
        <v>87</v>
      </c>
      <c r="D1465" s="490">
        <v>172602.39</v>
      </c>
      <c r="E1465" s="487"/>
      <c r="F1465" s="488" t="s">
        <v>15813</v>
      </c>
      <c r="G1465" s="491">
        <v>102370.45</v>
      </c>
      <c r="H1465" s="491">
        <v>2235.75</v>
      </c>
      <c r="I1465" s="491">
        <v>41467.11</v>
      </c>
      <c r="J1465" s="491">
        <v>26529.08</v>
      </c>
      <c r="K1465" s="491">
        <v>0</v>
      </c>
    </row>
    <row r="1466" spans="1:11" x14ac:dyDescent="0.25">
      <c r="A1466" s="489">
        <v>10253</v>
      </c>
      <c r="B1466" s="488" t="s">
        <v>18565</v>
      </c>
      <c r="C1466" s="489" t="s">
        <v>92</v>
      </c>
      <c r="D1466" s="490">
        <v>3984.11</v>
      </c>
      <c r="E1466" s="487"/>
      <c r="F1466" s="488" t="s">
        <v>16132</v>
      </c>
      <c r="G1466" s="491">
        <v>583</v>
      </c>
      <c r="H1466" s="491">
        <v>398.41</v>
      </c>
      <c r="I1466" s="491">
        <v>2794.89</v>
      </c>
      <c r="J1466" s="491">
        <v>207.8</v>
      </c>
      <c r="K1466" s="491">
        <v>0</v>
      </c>
    </row>
    <row r="1467" spans="1:11" x14ac:dyDescent="0.25">
      <c r="A1467" s="489">
        <v>10254</v>
      </c>
      <c r="B1467" s="488" t="s">
        <v>18560</v>
      </c>
      <c r="C1467" s="489" t="s">
        <v>92</v>
      </c>
      <c r="D1467" s="490">
        <v>6096.61</v>
      </c>
      <c r="E1467" s="487"/>
      <c r="F1467" s="488" t="s">
        <v>16132</v>
      </c>
      <c r="G1467" s="491">
        <v>1446.8</v>
      </c>
      <c r="H1467" s="491">
        <v>550.25</v>
      </c>
      <c r="I1467" s="491">
        <v>3850.19</v>
      </c>
      <c r="J1467" s="491">
        <v>249.36</v>
      </c>
      <c r="K1467" s="491">
        <v>0</v>
      </c>
    </row>
    <row r="1468" spans="1:11" x14ac:dyDescent="0.25">
      <c r="A1468" s="489">
        <v>10255</v>
      </c>
      <c r="B1468" s="488" t="s">
        <v>18570</v>
      </c>
      <c r="C1468" s="489" t="s">
        <v>92</v>
      </c>
      <c r="D1468" s="490">
        <v>2654.73</v>
      </c>
      <c r="E1468" s="487"/>
      <c r="F1468" s="488" t="s">
        <v>16132</v>
      </c>
      <c r="G1468" s="491">
        <v>329.57</v>
      </c>
      <c r="H1468" s="491">
        <v>300.32</v>
      </c>
      <c r="I1468" s="491">
        <v>1817.05</v>
      </c>
      <c r="J1468" s="491">
        <v>207.8</v>
      </c>
      <c r="K1468" s="491">
        <v>0</v>
      </c>
    </row>
    <row r="1469" spans="1:11" x14ac:dyDescent="0.25">
      <c r="A1469" s="489">
        <v>10256</v>
      </c>
      <c r="B1469" s="488" t="s">
        <v>18566</v>
      </c>
      <c r="C1469" s="489" t="s">
        <v>92</v>
      </c>
      <c r="D1469" s="490">
        <v>11794.39</v>
      </c>
      <c r="E1469" s="487"/>
      <c r="F1469" s="488" t="s">
        <v>16132</v>
      </c>
      <c r="G1469" s="491">
        <v>782.73</v>
      </c>
      <c r="H1469" s="491">
        <v>1410.43</v>
      </c>
      <c r="I1469" s="491">
        <v>8853.16</v>
      </c>
      <c r="J1469" s="491">
        <v>748.07</v>
      </c>
      <c r="K1469" s="491">
        <v>0</v>
      </c>
    </row>
    <row r="1470" spans="1:11" x14ac:dyDescent="0.25">
      <c r="A1470" s="489">
        <v>10257</v>
      </c>
      <c r="B1470" s="488" t="s">
        <v>24004</v>
      </c>
      <c r="C1470" s="489" t="s">
        <v>87</v>
      </c>
      <c r="D1470" s="490">
        <v>1171347.6200000001</v>
      </c>
      <c r="E1470" s="487"/>
      <c r="F1470" s="488" t="s">
        <v>15905</v>
      </c>
      <c r="G1470" s="491">
        <v>693511.3</v>
      </c>
      <c r="H1470" s="491">
        <v>16711.310000000001</v>
      </c>
      <c r="I1470" s="491">
        <v>423995.96</v>
      </c>
      <c r="J1470" s="491">
        <v>37129.06</v>
      </c>
      <c r="K1470" s="491">
        <v>0</v>
      </c>
    </row>
    <row r="1471" spans="1:11" x14ac:dyDescent="0.25">
      <c r="A1471" s="489">
        <v>10258</v>
      </c>
      <c r="B1471" s="488" t="s">
        <v>22445</v>
      </c>
      <c r="C1471" s="489" t="s">
        <v>87</v>
      </c>
      <c r="D1471" s="490">
        <v>2569988.15</v>
      </c>
      <c r="E1471" s="487"/>
      <c r="F1471" s="488" t="s">
        <v>15781</v>
      </c>
      <c r="G1471" s="491">
        <v>2027625.91</v>
      </c>
      <c r="H1471" s="491">
        <v>17067.5</v>
      </c>
      <c r="I1471" s="491">
        <v>506782.36</v>
      </c>
      <c r="J1471" s="491">
        <v>18512.37</v>
      </c>
      <c r="K1471" s="491">
        <v>0</v>
      </c>
    </row>
    <row r="1472" spans="1:11" x14ac:dyDescent="0.25">
      <c r="A1472" s="489">
        <v>10259</v>
      </c>
      <c r="B1472" s="488" t="s">
        <v>22447</v>
      </c>
      <c r="C1472" s="489" t="s">
        <v>87</v>
      </c>
      <c r="D1472" s="490">
        <v>5270494.71</v>
      </c>
      <c r="E1472" s="487"/>
      <c r="F1472" s="488" t="s">
        <v>15781</v>
      </c>
      <c r="G1472" s="491">
        <v>3503497.87</v>
      </c>
      <c r="H1472" s="491">
        <v>52447.519999999997</v>
      </c>
      <c r="I1472" s="491">
        <v>1696036.95</v>
      </c>
      <c r="J1472" s="491">
        <v>18512.37</v>
      </c>
      <c r="K1472" s="491">
        <v>0</v>
      </c>
    </row>
    <row r="1473" spans="1:11" x14ac:dyDescent="0.25">
      <c r="A1473" s="489">
        <v>10260</v>
      </c>
      <c r="B1473" s="488" t="s">
        <v>22443</v>
      </c>
      <c r="C1473" s="489" t="s">
        <v>87</v>
      </c>
      <c r="D1473" s="490">
        <v>1818964.29</v>
      </c>
      <c r="E1473" s="487"/>
      <c r="F1473" s="488" t="s">
        <v>15781</v>
      </c>
      <c r="G1473" s="491">
        <v>1390241.63</v>
      </c>
      <c r="H1473" s="491">
        <v>13468.66</v>
      </c>
      <c r="I1473" s="491">
        <v>396741.64</v>
      </c>
      <c r="J1473" s="491">
        <v>18512.37</v>
      </c>
      <c r="K1473" s="491">
        <v>0</v>
      </c>
    </row>
    <row r="1474" spans="1:11" x14ac:dyDescent="0.25">
      <c r="A1474" s="489">
        <v>10261</v>
      </c>
      <c r="B1474" s="488" t="s">
        <v>21555</v>
      </c>
      <c r="C1474" s="489" t="s">
        <v>92</v>
      </c>
      <c r="D1474" s="490">
        <v>60671.6</v>
      </c>
      <c r="E1474" s="487"/>
      <c r="F1474" s="488" t="s">
        <v>16308</v>
      </c>
      <c r="G1474" s="491">
        <v>38859.86</v>
      </c>
      <c r="H1474" s="491">
        <v>1594.35</v>
      </c>
      <c r="I1474" s="491">
        <v>20217.400000000001</v>
      </c>
      <c r="J1474" s="491">
        <v>0</v>
      </c>
      <c r="K1474" s="491">
        <v>0</v>
      </c>
    </row>
    <row r="1475" spans="1:11" x14ac:dyDescent="0.25">
      <c r="A1475" s="489">
        <v>10262</v>
      </c>
      <c r="B1475" s="488" t="s">
        <v>25089</v>
      </c>
      <c r="C1475" s="489" t="s">
        <v>80</v>
      </c>
      <c r="D1475" s="490">
        <v>161099.56</v>
      </c>
      <c r="E1475" s="487"/>
      <c r="F1475" s="488" t="s">
        <v>15781</v>
      </c>
      <c r="G1475" s="491">
        <v>64078.74</v>
      </c>
      <c r="H1475" s="491">
        <v>5214.54</v>
      </c>
      <c r="I1475" s="491">
        <v>32493.03</v>
      </c>
      <c r="J1475" s="491">
        <v>59313.25</v>
      </c>
      <c r="K1475" s="491">
        <v>0</v>
      </c>
    </row>
    <row r="1476" spans="1:11" x14ac:dyDescent="0.25">
      <c r="A1476" s="489">
        <v>10263</v>
      </c>
      <c r="B1476" s="488" t="s">
        <v>22801</v>
      </c>
      <c r="C1476" s="489" t="s">
        <v>87</v>
      </c>
      <c r="D1476" s="490">
        <v>996126.44</v>
      </c>
      <c r="E1476" s="487"/>
      <c r="F1476" s="488" t="s">
        <v>16132</v>
      </c>
      <c r="G1476" s="491">
        <v>468269.89</v>
      </c>
      <c r="H1476" s="491">
        <v>53415.97</v>
      </c>
      <c r="I1476" s="491">
        <v>385499.74</v>
      </c>
      <c r="J1476" s="491">
        <v>88940.84</v>
      </c>
      <c r="K1476" s="491">
        <v>0</v>
      </c>
    </row>
    <row r="1477" spans="1:11" x14ac:dyDescent="0.25">
      <c r="A1477" s="489">
        <v>10264</v>
      </c>
      <c r="B1477" s="488" t="s">
        <v>15761</v>
      </c>
      <c r="C1477" s="489" t="s">
        <v>77</v>
      </c>
      <c r="D1477" s="490">
        <v>16890.97</v>
      </c>
      <c r="E1477" s="487"/>
      <c r="F1477" s="488" t="s">
        <v>15762</v>
      </c>
      <c r="G1477" s="491">
        <v>3659.59</v>
      </c>
      <c r="H1477" s="491">
        <v>1727.13</v>
      </c>
      <c r="I1477" s="491">
        <v>10361.959999999999</v>
      </c>
      <c r="J1477" s="491">
        <v>0</v>
      </c>
      <c r="K1477" s="491">
        <v>1142.29</v>
      </c>
    </row>
    <row r="1478" spans="1:11" x14ac:dyDescent="0.25">
      <c r="A1478" s="489">
        <v>10265</v>
      </c>
      <c r="B1478" s="488" t="s">
        <v>24006</v>
      </c>
      <c r="C1478" s="489" t="s">
        <v>87</v>
      </c>
      <c r="D1478" s="490">
        <v>1349026.78</v>
      </c>
      <c r="E1478" s="487"/>
      <c r="F1478" s="488" t="s">
        <v>15905</v>
      </c>
      <c r="G1478" s="491">
        <v>693629.13</v>
      </c>
      <c r="H1478" s="491">
        <v>21687.74</v>
      </c>
      <c r="I1478" s="491">
        <v>473441.54</v>
      </c>
      <c r="J1478" s="491">
        <v>160268.38</v>
      </c>
      <c r="K1478" s="491">
        <v>0</v>
      </c>
    </row>
    <row r="1479" spans="1:11" x14ac:dyDescent="0.25">
      <c r="A1479" s="489">
        <v>10266</v>
      </c>
      <c r="B1479" s="488" t="s">
        <v>17883</v>
      </c>
      <c r="C1479" s="489" t="s">
        <v>80</v>
      </c>
      <c r="D1479" s="490">
        <v>1523915.42</v>
      </c>
      <c r="E1479" s="487"/>
      <c r="F1479" s="488" t="s">
        <v>15827</v>
      </c>
      <c r="G1479" s="491">
        <v>824152.69</v>
      </c>
      <c r="H1479" s="491">
        <v>15542.37</v>
      </c>
      <c r="I1479" s="491">
        <v>332274.12</v>
      </c>
      <c r="J1479" s="491">
        <v>86872.79</v>
      </c>
      <c r="K1479" s="491">
        <v>265073.45</v>
      </c>
    </row>
    <row r="1480" spans="1:11" x14ac:dyDescent="0.25">
      <c r="A1480" s="489">
        <v>10267</v>
      </c>
      <c r="B1480" s="488" t="s">
        <v>21725</v>
      </c>
      <c r="C1480" s="489" t="s">
        <v>92</v>
      </c>
      <c r="D1480" s="490">
        <v>41733.74</v>
      </c>
      <c r="E1480" s="487"/>
      <c r="F1480" s="488" t="s">
        <v>15762</v>
      </c>
      <c r="G1480" s="491">
        <v>23597.01</v>
      </c>
      <c r="H1480" s="491">
        <v>355.62</v>
      </c>
      <c r="I1480" s="491">
        <v>17781.11</v>
      </c>
      <c r="J1480" s="491">
        <v>0</v>
      </c>
      <c r="K1480" s="491">
        <v>0</v>
      </c>
    </row>
    <row r="1481" spans="1:11" x14ac:dyDescent="0.25">
      <c r="A1481" s="489">
        <v>10268</v>
      </c>
      <c r="B1481" s="488" t="s">
        <v>21726</v>
      </c>
      <c r="C1481" s="489" t="s">
        <v>92</v>
      </c>
      <c r="D1481" s="490">
        <v>22723.18</v>
      </c>
      <c r="E1481" s="487"/>
      <c r="F1481" s="488" t="s">
        <v>15762</v>
      </c>
      <c r="G1481" s="491">
        <v>10813.5</v>
      </c>
      <c r="H1481" s="491">
        <v>346.88</v>
      </c>
      <c r="I1481" s="491">
        <v>11562.81</v>
      </c>
      <c r="J1481" s="491">
        <v>0</v>
      </c>
      <c r="K1481" s="491">
        <v>0</v>
      </c>
    </row>
    <row r="1482" spans="1:11" x14ac:dyDescent="0.25">
      <c r="A1482" s="489">
        <v>10269</v>
      </c>
      <c r="B1482" s="488" t="s">
        <v>17106</v>
      </c>
      <c r="C1482" s="489" t="s">
        <v>80</v>
      </c>
      <c r="D1482" s="490">
        <v>79652.039999999994</v>
      </c>
      <c r="E1482" s="487"/>
      <c r="F1482" s="488" t="s">
        <v>16132</v>
      </c>
      <c r="G1482" s="491">
        <v>35307.050000000003</v>
      </c>
      <c r="H1482" s="491">
        <v>938.17</v>
      </c>
      <c r="I1482" s="491">
        <v>19596.509999999998</v>
      </c>
      <c r="J1482" s="491">
        <v>23810.31</v>
      </c>
      <c r="K1482" s="491">
        <v>0</v>
      </c>
    </row>
    <row r="1483" spans="1:11" x14ac:dyDescent="0.25">
      <c r="A1483" s="489">
        <v>10270</v>
      </c>
      <c r="B1483" s="488" t="s">
        <v>21028</v>
      </c>
      <c r="C1483" s="489" t="s">
        <v>80</v>
      </c>
      <c r="D1483" s="490">
        <v>325205.67</v>
      </c>
      <c r="E1483" s="487"/>
      <c r="F1483" s="488" t="s">
        <v>16308</v>
      </c>
      <c r="G1483" s="491">
        <v>160753.66</v>
      </c>
      <c r="H1483" s="491">
        <v>22894.880000000001</v>
      </c>
      <c r="I1483" s="491">
        <v>135470.57</v>
      </c>
      <c r="J1483" s="491">
        <v>6086.57</v>
      </c>
      <c r="K1483" s="491">
        <v>0</v>
      </c>
    </row>
    <row r="1484" spans="1:11" x14ac:dyDescent="0.25">
      <c r="A1484" s="489">
        <v>10271</v>
      </c>
      <c r="B1484" s="488" t="s">
        <v>16823</v>
      </c>
      <c r="C1484" s="489" t="s">
        <v>87</v>
      </c>
      <c r="D1484" s="490">
        <v>298993.42</v>
      </c>
      <c r="E1484" s="487"/>
      <c r="F1484" s="488" t="s">
        <v>15813</v>
      </c>
      <c r="G1484" s="491">
        <v>209463.99</v>
      </c>
      <c r="H1484" s="491">
        <v>3557.03</v>
      </c>
      <c r="I1484" s="491">
        <v>54055.51</v>
      </c>
      <c r="J1484" s="491">
        <v>31916.89</v>
      </c>
      <c r="K1484" s="491">
        <v>0</v>
      </c>
    </row>
    <row r="1485" spans="1:11" ht="30" x14ac:dyDescent="0.25">
      <c r="A1485" s="489">
        <v>10272</v>
      </c>
      <c r="B1485" s="488" t="s">
        <v>19891</v>
      </c>
      <c r="C1485" s="489" t="s">
        <v>87</v>
      </c>
      <c r="D1485" s="490">
        <v>381412.46</v>
      </c>
      <c r="E1485" s="487"/>
      <c r="F1485" s="488" t="s">
        <v>15960</v>
      </c>
      <c r="G1485" s="491">
        <v>83.24</v>
      </c>
      <c r="H1485" s="491">
        <v>25528.61</v>
      </c>
      <c r="I1485" s="491">
        <v>253719.73</v>
      </c>
      <c r="J1485" s="491">
        <v>102080.88</v>
      </c>
      <c r="K1485" s="491">
        <v>0</v>
      </c>
    </row>
    <row r="1486" spans="1:11" x14ac:dyDescent="0.25">
      <c r="A1486" s="489">
        <v>10273</v>
      </c>
      <c r="B1486" s="488" t="s">
        <v>19892</v>
      </c>
      <c r="C1486" s="489" t="s">
        <v>87</v>
      </c>
      <c r="D1486" s="490">
        <v>669942.88</v>
      </c>
      <c r="E1486" s="487"/>
      <c r="F1486" s="488" t="s">
        <v>15960</v>
      </c>
      <c r="G1486" s="491">
        <v>149.83000000000001</v>
      </c>
      <c r="H1486" s="491">
        <v>47226.48</v>
      </c>
      <c r="I1486" s="491">
        <v>469445.25</v>
      </c>
      <c r="J1486" s="491">
        <v>153121.32</v>
      </c>
      <c r="K1486" s="491">
        <v>0</v>
      </c>
    </row>
    <row r="1487" spans="1:11" ht="30" x14ac:dyDescent="0.25">
      <c r="A1487" s="489">
        <v>10274</v>
      </c>
      <c r="B1487" s="488" t="s">
        <v>19893</v>
      </c>
      <c r="C1487" s="489" t="s">
        <v>87</v>
      </c>
      <c r="D1487" s="490">
        <v>240572.1</v>
      </c>
      <c r="E1487" s="487"/>
      <c r="F1487" s="488" t="s">
        <v>15960</v>
      </c>
      <c r="G1487" s="491">
        <v>24.97</v>
      </c>
      <c r="H1487" s="491">
        <v>9271.42</v>
      </c>
      <c r="I1487" s="491">
        <v>184488.64</v>
      </c>
      <c r="J1487" s="491">
        <v>46787.07</v>
      </c>
      <c r="K1487" s="491">
        <v>0</v>
      </c>
    </row>
    <row r="1488" spans="1:11" x14ac:dyDescent="0.25">
      <c r="A1488" s="489">
        <v>10275</v>
      </c>
      <c r="B1488" s="488" t="s">
        <v>23515</v>
      </c>
      <c r="C1488" s="489" t="s">
        <v>80</v>
      </c>
      <c r="D1488" s="490">
        <v>389747.75</v>
      </c>
      <c r="E1488" s="487"/>
      <c r="F1488" s="488" t="s">
        <v>15948</v>
      </c>
      <c r="G1488" s="491">
        <v>226199.12</v>
      </c>
      <c r="H1488" s="491">
        <v>12163.35</v>
      </c>
      <c r="I1488" s="491">
        <v>118565.44</v>
      </c>
      <c r="J1488" s="491">
        <v>32819.85</v>
      </c>
      <c r="K1488" s="491">
        <v>0</v>
      </c>
    </row>
    <row r="1489" spans="1:11" ht="30" x14ac:dyDescent="0.25">
      <c r="A1489" s="489">
        <v>10276</v>
      </c>
      <c r="B1489" s="488" t="s">
        <v>14996</v>
      </c>
      <c r="C1489" s="489" t="s">
        <v>182</v>
      </c>
      <c r="D1489" s="490">
        <v>125162.59</v>
      </c>
      <c r="E1489" s="487"/>
      <c r="F1489" s="488" t="s">
        <v>16414</v>
      </c>
      <c r="G1489" s="491">
        <v>118390.57</v>
      </c>
      <c r="H1489" s="491">
        <v>194.22</v>
      </c>
      <c r="I1489" s="491">
        <v>6577.81</v>
      </c>
      <c r="J1489" s="491">
        <v>0</v>
      </c>
      <c r="K1489" s="491">
        <v>0</v>
      </c>
    </row>
    <row r="1490" spans="1:11" ht="30" x14ac:dyDescent="0.25">
      <c r="A1490" s="489">
        <v>10277</v>
      </c>
      <c r="B1490" s="488" t="s">
        <v>21673</v>
      </c>
      <c r="C1490" s="489" t="s">
        <v>87</v>
      </c>
      <c r="D1490" s="490">
        <v>2779337.48</v>
      </c>
      <c r="E1490" s="487"/>
      <c r="F1490" s="488" t="s">
        <v>15905</v>
      </c>
      <c r="G1490" s="491">
        <v>1509639.33</v>
      </c>
      <c r="H1490" s="491">
        <v>30009.919999999998</v>
      </c>
      <c r="I1490" s="491">
        <v>725960.31</v>
      </c>
      <c r="J1490" s="491">
        <v>513727.92</v>
      </c>
      <c r="K1490" s="491">
        <v>0</v>
      </c>
    </row>
    <row r="1491" spans="1:11" x14ac:dyDescent="0.25">
      <c r="A1491" s="489">
        <v>10278</v>
      </c>
      <c r="B1491" s="488" t="s">
        <v>22800</v>
      </c>
      <c r="C1491" s="489" t="s">
        <v>87</v>
      </c>
      <c r="D1491" s="490">
        <v>495654.15</v>
      </c>
      <c r="E1491" s="487"/>
      <c r="F1491" s="488" t="s">
        <v>16132</v>
      </c>
      <c r="G1491" s="491">
        <v>146200.6</v>
      </c>
      <c r="H1491" s="491">
        <v>38282.300000000003</v>
      </c>
      <c r="I1491" s="491">
        <v>254526.57</v>
      </c>
      <c r="J1491" s="491">
        <v>56644.67</v>
      </c>
      <c r="K1491" s="491">
        <v>0</v>
      </c>
    </row>
    <row r="1492" spans="1:11" x14ac:dyDescent="0.25">
      <c r="A1492" s="489">
        <v>10279</v>
      </c>
      <c r="B1492" s="488" t="s">
        <v>17780</v>
      </c>
      <c r="C1492" s="489" t="s">
        <v>80</v>
      </c>
      <c r="D1492" s="490">
        <v>130728.67</v>
      </c>
      <c r="E1492" s="487"/>
      <c r="F1492" s="488" t="s">
        <v>16132</v>
      </c>
      <c r="G1492" s="491">
        <v>48695.040000000001</v>
      </c>
      <c r="H1492" s="491">
        <v>22255.13</v>
      </c>
      <c r="I1492" s="491">
        <v>45401.66</v>
      </c>
      <c r="J1492" s="491">
        <v>14376.86</v>
      </c>
      <c r="K1492" s="491">
        <v>0</v>
      </c>
    </row>
    <row r="1493" spans="1:11" x14ac:dyDescent="0.25">
      <c r="A1493" s="489">
        <v>10280</v>
      </c>
      <c r="B1493" s="488" t="s">
        <v>17779</v>
      </c>
      <c r="C1493" s="489" t="s">
        <v>80</v>
      </c>
      <c r="D1493" s="490">
        <v>140228.31</v>
      </c>
      <c r="E1493" s="487"/>
      <c r="F1493" s="488" t="s">
        <v>16132</v>
      </c>
      <c r="G1493" s="491">
        <v>50697.71</v>
      </c>
      <c r="H1493" s="491">
        <v>26288.25</v>
      </c>
      <c r="I1493" s="491">
        <v>46469.35</v>
      </c>
      <c r="J1493" s="491">
        <v>16773.009999999998</v>
      </c>
      <c r="K1493" s="491">
        <v>0</v>
      </c>
    </row>
    <row r="1494" spans="1:11" x14ac:dyDescent="0.25">
      <c r="A1494" s="489">
        <v>10281</v>
      </c>
      <c r="B1494" s="488" t="s">
        <v>17880</v>
      </c>
      <c r="C1494" s="489" t="s">
        <v>80</v>
      </c>
      <c r="D1494" s="490">
        <v>1554778.76</v>
      </c>
      <c r="E1494" s="487"/>
      <c r="F1494" s="488" t="s">
        <v>15827</v>
      </c>
      <c r="G1494" s="491">
        <v>848412.91</v>
      </c>
      <c r="H1494" s="491">
        <v>15542.37</v>
      </c>
      <c r="I1494" s="491">
        <v>332416.71999999997</v>
      </c>
      <c r="J1494" s="491">
        <v>89424.81</v>
      </c>
      <c r="K1494" s="491">
        <v>268981.95</v>
      </c>
    </row>
    <row r="1495" spans="1:11" x14ac:dyDescent="0.25">
      <c r="A1495" s="489">
        <v>10282</v>
      </c>
      <c r="B1495" s="488" t="s">
        <v>21955</v>
      </c>
      <c r="C1495" s="489" t="s">
        <v>80</v>
      </c>
      <c r="D1495" s="490">
        <v>354428.87</v>
      </c>
      <c r="E1495" s="487"/>
      <c r="F1495" s="488" t="s">
        <v>16405</v>
      </c>
      <c r="G1495" s="491">
        <v>148402.69</v>
      </c>
      <c r="H1495" s="491">
        <v>2802.25</v>
      </c>
      <c r="I1495" s="491">
        <v>49316.19</v>
      </c>
      <c r="J1495" s="491">
        <v>21244.74</v>
      </c>
      <c r="K1495" s="491">
        <v>132663</v>
      </c>
    </row>
    <row r="1496" spans="1:11" x14ac:dyDescent="0.25">
      <c r="A1496" s="489">
        <v>10283</v>
      </c>
      <c r="B1496" s="488" t="s">
        <v>19746</v>
      </c>
      <c r="C1496" s="489" t="s">
        <v>80</v>
      </c>
      <c r="D1496" s="490">
        <v>983108.87</v>
      </c>
      <c r="E1496" s="487"/>
      <c r="F1496" s="488" t="s">
        <v>15827</v>
      </c>
      <c r="G1496" s="491">
        <v>623596.93999999994</v>
      </c>
      <c r="H1496" s="491">
        <v>8824.9</v>
      </c>
      <c r="I1496" s="491">
        <v>244325.14</v>
      </c>
      <c r="J1496" s="491">
        <v>59547.18</v>
      </c>
      <c r="K1496" s="491">
        <v>46814.71</v>
      </c>
    </row>
    <row r="1497" spans="1:11" x14ac:dyDescent="0.25">
      <c r="A1497" s="489">
        <v>10284</v>
      </c>
      <c r="B1497" s="488" t="s">
        <v>19745</v>
      </c>
      <c r="C1497" s="489" t="s">
        <v>80</v>
      </c>
      <c r="D1497" s="490">
        <v>1008582.1</v>
      </c>
      <c r="E1497" s="487"/>
      <c r="F1497" s="488" t="s">
        <v>15827</v>
      </c>
      <c r="G1497" s="491">
        <v>647857.16</v>
      </c>
      <c r="H1497" s="491">
        <v>8824.9</v>
      </c>
      <c r="I1497" s="491">
        <v>244325.14</v>
      </c>
      <c r="J1497" s="491">
        <v>59547.18</v>
      </c>
      <c r="K1497" s="491">
        <v>48027.72</v>
      </c>
    </row>
    <row r="1498" spans="1:11" x14ac:dyDescent="0.25">
      <c r="A1498" s="489">
        <v>10285</v>
      </c>
      <c r="B1498" s="488" t="s">
        <v>19360</v>
      </c>
      <c r="C1498" s="489" t="s">
        <v>80</v>
      </c>
      <c r="D1498" s="490">
        <v>63367.63</v>
      </c>
      <c r="E1498" s="487"/>
      <c r="F1498" s="488" t="s">
        <v>15905</v>
      </c>
      <c r="G1498" s="491">
        <v>19422.099999999999</v>
      </c>
      <c r="H1498" s="491">
        <v>972.22</v>
      </c>
      <c r="I1498" s="491">
        <v>24741.45</v>
      </c>
      <c r="J1498" s="491">
        <v>18231.86</v>
      </c>
      <c r="K1498" s="491">
        <v>0</v>
      </c>
    </row>
    <row r="1499" spans="1:11" x14ac:dyDescent="0.25">
      <c r="A1499" s="489">
        <v>10286</v>
      </c>
      <c r="B1499" s="488" t="s">
        <v>19361</v>
      </c>
      <c r="C1499" s="489" t="s">
        <v>80</v>
      </c>
      <c r="D1499" s="490">
        <v>23057.74</v>
      </c>
      <c r="E1499" s="487"/>
      <c r="F1499" s="488" t="s">
        <v>15905</v>
      </c>
      <c r="G1499" s="491">
        <v>14421.71</v>
      </c>
      <c r="H1499" s="491">
        <v>281.95</v>
      </c>
      <c r="I1499" s="491">
        <v>8354.08</v>
      </c>
      <c r="J1499" s="491">
        <v>0</v>
      </c>
      <c r="K1499" s="491">
        <v>0</v>
      </c>
    </row>
    <row r="1500" spans="1:11" x14ac:dyDescent="0.25">
      <c r="A1500" s="489">
        <v>10287</v>
      </c>
      <c r="B1500" s="488" t="s">
        <v>17882</v>
      </c>
      <c r="C1500" s="489" t="s">
        <v>80</v>
      </c>
      <c r="D1500" s="490">
        <v>1133625.0900000001</v>
      </c>
      <c r="E1500" s="487"/>
      <c r="F1500" s="488" t="s">
        <v>15827</v>
      </c>
      <c r="G1500" s="491">
        <v>489684.19</v>
      </c>
      <c r="H1500" s="491">
        <v>11052.41</v>
      </c>
      <c r="I1500" s="491">
        <v>346489.4</v>
      </c>
      <c r="J1500" s="491">
        <v>67307.289999999994</v>
      </c>
      <c r="K1500" s="491">
        <v>219091.8</v>
      </c>
    </row>
    <row r="1501" spans="1:11" ht="30" x14ac:dyDescent="0.25">
      <c r="A1501" s="489">
        <v>10288</v>
      </c>
      <c r="B1501" s="488" t="s">
        <v>22807</v>
      </c>
      <c r="C1501" s="489" t="s">
        <v>87</v>
      </c>
      <c r="D1501" s="490">
        <v>2386339.39</v>
      </c>
      <c r="E1501" s="487"/>
      <c r="F1501" s="488" t="s">
        <v>16132</v>
      </c>
      <c r="G1501" s="491">
        <v>1823442.4</v>
      </c>
      <c r="H1501" s="491">
        <v>24480.92</v>
      </c>
      <c r="I1501" s="491">
        <v>483352.8</v>
      </c>
      <c r="J1501" s="491">
        <v>55063.28</v>
      </c>
      <c r="K1501" s="491">
        <v>0</v>
      </c>
    </row>
    <row r="1502" spans="1:11" x14ac:dyDescent="0.25">
      <c r="A1502" s="489">
        <v>10289</v>
      </c>
      <c r="B1502" s="488" t="s">
        <v>19422</v>
      </c>
      <c r="C1502" s="489" t="s">
        <v>92</v>
      </c>
      <c r="D1502" s="490">
        <v>41230.559999999998</v>
      </c>
      <c r="E1502" s="487"/>
      <c r="F1502" s="488" t="s">
        <v>18227</v>
      </c>
      <c r="G1502" s="491">
        <v>19156.41</v>
      </c>
      <c r="H1502" s="491">
        <v>850.77</v>
      </c>
      <c r="I1502" s="491">
        <v>14247.83</v>
      </c>
      <c r="J1502" s="491">
        <v>6975.53</v>
      </c>
      <c r="K1502" s="491">
        <v>0</v>
      </c>
    </row>
    <row r="1503" spans="1:11" x14ac:dyDescent="0.25">
      <c r="A1503" s="489">
        <v>10290</v>
      </c>
      <c r="B1503" s="488" t="s">
        <v>24981</v>
      </c>
      <c r="C1503" s="489" t="s">
        <v>80</v>
      </c>
      <c r="D1503" s="490">
        <v>55173.53</v>
      </c>
      <c r="E1503" s="487"/>
      <c r="F1503" s="488" t="s">
        <v>15781</v>
      </c>
      <c r="G1503" s="491">
        <v>10666.7</v>
      </c>
      <c r="H1503" s="491">
        <v>2215.19</v>
      </c>
      <c r="I1503" s="491">
        <v>38038.28</v>
      </c>
      <c r="J1503" s="491">
        <v>4253.37</v>
      </c>
      <c r="K1503" s="491">
        <v>0</v>
      </c>
    </row>
    <row r="1504" spans="1:11" x14ac:dyDescent="0.25">
      <c r="A1504" s="489">
        <v>10291</v>
      </c>
      <c r="B1504" s="488" t="s">
        <v>25481</v>
      </c>
      <c r="C1504" s="489" t="s">
        <v>80</v>
      </c>
      <c r="D1504" s="490">
        <v>170454.55</v>
      </c>
      <c r="E1504" s="487"/>
      <c r="F1504" s="488" t="s">
        <v>16405</v>
      </c>
      <c r="G1504" s="491">
        <v>113092.26</v>
      </c>
      <c r="H1504" s="491">
        <v>5078.3900000000003</v>
      </c>
      <c r="I1504" s="491">
        <v>39018.94</v>
      </c>
      <c r="J1504" s="491">
        <v>13264.98</v>
      </c>
      <c r="K1504" s="491">
        <v>0</v>
      </c>
    </row>
    <row r="1505" spans="1:11" ht="30" x14ac:dyDescent="0.25">
      <c r="A1505" s="489">
        <v>10292</v>
      </c>
      <c r="B1505" s="488" t="s">
        <v>16884</v>
      </c>
      <c r="C1505" s="489" t="s">
        <v>80</v>
      </c>
      <c r="D1505" s="490">
        <v>562642.69999999995</v>
      </c>
      <c r="E1505" s="487"/>
      <c r="F1505" s="488" t="s">
        <v>15827</v>
      </c>
      <c r="G1505" s="491">
        <v>471066.69</v>
      </c>
      <c r="H1505" s="491">
        <v>29137.38</v>
      </c>
      <c r="I1505" s="491">
        <v>53697.94</v>
      </c>
      <c r="J1505" s="491">
        <v>8740.68</v>
      </c>
      <c r="K1505" s="491">
        <v>0</v>
      </c>
    </row>
    <row r="1506" spans="1:11" ht="30" x14ac:dyDescent="0.25">
      <c r="A1506" s="489">
        <v>10293</v>
      </c>
      <c r="B1506" s="488" t="s">
        <v>16217</v>
      </c>
      <c r="C1506" s="489" t="s">
        <v>92</v>
      </c>
      <c r="D1506" s="490">
        <v>234299.68</v>
      </c>
      <c r="E1506" s="487"/>
      <c r="F1506" s="488" t="s">
        <v>16132</v>
      </c>
      <c r="G1506" s="491">
        <v>97431.77</v>
      </c>
      <c r="H1506" s="491">
        <v>51443.92</v>
      </c>
      <c r="I1506" s="491">
        <v>51877.97</v>
      </c>
      <c r="J1506" s="491">
        <v>33546.01</v>
      </c>
      <c r="K1506" s="491">
        <v>0</v>
      </c>
    </row>
    <row r="1507" spans="1:11" ht="30" x14ac:dyDescent="0.25">
      <c r="A1507" s="489">
        <v>10294</v>
      </c>
      <c r="B1507" s="488" t="s">
        <v>19936</v>
      </c>
      <c r="C1507" s="489" t="s">
        <v>80</v>
      </c>
      <c r="D1507" s="490">
        <v>124069.69</v>
      </c>
      <c r="E1507" s="487"/>
      <c r="F1507" s="488" t="s">
        <v>15781</v>
      </c>
      <c r="G1507" s="491">
        <v>55024.69</v>
      </c>
      <c r="H1507" s="491">
        <v>2012.06</v>
      </c>
      <c r="I1507" s="491">
        <v>26094.25</v>
      </c>
      <c r="J1507" s="491">
        <v>40938.69</v>
      </c>
      <c r="K1507" s="491">
        <v>0</v>
      </c>
    </row>
    <row r="1508" spans="1:11" ht="30" x14ac:dyDescent="0.25">
      <c r="A1508" s="489">
        <v>10295</v>
      </c>
      <c r="B1508" s="488" t="s">
        <v>24962</v>
      </c>
      <c r="C1508" s="489" t="s">
        <v>80</v>
      </c>
      <c r="D1508" s="490">
        <v>149961.32</v>
      </c>
      <c r="E1508" s="487"/>
      <c r="F1508" s="488" t="s">
        <v>15781</v>
      </c>
      <c r="G1508" s="491">
        <v>77757.19</v>
      </c>
      <c r="H1508" s="491">
        <v>4667.26</v>
      </c>
      <c r="I1508" s="491">
        <v>41165.980000000003</v>
      </c>
      <c r="J1508" s="491">
        <v>26370.89</v>
      </c>
      <c r="K1508" s="491">
        <v>0</v>
      </c>
    </row>
    <row r="1509" spans="1:11" ht="30" x14ac:dyDescent="0.25">
      <c r="A1509" s="489">
        <v>10296</v>
      </c>
      <c r="B1509" s="488" t="s">
        <v>23535</v>
      </c>
      <c r="C1509" s="489" t="s">
        <v>80</v>
      </c>
      <c r="D1509" s="490">
        <v>216618</v>
      </c>
      <c r="E1509" s="487"/>
      <c r="F1509" s="488" t="s">
        <v>16132</v>
      </c>
      <c r="G1509" s="491">
        <v>119083.88</v>
      </c>
      <c r="H1509" s="491">
        <v>3258.97</v>
      </c>
      <c r="I1509" s="491">
        <v>53177.71</v>
      </c>
      <c r="J1509" s="491">
        <v>41097.46</v>
      </c>
      <c r="K1509" s="491">
        <v>0</v>
      </c>
    </row>
    <row r="1510" spans="1:11" x14ac:dyDescent="0.25">
      <c r="A1510" s="489">
        <v>10297</v>
      </c>
      <c r="B1510" s="488" t="s">
        <v>17693</v>
      </c>
      <c r="C1510" s="489" t="s">
        <v>80</v>
      </c>
      <c r="D1510" s="490">
        <v>217036.79</v>
      </c>
      <c r="E1510" s="487"/>
      <c r="F1510" s="488" t="s">
        <v>15781</v>
      </c>
      <c r="G1510" s="491">
        <v>113548.97</v>
      </c>
      <c r="H1510" s="491">
        <v>7537.09</v>
      </c>
      <c r="I1510" s="491">
        <v>50648.38</v>
      </c>
      <c r="J1510" s="491">
        <v>45302.34</v>
      </c>
      <c r="K1510" s="491">
        <v>0</v>
      </c>
    </row>
    <row r="1511" spans="1:11" x14ac:dyDescent="0.25">
      <c r="A1511" s="489">
        <v>10298</v>
      </c>
      <c r="B1511" s="488" t="s">
        <v>20135</v>
      </c>
      <c r="C1511" s="489" t="s">
        <v>80</v>
      </c>
      <c r="D1511" s="490">
        <v>386902.03</v>
      </c>
      <c r="E1511" s="487"/>
      <c r="F1511" s="488" t="s">
        <v>16132</v>
      </c>
      <c r="G1511" s="491">
        <v>181426.11</v>
      </c>
      <c r="H1511" s="491">
        <v>12416.07</v>
      </c>
      <c r="I1511" s="491">
        <v>89735.039999999994</v>
      </c>
      <c r="J1511" s="491">
        <v>103324.81</v>
      </c>
      <c r="K1511" s="491">
        <v>0</v>
      </c>
    </row>
    <row r="1512" spans="1:11" x14ac:dyDescent="0.25">
      <c r="A1512" s="489">
        <v>10299</v>
      </c>
      <c r="B1512" s="488" t="s">
        <v>20107</v>
      </c>
      <c r="C1512" s="489" t="s">
        <v>92</v>
      </c>
      <c r="D1512" s="490">
        <v>9885.66</v>
      </c>
      <c r="E1512" s="487"/>
      <c r="F1512" s="488" t="s">
        <v>15781</v>
      </c>
      <c r="G1512" s="491">
        <v>9.32</v>
      </c>
      <c r="H1512" s="491">
        <v>371.56</v>
      </c>
      <c r="I1512" s="491">
        <v>7080.35</v>
      </c>
      <c r="J1512" s="491">
        <v>2424.42</v>
      </c>
      <c r="K1512" s="491">
        <v>0</v>
      </c>
    </row>
    <row r="1513" spans="1:11" x14ac:dyDescent="0.25">
      <c r="A1513" s="489">
        <v>10300</v>
      </c>
      <c r="B1513" s="488" t="s">
        <v>17363</v>
      </c>
      <c r="C1513" s="489" t="s">
        <v>87</v>
      </c>
      <c r="D1513" s="490">
        <v>537673.26</v>
      </c>
      <c r="E1513" s="487"/>
      <c r="F1513" s="488" t="s">
        <v>15781</v>
      </c>
      <c r="G1513" s="491">
        <v>323272.05</v>
      </c>
      <c r="H1513" s="491">
        <v>370.41</v>
      </c>
      <c r="I1513" s="491">
        <v>174228.62</v>
      </c>
      <c r="J1513" s="491">
        <v>39802.19</v>
      </c>
      <c r="K1513" s="491">
        <v>0</v>
      </c>
    </row>
    <row r="1514" spans="1:11" x14ac:dyDescent="0.25">
      <c r="A1514" s="489">
        <v>10301</v>
      </c>
      <c r="B1514" s="488" t="s">
        <v>17365</v>
      </c>
      <c r="C1514" s="489" t="s">
        <v>87</v>
      </c>
      <c r="D1514" s="490">
        <v>634247.94999999995</v>
      </c>
      <c r="E1514" s="487"/>
      <c r="F1514" s="488" t="s">
        <v>15781</v>
      </c>
      <c r="G1514" s="491">
        <v>386358.81</v>
      </c>
      <c r="H1514" s="491">
        <v>4343.6099999999997</v>
      </c>
      <c r="I1514" s="491">
        <v>192632.69</v>
      </c>
      <c r="J1514" s="491">
        <v>50912.85</v>
      </c>
      <c r="K1514" s="491">
        <v>0</v>
      </c>
    </row>
    <row r="1515" spans="1:11" x14ac:dyDescent="0.25">
      <c r="A1515" s="489">
        <v>10302</v>
      </c>
      <c r="B1515" s="488" t="s">
        <v>23515</v>
      </c>
      <c r="C1515" s="489" t="s">
        <v>182</v>
      </c>
      <c r="D1515" s="490">
        <v>1391399.47</v>
      </c>
      <c r="E1515" s="487"/>
      <c r="F1515" s="488" t="s">
        <v>15948</v>
      </c>
      <c r="G1515" s="491">
        <v>807530.86</v>
      </c>
      <c r="H1515" s="491">
        <v>43423.16</v>
      </c>
      <c r="I1515" s="491">
        <v>423278.62</v>
      </c>
      <c r="J1515" s="491">
        <v>117166.86</v>
      </c>
      <c r="K1515" s="491">
        <v>0</v>
      </c>
    </row>
    <row r="1516" spans="1:11" x14ac:dyDescent="0.25">
      <c r="A1516" s="489">
        <v>10303</v>
      </c>
      <c r="B1516" s="488" t="s">
        <v>25076</v>
      </c>
      <c r="C1516" s="489" t="s">
        <v>80</v>
      </c>
      <c r="D1516" s="490">
        <v>91997.61</v>
      </c>
      <c r="E1516" s="487"/>
      <c r="F1516" s="488" t="s">
        <v>15781</v>
      </c>
      <c r="G1516" s="491">
        <v>42028.27</v>
      </c>
      <c r="H1516" s="491">
        <v>4548.9399999999996</v>
      </c>
      <c r="I1516" s="491">
        <v>36913.67</v>
      </c>
      <c r="J1516" s="491">
        <v>8506.74</v>
      </c>
      <c r="K1516" s="491">
        <v>0</v>
      </c>
    </row>
    <row r="1517" spans="1:11" x14ac:dyDescent="0.25">
      <c r="A1517" s="489">
        <v>10304</v>
      </c>
      <c r="B1517" s="488" t="s">
        <v>25013</v>
      </c>
      <c r="C1517" s="489" t="s">
        <v>80</v>
      </c>
      <c r="D1517" s="490">
        <v>96143.28</v>
      </c>
      <c r="E1517" s="487"/>
      <c r="F1517" s="488" t="s">
        <v>15781</v>
      </c>
      <c r="G1517" s="491">
        <v>38748.94</v>
      </c>
      <c r="H1517" s="491">
        <v>4558.1899999999996</v>
      </c>
      <c r="I1517" s="491">
        <v>37098.69</v>
      </c>
      <c r="J1517" s="491">
        <v>15737.47</v>
      </c>
      <c r="K1517" s="491">
        <v>0</v>
      </c>
    </row>
    <row r="1518" spans="1:11" x14ac:dyDescent="0.25">
      <c r="A1518" s="489">
        <v>10305</v>
      </c>
      <c r="B1518" s="488" t="s">
        <v>19174</v>
      </c>
      <c r="C1518" s="489" t="s">
        <v>92</v>
      </c>
      <c r="D1518" s="490">
        <v>15418.28</v>
      </c>
      <c r="E1518" s="487"/>
      <c r="F1518" s="488" t="s">
        <v>16132</v>
      </c>
      <c r="G1518" s="491">
        <v>0</v>
      </c>
      <c r="H1518" s="491">
        <v>632.92999999999995</v>
      </c>
      <c r="I1518" s="491">
        <v>12658.66</v>
      </c>
      <c r="J1518" s="491">
        <v>2126.69</v>
      </c>
      <c r="K1518" s="491">
        <v>0</v>
      </c>
    </row>
    <row r="1519" spans="1:11" x14ac:dyDescent="0.25">
      <c r="A1519" s="489">
        <v>10306</v>
      </c>
      <c r="B1519" s="488" t="s">
        <v>22805</v>
      </c>
      <c r="C1519" s="489" t="s">
        <v>87</v>
      </c>
      <c r="D1519" s="490">
        <v>252207.68</v>
      </c>
      <c r="E1519" s="487"/>
      <c r="F1519" s="488" t="s">
        <v>16132</v>
      </c>
      <c r="G1519" s="491">
        <v>68370.61</v>
      </c>
      <c r="H1519" s="491">
        <v>15531.83</v>
      </c>
      <c r="I1519" s="491">
        <v>121140.8</v>
      </c>
      <c r="J1519" s="491">
        <v>14775.42</v>
      </c>
      <c r="K1519" s="491">
        <v>32389.02</v>
      </c>
    </row>
    <row r="1520" spans="1:11" x14ac:dyDescent="0.25">
      <c r="A1520" s="489">
        <v>10307</v>
      </c>
      <c r="B1520" s="488" t="s">
        <v>22217</v>
      </c>
      <c r="C1520" s="489" t="s">
        <v>92</v>
      </c>
      <c r="D1520" s="490">
        <v>171061.96</v>
      </c>
      <c r="E1520" s="487"/>
      <c r="F1520" s="488" t="s">
        <v>15948</v>
      </c>
      <c r="G1520" s="491">
        <v>112202.95</v>
      </c>
      <c r="H1520" s="491">
        <v>9798.09</v>
      </c>
      <c r="I1520" s="491">
        <v>42489.46</v>
      </c>
      <c r="J1520" s="491">
        <v>6571.46</v>
      </c>
      <c r="K1520" s="491">
        <v>0</v>
      </c>
    </row>
    <row r="1521" spans="1:11" x14ac:dyDescent="0.25">
      <c r="A1521" s="489">
        <v>10308</v>
      </c>
      <c r="B1521" s="488" t="s">
        <v>18231</v>
      </c>
      <c r="C1521" s="489" t="s">
        <v>87</v>
      </c>
      <c r="D1521" s="490">
        <v>980636.4</v>
      </c>
      <c r="E1521" s="487"/>
      <c r="F1521" s="488" t="s">
        <v>15905</v>
      </c>
      <c r="G1521" s="491">
        <v>483375.49</v>
      </c>
      <c r="H1521" s="491">
        <v>27796.720000000001</v>
      </c>
      <c r="I1521" s="491">
        <v>305648.11</v>
      </c>
      <c r="J1521" s="491">
        <v>163816.1</v>
      </c>
      <c r="K1521" s="491">
        <v>0</v>
      </c>
    </row>
    <row r="1522" spans="1:11" x14ac:dyDescent="0.25">
      <c r="A1522" s="489">
        <v>10309</v>
      </c>
      <c r="B1522" s="488" t="s">
        <v>18889</v>
      </c>
      <c r="C1522" s="489" t="s">
        <v>92</v>
      </c>
      <c r="D1522" s="490">
        <v>16435.88</v>
      </c>
      <c r="E1522" s="487"/>
      <c r="F1522" s="488" t="s">
        <v>15827</v>
      </c>
      <c r="G1522" s="491">
        <v>118.97</v>
      </c>
      <c r="H1522" s="491">
        <v>2156.3000000000002</v>
      </c>
      <c r="I1522" s="491">
        <v>11896.78</v>
      </c>
      <c r="J1522" s="491">
        <v>2263.83</v>
      </c>
      <c r="K1522" s="491">
        <v>0</v>
      </c>
    </row>
    <row r="1523" spans="1:11" ht="30" x14ac:dyDescent="0.25">
      <c r="A1523" s="489">
        <v>10310</v>
      </c>
      <c r="B1523" s="488" t="s">
        <v>17828</v>
      </c>
      <c r="C1523" s="489" t="s">
        <v>80</v>
      </c>
      <c r="D1523" s="490">
        <v>328471.37</v>
      </c>
      <c r="E1523" s="487"/>
      <c r="F1523" s="488" t="s">
        <v>15827</v>
      </c>
      <c r="G1523" s="491">
        <v>132326.78</v>
      </c>
      <c r="H1523" s="491">
        <v>6861.22</v>
      </c>
      <c r="I1523" s="491">
        <v>160881.76999999999</v>
      </c>
      <c r="J1523" s="491">
        <v>12760.11</v>
      </c>
      <c r="K1523" s="491">
        <v>15641.49</v>
      </c>
    </row>
    <row r="1524" spans="1:11" ht="30" x14ac:dyDescent="0.25">
      <c r="A1524" s="489">
        <v>10311</v>
      </c>
      <c r="B1524" s="488" t="s">
        <v>17865</v>
      </c>
      <c r="C1524" s="489" t="s">
        <v>80</v>
      </c>
      <c r="D1524" s="490">
        <v>613896.27</v>
      </c>
      <c r="E1524" s="487"/>
      <c r="F1524" s="488" t="s">
        <v>15827</v>
      </c>
      <c r="G1524" s="491">
        <v>267020.71999999997</v>
      </c>
      <c r="H1524" s="491">
        <v>4440.6499999999996</v>
      </c>
      <c r="I1524" s="491">
        <v>219081.26</v>
      </c>
      <c r="J1524" s="491">
        <v>40832.35</v>
      </c>
      <c r="K1524" s="491">
        <v>82521.289999999994</v>
      </c>
    </row>
    <row r="1525" spans="1:11" ht="30" x14ac:dyDescent="0.25">
      <c r="A1525" s="489">
        <v>10312</v>
      </c>
      <c r="B1525" s="488" t="s">
        <v>22784</v>
      </c>
      <c r="C1525" s="489" t="s">
        <v>92</v>
      </c>
      <c r="D1525" s="490">
        <v>151255.29999999999</v>
      </c>
      <c r="E1525" s="487"/>
      <c r="F1525" s="488" t="s">
        <v>16132</v>
      </c>
      <c r="G1525" s="491">
        <v>67781.919999999998</v>
      </c>
      <c r="H1525" s="491">
        <v>33855.18</v>
      </c>
      <c r="I1525" s="491">
        <v>32174.66</v>
      </c>
      <c r="J1525" s="491">
        <v>17443.54</v>
      </c>
      <c r="K1525" s="491">
        <v>0</v>
      </c>
    </row>
    <row r="1526" spans="1:11" ht="30" x14ac:dyDescent="0.25">
      <c r="A1526" s="489">
        <v>10313</v>
      </c>
      <c r="B1526" s="488" t="s">
        <v>16822</v>
      </c>
      <c r="C1526" s="489" t="s">
        <v>87</v>
      </c>
      <c r="D1526" s="490">
        <v>585006.44999999995</v>
      </c>
      <c r="E1526" s="487"/>
      <c r="F1526" s="488" t="s">
        <v>15813</v>
      </c>
      <c r="G1526" s="491">
        <v>507970.77</v>
      </c>
      <c r="H1526" s="491">
        <v>3099.12</v>
      </c>
      <c r="I1526" s="491">
        <v>56729.55</v>
      </c>
      <c r="J1526" s="491">
        <v>17207.009999999998</v>
      </c>
      <c r="K1526" s="491">
        <v>0</v>
      </c>
    </row>
    <row r="1527" spans="1:11" ht="30" x14ac:dyDescent="0.25">
      <c r="A1527" s="489">
        <v>10314</v>
      </c>
      <c r="B1527" s="488" t="s">
        <v>23686</v>
      </c>
      <c r="C1527" s="489" t="s">
        <v>87</v>
      </c>
      <c r="D1527" s="490">
        <v>499537.53</v>
      </c>
      <c r="E1527" s="487"/>
      <c r="F1527" s="488" t="s">
        <v>15720</v>
      </c>
      <c r="G1527" s="491">
        <v>432648.06</v>
      </c>
      <c r="H1527" s="491">
        <v>2410.3200000000002</v>
      </c>
      <c r="I1527" s="491">
        <v>45769.55</v>
      </c>
      <c r="J1527" s="491">
        <v>18709.580000000002</v>
      </c>
      <c r="K1527" s="491">
        <v>0</v>
      </c>
    </row>
    <row r="1528" spans="1:11" x14ac:dyDescent="0.25">
      <c r="A1528" s="489">
        <v>10315</v>
      </c>
      <c r="B1528" s="488" t="s">
        <v>23625</v>
      </c>
      <c r="C1528" s="489" t="s">
        <v>87</v>
      </c>
      <c r="D1528" s="490">
        <v>587163.85</v>
      </c>
      <c r="E1528" s="487"/>
      <c r="F1528" s="488" t="s">
        <v>15827</v>
      </c>
      <c r="G1528" s="491">
        <v>514669.46</v>
      </c>
      <c r="H1528" s="491">
        <v>3185.51</v>
      </c>
      <c r="I1528" s="491">
        <v>60350.44</v>
      </c>
      <c r="J1528" s="491">
        <v>8958.4500000000007</v>
      </c>
      <c r="K1528" s="491">
        <v>0</v>
      </c>
    </row>
    <row r="1529" spans="1:11" x14ac:dyDescent="0.25">
      <c r="A1529" s="489">
        <v>10316</v>
      </c>
      <c r="B1529" s="488" t="s">
        <v>17472</v>
      </c>
      <c r="C1529" s="489" t="s">
        <v>92</v>
      </c>
      <c r="D1529" s="490">
        <v>633630.02</v>
      </c>
      <c r="E1529" s="487"/>
      <c r="F1529" s="488" t="s">
        <v>16505</v>
      </c>
      <c r="G1529" s="491">
        <v>242258.88</v>
      </c>
      <c r="H1529" s="491">
        <v>19651.3</v>
      </c>
      <c r="I1529" s="491">
        <v>75687.13</v>
      </c>
      <c r="J1529" s="491">
        <v>296032.7</v>
      </c>
      <c r="K1529" s="491">
        <v>0</v>
      </c>
    </row>
    <row r="1530" spans="1:11" ht="30" x14ac:dyDescent="0.25">
      <c r="A1530" s="489">
        <v>10317</v>
      </c>
      <c r="B1530" s="488" t="s">
        <v>20220</v>
      </c>
      <c r="C1530" s="489" t="s">
        <v>80</v>
      </c>
      <c r="D1530" s="490">
        <v>267437.12</v>
      </c>
      <c r="E1530" s="487"/>
      <c r="F1530" s="488" t="s">
        <v>15794</v>
      </c>
      <c r="G1530" s="491">
        <v>143690.01</v>
      </c>
      <c r="H1530" s="491">
        <v>5785.42</v>
      </c>
      <c r="I1530" s="491">
        <v>64756.01</v>
      </c>
      <c r="J1530" s="491">
        <v>425.34</v>
      </c>
      <c r="K1530" s="491">
        <v>52780.34</v>
      </c>
    </row>
    <row r="1531" spans="1:11" ht="30" x14ac:dyDescent="0.25">
      <c r="A1531" s="489">
        <v>10318</v>
      </c>
      <c r="B1531" s="488" t="s">
        <v>20221</v>
      </c>
      <c r="C1531" s="489" t="s">
        <v>80</v>
      </c>
      <c r="D1531" s="490">
        <v>140308.54999999999</v>
      </c>
      <c r="E1531" s="487"/>
      <c r="F1531" s="488" t="s">
        <v>15794</v>
      </c>
      <c r="G1531" s="491">
        <v>6563.15</v>
      </c>
      <c r="H1531" s="491">
        <v>41209.42</v>
      </c>
      <c r="I1531" s="491">
        <v>64756.01</v>
      </c>
      <c r="J1531" s="491">
        <v>425.34</v>
      </c>
      <c r="K1531" s="491">
        <v>27354.63</v>
      </c>
    </row>
    <row r="1532" spans="1:11" ht="30" x14ac:dyDescent="0.25">
      <c r="A1532" s="489">
        <v>10319</v>
      </c>
      <c r="B1532" s="488" t="s">
        <v>21120</v>
      </c>
      <c r="C1532" s="489" t="s">
        <v>80</v>
      </c>
      <c r="D1532" s="490">
        <v>59164.51</v>
      </c>
      <c r="E1532" s="487"/>
      <c r="F1532" s="488" t="s">
        <v>15794</v>
      </c>
      <c r="G1532" s="491">
        <v>11023.85</v>
      </c>
      <c r="H1532" s="491">
        <v>4343.99</v>
      </c>
      <c r="I1532" s="491">
        <v>35927.35</v>
      </c>
      <c r="J1532" s="491">
        <v>425.34</v>
      </c>
      <c r="K1532" s="491">
        <v>7443.98</v>
      </c>
    </row>
    <row r="1533" spans="1:11" ht="30" x14ac:dyDescent="0.25">
      <c r="A1533" s="489">
        <v>10320</v>
      </c>
      <c r="B1533" s="488" t="s">
        <v>21133</v>
      </c>
      <c r="C1533" s="489" t="s">
        <v>80</v>
      </c>
      <c r="D1533" s="490">
        <v>47557.98</v>
      </c>
      <c r="E1533" s="487"/>
      <c r="F1533" s="488" t="s">
        <v>15794</v>
      </c>
      <c r="G1533" s="491">
        <v>158.15</v>
      </c>
      <c r="H1533" s="491">
        <v>4401.41</v>
      </c>
      <c r="I1533" s="491">
        <v>37075.82</v>
      </c>
      <c r="J1533" s="491">
        <v>0</v>
      </c>
      <c r="K1533" s="491">
        <v>5922.6</v>
      </c>
    </row>
    <row r="1534" spans="1:11" ht="30" x14ac:dyDescent="0.25">
      <c r="A1534" s="489">
        <v>10321</v>
      </c>
      <c r="B1534" s="488" t="s">
        <v>16519</v>
      </c>
      <c r="C1534" s="489" t="s">
        <v>92</v>
      </c>
      <c r="D1534" s="490">
        <v>167483.18</v>
      </c>
      <c r="E1534" s="487"/>
      <c r="F1534" s="488" t="s">
        <v>16505</v>
      </c>
      <c r="G1534" s="491">
        <v>113024.75</v>
      </c>
      <c r="H1534" s="491">
        <v>1848.58</v>
      </c>
      <c r="I1534" s="491">
        <v>52184.51</v>
      </c>
      <c r="J1534" s="491">
        <v>425.34</v>
      </c>
      <c r="K1534" s="491">
        <v>0</v>
      </c>
    </row>
    <row r="1535" spans="1:11" ht="30" x14ac:dyDescent="0.25">
      <c r="A1535" s="489">
        <v>10322</v>
      </c>
      <c r="B1535" s="488" t="s">
        <v>16218</v>
      </c>
      <c r="C1535" s="489" t="s">
        <v>92</v>
      </c>
      <c r="D1535" s="490">
        <v>220560.67</v>
      </c>
      <c r="E1535" s="487"/>
      <c r="F1535" s="488" t="s">
        <v>16132</v>
      </c>
      <c r="G1535" s="491">
        <v>93175.92</v>
      </c>
      <c r="H1535" s="491">
        <v>48105.23</v>
      </c>
      <c r="I1535" s="491">
        <v>50525.78</v>
      </c>
      <c r="J1535" s="491">
        <v>28753.72</v>
      </c>
      <c r="K1535" s="491">
        <v>0</v>
      </c>
    </row>
    <row r="1536" spans="1:11" x14ac:dyDescent="0.25">
      <c r="A1536" s="489">
        <v>10323</v>
      </c>
      <c r="B1536" s="488" t="s">
        <v>25571</v>
      </c>
      <c r="C1536" s="489" t="s">
        <v>92</v>
      </c>
      <c r="D1536" s="490">
        <v>106730.36</v>
      </c>
      <c r="E1536" s="487"/>
      <c r="F1536" s="488" t="s">
        <v>16132</v>
      </c>
      <c r="G1536" s="491">
        <v>50456.6</v>
      </c>
      <c r="H1536" s="491">
        <v>31814.65</v>
      </c>
      <c r="I1536" s="491">
        <v>5828.88</v>
      </c>
      <c r="J1536" s="491">
        <v>18630.23</v>
      </c>
      <c r="K1536" s="491">
        <v>0</v>
      </c>
    </row>
    <row r="1537" spans="1:11" ht="30" x14ac:dyDescent="0.25">
      <c r="A1537" s="489">
        <v>10324</v>
      </c>
      <c r="B1537" s="488" t="s">
        <v>17722</v>
      </c>
      <c r="C1537" s="489" t="s">
        <v>80</v>
      </c>
      <c r="D1537" s="490">
        <v>215573.98</v>
      </c>
      <c r="E1537" s="487"/>
      <c r="F1537" s="488" t="s">
        <v>16132</v>
      </c>
      <c r="G1537" s="491">
        <v>76838.5</v>
      </c>
      <c r="H1537" s="491">
        <v>1547.27</v>
      </c>
      <c r="I1537" s="491">
        <v>82319.539999999994</v>
      </c>
      <c r="J1537" s="491">
        <v>54868.67</v>
      </c>
      <c r="K1537" s="491">
        <v>0</v>
      </c>
    </row>
    <row r="1538" spans="1:11" x14ac:dyDescent="0.25">
      <c r="A1538" s="489">
        <v>10325</v>
      </c>
      <c r="B1538" s="488" t="s">
        <v>19183</v>
      </c>
      <c r="C1538" s="489" t="s">
        <v>87</v>
      </c>
      <c r="D1538" s="490">
        <v>1242732.53</v>
      </c>
      <c r="E1538" s="487"/>
      <c r="F1538" s="488" t="s">
        <v>15781</v>
      </c>
      <c r="G1538" s="491">
        <v>0</v>
      </c>
      <c r="H1538" s="491">
        <v>545251.65</v>
      </c>
      <c r="I1538" s="491">
        <v>110770.75</v>
      </c>
      <c r="J1538" s="491">
        <v>425337</v>
      </c>
      <c r="K1538" s="491">
        <v>161373.13</v>
      </c>
    </row>
    <row r="1539" spans="1:11" x14ac:dyDescent="0.25">
      <c r="A1539" s="489">
        <v>10326</v>
      </c>
      <c r="B1539" s="488" t="s">
        <v>22954</v>
      </c>
      <c r="C1539" s="489" t="s">
        <v>92</v>
      </c>
      <c r="D1539" s="490">
        <v>9972.65</v>
      </c>
      <c r="E1539" s="487"/>
      <c r="F1539" s="488" t="s">
        <v>15948</v>
      </c>
      <c r="G1539" s="491">
        <v>8981.81</v>
      </c>
      <c r="H1539" s="491">
        <v>19.43</v>
      </c>
      <c r="I1539" s="491">
        <v>971.41</v>
      </c>
      <c r="J1539" s="491">
        <v>0</v>
      </c>
      <c r="K1539" s="491">
        <v>0</v>
      </c>
    </row>
    <row r="1540" spans="1:11" x14ac:dyDescent="0.25">
      <c r="A1540" s="489">
        <v>10327</v>
      </c>
      <c r="B1540" s="488" t="s">
        <v>20299</v>
      </c>
      <c r="C1540" s="489" t="s">
        <v>92</v>
      </c>
      <c r="D1540" s="490">
        <v>5781.61</v>
      </c>
      <c r="E1540" s="487"/>
      <c r="F1540" s="488" t="s">
        <v>16132</v>
      </c>
      <c r="G1540" s="491">
        <v>3571</v>
      </c>
      <c r="H1540" s="491">
        <v>43.35</v>
      </c>
      <c r="I1540" s="491">
        <v>2167.2600000000002</v>
      </c>
      <c r="J1540" s="491">
        <v>0</v>
      </c>
      <c r="K1540" s="491">
        <v>0</v>
      </c>
    </row>
    <row r="1541" spans="1:11" x14ac:dyDescent="0.25">
      <c r="A1541" s="489">
        <v>10328</v>
      </c>
      <c r="B1541" s="488" t="s">
        <v>19456</v>
      </c>
      <c r="C1541" s="489" t="s">
        <v>80</v>
      </c>
      <c r="D1541" s="490">
        <v>16538.96</v>
      </c>
      <c r="E1541" s="487"/>
      <c r="F1541" s="488" t="s">
        <v>16308</v>
      </c>
      <c r="G1541" s="491">
        <v>6173.8</v>
      </c>
      <c r="H1541" s="491">
        <v>77.92</v>
      </c>
      <c r="I1541" s="491">
        <v>10287.24</v>
      </c>
      <c r="J1541" s="491">
        <v>0</v>
      </c>
      <c r="K1541" s="491">
        <v>0</v>
      </c>
    </row>
    <row r="1542" spans="1:11" x14ac:dyDescent="0.25">
      <c r="A1542" s="489">
        <v>10329</v>
      </c>
      <c r="B1542" s="488" t="s">
        <v>17628</v>
      </c>
      <c r="C1542" s="489" t="s">
        <v>80</v>
      </c>
      <c r="D1542" s="490">
        <v>12725.92</v>
      </c>
      <c r="E1542" s="487"/>
      <c r="F1542" s="488" t="s">
        <v>15963</v>
      </c>
      <c r="G1542" s="491">
        <v>241.44</v>
      </c>
      <c r="H1542" s="491">
        <v>616.04</v>
      </c>
      <c r="I1542" s="491">
        <v>11868.45</v>
      </c>
      <c r="J1542" s="491">
        <v>0</v>
      </c>
      <c r="K1542" s="491">
        <v>0</v>
      </c>
    </row>
    <row r="1543" spans="1:11" x14ac:dyDescent="0.25">
      <c r="A1543" s="489">
        <v>10330</v>
      </c>
      <c r="B1543" s="488" t="s">
        <v>19362</v>
      </c>
      <c r="C1543" s="489" t="s">
        <v>80</v>
      </c>
      <c r="D1543" s="490">
        <v>39496.050000000003</v>
      </c>
      <c r="E1543" s="487"/>
      <c r="F1543" s="488" t="s">
        <v>15963</v>
      </c>
      <c r="G1543" s="491">
        <v>18725.78</v>
      </c>
      <c r="H1543" s="491">
        <v>407.26</v>
      </c>
      <c r="I1543" s="491">
        <v>20363.009999999998</v>
      </c>
      <c r="J1543" s="491">
        <v>0</v>
      </c>
      <c r="K1543" s="491">
        <v>0</v>
      </c>
    </row>
    <row r="1544" spans="1:11" x14ac:dyDescent="0.25">
      <c r="A1544" s="489">
        <v>10331</v>
      </c>
      <c r="B1544" s="488" t="s">
        <v>21859</v>
      </c>
      <c r="C1544" s="489" t="s">
        <v>182</v>
      </c>
      <c r="D1544" s="490">
        <v>642254.13</v>
      </c>
      <c r="E1544" s="487"/>
      <c r="F1544" s="488" t="s">
        <v>16132</v>
      </c>
      <c r="G1544" s="491">
        <v>606394.43000000005</v>
      </c>
      <c r="H1544" s="491">
        <v>12991.64</v>
      </c>
      <c r="I1544" s="491">
        <v>22868.06</v>
      </c>
      <c r="J1544" s="491">
        <v>0</v>
      </c>
      <c r="K1544" s="491">
        <v>0</v>
      </c>
    </row>
    <row r="1545" spans="1:11" ht="30" x14ac:dyDescent="0.25">
      <c r="A1545" s="489">
        <v>10332</v>
      </c>
      <c r="B1545" s="488" t="s">
        <v>23136</v>
      </c>
      <c r="C1545" s="489" t="s">
        <v>182</v>
      </c>
      <c r="D1545" s="490">
        <v>299672.69</v>
      </c>
      <c r="E1545" s="487"/>
      <c r="F1545" s="488" t="s">
        <v>16686</v>
      </c>
      <c r="G1545" s="491">
        <v>174921.74</v>
      </c>
      <c r="H1545" s="491">
        <v>3900.97</v>
      </c>
      <c r="I1545" s="491">
        <v>30465.88</v>
      </c>
      <c r="J1545" s="491">
        <v>90384.11</v>
      </c>
      <c r="K1545" s="491">
        <v>0</v>
      </c>
    </row>
    <row r="1546" spans="1:11" x14ac:dyDescent="0.25">
      <c r="A1546" s="489">
        <v>10333</v>
      </c>
      <c r="B1546" s="488" t="s">
        <v>15953</v>
      </c>
      <c r="C1546" s="489" t="s">
        <v>77</v>
      </c>
      <c r="D1546" s="490">
        <v>10865.6</v>
      </c>
      <c r="E1546" s="487"/>
      <c r="F1546" s="488" t="s">
        <v>15762</v>
      </c>
      <c r="G1546" s="491">
        <v>3028.87</v>
      </c>
      <c r="H1546" s="491">
        <v>1906.12</v>
      </c>
      <c r="I1546" s="491">
        <v>4651.79</v>
      </c>
      <c r="J1546" s="491">
        <v>284.92</v>
      </c>
      <c r="K1546" s="491">
        <v>993.9</v>
      </c>
    </row>
    <row r="1547" spans="1:11" ht="30" x14ac:dyDescent="0.25">
      <c r="A1547" s="489">
        <v>10334</v>
      </c>
      <c r="B1547" s="488" t="s">
        <v>17712</v>
      </c>
      <c r="C1547" s="489" t="s">
        <v>80</v>
      </c>
      <c r="D1547" s="490">
        <v>277848.45</v>
      </c>
      <c r="E1547" s="487"/>
      <c r="F1547" s="488" t="s">
        <v>16132</v>
      </c>
      <c r="G1547" s="491">
        <v>164502.5</v>
      </c>
      <c r="H1547" s="491">
        <v>1796.58</v>
      </c>
      <c r="I1547" s="491">
        <v>69225.5</v>
      </c>
      <c r="J1547" s="491">
        <v>42323.87</v>
      </c>
      <c r="K1547" s="491">
        <v>0</v>
      </c>
    </row>
    <row r="1548" spans="1:11" x14ac:dyDescent="0.25">
      <c r="A1548" s="489">
        <v>10335</v>
      </c>
      <c r="B1548" s="488" t="s">
        <v>22221</v>
      </c>
      <c r="C1548" s="489" t="s">
        <v>92</v>
      </c>
      <c r="D1548" s="490">
        <v>117865.18</v>
      </c>
      <c r="E1548" s="487"/>
      <c r="F1548" s="488" t="s">
        <v>16132</v>
      </c>
      <c r="G1548" s="491">
        <v>93454.51</v>
      </c>
      <c r="H1548" s="491">
        <v>698.07</v>
      </c>
      <c r="I1548" s="491">
        <v>23712.6</v>
      </c>
      <c r="J1548" s="491">
        <v>0</v>
      </c>
      <c r="K1548" s="491">
        <v>0</v>
      </c>
    </row>
    <row r="1549" spans="1:11" x14ac:dyDescent="0.25">
      <c r="A1549" s="489">
        <v>10336</v>
      </c>
      <c r="B1549" s="488" t="s">
        <v>22180</v>
      </c>
      <c r="C1549" s="489" t="s">
        <v>92</v>
      </c>
      <c r="D1549" s="490">
        <v>215414.3</v>
      </c>
      <c r="E1549" s="487"/>
      <c r="F1549" s="488" t="s">
        <v>15948</v>
      </c>
      <c r="G1549" s="491">
        <v>96877.08</v>
      </c>
      <c r="H1549" s="491">
        <v>44380.44</v>
      </c>
      <c r="I1549" s="491">
        <v>74156.78</v>
      </c>
      <c r="J1549" s="491">
        <v>0</v>
      </c>
      <c r="K1549" s="491">
        <v>0</v>
      </c>
    </row>
    <row r="1550" spans="1:11" x14ac:dyDescent="0.25">
      <c r="A1550" s="489">
        <v>10337</v>
      </c>
      <c r="B1550" s="488" t="s">
        <v>18081</v>
      </c>
      <c r="C1550" s="489" t="s">
        <v>182</v>
      </c>
      <c r="D1550" s="490">
        <v>1290528.8400000001</v>
      </c>
      <c r="E1550" s="487"/>
      <c r="F1550" s="488" t="s">
        <v>16405</v>
      </c>
      <c r="G1550" s="491">
        <v>782618.75</v>
      </c>
      <c r="H1550" s="491">
        <v>129825.86</v>
      </c>
      <c r="I1550" s="491">
        <v>378084.22</v>
      </c>
      <c r="J1550" s="491">
        <v>0</v>
      </c>
      <c r="K1550" s="491">
        <v>0</v>
      </c>
    </row>
    <row r="1551" spans="1:11" x14ac:dyDescent="0.25">
      <c r="A1551" s="489">
        <v>10338</v>
      </c>
      <c r="B1551" s="488" t="s">
        <v>17470</v>
      </c>
      <c r="C1551" s="489" t="s">
        <v>92</v>
      </c>
      <c r="D1551" s="490">
        <v>302648.03000000003</v>
      </c>
      <c r="E1551" s="487"/>
      <c r="F1551" s="488" t="s">
        <v>16505</v>
      </c>
      <c r="G1551" s="491">
        <v>75619.8</v>
      </c>
      <c r="H1551" s="491">
        <v>13381.54</v>
      </c>
      <c r="I1551" s="491">
        <v>35887.96</v>
      </c>
      <c r="J1551" s="491">
        <v>177758.73</v>
      </c>
      <c r="K1551" s="491">
        <v>0</v>
      </c>
    </row>
    <row r="1552" spans="1:11" x14ac:dyDescent="0.25">
      <c r="A1552" s="489">
        <v>10339</v>
      </c>
      <c r="B1552" s="488" t="s">
        <v>22490</v>
      </c>
      <c r="C1552" s="489" t="s">
        <v>92</v>
      </c>
      <c r="D1552" s="490">
        <v>29555.88</v>
      </c>
      <c r="E1552" s="487"/>
      <c r="F1552" s="488" t="s">
        <v>16405</v>
      </c>
      <c r="G1552" s="491">
        <v>19607.07</v>
      </c>
      <c r="H1552" s="491">
        <v>210.35</v>
      </c>
      <c r="I1552" s="491">
        <v>9738.4599999999991</v>
      </c>
      <c r="J1552" s="491">
        <v>0</v>
      </c>
      <c r="K1552" s="491">
        <v>0</v>
      </c>
    </row>
    <row r="1553" spans="1:11" x14ac:dyDescent="0.25">
      <c r="A1553" s="489">
        <v>10340</v>
      </c>
      <c r="B1553" s="488" t="s">
        <v>22794</v>
      </c>
      <c r="C1553" s="489" t="s">
        <v>87</v>
      </c>
      <c r="D1553" s="490">
        <v>267380.57</v>
      </c>
      <c r="E1553" s="487"/>
      <c r="F1553" s="488" t="s">
        <v>16132</v>
      </c>
      <c r="G1553" s="491">
        <v>127606.02</v>
      </c>
      <c r="H1553" s="491">
        <v>4678.12</v>
      </c>
      <c r="I1553" s="491">
        <v>129696.76</v>
      </c>
      <c r="J1553" s="491">
        <v>5399.65</v>
      </c>
      <c r="K1553" s="491">
        <v>0</v>
      </c>
    </row>
    <row r="1554" spans="1:11" ht="30" x14ac:dyDescent="0.25">
      <c r="A1554" s="489">
        <v>10341</v>
      </c>
      <c r="B1554" s="488" t="s">
        <v>19201</v>
      </c>
      <c r="C1554" s="489" t="s">
        <v>80</v>
      </c>
      <c r="D1554" s="490">
        <v>15569.28</v>
      </c>
      <c r="E1554" s="487"/>
      <c r="F1554" s="488" t="s">
        <v>16132</v>
      </c>
      <c r="G1554" s="491">
        <v>1089.79</v>
      </c>
      <c r="H1554" s="491">
        <v>2056.54</v>
      </c>
      <c r="I1554" s="491">
        <v>12422.94</v>
      </c>
      <c r="J1554" s="491">
        <v>0</v>
      </c>
      <c r="K1554" s="491">
        <v>0</v>
      </c>
    </row>
    <row r="1555" spans="1:11" x14ac:dyDescent="0.25">
      <c r="A1555" s="489">
        <v>10342</v>
      </c>
      <c r="B1555" s="488" t="s">
        <v>19157</v>
      </c>
      <c r="C1555" s="489" t="s">
        <v>87</v>
      </c>
      <c r="D1555" s="490">
        <v>11236</v>
      </c>
      <c r="E1555" s="487"/>
      <c r="F1555" s="488" t="s">
        <v>16132</v>
      </c>
      <c r="G1555" s="491">
        <v>0</v>
      </c>
      <c r="H1555" s="491">
        <v>576.01</v>
      </c>
      <c r="I1555" s="491">
        <v>5760.08</v>
      </c>
      <c r="J1555" s="491">
        <v>4899.91</v>
      </c>
      <c r="K1555" s="491">
        <v>0</v>
      </c>
    </row>
    <row r="1556" spans="1:11" x14ac:dyDescent="0.25">
      <c r="A1556" s="489">
        <v>10343</v>
      </c>
      <c r="B1556" s="488" t="s">
        <v>18975</v>
      </c>
      <c r="C1556" s="489" t="s">
        <v>4419</v>
      </c>
      <c r="D1556" s="490">
        <v>203507.81</v>
      </c>
      <c r="E1556" s="487"/>
      <c r="F1556" s="488" t="s">
        <v>15960</v>
      </c>
      <c r="G1556" s="491">
        <v>249.71</v>
      </c>
      <c r="H1556" s="491">
        <v>57345.08</v>
      </c>
      <c r="I1556" s="491">
        <v>103879.23</v>
      </c>
      <c r="J1556" s="491">
        <v>42033.78</v>
      </c>
      <c r="K1556" s="491">
        <v>0</v>
      </c>
    </row>
    <row r="1557" spans="1:11" x14ac:dyDescent="0.25">
      <c r="A1557" s="489">
        <v>10344</v>
      </c>
      <c r="B1557" s="488" t="s">
        <v>19126</v>
      </c>
      <c r="C1557" s="489" t="s">
        <v>4419</v>
      </c>
      <c r="D1557" s="490">
        <v>506031.31</v>
      </c>
      <c r="E1557" s="487"/>
      <c r="F1557" s="488" t="s">
        <v>15960</v>
      </c>
      <c r="G1557" s="491">
        <v>101695.98</v>
      </c>
      <c r="H1557" s="491">
        <v>71816.31</v>
      </c>
      <c r="I1557" s="491">
        <v>281106.56</v>
      </c>
      <c r="J1557" s="491">
        <v>51412.46</v>
      </c>
      <c r="K1557" s="491">
        <v>0</v>
      </c>
    </row>
    <row r="1558" spans="1:11" ht="30" x14ac:dyDescent="0.25">
      <c r="A1558" s="489">
        <v>10345</v>
      </c>
      <c r="B1558" s="488" t="s">
        <v>22255</v>
      </c>
      <c r="C1558" s="489" t="s">
        <v>92</v>
      </c>
      <c r="D1558" s="490">
        <v>155075.65</v>
      </c>
      <c r="E1558" s="487"/>
      <c r="F1558" s="488" t="s">
        <v>15948</v>
      </c>
      <c r="G1558" s="491">
        <v>88150.34</v>
      </c>
      <c r="H1558" s="491">
        <v>20255.2</v>
      </c>
      <c r="I1558" s="491">
        <v>46670.11</v>
      </c>
      <c r="J1558" s="491">
        <v>0</v>
      </c>
      <c r="K1558" s="491">
        <v>0</v>
      </c>
    </row>
    <row r="1559" spans="1:11" ht="30" x14ac:dyDescent="0.25">
      <c r="A1559" s="489">
        <v>10346</v>
      </c>
      <c r="B1559" s="488" t="s">
        <v>22206</v>
      </c>
      <c r="C1559" s="489" t="s">
        <v>92</v>
      </c>
      <c r="D1559" s="490">
        <v>71264.710000000006</v>
      </c>
      <c r="E1559" s="487"/>
      <c r="F1559" s="488" t="s">
        <v>15948</v>
      </c>
      <c r="G1559" s="491">
        <v>47758.17</v>
      </c>
      <c r="H1559" s="491">
        <v>4383.8100000000004</v>
      </c>
      <c r="I1559" s="491">
        <v>19122.73</v>
      </c>
      <c r="J1559" s="491">
        <v>0</v>
      </c>
      <c r="K1559" s="491">
        <v>0</v>
      </c>
    </row>
    <row r="1560" spans="1:11" ht="30" x14ac:dyDescent="0.25">
      <c r="A1560" s="489">
        <v>10347</v>
      </c>
      <c r="B1560" s="488" t="s">
        <v>22228</v>
      </c>
      <c r="C1560" s="489" t="s">
        <v>92</v>
      </c>
      <c r="D1560" s="490">
        <v>300688.01</v>
      </c>
      <c r="E1560" s="487"/>
      <c r="F1560" s="488" t="s">
        <v>16132</v>
      </c>
      <c r="G1560" s="491">
        <v>263228.07</v>
      </c>
      <c r="H1560" s="491">
        <v>2197.0100000000002</v>
      </c>
      <c r="I1560" s="491">
        <v>35262.93</v>
      </c>
      <c r="J1560" s="491">
        <v>0</v>
      </c>
      <c r="K1560" s="491">
        <v>0</v>
      </c>
    </row>
    <row r="1561" spans="1:11" x14ac:dyDescent="0.25">
      <c r="A1561" s="489">
        <v>10348</v>
      </c>
      <c r="B1561" s="488" t="s">
        <v>21524</v>
      </c>
      <c r="C1561" s="489" t="s">
        <v>92</v>
      </c>
      <c r="D1561" s="490">
        <v>164542.69</v>
      </c>
      <c r="E1561" s="487"/>
      <c r="F1561" s="488" t="s">
        <v>16308</v>
      </c>
      <c r="G1561" s="491">
        <v>97567.87</v>
      </c>
      <c r="H1561" s="491">
        <v>3964.74</v>
      </c>
      <c r="I1561" s="491">
        <v>63010.1</v>
      </c>
      <c r="J1561" s="491">
        <v>0</v>
      </c>
      <c r="K1561" s="491">
        <v>0</v>
      </c>
    </row>
    <row r="1562" spans="1:11" x14ac:dyDescent="0.25">
      <c r="A1562" s="489">
        <v>10349</v>
      </c>
      <c r="B1562" s="488" t="s">
        <v>22268</v>
      </c>
      <c r="C1562" s="489" t="s">
        <v>92</v>
      </c>
      <c r="D1562" s="490">
        <v>134404.25</v>
      </c>
      <c r="E1562" s="487"/>
      <c r="F1562" s="488" t="s">
        <v>15948</v>
      </c>
      <c r="G1562" s="491">
        <v>88125.37</v>
      </c>
      <c r="H1562" s="491">
        <v>1992.73</v>
      </c>
      <c r="I1562" s="491">
        <v>44286.15</v>
      </c>
      <c r="J1562" s="491">
        <v>0</v>
      </c>
      <c r="K1562" s="491">
        <v>0</v>
      </c>
    </row>
    <row r="1563" spans="1:11" x14ac:dyDescent="0.25">
      <c r="A1563" s="489">
        <v>10350</v>
      </c>
      <c r="B1563" s="488" t="s">
        <v>22038</v>
      </c>
      <c r="C1563" s="489" t="s">
        <v>92</v>
      </c>
      <c r="D1563" s="490">
        <v>11029.6</v>
      </c>
      <c r="E1563" s="487"/>
      <c r="F1563" s="488" t="s">
        <v>15813</v>
      </c>
      <c r="G1563" s="491">
        <v>5221.67</v>
      </c>
      <c r="H1563" s="491">
        <v>533.69000000000005</v>
      </c>
      <c r="I1563" s="491">
        <v>5274.24</v>
      </c>
      <c r="J1563" s="491">
        <v>0</v>
      </c>
      <c r="K1563" s="491">
        <v>0</v>
      </c>
    </row>
    <row r="1564" spans="1:11" x14ac:dyDescent="0.25">
      <c r="A1564" s="489">
        <v>10351</v>
      </c>
      <c r="B1564" s="488" t="s">
        <v>17534</v>
      </c>
      <c r="C1564" s="489" t="s">
        <v>80</v>
      </c>
      <c r="D1564" s="490">
        <v>229642.49</v>
      </c>
      <c r="E1564" s="487"/>
      <c r="F1564" s="488" t="s">
        <v>16132</v>
      </c>
      <c r="G1564" s="491">
        <v>107190.27</v>
      </c>
      <c r="H1564" s="491">
        <v>1572.23</v>
      </c>
      <c r="I1564" s="491">
        <v>73195.45</v>
      </c>
      <c r="J1564" s="491">
        <v>47684.53</v>
      </c>
      <c r="K1564" s="491">
        <v>0</v>
      </c>
    </row>
    <row r="1565" spans="1:11" x14ac:dyDescent="0.25">
      <c r="A1565" s="489">
        <v>10352</v>
      </c>
      <c r="B1565" s="488" t="s">
        <v>17687</v>
      </c>
      <c r="C1565" s="489" t="s">
        <v>80</v>
      </c>
      <c r="D1565" s="490">
        <v>118305.87</v>
      </c>
      <c r="E1565" s="487"/>
      <c r="F1565" s="488" t="s">
        <v>15781</v>
      </c>
      <c r="G1565" s="491">
        <v>59759.76</v>
      </c>
      <c r="H1565" s="491">
        <v>2577.25</v>
      </c>
      <c r="I1565" s="491">
        <v>34200.980000000003</v>
      </c>
      <c r="J1565" s="491">
        <v>21767.89</v>
      </c>
      <c r="K1565" s="491">
        <v>0</v>
      </c>
    </row>
    <row r="1566" spans="1:11" x14ac:dyDescent="0.25">
      <c r="A1566" s="489">
        <v>10353</v>
      </c>
      <c r="B1566" s="488" t="s">
        <v>17689</v>
      </c>
      <c r="C1566" s="489" t="s">
        <v>80</v>
      </c>
      <c r="D1566" s="490">
        <v>111354.88</v>
      </c>
      <c r="E1566" s="487"/>
      <c r="F1566" s="488" t="s">
        <v>15781</v>
      </c>
      <c r="G1566" s="491">
        <v>43640.86</v>
      </c>
      <c r="H1566" s="491">
        <v>6790.07</v>
      </c>
      <c r="I1566" s="491">
        <v>37607.06</v>
      </c>
      <c r="J1566" s="491">
        <v>23316.91</v>
      </c>
      <c r="K1566" s="491">
        <v>0</v>
      </c>
    </row>
    <row r="1567" spans="1:11" ht="30" x14ac:dyDescent="0.25">
      <c r="A1567" s="489">
        <v>10354</v>
      </c>
      <c r="B1567" s="488" t="s">
        <v>18459</v>
      </c>
      <c r="C1567" s="489" t="s">
        <v>182</v>
      </c>
      <c r="D1567" s="490">
        <v>1013571.21</v>
      </c>
      <c r="E1567" s="487"/>
      <c r="F1567" s="488" t="s">
        <v>16405</v>
      </c>
      <c r="G1567" s="491">
        <v>621576.48</v>
      </c>
      <c r="H1567" s="491">
        <v>10777.68</v>
      </c>
      <c r="I1567" s="491">
        <v>381217.05</v>
      </c>
      <c r="J1567" s="491">
        <v>0</v>
      </c>
      <c r="K1567" s="491">
        <v>0</v>
      </c>
    </row>
    <row r="1568" spans="1:11" ht="30" x14ac:dyDescent="0.25">
      <c r="A1568" s="489">
        <v>10355</v>
      </c>
      <c r="B1568" s="488" t="s">
        <v>24885</v>
      </c>
      <c r="C1568" s="489" t="s">
        <v>80</v>
      </c>
      <c r="D1568" s="490">
        <v>64880.79</v>
      </c>
      <c r="E1568" s="487"/>
      <c r="F1568" s="488" t="s">
        <v>15781</v>
      </c>
      <c r="G1568" s="491">
        <v>35117.089999999997</v>
      </c>
      <c r="H1568" s="491">
        <v>2325.2199999999998</v>
      </c>
      <c r="I1568" s="491">
        <v>27438.48</v>
      </c>
      <c r="J1568" s="491">
        <v>0</v>
      </c>
      <c r="K1568" s="491">
        <v>0</v>
      </c>
    </row>
    <row r="1569" spans="1:11" x14ac:dyDescent="0.25">
      <c r="A1569" s="489">
        <v>10356</v>
      </c>
      <c r="B1569" s="488" t="s">
        <v>16980</v>
      </c>
      <c r="C1569" s="489" t="s">
        <v>87</v>
      </c>
      <c r="D1569" s="490">
        <v>440545.03</v>
      </c>
      <c r="E1569" s="487"/>
      <c r="F1569" s="488" t="s">
        <v>15827</v>
      </c>
      <c r="G1569" s="491">
        <v>368059.76</v>
      </c>
      <c r="H1569" s="491">
        <v>206.65</v>
      </c>
      <c r="I1569" s="491">
        <v>67202.649999999994</v>
      </c>
      <c r="J1569" s="491">
        <v>5075.97</v>
      </c>
      <c r="K1569" s="491">
        <v>0</v>
      </c>
    </row>
    <row r="1570" spans="1:11" ht="30" x14ac:dyDescent="0.25">
      <c r="A1570" s="489">
        <v>10357</v>
      </c>
      <c r="B1570" s="488" t="s">
        <v>21650</v>
      </c>
      <c r="C1570" s="489" t="s">
        <v>92</v>
      </c>
      <c r="D1570" s="490">
        <v>165205.9</v>
      </c>
      <c r="E1570" s="487"/>
      <c r="F1570" s="488" t="s">
        <v>16132</v>
      </c>
      <c r="G1570" s="491">
        <v>56917.36</v>
      </c>
      <c r="H1570" s="491">
        <v>60296.24</v>
      </c>
      <c r="I1570" s="491">
        <v>33846.11</v>
      </c>
      <c r="J1570" s="491">
        <v>14146.19</v>
      </c>
      <c r="K1570" s="491">
        <v>0</v>
      </c>
    </row>
    <row r="1571" spans="1:11" ht="30" x14ac:dyDescent="0.25">
      <c r="A1571" s="489">
        <v>10358</v>
      </c>
      <c r="B1571" s="488" t="s">
        <v>24964</v>
      </c>
      <c r="C1571" s="489" t="s">
        <v>80</v>
      </c>
      <c r="D1571" s="490">
        <v>200375.33</v>
      </c>
      <c r="E1571" s="487"/>
      <c r="F1571" s="488" t="s">
        <v>15781</v>
      </c>
      <c r="G1571" s="491">
        <v>116917.85</v>
      </c>
      <c r="H1571" s="491">
        <v>4749.0600000000004</v>
      </c>
      <c r="I1571" s="491">
        <v>42469.71</v>
      </c>
      <c r="J1571" s="491">
        <v>36238.71</v>
      </c>
      <c r="K1571" s="491">
        <v>0</v>
      </c>
    </row>
    <row r="1572" spans="1:11" x14ac:dyDescent="0.25">
      <c r="A1572" s="489">
        <v>10359</v>
      </c>
      <c r="B1572" s="488" t="s">
        <v>21056</v>
      </c>
      <c r="C1572" s="489" t="s">
        <v>80</v>
      </c>
      <c r="D1572" s="490">
        <v>255601.77</v>
      </c>
      <c r="E1572" s="487"/>
      <c r="F1572" s="488" t="s">
        <v>15827</v>
      </c>
      <c r="G1572" s="491">
        <v>102174.53</v>
      </c>
      <c r="H1572" s="491">
        <v>7560.2</v>
      </c>
      <c r="I1572" s="491">
        <v>90098.63</v>
      </c>
      <c r="J1572" s="491">
        <v>22968.2</v>
      </c>
      <c r="K1572" s="491">
        <v>32800.21</v>
      </c>
    </row>
    <row r="1573" spans="1:11" x14ac:dyDescent="0.25">
      <c r="A1573" s="489">
        <v>10360</v>
      </c>
      <c r="B1573" s="488" t="s">
        <v>22812</v>
      </c>
      <c r="C1573" s="489" t="s">
        <v>87</v>
      </c>
      <c r="D1573" s="490">
        <v>516522.28</v>
      </c>
      <c r="E1573" s="487"/>
      <c r="F1573" s="488" t="s">
        <v>16132</v>
      </c>
      <c r="G1573" s="491">
        <v>159283.44</v>
      </c>
      <c r="H1573" s="491">
        <v>38769.99</v>
      </c>
      <c r="I1573" s="491">
        <v>257570.81</v>
      </c>
      <c r="J1573" s="491">
        <v>60898.04</v>
      </c>
      <c r="K1573" s="491">
        <v>0</v>
      </c>
    </row>
    <row r="1574" spans="1:11" ht="30" x14ac:dyDescent="0.25">
      <c r="A1574" s="489">
        <v>10361</v>
      </c>
      <c r="B1574" s="488" t="s">
        <v>18087</v>
      </c>
      <c r="C1574" s="489" t="s">
        <v>182</v>
      </c>
      <c r="D1574" s="490">
        <v>1055874.33</v>
      </c>
      <c r="E1574" s="487"/>
      <c r="F1574" s="488" t="s">
        <v>16405</v>
      </c>
      <c r="G1574" s="491">
        <v>425298.12</v>
      </c>
      <c r="H1574" s="491">
        <v>146784.15</v>
      </c>
      <c r="I1574" s="491">
        <v>483792.07</v>
      </c>
      <c r="J1574" s="491">
        <v>0</v>
      </c>
      <c r="K1574" s="491">
        <v>0</v>
      </c>
    </row>
    <row r="1575" spans="1:11" x14ac:dyDescent="0.25">
      <c r="A1575" s="489">
        <v>10362</v>
      </c>
      <c r="B1575" s="488" t="s">
        <v>16461</v>
      </c>
      <c r="C1575" s="489" t="s">
        <v>87</v>
      </c>
      <c r="D1575" s="490">
        <v>18207.98</v>
      </c>
      <c r="E1575" s="487"/>
      <c r="F1575" s="488" t="s">
        <v>16405</v>
      </c>
      <c r="G1575" s="491">
        <v>10831.56</v>
      </c>
      <c r="H1575" s="491">
        <v>1817.69</v>
      </c>
      <c r="I1575" s="491">
        <v>5558.73</v>
      </c>
      <c r="J1575" s="491">
        <v>0</v>
      </c>
      <c r="K1575" s="491">
        <v>0</v>
      </c>
    </row>
    <row r="1576" spans="1:11" x14ac:dyDescent="0.25">
      <c r="A1576" s="489">
        <v>10363</v>
      </c>
      <c r="B1576" s="488" t="s">
        <v>16442</v>
      </c>
      <c r="C1576" s="489" t="s">
        <v>87</v>
      </c>
      <c r="D1576" s="490">
        <v>19507.38</v>
      </c>
      <c r="E1576" s="487"/>
      <c r="F1576" s="488" t="s">
        <v>16405</v>
      </c>
      <c r="G1576" s="491">
        <v>11875.45</v>
      </c>
      <c r="H1576" s="491">
        <v>2443.7800000000002</v>
      </c>
      <c r="I1576" s="491">
        <v>5188.1499999999996</v>
      </c>
      <c r="J1576" s="491">
        <v>0</v>
      </c>
      <c r="K1576" s="491">
        <v>0</v>
      </c>
    </row>
    <row r="1577" spans="1:11" ht="30" x14ac:dyDescent="0.25">
      <c r="A1577" s="489">
        <v>10364</v>
      </c>
      <c r="B1577" s="488" t="s">
        <v>23133</v>
      </c>
      <c r="C1577" s="489" t="s">
        <v>182</v>
      </c>
      <c r="D1577" s="490">
        <v>232530.63</v>
      </c>
      <c r="E1577" s="487"/>
      <c r="F1577" s="488" t="s">
        <v>16686</v>
      </c>
      <c r="G1577" s="491">
        <v>116428.76</v>
      </c>
      <c r="H1577" s="491">
        <v>4001.33</v>
      </c>
      <c r="I1577" s="491">
        <v>39793.26</v>
      </c>
      <c r="J1577" s="491">
        <v>72307.289999999994</v>
      </c>
      <c r="K1577" s="491">
        <v>0</v>
      </c>
    </row>
    <row r="1578" spans="1:11" x14ac:dyDescent="0.25">
      <c r="A1578" s="489">
        <v>10365</v>
      </c>
      <c r="B1578" s="488" t="s">
        <v>19636</v>
      </c>
      <c r="C1578" s="489" t="s">
        <v>182</v>
      </c>
      <c r="D1578" s="490">
        <v>1391694.8</v>
      </c>
      <c r="E1578" s="487"/>
      <c r="F1578" s="488" t="s">
        <v>16405</v>
      </c>
      <c r="G1578" s="491">
        <v>648277.35</v>
      </c>
      <c r="H1578" s="491">
        <v>107910.18</v>
      </c>
      <c r="I1578" s="491">
        <v>635507.27</v>
      </c>
      <c r="J1578" s="491">
        <v>0</v>
      </c>
      <c r="K1578" s="491">
        <v>0</v>
      </c>
    </row>
    <row r="1579" spans="1:11" ht="30" x14ac:dyDescent="0.25">
      <c r="A1579" s="489">
        <v>10366</v>
      </c>
      <c r="B1579" s="488" t="s">
        <v>16512</v>
      </c>
      <c r="C1579" s="489" t="s">
        <v>92</v>
      </c>
      <c r="D1579" s="490">
        <v>141823.69</v>
      </c>
      <c r="E1579" s="487"/>
      <c r="F1579" s="488" t="s">
        <v>15720</v>
      </c>
      <c r="G1579" s="491">
        <v>92434.82</v>
      </c>
      <c r="H1579" s="491">
        <v>2865.15</v>
      </c>
      <c r="I1579" s="491">
        <v>46523.72</v>
      </c>
      <c r="J1579" s="491">
        <v>0</v>
      </c>
      <c r="K1579" s="491">
        <v>0</v>
      </c>
    </row>
    <row r="1580" spans="1:11" x14ac:dyDescent="0.25">
      <c r="A1580" s="489">
        <v>10367</v>
      </c>
      <c r="B1580" s="488" t="s">
        <v>16112</v>
      </c>
      <c r="C1580" s="489" t="s">
        <v>87</v>
      </c>
      <c r="D1580" s="490">
        <v>76240.929999999993</v>
      </c>
      <c r="E1580" s="487"/>
      <c r="F1580" s="488" t="s">
        <v>7268</v>
      </c>
      <c r="G1580" s="491">
        <v>0</v>
      </c>
      <c r="H1580" s="491">
        <v>3630.52</v>
      </c>
      <c r="I1580" s="491">
        <v>72610.41</v>
      </c>
      <c r="J1580" s="491">
        <v>0</v>
      </c>
      <c r="K1580" s="491">
        <v>0</v>
      </c>
    </row>
    <row r="1581" spans="1:11" ht="30" x14ac:dyDescent="0.25">
      <c r="A1581" s="489" t="s">
        <v>22506</v>
      </c>
      <c r="B1581" s="488" t="s">
        <v>22507</v>
      </c>
      <c r="C1581" s="489" t="s">
        <v>87</v>
      </c>
      <c r="D1581" s="490">
        <v>4418675.59</v>
      </c>
      <c r="E1581" s="487"/>
      <c r="F1581" s="488" t="s">
        <v>15713</v>
      </c>
      <c r="G1581" s="491">
        <v>4154569</v>
      </c>
      <c r="H1581" s="491">
        <v>218855.45</v>
      </c>
      <c r="I1581" s="491">
        <v>45251.14</v>
      </c>
      <c r="J1581" s="491">
        <v>0</v>
      </c>
      <c r="K1581" s="491">
        <v>0</v>
      </c>
    </row>
    <row r="1582" spans="1:11" x14ac:dyDescent="0.25">
      <c r="A1582" s="489">
        <v>10368</v>
      </c>
      <c r="B1582" s="488" t="s">
        <v>17639</v>
      </c>
      <c r="C1582" s="489" t="s">
        <v>92</v>
      </c>
      <c r="D1582" s="490">
        <v>106612.76</v>
      </c>
      <c r="E1582" s="487"/>
      <c r="F1582" s="488" t="s">
        <v>16962</v>
      </c>
      <c r="G1582" s="491">
        <v>38716.910000000003</v>
      </c>
      <c r="H1582" s="491">
        <v>8252.17</v>
      </c>
      <c r="I1582" s="491">
        <v>29001.1</v>
      </c>
      <c r="J1582" s="491">
        <v>25746.37</v>
      </c>
      <c r="K1582" s="491">
        <v>4896.22</v>
      </c>
    </row>
    <row r="1583" spans="1:11" x14ac:dyDescent="0.25">
      <c r="A1583" s="489">
        <v>10369</v>
      </c>
      <c r="B1583" s="488" t="s">
        <v>25034</v>
      </c>
      <c r="C1583" s="489" t="s">
        <v>80</v>
      </c>
      <c r="D1583" s="490">
        <v>56389.24</v>
      </c>
      <c r="E1583" s="487"/>
      <c r="F1583" s="488" t="s">
        <v>15781</v>
      </c>
      <c r="G1583" s="491">
        <v>11642.26</v>
      </c>
      <c r="H1583" s="491">
        <v>2429.17</v>
      </c>
      <c r="I1583" s="491">
        <v>42317.82</v>
      </c>
      <c r="J1583" s="491">
        <v>0</v>
      </c>
      <c r="K1583" s="491">
        <v>0</v>
      </c>
    </row>
    <row r="1584" spans="1:11" ht="30" x14ac:dyDescent="0.25">
      <c r="A1584" s="489">
        <v>10370</v>
      </c>
      <c r="B1584" s="488" t="s">
        <v>23014</v>
      </c>
      <c r="C1584" s="489" t="s">
        <v>87</v>
      </c>
      <c r="D1584" s="490">
        <v>13052.38</v>
      </c>
      <c r="E1584" s="487"/>
      <c r="F1584" s="488" t="s">
        <v>15818</v>
      </c>
      <c r="G1584" s="491">
        <v>583.41999999999996</v>
      </c>
      <c r="H1584" s="491">
        <v>608.66999999999996</v>
      </c>
      <c r="I1584" s="491">
        <v>11860.29</v>
      </c>
      <c r="J1584" s="491">
        <v>0</v>
      </c>
      <c r="K1584" s="491">
        <v>0</v>
      </c>
    </row>
    <row r="1585" spans="1:11" x14ac:dyDescent="0.25">
      <c r="A1585" s="489">
        <v>10371</v>
      </c>
      <c r="B1585" s="488" t="s">
        <v>24954</v>
      </c>
      <c r="C1585" s="489" t="s">
        <v>80</v>
      </c>
      <c r="D1585" s="490">
        <v>29475.47</v>
      </c>
      <c r="E1585" s="487"/>
      <c r="F1585" s="488" t="s">
        <v>15905</v>
      </c>
      <c r="G1585" s="491">
        <v>15600.57</v>
      </c>
      <c r="H1585" s="491">
        <v>660.71</v>
      </c>
      <c r="I1585" s="491">
        <v>13214.19</v>
      </c>
      <c r="J1585" s="491">
        <v>0</v>
      </c>
      <c r="K1585" s="491">
        <v>0</v>
      </c>
    </row>
    <row r="1586" spans="1:11" x14ac:dyDescent="0.25">
      <c r="A1586" s="489">
        <v>10372</v>
      </c>
      <c r="B1586" s="488" t="s">
        <v>21824</v>
      </c>
      <c r="C1586" s="489" t="s">
        <v>80</v>
      </c>
      <c r="D1586" s="490">
        <v>37042.629999999997</v>
      </c>
      <c r="E1586" s="487"/>
      <c r="F1586" s="488" t="s">
        <v>16405</v>
      </c>
      <c r="G1586" s="491">
        <v>18964.84</v>
      </c>
      <c r="H1586" s="491">
        <v>354.47</v>
      </c>
      <c r="I1586" s="491">
        <v>17723.32</v>
      </c>
      <c r="J1586" s="491">
        <v>0</v>
      </c>
      <c r="K1586" s="491">
        <v>0</v>
      </c>
    </row>
    <row r="1587" spans="1:11" ht="30" x14ac:dyDescent="0.25">
      <c r="A1587" s="489">
        <v>10373</v>
      </c>
      <c r="B1587" s="488" t="s">
        <v>19915</v>
      </c>
      <c r="C1587" s="489" t="s">
        <v>182</v>
      </c>
      <c r="D1587" s="490">
        <v>398035.53</v>
      </c>
      <c r="E1587" s="487"/>
      <c r="F1587" s="488" t="s">
        <v>15781</v>
      </c>
      <c r="G1587" s="491">
        <v>214731.94</v>
      </c>
      <c r="H1587" s="491">
        <v>7571.28</v>
      </c>
      <c r="I1587" s="491">
        <v>81732.83</v>
      </c>
      <c r="J1587" s="491">
        <v>93999.48</v>
      </c>
      <c r="K1587" s="491">
        <v>0</v>
      </c>
    </row>
    <row r="1588" spans="1:11" ht="30" x14ac:dyDescent="0.25">
      <c r="A1588" s="489">
        <v>10374</v>
      </c>
      <c r="B1588" s="488" t="s">
        <v>23092</v>
      </c>
      <c r="C1588" s="489" t="s">
        <v>182</v>
      </c>
      <c r="D1588" s="490">
        <v>191328.83</v>
      </c>
      <c r="E1588" s="487"/>
      <c r="F1588" s="488" t="s">
        <v>16686</v>
      </c>
      <c r="G1588" s="491">
        <v>62661.83</v>
      </c>
      <c r="H1588" s="491">
        <v>6083.02</v>
      </c>
      <c r="I1588" s="491">
        <v>26700.86</v>
      </c>
      <c r="J1588" s="491">
        <v>95883.13</v>
      </c>
      <c r="K1588" s="491">
        <v>0</v>
      </c>
    </row>
    <row r="1589" spans="1:11" ht="30" x14ac:dyDescent="0.25">
      <c r="A1589" s="489">
        <v>10375</v>
      </c>
      <c r="B1589" s="488" t="s">
        <v>21874</v>
      </c>
      <c r="C1589" s="489" t="s">
        <v>182</v>
      </c>
      <c r="D1589" s="490">
        <v>3113313.98</v>
      </c>
      <c r="E1589" s="487"/>
      <c r="F1589" s="488" t="s">
        <v>16132</v>
      </c>
      <c r="G1589" s="491">
        <v>986441.74</v>
      </c>
      <c r="H1589" s="491">
        <v>197092.47</v>
      </c>
      <c r="I1589" s="491">
        <v>1869705.18</v>
      </c>
      <c r="J1589" s="491">
        <v>60074.6</v>
      </c>
      <c r="K1589" s="491">
        <v>0</v>
      </c>
    </row>
    <row r="1590" spans="1:11" x14ac:dyDescent="0.25">
      <c r="A1590" s="489">
        <v>10376</v>
      </c>
      <c r="B1590" s="488" t="s">
        <v>19560</v>
      </c>
      <c r="C1590" s="489" t="s">
        <v>92</v>
      </c>
      <c r="D1590" s="490">
        <v>205814.96</v>
      </c>
      <c r="E1590" s="487"/>
      <c r="F1590" s="488" t="s">
        <v>16405</v>
      </c>
      <c r="G1590" s="491">
        <v>171475.86</v>
      </c>
      <c r="H1590" s="491">
        <v>2215.58</v>
      </c>
      <c r="I1590" s="491">
        <v>32123.52</v>
      </c>
      <c r="J1590" s="491">
        <v>0</v>
      </c>
      <c r="K1590" s="491">
        <v>0</v>
      </c>
    </row>
    <row r="1591" spans="1:11" x14ac:dyDescent="0.25">
      <c r="A1591" s="489">
        <v>10377</v>
      </c>
      <c r="B1591" s="488" t="s">
        <v>18045</v>
      </c>
      <c r="C1591" s="489" t="s">
        <v>182</v>
      </c>
      <c r="D1591" s="490">
        <v>1345013.28</v>
      </c>
      <c r="E1591" s="487"/>
      <c r="F1591" s="488" t="s">
        <v>16405</v>
      </c>
      <c r="G1591" s="491">
        <v>784114.82</v>
      </c>
      <c r="H1591" s="491">
        <v>137057.54</v>
      </c>
      <c r="I1591" s="491">
        <v>423840.93</v>
      </c>
      <c r="J1591" s="491">
        <v>0</v>
      </c>
      <c r="K1591" s="491">
        <v>0</v>
      </c>
    </row>
    <row r="1592" spans="1:11" x14ac:dyDescent="0.25">
      <c r="A1592" s="489">
        <v>10378</v>
      </c>
      <c r="B1592" s="488" t="s">
        <v>19147</v>
      </c>
      <c r="C1592" s="489" t="s">
        <v>80</v>
      </c>
      <c r="D1592" s="490">
        <v>5601.02</v>
      </c>
      <c r="E1592" s="487"/>
      <c r="F1592" s="488" t="s">
        <v>15960</v>
      </c>
      <c r="G1592" s="491">
        <v>1.66</v>
      </c>
      <c r="H1592" s="491">
        <v>46.14</v>
      </c>
      <c r="I1592" s="491">
        <v>2150.5100000000002</v>
      </c>
      <c r="J1592" s="491">
        <v>3402.7</v>
      </c>
      <c r="K1592" s="491">
        <v>0</v>
      </c>
    </row>
    <row r="1593" spans="1:11" x14ac:dyDescent="0.25">
      <c r="A1593" s="489">
        <v>10379</v>
      </c>
      <c r="B1593" s="488" t="s">
        <v>24518</v>
      </c>
      <c r="C1593" s="489" t="s">
        <v>87</v>
      </c>
      <c r="D1593" s="490">
        <v>735170.29</v>
      </c>
      <c r="E1593" s="487"/>
      <c r="F1593" s="488" t="s">
        <v>18227</v>
      </c>
      <c r="G1593" s="491">
        <v>0</v>
      </c>
      <c r="H1593" s="491">
        <v>39921.300000000003</v>
      </c>
      <c r="I1593" s="491">
        <v>269911.99</v>
      </c>
      <c r="J1593" s="491">
        <v>425337</v>
      </c>
      <c r="K1593" s="491">
        <v>0</v>
      </c>
    </row>
    <row r="1594" spans="1:11" ht="30" x14ac:dyDescent="0.25">
      <c r="A1594" s="489">
        <v>10380</v>
      </c>
      <c r="B1594" s="488" t="s">
        <v>14991</v>
      </c>
      <c r="C1594" s="489" t="s">
        <v>182</v>
      </c>
      <c r="D1594" s="490">
        <v>96833.52</v>
      </c>
      <c r="E1594" s="487"/>
      <c r="F1594" s="488" t="s">
        <v>15960</v>
      </c>
      <c r="G1594" s="491">
        <v>0</v>
      </c>
      <c r="H1594" s="491">
        <v>4006.8</v>
      </c>
      <c r="I1594" s="491">
        <v>656.19</v>
      </c>
      <c r="J1594" s="491">
        <v>92170.53</v>
      </c>
      <c r="K1594" s="491">
        <v>0</v>
      </c>
    </row>
    <row r="1595" spans="1:11" x14ac:dyDescent="0.25">
      <c r="A1595" s="489">
        <v>10381</v>
      </c>
      <c r="B1595" s="488" t="s">
        <v>25568</v>
      </c>
      <c r="C1595" s="489" t="s">
        <v>92</v>
      </c>
      <c r="D1595" s="490">
        <v>235986.45</v>
      </c>
      <c r="E1595" s="487"/>
      <c r="F1595" s="488" t="s">
        <v>16132</v>
      </c>
      <c r="G1595" s="491">
        <v>98297.25</v>
      </c>
      <c r="H1595" s="491">
        <v>13498.53</v>
      </c>
      <c r="I1595" s="491">
        <v>33436.36</v>
      </c>
      <c r="J1595" s="491">
        <v>90754.3</v>
      </c>
      <c r="K1595" s="491">
        <v>0</v>
      </c>
    </row>
    <row r="1596" spans="1:11" ht="30" x14ac:dyDescent="0.25">
      <c r="A1596" s="489">
        <v>10382</v>
      </c>
      <c r="B1596" s="488" t="s">
        <v>23298</v>
      </c>
      <c r="C1596" s="489" t="s">
        <v>92</v>
      </c>
      <c r="D1596" s="490">
        <v>216258.79</v>
      </c>
      <c r="E1596" s="487"/>
      <c r="F1596" s="488" t="s">
        <v>16132</v>
      </c>
      <c r="G1596" s="491">
        <v>98194.59</v>
      </c>
      <c r="H1596" s="491">
        <v>27842.55</v>
      </c>
      <c r="I1596" s="491">
        <v>15554.05</v>
      </c>
      <c r="J1596" s="491">
        <v>74667.59</v>
      </c>
      <c r="K1596" s="491">
        <v>0</v>
      </c>
    </row>
    <row r="1597" spans="1:11" x14ac:dyDescent="0.25">
      <c r="A1597" s="489">
        <v>10383</v>
      </c>
      <c r="B1597" s="488" t="s">
        <v>22151</v>
      </c>
      <c r="C1597" s="489" t="s">
        <v>92</v>
      </c>
      <c r="D1597" s="490">
        <v>128266.89</v>
      </c>
      <c r="E1597" s="487"/>
      <c r="F1597" s="488" t="s">
        <v>16132</v>
      </c>
      <c r="G1597" s="491">
        <v>40064.76</v>
      </c>
      <c r="H1597" s="491">
        <v>50871.23</v>
      </c>
      <c r="I1597" s="491">
        <v>22954.04</v>
      </c>
      <c r="J1597" s="491">
        <v>14376.86</v>
      </c>
      <c r="K1597" s="491">
        <v>0</v>
      </c>
    </row>
    <row r="1598" spans="1:11" x14ac:dyDescent="0.25">
      <c r="A1598" s="489">
        <v>10384</v>
      </c>
      <c r="B1598" s="488" t="s">
        <v>17697</v>
      </c>
      <c r="C1598" s="489" t="s">
        <v>182</v>
      </c>
      <c r="D1598" s="490">
        <v>0</v>
      </c>
      <c r="E1598" s="487"/>
      <c r="F1598" s="488" t="s">
        <v>16132</v>
      </c>
      <c r="G1598" s="491">
        <v>0</v>
      </c>
      <c r="H1598" s="491">
        <v>0</v>
      </c>
      <c r="I1598" s="491">
        <v>0</v>
      </c>
      <c r="J1598" s="491">
        <v>0</v>
      </c>
      <c r="K1598" s="491">
        <v>0</v>
      </c>
    </row>
    <row r="1599" spans="1:11" ht="30" x14ac:dyDescent="0.25">
      <c r="A1599" s="489">
        <v>10385</v>
      </c>
      <c r="B1599" s="488" t="s">
        <v>16190</v>
      </c>
      <c r="C1599" s="489" t="s">
        <v>92</v>
      </c>
      <c r="D1599" s="490">
        <v>247512.55</v>
      </c>
      <c r="E1599" s="487"/>
      <c r="F1599" s="488" t="s">
        <v>16132</v>
      </c>
      <c r="G1599" s="491">
        <v>110545.61</v>
      </c>
      <c r="H1599" s="491">
        <v>51610.48</v>
      </c>
      <c r="I1599" s="491">
        <v>51810.46</v>
      </c>
      <c r="J1599" s="491">
        <v>33546.01</v>
      </c>
      <c r="K1599" s="491">
        <v>0</v>
      </c>
    </row>
    <row r="1600" spans="1:11" ht="30" x14ac:dyDescent="0.25">
      <c r="A1600" s="489">
        <v>10386</v>
      </c>
      <c r="B1600" s="488" t="s">
        <v>17926</v>
      </c>
      <c r="C1600" s="489" t="s">
        <v>92</v>
      </c>
      <c r="D1600" s="490">
        <v>171929.79</v>
      </c>
      <c r="E1600" s="487"/>
      <c r="F1600" s="488" t="s">
        <v>16132</v>
      </c>
      <c r="G1600" s="491">
        <v>78707.179999999993</v>
      </c>
      <c r="H1600" s="491">
        <v>45269.82</v>
      </c>
      <c r="I1600" s="491">
        <v>19199.060000000001</v>
      </c>
      <c r="J1600" s="491">
        <v>28753.72</v>
      </c>
      <c r="K1600" s="491">
        <v>0</v>
      </c>
    </row>
    <row r="1601" spans="1:11" x14ac:dyDescent="0.25">
      <c r="A1601" s="489">
        <v>10387</v>
      </c>
      <c r="B1601" s="488" t="s">
        <v>20917</v>
      </c>
      <c r="C1601" s="489" t="s">
        <v>92</v>
      </c>
      <c r="D1601" s="490">
        <v>262148.49</v>
      </c>
      <c r="E1601" s="487"/>
      <c r="F1601" s="488" t="s">
        <v>16132</v>
      </c>
      <c r="G1601" s="491">
        <v>114732.89</v>
      </c>
      <c r="H1601" s="491">
        <v>50315.89</v>
      </c>
      <c r="I1601" s="491">
        <v>60987.65</v>
      </c>
      <c r="J1601" s="491">
        <v>36112.050000000003</v>
      </c>
      <c r="K1601" s="491">
        <v>0</v>
      </c>
    </row>
    <row r="1602" spans="1:11" x14ac:dyDescent="0.25">
      <c r="A1602" s="489">
        <v>10388</v>
      </c>
      <c r="B1602" s="488" t="s">
        <v>22055</v>
      </c>
      <c r="C1602" s="489" t="s">
        <v>92</v>
      </c>
      <c r="D1602" s="490">
        <v>210192.93</v>
      </c>
      <c r="E1602" s="487"/>
      <c r="F1602" s="488" t="s">
        <v>16132</v>
      </c>
      <c r="G1602" s="491">
        <v>88021.59</v>
      </c>
      <c r="H1602" s="491">
        <v>48519.69</v>
      </c>
      <c r="I1602" s="491">
        <v>44897.919999999998</v>
      </c>
      <c r="J1602" s="491">
        <v>28753.72</v>
      </c>
      <c r="K1602" s="491">
        <v>0</v>
      </c>
    </row>
    <row r="1603" spans="1:11" x14ac:dyDescent="0.25">
      <c r="A1603" s="489">
        <v>10389</v>
      </c>
      <c r="B1603" s="488" t="s">
        <v>22131</v>
      </c>
      <c r="C1603" s="489" t="s">
        <v>92</v>
      </c>
      <c r="D1603" s="490">
        <v>106248.76</v>
      </c>
      <c r="E1603" s="487"/>
      <c r="F1603" s="488" t="s">
        <v>16132</v>
      </c>
      <c r="G1603" s="491">
        <v>45207.08</v>
      </c>
      <c r="H1603" s="491">
        <v>3489.26</v>
      </c>
      <c r="I1603" s="491">
        <v>13497.24</v>
      </c>
      <c r="J1603" s="491">
        <v>44055.19</v>
      </c>
      <c r="K1603" s="491">
        <v>0</v>
      </c>
    </row>
    <row r="1604" spans="1:11" x14ac:dyDescent="0.25">
      <c r="A1604" s="489">
        <v>10390</v>
      </c>
      <c r="B1604" s="488" t="s">
        <v>18114</v>
      </c>
      <c r="C1604" s="489" t="s">
        <v>182</v>
      </c>
      <c r="D1604" s="490">
        <v>1087443.92</v>
      </c>
      <c r="E1604" s="487"/>
      <c r="F1604" s="488" t="s">
        <v>16132</v>
      </c>
      <c r="G1604" s="491">
        <v>1023148.75</v>
      </c>
      <c r="H1604" s="491">
        <v>8847.26</v>
      </c>
      <c r="I1604" s="491">
        <v>55447.91</v>
      </c>
      <c r="J1604" s="491">
        <v>0</v>
      </c>
      <c r="K1604" s="491">
        <v>0</v>
      </c>
    </row>
    <row r="1605" spans="1:11" x14ac:dyDescent="0.25">
      <c r="A1605" s="489">
        <v>10391</v>
      </c>
      <c r="B1605" s="488" t="s">
        <v>22193</v>
      </c>
      <c r="C1605" s="489" t="s">
        <v>92</v>
      </c>
      <c r="D1605" s="490">
        <v>280536.11</v>
      </c>
      <c r="E1605" s="487"/>
      <c r="F1605" s="488" t="s">
        <v>16132</v>
      </c>
      <c r="G1605" s="491">
        <v>209055.05</v>
      </c>
      <c r="H1605" s="491">
        <v>5309.92</v>
      </c>
      <c r="I1605" s="491">
        <v>10317.56</v>
      </c>
      <c r="J1605" s="491">
        <v>55853.599999999999</v>
      </c>
      <c r="K1605" s="491">
        <v>0</v>
      </c>
    </row>
    <row r="1606" spans="1:11" ht="30" x14ac:dyDescent="0.25">
      <c r="A1606" s="489">
        <v>10392</v>
      </c>
      <c r="B1606" s="488" t="s">
        <v>21923</v>
      </c>
      <c r="C1606" s="489" t="s">
        <v>80</v>
      </c>
      <c r="D1606" s="490">
        <v>629215.11</v>
      </c>
      <c r="E1606" s="487"/>
      <c r="F1606" s="488" t="s">
        <v>15827</v>
      </c>
      <c r="G1606" s="491">
        <v>284138.63</v>
      </c>
      <c r="H1606" s="491">
        <v>3817.06</v>
      </c>
      <c r="I1606" s="491">
        <v>105146.46</v>
      </c>
      <c r="J1606" s="491">
        <v>21375.3</v>
      </c>
      <c r="K1606" s="491">
        <v>214737.64</v>
      </c>
    </row>
    <row r="1607" spans="1:11" ht="30" x14ac:dyDescent="0.25">
      <c r="A1607" s="489">
        <v>10393</v>
      </c>
      <c r="B1607" s="488" t="s">
        <v>21922</v>
      </c>
      <c r="C1607" s="489" t="s">
        <v>80</v>
      </c>
      <c r="D1607" s="490">
        <v>362541.72</v>
      </c>
      <c r="E1607" s="487"/>
      <c r="F1607" s="488" t="s">
        <v>15827</v>
      </c>
      <c r="G1607" s="491">
        <v>225472.57</v>
      </c>
      <c r="H1607" s="491">
        <v>10649.84</v>
      </c>
      <c r="I1607" s="491">
        <v>93721.24</v>
      </c>
      <c r="J1607" s="491">
        <v>0</v>
      </c>
      <c r="K1607" s="491">
        <v>32698.07</v>
      </c>
    </row>
    <row r="1608" spans="1:11" x14ac:dyDescent="0.25">
      <c r="A1608" s="489">
        <v>10394</v>
      </c>
      <c r="B1608" s="488" t="s">
        <v>22138</v>
      </c>
      <c r="C1608" s="489" t="s">
        <v>92</v>
      </c>
      <c r="D1608" s="490">
        <v>156712.92000000001</v>
      </c>
      <c r="E1608" s="487"/>
      <c r="F1608" s="488" t="s">
        <v>16132</v>
      </c>
      <c r="G1608" s="491">
        <v>84744.01</v>
      </c>
      <c r="H1608" s="491">
        <v>46454.54</v>
      </c>
      <c r="I1608" s="491">
        <v>8323.9</v>
      </c>
      <c r="J1608" s="491">
        <v>17190.46</v>
      </c>
      <c r="K1608" s="491">
        <v>0</v>
      </c>
    </row>
    <row r="1609" spans="1:11" x14ac:dyDescent="0.25">
      <c r="A1609" s="489">
        <v>10395</v>
      </c>
      <c r="B1609" s="488" t="s">
        <v>19408</v>
      </c>
      <c r="C1609" s="489" t="s">
        <v>92</v>
      </c>
      <c r="D1609" s="490">
        <v>41230.559999999998</v>
      </c>
      <c r="E1609" s="487"/>
      <c r="F1609" s="488" t="s">
        <v>18227</v>
      </c>
      <c r="G1609" s="491">
        <v>19156.41</v>
      </c>
      <c r="H1609" s="491">
        <v>850.77</v>
      </c>
      <c r="I1609" s="491">
        <v>14247.83</v>
      </c>
      <c r="J1609" s="491">
        <v>6975.53</v>
      </c>
      <c r="K1609" s="491">
        <v>0</v>
      </c>
    </row>
    <row r="1610" spans="1:11" x14ac:dyDescent="0.25">
      <c r="A1610" s="489">
        <v>10396</v>
      </c>
      <c r="B1610" s="488" t="s">
        <v>17776</v>
      </c>
      <c r="C1610" s="489" t="s">
        <v>80</v>
      </c>
      <c r="D1610" s="490">
        <v>56042</v>
      </c>
      <c r="E1610" s="487"/>
      <c r="F1610" s="488" t="s">
        <v>16132</v>
      </c>
      <c r="G1610" s="491">
        <v>22944.5</v>
      </c>
      <c r="H1610" s="491">
        <v>1994.69</v>
      </c>
      <c r="I1610" s="491">
        <v>13038.38</v>
      </c>
      <c r="J1610" s="491">
        <v>18064.419999999998</v>
      </c>
      <c r="K1610" s="491">
        <v>0</v>
      </c>
    </row>
    <row r="1611" spans="1:11" x14ac:dyDescent="0.25">
      <c r="A1611" s="489">
        <v>10397</v>
      </c>
      <c r="B1611" s="488" t="s">
        <v>21832</v>
      </c>
      <c r="C1611" s="489" t="s">
        <v>80</v>
      </c>
      <c r="D1611" s="490">
        <v>141088.49</v>
      </c>
      <c r="E1611" s="487"/>
      <c r="F1611" s="488" t="s">
        <v>16132</v>
      </c>
      <c r="G1611" s="491">
        <v>31080.26</v>
      </c>
      <c r="H1611" s="491">
        <v>4176.2700000000004</v>
      </c>
      <c r="I1611" s="491">
        <v>88638.79</v>
      </c>
      <c r="J1611" s="491">
        <v>17193.18</v>
      </c>
      <c r="K1611" s="491">
        <v>0</v>
      </c>
    </row>
    <row r="1612" spans="1:11" x14ac:dyDescent="0.25">
      <c r="A1612" s="489">
        <v>10398</v>
      </c>
      <c r="B1612" s="488" t="s">
        <v>18787</v>
      </c>
      <c r="C1612" s="489" t="s">
        <v>9025</v>
      </c>
      <c r="D1612" s="490">
        <v>2596891.6800000002</v>
      </c>
      <c r="E1612" s="487"/>
      <c r="F1612" s="488" t="s">
        <v>15827</v>
      </c>
      <c r="G1612" s="491">
        <v>1150748.8700000001</v>
      </c>
      <c r="H1612" s="491">
        <v>86531.68</v>
      </c>
      <c r="I1612" s="491">
        <v>1185712.1000000001</v>
      </c>
      <c r="J1612" s="491">
        <v>173899.04</v>
      </c>
      <c r="K1612" s="491">
        <v>0</v>
      </c>
    </row>
    <row r="1613" spans="1:11" ht="30" x14ac:dyDescent="0.25">
      <c r="A1613" s="489">
        <v>10399</v>
      </c>
      <c r="B1613" s="488" t="s">
        <v>17877</v>
      </c>
      <c r="C1613" s="489" t="s">
        <v>80</v>
      </c>
      <c r="D1613" s="490">
        <v>345736.44</v>
      </c>
      <c r="E1613" s="487"/>
      <c r="F1613" s="488" t="s">
        <v>15827</v>
      </c>
      <c r="G1613" s="491">
        <v>141558.71</v>
      </c>
      <c r="H1613" s="491">
        <v>8033.14</v>
      </c>
      <c r="I1613" s="491">
        <v>98255.03</v>
      </c>
      <c r="J1613" s="491">
        <v>16074.08</v>
      </c>
      <c r="K1613" s="491">
        <v>81815.48</v>
      </c>
    </row>
    <row r="1614" spans="1:11" x14ac:dyDescent="0.25">
      <c r="A1614" s="489">
        <v>10400</v>
      </c>
      <c r="B1614" s="488" t="s">
        <v>19738</v>
      </c>
      <c r="C1614" s="489" t="s">
        <v>80</v>
      </c>
      <c r="D1614" s="490">
        <v>220973.85</v>
      </c>
      <c r="E1614" s="487"/>
      <c r="F1614" s="488" t="s">
        <v>15827</v>
      </c>
      <c r="G1614" s="491">
        <v>102161.21</v>
      </c>
      <c r="H1614" s="491">
        <v>7535.14</v>
      </c>
      <c r="I1614" s="491">
        <v>88845.5</v>
      </c>
      <c r="J1614" s="491">
        <v>11909.44</v>
      </c>
      <c r="K1614" s="491">
        <v>10522.56</v>
      </c>
    </row>
    <row r="1615" spans="1:11" ht="30" x14ac:dyDescent="0.25">
      <c r="A1615" s="489">
        <v>10401</v>
      </c>
      <c r="B1615" s="488" t="s">
        <v>23517</v>
      </c>
      <c r="C1615" s="489" t="s">
        <v>80</v>
      </c>
      <c r="D1615" s="490">
        <v>117853.77</v>
      </c>
      <c r="E1615" s="487"/>
      <c r="F1615" s="488" t="s">
        <v>16132</v>
      </c>
      <c r="G1615" s="491">
        <v>55634.37</v>
      </c>
      <c r="H1615" s="491">
        <v>1903.82</v>
      </c>
      <c r="I1615" s="491">
        <v>40835.629999999997</v>
      </c>
      <c r="J1615" s="491">
        <v>19479.95</v>
      </c>
      <c r="K1615" s="491">
        <v>0</v>
      </c>
    </row>
    <row r="1616" spans="1:11" ht="30" x14ac:dyDescent="0.25">
      <c r="A1616" s="489">
        <v>10402</v>
      </c>
      <c r="B1616" s="488" t="s">
        <v>17879</v>
      </c>
      <c r="C1616" s="489" t="s">
        <v>80</v>
      </c>
      <c r="D1616" s="490">
        <v>1057492.56</v>
      </c>
      <c r="E1616" s="487"/>
      <c r="F1616" s="488" t="s">
        <v>15827</v>
      </c>
      <c r="G1616" s="491">
        <v>499419.13</v>
      </c>
      <c r="H1616" s="491">
        <v>11052.41</v>
      </c>
      <c r="I1616" s="491">
        <v>299601.18</v>
      </c>
      <c r="J1616" s="491">
        <v>67307.289999999994</v>
      </c>
      <c r="K1616" s="491">
        <v>180112.55</v>
      </c>
    </row>
    <row r="1617" spans="1:11" ht="30" x14ac:dyDescent="0.25">
      <c r="A1617" s="489">
        <v>10403</v>
      </c>
      <c r="B1617" s="488" t="s">
        <v>17869</v>
      </c>
      <c r="C1617" s="489" t="s">
        <v>80</v>
      </c>
      <c r="D1617" s="490">
        <v>497073.55</v>
      </c>
      <c r="E1617" s="487"/>
      <c r="F1617" s="488" t="s">
        <v>15827</v>
      </c>
      <c r="G1617" s="491">
        <v>227674.04</v>
      </c>
      <c r="H1617" s="491">
        <v>10434.41</v>
      </c>
      <c r="I1617" s="491">
        <v>117737.67</v>
      </c>
      <c r="J1617" s="491">
        <v>23989.85</v>
      </c>
      <c r="K1617" s="491">
        <v>117237.57</v>
      </c>
    </row>
    <row r="1618" spans="1:11" x14ac:dyDescent="0.25">
      <c r="A1618" s="489">
        <v>10404</v>
      </c>
      <c r="B1618" s="488" t="s">
        <v>19739</v>
      </c>
      <c r="C1618" s="489" t="s">
        <v>80</v>
      </c>
      <c r="D1618" s="490">
        <v>318538.25</v>
      </c>
      <c r="E1618" s="487"/>
      <c r="F1618" s="488" t="s">
        <v>15827</v>
      </c>
      <c r="G1618" s="491">
        <v>171390.95</v>
      </c>
      <c r="H1618" s="491">
        <v>9721.19</v>
      </c>
      <c r="I1618" s="491">
        <v>104393.47</v>
      </c>
      <c r="J1618" s="491">
        <v>17864.150000000001</v>
      </c>
      <c r="K1618" s="491">
        <v>15168.49</v>
      </c>
    </row>
    <row r="1619" spans="1:11" x14ac:dyDescent="0.25">
      <c r="A1619" s="489">
        <v>10405</v>
      </c>
      <c r="B1619" s="488" t="s">
        <v>21647</v>
      </c>
      <c r="C1619" s="489" t="s">
        <v>92</v>
      </c>
      <c r="D1619" s="490">
        <v>9315.52</v>
      </c>
      <c r="E1619" s="487"/>
      <c r="F1619" s="488" t="s">
        <v>16132</v>
      </c>
      <c r="G1619" s="491">
        <v>3251.85</v>
      </c>
      <c r="H1619" s="491">
        <v>1296.7</v>
      </c>
      <c r="I1619" s="491">
        <v>4766.97</v>
      </c>
      <c r="J1619" s="491">
        <v>0</v>
      </c>
      <c r="K1619" s="491">
        <v>0</v>
      </c>
    </row>
    <row r="1620" spans="1:11" x14ac:dyDescent="0.25">
      <c r="A1620" s="489">
        <v>10406</v>
      </c>
      <c r="B1620" s="488" t="s">
        <v>21646</v>
      </c>
      <c r="C1620" s="489" t="s">
        <v>92</v>
      </c>
      <c r="D1620" s="490">
        <v>61854.68</v>
      </c>
      <c r="E1620" s="487"/>
      <c r="F1620" s="488" t="s">
        <v>16132</v>
      </c>
      <c r="G1620" s="491">
        <v>3251.85</v>
      </c>
      <c r="H1620" s="491">
        <v>54057.4</v>
      </c>
      <c r="I1620" s="491">
        <v>4545.43</v>
      </c>
      <c r="J1620" s="491">
        <v>0</v>
      </c>
      <c r="K1620" s="491">
        <v>0</v>
      </c>
    </row>
    <row r="1621" spans="1:11" x14ac:dyDescent="0.25">
      <c r="A1621" s="489">
        <v>10407</v>
      </c>
      <c r="B1621" s="488" t="s">
        <v>16939</v>
      </c>
      <c r="C1621" s="489" t="s">
        <v>92</v>
      </c>
      <c r="D1621" s="490">
        <v>68115.16</v>
      </c>
      <c r="E1621" s="487"/>
      <c r="F1621" s="488" t="s">
        <v>16132</v>
      </c>
      <c r="G1621" s="491">
        <v>48655.91</v>
      </c>
      <c r="H1621" s="491">
        <v>1932.17</v>
      </c>
      <c r="I1621" s="491">
        <v>4766.97</v>
      </c>
      <c r="J1621" s="491">
        <v>12760.11</v>
      </c>
      <c r="K1621" s="491">
        <v>0</v>
      </c>
    </row>
    <row r="1622" spans="1:11" x14ac:dyDescent="0.25">
      <c r="A1622" s="489">
        <v>10408</v>
      </c>
      <c r="B1622" s="488" t="s">
        <v>21137</v>
      </c>
      <c r="C1622" s="489" t="s">
        <v>182</v>
      </c>
      <c r="D1622" s="490">
        <v>547637.85</v>
      </c>
      <c r="E1622" s="487"/>
      <c r="F1622" s="488" t="s">
        <v>16132</v>
      </c>
      <c r="G1622" s="491">
        <v>438180.37</v>
      </c>
      <c r="H1622" s="491">
        <v>7471.82</v>
      </c>
      <c r="I1622" s="491">
        <v>101985.66</v>
      </c>
      <c r="J1622" s="491">
        <v>0</v>
      </c>
      <c r="K1622" s="491">
        <v>0</v>
      </c>
    </row>
    <row r="1623" spans="1:11" x14ac:dyDescent="0.25">
      <c r="A1623" s="489">
        <v>10409</v>
      </c>
      <c r="B1623" s="488" t="s">
        <v>21138</v>
      </c>
      <c r="C1623" s="489" t="s">
        <v>182</v>
      </c>
      <c r="D1623" s="490">
        <v>256127.55</v>
      </c>
      <c r="E1623" s="487"/>
      <c r="F1623" s="488" t="s">
        <v>16132</v>
      </c>
      <c r="G1623" s="491">
        <v>0</v>
      </c>
      <c r="H1623" s="491">
        <v>15102.06</v>
      </c>
      <c r="I1623" s="491">
        <v>198725.72</v>
      </c>
      <c r="J1623" s="491">
        <v>42299.77</v>
      </c>
      <c r="K1623" s="491">
        <v>0</v>
      </c>
    </row>
    <row r="1624" spans="1:11" x14ac:dyDescent="0.25">
      <c r="A1624" s="489">
        <v>10410</v>
      </c>
      <c r="B1624" s="488" t="s">
        <v>24491</v>
      </c>
      <c r="C1624" s="489" t="s">
        <v>92</v>
      </c>
      <c r="D1624" s="490">
        <v>265146.25</v>
      </c>
      <c r="E1624" s="487"/>
      <c r="F1624" s="488" t="s">
        <v>16132</v>
      </c>
      <c r="G1624" s="491">
        <v>99936.47</v>
      </c>
      <c r="H1624" s="491">
        <v>11836.2</v>
      </c>
      <c r="I1624" s="491">
        <v>70055.47</v>
      </c>
      <c r="J1624" s="491">
        <v>83318.100000000006</v>
      </c>
      <c r="K1624" s="491">
        <v>0</v>
      </c>
    </row>
    <row r="1625" spans="1:11" ht="30" x14ac:dyDescent="0.25">
      <c r="A1625" s="489">
        <v>10411</v>
      </c>
      <c r="B1625" s="488" t="s">
        <v>22161</v>
      </c>
      <c r="C1625" s="489" t="s">
        <v>80</v>
      </c>
      <c r="D1625" s="490">
        <v>656284.66</v>
      </c>
      <c r="E1625" s="487"/>
      <c r="F1625" s="488" t="s">
        <v>15720</v>
      </c>
      <c r="G1625" s="491">
        <v>347172.36</v>
      </c>
      <c r="H1625" s="491">
        <v>15367.12</v>
      </c>
      <c r="I1625" s="491">
        <v>51234.99</v>
      </c>
      <c r="J1625" s="491">
        <v>242510.2</v>
      </c>
      <c r="K1625" s="491">
        <v>0</v>
      </c>
    </row>
    <row r="1626" spans="1:11" x14ac:dyDescent="0.25">
      <c r="A1626" s="489">
        <v>10412</v>
      </c>
      <c r="B1626" s="488" t="s">
        <v>20113</v>
      </c>
      <c r="C1626" s="489" t="s">
        <v>92</v>
      </c>
      <c r="D1626" s="490">
        <v>14642</v>
      </c>
      <c r="E1626" s="487"/>
      <c r="F1626" s="488" t="s">
        <v>16132</v>
      </c>
      <c r="G1626" s="491">
        <v>12581.09</v>
      </c>
      <c r="H1626" s="491">
        <v>51.42</v>
      </c>
      <c r="I1626" s="491">
        <v>2009.49</v>
      </c>
      <c r="J1626" s="491">
        <v>0</v>
      </c>
      <c r="K1626" s="491">
        <v>0</v>
      </c>
    </row>
    <row r="1627" spans="1:11" x14ac:dyDescent="0.25">
      <c r="A1627" s="489">
        <v>10413</v>
      </c>
      <c r="B1627" s="488" t="s">
        <v>24199</v>
      </c>
      <c r="C1627" s="489" t="s">
        <v>92</v>
      </c>
      <c r="D1627" s="490">
        <v>14642</v>
      </c>
      <c r="E1627" s="487"/>
      <c r="F1627" s="488" t="s">
        <v>16132</v>
      </c>
      <c r="G1627" s="491">
        <v>12581.09</v>
      </c>
      <c r="H1627" s="491">
        <v>51.42</v>
      </c>
      <c r="I1627" s="491">
        <v>2009.49</v>
      </c>
      <c r="J1627" s="491">
        <v>0</v>
      </c>
      <c r="K1627" s="491">
        <v>0</v>
      </c>
    </row>
    <row r="1628" spans="1:11" x14ac:dyDescent="0.25">
      <c r="A1628" s="489">
        <v>10414</v>
      </c>
      <c r="B1628" s="488" t="s">
        <v>24206</v>
      </c>
      <c r="C1628" s="489" t="s">
        <v>92</v>
      </c>
      <c r="D1628" s="490">
        <v>8707.52</v>
      </c>
      <c r="E1628" s="487"/>
      <c r="F1628" s="488" t="s">
        <v>16132</v>
      </c>
      <c r="G1628" s="491">
        <v>6422.85</v>
      </c>
      <c r="H1628" s="491">
        <v>53.64</v>
      </c>
      <c r="I1628" s="491">
        <v>2231.0300000000002</v>
      </c>
      <c r="J1628" s="491">
        <v>0</v>
      </c>
      <c r="K1628" s="491">
        <v>0</v>
      </c>
    </row>
    <row r="1629" spans="1:11" x14ac:dyDescent="0.25">
      <c r="A1629" s="489">
        <v>10415</v>
      </c>
      <c r="B1629" s="488" t="s">
        <v>20115</v>
      </c>
      <c r="C1629" s="489" t="s">
        <v>92</v>
      </c>
      <c r="D1629" s="490">
        <v>9623.01</v>
      </c>
      <c r="E1629" s="487"/>
      <c r="F1629" s="488" t="s">
        <v>16132</v>
      </c>
      <c r="G1629" s="491">
        <v>7562.1</v>
      </c>
      <c r="H1629" s="491">
        <v>51.42</v>
      </c>
      <c r="I1629" s="491">
        <v>2009.49</v>
      </c>
      <c r="J1629" s="491">
        <v>0</v>
      </c>
      <c r="K1629" s="491">
        <v>0</v>
      </c>
    </row>
    <row r="1630" spans="1:11" x14ac:dyDescent="0.25">
      <c r="A1630" s="489">
        <v>10416</v>
      </c>
      <c r="B1630" s="488" t="s">
        <v>19741</v>
      </c>
      <c r="C1630" s="489" t="s">
        <v>80</v>
      </c>
      <c r="D1630" s="490">
        <v>550578.82999999996</v>
      </c>
      <c r="E1630" s="487"/>
      <c r="F1630" s="488" t="s">
        <v>15827</v>
      </c>
      <c r="G1630" s="491">
        <v>298863.38</v>
      </c>
      <c r="H1630" s="491">
        <v>4334.9399999999996</v>
      </c>
      <c r="I1630" s="491">
        <v>211652.2</v>
      </c>
      <c r="J1630" s="491">
        <v>35728.31</v>
      </c>
      <c r="K1630" s="491">
        <v>0</v>
      </c>
    </row>
    <row r="1631" spans="1:11" x14ac:dyDescent="0.25">
      <c r="A1631" s="489">
        <v>10417</v>
      </c>
      <c r="B1631" s="488" t="s">
        <v>17090</v>
      </c>
      <c r="C1631" s="489" t="s">
        <v>80</v>
      </c>
      <c r="D1631" s="490">
        <v>67668.59</v>
      </c>
      <c r="E1631" s="487"/>
      <c r="F1631" s="488" t="s">
        <v>16132</v>
      </c>
      <c r="G1631" s="491">
        <v>26002.02</v>
      </c>
      <c r="H1631" s="491">
        <v>2903</v>
      </c>
      <c r="I1631" s="491">
        <v>33199.08</v>
      </c>
      <c r="J1631" s="491">
        <v>5564.47</v>
      </c>
      <c r="K1631" s="491">
        <v>0</v>
      </c>
    </row>
    <row r="1632" spans="1:11" x14ac:dyDescent="0.25">
      <c r="A1632" s="489">
        <v>10418</v>
      </c>
      <c r="B1632" s="488" t="s">
        <v>17111</v>
      </c>
      <c r="C1632" s="489" t="s">
        <v>87</v>
      </c>
      <c r="D1632" s="490">
        <v>19566.97</v>
      </c>
      <c r="E1632" s="487"/>
      <c r="F1632" s="488" t="s">
        <v>16132</v>
      </c>
      <c r="G1632" s="491">
        <v>2468.52</v>
      </c>
      <c r="H1632" s="491">
        <v>694.81</v>
      </c>
      <c r="I1632" s="491">
        <v>13719.04</v>
      </c>
      <c r="J1632" s="491">
        <v>2684.61</v>
      </c>
      <c r="K1632" s="491">
        <v>0</v>
      </c>
    </row>
    <row r="1633" spans="1:11" x14ac:dyDescent="0.25">
      <c r="A1633" s="489">
        <v>10419</v>
      </c>
      <c r="B1633" s="488" t="s">
        <v>16933</v>
      </c>
      <c r="C1633" s="489" t="s">
        <v>87</v>
      </c>
      <c r="D1633" s="490">
        <v>51742.239999999998</v>
      </c>
      <c r="E1633" s="487"/>
      <c r="F1633" s="488" t="s">
        <v>16132</v>
      </c>
      <c r="G1633" s="491">
        <v>11483.9</v>
      </c>
      <c r="H1633" s="491">
        <v>1616.29</v>
      </c>
      <c r="I1633" s="491">
        <v>23215.599999999999</v>
      </c>
      <c r="J1633" s="491">
        <v>15426.46</v>
      </c>
      <c r="K1633" s="491">
        <v>0</v>
      </c>
    </row>
    <row r="1634" spans="1:11" x14ac:dyDescent="0.25">
      <c r="A1634" s="489">
        <v>10420</v>
      </c>
      <c r="B1634" s="488" t="s">
        <v>16934</v>
      </c>
      <c r="C1634" s="489" t="s">
        <v>87</v>
      </c>
      <c r="D1634" s="490">
        <v>51697.57</v>
      </c>
      <c r="E1634" s="487"/>
      <c r="F1634" s="488" t="s">
        <v>16132</v>
      </c>
      <c r="G1634" s="491">
        <v>11442.69</v>
      </c>
      <c r="H1634" s="491">
        <v>1616.19</v>
      </c>
      <c r="I1634" s="491">
        <v>23212.240000000002</v>
      </c>
      <c r="J1634" s="491">
        <v>15426.46</v>
      </c>
      <c r="K1634" s="491">
        <v>0</v>
      </c>
    </row>
    <row r="1635" spans="1:11" x14ac:dyDescent="0.25">
      <c r="A1635" s="489">
        <v>10421</v>
      </c>
      <c r="B1635" s="488" t="s">
        <v>16935</v>
      </c>
      <c r="C1635" s="489" t="s">
        <v>87</v>
      </c>
      <c r="D1635" s="490">
        <v>51697.57</v>
      </c>
      <c r="E1635" s="487"/>
      <c r="F1635" s="488" t="s">
        <v>16132</v>
      </c>
      <c r="G1635" s="491">
        <v>11442.69</v>
      </c>
      <c r="H1635" s="491">
        <v>1616.19</v>
      </c>
      <c r="I1635" s="491">
        <v>23212.240000000002</v>
      </c>
      <c r="J1635" s="491">
        <v>15426.46</v>
      </c>
      <c r="K1635" s="491">
        <v>0</v>
      </c>
    </row>
    <row r="1636" spans="1:11" x14ac:dyDescent="0.25">
      <c r="A1636" s="489">
        <v>10422</v>
      </c>
      <c r="B1636" s="488" t="s">
        <v>16936</v>
      </c>
      <c r="C1636" s="489" t="s">
        <v>87</v>
      </c>
      <c r="D1636" s="490">
        <v>51652.9</v>
      </c>
      <c r="E1636" s="487"/>
      <c r="F1636" s="488" t="s">
        <v>16132</v>
      </c>
      <c r="G1636" s="491">
        <v>11401.49</v>
      </c>
      <c r="H1636" s="491">
        <v>1616.09</v>
      </c>
      <c r="I1636" s="491">
        <v>23208.880000000001</v>
      </c>
      <c r="J1636" s="491">
        <v>15426.46</v>
      </c>
      <c r="K1636" s="491">
        <v>0</v>
      </c>
    </row>
    <row r="1637" spans="1:11" x14ac:dyDescent="0.25">
      <c r="A1637" s="489">
        <v>10423</v>
      </c>
      <c r="B1637" s="488" t="s">
        <v>25039</v>
      </c>
      <c r="C1637" s="489" t="s">
        <v>80</v>
      </c>
      <c r="D1637" s="490">
        <v>69635.19</v>
      </c>
      <c r="E1637" s="487"/>
      <c r="F1637" s="488" t="s">
        <v>15781</v>
      </c>
      <c r="G1637" s="491">
        <v>19115.02</v>
      </c>
      <c r="H1637" s="491">
        <v>4372.63</v>
      </c>
      <c r="I1637" s="491">
        <v>33387.440000000002</v>
      </c>
      <c r="J1637" s="491">
        <v>12760.11</v>
      </c>
      <c r="K1637" s="491">
        <v>0</v>
      </c>
    </row>
    <row r="1638" spans="1:11" ht="30" x14ac:dyDescent="0.25">
      <c r="A1638" s="489">
        <v>10424</v>
      </c>
      <c r="B1638" s="488" t="s">
        <v>19929</v>
      </c>
      <c r="C1638" s="489" t="s">
        <v>80</v>
      </c>
      <c r="D1638" s="490">
        <v>101198.54</v>
      </c>
      <c r="E1638" s="487"/>
      <c r="F1638" s="488" t="s">
        <v>15781</v>
      </c>
      <c r="G1638" s="491">
        <v>46191.82</v>
      </c>
      <c r="H1638" s="491">
        <v>2126.38</v>
      </c>
      <c r="I1638" s="491">
        <v>32647.06</v>
      </c>
      <c r="J1638" s="491">
        <v>20233.28</v>
      </c>
      <c r="K1638" s="491">
        <v>0</v>
      </c>
    </row>
    <row r="1639" spans="1:11" x14ac:dyDescent="0.25">
      <c r="A1639" s="489">
        <v>10425</v>
      </c>
      <c r="B1639" s="488" t="s">
        <v>21875</v>
      </c>
      <c r="C1639" s="489" t="s">
        <v>182</v>
      </c>
      <c r="D1639" s="490">
        <v>2950953.4</v>
      </c>
      <c r="E1639" s="487"/>
      <c r="F1639" s="488" t="s">
        <v>16132</v>
      </c>
      <c r="G1639" s="491">
        <v>1000410.11</v>
      </c>
      <c r="H1639" s="491">
        <v>132022.78</v>
      </c>
      <c r="I1639" s="491">
        <v>1818520.52</v>
      </c>
      <c r="J1639" s="491">
        <v>0</v>
      </c>
      <c r="K1639" s="491">
        <v>0</v>
      </c>
    </row>
    <row r="1640" spans="1:11" x14ac:dyDescent="0.25">
      <c r="A1640" s="489">
        <v>10426</v>
      </c>
      <c r="B1640" s="488" t="s">
        <v>22127</v>
      </c>
      <c r="C1640" s="489" t="s">
        <v>92</v>
      </c>
      <c r="D1640" s="490">
        <v>245125.39</v>
      </c>
      <c r="E1640" s="487"/>
      <c r="F1640" s="488" t="s">
        <v>16132</v>
      </c>
      <c r="G1640" s="491">
        <v>108156.04</v>
      </c>
      <c r="H1640" s="491">
        <v>8440.24</v>
      </c>
      <c r="I1640" s="491">
        <v>58298.65</v>
      </c>
      <c r="J1640" s="491">
        <v>70230.460000000006</v>
      </c>
      <c r="K1640" s="491">
        <v>0</v>
      </c>
    </row>
    <row r="1641" spans="1:11" ht="30" x14ac:dyDescent="0.25">
      <c r="A1641" s="489">
        <v>10427</v>
      </c>
      <c r="B1641" s="488" t="s">
        <v>16820</v>
      </c>
      <c r="C1641" s="489" t="s">
        <v>87</v>
      </c>
      <c r="D1641" s="490">
        <v>671989.76000000001</v>
      </c>
      <c r="E1641" s="487"/>
      <c r="F1641" s="488" t="s">
        <v>15813</v>
      </c>
      <c r="G1641" s="491">
        <v>587806.89</v>
      </c>
      <c r="H1641" s="491">
        <v>3435.03</v>
      </c>
      <c r="I1641" s="491">
        <v>63702.46</v>
      </c>
      <c r="J1641" s="491">
        <v>17045.38</v>
      </c>
      <c r="K1641" s="491">
        <v>0</v>
      </c>
    </row>
    <row r="1642" spans="1:11" x14ac:dyDescent="0.25">
      <c r="A1642" s="489">
        <v>10428</v>
      </c>
      <c r="B1642" s="488" t="s">
        <v>17042</v>
      </c>
      <c r="C1642" s="489" t="s">
        <v>87</v>
      </c>
      <c r="D1642" s="490">
        <v>266614.89</v>
      </c>
      <c r="E1642" s="487"/>
      <c r="F1642" s="488" t="s">
        <v>15813</v>
      </c>
      <c r="G1642" s="491">
        <v>221160.18</v>
      </c>
      <c r="H1642" s="491">
        <v>2133.75</v>
      </c>
      <c r="I1642" s="491">
        <v>40654.1</v>
      </c>
      <c r="J1642" s="491">
        <v>2666.86</v>
      </c>
      <c r="K1642" s="491">
        <v>0</v>
      </c>
    </row>
    <row r="1643" spans="1:11" x14ac:dyDescent="0.25">
      <c r="A1643" s="489">
        <v>10429</v>
      </c>
      <c r="B1643" s="488" t="s">
        <v>19755</v>
      </c>
      <c r="C1643" s="489" t="s">
        <v>4419</v>
      </c>
      <c r="D1643" s="490">
        <v>6902716.4900000002</v>
      </c>
      <c r="E1643" s="487"/>
      <c r="F1643" s="488" t="s">
        <v>15827</v>
      </c>
      <c r="G1643" s="491">
        <v>5422144.0999999996</v>
      </c>
      <c r="H1643" s="491">
        <v>132441.5</v>
      </c>
      <c r="I1643" s="491">
        <v>1169531.8899999999</v>
      </c>
      <c r="J1643" s="491">
        <v>178599.01</v>
      </c>
      <c r="K1643" s="491">
        <v>0</v>
      </c>
    </row>
    <row r="1644" spans="1:11" x14ac:dyDescent="0.25">
      <c r="A1644" s="489">
        <v>10430</v>
      </c>
      <c r="B1644" s="488" t="s">
        <v>18835</v>
      </c>
      <c r="C1644" s="489" t="s">
        <v>92</v>
      </c>
      <c r="D1644" s="490">
        <v>40011.61</v>
      </c>
      <c r="E1644" s="487"/>
      <c r="F1644" s="488" t="s">
        <v>15827</v>
      </c>
      <c r="G1644" s="491">
        <v>26384.5</v>
      </c>
      <c r="H1644" s="491">
        <v>19.739999999999998</v>
      </c>
      <c r="I1644" s="491">
        <v>9183.8799999999992</v>
      </c>
      <c r="J1644" s="491">
        <v>4423.5</v>
      </c>
      <c r="K1644" s="491">
        <v>0</v>
      </c>
    </row>
    <row r="1645" spans="1:11" x14ac:dyDescent="0.25">
      <c r="A1645" s="489">
        <v>10431</v>
      </c>
      <c r="B1645" s="488" t="s">
        <v>19391</v>
      </c>
      <c r="C1645" s="489" t="s">
        <v>80</v>
      </c>
      <c r="D1645" s="490">
        <v>7342.64</v>
      </c>
      <c r="E1645" s="487"/>
      <c r="F1645" s="488" t="s">
        <v>16405</v>
      </c>
      <c r="G1645" s="491">
        <v>529.19000000000005</v>
      </c>
      <c r="H1645" s="491">
        <v>133.6</v>
      </c>
      <c r="I1645" s="491">
        <v>6679.85</v>
      </c>
      <c r="J1645" s="491">
        <v>0</v>
      </c>
      <c r="K1645" s="491">
        <v>0</v>
      </c>
    </row>
    <row r="1646" spans="1:11" ht="30" x14ac:dyDescent="0.25">
      <c r="A1646" s="489">
        <v>10432</v>
      </c>
      <c r="B1646" s="488" t="s">
        <v>19393</v>
      </c>
      <c r="C1646" s="489" t="s">
        <v>80</v>
      </c>
      <c r="D1646" s="490">
        <v>78987.86</v>
      </c>
      <c r="E1646" s="487"/>
      <c r="F1646" s="488" t="s">
        <v>16405</v>
      </c>
      <c r="G1646" s="491">
        <v>71044.56</v>
      </c>
      <c r="H1646" s="491">
        <v>155.75</v>
      </c>
      <c r="I1646" s="491">
        <v>7787.55</v>
      </c>
      <c r="J1646" s="491">
        <v>0</v>
      </c>
      <c r="K1646" s="491">
        <v>0</v>
      </c>
    </row>
    <row r="1647" spans="1:11" x14ac:dyDescent="0.25">
      <c r="A1647" s="489">
        <v>10433</v>
      </c>
      <c r="B1647" s="488" t="s">
        <v>19143</v>
      </c>
      <c r="C1647" s="489" t="s">
        <v>92</v>
      </c>
      <c r="D1647" s="490">
        <v>19709.919999999998</v>
      </c>
      <c r="E1647" s="487"/>
      <c r="F1647" s="488" t="s">
        <v>16132</v>
      </c>
      <c r="G1647" s="491">
        <v>0</v>
      </c>
      <c r="H1647" s="491">
        <v>568.14</v>
      </c>
      <c r="I1647" s="491">
        <v>9336.85</v>
      </c>
      <c r="J1647" s="491">
        <v>9804.93</v>
      </c>
      <c r="K1647" s="491">
        <v>0</v>
      </c>
    </row>
    <row r="1648" spans="1:11" x14ac:dyDescent="0.25">
      <c r="A1648" s="489">
        <v>10434</v>
      </c>
      <c r="B1648" s="488" t="s">
        <v>16143</v>
      </c>
      <c r="C1648" s="489" t="s">
        <v>92</v>
      </c>
      <c r="D1648" s="490">
        <v>93171.75</v>
      </c>
      <c r="E1648" s="487"/>
      <c r="F1648" s="488" t="s">
        <v>16130</v>
      </c>
      <c r="G1648" s="491">
        <v>57757.19</v>
      </c>
      <c r="H1648" s="491">
        <v>2840.3</v>
      </c>
      <c r="I1648" s="491">
        <v>32574.26</v>
      </c>
      <c r="J1648" s="491">
        <v>0</v>
      </c>
      <c r="K1648" s="491">
        <v>0</v>
      </c>
    </row>
    <row r="1649" spans="1:11" ht="30" x14ac:dyDescent="0.25">
      <c r="A1649" s="489">
        <v>10435</v>
      </c>
      <c r="B1649" s="488" t="s">
        <v>16147</v>
      </c>
      <c r="C1649" s="489" t="s">
        <v>92</v>
      </c>
      <c r="D1649" s="490">
        <v>140457.54</v>
      </c>
      <c r="E1649" s="487"/>
      <c r="F1649" s="488" t="s">
        <v>16130</v>
      </c>
      <c r="G1649" s="491">
        <v>99448.98</v>
      </c>
      <c r="H1649" s="491">
        <v>1788.05</v>
      </c>
      <c r="I1649" s="491">
        <v>39220.51</v>
      </c>
      <c r="J1649" s="491">
        <v>0</v>
      </c>
      <c r="K1649" s="491">
        <v>0</v>
      </c>
    </row>
    <row r="1650" spans="1:11" x14ac:dyDescent="0.25">
      <c r="A1650" s="489">
        <v>10436</v>
      </c>
      <c r="B1650" s="488" t="s">
        <v>20902</v>
      </c>
      <c r="C1650" s="489" t="s">
        <v>92</v>
      </c>
      <c r="D1650" s="490">
        <v>126103.99</v>
      </c>
      <c r="E1650" s="487"/>
      <c r="F1650" s="488" t="s">
        <v>16132</v>
      </c>
      <c r="G1650" s="491">
        <v>82157.91</v>
      </c>
      <c r="H1650" s="491">
        <v>3783.04</v>
      </c>
      <c r="I1650" s="491">
        <v>40163.050000000003</v>
      </c>
      <c r="J1650" s="491">
        <v>0</v>
      </c>
      <c r="K1650" s="491">
        <v>0</v>
      </c>
    </row>
    <row r="1651" spans="1:11" ht="30" x14ac:dyDescent="0.25">
      <c r="A1651" s="489">
        <v>10437</v>
      </c>
      <c r="B1651" s="488" t="s">
        <v>24002</v>
      </c>
      <c r="C1651" s="489" t="s">
        <v>87</v>
      </c>
      <c r="D1651" s="490">
        <v>296402.82</v>
      </c>
      <c r="E1651" s="487"/>
      <c r="F1651" s="488" t="s">
        <v>15905</v>
      </c>
      <c r="G1651" s="491">
        <v>264889.05</v>
      </c>
      <c r="H1651" s="491">
        <v>948.29</v>
      </c>
      <c r="I1651" s="491">
        <v>30565.48</v>
      </c>
      <c r="J1651" s="491">
        <v>0</v>
      </c>
      <c r="K1651" s="491">
        <v>0</v>
      </c>
    </row>
    <row r="1652" spans="1:11" ht="30" x14ac:dyDescent="0.25">
      <c r="A1652" s="489">
        <v>10438</v>
      </c>
      <c r="B1652" s="488" t="s">
        <v>18977</v>
      </c>
      <c r="C1652" s="489" t="s">
        <v>4419</v>
      </c>
      <c r="D1652" s="490">
        <v>583259.5</v>
      </c>
      <c r="E1652" s="487"/>
      <c r="F1652" s="488" t="s">
        <v>15960</v>
      </c>
      <c r="G1652" s="491">
        <v>166.48</v>
      </c>
      <c r="H1652" s="491">
        <v>66401.240000000005</v>
      </c>
      <c r="I1652" s="491">
        <v>291263.18</v>
      </c>
      <c r="J1652" s="491">
        <v>225428.61</v>
      </c>
      <c r="K1652" s="491">
        <v>0</v>
      </c>
    </row>
    <row r="1653" spans="1:11" x14ac:dyDescent="0.25">
      <c r="A1653" s="489">
        <v>10439</v>
      </c>
      <c r="B1653" s="488" t="s">
        <v>18981</v>
      </c>
      <c r="C1653" s="489" t="s">
        <v>4419</v>
      </c>
      <c r="D1653" s="490">
        <v>472866.42</v>
      </c>
      <c r="E1653" s="487"/>
      <c r="F1653" s="488" t="s">
        <v>15960</v>
      </c>
      <c r="G1653" s="491">
        <v>166.48</v>
      </c>
      <c r="H1653" s="491">
        <v>161140.63</v>
      </c>
      <c r="I1653" s="491">
        <v>179711.18</v>
      </c>
      <c r="J1653" s="491">
        <v>131848.14000000001</v>
      </c>
      <c r="K1653" s="491">
        <v>0</v>
      </c>
    </row>
    <row r="1654" spans="1:11" x14ac:dyDescent="0.25">
      <c r="A1654" s="489">
        <v>10440</v>
      </c>
      <c r="B1654" s="488" t="s">
        <v>19780</v>
      </c>
      <c r="C1654" s="489" t="s">
        <v>4419</v>
      </c>
      <c r="D1654" s="490">
        <v>501893.85</v>
      </c>
      <c r="E1654" s="487"/>
      <c r="F1654" s="488" t="s">
        <v>15827</v>
      </c>
      <c r="G1654" s="491">
        <v>98317.23</v>
      </c>
      <c r="H1654" s="491">
        <v>18795.419999999998</v>
      </c>
      <c r="I1654" s="491">
        <v>358139.71</v>
      </c>
      <c r="J1654" s="491">
        <v>26641.49</v>
      </c>
      <c r="K1654" s="491">
        <v>0</v>
      </c>
    </row>
    <row r="1655" spans="1:11" x14ac:dyDescent="0.25">
      <c r="A1655" s="489">
        <v>10441</v>
      </c>
      <c r="B1655" s="488" t="s">
        <v>19810</v>
      </c>
      <c r="C1655" s="489" t="s">
        <v>4419</v>
      </c>
      <c r="D1655" s="490">
        <v>954905.62</v>
      </c>
      <c r="E1655" s="487"/>
      <c r="F1655" s="488" t="s">
        <v>16962</v>
      </c>
      <c r="G1655" s="491">
        <v>775926.22</v>
      </c>
      <c r="H1655" s="491">
        <v>3475.8</v>
      </c>
      <c r="I1655" s="491">
        <v>53304.27</v>
      </c>
      <c r="J1655" s="491">
        <v>122199.32</v>
      </c>
      <c r="K1655" s="491">
        <v>0</v>
      </c>
    </row>
    <row r="1656" spans="1:11" ht="30" x14ac:dyDescent="0.25">
      <c r="A1656" s="489">
        <v>10442</v>
      </c>
      <c r="B1656" s="488" t="s">
        <v>16139</v>
      </c>
      <c r="C1656" s="489" t="s">
        <v>92</v>
      </c>
      <c r="D1656" s="490">
        <v>228928.72</v>
      </c>
      <c r="E1656" s="487"/>
      <c r="F1656" s="488" t="s">
        <v>16132</v>
      </c>
      <c r="G1656" s="491">
        <v>92078.69</v>
      </c>
      <c r="H1656" s="491">
        <v>51442.27</v>
      </c>
      <c r="I1656" s="491">
        <v>51861.74</v>
      </c>
      <c r="J1656" s="491">
        <v>33546.01</v>
      </c>
      <c r="K1656" s="491">
        <v>0</v>
      </c>
    </row>
    <row r="1657" spans="1:11" x14ac:dyDescent="0.25">
      <c r="A1657" s="489">
        <v>10443</v>
      </c>
      <c r="B1657" s="488" t="s">
        <v>18226</v>
      </c>
      <c r="C1657" s="489" t="s">
        <v>87</v>
      </c>
      <c r="D1657" s="490">
        <v>2774389.16</v>
      </c>
      <c r="E1657" s="487"/>
      <c r="F1657" s="488" t="s">
        <v>18227</v>
      </c>
      <c r="G1657" s="491">
        <v>1046821.08</v>
      </c>
      <c r="H1657" s="491">
        <v>76217.05</v>
      </c>
      <c r="I1657" s="491">
        <v>724155.97</v>
      </c>
      <c r="J1657" s="491">
        <v>927195.02</v>
      </c>
      <c r="K1657" s="491">
        <v>0</v>
      </c>
    </row>
    <row r="1658" spans="1:11" x14ac:dyDescent="0.25">
      <c r="A1658" s="489">
        <v>10444</v>
      </c>
      <c r="B1658" s="488" t="s">
        <v>18228</v>
      </c>
      <c r="C1658" s="489" t="s">
        <v>87</v>
      </c>
      <c r="D1658" s="490">
        <v>3065169.78</v>
      </c>
      <c r="E1658" s="487"/>
      <c r="F1658" s="488" t="s">
        <v>18227</v>
      </c>
      <c r="G1658" s="491">
        <v>1121145.73</v>
      </c>
      <c r="H1658" s="491">
        <v>85030.67</v>
      </c>
      <c r="I1658" s="491">
        <v>804626.55</v>
      </c>
      <c r="J1658" s="491">
        <v>1054366.8400000001</v>
      </c>
      <c r="K1658" s="491">
        <v>0</v>
      </c>
    </row>
    <row r="1659" spans="1:11" x14ac:dyDescent="0.25">
      <c r="A1659" s="489">
        <v>10445</v>
      </c>
      <c r="B1659" s="488" t="s">
        <v>16508</v>
      </c>
      <c r="C1659" s="489" t="s">
        <v>92</v>
      </c>
      <c r="D1659" s="490">
        <v>207630.37</v>
      </c>
      <c r="E1659" s="487"/>
      <c r="F1659" s="488" t="s">
        <v>16505</v>
      </c>
      <c r="G1659" s="491">
        <v>174695.18</v>
      </c>
      <c r="H1659" s="491">
        <v>1919.38</v>
      </c>
      <c r="I1659" s="491">
        <v>31015.81</v>
      </c>
      <c r="J1659" s="491">
        <v>0</v>
      </c>
      <c r="K1659" s="491">
        <v>0</v>
      </c>
    </row>
    <row r="1660" spans="1:11" x14ac:dyDescent="0.25">
      <c r="A1660" s="489">
        <v>10446</v>
      </c>
      <c r="B1660" s="488" t="s">
        <v>20634</v>
      </c>
      <c r="C1660" s="489" t="s">
        <v>87</v>
      </c>
      <c r="D1660" s="490">
        <v>2728757.67</v>
      </c>
      <c r="E1660" s="487"/>
      <c r="F1660" s="488" t="s">
        <v>15827</v>
      </c>
      <c r="G1660" s="491">
        <v>1383572.94</v>
      </c>
      <c r="H1660" s="491">
        <v>32621.72</v>
      </c>
      <c r="I1660" s="491">
        <v>503112.67</v>
      </c>
      <c r="J1660" s="491">
        <v>809450.34</v>
      </c>
      <c r="K1660" s="491">
        <v>0</v>
      </c>
    </row>
    <row r="1661" spans="1:11" x14ac:dyDescent="0.25">
      <c r="A1661" s="489">
        <v>10447</v>
      </c>
      <c r="B1661" s="488" t="s">
        <v>20415</v>
      </c>
      <c r="C1661" s="489" t="s">
        <v>87</v>
      </c>
      <c r="D1661" s="490">
        <v>1889320.53</v>
      </c>
      <c r="E1661" s="487"/>
      <c r="F1661" s="488" t="s">
        <v>15827</v>
      </c>
      <c r="G1661" s="491">
        <v>823084.02</v>
      </c>
      <c r="H1661" s="491">
        <v>23872.14</v>
      </c>
      <c r="I1661" s="491">
        <v>381450.21</v>
      </c>
      <c r="J1661" s="491">
        <v>660914.15</v>
      </c>
      <c r="K1661" s="491">
        <v>0</v>
      </c>
    </row>
    <row r="1662" spans="1:11" ht="30" x14ac:dyDescent="0.25">
      <c r="A1662" s="489">
        <v>10448</v>
      </c>
      <c r="B1662" s="488" t="s">
        <v>20642</v>
      </c>
      <c r="C1662" s="489" t="s">
        <v>87</v>
      </c>
      <c r="D1662" s="490">
        <v>935134.99</v>
      </c>
      <c r="E1662" s="487"/>
      <c r="F1662" s="488" t="s">
        <v>15827</v>
      </c>
      <c r="G1662" s="491">
        <v>200517.82</v>
      </c>
      <c r="H1662" s="491">
        <v>24020.23</v>
      </c>
      <c r="I1662" s="491">
        <v>480404.56</v>
      </c>
      <c r="J1662" s="491">
        <v>230192.38</v>
      </c>
      <c r="K1662" s="491">
        <v>0</v>
      </c>
    </row>
    <row r="1663" spans="1:11" ht="30" x14ac:dyDescent="0.25">
      <c r="A1663" s="489">
        <v>10449</v>
      </c>
      <c r="B1663" s="488" t="s">
        <v>20948</v>
      </c>
      <c r="C1663" s="489" t="s">
        <v>87</v>
      </c>
      <c r="D1663" s="490">
        <v>1628067.7</v>
      </c>
      <c r="E1663" s="487"/>
      <c r="F1663" s="488" t="s">
        <v>15963</v>
      </c>
      <c r="G1663" s="491">
        <v>1339281</v>
      </c>
      <c r="H1663" s="491">
        <v>223172.54</v>
      </c>
      <c r="I1663" s="491">
        <v>65614.16</v>
      </c>
      <c r="J1663" s="491">
        <v>0</v>
      </c>
      <c r="K1663" s="491">
        <v>0</v>
      </c>
    </row>
    <row r="1664" spans="1:11" x14ac:dyDescent="0.25">
      <c r="A1664" s="489">
        <v>10450</v>
      </c>
      <c r="B1664" s="488" t="s">
        <v>16991</v>
      </c>
      <c r="C1664" s="489" t="s">
        <v>87</v>
      </c>
      <c r="D1664" s="490">
        <v>974868.39</v>
      </c>
      <c r="E1664" s="487"/>
      <c r="F1664" s="488" t="s">
        <v>15827</v>
      </c>
      <c r="G1664" s="491">
        <v>871800.42</v>
      </c>
      <c r="H1664" s="491">
        <v>3692.12</v>
      </c>
      <c r="I1664" s="491">
        <v>71176.009999999995</v>
      </c>
      <c r="J1664" s="491">
        <v>28199.84</v>
      </c>
      <c r="K1664" s="491">
        <v>0</v>
      </c>
    </row>
    <row r="1665" spans="1:11" ht="30" x14ac:dyDescent="0.25">
      <c r="A1665" s="489">
        <v>10451</v>
      </c>
      <c r="B1665" s="488" t="s">
        <v>21483</v>
      </c>
      <c r="C1665" s="489" t="s">
        <v>182</v>
      </c>
      <c r="D1665" s="490">
        <v>604487.6</v>
      </c>
      <c r="E1665" s="487"/>
      <c r="F1665" s="488" t="s">
        <v>16405</v>
      </c>
      <c r="G1665" s="491">
        <v>355248.28</v>
      </c>
      <c r="H1665" s="491">
        <v>6979.21</v>
      </c>
      <c r="I1665" s="491">
        <v>138477.89000000001</v>
      </c>
      <c r="J1665" s="491">
        <v>103782.23</v>
      </c>
      <c r="K1665" s="491">
        <v>0</v>
      </c>
    </row>
    <row r="1666" spans="1:11" x14ac:dyDescent="0.25">
      <c r="A1666" s="489">
        <v>10452</v>
      </c>
      <c r="B1666" s="488" t="s">
        <v>19757</v>
      </c>
      <c r="C1666" s="489" t="s">
        <v>4419</v>
      </c>
      <c r="D1666" s="490">
        <v>8908139.2200000007</v>
      </c>
      <c r="E1666" s="487"/>
      <c r="F1666" s="488" t="s">
        <v>15827</v>
      </c>
      <c r="G1666" s="491">
        <v>7279542.8700000001</v>
      </c>
      <c r="H1666" s="491">
        <v>147898.17000000001</v>
      </c>
      <c r="I1666" s="491">
        <v>1303039.17</v>
      </c>
      <c r="J1666" s="491">
        <v>177659.02</v>
      </c>
      <c r="K1666" s="491">
        <v>0</v>
      </c>
    </row>
    <row r="1667" spans="1:11" x14ac:dyDescent="0.25">
      <c r="A1667" s="489">
        <v>10453</v>
      </c>
      <c r="B1667" s="488" t="s">
        <v>22552</v>
      </c>
      <c r="C1667" s="489" t="s">
        <v>92</v>
      </c>
      <c r="D1667" s="490">
        <v>330489.15000000002</v>
      </c>
      <c r="E1667" s="487"/>
      <c r="F1667" s="488" t="s">
        <v>6935</v>
      </c>
      <c r="G1667" s="491">
        <v>149095.57999999999</v>
      </c>
      <c r="H1667" s="491">
        <v>2316.9</v>
      </c>
      <c r="I1667" s="491">
        <v>77230.11</v>
      </c>
      <c r="J1667" s="491">
        <v>0</v>
      </c>
      <c r="K1667" s="491">
        <v>101846.56</v>
      </c>
    </row>
    <row r="1668" spans="1:11" x14ac:dyDescent="0.25">
      <c r="A1668" s="489">
        <v>10454</v>
      </c>
      <c r="B1668" s="488" t="s">
        <v>16110</v>
      </c>
      <c r="C1668" s="489" t="s">
        <v>87</v>
      </c>
      <c r="D1668" s="490">
        <v>5180.97</v>
      </c>
      <c r="E1668" s="487"/>
      <c r="F1668" s="488" t="s">
        <v>7268</v>
      </c>
      <c r="G1668" s="491">
        <v>512</v>
      </c>
      <c r="H1668" s="491">
        <v>222.33</v>
      </c>
      <c r="I1668" s="491">
        <v>4446.6400000000003</v>
      </c>
      <c r="J1668" s="491">
        <v>0</v>
      </c>
      <c r="K1668" s="491">
        <v>0</v>
      </c>
    </row>
    <row r="1669" spans="1:11" x14ac:dyDescent="0.25">
      <c r="A1669" s="489">
        <v>10455</v>
      </c>
      <c r="B1669" s="488" t="s">
        <v>16112</v>
      </c>
      <c r="C1669" s="489" t="s">
        <v>87</v>
      </c>
      <c r="D1669" s="490">
        <v>42592.09</v>
      </c>
      <c r="E1669" s="487"/>
      <c r="F1669" s="488" t="s">
        <v>7268</v>
      </c>
      <c r="G1669" s="491">
        <v>0</v>
      </c>
      <c r="H1669" s="491">
        <v>1774.67</v>
      </c>
      <c r="I1669" s="491">
        <v>35493.410000000003</v>
      </c>
      <c r="J1669" s="491">
        <v>0</v>
      </c>
      <c r="K1669" s="491">
        <v>5324.01</v>
      </c>
    </row>
    <row r="1670" spans="1:11" x14ac:dyDescent="0.25">
      <c r="A1670" s="489">
        <v>10456</v>
      </c>
      <c r="B1670" s="488" t="s">
        <v>16111</v>
      </c>
      <c r="C1670" s="489" t="s">
        <v>87</v>
      </c>
      <c r="D1670" s="490">
        <v>6344.65</v>
      </c>
      <c r="E1670" s="487"/>
      <c r="F1670" s="488" t="s">
        <v>7268</v>
      </c>
      <c r="G1670" s="491">
        <v>0</v>
      </c>
      <c r="H1670" s="491">
        <v>302.13</v>
      </c>
      <c r="I1670" s="491">
        <v>6042.52</v>
      </c>
      <c r="J1670" s="491">
        <v>0</v>
      </c>
      <c r="K1670" s="491">
        <v>0</v>
      </c>
    </row>
    <row r="1671" spans="1:11" x14ac:dyDescent="0.25">
      <c r="A1671" s="489">
        <v>10457</v>
      </c>
      <c r="B1671" s="488" t="s">
        <v>20550</v>
      </c>
      <c r="C1671" s="489" t="s">
        <v>5086</v>
      </c>
      <c r="D1671" s="490">
        <v>164047.06</v>
      </c>
      <c r="E1671" s="487"/>
      <c r="F1671" s="488" t="s">
        <v>16132</v>
      </c>
      <c r="G1671" s="491">
        <v>0</v>
      </c>
      <c r="H1671" s="491">
        <v>0</v>
      </c>
      <c r="I1671" s="491">
        <v>164047.06</v>
      </c>
      <c r="J1671" s="491">
        <v>0</v>
      </c>
      <c r="K1671" s="491">
        <v>0</v>
      </c>
    </row>
    <row r="1672" spans="1:11" x14ac:dyDescent="0.25">
      <c r="A1672" s="489">
        <v>10458</v>
      </c>
      <c r="B1672" s="488" t="s">
        <v>18012</v>
      </c>
      <c r="C1672" s="489" t="s">
        <v>87</v>
      </c>
      <c r="D1672" s="490">
        <v>44702.49</v>
      </c>
      <c r="E1672" s="487"/>
      <c r="F1672" s="488" t="s">
        <v>7268</v>
      </c>
      <c r="G1672" s="491">
        <v>0</v>
      </c>
      <c r="H1672" s="491">
        <v>1597.65</v>
      </c>
      <c r="I1672" s="491">
        <v>31953.09</v>
      </c>
      <c r="J1672" s="491">
        <v>5529.38</v>
      </c>
      <c r="K1672" s="491">
        <v>5622.37</v>
      </c>
    </row>
    <row r="1673" spans="1:11" x14ac:dyDescent="0.25">
      <c r="A1673" s="489">
        <v>10459</v>
      </c>
      <c r="B1673" s="488" t="s">
        <v>18011</v>
      </c>
      <c r="C1673" s="489" t="s">
        <v>87</v>
      </c>
      <c r="D1673" s="490">
        <v>90483.81</v>
      </c>
      <c r="E1673" s="487"/>
      <c r="F1673" s="488" t="s">
        <v>7268</v>
      </c>
      <c r="G1673" s="491">
        <v>52775</v>
      </c>
      <c r="H1673" s="491">
        <v>976.41</v>
      </c>
      <c r="I1673" s="491">
        <v>19528.14</v>
      </c>
      <c r="J1673" s="491">
        <v>5529.38</v>
      </c>
      <c r="K1673" s="491">
        <v>11674.88</v>
      </c>
    </row>
    <row r="1674" spans="1:11" x14ac:dyDescent="0.25">
      <c r="A1674" s="489">
        <v>10460</v>
      </c>
      <c r="B1674" s="488" t="s">
        <v>18010</v>
      </c>
      <c r="C1674" s="489" t="s">
        <v>87</v>
      </c>
      <c r="D1674" s="490">
        <v>25517.11</v>
      </c>
      <c r="E1674" s="487"/>
      <c r="F1674" s="488" t="s">
        <v>7268</v>
      </c>
      <c r="G1674" s="491">
        <v>0</v>
      </c>
      <c r="H1674" s="491">
        <v>798.26</v>
      </c>
      <c r="I1674" s="491">
        <v>15965.27</v>
      </c>
      <c r="J1674" s="491">
        <v>5529.38</v>
      </c>
      <c r="K1674" s="491">
        <v>3224.2</v>
      </c>
    </row>
    <row r="1675" spans="1:11" x14ac:dyDescent="0.25">
      <c r="A1675" s="489">
        <v>10461</v>
      </c>
      <c r="B1675" s="488" t="s">
        <v>25191</v>
      </c>
      <c r="C1675" s="489" t="s">
        <v>87</v>
      </c>
      <c r="D1675" s="490">
        <v>44702.49</v>
      </c>
      <c r="E1675" s="487"/>
      <c r="F1675" s="488" t="s">
        <v>7268</v>
      </c>
      <c r="G1675" s="491">
        <v>0</v>
      </c>
      <c r="H1675" s="491">
        <v>1597.65</v>
      </c>
      <c r="I1675" s="491">
        <v>31953.09</v>
      </c>
      <c r="J1675" s="491">
        <v>5529.38</v>
      </c>
      <c r="K1675" s="491">
        <v>5622.37</v>
      </c>
    </row>
    <row r="1676" spans="1:11" x14ac:dyDescent="0.25">
      <c r="A1676" s="489">
        <v>10462</v>
      </c>
      <c r="B1676" s="488" t="s">
        <v>25190</v>
      </c>
      <c r="C1676" s="489" t="s">
        <v>87</v>
      </c>
      <c r="D1676" s="490">
        <v>77698.14</v>
      </c>
      <c r="E1676" s="487"/>
      <c r="F1676" s="488" t="s">
        <v>7268</v>
      </c>
      <c r="G1676" s="491">
        <v>48231</v>
      </c>
      <c r="H1676" s="491">
        <v>1139.8900000000001</v>
      </c>
      <c r="I1676" s="491">
        <v>22797.87</v>
      </c>
      <c r="J1676" s="491">
        <v>5529.38</v>
      </c>
      <c r="K1676" s="491">
        <v>0</v>
      </c>
    </row>
    <row r="1677" spans="1:11" x14ac:dyDescent="0.25">
      <c r="A1677" s="489">
        <v>10463</v>
      </c>
      <c r="B1677" s="488" t="s">
        <v>25189</v>
      </c>
      <c r="C1677" s="489" t="s">
        <v>87</v>
      </c>
      <c r="D1677" s="490">
        <v>50549.16</v>
      </c>
      <c r="E1677" s="487"/>
      <c r="F1677" s="488" t="s">
        <v>7268</v>
      </c>
      <c r="G1677" s="491">
        <v>21767</v>
      </c>
      <c r="H1677" s="491">
        <v>798.26</v>
      </c>
      <c r="I1677" s="491">
        <v>15965.27</v>
      </c>
      <c r="J1677" s="491">
        <v>5529.38</v>
      </c>
      <c r="K1677" s="491">
        <v>6489.25</v>
      </c>
    </row>
    <row r="1678" spans="1:11" x14ac:dyDescent="0.25">
      <c r="A1678" s="489">
        <v>10464</v>
      </c>
      <c r="B1678" s="488" t="s">
        <v>24599</v>
      </c>
      <c r="C1678" s="489" t="s">
        <v>87</v>
      </c>
      <c r="D1678" s="490">
        <v>73348.28</v>
      </c>
      <c r="E1678" s="487"/>
      <c r="F1678" s="488" t="s">
        <v>7268</v>
      </c>
      <c r="G1678" s="491">
        <v>44995.01</v>
      </c>
      <c r="H1678" s="491">
        <v>798.26</v>
      </c>
      <c r="I1678" s="491">
        <v>15965.27</v>
      </c>
      <c r="J1678" s="491">
        <v>2126.69</v>
      </c>
      <c r="K1678" s="491">
        <v>9463.0499999999993</v>
      </c>
    </row>
    <row r="1679" spans="1:11" x14ac:dyDescent="0.25">
      <c r="A1679" s="489">
        <v>10465</v>
      </c>
      <c r="B1679" s="488" t="s">
        <v>17178</v>
      </c>
      <c r="C1679" s="489" t="s">
        <v>87</v>
      </c>
      <c r="D1679" s="490">
        <v>156235.45000000001</v>
      </c>
      <c r="E1679" s="487"/>
      <c r="F1679" s="488" t="s">
        <v>7268</v>
      </c>
      <c r="G1679" s="491">
        <v>0</v>
      </c>
      <c r="H1679" s="491">
        <v>7176.48</v>
      </c>
      <c r="I1679" s="491">
        <v>143529.59</v>
      </c>
      <c r="J1679" s="491">
        <v>5529.38</v>
      </c>
      <c r="K1679" s="491">
        <v>0</v>
      </c>
    </row>
    <row r="1680" spans="1:11" x14ac:dyDescent="0.25">
      <c r="A1680" s="489">
        <v>10466</v>
      </c>
      <c r="B1680" s="488" t="s">
        <v>16118</v>
      </c>
      <c r="C1680" s="489" t="s">
        <v>87</v>
      </c>
      <c r="D1680" s="490">
        <v>22483.29</v>
      </c>
      <c r="E1680" s="487"/>
      <c r="F1680" s="488" t="s">
        <v>15781</v>
      </c>
      <c r="G1680" s="491">
        <v>0</v>
      </c>
      <c r="H1680" s="491">
        <v>977.53</v>
      </c>
      <c r="I1680" s="491">
        <v>19550.689999999999</v>
      </c>
      <c r="J1680" s="491">
        <v>0</v>
      </c>
      <c r="K1680" s="491">
        <v>1955.07</v>
      </c>
    </row>
    <row r="1681" spans="1:11" x14ac:dyDescent="0.25">
      <c r="A1681" s="489">
        <v>10467</v>
      </c>
      <c r="B1681" s="488" t="s">
        <v>25202</v>
      </c>
      <c r="C1681" s="489" t="s">
        <v>87</v>
      </c>
      <c r="D1681" s="490">
        <v>265245.42</v>
      </c>
      <c r="E1681" s="487"/>
      <c r="F1681" s="488" t="s">
        <v>7268</v>
      </c>
      <c r="G1681" s="491">
        <v>210271</v>
      </c>
      <c r="H1681" s="491">
        <v>976.41</v>
      </c>
      <c r="I1681" s="491">
        <v>19528.14</v>
      </c>
      <c r="J1681" s="491">
        <v>0</v>
      </c>
      <c r="K1681" s="491">
        <v>34469.870000000003</v>
      </c>
    </row>
    <row r="1682" spans="1:11" x14ac:dyDescent="0.25">
      <c r="A1682" s="489">
        <v>10468</v>
      </c>
      <c r="B1682" s="488" t="s">
        <v>25193</v>
      </c>
      <c r="C1682" s="489" t="s">
        <v>87</v>
      </c>
      <c r="D1682" s="490">
        <v>29792.560000000001</v>
      </c>
      <c r="E1682" s="487"/>
      <c r="F1682" s="488" t="s">
        <v>7268</v>
      </c>
      <c r="G1682" s="491">
        <v>0</v>
      </c>
      <c r="H1682" s="491">
        <v>976.41</v>
      </c>
      <c r="I1682" s="491">
        <v>19528.14</v>
      </c>
      <c r="J1682" s="491">
        <v>5529.38</v>
      </c>
      <c r="K1682" s="491">
        <v>3758.63</v>
      </c>
    </row>
    <row r="1683" spans="1:11" x14ac:dyDescent="0.25">
      <c r="A1683" s="489">
        <v>10469</v>
      </c>
      <c r="B1683" s="488" t="s">
        <v>25192</v>
      </c>
      <c r="C1683" s="489" t="s">
        <v>87</v>
      </c>
      <c r="D1683" s="490">
        <v>25517.11</v>
      </c>
      <c r="E1683" s="487"/>
      <c r="F1683" s="488" t="s">
        <v>7268</v>
      </c>
      <c r="G1683" s="491">
        <v>0</v>
      </c>
      <c r="H1683" s="491">
        <v>798.26</v>
      </c>
      <c r="I1683" s="491">
        <v>15965.27</v>
      </c>
      <c r="J1683" s="491">
        <v>5529.38</v>
      </c>
      <c r="K1683" s="491">
        <v>3224.2</v>
      </c>
    </row>
    <row r="1684" spans="1:11" x14ac:dyDescent="0.25">
      <c r="A1684" s="489">
        <v>10470</v>
      </c>
      <c r="B1684" s="488" t="s">
        <v>18015</v>
      </c>
      <c r="C1684" s="489" t="s">
        <v>87</v>
      </c>
      <c r="D1684" s="490">
        <v>25517.11</v>
      </c>
      <c r="E1684" s="487"/>
      <c r="F1684" s="488" t="s">
        <v>7268</v>
      </c>
      <c r="G1684" s="491">
        <v>0</v>
      </c>
      <c r="H1684" s="491">
        <v>798.26</v>
      </c>
      <c r="I1684" s="491">
        <v>15965.27</v>
      </c>
      <c r="J1684" s="491">
        <v>5529.38</v>
      </c>
      <c r="K1684" s="491">
        <v>3224.2</v>
      </c>
    </row>
    <row r="1685" spans="1:11" x14ac:dyDescent="0.25">
      <c r="A1685" s="489">
        <v>10471</v>
      </c>
      <c r="B1685" s="488" t="s">
        <v>18014</v>
      </c>
      <c r="C1685" s="489" t="s">
        <v>87</v>
      </c>
      <c r="D1685" s="490">
        <v>25517.11</v>
      </c>
      <c r="E1685" s="487"/>
      <c r="F1685" s="488" t="s">
        <v>7268</v>
      </c>
      <c r="G1685" s="491">
        <v>0</v>
      </c>
      <c r="H1685" s="491">
        <v>798.26</v>
      </c>
      <c r="I1685" s="491">
        <v>15965.27</v>
      </c>
      <c r="J1685" s="491">
        <v>5529.38</v>
      </c>
      <c r="K1685" s="491">
        <v>3224.2</v>
      </c>
    </row>
    <row r="1686" spans="1:11" x14ac:dyDescent="0.25">
      <c r="A1686" s="489">
        <v>10472</v>
      </c>
      <c r="B1686" s="488" t="s">
        <v>18013</v>
      </c>
      <c r="C1686" s="489" t="s">
        <v>87</v>
      </c>
      <c r="D1686" s="490">
        <v>25517.11</v>
      </c>
      <c r="E1686" s="487"/>
      <c r="F1686" s="488" t="s">
        <v>7268</v>
      </c>
      <c r="G1686" s="491">
        <v>0</v>
      </c>
      <c r="H1686" s="491">
        <v>798.26</v>
      </c>
      <c r="I1686" s="491">
        <v>15965.27</v>
      </c>
      <c r="J1686" s="491">
        <v>5529.38</v>
      </c>
      <c r="K1686" s="491">
        <v>3224.2</v>
      </c>
    </row>
    <row r="1687" spans="1:11" x14ac:dyDescent="0.25">
      <c r="A1687" s="489">
        <v>10473</v>
      </c>
      <c r="B1687" s="488" t="s">
        <v>17192</v>
      </c>
      <c r="C1687" s="489" t="s">
        <v>87</v>
      </c>
      <c r="D1687" s="490">
        <v>151188.44</v>
      </c>
      <c r="E1687" s="487"/>
      <c r="F1687" s="488" t="s">
        <v>7268</v>
      </c>
      <c r="G1687" s="491">
        <v>114235</v>
      </c>
      <c r="H1687" s="491">
        <v>1597.65</v>
      </c>
      <c r="I1687" s="491">
        <v>31953.09</v>
      </c>
      <c r="J1687" s="491">
        <v>3402.7</v>
      </c>
      <c r="K1687" s="491">
        <v>0</v>
      </c>
    </row>
    <row r="1688" spans="1:11" x14ac:dyDescent="0.25">
      <c r="A1688" s="489">
        <v>10474</v>
      </c>
      <c r="B1688" s="488" t="s">
        <v>17400</v>
      </c>
      <c r="C1688" s="489" t="s">
        <v>87</v>
      </c>
      <c r="D1688" s="490">
        <v>4340483.2300000004</v>
      </c>
      <c r="E1688" s="487"/>
      <c r="F1688" s="488" t="s">
        <v>15905</v>
      </c>
      <c r="G1688" s="491">
        <v>2578585.6800000002</v>
      </c>
      <c r="H1688" s="491">
        <v>36107.620000000003</v>
      </c>
      <c r="I1688" s="491">
        <v>909269.01</v>
      </c>
      <c r="J1688" s="491">
        <v>816520.91</v>
      </c>
      <c r="K1688" s="491">
        <v>0</v>
      </c>
    </row>
    <row r="1689" spans="1:11" x14ac:dyDescent="0.25">
      <c r="A1689" s="489">
        <v>10475</v>
      </c>
      <c r="B1689" s="488" t="s">
        <v>17191</v>
      </c>
      <c r="C1689" s="489" t="s">
        <v>87</v>
      </c>
      <c r="D1689" s="490">
        <v>116336.44</v>
      </c>
      <c r="E1689" s="487"/>
      <c r="F1689" s="488" t="s">
        <v>7268</v>
      </c>
      <c r="G1689" s="491">
        <v>79383</v>
      </c>
      <c r="H1689" s="491">
        <v>1597.65</v>
      </c>
      <c r="I1689" s="491">
        <v>31953.09</v>
      </c>
      <c r="J1689" s="491">
        <v>3402.7</v>
      </c>
      <c r="K1689" s="491">
        <v>0</v>
      </c>
    </row>
    <row r="1690" spans="1:11" x14ac:dyDescent="0.25">
      <c r="A1690" s="489">
        <v>10476</v>
      </c>
      <c r="B1690" s="488" t="s">
        <v>17189</v>
      </c>
      <c r="C1690" s="489" t="s">
        <v>87</v>
      </c>
      <c r="D1690" s="490">
        <v>68915.23</v>
      </c>
      <c r="E1690" s="487"/>
      <c r="F1690" s="488" t="s">
        <v>7268</v>
      </c>
      <c r="G1690" s="491">
        <v>48749</v>
      </c>
      <c r="H1690" s="491">
        <v>798.26</v>
      </c>
      <c r="I1690" s="491">
        <v>15965.27</v>
      </c>
      <c r="J1690" s="491">
        <v>3402.7</v>
      </c>
      <c r="K1690" s="491">
        <v>0</v>
      </c>
    </row>
    <row r="1691" spans="1:11" x14ac:dyDescent="0.25">
      <c r="A1691" s="489">
        <v>10477</v>
      </c>
      <c r="B1691" s="488" t="s">
        <v>17190</v>
      </c>
      <c r="C1691" s="489" t="s">
        <v>87</v>
      </c>
      <c r="D1691" s="490">
        <v>81455.789999999994</v>
      </c>
      <c r="E1691" s="487"/>
      <c r="F1691" s="488" t="s">
        <v>7268</v>
      </c>
      <c r="G1691" s="491">
        <v>50769.01</v>
      </c>
      <c r="H1691" s="491">
        <v>798.26</v>
      </c>
      <c r="I1691" s="491">
        <v>15965.27</v>
      </c>
      <c r="J1691" s="491">
        <v>3402.7</v>
      </c>
      <c r="K1691" s="491">
        <v>10520.55</v>
      </c>
    </row>
    <row r="1692" spans="1:11" x14ac:dyDescent="0.25">
      <c r="A1692" s="489">
        <v>10478</v>
      </c>
      <c r="B1692" s="488" t="s">
        <v>17187</v>
      </c>
      <c r="C1692" s="489" t="s">
        <v>87</v>
      </c>
      <c r="D1692" s="490">
        <v>26636.43</v>
      </c>
      <c r="E1692" s="487"/>
      <c r="F1692" s="488" t="s">
        <v>7268</v>
      </c>
      <c r="G1692" s="491">
        <v>3100</v>
      </c>
      <c r="H1692" s="491">
        <v>798.26</v>
      </c>
      <c r="I1692" s="491">
        <v>15965.27</v>
      </c>
      <c r="J1692" s="491">
        <v>3402.7</v>
      </c>
      <c r="K1692" s="491">
        <v>3370.2</v>
      </c>
    </row>
    <row r="1693" spans="1:11" x14ac:dyDescent="0.25">
      <c r="A1693" s="489">
        <v>10479</v>
      </c>
      <c r="B1693" s="488" t="s">
        <v>17188</v>
      </c>
      <c r="C1693" s="489" t="s">
        <v>87</v>
      </c>
      <c r="D1693" s="490">
        <v>46318.69</v>
      </c>
      <c r="E1693" s="487"/>
      <c r="F1693" s="488" t="s">
        <v>7268</v>
      </c>
      <c r="G1693" s="491">
        <v>20215.009999999998</v>
      </c>
      <c r="H1693" s="491">
        <v>798.26</v>
      </c>
      <c r="I1693" s="491">
        <v>15965.27</v>
      </c>
      <c r="J1693" s="491">
        <v>3402.7</v>
      </c>
      <c r="K1693" s="491">
        <v>5937.45</v>
      </c>
    </row>
    <row r="1694" spans="1:11" x14ac:dyDescent="0.25">
      <c r="A1694" s="489">
        <v>10480</v>
      </c>
      <c r="B1694" s="488" t="s">
        <v>25067</v>
      </c>
      <c r="C1694" s="489" t="s">
        <v>80</v>
      </c>
      <c r="D1694" s="490">
        <v>141107.81</v>
      </c>
      <c r="E1694" s="487"/>
      <c r="F1694" s="488" t="s">
        <v>15781</v>
      </c>
      <c r="G1694" s="491">
        <v>79969.36</v>
      </c>
      <c r="H1694" s="491">
        <v>2804.63</v>
      </c>
      <c r="I1694" s="491">
        <v>49827.09</v>
      </c>
      <c r="J1694" s="491">
        <v>8506.74</v>
      </c>
      <c r="K1694" s="491">
        <v>0</v>
      </c>
    </row>
    <row r="1695" spans="1:11" x14ac:dyDescent="0.25">
      <c r="A1695" s="489">
        <v>10481</v>
      </c>
      <c r="B1695" s="488" t="s">
        <v>25046</v>
      </c>
      <c r="C1695" s="489" t="s">
        <v>80</v>
      </c>
      <c r="D1695" s="490">
        <v>10589.87</v>
      </c>
      <c r="E1695" s="487"/>
      <c r="F1695" s="488" t="s">
        <v>15781</v>
      </c>
      <c r="G1695" s="491">
        <v>3689.62</v>
      </c>
      <c r="H1695" s="491">
        <v>135.30000000000001</v>
      </c>
      <c r="I1695" s="491">
        <v>6764.95</v>
      </c>
      <c r="J1695" s="491">
        <v>0</v>
      </c>
      <c r="K1695" s="491">
        <v>0</v>
      </c>
    </row>
    <row r="1696" spans="1:11" x14ac:dyDescent="0.25">
      <c r="A1696" s="489">
        <v>10482</v>
      </c>
      <c r="B1696" s="488" t="s">
        <v>25123</v>
      </c>
      <c r="C1696" s="489" t="s">
        <v>80</v>
      </c>
      <c r="D1696" s="490">
        <v>24723.93</v>
      </c>
      <c r="E1696" s="487"/>
      <c r="F1696" s="488" t="s">
        <v>15781</v>
      </c>
      <c r="G1696" s="491">
        <v>166.48</v>
      </c>
      <c r="H1696" s="491">
        <v>1220.51</v>
      </c>
      <c r="I1696" s="491">
        <v>18144.599999999999</v>
      </c>
      <c r="J1696" s="491">
        <v>2126.69</v>
      </c>
      <c r="K1696" s="491">
        <v>3065.66</v>
      </c>
    </row>
    <row r="1697" spans="1:11" x14ac:dyDescent="0.25">
      <c r="A1697" s="489">
        <v>10483</v>
      </c>
      <c r="B1697" s="488" t="s">
        <v>17182</v>
      </c>
      <c r="C1697" s="489" t="s">
        <v>87</v>
      </c>
      <c r="D1697" s="490">
        <v>131527.04000000001</v>
      </c>
      <c r="E1697" s="487"/>
      <c r="F1697" s="488" t="s">
        <v>7268</v>
      </c>
      <c r="G1697" s="491">
        <v>0</v>
      </c>
      <c r="H1697" s="491">
        <v>5317.25</v>
      </c>
      <c r="I1697" s="491">
        <v>106344.94</v>
      </c>
      <c r="J1697" s="491">
        <v>3402.7</v>
      </c>
      <c r="K1697" s="491">
        <v>16462.150000000001</v>
      </c>
    </row>
    <row r="1698" spans="1:11" x14ac:dyDescent="0.25">
      <c r="A1698" s="489">
        <v>10484</v>
      </c>
      <c r="B1698" s="488" t="s">
        <v>24592</v>
      </c>
      <c r="C1698" s="489" t="s">
        <v>87</v>
      </c>
      <c r="D1698" s="490">
        <v>290990.19</v>
      </c>
      <c r="E1698" s="487"/>
      <c r="F1698" s="488" t="s">
        <v>15781</v>
      </c>
      <c r="G1698" s="491">
        <v>195098.48</v>
      </c>
      <c r="H1698" s="491">
        <v>2815.51</v>
      </c>
      <c r="I1698" s="491">
        <v>25022.29</v>
      </c>
      <c r="J1698" s="491">
        <v>68053.919999999998</v>
      </c>
      <c r="K1698" s="491">
        <v>0</v>
      </c>
    </row>
    <row r="1699" spans="1:11" x14ac:dyDescent="0.25">
      <c r="A1699" s="489">
        <v>10485</v>
      </c>
      <c r="B1699" s="488" t="s">
        <v>18017</v>
      </c>
      <c r="C1699" s="489" t="s">
        <v>87</v>
      </c>
      <c r="D1699" s="490">
        <v>26505.7</v>
      </c>
      <c r="E1699" s="487"/>
      <c r="F1699" s="488" t="s">
        <v>7268</v>
      </c>
      <c r="G1699" s="491">
        <v>0</v>
      </c>
      <c r="H1699" s="491">
        <v>696.79</v>
      </c>
      <c r="I1699" s="491">
        <v>13935.79</v>
      </c>
      <c r="J1699" s="491">
        <v>8506.74</v>
      </c>
      <c r="K1699" s="491">
        <v>3366.38</v>
      </c>
    </row>
    <row r="1700" spans="1:11" x14ac:dyDescent="0.25">
      <c r="A1700" s="489">
        <v>10486</v>
      </c>
      <c r="B1700" s="488" t="s">
        <v>25200</v>
      </c>
      <c r="C1700" s="489" t="s">
        <v>87</v>
      </c>
      <c r="D1700" s="490">
        <v>53491.67</v>
      </c>
      <c r="E1700" s="487"/>
      <c r="F1700" s="488" t="s">
        <v>7268</v>
      </c>
      <c r="G1700" s="491">
        <v>31579.01</v>
      </c>
      <c r="H1700" s="491">
        <v>1043.46</v>
      </c>
      <c r="I1700" s="491">
        <v>20869.2</v>
      </c>
      <c r="J1700" s="491">
        <v>0</v>
      </c>
      <c r="K1700" s="491">
        <v>0</v>
      </c>
    </row>
    <row r="1701" spans="1:11" x14ac:dyDescent="0.25">
      <c r="A1701" s="489">
        <v>10487</v>
      </c>
      <c r="B1701" s="488" t="s">
        <v>25199</v>
      </c>
      <c r="C1701" s="489" t="s">
        <v>87</v>
      </c>
      <c r="D1701" s="490">
        <v>15173.27</v>
      </c>
      <c r="E1701" s="487"/>
      <c r="F1701" s="488" t="s">
        <v>7268</v>
      </c>
      <c r="G1701" s="491">
        <v>9201</v>
      </c>
      <c r="H1701" s="491">
        <v>284.39</v>
      </c>
      <c r="I1701" s="491">
        <v>5687.88</v>
      </c>
      <c r="J1701" s="491">
        <v>0</v>
      </c>
      <c r="K1701" s="491">
        <v>0</v>
      </c>
    </row>
    <row r="1702" spans="1:11" x14ac:dyDescent="0.25">
      <c r="A1702" s="489">
        <v>10488</v>
      </c>
      <c r="B1702" s="488" t="s">
        <v>18031</v>
      </c>
      <c r="C1702" s="489" t="s">
        <v>87</v>
      </c>
      <c r="D1702" s="490">
        <v>19821.73</v>
      </c>
      <c r="E1702" s="487"/>
      <c r="F1702" s="488" t="s">
        <v>15793</v>
      </c>
      <c r="G1702" s="491">
        <v>13462.68</v>
      </c>
      <c r="H1702" s="491">
        <v>0</v>
      </c>
      <c r="I1702" s="491">
        <v>6359.05</v>
      </c>
      <c r="J1702" s="491">
        <v>0</v>
      </c>
      <c r="K1702" s="491">
        <v>0</v>
      </c>
    </row>
    <row r="1703" spans="1:11" x14ac:dyDescent="0.25">
      <c r="A1703" s="489">
        <v>10489</v>
      </c>
      <c r="B1703" s="488" t="s">
        <v>18030</v>
      </c>
      <c r="C1703" s="489" t="s">
        <v>87</v>
      </c>
      <c r="D1703" s="490">
        <v>10291.200000000001</v>
      </c>
      <c r="E1703" s="487"/>
      <c r="F1703" s="488" t="s">
        <v>15793</v>
      </c>
      <c r="G1703" s="491">
        <v>6660.68</v>
      </c>
      <c r="H1703" s="491">
        <v>0</v>
      </c>
      <c r="I1703" s="491">
        <v>3630.52</v>
      </c>
      <c r="J1703" s="491">
        <v>0</v>
      </c>
      <c r="K1703" s="491">
        <v>0</v>
      </c>
    </row>
    <row r="1704" spans="1:11" x14ac:dyDescent="0.25">
      <c r="A1704" s="489">
        <v>10490</v>
      </c>
      <c r="B1704" s="488" t="s">
        <v>24597</v>
      </c>
      <c r="C1704" s="489" t="s">
        <v>87</v>
      </c>
      <c r="D1704" s="490">
        <v>9821.8700000000008</v>
      </c>
      <c r="E1704" s="487"/>
      <c r="F1704" s="488" t="s">
        <v>7268</v>
      </c>
      <c r="G1704" s="491">
        <v>2517.65</v>
      </c>
      <c r="H1704" s="491">
        <v>347.82</v>
      </c>
      <c r="I1704" s="491">
        <v>6956.4</v>
      </c>
      <c r="J1704" s="491">
        <v>0</v>
      </c>
      <c r="K1704" s="491">
        <v>0</v>
      </c>
    </row>
    <row r="1705" spans="1:11" x14ac:dyDescent="0.25">
      <c r="A1705" s="489">
        <v>10491</v>
      </c>
      <c r="B1705" s="488" t="s">
        <v>21631</v>
      </c>
      <c r="C1705" s="489" t="s">
        <v>87</v>
      </c>
      <c r="D1705" s="490">
        <v>51093.08</v>
      </c>
      <c r="E1705" s="487"/>
      <c r="F1705" s="488" t="s">
        <v>7268</v>
      </c>
      <c r="G1705" s="491">
        <v>20288.900000000001</v>
      </c>
      <c r="H1705" s="491">
        <v>1466.87</v>
      </c>
      <c r="I1705" s="491">
        <v>29337.31</v>
      </c>
      <c r="J1705" s="491">
        <v>0</v>
      </c>
      <c r="K1705" s="491">
        <v>0</v>
      </c>
    </row>
    <row r="1706" spans="1:11" x14ac:dyDescent="0.25">
      <c r="A1706" s="489">
        <v>10492</v>
      </c>
      <c r="B1706" s="488" t="s">
        <v>16263</v>
      </c>
      <c r="C1706" s="489" t="s">
        <v>92</v>
      </c>
      <c r="D1706" s="490">
        <v>55970.17</v>
      </c>
      <c r="E1706" s="487"/>
      <c r="F1706" s="488" t="s">
        <v>15813</v>
      </c>
      <c r="G1706" s="491">
        <v>38140.92</v>
      </c>
      <c r="H1706" s="491">
        <v>557.12</v>
      </c>
      <c r="I1706" s="491">
        <v>17272.14</v>
      </c>
      <c r="J1706" s="491">
        <v>0</v>
      </c>
      <c r="K1706" s="491">
        <v>0</v>
      </c>
    </row>
    <row r="1707" spans="1:11" x14ac:dyDescent="0.25">
      <c r="A1707" s="489">
        <v>10493</v>
      </c>
      <c r="B1707" s="488" t="s">
        <v>21250</v>
      </c>
      <c r="C1707" s="489" t="s">
        <v>92</v>
      </c>
      <c r="D1707" s="490">
        <v>620604.37</v>
      </c>
      <c r="E1707" s="487"/>
      <c r="F1707" s="488" t="s">
        <v>15813</v>
      </c>
      <c r="G1707" s="491">
        <v>330275.76</v>
      </c>
      <c r="H1707" s="491">
        <v>53879.79</v>
      </c>
      <c r="I1707" s="491">
        <v>230001.33</v>
      </c>
      <c r="J1707" s="491">
        <v>6447.51</v>
      </c>
      <c r="K1707" s="491">
        <v>0</v>
      </c>
    </row>
    <row r="1708" spans="1:11" x14ac:dyDescent="0.25">
      <c r="A1708" s="489">
        <v>10494</v>
      </c>
      <c r="B1708" s="488" t="s">
        <v>25483</v>
      </c>
      <c r="C1708" s="489" t="s">
        <v>80</v>
      </c>
      <c r="D1708" s="490">
        <v>141881.59</v>
      </c>
      <c r="E1708" s="487"/>
      <c r="F1708" s="488" t="s">
        <v>16405</v>
      </c>
      <c r="G1708" s="491">
        <v>102925.93</v>
      </c>
      <c r="H1708" s="491">
        <v>1454.8</v>
      </c>
      <c r="I1708" s="491">
        <v>37500.870000000003</v>
      </c>
      <c r="J1708" s="491">
        <v>0</v>
      </c>
      <c r="K1708" s="491">
        <v>0</v>
      </c>
    </row>
    <row r="1709" spans="1:11" ht="30" x14ac:dyDescent="0.25">
      <c r="A1709" s="489">
        <v>10495</v>
      </c>
      <c r="B1709" s="488" t="s">
        <v>20305</v>
      </c>
      <c r="C1709" s="489" t="s">
        <v>80</v>
      </c>
      <c r="D1709" s="490">
        <v>324495.83</v>
      </c>
      <c r="E1709" s="487"/>
      <c r="F1709" s="488" t="s">
        <v>15827</v>
      </c>
      <c r="G1709" s="491">
        <v>144139.43</v>
      </c>
      <c r="H1709" s="491">
        <v>11312.47</v>
      </c>
      <c r="I1709" s="491">
        <v>76658.559999999998</v>
      </c>
      <c r="J1709" s="491">
        <v>21266.86</v>
      </c>
      <c r="K1709" s="491">
        <v>71118.53</v>
      </c>
    </row>
    <row r="1710" spans="1:11" x14ac:dyDescent="0.25">
      <c r="A1710" s="489">
        <v>10496</v>
      </c>
      <c r="B1710" s="488" t="s">
        <v>22793</v>
      </c>
      <c r="C1710" s="489" t="s">
        <v>87</v>
      </c>
      <c r="D1710" s="490">
        <v>591028.32999999996</v>
      </c>
      <c r="E1710" s="487"/>
      <c r="F1710" s="488" t="s">
        <v>16132</v>
      </c>
      <c r="G1710" s="491">
        <v>310015.02</v>
      </c>
      <c r="H1710" s="491">
        <v>17237.009999999998</v>
      </c>
      <c r="I1710" s="491">
        <v>259522.92</v>
      </c>
      <c r="J1710" s="491">
        <v>4253.37</v>
      </c>
      <c r="K1710" s="491">
        <v>0</v>
      </c>
    </row>
    <row r="1711" spans="1:11" x14ac:dyDescent="0.25">
      <c r="A1711" s="489">
        <v>10497</v>
      </c>
      <c r="B1711" s="488" t="s">
        <v>24519</v>
      </c>
      <c r="C1711" s="489" t="s">
        <v>87</v>
      </c>
      <c r="D1711" s="490">
        <v>1225239.06</v>
      </c>
      <c r="E1711" s="487"/>
      <c r="F1711" s="488" t="s">
        <v>18227</v>
      </c>
      <c r="G1711" s="491">
        <v>0</v>
      </c>
      <c r="H1711" s="491">
        <v>57030.43</v>
      </c>
      <c r="I1711" s="491">
        <v>385588.55</v>
      </c>
      <c r="J1711" s="491">
        <v>782620.08</v>
      </c>
      <c r="K1711" s="491">
        <v>0</v>
      </c>
    </row>
    <row r="1712" spans="1:11" x14ac:dyDescent="0.25">
      <c r="A1712" s="489">
        <v>10498</v>
      </c>
      <c r="B1712" s="488" t="s">
        <v>25485</v>
      </c>
      <c r="C1712" s="489" t="s">
        <v>80</v>
      </c>
      <c r="D1712" s="490">
        <v>171971.76</v>
      </c>
      <c r="E1712" s="487"/>
      <c r="F1712" s="488" t="s">
        <v>16405</v>
      </c>
      <c r="G1712" s="491">
        <v>108253.22</v>
      </c>
      <c r="H1712" s="491">
        <v>4865.1099999999997</v>
      </c>
      <c r="I1712" s="491">
        <v>52958.26</v>
      </c>
      <c r="J1712" s="491">
        <v>5895.17</v>
      </c>
      <c r="K1712" s="491">
        <v>0</v>
      </c>
    </row>
    <row r="1713" spans="1:11" x14ac:dyDescent="0.25">
      <c r="A1713" s="489">
        <v>10499</v>
      </c>
      <c r="B1713" s="488" t="s">
        <v>17870</v>
      </c>
      <c r="C1713" s="489" t="s">
        <v>80</v>
      </c>
      <c r="D1713" s="490">
        <v>1494383.11</v>
      </c>
      <c r="E1713" s="487"/>
      <c r="F1713" s="488" t="s">
        <v>15827</v>
      </c>
      <c r="G1713" s="491">
        <v>824152.69</v>
      </c>
      <c r="H1713" s="491">
        <v>15542.37</v>
      </c>
      <c r="I1713" s="491">
        <v>436759.54</v>
      </c>
      <c r="J1713" s="491">
        <v>86872.79</v>
      </c>
      <c r="K1713" s="491">
        <v>131055.72</v>
      </c>
    </row>
    <row r="1714" spans="1:11" x14ac:dyDescent="0.25">
      <c r="A1714" s="489">
        <v>10500</v>
      </c>
      <c r="B1714" s="488" t="s">
        <v>17782</v>
      </c>
      <c r="C1714" s="489" t="s">
        <v>80</v>
      </c>
      <c r="D1714" s="490">
        <v>61294.8</v>
      </c>
      <c r="E1714" s="487"/>
      <c r="F1714" s="488" t="s">
        <v>16132</v>
      </c>
      <c r="G1714" s="491">
        <v>20190.150000000001</v>
      </c>
      <c r="H1714" s="491">
        <v>787.19</v>
      </c>
      <c r="I1714" s="491">
        <v>39313.67</v>
      </c>
      <c r="J1714" s="491">
        <v>1003.8</v>
      </c>
      <c r="K1714" s="491">
        <v>0</v>
      </c>
    </row>
    <row r="1715" spans="1:11" x14ac:dyDescent="0.25">
      <c r="A1715" s="489">
        <v>10501</v>
      </c>
      <c r="B1715" s="488" t="s">
        <v>20631</v>
      </c>
      <c r="C1715" s="489" t="s">
        <v>87</v>
      </c>
      <c r="D1715" s="490">
        <v>200114.69</v>
      </c>
      <c r="E1715" s="487"/>
      <c r="F1715" s="488" t="s">
        <v>15827</v>
      </c>
      <c r="G1715" s="491">
        <v>102205.68</v>
      </c>
      <c r="H1715" s="491">
        <v>3287.14</v>
      </c>
      <c r="I1715" s="491">
        <v>51877.19</v>
      </c>
      <c r="J1715" s="491">
        <v>33371.94</v>
      </c>
      <c r="K1715" s="491">
        <v>9372.74</v>
      </c>
    </row>
    <row r="1716" spans="1:11" ht="30" x14ac:dyDescent="0.25">
      <c r="A1716" s="489">
        <v>10502</v>
      </c>
      <c r="B1716" s="488" t="s">
        <v>20620</v>
      </c>
      <c r="C1716" s="489" t="s">
        <v>87</v>
      </c>
      <c r="D1716" s="490">
        <v>1185893.55</v>
      </c>
      <c r="E1716" s="487"/>
      <c r="F1716" s="488" t="s">
        <v>15827</v>
      </c>
      <c r="G1716" s="491">
        <v>1041042.69</v>
      </c>
      <c r="H1716" s="491">
        <v>3287.14</v>
      </c>
      <c r="I1716" s="491">
        <v>51877.19</v>
      </c>
      <c r="J1716" s="491">
        <v>33371.94</v>
      </c>
      <c r="K1716" s="491">
        <v>56314.59</v>
      </c>
    </row>
    <row r="1717" spans="1:11" x14ac:dyDescent="0.25">
      <c r="A1717" s="489">
        <v>10503</v>
      </c>
      <c r="B1717" s="488" t="s">
        <v>23260</v>
      </c>
      <c r="C1717" s="489" t="s">
        <v>87</v>
      </c>
      <c r="D1717" s="490">
        <v>177343.27</v>
      </c>
      <c r="E1717" s="487"/>
      <c r="F1717" s="488" t="s">
        <v>15827</v>
      </c>
      <c r="G1717" s="491">
        <v>31793.360000000001</v>
      </c>
      <c r="H1717" s="491">
        <v>7433.51</v>
      </c>
      <c r="I1717" s="491">
        <v>111499.05</v>
      </c>
      <c r="J1717" s="491">
        <v>26617.35</v>
      </c>
      <c r="K1717" s="491">
        <v>0</v>
      </c>
    </row>
    <row r="1718" spans="1:11" x14ac:dyDescent="0.25">
      <c r="A1718" s="489">
        <v>10504</v>
      </c>
      <c r="B1718" s="488" t="s">
        <v>21217</v>
      </c>
      <c r="C1718" s="489" t="s">
        <v>80</v>
      </c>
      <c r="D1718" s="490">
        <v>77972.759999999995</v>
      </c>
      <c r="E1718" s="487"/>
      <c r="F1718" s="488" t="s">
        <v>16132</v>
      </c>
      <c r="G1718" s="491">
        <v>18779.48</v>
      </c>
      <c r="H1718" s="491">
        <v>2818.73</v>
      </c>
      <c r="I1718" s="491">
        <v>56374.55</v>
      </c>
      <c r="J1718" s="491">
        <v>0</v>
      </c>
      <c r="K1718" s="491">
        <v>0</v>
      </c>
    </row>
    <row r="1719" spans="1:11" x14ac:dyDescent="0.25">
      <c r="A1719" s="489">
        <v>10505</v>
      </c>
      <c r="B1719" s="488" t="s">
        <v>22111</v>
      </c>
      <c r="C1719" s="489" t="s">
        <v>92</v>
      </c>
      <c r="D1719" s="490">
        <v>69318.14</v>
      </c>
      <c r="E1719" s="487"/>
      <c r="F1719" s="488" t="s">
        <v>16132</v>
      </c>
      <c r="G1719" s="491">
        <v>9991.25</v>
      </c>
      <c r="H1719" s="491">
        <v>1567.82</v>
      </c>
      <c r="I1719" s="491">
        <v>31356.37</v>
      </c>
      <c r="J1719" s="491">
        <v>5402.7</v>
      </c>
      <c r="K1719" s="491">
        <v>21000</v>
      </c>
    </row>
    <row r="1720" spans="1:11" x14ac:dyDescent="0.25">
      <c r="A1720" s="489">
        <v>10506</v>
      </c>
      <c r="B1720" s="488" t="s">
        <v>21722</v>
      </c>
      <c r="C1720" s="489" t="s">
        <v>80</v>
      </c>
      <c r="D1720" s="490">
        <v>18974.93</v>
      </c>
      <c r="E1720" s="487"/>
      <c r="F1720" s="488" t="s">
        <v>15762</v>
      </c>
      <c r="G1720" s="491">
        <v>12065.79</v>
      </c>
      <c r="H1720" s="491">
        <v>11.69</v>
      </c>
      <c r="I1720" s="491">
        <v>6897.45</v>
      </c>
      <c r="J1720" s="491">
        <v>0</v>
      </c>
      <c r="K1720" s="491">
        <v>0</v>
      </c>
    </row>
    <row r="1721" spans="1:11" x14ac:dyDescent="0.25">
      <c r="A1721" s="489">
        <v>10507</v>
      </c>
      <c r="B1721" s="488" t="s">
        <v>21754</v>
      </c>
      <c r="C1721" s="489" t="s">
        <v>92</v>
      </c>
      <c r="D1721" s="490">
        <v>19417.759999999998</v>
      </c>
      <c r="E1721" s="487"/>
      <c r="F1721" s="488" t="s">
        <v>15762</v>
      </c>
      <c r="G1721" s="491">
        <v>7601.03</v>
      </c>
      <c r="H1721" s="491">
        <v>355.53</v>
      </c>
      <c r="I1721" s="491">
        <v>11461.2</v>
      </c>
      <c r="J1721" s="491">
        <v>0</v>
      </c>
      <c r="K1721" s="491">
        <v>0</v>
      </c>
    </row>
    <row r="1722" spans="1:11" x14ac:dyDescent="0.25">
      <c r="A1722" s="489">
        <v>10508</v>
      </c>
      <c r="B1722" s="488" t="s">
        <v>15826</v>
      </c>
      <c r="C1722" s="489" t="s">
        <v>87</v>
      </c>
      <c r="D1722" s="490">
        <v>2978614.6</v>
      </c>
      <c r="E1722" s="487"/>
      <c r="F1722" s="488" t="s">
        <v>15827</v>
      </c>
      <c r="G1722" s="491">
        <v>1568858.08</v>
      </c>
      <c r="H1722" s="491">
        <v>100917.55</v>
      </c>
      <c r="I1722" s="491">
        <v>641934.79</v>
      </c>
      <c r="J1722" s="491">
        <v>138782.56</v>
      </c>
      <c r="K1722" s="491">
        <v>528121.57999999996</v>
      </c>
    </row>
    <row r="1723" spans="1:11" x14ac:dyDescent="0.25">
      <c r="A1723" s="489">
        <v>10509</v>
      </c>
      <c r="B1723" s="488" t="s">
        <v>19737</v>
      </c>
      <c r="C1723" s="489" t="s">
        <v>87</v>
      </c>
      <c r="D1723" s="490">
        <v>1892782.59</v>
      </c>
      <c r="E1723" s="487"/>
      <c r="F1723" s="488" t="s">
        <v>15827</v>
      </c>
      <c r="G1723" s="491">
        <v>1189068.76</v>
      </c>
      <c r="H1723" s="491">
        <v>96332</v>
      </c>
      <c r="I1723" s="491">
        <v>437402.12</v>
      </c>
      <c r="J1723" s="491">
        <v>29773.59</v>
      </c>
      <c r="K1723" s="491">
        <v>140206.12</v>
      </c>
    </row>
    <row r="1724" spans="1:11" x14ac:dyDescent="0.25">
      <c r="A1724" s="489">
        <v>10510</v>
      </c>
      <c r="B1724" s="488" t="s">
        <v>22405</v>
      </c>
      <c r="C1724" s="489" t="s">
        <v>87</v>
      </c>
      <c r="D1724" s="490">
        <v>1557679.49</v>
      </c>
      <c r="E1724" s="487"/>
      <c r="F1724" s="488" t="s">
        <v>15963</v>
      </c>
      <c r="G1724" s="491">
        <v>951861.43</v>
      </c>
      <c r="H1724" s="491">
        <v>243177</v>
      </c>
      <c r="I1724" s="491">
        <v>284657.8</v>
      </c>
      <c r="J1724" s="491">
        <v>43252.09</v>
      </c>
      <c r="K1724" s="491">
        <v>34731.17</v>
      </c>
    </row>
    <row r="1725" spans="1:11" ht="30" x14ac:dyDescent="0.25">
      <c r="A1725" s="489">
        <v>10511</v>
      </c>
      <c r="B1725" s="488" t="s">
        <v>16750</v>
      </c>
      <c r="C1725" s="489" t="s">
        <v>80</v>
      </c>
      <c r="D1725" s="490">
        <v>43689.74</v>
      </c>
      <c r="E1725" s="487"/>
      <c r="F1725" s="488" t="s">
        <v>15794</v>
      </c>
      <c r="G1725" s="491">
        <v>28580.61</v>
      </c>
      <c r="H1725" s="491">
        <v>1373.56</v>
      </c>
      <c r="I1725" s="491">
        <v>13735.57</v>
      </c>
      <c r="J1725" s="491">
        <v>0</v>
      </c>
      <c r="K1725" s="491">
        <v>0</v>
      </c>
    </row>
    <row r="1726" spans="1:11" x14ac:dyDescent="0.25">
      <c r="A1726" s="489">
        <v>10512</v>
      </c>
      <c r="B1726" s="488" t="s">
        <v>16114</v>
      </c>
      <c r="C1726" s="489" t="s">
        <v>87</v>
      </c>
      <c r="D1726" s="490">
        <v>27379.49</v>
      </c>
      <c r="E1726" s="487"/>
      <c r="F1726" s="488" t="s">
        <v>15781</v>
      </c>
      <c r="G1726" s="491">
        <v>20114</v>
      </c>
      <c r="H1726" s="491">
        <v>177.02</v>
      </c>
      <c r="I1726" s="491">
        <v>3540.32</v>
      </c>
      <c r="J1726" s="491">
        <v>0</v>
      </c>
      <c r="K1726" s="491">
        <v>3548.15</v>
      </c>
    </row>
    <row r="1727" spans="1:11" x14ac:dyDescent="0.25">
      <c r="A1727" s="489">
        <v>10513</v>
      </c>
      <c r="B1727" s="488" t="s">
        <v>16115</v>
      </c>
      <c r="C1727" s="489" t="s">
        <v>87</v>
      </c>
      <c r="D1727" s="490">
        <v>22753.21</v>
      </c>
      <c r="E1727" s="487"/>
      <c r="F1727" s="488" t="s">
        <v>15781</v>
      </c>
      <c r="G1727" s="491">
        <v>245.38</v>
      </c>
      <c r="H1727" s="491">
        <v>977.53</v>
      </c>
      <c r="I1727" s="491">
        <v>19550.689999999999</v>
      </c>
      <c r="J1727" s="491">
        <v>0</v>
      </c>
      <c r="K1727" s="491">
        <v>1979.61</v>
      </c>
    </row>
    <row r="1728" spans="1:11" x14ac:dyDescent="0.25">
      <c r="A1728" s="489">
        <v>10514</v>
      </c>
      <c r="B1728" s="488" t="s">
        <v>16116</v>
      </c>
      <c r="C1728" s="489" t="s">
        <v>87</v>
      </c>
      <c r="D1728" s="490">
        <v>26913.79</v>
      </c>
      <c r="E1728" s="487"/>
      <c r="F1728" s="488" t="s">
        <v>15781</v>
      </c>
      <c r="G1728" s="491">
        <v>4027.73</v>
      </c>
      <c r="H1728" s="491">
        <v>977.53</v>
      </c>
      <c r="I1728" s="491">
        <v>19550.689999999999</v>
      </c>
      <c r="J1728" s="491">
        <v>0</v>
      </c>
      <c r="K1728" s="491">
        <v>2357.84</v>
      </c>
    </row>
    <row r="1729" spans="1:11" x14ac:dyDescent="0.25">
      <c r="A1729" s="489">
        <v>10515</v>
      </c>
      <c r="B1729" s="488" t="s">
        <v>16117</v>
      </c>
      <c r="C1729" s="489" t="s">
        <v>87</v>
      </c>
      <c r="D1729" s="490">
        <v>22483.29</v>
      </c>
      <c r="E1729" s="487"/>
      <c r="F1729" s="488" t="s">
        <v>15781</v>
      </c>
      <c r="G1729" s="491">
        <v>0</v>
      </c>
      <c r="H1729" s="491">
        <v>977.53</v>
      </c>
      <c r="I1729" s="491">
        <v>19550.689999999999</v>
      </c>
      <c r="J1729" s="491">
        <v>0</v>
      </c>
      <c r="K1729" s="491">
        <v>1955.07</v>
      </c>
    </row>
    <row r="1730" spans="1:11" x14ac:dyDescent="0.25">
      <c r="A1730" s="489">
        <v>10516</v>
      </c>
      <c r="B1730" s="488" t="s">
        <v>18019</v>
      </c>
      <c r="C1730" s="489" t="s">
        <v>87</v>
      </c>
      <c r="D1730" s="490">
        <v>24812.12</v>
      </c>
      <c r="E1730" s="487"/>
      <c r="F1730" s="488" t="s">
        <v>15781</v>
      </c>
      <c r="G1730" s="491">
        <v>336.13</v>
      </c>
      <c r="H1730" s="491">
        <v>798.26</v>
      </c>
      <c r="I1730" s="491">
        <v>15965.27</v>
      </c>
      <c r="J1730" s="491">
        <v>5529.38</v>
      </c>
      <c r="K1730" s="491">
        <v>2183.08</v>
      </c>
    </row>
    <row r="1731" spans="1:11" x14ac:dyDescent="0.25">
      <c r="A1731" s="489">
        <v>10517</v>
      </c>
      <c r="B1731" s="488" t="s">
        <v>18020</v>
      </c>
      <c r="C1731" s="489" t="s">
        <v>87</v>
      </c>
      <c r="D1731" s="490">
        <v>24442.38</v>
      </c>
      <c r="E1731" s="487"/>
      <c r="F1731" s="488" t="s">
        <v>15781</v>
      </c>
      <c r="G1731" s="491">
        <v>0</v>
      </c>
      <c r="H1731" s="491">
        <v>798.26</v>
      </c>
      <c r="I1731" s="491">
        <v>15965.27</v>
      </c>
      <c r="J1731" s="491">
        <v>5529.38</v>
      </c>
      <c r="K1731" s="491">
        <v>2149.4699999999998</v>
      </c>
    </row>
    <row r="1732" spans="1:11" x14ac:dyDescent="0.25">
      <c r="A1732" s="489">
        <v>10518</v>
      </c>
      <c r="B1732" s="488" t="s">
        <v>18021</v>
      </c>
      <c r="C1732" s="489" t="s">
        <v>87</v>
      </c>
      <c r="D1732" s="490">
        <v>24442.38</v>
      </c>
      <c r="E1732" s="487"/>
      <c r="F1732" s="488" t="s">
        <v>15781</v>
      </c>
      <c r="G1732" s="491">
        <v>0</v>
      </c>
      <c r="H1732" s="491">
        <v>798.26</v>
      </c>
      <c r="I1732" s="491">
        <v>15965.27</v>
      </c>
      <c r="J1732" s="491">
        <v>5529.38</v>
      </c>
      <c r="K1732" s="491">
        <v>2149.4699999999998</v>
      </c>
    </row>
    <row r="1733" spans="1:11" x14ac:dyDescent="0.25">
      <c r="A1733" s="489">
        <v>10519</v>
      </c>
      <c r="B1733" s="488" t="s">
        <v>18022</v>
      </c>
      <c r="C1733" s="489" t="s">
        <v>87</v>
      </c>
      <c r="D1733" s="490">
        <v>46625.62</v>
      </c>
      <c r="E1733" s="487"/>
      <c r="F1733" s="488" t="s">
        <v>15781</v>
      </c>
      <c r="G1733" s="491">
        <v>22033</v>
      </c>
      <c r="H1733" s="491">
        <v>886.21</v>
      </c>
      <c r="I1733" s="491">
        <v>17724.16</v>
      </c>
      <c r="J1733" s="491">
        <v>5529.38</v>
      </c>
      <c r="K1733" s="491">
        <v>452.87</v>
      </c>
    </row>
    <row r="1734" spans="1:11" x14ac:dyDescent="0.25">
      <c r="A1734" s="489">
        <v>10520</v>
      </c>
      <c r="B1734" s="488" t="s">
        <v>18024</v>
      </c>
      <c r="C1734" s="489" t="s">
        <v>87</v>
      </c>
      <c r="D1734" s="490">
        <v>22507.86</v>
      </c>
      <c r="E1734" s="487"/>
      <c r="F1734" s="488" t="s">
        <v>15781</v>
      </c>
      <c r="G1734" s="491">
        <v>0</v>
      </c>
      <c r="H1734" s="491">
        <v>798.26</v>
      </c>
      <c r="I1734" s="491">
        <v>15965.27</v>
      </c>
      <c r="J1734" s="491">
        <v>5529.38</v>
      </c>
      <c r="K1734" s="491">
        <v>214.95</v>
      </c>
    </row>
    <row r="1735" spans="1:11" x14ac:dyDescent="0.25">
      <c r="A1735" s="489">
        <v>10521</v>
      </c>
      <c r="B1735" s="488" t="s">
        <v>18016</v>
      </c>
      <c r="C1735" s="489" t="s">
        <v>87</v>
      </c>
      <c r="D1735" s="490">
        <v>16596.75</v>
      </c>
      <c r="E1735" s="487"/>
      <c r="F1735" s="488" t="s">
        <v>15781</v>
      </c>
      <c r="G1735" s="491">
        <v>0</v>
      </c>
      <c r="H1735" s="491">
        <v>348.39</v>
      </c>
      <c r="I1735" s="491">
        <v>6967.89</v>
      </c>
      <c r="J1735" s="491">
        <v>8506.74</v>
      </c>
      <c r="K1735" s="491">
        <v>773.73</v>
      </c>
    </row>
    <row r="1736" spans="1:11" x14ac:dyDescent="0.25">
      <c r="A1736" s="489">
        <v>10522</v>
      </c>
      <c r="B1736" s="488" t="s">
        <v>20645</v>
      </c>
      <c r="C1736" s="489" t="s">
        <v>87</v>
      </c>
      <c r="D1736" s="490">
        <v>4878772</v>
      </c>
      <c r="E1736" s="487"/>
      <c r="F1736" s="488" t="s">
        <v>15827</v>
      </c>
      <c r="G1736" s="491">
        <v>4878772</v>
      </c>
      <c r="H1736" s="491">
        <v>0</v>
      </c>
      <c r="I1736" s="491">
        <v>0</v>
      </c>
      <c r="J1736" s="491">
        <v>0</v>
      </c>
      <c r="K1736" s="491">
        <v>0</v>
      </c>
    </row>
    <row r="1737" spans="1:11" ht="30" x14ac:dyDescent="0.25">
      <c r="A1737" s="489">
        <v>10523</v>
      </c>
      <c r="B1737" s="488" t="s">
        <v>22673</v>
      </c>
      <c r="C1737" s="489" t="s">
        <v>87</v>
      </c>
      <c r="D1737" s="490">
        <v>88930.34</v>
      </c>
      <c r="E1737" s="487"/>
      <c r="F1737" s="488" t="s">
        <v>15794</v>
      </c>
      <c r="G1737" s="491">
        <v>22633.88</v>
      </c>
      <c r="H1737" s="491">
        <v>3156.97</v>
      </c>
      <c r="I1737" s="491">
        <v>63139.49</v>
      </c>
      <c r="J1737" s="491">
        <v>0</v>
      </c>
      <c r="K1737" s="491">
        <v>0</v>
      </c>
    </row>
    <row r="1738" spans="1:11" x14ac:dyDescent="0.25">
      <c r="A1738" s="489">
        <v>10524</v>
      </c>
      <c r="B1738" s="488" t="s">
        <v>16305</v>
      </c>
      <c r="C1738" s="489" t="s">
        <v>80</v>
      </c>
      <c r="D1738" s="490">
        <v>133254.04</v>
      </c>
      <c r="E1738" s="487"/>
      <c r="F1738" s="488" t="s">
        <v>15813</v>
      </c>
      <c r="G1738" s="491">
        <v>81595.41</v>
      </c>
      <c r="H1738" s="491">
        <v>3231.01</v>
      </c>
      <c r="I1738" s="491">
        <v>28233.85</v>
      </c>
      <c r="J1738" s="491">
        <v>8260.9</v>
      </c>
      <c r="K1738" s="491">
        <v>11932.88</v>
      </c>
    </row>
    <row r="1739" spans="1:11" x14ac:dyDescent="0.25">
      <c r="A1739" s="489">
        <v>10525</v>
      </c>
      <c r="B1739" s="488" t="s">
        <v>22243</v>
      </c>
      <c r="C1739" s="489" t="s">
        <v>92</v>
      </c>
      <c r="D1739" s="490">
        <v>236761.74</v>
      </c>
      <c r="E1739" s="487"/>
      <c r="F1739" s="488" t="s">
        <v>16405</v>
      </c>
      <c r="G1739" s="491">
        <v>154568.03</v>
      </c>
      <c r="H1739" s="491">
        <v>16961.82</v>
      </c>
      <c r="I1739" s="491">
        <v>65231.89</v>
      </c>
      <c r="J1739" s="491">
        <v>0</v>
      </c>
      <c r="K1739" s="491">
        <v>0</v>
      </c>
    </row>
    <row r="1740" spans="1:11" ht="30" x14ac:dyDescent="0.25">
      <c r="A1740" s="489">
        <v>10526</v>
      </c>
      <c r="B1740" s="488" t="s">
        <v>17853</v>
      </c>
      <c r="C1740" s="489" t="s">
        <v>80</v>
      </c>
      <c r="D1740" s="490">
        <v>36213.980000000003</v>
      </c>
      <c r="E1740" s="487"/>
      <c r="F1740" s="488" t="s">
        <v>16414</v>
      </c>
      <c r="G1740" s="491">
        <v>17862.64</v>
      </c>
      <c r="H1740" s="491">
        <v>355.23</v>
      </c>
      <c r="I1740" s="491">
        <v>17251.79</v>
      </c>
      <c r="J1740" s="491">
        <v>744.34</v>
      </c>
      <c r="K1740" s="491">
        <v>0</v>
      </c>
    </row>
    <row r="1741" spans="1:11" x14ac:dyDescent="0.25">
      <c r="A1741" s="489">
        <v>10527</v>
      </c>
      <c r="B1741" s="488" t="s">
        <v>21814</v>
      </c>
      <c r="C1741" s="489" t="s">
        <v>87</v>
      </c>
      <c r="D1741" s="490">
        <v>32568.03</v>
      </c>
      <c r="E1741" s="487"/>
      <c r="F1741" s="488" t="s">
        <v>16405</v>
      </c>
      <c r="G1741" s="491">
        <v>22625.24</v>
      </c>
      <c r="H1741" s="491">
        <v>194.96</v>
      </c>
      <c r="I1741" s="491">
        <v>9747.83</v>
      </c>
      <c r="J1741" s="491">
        <v>0</v>
      </c>
      <c r="K1741" s="491">
        <v>0</v>
      </c>
    </row>
    <row r="1742" spans="1:11" x14ac:dyDescent="0.25">
      <c r="A1742" s="489">
        <v>10528</v>
      </c>
      <c r="B1742" s="488" t="s">
        <v>21820</v>
      </c>
      <c r="C1742" s="489" t="s">
        <v>87</v>
      </c>
      <c r="D1742" s="490">
        <v>16394.84</v>
      </c>
      <c r="E1742" s="487"/>
      <c r="F1742" s="488" t="s">
        <v>16405</v>
      </c>
      <c r="G1742" s="491">
        <v>6678.03</v>
      </c>
      <c r="H1742" s="491">
        <v>190.53</v>
      </c>
      <c r="I1742" s="491">
        <v>9526.2800000000007</v>
      </c>
      <c r="J1742" s="491">
        <v>0</v>
      </c>
      <c r="K1742" s="491">
        <v>0</v>
      </c>
    </row>
    <row r="1743" spans="1:11" x14ac:dyDescent="0.25">
      <c r="A1743" s="489">
        <v>10529</v>
      </c>
      <c r="B1743" s="488" t="s">
        <v>19754</v>
      </c>
      <c r="C1743" s="489" t="s">
        <v>4419</v>
      </c>
      <c r="D1743" s="490">
        <v>4370023.8499999996</v>
      </c>
      <c r="E1743" s="487"/>
      <c r="F1743" s="488" t="s">
        <v>15827</v>
      </c>
      <c r="G1743" s="491">
        <v>3966447.23</v>
      </c>
      <c r="H1743" s="491">
        <v>18795.419999999998</v>
      </c>
      <c r="I1743" s="491">
        <v>358139.71</v>
      </c>
      <c r="J1743" s="491">
        <v>26641.49</v>
      </c>
      <c r="K1743" s="491">
        <v>0</v>
      </c>
    </row>
    <row r="1744" spans="1:11" x14ac:dyDescent="0.25">
      <c r="A1744" s="489">
        <v>10530</v>
      </c>
      <c r="B1744" s="488" t="s">
        <v>18218</v>
      </c>
      <c r="C1744" s="489" t="s">
        <v>87</v>
      </c>
      <c r="D1744" s="490">
        <v>4209324.05</v>
      </c>
      <c r="E1744" s="487"/>
      <c r="F1744" s="488" t="s">
        <v>15827</v>
      </c>
      <c r="G1744" s="491">
        <v>3589859.41</v>
      </c>
      <c r="H1744" s="491">
        <v>27530.38</v>
      </c>
      <c r="I1744" s="491">
        <v>516077.53</v>
      </c>
      <c r="J1744" s="491">
        <v>75856.72</v>
      </c>
      <c r="K1744" s="491">
        <v>0</v>
      </c>
    </row>
    <row r="1745" spans="1:11" x14ac:dyDescent="0.25">
      <c r="A1745" s="489">
        <v>10531</v>
      </c>
      <c r="B1745" s="488" t="s">
        <v>21648</v>
      </c>
      <c r="C1745" s="489" t="s">
        <v>182</v>
      </c>
      <c r="D1745" s="490">
        <v>929332.88</v>
      </c>
      <c r="E1745" s="487"/>
      <c r="F1745" s="488" t="s">
        <v>16132</v>
      </c>
      <c r="G1745" s="491">
        <v>804933.15</v>
      </c>
      <c r="H1745" s="491">
        <v>19600.12</v>
      </c>
      <c r="I1745" s="491">
        <v>28876.959999999999</v>
      </c>
      <c r="J1745" s="491">
        <v>75922.649999999994</v>
      </c>
      <c r="K1745" s="491">
        <v>0</v>
      </c>
    </row>
    <row r="1746" spans="1:11" ht="30" x14ac:dyDescent="0.25">
      <c r="A1746" s="489">
        <v>10532</v>
      </c>
      <c r="B1746" s="488" t="s">
        <v>16133</v>
      </c>
      <c r="C1746" s="489" t="s">
        <v>92</v>
      </c>
      <c r="D1746" s="490">
        <v>240797.96</v>
      </c>
      <c r="E1746" s="487"/>
      <c r="F1746" s="488" t="s">
        <v>16132</v>
      </c>
      <c r="G1746" s="491">
        <v>103608.01</v>
      </c>
      <c r="H1746" s="491">
        <v>51629.02</v>
      </c>
      <c r="I1746" s="491">
        <v>52014.93</v>
      </c>
      <c r="J1746" s="491">
        <v>33546.01</v>
      </c>
      <c r="K1746" s="491">
        <v>0</v>
      </c>
    </row>
    <row r="1747" spans="1:11" x14ac:dyDescent="0.25">
      <c r="A1747" s="489">
        <v>10533</v>
      </c>
      <c r="B1747" s="488" t="s">
        <v>22811</v>
      </c>
      <c r="C1747" s="489" t="s">
        <v>87</v>
      </c>
      <c r="D1747" s="490">
        <v>441712.1</v>
      </c>
      <c r="E1747" s="487"/>
      <c r="F1747" s="488" t="s">
        <v>16132</v>
      </c>
      <c r="G1747" s="491">
        <v>190092.1</v>
      </c>
      <c r="H1747" s="491">
        <v>30411.06</v>
      </c>
      <c r="I1747" s="491">
        <v>207023.04</v>
      </c>
      <c r="J1747" s="491">
        <v>14185.9</v>
      </c>
      <c r="K1747" s="491">
        <v>0</v>
      </c>
    </row>
    <row r="1748" spans="1:11" x14ac:dyDescent="0.25">
      <c r="A1748" s="489">
        <v>10534</v>
      </c>
      <c r="B1748" s="488" t="s">
        <v>24775</v>
      </c>
      <c r="C1748" s="489" t="s">
        <v>87</v>
      </c>
      <c r="D1748" s="490">
        <v>2234547.7999999998</v>
      </c>
      <c r="E1748" s="487"/>
      <c r="F1748" s="488" t="s">
        <v>18227</v>
      </c>
      <c r="G1748" s="491">
        <v>295976.43</v>
      </c>
      <c r="H1748" s="491">
        <v>556576.52</v>
      </c>
      <c r="I1748" s="491">
        <v>461990.94</v>
      </c>
      <c r="J1748" s="491">
        <v>920003.94</v>
      </c>
      <c r="K1748" s="491">
        <v>0</v>
      </c>
    </row>
    <row r="1749" spans="1:11" x14ac:dyDescent="0.25">
      <c r="A1749" s="489">
        <v>10535</v>
      </c>
      <c r="B1749" s="488" t="s">
        <v>18883</v>
      </c>
      <c r="C1749" s="489" t="s">
        <v>80</v>
      </c>
      <c r="D1749" s="490">
        <v>169140.81</v>
      </c>
      <c r="E1749" s="487"/>
      <c r="F1749" s="488" t="s">
        <v>15827</v>
      </c>
      <c r="G1749" s="491">
        <v>12322.03</v>
      </c>
      <c r="H1749" s="491">
        <v>107718.11</v>
      </c>
      <c r="I1749" s="491">
        <v>29301.65</v>
      </c>
      <c r="J1749" s="491">
        <v>4423.5</v>
      </c>
      <c r="K1749" s="491">
        <v>15375.53</v>
      </c>
    </row>
    <row r="1750" spans="1:11" x14ac:dyDescent="0.25">
      <c r="A1750" s="489">
        <v>10536</v>
      </c>
      <c r="B1750" s="488" t="s">
        <v>18884</v>
      </c>
      <c r="C1750" s="489" t="s">
        <v>80</v>
      </c>
      <c r="D1750" s="490">
        <v>331668.18</v>
      </c>
      <c r="E1750" s="487"/>
      <c r="F1750" s="488" t="s">
        <v>15827</v>
      </c>
      <c r="G1750" s="491">
        <v>21548.15</v>
      </c>
      <c r="H1750" s="491">
        <v>215516.41</v>
      </c>
      <c r="I1750" s="491">
        <v>33812.92</v>
      </c>
      <c r="J1750" s="491">
        <v>5529.38</v>
      </c>
      <c r="K1750" s="491">
        <v>55261.32</v>
      </c>
    </row>
    <row r="1751" spans="1:11" ht="30" x14ac:dyDescent="0.25">
      <c r="A1751" s="489">
        <v>10537</v>
      </c>
      <c r="B1751" s="488" t="s">
        <v>16175</v>
      </c>
      <c r="C1751" s="489" t="s">
        <v>92</v>
      </c>
      <c r="D1751" s="490">
        <v>227256.25</v>
      </c>
      <c r="E1751" s="487"/>
      <c r="F1751" s="488" t="s">
        <v>16132</v>
      </c>
      <c r="G1751" s="491">
        <v>99916.41</v>
      </c>
      <c r="H1751" s="491">
        <v>46545.19</v>
      </c>
      <c r="I1751" s="491">
        <v>52040.91</v>
      </c>
      <c r="J1751" s="491">
        <v>28753.72</v>
      </c>
      <c r="K1751" s="491">
        <v>0</v>
      </c>
    </row>
    <row r="1752" spans="1:11" ht="30" x14ac:dyDescent="0.25">
      <c r="A1752" s="489">
        <v>10538</v>
      </c>
      <c r="B1752" s="488" t="s">
        <v>19195</v>
      </c>
      <c r="C1752" s="489" t="s">
        <v>87</v>
      </c>
      <c r="D1752" s="490">
        <v>1448547.02</v>
      </c>
      <c r="E1752" s="487"/>
      <c r="F1752" s="488" t="s">
        <v>15963</v>
      </c>
      <c r="G1752" s="491">
        <v>347919.54</v>
      </c>
      <c r="H1752" s="491">
        <v>510858.76</v>
      </c>
      <c r="I1752" s="491">
        <v>400502.25</v>
      </c>
      <c r="J1752" s="491">
        <v>189266.47</v>
      </c>
      <c r="K1752" s="491">
        <v>0</v>
      </c>
    </row>
    <row r="1753" spans="1:11" x14ac:dyDescent="0.25">
      <c r="A1753" s="489">
        <v>10539</v>
      </c>
      <c r="B1753" s="488" t="s">
        <v>22404</v>
      </c>
      <c r="C1753" s="489" t="s">
        <v>87</v>
      </c>
      <c r="D1753" s="490">
        <v>738167.06</v>
      </c>
      <c r="E1753" s="487"/>
      <c r="F1753" s="488" t="s">
        <v>15963</v>
      </c>
      <c r="G1753" s="491">
        <v>171311.43</v>
      </c>
      <c r="H1753" s="491">
        <v>255335.85</v>
      </c>
      <c r="I1753" s="491">
        <v>233536.52</v>
      </c>
      <c r="J1753" s="491">
        <v>43252.09</v>
      </c>
      <c r="K1753" s="491">
        <v>34731.17</v>
      </c>
    </row>
    <row r="1754" spans="1:11" x14ac:dyDescent="0.25">
      <c r="A1754" s="489">
        <v>10540</v>
      </c>
      <c r="B1754" s="488" t="s">
        <v>21898</v>
      </c>
      <c r="C1754" s="489" t="s">
        <v>92</v>
      </c>
      <c r="D1754" s="490">
        <v>34159.22</v>
      </c>
      <c r="E1754" s="487"/>
      <c r="F1754" s="488" t="s">
        <v>18227</v>
      </c>
      <c r="G1754" s="491">
        <v>17267.13</v>
      </c>
      <c r="H1754" s="491">
        <v>628.97</v>
      </c>
      <c r="I1754" s="491">
        <v>10563.59</v>
      </c>
      <c r="J1754" s="491">
        <v>5699.52</v>
      </c>
      <c r="K1754" s="491">
        <v>0</v>
      </c>
    </row>
    <row r="1755" spans="1:11" x14ac:dyDescent="0.25">
      <c r="A1755" s="489">
        <v>10541</v>
      </c>
      <c r="B1755" s="488" t="s">
        <v>21899</v>
      </c>
      <c r="C1755" s="489" t="s">
        <v>182</v>
      </c>
      <c r="D1755" s="490">
        <v>38172.239999999998</v>
      </c>
      <c r="E1755" s="487"/>
      <c r="F1755" s="488" t="s">
        <v>18227</v>
      </c>
      <c r="G1755" s="491">
        <v>17269.8</v>
      </c>
      <c r="H1755" s="491">
        <v>350.54</v>
      </c>
      <c r="I1755" s="491">
        <v>5757.57</v>
      </c>
      <c r="J1755" s="491">
        <v>14794.34</v>
      </c>
      <c r="K1755" s="491">
        <v>0</v>
      </c>
    </row>
    <row r="1756" spans="1:11" ht="30" x14ac:dyDescent="0.25">
      <c r="A1756" s="489">
        <v>10542</v>
      </c>
      <c r="B1756" s="488" t="s">
        <v>18980</v>
      </c>
      <c r="C1756" s="489" t="s">
        <v>4419</v>
      </c>
      <c r="D1756" s="490">
        <v>129491.28</v>
      </c>
      <c r="E1756" s="487"/>
      <c r="F1756" s="488" t="s">
        <v>15960</v>
      </c>
      <c r="G1756" s="491">
        <v>499.43</v>
      </c>
      <c r="H1756" s="491">
        <v>12935.56</v>
      </c>
      <c r="I1756" s="491">
        <v>90427.56</v>
      </c>
      <c r="J1756" s="491">
        <v>25628.74</v>
      </c>
      <c r="K1756" s="491">
        <v>0</v>
      </c>
    </row>
    <row r="1757" spans="1:11" ht="30" x14ac:dyDescent="0.25">
      <c r="A1757" s="489">
        <v>10543</v>
      </c>
      <c r="B1757" s="488" t="s">
        <v>21735</v>
      </c>
      <c r="C1757" s="489" t="s">
        <v>92</v>
      </c>
      <c r="D1757" s="490">
        <v>41980.54</v>
      </c>
      <c r="E1757" s="487"/>
      <c r="F1757" s="488" t="s">
        <v>16694</v>
      </c>
      <c r="G1757" s="491">
        <v>21471.41</v>
      </c>
      <c r="H1757" s="491">
        <v>0</v>
      </c>
      <c r="I1757" s="491">
        <v>20509.12</v>
      </c>
      <c r="J1757" s="491">
        <v>0</v>
      </c>
      <c r="K1757" s="491">
        <v>0</v>
      </c>
    </row>
    <row r="1758" spans="1:11" x14ac:dyDescent="0.25">
      <c r="A1758" s="489">
        <v>10544</v>
      </c>
      <c r="B1758" s="488" t="s">
        <v>21815</v>
      </c>
      <c r="C1758" s="489" t="s">
        <v>87</v>
      </c>
      <c r="D1758" s="490">
        <v>45716.76</v>
      </c>
      <c r="E1758" s="487"/>
      <c r="F1758" s="488" t="s">
        <v>16405</v>
      </c>
      <c r="G1758" s="491">
        <v>35773.97</v>
      </c>
      <c r="H1758" s="491">
        <v>194.96</v>
      </c>
      <c r="I1758" s="491">
        <v>9747.83</v>
      </c>
      <c r="J1758" s="491">
        <v>0</v>
      </c>
      <c r="K1758" s="491">
        <v>0</v>
      </c>
    </row>
    <row r="1759" spans="1:11" x14ac:dyDescent="0.25">
      <c r="A1759" s="489">
        <v>10545</v>
      </c>
      <c r="B1759" s="488" t="s">
        <v>22407</v>
      </c>
      <c r="C1759" s="489" t="s">
        <v>87</v>
      </c>
      <c r="D1759" s="490">
        <v>2057888.28</v>
      </c>
      <c r="E1759" s="487"/>
      <c r="F1759" s="488" t="s">
        <v>15963</v>
      </c>
      <c r="G1759" s="491">
        <v>1198717.43</v>
      </c>
      <c r="H1759" s="491">
        <v>361435.41</v>
      </c>
      <c r="I1759" s="491">
        <v>419752.18</v>
      </c>
      <c r="J1759" s="491">
        <v>43252.09</v>
      </c>
      <c r="K1759" s="491">
        <v>34731.17</v>
      </c>
    </row>
    <row r="1760" spans="1:11" x14ac:dyDescent="0.25">
      <c r="A1760" s="489">
        <v>10546</v>
      </c>
      <c r="B1760" s="488" t="s">
        <v>18161</v>
      </c>
      <c r="C1760" s="489" t="s">
        <v>92</v>
      </c>
      <c r="D1760" s="490">
        <v>35314.93</v>
      </c>
      <c r="E1760" s="487"/>
      <c r="F1760" s="488" t="s">
        <v>16405</v>
      </c>
      <c r="G1760" s="491">
        <v>23413.71</v>
      </c>
      <c r="H1760" s="491">
        <v>465.33</v>
      </c>
      <c r="I1760" s="491">
        <v>9266.67</v>
      </c>
      <c r="J1760" s="491">
        <v>2169.2199999999998</v>
      </c>
      <c r="K1760" s="491">
        <v>0</v>
      </c>
    </row>
    <row r="1761" spans="1:11" x14ac:dyDescent="0.25">
      <c r="A1761" s="489">
        <v>10547</v>
      </c>
      <c r="B1761" s="488" t="s">
        <v>24980</v>
      </c>
      <c r="C1761" s="489" t="s">
        <v>80</v>
      </c>
      <c r="D1761" s="490">
        <v>59426.9</v>
      </c>
      <c r="E1761" s="487"/>
      <c r="F1761" s="488" t="s">
        <v>15781</v>
      </c>
      <c r="G1761" s="491">
        <v>10666.7</v>
      </c>
      <c r="H1761" s="491">
        <v>2215.19</v>
      </c>
      <c r="I1761" s="491">
        <v>38038.28</v>
      </c>
      <c r="J1761" s="491">
        <v>8506.74</v>
      </c>
      <c r="K1761" s="491">
        <v>0</v>
      </c>
    </row>
    <row r="1762" spans="1:11" x14ac:dyDescent="0.25">
      <c r="A1762" s="489">
        <v>10548</v>
      </c>
      <c r="B1762" s="488" t="s">
        <v>15049</v>
      </c>
      <c r="C1762" s="489" t="s">
        <v>87</v>
      </c>
      <c r="D1762" s="490">
        <v>859039.22</v>
      </c>
      <c r="E1762" s="487"/>
      <c r="F1762" s="488" t="s">
        <v>15781</v>
      </c>
      <c r="G1762" s="491">
        <v>502175.59</v>
      </c>
      <c r="H1762" s="491">
        <v>8297.2099999999991</v>
      </c>
      <c r="I1762" s="491">
        <v>240981.47</v>
      </c>
      <c r="J1762" s="491">
        <v>107584.96000000001</v>
      </c>
      <c r="K1762" s="491">
        <v>0</v>
      </c>
    </row>
    <row r="1763" spans="1:11" x14ac:dyDescent="0.25">
      <c r="A1763" s="489">
        <v>10549</v>
      </c>
      <c r="B1763" s="488" t="s">
        <v>22444</v>
      </c>
      <c r="C1763" s="489" t="s">
        <v>87</v>
      </c>
      <c r="D1763" s="490">
        <v>3005981.15</v>
      </c>
      <c r="E1763" s="487"/>
      <c r="F1763" s="488" t="s">
        <v>15781</v>
      </c>
      <c r="G1763" s="491">
        <v>2619802.5699999998</v>
      </c>
      <c r="H1763" s="491">
        <v>12168.68</v>
      </c>
      <c r="I1763" s="491">
        <v>355497.52</v>
      </c>
      <c r="J1763" s="491">
        <v>18512.37</v>
      </c>
      <c r="K1763" s="491">
        <v>0</v>
      </c>
    </row>
    <row r="1764" spans="1:11" x14ac:dyDescent="0.25">
      <c r="A1764" s="489">
        <v>10550</v>
      </c>
      <c r="B1764" s="488" t="s">
        <v>23087</v>
      </c>
      <c r="C1764" s="489" t="s">
        <v>182</v>
      </c>
      <c r="D1764" s="490">
        <v>257433.44</v>
      </c>
      <c r="E1764" s="487"/>
      <c r="F1764" s="488" t="s">
        <v>16686</v>
      </c>
      <c r="G1764" s="491">
        <v>222863.81</v>
      </c>
      <c r="H1764" s="491">
        <v>1801.23</v>
      </c>
      <c r="I1764" s="491">
        <v>32768.400000000001</v>
      </c>
      <c r="J1764" s="491">
        <v>0</v>
      </c>
      <c r="K1764" s="491">
        <v>0</v>
      </c>
    </row>
    <row r="1765" spans="1:11" x14ac:dyDescent="0.25">
      <c r="A1765" s="489">
        <v>10551</v>
      </c>
      <c r="B1765" s="488" t="s">
        <v>16136</v>
      </c>
      <c r="C1765" s="489" t="s">
        <v>92</v>
      </c>
      <c r="D1765" s="490">
        <v>243692.46</v>
      </c>
      <c r="E1765" s="487"/>
      <c r="F1765" s="488" t="s">
        <v>16132</v>
      </c>
      <c r="G1765" s="491">
        <v>106842.43</v>
      </c>
      <c r="H1765" s="491">
        <v>51442.27</v>
      </c>
      <c r="I1765" s="491">
        <v>51861.74</v>
      </c>
      <c r="J1765" s="491">
        <v>33546.01</v>
      </c>
      <c r="K1765" s="491">
        <v>0</v>
      </c>
    </row>
    <row r="1766" spans="1:11" ht="30" x14ac:dyDescent="0.25">
      <c r="A1766" s="489">
        <v>10552</v>
      </c>
      <c r="B1766" s="488" t="s">
        <v>16137</v>
      </c>
      <c r="C1766" s="489" t="s">
        <v>92</v>
      </c>
      <c r="D1766" s="490">
        <v>224047.8</v>
      </c>
      <c r="E1766" s="487"/>
      <c r="F1766" s="488" t="s">
        <v>16132</v>
      </c>
      <c r="G1766" s="491">
        <v>98384.03</v>
      </c>
      <c r="H1766" s="491">
        <v>46435.55</v>
      </c>
      <c r="I1766" s="491">
        <v>50474.5</v>
      </c>
      <c r="J1766" s="491">
        <v>28753.72</v>
      </c>
      <c r="K1766" s="491">
        <v>0</v>
      </c>
    </row>
    <row r="1767" spans="1:11" x14ac:dyDescent="0.25">
      <c r="A1767" s="489">
        <v>10553</v>
      </c>
      <c r="B1767" s="488" t="s">
        <v>16138</v>
      </c>
      <c r="C1767" s="489" t="s">
        <v>92</v>
      </c>
      <c r="D1767" s="490">
        <v>224430.41</v>
      </c>
      <c r="E1767" s="487"/>
      <c r="F1767" s="488" t="s">
        <v>16132</v>
      </c>
      <c r="G1767" s="491">
        <v>100676.29</v>
      </c>
      <c r="H1767" s="491">
        <v>43446.33</v>
      </c>
      <c r="I1767" s="491">
        <v>51554.05</v>
      </c>
      <c r="J1767" s="491">
        <v>28753.72</v>
      </c>
      <c r="K1767" s="491">
        <v>0</v>
      </c>
    </row>
    <row r="1768" spans="1:11" ht="30" x14ac:dyDescent="0.25">
      <c r="A1768" s="489">
        <v>10554</v>
      </c>
      <c r="B1768" s="488" t="s">
        <v>19747</v>
      </c>
      <c r="C1768" s="489" t="s">
        <v>80</v>
      </c>
      <c r="D1768" s="490">
        <v>441874.51</v>
      </c>
      <c r="E1768" s="487"/>
      <c r="F1768" s="488" t="s">
        <v>15827</v>
      </c>
      <c r="G1768" s="491">
        <v>226941.91</v>
      </c>
      <c r="H1768" s="491">
        <v>6416.6</v>
      </c>
      <c r="I1768" s="491">
        <v>157700.76999999999</v>
      </c>
      <c r="J1768" s="491">
        <v>29773.59</v>
      </c>
      <c r="K1768" s="491">
        <v>21041.64</v>
      </c>
    </row>
    <row r="1769" spans="1:11" ht="30" x14ac:dyDescent="0.25">
      <c r="A1769" s="489">
        <v>10555</v>
      </c>
      <c r="B1769" s="488" t="s">
        <v>17835</v>
      </c>
      <c r="C1769" s="489" t="s">
        <v>80</v>
      </c>
      <c r="D1769" s="490">
        <v>731485.52</v>
      </c>
      <c r="E1769" s="487"/>
      <c r="F1769" s="488" t="s">
        <v>15827</v>
      </c>
      <c r="G1769" s="491">
        <v>349483</v>
      </c>
      <c r="H1769" s="491">
        <v>4895.1400000000003</v>
      </c>
      <c r="I1769" s="491">
        <v>209867.62</v>
      </c>
      <c r="J1769" s="491">
        <v>49411.4</v>
      </c>
      <c r="K1769" s="491">
        <v>117828.35</v>
      </c>
    </row>
    <row r="1770" spans="1:11" x14ac:dyDescent="0.25">
      <c r="A1770" s="489">
        <v>10556</v>
      </c>
      <c r="B1770" s="488" t="s">
        <v>19742</v>
      </c>
      <c r="C1770" s="489" t="s">
        <v>80</v>
      </c>
      <c r="D1770" s="490">
        <v>436399.73</v>
      </c>
      <c r="E1770" s="487"/>
      <c r="F1770" s="488" t="s">
        <v>15827</v>
      </c>
      <c r="G1770" s="491">
        <v>255627.91</v>
      </c>
      <c r="H1770" s="491">
        <v>3612.45</v>
      </c>
      <c r="I1770" s="491">
        <v>126604.84</v>
      </c>
      <c r="J1770" s="491">
        <v>29773.59</v>
      </c>
      <c r="K1770" s="491">
        <v>20780.939999999999</v>
      </c>
    </row>
    <row r="1771" spans="1:11" ht="30" x14ac:dyDescent="0.25">
      <c r="A1771" s="489">
        <v>10557</v>
      </c>
      <c r="B1771" s="488" t="s">
        <v>18219</v>
      </c>
      <c r="C1771" s="489" t="s">
        <v>87</v>
      </c>
      <c r="D1771" s="490">
        <v>15090277.619999999</v>
      </c>
      <c r="E1771" s="487"/>
      <c r="F1771" s="488" t="s">
        <v>15827</v>
      </c>
      <c r="G1771" s="491">
        <v>11708302.02</v>
      </c>
      <c r="H1771" s="491">
        <v>67645.95</v>
      </c>
      <c r="I1771" s="491">
        <v>1208396.8400000001</v>
      </c>
      <c r="J1771" s="491">
        <v>2105932.8199999998</v>
      </c>
      <c r="K1771" s="491">
        <v>0</v>
      </c>
    </row>
    <row r="1772" spans="1:11" x14ac:dyDescent="0.25">
      <c r="A1772" s="489">
        <v>10558</v>
      </c>
      <c r="B1772" s="488" t="s">
        <v>20921</v>
      </c>
      <c r="C1772" s="489" t="s">
        <v>92</v>
      </c>
      <c r="D1772" s="490">
        <v>274436.05</v>
      </c>
      <c r="E1772" s="487"/>
      <c r="F1772" s="488" t="s">
        <v>16132</v>
      </c>
      <c r="G1772" s="491">
        <v>111806.72</v>
      </c>
      <c r="H1772" s="491">
        <v>11105.25</v>
      </c>
      <c r="I1772" s="491">
        <v>90810.85</v>
      </c>
      <c r="J1772" s="491">
        <v>60713.2</v>
      </c>
      <c r="K1772" s="491">
        <v>0</v>
      </c>
    </row>
    <row r="1773" spans="1:11" x14ac:dyDescent="0.25">
      <c r="A1773" s="489">
        <v>10559</v>
      </c>
      <c r="B1773" s="488" t="s">
        <v>20912</v>
      </c>
      <c r="C1773" s="489" t="s">
        <v>92</v>
      </c>
      <c r="D1773" s="490">
        <v>281720.11</v>
      </c>
      <c r="E1773" s="487"/>
      <c r="F1773" s="488" t="s">
        <v>16132</v>
      </c>
      <c r="G1773" s="491">
        <v>122237.01</v>
      </c>
      <c r="H1773" s="491">
        <v>54550.64</v>
      </c>
      <c r="I1773" s="491">
        <v>64028.12</v>
      </c>
      <c r="J1773" s="491">
        <v>40904.339999999997</v>
      </c>
      <c r="K1773" s="491">
        <v>0</v>
      </c>
    </row>
    <row r="1774" spans="1:11" x14ac:dyDescent="0.25">
      <c r="A1774" s="489">
        <v>10560</v>
      </c>
      <c r="B1774" s="488" t="s">
        <v>20928</v>
      </c>
      <c r="C1774" s="489" t="s">
        <v>92</v>
      </c>
      <c r="D1774" s="490">
        <v>294359.63</v>
      </c>
      <c r="E1774" s="487"/>
      <c r="F1774" s="488" t="s">
        <v>16132</v>
      </c>
      <c r="G1774" s="491">
        <v>132919.54999999999</v>
      </c>
      <c r="H1774" s="491">
        <v>14739.52</v>
      </c>
      <c r="I1774" s="491">
        <v>65241.18</v>
      </c>
      <c r="J1774" s="491">
        <v>81459.37</v>
      </c>
      <c r="K1774" s="491">
        <v>0</v>
      </c>
    </row>
    <row r="1775" spans="1:11" x14ac:dyDescent="0.25">
      <c r="A1775" s="489">
        <v>10561</v>
      </c>
      <c r="B1775" s="488" t="s">
        <v>15014</v>
      </c>
      <c r="C1775" s="489" t="s">
        <v>4419</v>
      </c>
      <c r="D1775" s="490">
        <v>4441156.08</v>
      </c>
      <c r="E1775" s="487"/>
      <c r="F1775" s="488" t="s">
        <v>15827</v>
      </c>
      <c r="G1775" s="491">
        <v>3979375.28</v>
      </c>
      <c r="H1775" s="491">
        <v>11936.27</v>
      </c>
      <c r="I1775" s="491">
        <v>229900.65</v>
      </c>
      <c r="J1775" s="491">
        <v>219943.89</v>
      </c>
      <c r="K1775" s="491">
        <v>0</v>
      </c>
    </row>
    <row r="1776" spans="1:11" x14ac:dyDescent="0.25">
      <c r="A1776" s="489">
        <v>10562</v>
      </c>
      <c r="B1776" s="488" t="s">
        <v>22369</v>
      </c>
      <c r="C1776" s="489" t="s">
        <v>92</v>
      </c>
      <c r="D1776" s="490">
        <v>199953.16</v>
      </c>
      <c r="E1776" s="487"/>
      <c r="F1776" s="488" t="s">
        <v>16132</v>
      </c>
      <c r="G1776" s="491">
        <v>71802.820000000007</v>
      </c>
      <c r="H1776" s="491">
        <v>12163.58</v>
      </c>
      <c r="I1776" s="491">
        <v>77648.47</v>
      </c>
      <c r="J1776" s="491">
        <v>38338.300000000003</v>
      </c>
      <c r="K1776" s="491">
        <v>0</v>
      </c>
    </row>
    <row r="1777" spans="1:11" x14ac:dyDescent="0.25">
      <c r="A1777" s="489">
        <v>10563</v>
      </c>
      <c r="B1777" s="488" t="s">
        <v>17401</v>
      </c>
      <c r="C1777" s="489" t="s">
        <v>87</v>
      </c>
      <c r="D1777" s="490">
        <v>782247.11</v>
      </c>
      <c r="E1777" s="487"/>
      <c r="F1777" s="488" t="s">
        <v>15905</v>
      </c>
      <c r="G1777" s="491">
        <v>431909.99</v>
      </c>
      <c r="H1777" s="491">
        <v>6606.22</v>
      </c>
      <c r="I1777" s="491">
        <v>216344.59</v>
      </c>
      <c r="J1777" s="491">
        <v>127386.31</v>
      </c>
      <c r="K1777" s="491">
        <v>0</v>
      </c>
    </row>
    <row r="1778" spans="1:11" ht="30" x14ac:dyDescent="0.25">
      <c r="A1778" s="489">
        <v>10564</v>
      </c>
      <c r="B1778" s="488" t="s">
        <v>19212</v>
      </c>
      <c r="C1778" s="489" t="s">
        <v>87</v>
      </c>
      <c r="D1778" s="490">
        <v>936344.11</v>
      </c>
      <c r="E1778" s="487"/>
      <c r="F1778" s="488" t="s">
        <v>5933</v>
      </c>
      <c r="G1778" s="491">
        <v>670445.25</v>
      </c>
      <c r="H1778" s="491">
        <v>56762.27</v>
      </c>
      <c r="I1778" s="491">
        <v>111056.88</v>
      </c>
      <c r="J1778" s="491">
        <v>98079.71</v>
      </c>
      <c r="K1778" s="491">
        <v>0</v>
      </c>
    </row>
    <row r="1779" spans="1:11" x14ac:dyDescent="0.25">
      <c r="A1779" s="489">
        <v>10565</v>
      </c>
      <c r="B1779" s="488" t="s">
        <v>24337</v>
      </c>
      <c r="C1779" s="489" t="s">
        <v>87</v>
      </c>
      <c r="D1779" s="490">
        <v>571503.53</v>
      </c>
      <c r="E1779" s="487"/>
      <c r="F1779" s="488" t="s">
        <v>7268</v>
      </c>
      <c r="G1779" s="491">
        <v>558481.01</v>
      </c>
      <c r="H1779" s="491">
        <v>620.12</v>
      </c>
      <c r="I1779" s="491">
        <v>12402.4</v>
      </c>
      <c r="J1779" s="491">
        <v>0</v>
      </c>
      <c r="K1779" s="491">
        <v>0</v>
      </c>
    </row>
    <row r="1780" spans="1:11" x14ac:dyDescent="0.25">
      <c r="A1780" s="489">
        <v>10566</v>
      </c>
      <c r="B1780" s="488" t="s">
        <v>21822</v>
      </c>
      <c r="C1780" s="489" t="s">
        <v>80</v>
      </c>
      <c r="D1780" s="490">
        <v>26695</v>
      </c>
      <c r="E1780" s="487"/>
      <c r="F1780" s="488" t="s">
        <v>16405</v>
      </c>
      <c r="G1780" s="491">
        <v>9973.0499999999993</v>
      </c>
      <c r="H1780" s="491">
        <v>327.88</v>
      </c>
      <c r="I1780" s="491">
        <v>16394.07</v>
      </c>
      <c r="J1780" s="491">
        <v>0</v>
      </c>
      <c r="K1780" s="491">
        <v>0</v>
      </c>
    </row>
    <row r="1781" spans="1:11" x14ac:dyDescent="0.25">
      <c r="A1781" s="489">
        <v>10567</v>
      </c>
      <c r="B1781" s="488" t="s">
        <v>21819</v>
      </c>
      <c r="C1781" s="489" t="s">
        <v>87</v>
      </c>
      <c r="D1781" s="490">
        <v>16614.650000000001</v>
      </c>
      <c r="E1781" s="487"/>
      <c r="F1781" s="488" t="s">
        <v>16405</v>
      </c>
      <c r="G1781" s="491">
        <v>6671.86</v>
      </c>
      <c r="H1781" s="491">
        <v>194.96</v>
      </c>
      <c r="I1781" s="491">
        <v>9747.83</v>
      </c>
      <c r="J1781" s="491">
        <v>0</v>
      </c>
      <c r="K1781" s="491">
        <v>0</v>
      </c>
    </row>
    <row r="1782" spans="1:11" ht="30" x14ac:dyDescent="0.25">
      <c r="A1782" s="489">
        <v>10568</v>
      </c>
      <c r="B1782" s="488" t="s">
        <v>20643</v>
      </c>
      <c r="C1782" s="489" t="s">
        <v>87</v>
      </c>
      <c r="D1782" s="490">
        <v>707756.46</v>
      </c>
      <c r="E1782" s="487"/>
      <c r="F1782" s="488" t="s">
        <v>15827</v>
      </c>
      <c r="G1782" s="491">
        <v>180898.11</v>
      </c>
      <c r="H1782" s="491">
        <v>13550.15</v>
      </c>
      <c r="I1782" s="491">
        <v>251271.27</v>
      </c>
      <c r="J1782" s="491">
        <v>262036.94</v>
      </c>
      <c r="K1782" s="491">
        <v>0</v>
      </c>
    </row>
    <row r="1783" spans="1:11" x14ac:dyDescent="0.25">
      <c r="A1783" s="489">
        <v>10569</v>
      </c>
      <c r="B1783" s="488" t="s">
        <v>22176</v>
      </c>
      <c r="C1783" s="489" t="s">
        <v>92</v>
      </c>
      <c r="D1783" s="490">
        <v>176706.81</v>
      </c>
      <c r="E1783" s="487"/>
      <c r="F1783" s="488" t="s">
        <v>16405</v>
      </c>
      <c r="G1783" s="491">
        <v>93356.57</v>
      </c>
      <c r="H1783" s="491">
        <v>22521.3</v>
      </c>
      <c r="I1783" s="491">
        <v>60828.94</v>
      </c>
      <c r="J1783" s="491">
        <v>0</v>
      </c>
      <c r="K1783" s="491">
        <v>0</v>
      </c>
    </row>
    <row r="1784" spans="1:11" x14ac:dyDescent="0.25">
      <c r="A1784" s="489">
        <v>10570</v>
      </c>
      <c r="B1784" s="488" t="s">
        <v>19510</v>
      </c>
      <c r="C1784" s="489" t="s">
        <v>92</v>
      </c>
      <c r="D1784" s="490">
        <v>41950.97</v>
      </c>
      <c r="E1784" s="487"/>
      <c r="F1784" s="488" t="s">
        <v>16132</v>
      </c>
      <c r="G1784" s="491">
        <v>6678.62</v>
      </c>
      <c r="H1784" s="491">
        <v>998.75</v>
      </c>
      <c r="I1784" s="491">
        <v>34273.61</v>
      </c>
      <c r="J1784" s="491">
        <v>0</v>
      </c>
      <c r="K1784" s="491">
        <v>0</v>
      </c>
    </row>
    <row r="1785" spans="1:11" x14ac:dyDescent="0.25">
      <c r="A1785" s="489">
        <v>10571</v>
      </c>
      <c r="B1785" s="488" t="s">
        <v>20680</v>
      </c>
      <c r="C1785" s="489" t="s">
        <v>80</v>
      </c>
      <c r="D1785" s="490">
        <v>7832.7</v>
      </c>
      <c r="E1785" s="487"/>
      <c r="F1785" s="488" t="s">
        <v>16405</v>
      </c>
      <c r="G1785" s="491">
        <v>931.31</v>
      </c>
      <c r="H1785" s="491">
        <v>0</v>
      </c>
      <c r="I1785" s="491">
        <v>6901.39</v>
      </c>
      <c r="J1785" s="491">
        <v>0</v>
      </c>
      <c r="K1785" s="491">
        <v>0</v>
      </c>
    </row>
    <row r="1786" spans="1:11" x14ac:dyDescent="0.25">
      <c r="A1786" s="489">
        <v>10572</v>
      </c>
      <c r="B1786" s="488" t="s">
        <v>20683</v>
      </c>
      <c r="C1786" s="489" t="s">
        <v>80</v>
      </c>
      <c r="D1786" s="490">
        <v>8372.86</v>
      </c>
      <c r="E1786" s="487"/>
      <c r="F1786" s="488" t="s">
        <v>16405</v>
      </c>
      <c r="G1786" s="491">
        <v>1333.44</v>
      </c>
      <c r="H1786" s="491">
        <v>138.03</v>
      </c>
      <c r="I1786" s="491">
        <v>6901.39</v>
      </c>
      <c r="J1786" s="491">
        <v>0</v>
      </c>
      <c r="K1786" s="491">
        <v>0</v>
      </c>
    </row>
    <row r="1787" spans="1:11" x14ac:dyDescent="0.25">
      <c r="A1787" s="489">
        <v>10573</v>
      </c>
      <c r="B1787" s="488" t="s">
        <v>19559</v>
      </c>
      <c r="C1787" s="489" t="s">
        <v>92</v>
      </c>
      <c r="D1787" s="490">
        <v>186322.33</v>
      </c>
      <c r="E1787" s="487"/>
      <c r="F1787" s="488" t="s">
        <v>16405</v>
      </c>
      <c r="G1787" s="491">
        <v>153146.32999999999</v>
      </c>
      <c r="H1787" s="491">
        <v>2160.19</v>
      </c>
      <c r="I1787" s="491">
        <v>31015.81</v>
      </c>
      <c r="J1787" s="491">
        <v>0</v>
      </c>
      <c r="K1787" s="491">
        <v>0</v>
      </c>
    </row>
    <row r="1788" spans="1:11" x14ac:dyDescent="0.25">
      <c r="A1788" s="489">
        <v>10574</v>
      </c>
      <c r="B1788" s="488" t="s">
        <v>16447</v>
      </c>
      <c r="C1788" s="489" t="s">
        <v>87</v>
      </c>
      <c r="D1788" s="490">
        <v>12356.63</v>
      </c>
      <c r="E1788" s="487"/>
      <c r="F1788" s="488" t="s">
        <v>16405</v>
      </c>
      <c r="G1788" s="491">
        <v>4333.68</v>
      </c>
      <c r="H1788" s="491">
        <v>3205.39</v>
      </c>
      <c r="I1788" s="491">
        <v>4817.5600000000004</v>
      </c>
      <c r="J1788" s="491">
        <v>0</v>
      </c>
      <c r="K1788" s="491">
        <v>0</v>
      </c>
    </row>
    <row r="1789" spans="1:11" x14ac:dyDescent="0.25">
      <c r="A1789" s="489">
        <v>10575</v>
      </c>
      <c r="B1789" s="488" t="s">
        <v>17885</v>
      </c>
      <c r="C1789" s="489" t="s">
        <v>80</v>
      </c>
      <c r="D1789" s="490">
        <v>672883.69</v>
      </c>
      <c r="E1789" s="487"/>
      <c r="F1789" s="488" t="s">
        <v>15827</v>
      </c>
      <c r="G1789" s="491">
        <v>430486.99</v>
      </c>
      <c r="H1789" s="491">
        <v>4810.1899999999996</v>
      </c>
      <c r="I1789" s="491">
        <v>93825.1</v>
      </c>
      <c r="J1789" s="491">
        <v>27747.200000000001</v>
      </c>
      <c r="K1789" s="491">
        <v>116014.21</v>
      </c>
    </row>
    <row r="1790" spans="1:11" x14ac:dyDescent="0.25">
      <c r="A1790" s="489">
        <v>10576</v>
      </c>
      <c r="B1790" s="488" t="s">
        <v>25060</v>
      </c>
      <c r="C1790" s="489" t="s">
        <v>80</v>
      </c>
      <c r="D1790" s="490">
        <v>119694.7</v>
      </c>
      <c r="E1790" s="487"/>
      <c r="F1790" s="488" t="s">
        <v>15781</v>
      </c>
      <c r="G1790" s="491">
        <v>66761.59</v>
      </c>
      <c r="H1790" s="491">
        <v>4791.3500000000004</v>
      </c>
      <c r="I1790" s="491">
        <v>41761.71</v>
      </c>
      <c r="J1790" s="491">
        <v>6380.06</v>
      </c>
      <c r="K1790" s="491">
        <v>0</v>
      </c>
    </row>
    <row r="1791" spans="1:11" x14ac:dyDescent="0.25">
      <c r="A1791" s="489">
        <v>10577</v>
      </c>
      <c r="B1791" s="488" t="s">
        <v>19139</v>
      </c>
      <c r="C1791" s="489" t="s">
        <v>80</v>
      </c>
      <c r="D1791" s="490">
        <v>52447.96</v>
      </c>
      <c r="E1791" s="487"/>
      <c r="F1791" s="488" t="s">
        <v>15905</v>
      </c>
      <c r="G1791" s="491">
        <v>17674.64</v>
      </c>
      <c r="H1791" s="491">
        <v>416.89</v>
      </c>
      <c r="I1791" s="491">
        <v>27329.66</v>
      </c>
      <c r="J1791" s="491">
        <v>7026.76</v>
      </c>
      <c r="K1791" s="491">
        <v>0</v>
      </c>
    </row>
    <row r="1792" spans="1:11" x14ac:dyDescent="0.25">
      <c r="A1792" s="489">
        <v>10578</v>
      </c>
      <c r="B1792" s="488" t="s">
        <v>25043</v>
      </c>
      <c r="C1792" s="489" t="s">
        <v>80</v>
      </c>
      <c r="D1792" s="490">
        <v>84842.59</v>
      </c>
      <c r="E1792" s="487"/>
      <c r="F1792" s="488" t="s">
        <v>15781</v>
      </c>
      <c r="G1792" s="491">
        <v>25689.78</v>
      </c>
      <c r="H1792" s="491">
        <v>4783.71</v>
      </c>
      <c r="I1792" s="491">
        <v>41609</v>
      </c>
      <c r="J1792" s="491">
        <v>12760.11</v>
      </c>
      <c r="K1792" s="491">
        <v>0</v>
      </c>
    </row>
    <row r="1793" spans="1:11" x14ac:dyDescent="0.25">
      <c r="A1793" s="489">
        <v>10579</v>
      </c>
      <c r="B1793" s="488" t="s">
        <v>25064</v>
      </c>
      <c r="C1793" s="489" t="s">
        <v>80</v>
      </c>
      <c r="D1793" s="490">
        <v>10279.290000000001</v>
      </c>
      <c r="E1793" s="487"/>
      <c r="F1793" s="488" t="s">
        <v>15781</v>
      </c>
      <c r="G1793" s="491">
        <v>3379.04</v>
      </c>
      <c r="H1793" s="491">
        <v>135.30000000000001</v>
      </c>
      <c r="I1793" s="491">
        <v>6764.95</v>
      </c>
      <c r="J1793" s="491">
        <v>0</v>
      </c>
      <c r="K1793" s="491">
        <v>0</v>
      </c>
    </row>
    <row r="1794" spans="1:11" x14ac:dyDescent="0.25">
      <c r="A1794" s="489">
        <v>10580</v>
      </c>
      <c r="B1794" s="488" t="s">
        <v>24526</v>
      </c>
      <c r="C1794" s="489" t="s">
        <v>87</v>
      </c>
      <c r="D1794" s="490">
        <v>1090587.68</v>
      </c>
      <c r="E1794" s="487"/>
      <c r="F1794" s="488" t="s">
        <v>15781</v>
      </c>
      <c r="G1794" s="491">
        <v>924390.9</v>
      </c>
      <c r="H1794" s="491">
        <v>11763</v>
      </c>
      <c r="I1794" s="491">
        <v>154433.78</v>
      </c>
      <c r="J1794" s="491">
        <v>0</v>
      </c>
      <c r="K1794" s="491">
        <v>0</v>
      </c>
    </row>
    <row r="1795" spans="1:11" x14ac:dyDescent="0.25">
      <c r="A1795" s="489">
        <v>10581</v>
      </c>
      <c r="B1795" s="488" t="s">
        <v>15930</v>
      </c>
      <c r="C1795" s="489" t="s">
        <v>87</v>
      </c>
      <c r="D1795" s="490">
        <v>48110</v>
      </c>
      <c r="E1795" s="487"/>
      <c r="F1795" s="488" t="s">
        <v>15781</v>
      </c>
      <c r="G1795" s="491">
        <v>43374.54</v>
      </c>
      <c r="H1795" s="491">
        <v>225.5</v>
      </c>
      <c r="I1795" s="491">
        <v>4509.96</v>
      </c>
      <c r="J1795" s="491">
        <v>0</v>
      </c>
      <c r="K1795" s="491">
        <v>0</v>
      </c>
    </row>
    <row r="1796" spans="1:11" x14ac:dyDescent="0.25">
      <c r="A1796" s="489">
        <v>10582</v>
      </c>
      <c r="B1796" s="488" t="s">
        <v>15928</v>
      </c>
      <c r="C1796" s="489" t="s">
        <v>87</v>
      </c>
      <c r="D1796" s="490">
        <v>15864.68</v>
      </c>
      <c r="E1796" s="487"/>
      <c r="F1796" s="488" t="s">
        <v>15781</v>
      </c>
      <c r="G1796" s="491">
        <v>11129.22</v>
      </c>
      <c r="H1796" s="491">
        <v>225.5</v>
      </c>
      <c r="I1796" s="491">
        <v>4509.96</v>
      </c>
      <c r="J1796" s="491">
        <v>0</v>
      </c>
      <c r="K1796" s="491">
        <v>0</v>
      </c>
    </row>
    <row r="1797" spans="1:11" x14ac:dyDescent="0.25">
      <c r="A1797" s="489">
        <v>10583</v>
      </c>
      <c r="B1797" s="488" t="s">
        <v>15940</v>
      </c>
      <c r="C1797" s="489" t="s">
        <v>87</v>
      </c>
      <c r="D1797" s="490">
        <v>10183.700000000001</v>
      </c>
      <c r="E1797" s="487"/>
      <c r="F1797" s="488" t="s">
        <v>15781</v>
      </c>
      <c r="G1797" s="491">
        <v>5448.24</v>
      </c>
      <c r="H1797" s="491">
        <v>225.5</v>
      </c>
      <c r="I1797" s="491">
        <v>4509.96</v>
      </c>
      <c r="J1797" s="491">
        <v>0</v>
      </c>
      <c r="K1797" s="491">
        <v>0</v>
      </c>
    </row>
    <row r="1798" spans="1:11" x14ac:dyDescent="0.25">
      <c r="A1798" s="489">
        <v>10584</v>
      </c>
      <c r="B1798" s="488" t="s">
        <v>15939</v>
      </c>
      <c r="C1798" s="489" t="s">
        <v>87</v>
      </c>
      <c r="D1798" s="490">
        <v>13971.23</v>
      </c>
      <c r="E1798" s="487"/>
      <c r="F1798" s="488" t="s">
        <v>15781</v>
      </c>
      <c r="G1798" s="491">
        <v>9235.77</v>
      </c>
      <c r="H1798" s="491">
        <v>225.5</v>
      </c>
      <c r="I1798" s="491">
        <v>4509.96</v>
      </c>
      <c r="J1798" s="491">
        <v>0</v>
      </c>
      <c r="K1798" s="491">
        <v>0</v>
      </c>
    </row>
    <row r="1799" spans="1:11" x14ac:dyDescent="0.25">
      <c r="A1799" s="489">
        <v>10585</v>
      </c>
      <c r="B1799" s="488" t="s">
        <v>15922</v>
      </c>
      <c r="C1799" s="489" t="s">
        <v>87</v>
      </c>
      <c r="D1799" s="490">
        <v>6375.72</v>
      </c>
      <c r="E1799" s="487"/>
      <c r="F1799" s="488" t="s">
        <v>15781</v>
      </c>
      <c r="G1799" s="491">
        <v>3202.96</v>
      </c>
      <c r="H1799" s="491">
        <v>151.08000000000001</v>
      </c>
      <c r="I1799" s="491">
        <v>3021.68</v>
      </c>
      <c r="J1799" s="491">
        <v>0</v>
      </c>
      <c r="K1799" s="491">
        <v>0</v>
      </c>
    </row>
    <row r="1800" spans="1:11" x14ac:dyDescent="0.25">
      <c r="A1800" s="489">
        <v>10586</v>
      </c>
      <c r="B1800" s="488" t="s">
        <v>15921</v>
      </c>
      <c r="C1800" s="489" t="s">
        <v>87</v>
      </c>
      <c r="D1800" s="490">
        <v>3777.22</v>
      </c>
      <c r="E1800" s="487"/>
      <c r="F1800" s="488" t="s">
        <v>15781</v>
      </c>
      <c r="G1800" s="491">
        <v>1409.49</v>
      </c>
      <c r="H1800" s="491">
        <v>112.75</v>
      </c>
      <c r="I1800" s="491">
        <v>2254.98</v>
      </c>
      <c r="J1800" s="491">
        <v>0</v>
      </c>
      <c r="K1800" s="491">
        <v>0</v>
      </c>
    </row>
    <row r="1801" spans="1:11" x14ac:dyDescent="0.25">
      <c r="A1801" s="489">
        <v>10587</v>
      </c>
      <c r="B1801" s="488" t="s">
        <v>15920</v>
      </c>
      <c r="C1801" s="489" t="s">
        <v>87</v>
      </c>
      <c r="D1801" s="490">
        <v>3258.95</v>
      </c>
      <c r="E1801" s="487"/>
      <c r="F1801" s="488" t="s">
        <v>15781</v>
      </c>
      <c r="G1801" s="491">
        <v>891.22</v>
      </c>
      <c r="H1801" s="491">
        <v>112.75</v>
      </c>
      <c r="I1801" s="491">
        <v>2254.98</v>
      </c>
      <c r="J1801" s="491">
        <v>0</v>
      </c>
      <c r="K1801" s="491">
        <v>0</v>
      </c>
    </row>
    <row r="1802" spans="1:11" x14ac:dyDescent="0.25">
      <c r="A1802" s="489">
        <v>10588</v>
      </c>
      <c r="B1802" s="488" t="s">
        <v>16067</v>
      </c>
      <c r="C1802" s="489" t="s">
        <v>80</v>
      </c>
      <c r="D1802" s="490">
        <v>46304.57</v>
      </c>
      <c r="E1802" s="487"/>
      <c r="F1802" s="488" t="s">
        <v>15781</v>
      </c>
      <c r="G1802" s="491">
        <v>25532.639999999999</v>
      </c>
      <c r="H1802" s="491">
        <v>289.61</v>
      </c>
      <c r="I1802" s="491">
        <v>14480.37</v>
      </c>
      <c r="J1802" s="491">
        <v>0</v>
      </c>
      <c r="K1802" s="491">
        <v>6001.95</v>
      </c>
    </row>
    <row r="1803" spans="1:11" x14ac:dyDescent="0.25">
      <c r="A1803" s="489">
        <v>10589</v>
      </c>
      <c r="B1803" s="488" t="s">
        <v>22370</v>
      </c>
      <c r="C1803" s="489" t="s">
        <v>92</v>
      </c>
      <c r="D1803" s="490">
        <v>187408.06</v>
      </c>
      <c r="E1803" s="487"/>
      <c r="F1803" s="488" t="s">
        <v>16132</v>
      </c>
      <c r="G1803" s="491">
        <v>67110.91</v>
      </c>
      <c r="H1803" s="491">
        <v>11570.38</v>
      </c>
      <c r="I1803" s="491">
        <v>75180.759999999995</v>
      </c>
      <c r="J1803" s="491">
        <v>33546.01</v>
      </c>
      <c r="K1803" s="491">
        <v>0</v>
      </c>
    </row>
    <row r="1804" spans="1:11" x14ac:dyDescent="0.25">
      <c r="A1804" s="489">
        <v>10590</v>
      </c>
      <c r="B1804" s="488" t="s">
        <v>20923</v>
      </c>
      <c r="C1804" s="489" t="s">
        <v>92</v>
      </c>
      <c r="D1804" s="490">
        <v>264257.94</v>
      </c>
      <c r="E1804" s="487"/>
      <c r="F1804" s="488" t="s">
        <v>16132</v>
      </c>
      <c r="G1804" s="491">
        <v>116993.81</v>
      </c>
      <c r="H1804" s="491">
        <v>49385.19</v>
      </c>
      <c r="I1804" s="491">
        <v>61766.879999999997</v>
      </c>
      <c r="J1804" s="491">
        <v>36112.050000000003</v>
      </c>
      <c r="K1804" s="491">
        <v>0</v>
      </c>
    </row>
    <row r="1805" spans="1:11" x14ac:dyDescent="0.25">
      <c r="A1805" s="489">
        <v>10591</v>
      </c>
      <c r="B1805" s="488" t="s">
        <v>20931</v>
      </c>
      <c r="C1805" s="489" t="s">
        <v>92</v>
      </c>
      <c r="D1805" s="490">
        <v>282334.34000000003</v>
      </c>
      <c r="E1805" s="487"/>
      <c r="F1805" s="488" t="s">
        <v>16132</v>
      </c>
      <c r="G1805" s="491">
        <v>132005.93</v>
      </c>
      <c r="H1805" s="491">
        <v>51395.3</v>
      </c>
      <c r="I1805" s="491">
        <v>62821.05</v>
      </c>
      <c r="J1805" s="491">
        <v>36112.050000000003</v>
      </c>
      <c r="K1805" s="491">
        <v>0</v>
      </c>
    </row>
    <row r="1806" spans="1:11" ht="30" x14ac:dyDescent="0.25">
      <c r="A1806" s="489">
        <v>10592</v>
      </c>
      <c r="B1806" s="488" t="s">
        <v>16543</v>
      </c>
      <c r="C1806" s="489" t="s">
        <v>92</v>
      </c>
      <c r="D1806" s="490">
        <v>267914.21000000002</v>
      </c>
      <c r="E1806" s="487"/>
      <c r="F1806" s="488" t="s">
        <v>15781</v>
      </c>
      <c r="G1806" s="491">
        <v>141181.5</v>
      </c>
      <c r="H1806" s="491">
        <v>49201.120000000003</v>
      </c>
      <c r="I1806" s="491">
        <v>43985.57</v>
      </c>
      <c r="J1806" s="491">
        <v>33546.01</v>
      </c>
      <c r="K1806" s="491">
        <v>0</v>
      </c>
    </row>
    <row r="1807" spans="1:11" x14ac:dyDescent="0.25">
      <c r="A1807" s="489">
        <v>10593</v>
      </c>
      <c r="B1807" s="488" t="s">
        <v>25479</v>
      </c>
      <c r="C1807" s="489" t="s">
        <v>80</v>
      </c>
      <c r="D1807" s="490">
        <v>101566.97</v>
      </c>
      <c r="E1807" s="487"/>
      <c r="F1807" s="488" t="s">
        <v>16405</v>
      </c>
      <c r="G1807" s="491">
        <v>74387.320000000007</v>
      </c>
      <c r="H1807" s="491">
        <v>1111.81</v>
      </c>
      <c r="I1807" s="491">
        <v>26067.85</v>
      </c>
      <c r="J1807" s="491">
        <v>0</v>
      </c>
      <c r="K1807" s="491">
        <v>0</v>
      </c>
    </row>
    <row r="1808" spans="1:11" x14ac:dyDescent="0.25">
      <c r="A1808" s="489">
        <v>10594</v>
      </c>
      <c r="B1808" s="488" t="s">
        <v>25081</v>
      </c>
      <c r="C1808" s="489" t="s">
        <v>80</v>
      </c>
      <c r="D1808" s="490">
        <v>24463.51</v>
      </c>
      <c r="E1808" s="487"/>
      <c r="F1808" s="488" t="s">
        <v>15781</v>
      </c>
      <c r="G1808" s="491">
        <v>11131.04</v>
      </c>
      <c r="H1808" s="491">
        <v>657.26</v>
      </c>
      <c r="I1808" s="491">
        <v>12675.22</v>
      </c>
      <c r="J1808" s="491">
        <v>0</v>
      </c>
      <c r="K1808" s="491">
        <v>0</v>
      </c>
    </row>
    <row r="1809" spans="1:11" x14ac:dyDescent="0.25">
      <c r="A1809" s="489">
        <v>10595</v>
      </c>
      <c r="B1809" s="488" t="s">
        <v>25152</v>
      </c>
      <c r="C1809" s="489" t="s">
        <v>80</v>
      </c>
      <c r="D1809" s="490">
        <v>26589.759999999998</v>
      </c>
      <c r="E1809" s="487"/>
      <c r="F1809" s="488" t="s">
        <v>15781</v>
      </c>
      <c r="G1809" s="491">
        <v>14514.33</v>
      </c>
      <c r="H1809" s="491">
        <v>575.02</v>
      </c>
      <c r="I1809" s="491">
        <v>11500.41</v>
      </c>
      <c r="J1809" s="491">
        <v>0</v>
      </c>
      <c r="K1809" s="491">
        <v>0</v>
      </c>
    </row>
    <row r="1810" spans="1:11" x14ac:dyDescent="0.25">
      <c r="A1810" s="489">
        <v>10596</v>
      </c>
      <c r="B1810" s="488" t="s">
        <v>24960</v>
      </c>
      <c r="C1810" s="489" t="s">
        <v>80</v>
      </c>
      <c r="D1810" s="490">
        <v>101441.5</v>
      </c>
      <c r="E1810" s="487"/>
      <c r="F1810" s="488" t="s">
        <v>15781</v>
      </c>
      <c r="G1810" s="491">
        <v>56379.93</v>
      </c>
      <c r="H1810" s="491">
        <v>2039.07</v>
      </c>
      <c r="I1810" s="491">
        <v>34515.769999999997</v>
      </c>
      <c r="J1810" s="491">
        <v>8506.74</v>
      </c>
      <c r="K1810" s="491">
        <v>0</v>
      </c>
    </row>
    <row r="1811" spans="1:11" x14ac:dyDescent="0.25">
      <c r="A1811" s="489">
        <v>10597</v>
      </c>
      <c r="B1811" s="488" t="s">
        <v>24961</v>
      </c>
      <c r="C1811" s="489" t="s">
        <v>80</v>
      </c>
      <c r="D1811" s="490">
        <v>101441.5</v>
      </c>
      <c r="E1811" s="487"/>
      <c r="F1811" s="488" t="s">
        <v>15781</v>
      </c>
      <c r="G1811" s="491">
        <v>56379.93</v>
      </c>
      <c r="H1811" s="491">
        <v>2039.07</v>
      </c>
      <c r="I1811" s="491">
        <v>34515.769999999997</v>
      </c>
      <c r="J1811" s="491">
        <v>8506.74</v>
      </c>
      <c r="K1811" s="491">
        <v>0</v>
      </c>
    </row>
    <row r="1812" spans="1:11" x14ac:dyDescent="0.25">
      <c r="A1812" s="489">
        <v>10598</v>
      </c>
      <c r="B1812" s="488" t="s">
        <v>24728</v>
      </c>
      <c r="C1812" s="489" t="s">
        <v>87</v>
      </c>
      <c r="D1812" s="490">
        <v>1684019.98</v>
      </c>
      <c r="E1812" s="487"/>
      <c r="F1812" s="488" t="s">
        <v>15781</v>
      </c>
      <c r="G1812" s="491">
        <v>974023.29</v>
      </c>
      <c r="H1812" s="491">
        <v>20961.060000000001</v>
      </c>
      <c r="I1812" s="491">
        <v>471737.42</v>
      </c>
      <c r="J1812" s="491">
        <v>217298.22</v>
      </c>
      <c r="K1812" s="491">
        <v>0</v>
      </c>
    </row>
    <row r="1813" spans="1:11" x14ac:dyDescent="0.25">
      <c r="A1813" s="489">
        <v>10599</v>
      </c>
      <c r="B1813" s="488" t="s">
        <v>15912</v>
      </c>
      <c r="C1813" s="489" t="s">
        <v>87</v>
      </c>
      <c r="D1813" s="490">
        <v>17858.96</v>
      </c>
      <c r="E1813" s="487"/>
      <c r="F1813" s="488" t="s">
        <v>15781</v>
      </c>
      <c r="G1813" s="491">
        <v>8388.0300000000007</v>
      </c>
      <c r="H1813" s="491">
        <v>451</v>
      </c>
      <c r="I1813" s="491">
        <v>9019.93</v>
      </c>
      <c r="J1813" s="491">
        <v>0</v>
      </c>
      <c r="K1813" s="491">
        <v>0</v>
      </c>
    </row>
    <row r="1814" spans="1:11" x14ac:dyDescent="0.25">
      <c r="A1814" s="489">
        <v>10600</v>
      </c>
      <c r="B1814" s="488" t="s">
        <v>24574</v>
      </c>
      <c r="C1814" s="489" t="s">
        <v>87</v>
      </c>
      <c r="D1814" s="490">
        <v>13006.64</v>
      </c>
      <c r="E1814" s="487"/>
      <c r="F1814" s="488" t="s">
        <v>15781</v>
      </c>
      <c r="G1814" s="491">
        <v>5879.59</v>
      </c>
      <c r="H1814" s="491">
        <v>339.38</v>
      </c>
      <c r="I1814" s="491">
        <v>6787.67</v>
      </c>
      <c r="J1814" s="491">
        <v>0</v>
      </c>
      <c r="K1814" s="491">
        <v>0</v>
      </c>
    </row>
    <row r="1815" spans="1:11" x14ac:dyDescent="0.25">
      <c r="A1815" s="489">
        <v>10601</v>
      </c>
      <c r="B1815" s="488" t="s">
        <v>15913</v>
      </c>
      <c r="C1815" s="489" t="s">
        <v>87</v>
      </c>
      <c r="D1815" s="490">
        <v>27114.59</v>
      </c>
      <c r="E1815" s="487"/>
      <c r="F1815" s="488" t="s">
        <v>15781</v>
      </c>
      <c r="G1815" s="491">
        <v>16459.8</v>
      </c>
      <c r="H1815" s="491">
        <v>507.37</v>
      </c>
      <c r="I1815" s="491">
        <v>10147.42</v>
      </c>
      <c r="J1815" s="491">
        <v>0</v>
      </c>
      <c r="K1815" s="491">
        <v>0</v>
      </c>
    </row>
    <row r="1816" spans="1:11" x14ac:dyDescent="0.25">
      <c r="A1816" s="489">
        <v>10602</v>
      </c>
      <c r="B1816" s="488" t="s">
        <v>21748</v>
      </c>
      <c r="C1816" s="489" t="s">
        <v>92</v>
      </c>
      <c r="D1816" s="490">
        <v>34989.58</v>
      </c>
      <c r="E1816" s="487"/>
      <c r="F1816" s="488" t="s">
        <v>15762</v>
      </c>
      <c r="G1816" s="491">
        <v>15875.57</v>
      </c>
      <c r="H1816" s="491">
        <v>3705.7</v>
      </c>
      <c r="I1816" s="491">
        <v>15408.31</v>
      </c>
      <c r="J1816" s="491">
        <v>0</v>
      </c>
      <c r="K1816" s="491">
        <v>0</v>
      </c>
    </row>
    <row r="1817" spans="1:11" ht="30" x14ac:dyDescent="0.25">
      <c r="A1817" s="489">
        <v>10603</v>
      </c>
      <c r="B1817" s="488" t="s">
        <v>20691</v>
      </c>
      <c r="C1817" s="489" t="s">
        <v>92</v>
      </c>
      <c r="D1817" s="490">
        <v>52965.33</v>
      </c>
      <c r="E1817" s="487"/>
      <c r="F1817" s="488" t="s">
        <v>15813</v>
      </c>
      <c r="G1817" s="491">
        <v>25997.96</v>
      </c>
      <c r="H1817" s="491">
        <v>2767.05</v>
      </c>
      <c r="I1817" s="491">
        <v>9468.1200000000008</v>
      </c>
      <c r="J1817" s="491">
        <v>4253.37</v>
      </c>
      <c r="K1817" s="491">
        <v>10478.82</v>
      </c>
    </row>
    <row r="1818" spans="1:11" x14ac:dyDescent="0.25">
      <c r="A1818" s="489">
        <v>10604</v>
      </c>
      <c r="B1818" s="488" t="s">
        <v>19316</v>
      </c>
      <c r="C1818" s="489" t="s">
        <v>92</v>
      </c>
      <c r="D1818" s="490">
        <v>772564.27</v>
      </c>
      <c r="E1818" s="487"/>
      <c r="F1818" s="488" t="s">
        <v>15813</v>
      </c>
      <c r="G1818" s="491">
        <v>223307.7</v>
      </c>
      <c r="H1818" s="491">
        <v>51274.35</v>
      </c>
      <c r="I1818" s="491">
        <v>400010.23999999999</v>
      </c>
      <c r="J1818" s="491">
        <v>0</v>
      </c>
      <c r="K1818" s="491">
        <v>97971.98</v>
      </c>
    </row>
    <row r="1819" spans="1:11" x14ac:dyDescent="0.25">
      <c r="A1819" s="489">
        <v>10605</v>
      </c>
      <c r="B1819" s="488" t="s">
        <v>17009</v>
      </c>
      <c r="C1819" s="489" t="s">
        <v>80</v>
      </c>
      <c r="D1819" s="490">
        <v>159586.79</v>
      </c>
      <c r="E1819" s="487"/>
      <c r="F1819" s="488" t="s">
        <v>16308</v>
      </c>
      <c r="G1819" s="491">
        <v>138492.09</v>
      </c>
      <c r="H1819" s="491">
        <v>0</v>
      </c>
      <c r="I1819" s="491">
        <v>21094.7</v>
      </c>
      <c r="J1819" s="491">
        <v>0</v>
      </c>
      <c r="K1819" s="491">
        <v>0</v>
      </c>
    </row>
    <row r="1820" spans="1:11" x14ac:dyDescent="0.25">
      <c r="A1820" s="489">
        <v>10606</v>
      </c>
      <c r="B1820" s="488" t="s">
        <v>22092</v>
      </c>
      <c r="C1820" s="489" t="s">
        <v>182</v>
      </c>
      <c r="D1820" s="490">
        <v>296100.11</v>
      </c>
      <c r="E1820" s="487"/>
      <c r="F1820" s="488" t="s">
        <v>16132</v>
      </c>
      <c r="G1820" s="491">
        <v>193559.1</v>
      </c>
      <c r="H1820" s="491">
        <v>1356.76</v>
      </c>
      <c r="I1820" s="491">
        <v>28876.959999999999</v>
      </c>
      <c r="J1820" s="491">
        <v>72307.289999999994</v>
      </c>
      <c r="K1820" s="491">
        <v>0</v>
      </c>
    </row>
    <row r="1821" spans="1:11" x14ac:dyDescent="0.25">
      <c r="A1821" s="489">
        <v>10607</v>
      </c>
      <c r="B1821" s="488" t="s">
        <v>15828</v>
      </c>
      <c r="C1821" s="489" t="s">
        <v>87</v>
      </c>
      <c r="D1821" s="490">
        <v>6819950.04</v>
      </c>
      <c r="E1821" s="487"/>
      <c r="F1821" s="488" t="s">
        <v>15827</v>
      </c>
      <c r="G1821" s="491">
        <v>4371867.34</v>
      </c>
      <c r="H1821" s="491">
        <v>149945.37</v>
      </c>
      <c r="I1821" s="491">
        <v>1060737.1000000001</v>
      </c>
      <c r="J1821" s="491">
        <v>138782.56</v>
      </c>
      <c r="K1821" s="491">
        <v>1098617.6299999999</v>
      </c>
    </row>
    <row r="1822" spans="1:11" x14ac:dyDescent="0.25">
      <c r="A1822" s="489">
        <v>10608</v>
      </c>
      <c r="B1822" s="488" t="s">
        <v>19730</v>
      </c>
      <c r="C1822" s="489" t="s">
        <v>87</v>
      </c>
      <c r="D1822" s="490">
        <v>5555667.1100000003</v>
      </c>
      <c r="E1822" s="487"/>
      <c r="F1822" s="488" t="s">
        <v>15827</v>
      </c>
      <c r="G1822" s="491">
        <v>3992078.02</v>
      </c>
      <c r="H1822" s="491">
        <v>145359.82</v>
      </c>
      <c r="I1822" s="491">
        <v>980556.47</v>
      </c>
      <c r="J1822" s="491">
        <v>29773.59</v>
      </c>
      <c r="K1822" s="491">
        <v>407899.21</v>
      </c>
    </row>
    <row r="1823" spans="1:11" ht="30" x14ac:dyDescent="0.25">
      <c r="A1823" s="489">
        <v>10609</v>
      </c>
      <c r="B1823" s="488" t="s">
        <v>21299</v>
      </c>
      <c r="C1823" s="489" t="s">
        <v>87</v>
      </c>
      <c r="D1823" s="490">
        <v>91910.5</v>
      </c>
      <c r="E1823" s="487"/>
      <c r="F1823" s="488" t="s">
        <v>15720</v>
      </c>
      <c r="G1823" s="491">
        <v>25100.87</v>
      </c>
      <c r="H1823" s="491">
        <v>4862.1099999999997</v>
      </c>
      <c r="I1823" s="491">
        <v>53706.77</v>
      </c>
      <c r="J1823" s="491">
        <v>0</v>
      </c>
      <c r="K1823" s="491">
        <v>8240.76</v>
      </c>
    </row>
    <row r="1824" spans="1:11" ht="30" x14ac:dyDescent="0.25">
      <c r="A1824" s="489">
        <v>10610</v>
      </c>
      <c r="B1824" s="488" t="s">
        <v>21298</v>
      </c>
      <c r="C1824" s="489" t="s">
        <v>87</v>
      </c>
      <c r="D1824" s="490">
        <v>776017.59</v>
      </c>
      <c r="E1824" s="487"/>
      <c r="F1824" s="488" t="s">
        <v>15720</v>
      </c>
      <c r="G1824" s="491">
        <v>647016.4</v>
      </c>
      <c r="H1824" s="491">
        <v>4862.1099999999997</v>
      </c>
      <c r="I1824" s="491">
        <v>53706.77</v>
      </c>
      <c r="J1824" s="491">
        <v>0</v>
      </c>
      <c r="K1824" s="491">
        <v>70432.320000000007</v>
      </c>
    </row>
    <row r="1825" spans="1:11" ht="30" x14ac:dyDescent="0.25">
      <c r="A1825" s="489">
        <v>10611</v>
      </c>
      <c r="B1825" s="488" t="s">
        <v>21296</v>
      </c>
      <c r="C1825" s="489" t="s">
        <v>87</v>
      </c>
      <c r="D1825" s="490">
        <v>169253.77</v>
      </c>
      <c r="E1825" s="487"/>
      <c r="F1825" s="488" t="s">
        <v>15720</v>
      </c>
      <c r="G1825" s="491">
        <v>95412.93</v>
      </c>
      <c r="H1825" s="491">
        <v>4862.1099999999997</v>
      </c>
      <c r="I1825" s="491">
        <v>53706.77</v>
      </c>
      <c r="J1825" s="491">
        <v>0</v>
      </c>
      <c r="K1825" s="491">
        <v>15271.97</v>
      </c>
    </row>
    <row r="1826" spans="1:11" ht="30" x14ac:dyDescent="0.25">
      <c r="A1826" s="489">
        <v>10612</v>
      </c>
      <c r="B1826" s="488" t="s">
        <v>21297</v>
      </c>
      <c r="C1826" s="489" t="s">
        <v>87</v>
      </c>
      <c r="D1826" s="490">
        <v>649956.38</v>
      </c>
      <c r="E1826" s="487"/>
      <c r="F1826" s="488" t="s">
        <v>15720</v>
      </c>
      <c r="G1826" s="491">
        <v>513936.82</v>
      </c>
      <c r="H1826" s="491">
        <v>12283.65</v>
      </c>
      <c r="I1826" s="491">
        <v>64783.85</v>
      </c>
      <c r="J1826" s="491">
        <v>0</v>
      </c>
      <c r="K1826" s="491">
        <v>58952.07</v>
      </c>
    </row>
    <row r="1827" spans="1:11" x14ac:dyDescent="0.25">
      <c r="A1827" s="489">
        <v>10613</v>
      </c>
      <c r="B1827" s="488" t="s">
        <v>24982</v>
      </c>
      <c r="C1827" s="489" t="s">
        <v>80</v>
      </c>
      <c r="D1827" s="490">
        <v>54747.93</v>
      </c>
      <c r="E1827" s="487"/>
      <c r="F1827" s="488" t="s">
        <v>15781</v>
      </c>
      <c r="G1827" s="491">
        <v>5211.0200000000004</v>
      </c>
      <c r="H1827" s="491">
        <v>2227.36</v>
      </c>
      <c r="I1827" s="491">
        <v>38281.589999999997</v>
      </c>
      <c r="J1827" s="491">
        <v>4253.37</v>
      </c>
      <c r="K1827" s="491">
        <v>4774.6000000000004</v>
      </c>
    </row>
    <row r="1828" spans="1:11" x14ac:dyDescent="0.25">
      <c r="A1828" s="489">
        <v>10614</v>
      </c>
      <c r="B1828" s="488" t="s">
        <v>16309</v>
      </c>
      <c r="C1828" s="489" t="s">
        <v>80</v>
      </c>
      <c r="D1828" s="490">
        <v>42521.58</v>
      </c>
      <c r="E1828" s="487"/>
      <c r="F1828" s="488" t="s">
        <v>16308</v>
      </c>
      <c r="G1828" s="491">
        <v>25485.040000000001</v>
      </c>
      <c r="H1828" s="491">
        <v>0</v>
      </c>
      <c r="I1828" s="491">
        <v>17036.54</v>
      </c>
      <c r="J1828" s="491">
        <v>0</v>
      </c>
      <c r="K1828" s="491">
        <v>0</v>
      </c>
    </row>
    <row r="1829" spans="1:11" x14ac:dyDescent="0.25">
      <c r="A1829" s="489">
        <v>10615</v>
      </c>
      <c r="B1829" s="488" t="s">
        <v>24559</v>
      </c>
      <c r="C1829" s="489" t="s">
        <v>80</v>
      </c>
      <c r="D1829" s="490">
        <v>44283.43</v>
      </c>
      <c r="E1829" s="487"/>
      <c r="F1829" s="488" t="s">
        <v>16308</v>
      </c>
      <c r="G1829" s="491">
        <v>27269.040000000001</v>
      </c>
      <c r="H1829" s="491">
        <v>0</v>
      </c>
      <c r="I1829" s="491">
        <v>17014.39</v>
      </c>
      <c r="J1829" s="491">
        <v>0</v>
      </c>
      <c r="K1829" s="491">
        <v>0</v>
      </c>
    </row>
    <row r="1830" spans="1:11" x14ac:dyDescent="0.25">
      <c r="A1830" s="489">
        <v>10616</v>
      </c>
      <c r="B1830" s="488" t="s">
        <v>18205</v>
      </c>
      <c r="C1830" s="489" t="s">
        <v>87</v>
      </c>
      <c r="D1830" s="490">
        <v>641773.1</v>
      </c>
      <c r="E1830" s="487"/>
      <c r="F1830" s="488" t="s">
        <v>15793</v>
      </c>
      <c r="G1830" s="491">
        <v>105335.88</v>
      </c>
      <c r="H1830" s="491">
        <v>9050.26</v>
      </c>
      <c r="I1830" s="491">
        <v>452512.95</v>
      </c>
      <c r="J1830" s="491">
        <v>17353.75</v>
      </c>
      <c r="K1830" s="491">
        <v>57520.26</v>
      </c>
    </row>
    <row r="1831" spans="1:11" x14ac:dyDescent="0.25">
      <c r="A1831" s="489">
        <v>10617</v>
      </c>
      <c r="B1831" s="488" t="s">
        <v>25185</v>
      </c>
      <c r="C1831" s="489" t="s">
        <v>87</v>
      </c>
      <c r="D1831" s="490">
        <v>1993458.3</v>
      </c>
      <c r="E1831" s="487"/>
      <c r="F1831" s="488" t="s">
        <v>7268</v>
      </c>
      <c r="G1831" s="491">
        <v>1773412.5</v>
      </c>
      <c r="H1831" s="491">
        <v>10215.07</v>
      </c>
      <c r="I1831" s="491">
        <v>204301.35</v>
      </c>
      <c r="J1831" s="491">
        <v>5529.38</v>
      </c>
      <c r="K1831" s="491">
        <v>0</v>
      </c>
    </row>
    <row r="1832" spans="1:11" x14ac:dyDescent="0.25">
      <c r="A1832" s="489">
        <v>10618</v>
      </c>
      <c r="B1832" s="488" t="s">
        <v>25187</v>
      </c>
      <c r="C1832" s="489" t="s">
        <v>87</v>
      </c>
      <c r="D1832" s="490">
        <v>150117.38</v>
      </c>
      <c r="E1832" s="487"/>
      <c r="F1832" s="488" t="s">
        <v>7268</v>
      </c>
      <c r="G1832" s="491">
        <v>114250</v>
      </c>
      <c r="H1832" s="491">
        <v>798.26</v>
      </c>
      <c r="I1832" s="491">
        <v>15965.27</v>
      </c>
      <c r="J1832" s="491">
        <v>5529.38</v>
      </c>
      <c r="K1832" s="491">
        <v>13574.47</v>
      </c>
    </row>
    <row r="1833" spans="1:11" x14ac:dyDescent="0.25">
      <c r="A1833" s="489">
        <v>10619</v>
      </c>
      <c r="B1833" s="488" t="s">
        <v>25186</v>
      </c>
      <c r="C1833" s="489" t="s">
        <v>87</v>
      </c>
      <c r="D1833" s="490">
        <v>104588.29</v>
      </c>
      <c r="E1833" s="487"/>
      <c r="F1833" s="488" t="s">
        <v>7268</v>
      </c>
      <c r="G1833" s="491">
        <v>79975</v>
      </c>
      <c r="H1833" s="491">
        <v>908.76</v>
      </c>
      <c r="I1833" s="491">
        <v>18175.150000000001</v>
      </c>
      <c r="J1833" s="491">
        <v>5529.38</v>
      </c>
      <c r="K1833" s="491">
        <v>0</v>
      </c>
    </row>
    <row r="1834" spans="1:11" x14ac:dyDescent="0.25">
      <c r="A1834" s="489">
        <v>10620</v>
      </c>
      <c r="B1834" s="488" t="s">
        <v>24591</v>
      </c>
      <c r="C1834" s="489" t="s">
        <v>87</v>
      </c>
      <c r="D1834" s="490">
        <v>1908841.38</v>
      </c>
      <c r="E1834" s="487"/>
      <c r="F1834" s="488" t="s">
        <v>7268</v>
      </c>
      <c r="G1834" s="491">
        <v>1713090</v>
      </c>
      <c r="H1834" s="491">
        <v>798.26</v>
      </c>
      <c r="I1834" s="491">
        <v>15965.27</v>
      </c>
      <c r="J1834" s="491">
        <v>5529.38</v>
      </c>
      <c r="K1834" s="491">
        <v>173458.47</v>
      </c>
    </row>
    <row r="1835" spans="1:11" x14ac:dyDescent="0.25">
      <c r="A1835" s="489">
        <v>10621</v>
      </c>
      <c r="B1835" s="488" t="s">
        <v>16726</v>
      </c>
      <c r="C1835" s="489" t="s">
        <v>87</v>
      </c>
      <c r="D1835" s="490">
        <v>243003.06</v>
      </c>
      <c r="E1835" s="487"/>
      <c r="F1835" s="488" t="s">
        <v>15781</v>
      </c>
      <c r="G1835" s="491">
        <v>171411.4</v>
      </c>
      <c r="H1835" s="491">
        <v>2613.77</v>
      </c>
      <c r="I1835" s="491">
        <v>46009.7</v>
      </c>
      <c r="J1835" s="491">
        <v>22968.2</v>
      </c>
      <c r="K1835" s="491">
        <v>0</v>
      </c>
    </row>
    <row r="1836" spans="1:11" x14ac:dyDescent="0.25">
      <c r="A1836" s="489">
        <v>10622</v>
      </c>
      <c r="B1836" s="488" t="s">
        <v>17394</v>
      </c>
      <c r="C1836" s="489" t="s">
        <v>87</v>
      </c>
      <c r="D1836" s="490">
        <v>1583162.38</v>
      </c>
      <c r="E1836" s="487"/>
      <c r="F1836" s="488" t="s">
        <v>15905</v>
      </c>
      <c r="G1836" s="491">
        <v>1120015.76</v>
      </c>
      <c r="H1836" s="491">
        <v>0</v>
      </c>
      <c r="I1836" s="491">
        <v>439477.9</v>
      </c>
      <c r="J1836" s="491">
        <v>23668.73</v>
      </c>
      <c r="K1836" s="491">
        <v>0</v>
      </c>
    </row>
    <row r="1837" spans="1:11" x14ac:dyDescent="0.25">
      <c r="A1837" s="489">
        <v>10623</v>
      </c>
      <c r="B1837" s="488" t="s">
        <v>18287</v>
      </c>
      <c r="C1837" s="489" t="s">
        <v>80</v>
      </c>
      <c r="D1837" s="490">
        <v>4551.9799999999996</v>
      </c>
      <c r="E1837" s="487"/>
      <c r="F1837" s="488" t="s">
        <v>15813</v>
      </c>
      <c r="G1837" s="491">
        <v>171.27</v>
      </c>
      <c r="H1837" s="491">
        <v>901.74</v>
      </c>
      <c r="I1837" s="491">
        <v>3478.96</v>
      </c>
      <c r="J1837" s="491">
        <v>0</v>
      </c>
      <c r="K1837" s="491">
        <v>0</v>
      </c>
    </row>
    <row r="1838" spans="1:11" x14ac:dyDescent="0.25">
      <c r="A1838" s="489">
        <v>10624</v>
      </c>
      <c r="B1838" s="488" t="s">
        <v>16066</v>
      </c>
      <c r="C1838" s="489" t="s">
        <v>80</v>
      </c>
      <c r="D1838" s="490">
        <v>53430.65</v>
      </c>
      <c r="E1838" s="487"/>
      <c r="F1838" s="488" t="s">
        <v>15781</v>
      </c>
      <c r="G1838" s="491">
        <v>31405.05</v>
      </c>
      <c r="H1838" s="491">
        <v>302.14</v>
      </c>
      <c r="I1838" s="491">
        <v>14793.65</v>
      </c>
      <c r="J1838" s="491">
        <v>0</v>
      </c>
      <c r="K1838" s="491">
        <v>6929.81</v>
      </c>
    </row>
    <row r="1839" spans="1:11" ht="30" x14ac:dyDescent="0.25">
      <c r="A1839" s="489" t="s">
        <v>23807</v>
      </c>
      <c r="B1839" s="488" t="s">
        <v>23808</v>
      </c>
      <c r="C1839" s="489" t="s">
        <v>92</v>
      </c>
      <c r="D1839" s="490">
        <v>234397.14</v>
      </c>
      <c r="E1839" s="487"/>
      <c r="F1839" s="488" t="s">
        <v>15720</v>
      </c>
      <c r="G1839" s="491">
        <v>182918.05</v>
      </c>
      <c r="H1839" s="491">
        <v>14070.12</v>
      </c>
      <c r="I1839" s="491">
        <v>37408.97</v>
      </c>
      <c r="J1839" s="491">
        <v>0</v>
      </c>
      <c r="K1839" s="491">
        <v>0</v>
      </c>
    </row>
    <row r="1840" spans="1:11" x14ac:dyDescent="0.25">
      <c r="A1840" s="489">
        <v>10625</v>
      </c>
      <c r="B1840" s="488" t="s">
        <v>18023</v>
      </c>
      <c r="C1840" s="489" t="s">
        <v>87</v>
      </c>
      <c r="D1840" s="490">
        <v>25378.48</v>
      </c>
      <c r="E1840" s="487"/>
      <c r="F1840" s="488" t="s">
        <v>15781</v>
      </c>
      <c r="G1840" s="491">
        <v>851</v>
      </c>
      <c r="H1840" s="491">
        <v>798.26</v>
      </c>
      <c r="I1840" s="491">
        <v>15965.27</v>
      </c>
      <c r="J1840" s="491">
        <v>5529.38</v>
      </c>
      <c r="K1840" s="491">
        <v>2234.5700000000002</v>
      </c>
    </row>
    <row r="1841" spans="1:11" ht="30" x14ac:dyDescent="0.25">
      <c r="A1841" s="489" t="s">
        <v>23047</v>
      </c>
      <c r="B1841" s="488" t="s">
        <v>23048</v>
      </c>
      <c r="C1841" s="489" t="s">
        <v>80</v>
      </c>
      <c r="D1841" s="490">
        <v>177970.07</v>
      </c>
      <c r="E1841" s="487"/>
      <c r="F1841" s="488" t="s">
        <v>15794</v>
      </c>
      <c r="G1841" s="491">
        <v>175732.5</v>
      </c>
      <c r="H1841" s="491">
        <v>22.15</v>
      </c>
      <c r="I1841" s="491">
        <v>2215.42</v>
      </c>
      <c r="J1841" s="491">
        <v>0</v>
      </c>
      <c r="K1841" s="491">
        <v>0</v>
      </c>
    </row>
    <row r="1842" spans="1:11" x14ac:dyDescent="0.25">
      <c r="A1842" s="489">
        <v>10626</v>
      </c>
      <c r="B1842" s="488" t="s">
        <v>18728</v>
      </c>
      <c r="C1842" s="489" t="s">
        <v>92</v>
      </c>
      <c r="D1842" s="490">
        <v>235462.48</v>
      </c>
      <c r="E1842" s="487"/>
      <c r="F1842" s="488" t="s">
        <v>16132</v>
      </c>
      <c r="G1842" s="491">
        <v>56378.64</v>
      </c>
      <c r="H1842" s="491">
        <v>44388.93</v>
      </c>
      <c r="I1842" s="491">
        <v>50850.44</v>
      </c>
      <c r="J1842" s="491">
        <v>66771.679999999993</v>
      </c>
      <c r="K1842" s="491">
        <v>17072.740000000002</v>
      </c>
    </row>
    <row r="1843" spans="1:11" ht="30" x14ac:dyDescent="0.25">
      <c r="A1843" s="489" t="s">
        <v>16014</v>
      </c>
      <c r="B1843" s="488" t="s">
        <v>16015</v>
      </c>
      <c r="C1843" s="489" t="s">
        <v>80</v>
      </c>
      <c r="D1843" s="490">
        <v>26236.43</v>
      </c>
      <c r="E1843" s="487"/>
      <c r="F1843" s="488" t="s">
        <v>15713</v>
      </c>
      <c r="G1843" s="491">
        <v>14358</v>
      </c>
      <c r="H1843" s="491">
        <v>565.64</v>
      </c>
      <c r="I1843" s="491">
        <v>11312.79</v>
      </c>
      <c r="J1843" s="491">
        <v>0</v>
      </c>
      <c r="K1843" s="491">
        <v>0</v>
      </c>
    </row>
    <row r="1844" spans="1:11" x14ac:dyDescent="0.25">
      <c r="A1844" s="489">
        <v>10627</v>
      </c>
      <c r="B1844" s="488" t="s">
        <v>18018</v>
      </c>
      <c r="C1844" s="489" t="s">
        <v>87</v>
      </c>
      <c r="D1844" s="490">
        <v>24442.38</v>
      </c>
      <c r="E1844" s="487"/>
      <c r="F1844" s="488" t="s">
        <v>15781</v>
      </c>
      <c r="G1844" s="491">
        <v>0</v>
      </c>
      <c r="H1844" s="491">
        <v>798.26</v>
      </c>
      <c r="I1844" s="491">
        <v>15965.27</v>
      </c>
      <c r="J1844" s="491">
        <v>5529.38</v>
      </c>
      <c r="K1844" s="491">
        <v>2149.4699999999998</v>
      </c>
    </row>
    <row r="1845" spans="1:11" ht="30" x14ac:dyDescent="0.25">
      <c r="A1845" s="489" t="s">
        <v>15711</v>
      </c>
      <c r="B1845" s="488" t="s">
        <v>15712</v>
      </c>
      <c r="C1845" s="489" t="s">
        <v>80</v>
      </c>
      <c r="D1845" s="490">
        <v>115462.49</v>
      </c>
      <c r="E1845" s="487"/>
      <c r="F1845" s="488" t="s">
        <v>15713</v>
      </c>
      <c r="G1845" s="491">
        <v>103584.06</v>
      </c>
      <c r="H1845" s="491">
        <v>565.64</v>
      </c>
      <c r="I1845" s="491">
        <v>11312.79</v>
      </c>
      <c r="J1845" s="491">
        <v>0</v>
      </c>
      <c r="K1845" s="491">
        <v>0</v>
      </c>
    </row>
    <row r="1846" spans="1:11" x14ac:dyDescent="0.25">
      <c r="A1846" s="489">
        <v>10628</v>
      </c>
      <c r="B1846" s="488" t="s">
        <v>22968</v>
      </c>
      <c r="C1846" s="489" t="s">
        <v>87</v>
      </c>
      <c r="D1846" s="490">
        <v>349903.81</v>
      </c>
      <c r="E1846" s="487"/>
      <c r="F1846" s="488" t="s">
        <v>15781</v>
      </c>
      <c r="G1846" s="491">
        <v>340703.48</v>
      </c>
      <c r="H1846" s="491">
        <v>180.4</v>
      </c>
      <c r="I1846" s="491">
        <v>9019.93</v>
      </c>
      <c r="J1846" s="491">
        <v>0</v>
      </c>
      <c r="K1846" s="491">
        <v>0</v>
      </c>
    </row>
    <row r="1847" spans="1:11" ht="30" x14ac:dyDescent="0.25">
      <c r="A1847" s="489" t="s">
        <v>20908</v>
      </c>
      <c r="B1847" s="488" t="s">
        <v>20909</v>
      </c>
      <c r="C1847" s="489" t="s">
        <v>80</v>
      </c>
      <c r="D1847" s="490">
        <v>40892.15</v>
      </c>
      <c r="E1847" s="487"/>
      <c r="F1847" s="488" t="s">
        <v>15720</v>
      </c>
      <c r="G1847" s="491">
        <v>18633.53</v>
      </c>
      <c r="H1847" s="491">
        <v>1824.02</v>
      </c>
      <c r="I1847" s="491">
        <v>20434.599999999999</v>
      </c>
      <c r="J1847" s="491">
        <v>0</v>
      </c>
      <c r="K1847" s="491">
        <v>0</v>
      </c>
    </row>
    <row r="1848" spans="1:11" ht="30" x14ac:dyDescent="0.25">
      <c r="A1848" s="489">
        <v>10629</v>
      </c>
      <c r="B1848" s="488" t="s">
        <v>20272</v>
      </c>
      <c r="C1848" s="489" t="s">
        <v>92</v>
      </c>
      <c r="D1848" s="490">
        <v>47836.43</v>
      </c>
      <c r="E1848" s="487"/>
      <c r="F1848" s="488" t="s">
        <v>16397</v>
      </c>
      <c r="G1848" s="491">
        <v>44632.95</v>
      </c>
      <c r="H1848" s="491">
        <v>221.54</v>
      </c>
      <c r="I1848" s="491">
        <v>2769.27</v>
      </c>
      <c r="J1848" s="491">
        <v>212.67</v>
      </c>
      <c r="K1848" s="491">
        <v>0</v>
      </c>
    </row>
    <row r="1849" spans="1:11" ht="30" x14ac:dyDescent="0.25">
      <c r="A1849" s="489" t="s">
        <v>20977</v>
      </c>
      <c r="B1849" s="488" t="s">
        <v>20978</v>
      </c>
      <c r="C1849" s="489" t="s">
        <v>87</v>
      </c>
      <c r="D1849" s="490">
        <v>1123706.5900000001</v>
      </c>
      <c r="E1849" s="487"/>
      <c r="F1849" s="488" t="s">
        <v>15713</v>
      </c>
      <c r="G1849" s="491">
        <v>859600</v>
      </c>
      <c r="H1849" s="491">
        <v>218855.45</v>
      </c>
      <c r="I1849" s="491">
        <v>45251.14</v>
      </c>
      <c r="J1849" s="491">
        <v>0</v>
      </c>
      <c r="K1849" s="491">
        <v>0</v>
      </c>
    </row>
    <row r="1850" spans="1:11" ht="30" x14ac:dyDescent="0.25">
      <c r="A1850" s="489">
        <v>10630</v>
      </c>
      <c r="B1850" s="488" t="s">
        <v>16396</v>
      </c>
      <c r="C1850" s="489" t="s">
        <v>92</v>
      </c>
      <c r="D1850" s="490">
        <v>147773.68</v>
      </c>
      <c r="E1850" s="487"/>
      <c r="F1850" s="488" t="s">
        <v>16397</v>
      </c>
      <c r="G1850" s="491">
        <v>94271.4</v>
      </c>
      <c r="H1850" s="491">
        <v>2547.73</v>
      </c>
      <c r="I1850" s="491">
        <v>50954.55</v>
      </c>
      <c r="J1850" s="491">
        <v>0</v>
      </c>
      <c r="K1850" s="491">
        <v>0</v>
      </c>
    </row>
    <row r="1851" spans="1:11" ht="30" x14ac:dyDescent="0.25">
      <c r="A1851" s="489" t="s">
        <v>20975</v>
      </c>
      <c r="B1851" s="488" t="s">
        <v>20976</v>
      </c>
      <c r="C1851" s="489" t="s">
        <v>87</v>
      </c>
      <c r="D1851" s="490">
        <v>1285548.5900000001</v>
      </c>
      <c r="E1851" s="487"/>
      <c r="F1851" s="488" t="s">
        <v>15713</v>
      </c>
      <c r="G1851" s="491">
        <v>1021442</v>
      </c>
      <c r="H1851" s="491">
        <v>218855.45</v>
      </c>
      <c r="I1851" s="491">
        <v>45251.14</v>
      </c>
      <c r="J1851" s="491">
        <v>0</v>
      </c>
      <c r="K1851" s="491">
        <v>0</v>
      </c>
    </row>
    <row r="1852" spans="1:11" x14ac:dyDescent="0.25">
      <c r="A1852" s="489">
        <v>10631</v>
      </c>
      <c r="B1852" s="488" t="s">
        <v>16142</v>
      </c>
      <c r="C1852" s="489" t="s">
        <v>92</v>
      </c>
      <c r="D1852" s="490">
        <v>1636.37</v>
      </c>
      <c r="E1852" s="487"/>
      <c r="F1852" s="488" t="s">
        <v>16130</v>
      </c>
      <c r="G1852" s="491">
        <v>0</v>
      </c>
      <c r="H1852" s="491">
        <v>77.92</v>
      </c>
      <c r="I1852" s="491">
        <v>1558.45</v>
      </c>
      <c r="J1852" s="491">
        <v>0</v>
      </c>
      <c r="K1852" s="491">
        <v>0</v>
      </c>
    </row>
    <row r="1853" spans="1:11" ht="30" x14ac:dyDescent="0.25">
      <c r="A1853" s="489" t="s">
        <v>20981</v>
      </c>
      <c r="B1853" s="488" t="s">
        <v>20982</v>
      </c>
      <c r="C1853" s="489" t="s">
        <v>87</v>
      </c>
      <c r="D1853" s="490">
        <v>1285548.5900000001</v>
      </c>
      <c r="E1853" s="487"/>
      <c r="F1853" s="488" t="s">
        <v>15713</v>
      </c>
      <c r="G1853" s="491">
        <v>1021442</v>
      </c>
      <c r="H1853" s="491">
        <v>218855.45</v>
      </c>
      <c r="I1853" s="491">
        <v>45251.14</v>
      </c>
      <c r="J1853" s="491">
        <v>0</v>
      </c>
      <c r="K1853" s="491">
        <v>0</v>
      </c>
    </row>
    <row r="1854" spans="1:11" ht="30" x14ac:dyDescent="0.25">
      <c r="A1854" s="489">
        <v>10632</v>
      </c>
      <c r="B1854" s="488" t="s">
        <v>16399</v>
      </c>
      <c r="C1854" s="489" t="s">
        <v>92</v>
      </c>
      <c r="D1854" s="490">
        <v>147773.68</v>
      </c>
      <c r="E1854" s="487"/>
      <c r="F1854" s="488" t="s">
        <v>16397</v>
      </c>
      <c r="G1854" s="491">
        <v>94271.4</v>
      </c>
      <c r="H1854" s="491">
        <v>2547.73</v>
      </c>
      <c r="I1854" s="491">
        <v>50954.55</v>
      </c>
      <c r="J1854" s="491">
        <v>0</v>
      </c>
      <c r="K1854" s="491">
        <v>0</v>
      </c>
    </row>
    <row r="1855" spans="1:11" ht="30" x14ac:dyDescent="0.25">
      <c r="A1855" s="489" t="s">
        <v>21006</v>
      </c>
      <c r="B1855" s="488" t="s">
        <v>21007</v>
      </c>
      <c r="C1855" s="489" t="s">
        <v>87</v>
      </c>
      <c r="D1855" s="490">
        <v>1770875.6</v>
      </c>
      <c r="E1855" s="487"/>
      <c r="F1855" s="488" t="s">
        <v>15713</v>
      </c>
      <c r="G1855" s="491">
        <v>1506769.01</v>
      </c>
      <c r="H1855" s="491">
        <v>218855.45</v>
      </c>
      <c r="I1855" s="491">
        <v>45251.14</v>
      </c>
      <c r="J1855" s="491">
        <v>0</v>
      </c>
      <c r="K1855" s="491">
        <v>0</v>
      </c>
    </row>
    <row r="1856" spans="1:11" x14ac:dyDescent="0.25">
      <c r="A1856" s="489">
        <v>10633</v>
      </c>
      <c r="B1856" s="488" t="s">
        <v>22335</v>
      </c>
      <c r="C1856" s="489" t="s">
        <v>87</v>
      </c>
      <c r="D1856" s="490">
        <v>85113.49</v>
      </c>
      <c r="E1856" s="487"/>
      <c r="F1856" s="488" t="s">
        <v>18227</v>
      </c>
      <c r="G1856" s="491">
        <v>0</v>
      </c>
      <c r="H1856" s="491">
        <v>7947.2</v>
      </c>
      <c r="I1856" s="491">
        <v>57600.79</v>
      </c>
      <c r="J1856" s="491">
        <v>19565.5</v>
      </c>
      <c r="K1856" s="491">
        <v>0</v>
      </c>
    </row>
    <row r="1857" spans="1:11" ht="30" x14ac:dyDescent="0.25">
      <c r="A1857" s="489" t="s">
        <v>20955</v>
      </c>
      <c r="B1857" s="488" t="s">
        <v>20956</v>
      </c>
      <c r="C1857" s="489" t="s">
        <v>87</v>
      </c>
      <c r="D1857" s="490">
        <v>4418675.59</v>
      </c>
      <c r="E1857" s="487"/>
      <c r="F1857" s="488" t="s">
        <v>15713</v>
      </c>
      <c r="G1857" s="491">
        <v>4154569</v>
      </c>
      <c r="H1857" s="491">
        <v>218855.45</v>
      </c>
      <c r="I1857" s="491">
        <v>45251.14</v>
      </c>
      <c r="J1857" s="491">
        <v>0</v>
      </c>
      <c r="K1857" s="491">
        <v>0</v>
      </c>
    </row>
    <row r="1858" spans="1:11" x14ac:dyDescent="0.25">
      <c r="A1858" s="489">
        <v>10634</v>
      </c>
      <c r="B1858" s="488" t="s">
        <v>16869</v>
      </c>
      <c r="C1858" s="489" t="s">
        <v>80</v>
      </c>
      <c r="D1858" s="490">
        <v>28719.85</v>
      </c>
      <c r="E1858" s="487"/>
      <c r="F1858" s="488" t="s">
        <v>15827</v>
      </c>
      <c r="G1858" s="491">
        <v>21817.47</v>
      </c>
      <c r="H1858" s="491">
        <v>110.03</v>
      </c>
      <c r="I1858" s="491">
        <v>4191.46</v>
      </c>
      <c r="J1858" s="491">
        <v>0</v>
      </c>
      <c r="K1858" s="491">
        <v>2600.89</v>
      </c>
    </row>
    <row r="1859" spans="1:11" ht="30" x14ac:dyDescent="0.25">
      <c r="A1859" s="489" t="s">
        <v>20957</v>
      </c>
      <c r="B1859" s="488" t="s">
        <v>20958</v>
      </c>
      <c r="C1859" s="489" t="s">
        <v>87</v>
      </c>
      <c r="D1859" s="490">
        <v>4418675.59</v>
      </c>
      <c r="E1859" s="487"/>
      <c r="F1859" s="488" t="s">
        <v>15713</v>
      </c>
      <c r="G1859" s="491">
        <v>4154569</v>
      </c>
      <c r="H1859" s="491">
        <v>218855.45</v>
      </c>
      <c r="I1859" s="491">
        <v>45251.14</v>
      </c>
      <c r="J1859" s="491">
        <v>0</v>
      </c>
      <c r="K1859" s="491">
        <v>0</v>
      </c>
    </row>
    <row r="1860" spans="1:11" x14ac:dyDescent="0.25">
      <c r="A1860" s="489">
        <v>10635</v>
      </c>
      <c r="B1860" s="488" t="s">
        <v>17674</v>
      </c>
      <c r="C1860" s="489" t="s">
        <v>87</v>
      </c>
      <c r="D1860" s="490">
        <v>357.34</v>
      </c>
      <c r="E1860" s="487"/>
      <c r="F1860" s="488" t="s">
        <v>6076</v>
      </c>
      <c r="G1860" s="491">
        <v>246.44</v>
      </c>
      <c r="H1860" s="491">
        <v>0</v>
      </c>
      <c r="I1860" s="491">
        <v>0</v>
      </c>
      <c r="J1860" s="491">
        <v>0</v>
      </c>
      <c r="K1860" s="491">
        <v>110.9</v>
      </c>
    </row>
    <row r="1861" spans="1:11" ht="30" x14ac:dyDescent="0.25">
      <c r="A1861" s="489" t="s">
        <v>21008</v>
      </c>
      <c r="B1861" s="488" t="s">
        <v>21009</v>
      </c>
      <c r="C1861" s="489" t="s">
        <v>87</v>
      </c>
      <c r="D1861" s="490">
        <v>1285548.5900000001</v>
      </c>
      <c r="E1861" s="487"/>
      <c r="F1861" s="488" t="s">
        <v>15713</v>
      </c>
      <c r="G1861" s="491">
        <v>1021442</v>
      </c>
      <c r="H1861" s="491">
        <v>218855.45</v>
      </c>
      <c r="I1861" s="491">
        <v>45251.14</v>
      </c>
      <c r="J1861" s="491">
        <v>0</v>
      </c>
      <c r="K1861" s="491">
        <v>0</v>
      </c>
    </row>
    <row r="1862" spans="1:11" x14ac:dyDescent="0.25">
      <c r="A1862" s="489">
        <v>10636</v>
      </c>
      <c r="B1862" s="488" t="s">
        <v>23553</v>
      </c>
      <c r="C1862" s="489" t="s">
        <v>87</v>
      </c>
      <c r="D1862" s="490">
        <v>124270.44</v>
      </c>
      <c r="E1862" s="487"/>
      <c r="F1862" s="488" t="s">
        <v>15827</v>
      </c>
      <c r="G1862" s="491">
        <v>246.44</v>
      </c>
      <c r="H1862" s="491">
        <v>0</v>
      </c>
      <c r="I1862" s="491">
        <v>124024</v>
      </c>
      <c r="J1862" s="491">
        <v>0</v>
      </c>
      <c r="K1862" s="491">
        <v>0</v>
      </c>
    </row>
    <row r="1863" spans="1:11" ht="30" x14ac:dyDescent="0.25">
      <c r="A1863" s="489" t="s">
        <v>22504</v>
      </c>
      <c r="B1863" s="488" t="s">
        <v>22505</v>
      </c>
      <c r="C1863" s="489" t="s">
        <v>87</v>
      </c>
      <c r="D1863" s="490">
        <v>0</v>
      </c>
      <c r="E1863" s="487"/>
      <c r="F1863" s="488" t="s">
        <v>15713</v>
      </c>
      <c r="G1863" s="491">
        <v>0</v>
      </c>
      <c r="H1863" s="491">
        <v>0</v>
      </c>
      <c r="I1863" s="491">
        <v>0</v>
      </c>
      <c r="J1863" s="491">
        <v>0</v>
      </c>
      <c r="K1863" s="491">
        <v>0</v>
      </c>
    </row>
    <row r="1864" spans="1:11" x14ac:dyDescent="0.25">
      <c r="A1864" s="489">
        <v>10637</v>
      </c>
      <c r="B1864" s="488" t="s">
        <v>16724</v>
      </c>
      <c r="C1864" s="489" t="s">
        <v>87</v>
      </c>
      <c r="D1864" s="490">
        <v>382461.24</v>
      </c>
      <c r="E1864" s="487"/>
      <c r="F1864" s="488" t="s">
        <v>15963</v>
      </c>
      <c r="G1864" s="491">
        <v>300755.18</v>
      </c>
      <c r="H1864" s="491">
        <v>27389.1</v>
      </c>
      <c r="I1864" s="491">
        <v>54316.959999999999</v>
      </c>
      <c r="J1864" s="491">
        <v>0</v>
      </c>
      <c r="K1864" s="491">
        <v>0</v>
      </c>
    </row>
    <row r="1865" spans="1:11" x14ac:dyDescent="0.25">
      <c r="A1865" s="489">
        <v>10638</v>
      </c>
      <c r="B1865" s="488" t="s">
        <v>20920</v>
      </c>
      <c r="C1865" s="489" t="s">
        <v>92</v>
      </c>
      <c r="D1865" s="490">
        <v>214123.22</v>
      </c>
      <c r="E1865" s="487"/>
      <c r="F1865" s="488" t="s">
        <v>16132</v>
      </c>
      <c r="G1865" s="491">
        <v>110492.67</v>
      </c>
      <c r="H1865" s="491">
        <v>8860.6</v>
      </c>
      <c r="I1865" s="491">
        <v>63577.78</v>
      </c>
      <c r="J1865" s="491">
        <v>31192.17</v>
      </c>
      <c r="K1865" s="491">
        <v>0</v>
      </c>
    </row>
    <row r="1866" spans="1:11" x14ac:dyDescent="0.25">
      <c r="A1866" s="489">
        <v>10639</v>
      </c>
      <c r="B1866" s="488" t="s">
        <v>18994</v>
      </c>
      <c r="C1866" s="489" t="s">
        <v>92</v>
      </c>
      <c r="D1866" s="490">
        <v>22965.360000000001</v>
      </c>
      <c r="E1866" s="487"/>
      <c r="F1866" s="488" t="s">
        <v>16132</v>
      </c>
      <c r="G1866" s="491">
        <v>0</v>
      </c>
      <c r="H1866" s="491">
        <v>2123.1799999999998</v>
      </c>
      <c r="I1866" s="491">
        <v>20842.18</v>
      </c>
      <c r="J1866" s="491">
        <v>0</v>
      </c>
      <c r="K1866" s="491">
        <v>0</v>
      </c>
    </row>
    <row r="1867" spans="1:11" x14ac:dyDescent="0.25">
      <c r="A1867" s="489">
        <v>10640</v>
      </c>
      <c r="B1867" s="488" t="s">
        <v>21075</v>
      </c>
      <c r="C1867" s="489" t="s">
        <v>92</v>
      </c>
      <c r="D1867" s="490">
        <v>61278</v>
      </c>
      <c r="E1867" s="487"/>
      <c r="F1867" s="488" t="s">
        <v>15762</v>
      </c>
      <c r="G1867" s="491">
        <v>12039.89</v>
      </c>
      <c r="H1867" s="491">
        <v>5710.6</v>
      </c>
      <c r="I1867" s="491">
        <v>43527.51</v>
      </c>
      <c r="J1867" s="491">
        <v>0</v>
      </c>
      <c r="K1867" s="491">
        <v>0</v>
      </c>
    </row>
    <row r="1868" spans="1:11" x14ac:dyDescent="0.25">
      <c r="A1868" s="489">
        <v>10641</v>
      </c>
      <c r="B1868" s="488" t="s">
        <v>23787</v>
      </c>
      <c r="C1868" s="489" t="s">
        <v>92</v>
      </c>
      <c r="D1868" s="490">
        <v>246086.92</v>
      </c>
      <c r="E1868" s="487"/>
      <c r="F1868" s="488" t="s">
        <v>15762</v>
      </c>
      <c r="G1868" s="491">
        <v>150953.81</v>
      </c>
      <c r="H1868" s="491">
        <v>6529.05</v>
      </c>
      <c r="I1868" s="491">
        <v>88604.06</v>
      </c>
      <c r="J1868" s="491">
        <v>0</v>
      </c>
      <c r="K1868" s="491">
        <v>0</v>
      </c>
    </row>
    <row r="1869" spans="1:11" ht="30" x14ac:dyDescent="0.25">
      <c r="A1869" s="489">
        <v>10642</v>
      </c>
      <c r="B1869" s="488" t="s">
        <v>21410</v>
      </c>
      <c r="C1869" s="489" t="s">
        <v>80</v>
      </c>
      <c r="D1869" s="490">
        <v>20151.919999999998</v>
      </c>
      <c r="E1869" s="487"/>
      <c r="F1869" s="488" t="s">
        <v>16247</v>
      </c>
      <c r="G1869" s="491">
        <v>15499.55</v>
      </c>
      <c r="H1869" s="491">
        <v>221.54</v>
      </c>
      <c r="I1869" s="491">
        <v>4430.83</v>
      </c>
      <c r="J1869" s="491">
        <v>0</v>
      </c>
      <c r="K1869" s="491">
        <v>0</v>
      </c>
    </row>
    <row r="1870" spans="1:11" x14ac:dyDescent="0.25">
      <c r="A1870" s="489">
        <v>10643</v>
      </c>
      <c r="B1870" s="488" t="s">
        <v>23786</v>
      </c>
      <c r="C1870" s="489" t="s">
        <v>92</v>
      </c>
      <c r="D1870" s="490">
        <v>172881.6</v>
      </c>
      <c r="E1870" s="487"/>
      <c r="F1870" s="488" t="s">
        <v>15762</v>
      </c>
      <c r="G1870" s="491">
        <v>97361.7</v>
      </c>
      <c r="H1870" s="491">
        <v>4583.2299999999996</v>
      </c>
      <c r="I1870" s="491">
        <v>70936.679999999993</v>
      </c>
      <c r="J1870" s="491">
        <v>0</v>
      </c>
      <c r="K1870" s="491">
        <v>0</v>
      </c>
    </row>
    <row r="1871" spans="1:11" x14ac:dyDescent="0.25">
      <c r="A1871" s="489">
        <v>10644</v>
      </c>
      <c r="B1871" s="488" t="s">
        <v>21074</v>
      </c>
      <c r="C1871" s="489" t="s">
        <v>92</v>
      </c>
      <c r="D1871" s="490">
        <v>61278</v>
      </c>
      <c r="E1871" s="487"/>
      <c r="F1871" s="488" t="s">
        <v>15762</v>
      </c>
      <c r="G1871" s="491">
        <v>12039.89</v>
      </c>
      <c r="H1871" s="491">
        <v>5710.6</v>
      </c>
      <c r="I1871" s="491">
        <v>43527.51</v>
      </c>
      <c r="J1871" s="491">
        <v>0</v>
      </c>
      <c r="K1871" s="491">
        <v>0</v>
      </c>
    </row>
    <row r="1872" spans="1:11" x14ac:dyDescent="0.25">
      <c r="A1872" s="489">
        <v>10645</v>
      </c>
      <c r="B1872" s="488" t="s">
        <v>15914</v>
      </c>
      <c r="C1872" s="489" t="s">
        <v>87</v>
      </c>
      <c r="D1872" s="490">
        <v>74237.98</v>
      </c>
      <c r="E1872" s="487"/>
      <c r="F1872" s="488" t="s">
        <v>15781</v>
      </c>
      <c r="G1872" s="491">
        <v>62399.32</v>
      </c>
      <c r="H1872" s="491">
        <v>563.75</v>
      </c>
      <c r="I1872" s="491">
        <v>11274.91</v>
      </c>
      <c r="J1872" s="491">
        <v>0</v>
      </c>
      <c r="K1872" s="491">
        <v>0</v>
      </c>
    </row>
    <row r="1873" spans="1:11" x14ac:dyDescent="0.25">
      <c r="A1873" s="489">
        <v>10646</v>
      </c>
      <c r="B1873" s="488" t="s">
        <v>21214</v>
      </c>
      <c r="C1873" s="489" t="s">
        <v>80</v>
      </c>
      <c r="D1873" s="490">
        <v>10057.39</v>
      </c>
      <c r="E1873" s="487"/>
      <c r="F1873" s="488" t="s">
        <v>16132</v>
      </c>
      <c r="G1873" s="491">
        <v>2798.69</v>
      </c>
      <c r="H1873" s="491">
        <v>211.42</v>
      </c>
      <c r="I1873" s="491">
        <v>7047.28</v>
      </c>
      <c r="J1873" s="491">
        <v>0</v>
      </c>
      <c r="K1873" s="491">
        <v>0</v>
      </c>
    </row>
    <row r="1874" spans="1:11" x14ac:dyDescent="0.25">
      <c r="A1874" s="489">
        <v>10647</v>
      </c>
      <c r="B1874" s="488" t="s">
        <v>20183</v>
      </c>
      <c r="C1874" s="489" t="s">
        <v>80</v>
      </c>
      <c r="D1874" s="490">
        <v>20479.580000000002</v>
      </c>
      <c r="E1874" s="487"/>
      <c r="F1874" s="488" t="s">
        <v>15813</v>
      </c>
      <c r="G1874" s="491">
        <v>4359.72</v>
      </c>
      <c r="H1874" s="491">
        <v>666.34</v>
      </c>
      <c r="I1874" s="491">
        <v>13326.83</v>
      </c>
      <c r="J1874" s="491">
        <v>2126.69</v>
      </c>
      <c r="K1874" s="491">
        <v>0</v>
      </c>
    </row>
    <row r="1875" spans="1:11" x14ac:dyDescent="0.25">
      <c r="A1875" s="489">
        <v>10648</v>
      </c>
      <c r="B1875" s="488" t="s">
        <v>25542</v>
      </c>
      <c r="C1875" s="489" t="s">
        <v>80</v>
      </c>
      <c r="D1875" s="490">
        <v>6448.56</v>
      </c>
      <c r="E1875" s="487"/>
      <c r="F1875" s="488" t="s">
        <v>15813</v>
      </c>
      <c r="G1875" s="491">
        <v>2660.19</v>
      </c>
      <c r="H1875" s="491">
        <v>180.4</v>
      </c>
      <c r="I1875" s="491">
        <v>3607.97</v>
      </c>
      <c r="J1875" s="491">
        <v>0</v>
      </c>
      <c r="K1875" s="491">
        <v>0</v>
      </c>
    </row>
    <row r="1876" spans="1:11" x14ac:dyDescent="0.25">
      <c r="A1876" s="489">
        <v>10649</v>
      </c>
      <c r="B1876" s="488" t="s">
        <v>22047</v>
      </c>
      <c r="C1876" s="489" t="s">
        <v>80</v>
      </c>
      <c r="D1876" s="490">
        <v>15634.62</v>
      </c>
      <c r="E1876" s="487"/>
      <c r="F1876" s="488" t="s">
        <v>16132</v>
      </c>
      <c r="G1876" s="491">
        <v>3127.48</v>
      </c>
      <c r="H1876" s="491">
        <v>245.24</v>
      </c>
      <c r="I1876" s="491">
        <v>12261.9</v>
      </c>
      <c r="J1876" s="491">
        <v>0</v>
      </c>
      <c r="K1876" s="491">
        <v>0</v>
      </c>
    </row>
    <row r="1877" spans="1:11" x14ac:dyDescent="0.25">
      <c r="A1877" s="489">
        <v>10650</v>
      </c>
      <c r="B1877" s="488" t="s">
        <v>24563</v>
      </c>
      <c r="C1877" s="489" t="s">
        <v>87</v>
      </c>
      <c r="D1877" s="490">
        <v>22377.72</v>
      </c>
      <c r="E1877" s="487"/>
      <c r="F1877" s="488" t="s">
        <v>15781</v>
      </c>
      <c r="G1877" s="491">
        <v>11576.5</v>
      </c>
      <c r="H1877" s="491">
        <v>0</v>
      </c>
      <c r="I1877" s="491">
        <v>10801.22</v>
      </c>
      <c r="J1877" s="491">
        <v>0</v>
      </c>
      <c r="K1877" s="491">
        <v>0</v>
      </c>
    </row>
    <row r="1878" spans="1:11" x14ac:dyDescent="0.25">
      <c r="A1878" s="489">
        <v>10651</v>
      </c>
      <c r="B1878" s="488" t="s">
        <v>20690</v>
      </c>
      <c r="C1878" s="489" t="s">
        <v>80</v>
      </c>
      <c r="D1878" s="490">
        <v>23291.119999999999</v>
      </c>
      <c r="E1878" s="487"/>
      <c r="F1878" s="488" t="s">
        <v>15813</v>
      </c>
      <c r="G1878" s="491">
        <v>8006.47</v>
      </c>
      <c r="H1878" s="491">
        <v>9334.24</v>
      </c>
      <c r="I1878" s="491">
        <v>3823.72</v>
      </c>
      <c r="J1878" s="491">
        <v>2126.69</v>
      </c>
      <c r="K1878" s="491">
        <v>0</v>
      </c>
    </row>
    <row r="1879" spans="1:11" x14ac:dyDescent="0.25">
      <c r="A1879" s="489">
        <v>10652</v>
      </c>
      <c r="B1879" s="488" t="s">
        <v>17007</v>
      </c>
      <c r="C1879" s="489" t="s">
        <v>80</v>
      </c>
      <c r="D1879" s="490">
        <v>25354.28</v>
      </c>
      <c r="E1879" s="487"/>
      <c r="F1879" s="488" t="s">
        <v>15762</v>
      </c>
      <c r="G1879" s="491">
        <v>14795.24</v>
      </c>
      <c r="H1879" s="491">
        <v>0</v>
      </c>
      <c r="I1879" s="491">
        <v>10559.04</v>
      </c>
      <c r="J1879" s="491">
        <v>0</v>
      </c>
      <c r="K1879" s="491">
        <v>0</v>
      </c>
    </row>
    <row r="1880" spans="1:11" x14ac:dyDescent="0.25">
      <c r="A1880" s="489">
        <v>10653</v>
      </c>
      <c r="B1880" s="488" t="s">
        <v>20851</v>
      </c>
      <c r="C1880" s="489" t="s">
        <v>87</v>
      </c>
      <c r="D1880" s="490">
        <v>57711.69</v>
      </c>
      <c r="E1880" s="487"/>
      <c r="F1880" s="488" t="s">
        <v>15781</v>
      </c>
      <c r="G1880" s="491">
        <v>45173.99</v>
      </c>
      <c r="H1880" s="491">
        <v>0</v>
      </c>
      <c r="I1880" s="491">
        <v>12537.7</v>
      </c>
      <c r="J1880" s="491">
        <v>0</v>
      </c>
      <c r="K1880" s="491">
        <v>0</v>
      </c>
    </row>
    <row r="1881" spans="1:11" x14ac:dyDescent="0.25">
      <c r="A1881" s="489">
        <v>10654</v>
      </c>
      <c r="B1881" s="488" t="s">
        <v>23478</v>
      </c>
      <c r="C1881" s="489" t="s">
        <v>87</v>
      </c>
      <c r="D1881" s="490">
        <v>766968.75</v>
      </c>
      <c r="E1881" s="487"/>
      <c r="F1881" s="488" t="s">
        <v>15781</v>
      </c>
      <c r="G1881" s="491">
        <v>680851</v>
      </c>
      <c r="H1881" s="491">
        <v>0</v>
      </c>
      <c r="I1881" s="491">
        <v>86117.75</v>
      </c>
      <c r="J1881" s="491">
        <v>0</v>
      </c>
      <c r="K1881" s="491">
        <v>0</v>
      </c>
    </row>
    <row r="1882" spans="1:11" x14ac:dyDescent="0.25">
      <c r="A1882" s="489">
        <v>10655</v>
      </c>
      <c r="B1882" s="488" t="s">
        <v>23494</v>
      </c>
      <c r="C1882" s="489" t="s">
        <v>87</v>
      </c>
      <c r="D1882" s="490">
        <v>712584.75</v>
      </c>
      <c r="E1882" s="487"/>
      <c r="F1882" s="488" t="s">
        <v>15781</v>
      </c>
      <c r="G1882" s="491">
        <v>626467</v>
      </c>
      <c r="H1882" s="491">
        <v>0</v>
      </c>
      <c r="I1882" s="491">
        <v>86117.75</v>
      </c>
      <c r="J1882" s="491">
        <v>0</v>
      </c>
      <c r="K1882" s="491">
        <v>0</v>
      </c>
    </row>
    <row r="1883" spans="1:11" ht="30" x14ac:dyDescent="0.25">
      <c r="A1883" s="489">
        <v>10656</v>
      </c>
      <c r="B1883" s="488" t="s">
        <v>21683</v>
      </c>
      <c r="C1883" s="489" t="s">
        <v>87</v>
      </c>
      <c r="D1883" s="490">
        <v>1467166.96</v>
      </c>
      <c r="E1883" s="487"/>
      <c r="F1883" s="488" t="s">
        <v>15781</v>
      </c>
      <c r="G1883" s="491">
        <v>1419314</v>
      </c>
      <c r="H1883" s="491">
        <v>0</v>
      </c>
      <c r="I1883" s="491">
        <v>47852.959999999999</v>
      </c>
      <c r="J1883" s="491">
        <v>0</v>
      </c>
      <c r="K1883" s="491">
        <v>0</v>
      </c>
    </row>
    <row r="1884" spans="1:11" x14ac:dyDescent="0.25">
      <c r="A1884" s="489">
        <v>10657</v>
      </c>
      <c r="B1884" s="488" t="s">
        <v>23015</v>
      </c>
      <c r="C1884" s="489" t="s">
        <v>87</v>
      </c>
      <c r="D1884" s="490">
        <v>16568.32</v>
      </c>
      <c r="E1884" s="487"/>
      <c r="F1884" s="488" t="s">
        <v>15781</v>
      </c>
      <c r="G1884" s="491">
        <v>6535.15</v>
      </c>
      <c r="H1884" s="491">
        <v>196.73</v>
      </c>
      <c r="I1884" s="491">
        <v>9836.44</v>
      </c>
      <c r="J1884" s="491">
        <v>0</v>
      </c>
      <c r="K1884" s="491">
        <v>0</v>
      </c>
    </row>
    <row r="1885" spans="1:11" ht="30" x14ac:dyDescent="0.25">
      <c r="A1885" s="489" t="s">
        <v>16959</v>
      </c>
      <c r="B1885" s="488" t="s">
        <v>16960</v>
      </c>
      <c r="C1885" s="489" t="s">
        <v>87</v>
      </c>
      <c r="D1885" s="490">
        <v>74804.33</v>
      </c>
      <c r="E1885" s="487"/>
      <c r="F1885" s="488" t="s">
        <v>15720</v>
      </c>
      <c r="G1885" s="491">
        <v>29085.35</v>
      </c>
      <c r="H1885" s="491">
        <v>9551.5499999999993</v>
      </c>
      <c r="I1885" s="491">
        <v>11231.91</v>
      </c>
      <c r="J1885" s="491">
        <v>24935.52</v>
      </c>
      <c r="K1885" s="491">
        <v>0</v>
      </c>
    </row>
    <row r="1886" spans="1:11" x14ac:dyDescent="0.25">
      <c r="A1886" s="489">
        <v>10658</v>
      </c>
      <c r="B1886" s="488" t="s">
        <v>17419</v>
      </c>
      <c r="C1886" s="489" t="s">
        <v>87</v>
      </c>
      <c r="D1886" s="490">
        <v>1061141.25</v>
      </c>
      <c r="E1886" s="487"/>
      <c r="F1886" s="488" t="s">
        <v>15781</v>
      </c>
      <c r="G1886" s="491">
        <v>835311.8</v>
      </c>
      <c r="H1886" s="491">
        <v>0</v>
      </c>
      <c r="I1886" s="491">
        <v>219857.72</v>
      </c>
      <c r="J1886" s="491">
        <v>5971.73</v>
      </c>
      <c r="K1886" s="491">
        <v>0</v>
      </c>
    </row>
    <row r="1887" spans="1:11" x14ac:dyDescent="0.25">
      <c r="A1887" s="489">
        <v>10659</v>
      </c>
      <c r="B1887" s="488" t="s">
        <v>25086</v>
      </c>
      <c r="C1887" s="489" t="s">
        <v>80</v>
      </c>
      <c r="D1887" s="490">
        <v>110349.74</v>
      </c>
      <c r="E1887" s="487"/>
      <c r="F1887" s="488" t="s">
        <v>15781</v>
      </c>
      <c r="G1887" s="491">
        <v>33745.5</v>
      </c>
      <c r="H1887" s="491">
        <v>3121.96</v>
      </c>
      <c r="I1887" s="491">
        <v>39055.089999999997</v>
      </c>
      <c r="J1887" s="491">
        <v>34427.199999999997</v>
      </c>
      <c r="K1887" s="491">
        <v>0</v>
      </c>
    </row>
    <row r="1888" spans="1:11" x14ac:dyDescent="0.25">
      <c r="A1888" s="489">
        <v>10660</v>
      </c>
      <c r="B1888" s="488" t="s">
        <v>17115</v>
      </c>
      <c r="C1888" s="489" t="s">
        <v>80</v>
      </c>
      <c r="D1888" s="490">
        <v>281956.12</v>
      </c>
      <c r="E1888" s="487"/>
      <c r="F1888" s="488" t="s">
        <v>16132</v>
      </c>
      <c r="G1888" s="491">
        <v>138045.46</v>
      </c>
      <c r="H1888" s="491">
        <v>8254.1</v>
      </c>
      <c r="I1888" s="491">
        <v>82328.160000000003</v>
      </c>
      <c r="J1888" s="491">
        <v>53328.39</v>
      </c>
      <c r="K1888" s="491">
        <v>0</v>
      </c>
    </row>
    <row r="1889" spans="1:11" ht="30" x14ac:dyDescent="0.25">
      <c r="A1889" s="489" t="s">
        <v>22838</v>
      </c>
      <c r="B1889" s="488" t="s">
        <v>22839</v>
      </c>
      <c r="C1889" s="489" t="s">
        <v>87</v>
      </c>
      <c r="D1889" s="490">
        <v>270551.03000000003</v>
      </c>
      <c r="E1889" s="487"/>
      <c r="F1889" s="488" t="s">
        <v>15720</v>
      </c>
      <c r="G1889" s="491">
        <v>50811.14</v>
      </c>
      <c r="H1889" s="491">
        <v>52022.76</v>
      </c>
      <c r="I1889" s="491">
        <v>62082.35</v>
      </c>
      <c r="J1889" s="491">
        <v>91707.199999999997</v>
      </c>
      <c r="K1889" s="491">
        <v>13927.53</v>
      </c>
    </row>
    <row r="1890" spans="1:11" x14ac:dyDescent="0.25">
      <c r="A1890" s="489">
        <v>10661</v>
      </c>
      <c r="B1890" s="488" t="s">
        <v>18828</v>
      </c>
      <c r="C1890" s="489" t="s">
        <v>18829</v>
      </c>
      <c r="D1890" s="490">
        <v>136900.92000000001</v>
      </c>
      <c r="E1890" s="487"/>
      <c r="F1890" s="488" t="s">
        <v>15960</v>
      </c>
      <c r="G1890" s="491">
        <v>83.24</v>
      </c>
      <c r="H1890" s="491">
        <v>9468.34</v>
      </c>
      <c r="I1890" s="491">
        <v>42281.94</v>
      </c>
      <c r="J1890" s="491">
        <v>85067.4</v>
      </c>
      <c r="K1890" s="491">
        <v>0</v>
      </c>
    </row>
    <row r="1891" spans="1:11" x14ac:dyDescent="0.25">
      <c r="A1891" s="489">
        <v>10662</v>
      </c>
      <c r="B1891" s="488" t="s">
        <v>18627</v>
      </c>
      <c r="C1891" s="489" t="s">
        <v>80</v>
      </c>
      <c r="D1891" s="490">
        <v>77377.350000000006</v>
      </c>
      <c r="E1891" s="487"/>
      <c r="F1891" s="488" t="s">
        <v>15960</v>
      </c>
      <c r="G1891" s="491">
        <v>0</v>
      </c>
      <c r="H1891" s="491">
        <v>11358.54</v>
      </c>
      <c r="I1891" s="491">
        <v>55385.38</v>
      </c>
      <c r="J1891" s="491">
        <v>10633.43</v>
      </c>
      <c r="K1891" s="491">
        <v>0</v>
      </c>
    </row>
    <row r="1892" spans="1:11" x14ac:dyDescent="0.25">
      <c r="A1892" s="489">
        <v>10663</v>
      </c>
      <c r="B1892" s="488" t="s">
        <v>24892</v>
      </c>
      <c r="C1892" s="489" t="s">
        <v>80</v>
      </c>
      <c r="D1892" s="490">
        <v>61519.57</v>
      </c>
      <c r="E1892" s="487"/>
      <c r="F1892" s="488" t="s">
        <v>15781</v>
      </c>
      <c r="G1892" s="491">
        <v>39445.54</v>
      </c>
      <c r="H1892" s="491">
        <v>948.79</v>
      </c>
      <c r="I1892" s="491">
        <v>17722.55</v>
      </c>
      <c r="J1892" s="491">
        <v>3402.7</v>
      </c>
      <c r="K1892" s="491">
        <v>0</v>
      </c>
    </row>
    <row r="1893" spans="1:11" x14ac:dyDescent="0.25">
      <c r="A1893" s="489">
        <v>10664</v>
      </c>
      <c r="B1893" s="488" t="s">
        <v>21496</v>
      </c>
      <c r="C1893" s="489" t="s">
        <v>182</v>
      </c>
      <c r="D1893" s="490">
        <v>1359956.81</v>
      </c>
      <c r="E1893" s="487"/>
      <c r="F1893" s="488" t="s">
        <v>15948</v>
      </c>
      <c r="G1893" s="491">
        <v>750798.11</v>
      </c>
      <c r="H1893" s="491">
        <v>48862.19</v>
      </c>
      <c r="I1893" s="491">
        <v>512105.83</v>
      </c>
      <c r="J1893" s="491">
        <v>48190.68</v>
      </c>
      <c r="K1893" s="491">
        <v>0</v>
      </c>
    </row>
    <row r="1894" spans="1:11" x14ac:dyDescent="0.25">
      <c r="A1894" s="489">
        <v>10665</v>
      </c>
      <c r="B1894" s="488" t="s">
        <v>24868</v>
      </c>
      <c r="C1894" s="489" t="s">
        <v>80</v>
      </c>
      <c r="D1894" s="490">
        <v>51137.24</v>
      </c>
      <c r="E1894" s="487"/>
      <c r="F1894" s="488" t="s">
        <v>15781</v>
      </c>
      <c r="G1894" s="491">
        <v>370.12</v>
      </c>
      <c r="H1894" s="491">
        <v>0</v>
      </c>
      <c r="I1894" s="491">
        <v>50767.13</v>
      </c>
      <c r="J1894" s="491">
        <v>0</v>
      </c>
      <c r="K1894" s="491">
        <v>0</v>
      </c>
    </row>
    <row r="1895" spans="1:11" ht="30" x14ac:dyDescent="0.25">
      <c r="A1895" s="489">
        <v>10666</v>
      </c>
      <c r="B1895" s="488" t="s">
        <v>24778</v>
      </c>
      <c r="C1895" s="489" t="s">
        <v>92</v>
      </c>
      <c r="D1895" s="490">
        <v>8582.1200000000008</v>
      </c>
      <c r="E1895" s="487"/>
      <c r="F1895" s="488" t="s">
        <v>16397</v>
      </c>
      <c r="G1895" s="491">
        <v>1185.97</v>
      </c>
      <c r="H1895" s="491">
        <v>311.69</v>
      </c>
      <c r="I1895" s="491">
        <v>6233.79</v>
      </c>
      <c r="J1895" s="491">
        <v>850.67</v>
      </c>
      <c r="K1895" s="491">
        <v>0</v>
      </c>
    </row>
    <row r="1896" spans="1:11" x14ac:dyDescent="0.25">
      <c r="A1896" s="489">
        <v>10667</v>
      </c>
      <c r="B1896" s="488" t="s">
        <v>24776</v>
      </c>
      <c r="C1896" s="489" t="s">
        <v>92</v>
      </c>
      <c r="D1896" s="490">
        <v>1448.89</v>
      </c>
      <c r="E1896" s="487"/>
      <c r="F1896" s="488" t="s">
        <v>16397</v>
      </c>
      <c r="G1896" s="491">
        <v>671.13</v>
      </c>
      <c r="H1896" s="491">
        <v>21.4</v>
      </c>
      <c r="I1896" s="491">
        <v>756.36</v>
      </c>
      <c r="J1896" s="491">
        <v>0</v>
      </c>
      <c r="K1896" s="491">
        <v>0</v>
      </c>
    </row>
    <row r="1897" spans="1:11" ht="30" x14ac:dyDescent="0.25">
      <c r="A1897" s="489">
        <v>10668</v>
      </c>
      <c r="B1897" s="488" t="s">
        <v>18146</v>
      </c>
      <c r="C1897" s="489" t="s">
        <v>182</v>
      </c>
      <c r="D1897" s="490">
        <v>504520.16</v>
      </c>
      <c r="E1897" s="487"/>
      <c r="F1897" s="488" t="s">
        <v>16405</v>
      </c>
      <c r="G1897" s="491">
        <v>292924.13</v>
      </c>
      <c r="H1897" s="491">
        <v>4082.29</v>
      </c>
      <c r="I1897" s="491">
        <v>132943.65</v>
      </c>
      <c r="J1897" s="491">
        <v>74570.080000000002</v>
      </c>
      <c r="K1897" s="491">
        <v>0</v>
      </c>
    </row>
    <row r="1898" spans="1:11" x14ac:dyDescent="0.25">
      <c r="A1898" s="489">
        <v>10669</v>
      </c>
      <c r="B1898" s="488" t="s">
        <v>22113</v>
      </c>
      <c r="C1898" s="489" t="s">
        <v>92</v>
      </c>
      <c r="D1898" s="490">
        <v>145500.37</v>
      </c>
      <c r="E1898" s="487"/>
      <c r="F1898" s="488" t="s">
        <v>16132</v>
      </c>
      <c r="G1898" s="491">
        <v>46012.5</v>
      </c>
      <c r="H1898" s="491">
        <v>4397.26</v>
      </c>
      <c r="I1898" s="491">
        <v>24625.46</v>
      </c>
      <c r="J1898" s="491">
        <v>70465.149999999994</v>
      </c>
      <c r="K1898" s="491">
        <v>0</v>
      </c>
    </row>
    <row r="1899" spans="1:11" ht="30" x14ac:dyDescent="0.25">
      <c r="A1899" s="489">
        <v>10670</v>
      </c>
      <c r="B1899" s="488" t="s">
        <v>22493</v>
      </c>
      <c r="C1899" s="489" t="s">
        <v>80</v>
      </c>
      <c r="D1899" s="490">
        <v>17622.61</v>
      </c>
      <c r="E1899" s="487"/>
      <c r="F1899" s="488" t="s">
        <v>16405</v>
      </c>
      <c r="G1899" s="491">
        <v>10295.07</v>
      </c>
      <c r="H1899" s="491">
        <v>158.94999999999999</v>
      </c>
      <c r="I1899" s="491">
        <v>7168.59</v>
      </c>
      <c r="J1899" s="491">
        <v>0</v>
      </c>
      <c r="K1899" s="491">
        <v>0</v>
      </c>
    </row>
    <row r="1900" spans="1:11" x14ac:dyDescent="0.25">
      <c r="A1900" s="489">
        <v>10671</v>
      </c>
      <c r="B1900" s="488" t="s">
        <v>22492</v>
      </c>
      <c r="C1900" s="489" t="s">
        <v>92</v>
      </c>
      <c r="D1900" s="490">
        <v>21727.91</v>
      </c>
      <c r="E1900" s="487"/>
      <c r="F1900" s="488" t="s">
        <v>16405</v>
      </c>
      <c r="G1900" s="491">
        <v>9913.5300000000007</v>
      </c>
      <c r="H1900" s="491">
        <v>237.8</v>
      </c>
      <c r="I1900" s="491">
        <v>11576.58</v>
      </c>
      <c r="J1900" s="491">
        <v>0</v>
      </c>
      <c r="K1900" s="491">
        <v>0</v>
      </c>
    </row>
    <row r="1901" spans="1:11" x14ac:dyDescent="0.25">
      <c r="A1901" s="489">
        <v>10672</v>
      </c>
      <c r="B1901" s="488" t="s">
        <v>25505</v>
      </c>
      <c r="C1901" s="489" t="s">
        <v>182</v>
      </c>
      <c r="D1901" s="490">
        <v>924350.75</v>
      </c>
      <c r="E1901" s="487"/>
      <c r="F1901" s="488" t="s">
        <v>16405</v>
      </c>
      <c r="G1901" s="491">
        <v>648890.88</v>
      </c>
      <c r="H1901" s="491">
        <v>12041</v>
      </c>
      <c r="I1901" s="491">
        <v>263418.87</v>
      </c>
      <c r="J1901" s="491">
        <v>0</v>
      </c>
      <c r="K1901" s="491">
        <v>0</v>
      </c>
    </row>
    <row r="1902" spans="1:11" x14ac:dyDescent="0.25">
      <c r="A1902" s="489">
        <v>10673</v>
      </c>
      <c r="B1902" s="488" t="s">
        <v>25511</v>
      </c>
      <c r="C1902" s="489" t="s">
        <v>182</v>
      </c>
      <c r="D1902" s="490">
        <v>1056069.98</v>
      </c>
      <c r="E1902" s="487"/>
      <c r="F1902" s="488" t="s">
        <v>16405</v>
      </c>
      <c r="G1902" s="491">
        <v>595805.88</v>
      </c>
      <c r="H1902" s="491">
        <v>121947.65</v>
      </c>
      <c r="I1902" s="491">
        <v>338316.46</v>
      </c>
      <c r="J1902" s="491">
        <v>0</v>
      </c>
      <c r="K1902" s="491">
        <v>0</v>
      </c>
    </row>
    <row r="1903" spans="1:11" x14ac:dyDescent="0.25">
      <c r="A1903" s="489">
        <v>10674</v>
      </c>
      <c r="B1903" s="488" t="s">
        <v>25512</v>
      </c>
      <c r="C1903" s="489" t="s">
        <v>182</v>
      </c>
      <c r="D1903" s="490">
        <v>1089957.21</v>
      </c>
      <c r="E1903" s="487"/>
      <c r="F1903" s="488" t="s">
        <v>16405</v>
      </c>
      <c r="G1903" s="491">
        <v>610300.72</v>
      </c>
      <c r="H1903" s="491">
        <v>100798.25</v>
      </c>
      <c r="I1903" s="491">
        <v>378858.23999999999</v>
      </c>
      <c r="J1903" s="491">
        <v>0</v>
      </c>
      <c r="K1903" s="491">
        <v>0</v>
      </c>
    </row>
    <row r="1904" spans="1:11" ht="30" x14ac:dyDescent="0.25">
      <c r="A1904" s="489">
        <v>10675</v>
      </c>
      <c r="B1904" s="488" t="s">
        <v>18090</v>
      </c>
      <c r="C1904" s="489" t="s">
        <v>80</v>
      </c>
      <c r="D1904" s="490">
        <v>108727.35</v>
      </c>
      <c r="E1904" s="487"/>
      <c r="F1904" s="488" t="s">
        <v>16405</v>
      </c>
      <c r="G1904" s="491">
        <v>55317.58</v>
      </c>
      <c r="H1904" s="491">
        <v>31629.18</v>
      </c>
      <c r="I1904" s="491">
        <v>19609.66</v>
      </c>
      <c r="J1904" s="491">
        <v>2170.92</v>
      </c>
      <c r="K1904" s="491">
        <v>0</v>
      </c>
    </row>
    <row r="1905" spans="1:11" x14ac:dyDescent="0.25">
      <c r="A1905" s="489">
        <v>10676</v>
      </c>
      <c r="B1905" s="488" t="s">
        <v>20684</v>
      </c>
      <c r="C1905" s="489" t="s">
        <v>80</v>
      </c>
      <c r="D1905" s="490">
        <v>3611.14</v>
      </c>
      <c r="E1905" s="487"/>
      <c r="F1905" s="488" t="s">
        <v>16405</v>
      </c>
      <c r="G1905" s="491">
        <v>187.66</v>
      </c>
      <c r="H1905" s="491">
        <v>33.9</v>
      </c>
      <c r="I1905" s="491">
        <v>3389.58</v>
      </c>
      <c r="J1905" s="491">
        <v>0</v>
      </c>
      <c r="K1905" s="491">
        <v>0</v>
      </c>
    </row>
    <row r="1906" spans="1:11" ht="30" x14ac:dyDescent="0.25">
      <c r="A1906" s="489">
        <v>10677</v>
      </c>
      <c r="B1906" s="488" t="s">
        <v>22258</v>
      </c>
      <c r="C1906" s="489" t="s">
        <v>92</v>
      </c>
      <c r="D1906" s="490">
        <v>202049.57</v>
      </c>
      <c r="E1906" s="487"/>
      <c r="F1906" s="488" t="s">
        <v>15948</v>
      </c>
      <c r="G1906" s="491">
        <v>130571.65</v>
      </c>
      <c r="H1906" s="491">
        <v>23693.88</v>
      </c>
      <c r="I1906" s="491">
        <v>47784.04</v>
      </c>
      <c r="J1906" s="491">
        <v>0</v>
      </c>
      <c r="K1906" s="491">
        <v>0</v>
      </c>
    </row>
    <row r="1907" spans="1:11" ht="30" x14ac:dyDescent="0.25">
      <c r="A1907" s="489">
        <v>10678</v>
      </c>
      <c r="B1907" s="488" t="s">
        <v>16530</v>
      </c>
      <c r="C1907" s="489" t="s">
        <v>92</v>
      </c>
      <c r="D1907" s="490">
        <v>277788.05</v>
      </c>
      <c r="E1907" s="487"/>
      <c r="F1907" s="488" t="s">
        <v>16132</v>
      </c>
      <c r="G1907" s="491">
        <v>141162.46</v>
      </c>
      <c r="H1907" s="491">
        <v>52333.17</v>
      </c>
      <c r="I1907" s="491">
        <v>50746.41</v>
      </c>
      <c r="J1907" s="491">
        <v>33546.01</v>
      </c>
      <c r="K1907" s="491">
        <v>0</v>
      </c>
    </row>
    <row r="1908" spans="1:11" x14ac:dyDescent="0.25">
      <c r="A1908" s="489">
        <v>10679</v>
      </c>
      <c r="B1908" s="488" t="s">
        <v>21688</v>
      </c>
      <c r="C1908" s="489" t="s">
        <v>87</v>
      </c>
      <c r="D1908" s="490">
        <v>52946.97</v>
      </c>
      <c r="E1908" s="487"/>
      <c r="F1908" s="488" t="s">
        <v>15781</v>
      </c>
      <c r="G1908" s="491">
        <v>0</v>
      </c>
      <c r="H1908" s="491">
        <v>0</v>
      </c>
      <c r="I1908" s="491">
        <v>52946.97</v>
      </c>
      <c r="J1908" s="491">
        <v>0</v>
      </c>
      <c r="K1908" s="491">
        <v>0</v>
      </c>
    </row>
    <row r="1909" spans="1:11" x14ac:dyDescent="0.25">
      <c r="A1909" s="489">
        <v>10680</v>
      </c>
      <c r="B1909" s="488" t="s">
        <v>20767</v>
      </c>
      <c r="C1909" s="489" t="s">
        <v>87</v>
      </c>
      <c r="D1909" s="490">
        <v>176673.57</v>
      </c>
      <c r="E1909" s="487"/>
      <c r="F1909" s="488" t="s">
        <v>15781</v>
      </c>
      <c r="G1909" s="491">
        <v>106888</v>
      </c>
      <c r="H1909" s="491">
        <v>3323.12</v>
      </c>
      <c r="I1909" s="491">
        <v>66462.45</v>
      </c>
      <c r="J1909" s="491">
        <v>0</v>
      </c>
      <c r="K1909" s="491">
        <v>0</v>
      </c>
    </row>
    <row r="1910" spans="1:11" x14ac:dyDescent="0.25">
      <c r="A1910" s="489">
        <v>10681</v>
      </c>
      <c r="B1910" s="488" t="s">
        <v>20786</v>
      </c>
      <c r="C1910" s="489" t="s">
        <v>87</v>
      </c>
      <c r="D1910" s="490">
        <v>337117.73</v>
      </c>
      <c r="E1910" s="487"/>
      <c r="F1910" s="488" t="s">
        <v>15781</v>
      </c>
      <c r="G1910" s="491">
        <v>261417</v>
      </c>
      <c r="H1910" s="491">
        <v>0</v>
      </c>
      <c r="I1910" s="491">
        <v>75700.73</v>
      </c>
      <c r="J1910" s="491">
        <v>0</v>
      </c>
      <c r="K1910" s="491">
        <v>0</v>
      </c>
    </row>
    <row r="1911" spans="1:11" ht="30" x14ac:dyDescent="0.25">
      <c r="A1911" s="489">
        <v>10682</v>
      </c>
      <c r="B1911" s="488" t="s">
        <v>19979</v>
      </c>
      <c r="C1911" s="489" t="s">
        <v>80</v>
      </c>
      <c r="D1911" s="490">
        <v>63676.57</v>
      </c>
      <c r="E1911" s="487"/>
      <c r="F1911" s="488" t="s">
        <v>15794</v>
      </c>
      <c r="G1911" s="491">
        <v>33542.559999999998</v>
      </c>
      <c r="H1911" s="491">
        <v>13500.07</v>
      </c>
      <c r="I1911" s="491">
        <v>16633.939999999999</v>
      </c>
      <c r="J1911" s="491">
        <v>0</v>
      </c>
      <c r="K1911" s="491">
        <v>0</v>
      </c>
    </row>
    <row r="1912" spans="1:11" x14ac:dyDescent="0.25">
      <c r="A1912" s="489">
        <v>10683</v>
      </c>
      <c r="B1912" s="488" t="s">
        <v>18293</v>
      </c>
      <c r="C1912" s="489" t="s">
        <v>80</v>
      </c>
      <c r="D1912" s="490">
        <v>8650.35</v>
      </c>
      <c r="E1912" s="487"/>
      <c r="F1912" s="488" t="s">
        <v>16405</v>
      </c>
      <c r="G1912" s="491">
        <v>1411.65</v>
      </c>
      <c r="H1912" s="491">
        <v>1497.05</v>
      </c>
      <c r="I1912" s="491">
        <v>5741.65</v>
      </c>
      <c r="J1912" s="491">
        <v>0</v>
      </c>
      <c r="K1912" s="491">
        <v>0</v>
      </c>
    </row>
    <row r="1913" spans="1:11" x14ac:dyDescent="0.25">
      <c r="A1913" s="489">
        <v>10684</v>
      </c>
      <c r="B1913" s="488" t="s">
        <v>18577</v>
      </c>
      <c r="C1913" s="489" t="s">
        <v>92</v>
      </c>
      <c r="D1913" s="490">
        <v>40238.589999999997</v>
      </c>
      <c r="E1913" s="487"/>
      <c r="F1913" s="488" t="s">
        <v>15960</v>
      </c>
      <c r="G1913" s="491">
        <v>1067.42</v>
      </c>
      <c r="H1913" s="491">
        <v>864.01</v>
      </c>
      <c r="I1913" s="491">
        <v>28800.400000000001</v>
      </c>
      <c r="J1913" s="491">
        <v>9506.76</v>
      </c>
      <c r="K1913" s="491">
        <v>0</v>
      </c>
    </row>
    <row r="1914" spans="1:11" x14ac:dyDescent="0.25">
      <c r="A1914" s="489">
        <v>10685</v>
      </c>
      <c r="B1914" s="488" t="s">
        <v>22211</v>
      </c>
      <c r="C1914" s="489" t="s">
        <v>92</v>
      </c>
      <c r="D1914" s="490">
        <v>98214.64</v>
      </c>
      <c r="E1914" s="487"/>
      <c r="F1914" s="488" t="s">
        <v>16405</v>
      </c>
      <c r="G1914" s="491">
        <v>69052.3</v>
      </c>
      <c r="H1914" s="491">
        <v>5790.08</v>
      </c>
      <c r="I1914" s="491">
        <v>23372.27</v>
      </c>
      <c r="J1914" s="491">
        <v>0</v>
      </c>
      <c r="K1914" s="491">
        <v>0</v>
      </c>
    </row>
    <row r="1915" spans="1:11" x14ac:dyDescent="0.25">
      <c r="A1915" s="489">
        <v>10686</v>
      </c>
      <c r="B1915" s="488" t="s">
        <v>24575</v>
      </c>
      <c r="C1915" s="489" t="s">
        <v>87</v>
      </c>
      <c r="D1915" s="490">
        <v>12101.08</v>
      </c>
      <c r="E1915" s="487"/>
      <c r="F1915" s="488" t="s">
        <v>15781</v>
      </c>
      <c r="G1915" s="491">
        <v>4974.03</v>
      </c>
      <c r="H1915" s="491">
        <v>339.38</v>
      </c>
      <c r="I1915" s="491">
        <v>6787.67</v>
      </c>
      <c r="J1915" s="491">
        <v>0</v>
      </c>
      <c r="K1915" s="491">
        <v>0</v>
      </c>
    </row>
    <row r="1916" spans="1:11" x14ac:dyDescent="0.25">
      <c r="A1916" s="489">
        <v>10687</v>
      </c>
      <c r="B1916" s="488" t="s">
        <v>19348</v>
      </c>
      <c r="C1916" s="489" t="s">
        <v>87</v>
      </c>
      <c r="D1916" s="490">
        <v>510335.22</v>
      </c>
      <c r="E1916" s="487"/>
      <c r="F1916" s="488" t="s">
        <v>15781</v>
      </c>
      <c r="G1916" s="491">
        <v>461413</v>
      </c>
      <c r="H1916" s="491">
        <v>0</v>
      </c>
      <c r="I1916" s="491">
        <v>48922.22</v>
      </c>
      <c r="J1916" s="491">
        <v>0</v>
      </c>
      <c r="K1916" s="491">
        <v>0</v>
      </c>
    </row>
    <row r="1917" spans="1:11" x14ac:dyDescent="0.25">
      <c r="A1917" s="489">
        <v>10688</v>
      </c>
      <c r="B1917" s="488" t="s">
        <v>20692</v>
      </c>
      <c r="C1917" s="489" t="s">
        <v>92</v>
      </c>
      <c r="D1917" s="490">
        <v>43970.36</v>
      </c>
      <c r="E1917" s="487"/>
      <c r="F1917" s="488" t="s">
        <v>15813</v>
      </c>
      <c r="G1917" s="491">
        <v>20627.12</v>
      </c>
      <c r="H1917" s="491">
        <v>10469.200000000001</v>
      </c>
      <c r="I1917" s="491">
        <v>10747.35</v>
      </c>
      <c r="J1917" s="491">
        <v>2126.69</v>
      </c>
      <c r="K1917" s="491">
        <v>0</v>
      </c>
    </row>
    <row r="1918" spans="1:11" x14ac:dyDescent="0.25">
      <c r="A1918" s="489">
        <v>10689</v>
      </c>
      <c r="B1918" s="488" t="s">
        <v>20693</v>
      </c>
      <c r="C1918" s="489" t="s">
        <v>80</v>
      </c>
      <c r="D1918" s="490">
        <v>30207.78</v>
      </c>
      <c r="E1918" s="487"/>
      <c r="F1918" s="488" t="s">
        <v>15813</v>
      </c>
      <c r="G1918" s="491">
        <v>12014.67</v>
      </c>
      <c r="H1918" s="491">
        <v>9844.39</v>
      </c>
      <c r="I1918" s="491">
        <v>6222.03</v>
      </c>
      <c r="J1918" s="491">
        <v>2126.69</v>
      </c>
      <c r="K1918" s="491">
        <v>0</v>
      </c>
    </row>
    <row r="1919" spans="1:11" x14ac:dyDescent="0.25">
      <c r="A1919" s="489">
        <v>10690</v>
      </c>
      <c r="B1919" s="488" t="s">
        <v>17371</v>
      </c>
      <c r="C1919" s="489" t="s">
        <v>87</v>
      </c>
      <c r="D1919" s="490">
        <v>1158168.52</v>
      </c>
      <c r="E1919" s="487"/>
      <c r="F1919" s="488" t="s">
        <v>15781</v>
      </c>
      <c r="G1919" s="491">
        <v>720862.41</v>
      </c>
      <c r="H1919" s="491">
        <v>12921.19</v>
      </c>
      <c r="I1919" s="491">
        <v>253039.85</v>
      </c>
      <c r="J1919" s="491">
        <v>171345.07</v>
      </c>
      <c r="K1919" s="491">
        <v>0</v>
      </c>
    </row>
    <row r="1920" spans="1:11" x14ac:dyDescent="0.25">
      <c r="A1920" s="489">
        <v>10691</v>
      </c>
      <c r="B1920" s="488" t="s">
        <v>22836</v>
      </c>
      <c r="C1920" s="489" t="s">
        <v>87</v>
      </c>
      <c r="D1920" s="490">
        <v>235466.78</v>
      </c>
      <c r="E1920" s="487"/>
      <c r="F1920" s="488" t="s">
        <v>15960</v>
      </c>
      <c r="G1920" s="491">
        <v>56378.64</v>
      </c>
      <c r="H1920" s="491">
        <v>44392.91</v>
      </c>
      <c r="I1920" s="491">
        <v>50850.44</v>
      </c>
      <c r="J1920" s="491">
        <v>66771.679999999993</v>
      </c>
      <c r="K1920" s="491">
        <v>17073.060000000001</v>
      </c>
    </row>
    <row r="1921" spans="1:11" x14ac:dyDescent="0.25">
      <c r="A1921" s="489">
        <v>10692</v>
      </c>
      <c r="B1921" s="488" t="s">
        <v>22840</v>
      </c>
      <c r="C1921" s="489" t="s">
        <v>87</v>
      </c>
      <c r="D1921" s="490">
        <v>198044.78</v>
      </c>
      <c r="E1921" s="487"/>
      <c r="F1921" s="488" t="s">
        <v>15960</v>
      </c>
      <c r="G1921" s="491">
        <v>21728.639999999999</v>
      </c>
      <c r="H1921" s="491">
        <v>44392.91</v>
      </c>
      <c r="I1921" s="491">
        <v>50850.44</v>
      </c>
      <c r="J1921" s="491">
        <v>66771.679999999993</v>
      </c>
      <c r="K1921" s="491">
        <v>14301.06</v>
      </c>
    </row>
    <row r="1922" spans="1:11" x14ac:dyDescent="0.25">
      <c r="A1922" s="489">
        <v>10693</v>
      </c>
      <c r="B1922" s="488" t="s">
        <v>18418</v>
      </c>
      <c r="C1922" s="489" t="s">
        <v>92</v>
      </c>
      <c r="D1922" s="490">
        <v>114770.78</v>
      </c>
      <c r="E1922" s="487"/>
      <c r="F1922" s="488" t="s">
        <v>16405</v>
      </c>
      <c r="G1922" s="491">
        <v>70087.850000000006</v>
      </c>
      <c r="H1922" s="491">
        <v>3867.76</v>
      </c>
      <c r="I1922" s="491">
        <v>40815.17</v>
      </c>
      <c r="J1922" s="491">
        <v>0</v>
      </c>
      <c r="K1922" s="491">
        <v>0</v>
      </c>
    </row>
    <row r="1923" spans="1:11" ht="30" x14ac:dyDescent="0.25">
      <c r="A1923" s="489">
        <v>10694</v>
      </c>
      <c r="B1923" s="488" t="s">
        <v>19533</v>
      </c>
      <c r="C1923" s="489" t="s">
        <v>92</v>
      </c>
      <c r="D1923" s="490">
        <v>68742.86</v>
      </c>
      <c r="E1923" s="487"/>
      <c r="F1923" s="488" t="s">
        <v>16405</v>
      </c>
      <c r="G1923" s="491">
        <v>19571.240000000002</v>
      </c>
      <c r="H1923" s="491">
        <v>18215.3</v>
      </c>
      <c r="I1923" s="491">
        <v>26072.68</v>
      </c>
      <c r="J1923" s="491">
        <v>170.95</v>
      </c>
      <c r="K1923" s="491">
        <v>4712.6899999999996</v>
      </c>
    </row>
    <row r="1924" spans="1:11" x14ac:dyDescent="0.25">
      <c r="A1924" s="489">
        <v>10695</v>
      </c>
      <c r="B1924" s="488" t="s">
        <v>19294</v>
      </c>
      <c r="C1924" s="489" t="s">
        <v>87</v>
      </c>
      <c r="D1924" s="490">
        <v>197498.58</v>
      </c>
      <c r="E1924" s="487"/>
      <c r="F1924" s="488" t="s">
        <v>15813</v>
      </c>
      <c r="G1924" s="491">
        <v>187292.25</v>
      </c>
      <c r="H1924" s="491">
        <v>1141.3</v>
      </c>
      <c r="I1924" s="491">
        <v>9065.0300000000007</v>
      </c>
      <c r="J1924" s="491">
        <v>0</v>
      </c>
      <c r="K1924" s="491">
        <v>0</v>
      </c>
    </row>
    <row r="1925" spans="1:11" x14ac:dyDescent="0.25">
      <c r="A1925" s="489">
        <v>10696</v>
      </c>
      <c r="B1925" s="488" t="s">
        <v>20774</v>
      </c>
      <c r="C1925" s="489" t="s">
        <v>87</v>
      </c>
      <c r="D1925" s="490">
        <v>342218.95</v>
      </c>
      <c r="E1925" s="487"/>
      <c r="F1925" s="488" t="s">
        <v>15781</v>
      </c>
      <c r="G1925" s="491">
        <v>261452.57</v>
      </c>
      <c r="H1925" s="491">
        <v>3875.86</v>
      </c>
      <c r="I1925" s="491">
        <v>76890.52</v>
      </c>
      <c r="J1925" s="491">
        <v>0</v>
      </c>
      <c r="K1925" s="491">
        <v>0</v>
      </c>
    </row>
    <row r="1926" spans="1:11" ht="30" x14ac:dyDescent="0.25">
      <c r="A1926" s="489">
        <v>10697</v>
      </c>
      <c r="B1926" s="488" t="s">
        <v>14998</v>
      </c>
      <c r="C1926" s="489" t="s">
        <v>182</v>
      </c>
      <c r="D1926" s="490">
        <v>233647.73</v>
      </c>
      <c r="E1926" s="487"/>
      <c r="F1926" s="488" t="s">
        <v>16686</v>
      </c>
      <c r="G1926" s="491">
        <v>135451.79999999999</v>
      </c>
      <c r="H1926" s="491">
        <v>1245.67</v>
      </c>
      <c r="I1926" s="491">
        <v>24642.98</v>
      </c>
      <c r="J1926" s="491">
        <v>72307.289999999994</v>
      </c>
      <c r="K1926" s="491">
        <v>0</v>
      </c>
    </row>
    <row r="1927" spans="1:11" x14ac:dyDescent="0.25">
      <c r="A1927" s="489">
        <v>10698</v>
      </c>
      <c r="B1927" s="488" t="s">
        <v>19956</v>
      </c>
      <c r="C1927" s="489" t="s">
        <v>92</v>
      </c>
      <c r="D1927" s="490">
        <v>95927.35</v>
      </c>
      <c r="E1927" s="487"/>
      <c r="F1927" s="488" t="s">
        <v>15781</v>
      </c>
      <c r="G1927" s="491">
        <v>57845.45</v>
      </c>
      <c r="H1927" s="491">
        <v>1096.57</v>
      </c>
      <c r="I1927" s="491">
        <v>15883.08</v>
      </c>
      <c r="J1927" s="491">
        <v>21102.240000000002</v>
      </c>
      <c r="K1927" s="491">
        <v>0</v>
      </c>
    </row>
    <row r="1928" spans="1:11" x14ac:dyDescent="0.25">
      <c r="A1928" s="489">
        <v>10699</v>
      </c>
      <c r="B1928" s="488" t="s">
        <v>17886</v>
      </c>
      <c r="C1928" s="489" t="s">
        <v>80</v>
      </c>
      <c r="D1928" s="490">
        <v>834850.23</v>
      </c>
      <c r="E1928" s="487"/>
      <c r="F1928" s="488" t="s">
        <v>15827</v>
      </c>
      <c r="G1928" s="491">
        <v>472451.57</v>
      </c>
      <c r="H1928" s="491">
        <v>9198.42</v>
      </c>
      <c r="I1928" s="491">
        <v>155594.85</v>
      </c>
      <c r="J1928" s="491">
        <v>71146.740000000005</v>
      </c>
      <c r="K1928" s="491">
        <v>126458.64</v>
      </c>
    </row>
    <row r="1929" spans="1:11" x14ac:dyDescent="0.25">
      <c r="A1929" s="489">
        <v>10700</v>
      </c>
      <c r="B1929" s="488" t="s">
        <v>17884</v>
      </c>
      <c r="C1929" s="489" t="s">
        <v>80</v>
      </c>
      <c r="D1929" s="490">
        <v>628704.27</v>
      </c>
      <c r="E1929" s="487"/>
      <c r="F1929" s="488" t="s">
        <v>15827</v>
      </c>
      <c r="G1929" s="491">
        <v>377866.45</v>
      </c>
      <c r="H1929" s="491">
        <v>10656.15</v>
      </c>
      <c r="I1929" s="491">
        <v>113588.86</v>
      </c>
      <c r="J1929" s="491">
        <v>25276.34</v>
      </c>
      <c r="K1929" s="491">
        <v>101316.48</v>
      </c>
    </row>
    <row r="1930" spans="1:11" x14ac:dyDescent="0.25">
      <c r="A1930" s="489">
        <v>10701</v>
      </c>
      <c r="B1930" s="488" t="s">
        <v>17887</v>
      </c>
      <c r="C1930" s="489" t="s">
        <v>80</v>
      </c>
      <c r="D1930" s="490">
        <v>747240.05</v>
      </c>
      <c r="E1930" s="487"/>
      <c r="F1930" s="488" t="s">
        <v>15827</v>
      </c>
      <c r="G1930" s="491">
        <v>443576.21</v>
      </c>
      <c r="H1930" s="491">
        <v>7881.2</v>
      </c>
      <c r="I1930" s="491">
        <v>127674.55</v>
      </c>
      <c r="J1930" s="491">
        <v>49076.34</v>
      </c>
      <c r="K1930" s="491">
        <v>119031.76</v>
      </c>
    </row>
    <row r="1931" spans="1:11" x14ac:dyDescent="0.25">
      <c r="A1931" s="489">
        <v>10702</v>
      </c>
      <c r="B1931" s="488" t="s">
        <v>19691</v>
      </c>
      <c r="C1931" s="489" t="s">
        <v>92</v>
      </c>
      <c r="D1931" s="490">
        <v>80799.73</v>
      </c>
      <c r="E1931" s="487"/>
      <c r="F1931" s="488" t="s">
        <v>18227</v>
      </c>
      <c r="G1931" s="491">
        <v>45281.61</v>
      </c>
      <c r="H1931" s="491">
        <v>2741.51</v>
      </c>
      <c r="I1931" s="491">
        <v>23519.56</v>
      </c>
      <c r="J1931" s="491">
        <v>9257.0400000000009</v>
      </c>
      <c r="K1931" s="491">
        <v>0</v>
      </c>
    </row>
    <row r="1932" spans="1:11" x14ac:dyDescent="0.25">
      <c r="A1932" s="489">
        <v>10703</v>
      </c>
      <c r="B1932" s="488" t="s">
        <v>17715</v>
      </c>
      <c r="C1932" s="489" t="s">
        <v>80</v>
      </c>
      <c r="D1932" s="490">
        <v>508565.72</v>
      </c>
      <c r="E1932" s="487"/>
      <c r="F1932" s="488" t="s">
        <v>16132</v>
      </c>
      <c r="G1932" s="491">
        <v>247314.03</v>
      </c>
      <c r="H1932" s="491">
        <v>2557.69</v>
      </c>
      <c r="I1932" s="491">
        <v>85618.51</v>
      </c>
      <c r="J1932" s="491">
        <v>173075.5</v>
      </c>
      <c r="K1932" s="491">
        <v>0</v>
      </c>
    </row>
    <row r="1933" spans="1:11" ht="30" x14ac:dyDescent="0.25">
      <c r="A1933" s="489">
        <v>10704</v>
      </c>
      <c r="B1933" s="488" t="s">
        <v>19944</v>
      </c>
      <c r="C1933" s="489" t="s">
        <v>80</v>
      </c>
      <c r="D1933" s="490">
        <v>138359.56</v>
      </c>
      <c r="E1933" s="487"/>
      <c r="F1933" s="488" t="s">
        <v>15781</v>
      </c>
      <c r="G1933" s="491">
        <v>72772.479999999996</v>
      </c>
      <c r="H1933" s="491">
        <v>2130.96</v>
      </c>
      <c r="I1933" s="491">
        <v>28472.15</v>
      </c>
      <c r="J1933" s="491">
        <v>34983.97</v>
      </c>
      <c r="K1933" s="491">
        <v>0</v>
      </c>
    </row>
    <row r="1934" spans="1:11" ht="30" x14ac:dyDescent="0.25">
      <c r="A1934" s="489">
        <v>10705</v>
      </c>
      <c r="B1934" s="488" t="s">
        <v>19947</v>
      </c>
      <c r="C1934" s="489" t="s">
        <v>80</v>
      </c>
      <c r="D1934" s="490">
        <v>160780.46</v>
      </c>
      <c r="E1934" s="487"/>
      <c r="F1934" s="488" t="s">
        <v>15781</v>
      </c>
      <c r="G1934" s="491">
        <v>89508.95</v>
      </c>
      <c r="H1934" s="491">
        <v>2138.34</v>
      </c>
      <c r="I1934" s="491">
        <v>28619.82</v>
      </c>
      <c r="J1934" s="491">
        <v>40513.35</v>
      </c>
      <c r="K1934" s="491">
        <v>0</v>
      </c>
    </row>
    <row r="1935" spans="1:11" ht="30" x14ac:dyDescent="0.25">
      <c r="A1935" s="489">
        <v>10706</v>
      </c>
      <c r="B1935" s="488" t="s">
        <v>19945</v>
      </c>
      <c r="C1935" s="489" t="s">
        <v>80</v>
      </c>
      <c r="D1935" s="490">
        <v>161620.57</v>
      </c>
      <c r="E1935" s="487"/>
      <c r="F1935" s="488" t="s">
        <v>15781</v>
      </c>
      <c r="G1935" s="491">
        <v>88946.25</v>
      </c>
      <c r="H1935" s="491">
        <v>2610.2199999999998</v>
      </c>
      <c r="I1935" s="491">
        <v>38057.49</v>
      </c>
      <c r="J1935" s="491">
        <v>32006.61</v>
      </c>
      <c r="K1935" s="491">
        <v>0</v>
      </c>
    </row>
    <row r="1936" spans="1:11" x14ac:dyDescent="0.25">
      <c r="A1936" s="489">
        <v>10707</v>
      </c>
      <c r="B1936" s="488" t="s">
        <v>20117</v>
      </c>
      <c r="C1936" s="489" t="s">
        <v>92</v>
      </c>
      <c r="D1936" s="490">
        <v>11404.97</v>
      </c>
      <c r="E1936" s="487"/>
      <c r="F1936" s="488" t="s">
        <v>16132</v>
      </c>
      <c r="G1936" s="491">
        <v>9120.2999999999993</v>
      </c>
      <c r="H1936" s="491">
        <v>53.64</v>
      </c>
      <c r="I1936" s="491">
        <v>2231.0300000000002</v>
      </c>
      <c r="J1936" s="491">
        <v>0</v>
      </c>
      <c r="K1936" s="491">
        <v>0</v>
      </c>
    </row>
    <row r="1937" spans="1:11" x14ac:dyDescent="0.25">
      <c r="A1937" s="489">
        <v>10708</v>
      </c>
      <c r="B1937" s="488" t="s">
        <v>17113</v>
      </c>
      <c r="C1937" s="489" t="s">
        <v>80</v>
      </c>
      <c r="D1937" s="490">
        <v>194921.92</v>
      </c>
      <c r="E1937" s="487"/>
      <c r="F1937" s="488" t="s">
        <v>16132</v>
      </c>
      <c r="G1937" s="491">
        <v>74657.48</v>
      </c>
      <c r="H1937" s="491">
        <v>6827.09</v>
      </c>
      <c r="I1937" s="491">
        <v>71916.95</v>
      </c>
      <c r="J1937" s="491">
        <v>41520.39</v>
      </c>
      <c r="K1937" s="491">
        <v>0</v>
      </c>
    </row>
    <row r="1938" spans="1:11" x14ac:dyDescent="0.25">
      <c r="A1938" s="489">
        <v>10709</v>
      </c>
      <c r="B1938" s="488" t="s">
        <v>20548</v>
      </c>
      <c r="C1938" s="489" t="s">
        <v>92</v>
      </c>
      <c r="D1938" s="490">
        <v>107029.95</v>
      </c>
      <c r="E1938" s="487"/>
      <c r="F1938" s="488" t="s">
        <v>18227</v>
      </c>
      <c r="G1938" s="491">
        <v>73200.56</v>
      </c>
      <c r="H1938" s="491">
        <v>0</v>
      </c>
      <c r="I1938" s="491">
        <v>33829.39</v>
      </c>
      <c r="J1938" s="491">
        <v>0</v>
      </c>
      <c r="K1938" s="491">
        <v>0</v>
      </c>
    </row>
    <row r="1939" spans="1:11" ht="30" x14ac:dyDescent="0.25">
      <c r="A1939" s="489">
        <v>10710</v>
      </c>
      <c r="B1939" s="488" t="s">
        <v>23039</v>
      </c>
      <c r="C1939" s="489" t="s">
        <v>87</v>
      </c>
      <c r="D1939" s="490">
        <v>20436.89</v>
      </c>
      <c r="E1939" s="487"/>
      <c r="F1939" s="488" t="s">
        <v>15818</v>
      </c>
      <c r="G1939" s="491">
        <v>558.76</v>
      </c>
      <c r="H1939" s="491">
        <v>3403.26</v>
      </c>
      <c r="I1939" s="491">
        <v>8163.03</v>
      </c>
      <c r="J1939" s="491">
        <v>8311.84</v>
      </c>
      <c r="K1939" s="491">
        <v>0</v>
      </c>
    </row>
    <row r="1940" spans="1:11" x14ac:dyDescent="0.25">
      <c r="A1940" s="489">
        <v>10711</v>
      </c>
      <c r="B1940" s="488" t="s">
        <v>16464</v>
      </c>
      <c r="C1940" s="489" t="s">
        <v>87</v>
      </c>
      <c r="D1940" s="490">
        <v>29436.66</v>
      </c>
      <c r="E1940" s="487"/>
      <c r="F1940" s="488" t="s">
        <v>16405</v>
      </c>
      <c r="G1940" s="491">
        <v>17559.32</v>
      </c>
      <c r="H1940" s="491">
        <v>4095.12</v>
      </c>
      <c r="I1940" s="491">
        <v>7782.22</v>
      </c>
      <c r="J1940" s="491">
        <v>0</v>
      </c>
      <c r="K1940" s="491">
        <v>0</v>
      </c>
    </row>
    <row r="1941" spans="1:11" x14ac:dyDescent="0.25">
      <c r="A1941" s="489">
        <v>10712</v>
      </c>
      <c r="B1941" s="488" t="s">
        <v>22188</v>
      </c>
      <c r="C1941" s="489" t="s">
        <v>92</v>
      </c>
      <c r="D1941" s="490">
        <v>124584.19</v>
      </c>
      <c r="E1941" s="487"/>
      <c r="F1941" s="488" t="s">
        <v>16130</v>
      </c>
      <c r="G1941" s="491">
        <v>95346.28</v>
      </c>
      <c r="H1941" s="491">
        <v>573.29</v>
      </c>
      <c r="I1941" s="491">
        <v>28664.62</v>
      </c>
      <c r="J1941" s="491">
        <v>0</v>
      </c>
      <c r="K1941" s="491">
        <v>0</v>
      </c>
    </row>
    <row r="1942" spans="1:11" x14ac:dyDescent="0.25">
      <c r="A1942" s="489">
        <v>10713</v>
      </c>
      <c r="B1942" s="488" t="s">
        <v>18549</v>
      </c>
      <c r="C1942" s="489" t="s">
        <v>80</v>
      </c>
      <c r="D1942" s="490">
        <v>9506.93</v>
      </c>
      <c r="E1942" s="487"/>
      <c r="F1942" s="488" t="s">
        <v>16132</v>
      </c>
      <c r="G1942" s="491">
        <v>1373.31</v>
      </c>
      <c r="H1942" s="491">
        <v>1226.8800000000001</v>
      </c>
      <c r="I1942" s="491">
        <v>6906.74</v>
      </c>
      <c r="J1942" s="491">
        <v>0</v>
      </c>
      <c r="K1942" s="491">
        <v>0</v>
      </c>
    </row>
    <row r="1943" spans="1:11" ht="30" x14ac:dyDescent="0.25">
      <c r="A1943" s="489">
        <v>10714</v>
      </c>
      <c r="B1943" s="488" t="s">
        <v>22747</v>
      </c>
      <c r="C1943" s="489" t="s">
        <v>87</v>
      </c>
      <c r="D1943" s="490">
        <v>224378.11</v>
      </c>
      <c r="E1943" s="487"/>
      <c r="F1943" s="488" t="s">
        <v>15794</v>
      </c>
      <c r="G1943" s="491">
        <v>110963.8</v>
      </c>
      <c r="H1943" s="491">
        <v>5400.68</v>
      </c>
      <c r="I1943" s="491">
        <v>108013.63</v>
      </c>
      <c r="J1943" s="491">
        <v>0</v>
      </c>
      <c r="K1943" s="491">
        <v>0</v>
      </c>
    </row>
    <row r="1944" spans="1:11" x14ac:dyDescent="0.25">
      <c r="A1944" s="489">
        <v>10715</v>
      </c>
      <c r="B1944" s="488" t="s">
        <v>21781</v>
      </c>
      <c r="C1944" s="489" t="s">
        <v>92</v>
      </c>
      <c r="D1944" s="490">
        <v>213074.62</v>
      </c>
      <c r="E1944" s="487"/>
      <c r="F1944" s="488" t="s">
        <v>16132</v>
      </c>
      <c r="G1944" s="491">
        <v>121491.98</v>
      </c>
      <c r="H1944" s="491">
        <v>57412.18</v>
      </c>
      <c r="I1944" s="491">
        <v>15001.32</v>
      </c>
      <c r="J1944" s="491">
        <v>19169.150000000001</v>
      </c>
      <c r="K1944" s="491">
        <v>0</v>
      </c>
    </row>
    <row r="1945" spans="1:11" x14ac:dyDescent="0.25">
      <c r="A1945" s="489">
        <v>10716</v>
      </c>
      <c r="B1945" s="488" t="s">
        <v>22813</v>
      </c>
      <c r="C1945" s="489" t="s">
        <v>87</v>
      </c>
      <c r="D1945" s="490">
        <v>491622.41</v>
      </c>
      <c r="E1945" s="487"/>
      <c r="F1945" s="488" t="s">
        <v>16132</v>
      </c>
      <c r="G1945" s="491">
        <v>146080.74</v>
      </c>
      <c r="H1945" s="491">
        <v>38415.519999999997</v>
      </c>
      <c r="I1945" s="491">
        <v>250481.48</v>
      </c>
      <c r="J1945" s="491">
        <v>56644.67</v>
      </c>
      <c r="K1945" s="491">
        <v>0</v>
      </c>
    </row>
    <row r="1946" spans="1:11" x14ac:dyDescent="0.25">
      <c r="A1946" s="489">
        <v>10717</v>
      </c>
      <c r="B1946" s="488" t="s">
        <v>22814</v>
      </c>
      <c r="C1946" s="489" t="s">
        <v>87</v>
      </c>
      <c r="D1946" s="490">
        <v>547373.44999999995</v>
      </c>
      <c r="E1946" s="487"/>
      <c r="F1946" s="488" t="s">
        <v>16132</v>
      </c>
      <c r="G1946" s="491">
        <v>168229.17</v>
      </c>
      <c r="H1946" s="491">
        <v>51780.79</v>
      </c>
      <c r="I1946" s="491">
        <v>261786.74</v>
      </c>
      <c r="J1946" s="491">
        <v>65576.75</v>
      </c>
      <c r="K1946" s="491">
        <v>0</v>
      </c>
    </row>
    <row r="1947" spans="1:11" ht="30" x14ac:dyDescent="0.25">
      <c r="A1947" s="489">
        <v>10718</v>
      </c>
      <c r="B1947" s="488" t="s">
        <v>24005</v>
      </c>
      <c r="C1947" s="489" t="s">
        <v>87</v>
      </c>
      <c r="D1947" s="490">
        <v>1505231.08</v>
      </c>
      <c r="E1947" s="487"/>
      <c r="F1947" s="488" t="s">
        <v>15905</v>
      </c>
      <c r="G1947" s="491">
        <v>822051.52</v>
      </c>
      <c r="H1947" s="491">
        <v>38609.31</v>
      </c>
      <c r="I1947" s="491">
        <v>467435.15</v>
      </c>
      <c r="J1947" s="491">
        <v>177135.12</v>
      </c>
      <c r="K1947" s="491">
        <v>0</v>
      </c>
    </row>
    <row r="1948" spans="1:11" x14ac:dyDescent="0.25">
      <c r="A1948" s="489">
        <v>10719</v>
      </c>
      <c r="B1948" s="488" t="s">
        <v>24003</v>
      </c>
      <c r="C1948" s="489" t="s">
        <v>87</v>
      </c>
      <c r="D1948" s="490">
        <v>2844886.74</v>
      </c>
      <c r="E1948" s="487"/>
      <c r="F1948" s="488" t="s">
        <v>15905</v>
      </c>
      <c r="G1948" s="491">
        <v>1553677.37</v>
      </c>
      <c r="H1948" s="491">
        <v>72971.600000000006</v>
      </c>
      <c r="I1948" s="491">
        <v>883452.43</v>
      </c>
      <c r="J1948" s="491">
        <v>334785.38</v>
      </c>
      <c r="K1948" s="491">
        <v>0</v>
      </c>
    </row>
    <row r="1949" spans="1:11" x14ac:dyDescent="0.25">
      <c r="A1949" s="489">
        <v>10720</v>
      </c>
      <c r="B1949" s="488" t="s">
        <v>25252</v>
      </c>
      <c r="C1949" s="489" t="s">
        <v>87</v>
      </c>
      <c r="D1949" s="490">
        <v>773422.68</v>
      </c>
      <c r="E1949" s="487"/>
      <c r="F1949" s="488" t="s">
        <v>15781</v>
      </c>
      <c r="G1949" s="491">
        <v>711903.86</v>
      </c>
      <c r="H1949" s="491">
        <v>2828.2</v>
      </c>
      <c r="I1949" s="491">
        <v>56563.93</v>
      </c>
      <c r="J1949" s="491">
        <v>2126.69</v>
      </c>
      <c r="K1949" s="491">
        <v>0</v>
      </c>
    </row>
    <row r="1950" spans="1:11" x14ac:dyDescent="0.25">
      <c r="A1950" s="489">
        <v>10721</v>
      </c>
      <c r="B1950" s="488" t="s">
        <v>24781</v>
      </c>
      <c r="C1950" s="489" t="s">
        <v>80</v>
      </c>
      <c r="D1950" s="490">
        <v>1186428.1100000001</v>
      </c>
      <c r="E1950" s="487"/>
      <c r="F1950" s="488" t="s">
        <v>18227</v>
      </c>
      <c r="G1950" s="491">
        <v>844596.84</v>
      </c>
      <c r="H1950" s="491">
        <v>15331.74</v>
      </c>
      <c r="I1950" s="491">
        <v>289595.65999999997</v>
      </c>
      <c r="J1950" s="491">
        <v>36903.879999999997</v>
      </c>
      <c r="K1950" s="491">
        <v>0</v>
      </c>
    </row>
    <row r="1951" spans="1:11" x14ac:dyDescent="0.25">
      <c r="A1951" s="489">
        <v>10722</v>
      </c>
      <c r="B1951" s="488" t="s">
        <v>20114</v>
      </c>
      <c r="C1951" s="489" t="s">
        <v>92</v>
      </c>
      <c r="D1951" s="490">
        <v>7238.72</v>
      </c>
      <c r="E1951" s="487"/>
      <c r="F1951" s="488" t="s">
        <v>16132</v>
      </c>
      <c r="G1951" s="491">
        <v>5726.7</v>
      </c>
      <c r="H1951" s="491">
        <v>72</v>
      </c>
      <c r="I1951" s="491">
        <v>1440.02</v>
      </c>
      <c r="J1951" s="491">
        <v>0</v>
      </c>
      <c r="K1951" s="491">
        <v>0</v>
      </c>
    </row>
    <row r="1952" spans="1:11" x14ac:dyDescent="0.25">
      <c r="A1952" s="489">
        <v>10723</v>
      </c>
      <c r="B1952" s="488" t="s">
        <v>14997</v>
      </c>
      <c r="C1952" s="489" t="s">
        <v>182</v>
      </c>
      <c r="D1952" s="490">
        <v>293546.11</v>
      </c>
      <c r="E1952" s="487"/>
      <c r="F1952" s="488" t="s">
        <v>16686</v>
      </c>
      <c r="G1952" s="491">
        <v>133109.25</v>
      </c>
      <c r="H1952" s="491">
        <v>397.79</v>
      </c>
      <c r="I1952" s="491">
        <v>11171.13</v>
      </c>
      <c r="J1952" s="491">
        <v>148867.95000000001</v>
      </c>
      <c r="K1952" s="491">
        <v>0</v>
      </c>
    </row>
    <row r="1953" spans="1:11" x14ac:dyDescent="0.25">
      <c r="A1953" s="489">
        <v>10724</v>
      </c>
      <c r="B1953" s="488" t="s">
        <v>23090</v>
      </c>
      <c r="C1953" s="489" t="s">
        <v>182</v>
      </c>
      <c r="D1953" s="490">
        <v>253775.9</v>
      </c>
      <c r="E1953" s="487"/>
      <c r="F1953" s="488" t="s">
        <v>16686</v>
      </c>
      <c r="G1953" s="491">
        <v>124282.87</v>
      </c>
      <c r="H1953" s="491">
        <v>6928.08</v>
      </c>
      <c r="I1953" s="491">
        <v>26719.19</v>
      </c>
      <c r="J1953" s="491">
        <v>95845.759999999995</v>
      </c>
      <c r="K1953" s="491">
        <v>0</v>
      </c>
    </row>
    <row r="1954" spans="1:11" ht="30" x14ac:dyDescent="0.25">
      <c r="A1954" s="489">
        <v>10725</v>
      </c>
      <c r="B1954" s="488" t="s">
        <v>19420</v>
      </c>
      <c r="C1954" s="489" t="s">
        <v>92</v>
      </c>
      <c r="D1954" s="490">
        <v>13476.19</v>
      </c>
      <c r="E1954" s="487"/>
      <c r="F1954" s="488" t="s">
        <v>18227</v>
      </c>
      <c r="G1954" s="491">
        <v>2563.2199999999998</v>
      </c>
      <c r="H1954" s="491">
        <v>322.11</v>
      </c>
      <c r="I1954" s="491">
        <v>9186.6200000000008</v>
      </c>
      <c r="J1954" s="491">
        <v>1020.81</v>
      </c>
      <c r="K1954" s="491">
        <v>383.41</v>
      </c>
    </row>
    <row r="1955" spans="1:11" ht="30" x14ac:dyDescent="0.25">
      <c r="A1955" s="489">
        <v>10726</v>
      </c>
      <c r="B1955" s="488" t="s">
        <v>24968</v>
      </c>
      <c r="C1955" s="489" t="s">
        <v>80</v>
      </c>
      <c r="D1955" s="490">
        <v>258447.65</v>
      </c>
      <c r="E1955" s="487"/>
      <c r="F1955" s="488" t="s">
        <v>15781</v>
      </c>
      <c r="G1955" s="491">
        <v>157916.82</v>
      </c>
      <c r="H1955" s="491">
        <v>5520.46</v>
      </c>
      <c r="I1955" s="491">
        <v>53837.75</v>
      </c>
      <c r="J1955" s="491">
        <v>41172.620000000003</v>
      </c>
      <c r="K1955" s="491">
        <v>0</v>
      </c>
    </row>
    <row r="1956" spans="1:11" x14ac:dyDescent="0.25">
      <c r="A1956" s="489">
        <v>10727</v>
      </c>
      <c r="B1956" s="488" t="s">
        <v>18561</v>
      </c>
      <c r="C1956" s="489" t="s">
        <v>92</v>
      </c>
      <c r="D1956" s="490">
        <v>1052.32</v>
      </c>
      <c r="E1956" s="487"/>
      <c r="F1956" s="488" t="s">
        <v>16132</v>
      </c>
      <c r="G1956" s="491">
        <v>165.27</v>
      </c>
      <c r="H1956" s="491">
        <v>125.31</v>
      </c>
      <c r="I1956" s="491">
        <v>761.75</v>
      </c>
      <c r="J1956" s="491">
        <v>0</v>
      </c>
      <c r="K1956" s="491">
        <v>0</v>
      </c>
    </row>
    <row r="1957" spans="1:11" x14ac:dyDescent="0.25">
      <c r="A1957" s="489">
        <v>10728</v>
      </c>
      <c r="B1957" s="488" t="s">
        <v>17360</v>
      </c>
      <c r="C1957" s="489" t="s">
        <v>87</v>
      </c>
      <c r="D1957" s="490">
        <v>370497.58</v>
      </c>
      <c r="E1957" s="487"/>
      <c r="F1957" s="488" t="s">
        <v>15781</v>
      </c>
      <c r="G1957" s="491">
        <v>186811.71</v>
      </c>
      <c r="H1957" s="491">
        <v>3360.43</v>
      </c>
      <c r="I1957" s="491">
        <v>158273.85</v>
      </c>
      <c r="J1957" s="491">
        <v>22051.599999999999</v>
      </c>
      <c r="K1957" s="491">
        <v>0</v>
      </c>
    </row>
    <row r="1958" spans="1:11" ht="30" x14ac:dyDescent="0.25">
      <c r="A1958" s="489">
        <v>10729</v>
      </c>
      <c r="B1958" s="488" t="s">
        <v>19424</v>
      </c>
      <c r="C1958" s="489" t="s">
        <v>92</v>
      </c>
      <c r="D1958" s="490">
        <v>27598.73</v>
      </c>
      <c r="E1958" s="487"/>
      <c r="F1958" s="488" t="s">
        <v>18227</v>
      </c>
      <c r="G1958" s="491">
        <v>9719.6</v>
      </c>
      <c r="H1958" s="491">
        <v>880.23</v>
      </c>
      <c r="I1958" s="491">
        <v>12928.48</v>
      </c>
      <c r="J1958" s="491">
        <v>1701.35</v>
      </c>
      <c r="K1958" s="491">
        <v>2369.0700000000002</v>
      </c>
    </row>
    <row r="1959" spans="1:11" ht="30" x14ac:dyDescent="0.25">
      <c r="A1959" s="489">
        <v>10730</v>
      </c>
      <c r="B1959" s="488" t="s">
        <v>18744</v>
      </c>
      <c r="C1959" s="489" t="s">
        <v>92</v>
      </c>
      <c r="D1959" s="490">
        <v>6546.23</v>
      </c>
      <c r="E1959" s="487"/>
      <c r="F1959" s="488" t="s">
        <v>16414</v>
      </c>
      <c r="G1959" s="491">
        <v>9.99</v>
      </c>
      <c r="H1959" s="491">
        <v>18.8</v>
      </c>
      <c r="I1959" s="491">
        <v>6517.45</v>
      </c>
      <c r="J1959" s="491">
        <v>0</v>
      </c>
      <c r="K1959" s="491">
        <v>0</v>
      </c>
    </row>
    <row r="1960" spans="1:11" ht="30" x14ac:dyDescent="0.25">
      <c r="A1960" s="489">
        <v>10731</v>
      </c>
      <c r="B1960" s="488" t="s">
        <v>19965</v>
      </c>
      <c r="C1960" s="489" t="s">
        <v>87</v>
      </c>
      <c r="D1960" s="490">
        <v>20701.2</v>
      </c>
      <c r="E1960" s="487"/>
      <c r="F1960" s="488" t="s">
        <v>15781</v>
      </c>
      <c r="G1960" s="491">
        <v>10269.93</v>
      </c>
      <c r="H1960" s="491">
        <v>429.76</v>
      </c>
      <c r="I1960" s="491">
        <v>8158.65</v>
      </c>
      <c r="J1960" s="491">
        <v>0</v>
      </c>
      <c r="K1960" s="491">
        <v>1842.86</v>
      </c>
    </row>
    <row r="1961" spans="1:11" x14ac:dyDescent="0.25">
      <c r="A1961" s="489">
        <v>10732</v>
      </c>
      <c r="B1961" s="488" t="s">
        <v>23135</v>
      </c>
      <c r="C1961" s="489" t="s">
        <v>182</v>
      </c>
      <c r="D1961" s="490">
        <v>247089.4</v>
      </c>
      <c r="E1961" s="487"/>
      <c r="F1961" s="488" t="s">
        <v>16686</v>
      </c>
      <c r="G1961" s="491">
        <v>125276.32</v>
      </c>
      <c r="H1961" s="491">
        <v>2082.39</v>
      </c>
      <c r="I1961" s="491">
        <v>29346.59</v>
      </c>
      <c r="J1961" s="491">
        <v>90384.11</v>
      </c>
      <c r="K1961" s="491">
        <v>0</v>
      </c>
    </row>
    <row r="1962" spans="1:11" ht="30" x14ac:dyDescent="0.25">
      <c r="A1962" s="489">
        <v>10733</v>
      </c>
      <c r="B1962" s="488" t="s">
        <v>19930</v>
      </c>
      <c r="C1962" s="489" t="s">
        <v>80</v>
      </c>
      <c r="D1962" s="490">
        <v>148926.63</v>
      </c>
      <c r="E1962" s="487"/>
      <c r="F1962" s="488" t="s">
        <v>15781</v>
      </c>
      <c r="G1962" s="491">
        <v>59259.37</v>
      </c>
      <c r="H1962" s="491">
        <v>2714.95</v>
      </c>
      <c r="I1962" s="491">
        <v>37485.620000000003</v>
      </c>
      <c r="J1962" s="491">
        <v>49466.69</v>
      </c>
      <c r="K1962" s="491">
        <v>0</v>
      </c>
    </row>
    <row r="1963" spans="1:11" x14ac:dyDescent="0.25">
      <c r="A1963" s="489">
        <v>10734</v>
      </c>
      <c r="B1963" s="488" t="s">
        <v>15007</v>
      </c>
      <c r="C1963" s="489" t="s">
        <v>92</v>
      </c>
      <c r="D1963" s="490">
        <v>1301.92</v>
      </c>
      <c r="E1963" s="487"/>
      <c r="F1963" s="488" t="s">
        <v>15781</v>
      </c>
      <c r="G1963" s="491">
        <v>0</v>
      </c>
      <c r="H1963" s="491">
        <v>1169</v>
      </c>
      <c r="I1963" s="491">
        <v>132.91999999999999</v>
      </c>
      <c r="J1963" s="491">
        <v>0</v>
      </c>
      <c r="K1963" s="491">
        <v>0</v>
      </c>
    </row>
    <row r="1964" spans="1:11" x14ac:dyDescent="0.25">
      <c r="A1964" s="489">
        <v>10735</v>
      </c>
      <c r="B1964" s="488" t="s">
        <v>19009</v>
      </c>
      <c r="C1964" s="489" t="s">
        <v>182</v>
      </c>
      <c r="D1964" s="490">
        <v>222708.85</v>
      </c>
      <c r="E1964" s="487"/>
      <c r="F1964" s="488" t="s">
        <v>16405</v>
      </c>
      <c r="G1964" s="491">
        <v>0</v>
      </c>
      <c r="H1964" s="491">
        <v>9018.5400000000009</v>
      </c>
      <c r="I1964" s="491">
        <v>114364.97</v>
      </c>
      <c r="J1964" s="491">
        <v>99325.34</v>
      </c>
      <c r="K1964" s="491">
        <v>0</v>
      </c>
    </row>
    <row r="1965" spans="1:11" x14ac:dyDescent="0.25">
      <c r="A1965" s="489">
        <v>10736</v>
      </c>
      <c r="B1965" s="488" t="s">
        <v>23100</v>
      </c>
      <c r="C1965" s="489" t="s">
        <v>182</v>
      </c>
      <c r="D1965" s="490">
        <v>237888.21</v>
      </c>
      <c r="E1965" s="487"/>
      <c r="F1965" s="488" t="s">
        <v>16686</v>
      </c>
      <c r="G1965" s="491">
        <v>133175.84</v>
      </c>
      <c r="H1965" s="491">
        <v>6098.77</v>
      </c>
      <c r="I1965" s="491">
        <v>22690.959999999999</v>
      </c>
      <c r="J1965" s="491">
        <v>75922.649999999994</v>
      </c>
      <c r="K1965" s="491">
        <v>0</v>
      </c>
    </row>
    <row r="1966" spans="1:11" x14ac:dyDescent="0.25">
      <c r="A1966" s="489">
        <v>10737</v>
      </c>
      <c r="B1966" s="488" t="s">
        <v>23128</v>
      </c>
      <c r="C1966" s="489" t="s">
        <v>182</v>
      </c>
      <c r="D1966" s="490">
        <v>393095.22</v>
      </c>
      <c r="E1966" s="487"/>
      <c r="F1966" s="488" t="s">
        <v>16686</v>
      </c>
      <c r="G1966" s="491">
        <v>157576.32000000001</v>
      </c>
      <c r="H1966" s="491">
        <v>18917.23</v>
      </c>
      <c r="I1966" s="491">
        <v>38534.339999999997</v>
      </c>
      <c r="J1966" s="491">
        <v>178067.34</v>
      </c>
      <c r="K1966" s="491">
        <v>0</v>
      </c>
    </row>
    <row r="1967" spans="1:11" x14ac:dyDescent="0.25">
      <c r="A1967" s="489">
        <v>10738</v>
      </c>
      <c r="B1967" s="488" t="s">
        <v>17843</v>
      </c>
      <c r="C1967" s="489" t="s">
        <v>80</v>
      </c>
      <c r="D1967" s="490">
        <v>1315807.6100000001</v>
      </c>
      <c r="E1967" s="487"/>
      <c r="F1967" s="488" t="s">
        <v>15827</v>
      </c>
      <c r="G1967" s="491">
        <v>716429.4</v>
      </c>
      <c r="H1967" s="491">
        <v>22711.19</v>
      </c>
      <c r="I1967" s="491">
        <v>462041.13</v>
      </c>
      <c r="J1967" s="491">
        <v>59547.18</v>
      </c>
      <c r="K1967" s="491">
        <v>55078.71</v>
      </c>
    </row>
    <row r="1968" spans="1:11" x14ac:dyDescent="0.25">
      <c r="A1968" s="489">
        <v>10739</v>
      </c>
      <c r="B1968" s="488" t="s">
        <v>24691</v>
      </c>
      <c r="C1968" s="489" t="s">
        <v>4371</v>
      </c>
      <c r="D1968" s="490">
        <v>947929.64</v>
      </c>
      <c r="E1968" s="487"/>
      <c r="F1968" s="488" t="s">
        <v>16132</v>
      </c>
      <c r="G1968" s="491">
        <v>50673.98</v>
      </c>
      <c r="H1968" s="491">
        <v>74565.97</v>
      </c>
      <c r="I1968" s="491">
        <v>407097.7</v>
      </c>
      <c r="J1968" s="491">
        <v>415591.99</v>
      </c>
      <c r="K1968" s="491">
        <v>0</v>
      </c>
    </row>
    <row r="1969" spans="1:11" x14ac:dyDescent="0.25">
      <c r="A1969" s="489">
        <v>10740</v>
      </c>
      <c r="B1969" s="488" t="s">
        <v>20799</v>
      </c>
      <c r="C1969" s="489" t="s">
        <v>80</v>
      </c>
      <c r="D1969" s="490">
        <v>2843.79</v>
      </c>
      <c r="E1969" s="487"/>
      <c r="F1969" s="488" t="s">
        <v>16132</v>
      </c>
      <c r="G1969" s="491">
        <v>152.02000000000001</v>
      </c>
      <c r="H1969" s="491">
        <v>223.7</v>
      </c>
      <c r="I1969" s="491">
        <v>1221.29</v>
      </c>
      <c r="J1969" s="491">
        <v>1246.78</v>
      </c>
      <c r="K1969" s="491">
        <v>0</v>
      </c>
    </row>
    <row r="1970" spans="1:11" x14ac:dyDescent="0.25">
      <c r="A1970" s="489">
        <v>10741</v>
      </c>
      <c r="B1970" s="488" t="s">
        <v>15792</v>
      </c>
      <c r="C1970" s="489" t="s">
        <v>87</v>
      </c>
      <c r="D1970" s="490">
        <v>73550.97</v>
      </c>
      <c r="E1970" s="487"/>
      <c r="F1970" s="488" t="s">
        <v>15781</v>
      </c>
      <c r="G1970" s="491">
        <v>19517.36</v>
      </c>
      <c r="H1970" s="491">
        <v>16023.25</v>
      </c>
      <c r="I1970" s="491">
        <v>38010.36</v>
      </c>
      <c r="J1970" s="491">
        <v>0</v>
      </c>
      <c r="K1970" s="491">
        <v>0</v>
      </c>
    </row>
    <row r="1971" spans="1:11" x14ac:dyDescent="0.25">
      <c r="A1971" s="489">
        <v>10742</v>
      </c>
      <c r="B1971" s="488" t="s">
        <v>15791</v>
      </c>
      <c r="C1971" s="489" t="s">
        <v>87</v>
      </c>
      <c r="D1971" s="490">
        <v>91563.28</v>
      </c>
      <c r="E1971" s="487"/>
      <c r="F1971" s="488" t="s">
        <v>15781</v>
      </c>
      <c r="G1971" s="491">
        <v>31643.54</v>
      </c>
      <c r="H1971" s="491">
        <v>15238.9</v>
      </c>
      <c r="I1971" s="491">
        <v>44680.84</v>
      </c>
      <c r="J1971" s="491">
        <v>0</v>
      </c>
      <c r="K1971" s="491">
        <v>0</v>
      </c>
    </row>
    <row r="1972" spans="1:11" ht="30" x14ac:dyDescent="0.25">
      <c r="A1972" s="489">
        <v>10743</v>
      </c>
      <c r="B1972" s="488" t="s">
        <v>21500</v>
      </c>
      <c r="C1972" s="489" t="s">
        <v>182</v>
      </c>
      <c r="D1972" s="490">
        <v>1111009.74</v>
      </c>
      <c r="E1972" s="487"/>
      <c r="F1972" s="488" t="s">
        <v>15948</v>
      </c>
      <c r="G1972" s="491">
        <v>662979.15</v>
      </c>
      <c r="H1972" s="491">
        <v>41335.379999999997</v>
      </c>
      <c r="I1972" s="491">
        <v>406695.21</v>
      </c>
      <c r="J1972" s="491">
        <v>0</v>
      </c>
      <c r="K1972" s="491">
        <v>0</v>
      </c>
    </row>
    <row r="1973" spans="1:11" x14ac:dyDescent="0.25">
      <c r="A1973" s="489">
        <v>10744</v>
      </c>
      <c r="B1973" s="488" t="s">
        <v>23001</v>
      </c>
      <c r="C1973" s="489" t="s">
        <v>92</v>
      </c>
      <c r="D1973" s="490">
        <v>282186.31</v>
      </c>
      <c r="E1973" s="487"/>
      <c r="F1973" s="488" t="s">
        <v>15827</v>
      </c>
      <c r="G1973" s="491">
        <v>194611.25</v>
      </c>
      <c r="H1973" s="491">
        <v>0</v>
      </c>
      <c r="I1973" s="491">
        <v>0</v>
      </c>
      <c r="J1973" s="491">
        <v>0</v>
      </c>
      <c r="K1973" s="491">
        <v>87575.06</v>
      </c>
    </row>
    <row r="1974" spans="1:11" x14ac:dyDescent="0.25">
      <c r="A1974" s="489">
        <v>10745</v>
      </c>
      <c r="B1974" s="488" t="s">
        <v>25092</v>
      </c>
      <c r="C1974" s="489" t="s">
        <v>80</v>
      </c>
      <c r="D1974" s="490">
        <v>177045.82</v>
      </c>
      <c r="E1974" s="487"/>
      <c r="F1974" s="488" t="s">
        <v>15781</v>
      </c>
      <c r="G1974" s="491">
        <v>78571.7</v>
      </c>
      <c r="H1974" s="491">
        <v>4794.3</v>
      </c>
      <c r="I1974" s="491">
        <v>30967.71</v>
      </c>
      <c r="J1974" s="491">
        <v>62712.11</v>
      </c>
      <c r="K1974" s="491">
        <v>0</v>
      </c>
    </row>
    <row r="1975" spans="1:11" x14ac:dyDescent="0.25">
      <c r="A1975" s="489">
        <v>10746</v>
      </c>
      <c r="B1975" s="488" t="s">
        <v>18727</v>
      </c>
      <c r="C1975" s="489" t="s">
        <v>92</v>
      </c>
      <c r="D1975" s="490">
        <v>250103.11</v>
      </c>
      <c r="E1975" s="487"/>
      <c r="F1975" s="488" t="s">
        <v>16132</v>
      </c>
      <c r="G1975" s="491">
        <v>87585.78</v>
      </c>
      <c r="H1975" s="491">
        <v>21111.43</v>
      </c>
      <c r="I1975" s="491">
        <v>59409.65</v>
      </c>
      <c r="J1975" s="491">
        <v>81996.22</v>
      </c>
      <c r="K1975" s="491">
        <v>0</v>
      </c>
    </row>
    <row r="1976" spans="1:11" x14ac:dyDescent="0.25">
      <c r="A1976" s="489">
        <v>10747</v>
      </c>
      <c r="B1976" s="488" t="s">
        <v>15999</v>
      </c>
      <c r="C1976" s="489" t="s">
        <v>80</v>
      </c>
      <c r="D1976" s="490">
        <v>40975.43</v>
      </c>
      <c r="E1976" s="487"/>
      <c r="F1976" s="488" t="s">
        <v>15963</v>
      </c>
      <c r="G1976" s="491">
        <v>29097</v>
      </c>
      <c r="H1976" s="491">
        <v>565.64</v>
      </c>
      <c r="I1976" s="491">
        <v>11312.79</v>
      </c>
      <c r="J1976" s="491">
        <v>0</v>
      </c>
      <c r="K1976" s="491">
        <v>0</v>
      </c>
    </row>
    <row r="1977" spans="1:11" x14ac:dyDescent="0.25">
      <c r="A1977" s="489">
        <v>10748</v>
      </c>
      <c r="B1977" s="488" t="s">
        <v>22439</v>
      </c>
      <c r="C1977" s="489" t="s">
        <v>80</v>
      </c>
      <c r="D1977" s="490">
        <v>28577.67</v>
      </c>
      <c r="E1977" s="487"/>
      <c r="F1977" s="488" t="s">
        <v>16132</v>
      </c>
      <c r="G1977" s="491">
        <v>10222.709999999999</v>
      </c>
      <c r="H1977" s="491">
        <v>0</v>
      </c>
      <c r="I1977" s="491">
        <v>18354.96</v>
      </c>
      <c r="J1977" s="491">
        <v>0</v>
      </c>
      <c r="K1977" s="491">
        <v>0</v>
      </c>
    </row>
    <row r="1978" spans="1:11" x14ac:dyDescent="0.25">
      <c r="A1978" s="489">
        <v>10749</v>
      </c>
      <c r="B1978" s="488" t="s">
        <v>21526</v>
      </c>
      <c r="C1978" s="489" t="s">
        <v>80</v>
      </c>
      <c r="D1978" s="490">
        <v>31076.2</v>
      </c>
      <c r="E1978" s="487"/>
      <c r="F1978" s="488" t="s">
        <v>15762</v>
      </c>
      <c r="G1978" s="491">
        <v>9299.6200000000008</v>
      </c>
      <c r="H1978" s="491">
        <v>0</v>
      </c>
      <c r="I1978" s="491">
        <v>21776.58</v>
      </c>
      <c r="J1978" s="491">
        <v>0</v>
      </c>
      <c r="K1978" s="491">
        <v>0</v>
      </c>
    </row>
    <row r="1979" spans="1:11" x14ac:dyDescent="0.25">
      <c r="A1979" s="489">
        <v>10750</v>
      </c>
      <c r="B1979" s="488" t="s">
        <v>21533</v>
      </c>
      <c r="C1979" s="489" t="s">
        <v>92</v>
      </c>
      <c r="D1979" s="490">
        <v>157773.79999999999</v>
      </c>
      <c r="E1979" s="487"/>
      <c r="F1979" s="488" t="s">
        <v>15762</v>
      </c>
      <c r="G1979" s="491">
        <v>124878.55</v>
      </c>
      <c r="H1979" s="491">
        <v>1966.15</v>
      </c>
      <c r="I1979" s="491">
        <v>30929.1</v>
      </c>
      <c r="J1979" s="491">
        <v>0</v>
      </c>
      <c r="K1979" s="491">
        <v>0</v>
      </c>
    </row>
    <row r="1980" spans="1:11" x14ac:dyDescent="0.25">
      <c r="A1980" s="489">
        <v>10751</v>
      </c>
      <c r="B1980" s="488" t="s">
        <v>21029</v>
      </c>
      <c r="C1980" s="489" t="s">
        <v>87</v>
      </c>
      <c r="D1980" s="490">
        <v>68200.63</v>
      </c>
      <c r="E1980" s="487"/>
      <c r="F1980" s="488" t="s">
        <v>15762</v>
      </c>
      <c r="G1980" s="491">
        <v>54303.23</v>
      </c>
      <c r="H1980" s="491">
        <v>0</v>
      </c>
      <c r="I1980" s="491">
        <v>13897.4</v>
      </c>
      <c r="J1980" s="491">
        <v>0</v>
      </c>
      <c r="K1980" s="491">
        <v>0</v>
      </c>
    </row>
    <row r="1981" spans="1:11" x14ac:dyDescent="0.25">
      <c r="A1981" s="489">
        <v>10752</v>
      </c>
      <c r="B1981" s="488" t="s">
        <v>23164</v>
      </c>
      <c r="C1981" s="489" t="s">
        <v>80</v>
      </c>
      <c r="D1981" s="490">
        <v>106001.29</v>
      </c>
      <c r="E1981" s="487"/>
      <c r="F1981" s="488" t="s">
        <v>16132</v>
      </c>
      <c r="G1981" s="491">
        <v>64739.7</v>
      </c>
      <c r="H1981" s="491">
        <v>125.31</v>
      </c>
      <c r="I1981" s="491">
        <v>41136.28</v>
      </c>
      <c r="J1981" s="491">
        <v>0</v>
      </c>
      <c r="K1981" s="491">
        <v>0</v>
      </c>
    </row>
    <row r="1982" spans="1:11" x14ac:dyDescent="0.25">
      <c r="A1982" s="489">
        <v>10753</v>
      </c>
      <c r="B1982" s="488" t="s">
        <v>23165</v>
      </c>
      <c r="C1982" s="489" t="s">
        <v>80</v>
      </c>
      <c r="D1982" s="490">
        <v>106001.29</v>
      </c>
      <c r="E1982" s="487"/>
      <c r="F1982" s="488" t="s">
        <v>16132</v>
      </c>
      <c r="G1982" s="491">
        <v>64739.7</v>
      </c>
      <c r="H1982" s="491">
        <v>125.31</v>
      </c>
      <c r="I1982" s="491">
        <v>41136.28</v>
      </c>
      <c r="J1982" s="491">
        <v>0</v>
      </c>
      <c r="K1982" s="491">
        <v>0</v>
      </c>
    </row>
    <row r="1983" spans="1:11" x14ac:dyDescent="0.25">
      <c r="A1983" s="489">
        <v>10754</v>
      </c>
      <c r="B1983" s="488" t="s">
        <v>19273</v>
      </c>
      <c r="C1983" s="489" t="s">
        <v>80</v>
      </c>
      <c r="D1983" s="490">
        <v>148121.60999999999</v>
      </c>
      <c r="E1983" s="487"/>
      <c r="F1983" s="488" t="s">
        <v>15762</v>
      </c>
      <c r="G1983" s="491">
        <v>70919.570000000007</v>
      </c>
      <c r="H1983" s="491">
        <v>11501.78</v>
      </c>
      <c r="I1983" s="491">
        <v>63924.05</v>
      </c>
      <c r="J1983" s="491">
        <v>1776.21</v>
      </c>
      <c r="K1983" s="491">
        <v>0</v>
      </c>
    </row>
    <row r="1984" spans="1:11" x14ac:dyDescent="0.25">
      <c r="A1984" s="489">
        <v>10755</v>
      </c>
      <c r="B1984" s="488" t="s">
        <v>19660</v>
      </c>
      <c r="C1984" s="489" t="s">
        <v>92</v>
      </c>
      <c r="D1984" s="490">
        <v>28177.32</v>
      </c>
      <c r="E1984" s="487"/>
      <c r="F1984" s="488" t="s">
        <v>15813</v>
      </c>
      <c r="G1984" s="491">
        <v>12925.42</v>
      </c>
      <c r="H1984" s="491">
        <v>726.28</v>
      </c>
      <c r="I1984" s="491">
        <v>14525.62</v>
      </c>
      <c r="J1984" s="491">
        <v>0</v>
      </c>
      <c r="K1984" s="491">
        <v>0</v>
      </c>
    </row>
    <row r="1985" spans="1:11" x14ac:dyDescent="0.25">
      <c r="A1985" s="489">
        <v>10756</v>
      </c>
      <c r="B1985" s="488" t="s">
        <v>25008</v>
      </c>
      <c r="C1985" s="489" t="s">
        <v>80</v>
      </c>
      <c r="D1985" s="490">
        <v>37702.550000000003</v>
      </c>
      <c r="E1985" s="487"/>
      <c r="F1985" s="488" t="s">
        <v>15781</v>
      </c>
      <c r="G1985" s="491">
        <v>24226.19</v>
      </c>
      <c r="H1985" s="491">
        <v>1225.1199999999999</v>
      </c>
      <c r="I1985" s="491">
        <v>12251.24</v>
      </c>
      <c r="J1985" s="491">
        <v>0</v>
      </c>
      <c r="K1985" s="491">
        <v>0</v>
      </c>
    </row>
    <row r="1986" spans="1:11" ht="30" x14ac:dyDescent="0.25">
      <c r="A1986" s="489">
        <v>10757</v>
      </c>
      <c r="B1986" s="488" t="s">
        <v>19946</v>
      </c>
      <c r="C1986" s="489" t="s">
        <v>80</v>
      </c>
      <c r="D1986" s="490">
        <v>168933.79</v>
      </c>
      <c r="E1986" s="487"/>
      <c r="F1986" s="488" t="s">
        <v>15781</v>
      </c>
      <c r="G1986" s="491">
        <v>104143.29</v>
      </c>
      <c r="H1986" s="491">
        <v>2437.35</v>
      </c>
      <c r="I1986" s="491">
        <v>34599.910000000003</v>
      </c>
      <c r="J1986" s="491">
        <v>27753.24</v>
      </c>
      <c r="K1986" s="491">
        <v>0</v>
      </c>
    </row>
    <row r="1987" spans="1:11" x14ac:dyDescent="0.25">
      <c r="A1987" s="489">
        <v>10758</v>
      </c>
      <c r="B1987" s="488" t="s">
        <v>23126</v>
      </c>
      <c r="C1987" s="489" t="s">
        <v>182</v>
      </c>
      <c r="D1987" s="490">
        <v>371252.8</v>
      </c>
      <c r="E1987" s="487"/>
      <c r="F1987" s="488" t="s">
        <v>16686</v>
      </c>
      <c r="G1987" s="491">
        <v>198520.95999999999</v>
      </c>
      <c r="H1987" s="491">
        <v>18275.490000000002</v>
      </c>
      <c r="I1987" s="491">
        <v>34617.68</v>
      </c>
      <c r="J1987" s="491">
        <v>119838.7</v>
      </c>
      <c r="K1987" s="491">
        <v>0</v>
      </c>
    </row>
    <row r="1988" spans="1:11" ht="30" x14ac:dyDescent="0.25">
      <c r="A1988" s="489">
        <v>10759</v>
      </c>
      <c r="B1988" s="488" t="s">
        <v>21665</v>
      </c>
      <c r="C1988" s="489" t="s">
        <v>182</v>
      </c>
      <c r="D1988" s="490">
        <v>65837.69</v>
      </c>
      <c r="E1988" s="487"/>
      <c r="F1988" s="488" t="s">
        <v>15960</v>
      </c>
      <c r="G1988" s="491">
        <v>0</v>
      </c>
      <c r="H1988" s="491">
        <v>10220.57</v>
      </c>
      <c r="I1988" s="491">
        <v>33924.93</v>
      </c>
      <c r="J1988" s="491">
        <v>21692.19</v>
      </c>
      <c r="K1988" s="491">
        <v>0</v>
      </c>
    </row>
    <row r="1989" spans="1:11" x14ac:dyDescent="0.25">
      <c r="A1989" s="489">
        <v>10760</v>
      </c>
      <c r="B1989" s="488" t="s">
        <v>18626</v>
      </c>
      <c r="C1989" s="489" t="s">
        <v>80</v>
      </c>
      <c r="D1989" s="490">
        <v>26495.53</v>
      </c>
      <c r="E1989" s="487"/>
      <c r="F1989" s="488" t="s">
        <v>15960</v>
      </c>
      <c r="G1989" s="491">
        <v>0</v>
      </c>
      <c r="H1989" s="491">
        <v>3243.92</v>
      </c>
      <c r="I1989" s="491">
        <v>9695.18</v>
      </c>
      <c r="J1989" s="491">
        <v>13556.43</v>
      </c>
      <c r="K1989" s="491">
        <v>0</v>
      </c>
    </row>
    <row r="1990" spans="1:11" x14ac:dyDescent="0.25">
      <c r="A1990" s="489">
        <v>10761</v>
      </c>
      <c r="B1990" s="488" t="s">
        <v>17093</v>
      </c>
      <c r="C1990" s="489" t="s">
        <v>80</v>
      </c>
      <c r="D1990" s="490">
        <v>122736.36</v>
      </c>
      <c r="E1990" s="487"/>
      <c r="F1990" s="488" t="s">
        <v>16132</v>
      </c>
      <c r="G1990" s="491">
        <v>77160.789999999994</v>
      </c>
      <c r="H1990" s="491">
        <v>3375.31</v>
      </c>
      <c r="I1990" s="491">
        <v>35011.83</v>
      </c>
      <c r="J1990" s="491">
        <v>7188.43</v>
      </c>
      <c r="K1990" s="491">
        <v>0</v>
      </c>
    </row>
    <row r="1991" spans="1:11" ht="30" x14ac:dyDescent="0.25">
      <c r="A1991" s="489">
        <v>10762</v>
      </c>
      <c r="B1991" s="488" t="s">
        <v>18143</v>
      </c>
      <c r="C1991" s="489" t="s">
        <v>182</v>
      </c>
      <c r="D1991" s="490">
        <v>545824.06000000006</v>
      </c>
      <c r="E1991" s="487"/>
      <c r="F1991" s="488" t="s">
        <v>16405</v>
      </c>
      <c r="G1991" s="491">
        <v>343494.33</v>
      </c>
      <c r="H1991" s="491">
        <v>16.29</v>
      </c>
      <c r="I1991" s="491">
        <v>125072.24</v>
      </c>
      <c r="J1991" s="491">
        <v>77241.2</v>
      </c>
      <c r="K1991" s="491">
        <v>0</v>
      </c>
    </row>
    <row r="1992" spans="1:11" ht="30" x14ac:dyDescent="0.25">
      <c r="A1992" s="489">
        <v>10763</v>
      </c>
      <c r="B1992" s="488" t="s">
        <v>19937</v>
      </c>
      <c r="C1992" s="489" t="s">
        <v>80</v>
      </c>
      <c r="D1992" s="490">
        <v>148432.45000000001</v>
      </c>
      <c r="E1992" s="487"/>
      <c r="F1992" s="488" t="s">
        <v>15781</v>
      </c>
      <c r="G1992" s="491">
        <v>71478.42</v>
      </c>
      <c r="H1992" s="491">
        <v>2388.6799999999998</v>
      </c>
      <c r="I1992" s="491">
        <v>33626.660000000003</v>
      </c>
      <c r="J1992" s="491">
        <v>40938.69</v>
      </c>
      <c r="K1992" s="491">
        <v>0</v>
      </c>
    </row>
    <row r="1993" spans="1:11" ht="30" x14ac:dyDescent="0.25">
      <c r="A1993" s="489">
        <v>10764</v>
      </c>
      <c r="B1993" s="488" t="s">
        <v>24887</v>
      </c>
      <c r="C1993" s="489" t="s">
        <v>80</v>
      </c>
      <c r="D1993" s="490">
        <v>106407.5</v>
      </c>
      <c r="E1993" s="487"/>
      <c r="F1993" s="488" t="s">
        <v>15781</v>
      </c>
      <c r="G1993" s="491">
        <v>64196.78</v>
      </c>
      <c r="H1993" s="491">
        <v>2674.9</v>
      </c>
      <c r="I1993" s="491">
        <v>35282.46</v>
      </c>
      <c r="J1993" s="491">
        <v>4253.37</v>
      </c>
      <c r="K1993" s="491">
        <v>0</v>
      </c>
    </row>
    <row r="1994" spans="1:11" ht="30" x14ac:dyDescent="0.25">
      <c r="A1994" s="489">
        <v>10765</v>
      </c>
      <c r="B1994" s="488" t="s">
        <v>24888</v>
      </c>
      <c r="C1994" s="489" t="s">
        <v>80</v>
      </c>
      <c r="D1994" s="490">
        <v>108528.98</v>
      </c>
      <c r="E1994" s="487"/>
      <c r="F1994" s="488" t="s">
        <v>15781</v>
      </c>
      <c r="G1994" s="491">
        <v>69694.05</v>
      </c>
      <c r="H1994" s="491">
        <v>2454.48</v>
      </c>
      <c r="I1994" s="491">
        <v>32127.08</v>
      </c>
      <c r="J1994" s="491">
        <v>4253.37</v>
      </c>
      <c r="K1994" s="491">
        <v>0</v>
      </c>
    </row>
    <row r="1995" spans="1:11" x14ac:dyDescent="0.25">
      <c r="A1995" s="489">
        <v>10766</v>
      </c>
      <c r="B1995" s="488" t="s">
        <v>25111</v>
      </c>
      <c r="C1995" s="489" t="s">
        <v>80</v>
      </c>
      <c r="D1995" s="490">
        <v>391619.93</v>
      </c>
      <c r="E1995" s="487"/>
      <c r="F1995" s="488" t="s">
        <v>15781</v>
      </c>
      <c r="G1995" s="491">
        <v>262756.99</v>
      </c>
      <c r="H1995" s="491">
        <v>11108.63</v>
      </c>
      <c r="I1995" s="491">
        <v>100485.65</v>
      </c>
      <c r="J1995" s="491">
        <v>17268.68</v>
      </c>
      <c r="K1995" s="491">
        <v>0</v>
      </c>
    </row>
    <row r="1996" spans="1:11" ht="30" x14ac:dyDescent="0.25">
      <c r="A1996" s="489">
        <v>10767</v>
      </c>
      <c r="B1996" s="488" t="s">
        <v>24955</v>
      </c>
      <c r="C1996" s="489" t="s">
        <v>80</v>
      </c>
      <c r="D1996" s="490">
        <v>225333.37</v>
      </c>
      <c r="E1996" s="487"/>
      <c r="F1996" s="488" t="s">
        <v>15781</v>
      </c>
      <c r="G1996" s="491">
        <v>155809.54</v>
      </c>
      <c r="H1996" s="491">
        <v>3165.36</v>
      </c>
      <c r="I1996" s="491">
        <v>45091.63</v>
      </c>
      <c r="J1996" s="491">
        <v>21266.85</v>
      </c>
      <c r="K1996" s="491">
        <v>0</v>
      </c>
    </row>
    <row r="1997" spans="1:11" x14ac:dyDescent="0.25">
      <c r="A1997" s="489">
        <v>10768</v>
      </c>
      <c r="B1997" s="488" t="s">
        <v>19412</v>
      </c>
      <c r="C1997" s="489" t="s">
        <v>92</v>
      </c>
      <c r="D1997" s="490">
        <v>54144.62</v>
      </c>
      <c r="E1997" s="487"/>
      <c r="F1997" s="488" t="s">
        <v>18227</v>
      </c>
      <c r="G1997" s="491">
        <v>25424.22</v>
      </c>
      <c r="H1997" s="491">
        <v>850.77</v>
      </c>
      <c r="I1997" s="491">
        <v>20894.080000000002</v>
      </c>
      <c r="J1997" s="491">
        <v>6975.53</v>
      </c>
      <c r="K1997" s="491">
        <v>0</v>
      </c>
    </row>
    <row r="1998" spans="1:11" x14ac:dyDescent="0.25">
      <c r="A1998" s="489">
        <v>10769</v>
      </c>
      <c r="B1998" s="488" t="s">
        <v>19411</v>
      </c>
      <c r="C1998" s="489" t="s">
        <v>92</v>
      </c>
      <c r="D1998" s="490">
        <v>53688.78</v>
      </c>
      <c r="E1998" s="487"/>
      <c r="F1998" s="488" t="s">
        <v>18227</v>
      </c>
      <c r="G1998" s="491">
        <v>24968.38</v>
      </c>
      <c r="H1998" s="491">
        <v>850.77</v>
      </c>
      <c r="I1998" s="491">
        <v>20894.080000000002</v>
      </c>
      <c r="J1998" s="491">
        <v>6975.53</v>
      </c>
      <c r="K1998" s="491">
        <v>0</v>
      </c>
    </row>
    <row r="1999" spans="1:11" x14ac:dyDescent="0.25">
      <c r="A1999" s="489">
        <v>10770</v>
      </c>
      <c r="B1999" s="488" t="s">
        <v>23173</v>
      </c>
      <c r="C1999" s="489" t="s">
        <v>92</v>
      </c>
      <c r="D1999" s="490">
        <v>176636.32</v>
      </c>
      <c r="E1999" s="487"/>
      <c r="F1999" s="488" t="s">
        <v>16132</v>
      </c>
      <c r="G1999" s="491">
        <v>65332.09</v>
      </c>
      <c r="H1999" s="491">
        <v>47689.919999999998</v>
      </c>
      <c r="I1999" s="491">
        <v>44445.17</v>
      </c>
      <c r="J1999" s="491">
        <v>19169.150000000001</v>
      </c>
      <c r="K1999" s="491">
        <v>0</v>
      </c>
    </row>
    <row r="2000" spans="1:11" ht="30" x14ac:dyDescent="0.25">
      <c r="A2000" s="489">
        <v>10771</v>
      </c>
      <c r="B2000" s="488" t="s">
        <v>18623</v>
      </c>
      <c r="C2000" s="489" t="s">
        <v>80</v>
      </c>
      <c r="D2000" s="490">
        <v>23395.21</v>
      </c>
      <c r="E2000" s="487"/>
      <c r="F2000" s="488" t="s">
        <v>15960</v>
      </c>
      <c r="G2000" s="491">
        <v>0</v>
      </c>
      <c r="H2000" s="491">
        <v>6738.78</v>
      </c>
      <c r="I2000" s="491">
        <v>5482.65</v>
      </c>
      <c r="J2000" s="491">
        <v>11173.78</v>
      </c>
      <c r="K2000" s="491">
        <v>0</v>
      </c>
    </row>
    <row r="2001" spans="1:11" ht="30" x14ac:dyDescent="0.25">
      <c r="A2001" s="489">
        <v>10772</v>
      </c>
      <c r="B2001" s="488" t="s">
        <v>23150</v>
      </c>
      <c r="C2001" s="489" t="s">
        <v>182</v>
      </c>
      <c r="D2001" s="490">
        <v>43133.58</v>
      </c>
      <c r="E2001" s="487"/>
      <c r="F2001" s="488" t="s">
        <v>16414</v>
      </c>
      <c r="G2001" s="491">
        <v>341.39</v>
      </c>
      <c r="H2001" s="491">
        <v>3865.26</v>
      </c>
      <c r="I2001" s="491">
        <v>38926.94</v>
      </c>
      <c r="J2001" s="491">
        <v>0</v>
      </c>
      <c r="K2001" s="491">
        <v>0</v>
      </c>
    </row>
    <row r="2002" spans="1:11" x14ac:dyDescent="0.25">
      <c r="A2002" s="489">
        <v>10773</v>
      </c>
      <c r="B2002" s="488" t="s">
        <v>23534</v>
      </c>
      <c r="C2002" s="489" t="s">
        <v>80</v>
      </c>
      <c r="D2002" s="490">
        <v>240179.6</v>
      </c>
      <c r="E2002" s="487"/>
      <c r="F2002" s="488" t="s">
        <v>16132</v>
      </c>
      <c r="G2002" s="491">
        <v>126837.7</v>
      </c>
      <c r="H2002" s="491">
        <v>5505.19</v>
      </c>
      <c r="I2002" s="491">
        <v>73635.11</v>
      </c>
      <c r="J2002" s="491">
        <v>34201.599999999999</v>
      </c>
      <c r="K2002" s="491">
        <v>0</v>
      </c>
    </row>
    <row r="2003" spans="1:11" ht="30" x14ac:dyDescent="0.25">
      <c r="A2003" s="489">
        <v>10774</v>
      </c>
      <c r="B2003" s="488" t="s">
        <v>18145</v>
      </c>
      <c r="C2003" s="489" t="s">
        <v>182</v>
      </c>
      <c r="D2003" s="490">
        <v>432097.58</v>
      </c>
      <c r="E2003" s="487"/>
      <c r="F2003" s="488" t="s">
        <v>15948</v>
      </c>
      <c r="G2003" s="491">
        <v>298098.40000000002</v>
      </c>
      <c r="H2003" s="491">
        <v>7123.03</v>
      </c>
      <c r="I2003" s="491">
        <v>126876.15</v>
      </c>
      <c r="J2003" s="491">
        <v>0</v>
      </c>
      <c r="K2003" s="491">
        <v>0</v>
      </c>
    </row>
    <row r="2004" spans="1:11" x14ac:dyDescent="0.25">
      <c r="A2004" s="489">
        <v>10775</v>
      </c>
      <c r="B2004" s="488" t="s">
        <v>17691</v>
      </c>
      <c r="C2004" s="489" t="s">
        <v>80</v>
      </c>
      <c r="D2004" s="490">
        <v>129018.26</v>
      </c>
      <c r="E2004" s="487"/>
      <c r="F2004" s="488" t="s">
        <v>15781</v>
      </c>
      <c r="G2004" s="491">
        <v>62007.31</v>
      </c>
      <c r="H2004" s="491">
        <v>6512.17</v>
      </c>
      <c r="I2004" s="491">
        <v>36363.339999999997</v>
      </c>
      <c r="J2004" s="491">
        <v>24135.45</v>
      </c>
      <c r="K2004" s="491">
        <v>0</v>
      </c>
    </row>
    <row r="2005" spans="1:11" x14ac:dyDescent="0.25">
      <c r="A2005" s="489">
        <v>10776</v>
      </c>
      <c r="B2005" s="488" t="s">
        <v>17692</v>
      </c>
      <c r="C2005" s="489" t="s">
        <v>80</v>
      </c>
      <c r="D2005" s="490">
        <v>128095.74</v>
      </c>
      <c r="E2005" s="487"/>
      <c r="F2005" s="488" t="s">
        <v>15781</v>
      </c>
      <c r="G2005" s="491">
        <v>55968.93</v>
      </c>
      <c r="H2005" s="491">
        <v>6568.69</v>
      </c>
      <c r="I2005" s="491">
        <v>39189.660000000003</v>
      </c>
      <c r="J2005" s="491">
        <v>26368.47</v>
      </c>
      <c r="K2005" s="491">
        <v>0</v>
      </c>
    </row>
    <row r="2006" spans="1:11" x14ac:dyDescent="0.25">
      <c r="A2006" s="489">
        <v>10777</v>
      </c>
      <c r="B2006" s="488" t="s">
        <v>24872</v>
      </c>
      <c r="C2006" s="489" t="s">
        <v>80</v>
      </c>
      <c r="D2006" s="490">
        <v>35175.08</v>
      </c>
      <c r="E2006" s="487"/>
      <c r="F2006" s="488" t="s">
        <v>15905</v>
      </c>
      <c r="G2006" s="491">
        <v>11669.83</v>
      </c>
      <c r="H2006" s="491">
        <v>1202.8399999999999</v>
      </c>
      <c r="I2006" s="491">
        <v>22302.41</v>
      </c>
      <c r="J2006" s="491">
        <v>0</v>
      </c>
      <c r="K2006" s="491">
        <v>0</v>
      </c>
    </row>
    <row r="2007" spans="1:11" x14ac:dyDescent="0.25">
      <c r="A2007" s="489">
        <v>10778</v>
      </c>
      <c r="B2007" s="488" t="s">
        <v>21463</v>
      </c>
      <c r="C2007" s="489" t="s">
        <v>92</v>
      </c>
      <c r="D2007" s="490">
        <v>68263.13</v>
      </c>
      <c r="E2007" s="487"/>
      <c r="F2007" s="488" t="s">
        <v>15762</v>
      </c>
      <c r="G2007" s="491">
        <v>13983.06</v>
      </c>
      <c r="H2007" s="491">
        <v>1429.23</v>
      </c>
      <c r="I2007" s="491">
        <v>37198.449999999997</v>
      </c>
      <c r="J2007" s="491">
        <v>15652.4</v>
      </c>
      <c r="K2007" s="491">
        <v>0</v>
      </c>
    </row>
    <row r="2008" spans="1:11" x14ac:dyDescent="0.25">
      <c r="A2008" s="489">
        <v>10779</v>
      </c>
      <c r="B2008" s="488" t="s">
        <v>21756</v>
      </c>
      <c r="C2008" s="489" t="s">
        <v>92</v>
      </c>
      <c r="D2008" s="490">
        <v>32884.92</v>
      </c>
      <c r="E2008" s="487"/>
      <c r="F2008" s="488" t="s">
        <v>15762</v>
      </c>
      <c r="G2008" s="491">
        <v>12652.35</v>
      </c>
      <c r="H2008" s="491">
        <v>2498.4899999999998</v>
      </c>
      <c r="I2008" s="491">
        <v>17734.09</v>
      </c>
      <c r="J2008" s="491">
        <v>0</v>
      </c>
      <c r="K2008" s="491">
        <v>0</v>
      </c>
    </row>
    <row r="2009" spans="1:11" x14ac:dyDescent="0.25">
      <c r="A2009" s="489">
        <v>10780</v>
      </c>
      <c r="B2009" s="488" t="s">
        <v>25533</v>
      </c>
      <c r="C2009" s="489" t="s">
        <v>92</v>
      </c>
      <c r="D2009" s="490">
        <v>13442.78</v>
      </c>
      <c r="E2009" s="487"/>
      <c r="F2009" s="488" t="s">
        <v>16565</v>
      </c>
      <c r="G2009" s="491">
        <v>3940.04</v>
      </c>
      <c r="H2009" s="491">
        <v>452.51</v>
      </c>
      <c r="I2009" s="491">
        <v>9050.23</v>
      </c>
      <c r="J2009" s="491">
        <v>0</v>
      </c>
      <c r="K2009" s="491">
        <v>0</v>
      </c>
    </row>
    <row r="2010" spans="1:11" ht="30" x14ac:dyDescent="0.25">
      <c r="A2010" s="489">
        <v>10781</v>
      </c>
      <c r="B2010" s="488" t="s">
        <v>16131</v>
      </c>
      <c r="C2010" s="489" t="s">
        <v>92</v>
      </c>
      <c r="D2010" s="490">
        <v>240334.02</v>
      </c>
      <c r="E2010" s="487"/>
      <c r="F2010" s="488" t="s">
        <v>16132</v>
      </c>
      <c r="G2010" s="491">
        <v>103242.47</v>
      </c>
      <c r="H2010" s="491">
        <v>51472.07</v>
      </c>
      <c r="I2010" s="491">
        <v>52073.45</v>
      </c>
      <c r="J2010" s="491">
        <v>33546.01</v>
      </c>
      <c r="K2010" s="491">
        <v>0</v>
      </c>
    </row>
    <row r="2011" spans="1:11" x14ac:dyDescent="0.25">
      <c r="A2011" s="489">
        <v>10782</v>
      </c>
      <c r="B2011" s="488" t="s">
        <v>19108</v>
      </c>
      <c r="C2011" s="489" t="s">
        <v>87</v>
      </c>
      <c r="D2011" s="490">
        <v>108619.31</v>
      </c>
      <c r="E2011" s="487"/>
      <c r="F2011" s="488" t="s">
        <v>15960</v>
      </c>
      <c r="G2011" s="491">
        <v>12942.82</v>
      </c>
      <c r="H2011" s="491">
        <v>6300.79</v>
      </c>
      <c r="I2011" s="491">
        <v>85964.08</v>
      </c>
      <c r="J2011" s="491">
        <v>3411.63</v>
      </c>
      <c r="K2011" s="491">
        <v>0</v>
      </c>
    </row>
    <row r="2012" spans="1:11" x14ac:dyDescent="0.25">
      <c r="A2012" s="489">
        <v>10783</v>
      </c>
      <c r="B2012" s="488" t="s">
        <v>19061</v>
      </c>
      <c r="C2012" s="489" t="s">
        <v>87</v>
      </c>
      <c r="D2012" s="490">
        <v>35021.11</v>
      </c>
      <c r="E2012" s="487"/>
      <c r="F2012" s="488" t="s">
        <v>16405</v>
      </c>
      <c r="G2012" s="491">
        <v>328.09</v>
      </c>
      <c r="H2012" s="491">
        <v>984.28</v>
      </c>
      <c r="I2012" s="491">
        <v>32809.410000000003</v>
      </c>
      <c r="J2012" s="491">
        <v>899.33</v>
      </c>
      <c r="K2012" s="491">
        <v>0</v>
      </c>
    </row>
    <row r="2013" spans="1:11" x14ac:dyDescent="0.25">
      <c r="A2013" s="489">
        <v>10784</v>
      </c>
      <c r="B2013" s="488" t="s">
        <v>23296</v>
      </c>
      <c r="C2013" s="489" t="s">
        <v>92</v>
      </c>
      <c r="D2013" s="490">
        <v>123815.92</v>
      </c>
      <c r="E2013" s="487"/>
      <c r="F2013" s="488" t="s">
        <v>16132</v>
      </c>
      <c r="G2013" s="491">
        <v>26053.91</v>
      </c>
      <c r="H2013" s="491">
        <v>68221.64</v>
      </c>
      <c r="I2013" s="491">
        <v>10371.23</v>
      </c>
      <c r="J2013" s="491">
        <v>19169.150000000001</v>
      </c>
      <c r="K2013" s="491">
        <v>0</v>
      </c>
    </row>
    <row r="2014" spans="1:11" ht="30" x14ac:dyDescent="0.25">
      <c r="A2014" s="489">
        <v>10785</v>
      </c>
      <c r="B2014" s="488" t="s">
        <v>19060</v>
      </c>
      <c r="C2014" s="489" t="s">
        <v>87</v>
      </c>
      <c r="D2014" s="490">
        <v>131846.64000000001</v>
      </c>
      <c r="E2014" s="487"/>
      <c r="F2014" s="488" t="s">
        <v>16405</v>
      </c>
      <c r="G2014" s="491">
        <v>0</v>
      </c>
      <c r="H2014" s="491">
        <v>3135.92</v>
      </c>
      <c r="I2014" s="491">
        <v>62718.400000000001</v>
      </c>
      <c r="J2014" s="491">
        <v>65992.320000000007</v>
      </c>
      <c r="K2014" s="491">
        <v>0</v>
      </c>
    </row>
    <row r="2015" spans="1:11" x14ac:dyDescent="0.25">
      <c r="A2015" s="489">
        <v>10786</v>
      </c>
      <c r="B2015" s="488" t="s">
        <v>18435</v>
      </c>
      <c r="C2015" s="489" t="s">
        <v>92</v>
      </c>
      <c r="D2015" s="490">
        <v>59873.14</v>
      </c>
      <c r="E2015" s="487"/>
      <c r="F2015" s="488" t="s">
        <v>16405</v>
      </c>
      <c r="G2015" s="491">
        <v>14803.1</v>
      </c>
      <c r="H2015" s="491">
        <v>2901.88</v>
      </c>
      <c r="I2015" s="491">
        <v>42168.160000000003</v>
      </c>
      <c r="J2015" s="491">
        <v>0</v>
      </c>
      <c r="K2015" s="491">
        <v>0</v>
      </c>
    </row>
    <row r="2016" spans="1:11" x14ac:dyDescent="0.25">
      <c r="A2016" s="489">
        <v>10787</v>
      </c>
      <c r="B2016" s="488" t="s">
        <v>21467</v>
      </c>
      <c r="C2016" s="489" t="s">
        <v>92</v>
      </c>
      <c r="D2016" s="490">
        <v>47499.96</v>
      </c>
      <c r="E2016" s="487"/>
      <c r="F2016" s="488" t="s">
        <v>16308</v>
      </c>
      <c r="G2016" s="491">
        <v>20935.27</v>
      </c>
      <c r="H2016" s="491">
        <v>2074.5300000000002</v>
      </c>
      <c r="I2016" s="491">
        <v>24490.17</v>
      </c>
      <c r="J2016" s="491">
        <v>0</v>
      </c>
      <c r="K2016" s="491">
        <v>0</v>
      </c>
    </row>
    <row r="2017" spans="1:11" ht="30" x14ac:dyDescent="0.25">
      <c r="A2017" s="489">
        <v>10788</v>
      </c>
      <c r="B2017" s="488" t="s">
        <v>21043</v>
      </c>
      <c r="C2017" s="489" t="s">
        <v>77</v>
      </c>
      <c r="D2017" s="490">
        <v>6786.77</v>
      </c>
      <c r="E2017" s="487"/>
      <c r="F2017" s="488" t="s">
        <v>15948</v>
      </c>
      <c r="G2017" s="491">
        <v>6102.21</v>
      </c>
      <c r="H2017" s="491">
        <v>19.940000000000001</v>
      </c>
      <c r="I2017" s="491">
        <v>664.62</v>
      </c>
      <c r="J2017" s="491">
        <v>0</v>
      </c>
      <c r="K2017" s="491">
        <v>0</v>
      </c>
    </row>
    <row r="2018" spans="1:11" ht="30" x14ac:dyDescent="0.25">
      <c r="A2018" s="489">
        <v>10789</v>
      </c>
      <c r="B2018" s="488" t="s">
        <v>21667</v>
      </c>
      <c r="C2018" s="489" t="s">
        <v>92</v>
      </c>
      <c r="D2018" s="490">
        <v>39408.550000000003</v>
      </c>
      <c r="E2018" s="487"/>
      <c r="F2018" s="488" t="s">
        <v>15960</v>
      </c>
      <c r="G2018" s="491">
        <v>0</v>
      </c>
      <c r="H2018" s="491">
        <v>17752.25</v>
      </c>
      <c r="I2018" s="491">
        <v>6769.5</v>
      </c>
      <c r="J2018" s="491">
        <v>14886.8</v>
      </c>
      <c r="K2018" s="491">
        <v>0</v>
      </c>
    </row>
    <row r="2019" spans="1:11" x14ac:dyDescent="0.25">
      <c r="A2019" s="489">
        <v>10790</v>
      </c>
      <c r="B2019" s="488" t="s">
        <v>24200</v>
      </c>
      <c r="C2019" s="489" t="s">
        <v>92</v>
      </c>
      <c r="D2019" s="490">
        <v>6536.57</v>
      </c>
      <c r="E2019" s="487"/>
      <c r="F2019" s="488" t="s">
        <v>16132</v>
      </c>
      <c r="G2019" s="491">
        <v>4251.8999999999996</v>
      </c>
      <c r="H2019" s="491">
        <v>53.64</v>
      </c>
      <c r="I2019" s="491">
        <v>2231.0300000000002</v>
      </c>
      <c r="J2019" s="491">
        <v>0</v>
      </c>
      <c r="K2019" s="491">
        <v>0</v>
      </c>
    </row>
    <row r="2020" spans="1:11" x14ac:dyDescent="0.25">
      <c r="A2020" s="489">
        <v>10791</v>
      </c>
      <c r="B2020" s="488" t="s">
        <v>19113</v>
      </c>
      <c r="C2020" s="489" t="s">
        <v>87</v>
      </c>
      <c r="D2020" s="490">
        <v>63809.26</v>
      </c>
      <c r="E2020" s="487"/>
      <c r="F2020" s="488" t="s">
        <v>15960</v>
      </c>
      <c r="G2020" s="491">
        <v>16013.74</v>
      </c>
      <c r="H2020" s="491">
        <v>1829.56</v>
      </c>
      <c r="I2020" s="491">
        <v>33431.279999999999</v>
      </c>
      <c r="J2020" s="491">
        <v>12534.68</v>
      </c>
      <c r="K2020" s="491">
        <v>0</v>
      </c>
    </row>
    <row r="2021" spans="1:11" ht="30" x14ac:dyDescent="0.25">
      <c r="A2021" s="489">
        <v>10792</v>
      </c>
      <c r="B2021" s="488" t="s">
        <v>18746</v>
      </c>
      <c r="C2021" s="489" t="s">
        <v>92</v>
      </c>
      <c r="D2021" s="490">
        <v>10283.61</v>
      </c>
      <c r="E2021" s="487"/>
      <c r="F2021" s="488" t="s">
        <v>16414</v>
      </c>
      <c r="G2021" s="491">
        <v>1731.99</v>
      </c>
      <c r="H2021" s="491">
        <v>18.8</v>
      </c>
      <c r="I2021" s="491">
        <v>7193.94</v>
      </c>
      <c r="J2021" s="491">
        <v>0</v>
      </c>
      <c r="K2021" s="491">
        <v>1338.89</v>
      </c>
    </row>
    <row r="2022" spans="1:11" ht="30" x14ac:dyDescent="0.25">
      <c r="A2022" s="489">
        <v>10793</v>
      </c>
      <c r="B2022" s="488" t="s">
        <v>17860</v>
      </c>
      <c r="C2022" s="489" t="s">
        <v>80</v>
      </c>
      <c r="D2022" s="490">
        <v>78260.86</v>
      </c>
      <c r="E2022" s="487"/>
      <c r="F2022" s="488" t="s">
        <v>16414</v>
      </c>
      <c r="G2022" s="491">
        <v>1135.05</v>
      </c>
      <c r="H2022" s="491">
        <v>24576.98</v>
      </c>
      <c r="I2022" s="491">
        <v>52548.83</v>
      </c>
      <c r="J2022" s="491">
        <v>0</v>
      </c>
      <c r="K2022" s="491">
        <v>0</v>
      </c>
    </row>
    <row r="2023" spans="1:11" x14ac:dyDescent="0.25">
      <c r="A2023" s="489">
        <v>10794</v>
      </c>
      <c r="B2023" s="488" t="s">
        <v>23528</v>
      </c>
      <c r="C2023" s="489" t="s">
        <v>80</v>
      </c>
      <c r="D2023" s="490">
        <v>45014.1</v>
      </c>
      <c r="E2023" s="487"/>
      <c r="F2023" s="488" t="s">
        <v>16132</v>
      </c>
      <c r="G2023" s="491">
        <v>7326.46</v>
      </c>
      <c r="H2023" s="491">
        <v>2957.02</v>
      </c>
      <c r="I2023" s="491">
        <v>18665.62</v>
      </c>
      <c r="J2023" s="491">
        <v>16065</v>
      </c>
      <c r="K2023" s="491">
        <v>0</v>
      </c>
    </row>
    <row r="2024" spans="1:11" x14ac:dyDescent="0.25">
      <c r="A2024" s="489">
        <v>10795</v>
      </c>
      <c r="B2024" s="488" t="s">
        <v>23530</v>
      </c>
      <c r="C2024" s="489" t="s">
        <v>80</v>
      </c>
      <c r="D2024" s="490">
        <v>48491.68</v>
      </c>
      <c r="E2024" s="487"/>
      <c r="F2024" s="488" t="s">
        <v>16132</v>
      </c>
      <c r="G2024" s="491">
        <v>7776.6</v>
      </c>
      <c r="H2024" s="491">
        <v>2869.26</v>
      </c>
      <c r="I2024" s="491">
        <v>21109.9</v>
      </c>
      <c r="J2024" s="491">
        <v>16735.919999999998</v>
      </c>
      <c r="K2024" s="491">
        <v>0</v>
      </c>
    </row>
    <row r="2025" spans="1:11" x14ac:dyDescent="0.25">
      <c r="A2025" s="489">
        <v>10796</v>
      </c>
      <c r="B2025" s="488" t="s">
        <v>23531</v>
      </c>
      <c r="C2025" s="489" t="s">
        <v>80</v>
      </c>
      <c r="D2025" s="490">
        <v>48466.91</v>
      </c>
      <c r="E2025" s="487"/>
      <c r="F2025" s="488" t="s">
        <v>16132</v>
      </c>
      <c r="G2025" s="491">
        <v>7751.83</v>
      </c>
      <c r="H2025" s="491">
        <v>2869.26</v>
      </c>
      <c r="I2025" s="491">
        <v>21109.9</v>
      </c>
      <c r="J2025" s="491">
        <v>16735.919999999998</v>
      </c>
      <c r="K2025" s="491">
        <v>0</v>
      </c>
    </row>
    <row r="2026" spans="1:11" x14ac:dyDescent="0.25">
      <c r="A2026" s="489">
        <v>10797</v>
      </c>
      <c r="B2026" s="488" t="s">
        <v>23529</v>
      </c>
      <c r="C2026" s="489" t="s">
        <v>80</v>
      </c>
      <c r="D2026" s="490">
        <v>31518.54</v>
      </c>
      <c r="E2026" s="487"/>
      <c r="F2026" s="488" t="s">
        <v>16132</v>
      </c>
      <c r="G2026" s="491">
        <v>6115.69</v>
      </c>
      <c r="H2026" s="491">
        <v>2182.31</v>
      </c>
      <c r="I2026" s="491">
        <v>14309.17</v>
      </c>
      <c r="J2026" s="491">
        <v>8911.36</v>
      </c>
      <c r="K2026" s="491">
        <v>0</v>
      </c>
    </row>
    <row r="2027" spans="1:11" ht="30" x14ac:dyDescent="0.25">
      <c r="A2027" s="489">
        <v>10798</v>
      </c>
      <c r="B2027" s="488" t="s">
        <v>16237</v>
      </c>
      <c r="C2027" s="489" t="s">
        <v>92</v>
      </c>
      <c r="D2027" s="490">
        <v>284962.83</v>
      </c>
      <c r="E2027" s="487"/>
      <c r="F2027" s="488" t="s">
        <v>16132</v>
      </c>
      <c r="G2027" s="491">
        <v>145081.74</v>
      </c>
      <c r="H2027" s="491">
        <v>31960.46</v>
      </c>
      <c r="I2027" s="491">
        <v>76181.990000000005</v>
      </c>
      <c r="J2027" s="491">
        <v>31738.639999999999</v>
      </c>
      <c r="K2027" s="491">
        <v>0</v>
      </c>
    </row>
    <row r="2028" spans="1:11" ht="30" x14ac:dyDescent="0.25">
      <c r="A2028" s="489">
        <v>10799</v>
      </c>
      <c r="B2028" s="488" t="s">
        <v>19204</v>
      </c>
      <c r="C2028" s="489" t="s">
        <v>92</v>
      </c>
      <c r="D2028" s="490">
        <v>82914.649999999994</v>
      </c>
      <c r="E2028" s="487"/>
      <c r="F2028" s="488" t="s">
        <v>16132</v>
      </c>
      <c r="G2028" s="491">
        <v>34001.65</v>
      </c>
      <c r="H2028" s="491">
        <v>1766.08</v>
      </c>
      <c r="I2028" s="491">
        <v>43757.8</v>
      </c>
      <c r="J2028" s="491">
        <v>3389.11</v>
      </c>
      <c r="K2028" s="491">
        <v>0</v>
      </c>
    </row>
    <row r="2029" spans="1:11" ht="30" x14ac:dyDescent="0.25">
      <c r="A2029" s="489">
        <v>10800</v>
      </c>
      <c r="B2029" s="488" t="s">
        <v>16135</v>
      </c>
      <c r="C2029" s="489" t="s">
        <v>92</v>
      </c>
      <c r="D2029" s="490">
        <v>295579.62</v>
      </c>
      <c r="E2029" s="487"/>
      <c r="F2029" s="488" t="s">
        <v>16132</v>
      </c>
      <c r="G2029" s="491">
        <v>191413.26</v>
      </c>
      <c r="H2029" s="491">
        <v>31669.83</v>
      </c>
      <c r="I2029" s="491">
        <v>72496.53</v>
      </c>
      <c r="J2029" s="491">
        <v>0</v>
      </c>
      <c r="K2029" s="491">
        <v>0</v>
      </c>
    </row>
    <row r="2030" spans="1:11" ht="30" x14ac:dyDescent="0.25">
      <c r="A2030" s="489">
        <v>10801</v>
      </c>
      <c r="B2030" s="488" t="s">
        <v>16195</v>
      </c>
      <c r="C2030" s="489" t="s">
        <v>92</v>
      </c>
      <c r="D2030" s="490">
        <v>94393.919999999998</v>
      </c>
      <c r="E2030" s="487"/>
      <c r="F2030" s="488" t="s">
        <v>16132</v>
      </c>
      <c r="G2030" s="491">
        <v>50053.33</v>
      </c>
      <c r="H2030" s="491">
        <v>5704.78</v>
      </c>
      <c r="I2030" s="491">
        <v>38635.81</v>
      </c>
      <c r="J2030" s="491">
        <v>0</v>
      </c>
      <c r="K2030" s="491">
        <v>0</v>
      </c>
    </row>
    <row r="2031" spans="1:11" x14ac:dyDescent="0.25">
      <c r="A2031" s="489">
        <v>10802</v>
      </c>
      <c r="B2031" s="488" t="s">
        <v>19399</v>
      </c>
      <c r="C2031" s="489" t="s">
        <v>87</v>
      </c>
      <c r="D2031" s="490">
        <v>352805.61</v>
      </c>
      <c r="E2031" s="487"/>
      <c r="F2031" s="488" t="s">
        <v>15905</v>
      </c>
      <c r="G2031" s="491">
        <v>38167.29</v>
      </c>
      <c r="H2031" s="491">
        <v>6101.95</v>
      </c>
      <c r="I2031" s="491">
        <v>305097.52</v>
      </c>
      <c r="J2031" s="491">
        <v>3438.85</v>
      </c>
      <c r="K2031" s="491">
        <v>0</v>
      </c>
    </row>
    <row r="2032" spans="1:11" x14ac:dyDescent="0.25">
      <c r="A2032" s="489">
        <v>10803</v>
      </c>
      <c r="B2032" s="488" t="s">
        <v>19107</v>
      </c>
      <c r="C2032" s="489" t="s">
        <v>87</v>
      </c>
      <c r="D2032" s="490">
        <v>252122.96</v>
      </c>
      <c r="E2032" s="487"/>
      <c r="F2032" s="488" t="s">
        <v>15960</v>
      </c>
      <c r="G2032" s="491">
        <v>36987.4</v>
      </c>
      <c r="H2032" s="491">
        <v>40347.43</v>
      </c>
      <c r="I2032" s="491">
        <v>150859.43</v>
      </c>
      <c r="J2032" s="491">
        <v>23928.71</v>
      </c>
      <c r="K2032" s="491">
        <v>0</v>
      </c>
    </row>
    <row r="2033" spans="1:11" x14ac:dyDescent="0.25">
      <c r="A2033" s="489">
        <v>10804</v>
      </c>
      <c r="B2033" s="488" t="s">
        <v>21818</v>
      </c>
      <c r="C2033" s="489" t="s">
        <v>87</v>
      </c>
      <c r="D2033" s="490">
        <v>9065.15</v>
      </c>
      <c r="E2033" s="487"/>
      <c r="F2033" s="488" t="s">
        <v>16405</v>
      </c>
      <c r="G2033" s="491">
        <v>4694.99</v>
      </c>
      <c r="H2033" s="491">
        <v>85.69</v>
      </c>
      <c r="I2033" s="491">
        <v>4284.47</v>
      </c>
      <c r="J2033" s="491">
        <v>0</v>
      </c>
      <c r="K2033" s="491">
        <v>0</v>
      </c>
    </row>
    <row r="2034" spans="1:11" x14ac:dyDescent="0.25">
      <c r="A2034" s="489">
        <v>10805</v>
      </c>
      <c r="B2034" s="488" t="s">
        <v>25048</v>
      </c>
      <c r="C2034" s="489" t="s">
        <v>80</v>
      </c>
      <c r="D2034" s="490">
        <v>10886.69</v>
      </c>
      <c r="E2034" s="487"/>
      <c r="F2034" s="488" t="s">
        <v>15781</v>
      </c>
      <c r="G2034" s="491">
        <v>4320.18</v>
      </c>
      <c r="H2034" s="491">
        <v>252.56</v>
      </c>
      <c r="I2034" s="491">
        <v>6313.95</v>
      </c>
      <c r="J2034" s="491">
        <v>0</v>
      </c>
      <c r="K2034" s="491">
        <v>0</v>
      </c>
    </row>
    <row r="2035" spans="1:11" x14ac:dyDescent="0.25">
      <c r="A2035" s="489">
        <v>10806</v>
      </c>
      <c r="B2035" s="488" t="s">
        <v>18575</v>
      </c>
      <c r="C2035" s="489" t="s">
        <v>92</v>
      </c>
      <c r="D2035" s="490">
        <v>33200.089999999997</v>
      </c>
      <c r="E2035" s="487"/>
      <c r="F2035" s="488" t="s">
        <v>15960</v>
      </c>
      <c r="G2035" s="491">
        <v>0</v>
      </c>
      <c r="H2035" s="491">
        <v>13991.55</v>
      </c>
      <c r="I2035" s="491">
        <v>10170.92</v>
      </c>
      <c r="J2035" s="491">
        <v>9037.6200000000008</v>
      </c>
      <c r="K2035" s="491">
        <v>0</v>
      </c>
    </row>
    <row r="2036" spans="1:11" ht="30" x14ac:dyDescent="0.25">
      <c r="A2036" s="489">
        <v>10807</v>
      </c>
      <c r="B2036" s="488" t="s">
        <v>22803</v>
      </c>
      <c r="C2036" s="489" t="s">
        <v>87</v>
      </c>
      <c r="D2036" s="490">
        <v>1605625.72</v>
      </c>
      <c r="E2036" s="487"/>
      <c r="F2036" s="488" t="s">
        <v>15720</v>
      </c>
      <c r="G2036" s="491">
        <v>861426.1</v>
      </c>
      <c r="H2036" s="491">
        <v>6905.07</v>
      </c>
      <c r="I2036" s="491">
        <v>690507.48</v>
      </c>
      <c r="J2036" s="491">
        <v>46787.07</v>
      </c>
      <c r="K2036" s="491">
        <v>0</v>
      </c>
    </row>
    <row r="2037" spans="1:11" ht="30" x14ac:dyDescent="0.25">
      <c r="A2037" s="489">
        <v>10808</v>
      </c>
      <c r="B2037" s="488" t="s">
        <v>18888</v>
      </c>
      <c r="C2037" s="489" t="s">
        <v>80</v>
      </c>
      <c r="D2037" s="490">
        <v>57525.58</v>
      </c>
      <c r="E2037" s="487"/>
      <c r="F2037" s="488" t="s">
        <v>15827</v>
      </c>
      <c r="G2037" s="491">
        <v>416.4</v>
      </c>
      <c r="H2037" s="491">
        <v>7547.05</v>
      </c>
      <c r="I2037" s="491">
        <v>41638.730000000003</v>
      </c>
      <c r="J2037" s="491">
        <v>7923.41</v>
      </c>
      <c r="K2037" s="491">
        <v>0</v>
      </c>
    </row>
    <row r="2038" spans="1:11" ht="30" x14ac:dyDescent="0.25">
      <c r="A2038" s="489">
        <v>10809</v>
      </c>
      <c r="B2038" s="488" t="s">
        <v>23109</v>
      </c>
      <c r="C2038" s="489" t="s">
        <v>92</v>
      </c>
      <c r="D2038" s="490">
        <v>18774.39</v>
      </c>
      <c r="E2038" s="487"/>
      <c r="F2038" s="488" t="s">
        <v>16414</v>
      </c>
      <c r="G2038" s="491">
        <v>17758.59</v>
      </c>
      <c r="H2038" s="491">
        <v>29.13</v>
      </c>
      <c r="I2038" s="491">
        <v>986.67</v>
      </c>
      <c r="J2038" s="491">
        <v>0</v>
      </c>
      <c r="K2038" s="491">
        <v>0</v>
      </c>
    </row>
    <row r="2039" spans="1:11" x14ac:dyDescent="0.25">
      <c r="A2039" s="489">
        <v>10810</v>
      </c>
      <c r="B2039" s="488" t="s">
        <v>19756</v>
      </c>
      <c r="C2039" s="489" t="s">
        <v>4419</v>
      </c>
      <c r="D2039" s="490">
        <v>2413769.4900000002</v>
      </c>
      <c r="E2039" s="487"/>
      <c r="F2039" s="488" t="s">
        <v>15827</v>
      </c>
      <c r="G2039" s="491">
        <v>933197.1</v>
      </c>
      <c r="H2039" s="491">
        <v>132441.5</v>
      </c>
      <c r="I2039" s="491">
        <v>1169531.8899999999</v>
      </c>
      <c r="J2039" s="491">
        <v>178599.01</v>
      </c>
      <c r="K2039" s="491">
        <v>0</v>
      </c>
    </row>
    <row r="2040" spans="1:11" ht="30" x14ac:dyDescent="0.25">
      <c r="A2040" s="489">
        <v>10811</v>
      </c>
      <c r="B2040" s="488" t="s">
        <v>17529</v>
      </c>
      <c r="C2040" s="489" t="s">
        <v>80</v>
      </c>
      <c r="D2040" s="490">
        <v>141352.1</v>
      </c>
      <c r="E2040" s="487"/>
      <c r="F2040" s="488" t="s">
        <v>15794</v>
      </c>
      <c r="G2040" s="491">
        <v>55853.56</v>
      </c>
      <c r="H2040" s="491">
        <v>30628.54</v>
      </c>
      <c r="I2040" s="491">
        <v>33603.15</v>
      </c>
      <c r="J2040" s="491">
        <v>21266.85</v>
      </c>
      <c r="K2040" s="491">
        <v>0</v>
      </c>
    </row>
    <row r="2041" spans="1:11" x14ac:dyDescent="0.25">
      <c r="A2041" s="489">
        <v>10812</v>
      </c>
      <c r="B2041" s="488" t="s">
        <v>21471</v>
      </c>
      <c r="C2041" s="489" t="s">
        <v>80</v>
      </c>
      <c r="D2041" s="490">
        <v>32128.6</v>
      </c>
      <c r="E2041" s="487"/>
      <c r="F2041" s="488" t="s">
        <v>16308</v>
      </c>
      <c r="G2041" s="491">
        <v>16879.5</v>
      </c>
      <c r="H2041" s="491">
        <v>299</v>
      </c>
      <c r="I2041" s="491">
        <v>14950.1</v>
      </c>
      <c r="J2041" s="491">
        <v>0</v>
      </c>
      <c r="K2041" s="491">
        <v>0</v>
      </c>
    </row>
    <row r="2042" spans="1:11" x14ac:dyDescent="0.25">
      <c r="A2042" s="489">
        <v>10813</v>
      </c>
      <c r="B2042" s="488" t="s">
        <v>21551</v>
      </c>
      <c r="C2042" s="489" t="s">
        <v>92</v>
      </c>
      <c r="D2042" s="490">
        <v>64415.25</v>
      </c>
      <c r="E2042" s="487"/>
      <c r="F2042" s="488" t="s">
        <v>16308</v>
      </c>
      <c r="G2042" s="491">
        <v>40683.800000000003</v>
      </c>
      <c r="H2042" s="491">
        <v>465.32</v>
      </c>
      <c r="I2042" s="491">
        <v>23266.13</v>
      </c>
      <c r="J2042" s="491">
        <v>0</v>
      </c>
      <c r="K2042" s="491">
        <v>0</v>
      </c>
    </row>
    <row r="2043" spans="1:11" x14ac:dyDescent="0.25">
      <c r="A2043" s="489">
        <v>10814</v>
      </c>
      <c r="B2043" s="488" t="s">
        <v>21521</v>
      </c>
      <c r="C2043" s="489" t="s">
        <v>92</v>
      </c>
      <c r="D2043" s="490">
        <v>114987.55</v>
      </c>
      <c r="E2043" s="487"/>
      <c r="F2043" s="488" t="s">
        <v>16308</v>
      </c>
      <c r="G2043" s="491">
        <v>75860.89</v>
      </c>
      <c r="H2043" s="491">
        <v>6953.72</v>
      </c>
      <c r="I2043" s="491">
        <v>32172.94</v>
      </c>
      <c r="J2043" s="491">
        <v>0</v>
      </c>
      <c r="K2043" s="491">
        <v>0</v>
      </c>
    </row>
    <row r="2044" spans="1:11" x14ac:dyDescent="0.25">
      <c r="A2044" s="489">
        <v>10815</v>
      </c>
      <c r="B2044" s="488" t="s">
        <v>21519</v>
      </c>
      <c r="C2044" s="489" t="s">
        <v>80</v>
      </c>
      <c r="D2044" s="490">
        <v>83081.31</v>
      </c>
      <c r="E2044" s="487"/>
      <c r="F2044" s="488" t="s">
        <v>16308</v>
      </c>
      <c r="G2044" s="491">
        <v>55367.58</v>
      </c>
      <c r="H2044" s="491">
        <v>5439.08</v>
      </c>
      <c r="I2044" s="491">
        <v>22274.65</v>
      </c>
      <c r="J2044" s="491">
        <v>0</v>
      </c>
      <c r="K2044" s="491">
        <v>0</v>
      </c>
    </row>
    <row r="2045" spans="1:11" x14ac:dyDescent="0.25">
      <c r="A2045" s="489">
        <v>10816</v>
      </c>
      <c r="B2045" s="488" t="s">
        <v>16262</v>
      </c>
      <c r="C2045" s="489" t="s">
        <v>92</v>
      </c>
      <c r="D2045" s="490">
        <v>59233.56</v>
      </c>
      <c r="E2045" s="487"/>
      <c r="F2045" s="488" t="s">
        <v>15813</v>
      </c>
      <c r="G2045" s="491">
        <v>41404.31</v>
      </c>
      <c r="H2045" s="491">
        <v>557.12</v>
      </c>
      <c r="I2045" s="491">
        <v>17272.14</v>
      </c>
      <c r="J2045" s="491">
        <v>0</v>
      </c>
      <c r="K2045" s="491">
        <v>0</v>
      </c>
    </row>
    <row r="2046" spans="1:11" x14ac:dyDescent="0.25">
      <c r="A2046" s="489">
        <v>10817</v>
      </c>
      <c r="B2046" s="488" t="s">
        <v>21755</v>
      </c>
      <c r="C2046" s="489" t="s">
        <v>80</v>
      </c>
      <c r="D2046" s="490">
        <v>24077.51</v>
      </c>
      <c r="E2046" s="487"/>
      <c r="F2046" s="488" t="s">
        <v>15762</v>
      </c>
      <c r="G2046" s="491">
        <v>12652.35</v>
      </c>
      <c r="H2046" s="491">
        <v>337.32</v>
      </c>
      <c r="I2046" s="491">
        <v>11087.85</v>
      </c>
      <c r="J2046" s="491">
        <v>0</v>
      </c>
      <c r="K2046" s="491">
        <v>0</v>
      </c>
    </row>
    <row r="2047" spans="1:11" ht="30" x14ac:dyDescent="0.25">
      <c r="A2047" s="489">
        <v>10818</v>
      </c>
      <c r="B2047" s="488" t="s">
        <v>22849</v>
      </c>
      <c r="C2047" s="489" t="s">
        <v>92</v>
      </c>
      <c r="D2047" s="490">
        <v>21197.59</v>
      </c>
      <c r="E2047" s="487"/>
      <c r="F2047" s="488" t="s">
        <v>15720</v>
      </c>
      <c r="G2047" s="491">
        <v>9241</v>
      </c>
      <c r="H2047" s="491">
        <v>569.36</v>
      </c>
      <c r="I2047" s="491">
        <v>11387.23</v>
      </c>
      <c r="J2047" s="491">
        <v>0</v>
      </c>
      <c r="K2047" s="491">
        <v>0</v>
      </c>
    </row>
    <row r="2048" spans="1:11" x14ac:dyDescent="0.25">
      <c r="A2048" s="489">
        <v>10819</v>
      </c>
      <c r="B2048" s="488" t="s">
        <v>24517</v>
      </c>
      <c r="C2048" s="489" t="s">
        <v>87</v>
      </c>
      <c r="D2048" s="490">
        <v>462795.04</v>
      </c>
      <c r="E2048" s="487"/>
      <c r="F2048" s="488" t="s">
        <v>18227</v>
      </c>
      <c r="G2048" s="491">
        <v>0</v>
      </c>
      <c r="H2048" s="491">
        <v>36065.410000000003</v>
      </c>
      <c r="I2048" s="491">
        <v>192794.28</v>
      </c>
      <c r="J2048" s="491">
        <v>233935.35</v>
      </c>
      <c r="K2048" s="491">
        <v>0</v>
      </c>
    </row>
    <row r="2049" spans="1:11" x14ac:dyDescent="0.25">
      <c r="A2049" s="489">
        <v>10820</v>
      </c>
      <c r="B2049" s="488" t="s">
        <v>19117</v>
      </c>
      <c r="C2049" s="489" t="s">
        <v>87</v>
      </c>
      <c r="D2049" s="490">
        <v>80814.34</v>
      </c>
      <c r="E2049" s="487"/>
      <c r="F2049" s="488" t="s">
        <v>15813</v>
      </c>
      <c r="G2049" s="491">
        <v>28633.98</v>
      </c>
      <c r="H2049" s="491">
        <v>62.66</v>
      </c>
      <c r="I2049" s="491">
        <v>41909.620000000003</v>
      </c>
      <c r="J2049" s="491">
        <v>10208.09</v>
      </c>
      <c r="K2049" s="491">
        <v>0</v>
      </c>
    </row>
    <row r="2050" spans="1:11" x14ac:dyDescent="0.25">
      <c r="A2050" s="489">
        <v>10821</v>
      </c>
      <c r="B2050" s="488" t="s">
        <v>22189</v>
      </c>
      <c r="C2050" s="489" t="s">
        <v>92</v>
      </c>
      <c r="D2050" s="490">
        <v>151273.03</v>
      </c>
      <c r="E2050" s="487"/>
      <c r="F2050" s="488" t="s">
        <v>16130</v>
      </c>
      <c r="G2050" s="491">
        <v>122035.12</v>
      </c>
      <c r="H2050" s="491">
        <v>573.29</v>
      </c>
      <c r="I2050" s="491">
        <v>28664.62</v>
      </c>
      <c r="J2050" s="491">
        <v>0</v>
      </c>
      <c r="K2050" s="491">
        <v>0</v>
      </c>
    </row>
    <row r="2051" spans="1:11" x14ac:dyDescent="0.25">
      <c r="A2051" s="489">
        <v>10822</v>
      </c>
      <c r="B2051" s="488" t="s">
        <v>17372</v>
      </c>
      <c r="C2051" s="489" t="s">
        <v>87</v>
      </c>
      <c r="D2051" s="490">
        <v>1319362.43</v>
      </c>
      <c r="E2051" s="487"/>
      <c r="F2051" s="488" t="s">
        <v>15781</v>
      </c>
      <c r="G2051" s="491">
        <v>822911.68</v>
      </c>
      <c r="H2051" s="491">
        <v>14584.22</v>
      </c>
      <c r="I2051" s="491">
        <v>272921.68</v>
      </c>
      <c r="J2051" s="491">
        <v>208944.86</v>
      </c>
      <c r="K2051" s="491">
        <v>0</v>
      </c>
    </row>
    <row r="2052" spans="1:11" ht="30" x14ac:dyDescent="0.25">
      <c r="A2052" s="489">
        <v>10823</v>
      </c>
      <c r="B2052" s="488" t="s">
        <v>16268</v>
      </c>
      <c r="C2052" s="489" t="s">
        <v>80</v>
      </c>
      <c r="D2052" s="490">
        <v>101615.91</v>
      </c>
      <c r="E2052" s="487"/>
      <c r="F2052" s="488" t="s">
        <v>15713</v>
      </c>
      <c r="G2052" s="491">
        <v>43623</v>
      </c>
      <c r="H2052" s="491">
        <v>2761.57</v>
      </c>
      <c r="I2052" s="491">
        <v>55231.34</v>
      </c>
      <c r="J2052" s="491">
        <v>0</v>
      </c>
      <c r="K2052" s="491">
        <v>0</v>
      </c>
    </row>
    <row r="2053" spans="1:11" x14ac:dyDescent="0.25">
      <c r="A2053" s="489">
        <v>10824</v>
      </c>
      <c r="B2053" s="488" t="s">
        <v>21465</v>
      </c>
      <c r="C2053" s="489" t="s">
        <v>92</v>
      </c>
      <c r="D2053" s="490">
        <v>93549.33</v>
      </c>
      <c r="E2053" s="487"/>
      <c r="F2053" s="488" t="s">
        <v>16308</v>
      </c>
      <c r="G2053" s="491">
        <v>61399.07</v>
      </c>
      <c r="H2053" s="491">
        <v>630.4</v>
      </c>
      <c r="I2053" s="491">
        <v>31519.87</v>
      </c>
      <c r="J2053" s="491">
        <v>0</v>
      </c>
      <c r="K2053" s="491">
        <v>0</v>
      </c>
    </row>
    <row r="2054" spans="1:11" x14ac:dyDescent="0.25">
      <c r="A2054" s="489">
        <v>10825</v>
      </c>
      <c r="B2054" s="488" t="s">
        <v>17781</v>
      </c>
      <c r="C2054" s="489" t="s">
        <v>80</v>
      </c>
      <c r="D2054" s="490">
        <v>86984.38</v>
      </c>
      <c r="E2054" s="487"/>
      <c r="F2054" s="488" t="s">
        <v>16132</v>
      </c>
      <c r="G2054" s="491">
        <v>30239.040000000001</v>
      </c>
      <c r="H2054" s="491">
        <v>13490.62</v>
      </c>
      <c r="I2054" s="491">
        <v>34868.19</v>
      </c>
      <c r="J2054" s="491">
        <v>8386.51</v>
      </c>
      <c r="K2054" s="491">
        <v>0</v>
      </c>
    </row>
    <row r="2055" spans="1:11" ht="30" x14ac:dyDescent="0.25">
      <c r="A2055" s="489">
        <v>10826</v>
      </c>
      <c r="B2055" s="488" t="s">
        <v>22772</v>
      </c>
      <c r="C2055" s="489" t="s">
        <v>92</v>
      </c>
      <c r="D2055" s="490">
        <v>163441.54</v>
      </c>
      <c r="E2055" s="487"/>
      <c r="F2055" s="488" t="s">
        <v>16132</v>
      </c>
      <c r="G2055" s="491">
        <v>68215.25</v>
      </c>
      <c r="H2055" s="491">
        <v>6980.14</v>
      </c>
      <c r="I2055" s="491">
        <v>32459.68</v>
      </c>
      <c r="J2055" s="491">
        <v>55786.48</v>
      </c>
      <c r="K2055" s="491">
        <v>0</v>
      </c>
    </row>
    <row r="2056" spans="1:11" ht="30" x14ac:dyDescent="0.25">
      <c r="A2056" s="489">
        <v>10827</v>
      </c>
      <c r="B2056" s="488" t="s">
        <v>22773</v>
      </c>
      <c r="C2056" s="489" t="s">
        <v>92</v>
      </c>
      <c r="D2056" s="490">
        <v>148404.14000000001</v>
      </c>
      <c r="E2056" s="487"/>
      <c r="F2056" s="488" t="s">
        <v>16132</v>
      </c>
      <c r="G2056" s="491">
        <v>64877.22</v>
      </c>
      <c r="H2056" s="491">
        <v>40041.14</v>
      </c>
      <c r="I2056" s="491">
        <v>30834.52</v>
      </c>
      <c r="J2056" s="491">
        <v>12651.26</v>
      </c>
      <c r="K2056" s="491">
        <v>0</v>
      </c>
    </row>
    <row r="2057" spans="1:11" x14ac:dyDescent="0.25">
      <c r="A2057" s="489">
        <v>10828</v>
      </c>
      <c r="B2057" s="488" t="s">
        <v>22774</v>
      </c>
      <c r="C2057" s="489" t="s">
        <v>92</v>
      </c>
      <c r="D2057" s="490">
        <v>153719.35</v>
      </c>
      <c r="E2057" s="487"/>
      <c r="F2057" s="488" t="s">
        <v>16132</v>
      </c>
      <c r="G2057" s="491">
        <v>68271.990000000005</v>
      </c>
      <c r="H2057" s="491">
        <v>32121.49</v>
      </c>
      <c r="I2057" s="491">
        <v>31090.04</v>
      </c>
      <c r="J2057" s="491">
        <v>22235.83</v>
      </c>
      <c r="K2057" s="491">
        <v>0</v>
      </c>
    </row>
    <row r="2058" spans="1:11" x14ac:dyDescent="0.25">
      <c r="A2058" s="489">
        <v>10829</v>
      </c>
      <c r="B2058" s="488" t="s">
        <v>25569</v>
      </c>
      <c r="C2058" s="489" t="s">
        <v>92</v>
      </c>
      <c r="D2058" s="490">
        <v>202143.35999999999</v>
      </c>
      <c r="E2058" s="487"/>
      <c r="F2058" s="488" t="s">
        <v>16132</v>
      </c>
      <c r="G2058" s="491">
        <v>92083.11</v>
      </c>
      <c r="H2058" s="491">
        <v>45132.37</v>
      </c>
      <c r="I2058" s="491">
        <v>31750.65</v>
      </c>
      <c r="J2058" s="491">
        <v>33177.22</v>
      </c>
      <c r="K2058" s="491">
        <v>0</v>
      </c>
    </row>
    <row r="2059" spans="1:11" ht="30" x14ac:dyDescent="0.25">
      <c r="A2059" s="489">
        <v>10830</v>
      </c>
      <c r="B2059" s="488" t="s">
        <v>16728</v>
      </c>
      <c r="C2059" s="489" t="s">
        <v>80</v>
      </c>
      <c r="D2059" s="490">
        <v>46356.65</v>
      </c>
      <c r="E2059" s="487"/>
      <c r="F2059" s="488" t="s">
        <v>16247</v>
      </c>
      <c r="G2059" s="491">
        <v>7277.91</v>
      </c>
      <c r="H2059" s="491">
        <v>5435.73</v>
      </c>
      <c r="I2059" s="491">
        <v>32666.86</v>
      </c>
      <c r="J2059" s="491">
        <v>976.15</v>
      </c>
      <c r="K2059" s="491">
        <v>0</v>
      </c>
    </row>
    <row r="2060" spans="1:11" x14ac:dyDescent="0.25">
      <c r="A2060" s="489">
        <v>10831</v>
      </c>
      <c r="B2060" s="488" t="s">
        <v>19952</v>
      </c>
      <c r="C2060" s="489" t="s">
        <v>92</v>
      </c>
      <c r="D2060" s="490">
        <v>53532.3</v>
      </c>
      <c r="E2060" s="487"/>
      <c r="F2060" s="488" t="s">
        <v>15781</v>
      </c>
      <c r="G2060" s="491">
        <v>41929.5</v>
      </c>
      <c r="H2060" s="491">
        <v>244.48</v>
      </c>
      <c r="I2060" s="491">
        <v>7104.95</v>
      </c>
      <c r="J2060" s="491">
        <v>4253.37</v>
      </c>
      <c r="K2060" s="491">
        <v>0</v>
      </c>
    </row>
    <row r="2061" spans="1:11" ht="30" x14ac:dyDescent="0.25">
      <c r="A2061" s="489">
        <v>10832</v>
      </c>
      <c r="B2061" s="488" t="s">
        <v>17928</v>
      </c>
      <c r="C2061" s="489" t="s">
        <v>92</v>
      </c>
      <c r="D2061" s="490">
        <v>242132.69</v>
      </c>
      <c r="E2061" s="487"/>
      <c r="F2061" s="488" t="s">
        <v>16132</v>
      </c>
      <c r="G2061" s="491">
        <v>101598.44</v>
      </c>
      <c r="H2061" s="491">
        <v>51023.25</v>
      </c>
      <c r="I2061" s="491">
        <v>38951.519999999997</v>
      </c>
      <c r="J2061" s="491">
        <v>50559.49</v>
      </c>
      <c r="K2061" s="491">
        <v>0</v>
      </c>
    </row>
    <row r="2062" spans="1:11" ht="30" x14ac:dyDescent="0.25">
      <c r="A2062" s="489">
        <v>10833</v>
      </c>
      <c r="B2062" s="488" t="s">
        <v>17929</v>
      </c>
      <c r="C2062" s="489" t="s">
        <v>92</v>
      </c>
      <c r="D2062" s="490">
        <v>216562.69</v>
      </c>
      <c r="E2062" s="487"/>
      <c r="F2062" s="488" t="s">
        <v>16132</v>
      </c>
      <c r="G2062" s="491">
        <v>86446.06</v>
      </c>
      <c r="H2062" s="491">
        <v>46733.87</v>
      </c>
      <c r="I2062" s="491">
        <v>37615.56</v>
      </c>
      <c r="J2062" s="491">
        <v>45767.199999999997</v>
      </c>
      <c r="K2062" s="491">
        <v>0</v>
      </c>
    </row>
    <row r="2063" spans="1:11" x14ac:dyDescent="0.25">
      <c r="A2063" s="489">
        <v>10834</v>
      </c>
      <c r="B2063" s="488" t="s">
        <v>17930</v>
      </c>
      <c r="C2063" s="489" t="s">
        <v>92</v>
      </c>
      <c r="D2063" s="490">
        <v>190420.98</v>
      </c>
      <c r="E2063" s="487"/>
      <c r="F2063" s="488" t="s">
        <v>16132</v>
      </c>
      <c r="G2063" s="491">
        <v>89275.97</v>
      </c>
      <c r="H2063" s="491">
        <v>39088.300000000003</v>
      </c>
      <c r="I2063" s="491">
        <v>30013.86</v>
      </c>
      <c r="J2063" s="491">
        <v>32042.84</v>
      </c>
      <c r="K2063" s="491">
        <v>0</v>
      </c>
    </row>
    <row r="2064" spans="1:11" x14ac:dyDescent="0.25">
      <c r="A2064" s="489">
        <v>10835</v>
      </c>
      <c r="B2064" s="488" t="s">
        <v>20927</v>
      </c>
      <c r="C2064" s="489" t="s">
        <v>92</v>
      </c>
      <c r="D2064" s="490">
        <v>256717.32</v>
      </c>
      <c r="E2064" s="487"/>
      <c r="F2064" s="488" t="s">
        <v>16132</v>
      </c>
      <c r="G2064" s="491">
        <v>121905.32</v>
      </c>
      <c r="H2064" s="491">
        <v>43861.33</v>
      </c>
      <c r="I2064" s="491">
        <v>59630.9</v>
      </c>
      <c r="J2064" s="491">
        <v>31319.77</v>
      </c>
      <c r="K2064" s="491">
        <v>0</v>
      </c>
    </row>
    <row r="2065" spans="1:11" x14ac:dyDescent="0.25">
      <c r="A2065" s="489">
        <v>10836</v>
      </c>
      <c r="B2065" s="488" t="s">
        <v>20913</v>
      </c>
      <c r="C2065" s="489" t="s">
        <v>92</v>
      </c>
      <c r="D2065" s="490">
        <v>264402.56</v>
      </c>
      <c r="E2065" s="487"/>
      <c r="F2065" s="488" t="s">
        <v>16132</v>
      </c>
      <c r="G2065" s="491">
        <v>117289.77</v>
      </c>
      <c r="H2065" s="491">
        <v>49201.99</v>
      </c>
      <c r="I2065" s="491">
        <v>61798.74</v>
      </c>
      <c r="J2065" s="491">
        <v>36112.050000000003</v>
      </c>
      <c r="K2065" s="491">
        <v>0</v>
      </c>
    </row>
    <row r="2066" spans="1:11" x14ac:dyDescent="0.25">
      <c r="A2066" s="489">
        <v>10837</v>
      </c>
      <c r="B2066" s="488" t="s">
        <v>20914</v>
      </c>
      <c r="C2066" s="489" t="s">
        <v>92</v>
      </c>
      <c r="D2066" s="490">
        <v>255406.64</v>
      </c>
      <c r="E2066" s="487"/>
      <c r="F2066" s="488" t="s">
        <v>16132</v>
      </c>
      <c r="G2066" s="491">
        <v>120594.64</v>
      </c>
      <c r="H2066" s="491">
        <v>43861.33</v>
      </c>
      <c r="I2066" s="491">
        <v>59630.9</v>
      </c>
      <c r="J2066" s="491">
        <v>31319.77</v>
      </c>
      <c r="K2066" s="491">
        <v>0</v>
      </c>
    </row>
    <row r="2067" spans="1:11" x14ac:dyDescent="0.25">
      <c r="A2067" s="489">
        <v>10838</v>
      </c>
      <c r="B2067" s="488" t="s">
        <v>20929</v>
      </c>
      <c r="C2067" s="489" t="s">
        <v>92</v>
      </c>
      <c r="D2067" s="490">
        <v>277002.67</v>
      </c>
      <c r="E2067" s="487"/>
      <c r="F2067" s="488" t="s">
        <v>16132</v>
      </c>
      <c r="G2067" s="491">
        <v>128730.29</v>
      </c>
      <c r="H2067" s="491">
        <v>49307.41</v>
      </c>
      <c r="I2067" s="491">
        <v>62852.91</v>
      </c>
      <c r="J2067" s="491">
        <v>36112.050000000003</v>
      </c>
      <c r="K2067" s="491">
        <v>0</v>
      </c>
    </row>
    <row r="2068" spans="1:11" x14ac:dyDescent="0.25">
      <c r="A2068" s="489">
        <v>10839</v>
      </c>
      <c r="B2068" s="488" t="s">
        <v>20930</v>
      </c>
      <c r="C2068" s="489" t="s">
        <v>92</v>
      </c>
      <c r="D2068" s="490">
        <v>267879.15000000002</v>
      </c>
      <c r="E2068" s="487"/>
      <c r="F2068" s="488" t="s">
        <v>16132</v>
      </c>
      <c r="G2068" s="491">
        <v>132035.16</v>
      </c>
      <c r="H2068" s="491">
        <v>43966.75</v>
      </c>
      <c r="I2068" s="491">
        <v>60685.07</v>
      </c>
      <c r="J2068" s="491">
        <v>31192.17</v>
      </c>
      <c r="K2068" s="491">
        <v>0</v>
      </c>
    </row>
    <row r="2069" spans="1:11" x14ac:dyDescent="0.25">
      <c r="A2069" s="489">
        <v>10840</v>
      </c>
      <c r="B2069" s="488" t="s">
        <v>20918</v>
      </c>
      <c r="C2069" s="489" t="s">
        <v>92</v>
      </c>
      <c r="D2069" s="490">
        <v>246600.55</v>
      </c>
      <c r="E2069" s="487"/>
      <c r="F2069" s="488" t="s">
        <v>16132</v>
      </c>
      <c r="G2069" s="491">
        <v>111752.79</v>
      </c>
      <c r="H2069" s="491">
        <v>43864.63</v>
      </c>
      <c r="I2069" s="491">
        <v>59663.35</v>
      </c>
      <c r="J2069" s="491">
        <v>31319.77</v>
      </c>
      <c r="K2069" s="491">
        <v>0</v>
      </c>
    </row>
    <row r="2070" spans="1:11" x14ac:dyDescent="0.25">
      <c r="A2070" s="489">
        <v>10841</v>
      </c>
      <c r="B2070" s="488" t="s">
        <v>20919</v>
      </c>
      <c r="C2070" s="489" t="s">
        <v>92</v>
      </c>
      <c r="D2070" s="490">
        <v>234446.7</v>
      </c>
      <c r="E2070" s="487"/>
      <c r="F2070" s="488" t="s">
        <v>16132</v>
      </c>
      <c r="G2070" s="491">
        <v>111881.87</v>
      </c>
      <c r="H2070" s="491">
        <v>38525.61</v>
      </c>
      <c r="I2070" s="491">
        <v>57511.73</v>
      </c>
      <c r="J2070" s="491">
        <v>26527.48</v>
      </c>
      <c r="K2070" s="491">
        <v>0</v>
      </c>
    </row>
    <row r="2071" spans="1:11" x14ac:dyDescent="0.25">
      <c r="A2071" s="489">
        <v>10842</v>
      </c>
      <c r="B2071" s="488" t="s">
        <v>20924</v>
      </c>
      <c r="C2071" s="489" t="s">
        <v>92</v>
      </c>
      <c r="D2071" s="490">
        <v>248861.47</v>
      </c>
      <c r="E2071" s="487"/>
      <c r="F2071" s="488" t="s">
        <v>16132</v>
      </c>
      <c r="G2071" s="491">
        <v>114013.71</v>
      </c>
      <c r="H2071" s="491">
        <v>43864.63</v>
      </c>
      <c r="I2071" s="491">
        <v>59663.35</v>
      </c>
      <c r="J2071" s="491">
        <v>31319.77</v>
      </c>
      <c r="K2071" s="491">
        <v>0</v>
      </c>
    </row>
    <row r="2072" spans="1:11" x14ac:dyDescent="0.25">
      <c r="A2072" s="489">
        <v>10843</v>
      </c>
      <c r="B2072" s="488" t="s">
        <v>20925</v>
      </c>
      <c r="C2072" s="489" t="s">
        <v>92</v>
      </c>
      <c r="D2072" s="490">
        <v>236707.62</v>
      </c>
      <c r="E2072" s="487"/>
      <c r="F2072" s="488" t="s">
        <v>16132</v>
      </c>
      <c r="G2072" s="491">
        <v>114142.79</v>
      </c>
      <c r="H2072" s="491">
        <v>38525.61</v>
      </c>
      <c r="I2072" s="491">
        <v>57511.73</v>
      </c>
      <c r="J2072" s="491">
        <v>26527.48</v>
      </c>
      <c r="K2072" s="491">
        <v>0</v>
      </c>
    </row>
    <row r="2073" spans="1:11" x14ac:dyDescent="0.25">
      <c r="A2073" s="489">
        <v>10844</v>
      </c>
      <c r="B2073" s="488" t="s">
        <v>20932</v>
      </c>
      <c r="C2073" s="489" t="s">
        <v>92</v>
      </c>
      <c r="D2073" s="490">
        <v>263366.26</v>
      </c>
      <c r="E2073" s="487"/>
      <c r="F2073" s="488" t="s">
        <v>16132</v>
      </c>
      <c r="G2073" s="491">
        <v>125454.23</v>
      </c>
      <c r="H2073" s="491">
        <v>45874.73</v>
      </c>
      <c r="I2073" s="491">
        <v>60717.52</v>
      </c>
      <c r="J2073" s="491">
        <v>31319.77</v>
      </c>
      <c r="K2073" s="491">
        <v>0</v>
      </c>
    </row>
    <row r="2074" spans="1:11" x14ac:dyDescent="0.25">
      <c r="A2074" s="489">
        <v>10845</v>
      </c>
      <c r="B2074" s="488" t="s">
        <v>20933</v>
      </c>
      <c r="C2074" s="489" t="s">
        <v>92</v>
      </c>
      <c r="D2074" s="490">
        <v>251212.43</v>
      </c>
      <c r="E2074" s="487"/>
      <c r="F2074" s="488" t="s">
        <v>16132</v>
      </c>
      <c r="G2074" s="491">
        <v>125583.31</v>
      </c>
      <c r="H2074" s="491">
        <v>40535.730000000003</v>
      </c>
      <c r="I2074" s="491">
        <v>58565.9</v>
      </c>
      <c r="J2074" s="491">
        <v>26527.48</v>
      </c>
      <c r="K2074" s="491">
        <v>0</v>
      </c>
    </row>
    <row r="2075" spans="1:11" ht="30" x14ac:dyDescent="0.25">
      <c r="A2075" s="489">
        <v>10846</v>
      </c>
      <c r="B2075" s="488" t="s">
        <v>16187</v>
      </c>
      <c r="C2075" s="489" t="s">
        <v>92</v>
      </c>
      <c r="D2075" s="490">
        <v>232955</v>
      </c>
      <c r="E2075" s="487"/>
      <c r="F2075" s="488" t="s">
        <v>16132</v>
      </c>
      <c r="G2075" s="491">
        <v>108818.1</v>
      </c>
      <c r="H2075" s="491">
        <v>37940.370000000003</v>
      </c>
      <c r="I2075" s="491">
        <v>51502.58</v>
      </c>
      <c r="J2075" s="491">
        <v>34693.949999999997</v>
      </c>
      <c r="K2075" s="491">
        <v>0</v>
      </c>
    </row>
    <row r="2076" spans="1:11" x14ac:dyDescent="0.25">
      <c r="A2076" s="489">
        <v>10847</v>
      </c>
      <c r="B2076" s="488" t="s">
        <v>19128</v>
      </c>
      <c r="C2076" s="489" t="s">
        <v>87</v>
      </c>
      <c r="D2076" s="490">
        <v>3433718.38</v>
      </c>
      <c r="E2076" s="487"/>
      <c r="F2076" s="488" t="s">
        <v>15827</v>
      </c>
      <c r="G2076" s="491">
        <v>1405474.16</v>
      </c>
      <c r="H2076" s="491">
        <v>102717.75999999999</v>
      </c>
      <c r="I2076" s="491">
        <v>688825.11</v>
      </c>
      <c r="J2076" s="491">
        <v>1236701.3600000001</v>
      </c>
      <c r="K2076" s="491">
        <v>0</v>
      </c>
    </row>
    <row r="2077" spans="1:11" ht="30" x14ac:dyDescent="0.25">
      <c r="A2077" s="489">
        <v>10848</v>
      </c>
      <c r="B2077" s="488" t="s">
        <v>20641</v>
      </c>
      <c r="C2077" s="489" t="s">
        <v>87</v>
      </c>
      <c r="D2077" s="490">
        <v>352489.48</v>
      </c>
      <c r="E2077" s="487"/>
      <c r="F2077" s="488" t="s">
        <v>15827</v>
      </c>
      <c r="G2077" s="491">
        <v>2283.37</v>
      </c>
      <c r="H2077" s="491">
        <v>28089.43</v>
      </c>
      <c r="I2077" s="491">
        <v>173248.73</v>
      </c>
      <c r="J2077" s="491">
        <v>148867.95000000001</v>
      </c>
      <c r="K2077" s="491">
        <v>0</v>
      </c>
    </row>
    <row r="2078" spans="1:11" x14ac:dyDescent="0.25">
      <c r="A2078" s="489">
        <v>10849</v>
      </c>
      <c r="B2078" s="488" t="s">
        <v>19129</v>
      </c>
      <c r="C2078" s="489" t="s">
        <v>87</v>
      </c>
      <c r="D2078" s="490">
        <v>1060245.94</v>
      </c>
      <c r="E2078" s="487"/>
      <c r="F2078" s="488" t="s">
        <v>15827</v>
      </c>
      <c r="G2078" s="491">
        <v>183181.48</v>
      </c>
      <c r="H2078" s="491">
        <v>41639.58</v>
      </c>
      <c r="I2078" s="491">
        <v>424520</v>
      </c>
      <c r="J2078" s="491">
        <v>410904.89</v>
      </c>
      <c r="K2078" s="491">
        <v>0</v>
      </c>
    </row>
    <row r="2079" spans="1:11" ht="30" x14ac:dyDescent="0.25">
      <c r="A2079" s="489">
        <v>10850</v>
      </c>
      <c r="B2079" s="488" t="s">
        <v>18637</v>
      </c>
      <c r="C2079" s="489" t="s">
        <v>182</v>
      </c>
      <c r="D2079" s="490">
        <v>306195.98</v>
      </c>
      <c r="E2079" s="487"/>
      <c r="F2079" s="488" t="s">
        <v>16414</v>
      </c>
      <c r="G2079" s="491">
        <v>66.59</v>
      </c>
      <c r="H2079" s="491">
        <v>125510.19</v>
      </c>
      <c r="I2079" s="491">
        <v>82697.47</v>
      </c>
      <c r="J2079" s="491">
        <v>97921.73</v>
      </c>
      <c r="K2079" s="491">
        <v>0</v>
      </c>
    </row>
    <row r="2080" spans="1:11" x14ac:dyDescent="0.25">
      <c r="A2080" s="489">
        <v>10851</v>
      </c>
      <c r="B2080" s="488" t="s">
        <v>22014</v>
      </c>
      <c r="C2080" s="489" t="s">
        <v>4419</v>
      </c>
      <c r="D2080" s="490">
        <v>917724.93</v>
      </c>
      <c r="E2080" s="487"/>
      <c r="F2080" s="488" t="s">
        <v>15813</v>
      </c>
      <c r="G2080" s="491">
        <v>270944.12</v>
      </c>
      <c r="H2080" s="491">
        <v>165128.34</v>
      </c>
      <c r="I2080" s="491">
        <v>273856.46999999997</v>
      </c>
      <c r="J2080" s="491">
        <v>207796</v>
      </c>
      <c r="K2080" s="491">
        <v>0</v>
      </c>
    </row>
    <row r="2081" spans="1:11" ht="30" x14ac:dyDescent="0.25">
      <c r="A2081" s="489">
        <v>10852</v>
      </c>
      <c r="B2081" s="488" t="s">
        <v>19435</v>
      </c>
      <c r="C2081" s="489" t="s">
        <v>182</v>
      </c>
      <c r="D2081" s="490">
        <v>1529949.13</v>
      </c>
      <c r="E2081" s="487"/>
      <c r="F2081" s="488" t="s">
        <v>16405</v>
      </c>
      <c r="G2081" s="491">
        <v>418119.44</v>
      </c>
      <c r="H2081" s="491">
        <v>649134.59</v>
      </c>
      <c r="I2081" s="491">
        <v>458357.14</v>
      </c>
      <c r="J2081" s="491">
        <v>4338.05</v>
      </c>
      <c r="K2081" s="491">
        <v>0</v>
      </c>
    </row>
    <row r="2082" spans="1:11" x14ac:dyDescent="0.25">
      <c r="A2082" s="489">
        <v>10853</v>
      </c>
      <c r="B2082" s="488" t="s">
        <v>16517</v>
      </c>
      <c r="C2082" s="489" t="s">
        <v>92</v>
      </c>
      <c r="D2082" s="490">
        <v>268877.51</v>
      </c>
      <c r="E2082" s="487"/>
      <c r="F2082" s="488" t="s">
        <v>16132</v>
      </c>
      <c r="G2082" s="491">
        <v>84942.12</v>
      </c>
      <c r="H2082" s="491">
        <v>78888.100000000006</v>
      </c>
      <c r="I2082" s="491">
        <v>57124.4</v>
      </c>
      <c r="J2082" s="491">
        <v>47922.879999999997</v>
      </c>
      <c r="K2082" s="491">
        <v>0</v>
      </c>
    </row>
    <row r="2083" spans="1:11" ht="30" x14ac:dyDescent="0.25">
      <c r="A2083" s="489">
        <v>10854</v>
      </c>
      <c r="B2083" s="488" t="s">
        <v>19407</v>
      </c>
      <c r="C2083" s="489" t="s">
        <v>92</v>
      </c>
      <c r="D2083" s="490">
        <v>30645.08</v>
      </c>
      <c r="E2083" s="487"/>
      <c r="F2083" s="488" t="s">
        <v>18227</v>
      </c>
      <c r="G2083" s="491">
        <v>4113.6400000000003</v>
      </c>
      <c r="H2083" s="491">
        <v>941.16</v>
      </c>
      <c r="I2083" s="491">
        <v>14146.96</v>
      </c>
      <c r="J2083" s="491">
        <v>8932.08</v>
      </c>
      <c r="K2083" s="491">
        <v>2511.2399999999998</v>
      </c>
    </row>
    <row r="2084" spans="1:11" x14ac:dyDescent="0.25">
      <c r="A2084" s="489">
        <v>10855</v>
      </c>
      <c r="B2084" s="488" t="s">
        <v>22017</v>
      </c>
      <c r="C2084" s="489" t="s">
        <v>4419</v>
      </c>
      <c r="D2084" s="490">
        <v>384475.25</v>
      </c>
      <c r="E2084" s="487"/>
      <c r="F2084" s="488" t="s">
        <v>15813</v>
      </c>
      <c r="G2084" s="491">
        <v>71491.91</v>
      </c>
      <c r="H2084" s="491">
        <v>9041.5300000000007</v>
      </c>
      <c r="I2084" s="491">
        <v>179264.21</v>
      </c>
      <c r="J2084" s="491">
        <v>124677.6</v>
      </c>
      <c r="K2084" s="491">
        <v>0</v>
      </c>
    </row>
    <row r="2085" spans="1:11" ht="30" x14ac:dyDescent="0.25">
      <c r="A2085" s="489">
        <v>10856</v>
      </c>
      <c r="B2085" s="488" t="s">
        <v>22748</v>
      </c>
      <c r="C2085" s="489" t="s">
        <v>87</v>
      </c>
      <c r="D2085" s="490">
        <v>104996.02</v>
      </c>
      <c r="E2085" s="487"/>
      <c r="F2085" s="488" t="s">
        <v>15794</v>
      </c>
      <c r="G2085" s="491">
        <v>6092.52</v>
      </c>
      <c r="H2085" s="491">
        <v>1939.28</v>
      </c>
      <c r="I2085" s="491">
        <v>96964.22</v>
      </c>
      <c r="J2085" s="491">
        <v>0</v>
      </c>
      <c r="K2085" s="491">
        <v>0</v>
      </c>
    </row>
    <row r="2086" spans="1:11" x14ac:dyDescent="0.25">
      <c r="A2086" s="489">
        <v>10857</v>
      </c>
      <c r="B2086" s="488" t="s">
        <v>21653</v>
      </c>
      <c r="C2086" s="489" t="s">
        <v>92</v>
      </c>
      <c r="D2086" s="490">
        <v>110609.99</v>
      </c>
      <c r="E2086" s="487"/>
      <c r="F2086" s="488" t="s">
        <v>16132</v>
      </c>
      <c r="G2086" s="491">
        <v>73332.59</v>
      </c>
      <c r="H2086" s="491">
        <v>4652.6499999999996</v>
      </c>
      <c r="I2086" s="491">
        <v>31876.68</v>
      </c>
      <c r="J2086" s="491">
        <v>748.07</v>
      </c>
      <c r="K2086" s="491">
        <v>0</v>
      </c>
    </row>
    <row r="2087" spans="1:11" x14ac:dyDescent="0.25">
      <c r="A2087" s="489">
        <v>10858</v>
      </c>
      <c r="B2087" s="488" t="s">
        <v>17656</v>
      </c>
      <c r="C2087" s="489" t="s">
        <v>92</v>
      </c>
      <c r="D2087" s="490">
        <v>234719.58</v>
      </c>
      <c r="E2087" s="487"/>
      <c r="F2087" s="488" t="s">
        <v>16962</v>
      </c>
      <c r="G2087" s="491">
        <v>101833.03</v>
      </c>
      <c r="H2087" s="491">
        <v>47746.46</v>
      </c>
      <c r="I2087" s="491">
        <v>46592.63</v>
      </c>
      <c r="J2087" s="491">
        <v>38547.449999999997</v>
      </c>
      <c r="K2087" s="491">
        <v>0</v>
      </c>
    </row>
    <row r="2088" spans="1:11" ht="30" x14ac:dyDescent="0.25">
      <c r="A2088" s="489">
        <v>10859</v>
      </c>
      <c r="B2088" s="488" t="s">
        <v>21858</v>
      </c>
      <c r="C2088" s="489" t="s">
        <v>92</v>
      </c>
      <c r="D2088" s="490">
        <v>388622.58</v>
      </c>
      <c r="E2088" s="487"/>
      <c r="F2088" s="488" t="s">
        <v>16132</v>
      </c>
      <c r="G2088" s="491">
        <v>203817.97</v>
      </c>
      <c r="H2088" s="491">
        <v>53958.6</v>
      </c>
      <c r="I2088" s="491">
        <v>76300</v>
      </c>
      <c r="J2088" s="491">
        <v>33546.01</v>
      </c>
      <c r="K2088" s="491">
        <v>21000</v>
      </c>
    </row>
    <row r="2089" spans="1:11" x14ac:dyDescent="0.25">
      <c r="A2089" s="489">
        <v>10860</v>
      </c>
      <c r="B2089" s="488" t="s">
        <v>19146</v>
      </c>
      <c r="C2089" s="489" t="s">
        <v>87</v>
      </c>
      <c r="D2089" s="490">
        <v>55540.46</v>
      </c>
      <c r="E2089" s="487"/>
      <c r="F2089" s="488" t="s">
        <v>15960</v>
      </c>
      <c r="G2089" s="491">
        <v>33.299999999999997</v>
      </c>
      <c r="H2089" s="491">
        <v>1487.63</v>
      </c>
      <c r="I2089" s="491">
        <v>28499.32</v>
      </c>
      <c r="J2089" s="491">
        <v>25520.22</v>
      </c>
      <c r="K2089" s="491">
        <v>0</v>
      </c>
    </row>
    <row r="2090" spans="1:11" x14ac:dyDescent="0.25">
      <c r="A2090" s="489">
        <v>10861</v>
      </c>
      <c r="B2090" s="488" t="s">
        <v>17642</v>
      </c>
      <c r="C2090" s="489" t="s">
        <v>92</v>
      </c>
      <c r="D2090" s="490">
        <v>258660.37</v>
      </c>
      <c r="E2090" s="487"/>
      <c r="F2090" s="488" t="s">
        <v>16962</v>
      </c>
      <c r="G2090" s="491">
        <v>173334.86</v>
      </c>
      <c r="H2090" s="491">
        <v>5443.43</v>
      </c>
      <c r="I2090" s="491">
        <v>32897.230000000003</v>
      </c>
      <c r="J2090" s="491">
        <v>46984.85</v>
      </c>
      <c r="K2090" s="491">
        <v>0</v>
      </c>
    </row>
    <row r="2091" spans="1:11" x14ac:dyDescent="0.25">
      <c r="A2091" s="489">
        <v>10862</v>
      </c>
      <c r="B2091" s="488" t="s">
        <v>21670</v>
      </c>
      <c r="C2091" s="489" t="s">
        <v>92</v>
      </c>
      <c r="D2091" s="490">
        <v>3858.71</v>
      </c>
      <c r="E2091" s="487"/>
      <c r="F2091" s="488" t="s">
        <v>15960</v>
      </c>
      <c r="G2091" s="491">
        <v>0</v>
      </c>
      <c r="H2091" s="491">
        <v>47.8</v>
      </c>
      <c r="I2091" s="491">
        <v>1046.21</v>
      </c>
      <c r="J2091" s="491">
        <v>2764.69</v>
      </c>
      <c r="K2091" s="491">
        <v>0</v>
      </c>
    </row>
    <row r="2092" spans="1:11" x14ac:dyDescent="0.25">
      <c r="A2092" s="489">
        <v>10863</v>
      </c>
      <c r="B2092" s="488" t="s">
        <v>19864</v>
      </c>
      <c r="C2092" s="489" t="s">
        <v>182</v>
      </c>
      <c r="D2092" s="490">
        <v>6129.93</v>
      </c>
      <c r="E2092" s="487"/>
      <c r="F2092" s="488" t="s">
        <v>15960</v>
      </c>
      <c r="G2092" s="491">
        <v>0</v>
      </c>
      <c r="H2092" s="491">
        <v>5014.41</v>
      </c>
      <c r="I2092" s="491">
        <v>1115.52</v>
      </c>
      <c r="J2092" s="491">
        <v>0</v>
      </c>
      <c r="K2092" s="491">
        <v>0</v>
      </c>
    </row>
    <row r="2093" spans="1:11" ht="30" x14ac:dyDescent="0.25">
      <c r="A2093" s="489">
        <v>10864</v>
      </c>
      <c r="B2093" s="488" t="s">
        <v>18217</v>
      </c>
      <c r="C2093" s="489" t="s">
        <v>87</v>
      </c>
      <c r="D2093" s="490">
        <v>10288574.74</v>
      </c>
      <c r="E2093" s="487"/>
      <c r="F2093" s="488" t="s">
        <v>15827</v>
      </c>
      <c r="G2093" s="491">
        <v>9848412.6199999992</v>
      </c>
      <c r="H2093" s="491">
        <v>0</v>
      </c>
      <c r="I2093" s="491">
        <v>245889.44</v>
      </c>
      <c r="J2093" s="491">
        <v>194272.67</v>
      </c>
      <c r="K2093" s="491">
        <v>0</v>
      </c>
    </row>
    <row r="2094" spans="1:11" x14ac:dyDescent="0.25">
      <c r="A2094" s="489">
        <v>10865</v>
      </c>
      <c r="B2094" s="488" t="s">
        <v>18955</v>
      </c>
      <c r="C2094" s="489" t="s">
        <v>80</v>
      </c>
      <c r="D2094" s="490">
        <v>61581.599999999999</v>
      </c>
      <c r="E2094" s="487"/>
      <c r="F2094" s="488" t="s">
        <v>16132</v>
      </c>
      <c r="G2094" s="491">
        <v>5840.08</v>
      </c>
      <c r="H2094" s="491">
        <v>511.16</v>
      </c>
      <c r="I2094" s="491">
        <v>37168.01</v>
      </c>
      <c r="J2094" s="491">
        <v>18062.349999999999</v>
      </c>
      <c r="K2094" s="491">
        <v>0</v>
      </c>
    </row>
    <row r="2095" spans="1:11" ht="30" x14ac:dyDescent="0.25">
      <c r="A2095" s="489">
        <v>10866</v>
      </c>
      <c r="B2095" s="488" t="s">
        <v>16192</v>
      </c>
      <c r="C2095" s="489" t="s">
        <v>92</v>
      </c>
      <c r="D2095" s="490">
        <v>184695.8</v>
      </c>
      <c r="E2095" s="487"/>
      <c r="F2095" s="488" t="s">
        <v>16132</v>
      </c>
      <c r="G2095" s="491">
        <v>49763.8</v>
      </c>
      <c r="H2095" s="491">
        <v>49204.44</v>
      </c>
      <c r="I2095" s="491">
        <v>52181.54</v>
      </c>
      <c r="J2095" s="491">
        <v>33546.01</v>
      </c>
      <c r="K2095" s="491">
        <v>0</v>
      </c>
    </row>
    <row r="2096" spans="1:11" ht="30" x14ac:dyDescent="0.25">
      <c r="A2096" s="489">
        <v>10867</v>
      </c>
      <c r="B2096" s="488" t="s">
        <v>23675</v>
      </c>
      <c r="C2096" s="489" t="s">
        <v>87</v>
      </c>
      <c r="D2096" s="490">
        <v>480886.24</v>
      </c>
      <c r="E2096" s="487"/>
      <c r="F2096" s="488" t="s">
        <v>15720</v>
      </c>
      <c r="G2096" s="491">
        <v>421572.12</v>
      </c>
      <c r="H2096" s="491">
        <v>2198.62</v>
      </c>
      <c r="I2096" s="491">
        <v>42319.199999999997</v>
      </c>
      <c r="J2096" s="491">
        <v>14796.29</v>
      </c>
      <c r="K2096" s="491">
        <v>0</v>
      </c>
    </row>
    <row r="2097" spans="1:11" ht="30" x14ac:dyDescent="0.25">
      <c r="A2097" s="489">
        <v>10868</v>
      </c>
      <c r="B2097" s="488" t="s">
        <v>19201</v>
      </c>
      <c r="C2097" s="489" t="s">
        <v>92</v>
      </c>
      <c r="D2097" s="490">
        <v>39546.86</v>
      </c>
      <c r="E2097" s="487"/>
      <c r="F2097" s="488" t="s">
        <v>16132</v>
      </c>
      <c r="G2097" s="491">
        <v>1609.4</v>
      </c>
      <c r="H2097" s="491">
        <v>7580.96</v>
      </c>
      <c r="I2097" s="491">
        <v>30356.5</v>
      </c>
      <c r="J2097" s="491">
        <v>0</v>
      </c>
      <c r="K2097" s="491">
        <v>0</v>
      </c>
    </row>
    <row r="2098" spans="1:11" x14ac:dyDescent="0.25">
      <c r="A2098" s="489">
        <v>10869</v>
      </c>
      <c r="B2098" s="488" t="s">
        <v>17784</v>
      </c>
      <c r="C2098" s="489" t="s">
        <v>80</v>
      </c>
      <c r="D2098" s="490">
        <v>21867.06</v>
      </c>
      <c r="E2098" s="487"/>
      <c r="F2098" s="488" t="s">
        <v>16132</v>
      </c>
      <c r="G2098" s="491">
        <v>12650.93</v>
      </c>
      <c r="H2098" s="491">
        <v>354.47</v>
      </c>
      <c r="I2098" s="491">
        <v>8861.66</v>
      </c>
      <c r="J2098" s="491">
        <v>0</v>
      </c>
      <c r="K2098" s="491">
        <v>0</v>
      </c>
    </row>
    <row r="2099" spans="1:11" x14ac:dyDescent="0.25">
      <c r="A2099" s="489">
        <v>10870</v>
      </c>
      <c r="B2099" s="488" t="s">
        <v>23627</v>
      </c>
      <c r="C2099" s="489" t="s">
        <v>87</v>
      </c>
      <c r="D2099" s="490">
        <v>686423.62</v>
      </c>
      <c r="E2099" s="487"/>
      <c r="F2099" s="488" t="s">
        <v>15827</v>
      </c>
      <c r="G2099" s="491">
        <v>591514.91</v>
      </c>
      <c r="H2099" s="491">
        <v>3197.17</v>
      </c>
      <c r="I2099" s="491">
        <v>60531.88</v>
      </c>
      <c r="J2099" s="491">
        <v>31179.67</v>
      </c>
      <c r="K2099" s="491">
        <v>0</v>
      </c>
    </row>
    <row r="2100" spans="1:11" x14ac:dyDescent="0.25">
      <c r="A2100" s="489">
        <v>10871</v>
      </c>
      <c r="B2100" s="488" t="s">
        <v>22497</v>
      </c>
      <c r="C2100" s="489" t="s">
        <v>87</v>
      </c>
      <c r="D2100" s="490">
        <v>31507.84</v>
      </c>
      <c r="E2100" s="487"/>
      <c r="F2100" s="488" t="s">
        <v>15827</v>
      </c>
      <c r="G2100" s="491">
        <v>22801.84</v>
      </c>
      <c r="H2100" s="491">
        <v>158.69999999999999</v>
      </c>
      <c r="I2100" s="491">
        <v>6624.78</v>
      </c>
      <c r="J2100" s="491">
        <v>1922.52</v>
      </c>
      <c r="K2100" s="491">
        <v>0</v>
      </c>
    </row>
    <row r="2101" spans="1:11" ht="30" x14ac:dyDescent="0.25">
      <c r="A2101" s="489">
        <v>10872</v>
      </c>
      <c r="B2101" s="488" t="s">
        <v>19938</v>
      </c>
      <c r="C2101" s="489" t="s">
        <v>80</v>
      </c>
      <c r="D2101" s="490">
        <v>132936.46</v>
      </c>
      <c r="E2101" s="487"/>
      <c r="F2101" s="488" t="s">
        <v>15781</v>
      </c>
      <c r="G2101" s="491">
        <v>79608.929999999993</v>
      </c>
      <c r="H2101" s="491">
        <v>2232.39</v>
      </c>
      <c r="I2101" s="491">
        <v>23799.14</v>
      </c>
      <c r="J2101" s="491">
        <v>27296</v>
      </c>
      <c r="K2101" s="491">
        <v>0</v>
      </c>
    </row>
    <row r="2102" spans="1:11" x14ac:dyDescent="0.25">
      <c r="A2102" s="489">
        <v>10873</v>
      </c>
      <c r="B2102" s="488" t="s">
        <v>25458</v>
      </c>
      <c r="C2102" s="489" t="s">
        <v>92</v>
      </c>
      <c r="D2102" s="490">
        <v>356645.61</v>
      </c>
      <c r="E2102" s="487"/>
      <c r="F2102" s="488" t="s">
        <v>16505</v>
      </c>
      <c r="G2102" s="491">
        <v>75909.59</v>
      </c>
      <c r="H2102" s="491">
        <v>78350.53</v>
      </c>
      <c r="I2102" s="491">
        <v>29845.23</v>
      </c>
      <c r="J2102" s="491">
        <v>172540.26</v>
      </c>
      <c r="K2102" s="491">
        <v>0</v>
      </c>
    </row>
    <row r="2103" spans="1:11" ht="30" x14ac:dyDescent="0.25">
      <c r="A2103" s="489">
        <v>10874</v>
      </c>
      <c r="B2103" s="488" t="s">
        <v>20969</v>
      </c>
      <c r="C2103" s="489" t="s">
        <v>87</v>
      </c>
      <c r="D2103" s="490">
        <v>222508.58</v>
      </c>
      <c r="E2103" s="487"/>
      <c r="F2103" s="488" t="s">
        <v>15963</v>
      </c>
      <c r="G2103" s="491">
        <v>15015</v>
      </c>
      <c r="H2103" s="491">
        <v>164278.74</v>
      </c>
      <c r="I2103" s="491">
        <v>43214.84</v>
      </c>
      <c r="J2103" s="491">
        <v>0</v>
      </c>
      <c r="K2103" s="491">
        <v>0</v>
      </c>
    </row>
    <row r="2104" spans="1:11" x14ac:dyDescent="0.25">
      <c r="A2104" s="489">
        <v>10875</v>
      </c>
      <c r="B2104" s="488" t="s">
        <v>24875</v>
      </c>
      <c r="C2104" s="489" t="s">
        <v>80</v>
      </c>
      <c r="D2104" s="490">
        <v>195702.21</v>
      </c>
      <c r="E2104" s="487"/>
      <c r="F2104" s="488" t="s">
        <v>15781</v>
      </c>
      <c r="G2104" s="491">
        <v>177911.1</v>
      </c>
      <c r="H2104" s="491">
        <v>0</v>
      </c>
      <c r="I2104" s="491">
        <v>0</v>
      </c>
      <c r="J2104" s="491">
        <v>0</v>
      </c>
      <c r="K2104" s="491">
        <v>17791.11</v>
      </c>
    </row>
    <row r="2105" spans="1:11" x14ac:dyDescent="0.25">
      <c r="A2105" s="489">
        <v>10876</v>
      </c>
      <c r="B2105" s="488" t="s">
        <v>19509</v>
      </c>
      <c r="C2105" s="489" t="s">
        <v>92</v>
      </c>
      <c r="D2105" s="490">
        <v>50159.18</v>
      </c>
      <c r="E2105" s="487"/>
      <c r="F2105" s="488" t="s">
        <v>16132</v>
      </c>
      <c r="G2105" s="491">
        <v>13190.77</v>
      </c>
      <c r="H2105" s="491">
        <v>1032.01</v>
      </c>
      <c r="I2105" s="491">
        <v>35936.410000000003</v>
      </c>
      <c r="J2105" s="491">
        <v>0</v>
      </c>
      <c r="K2105" s="491">
        <v>0</v>
      </c>
    </row>
    <row r="2106" spans="1:11" x14ac:dyDescent="0.25">
      <c r="A2106" s="489">
        <v>10877</v>
      </c>
      <c r="B2106" s="488" t="s">
        <v>16876</v>
      </c>
      <c r="C2106" s="489" t="s">
        <v>80</v>
      </c>
      <c r="D2106" s="490">
        <v>262800</v>
      </c>
      <c r="E2106" s="487"/>
      <c r="F2106" s="488" t="s">
        <v>15781</v>
      </c>
      <c r="G2106" s="491">
        <v>219000</v>
      </c>
      <c r="H2106" s="491">
        <v>0</v>
      </c>
      <c r="I2106" s="491">
        <v>0</v>
      </c>
      <c r="J2106" s="491">
        <v>0</v>
      </c>
      <c r="K2106" s="491">
        <v>43800</v>
      </c>
    </row>
    <row r="2107" spans="1:11" x14ac:dyDescent="0.25">
      <c r="A2107" s="489">
        <v>10878</v>
      </c>
      <c r="B2107" s="488" t="s">
        <v>19511</v>
      </c>
      <c r="C2107" s="489" t="s">
        <v>92</v>
      </c>
      <c r="D2107" s="490">
        <v>54500.61</v>
      </c>
      <c r="E2107" s="487"/>
      <c r="F2107" s="488" t="s">
        <v>16132</v>
      </c>
      <c r="G2107" s="491">
        <v>17532.2</v>
      </c>
      <c r="H2107" s="491">
        <v>1032.01</v>
      </c>
      <c r="I2107" s="491">
        <v>35936.410000000003</v>
      </c>
      <c r="J2107" s="491">
        <v>0</v>
      </c>
      <c r="K2107" s="491">
        <v>0</v>
      </c>
    </row>
    <row r="2108" spans="1:11" x14ac:dyDescent="0.25">
      <c r="A2108" s="489">
        <v>10879</v>
      </c>
      <c r="B2108" s="488" t="s">
        <v>19512</v>
      </c>
      <c r="C2108" s="489" t="s">
        <v>92</v>
      </c>
      <c r="D2108" s="490">
        <v>58842.04</v>
      </c>
      <c r="E2108" s="487"/>
      <c r="F2108" s="488" t="s">
        <v>16132</v>
      </c>
      <c r="G2108" s="491">
        <v>21873.63</v>
      </c>
      <c r="H2108" s="491">
        <v>1032.01</v>
      </c>
      <c r="I2108" s="491">
        <v>35936.410000000003</v>
      </c>
      <c r="J2108" s="491">
        <v>0</v>
      </c>
      <c r="K2108" s="491">
        <v>0</v>
      </c>
    </row>
    <row r="2109" spans="1:11" x14ac:dyDescent="0.25">
      <c r="A2109" s="489">
        <v>10880</v>
      </c>
      <c r="B2109" s="488" t="s">
        <v>20119</v>
      </c>
      <c r="C2109" s="489" t="s">
        <v>92</v>
      </c>
      <c r="D2109" s="490">
        <v>9239.08</v>
      </c>
      <c r="E2109" s="487"/>
      <c r="F2109" s="488" t="s">
        <v>16132</v>
      </c>
      <c r="G2109" s="491">
        <v>5749.8</v>
      </c>
      <c r="H2109" s="491">
        <v>166.16</v>
      </c>
      <c r="I2109" s="491">
        <v>3323.12</v>
      </c>
      <c r="J2109" s="491">
        <v>0</v>
      </c>
      <c r="K2109" s="491">
        <v>0</v>
      </c>
    </row>
    <row r="2110" spans="1:11" x14ac:dyDescent="0.25">
      <c r="A2110" s="489">
        <v>10881</v>
      </c>
      <c r="B2110" s="488" t="s">
        <v>20500</v>
      </c>
      <c r="C2110" s="489" t="s">
        <v>80</v>
      </c>
      <c r="D2110" s="490">
        <v>403158.88</v>
      </c>
      <c r="E2110" s="487"/>
      <c r="F2110" s="488" t="s">
        <v>15827</v>
      </c>
      <c r="G2110" s="491">
        <v>207809.98</v>
      </c>
      <c r="H2110" s="491">
        <v>5937.45</v>
      </c>
      <c r="I2110" s="491">
        <v>69440.5</v>
      </c>
      <c r="J2110" s="491">
        <v>18280.34</v>
      </c>
      <c r="K2110" s="491">
        <v>101690.62</v>
      </c>
    </row>
    <row r="2111" spans="1:11" x14ac:dyDescent="0.25">
      <c r="A2111" s="489">
        <v>10882</v>
      </c>
      <c r="B2111" s="488" t="s">
        <v>18866</v>
      </c>
      <c r="C2111" s="489" t="s">
        <v>87</v>
      </c>
      <c r="D2111" s="490">
        <v>145122.32999999999</v>
      </c>
      <c r="E2111" s="487"/>
      <c r="F2111" s="488" t="s">
        <v>15960</v>
      </c>
      <c r="G2111" s="491">
        <v>1035.73</v>
      </c>
      <c r="H2111" s="491">
        <v>36945.5</v>
      </c>
      <c r="I2111" s="491">
        <v>93584.24</v>
      </c>
      <c r="J2111" s="491">
        <v>13556.87</v>
      </c>
      <c r="K2111" s="491">
        <v>0</v>
      </c>
    </row>
    <row r="2112" spans="1:11" ht="30" x14ac:dyDescent="0.25">
      <c r="A2112" s="489">
        <v>10883</v>
      </c>
      <c r="B2112" s="488" t="s">
        <v>18881</v>
      </c>
      <c r="C2112" s="489" t="s">
        <v>87</v>
      </c>
      <c r="D2112" s="490">
        <v>47888.22</v>
      </c>
      <c r="E2112" s="487"/>
      <c r="F2112" s="488" t="s">
        <v>15960</v>
      </c>
      <c r="G2112" s="491">
        <v>492.11</v>
      </c>
      <c r="H2112" s="491">
        <v>1414.9</v>
      </c>
      <c r="I2112" s="491">
        <v>43717.38</v>
      </c>
      <c r="J2112" s="491">
        <v>2263.83</v>
      </c>
      <c r="K2112" s="491">
        <v>0</v>
      </c>
    </row>
    <row r="2113" spans="1:11" x14ac:dyDescent="0.25">
      <c r="A2113" s="489">
        <v>10884</v>
      </c>
      <c r="B2113" s="488" t="s">
        <v>18559</v>
      </c>
      <c r="C2113" s="489" t="s">
        <v>92</v>
      </c>
      <c r="D2113" s="490">
        <v>1906.65</v>
      </c>
      <c r="E2113" s="487"/>
      <c r="F2113" s="488" t="s">
        <v>16132</v>
      </c>
      <c r="G2113" s="491">
        <v>383.49</v>
      </c>
      <c r="H2113" s="491">
        <v>29.87</v>
      </c>
      <c r="I2113" s="491">
        <v>1493.29</v>
      </c>
      <c r="J2113" s="491">
        <v>0</v>
      </c>
      <c r="K2113" s="491">
        <v>0</v>
      </c>
    </row>
    <row r="2114" spans="1:11" x14ac:dyDescent="0.25">
      <c r="A2114" s="489">
        <v>10885</v>
      </c>
      <c r="B2114" s="488" t="s">
        <v>18568</v>
      </c>
      <c r="C2114" s="489" t="s">
        <v>92</v>
      </c>
      <c r="D2114" s="490">
        <v>4636.43</v>
      </c>
      <c r="E2114" s="487"/>
      <c r="F2114" s="488" t="s">
        <v>16132</v>
      </c>
      <c r="G2114" s="491">
        <v>554.38</v>
      </c>
      <c r="H2114" s="491">
        <v>383.62</v>
      </c>
      <c r="I2114" s="491">
        <v>3698.42</v>
      </c>
      <c r="J2114" s="491">
        <v>0</v>
      </c>
      <c r="K2114" s="491">
        <v>0</v>
      </c>
    </row>
    <row r="2115" spans="1:11" ht="30" x14ac:dyDescent="0.25">
      <c r="A2115" s="489">
        <v>10886</v>
      </c>
      <c r="B2115" s="488" t="s">
        <v>21509</v>
      </c>
      <c r="C2115" s="489" t="s">
        <v>182</v>
      </c>
      <c r="D2115" s="490">
        <v>819512.1</v>
      </c>
      <c r="E2115" s="487"/>
      <c r="F2115" s="488" t="s">
        <v>15948</v>
      </c>
      <c r="G2115" s="491">
        <v>228298.33</v>
      </c>
      <c r="H2115" s="491">
        <v>99153.63</v>
      </c>
      <c r="I2115" s="491">
        <v>492060.14</v>
      </c>
      <c r="J2115" s="491">
        <v>0</v>
      </c>
      <c r="K2115" s="491">
        <v>0</v>
      </c>
    </row>
    <row r="2116" spans="1:11" x14ac:dyDescent="0.25">
      <c r="A2116" s="489">
        <v>10887</v>
      </c>
      <c r="B2116" s="488" t="s">
        <v>18557</v>
      </c>
      <c r="C2116" s="489" t="s">
        <v>80</v>
      </c>
      <c r="D2116" s="490">
        <v>7145.3</v>
      </c>
      <c r="E2116" s="487"/>
      <c r="F2116" s="488" t="s">
        <v>16132</v>
      </c>
      <c r="G2116" s="491">
        <v>650.79</v>
      </c>
      <c r="H2116" s="491">
        <v>1040.17</v>
      </c>
      <c r="I2116" s="491">
        <v>5288.1</v>
      </c>
      <c r="J2116" s="491">
        <v>166.24</v>
      </c>
      <c r="K2116" s="491">
        <v>0</v>
      </c>
    </row>
    <row r="2117" spans="1:11" x14ac:dyDescent="0.25">
      <c r="A2117" s="489">
        <v>10888</v>
      </c>
      <c r="B2117" s="488" t="s">
        <v>22820</v>
      </c>
      <c r="C2117" s="489" t="s">
        <v>80</v>
      </c>
      <c r="D2117" s="490">
        <v>2296.66</v>
      </c>
      <c r="E2117" s="487"/>
      <c r="F2117" s="488" t="s">
        <v>18227</v>
      </c>
      <c r="G2117" s="491">
        <v>0</v>
      </c>
      <c r="H2117" s="491">
        <v>459.33</v>
      </c>
      <c r="I2117" s="491">
        <v>1837.33</v>
      </c>
      <c r="J2117" s="491">
        <v>0</v>
      </c>
      <c r="K2117" s="491">
        <v>0</v>
      </c>
    </row>
    <row r="2118" spans="1:11" ht="30" x14ac:dyDescent="0.25">
      <c r="A2118" s="489">
        <v>10889</v>
      </c>
      <c r="B2118" s="488" t="s">
        <v>18416</v>
      </c>
      <c r="C2118" s="489" t="s">
        <v>92</v>
      </c>
      <c r="D2118" s="490">
        <v>57943.32</v>
      </c>
      <c r="E2118" s="487"/>
      <c r="F2118" s="488" t="s">
        <v>16405</v>
      </c>
      <c r="G2118" s="491">
        <v>14484.85</v>
      </c>
      <c r="H2118" s="491">
        <v>2643.3</v>
      </c>
      <c r="I2118" s="491">
        <v>40815.17</v>
      </c>
      <c r="J2118" s="491">
        <v>0</v>
      </c>
      <c r="K2118" s="491">
        <v>0</v>
      </c>
    </row>
    <row r="2119" spans="1:11" x14ac:dyDescent="0.25">
      <c r="A2119" s="489">
        <v>10890</v>
      </c>
      <c r="B2119" s="488" t="s">
        <v>17680</v>
      </c>
      <c r="C2119" s="489" t="s">
        <v>80</v>
      </c>
      <c r="D2119" s="490">
        <v>66850.37</v>
      </c>
      <c r="E2119" s="487"/>
      <c r="F2119" s="488" t="s">
        <v>15781</v>
      </c>
      <c r="G2119" s="491">
        <v>7399.02</v>
      </c>
      <c r="H2119" s="491">
        <v>1674.99</v>
      </c>
      <c r="I2119" s="491">
        <v>38230.01</v>
      </c>
      <c r="J2119" s="491">
        <v>19546.37</v>
      </c>
      <c r="K2119" s="491">
        <v>0</v>
      </c>
    </row>
    <row r="2120" spans="1:11" ht="30" x14ac:dyDescent="0.25">
      <c r="A2120" s="489">
        <v>10891</v>
      </c>
      <c r="B2120" s="488" t="s">
        <v>21232</v>
      </c>
      <c r="C2120" s="489" t="s">
        <v>87</v>
      </c>
      <c r="D2120" s="490">
        <v>4805521.5599999996</v>
      </c>
      <c r="E2120" s="487"/>
      <c r="F2120" s="488" t="s">
        <v>15794</v>
      </c>
      <c r="G2120" s="491">
        <v>3482262</v>
      </c>
      <c r="H2120" s="491">
        <v>0</v>
      </c>
      <c r="I2120" s="491">
        <v>0</v>
      </c>
      <c r="J2120" s="491">
        <v>0</v>
      </c>
      <c r="K2120" s="491">
        <v>1323259.56</v>
      </c>
    </row>
    <row r="2121" spans="1:11" x14ac:dyDescent="0.25">
      <c r="A2121" s="489">
        <v>10892</v>
      </c>
      <c r="B2121" s="488" t="s">
        <v>16816</v>
      </c>
      <c r="C2121" s="489" t="s">
        <v>87</v>
      </c>
      <c r="D2121" s="490">
        <v>756698.2</v>
      </c>
      <c r="E2121" s="487"/>
      <c r="F2121" s="488" t="s">
        <v>15813</v>
      </c>
      <c r="G2121" s="491">
        <v>654457.75</v>
      </c>
      <c r="H2121" s="491">
        <v>1665.14</v>
      </c>
      <c r="I2121" s="491">
        <v>55498.1</v>
      </c>
      <c r="J2121" s="491">
        <v>45077.21</v>
      </c>
      <c r="K2121" s="491">
        <v>0</v>
      </c>
    </row>
    <row r="2122" spans="1:11" ht="30" x14ac:dyDescent="0.25">
      <c r="A2122" s="489">
        <v>10893</v>
      </c>
      <c r="B2122" s="488" t="s">
        <v>18148</v>
      </c>
      <c r="C2122" s="489" t="s">
        <v>182</v>
      </c>
      <c r="D2122" s="490">
        <v>542660.63</v>
      </c>
      <c r="E2122" s="487"/>
      <c r="F2122" s="488" t="s">
        <v>15948</v>
      </c>
      <c r="G2122" s="491">
        <v>374052.47</v>
      </c>
      <c r="H2122" s="491">
        <v>2739.09</v>
      </c>
      <c r="I2122" s="491">
        <v>136954.67000000001</v>
      </c>
      <c r="J2122" s="491">
        <v>28914.41</v>
      </c>
      <c r="K2122" s="491">
        <v>0</v>
      </c>
    </row>
    <row r="2123" spans="1:11" x14ac:dyDescent="0.25">
      <c r="A2123" s="489">
        <v>10894</v>
      </c>
      <c r="B2123" s="488" t="s">
        <v>22173</v>
      </c>
      <c r="C2123" s="489" t="s">
        <v>92</v>
      </c>
      <c r="D2123" s="490">
        <v>167230.01999999999</v>
      </c>
      <c r="E2123" s="487"/>
      <c r="F2123" s="488" t="s">
        <v>16405</v>
      </c>
      <c r="G2123" s="491">
        <v>87791.89</v>
      </c>
      <c r="H2123" s="491">
        <v>24127.01</v>
      </c>
      <c r="I2123" s="491">
        <v>55311.12</v>
      </c>
      <c r="J2123" s="491">
        <v>0</v>
      </c>
      <c r="K2123" s="491">
        <v>0</v>
      </c>
    </row>
    <row r="2124" spans="1:11" ht="30" x14ac:dyDescent="0.25">
      <c r="A2124" s="489">
        <v>10895</v>
      </c>
      <c r="B2124" s="488" t="s">
        <v>21411</v>
      </c>
      <c r="C2124" s="489" t="s">
        <v>182</v>
      </c>
      <c r="D2124" s="490">
        <v>669943.35</v>
      </c>
      <c r="E2124" s="487"/>
      <c r="F2124" s="488" t="s">
        <v>16247</v>
      </c>
      <c r="G2124" s="491">
        <v>507110.35</v>
      </c>
      <c r="H2124" s="491">
        <v>7753.95</v>
      </c>
      <c r="I2124" s="491">
        <v>155079.04999999999</v>
      </c>
      <c r="J2124" s="491">
        <v>0</v>
      </c>
      <c r="K2124" s="491">
        <v>0</v>
      </c>
    </row>
    <row r="2125" spans="1:11" x14ac:dyDescent="0.25">
      <c r="A2125" s="489">
        <v>10896</v>
      </c>
      <c r="B2125" s="488" t="s">
        <v>25028</v>
      </c>
      <c r="C2125" s="489" t="s">
        <v>80</v>
      </c>
      <c r="D2125" s="490">
        <v>39857.64</v>
      </c>
      <c r="E2125" s="487"/>
      <c r="F2125" s="488" t="s">
        <v>15781</v>
      </c>
      <c r="G2125" s="491">
        <v>14809.98</v>
      </c>
      <c r="H2125" s="491">
        <v>1491.11</v>
      </c>
      <c r="I2125" s="491">
        <v>23556.560000000001</v>
      </c>
      <c r="J2125" s="491">
        <v>0</v>
      </c>
      <c r="K2125" s="491">
        <v>0</v>
      </c>
    </row>
    <row r="2126" spans="1:11" x14ac:dyDescent="0.25">
      <c r="A2126" s="489">
        <v>10897</v>
      </c>
      <c r="B2126" s="488" t="s">
        <v>25029</v>
      </c>
      <c r="C2126" s="489" t="s">
        <v>80</v>
      </c>
      <c r="D2126" s="490">
        <v>16817.21</v>
      </c>
      <c r="E2126" s="487"/>
      <c r="F2126" s="488" t="s">
        <v>15781</v>
      </c>
      <c r="G2126" s="491">
        <v>8766.92</v>
      </c>
      <c r="H2126" s="491">
        <v>157.85</v>
      </c>
      <c r="I2126" s="491">
        <v>7892.44</v>
      </c>
      <c r="J2126" s="491">
        <v>0</v>
      </c>
      <c r="K2126" s="491">
        <v>0</v>
      </c>
    </row>
    <row r="2127" spans="1:11" x14ac:dyDescent="0.25">
      <c r="A2127" s="489">
        <v>10898</v>
      </c>
      <c r="B2127" s="488" t="s">
        <v>25055</v>
      </c>
      <c r="C2127" s="489" t="s">
        <v>80</v>
      </c>
      <c r="D2127" s="490">
        <v>28990.77</v>
      </c>
      <c r="E2127" s="487"/>
      <c r="F2127" s="488" t="s">
        <v>15781</v>
      </c>
      <c r="G2127" s="491">
        <v>17260.349999999999</v>
      </c>
      <c r="H2127" s="491">
        <v>230.01</v>
      </c>
      <c r="I2127" s="491">
        <v>11500.41</v>
      </c>
      <c r="J2127" s="491">
        <v>0</v>
      </c>
      <c r="K2127" s="491">
        <v>0</v>
      </c>
    </row>
    <row r="2128" spans="1:11" x14ac:dyDescent="0.25">
      <c r="A2128" s="489">
        <v>10899</v>
      </c>
      <c r="B2128" s="488" t="s">
        <v>24936</v>
      </c>
      <c r="C2128" s="489" t="s">
        <v>80</v>
      </c>
      <c r="D2128" s="490">
        <v>86384.34</v>
      </c>
      <c r="E2128" s="487"/>
      <c r="F2128" s="488" t="s">
        <v>15781</v>
      </c>
      <c r="G2128" s="491">
        <v>27029.86</v>
      </c>
      <c r="H2128" s="491">
        <v>4793.3100000000004</v>
      </c>
      <c r="I2128" s="491">
        <v>41801.07</v>
      </c>
      <c r="J2128" s="491">
        <v>12760.11</v>
      </c>
      <c r="K2128" s="491">
        <v>0</v>
      </c>
    </row>
    <row r="2129" spans="1:11" ht="30" x14ac:dyDescent="0.25">
      <c r="A2129" s="489">
        <v>10900</v>
      </c>
      <c r="B2129" s="488" t="s">
        <v>19460</v>
      </c>
      <c r="C2129" s="489" t="s">
        <v>92</v>
      </c>
      <c r="D2129" s="490">
        <v>115395.27</v>
      </c>
      <c r="E2129" s="487"/>
      <c r="F2129" s="488" t="s">
        <v>15818</v>
      </c>
      <c r="G2129" s="491">
        <v>62636.01</v>
      </c>
      <c r="H2129" s="491">
        <v>1634.01</v>
      </c>
      <c r="I2129" s="491">
        <v>51125.25</v>
      </c>
      <c r="J2129" s="491">
        <v>0</v>
      </c>
      <c r="K2129" s="491">
        <v>0</v>
      </c>
    </row>
    <row r="2130" spans="1:11" x14ac:dyDescent="0.25">
      <c r="A2130" s="489">
        <v>10901</v>
      </c>
      <c r="B2130" s="488" t="s">
        <v>19392</v>
      </c>
      <c r="C2130" s="489" t="s">
        <v>80</v>
      </c>
      <c r="D2130" s="490">
        <v>11320.68</v>
      </c>
      <c r="E2130" s="487"/>
      <c r="F2130" s="488" t="s">
        <v>16405</v>
      </c>
      <c r="G2130" s="491">
        <v>10391.629999999999</v>
      </c>
      <c r="H2130" s="491">
        <v>27.06</v>
      </c>
      <c r="I2130" s="491">
        <v>901.99</v>
      </c>
      <c r="J2130" s="491">
        <v>0</v>
      </c>
      <c r="K2130" s="491">
        <v>0</v>
      </c>
    </row>
    <row r="2131" spans="1:11" x14ac:dyDescent="0.25">
      <c r="A2131" s="489">
        <v>10902</v>
      </c>
      <c r="B2131" s="488" t="s">
        <v>23116</v>
      </c>
      <c r="C2131" s="489" t="s">
        <v>92</v>
      </c>
      <c r="D2131" s="490">
        <v>124463.97</v>
      </c>
      <c r="E2131" s="487"/>
      <c r="F2131" s="488" t="s">
        <v>16686</v>
      </c>
      <c r="G2131" s="491">
        <v>49817.91</v>
      </c>
      <c r="H2131" s="491">
        <v>12801.9</v>
      </c>
      <c r="I2131" s="491">
        <v>24542.12</v>
      </c>
      <c r="J2131" s="491">
        <v>37302.050000000003</v>
      </c>
      <c r="K2131" s="491">
        <v>0</v>
      </c>
    </row>
    <row r="2132" spans="1:11" x14ac:dyDescent="0.25">
      <c r="A2132" s="489">
        <v>10903</v>
      </c>
      <c r="B2132" s="488" t="s">
        <v>18664</v>
      </c>
      <c r="C2132" s="489" t="s">
        <v>80</v>
      </c>
      <c r="D2132" s="490">
        <v>42910.74</v>
      </c>
      <c r="E2132" s="487"/>
      <c r="F2132" s="488" t="s">
        <v>15960</v>
      </c>
      <c r="G2132" s="491">
        <v>0</v>
      </c>
      <c r="H2132" s="491">
        <v>0</v>
      </c>
      <c r="I2132" s="491">
        <v>36530.68</v>
      </c>
      <c r="J2132" s="491">
        <v>6380.06</v>
      </c>
      <c r="K2132" s="491">
        <v>0</v>
      </c>
    </row>
    <row r="2133" spans="1:11" x14ac:dyDescent="0.25">
      <c r="A2133" s="489">
        <v>10904</v>
      </c>
      <c r="B2133" s="488" t="s">
        <v>18775</v>
      </c>
      <c r="C2133" s="489" t="s">
        <v>92</v>
      </c>
      <c r="D2133" s="490">
        <v>16758.95</v>
      </c>
      <c r="E2133" s="487"/>
      <c r="F2133" s="488" t="s">
        <v>18776</v>
      </c>
      <c r="G2133" s="491">
        <v>16.649999999999999</v>
      </c>
      <c r="H2133" s="491">
        <v>599.73</v>
      </c>
      <c r="I2133" s="491">
        <v>7104.95</v>
      </c>
      <c r="J2133" s="491">
        <v>9037.6200000000008</v>
      </c>
      <c r="K2133" s="491">
        <v>0</v>
      </c>
    </row>
    <row r="2134" spans="1:11" ht="30" x14ac:dyDescent="0.25">
      <c r="A2134" s="489">
        <v>10905</v>
      </c>
      <c r="B2134" s="488" t="s">
        <v>18586</v>
      </c>
      <c r="C2134" s="489" t="s">
        <v>182</v>
      </c>
      <c r="D2134" s="490">
        <v>275037.55</v>
      </c>
      <c r="E2134" s="487"/>
      <c r="F2134" s="488" t="s">
        <v>16414</v>
      </c>
      <c r="G2134" s="491">
        <v>0</v>
      </c>
      <c r="H2134" s="491">
        <v>136401.79</v>
      </c>
      <c r="I2134" s="491">
        <v>41011.769999999997</v>
      </c>
      <c r="J2134" s="491">
        <v>97623.99</v>
      </c>
      <c r="K2134" s="491">
        <v>0</v>
      </c>
    </row>
    <row r="2135" spans="1:11" x14ac:dyDescent="0.25">
      <c r="A2135" s="489">
        <v>10906</v>
      </c>
      <c r="B2135" s="488" t="s">
        <v>21407</v>
      </c>
      <c r="C2135" s="489" t="s">
        <v>92</v>
      </c>
      <c r="D2135" s="490">
        <v>41320.43</v>
      </c>
      <c r="E2135" s="487"/>
      <c r="F2135" s="488" t="s">
        <v>15813</v>
      </c>
      <c r="G2135" s="491">
        <v>26071.48</v>
      </c>
      <c r="H2135" s="491">
        <v>321.92</v>
      </c>
      <c r="I2135" s="491">
        <v>14927.03</v>
      </c>
      <c r="J2135" s="491">
        <v>0</v>
      </c>
      <c r="K2135" s="491">
        <v>0</v>
      </c>
    </row>
    <row r="2136" spans="1:11" ht="30" x14ac:dyDescent="0.25">
      <c r="A2136" s="489">
        <v>10907</v>
      </c>
      <c r="B2136" s="488" t="s">
        <v>21384</v>
      </c>
      <c r="C2136" s="489" t="s">
        <v>182</v>
      </c>
      <c r="D2136" s="490">
        <v>583118.26</v>
      </c>
      <c r="E2136" s="487"/>
      <c r="F2136" s="488" t="s">
        <v>16247</v>
      </c>
      <c r="G2136" s="491">
        <v>548668.38</v>
      </c>
      <c r="H2136" s="491">
        <v>0</v>
      </c>
      <c r="I2136" s="491">
        <v>34449.879999999997</v>
      </c>
      <c r="J2136" s="491">
        <v>0</v>
      </c>
      <c r="K2136" s="491">
        <v>0</v>
      </c>
    </row>
    <row r="2137" spans="1:11" ht="30" x14ac:dyDescent="0.25">
      <c r="A2137" s="489">
        <v>10908</v>
      </c>
      <c r="B2137" s="488" t="s">
        <v>20143</v>
      </c>
      <c r="C2137" s="489" t="s">
        <v>92</v>
      </c>
      <c r="D2137" s="490">
        <v>25602.49</v>
      </c>
      <c r="E2137" s="487"/>
      <c r="F2137" s="488" t="s">
        <v>6955</v>
      </c>
      <c r="G2137" s="491">
        <v>388.99</v>
      </c>
      <c r="H2137" s="491">
        <v>3629.55</v>
      </c>
      <c r="I2137" s="491">
        <v>19421.25</v>
      </c>
      <c r="J2137" s="491">
        <v>2162.69</v>
      </c>
      <c r="K2137" s="491">
        <v>0</v>
      </c>
    </row>
    <row r="2138" spans="1:11" x14ac:dyDescent="0.25">
      <c r="A2138" s="489">
        <v>10909</v>
      </c>
      <c r="B2138" s="488" t="s">
        <v>23130</v>
      </c>
      <c r="C2138" s="489" t="s">
        <v>182</v>
      </c>
      <c r="D2138" s="490">
        <v>281850.14</v>
      </c>
      <c r="E2138" s="487"/>
      <c r="F2138" s="488" t="s">
        <v>16686</v>
      </c>
      <c r="G2138" s="491">
        <v>141966.89000000001</v>
      </c>
      <c r="H2138" s="491">
        <v>4050.07</v>
      </c>
      <c r="I2138" s="491">
        <v>9398.4699999999993</v>
      </c>
      <c r="J2138" s="491">
        <v>79538.02</v>
      </c>
      <c r="K2138" s="491">
        <v>46896.7</v>
      </c>
    </row>
    <row r="2139" spans="1:11" ht="30" x14ac:dyDescent="0.25">
      <c r="A2139" s="489">
        <v>10910</v>
      </c>
      <c r="B2139" s="488" t="s">
        <v>21383</v>
      </c>
      <c r="C2139" s="489" t="s">
        <v>92</v>
      </c>
      <c r="D2139" s="490">
        <v>25481.96</v>
      </c>
      <c r="E2139" s="487"/>
      <c r="F2139" s="488" t="s">
        <v>16247</v>
      </c>
      <c r="G2139" s="491">
        <v>11302.57</v>
      </c>
      <c r="H2139" s="491">
        <v>0</v>
      </c>
      <c r="I2139" s="491">
        <v>14179.39</v>
      </c>
      <c r="J2139" s="491">
        <v>0</v>
      </c>
      <c r="K2139" s="491">
        <v>0</v>
      </c>
    </row>
    <row r="2140" spans="1:11" ht="30" x14ac:dyDescent="0.25">
      <c r="A2140" s="489">
        <v>10911</v>
      </c>
      <c r="B2140" s="488" t="s">
        <v>19880</v>
      </c>
      <c r="C2140" s="489" t="s">
        <v>182</v>
      </c>
      <c r="D2140" s="490">
        <v>46775.39</v>
      </c>
      <c r="E2140" s="487"/>
      <c r="F2140" s="488" t="s">
        <v>16414</v>
      </c>
      <c r="G2140" s="491">
        <v>0</v>
      </c>
      <c r="H2140" s="491">
        <v>2548.3000000000002</v>
      </c>
      <c r="I2140" s="491">
        <v>44227.09</v>
      </c>
      <c r="J2140" s="491">
        <v>0</v>
      </c>
      <c r="K2140" s="491">
        <v>0</v>
      </c>
    </row>
    <row r="2141" spans="1:11" x14ac:dyDescent="0.25">
      <c r="A2141" s="489">
        <v>10912</v>
      </c>
      <c r="B2141" s="488" t="s">
        <v>17533</v>
      </c>
      <c r="C2141" s="489" t="s">
        <v>80</v>
      </c>
      <c r="D2141" s="490">
        <v>306361.96999999997</v>
      </c>
      <c r="E2141" s="487"/>
      <c r="F2141" s="488" t="s">
        <v>16132</v>
      </c>
      <c r="G2141" s="491">
        <v>129063.66</v>
      </c>
      <c r="H2141" s="491">
        <v>7564.17</v>
      </c>
      <c r="I2141" s="491">
        <v>91320.99</v>
      </c>
      <c r="J2141" s="491">
        <v>78413.14</v>
      </c>
      <c r="K2141" s="491">
        <v>0</v>
      </c>
    </row>
    <row r="2142" spans="1:11" ht="30" x14ac:dyDescent="0.25">
      <c r="A2142" s="489">
        <v>10913</v>
      </c>
      <c r="B2142" s="488" t="s">
        <v>16509</v>
      </c>
      <c r="C2142" s="489" t="s">
        <v>92</v>
      </c>
      <c r="D2142" s="490">
        <v>72491.149999999994</v>
      </c>
      <c r="E2142" s="487"/>
      <c r="F2142" s="488" t="s">
        <v>15720</v>
      </c>
      <c r="G2142" s="491">
        <v>53481.35</v>
      </c>
      <c r="H2142" s="491">
        <v>68</v>
      </c>
      <c r="I2142" s="491">
        <v>18941.8</v>
      </c>
      <c r="J2142" s="491">
        <v>0</v>
      </c>
      <c r="K2142" s="491">
        <v>0</v>
      </c>
    </row>
    <row r="2143" spans="1:11" ht="30" x14ac:dyDescent="0.25">
      <c r="A2143" s="489">
        <v>10914</v>
      </c>
      <c r="B2143" s="488" t="s">
        <v>19394</v>
      </c>
      <c r="C2143" s="489" t="s">
        <v>80</v>
      </c>
      <c r="D2143" s="490">
        <v>162111.74</v>
      </c>
      <c r="E2143" s="487"/>
      <c r="F2143" s="488" t="s">
        <v>16405</v>
      </c>
      <c r="G2143" s="491">
        <v>160217.54999999999</v>
      </c>
      <c r="H2143" s="491">
        <v>90.2</v>
      </c>
      <c r="I2143" s="491">
        <v>1803.99</v>
      </c>
      <c r="J2143" s="491">
        <v>0</v>
      </c>
      <c r="K2143" s="491">
        <v>0</v>
      </c>
    </row>
    <row r="2144" spans="1:11" x14ac:dyDescent="0.25">
      <c r="A2144" s="489">
        <v>10915</v>
      </c>
      <c r="B2144" s="488" t="s">
        <v>18870</v>
      </c>
      <c r="C2144" s="489" t="s">
        <v>80</v>
      </c>
      <c r="D2144" s="490">
        <v>20589.740000000002</v>
      </c>
      <c r="E2144" s="487"/>
      <c r="F2144" s="488" t="s">
        <v>15827</v>
      </c>
      <c r="G2144" s="491">
        <v>0</v>
      </c>
      <c r="H2144" s="491">
        <v>2820.64</v>
      </c>
      <c r="I2144" s="491">
        <v>17769.099999999999</v>
      </c>
      <c r="J2144" s="491">
        <v>0</v>
      </c>
      <c r="K2144" s="491">
        <v>0</v>
      </c>
    </row>
    <row r="2145" spans="1:11" ht="30" x14ac:dyDescent="0.25">
      <c r="A2145" s="489">
        <v>10916</v>
      </c>
      <c r="B2145" s="488" t="s">
        <v>19116</v>
      </c>
      <c r="C2145" s="489" t="s">
        <v>87</v>
      </c>
      <c r="D2145" s="490">
        <v>164192.15</v>
      </c>
      <c r="E2145" s="487"/>
      <c r="F2145" s="488" t="s">
        <v>15827</v>
      </c>
      <c r="G2145" s="491">
        <v>44775.16</v>
      </c>
      <c r="H2145" s="491">
        <v>4894.1400000000003</v>
      </c>
      <c r="I2145" s="491">
        <v>85819.71</v>
      </c>
      <c r="J2145" s="491">
        <v>23763.66</v>
      </c>
      <c r="K2145" s="491">
        <v>4939.47</v>
      </c>
    </row>
    <row r="2146" spans="1:11" ht="30" x14ac:dyDescent="0.25">
      <c r="A2146" s="489">
        <v>10917</v>
      </c>
      <c r="B2146" s="488" t="s">
        <v>16815</v>
      </c>
      <c r="C2146" s="489" t="s">
        <v>87</v>
      </c>
      <c r="D2146" s="490">
        <v>887164.65</v>
      </c>
      <c r="E2146" s="487"/>
      <c r="F2146" s="488" t="s">
        <v>15813</v>
      </c>
      <c r="G2146" s="491">
        <v>739878.8</v>
      </c>
      <c r="H2146" s="491">
        <v>3051.51</v>
      </c>
      <c r="I2146" s="491">
        <v>100854.22</v>
      </c>
      <c r="J2146" s="491">
        <v>43380.12</v>
      </c>
      <c r="K2146" s="491">
        <v>0</v>
      </c>
    </row>
    <row r="2147" spans="1:11" x14ac:dyDescent="0.25">
      <c r="A2147" s="489">
        <v>10918</v>
      </c>
      <c r="B2147" s="488" t="s">
        <v>18869</v>
      </c>
      <c r="C2147" s="489" t="s">
        <v>80</v>
      </c>
      <c r="D2147" s="490">
        <v>23464.04</v>
      </c>
      <c r="E2147" s="487"/>
      <c r="F2147" s="488" t="s">
        <v>15827</v>
      </c>
      <c r="G2147" s="491">
        <v>0</v>
      </c>
      <c r="H2147" s="491">
        <v>6153.24</v>
      </c>
      <c r="I2147" s="491">
        <v>13993.17</v>
      </c>
      <c r="J2147" s="491">
        <v>3317.63</v>
      </c>
      <c r="K2147" s="491">
        <v>0</v>
      </c>
    </row>
    <row r="2148" spans="1:11" x14ac:dyDescent="0.25">
      <c r="A2148" s="489">
        <v>10919</v>
      </c>
      <c r="B2148" s="488" t="s">
        <v>21662</v>
      </c>
      <c r="C2148" s="489" t="s">
        <v>182</v>
      </c>
      <c r="D2148" s="490">
        <v>42336.5</v>
      </c>
      <c r="E2148" s="487"/>
      <c r="F2148" s="488" t="s">
        <v>15960</v>
      </c>
      <c r="G2148" s="491">
        <v>0</v>
      </c>
      <c r="H2148" s="491">
        <v>8411.57</v>
      </c>
      <c r="I2148" s="491">
        <v>33924.93</v>
      </c>
      <c r="J2148" s="491">
        <v>0</v>
      </c>
      <c r="K2148" s="491">
        <v>0</v>
      </c>
    </row>
    <row r="2149" spans="1:11" x14ac:dyDescent="0.25">
      <c r="A2149" s="489">
        <v>10920</v>
      </c>
      <c r="B2149" s="488" t="s">
        <v>22183</v>
      </c>
      <c r="C2149" s="489" t="s">
        <v>92</v>
      </c>
      <c r="D2149" s="490">
        <v>63634.95</v>
      </c>
      <c r="E2149" s="487"/>
      <c r="F2149" s="488" t="s">
        <v>16130</v>
      </c>
      <c r="G2149" s="491">
        <v>45557.16</v>
      </c>
      <c r="H2149" s="491">
        <v>354.47</v>
      </c>
      <c r="I2149" s="491">
        <v>17723.32</v>
      </c>
      <c r="J2149" s="491">
        <v>0</v>
      </c>
      <c r="K2149" s="491">
        <v>0</v>
      </c>
    </row>
    <row r="2150" spans="1:11" x14ac:dyDescent="0.25">
      <c r="A2150" s="489">
        <v>10921</v>
      </c>
      <c r="B2150" s="488" t="s">
        <v>25247</v>
      </c>
      <c r="C2150" s="489" t="s">
        <v>87</v>
      </c>
      <c r="D2150" s="490">
        <v>209965.3</v>
      </c>
      <c r="E2150" s="487"/>
      <c r="F2150" s="488" t="s">
        <v>15781</v>
      </c>
      <c r="G2150" s="491">
        <v>0</v>
      </c>
      <c r="H2150" s="491">
        <v>28960.73</v>
      </c>
      <c r="I2150" s="491">
        <v>181004.57</v>
      </c>
      <c r="J2150" s="491">
        <v>0</v>
      </c>
      <c r="K2150" s="491">
        <v>0</v>
      </c>
    </row>
    <row r="2151" spans="1:11" ht="30" x14ac:dyDescent="0.25">
      <c r="A2151" s="489">
        <v>10922</v>
      </c>
      <c r="B2151" s="488" t="s">
        <v>16177</v>
      </c>
      <c r="C2151" s="489" t="s">
        <v>92</v>
      </c>
      <c r="D2151" s="490">
        <v>227234.87</v>
      </c>
      <c r="E2151" s="487"/>
      <c r="F2151" s="488" t="s">
        <v>16132</v>
      </c>
      <c r="G2151" s="491">
        <v>97142.78</v>
      </c>
      <c r="H2151" s="491">
        <v>48386.78</v>
      </c>
      <c r="I2151" s="491">
        <v>52951.59</v>
      </c>
      <c r="J2151" s="491">
        <v>28753.72</v>
      </c>
      <c r="K2151" s="491">
        <v>0</v>
      </c>
    </row>
    <row r="2152" spans="1:11" ht="30" x14ac:dyDescent="0.25">
      <c r="A2152" s="489">
        <v>10923</v>
      </c>
      <c r="B2152" s="488" t="s">
        <v>21390</v>
      </c>
      <c r="C2152" s="489" t="s">
        <v>182</v>
      </c>
      <c r="D2152" s="490">
        <v>502099.1</v>
      </c>
      <c r="E2152" s="487"/>
      <c r="F2152" s="488" t="s">
        <v>16247</v>
      </c>
      <c r="G2152" s="491">
        <v>471550.3</v>
      </c>
      <c r="H2152" s="491">
        <v>0</v>
      </c>
      <c r="I2152" s="491">
        <v>30548.799999999999</v>
      </c>
      <c r="J2152" s="491">
        <v>0</v>
      </c>
      <c r="K2152" s="491">
        <v>0</v>
      </c>
    </row>
    <row r="2153" spans="1:11" x14ac:dyDescent="0.25">
      <c r="A2153" s="489">
        <v>10924</v>
      </c>
      <c r="B2153" s="488" t="s">
        <v>21404</v>
      </c>
      <c r="C2153" s="489" t="s">
        <v>182</v>
      </c>
      <c r="D2153" s="490">
        <v>774778.09</v>
      </c>
      <c r="E2153" s="487"/>
      <c r="F2153" s="488" t="s">
        <v>15813</v>
      </c>
      <c r="G2153" s="491">
        <v>690266.89</v>
      </c>
      <c r="H2153" s="491">
        <v>2421.02</v>
      </c>
      <c r="I2153" s="491">
        <v>82090.179999999993</v>
      </c>
      <c r="J2153" s="491">
        <v>0</v>
      </c>
      <c r="K2153" s="491">
        <v>0</v>
      </c>
    </row>
    <row r="2154" spans="1:11" x14ac:dyDescent="0.25">
      <c r="A2154" s="489">
        <v>10925</v>
      </c>
      <c r="B2154" s="488" t="s">
        <v>25053</v>
      </c>
      <c r="C2154" s="489" t="s">
        <v>80</v>
      </c>
      <c r="D2154" s="490">
        <v>54201.71</v>
      </c>
      <c r="E2154" s="487"/>
      <c r="F2154" s="488" t="s">
        <v>15781</v>
      </c>
      <c r="G2154" s="491">
        <v>17646.88</v>
      </c>
      <c r="H2154" s="491">
        <v>2039.07</v>
      </c>
      <c r="I2154" s="491">
        <v>34515.769999999997</v>
      </c>
      <c r="J2154" s="491">
        <v>0</v>
      </c>
      <c r="K2154" s="491">
        <v>0</v>
      </c>
    </row>
    <row r="2155" spans="1:11" ht="30" x14ac:dyDescent="0.25">
      <c r="A2155" s="489">
        <v>10926</v>
      </c>
      <c r="B2155" s="488" t="s">
        <v>22967</v>
      </c>
      <c r="C2155" s="489" t="s">
        <v>87</v>
      </c>
      <c r="D2155" s="490">
        <v>307303.61</v>
      </c>
      <c r="E2155" s="487"/>
      <c r="F2155" s="488" t="s">
        <v>15794</v>
      </c>
      <c r="G2155" s="491">
        <v>299253.32</v>
      </c>
      <c r="H2155" s="491">
        <v>157.85</v>
      </c>
      <c r="I2155" s="491">
        <v>7892.44</v>
      </c>
      <c r="J2155" s="491">
        <v>0</v>
      </c>
      <c r="K2155" s="491">
        <v>0</v>
      </c>
    </row>
    <row r="2156" spans="1:11" x14ac:dyDescent="0.25">
      <c r="A2156" s="489">
        <v>10927</v>
      </c>
      <c r="B2156" s="488" t="s">
        <v>17466</v>
      </c>
      <c r="C2156" s="489" t="s">
        <v>92</v>
      </c>
      <c r="D2156" s="490">
        <v>132428.39000000001</v>
      </c>
      <c r="E2156" s="487"/>
      <c r="F2156" s="488" t="s">
        <v>16505</v>
      </c>
      <c r="G2156" s="491">
        <v>11335.21</v>
      </c>
      <c r="H2156" s="491">
        <v>6833.24</v>
      </c>
      <c r="I2156" s="491">
        <v>37091.21</v>
      </c>
      <c r="J2156" s="491">
        <v>77168.740000000005</v>
      </c>
      <c r="K2156" s="491">
        <v>0</v>
      </c>
    </row>
    <row r="2157" spans="1:11" ht="30" x14ac:dyDescent="0.25">
      <c r="A2157" s="489">
        <v>10928</v>
      </c>
      <c r="B2157" s="488" t="s">
        <v>22960</v>
      </c>
      <c r="C2157" s="489" t="s">
        <v>87</v>
      </c>
      <c r="D2157" s="490">
        <v>719118.95</v>
      </c>
      <c r="E2157" s="487"/>
      <c r="F2157" s="488" t="s">
        <v>15794</v>
      </c>
      <c r="G2157" s="491">
        <v>707357.63</v>
      </c>
      <c r="H2157" s="491">
        <v>560.05999999999995</v>
      </c>
      <c r="I2157" s="491">
        <v>11201.26</v>
      </c>
      <c r="J2157" s="491">
        <v>0</v>
      </c>
      <c r="K2157" s="491">
        <v>0</v>
      </c>
    </row>
    <row r="2158" spans="1:11" ht="30" x14ac:dyDescent="0.25">
      <c r="A2158" s="489">
        <v>10929</v>
      </c>
      <c r="B2158" s="488" t="s">
        <v>22965</v>
      </c>
      <c r="C2158" s="489" t="s">
        <v>87</v>
      </c>
      <c r="D2158" s="490">
        <v>471003.8</v>
      </c>
      <c r="E2158" s="487"/>
      <c r="F2158" s="488" t="s">
        <v>15794</v>
      </c>
      <c r="G2158" s="491">
        <v>461343.46</v>
      </c>
      <c r="H2158" s="491">
        <v>189.42</v>
      </c>
      <c r="I2158" s="491">
        <v>9470.92</v>
      </c>
      <c r="J2158" s="491">
        <v>0</v>
      </c>
      <c r="K2158" s="491">
        <v>0</v>
      </c>
    </row>
    <row r="2159" spans="1:11" x14ac:dyDescent="0.25">
      <c r="A2159" s="489">
        <v>10930</v>
      </c>
      <c r="B2159" s="488" t="s">
        <v>19225</v>
      </c>
      <c r="C2159" s="489" t="s">
        <v>80</v>
      </c>
      <c r="D2159" s="490">
        <v>21503.02</v>
      </c>
      <c r="E2159" s="487"/>
      <c r="F2159" s="488" t="s">
        <v>15905</v>
      </c>
      <c r="G2159" s="491">
        <v>34.96</v>
      </c>
      <c r="H2159" s="491">
        <v>2195.39</v>
      </c>
      <c r="I2159" s="491">
        <v>8628.61</v>
      </c>
      <c r="J2159" s="491">
        <v>10644.06</v>
      </c>
      <c r="K2159" s="491">
        <v>0</v>
      </c>
    </row>
    <row r="2160" spans="1:11" x14ac:dyDescent="0.25">
      <c r="A2160" s="489">
        <v>10931</v>
      </c>
      <c r="B2160" s="488" t="s">
        <v>22039</v>
      </c>
      <c r="C2160" s="489" t="s">
        <v>80</v>
      </c>
      <c r="D2160" s="490">
        <v>31499.03</v>
      </c>
      <c r="E2160" s="487"/>
      <c r="F2160" s="488" t="s">
        <v>16565</v>
      </c>
      <c r="G2160" s="491">
        <v>16270.9</v>
      </c>
      <c r="H2160" s="491">
        <v>6064.77</v>
      </c>
      <c r="I2160" s="491">
        <v>9163.36</v>
      </c>
      <c r="J2160" s="491">
        <v>0</v>
      </c>
      <c r="K2160" s="491">
        <v>0</v>
      </c>
    </row>
    <row r="2161" spans="1:11" x14ac:dyDescent="0.25">
      <c r="A2161" s="489">
        <v>10932</v>
      </c>
      <c r="B2161" s="488" t="s">
        <v>21958</v>
      </c>
      <c r="C2161" s="489" t="s">
        <v>92</v>
      </c>
      <c r="D2161" s="490">
        <v>16851.900000000001</v>
      </c>
      <c r="E2161" s="487"/>
      <c r="F2161" s="488" t="s">
        <v>16565</v>
      </c>
      <c r="G2161" s="491">
        <v>7802.36</v>
      </c>
      <c r="H2161" s="491">
        <v>3528.9</v>
      </c>
      <c r="I2161" s="491">
        <v>5520.64</v>
      </c>
      <c r="J2161" s="491">
        <v>0</v>
      </c>
      <c r="K2161" s="491">
        <v>0</v>
      </c>
    </row>
    <row r="2162" spans="1:11" x14ac:dyDescent="0.25">
      <c r="A2162" s="489">
        <v>10933</v>
      </c>
      <c r="B2162" s="488" t="s">
        <v>20304</v>
      </c>
      <c r="C2162" s="489" t="s">
        <v>92</v>
      </c>
      <c r="D2162" s="490">
        <v>479708.86</v>
      </c>
      <c r="E2162" s="487"/>
      <c r="F2162" s="488" t="s">
        <v>6935</v>
      </c>
      <c r="G2162" s="491">
        <v>220083.4</v>
      </c>
      <c r="H2162" s="491">
        <v>5049</v>
      </c>
      <c r="I2162" s="491">
        <v>252450.06</v>
      </c>
      <c r="J2162" s="491">
        <v>0</v>
      </c>
      <c r="K2162" s="491">
        <v>2126.4</v>
      </c>
    </row>
    <row r="2163" spans="1:11" x14ac:dyDescent="0.25">
      <c r="A2163" s="489">
        <v>10934</v>
      </c>
      <c r="B2163" s="488" t="s">
        <v>19034</v>
      </c>
      <c r="C2163" s="489" t="s">
        <v>87</v>
      </c>
      <c r="D2163" s="490">
        <v>155746.07</v>
      </c>
      <c r="E2163" s="487"/>
      <c r="F2163" s="488" t="s">
        <v>15960</v>
      </c>
      <c r="G2163" s="491">
        <v>99.89</v>
      </c>
      <c r="H2163" s="491">
        <v>35476.97</v>
      </c>
      <c r="I2163" s="491">
        <v>120169.22</v>
      </c>
      <c r="J2163" s="491">
        <v>0</v>
      </c>
      <c r="K2163" s="491">
        <v>0</v>
      </c>
    </row>
    <row r="2164" spans="1:11" x14ac:dyDescent="0.25">
      <c r="A2164" s="489">
        <v>10935</v>
      </c>
      <c r="B2164" s="488" t="s">
        <v>20470</v>
      </c>
      <c r="C2164" s="489" t="s">
        <v>87</v>
      </c>
      <c r="D2164" s="490">
        <v>155746.07</v>
      </c>
      <c r="E2164" s="487"/>
      <c r="F2164" s="488" t="s">
        <v>15960</v>
      </c>
      <c r="G2164" s="491">
        <v>99.89</v>
      </c>
      <c r="H2164" s="491">
        <v>35476.97</v>
      </c>
      <c r="I2164" s="491">
        <v>120169.22</v>
      </c>
      <c r="J2164" s="491">
        <v>0</v>
      </c>
      <c r="K2164" s="491">
        <v>0</v>
      </c>
    </row>
    <row r="2165" spans="1:11" ht="30" x14ac:dyDescent="0.25">
      <c r="A2165" s="489">
        <v>10936</v>
      </c>
      <c r="B2165" s="488" t="s">
        <v>22679</v>
      </c>
      <c r="C2165" s="489" t="s">
        <v>87</v>
      </c>
      <c r="D2165" s="490">
        <v>109210.1</v>
      </c>
      <c r="E2165" s="487"/>
      <c r="F2165" s="488" t="s">
        <v>15794</v>
      </c>
      <c r="G2165" s="491">
        <v>52835.55</v>
      </c>
      <c r="H2165" s="491">
        <v>0</v>
      </c>
      <c r="I2165" s="491">
        <v>56374.55</v>
      </c>
      <c r="J2165" s="491">
        <v>0</v>
      </c>
      <c r="K2165" s="491">
        <v>0</v>
      </c>
    </row>
    <row r="2166" spans="1:11" x14ac:dyDescent="0.25">
      <c r="A2166" s="489">
        <v>10937</v>
      </c>
      <c r="B2166" s="488" t="s">
        <v>25037</v>
      </c>
      <c r="C2166" s="489" t="s">
        <v>80</v>
      </c>
      <c r="D2166" s="490">
        <v>17490.599999999999</v>
      </c>
      <c r="E2166" s="487"/>
      <c r="F2166" s="488" t="s">
        <v>15781</v>
      </c>
      <c r="G2166" s="491">
        <v>9282.4599999999991</v>
      </c>
      <c r="H2166" s="491">
        <v>315.7</v>
      </c>
      <c r="I2166" s="491">
        <v>7892.44</v>
      </c>
      <c r="J2166" s="491">
        <v>0</v>
      </c>
      <c r="K2166" s="491">
        <v>0</v>
      </c>
    </row>
    <row r="2167" spans="1:11" x14ac:dyDescent="0.25">
      <c r="A2167" s="489">
        <v>10938</v>
      </c>
      <c r="B2167" s="488" t="s">
        <v>17467</v>
      </c>
      <c r="C2167" s="489" t="s">
        <v>92</v>
      </c>
      <c r="D2167" s="490">
        <v>162429.87</v>
      </c>
      <c r="E2167" s="487"/>
      <c r="F2167" s="488" t="s">
        <v>16505</v>
      </c>
      <c r="G2167" s="491">
        <v>14860.22</v>
      </c>
      <c r="H2167" s="491">
        <v>7897.44</v>
      </c>
      <c r="I2167" s="491">
        <v>41145.269999999997</v>
      </c>
      <c r="J2167" s="491">
        <v>98526.95</v>
      </c>
      <c r="K2167" s="491">
        <v>0</v>
      </c>
    </row>
    <row r="2168" spans="1:11" x14ac:dyDescent="0.25">
      <c r="A2168" s="489">
        <v>10939</v>
      </c>
      <c r="B2168" s="488" t="s">
        <v>25042</v>
      </c>
      <c r="C2168" s="489" t="s">
        <v>80</v>
      </c>
      <c r="D2168" s="490">
        <v>22841.98</v>
      </c>
      <c r="E2168" s="487"/>
      <c r="F2168" s="488" t="s">
        <v>15781</v>
      </c>
      <c r="G2168" s="491">
        <v>14554.92</v>
      </c>
      <c r="H2168" s="491">
        <v>394.62</v>
      </c>
      <c r="I2168" s="491">
        <v>7892.44</v>
      </c>
      <c r="J2168" s="491">
        <v>0</v>
      </c>
      <c r="K2168" s="491">
        <v>0</v>
      </c>
    </row>
    <row r="2169" spans="1:11" ht="30" x14ac:dyDescent="0.25">
      <c r="A2169" s="489">
        <v>10940</v>
      </c>
      <c r="B2169" s="488" t="s">
        <v>18642</v>
      </c>
      <c r="C2169" s="489" t="s">
        <v>80</v>
      </c>
      <c r="D2169" s="490">
        <v>4636.7700000000004</v>
      </c>
      <c r="E2169" s="487"/>
      <c r="F2169" s="488" t="s">
        <v>16414</v>
      </c>
      <c r="G2169" s="491">
        <v>0</v>
      </c>
      <c r="H2169" s="491">
        <v>377.26</v>
      </c>
      <c r="I2169" s="491">
        <v>3718.13</v>
      </c>
      <c r="J2169" s="491">
        <v>541.37</v>
      </c>
      <c r="K2169" s="491">
        <v>0</v>
      </c>
    </row>
    <row r="2170" spans="1:11" x14ac:dyDescent="0.25">
      <c r="A2170" s="489">
        <v>10941</v>
      </c>
      <c r="B2170" s="488" t="s">
        <v>18562</v>
      </c>
      <c r="C2170" s="489" t="s">
        <v>87</v>
      </c>
      <c r="D2170" s="490">
        <v>496785.13</v>
      </c>
      <c r="E2170" s="487"/>
      <c r="F2170" s="488" t="s">
        <v>16132</v>
      </c>
      <c r="G2170" s="491">
        <v>32001.99</v>
      </c>
      <c r="H2170" s="491">
        <v>60733.49</v>
      </c>
      <c r="I2170" s="491">
        <v>341710.85</v>
      </c>
      <c r="J2170" s="491">
        <v>62338.8</v>
      </c>
      <c r="K2170" s="491">
        <v>0</v>
      </c>
    </row>
    <row r="2171" spans="1:11" x14ac:dyDescent="0.25">
      <c r="A2171" s="489">
        <v>10942</v>
      </c>
      <c r="B2171" s="488" t="s">
        <v>21258</v>
      </c>
      <c r="C2171" s="489" t="s">
        <v>92</v>
      </c>
      <c r="D2171" s="490">
        <v>657096.22</v>
      </c>
      <c r="E2171" s="487"/>
      <c r="F2171" s="488" t="s">
        <v>15813</v>
      </c>
      <c r="G2171" s="491">
        <v>562649.22</v>
      </c>
      <c r="H2171" s="491">
        <v>4266.58</v>
      </c>
      <c r="I2171" s="491">
        <v>85331.58</v>
      </c>
      <c r="J2171" s="491">
        <v>4848.84</v>
      </c>
      <c r="K2171" s="491">
        <v>0</v>
      </c>
    </row>
    <row r="2172" spans="1:11" x14ac:dyDescent="0.25">
      <c r="A2172" s="489">
        <v>10943</v>
      </c>
      <c r="B2172" s="488" t="s">
        <v>24484</v>
      </c>
      <c r="C2172" s="489" t="s">
        <v>92</v>
      </c>
      <c r="D2172" s="490">
        <v>63303.45</v>
      </c>
      <c r="E2172" s="487"/>
      <c r="F2172" s="488" t="s">
        <v>16130</v>
      </c>
      <c r="G2172" s="491">
        <v>34300.480000000003</v>
      </c>
      <c r="H2172" s="491">
        <v>1381.09</v>
      </c>
      <c r="I2172" s="491">
        <v>27621.88</v>
      </c>
      <c r="J2172" s="491">
        <v>0</v>
      </c>
      <c r="K2172" s="491">
        <v>0</v>
      </c>
    </row>
    <row r="2173" spans="1:11" x14ac:dyDescent="0.25">
      <c r="A2173" s="489">
        <v>10944</v>
      </c>
      <c r="B2173" s="488" t="s">
        <v>23521</v>
      </c>
      <c r="C2173" s="489" t="s">
        <v>80</v>
      </c>
      <c r="D2173" s="490">
        <v>83816.509999999995</v>
      </c>
      <c r="E2173" s="487"/>
      <c r="F2173" s="488" t="s">
        <v>16132</v>
      </c>
      <c r="G2173" s="491">
        <v>53153.04</v>
      </c>
      <c r="H2173" s="491">
        <v>2306.16</v>
      </c>
      <c r="I2173" s="491">
        <v>28357.31</v>
      </c>
      <c r="J2173" s="491">
        <v>0</v>
      </c>
      <c r="K2173" s="491">
        <v>0</v>
      </c>
    </row>
    <row r="2174" spans="1:11" ht="30" x14ac:dyDescent="0.25">
      <c r="A2174" s="489">
        <v>10945</v>
      </c>
      <c r="B2174" s="488" t="s">
        <v>17864</v>
      </c>
      <c r="C2174" s="489" t="s">
        <v>80</v>
      </c>
      <c r="D2174" s="490">
        <v>813216.73</v>
      </c>
      <c r="E2174" s="487"/>
      <c r="F2174" s="488" t="s">
        <v>15827</v>
      </c>
      <c r="G2174" s="491">
        <v>431042.33</v>
      </c>
      <c r="H2174" s="491">
        <v>20312.98</v>
      </c>
      <c r="I2174" s="491">
        <v>321029.07</v>
      </c>
      <c r="J2174" s="491">
        <v>40832.35</v>
      </c>
      <c r="K2174" s="491">
        <v>0</v>
      </c>
    </row>
    <row r="2175" spans="1:11" ht="30" x14ac:dyDescent="0.25">
      <c r="A2175" s="489">
        <v>10946</v>
      </c>
      <c r="B2175" s="488" t="s">
        <v>22229</v>
      </c>
      <c r="C2175" s="489" t="s">
        <v>92</v>
      </c>
      <c r="D2175" s="490">
        <v>149765.04999999999</v>
      </c>
      <c r="E2175" s="487"/>
      <c r="F2175" s="488" t="s">
        <v>16132</v>
      </c>
      <c r="G2175" s="491">
        <v>112187.08</v>
      </c>
      <c r="H2175" s="491">
        <v>3210.14</v>
      </c>
      <c r="I2175" s="491">
        <v>34367.83</v>
      </c>
      <c r="J2175" s="491">
        <v>0</v>
      </c>
      <c r="K2175" s="491">
        <v>0</v>
      </c>
    </row>
    <row r="2176" spans="1:11" x14ac:dyDescent="0.25">
      <c r="A2176" s="489">
        <v>10947</v>
      </c>
      <c r="B2176" s="488" t="s">
        <v>20140</v>
      </c>
      <c r="C2176" s="489" t="s">
        <v>182</v>
      </c>
      <c r="D2176" s="490">
        <v>1464320.13</v>
      </c>
      <c r="E2176" s="487"/>
      <c r="F2176" s="488" t="s">
        <v>16405</v>
      </c>
      <c r="G2176" s="491">
        <v>662065.11</v>
      </c>
      <c r="H2176" s="491">
        <v>174065.3</v>
      </c>
      <c r="I2176" s="491">
        <v>628189.72</v>
      </c>
      <c r="J2176" s="491">
        <v>0</v>
      </c>
      <c r="K2176" s="491">
        <v>0</v>
      </c>
    </row>
    <row r="2177" spans="1:11" ht="30" x14ac:dyDescent="0.25">
      <c r="A2177" s="489">
        <v>10948</v>
      </c>
      <c r="B2177" s="488" t="s">
        <v>18894</v>
      </c>
      <c r="C2177" s="489" t="s">
        <v>92</v>
      </c>
      <c r="D2177" s="490">
        <v>68379.44</v>
      </c>
      <c r="E2177" s="487"/>
      <c r="F2177" s="488" t="s">
        <v>16405</v>
      </c>
      <c r="G2177" s="491">
        <v>0</v>
      </c>
      <c r="H2177" s="491">
        <v>9847.92</v>
      </c>
      <c r="I2177" s="491">
        <v>35937.47</v>
      </c>
      <c r="J2177" s="491">
        <v>22594.05</v>
      </c>
      <c r="K2177" s="491">
        <v>0</v>
      </c>
    </row>
    <row r="2178" spans="1:11" x14ac:dyDescent="0.25">
      <c r="A2178" s="489">
        <v>10949</v>
      </c>
      <c r="B2178" s="488" t="s">
        <v>23232</v>
      </c>
      <c r="C2178" s="489" t="s">
        <v>80</v>
      </c>
      <c r="D2178" s="490">
        <v>38095.370000000003</v>
      </c>
      <c r="E2178" s="487"/>
      <c r="F2178" s="488" t="s">
        <v>15905</v>
      </c>
      <c r="G2178" s="491">
        <v>166.48</v>
      </c>
      <c r="H2178" s="491">
        <v>2104.5</v>
      </c>
      <c r="I2178" s="491">
        <v>35824.400000000001</v>
      </c>
      <c r="J2178" s="491">
        <v>0</v>
      </c>
      <c r="K2178" s="491">
        <v>0</v>
      </c>
    </row>
    <row r="2179" spans="1:11" x14ac:dyDescent="0.25">
      <c r="A2179" s="489">
        <v>10950</v>
      </c>
      <c r="B2179" s="488" t="s">
        <v>25047</v>
      </c>
      <c r="C2179" s="489" t="s">
        <v>80</v>
      </c>
      <c r="D2179" s="490">
        <v>10960.8</v>
      </c>
      <c r="E2179" s="487"/>
      <c r="F2179" s="488" t="s">
        <v>15781</v>
      </c>
      <c r="G2179" s="491">
        <v>2680.51</v>
      </c>
      <c r="H2179" s="491">
        <v>162.36000000000001</v>
      </c>
      <c r="I2179" s="491">
        <v>8117.93</v>
      </c>
      <c r="J2179" s="491">
        <v>0</v>
      </c>
      <c r="K2179" s="491">
        <v>0</v>
      </c>
    </row>
    <row r="2180" spans="1:11" x14ac:dyDescent="0.25">
      <c r="A2180" s="489">
        <v>10951</v>
      </c>
      <c r="B2180" s="488" t="s">
        <v>20129</v>
      </c>
      <c r="C2180" s="489" t="s">
        <v>182</v>
      </c>
      <c r="D2180" s="490">
        <v>1427392.54</v>
      </c>
      <c r="E2180" s="487"/>
      <c r="F2180" s="488" t="s">
        <v>16405</v>
      </c>
      <c r="G2180" s="491">
        <v>648934.79</v>
      </c>
      <c r="H2180" s="491">
        <v>126035.47</v>
      </c>
      <c r="I2180" s="491">
        <v>652422.28</v>
      </c>
      <c r="J2180" s="491">
        <v>0</v>
      </c>
      <c r="K2180" s="491">
        <v>0</v>
      </c>
    </row>
    <row r="2181" spans="1:11" x14ac:dyDescent="0.25">
      <c r="A2181" s="489">
        <v>10952</v>
      </c>
      <c r="B2181" s="488" t="s">
        <v>18434</v>
      </c>
      <c r="C2181" s="489" t="s">
        <v>92</v>
      </c>
      <c r="D2181" s="490">
        <v>59873.14</v>
      </c>
      <c r="E2181" s="487"/>
      <c r="F2181" s="488" t="s">
        <v>16405</v>
      </c>
      <c r="G2181" s="491">
        <v>14803.1</v>
      </c>
      <c r="H2181" s="491">
        <v>2901.88</v>
      </c>
      <c r="I2181" s="491">
        <v>42168.160000000003</v>
      </c>
      <c r="J2181" s="491">
        <v>0</v>
      </c>
      <c r="K2181" s="491">
        <v>0</v>
      </c>
    </row>
    <row r="2182" spans="1:11" ht="30" x14ac:dyDescent="0.25">
      <c r="A2182" s="489">
        <v>10953</v>
      </c>
      <c r="B2182" s="488" t="s">
        <v>17524</v>
      </c>
      <c r="C2182" s="489" t="s">
        <v>80</v>
      </c>
      <c r="D2182" s="490">
        <v>158423.72</v>
      </c>
      <c r="E2182" s="487"/>
      <c r="F2182" s="488" t="s">
        <v>15794</v>
      </c>
      <c r="G2182" s="491">
        <v>72925.179999999993</v>
      </c>
      <c r="H2182" s="491">
        <v>30628.54</v>
      </c>
      <c r="I2182" s="491">
        <v>33603.15</v>
      </c>
      <c r="J2182" s="491">
        <v>21266.85</v>
      </c>
      <c r="K2182" s="491">
        <v>0</v>
      </c>
    </row>
    <row r="2183" spans="1:11" ht="30" x14ac:dyDescent="0.25">
      <c r="A2183" s="489">
        <v>10954</v>
      </c>
      <c r="B2183" s="488" t="s">
        <v>19978</v>
      </c>
      <c r="C2183" s="489" t="s">
        <v>80</v>
      </c>
      <c r="D2183" s="490">
        <v>37423.85</v>
      </c>
      <c r="E2183" s="487"/>
      <c r="F2183" s="488" t="s">
        <v>15794</v>
      </c>
      <c r="G2183" s="491">
        <v>7836.11</v>
      </c>
      <c r="H2183" s="491">
        <v>14947.67</v>
      </c>
      <c r="I2183" s="491">
        <v>14640.07</v>
      </c>
      <c r="J2183" s="491">
        <v>0</v>
      </c>
      <c r="K2183" s="491">
        <v>0</v>
      </c>
    </row>
    <row r="2184" spans="1:11" ht="30" x14ac:dyDescent="0.25">
      <c r="A2184" s="489">
        <v>10955</v>
      </c>
      <c r="B2184" s="488" t="s">
        <v>20416</v>
      </c>
      <c r="C2184" s="489" t="s">
        <v>92</v>
      </c>
      <c r="D2184" s="490">
        <v>523480.08</v>
      </c>
      <c r="E2184" s="487"/>
      <c r="F2184" s="488" t="s">
        <v>6935</v>
      </c>
      <c r="G2184" s="491">
        <v>211938.37</v>
      </c>
      <c r="H2184" s="491">
        <v>10335.469999999999</v>
      </c>
      <c r="I2184" s="491">
        <v>254079.1</v>
      </c>
      <c r="J2184" s="491">
        <v>0</v>
      </c>
      <c r="K2184" s="491">
        <v>47127.14</v>
      </c>
    </row>
    <row r="2185" spans="1:11" ht="30" x14ac:dyDescent="0.25">
      <c r="A2185" s="489">
        <v>10956</v>
      </c>
      <c r="B2185" s="488" t="s">
        <v>19663</v>
      </c>
      <c r="C2185" s="489" t="s">
        <v>92</v>
      </c>
      <c r="D2185" s="490">
        <v>7125.72</v>
      </c>
      <c r="E2185" s="487"/>
      <c r="F2185" s="488" t="s">
        <v>16565</v>
      </c>
      <c r="G2185" s="491">
        <v>5038.17</v>
      </c>
      <c r="H2185" s="491">
        <v>458.51</v>
      </c>
      <c r="I2185" s="491">
        <v>1629.04</v>
      </c>
      <c r="J2185" s="491">
        <v>0</v>
      </c>
      <c r="K2185" s="491">
        <v>0</v>
      </c>
    </row>
    <row r="2186" spans="1:11" ht="30" x14ac:dyDescent="0.25">
      <c r="A2186" s="489">
        <v>10957</v>
      </c>
      <c r="B2186" s="488" t="s">
        <v>20806</v>
      </c>
      <c r="C2186" s="489" t="s">
        <v>80</v>
      </c>
      <c r="D2186" s="490">
        <v>19174.8</v>
      </c>
      <c r="E2186" s="487"/>
      <c r="F2186" s="488" t="s">
        <v>16565</v>
      </c>
      <c r="G2186" s="491">
        <v>3587.22</v>
      </c>
      <c r="H2186" s="491">
        <v>7828.01</v>
      </c>
      <c r="I2186" s="491">
        <v>7759.57</v>
      </c>
      <c r="J2186" s="491">
        <v>0</v>
      </c>
      <c r="K2186" s="491">
        <v>0</v>
      </c>
    </row>
    <row r="2187" spans="1:11" ht="30" x14ac:dyDescent="0.25">
      <c r="A2187" s="489">
        <v>10958</v>
      </c>
      <c r="B2187" s="488" t="s">
        <v>20778</v>
      </c>
      <c r="C2187" s="489" t="s">
        <v>87</v>
      </c>
      <c r="D2187" s="490">
        <v>75700.73</v>
      </c>
      <c r="E2187" s="487"/>
      <c r="F2187" s="488" t="s">
        <v>15781</v>
      </c>
      <c r="G2187" s="491">
        <v>0</v>
      </c>
      <c r="H2187" s="491">
        <v>0</v>
      </c>
      <c r="I2187" s="491">
        <v>75700.73</v>
      </c>
      <c r="J2187" s="491">
        <v>0</v>
      </c>
      <c r="K2187" s="491">
        <v>0</v>
      </c>
    </row>
    <row r="2188" spans="1:11" x14ac:dyDescent="0.25">
      <c r="A2188" s="489">
        <v>10959</v>
      </c>
      <c r="B2188" s="488" t="s">
        <v>22550</v>
      </c>
      <c r="C2188" s="489" t="s">
        <v>92</v>
      </c>
      <c r="D2188" s="490">
        <v>705259.39</v>
      </c>
      <c r="E2188" s="487"/>
      <c r="F2188" s="488" t="s">
        <v>6935</v>
      </c>
      <c r="G2188" s="491">
        <v>360851.42</v>
      </c>
      <c r="H2188" s="491">
        <v>3689.69</v>
      </c>
      <c r="I2188" s="491">
        <v>122989.75</v>
      </c>
      <c r="J2188" s="491">
        <v>0</v>
      </c>
      <c r="K2188" s="491">
        <v>217728.53</v>
      </c>
    </row>
    <row r="2189" spans="1:11" x14ac:dyDescent="0.25">
      <c r="A2189" s="489">
        <v>10960</v>
      </c>
      <c r="B2189" s="488" t="s">
        <v>25059</v>
      </c>
      <c r="C2189" s="489" t="s">
        <v>80</v>
      </c>
      <c r="D2189" s="490">
        <v>55594</v>
      </c>
      <c r="E2189" s="487"/>
      <c r="F2189" s="488" t="s">
        <v>15781</v>
      </c>
      <c r="G2189" s="491">
        <v>38727.160000000003</v>
      </c>
      <c r="H2189" s="491">
        <v>892.69</v>
      </c>
      <c r="I2189" s="491">
        <v>15974.14</v>
      </c>
      <c r="J2189" s="491">
        <v>0</v>
      </c>
      <c r="K2189" s="491">
        <v>0</v>
      </c>
    </row>
    <row r="2190" spans="1:11" x14ac:dyDescent="0.25">
      <c r="A2190" s="489">
        <v>10961</v>
      </c>
      <c r="B2190" s="488" t="s">
        <v>21366</v>
      </c>
      <c r="C2190" s="489" t="s">
        <v>182</v>
      </c>
      <c r="D2190" s="490">
        <v>166902.21</v>
      </c>
      <c r="E2190" s="487"/>
      <c r="F2190" s="488" t="s">
        <v>18227</v>
      </c>
      <c r="G2190" s="491">
        <v>90477.759999999995</v>
      </c>
      <c r="H2190" s="491">
        <v>10146.280000000001</v>
      </c>
      <c r="I2190" s="491">
        <v>65257.36</v>
      </c>
      <c r="J2190" s="491">
        <v>1020.81</v>
      </c>
      <c r="K2190" s="491">
        <v>0</v>
      </c>
    </row>
    <row r="2191" spans="1:11" ht="30" x14ac:dyDescent="0.25">
      <c r="A2191" s="489">
        <v>10962</v>
      </c>
      <c r="B2191" s="488" t="s">
        <v>22873</v>
      </c>
      <c r="C2191" s="489" t="s">
        <v>80</v>
      </c>
      <c r="D2191" s="490">
        <v>341812.9</v>
      </c>
      <c r="E2191" s="487"/>
      <c r="F2191" s="488" t="s">
        <v>15948</v>
      </c>
      <c r="G2191" s="491">
        <v>200943.64</v>
      </c>
      <c r="H2191" s="491">
        <v>27999.22</v>
      </c>
      <c r="I2191" s="491">
        <v>90271.66</v>
      </c>
      <c r="J2191" s="491">
        <v>6354.53</v>
      </c>
      <c r="K2191" s="491">
        <v>16243.86</v>
      </c>
    </row>
    <row r="2192" spans="1:11" x14ac:dyDescent="0.25">
      <c r="A2192" s="489">
        <v>10963</v>
      </c>
      <c r="B2192" s="488" t="s">
        <v>17367</v>
      </c>
      <c r="C2192" s="489" t="s">
        <v>87</v>
      </c>
      <c r="D2192" s="490">
        <v>717418.58</v>
      </c>
      <c r="E2192" s="487"/>
      <c r="F2192" s="488" t="s">
        <v>15781</v>
      </c>
      <c r="G2192" s="491">
        <v>435969.88</v>
      </c>
      <c r="H2192" s="491">
        <v>4742.8599999999997</v>
      </c>
      <c r="I2192" s="491">
        <v>200320.63</v>
      </c>
      <c r="J2192" s="491">
        <v>76385.210000000006</v>
      </c>
      <c r="K2192" s="491">
        <v>0</v>
      </c>
    </row>
    <row r="2193" spans="1:11" x14ac:dyDescent="0.25">
      <c r="A2193" s="489">
        <v>10964</v>
      </c>
      <c r="B2193" s="488" t="s">
        <v>15908</v>
      </c>
      <c r="C2193" s="489" t="s">
        <v>87</v>
      </c>
      <c r="D2193" s="490">
        <v>14169.24</v>
      </c>
      <c r="E2193" s="487"/>
      <c r="F2193" s="488" t="s">
        <v>15781</v>
      </c>
      <c r="G2193" s="491">
        <v>4666.5</v>
      </c>
      <c r="H2193" s="491">
        <v>452.51</v>
      </c>
      <c r="I2193" s="491">
        <v>9050.23</v>
      </c>
      <c r="J2193" s="491">
        <v>0</v>
      </c>
      <c r="K2193" s="491">
        <v>0</v>
      </c>
    </row>
    <row r="2194" spans="1:11" x14ac:dyDescent="0.25">
      <c r="A2194" s="489">
        <v>10965</v>
      </c>
      <c r="B2194" s="488" t="s">
        <v>15909</v>
      </c>
      <c r="C2194" s="489" t="s">
        <v>87</v>
      </c>
      <c r="D2194" s="490">
        <v>24847.41</v>
      </c>
      <c r="E2194" s="487"/>
      <c r="F2194" s="488" t="s">
        <v>15781</v>
      </c>
      <c r="G2194" s="491">
        <v>15751.93</v>
      </c>
      <c r="H2194" s="491">
        <v>45.25</v>
      </c>
      <c r="I2194" s="491">
        <v>9050.23</v>
      </c>
      <c r="J2194" s="491">
        <v>0</v>
      </c>
      <c r="K2194" s="491">
        <v>0</v>
      </c>
    </row>
    <row r="2195" spans="1:11" x14ac:dyDescent="0.25">
      <c r="A2195" s="489">
        <v>10966</v>
      </c>
      <c r="B2195" s="488" t="s">
        <v>24937</v>
      </c>
      <c r="C2195" s="489" t="s">
        <v>80</v>
      </c>
      <c r="D2195" s="490">
        <v>25809.58</v>
      </c>
      <c r="E2195" s="487"/>
      <c r="F2195" s="488" t="s">
        <v>15781</v>
      </c>
      <c r="G2195" s="491">
        <v>2850.12</v>
      </c>
      <c r="H2195" s="491">
        <v>1093.31</v>
      </c>
      <c r="I2195" s="491">
        <v>21866.15</v>
      </c>
      <c r="J2195" s="491">
        <v>0</v>
      </c>
      <c r="K2195" s="491">
        <v>0</v>
      </c>
    </row>
    <row r="2196" spans="1:11" x14ac:dyDescent="0.25">
      <c r="A2196" s="489">
        <v>10967</v>
      </c>
      <c r="B2196" s="488" t="s">
        <v>24925</v>
      </c>
      <c r="C2196" s="489" t="s">
        <v>80</v>
      </c>
      <c r="D2196" s="490">
        <v>13423.57</v>
      </c>
      <c r="E2196" s="487"/>
      <c r="F2196" s="488" t="s">
        <v>15781</v>
      </c>
      <c r="G2196" s="491">
        <v>2532</v>
      </c>
      <c r="H2196" s="491">
        <v>518.65</v>
      </c>
      <c r="I2196" s="491">
        <v>10372.92</v>
      </c>
      <c r="J2196" s="491">
        <v>0</v>
      </c>
      <c r="K2196" s="491">
        <v>0</v>
      </c>
    </row>
    <row r="2197" spans="1:11" x14ac:dyDescent="0.25">
      <c r="A2197" s="489">
        <v>10968</v>
      </c>
      <c r="B2197" s="488" t="s">
        <v>24940</v>
      </c>
      <c r="C2197" s="489" t="s">
        <v>80</v>
      </c>
      <c r="D2197" s="490">
        <v>18416.91</v>
      </c>
      <c r="E2197" s="487"/>
      <c r="F2197" s="488" t="s">
        <v>15781</v>
      </c>
      <c r="G2197" s="491">
        <v>7288.58</v>
      </c>
      <c r="H2197" s="491">
        <v>529.91999999999996</v>
      </c>
      <c r="I2197" s="491">
        <v>10598.41</v>
      </c>
      <c r="J2197" s="491">
        <v>0</v>
      </c>
      <c r="K2197" s="491">
        <v>0</v>
      </c>
    </row>
    <row r="2198" spans="1:11" ht="30" x14ac:dyDescent="0.25">
      <c r="A2198" s="489">
        <v>10969</v>
      </c>
      <c r="B2198" s="488" t="s">
        <v>22833</v>
      </c>
      <c r="C2198" s="489" t="s">
        <v>182</v>
      </c>
      <c r="D2198" s="490">
        <v>149964.75</v>
      </c>
      <c r="E2198" s="487"/>
      <c r="F2198" s="488" t="s">
        <v>16686</v>
      </c>
      <c r="G2198" s="491">
        <v>58161.75</v>
      </c>
      <c r="H2198" s="491">
        <v>3965.61</v>
      </c>
      <c r="I2198" s="491">
        <v>12264.03</v>
      </c>
      <c r="J2198" s="491">
        <v>75573.36</v>
      </c>
      <c r="K2198" s="491">
        <v>0</v>
      </c>
    </row>
    <row r="2199" spans="1:11" x14ac:dyDescent="0.25">
      <c r="A2199" s="489">
        <v>10970</v>
      </c>
      <c r="B2199" s="488" t="s">
        <v>22437</v>
      </c>
      <c r="C2199" s="489" t="s">
        <v>92</v>
      </c>
      <c r="D2199" s="490">
        <v>61895.59</v>
      </c>
      <c r="E2199" s="487"/>
      <c r="F2199" s="488" t="s">
        <v>16132</v>
      </c>
      <c r="G2199" s="491">
        <v>25843.24</v>
      </c>
      <c r="H2199" s="491">
        <v>0</v>
      </c>
      <c r="I2199" s="491">
        <v>36052.35</v>
      </c>
      <c r="J2199" s="491">
        <v>0</v>
      </c>
      <c r="K2199" s="491">
        <v>0</v>
      </c>
    </row>
    <row r="2200" spans="1:11" ht="30" x14ac:dyDescent="0.25">
      <c r="A2200" s="489">
        <v>10971</v>
      </c>
      <c r="B2200" s="488" t="s">
        <v>19010</v>
      </c>
      <c r="C2200" s="489" t="s">
        <v>92</v>
      </c>
      <c r="D2200" s="490">
        <v>58474.05</v>
      </c>
      <c r="E2200" s="487"/>
      <c r="F2200" s="488" t="s">
        <v>16414</v>
      </c>
      <c r="G2200" s="491">
        <v>0</v>
      </c>
      <c r="H2200" s="491">
        <v>3382.47</v>
      </c>
      <c r="I2200" s="491">
        <v>33824.730000000003</v>
      </c>
      <c r="J2200" s="491">
        <v>21266.85</v>
      </c>
      <c r="K2200" s="491">
        <v>0</v>
      </c>
    </row>
    <row r="2201" spans="1:11" ht="30" x14ac:dyDescent="0.25">
      <c r="A2201" s="489">
        <v>10972</v>
      </c>
      <c r="B2201" s="488" t="s">
        <v>18882</v>
      </c>
      <c r="C2201" s="489" t="s">
        <v>92</v>
      </c>
      <c r="D2201" s="490">
        <v>33139.25</v>
      </c>
      <c r="E2201" s="487"/>
      <c r="F2201" s="488" t="s">
        <v>16414</v>
      </c>
      <c r="G2201" s="491">
        <v>0</v>
      </c>
      <c r="H2201" s="491">
        <v>1548.57</v>
      </c>
      <c r="I2201" s="491">
        <v>10323.83</v>
      </c>
      <c r="J2201" s="491">
        <v>21266.85</v>
      </c>
      <c r="K2201" s="491">
        <v>0</v>
      </c>
    </row>
    <row r="2202" spans="1:11" ht="30" x14ac:dyDescent="0.25">
      <c r="A2202" s="489">
        <v>10973</v>
      </c>
      <c r="B2202" s="488" t="s">
        <v>18853</v>
      </c>
      <c r="C2202" s="489" t="s">
        <v>92</v>
      </c>
      <c r="D2202" s="490">
        <v>7036.9</v>
      </c>
      <c r="E2202" s="487"/>
      <c r="F2202" s="488" t="s">
        <v>16414</v>
      </c>
      <c r="G2202" s="491">
        <v>0</v>
      </c>
      <c r="H2202" s="491">
        <v>199.39</v>
      </c>
      <c r="I2202" s="491">
        <v>3987.75</v>
      </c>
      <c r="J2202" s="491">
        <v>2849.76</v>
      </c>
      <c r="K2202" s="491">
        <v>0</v>
      </c>
    </row>
    <row r="2203" spans="1:11" ht="30" x14ac:dyDescent="0.25">
      <c r="A2203" s="489">
        <v>10974</v>
      </c>
      <c r="B2203" s="488" t="s">
        <v>23198</v>
      </c>
      <c r="C2203" s="489" t="s">
        <v>92</v>
      </c>
      <c r="D2203" s="490">
        <v>23766.19</v>
      </c>
      <c r="E2203" s="487"/>
      <c r="F2203" s="488" t="s">
        <v>16694</v>
      </c>
      <c r="G2203" s="491">
        <v>8211.2000000000007</v>
      </c>
      <c r="H2203" s="491">
        <v>2477.0100000000002</v>
      </c>
      <c r="I2203" s="491">
        <v>13078</v>
      </c>
      <c r="J2203" s="491">
        <v>0</v>
      </c>
      <c r="K2203" s="491">
        <v>0</v>
      </c>
    </row>
    <row r="2204" spans="1:11" x14ac:dyDescent="0.25">
      <c r="A2204" s="489">
        <v>10975</v>
      </c>
      <c r="B2204" s="488" t="s">
        <v>21175</v>
      </c>
      <c r="C2204" s="489" t="s">
        <v>87</v>
      </c>
      <c r="D2204" s="490">
        <v>700377.96</v>
      </c>
      <c r="E2204" s="487"/>
      <c r="F2204" s="488" t="s">
        <v>6935</v>
      </c>
      <c r="G2204" s="491">
        <v>306278.33</v>
      </c>
      <c r="H2204" s="491">
        <v>7158.6</v>
      </c>
      <c r="I2204" s="491">
        <v>171661.7</v>
      </c>
      <c r="J2204" s="491">
        <v>0</v>
      </c>
      <c r="K2204" s="491">
        <v>215279.34</v>
      </c>
    </row>
    <row r="2205" spans="1:11" x14ac:dyDescent="0.25">
      <c r="A2205" s="489">
        <v>10976</v>
      </c>
      <c r="B2205" s="488" t="s">
        <v>25395</v>
      </c>
      <c r="C2205" s="489" t="s">
        <v>92</v>
      </c>
      <c r="D2205" s="490">
        <v>185324.56</v>
      </c>
      <c r="E2205" s="487"/>
      <c r="F2205" s="488" t="s">
        <v>6935</v>
      </c>
      <c r="G2205" s="491">
        <v>115139.72</v>
      </c>
      <c r="H2205" s="491">
        <v>0</v>
      </c>
      <c r="I2205" s="491">
        <v>12670.32</v>
      </c>
      <c r="J2205" s="491">
        <v>0</v>
      </c>
      <c r="K2205" s="491">
        <v>57514.52</v>
      </c>
    </row>
    <row r="2206" spans="1:11" x14ac:dyDescent="0.25">
      <c r="A2206" s="489">
        <v>10977</v>
      </c>
      <c r="B2206" s="488" t="s">
        <v>22546</v>
      </c>
      <c r="C2206" s="489" t="s">
        <v>87</v>
      </c>
      <c r="D2206" s="490">
        <v>682033.47</v>
      </c>
      <c r="E2206" s="487"/>
      <c r="F2206" s="488" t="s">
        <v>16126</v>
      </c>
      <c r="G2206" s="491">
        <v>145834.43</v>
      </c>
      <c r="H2206" s="491">
        <v>0</v>
      </c>
      <c r="I2206" s="491">
        <v>536199.04</v>
      </c>
      <c r="J2206" s="491">
        <v>0</v>
      </c>
      <c r="K2206" s="491">
        <v>0</v>
      </c>
    </row>
    <row r="2207" spans="1:11" ht="30" x14ac:dyDescent="0.25">
      <c r="A2207" s="489">
        <v>10978</v>
      </c>
      <c r="B2207" s="488" t="s">
        <v>22003</v>
      </c>
      <c r="C2207" s="489" t="s">
        <v>92</v>
      </c>
      <c r="D2207" s="490">
        <v>15250.68</v>
      </c>
      <c r="E2207" s="487"/>
      <c r="F2207" s="488" t="s">
        <v>15813</v>
      </c>
      <c r="G2207" s="491">
        <v>9623.81</v>
      </c>
      <c r="H2207" s="491">
        <v>180.31</v>
      </c>
      <c r="I2207" s="491">
        <v>3480.86</v>
      </c>
      <c r="J2207" s="491">
        <v>0</v>
      </c>
      <c r="K2207" s="491">
        <v>1965.7</v>
      </c>
    </row>
    <row r="2208" spans="1:11" ht="30" x14ac:dyDescent="0.25">
      <c r="A2208" s="489">
        <v>10979</v>
      </c>
      <c r="B2208" s="488" t="s">
        <v>22001</v>
      </c>
      <c r="C2208" s="489" t="s">
        <v>92</v>
      </c>
      <c r="D2208" s="490">
        <v>16075.37</v>
      </c>
      <c r="E2208" s="487"/>
      <c r="F2208" s="488" t="s">
        <v>15813</v>
      </c>
      <c r="G2208" s="491">
        <v>10104.83</v>
      </c>
      <c r="H2208" s="491">
        <v>191.63</v>
      </c>
      <c r="I2208" s="491">
        <v>3707.12</v>
      </c>
      <c r="J2208" s="491">
        <v>0</v>
      </c>
      <c r="K2208" s="491">
        <v>2071.79</v>
      </c>
    </row>
    <row r="2209" spans="1:11" x14ac:dyDescent="0.25">
      <c r="A2209" s="489">
        <v>10980</v>
      </c>
      <c r="B2209" s="488" t="s">
        <v>19508</v>
      </c>
      <c r="C2209" s="489" t="s">
        <v>92</v>
      </c>
      <c r="D2209" s="490">
        <v>38224.51</v>
      </c>
      <c r="E2209" s="487"/>
      <c r="F2209" s="488" t="s">
        <v>16132</v>
      </c>
      <c r="G2209" s="491">
        <v>13624.17</v>
      </c>
      <c r="H2209" s="491">
        <v>3110.36</v>
      </c>
      <c r="I2209" s="491">
        <v>21489.98</v>
      </c>
      <c r="J2209" s="491">
        <v>0</v>
      </c>
      <c r="K2209" s="491">
        <v>0</v>
      </c>
    </row>
    <row r="2210" spans="1:11" ht="30" x14ac:dyDescent="0.25">
      <c r="A2210" s="489">
        <v>10981</v>
      </c>
      <c r="B2210" s="488" t="s">
        <v>21957</v>
      </c>
      <c r="C2210" s="489" t="s">
        <v>87</v>
      </c>
      <c r="D2210" s="490">
        <v>394677.5</v>
      </c>
      <c r="E2210" s="487"/>
      <c r="F2210" s="488" t="s">
        <v>16405</v>
      </c>
      <c r="G2210" s="491">
        <v>207286.19</v>
      </c>
      <c r="H2210" s="491">
        <v>105214.21</v>
      </c>
      <c r="I2210" s="491">
        <v>63107.65</v>
      </c>
      <c r="J2210" s="491">
        <v>19069.45</v>
      </c>
      <c r="K2210" s="491">
        <v>0</v>
      </c>
    </row>
    <row r="2211" spans="1:11" x14ac:dyDescent="0.25">
      <c r="A2211" s="489">
        <v>10982</v>
      </c>
      <c r="B2211" s="488" t="s">
        <v>25124</v>
      </c>
      <c r="C2211" s="489" t="s">
        <v>80</v>
      </c>
      <c r="D2211" s="490">
        <v>204752.13</v>
      </c>
      <c r="E2211" s="487"/>
      <c r="F2211" s="488" t="s">
        <v>15781</v>
      </c>
      <c r="G2211" s="491">
        <v>111291.35</v>
      </c>
      <c r="H2211" s="491">
        <v>3635.58</v>
      </c>
      <c r="I2211" s="491">
        <v>66731.83</v>
      </c>
      <c r="J2211" s="491">
        <v>23093.38</v>
      </c>
      <c r="K2211" s="491">
        <v>0</v>
      </c>
    </row>
    <row r="2212" spans="1:11" x14ac:dyDescent="0.25">
      <c r="A2212" s="489">
        <v>10983</v>
      </c>
      <c r="B2212" s="488" t="s">
        <v>19690</v>
      </c>
      <c r="C2212" s="489" t="s">
        <v>92</v>
      </c>
      <c r="D2212" s="490">
        <v>4121.22</v>
      </c>
      <c r="E2212" s="487"/>
      <c r="F2212" s="488" t="s">
        <v>16132</v>
      </c>
      <c r="G2212" s="491">
        <v>1741.94</v>
      </c>
      <c r="H2212" s="491">
        <v>1293.73</v>
      </c>
      <c r="I2212" s="491">
        <v>1085.55</v>
      </c>
      <c r="J2212" s="491">
        <v>0</v>
      </c>
      <c r="K2212" s="491">
        <v>0</v>
      </c>
    </row>
    <row r="2213" spans="1:11" x14ac:dyDescent="0.25">
      <c r="A2213" s="489">
        <v>10984</v>
      </c>
      <c r="B2213" s="488" t="s">
        <v>18195</v>
      </c>
      <c r="C2213" s="489" t="s">
        <v>87</v>
      </c>
      <c r="D2213" s="490">
        <v>1814.59</v>
      </c>
      <c r="E2213" s="487"/>
      <c r="F2213" s="488" t="s">
        <v>16405</v>
      </c>
      <c r="G2213" s="491">
        <v>729.17</v>
      </c>
      <c r="H2213" s="491">
        <v>22.82</v>
      </c>
      <c r="I2213" s="491">
        <v>1062.5999999999999</v>
      </c>
      <c r="J2213" s="491">
        <v>0</v>
      </c>
      <c r="K2213" s="491">
        <v>0</v>
      </c>
    </row>
    <row r="2214" spans="1:11" x14ac:dyDescent="0.25">
      <c r="A2214" s="489">
        <v>10985</v>
      </c>
      <c r="B2214" s="488" t="s">
        <v>18196</v>
      </c>
      <c r="C2214" s="489" t="s">
        <v>87</v>
      </c>
      <c r="D2214" s="490">
        <v>2695.09</v>
      </c>
      <c r="E2214" s="487"/>
      <c r="F2214" s="488" t="s">
        <v>16405</v>
      </c>
      <c r="G2214" s="491">
        <v>2187.62</v>
      </c>
      <c r="H2214" s="491">
        <v>30.14</v>
      </c>
      <c r="I2214" s="491">
        <v>477.33</v>
      </c>
      <c r="J2214" s="491">
        <v>0</v>
      </c>
      <c r="K2214" s="491">
        <v>0</v>
      </c>
    </row>
    <row r="2215" spans="1:11" x14ac:dyDescent="0.25">
      <c r="A2215" s="489">
        <v>10986</v>
      </c>
      <c r="B2215" s="488" t="s">
        <v>18601</v>
      </c>
      <c r="C2215" s="489" t="s">
        <v>4419</v>
      </c>
      <c r="D2215" s="490">
        <v>455987.97</v>
      </c>
      <c r="E2215" s="487"/>
      <c r="F2215" s="488" t="s">
        <v>15960</v>
      </c>
      <c r="G2215" s="491">
        <v>416.19</v>
      </c>
      <c r="H2215" s="491">
        <v>303441.25</v>
      </c>
      <c r="I2215" s="491">
        <v>39160.29</v>
      </c>
      <c r="J2215" s="491">
        <v>112970.25</v>
      </c>
      <c r="K2215" s="491">
        <v>0</v>
      </c>
    </row>
    <row r="2216" spans="1:11" x14ac:dyDescent="0.25">
      <c r="A2216" s="489">
        <v>10987</v>
      </c>
      <c r="B2216" s="488" t="s">
        <v>21897</v>
      </c>
      <c r="C2216" s="489" t="s">
        <v>182</v>
      </c>
      <c r="D2216" s="490">
        <v>58192.19</v>
      </c>
      <c r="E2216" s="487"/>
      <c r="F2216" s="488" t="s">
        <v>15960</v>
      </c>
      <c r="G2216" s="491">
        <v>416.19</v>
      </c>
      <c r="H2216" s="491">
        <v>2443.19</v>
      </c>
      <c r="I2216" s="491">
        <v>55332.82</v>
      </c>
      <c r="J2216" s="491">
        <v>0</v>
      </c>
      <c r="K2216" s="491">
        <v>0</v>
      </c>
    </row>
    <row r="2217" spans="1:11" ht="30" x14ac:dyDescent="0.25">
      <c r="A2217" s="489">
        <v>10988</v>
      </c>
      <c r="B2217" s="488" t="s">
        <v>22547</v>
      </c>
      <c r="C2217" s="489" t="s">
        <v>87</v>
      </c>
      <c r="D2217" s="490">
        <v>727574.38</v>
      </c>
      <c r="E2217" s="487"/>
      <c r="F2217" s="488" t="s">
        <v>16126</v>
      </c>
      <c r="G2217" s="491">
        <v>174573.5</v>
      </c>
      <c r="H2217" s="491">
        <v>0</v>
      </c>
      <c r="I2217" s="491">
        <v>553000.88</v>
      </c>
      <c r="J2217" s="491">
        <v>0</v>
      </c>
      <c r="K2217" s="491">
        <v>0</v>
      </c>
    </row>
    <row r="2218" spans="1:11" ht="30" x14ac:dyDescent="0.25">
      <c r="A2218" s="489">
        <v>10989</v>
      </c>
      <c r="B2218" s="488" t="s">
        <v>18109</v>
      </c>
      <c r="C2218" s="489" t="s">
        <v>182</v>
      </c>
      <c r="D2218" s="490">
        <v>814857.54</v>
      </c>
      <c r="E2218" s="487"/>
      <c r="F2218" s="488" t="s">
        <v>16405</v>
      </c>
      <c r="G2218" s="491">
        <v>136782.23000000001</v>
      </c>
      <c r="H2218" s="491">
        <v>219301.28</v>
      </c>
      <c r="I2218" s="491">
        <v>386527.06</v>
      </c>
      <c r="J2218" s="491">
        <v>0</v>
      </c>
      <c r="K2218" s="491">
        <v>72246.97</v>
      </c>
    </row>
    <row r="2219" spans="1:11" x14ac:dyDescent="0.25">
      <c r="A2219" s="489">
        <v>10990</v>
      </c>
      <c r="B2219" s="488" t="s">
        <v>23002</v>
      </c>
      <c r="C2219" s="489" t="s">
        <v>92</v>
      </c>
      <c r="D2219" s="490">
        <v>244190.11</v>
      </c>
      <c r="E2219" s="487"/>
      <c r="F2219" s="488" t="s">
        <v>6935</v>
      </c>
      <c r="G2219" s="491">
        <v>173716.52</v>
      </c>
      <c r="H2219" s="491">
        <v>5493.02</v>
      </c>
      <c r="I2219" s="491">
        <v>16305.6</v>
      </c>
      <c r="J2219" s="491">
        <v>0</v>
      </c>
      <c r="K2219" s="491">
        <v>48674.97</v>
      </c>
    </row>
    <row r="2220" spans="1:11" ht="30" x14ac:dyDescent="0.25">
      <c r="A2220" s="489">
        <v>10991</v>
      </c>
      <c r="B2220" s="488" t="s">
        <v>16474</v>
      </c>
      <c r="C2220" s="489" t="s">
        <v>87</v>
      </c>
      <c r="D2220" s="490">
        <v>23293.599999999999</v>
      </c>
      <c r="E2220" s="487"/>
      <c r="F2220" s="488" t="s">
        <v>16405</v>
      </c>
      <c r="G2220" s="491">
        <v>13011.35</v>
      </c>
      <c r="H2220" s="491">
        <v>2427.5300000000002</v>
      </c>
      <c r="I2220" s="491">
        <v>7854.72</v>
      </c>
      <c r="J2220" s="491">
        <v>0</v>
      </c>
      <c r="K2220" s="491">
        <v>0</v>
      </c>
    </row>
    <row r="2221" spans="1:11" ht="30" x14ac:dyDescent="0.25">
      <c r="A2221" s="489">
        <v>10992</v>
      </c>
      <c r="B2221" s="488" t="s">
        <v>16453</v>
      </c>
      <c r="C2221" s="489" t="s">
        <v>87</v>
      </c>
      <c r="D2221" s="490">
        <v>15547.26</v>
      </c>
      <c r="E2221" s="487"/>
      <c r="F2221" s="488" t="s">
        <v>16405</v>
      </c>
      <c r="G2221" s="491">
        <v>8812.11</v>
      </c>
      <c r="H2221" s="491">
        <v>1917.59</v>
      </c>
      <c r="I2221" s="491">
        <v>4817.5600000000004</v>
      </c>
      <c r="J2221" s="491">
        <v>0</v>
      </c>
      <c r="K2221" s="491">
        <v>0</v>
      </c>
    </row>
    <row r="2222" spans="1:11" ht="30" x14ac:dyDescent="0.25">
      <c r="A2222" s="489">
        <v>10993</v>
      </c>
      <c r="B2222" s="488" t="s">
        <v>16469</v>
      </c>
      <c r="C2222" s="489" t="s">
        <v>87</v>
      </c>
      <c r="D2222" s="490">
        <v>37016.75</v>
      </c>
      <c r="E2222" s="487"/>
      <c r="F2222" s="488" t="s">
        <v>16405</v>
      </c>
      <c r="G2222" s="491">
        <v>12661.13</v>
      </c>
      <c r="H2222" s="491">
        <v>6740.86</v>
      </c>
      <c r="I2222" s="491">
        <v>12085.37</v>
      </c>
      <c r="J2222" s="491">
        <v>5529.38</v>
      </c>
      <c r="K2222" s="491">
        <v>0</v>
      </c>
    </row>
    <row r="2223" spans="1:11" ht="30" x14ac:dyDescent="0.25">
      <c r="A2223" s="489">
        <v>10994</v>
      </c>
      <c r="B2223" s="488" t="s">
        <v>16445</v>
      </c>
      <c r="C2223" s="489" t="s">
        <v>87</v>
      </c>
      <c r="D2223" s="490">
        <v>39081.17</v>
      </c>
      <c r="E2223" s="487"/>
      <c r="F2223" s="488" t="s">
        <v>16405</v>
      </c>
      <c r="G2223" s="491">
        <v>14023.79</v>
      </c>
      <c r="H2223" s="491">
        <v>6927.87</v>
      </c>
      <c r="I2223" s="491">
        <v>12600.12</v>
      </c>
      <c r="J2223" s="491">
        <v>5529.38</v>
      </c>
      <c r="K2223" s="491">
        <v>0</v>
      </c>
    </row>
    <row r="2224" spans="1:11" ht="30" x14ac:dyDescent="0.25">
      <c r="A2224" s="489">
        <v>10995</v>
      </c>
      <c r="B2224" s="488" t="s">
        <v>22853</v>
      </c>
      <c r="C2224" s="489" t="s">
        <v>92</v>
      </c>
      <c r="D2224" s="490">
        <v>46789.85</v>
      </c>
      <c r="E2224" s="487"/>
      <c r="F2224" s="488" t="s">
        <v>15720</v>
      </c>
      <c r="G2224" s="491">
        <v>17324.62</v>
      </c>
      <c r="H2224" s="491">
        <v>6645.26</v>
      </c>
      <c r="I2224" s="491">
        <v>18742.72</v>
      </c>
      <c r="J2224" s="491">
        <v>0</v>
      </c>
      <c r="K2224" s="491">
        <v>4077.25</v>
      </c>
    </row>
    <row r="2225" spans="1:11" x14ac:dyDescent="0.25">
      <c r="A2225" s="489">
        <v>10996</v>
      </c>
      <c r="B2225" s="488" t="s">
        <v>19909</v>
      </c>
      <c r="C2225" s="489" t="s">
        <v>80</v>
      </c>
      <c r="D2225" s="490">
        <v>41466.550000000003</v>
      </c>
      <c r="E2225" s="487"/>
      <c r="F2225" s="488" t="s">
        <v>16405</v>
      </c>
      <c r="G2225" s="491">
        <v>34210.550000000003</v>
      </c>
      <c r="H2225" s="491">
        <v>214.38</v>
      </c>
      <c r="I2225" s="491">
        <v>7041.61</v>
      </c>
      <c r="J2225" s="491">
        <v>0</v>
      </c>
      <c r="K2225" s="491">
        <v>0</v>
      </c>
    </row>
    <row r="2226" spans="1:11" x14ac:dyDescent="0.25">
      <c r="A2226" s="489">
        <v>10997</v>
      </c>
      <c r="B2226" s="488" t="s">
        <v>21423</v>
      </c>
      <c r="C2226" s="489" t="s">
        <v>848</v>
      </c>
      <c r="D2226" s="490">
        <v>16940.580000000002</v>
      </c>
      <c r="E2226" s="487"/>
      <c r="F2226" s="488" t="s">
        <v>16405</v>
      </c>
      <c r="G2226" s="491">
        <v>13474.94</v>
      </c>
      <c r="H2226" s="491">
        <v>35.549999999999997</v>
      </c>
      <c r="I2226" s="491">
        <v>3430.09</v>
      </c>
      <c r="J2226" s="491">
        <v>0</v>
      </c>
      <c r="K2226" s="491">
        <v>0</v>
      </c>
    </row>
    <row r="2227" spans="1:11" ht="30" x14ac:dyDescent="0.25">
      <c r="A2227" s="489">
        <v>10998</v>
      </c>
      <c r="B2227" s="488" t="s">
        <v>22864</v>
      </c>
      <c r="C2227" s="489" t="s">
        <v>92</v>
      </c>
      <c r="D2227" s="490">
        <v>60325.7</v>
      </c>
      <c r="E2227" s="487"/>
      <c r="F2227" s="488" t="s">
        <v>15720</v>
      </c>
      <c r="G2227" s="491">
        <v>33008.76</v>
      </c>
      <c r="H2227" s="491">
        <v>8461.98</v>
      </c>
      <c r="I2227" s="491">
        <v>13436.15</v>
      </c>
      <c r="J2227" s="491">
        <v>0</v>
      </c>
      <c r="K2227" s="491">
        <v>5418.81</v>
      </c>
    </row>
    <row r="2228" spans="1:11" x14ac:dyDescent="0.25">
      <c r="A2228" s="489">
        <v>10999</v>
      </c>
      <c r="B2228" s="488" t="s">
        <v>22837</v>
      </c>
      <c r="C2228" s="489" t="s">
        <v>80</v>
      </c>
      <c r="D2228" s="490">
        <v>42879.9</v>
      </c>
      <c r="E2228" s="487"/>
      <c r="F2228" s="488" t="s">
        <v>16405</v>
      </c>
      <c r="G2228" s="491">
        <v>14347.99</v>
      </c>
      <c r="H2228" s="491">
        <v>284.04000000000002</v>
      </c>
      <c r="I2228" s="491">
        <v>28247.87</v>
      </c>
      <c r="J2228" s="491">
        <v>0</v>
      </c>
      <c r="K2228" s="491">
        <v>0</v>
      </c>
    </row>
    <row r="2229" spans="1:11" x14ac:dyDescent="0.25">
      <c r="A2229" s="489">
        <v>11000</v>
      </c>
      <c r="B2229" s="488" t="s">
        <v>25516</v>
      </c>
      <c r="C2229" s="489" t="s">
        <v>80</v>
      </c>
      <c r="D2229" s="490">
        <v>121382.68</v>
      </c>
      <c r="E2229" s="487"/>
      <c r="F2229" s="488" t="s">
        <v>16405</v>
      </c>
      <c r="G2229" s="491">
        <v>42894.55</v>
      </c>
      <c r="H2229" s="491">
        <v>36988.879999999997</v>
      </c>
      <c r="I2229" s="491">
        <v>40025.46</v>
      </c>
      <c r="J2229" s="491">
        <v>1473.79</v>
      </c>
      <c r="K2229" s="491">
        <v>0</v>
      </c>
    </row>
    <row r="2230" spans="1:11" x14ac:dyDescent="0.25">
      <c r="A2230" s="489">
        <v>11001</v>
      </c>
      <c r="B2230" s="488" t="s">
        <v>21823</v>
      </c>
      <c r="C2230" s="489" t="s">
        <v>80</v>
      </c>
      <c r="D2230" s="490">
        <v>29381.83</v>
      </c>
      <c r="E2230" s="487"/>
      <c r="F2230" s="488" t="s">
        <v>16405</v>
      </c>
      <c r="G2230" s="491">
        <v>12659.88</v>
      </c>
      <c r="H2230" s="491">
        <v>327.88</v>
      </c>
      <c r="I2230" s="491">
        <v>16394.07</v>
      </c>
      <c r="J2230" s="491">
        <v>0</v>
      </c>
      <c r="K2230" s="491">
        <v>0</v>
      </c>
    </row>
    <row r="2231" spans="1:11" x14ac:dyDescent="0.25">
      <c r="A2231" s="489">
        <v>11002</v>
      </c>
      <c r="B2231" s="488" t="s">
        <v>20674</v>
      </c>
      <c r="C2231" s="489" t="s">
        <v>80</v>
      </c>
      <c r="D2231" s="490">
        <v>6957.2</v>
      </c>
      <c r="E2231" s="487"/>
      <c r="F2231" s="488" t="s">
        <v>16405</v>
      </c>
      <c r="G2231" s="491">
        <v>2038.98</v>
      </c>
      <c r="H2231" s="491">
        <v>819.7</v>
      </c>
      <c r="I2231" s="491">
        <v>4098.5200000000004</v>
      </c>
      <c r="J2231" s="491">
        <v>0</v>
      </c>
      <c r="K2231" s="491">
        <v>0</v>
      </c>
    </row>
    <row r="2232" spans="1:11" x14ac:dyDescent="0.25">
      <c r="A2232" s="489">
        <v>11003</v>
      </c>
      <c r="B2232" s="488" t="s">
        <v>20675</v>
      </c>
      <c r="C2232" s="489" t="s">
        <v>80</v>
      </c>
      <c r="D2232" s="490">
        <v>38903.160000000003</v>
      </c>
      <c r="E2232" s="487"/>
      <c r="F2232" s="488" t="s">
        <v>16405</v>
      </c>
      <c r="G2232" s="491">
        <v>30296.27</v>
      </c>
      <c r="H2232" s="491">
        <v>409.85</v>
      </c>
      <c r="I2232" s="491">
        <v>8197.0400000000009</v>
      </c>
      <c r="J2232" s="491">
        <v>0</v>
      </c>
      <c r="K2232" s="491">
        <v>0</v>
      </c>
    </row>
    <row r="2233" spans="1:11" x14ac:dyDescent="0.25">
      <c r="A2233" s="489">
        <v>11004</v>
      </c>
      <c r="B2233" s="488" t="s">
        <v>20672</v>
      </c>
      <c r="C2233" s="489" t="s">
        <v>80</v>
      </c>
      <c r="D2233" s="490">
        <v>76659.789999999994</v>
      </c>
      <c r="E2233" s="487"/>
      <c r="F2233" s="488" t="s">
        <v>16405</v>
      </c>
      <c r="G2233" s="491">
        <v>66889.81</v>
      </c>
      <c r="H2233" s="491">
        <v>465.24</v>
      </c>
      <c r="I2233" s="491">
        <v>9304.74</v>
      </c>
      <c r="J2233" s="491">
        <v>0</v>
      </c>
      <c r="K2233" s="491">
        <v>0</v>
      </c>
    </row>
    <row r="2234" spans="1:11" x14ac:dyDescent="0.25">
      <c r="A2234" s="489">
        <v>11005</v>
      </c>
      <c r="B2234" s="488" t="s">
        <v>22828</v>
      </c>
      <c r="C2234" s="489" t="s">
        <v>182</v>
      </c>
      <c r="D2234" s="490">
        <v>1250930.3899999999</v>
      </c>
      <c r="E2234" s="487"/>
      <c r="F2234" s="488" t="s">
        <v>16405</v>
      </c>
      <c r="G2234" s="491">
        <v>705481.29</v>
      </c>
      <c r="H2234" s="491">
        <v>167364.87</v>
      </c>
      <c r="I2234" s="491">
        <v>378084.22</v>
      </c>
      <c r="J2234" s="491">
        <v>0</v>
      </c>
      <c r="K2234" s="491">
        <v>0</v>
      </c>
    </row>
    <row r="2235" spans="1:11" x14ac:dyDescent="0.25">
      <c r="A2235" s="489">
        <v>11006</v>
      </c>
      <c r="B2235" s="488" t="s">
        <v>22830</v>
      </c>
      <c r="C2235" s="489" t="s">
        <v>182</v>
      </c>
      <c r="D2235" s="490">
        <v>828858.36</v>
      </c>
      <c r="E2235" s="487"/>
      <c r="F2235" s="488" t="s">
        <v>16405</v>
      </c>
      <c r="G2235" s="491">
        <v>222294.57</v>
      </c>
      <c r="H2235" s="491">
        <v>230477.07</v>
      </c>
      <c r="I2235" s="491">
        <v>376086.72</v>
      </c>
      <c r="J2235" s="491">
        <v>0</v>
      </c>
      <c r="K2235" s="491">
        <v>0</v>
      </c>
    </row>
    <row r="2236" spans="1:11" x14ac:dyDescent="0.25">
      <c r="A2236" s="489">
        <v>11007</v>
      </c>
      <c r="B2236" s="488" t="s">
        <v>22829</v>
      </c>
      <c r="C2236" s="489" t="s">
        <v>182</v>
      </c>
      <c r="D2236" s="490">
        <v>828858.36</v>
      </c>
      <c r="E2236" s="487"/>
      <c r="F2236" s="488" t="s">
        <v>16405</v>
      </c>
      <c r="G2236" s="491">
        <v>222294.57</v>
      </c>
      <c r="H2236" s="491">
        <v>230477.07</v>
      </c>
      <c r="I2236" s="491">
        <v>376086.72</v>
      </c>
      <c r="J2236" s="491">
        <v>0</v>
      </c>
      <c r="K2236" s="491">
        <v>0</v>
      </c>
    </row>
    <row r="2237" spans="1:11" x14ac:dyDescent="0.25">
      <c r="A2237" s="489">
        <v>11008</v>
      </c>
      <c r="B2237" s="488" t="s">
        <v>18419</v>
      </c>
      <c r="C2237" s="489" t="s">
        <v>92</v>
      </c>
      <c r="D2237" s="490">
        <v>60855.16</v>
      </c>
      <c r="E2237" s="487"/>
      <c r="F2237" s="488" t="s">
        <v>16405</v>
      </c>
      <c r="G2237" s="491">
        <v>15455.01</v>
      </c>
      <c r="H2237" s="491">
        <v>2555.13</v>
      </c>
      <c r="I2237" s="491">
        <v>42845.02</v>
      </c>
      <c r="J2237" s="491">
        <v>0</v>
      </c>
      <c r="K2237" s="491">
        <v>0</v>
      </c>
    </row>
    <row r="2238" spans="1:11" x14ac:dyDescent="0.25">
      <c r="A2238" s="489">
        <v>11009</v>
      </c>
      <c r="B2238" s="488" t="s">
        <v>18432</v>
      </c>
      <c r="C2238" s="489" t="s">
        <v>92</v>
      </c>
      <c r="D2238" s="490">
        <v>61173.41</v>
      </c>
      <c r="E2238" s="487"/>
      <c r="F2238" s="488" t="s">
        <v>16405</v>
      </c>
      <c r="G2238" s="491">
        <v>15773.26</v>
      </c>
      <c r="H2238" s="491">
        <v>2555.13</v>
      </c>
      <c r="I2238" s="491">
        <v>42845.02</v>
      </c>
      <c r="J2238" s="491">
        <v>0</v>
      </c>
      <c r="K2238" s="491">
        <v>0</v>
      </c>
    </row>
    <row r="2239" spans="1:11" x14ac:dyDescent="0.25">
      <c r="A2239" s="489">
        <v>11010</v>
      </c>
      <c r="B2239" s="488" t="s">
        <v>16450</v>
      </c>
      <c r="C2239" s="489" t="s">
        <v>87</v>
      </c>
      <c r="D2239" s="490">
        <v>14561.08</v>
      </c>
      <c r="E2239" s="487"/>
      <c r="F2239" s="488" t="s">
        <v>16405</v>
      </c>
      <c r="G2239" s="491">
        <v>7825.93</v>
      </c>
      <c r="H2239" s="491">
        <v>1917.59</v>
      </c>
      <c r="I2239" s="491">
        <v>4817.5600000000004</v>
      </c>
      <c r="J2239" s="491">
        <v>0</v>
      </c>
      <c r="K2239" s="491">
        <v>0</v>
      </c>
    </row>
    <row r="2240" spans="1:11" ht="30" x14ac:dyDescent="0.25">
      <c r="A2240" s="489">
        <v>11011</v>
      </c>
      <c r="B2240" s="488" t="s">
        <v>16479</v>
      </c>
      <c r="C2240" s="489" t="s">
        <v>87</v>
      </c>
      <c r="D2240" s="490">
        <v>21296.080000000002</v>
      </c>
      <c r="E2240" s="487"/>
      <c r="F2240" s="488" t="s">
        <v>16405</v>
      </c>
      <c r="G2240" s="491">
        <v>10396.77</v>
      </c>
      <c r="H2240" s="491">
        <v>2746.51</v>
      </c>
      <c r="I2240" s="491">
        <v>8152.8</v>
      </c>
      <c r="J2240" s="491">
        <v>0</v>
      </c>
      <c r="K2240" s="491">
        <v>0</v>
      </c>
    </row>
    <row r="2241" spans="1:11" x14ac:dyDescent="0.25">
      <c r="A2241" s="489">
        <v>11012</v>
      </c>
      <c r="B2241" s="488" t="s">
        <v>16463</v>
      </c>
      <c r="C2241" s="489" t="s">
        <v>87</v>
      </c>
      <c r="D2241" s="490">
        <v>21957.39</v>
      </c>
      <c r="E2241" s="487"/>
      <c r="F2241" s="488" t="s">
        <v>16405</v>
      </c>
      <c r="G2241" s="491">
        <v>11470.06</v>
      </c>
      <c r="H2241" s="491">
        <v>3075.69</v>
      </c>
      <c r="I2241" s="491">
        <v>7411.64</v>
      </c>
      <c r="J2241" s="491">
        <v>0</v>
      </c>
      <c r="K2241" s="491">
        <v>0</v>
      </c>
    </row>
    <row r="2242" spans="1:11" x14ac:dyDescent="0.25">
      <c r="A2242" s="489">
        <v>11013</v>
      </c>
      <c r="B2242" s="488" t="s">
        <v>19819</v>
      </c>
      <c r="C2242" s="489" t="s">
        <v>87</v>
      </c>
      <c r="D2242" s="490">
        <v>248907.4</v>
      </c>
      <c r="E2242" s="487"/>
      <c r="F2242" s="488" t="s">
        <v>18227</v>
      </c>
      <c r="G2242" s="491">
        <v>123865.8</v>
      </c>
      <c r="H2242" s="491">
        <v>0</v>
      </c>
      <c r="I2242" s="491">
        <v>82128</v>
      </c>
      <c r="J2242" s="491">
        <v>42913.599999999999</v>
      </c>
      <c r="K2242" s="491">
        <v>0</v>
      </c>
    </row>
    <row r="2243" spans="1:11" x14ac:dyDescent="0.25">
      <c r="A2243" s="489">
        <v>11014</v>
      </c>
      <c r="B2243" s="488" t="s">
        <v>21947</v>
      </c>
      <c r="C2243" s="489" t="s">
        <v>80</v>
      </c>
      <c r="D2243" s="490">
        <v>175145.23</v>
      </c>
      <c r="E2243" s="487"/>
      <c r="F2243" s="488" t="s">
        <v>16405</v>
      </c>
      <c r="G2243" s="491">
        <v>88650.1</v>
      </c>
      <c r="H2243" s="491">
        <v>42140.49</v>
      </c>
      <c r="I2243" s="491">
        <v>26446.74</v>
      </c>
      <c r="J2243" s="491">
        <v>6550.19</v>
      </c>
      <c r="K2243" s="491">
        <v>11357.7</v>
      </c>
    </row>
    <row r="2244" spans="1:11" x14ac:dyDescent="0.25">
      <c r="A2244" s="489">
        <v>11015</v>
      </c>
      <c r="B2244" s="488" t="s">
        <v>21951</v>
      </c>
      <c r="C2244" s="489" t="s">
        <v>80</v>
      </c>
      <c r="D2244" s="490">
        <v>222581.88</v>
      </c>
      <c r="E2244" s="487"/>
      <c r="F2244" s="488" t="s">
        <v>16405</v>
      </c>
      <c r="G2244" s="491">
        <v>84767.61</v>
      </c>
      <c r="H2244" s="491">
        <v>1613.74</v>
      </c>
      <c r="I2244" s="491">
        <v>26744.639999999999</v>
      </c>
      <c r="J2244" s="491">
        <v>6550.19</v>
      </c>
      <c r="K2244" s="491">
        <v>102905.7</v>
      </c>
    </row>
    <row r="2245" spans="1:11" x14ac:dyDescent="0.25">
      <c r="A2245" s="489">
        <v>11016</v>
      </c>
      <c r="B2245" s="488" t="s">
        <v>22261</v>
      </c>
      <c r="C2245" s="489" t="s">
        <v>92</v>
      </c>
      <c r="D2245" s="490">
        <v>112496.98</v>
      </c>
      <c r="E2245" s="487"/>
      <c r="F2245" s="488" t="s">
        <v>15948</v>
      </c>
      <c r="G2245" s="491">
        <v>59020.13</v>
      </c>
      <c r="H2245" s="491">
        <v>17586.439999999999</v>
      </c>
      <c r="I2245" s="491">
        <v>35890.410000000003</v>
      </c>
      <c r="J2245" s="491">
        <v>0</v>
      </c>
      <c r="K2245" s="491">
        <v>0</v>
      </c>
    </row>
    <row r="2246" spans="1:11" x14ac:dyDescent="0.25">
      <c r="A2246" s="489">
        <v>11017</v>
      </c>
      <c r="B2246" s="488" t="s">
        <v>18291</v>
      </c>
      <c r="C2246" s="489" t="s">
        <v>80</v>
      </c>
      <c r="D2246" s="490">
        <v>5993.87</v>
      </c>
      <c r="E2246" s="487"/>
      <c r="F2246" s="488" t="s">
        <v>15813</v>
      </c>
      <c r="G2246" s="491">
        <v>318.95999999999998</v>
      </c>
      <c r="H2246" s="491">
        <v>2351.79</v>
      </c>
      <c r="I2246" s="491">
        <v>3323.12</v>
      </c>
      <c r="J2246" s="491">
        <v>0</v>
      </c>
      <c r="K2246" s="491">
        <v>0</v>
      </c>
    </row>
    <row r="2247" spans="1:11" x14ac:dyDescent="0.25">
      <c r="A2247" s="489">
        <v>11018</v>
      </c>
      <c r="B2247" s="488" t="s">
        <v>19990</v>
      </c>
      <c r="C2247" s="489" t="s">
        <v>80</v>
      </c>
      <c r="D2247" s="490">
        <v>6426.7</v>
      </c>
      <c r="E2247" s="487"/>
      <c r="F2247" s="488" t="s">
        <v>16405</v>
      </c>
      <c r="G2247" s="491">
        <v>0</v>
      </c>
      <c r="H2247" s="491">
        <v>0</v>
      </c>
      <c r="I2247" s="491">
        <v>6426.7</v>
      </c>
      <c r="J2247" s="491">
        <v>0</v>
      </c>
      <c r="K2247" s="491">
        <v>0</v>
      </c>
    </row>
    <row r="2248" spans="1:11" ht="30" x14ac:dyDescent="0.25">
      <c r="A2248" s="489">
        <v>11019</v>
      </c>
      <c r="B2248" s="488" t="s">
        <v>22850</v>
      </c>
      <c r="C2248" s="489" t="s">
        <v>92</v>
      </c>
      <c r="D2248" s="490">
        <v>21127.15</v>
      </c>
      <c r="E2248" s="487"/>
      <c r="F2248" s="488" t="s">
        <v>15720</v>
      </c>
      <c r="G2248" s="491">
        <v>16.649999999999999</v>
      </c>
      <c r="H2248" s="491">
        <v>5516.24</v>
      </c>
      <c r="I2248" s="491">
        <v>15594.26</v>
      </c>
      <c r="J2248" s="491">
        <v>0</v>
      </c>
      <c r="K2248" s="491">
        <v>0</v>
      </c>
    </row>
    <row r="2249" spans="1:11" x14ac:dyDescent="0.25">
      <c r="A2249" s="489">
        <v>11020</v>
      </c>
      <c r="B2249" s="488" t="s">
        <v>16990</v>
      </c>
      <c r="C2249" s="489" t="s">
        <v>87</v>
      </c>
      <c r="D2249" s="490">
        <v>523322.02</v>
      </c>
      <c r="E2249" s="487"/>
      <c r="F2249" s="488" t="s">
        <v>15827</v>
      </c>
      <c r="G2249" s="491">
        <v>437977.59</v>
      </c>
      <c r="H2249" s="491">
        <v>3633.93</v>
      </c>
      <c r="I2249" s="491">
        <v>69692.160000000003</v>
      </c>
      <c r="J2249" s="491">
        <v>12018.32</v>
      </c>
      <c r="K2249" s="491">
        <v>0</v>
      </c>
    </row>
    <row r="2250" spans="1:11" x14ac:dyDescent="0.25">
      <c r="A2250" s="489">
        <v>11021</v>
      </c>
      <c r="B2250" s="488" t="s">
        <v>24571</v>
      </c>
      <c r="C2250" s="489" t="s">
        <v>87</v>
      </c>
      <c r="D2250" s="490">
        <v>9564.83</v>
      </c>
      <c r="E2250" s="487"/>
      <c r="F2250" s="488" t="s">
        <v>15781</v>
      </c>
      <c r="G2250" s="491">
        <v>2437.7800000000002</v>
      </c>
      <c r="H2250" s="491">
        <v>339.38</v>
      </c>
      <c r="I2250" s="491">
        <v>6787.67</v>
      </c>
      <c r="J2250" s="491">
        <v>0</v>
      </c>
      <c r="K2250" s="491">
        <v>0</v>
      </c>
    </row>
    <row r="2251" spans="1:11" x14ac:dyDescent="0.25">
      <c r="A2251" s="489">
        <v>11022</v>
      </c>
      <c r="B2251" s="488" t="s">
        <v>18661</v>
      </c>
      <c r="C2251" s="489" t="s">
        <v>80</v>
      </c>
      <c r="D2251" s="490">
        <v>2885.06</v>
      </c>
      <c r="E2251" s="487"/>
      <c r="F2251" s="488" t="s">
        <v>15960</v>
      </c>
      <c r="G2251" s="491">
        <v>0</v>
      </c>
      <c r="H2251" s="491">
        <v>45.92</v>
      </c>
      <c r="I2251" s="491">
        <v>712.45</v>
      </c>
      <c r="J2251" s="491">
        <v>2126.69</v>
      </c>
      <c r="K2251" s="491">
        <v>0</v>
      </c>
    </row>
    <row r="2252" spans="1:11" x14ac:dyDescent="0.25">
      <c r="A2252" s="489">
        <v>11023</v>
      </c>
      <c r="B2252" s="488" t="s">
        <v>20632</v>
      </c>
      <c r="C2252" s="489" t="s">
        <v>87</v>
      </c>
      <c r="D2252" s="490">
        <v>3442032.6400000001</v>
      </c>
      <c r="E2252" s="487"/>
      <c r="F2252" s="488" t="s">
        <v>15827</v>
      </c>
      <c r="G2252" s="491">
        <v>2235512.84</v>
      </c>
      <c r="H2252" s="491">
        <v>31413.08</v>
      </c>
      <c r="I2252" s="491">
        <v>388280.26</v>
      </c>
      <c r="J2252" s="491">
        <v>624416</v>
      </c>
      <c r="K2252" s="491">
        <v>162410.46</v>
      </c>
    </row>
    <row r="2253" spans="1:11" ht="30" x14ac:dyDescent="0.25">
      <c r="A2253" s="489">
        <v>11024</v>
      </c>
      <c r="B2253" s="488" t="s">
        <v>21042</v>
      </c>
      <c r="C2253" s="489" t="s">
        <v>77</v>
      </c>
      <c r="D2253" s="490">
        <v>7183.39</v>
      </c>
      <c r="E2253" s="487"/>
      <c r="F2253" s="488" t="s">
        <v>15948</v>
      </c>
      <c r="G2253" s="491">
        <v>6143.92</v>
      </c>
      <c r="H2253" s="491">
        <v>20.38</v>
      </c>
      <c r="I2253" s="491">
        <v>1019.09</v>
      </c>
      <c r="J2253" s="491">
        <v>0</v>
      </c>
      <c r="K2253" s="491">
        <v>0</v>
      </c>
    </row>
    <row r="2254" spans="1:11" x14ac:dyDescent="0.25">
      <c r="A2254" s="489">
        <v>11025</v>
      </c>
      <c r="B2254" s="488" t="s">
        <v>21044</v>
      </c>
      <c r="C2254" s="489" t="s">
        <v>77</v>
      </c>
      <c r="D2254" s="490">
        <v>7038.04</v>
      </c>
      <c r="E2254" s="487"/>
      <c r="F2254" s="488" t="s">
        <v>15948</v>
      </c>
      <c r="G2254" s="491">
        <v>6353.48</v>
      </c>
      <c r="H2254" s="491">
        <v>19.940000000000001</v>
      </c>
      <c r="I2254" s="491">
        <v>664.62</v>
      </c>
      <c r="J2254" s="491">
        <v>0</v>
      </c>
      <c r="K2254" s="491">
        <v>0</v>
      </c>
    </row>
    <row r="2255" spans="1:11" ht="30" x14ac:dyDescent="0.25">
      <c r="A2255" s="489">
        <v>11026</v>
      </c>
      <c r="B2255" s="488" t="s">
        <v>21047</v>
      </c>
      <c r="C2255" s="489" t="s">
        <v>77</v>
      </c>
      <c r="D2255" s="490">
        <v>7086.19</v>
      </c>
      <c r="E2255" s="487"/>
      <c r="F2255" s="488" t="s">
        <v>15948</v>
      </c>
      <c r="G2255" s="491">
        <v>6069.31</v>
      </c>
      <c r="H2255" s="491">
        <v>19.940000000000001</v>
      </c>
      <c r="I2255" s="491">
        <v>996.94</v>
      </c>
      <c r="J2255" s="491">
        <v>0</v>
      </c>
      <c r="K2255" s="491">
        <v>0</v>
      </c>
    </row>
    <row r="2256" spans="1:11" ht="30" x14ac:dyDescent="0.25">
      <c r="A2256" s="489">
        <v>11027</v>
      </c>
      <c r="B2256" s="488" t="s">
        <v>17750</v>
      </c>
      <c r="C2256" s="489" t="s">
        <v>92</v>
      </c>
      <c r="D2256" s="490">
        <v>2801.15</v>
      </c>
      <c r="E2256" s="487"/>
      <c r="F2256" s="488" t="s">
        <v>6955</v>
      </c>
      <c r="G2256" s="491">
        <v>2577.69</v>
      </c>
      <c r="H2256" s="491">
        <v>1.88</v>
      </c>
      <c r="I2256" s="491">
        <v>93.98</v>
      </c>
      <c r="J2256" s="491">
        <v>127.6</v>
      </c>
      <c r="K2256" s="491">
        <v>0</v>
      </c>
    </row>
    <row r="2257" spans="1:11" ht="30" x14ac:dyDescent="0.25">
      <c r="A2257" s="489">
        <v>11028</v>
      </c>
      <c r="B2257" s="488" t="s">
        <v>18366</v>
      </c>
      <c r="C2257" s="489" t="s">
        <v>5086</v>
      </c>
      <c r="D2257" s="490">
        <v>871119.29</v>
      </c>
      <c r="E2257" s="487"/>
      <c r="F2257" s="488" t="s">
        <v>6124</v>
      </c>
      <c r="G2257" s="491">
        <v>0</v>
      </c>
      <c r="H2257" s="491">
        <v>0</v>
      </c>
      <c r="I2257" s="491">
        <v>871119.29</v>
      </c>
      <c r="J2257" s="491">
        <v>0</v>
      </c>
      <c r="K2257" s="491">
        <v>0</v>
      </c>
    </row>
    <row r="2258" spans="1:11" x14ac:dyDescent="0.25">
      <c r="A2258" s="489">
        <v>11029</v>
      </c>
      <c r="B2258" s="488" t="s">
        <v>17475</v>
      </c>
      <c r="C2258" s="489" t="s">
        <v>92</v>
      </c>
      <c r="D2258" s="490">
        <v>441215.09</v>
      </c>
      <c r="E2258" s="487"/>
      <c r="F2258" s="488" t="s">
        <v>16505</v>
      </c>
      <c r="G2258" s="491">
        <v>185158.01</v>
      </c>
      <c r="H2258" s="491">
        <v>10571.8</v>
      </c>
      <c r="I2258" s="491">
        <v>39450.43</v>
      </c>
      <c r="J2258" s="491">
        <v>206034.86</v>
      </c>
      <c r="K2258" s="491">
        <v>0</v>
      </c>
    </row>
    <row r="2259" spans="1:11" x14ac:dyDescent="0.25">
      <c r="A2259" s="489">
        <v>11030</v>
      </c>
      <c r="B2259" s="488" t="s">
        <v>24576</v>
      </c>
      <c r="C2259" s="489" t="s">
        <v>87</v>
      </c>
      <c r="D2259" s="490">
        <v>28468.49</v>
      </c>
      <c r="E2259" s="487"/>
      <c r="F2259" s="488" t="s">
        <v>15781</v>
      </c>
      <c r="G2259" s="491">
        <v>21341.439999999999</v>
      </c>
      <c r="H2259" s="491">
        <v>339.38</v>
      </c>
      <c r="I2259" s="491">
        <v>6787.67</v>
      </c>
      <c r="J2259" s="491">
        <v>0</v>
      </c>
      <c r="K2259" s="491">
        <v>0</v>
      </c>
    </row>
    <row r="2260" spans="1:11" ht="30" x14ac:dyDescent="0.25">
      <c r="A2260" s="489">
        <v>11031</v>
      </c>
      <c r="B2260" s="488" t="s">
        <v>20779</v>
      </c>
      <c r="C2260" s="489" t="s">
        <v>87</v>
      </c>
      <c r="D2260" s="490">
        <v>396124.32</v>
      </c>
      <c r="E2260" s="487"/>
      <c r="F2260" s="488" t="s">
        <v>15781</v>
      </c>
      <c r="G2260" s="491">
        <v>330572</v>
      </c>
      <c r="H2260" s="491">
        <v>1285.3399999999999</v>
      </c>
      <c r="I2260" s="491">
        <v>64266.98</v>
      </c>
      <c r="J2260" s="491">
        <v>0</v>
      </c>
      <c r="K2260" s="491">
        <v>0</v>
      </c>
    </row>
    <row r="2261" spans="1:11" ht="30" x14ac:dyDescent="0.25">
      <c r="A2261" s="489">
        <v>11032</v>
      </c>
      <c r="B2261" s="488" t="s">
        <v>18671</v>
      </c>
      <c r="C2261" s="489" t="s">
        <v>80</v>
      </c>
      <c r="D2261" s="490">
        <v>28516.58</v>
      </c>
      <c r="E2261" s="487"/>
      <c r="F2261" s="488" t="s">
        <v>15960</v>
      </c>
      <c r="G2261" s="491">
        <v>0</v>
      </c>
      <c r="H2261" s="491">
        <v>1827.49</v>
      </c>
      <c r="I2261" s="491">
        <v>17651.47</v>
      </c>
      <c r="J2261" s="491">
        <v>9037.6200000000008</v>
      </c>
      <c r="K2261" s="491">
        <v>0</v>
      </c>
    </row>
    <row r="2262" spans="1:11" ht="30" x14ac:dyDescent="0.25">
      <c r="A2262" s="489">
        <v>11033</v>
      </c>
      <c r="B2262" s="488" t="s">
        <v>18899</v>
      </c>
      <c r="C2262" s="489" t="s">
        <v>87</v>
      </c>
      <c r="D2262" s="490">
        <v>35320.239999999998</v>
      </c>
      <c r="E2262" s="487"/>
      <c r="F2262" s="488" t="s">
        <v>16414</v>
      </c>
      <c r="G2262" s="491">
        <v>0</v>
      </c>
      <c r="H2262" s="491">
        <v>886.17</v>
      </c>
      <c r="I2262" s="491">
        <v>17723.32</v>
      </c>
      <c r="J2262" s="491">
        <v>16710.75</v>
      </c>
      <c r="K2262" s="491">
        <v>0</v>
      </c>
    </row>
    <row r="2263" spans="1:11" x14ac:dyDescent="0.25">
      <c r="A2263" s="489">
        <v>11034</v>
      </c>
      <c r="B2263" s="488" t="s">
        <v>19125</v>
      </c>
      <c r="C2263" s="489" t="s">
        <v>92</v>
      </c>
      <c r="D2263" s="490">
        <v>20024.240000000002</v>
      </c>
      <c r="E2263" s="487"/>
      <c r="F2263" s="488" t="s">
        <v>16911</v>
      </c>
      <c r="G2263" s="491">
        <v>0</v>
      </c>
      <c r="H2263" s="491">
        <v>0</v>
      </c>
      <c r="I2263" s="491">
        <v>20024.240000000002</v>
      </c>
      <c r="J2263" s="491">
        <v>0</v>
      </c>
      <c r="K2263" s="491">
        <v>0</v>
      </c>
    </row>
    <row r="2264" spans="1:11" ht="30" x14ac:dyDescent="0.25">
      <c r="A2264" s="489">
        <v>11035</v>
      </c>
      <c r="B2264" s="488" t="s">
        <v>19209</v>
      </c>
      <c r="C2264" s="489" t="s">
        <v>92</v>
      </c>
      <c r="D2264" s="490">
        <v>17582.28</v>
      </c>
      <c r="E2264" s="487"/>
      <c r="F2264" s="488" t="s">
        <v>16911</v>
      </c>
      <c r="G2264" s="491">
        <v>0</v>
      </c>
      <c r="H2264" s="491">
        <v>0</v>
      </c>
      <c r="I2264" s="491">
        <v>568.79999999999995</v>
      </c>
      <c r="J2264" s="491">
        <v>17013.48</v>
      </c>
      <c r="K2264" s="491">
        <v>0</v>
      </c>
    </row>
    <row r="2265" spans="1:11" ht="30" x14ac:dyDescent="0.25">
      <c r="A2265" s="489">
        <v>11036</v>
      </c>
      <c r="B2265" s="488" t="s">
        <v>19136</v>
      </c>
      <c r="C2265" s="489" t="s">
        <v>87</v>
      </c>
      <c r="D2265" s="490">
        <v>93342.5</v>
      </c>
      <c r="E2265" s="487"/>
      <c r="F2265" s="488" t="s">
        <v>16414</v>
      </c>
      <c r="G2265" s="491">
        <v>1125.1300000000001</v>
      </c>
      <c r="H2265" s="491">
        <v>2115.3200000000002</v>
      </c>
      <c r="I2265" s="491">
        <v>90102.06</v>
      </c>
      <c r="J2265" s="491">
        <v>0</v>
      </c>
      <c r="K2265" s="491">
        <v>0</v>
      </c>
    </row>
    <row r="2266" spans="1:11" ht="30" x14ac:dyDescent="0.25">
      <c r="A2266" s="489">
        <v>11037</v>
      </c>
      <c r="B2266" s="488" t="s">
        <v>18842</v>
      </c>
      <c r="C2266" s="489" t="s">
        <v>87</v>
      </c>
      <c r="D2266" s="490">
        <v>5571.16</v>
      </c>
      <c r="E2266" s="487"/>
      <c r="F2266" s="488" t="s">
        <v>16414</v>
      </c>
      <c r="G2266" s="491">
        <v>24.97</v>
      </c>
      <c r="H2266" s="491">
        <v>146.47999999999999</v>
      </c>
      <c r="I2266" s="491">
        <v>4974.37</v>
      </c>
      <c r="J2266" s="491">
        <v>425.34</v>
      </c>
      <c r="K2266" s="491">
        <v>0</v>
      </c>
    </row>
    <row r="2267" spans="1:11" ht="30" x14ac:dyDescent="0.25">
      <c r="A2267" s="489">
        <v>11038</v>
      </c>
      <c r="B2267" s="488" t="s">
        <v>21522</v>
      </c>
      <c r="C2267" s="489" t="s">
        <v>92</v>
      </c>
      <c r="D2267" s="490">
        <v>109805.03</v>
      </c>
      <c r="E2267" s="487"/>
      <c r="F2267" s="488" t="s">
        <v>16308</v>
      </c>
      <c r="G2267" s="491">
        <v>80519.37</v>
      </c>
      <c r="H2267" s="491">
        <v>574.23</v>
      </c>
      <c r="I2267" s="491">
        <v>28711.43</v>
      </c>
      <c r="J2267" s="491">
        <v>0</v>
      </c>
      <c r="K2267" s="491">
        <v>0</v>
      </c>
    </row>
    <row r="2268" spans="1:11" ht="30" x14ac:dyDescent="0.25">
      <c r="A2268" s="489">
        <v>11039</v>
      </c>
      <c r="B2268" s="488" t="s">
        <v>23532</v>
      </c>
      <c r="C2268" s="489" t="s">
        <v>80</v>
      </c>
      <c r="D2268" s="490">
        <v>143834.09</v>
      </c>
      <c r="E2268" s="487"/>
      <c r="F2268" s="488" t="s">
        <v>16132</v>
      </c>
      <c r="G2268" s="491">
        <v>54693.53</v>
      </c>
      <c r="H2268" s="491">
        <v>3332.21</v>
      </c>
      <c r="I2268" s="491">
        <v>55840.79</v>
      </c>
      <c r="J2268" s="491">
        <v>29967.57</v>
      </c>
      <c r="K2268" s="491">
        <v>0</v>
      </c>
    </row>
    <row r="2269" spans="1:11" x14ac:dyDescent="0.25">
      <c r="A2269" s="489">
        <v>11040</v>
      </c>
      <c r="B2269" s="488" t="s">
        <v>23533</v>
      </c>
      <c r="C2269" s="489" t="s">
        <v>80</v>
      </c>
      <c r="D2269" s="490">
        <v>102270.87</v>
      </c>
      <c r="E2269" s="487"/>
      <c r="F2269" s="488" t="s">
        <v>16132</v>
      </c>
      <c r="G2269" s="491">
        <v>61742.16</v>
      </c>
      <c r="H2269" s="491">
        <v>1005.11</v>
      </c>
      <c r="I2269" s="491">
        <v>18195.080000000002</v>
      </c>
      <c r="J2269" s="491">
        <v>21328.52</v>
      </c>
      <c r="K2269" s="491">
        <v>0</v>
      </c>
    </row>
    <row r="2270" spans="1:11" ht="30" x14ac:dyDescent="0.25">
      <c r="A2270" s="489">
        <v>11041</v>
      </c>
      <c r="B2270" s="488" t="s">
        <v>24965</v>
      </c>
      <c r="C2270" s="489" t="s">
        <v>80</v>
      </c>
      <c r="D2270" s="490">
        <v>201109.56</v>
      </c>
      <c r="E2270" s="487"/>
      <c r="F2270" s="488" t="s">
        <v>15781</v>
      </c>
      <c r="G2270" s="491">
        <v>111919.85</v>
      </c>
      <c r="H2270" s="491">
        <v>3490.4</v>
      </c>
      <c r="I2270" s="491">
        <v>62605.95</v>
      </c>
      <c r="J2270" s="491">
        <v>23093.38</v>
      </c>
      <c r="K2270" s="491">
        <v>0</v>
      </c>
    </row>
    <row r="2271" spans="1:11" x14ac:dyDescent="0.25">
      <c r="A2271" s="489">
        <v>11042</v>
      </c>
      <c r="B2271" s="488" t="s">
        <v>24966</v>
      </c>
      <c r="C2271" s="489" t="s">
        <v>80</v>
      </c>
      <c r="D2271" s="490">
        <v>127784.78</v>
      </c>
      <c r="E2271" s="487"/>
      <c r="F2271" s="488" t="s">
        <v>15781</v>
      </c>
      <c r="G2271" s="491">
        <v>92405.21</v>
      </c>
      <c r="H2271" s="491">
        <v>917.46</v>
      </c>
      <c r="I2271" s="491">
        <v>30208.75</v>
      </c>
      <c r="J2271" s="491">
        <v>4253.37</v>
      </c>
      <c r="K2271" s="491">
        <v>0</v>
      </c>
    </row>
    <row r="2272" spans="1:11" x14ac:dyDescent="0.25">
      <c r="A2272" s="489">
        <v>11043</v>
      </c>
      <c r="B2272" s="488" t="s">
        <v>24958</v>
      </c>
      <c r="C2272" s="489" t="s">
        <v>80</v>
      </c>
      <c r="D2272" s="490">
        <v>86411.96</v>
      </c>
      <c r="E2272" s="487"/>
      <c r="F2272" s="488" t="s">
        <v>15781</v>
      </c>
      <c r="G2272" s="491">
        <v>50126.13</v>
      </c>
      <c r="H2272" s="491">
        <v>1823.72</v>
      </c>
      <c r="I2272" s="491">
        <v>30208.75</v>
      </c>
      <c r="J2272" s="491">
        <v>4253.37</v>
      </c>
      <c r="K2272" s="491">
        <v>0</v>
      </c>
    </row>
    <row r="2273" spans="1:11" ht="30" x14ac:dyDescent="0.25">
      <c r="A2273" s="489">
        <v>11044</v>
      </c>
      <c r="B2273" s="488" t="s">
        <v>22413</v>
      </c>
      <c r="C2273" s="489" t="s">
        <v>87</v>
      </c>
      <c r="D2273" s="490">
        <v>373074.7</v>
      </c>
      <c r="E2273" s="487"/>
      <c r="F2273" s="488" t="s">
        <v>15963</v>
      </c>
      <c r="G2273" s="491">
        <v>144844.21</v>
      </c>
      <c r="H2273" s="491">
        <v>164917.16</v>
      </c>
      <c r="I2273" s="491">
        <v>51616.56</v>
      </c>
      <c r="J2273" s="491">
        <v>11696.77</v>
      </c>
      <c r="K2273" s="491">
        <v>0</v>
      </c>
    </row>
    <row r="2274" spans="1:11" x14ac:dyDescent="0.25">
      <c r="A2274" s="489">
        <v>11045</v>
      </c>
      <c r="B2274" s="488" t="s">
        <v>20995</v>
      </c>
      <c r="C2274" s="489" t="s">
        <v>87</v>
      </c>
      <c r="D2274" s="490">
        <v>231012.87</v>
      </c>
      <c r="E2274" s="487"/>
      <c r="F2274" s="488" t="s">
        <v>15963</v>
      </c>
      <c r="G2274" s="491">
        <v>0</v>
      </c>
      <c r="H2274" s="491">
        <v>165398.71</v>
      </c>
      <c r="I2274" s="491">
        <v>65614.16</v>
      </c>
      <c r="J2274" s="491">
        <v>0</v>
      </c>
      <c r="K2274" s="491">
        <v>0</v>
      </c>
    </row>
    <row r="2275" spans="1:11" x14ac:dyDescent="0.25">
      <c r="A2275" s="489">
        <v>11046</v>
      </c>
      <c r="B2275" s="488" t="s">
        <v>22392</v>
      </c>
      <c r="C2275" s="489" t="s">
        <v>87</v>
      </c>
      <c r="D2275" s="490">
        <v>402519.03</v>
      </c>
      <c r="E2275" s="487"/>
      <c r="F2275" s="488" t="s">
        <v>15963</v>
      </c>
      <c r="G2275" s="491">
        <v>144844.21</v>
      </c>
      <c r="H2275" s="491">
        <v>166319.26999999999</v>
      </c>
      <c r="I2275" s="491">
        <v>79658.78</v>
      </c>
      <c r="J2275" s="491">
        <v>11696.77</v>
      </c>
      <c r="K2275" s="491">
        <v>0</v>
      </c>
    </row>
    <row r="2276" spans="1:11" ht="30" x14ac:dyDescent="0.25">
      <c r="A2276" s="489">
        <v>11047</v>
      </c>
      <c r="B2276" s="488" t="s">
        <v>16498</v>
      </c>
      <c r="C2276" s="489" t="s">
        <v>87</v>
      </c>
      <c r="D2276" s="490">
        <v>9069.36</v>
      </c>
      <c r="E2276" s="487"/>
      <c r="F2276" s="488" t="s">
        <v>16405</v>
      </c>
      <c r="G2276" s="491">
        <v>3281.84</v>
      </c>
      <c r="H2276" s="491">
        <v>894.21</v>
      </c>
      <c r="I2276" s="491">
        <v>4893.3100000000004</v>
      </c>
      <c r="J2276" s="491">
        <v>0</v>
      </c>
      <c r="K2276" s="491">
        <v>0</v>
      </c>
    </row>
    <row r="2277" spans="1:11" x14ac:dyDescent="0.25">
      <c r="A2277" s="489">
        <v>11048</v>
      </c>
      <c r="B2277" s="488" t="s">
        <v>22524</v>
      </c>
      <c r="C2277" s="489" t="s">
        <v>92</v>
      </c>
      <c r="D2277" s="490">
        <v>208693.85</v>
      </c>
      <c r="E2277" s="487"/>
      <c r="F2277" s="488" t="s">
        <v>16397</v>
      </c>
      <c r="G2277" s="491">
        <v>202878.38</v>
      </c>
      <c r="H2277" s="491">
        <v>276.93</v>
      </c>
      <c r="I2277" s="491">
        <v>5538.54</v>
      </c>
      <c r="J2277" s="491">
        <v>0</v>
      </c>
      <c r="K2277" s="491">
        <v>0</v>
      </c>
    </row>
    <row r="2278" spans="1:11" x14ac:dyDescent="0.25">
      <c r="A2278" s="489">
        <v>11049</v>
      </c>
      <c r="B2278" s="488" t="s">
        <v>16319</v>
      </c>
      <c r="C2278" s="489" t="s">
        <v>182</v>
      </c>
      <c r="D2278" s="490">
        <v>215231.74</v>
      </c>
      <c r="E2278" s="487"/>
      <c r="F2278" s="488" t="s">
        <v>15948</v>
      </c>
      <c r="G2278" s="491">
        <v>211533.1</v>
      </c>
      <c r="H2278" s="491">
        <v>176.13</v>
      </c>
      <c r="I2278" s="491">
        <v>3522.51</v>
      </c>
      <c r="J2278" s="491">
        <v>0</v>
      </c>
      <c r="K2278" s="491">
        <v>0</v>
      </c>
    </row>
    <row r="2279" spans="1:11" ht="30" x14ac:dyDescent="0.25">
      <c r="A2279" s="489">
        <v>11050</v>
      </c>
      <c r="B2279" s="488" t="s">
        <v>21414</v>
      </c>
      <c r="C2279" s="489" t="s">
        <v>80</v>
      </c>
      <c r="D2279" s="490">
        <v>21460.89</v>
      </c>
      <c r="E2279" s="487"/>
      <c r="F2279" s="488" t="s">
        <v>16247</v>
      </c>
      <c r="G2279" s="491">
        <v>16808.52</v>
      </c>
      <c r="H2279" s="491">
        <v>221.54</v>
      </c>
      <c r="I2279" s="491">
        <v>4430.83</v>
      </c>
      <c r="J2279" s="491">
        <v>0</v>
      </c>
      <c r="K2279" s="491">
        <v>0</v>
      </c>
    </row>
    <row r="2280" spans="1:11" ht="30" x14ac:dyDescent="0.25">
      <c r="A2280" s="489">
        <v>11051</v>
      </c>
      <c r="B2280" s="488" t="s">
        <v>21413</v>
      </c>
      <c r="C2280" s="489" t="s">
        <v>80</v>
      </c>
      <c r="D2280" s="490">
        <v>13196.88</v>
      </c>
      <c r="E2280" s="487"/>
      <c r="F2280" s="488" t="s">
        <v>16247</v>
      </c>
      <c r="G2280" s="491">
        <v>8544.51</v>
      </c>
      <c r="H2280" s="491">
        <v>221.54</v>
      </c>
      <c r="I2280" s="491">
        <v>4430.83</v>
      </c>
      <c r="J2280" s="491">
        <v>0</v>
      </c>
      <c r="K2280" s="491">
        <v>0</v>
      </c>
    </row>
    <row r="2281" spans="1:11" x14ac:dyDescent="0.25">
      <c r="A2281" s="489">
        <v>11052</v>
      </c>
      <c r="B2281" s="488" t="s">
        <v>19962</v>
      </c>
      <c r="C2281" s="489" t="s">
        <v>80</v>
      </c>
      <c r="D2281" s="490">
        <v>34822.620000000003</v>
      </c>
      <c r="E2281" s="487"/>
      <c r="F2281" s="488" t="s">
        <v>15781</v>
      </c>
      <c r="G2281" s="491">
        <v>12690.89</v>
      </c>
      <c r="H2281" s="491">
        <v>1105.47</v>
      </c>
      <c r="I2281" s="491">
        <v>20856.14</v>
      </c>
      <c r="J2281" s="491">
        <v>170.13</v>
      </c>
      <c r="K2281" s="491">
        <v>0</v>
      </c>
    </row>
    <row r="2282" spans="1:11" x14ac:dyDescent="0.25">
      <c r="A2282" s="489">
        <v>11053</v>
      </c>
      <c r="B2282" s="488" t="s">
        <v>19640</v>
      </c>
      <c r="C2282" s="489" t="s">
        <v>182</v>
      </c>
      <c r="D2282" s="490">
        <v>1405758.95</v>
      </c>
      <c r="E2282" s="487"/>
      <c r="F2282" s="488" t="s">
        <v>15948</v>
      </c>
      <c r="G2282" s="491">
        <v>747616.8</v>
      </c>
      <c r="H2282" s="491">
        <v>37048.1</v>
      </c>
      <c r="I2282" s="491">
        <v>621094.05000000005</v>
      </c>
      <c r="J2282" s="491">
        <v>0</v>
      </c>
      <c r="K2282" s="491">
        <v>0</v>
      </c>
    </row>
    <row r="2283" spans="1:11" ht="30" x14ac:dyDescent="0.25">
      <c r="A2283" s="489">
        <v>11054</v>
      </c>
      <c r="B2283" s="488" t="s">
        <v>21482</v>
      </c>
      <c r="C2283" s="489" t="s">
        <v>182</v>
      </c>
      <c r="D2283" s="490">
        <v>498565.77</v>
      </c>
      <c r="E2283" s="487"/>
      <c r="F2283" s="488" t="s">
        <v>15948</v>
      </c>
      <c r="G2283" s="491">
        <v>75202.070000000007</v>
      </c>
      <c r="H2283" s="491">
        <v>26592.62</v>
      </c>
      <c r="I2283" s="491">
        <v>396771.08</v>
      </c>
      <c r="J2283" s="491">
        <v>0</v>
      </c>
      <c r="K2283" s="491">
        <v>0</v>
      </c>
    </row>
    <row r="2284" spans="1:11" ht="30" x14ac:dyDescent="0.25">
      <c r="A2284" s="489">
        <v>11055</v>
      </c>
      <c r="B2284" s="488" t="s">
        <v>21501</v>
      </c>
      <c r="C2284" s="489" t="s">
        <v>182</v>
      </c>
      <c r="D2284" s="490">
        <v>1115058.21</v>
      </c>
      <c r="E2284" s="487"/>
      <c r="F2284" s="488" t="s">
        <v>15948</v>
      </c>
      <c r="G2284" s="491">
        <v>691694.51</v>
      </c>
      <c r="H2284" s="491">
        <v>26592.62</v>
      </c>
      <c r="I2284" s="491">
        <v>396771.08</v>
      </c>
      <c r="J2284" s="491">
        <v>0</v>
      </c>
      <c r="K2284" s="491">
        <v>0</v>
      </c>
    </row>
    <row r="2285" spans="1:11" x14ac:dyDescent="0.25">
      <c r="A2285" s="489">
        <v>11056</v>
      </c>
      <c r="B2285" s="488" t="s">
        <v>18059</v>
      </c>
      <c r="C2285" s="489" t="s">
        <v>182</v>
      </c>
      <c r="D2285" s="490">
        <v>1280533.29</v>
      </c>
      <c r="E2285" s="487"/>
      <c r="F2285" s="488" t="s">
        <v>15948</v>
      </c>
      <c r="G2285" s="491">
        <v>772623.2</v>
      </c>
      <c r="H2285" s="491">
        <v>129825.86</v>
      </c>
      <c r="I2285" s="491">
        <v>378084.22</v>
      </c>
      <c r="J2285" s="491">
        <v>0</v>
      </c>
      <c r="K2285" s="491">
        <v>0</v>
      </c>
    </row>
    <row r="2286" spans="1:11" x14ac:dyDescent="0.25">
      <c r="A2286" s="489">
        <v>11057</v>
      </c>
      <c r="B2286" s="488" t="s">
        <v>25521</v>
      </c>
      <c r="C2286" s="489" t="s">
        <v>182</v>
      </c>
      <c r="D2286" s="490">
        <v>1293936.73</v>
      </c>
      <c r="E2286" s="487"/>
      <c r="F2286" s="488" t="s">
        <v>15948</v>
      </c>
      <c r="G2286" s="491">
        <v>780521.12</v>
      </c>
      <c r="H2286" s="491">
        <v>191187.35</v>
      </c>
      <c r="I2286" s="491">
        <v>322228.25</v>
      </c>
      <c r="J2286" s="491">
        <v>0</v>
      </c>
      <c r="K2286" s="491">
        <v>0</v>
      </c>
    </row>
    <row r="2287" spans="1:11" ht="30" x14ac:dyDescent="0.25">
      <c r="A2287" s="489">
        <v>11058</v>
      </c>
      <c r="B2287" s="488" t="s">
        <v>19934</v>
      </c>
      <c r="C2287" s="489" t="s">
        <v>80</v>
      </c>
      <c r="D2287" s="490">
        <v>278971.8</v>
      </c>
      <c r="E2287" s="487"/>
      <c r="F2287" s="488" t="s">
        <v>15781</v>
      </c>
      <c r="G2287" s="491">
        <v>131976.20000000001</v>
      </c>
      <c r="H2287" s="491">
        <v>4246.6099999999997</v>
      </c>
      <c r="I2287" s="491">
        <v>49972.35</v>
      </c>
      <c r="J2287" s="491">
        <v>92776.639999999999</v>
      </c>
      <c r="K2287" s="491">
        <v>0</v>
      </c>
    </row>
    <row r="2288" spans="1:11" ht="30" x14ac:dyDescent="0.25">
      <c r="A2288" s="489">
        <v>11059</v>
      </c>
      <c r="B2288" s="488" t="s">
        <v>19923</v>
      </c>
      <c r="C2288" s="489" t="s">
        <v>80</v>
      </c>
      <c r="D2288" s="490">
        <v>263148.03999999998</v>
      </c>
      <c r="E2288" s="487"/>
      <c r="F2288" s="488" t="s">
        <v>15781</v>
      </c>
      <c r="G2288" s="491">
        <v>117438.95</v>
      </c>
      <c r="H2288" s="491">
        <v>3780.26</v>
      </c>
      <c r="I2288" s="491">
        <v>40645.449999999997</v>
      </c>
      <c r="J2288" s="491">
        <v>101283.38</v>
      </c>
      <c r="K2288" s="491">
        <v>0</v>
      </c>
    </row>
    <row r="2289" spans="1:11" x14ac:dyDescent="0.25">
      <c r="A2289" s="489">
        <v>11060</v>
      </c>
      <c r="B2289" s="488" t="s">
        <v>15925</v>
      </c>
      <c r="C2289" s="489" t="s">
        <v>87</v>
      </c>
      <c r="D2289" s="490">
        <v>50085.38</v>
      </c>
      <c r="E2289" s="487"/>
      <c r="F2289" s="488" t="s">
        <v>15781</v>
      </c>
      <c r="G2289" s="491">
        <v>45160.5</v>
      </c>
      <c r="H2289" s="491">
        <v>234.52</v>
      </c>
      <c r="I2289" s="491">
        <v>4690.3599999999997</v>
      </c>
      <c r="J2289" s="491">
        <v>0</v>
      </c>
      <c r="K2289" s="491">
        <v>0</v>
      </c>
    </row>
    <row r="2290" spans="1:11" x14ac:dyDescent="0.25">
      <c r="A2290" s="489">
        <v>11061</v>
      </c>
      <c r="B2290" s="488" t="s">
        <v>20109</v>
      </c>
      <c r="C2290" s="489" t="s">
        <v>92</v>
      </c>
      <c r="D2290" s="490">
        <v>7306.03</v>
      </c>
      <c r="E2290" s="487"/>
      <c r="F2290" s="488" t="s">
        <v>16132</v>
      </c>
      <c r="G2290" s="491">
        <v>3816.75</v>
      </c>
      <c r="H2290" s="491">
        <v>166.16</v>
      </c>
      <c r="I2290" s="491">
        <v>3323.12</v>
      </c>
      <c r="J2290" s="491">
        <v>0</v>
      </c>
      <c r="K2290" s="491">
        <v>0</v>
      </c>
    </row>
    <row r="2291" spans="1:11" x14ac:dyDescent="0.25">
      <c r="A2291" s="489">
        <v>11062</v>
      </c>
      <c r="B2291" s="488" t="s">
        <v>15917</v>
      </c>
      <c r="C2291" s="489" t="s">
        <v>87</v>
      </c>
      <c r="D2291" s="490">
        <v>14956.57</v>
      </c>
      <c r="E2291" s="487"/>
      <c r="F2291" s="488" t="s">
        <v>15781</v>
      </c>
      <c r="G2291" s="491">
        <v>6669.51</v>
      </c>
      <c r="H2291" s="491">
        <v>394.62</v>
      </c>
      <c r="I2291" s="491">
        <v>7892.44</v>
      </c>
      <c r="J2291" s="491">
        <v>0</v>
      </c>
      <c r="K2291" s="491">
        <v>0</v>
      </c>
    </row>
    <row r="2292" spans="1:11" x14ac:dyDescent="0.25">
      <c r="A2292" s="489">
        <v>11063</v>
      </c>
      <c r="B2292" s="488" t="s">
        <v>15934</v>
      </c>
      <c r="C2292" s="489" t="s">
        <v>87</v>
      </c>
      <c r="D2292" s="490">
        <v>66751.17</v>
      </c>
      <c r="E2292" s="487"/>
      <c r="F2292" s="488" t="s">
        <v>15781</v>
      </c>
      <c r="G2292" s="491">
        <v>59647.97</v>
      </c>
      <c r="H2292" s="491">
        <v>338.25</v>
      </c>
      <c r="I2292" s="491">
        <v>6764.95</v>
      </c>
      <c r="J2292" s="491">
        <v>0</v>
      </c>
      <c r="K2292" s="491">
        <v>0</v>
      </c>
    </row>
    <row r="2293" spans="1:11" x14ac:dyDescent="0.25">
      <c r="A2293" s="489">
        <v>11064</v>
      </c>
      <c r="B2293" s="488" t="s">
        <v>21932</v>
      </c>
      <c r="C2293" s="489" t="s">
        <v>80</v>
      </c>
      <c r="D2293" s="490">
        <v>151189.07</v>
      </c>
      <c r="E2293" s="487"/>
      <c r="F2293" s="488" t="s">
        <v>15948</v>
      </c>
      <c r="G2293" s="491">
        <v>93868.33</v>
      </c>
      <c r="H2293" s="491">
        <v>14814.92</v>
      </c>
      <c r="I2293" s="491">
        <v>0</v>
      </c>
      <c r="J2293" s="491">
        <v>2977.36</v>
      </c>
      <c r="K2293" s="491">
        <v>39528.46</v>
      </c>
    </row>
    <row r="2294" spans="1:11" x14ac:dyDescent="0.25">
      <c r="A2294" s="489">
        <v>11065</v>
      </c>
      <c r="B2294" s="488" t="s">
        <v>25071</v>
      </c>
      <c r="C2294" s="489" t="s">
        <v>80</v>
      </c>
      <c r="D2294" s="490">
        <v>49074.01</v>
      </c>
      <c r="E2294" s="487"/>
      <c r="F2294" s="488" t="s">
        <v>15781</v>
      </c>
      <c r="G2294" s="491">
        <v>12093</v>
      </c>
      <c r="H2294" s="491">
        <v>2059.36</v>
      </c>
      <c r="I2294" s="491">
        <v>34921.660000000003</v>
      </c>
      <c r="J2294" s="491">
        <v>0</v>
      </c>
      <c r="K2294" s="491">
        <v>0</v>
      </c>
    </row>
    <row r="2295" spans="1:11" x14ac:dyDescent="0.25">
      <c r="A2295" s="489">
        <v>11066</v>
      </c>
      <c r="B2295" s="488" t="s">
        <v>22927</v>
      </c>
      <c r="C2295" s="489" t="s">
        <v>80</v>
      </c>
      <c r="D2295" s="490">
        <v>211682.96</v>
      </c>
      <c r="E2295" s="487"/>
      <c r="F2295" s="488" t="s">
        <v>16405</v>
      </c>
      <c r="G2295" s="491">
        <v>168720.48</v>
      </c>
      <c r="H2295" s="491">
        <v>7537.48</v>
      </c>
      <c r="I2295" s="491">
        <v>35205.49</v>
      </c>
      <c r="J2295" s="491">
        <v>0</v>
      </c>
      <c r="K2295" s="491">
        <v>219.5</v>
      </c>
    </row>
    <row r="2296" spans="1:11" x14ac:dyDescent="0.25">
      <c r="A2296" s="489">
        <v>11067</v>
      </c>
      <c r="B2296" s="488" t="s">
        <v>22926</v>
      </c>
      <c r="C2296" s="489" t="s">
        <v>80</v>
      </c>
      <c r="D2296" s="490">
        <v>114856.99</v>
      </c>
      <c r="E2296" s="487"/>
      <c r="F2296" s="488" t="s">
        <v>16405</v>
      </c>
      <c r="G2296" s="491">
        <v>76563.58</v>
      </c>
      <c r="H2296" s="491">
        <v>1000.96</v>
      </c>
      <c r="I2296" s="491">
        <v>9887.3799999999992</v>
      </c>
      <c r="J2296" s="491">
        <v>0</v>
      </c>
      <c r="K2296" s="491">
        <v>27405.06</v>
      </c>
    </row>
    <row r="2297" spans="1:11" ht="30" x14ac:dyDescent="0.25">
      <c r="A2297" s="489">
        <v>11068</v>
      </c>
      <c r="B2297" s="488" t="s">
        <v>21657</v>
      </c>
      <c r="C2297" s="489" t="s">
        <v>92</v>
      </c>
      <c r="D2297" s="490">
        <v>224831.22</v>
      </c>
      <c r="E2297" s="487"/>
      <c r="F2297" s="488" t="s">
        <v>16405</v>
      </c>
      <c r="G2297" s="491">
        <v>206204.33</v>
      </c>
      <c r="H2297" s="491">
        <v>3572.41</v>
      </c>
      <c r="I2297" s="491">
        <v>15054.48</v>
      </c>
      <c r="J2297" s="491">
        <v>0</v>
      </c>
      <c r="K2297" s="491">
        <v>0</v>
      </c>
    </row>
    <row r="2298" spans="1:11" x14ac:dyDescent="0.25">
      <c r="A2298" s="489">
        <v>11069</v>
      </c>
      <c r="B2298" s="488" t="s">
        <v>22928</v>
      </c>
      <c r="C2298" s="489" t="s">
        <v>92</v>
      </c>
      <c r="D2298" s="490">
        <v>107740.19</v>
      </c>
      <c r="E2298" s="487"/>
      <c r="F2298" s="488" t="s">
        <v>16405</v>
      </c>
      <c r="G2298" s="491">
        <v>3181.28</v>
      </c>
      <c r="H2298" s="491">
        <v>1130.6600000000001</v>
      </c>
      <c r="I2298" s="491">
        <v>12481.45</v>
      </c>
      <c r="J2298" s="491">
        <v>0</v>
      </c>
      <c r="K2298" s="491">
        <v>90946.79</v>
      </c>
    </row>
    <row r="2299" spans="1:11" x14ac:dyDescent="0.25">
      <c r="A2299" s="489">
        <v>11070</v>
      </c>
      <c r="B2299" s="488" t="s">
        <v>22929</v>
      </c>
      <c r="C2299" s="489" t="s">
        <v>92</v>
      </c>
      <c r="D2299" s="490">
        <v>107740.19</v>
      </c>
      <c r="E2299" s="487"/>
      <c r="F2299" s="488" t="s">
        <v>16405</v>
      </c>
      <c r="G2299" s="491">
        <v>3181.28</v>
      </c>
      <c r="H2299" s="491">
        <v>1130.6600000000001</v>
      </c>
      <c r="I2299" s="491">
        <v>12481.45</v>
      </c>
      <c r="J2299" s="491">
        <v>0</v>
      </c>
      <c r="K2299" s="491">
        <v>90946.79</v>
      </c>
    </row>
    <row r="2300" spans="1:11" x14ac:dyDescent="0.25">
      <c r="A2300" s="489">
        <v>11071</v>
      </c>
      <c r="B2300" s="488" t="s">
        <v>15906</v>
      </c>
      <c r="C2300" s="489" t="s">
        <v>87</v>
      </c>
      <c r="D2300" s="490">
        <v>10205.41</v>
      </c>
      <c r="E2300" s="487"/>
      <c r="F2300" s="488" t="s">
        <v>15781</v>
      </c>
      <c r="G2300" s="491">
        <v>1109.93</v>
      </c>
      <c r="H2300" s="491">
        <v>45.25</v>
      </c>
      <c r="I2300" s="491">
        <v>9050.23</v>
      </c>
      <c r="J2300" s="491">
        <v>0</v>
      </c>
      <c r="K2300" s="491">
        <v>0</v>
      </c>
    </row>
    <row r="2301" spans="1:11" x14ac:dyDescent="0.25">
      <c r="A2301" s="489">
        <v>11072</v>
      </c>
      <c r="B2301" s="488" t="s">
        <v>15911</v>
      </c>
      <c r="C2301" s="489" t="s">
        <v>87</v>
      </c>
      <c r="D2301" s="490">
        <v>5134.33</v>
      </c>
      <c r="E2301" s="487"/>
      <c r="F2301" s="488" t="s">
        <v>15781</v>
      </c>
      <c r="G2301" s="491">
        <v>2364.08</v>
      </c>
      <c r="H2301" s="491">
        <v>131.91999999999999</v>
      </c>
      <c r="I2301" s="491">
        <v>2638.33</v>
      </c>
      <c r="J2301" s="491">
        <v>0</v>
      </c>
      <c r="K2301" s="491">
        <v>0</v>
      </c>
    </row>
    <row r="2302" spans="1:11" x14ac:dyDescent="0.25">
      <c r="A2302" s="489">
        <v>11073</v>
      </c>
      <c r="B2302" s="488" t="s">
        <v>15907</v>
      </c>
      <c r="C2302" s="489" t="s">
        <v>87</v>
      </c>
      <c r="D2302" s="490">
        <v>12729.74</v>
      </c>
      <c r="E2302" s="487"/>
      <c r="F2302" s="488" t="s">
        <v>15781</v>
      </c>
      <c r="G2302" s="491">
        <v>3634.26</v>
      </c>
      <c r="H2302" s="491">
        <v>45.25</v>
      </c>
      <c r="I2302" s="491">
        <v>9050.23</v>
      </c>
      <c r="J2302" s="491">
        <v>0</v>
      </c>
      <c r="K2302" s="491">
        <v>0</v>
      </c>
    </row>
    <row r="2303" spans="1:11" ht="30" x14ac:dyDescent="0.25">
      <c r="A2303" s="489">
        <v>11074</v>
      </c>
      <c r="B2303" s="488" t="s">
        <v>22851</v>
      </c>
      <c r="C2303" s="489" t="s">
        <v>92</v>
      </c>
      <c r="D2303" s="490">
        <v>76558.759999999995</v>
      </c>
      <c r="E2303" s="487"/>
      <c r="F2303" s="488" t="s">
        <v>15720</v>
      </c>
      <c r="G2303" s="491">
        <v>54284.86</v>
      </c>
      <c r="H2303" s="491">
        <v>8141.57</v>
      </c>
      <c r="I2303" s="491">
        <v>14132.33</v>
      </c>
      <c r="J2303" s="491">
        <v>0</v>
      </c>
      <c r="K2303" s="491">
        <v>0</v>
      </c>
    </row>
    <row r="2304" spans="1:11" x14ac:dyDescent="0.25">
      <c r="A2304" s="489">
        <v>11075</v>
      </c>
      <c r="B2304" s="488" t="s">
        <v>22862</v>
      </c>
      <c r="C2304" s="489" t="s">
        <v>92</v>
      </c>
      <c r="D2304" s="490">
        <v>111332.46</v>
      </c>
      <c r="E2304" s="487"/>
      <c r="F2304" s="488" t="s">
        <v>16397</v>
      </c>
      <c r="G2304" s="491">
        <v>94288.05</v>
      </c>
      <c r="H2304" s="491">
        <v>361.08</v>
      </c>
      <c r="I2304" s="491">
        <v>6595.02</v>
      </c>
      <c r="J2304" s="491">
        <v>0</v>
      </c>
      <c r="K2304" s="491">
        <v>10088.31</v>
      </c>
    </row>
    <row r="2305" spans="1:11" x14ac:dyDescent="0.25">
      <c r="A2305" s="489">
        <v>11076</v>
      </c>
      <c r="B2305" s="488" t="s">
        <v>21939</v>
      </c>
      <c r="C2305" s="489" t="s">
        <v>80</v>
      </c>
      <c r="D2305" s="490">
        <v>169729.43</v>
      </c>
      <c r="E2305" s="487"/>
      <c r="F2305" s="488" t="s">
        <v>15948</v>
      </c>
      <c r="G2305" s="491">
        <v>107035.05</v>
      </c>
      <c r="H2305" s="491">
        <v>17227.060000000001</v>
      </c>
      <c r="I2305" s="491">
        <v>0</v>
      </c>
      <c r="J2305" s="491">
        <v>4253.37</v>
      </c>
      <c r="K2305" s="491">
        <v>41213.949999999997</v>
      </c>
    </row>
    <row r="2306" spans="1:11" x14ac:dyDescent="0.25">
      <c r="A2306" s="489">
        <v>11077</v>
      </c>
      <c r="B2306" s="488" t="s">
        <v>21930</v>
      </c>
      <c r="C2306" s="489" t="s">
        <v>80</v>
      </c>
      <c r="D2306" s="490">
        <v>297543.5</v>
      </c>
      <c r="E2306" s="487"/>
      <c r="F2306" s="488" t="s">
        <v>15948</v>
      </c>
      <c r="G2306" s="491">
        <v>236030.18</v>
      </c>
      <c r="H2306" s="491">
        <v>30210.54</v>
      </c>
      <c r="I2306" s="491">
        <v>0</v>
      </c>
      <c r="J2306" s="491">
        <v>4253.37</v>
      </c>
      <c r="K2306" s="491">
        <v>27049.41</v>
      </c>
    </row>
    <row r="2307" spans="1:11" x14ac:dyDescent="0.25">
      <c r="A2307" s="489">
        <v>11078</v>
      </c>
      <c r="B2307" s="488" t="s">
        <v>22943</v>
      </c>
      <c r="C2307" s="489" t="s">
        <v>198</v>
      </c>
      <c r="D2307" s="490">
        <v>6795193.4199999999</v>
      </c>
      <c r="E2307" s="487"/>
      <c r="F2307" s="488" t="s">
        <v>15948</v>
      </c>
      <c r="G2307" s="491">
        <v>5926293.4199999999</v>
      </c>
      <c r="H2307" s="491">
        <v>5129.88</v>
      </c>
      <c r="I2307" s="491">
        <v>796494.09</v>
      </c>
      <c r="J2307" s="491">
        <v>0</v>
      </c>
      <c r="K2307" s="491">
        <v>67276.039999999994</v>
      </c>
    </row>
    <row r="2308" spans="1:11" x14ac:dyDescent="0.25">
      <c r="A2308" s="489">
        <v>11079</v>
      </c>
      <c r="B2308" s="488" t="s">
        <v>17088</v>
      </c>
      <c r="C2308" s="489" t="s">
        <v>80</v>
      </c>
      <c r="D2308" s="490">
        <v>112874.6</v>
      </c>
      <c r="E2308" s="487"/>
      <c r="F2308" s="488" t="s">
        <v>16132</v>
      </c>
      <c r="G2308" s="491">
        <v>54860.79</v>
      </c>
      <c r="H2308" s="491">
        <v>4150.79</v>
      </c>
      <c r="I2308" s="491">
        <v>36610.78</v>
      </c>
      <c r="J2308" s="491">
        <v>17252.240000000002</v>
      </c>
      <c r="K2308" s="491">
        <v>0</v>
      </c>
    </row>
    <row r="2309" spans="1:11" x14ac:dyDescent="0.25">
      <c r="A2309" s="489">
        <v>11080</v>
      </c>
      <c r="B2309" s="488" t="s">
        <v>17089</v>
      </c>
      <c r="C2309" s="489" t="s">
        <v>80</v>
      </c>
      <c r="D2309" s="490">
        <v>122308.07</v>
      </c>
      <c r="E2309" s="487"/>
      <c r="F2309" s="488" t="s">
        <v>16132</v>
      </c>
      <c r="G2309" s="491">
        <v>63153.32</v>
      </c>
      <c r="H2309" s="491">
        <v>4184.0200000000004</v>
      </c>
      <c r="I2309" s="491">
        <v>37718.49</v>
      </c>
      <c r="J2309" s="491">
        <v>17252.240000000002</v>
      </c>
      <c r="K2309" s="491">
        <v>0</v>
      </c>
    </row>
    <row r="2310" spans="1:11" x14ac:dyDescent="0.25">
      <c r="A2310" s="489">
        <v>11081</v>
      </c>
      <c r="B2310" s="488" t="s">
        <v>22175</v>
      </c>
      <c r="C2310" s="489" t="s">
        <v>92</v>
      </c>
      <c r="D2310" s="490">
        <v>229103.54</v>
      </c>
      <c r="E2310" s="487"/>
      <c r="F2310" s="488" t="s">
        <v>16405</v>
      </c>
      <c r="G2310" s="491">
        <v>126737.9</v>
      </c>
      <c r="H2310" s="491">
        <v>27508.34</v>
      </c>
      <c r="I2310" s="491">
        <v>74857.3</v>
      </c>
      <c r="J2310" s="491">
        <v>0</v>
      </c>
      <c r="K2310" s="491">
        <v>0</v>
      </c>
    </row>
    <row r="2311" spans="1:11" x14ac:dyDescent="0.25">
      <c r="A2311" s="489">
        <v>11082</v>
      </c>
      <c r="B2311" s="488" t="s">
        <v>22208</v>
      </c>
      <c r="C2311" s="489" t="s">
        <v>92</v>
      </c>
      <c r="D2311" s="490">
        <v>90467.66</v>
      </c>
      <c r="E2311" s="487"/>
      <c r="F2311" s="488" t="s">
        <v>15948</v>
      </c>
      <c r="G2311" s="491">
        <v>59087.6</v>
      </c>
      <c r="H2311" s="491">
        <v>6530.66</v>
      </c>
      <c r="I2311" s="491">
        <v>24402.799999999999</v>
      </c>
      <c r="J2311" s="491">
        <v>446.61</v>
      </c>
      <c r="K2311" s="491">
        <v>0</v>
      </c>
    </row>
    <row r="2312" spans="1:11" x14ac:dyDescent="0.25">
      <c r="A2312" s="489">
        <v>11083</v>
      </c>
      <c r="B2312" s="488" t="s">
        <v>21508</v>
      </c>
      <c r="C2312" s="489" t="s">
        <v>182</v>
      </c>
      <c r="D2312" s="490">
        <v>1153336.98</v>
      </c>
      <c r="E2312" s="487"/>
      <c r="F2312" s="488" t="s">
        <v>15948</v>
      </c>
      <c r="G2312" s="491">
        <v>599829.21</v>
      </c>
      <c r="H2312" s="491">
        <v>61447.63</v>
      </c>
      <c r="I2312" s="491">
        <v>492060.14</v>
      </c>
      <c r="J2312" s="491">
        <v>0</v>
      </c>
      <c r="K2312" s="491">
        <v>0</v>
      </c>
    </row>
    <row r="2313" spans="1:11" x14ac:dyDescent="0.25">
      <c r="A2313" s="489">
        <v>11084</v>
      </c>
      <c r="B2313" s="488" t="s">
        <v>21507</v>
      </c>
      <c r="C2313" s="489" t="s">
        <v>182</v>
      </c>
      <c r="D2313" s="490">
        <v>655578.15</v>
      </c>
      <c r="E2313" s="487"/>
      <c r="F2313" s="488" t="s">
        <v>15948</v>
      </c>
      <c r="G2313" s="491">
        <v>102070.38</v>
      </c>
      <c r="H2313" s="491">
        <v>61447.63</v>
      </c>
      <c r="I2313" s="491">
        <v>492060.14</v>
      </c>
      <c r="J2313" s="491">
        <v>0</v>
      </c>
      <c r="K2313" s="491">
        <v>0</v>
      </c>
    </row>
    <row r="2314" spans="1:11" x14ac:dyDescent="0.25">
      <c r="A2314" s="489">
        <v>11085</v>
      </c>
      <c r="B2314" s="488" t="s">
        <v>18082</v>
      </c>
      <c r="C2314" s="489" t="s">
        <v>182</v>
      </c>
      <c r="D2314" s="490">
        <v>1188584.56</v>
      </c>
      <c r="E2314" s="487"/>
      <c r="F2314" s="488" t="s">
        <v>16405</v>
      </c>
      <c r="G2314" s="491">
        <v>680674.47</v>
      </c>
      <c r="H2314" s="491">
        <v>129825.86</v>
      </c>
      <c r="I2314" s="491">
        <v>378084.22</v>
      </c>
      <c r="J2314" s="491">
        <v>0</v>
      </c>
      <c r="K2314" s="491">
        <v>0</v>
      </c>
    </row>
    <row r="2315" spans="1:11" ht="30" x14ac:dyDescent="0.25">
      <c r="A2315" s="489">
        <v>11086</v>
      </c>
      <c r="B2315" s="488" t="s">
        <v>16265</v>
      </c>
      <c r="C2315" s="489" t="s">
        <v>92</v>
      </c>
      <c r="D2315" s="490">
        <v>52643.11</v>
      </c>
      <c r="E2315" s="487"/>
      <c r="F2315" s="488" t="s">
        <v>15813</v>
      </c>
      <c r="G2315" s="491">
        <v>36769.26</v>
      </c>
      <c r="H2315" s="491">
        <v>342.72</v>
      </c>
      <c r="I2315" s="491">
        <v>15531.14</v>
      </c>
      <c r="J2315" s="491">
        <v>0</v>
      </c>
      <c r="K2315" s="491">
        <v>0</v>
      </c>
    </row>
    <row r="2316" spans="1:11" x14ac:dyDescent="0.25">
      <c r="A2316" s="489">
        <v>11087</v>
      </c>
      <c r="B2316" s="488" t="s">
        <v>19495</v>
      </c>
      <c r="C2316" s="489" t="s">
        <v>92</v>
      </c>
      <c r="D2316" s="490">
        <v>77490.210000000006</v>
      </c>
      <c r="E2316" s="487"/>
      <c r="F2316" s="488" t="s">
        <v>16132</v>
      </c>
      <c r="G2316" s="491">
        <v>22465.02</v>
      </c>
      <c r="H2316" s="491">
        <v>2206.7199999999998</v>
      </c>
      <c r="I2316" s="491">
        <v>52818.46</v>
      </c>
      <c r="J2316" s="491">
        <v>0</v>
      </c>
      <c r="K2316" s="491">
        <v>0</v>
      </c>
    </row>
    <row r="2317" spans="1:11" x14ac:dyDescent="0.25">
      <c r="A2317" s="489">
        <v>11088</v>
      </c>
      <c r="B2317" s="488" t="s">
        <v>15812</v>
      </c>
      <c r="C2317" s="489" t="s">
        <v>92</v>
      </c>
      <c r="D2317" s="490">
        <v>34179.82</v>
      </c>
      <c r="E2317" s="487"/>
      <c r="F2317" s="488" t="s">
        <v>15813</v>
      </c>
      <c r="G2317" s="491">
        <v>0</v>
      </c>
      <c r="H2317" s="491">
        <v>2696.54</v>
      </c>
      <c r="I2317" s="491">
        <v>27059.78</v>
      </c>
      <c r="J2317" s="491">
        <v>4423.5</v>
      </c>
      <c r="K2317" s="491">
        <v>0</v>
      </c>
    </row>
    <row r="2318" spans="1:11" x14ac:dyDescent="0.25">
      <c r="A2318" s="489">
        <v>11089</v>
      </c>
      <c r="B2318" s="488" t="s">
        <v>23233</v>
      </c>
      <c r="C2318" s="489" t="s">
        <v>80</v>
      </c>
      <c r="D2318" s="490">
        <v>41402.339999999997</v>
      </c>
      <c r="E2318" s="487"/>
      <c r="F2318" s="488" t="s">
        <v>15905</v>
      </c>
      <c r="G2318" s="491">
        <v>83.24</v>
      </c>
      <c r="H2318" s="491">
        <v>2116.7600000000002</v>
      </c>
      <c r="I2318" s="491">
        <v>39202.339999999997</v>
      </c>
      <c r="J2318" s="491">
        <v>0</v>
      </c>
      <c r="K2318" s="491">
        <v>0</v>
      </c>
    </row>
    <row r="2319" spans="1:11" x14ac:dyDescent="0.25">
      <c r="A2319" s="489">
        <v>11090</v>
      </c>
      <c r="B2319" s="488" t="s">
        <v>22178</v>
      </c>
      <c r="C2319" s="489" t="s">
        <v>92</v>
      </c>
      <c r="D2319" s="490">
        <v>298872.61</v>
      </c>
      <c r="E2319" s="487"/>
      <c r="F2319" s="488" t="s">
        <v>16405</v>
      </c>
      <c r="G2319" s="491">
        <v>206819.68</v>
      </c>
      <c r="H2319" s="491">
        <v>33320.85</v>
      </c>
      <c r="I2319" s="491">
        <v>58732.08</v>
      </c>
      <c r="J2319" s="491">
        <v>0</v>
      </c>
      <c r="K2319" s="491">
        <v>0</v>
      </c>
    </row>
    <row r="2320" spans="1:11" x14ac:dyDescent="0.25">
      <c r="A2320" s="489">
        <v>11091</v>
      </c>
      <c r="B2320" s="488" t="s">
        <v>22953</v>
      </c>
      <c r="C2320" s="489" t="s">
        <v>92</v>
      </c>
      <c r="D2320" s="490">
        <v>12435.29</v>
      </c>
      <c r="E2320" s="487"/>
      <c r="F2320" s="488" t="s">
        <v>15948</v>
      </c>
      <c r="G2320" s="491">
        <v>11382.53</v>
      </c>
      <c r="H2320" s="491">
        <v>20.64</v>
      </c>
      <c r="I2320" s="491">
        <v>1032.1199999999999</v>
      </c>
      <c r="J2320" s="491">
        <v>0</v>
      </c>
      <c r="K2320" s="491">
        <v>0</v>
      </c>
    </row>
    <row r="2321" spans="1:11" x14ac:dyDescent="0.25">
      <c r="A2321" s="489">
        <v>11092</v>
      </c>
      <c r="B2321" s="488" t="s">
        <v>23710</v>
      </c>
      <c r="C2321" s="489" t="s">
        <v>87</v>
      </c>
      <c r="D2321" s="490">
        <v>949608.08</v>
      </c>
      <c r="E2321" s="487"/>
      <c r="F2321" s="488" t="s">
        <v>15781</v>
      </c>
      <c r="G2321" s="491">
        <v>867770.88</v>
      </c>
      <c r="H2321" s="491">
        <v>2259.7199999999998</v>
      </c>
      <c r="I2321" s="491">
        <v>75324.11</v>
      </c>
      <c r="J2321" s="491">
        <v>4253.37</v>
      </c>
      <c r="K2321" s="491">
        <v>0</v>
      </c>
    </row>
    <row r="2322" spans="1:11" x14ac:dyDescent="0.25">
      <c r="A2322" s="489">
        <v>11093</v>
      </c>
      <c r="B2322" s="488" t="s">
        <v>23711</v>
      </c>
      <c r="C2322" s="489" t="s">
        <v>87</v>
      </c>
      <c r="D2322" s="490">
        <v>81889.83</v>
      </c>
      <c r="E2322" s="487"/>
      <c r="F2322" s="488" t="s">
        <v>15781</v>
      </c>
      <c r="G2322" s="491">
        <v>0</v>
      </c>
      <c r="H2322" s="491">
        <v>2261.2600000000002</v>
      </c>
      <c r="I2322" s="491">
        <v>75375.199999999997</v>
      </c>
      <c r="J2322" s="491">
        <v>4253.37</v>
      </c>
      <c r="K2322" s="491">
        <v>0</v>
      </c>
    </row>
    <row r="2323" spans="1:11" x14ac:dyDescent="0.25">
      <c r="A2323" s="489">
        <v>11094</v>
      </c>
      <c r="B2323" s="488" t="s">
        <v>23712</v>
      </c>
      <c r="C2323" s="489" t="s">
        <v>87</v>
      </c>
      <c r="D2323" s="490">
        <v>81889.83</v>
      </c>
      <c r="E2323" s="487"/>
      <c r="F2323" s="488" t="s">
        <v>15781</v>
      </c>
      <c r="G2323" s="491">
        <v>0</v>
      </c>
      <c r="H2323" s="491">
        <v>2261.2600000000002</v>
      </c>
      <c r="I2323" s="491">
        <v>75375.199999999997</v>
      </c>
      <c r="J2323" s="491">
        <v>4253.37</v>
      </c>
      <c r="K2323" s="491">
        <v>0</v>
      </c>
    </row>
    <row r="2324" spans="1:11" ht="30" x14ac:dyDescent="0.25">
      <c r="A2324" s="489">
        <v>11095</v>
      </c>
      <c r="B2324" s="488" t="s">
        <v>18390</v>
      </c>
      <c r="C2324" s="489" t="s">
        <v>5086</v>
      </c>
      <c r="D2324" s="490">
        <v>423960.62</v>
      </c>
      <c r="E2324" s="487"/>
      <c r="F2324" s="488" t="s">
        <v>14951</v>
      </c>
      <c r="G2324" s="491">
        <v>0</v>
      </c>
      <c r="H2324" s="491">
        <v>0</v>
      </c>
      <c r="I2324" s="491">
        <v>423960.62</v>
      </c>
      <c r="J2324" s="491">
        <v>0</v>
      </c>
      <c r="K2324" s="491">
        <v>0</v>
      </c>
    </row>
    <row r="2325" spans="1:11" x14ac:dyDescent="0.25">
      <c r="A2325" s="489">
        <v>11096</v>
      </c>
      <c r="B2325" s="488" t="s">
        <v>19518</v>
      </c>
      <c r="C2325" s="489" t="s">
        <v>92</v>
      </c>
      <c r="D2325" s="490">
        <v>52574.89</v>
      </c>
      <c r="E2325" s="487"/>
      <c r="F2325" s="488" t="s">
        <v>15960</v>
      </c>
      <c r="G2325" s="491">
        <v>41165.5</v>
      </c>
      <c r="H2325" s="491">
        <v>332.31</v>
      </c>
      <c r="I2325" s="491">
        <v>11077.08</v>
      </c>
      <c r="J2325" s="491">
        <v>0</v>
      </c>
      <c r="K2325" s="491">
        <v>0</v>
      </c>
    </row>
    <row r="2326" spans="1:11" ht="30" x14ac:dyDescent="0.25">
      <c r="A2326" s="489">
        <v>11097</v>
      </c>
      <c r="B2326" s="488" t="s">
        <v>24367</v>
      </c>
      <c r="C2326" s="489" t="s">
        <v>87</v>
      </c>
      <c r="D2326" s="490">
        <v>58318.32</v>
      </c>
      <c r="E2326" s="487"/>
      <c r="F2326" s="488" t="s">
        <v>15713</v>
      </c>
      <c r="G2326" s="491">
        <v>0</v>
      </c>
      <c r="H2326" s="491">
        <v>1143.5</v>
      </c>
      <c r="I2326" s="491">
        <v>57174.82</v>
      </c>
      <c r="J2326" s="491">
        <v>0</v>
      </c>
      <c r="K2326" s="491">
        <v>0</v>
      </c>
    </row>
    <row r="2327" spans="1:11" x14ac:dyDescent="0.25">
      <c r="A2327" s="489">
        <v>11098</v>
      </c>
      <c r="B2327" s="488" t="s">
        <v>21481</v>
      </c>
      <c r="C2327" s="489" t="s">
        <v>182</v>
      </c>
      <c r="D2327" s="490">
        <v>1003800.06</v>
      </c>
      <c r="E2327" s="487"/>
      <c r="F2327" s="488" t="s">
        <v>16405</v>
      </c>
      <c r="G2327" s="491">
        <v>580436.36</v>
      </c>
      <c r="H2327" s="491">
        <v>26592.62</v>
      </c>
      <c r="I2327" s="491">
        <v>396771.08</v>
      </c>
      <c r="J2327" s="491">
        <v>0</v>
      </c>
      <c r="K2327" s="491">
        <v>0</v>
      </c>
    </row>
    <row r="2328" spans="1:11" ht="30" x14ac:dyDescent="0.25">
      <c r="A2328" s="489">
        <v>11099</v>
      </c>
      <c r="B2328" s="488" t="s">
        <v>21502</v>
      </c>
      <c r="C2328" s="489" t="s">
        <v>182</v>
      </c>
      <c r="D2328" s="490">
        <v>996324.6</v>
      </c>
      <c r="E2328" s="487"/>
      <c r="F2328" s="488" t="s">
        <v>15948</v>
      </c>
      <c r="G2328" s="491">
        <v>572960.9</v>
      </c>
      <c r="H2328" s="491">
        <v>26592.62</v>
      </c>
      <c r="I2328" s="491">
        <v>396771.08</v>
      </c>
      <c r="J2328" s="491">
        <v>0</v>
      </c>
      <c r="K2328" s="491">
        <v>0</v>
      </c>
    </row>
    <row r="2329" spans="1:11" x14ac:dyDescent="0.25">
      <c r="A2329" s="489">
        <v>11100</v>
      </c>
      <c r="B2329" s="488" t="s">
        <v>20468</v>
      </c>
      <c r="C2329" s="489" t="s">
        <v>87</v>
      </c>
      <c r="D2329" s="490">
        <v>536579.13</v>
      </c>
      <c r="E2329" s="487"/>
      <c r="F2329" s="488" t="s">
        <v>15781</v>
      </c>
      <c r="G2329" s="491">
        <v>411804.42</v>
      </c>
      <c r="H2329" s="491">
        <v>3510.33</v>
      </c>
      <c r="I2329" s="491">
        <v>117011.01</v>
      </c>
      <c r="J2329" s="491">
        <v>4253.37</v>
      </c>
      <c r="K2329" s="491">
        <v>0</v>
      </c>
    </row>
    <row r="2330" spans="1:11" x14ac:dyDescent="0.25">
      <c r="A2330" s="489">
        <v>11101</v>
      </c>
      <c r="B2330" s="488" t="s">
        <v>23719</v>
      </c>
      <c r="C2330" s="489" t="s">
        <v>87</v>
      </c>
      <c r="D2330" s="490">
        <v>164023.06</v>
      </c>
      <c r="E2330" s="487"/>
      <c r="F2330" s="488" t="s">
        <v>15781</v>
      </c>
      <c r="G2330" s="491">
        <v>46123.34</v>
      </c>
      <c r="H2330" s="491">
        <v>3310.09</v>
      </c>
      <c r="I2330" s="491">
        <v>110336.26</v>
      </c>
      <c r="J2330" s="491">
        <v>4253.37</v>
      </c>
      <c r="K2330" s="491">
        <v>0</v>
      </c>
    </row>
    <row r="2331" spans="1:11" ht="30" x14ac:dyDescent="0.25">
      <c r="A2331" s="489">
        <v>11102</v>
      </c>
      <c r="B2331" s="488" t="s">
        <v>16065</v>
      </c>
      <c r="C2331" s="489" t="s">
        <v>87</v>
      </c>
      <c r="D2331" s="490">
        <v>672457.96</v>
      </c>
      <c r="E2331" s="487"/>
      <c r="F2331" s="488" t="s">
        <v>15794</v>
      </c>
      <c r="G2331" s="491">
        <v>371821.72</v>
      </c>
      <c r="H2331" s="491">
        <v>14316.01</v>
      </c>
      <c r="I2331" s="491">
        <v>286320.23</v>
      </c>
      <c r="J2331" s="491">
        <v>0</v>
      </c>
      <c r="K2331" s="491">
        <v>0</v>
      </c>
    </row>
    <row r="2332" spans="1:11" ht="30" x14ac:dyDescent="0.25">
      <c r="A2332" s="489">
        <v>11103</v>
      </c>
      <c r="B2332" s="488" t="s">
        <v>21226</v>
      </c>
      <c r="C2332" s="489" t="s">
        <v>87</v>
      </c>
      <c r="D2332" s="490">
        <v>368270.55</v>
      </c>
      <c r="E2332" s="487"/>
      <c r="F2332" s="488" t="s">
        <v>15794</v>
      </c>
      <c r="G2332" s="491">
        <v>312073.75</v>
      </c>
      <c r="H2332" s="491">
        <v>1636.8</v>
      </c>
      <c r="I2332" s="491">
        <v>54560</v>
      </c>
      <c r="J2332" s="491">
        <v>0</v>
      </c>
      <c r="K2332" s="491">
        <v>0</v>
      </c>
    </row>
    <row r="2333" spans="1:11" ht="30" x14ac:dyDescent="0.25">
      <c r="A2333" s="489">
        <v>11104</v>
      </c>
      <c r="B2333" s="488" t="s">
        <v>21224</v>
      </c>
      <c r="C2333" s="489" t="s">
        <v>87</v>
      </c>
      <c r="D2333" s="490">
        <v>67054.36</v>
      </c>
      <c r="E2333" s="487"/>
      <c r="F2333" s="488" t="s">
        <v>15794</v>
      </c>
      <c r="G2333" s="491">
        <v>0</v>
      </c>
      <c r="H2333" s="491">
        <v>1953.04</v>
      </c>
      <c r="I2333" s="491">
        <v>65101.32</v>
      </c>
      <c r="J2333" s="491">
        <v>0</v>
      </c>
      <c r="K2333" s="491">
        <v>0</v>
      </c>
    </row>
    <row r="2334" spans="1:11" x14ac:dyDescent="0.25">
      <c r="A2334" s="489">
        <v>11105</v>
      </c>
      <c r="B2334" s="488" t="s">
        <v>18197</v>
      </c>
      <c r="C2334" s="489" t="s">
        <v>87</v>
      </c>
      <c r="D2334" s="490">
        <v>6309.39</v>
      </c>
      <c r="E2334" s="487"/>
      <c r="F2334" s="488" t="s">
        <v>16405</v>
      </c>
      <c r="G2334" s="491">
        <v>5801.92</v>
      </c>
      <c r="H2334" s="491">
        <v>30.14</v>
      </c>
      <c r="I2334" s="491">
        <v>477.33</v>
      </c>
      <c r="J2334" s="491">
        <v>0</v>
      </c>
      <c r="K2334" s="491">
        <v>0</v>
      </c>
    </row>
    <row r="2335" spans="1:11" x14ac:dyDescent="0.25">
      <c r="A2335" s="489">
        <v>11106</v>
      </c>
      <c r="B2335" s="488" t="s">
        <v>19184</v>
      </c>
      <c r="C2335" s="489" t="s">
        <v>87</v>
      </c>
      <c r="D2335" s="490">
        <v>15274.54</v>
      </c>
      <c r="E2335" s="487"/>
      <c r="F2335" s="488" t="s">
        <v>15960</v>
      </c>
      <c r="G2335" s="491">
        <v>91.36</v>
      </c>
      <c r="H2335" s="491">
        <v>733.47</v>
      </c>
      <c r="I2335" s="491">
        <v>5805.84</v>
      </c>
      <c r="J2335" s="491">
        <v>8643.8799999999992</v>
      </c>
      <c r="K2335" s="491">
        <v>0</v>
      </c>
    </row>
    <row r="2336" spans="1:11" ht="30" x14ac:dyDescent="0.25">
      <c r="A2336" s="489">
        <v>11107</v>
      </c>
      <c r="B2336" s="488" t="s">
        <v>18877</v>
      </c>
      <c r="C2336" s="489" t="s">
        <v>87</v>
      </c>
      <c r="D2336" s="490">
        <v>158979.87</v>
      </c>
      <c r="E2336" s="487"/>
      <c r="F2336" s="488" t="s">
        <v>15960</v>
      </c>
      <c r="G2336" s="491">
        <v>173.67</v>
      </c>
      <c r="H2336" s="491">
        <v>16960.52</v>
      </c>
      <c r="I2336" s="491">
        <v>58962.85</v>
      </c>
      <c r="J2336" s="491">
        <v>82882.84</v>
      </c>
      <c r="K2336" s="491">
        <v>0</v>
      </c>
    </row>
    <row r="2337" spans="1:11" x14ac:dyDescent="0.25">
      <c r="A2337" s="489">
        <v>11108</v>
      </c>
      <c r="B2337" s="488" t="s">
        <v>18639</v>
      </c>
      <c r="C2337" s="489" t="s">
        <v>92</v>
      </c>
      <c r="D2337" s="490">
        <v>226227.33</v>
      </c>
      <c r="E2337" s="487"/>
      <c r="F2337" s="488" t="s">
        <v>15960</v>
      </c>
      <c r="G2337" s="491">
        <v>6.66</v>
      </c>
      <c r="H2337" s="491">
        <v>92467.04</v>
      </c>
      <c r="I2337" s="491">
        <v>74030.84</v>
      </c>
      <c r="J2337" s="491">
        <v>59722.8</v>
      </c>
      <c r="K2337" s="491">
        <v>0</v>
      </c>
    </row>
    <row r="2338" spans="1:11" x14ac:dyDescent="0.25">
      <c r="A2338" s="489">
        <v>11109</v>
      </c>
      <c r="B2338" s="488" t="s">
        <v>22275</v>
      </c>
      <c r="C2338" s="489" t="s">
        <v>92</v>
      </c>
      <c r="D2338" s="490">
        <v>84791.34</v>
      </c>
      <c r="E2338" s="487"/>
      <c r="F2338" s="488" t="s">
        <v>16405</v>
      </c>
      <c r="G2338" s="491">
        <v>57235.64</v>
      </c>
      <c r="H2338" s="491">
        <v>5844.63</v>
      </c>
      <c r="I2338" s="491">
        <v>21711.07</v>
      </c>
      <c r="J2338" s="491">
        <v>0</v>
      </c>
      <c r="K2338" s="491">
        <v>0</v>
      </c>
    </row>
    <row r="2339" spans="1:11" x14ac:dyDescent="0.25">
      <c r="A2339" s="489">
        <v>11110</v>
      </c>
      <c r="B2339" s="488" t="s">
        <v>16293</v>
      </c>
      <c r="C2339" s="489" t="s">
        <v>80</v>
      </c>
      <c r="D2339" s="490">
        <v>40044.410000000003</v>
      </c>
      <c r="E2339" s="487"/>
      <c r="F2339" s="488" t="s">
        <v>16132</v>
      </c>
      <c r="G2339" s="491">
        <v>17375.53</v>
      </c>
      <c r="H2339" s="491">
        <v>660.26</v>
      </c>
      <c r="I2339" s="491">
        <v>22008.62</v>
      </c>
      <c r="J2339" s="491">
        <v>0</v>
      </c>
      <c r="K2339" s="491">
        <v>0</v>
      </c>
    </row>
    <row r="2340" spans="1:11" x14ac:dyDescent="0.25">
      <c r="A2340" s="489">
        <v>11111</v>
      </c>
      <c r="B2340" s="488" t="s">
        <v>17085</v>
      </c>
      <c r="C2340" s="489" t="s">
        <v>80</v>
      </c>
      <c r="D2340" s="490">
        <v>61047.32</v>
      </c>
      <c r="E2340" s="487"/>
      <c r="F2340" s="488" t="s">
        <v>16132</v>
      </c>
      <c r="G2340" s="491">
        <v>29969.62</v>
      </c>
      <c r="H2340" s="491">
        <v>2657.9</v>
      </c>
      <c r="I2340" s="491">
        <v>28419.8</v>
      </c>
      <c r="J2340" s="491">
        <v>0</v>
      </c>
      <c r="K2340" s="491">
        <v>0</v>
      </c>
    </row>
    <row r="2341" spans="1:11" x14ac:dyDescent="0.25">
      <c r="A2341" s="489">
        <v>11112</v>
      </c>
      <c r="B2341" s="488" t="s">
        <v>17095</v>
      </c>
      <c r="C2341" s="489" t="s">
        <v>80</v>
      </c>
      <c r="D2341" s="490">
        <v>322177.64</v>
      </c>
      <c r="E2341" s="487"/>
      <c r="F2341" s="488" t="s">
        <v>16132</v>
      </c>
      <c r="G2341" s="491">
        <v>292779.94</v>
      </c>
      <c r="H2341" s="491">
        <v>977.9</v>
      </c>
      <c r="I2341" s="491">
        <v>28419.8</v>
      </c>
      <c r="J2341" s="491">
        <v>0</v>
      </c>
      <c r="K2341" s="491">
        <v>0</v>
      </c>
    </row>
    <row r="2342" spans="1:11" x14ac:dyDescent="0.25">
      <c r="A2342" s="489">
        <v>11113</v>
      </c>
      <c r="B2342" s="488" t="s">
        <v>17096</v>
      </c>
      <c r="C2342" s="489" t="s">
        <v>87</v>
      </c>
      <c r="D2342" s="490">
        <v>1332851.8500000001</v>
      </c>
      <c r="E2342" s="487"/>
      <c r="F2342" s="488" t="s">
        <v>16132</v>
      </c>
      <c r="G2342" s="491">
        <v>1128587.4099999999</v>
      </c>
      <c r="H2342" s="491">
        <v>19581.38</v>
      </c>
      <c r="I2342" s="491">
        <v>184683.08</v>
      </c>
      <c r="J2342" s="491">
        <v>0</v>
      </c>
      <c r="K2342" s="491">
        <v>0</v>
      </c>
    </row>
    <row r="2343" spans="1:11" x14ac:dyDescent="0.25">
      <c r="A2343" s="489">
        <v>11114</v>
      </c>
      <c r="B2343" s="488" t="s">
        <v>24211</v>
      </c>
      <c r="C2343" s="489" t="s">
        <v>92</v>
      </c>
      <c r="D2343" s="490">
        <v>144212.71</v>
      </c>
      <c r="E2343" s="487"/>
      <c r="F2343" s="488" t="s">
        <v>16132</v>
      </c>
      <c r="G2343" s="491">
        <v>90098.93</v>
      </c>
      <c r="H2343" s="491">
        <v>4028.08</v>
      </c>
      <c r="I2343" s="491">
        <v>50085.7</v>
      </c>
      <c r="J2343" s="491">
        <v>0</v>
      </c>
      <c r="K2343" s="491">
        <v>0</v>
      </c>
    </row>
    <row r="2344" spans="1:11" ht="30" x14ac:dyDescent="0.25">
      <c r="A2344" s="489">
        <v>11115</v>
      </c>
      <c r="B2344" s="488" t="s">
        <v>16229</v>
      </c>
      <c r="C2344" s="489" t="s">
        <v>92</v>
      </c>
      <c r="D2344" s="490">
        <v>100655.4</v>
      </c>
      <c r="E2344" s="487"/>
      <c r="F2344" s="488" t="s">
        <v>16132</v>
      </c>
      <c r="G2344" s="491">
        <v>55597.99</v>
      </c>
      <c r="H2344" s="491">
        <v>5769.95</v>
      </c>
      <c r="I2344" s="491">
        <v>39287.46</v>
      </c>
      <c r="J2344" s="491">
        <v>0</v>
      </c>
      <c r="K2344" s="491">
        <v>0</v>
      </c>
    </row>
    <row r="2345" spans="1:11" x14ac:dyDescent="0.25">
      <c r="A2345" s="489">
        <v>11116</v>
      </c>
      <c r="B2345" s="488" t="s">
        <v>22274</v>
      </c>
      <c r="C2345" s="489" t="s">
        <v>182</v>
      </c>
      <c r="D2345" s="490">
        <v>847913.4</v>
      </c>
      <c r="E2345" s="487"/>
      <c r="F2345" s="488" t="s">
        <v>16405</v>
      </c>
      <c r="G2345" s="491">
        <v>572356.4</v>
      </c>
      <c r="H2345" s="491">
        <v>58446.3</v>
      </c>
      <c r="I2345" s="491">
        <v>217110.7</v>
      </c>
      <c r="J2345" s="491">
        <v>0</v>
      </c>
      <c r="K2345" s="491">
        <v>0</v>
      </c>
    </row>
    <row r="2346" spans="1:11" x14ac:dyDescent="0.25">
      <c r="A2346" s="489">
        <v>11117</v>
      </c>
      <c r="B2346" s="488" t="s">
        <v>16234</v>
      </c>
      <c r="C2346" s="489" t="s">
        <v>92</v>
      </c>
      <c r="D2346" s="490">
        <v>180175.74</v>
      </c>
      <c r="E2346" s="487"/>
      <c r="F2346" s="488" t="s">
        <v>16132</v>
      </c>
      <c r="G2346" s="491">
        <v>98563.99</v>
      </c>
      <c r="H2346" s="491">
        <v>9093.07</v>
      </c>
      <c r="I2346" s="491">
        <v>72518.679999999993</v>
      </c>
      <c r="J2346" s="491">
        <v>0</v>
      </c>
      <c r="K2346" s="491">
        <v>0</v>
      </c>
    </row>
    <row r="2347" spans="1:11" x14ac:dyDescent="0.25">
      <c r="A2347" s="489">
        <v>11118</v>
      </c>
      <c r="B2347" s="488" t="s">
        <v>16232</v>
      </c>
      <c r="C2347" s="489" t="s">
        <v>92</v>
      </c>
      <c r="D2347" s="490">
        <v>132124.15</v>
      </c>
      <c r="E2347" s="487"/>
      <c r="F2347" s="488" t="s">
        <v>16132</v>
      </c>
      <c r="G2347" s="491">
        <v>6870.19</v>
      </c>
      <c r="H2347" s="491">
        <v>71364.960000000006</v>
      </c>
      <c r="I2347" s="491">
        <v>53889</v>
      </c>
      <c r="J2347" s="491">
        <v>0</v>
      </c>
      <c r="K2347" s="491">
        <v>0</v>
      </c>
    </row>
    <row r="2348" spans="1:11" x14ac:dyDescent="0.25">
      <c r="A2348" s="489">
        <v>11119</v>
      </c>
      <c r="B2348" s="488" t="s">
        <v>24687</v>
      </c>
      <c r="C2348" s="489" t="s">
        <v>87</v>
      </c>
      <c r="D2348" s="490">
        <v>61103.15</v>
      </c>
      <c r="E2348" s="487"/>
      <c r="F2348" s="488" t="s">
        <v>24688</v>
      </c>
      <c r="G2348" s="491">
        <v>31422.080000000002</v>
      </c>
      <c r="H2348" s="491">
        <v>624</v>
      </c>
      <c r="I2348" s="491">
        <v>29057.07</v>
      </c>
      <c r="J2348" s="491">
        <v>0</v>
      </c>
      <c r="K2348" s="491">
        <v>0</v>
      </c>
    </row>
    <row r="2349" spans="1:11" ht="30" x14ac:dyDescent="0.25">
      <c r="A2349" s="489">
        <v>11120</v>
      </c>
      <c r="B2349" s="488" t="s">
        <v>18306</v>
      </c>
      <c r="C2349" s="489" t="s">
        <v>80</v>
      </c>
      <c r="D2349" s="490">
        <v>48501.95</v>
      </c>
      <c r="E2349" s="487"/>
      <c r="F2349" s="488" t="s">
        <v>16405</v>
      </c>
      <c r="G2349" s="491">
        <v>31027.66</v>
      </c>
      <c r="H2349" s="491">
        <v>4147.3900000000003</v>
      </c>
      <c r="I2349" s="491">
        <v>13326.9</v>
      </c>
      <c r="J2349" s="491">
        <v>0</v>
      </c>
      <c r="K2349" s="491">
        <v>0</v>
      </c>
    </row>
    <row r="2350" spans="1:11" x14ac:dyDescent="0.25">
      <c r="A2350" s="489">
        <v>11121</v>
      </c>
      <c r="B2350" s="488" t="s">
        <v>19454</v>
      </c>
      <c r="C2350" s="489" t="s">
        <v>80</v>
      </c>
      <c r="D2350" s="490">
        <v>30428.67</v>
      </c>
      <c r="E2350" s="487"/>
      <c r="F2350" s="488" t="s">
        <v>15813</v>
      </c>
      <c r="G2350" s="491">
        <v>5788.16</v>
      </c>
      <c r="H2350" s="491">
        <v>4202.3599999999997</v>
      </c>
      <c r="I2350" s="491">
        <v>20438.16</v>
      </c>
      <c r="J2350" s="491">
        <v>0</v>
      </c>
      <c r="K2350" s="491">
        <v>0</v>
      </c>
    </row>
    <row r="2351" spans="1:11" x14ac:dyDescent="0.25">
      <c r="A2351" s="489">
        <v>11122</v>
      </c>
      <c r="B2351" s="488" t="s">
        <v>17086</v>
      </c>
      <c r="C2351" s="489" t="s">
        <v>80</v>
      </c>
      <c r="D2351" s="490">
        <v>155942.24</v>
      </c>
      <c r="E2351" s="487"/>
      <c r="F2351" s="488" t="s">
        <v>16132</v>
      </c>
      <c r="G2351" s="491">
        <v>47375.48</v>
      </c>
      <c r="H2351" s="491">
        <v>13783.13</v>
      </c>
      <c r="I2351" s="491">
        <v>77531.41</v>
      </c>
      <c r="J2351" s="491">
        <v>17252.240000000002</v>
      </c>
      <c r="K2351" s="491">
        <v>0</v>
      </c>
    </row>
    <row r="2352" spans="1:11" x14ac:dyDescent="0.25">
      <c r="A2352" s="489">
        <v>11123</v>
      </c>
      <c r="B2352" s="488" t="s">
        <v>22344</v>
      </c>
      <c r="C2352" s="489" t="s">
        <v>87</v>
      </c>
      <c r="D2352" s="490">
        <v>130568.64</v>
      </c>
      <c r="E2352" s="487"/>
      <c r="F2352" s="488" t="s">
        <v>18227</v>
      </c>
      <c r="G2352" s="491">
        <v>0</v>
      </c>
      <c r="H2352" s="491">
        <v>5354.74</v>
      </c>
      <c r="I2352" s="491">
        <v>99693.68</v>
      </c>
      <c r="J2352" s="491">
        <v>25520.22</v>
      </c>
      <c r="K2352" s="491">
        <v>0</v>
      </c>
    </row>
    <row r="2353" spans="1:11" x14ac:dyDescent="0.25">
      <c r="A2353" s="489">
        <v>11124</v>
      </c>
      <c r="B2353" s="488" t="s">
        <v>16818</v>
      </c>
      <c r="C2353" s="489" t="s">
        <v>87</v>
      </c>
      <c r="D2353" s="490">
        <v>961730.58</v>
      </c>
      <c r="E2353" s="487"/>
      <c r="F2353" s="488" t="s">
        <v>15813</v>
      </c>
      <c r="G2353" s="491">
        <v>768659.82</v>
      </c>
      <c r="H2353" s="491">
        <v>28258.63</v>
      </c>
      <c r="I2353" s="491">
        <v>127901.38</v>
      </c>
      <c r="J2353" s="491">
        <v>36910.74</v>
      </c>
      <c r="K2353" s="491">
        <v>0</v>
      </c>
    </row>
    <row r="2354" spans="1:11" ht="30" x14ac:dyDescent="0.25">
      <c r="A2354" s="489">
        <v>11125</v>
      </c>
      <c r="B2354" s="488" t="s">
        <v>16827</v>
      </c>
      <c r="C2354" s="489" t="s">
        <v>87</v>
      </c>
      <c r="D2354" s="490">
        <v>955524.3</v>
      </c>
      <c r="E2354" s="487"/>
      <c r="F2354" s="488" t="s">
        <v>15813</v>
      </c>
      <c r="G2354" s="491">
        <v>769682.06</v>
      </c>
      <c r="H2354" s="491">
        <v>28113.11</v>
      </c>
      <c r="I2354" s="491">
        <v>121150.15</v>
      </c>
      <c r="J2354" s="491">
        <v>36578.980000000003</v>
      </c>
      <c r="K2354" s="491">
        <v>0</v>
      </c>
    </row>
    <row r="2355" spans="1:11" x14ac:dyDescent="0.25">
      <c r="A2355" s="489">
        <v>11126</v>
      </c>
      <c r="B2355" s="488" t="s">
        <v>16818</v>
      </c>
      <c r="C2355" s="489" t="s">
        <v>87</v>
      </c>
      <c r="D2355" s="490">
        <v>961730.58</v>
      </c>
      <c r="E2355" s="487"/>
      <c r="F2355" s="488" t="s">
        <v>15813</v>
      </c>
      <c r="G2355" s="491">
        <v>768659.82</v>
      </c>
      <c r="H2355" s="491">
        <v>28258.63</v>
      </c>
      <c r="I2355" s="491">
        <v>127901.38</v>
      </c>
      <c r="J2355" s="491">
        <v>36910.74</v>
      </c>
      <c r="K2355" s="491">
        <v>0</v>
      </c>
    </row>
    <row r="2356" spans="1:11" x14ac:dyDescent="0.25">
      <c r="A2356" s="489">
        <v>11127</v>
      </c>
      <c r="B2356" s="488" t="s">
        <v>23691</v>
      </c>
      <c r="C2356" s="489" t="s">
        <v>87</v>
      </c>
      <c r="D2356" s="490">
        <v>695410.73</v>
      </c>
      <c r="E2356" s="487"/>
      <c r="F2356" s="488" t="s">
        <v>15827</v>
      </c>
      <c r="G2356" s="491">
        <v>502782.95</v>
      </c>
      <c r="H2356" s="491">
        <v>2365.15</v>
      </c>
      <c r="I2356" s="491">
        <v>68475.61</v>
      </c>
      <c r="J2356" s="491">
        <v>6279.42</v>
      </c>
      <c r="K2356" s="491">
        <v>115507.6</v>
      </c>
    </row>
    <row r="2357" spans="1:11" ht="30" x14ac:dyDescent="0.25">
      <c r="A2357" s="489">
        <v>11128</v>
      </c>
      <c r="B2357" s="488" t="s">
        <v>23699</v>
      </c>
      <c r="C2357" s="489" t="s">
        <v>9025</v>
      </c>
      <c r="D2357" s="490">
        <v>7981248.75</v>
      </c>
      <c r="E2357" s="487"/>
      <c r="F2357" s="488" t="s">
        <v>15720</v>
      </c>
      <c r="G2357" s="491">
        <v>7977430.1500000004</v>
      </c>
      <c r="H2357" s="491">
        <v>0</v>
      </c>
      <c r="I2357" s="491">
        <v>3818.6</v>
      </c>
      <c r="J2357" s="491">
        <v>0</v>
      </c>
      <c r="K2357" s="491">
        <v>0</v>
      </c>
    </row>
    <row r="2358" spans="1:11" x14ac:dyDescent="0.25">
      <c r="A2358" s="489">
        <v>11129</v>
      </c>
      <c r="B2358" s="488" t="s">
        <v>18194</v>
      </c>
      <c r="C2358" s="489" t="s">
        <v>77</v>
      </c>
      <c r="D2358" s="490">
        <v>3117.18</v>
      </c>
      <c r="E2358" s="487"/>
      <c r="F2358" s="488" t="s">
        <v>16405</v>
      </c>
      <c r="G2358" s="491">
        <v>2777.32</v>
      </c>
      <c r="H2358" s="491">
        <v>19.16</v>
      </c>
      <c r="I2358" s="491">
        <v>320.69</v>
      </c>
      <c r="J2358" s="491">
        <v>0</v>
      </c>
      <c r="K2358" s="491">
        <v>0</v>
      </c>
    </row>
    <row r="2359" spans="1:11" x14ac:dyDescent="0.25">
      <c r="A2359" s="489">
        <v>11130</v>
      </c>
      <c r="B2359" s="488" t="s">
        <v>18611</v>
      </c>
      <c r="C2359" s="489" t="s">
        <v>92</v>
      </c>
      <c r="D2359" s="490">
        <v>63271.44</v>
      </c>
      <c r="E2359" s="487"/>
      <c r="F2359" s="488" t="s">
        <v>15960</v>
      </c>
      <c r="G2359" s="491">
        <v>51.61</v>
      </c>
      <c r="H2359" s="491">
        <v>23818.080000000002</v>
      </c>
      <c r="I2359" s="491">
        <v>22048.01</v>
      </c>
      <c r="J2359" s="491">
        <v>17353.75</v>
      </c>
      <c r="K2359" s="491">
        <v>0</v>
      </c>
    </row>
    <row r="2360" spans="1:11" ht="30" x14ac:dyDescent="0.25">
      <c r="A2360" s="489">
        <v>11131</v>
      </c>
      <c r="B2360" s="488" t="s">
        <v>18749</v>
      </c>
      <c r="C2360" s="489" t="s">
        <v>92</v>
      </c>
      <c r="D2360" s="490">
        <v>22115.42</v>
      </c>
      <c r="E2360" s="487"/>
      <c r="F2360" s="488" t="s">
        <v>16414</v>
      </c>
      <c r="G2360" s="491">
        <v>0</v>
      </c>
      <c r="H2360" s="491">
        <v>1597.47</v>
      </c>
      <c r="I2360" s="491">
        <v>0</v>
      </c>
      <c r="J2360" s="491">
        <v>20517.95</v>
      </c>
      <c r="K2360" s="491">
        <v>0</v>
      </c>
    </row>
    <row r="2361" spans="1:11" x14ac:dyDescent="0.25">
      <c r="A2361" s="489">
        <v>11132</v>
      </c>
      <c r="B2361" s="488" t="s">
        <v>21664</v>
      </c>
      <c r="C2361" s="489" t="s">
        <v>92</v>
      </c>
      <c r="D2361" s="490">
        <v>8006.75</v>
      </c>
      <c r="E2361" s="487"/>
      <c r="F2361" s="488" t="s">
        <v>15960</v>
      </c>
      <c r="G2361" s="491">
        <v>0</v>
      </c>
      <c r="H2361" s="491">
        <v>1504.31</v>
      </c>
      <c r="I2361" s="491">
        <v>1993.87</v>
      </c>
      <c r="J2361" s="491">
        <v>4508.57</v>
      </c>
      <c r="K2361" s="491">
        <v>0</v>
      </c>
    </row>
    <row r="2362" spans="1:11" ht="30" x14ac:dyDescent="0.25">
      <c r="A2362" s="489">
        <v>11133</v>
      </c>
      <c r="B2362" s="488" t="s">
        <v>23122</v>
      </c>
      <c r="C2362" s="489" t="s">
        <v>182</v>
      </c>
      <c r="D2362" s="490">
        <v>23152.67</v>
      </c>
      <c r="E2362" s="487"/>
      <c r="F2362" s="488" t="s">
        <v>15960</v>
      </c>
      <c r="G2362" s="491">
        <v>116.53</v>
      </c>
      <c r="H2362" s="491">
        <v>12071.26</v>
      </c>
      <c r="I2362" s="491">
        <v>10964.88</v>
      </c>
      <c r="J2362" s="491">
        <v>0</v>
      </c>
      <c r="K2362" s="491">
        <v>0</v>
      </c>
    </row>
    <row r="2363" spans="1:11" x14ac:dyDescent="0.25">
      <c r="A2363" s="489">
        <v>11134</v>
      </c>
      <c r="B2363" s="488" t="s">
        <v>16235</v>
      </c>
      <c r="C2363" s="489" t="s">
        <v>92</v>
      </c>
      <c r="D2363" s="490">
        <v>131025.53</v>
      </c>
      <c r="E2363" s="487"/>
      <c r="F2363" s="488" t="s">
        <v>16132</v>
      </c>
      <c r="G2363" s="491">
        <v>87016.56</v>
      </c>
      <c r="H2363" s="491">
        <v>5674.63</v>
      </c>
      <c r="I2363" s="491">
        <v>38334.339999999997</v>
      </c>
      <c r="J2363" s="491">
        <v>0</v>
      </c>
      <c r="K2363" s="491">
        <v>0</v>
      </c>
    </row>
    <row r="2364" spans="1:11" x14ac:dyDescent="0.25">
      <c r="A2364" s="489">
        <v>11135</v>
      </c>
      <c r="B2364" s="488" t="s">
        <v>22227</v>
      </c>
      <c r="C2364" s="489" t="s">
        <v>92</v>
      </c>
      <c r="D2364" s="490">
        <v>159876.44</v>
      </c>
      <c r="E2364" s="487"/>
      <c r="F2364" s="488" t="s">
        <v>16132</v>
      </c>
      <c r="G2364" s="491">
        <v>122416.5</v>
      </c>
      <c r="H2364" s="491">
        <v>2197.0100000000002</v>
      </c>
      <c r="I2364" s="491">
        <v>35262.93</v>
      </c>
      <c r="J2364" s="491">
        <v>0</v>
      </c>
      <c r="K2364" s="491">
        <v>0</v>
      </c>
    </row>
    <row r="2365" spans="1:11" x14ac:dyDescent="0.25">
      <c r="A2365" s="489">
        <v>11136</v>
      </c>
      <c r="B2365" s="488" t="s">
        <v>23524</v>
      </c>
      <c r="C2365" s="489" t="s">
        <v>80</v>
      </c>
      <c r="D2365" s="490">
        <v>137761.64000000001</v>
      </c>
      <c r="E2365" s="487"/>
      <c r="F2365" s="488" t="s">
        <v>16132</v>
      </c>
      <c r="G2365" s="491">
        <v>102415.62</v>
      </c>
      <c r="H2365" s="491">
        <v>928.98</v>
      </c>
      <c r="I2365" s="491">
        <v>34417.040000000001</v>
      </c>
      <c r="J2365" s="491">
        <v>0</v>
      </c>
      <c r="K2365" s="491">
        <v>0</v>
      </c>
    </row>
    <row r="2366" spans="1:11" x14ac:dyDescent="0.25">
      <c r="A2366" s="489">
        <v>11137</v>
      </c>
      <c r="B2366" s="488" t="s">
        <v>23715</v>
      </c>
      <c r="C2366" s="489" t="s">
        <v>87</v>
      </c>
      <c r="D2366" s="490">
        <v>3323464.7</v>
      </c>
      <c r="E2366" s="487"/>
      <c r="F2366" s="488" t="s">
        <v>15781</v>
      </c>
      <c r="G2366" s="491">
        <v>3205564.98</v>
      </c>
      <c r="H2366" s="491">
        <v>3310.09</v>
      </c>
      <c r="I2366" s="491">
        <v>110336.26</v>
      </c>
      <c r="J2366" s="491">
        <v>4253.37</v>
      </c>
      <c r="K2366" s="491">
        <v>0</v>
      </c>
    </row>
    <row r="2367" spans="1:11" ht="30" x14ac:dyDescent="0.25">
      <c r="A2367" s="489">
        <v>11138</v>
      </c>
      <c r="B2367" s="488" t="s">
        <v>22449</v>
      </c>
      <c r="C2367" s="489" t="s">
        <v>80</v>
      </c>
      <c r="D2367" s="490">
        <v>2108197.88</v>
      </c>
      <c r="E2367" s="487"/>
      <c r="F2367" s="488" t="s">
        <v>15781</v>
      </c>
      <c r="G2367" s="491">
        <v>1401399.15</v>
      </c>
      <c r="H2367" s="491">
        <v>20979.01</v>
      </c>
      <c r="I2367" s="491">
        <v>678414.78</v>
      </c>
      <c r="J2367" s="491">
        <v>7404.95</v>
      </c>
      <c r="K2367" s="491">
        <v>0</v>
      </c>
    </row>
    <row r="2368" spans="1:11" x14ac:dyDescent="0.25">
      <c r="A2368" s="489">
        <v>11139</v>
      </c>
      <c r="B2368" s="488" t="s">
        <v>24210</v>
      </c>
      <c r="C2368" s="489" t="s">
        <v>92</v>
      </c>
      <c r="D2368" s="490">
        <v>135317.24</v>
      </c>
      <c r="E2368" s="487"/>
      <c r="F2368" s="488" t="s">
        <v>16132</v>
      </c>
      <c r="G2368" s="491">
        <v>90098.93</v>
      </c>
      <c r="H2368" s="491">
        <v>5035.51</v>
      </c>
      <c r="I2368" s="491">
        <v>40182.800000000003</v>
      </c>
      <c r="J2368" s="491">
        <v>0</v>
      </c>
      <c r="K2368" s="491">
        <v>0</v>
      </c>
    </row>
    <row r="2369" spans="1:11" x14ac:dyDescent="0.25">
      <c r="A2369" s="489">
        <v>11140</v>
      </c>
      <c r="B2369" s="488" t="s">
        <v>25063</v>
      </c>
      <c r="C2369" s="489" t="s">
        <v>80</v>
      </c>
      <c r="D2369" s="490">
        <v>14023.45</v>
      </c>
      <c r="E2369" s="487"/>
      <c r="F2369" s="488" t="s">
        <v>15781</v>
      </c>
      <c r="G2369" s="491">
        <v>6987.9</v>
      </c>
      <c r="H2369" s="491">
        <v>270.60000000000002</v>
      </c>
      <c r="I2369" s="491">
        <v>6764.95</v>
      </c>
      <c r="J2369" s="491">
        <v>0</v>
      </c>
      <c r="K2369" s="491">
        <v>0</v>
      </c>
    </row>
    <row r="2370" spans="1:11" x14ac:dyDescent="0.25">
      <c r="A2370" s="489">
        <v>11141</v>
      </c>
      <c r="B2370" s="488" t="s">
        <v>21219</v>
      </c>
      <c r="C2370" s="489" t="s">
        <v>80</v>
      </c>
      <c r="D2370" s="490">
        <v>28938.45</v>
      </c>
      <c r="E2370" s="487"/>
      <c r="F2370" s="488" t="s">
        <v>16132</v>
      </c>
      <c r="G2370" s="491">
        <v>20495.5</v>
      </c>
      <c r="H2370" s="491">
        <v>245.91</v>
      </c>
      <c r="I2370" s="491">
        <v>8197.0400000000009</v>
      </c>
      <c r="J2370" s="491">
        <v>0</v>
      </c>
      <c r="K2370" s="491">
        <v>0</v>
      </c>
    </row>
    <row r="2371" spans="1:11" x14ac:dyDescent="0.25">
      <c r="A2371" s="489">
        <v>11142</v>
      </c>
      <c r="B2371" s="488" t="s">
        <v>21825</v>
      </c>
      <c r="C2371" s="489" t="s">
        <v>87</v>
      </c>
      <c r="D2371" s="490">
        <v>25626.93</v>
      </c>
      <c r="E2371" s="487"/>
      <c r="F2371" s="488" t="s">
        <v>16405</v>
      </c>
      <c r="G2371" s="491">
        <v>20429.57</v>
      </c>
      <c r="H2371" s="491">
        <v>101.91</v>
      </c>
      <c r="I2371" s="491">
        <v>5095.45</v>
      </c>
      <c r="J2371" s="491">
        <v>0</v>
      </c>
      <c r="K2371" s="491">
        <v>0</v>
      </c>
    </row>
    <row r="2372" spans="1:11" ht="30" x14ac:dyDescent="0.25">
      <c r="A2372" s="489">
        <v>11143</v>
      </c>
      <c r="B2372" s="488" t="s">
        <v>24970</v>
      </c>
      <c r="C2372" s="489" t="s">
        <v>80</v>
      </c>
      <c r="D2372" s="490">
        <v>364799.79</v>
      </c>
      <c r="E2372" s="487"/>
      <c r="F2372" s="488" t="s">
        <v>15781</v>
      </c>
      <c r="G2372" s="491">
        <v>296928.64000000001</v>
      </c>
      <c r="H2372" s="491">
        <v>4963.51</v>
      </c>
      <c r="I2372" s="491">
        <v>45894.15</v>
      </c>
      <c r="J2372" s="491">
        <v>17013.48</v>
      </c>
      <c r="K2372" s="491">
        <v>0</v>
      </c>
    </row>
    <row r="2373" spans="1:11" ht="30" x14ac:dyDescent="0.25">
      <c r="A2373" s="489">
        <v>11144</v>
      </c>
      <c r="B2373" s="488" t="s">
        <v>20136</v>
      </c>
      <c r="C2373" s="489" t="s">
        <v>80</v>
      </c>
      <c r="D2373" s="490">
        <v>206494.76</v>
      </c>
      <c r="E2373" s="487"/>
      <c r="F2373" s="488" t="s">
        <v>16132</v>
      </c>
      <c r="G2373" s="491">
        <v>55472.08</v>
      </c>
      <c r="H2373" s="491">
        <v>11931.26</v>
      </c>
      <c r="I2373" s="491">
        <v>68804.78</v>
      </c>
      <c r="J2373" s="491">
        <v>70286.64</v>
      </c>
      <c r="K2373" s="491">
        <v>0</v>
      </c>
    </row>
    <row r="2374" spans="1:11" x14ac:dyDescent="0.25">
      <c r="A2374" s="489">
        <v>11145</v>
      </c>
      <c r="B2374" s="488" t="s">
        <v>22202</v>
      </c>
      <c r="C2374" s="489" t="s">
        <v>92</v>
      </c>
      <c r="D2374" s="490">
        <v>55391.58</v>
      </c>
      <c r="E2374" s="487"/>
      <c r="F2374" s="488" t="s">
        <v>15948</v>
      </c>
      <c r="G2374" s="491">
        <v>27897.82</v>
      </c>
      <c r="H2374" s="491">
        <v>3589</v>
      </c>
      <c r="I2374" s="491">
        <v>21714.28</v>
      </c>
      <c r="J2374" s="491">
        <v>2190.4899999999998</v>
      </c>
      <c r="K2374" s="491">
        <v>0</v>
      </c>
    </row>
    <row r="2375" spans="1:11" ht="30" x14ac:dyDescent="0.25">
      <c r="A2375" s="489">
        <v>11146</v>
      </c>
      <c r="B2375" s="488" t="s">
        <v>20137</v>
      </c>
      <c r="C2375" s="489" t="s">
        <v>80</v>
      </c>
      <c r="D2375" s="490">
        <v>241543.08</v>
      </c>
      <c r="E2375" s="487"/>
      <c r="F2375" s="488" t="s">
        <v>16132</v>
      </c>
      <c r="G2375" s="491">
        <v>70560.72</v>
      </c>
      <c r="H2375" s="491">
        <v>12622.14</v>
      </c>
      <c r="I2375" s="491">
        <v>89935.48</v>
      </c>
      <c r="J2375" s="491">
        <v>68424.72</v>
      </c>
      <c r="K2375" s="491">
        <v>0</v>
      </c>
    </row>
    <row r="2376" spans="1:11" x14ac:dyDescent="0.25">
      <c r="A2376" s="489">
        <v>11147</v>
      </c>
      <c r="B2376" s="488" t="s">
        <v>22203</v>
      </c>
      <c r="C2376" s="489" t="s">
        <v>92</v>
      </c>
      <c r="D2376" s="490">
        <v>53131.83</v>
      </c>
      <c r="E2376" s="487"/>
      <c r="F2376" s="488" t="s">
        <v>15948</v>
      </c>
      <c r="G2376" s="491">
        <v>30656.48</v>
      </c>
      <c r="H2376" s="491">
        <v>3533.55</v>
      </c>
      <c r="I2376" s="491">
        <v>18941.8</v>
      </c>
      <c r="J2376" s="491">
        <v>0</v>
      </c>
      <c r="K2376" s="491">
        <v>0</v>
      </c>
    </row>
    <row r="2377" spans="1:11" ht="30" x14ac:dyDescent="0.25">
      <c r="A2377" s="489">
        <v>11148</v>
      </c>
      <c r="B2377" s="488" t="s">
        <v>25487</v>
      </c>
      <c r="C2377" s="489" t="s">
        <v>182</v>
      </c>
      <c r="D2377" s="490">
        <v>911823.46</v>
      </c>
      <c r="E2377" s="487"/>
      <c r="F2377" s="488" t="s">
        <v>15948</v>
      </c>
      <c r="G2377" s="491">
        <v>653038.97</v>
      </c>
      <c r="H2377" s="491">
        <v>10950.09</v>
      </c>
      <c r="I2377" s="491">
        <v>247834.4</v>
      </c>
      <c r="J2377" s="491">
        <v>0</v>
      </c>
      <c r="K2377" s="491">
        <v>0</v>
      </c>
    </row>
    <row r="2378" spans="1:11" ht="30" x14ac:dyDescent="0.25">
      <c r="A2378" s="489">
        <v>11149</v>
      </c>
      <c r="B2378" s="488" t="s">
        <v>21048</v>
      </c>
      <c r="C2378" s="489" t="s">
        <v>77</v>
      </c>
      <c r="D2378" s="490">
        <v>4350.25</v>
      </c>
      <c r="E2378" s="487"/>
      <c r="F2378" s="488" t="s">
        <v>15948</v>
      </c>
      <c r="G2378" s="491">
        <v>3665.69</v>
      </c>
      <c r="H2378" s="491">
        <v>19.940000000000001</v>
      </c>
      <c r="I2378" s="491">
        <v>664.62</v>
      </c>
      <c r="J2378" s="491">
        <v>0</v>
      </c>
      <c r="K2378" s="491">
        <v>0</v>
      </c>
    </row>
    <row r="2379" spans="1:11" x14ac:dyDescent="0.25">
      <c r="A2379" s="489">
        <v>11150</v>
      </c>
      <c r="B2379" s="488" t="s">
        <v>18457</v>
      </c>
      <c r="C2379" s="489" t="s">
        <v>182</v>
      </c>
      <c r="D2379" s="490">
        <v>962763.82</v>
      </c>
      <c r="E2379" s="487"/>
      <c r="F2379" s="488" t="s">
        <v>16405</v>
      </c>
      <c r="G2379" s="491">
        <v>526574.14</v>
      </c>
      <c r="H2379" s="491">
        <v>21797.71</v>
      </c>
      <c r="I2379" s="491">
        <v>371007.59</v>
      </c>
      <c r="J2379" s="491">
        <v>43384.37</v>
      </c>
      <c r="K2379" s="491">
        <v>0</v>
      </c>
    </row>
    <row r="2380" spans="1:11" x14ac:dyDescent="0.25">
      <c r="A2380" s="489">
        <v>11151</v>
      </c>
      <c r="B2380" s="488" t="s">
        <v>19425</v>
      </c>
      <c r="C2380" s="489" t="s">
        <v>92</v>
      </c>
      <c r="D2380" s="490">
        <v>40145.97</v>
      </c>
      <c r="E2380" s="487"/>
      <c r="F2380" s="488" t="s">
        <v>18227</v>
      </c>
      <c r="G2380" s="491">
        <v>21025.06</v>
      </c>
      <c r="H2380" s="491">
        <v>850.81</v>
      </c>
      <c r="I2380" s="491">
        <v>15472.76</v>
      </c>
      <c r="J2380" s="491">
        <v>1701.35</v>
      </c>
      <c r="K2380" s="491">
        <v>1095.99</v>
      </c>
    </row>
    <row r="2381" spans="1:11" ht="30" x14ac:dyDescent="0.25">
      <c r="A2381" s="489">
        <v>11152</v>
      </c>
      <c r="B2381" s="488" t="s">
        <v>17347</v>
      </c>
      <c r="C2381" s="489" t="s">
        <v>80</v>
      </c>
      <c r="D2381" s="490">
        <v>1412490.35</v>
      </c>
      <c r="E2381" s="487"/>
      <c r="F2381" s="488" t="s">
        <v>16414</v>
      </c>
      <c r="G2381" s="491">
        <v>754096.88</v>
      </c>
      <c r="H2381" s="491">
        <v>56168.13</v>
      </c>
      <c r="I2381" s="491">
        <v>405943.98</v>
      </c>
      <c r="J2381" s="491">
        <v>196281.35</v>
      </c>
      <c r="K2381" s="491">
        <v>0</v>
      </c>
    </row>
    <row r="2382" spans="1:11" x14ac:dyDescent="0.25">
      <c r="A2382" s="489">
        <v>11153</v>
      </c>
      <c r="B2382" s="488" t="s">
        <v>16560</v>
      </c>
      <c r="C2382" s="489" t="s">
        <v>182</v>
      </c>
      <c r="D2382" s="490">
        <v>1633135.89</v>
      </c>
      <c r="E2382" s="487"/>
      <c r="F2382" s="488" t="s">
        <v>15948</v>
      </c>
      <c r="G2382" s="491">
        <v>1061339.74</v>
      </c>
      <c r="H2382" s="491">
        <v>60052.81</v>
      </c>
      <c r="I2382" s="491">
        <v>511743.34</v>
      </c>
      <c r="J2382" s="491">
        <v>0</v>
      </c>
      <c r="K2382" s="491">
        <v>0</v>
      </c>
    </row>
    <row r="2383" spans="1:11" ht="30" x14ac:dyDescent="0.25">
      <c r="A2383" s="489">
        <v>11154</v>
      </c>
      <c r="B2383" s="488" t="s">
        <v>16415</v>
      </c>
      <c r="C2383" s="489" t="s">
        <v>87</v>
      </c>
      <c r="D2383" s="490">
        <v>164703.18</v>
      </c>
      <c r="E2383" s="487"/>
      <c r="F2383" s="488" t="s">
        <v>16414</v>
      </c>
      <c r="G2383" s="491">
        <v>83431</v>
      </c>
      <c r="H2383" s="491">
        <v>3870.1</v>
      </c>
      <c r="I2383" s="491">
        <v>77402.080000000002</v>
      </c>
      <c r="J2383" s="491">
        <v>0</v>
      </c>
      <c r="K2383" s="491">
        <v>0</v>
      </c>
    </row>
    <row r="2384" spans="1:11" x14ac:dyDescent="0.25">
      <c r="A2384" s="489">
        <v>11155</v>
      </c>
      <c r="B2384" s="488" t="s">
        <v>24488</v>
      </c>
      <c r="C2384" s="489" t="s">
        <v>92</v>
      </c>
      <c r="D2384" s="490">
        <v>27282.41</v>
      </c>
      <c r="E2384" s="487"/>
      <c r="F2384" s="488" t="s">
        <v>16130</v>
      </c>
      <c r="G2384" s="491">
        <v>432.35</v>
      </c>
      <c r="H2384" s="491">
        <v>1278.57</v>
      </c>
      <c r="I2384" s="491">
        <v>25571.49</v>
      </c>
      <c r="J2384" s="491">
        <v>0</v>
      </c>
      <c r="K2384" s="491">
        <v>0</v>
      </c>
    </row>
    <row r="2385" spans="1:11" x14ac:dyDescent="0.25">
      <c r="A2385" s="489">
        <v>11156</v>
      </c>
      <c r="B2385" s="488" t="s">
        <v>23572</v>
      </c>
      <c r="C2385" s="489" t="s">
        <v>87</v>
      </c>
      <c r="D2385" s="490">
        <v>231117.46</v>
      </c>
      <c r="E2385" s="487"/>
      <c r="F2385" s="488" t="s">
        <v>19417</v>
      </c>
      <c r="G2385" s="491">
        <v>88374</v>
      </c>
      <c r="H2385" s="491">
        <v>0</v>
      </c>
      <c r="I2385" s="491">
        <v>82128</v>
      </c>
      <c r="J2385" s="491">
        <v>60615.46</v>
      </c>
      <c r="K2385" s="491">
        <v>0</v>
      </c>
    </row>
    <row r="2386" spans="1:11" x14ac:dyDescent="0.25">
      <c r="A2386" s="489">
        <v>11157</v>
      </c>
      <c r="B2386" s="488" t="s">
        <v>23267</v>
      </c>
      <c r="C2386" s="489" t="s">
        <v>92</v>
      </c>
      <c r="D2386" s="490">
        <v>75767.27</v>
      </c>
      <c r="E2386" s="487"/>
      <c r="F2386" s="488" t="s">
        <v>16132</v>
      </c>
      <c r="G2386" s="491">
        <v>48655.91</v>
      </c>
      <c r="H2386" s="491">
        <v>2012.78</v>
      </c>
      <c r="I2386" s="491">
        <v>11700.46</v>
      </c>
      <c r="J2386" s="491">
        <v>13398.12</v>
      </c>
      <c r="K2386" s="491">
        <v>0</v>
      </c>
    </row>
    <row r="2387" spans="1:11" ht="30" x14ac:dyDescent="0.25">
      <c r="A2387" s="489">
        <v>11158</v>
      </c>
      <c r="B2387" s="488" t="s">
        <v>16460</v>
      </c>
      <c r="C2387" s="489" t="s">
        <v>87</v>
      </c>
      <c r="D2387" s="490">
        <v>10649.73</v>
      </c>
      <c r="E2387" s="487"/>
      <c r="F2387" s="488" t="s">
        <v>16405</v>
      </c>
      <c r="G2387" s="491">
        <v>4993.63</v>
      </c>
      <c r="H2387" s="491">
        <v>1573.66</v>
      </c>
      <c r="I2387" s="491">
        <v>4082.44</v>
      </c>
      <c r="J2387" s="491">
        <v>0</v>
      </c>
      <c r="K2387" s="491">
        <v>0</v>
      </c>
    </row>
    <row r="2388" spans="1:11" ht="30" x14ac:dyDescent="0.25">
      <c r="A2388" s="489">
        <v>11159</v>
      </c>
      <c r="B2388" s="488" t="s">
        <v>16436</v>
      </c>
      <c r="C2388" s="489" t="s">
        <v>87</v>
      </c>
      <c r="D2388" s="490">
        <v>17277.57</v>
      </c>
      <c r="E2388" s="487"/>
      <c r="F2388" s="488" t="s">
        <v>16405</v>
      </c>
      <c r="G2388" s="491">
        <v>8545.35</v>
      </c>
      <c r="H2388" s="491">
        <v>3430.1</v>
      </c>
      <c r="I2388" s="491">
        <v>4834.25</v>
      </c>
      <c r="J2388" s="491">
        <v>467.87</v>
      </c>
      <c r="K2388" s="491">
        <v>0</v>
      </c>
    </row>
    <row r="2389" spans="1:11" ht="30" x14ac:dyDescent="0.25">
      <c r="A2389" s="489">
        <v>11160</v>
      </c>
      <c r="B2389" s="488" t="s">
        <v>16467</v>
      </c>
      <c r="C2389" s="489" t="s">
        <v>87</v>
      </c>
      <c r="D2389" s="490">
        <v>34795.120000000003</v>
      </c>
      <c r="E2389" s="487"/>
      <c r="F2389" s="488" t="s">
        <v>16405</v>
      </c>
      <c r="G2389" s="491">
        <v>11650.69</v>
      </c>
      <c r="H2389" s="491">
        <v>6301.8</v>
      </c>
      <c r="I2389" s="491">
        <v>11313.24</v>
      </c>
      <c r="J2389" s="491">
        <v>5529.38</v>
      </c>
      <c r="K2389" s="491">
        <v>0</v>
      </c>
    </row>
    <row r="2390" spans="1:11" x14ac:dyDescent="0.25">
      <c r="A2390" s="489">
        <v>11161</v>
      </c>
      <c r="B2390" s="488" t="s">
        <v>21532</v>
      </c>
      <c r="C2390" s="489" t="s">
        <v>92</v>
      </c>
      <c r="D2390" s="490">
        <v>61819.44</v>
      </c>
      <c r="E2390" s="487"/>
      <c r="F2390" s="488" t="s">
        <v>15762</v>
      </c>
      <c r="G2390" s="491">
        <v>34700.879999999997</v>
      </c>
      <c r="H2390" s="491">
        <v>1369.92</v>
      </c>
      <c r="I2390" s="491">
        <v>25748.63</v>
      </c>
      <c r="J2390" s="491">
        <v>0</v>
      </c>
      <c r="K2390" s="491">
        <v>0</v>
      </c>
    </row>
    <row r="2391" spans="1:11" x14ac:dyDescent="0.25">
      <c r="A2391" s="489">
        <v>11162</v>
      </c>
      <c r="B2391" s="488" t="s">
        <v>21531</v>
      </c>
      <c r="C2391" s="489" t="s">
        <v>80</v>
      </c>
      <c r="D2391" s="490">
        <v>45396.67</v>
      </c>
      <c r="E2391" s="487"/>
      <c r="F2391" s="488" t="s">
        <v>15762</v>
      </c>
      <c r="G2391" s="491">
        <v>22005.07</v>
      </c>
      <c r="H2391" s="491">
        <v>1029.3399999999999</v>
      </c>
      <c r="I2391" s="491">
        <v>22362.25</v>
      </c>
      <c r="J2391" s="491">
        <v>0</v>
      </c>
      <c r="K2391" s="491">
        <v>0</v>
      </c>
    </row>
    <row r="2392" spans="1:11" ht="30" x14ac:dyDescent="0.25">
      <c r="A2392" s="489">
        <v>11163</v>
      </c>
      <c r="B2392" s="488" t="s">
        <v>16503</v>
      </c>
      <c r="C2392" s="489" t="s">
        <v>92</v>
      </c>
      <c r="D2392" s="490">
        <v>3679.73</v>
      </c>
      <c r="E2392" s="487"/>
      <c r="F2392" s="488" t="s">
        <v>16409</v>
      </c>
      <c r="G2392" s="491">
        <v>0</v>
      </c>
      <c r="H2392" s="491">
        <v>3221.5</v>
      </c>
      <c r="I2392" s="491">
        <v>458.23</v>
      </c>
      <c r="J2392" s="491">
        <v>0</v>
      </c>
      <c r="K2392" s="491">
        <v>0</v>
      </c>
    </row>
    <row r="2393" spans="1:11" x14ac:dyDescent="0.25">
      <c r="A2393" s="489">
        <v>11164</v>
      </c>
      <c r="B2393" s="488" t="s">
        <v>22937</v>
      </c>
      <c r="C2393" s="489" t="s">
        <v>198</v>
      </c>
      <c r="D2393" s="490">
        <v>5109390.43</v>
      </c>
      <c r="E2393" s="487"/>
      <c r="F2393" s="488" t="s">
        <v>15948</v>
      </c>
      <c r="G2393" s="491">
        <v>4562973.38</v>
      </c>
      <c r="H2393" s="491">
        <v>0</v>
      </c>
      <c r="I2393" s="491">
        <v>546417.05000000005</v>
      </c>
      <c r="J2393" s="491">
        <v>0</v>
      </c>
      <c r="K2393" s="491">
        <v>0</v>
      </c>
    </row>
    <row r="2394" spans="1:11" x14ac:dyDescent="0.25">
      <c r="A2394" s="489">
        <v>11165</v>
      </c>
      <c r="B2394" s="488" t="s">
        <v>19024</v>
      </c>
      <c r="C2394" s="489" t="s">
        <v>80</v>
      </c>
      <c r="D2394" s="490">
        <v>22386.43</v>
      </c>
      <c r="E2394" s="487"/>
      <c r="F2394" s="488" t="s">
        <v>15960</v>
      </c>
      <c r="G2394" s="491">
        <v>4081.28</v>
      </c>
      <c r="H2394" s="491">
        <v>937.7</v>
      </c>
      <c r="I2394" s="491">
        <v>8860.7199999999993</v>
      </c>
      <c r="J2394" s="491">
        <v>8506.74</v>
      </c>
      <c r="K2394" s="491">
        <v>0</v>
      </c>
    </row>
    <row r="2395" spans="1:11" x14ac:dyDescent="0.25">
      <c r="A2395" s="489">
        <v>11166</v>
      </c>
      <c r="B2395" s="488" t="s">
        <v>18720</v>
      </c>
      <c r="C2395" s="489" t="s">
        <v>182</v>
      </c>
      <c r="D2395" s="490">
        <v>595329.12</v>
      </c>
      <c r="E2395" s="487"/>
      <c r="F2395" s="488" t="s">
        <v>15960</v>
      </c>
      <c r="G2395" s="491">
        <v>33832.43</v>
      </c>
      <c r="H2395" s="491">
        <v>239459.81</v>
      </c>
      <c r="I2395" s="491">
        <v>195934.56</v>
      </c>
      <c r="J2395" s="491">
        <v>126102.31</v>
      </c>
      <c r="K2395" s="491">
        <v>0</v>
      </c>
    </row>
    <row r="2396" spans="1:11" ht="30" x14ac:dyDescent="0.25">
      <c r="A2396" s="489">
        <v>11167</v>
      </c>
      <c r="B2396" s="488" t="s">
        <v>18993</v>
      </c>
      <c r="C2396" s="489" t="s">
        <v>80</v>
      </c>
      <c r="D2396" s="490">
        <v>10720.78</v>
      </c>
      <c r="E2396" s="487"/>
      <c r="F2396" s="488" t="s">
        <v>15794</v>
      </c>
      <c r="G2396" s="491">
        <v>0</v>
      </c>
      <c r="H2396" s="491">
        <v>209.23</v>
      </c>
      <c r="I2396" s="491">
        <v>10426.48</v>
      </c>
      <c r="J2396" s="491">
        <v>85.07</v>
      </c>
      <c r="K2396" s="491">
        <v>0</v>
      </c>
    </row>
    <row r="2397" spans="1:11" x14ac:dyDescent="0.25">
      <c r="A2397" s="489">
        <v>11168</v>
      </c>
      <c r="B2397" s="488" t="s">
        <v>22996</v>
      </c>
      <c r="C2397" s="489" t="s">
        <v>92</v>
      </c>
      <c r="D2397" s="490">
        <v>90269.33</v>
      </c>
      <c r="E2397" s="487"/>
      <c r="F2397" s="488" t="s">
        <v>6935</v>
      </c>
      <c r="G2397" s="491">
        <v>53561.7</v>
      </c>
      <c r="H2397" s="491">
        <v>5493.02</v>
      </c>
      <c r="I2397" s="491">
        <v>16305.6</v>
      </c>
      <c r="J2397" s="491">
        <v>0</v>
      </c>
      <c r="K2397" s="491">
        <v>14909.01</v>
      </c>
    </row>
    <row r="2398" spans="1:11" ht="30" x14ac:dyDescent="0.25">
      <c r="A2398" s="489">
        <v>11169</v>
      </c>
      <c r="B2398" s="488" t="s">
        <v>24717</v>
      </c>
      <c r="C2398" s="489" t="s">
        <v>87</v>
      </c>
      <c r="D2398" s="490">
        <v>219418.05</v>
      </c>
      <c r="E2398" s="487"/>
      <c r="F2398" s="488" t="s">
        <v>15713</v>
      </c>
      <c r="G2398" s="491">
        <v>196809.99</v>
      </c>
      <c r="H2398" s="491">
        <v>1991.05</v>
      </c>
      <c r="I2398" s="491">
        <v>19910.5</v>
      </c>
      <c r="J2398" s="491">
        <v>706.51</v>
      </c>
      <c r="K2398" s="491">
        <v>0</v>
      </c>
    </row>
    <row r="2399" spans="1:11" x14ac:dyDescent="0.25">
      <c r="A2399" s="489">
        <v>11170</v>
      </c>
      <c r="B2399" s="488" t="s">
        <v>23314</v>
      </c>
      <c r="C2399" s="489" t="s">
        <v>182</v>
      </c>
      <c r="D2399" s="490">
        <v>259351</v>
      </c>
      <c r="E2399" s="487"/>
      <c r="F2399" s="488" t="s">
        <v>16130</v>
      </c>
      <c r="G2399" s="491">
        <v>209429.61</v>
      </c>
      <c r="H2399" s="491">
        <v>2967.07</v>
      </c>
      <c r="I2399" s="491">
        <v>46954.32</v>
      </c>
      <c r="J2399" s="491">
        <v>0</v>
      </c>
      <c r="K2399" s="491">
        <v>0</v>
      </c>
    </row>
    <row r="2400" spans="1:11" ht="30" x14ac:dyDescent="0.25">
      <c r="A2400" s="489">
        <v>11171</v>
      </c>
      <c r="B2400" s="488" t="s">
        <v>18673</v>
      </c>
      <c r="C2400" s="489" t="s">
        <v>92</v>
      </c>
      <c r="D2400" s="490">
        <v>90565.01</v>
      </c>
      <c r="E2400" s="487"/>
      <c r="F2400" s="488" t="s">
        <v>16414</v>
      </c>
      <c r="G2400" s="491">
        <v>23.38</v>
      </c>
      <c r="H2400" s="491">
        <v>2257.06</v>
      </c>
      <c r="I2400" s="491">
        <v>24484.02</v>
      </c>
      <c r="J2400" s="491">
        <v>63800.55</v>
      </c>
      <c r="K2400" s="491">
        <v>0</v>
      </c>
    </row>
    <row r="2401" spans="1:11" x14ac:dyDescent="0.25">
      <c r="A2401" s="489">
        <v>11172</v>
      </c>
      <c r="B2401" s="488" t="s">
        <v>22489</v>
      </c>
      <c r="C2401" s="489" t="s">
        <v>92</v>
      </c>
      <c r="D2401" s="490">
        <v>112094.17</v>
      </c>
      <c r="E2401" s="487"/>
      <c r="F2401" s="488" t="s">
        <v>16405</v>
      </c>
      <c r="G2401" s="491">
        <v>103207.42</v>
      </c>
      <c r="H2401" s="491">
        <v>189.52</v>
      </c>
      <c r="I2401" s="491">
        <v>8697.23</v>
      </c>
      <c r="J2401" s="491">
        <v>0</v>
      </c>
      <c r="K2401" s="491">
        <v>0</v>
      </c>
    </row>
    <row r="2402" spans="1:11" x14ac:dyDescent="0.25">
      <c r="A2402" s="489">
        <v>11173</v>
      </c>
      <c r="B2402" s="488" t="s">
        <v>22480</v>
      </c>
      <c r="C2402" s="489" t="s">
        <v>92</v>
      </c>
      <c r="D2402" s="490">
        <v>37325.93</v>
      </c>
      <c r="E2402" s="487"/>
      <c r="F2402" s="488" t="s">
        <v>16405</v>
      </c>
      <c r="G2402" s="491">
        <v>27323.34</v>
      </c>
      <c r="H2402" s="491">
        <v>476.31</v>
      </c>
      <c r="I2402" s="491">
        <v>9526.2800000000007</v>
      </c>
      <c r="J2402" s="491">
        <v>0</v>
      </c>
      <c r="K2402" s="491">
        <v>0</v>
      </c>
    </row>
    <row r="2403" spans="1:11" x14ac:dyDescent="0.25">
      <c r="A2403" s="489">
        <v>11174</v>
      </c>
      <c r="B2403" s="488" t="s">
        <v>20111</v>
      </c>
      <c r="C2403" s="489" t="s">
        <v>92</v>
      </c>
      <c r="D2403" s="490">
        <v>16100.83</v>
      </c>
      <c r="E2403" s="487"/>
      <c r="F2403" s="488" t="s">
        <v>16132</v>
      </c>
      <c r="G2403" s="491">
        <v>12611.55</v>
      </c>
      <c r="H2403" s="491">
        <v>166.16</v>
      </c>
      <c r="I2403" s="491">
        <v>3323.12</v>
      </c>
      <c r="J2403" s="491">
        <v>0</v>
      </c>
      <c r="K2403" s="491">
        <v>0</v>
      </c>
    </row>
    <row r="2404" spans="1:11" ht="30" x14ac:dyDescent="0.25">
      <c r="A2404" s="489">
        <v>11175</v>
      </c>
      <c r="B2404" s="488" t="s">
        <v>19928</v>
      </c>
      <c r="C2404" s="489" t="s">
        <v>80</v>
      </c>
      <c r="D2404" s="490">
        <v>89137.53</v>
      </c>
      <c r="E2404" s="487"/>
      <c r="F2404" s="488" t="s">
        <v>15781</v>
      </c>
      <c r="G2404" s="491">
        <v>37985.269999999997</v>
      </c>
      <c r="H2404" s="491">
        <v>1733.19</v>
      </c>
      <c r="I2404" s="491">
        <v>29049.67</v>
      </c>
      <c r="J2404" s="491">
        <v>20369.39</v>
      </c>
      <c r="K2404" s="491">
        <v>0</v>
      </c>
    </row>
    <row r="2405" spans="1:11" ht="30" x14ac:dyDescent="0.25">
      <c r="A2405" s="489">
        <v>11176</v>
      </c>
      <c r="B2405" s="488" t="s">
        <v>19927</v>
      </c>
      <c r="C2405" s="489" t="s">
        <v>80</v>
      </c>
      <c r="D2405" s="490">
        <v>77349.05</v>
      </c>
      <c r="E2405" s="487"/>
      <c r="F2405" s="488" t="s">
        <v>15781</v>
      </c>
      <c r="G2405" s="491">
        <v>30695.91</v>
      </c>
      <c r="H2405" s="491">
        <v>1580.93</v>
      </c>
      <c r="I2405" s="491">
        <v>27522.81</v>
      </c>
      <c r="J2405" s="491">
        <v>17549.41</v>
      </c>
      <c r="K2405" s="491">
        <v>0</v>
      </c>
    </row>
    <row r="2406" spans="1:11" x14ac:dyDescent="0.25">
      <c r="A2406" s="489">
        <v>11177</v>
      </c>
      <c r="B2406" s="488" t="s">
        <v>17650</v>
      </c>
      <c r="C2406" s="489" t="s">
        <v>92</v>
      </c>
      <c r="D2406" s="490">
        <v>334121.56</v>
      </c>
      <c r="E2406" s="487"/>
      <c r="F2406" s="488" t="s">
        <v>16962</v>
      </c>
      <c r="G2406" s="491">
        <v>138440.95000000001</v>
      </c>
      <c r="H2406" s="491">
        <v>82642.5</v>
      </c>
      <c r="I2406" s="491">
        <v>46701.18</v>
      </c>
      <c r="J2406" s="491">
        <v>66336.92</v>
      </c>
      <c r="K2406" s="491">
        <v>0</v>
      </c>
    </row>
    <row r="2407" spans="1:11" x14ac:dyDescent="0.25">
      <c r="A2407" s="489">
        <v>11178</v>
      </c>
      <c r="B2407" s="488" t="s">
        <v>25570</v>
      </c>
      <c r="C2407" s="489" t="s">
        <v>92</v>
      </c>
      <c r="D2407" s="490">
        <v>321916.67</v>
      </c>
      <c r="E2407" s="487"/>
      <c r="F2407" s="488" t="s">
        <v>16132</v>
      </c>
      <c r="G2407" s="491">
        <v>147298.54999999999</v>
      </c>
      <c r="H2407" s="491">
        <v>75341.84</v>
      </c>
      <c r="I2407" s="491">
        <v>38479.71</v>
      </c>
      <c r="J2407" s="491">
        <v>60796.56</v>
      </c>
      <c r="K2407" s="491">
        <v>0</v>
      </c>
    </row>
    <row r="2408" spans="1:11" x14ac:dyDescent="0.25">
      <c r="A2408" s="489">
        <v>11179</v>
      </c>
      <c r="B2408" s="488" t="s">
        <v>16188</v>
      </c>
      <c r="C2408" s="489" t="s">
        <v>92</v>
      </c>
      <c r="D2408" s="490">
        <v>288599.36</v>
      </c>
      <c r="E2408" s="487"/>
      <c r="F2408" s="488" t="s">
        <v>16132</v>
      </c>
      <c r="G2408" s="491">
        <v>128218.11</v>
      </c>
      <c r="H2408" s="491">
        <v>64453.36</v>
      </c>
      <c r="I2408" s="491">
        <v>52797.279999999999</v>
      </c>
      <c r="J2408" s="491">
        <v>43130.59</v>
      </c>
      <c r="K2408" s="491">
        <v>0</v>
      </c>
    </row>
    <row r="2409" spans="1:11" ht="30" x14ac:dyDescent="0.25">
      <c r="A2409" s="489">
        <v>11180</v>
      </c>
      <c r="B2409" s="488" t="s">
        <v>21424</v>
      </c>
      <c r="C2409" s="489" t="s">
        <v>92</v>
      </c>
      <c r="D2409" s="490">
        <v>147109.69</v>
      </c>
      <c r="E2409" s="487"/>
      <c r="F2409" s="488" t="s">
        <v>16405</v>
      </c>
      <c r="G2409" s="491">
        <v>122727.3</v>
      </c>
      <c r="H2409" s="491">
        <v>4317.3900000000003</v>
      </c>
      <c r="I2409" s="491">
        <v>11337.57</v>
      </c>
      <c r="J2409" s="491">
        <v>8727.43</v>
      </c>
      <c r="K2409" s="491">
        <v>0</v>
      </c>
    </row>
    <row r="2410" spans="1:11" x14ac:dyDescent="0.25">
      <c r="A2410" s="489">
        <v>11181</v>
      </c>
      <c r="B2410" s="488" t="s">
        <v>20922</v>
      </c>
      <c r="C2410" s="489" t="s">
        <v>92</v>
      </c>
      <c r="D2410" s="490">
        <v>352092.08</v>
      </c>
      <c r="E2410" s="487"/>
      <c r="F2410" s="488" t="s">
        <v>16132</v>
      </c>
      <c r="G2410" s="491">
        <v>153636.85999999999</v>
      </c>
      <c r="H2410" s="491">
        <v>67837.23</v>
      </c>
      <c r="I2410" s="491">
        <v>79361.73</v>
      </c>
      <c r="J2410" s="491">
        <v>51256.23</v>
      </c>
      <c r="K2410" s="491">
        <v>0</v>
      </c>
    </row>
    <row r="2411" spans="1:11" x14ac:dyDescent="0.25">
      <c r="A2411" s="489">
        <v>11182</v>
      </c>
      <c r="B2411" s="488" t="s">
        <v>16544</v>
      </c>
      <c r="C2411" s="489" t="s">
        <v>92</v>
      </c>
      <c r="D2411" s="490">
        <v>358606.37</v>
      </c>
      <c r="E2411" s="487"/>
      <c r="F2411" s="488" t="s">
        <v>15781</v>
      </c>
      <c r="G2411" s="491">
        <v>176429.38</v>
      </c>
      <c r="H2411" s="491">
        <v>73306.679999999993</v>
      </c>
      <c r="I2411" s="491">
        <v>56155.14</v>
      </c>
      <c r="J2411" s="491">
        <v>52715.16</v>
      </c>
      <c r="K2411" s="491">
        <v>0</v>
      </c>
    </row>
    <row r="2412" spans="1:11" x14ac:dyDescent="0.25">
      <c r="A2412" s="489">
        <v>11183</v>
      </c>
      <c r="B2412" s="488" t="s">
        <v>16182</v>
      </c>
      <c r="C2412" s="489" t="s">
        <v>92</v>
      </c>
      <c r="D2412" s="490">
        <v>283972.90999999997</v>
      </c>
      <c r="E2412" s="487"/>
      <c r="F2412" s="488" t="s">
        <v>16132</v>
      </c>
      <c r="G2412" s="491">
        <v>113600.07</v>
      </c>
      <c r="H2412" s="491">
        <v>62281.36</v>
      </c>
      <c r="I2412" s="491">
        <v>64193.54</v>
      </c>
      <c r="J2412" s="491">
        <v>43897.9</v>
      </c>
      <c r="K2412" s="491">
        <v>0</v>
      </c>
    </row>
    <row r="2413" spans="1:11" ht="30" x14ac:dyDescent="0.25">
      <c r="A2413" s="489">
        <v>11184</v>
      </c>
      <c r="B2413" s="488" t="s">
        <v>22476</v>
      </c>
      <c r="C2413" s="489" t="s">
        <v>80</v>
      </c>
      <c r="D2413" s="490">
        <v>175300.44</v>
      </c>
      <c r="E2413" s="487"/>
      <c r="F2413" s="488" t="s">
        <v>15794</v>
      </c>
      <c r="G2413" s="491">
        <v>89082.74</v>
      </c>
      <c r="H2413" s="491">
        <v>8902.31</v>
      </c>
      <c r="I2413" s="491">
        <v>61515.66</v>
      </c>
      <c r="J2413" s="491">
        <v>148.99</v>
      </c>
      <c r="K2413" s="491">
        <v>15650.74</v>
      </c>
    </row>
    <row r="2414" spans="1:11" x14ac:dyDescent="0.25">
      <c r="A2414" s="489">
        <v>11185</v>
      </c>
      <c r="B2414" s="488" t="s">
        <v>22938</v>
      </c>
      <c r="C2414" s="489" t="s">
        <v>198</v>
      </c>
      <c r="D2414" s="490">
        <v>5109390.43</v>
      </c>
      <c r="E2414" s="487"/>
      <c r="F2414" s="488" t="s">
        <v>15948</v>
      </c>
      <c r="G2414" s="491">
        <v>4562973.38</v>
      </c>
      <c r="H2414" s="491">
        <v>0</v>
      </c>
      <c r="I2414" s="491">
        <v>546417.05000000005</v>
      </c>
      <c r="J2414" s="491">
        <v>0</v>
      </c>
      <c r="K2414" s="491">
        <v>0</v>
      </c>
    </row>
    <row r="2415" spans="1:11" x14ac:dyDescent="0.25">
      <c r="A2415" s="489">
        <v>11186</v>
      </c>
      <c r="B2415" s="488" t="s">
        <v>20805</v>
      </c>
      <c r="C2415" s="489" t="s">
        <v>92</v>
      </c>
      <c r="D2415" s="490">
        <v>35595.279999999999</v>
      </c>
      <c r="E2415" s="487"/>
      <c r="F2415" s="488" t="s">
        <v>16565</v>
      </c>
      <c r="G2415" s="491">
        <v>7090.43</v>
      </c>
      <c r="H2415" s="491">
        <v>10130.200000000001</v>
      </c>
      <c r="I2415" s="491">
        <v>18374.650000000001</v>
      </c>
      <c r="J2415" s="491">
        <v>0</v>
      </c>
      <c r="K2415" s="491">
        <v>0</v>
      </c>
    </row>
    <row r="2416" spans="1:11" x14ac:dyDescent="0.25">
      <c r="A2416" s="489">
        <v>11187</v>
      </c>
      <c r="B2416" s="488" t="s">
        <v>18296</v>
      </c>
      <c r="C2416" s="489" t="s">
        <v>9025</v>
      </c>
      <c r="D2416" s="490">
        <v>514.66</v>
      </c>
      <c r="E2416" s="487"/>
      <c r="F2416" s="488" t="s">
        <v>16405</v>
      </c>
      <c r="G2416" s="491">
        <v>8.56</v>
      </c>
      <c r="H2416" s="491">
        <v>55.1</v>
      </c>
      <c r="I2416" s="491">
        <v>451</v>
      </c>
      <c r="J2416" s="491">
        <v>0</v>
      </c>
      <c r="K2416" s="491">
        <v>0</v>
      </c>
    </row>
    <row r="2417" spans="1:11" x14ac:dyDescent="0.25">
      <c r="A2417" s="489">
        <v>11188</v>
      </c>
      <c r="B2417" s="488" t="s">
        <v>20670</v>
      </c>
      <c r="C2417" s="489" t="s">
        <v>80</v>
      </c>
      <c r="D2417" s="490">
        <v>143953.87</v>
      </c>
      <c r="E2417" s="487"/>
      <c r="F2417" s="488" t="s">
        <v>16405</v>
      </c>
      <c r="G2417" s="491">
        <v>80535.240000000005</v>
      </c>
      <c r="H2417" s="491">
        <v>8907.01</v>
      </c>
      <c r="I2417" s="491">
        <v>42234.61</v>
      </c>
      <c r="J2417" s="491">
        <v>0</v>
      </c>
      <c r="K2417" s="491">
        <v>12276.99</v>
      </c>
    </row>
    <row r="2418" spans="1:11" ht="30" x14ac:dyDescent="0.25">
      <c r="A2418" s="489">
        <v>11189</v>
      </c>
      <c r="B2418" s="488" t="s">
        <v>18832</v>
      </c>
      <c r="C2418" s="489" t="s">
        <v>80</v>
      </c>
      <c r="D2418" s="490">
        <v>10579.59</v>
      </c>
      <c r="E2418" s="487"/>
      <c r="F2418" s="488" t="s">
        <v>15794</v>
      </c>
      <c r="G2418" s="491">
        <v>0</v>
      </c>
      <c r="H2418" s="491">
        <v>470.04</v>
      </c>
      <c r="I2418" s="491">
        <v>9131.27</v>
      </c>
      <c r="J2418" s="491">
        <v>978.28</v>
      </c>
      <c r="K2418" s="491">
        <v>0</v>
      </c>
    </row>
    <row r="2419" spans="1:11" x14ac:dyDescent="0.25">
      <c r="A2419" s="489">
        <v>11190</v>
      </c>
      <c r="B2419" s="488" t="s">
        <v>21216</v>
      </c>
      <c r="C2419" s="489" t="s">
        <v>80</v>
      </c>
      <c r="D2419" s="490">
        <v>63520.12</v>
      </c>
      <c r="E2419" s="487"/>
      <c r="F2419" s="488" t="s">
        <v>16132</v>
      </c>
      <c r="G2419" s="491">
        <v>13580.11</v>
      </c>
      <c r="H2419" s="491">
        <v>1454.56</v>
      </c>
      <c r="I2419" s="491">
        <v>48485.45</v>
      </c>
      <c r="J2419" s="491">
        <v>0</v>
      </c>
      <c r="K2419" s="491">
        <v>0</v>
      </c>
    </row>
    <row r="2420" spans="1:11" x14ac:dyDescent="0.25">
      <c r="A2420" s="489">
        <v>11191</v>
      </c>
      <c r="B2420" s="488" t="s">
        <v>21215</v>
      </c>
      <c r="C2420" s="489" t="s">
        <v>80</v>
      </c>
      <c r="D2420" s="490">
        <v>61125.96</v>
      </c>
      <c r="E2420" s="487"/>
      <c r="F2420" s="488" t="s">
        <v>16132</v>
      </c>
      <c r="G2420" s="491">
        <v>12811.23</v>
      </c>
      <c r="H2420" s="491">
        <v>1407.23</v>
      </c>
      <c r="I2420" s="491">
        <v>46907.5</v>
      </c>
      <c r="J2420" s="491">
        <v>0</v>
      </c>
      <c r="K2420" s="491">
        <v>0</v>
      </c>
    </row>
    <row r="2421" spans="1:11" ht="30" x14ac:dyDescent="0.25">
      <c r="A2421" s="489">
        <v>11192</v>
      </c>
      <c r="B2421" s="488" t="s">
        <v>20861</v>
      </c>
      <c r="C2421" s="489" t="s">
        <v>92</v>
      </c>
      <c r="D2421" s="490">
        <v>379.17</v>
      </c>
      <c r="E2421" s="487"/>
      <c r="F2421" s="488" t="s">
        <v>16414</v>
      </c>
      <c r="G2421" s="491">
        <v>20.27</v>
      </c>
      <c r="H2421" s="491">
        <v>29.83</v>
      </c>
      <c r="I2421" s="491">
        <v>162.84</v>
      </c>
      <c r="J2421" s="491">
        <v>166.24</v>
      </c>
      <c r="K2421" s="491">
        <v>0</v>
      </c>
    </row>
    <row r="2422" spans="1:11" ht="30" x14ac:dyDescent="0.25">
      <c r="A2422" s="489">
        <v>11193</v>
      </c>
      <c r="B2422" s="488" t="s">
        <v>16741</v>
      </c>
      <c r="C2422" s="489" t="s">
        <v>80</v>
      </c>
      <c r="D2422" s="490">
        <v>30826.32</v>
      </c>
      <c r="E2422" s="487"/>
      <c r="F2422" s="488" t="s">
        <v>15794</v>
      </c>
      <c r="G2422" s="491">
        <v>3992.71</v>
      </c>
      <c r="H2422" s="491">
        <v>4760.83</v>
      </c>
      <c r="I2422" s="491">
        <v>22072.78</v>
      </c>
      <c r="J2422" s="491">
        <v>0</v>
      </c>
      <c r="K2422" s="491">
        <v>0</v>
      </c>
    </row>
    <row r="2423" spans="1:11" ht="30" x14ac:dyDescent="0.25">
      <c r="A2423" s="489">
        <v>11194</v>
      </c>
      <c r="B2423" s="488" t="s">
        <v>16525</v>
      </c>
      <c r="C2423" s="489" t="s">
        <v>92</v>
      </c>
      <c r="D2423" s="490">
        <v>83397.03</v>
      </c>
      <c r="E2423" s="487"/>
      <c r="F2423" s="488" t="s">
        <v>16132</v>
      </c>
      <c r="G2423" s="491">
        <v>67041.509999999995</v>
      </c>
      <c r="H2423" s="491">
        <v>1202.08</v>
      </c>
      <c r="I2423" s="491">
        <v>15153.44</v>
      </c>
      <c r="J2423" s="491">
        <v>0</v>
      </c>
      <c r="K2423" s="491">
        <v>0</v>
      </c>
    </row>
    <row r="2424" spans="1:11" ht="30" x14ac:dyDescent="0.25">
      <c r="A2424" s="489">
        <v>11195</v>
      </c>
      <c r="B2424" s="488" t="s">
        <v>16524</v>
      </c>
      <c r="C2424" s="489" t="s">
        <v>92</v>
      </c>
      <c r="D2424" s="490">
        <v>82972.97</v>
      </c>
      <c r="E2424" s="487"/>
      <c r="F2424" s="488" t="s">
        <v>16132</v>
      </c>
      <c r="G2424" s="491">
        <v>59408.480000000003</v>
      </c>
      <c r="H2424" s="491">
        <v>1260.68</v>
      </c>
      <c r="I2424" s="491">
        <v>18083.400000000001</v>
      </c>
      <c r="J2424" s="491">
        <v>4220.41</v>
      </c>
      <c r="K2424" s="491">
        <v>0</v>
      </c>
    </row>
    <row r="2425" spans="1:11" x14ac:dyDescent="0.25">
      <c r="A2425" s="489">
        <v>11196</v>
      </c>
      <c r="B2425" s="488" t="s">
        <v>20268</v>
      </c>
      <c r="C2425" s="489" t="s">
        <v>92</v>
      </c>
      <c r="D2425" s="490">
        <v>38539.49</v>
      </c>
      <c r="E2425" s="487"/>
      <c r="F2425" s="488" t="s">
        <v>16397</v>
      </c>
      <c r="G2425" s="491">
        <v>12951.54</v>
      </c>
      <c r="H2425" s="491">
        <v>2844.12</v>
      </c>
      <c r="I2425" s="491">
        <v>19423.939999999999</v>
      </c>
      <c r="J2425" s="491">
        <v>0</v>
      </c>
      <c r="K2425" s="491">
        <v>3319.89</v>
      </c>
    </row>
    <row r="2426" spans="1:11" x14ac:dyDescent="0.25">
      <c r="A2426" s="489">
        <v>11197</v>
      </c>
      <c r="B2426" s="488" t="s">
        <v>19646</v>
      </c>
      <c r="C2426" s="489" t="s">
        <v>80</v>
      </c>
      <c r="D2426" s="490">
        <v>3301.81</v>
      </c>
      <c r="E2426" s="487"/>
      <c r="F2426" s="488" t="s">
        <v>15948</v>
      </c>
      <c r="G2426" s="491">
        <v>3047.46</v>
      </c>
      <c r="H2426" s="491">
        <v>2.52</v>
      </c>
      <c r="I2426" s="491">
        <v>94.72</v>
      </c>
      <c r="J2426" s="491">
        <v>0</v>
      </c>
      <c r="K2426" s="491">
        <v>157.11000000000001</v>
      </c>
    </row>
    <row r="2427" spans="1:11" x14ac:dyDescent="0.25">
      <c r="A2427" s="489">
        <v>11198</v>
      </c>
      <c r="B2427" s="488" t="s">
        <v>22987</v>
      </c>
      <c r="C2427" s="489" t="s">
        <v>92</v>
      </c>
      <c r="D2427" s="490">
        <v>59167.78</v>
      </c>
      <c r="E2427" s="487"/>
      <c r="F2427" s="488" t="s">
        <v>16405</v>
      </c>
      <c r="G2427" s="491">
        <v>14484.85</v>
      </c>
      <c r="H2427" s="491">
        <v>3867.76</v>
      </c>
      <c r="I2427" s="491">
        <v>40815.17</v>
      </c>
      <c r="J2427" s="491">
        <v>0</v>
      </c>
      <c r="K2427" s="491">
        <v>0</v>
      </c>
    </row>
    <row r="2428" spans="1:11" x14ac:dyDescent="0.25">
      <c r="A2428" s="489">
        <v>11199</v>
      </c>
      <c r="B2428" s="488" t="s">
        <v>23562</v>
      </c>
      <c r="C2428" s="489" t="s">
        <v>80</v>
      </c>
      <c r="D2428" s="490">
        <v>46131.95</v>
      </c>
      <c r="E2428" s="487"/>
      <c r="F2428" s="488" t="s">
        <v>15946</v>
      </c>
      <c r="G2428" s="491">
        <v>24899.05</v>
      </c>
      <c r="H2428" s="491">
        <v>396.42</v>
      </c>
      <c r="I2428" s="491">
        <v>13213.89</v>
      </c>
      <c r="J2428" s="491">
        <v>0</v>
      </c>
      <c r="K2428" s="491">
        <v>7622.59</v>
      </c>
    </row>
    <row r="2429" spans="1:11" x14ac:dyDescent="0.25">
      <c r="A2429" s="489">
        <v>11200</v>
      </c>
      <c r="B2429" s="488" t="s">
        <v>16577</v>
      </c>
      <c r="C2429" s="489" t="s">
        <v>87</v>
      </c>
      <c r="D2429" s="490">
        <v>60036.62</v>
      </c>
      <c r="E2429" s="487"/>
      <c r="F2429" s="488" t="s">
        <v>15946</v>
      </c>
      <c r="G2429" s="491">
        <v>12347.02</v>
      </c>
      <c r="H2429" s="491">
        <v>3767.66</v>
      </c>
      <c r="I2429" s="491">
        <v>34543.79</v>
      </c>
      <c r="J2429" s="491">
        <v>0</v>
      </c>
      <c r="K2429" s="491">
        <v>9378.16</v>
      </c>
    </row>
    <row r="2430" spans="1:11" ht="30" x14ac:dyDescent="0.25">
      <c r="A2430" s="489">
        <v>11201</v>
      </c>
      <c r="B2430" s="488" t="s">
        <v>16266</v>
      </c>
      <c r="C2430" s="489" t="s">
        <v>80</v>
      </c>
      <c r="D2430" s="490">
        <v>72446.41</v>
      </c>
      <c r="E2430" s="487"/>
      <c r="F2430" s="488" t="s">
        <v>15713</v>
      </c>
      <c r="G2430" s="491">
        <v>57598.38</v>
      </c>
      <c r="H2430" s="491">
        <v>707.05</v>
      </c>
      <c r="I2430" s="491">
        <v>14140.98</v>
      </c>
      <c r="J2430" s="491">
        <v>0</v>
      </c>
      <c r="K2430" s="491">
        <v>0</v>
      </c>
    </row>
    <row r="2431" spans="1:11" ht="30" x14ac:dyDescent="0.25">
      <c r="A2431" s="489">
        <v>11202</v>
      </c>
      <c r="B2431" s="488" t="s">
        <v>17233</v>
      </c>
      <c r="C2431" s="489" t="s">
        <v>80</v>
      </c>
      <c r="D2431" s="490">
        <v>24483.32</v>
      </c>
      <c r="E2431" s="487"/>
      <c r="F2431" s="488" t="s">
        <v>15713</v>
      </c>
      <c r="G2431" s="491">
        <v>11383.53</v>
      </c>
      <c r="H2431" s="491">
        <v>624.4</v>
      </c>
      <c r="I2431" s="491">
        <v>12475.39</v>
      </c>
      <c r="J2431" s="491">
        <v>0</v>
      </c>
      <c r="K2431" s="491">
        <v>0</v>
      </c>
    </row>
    <row r="2432" spans="1:11" ht="30" x14ac:dyDescent="0.25">
      <c r="A2432" s="489">
        <v>11203</v>
      </c>
      <c r="B2432" s="488" t="s">
        <v>17231</v>
      </c>
      <c r="C2432" s="489" t="s">
        <v>80</v>
      </c>
      <c r="D2432" s="490">
        <v>14882.44</v>
      </c>
      <c r="E2432" s="487"/>
      <c r="F2432" s="488" t="s">
        <v>15713</v>
      </c>
      <c r="G2432" s="491">
        <v>7416</v>
      </c>
      <c r="H2432" s="491">
        <v>678.77</v>
      </c>
      <c r="I2432" s="491">
        <v>6787.67</v>
      </c>
      <c r="J2432" s="491">
        <v>0</v>
      </c>
      <c r="K2432" s="491">
        <v>0</v>
      </c>
    </row>
    <row r="2433" spans="1:11" ht="30" x14ac:dyDescent="0.25">
      <c r="A2433" s="489">
        <v>11204</v>
      </c>
      <c r="B2433" s="488" t="s">
        <v>19401</v>
      </c>
      <c r="C2433" s="489" t="s">
        <v>4419</v>
      </c>
      <c r="D2433" s="490">
        <v>270413.48</v>
      </c>
      <c r="E2433" s="487"/>
      <c r="F2433" s="488" t="s">
        <v>15713</v>
      </c>
      <c r="G2433" s="491">
        <v>206269.99</v>
      </c>
      <c r="H2433" s="491">
        <v>3054.45</v>
      </c>
      <c r="I2433" s="491">
        <v>61089.04</v>
      </c>
      <c r="J2433" s="491">
        <v>0</v>
      </c>
      <c r="K2433" s="491">
        <v>0</v>
      </c>
    </row>
    <row r="2434" spans="1:11" x14ac:dyDescent="0.25">
      <c r="A2434" s="489">
        <v>11205</v>
      </c>
      <c r="B2434" s="488" t="s">
        <v>18108</v>
      </c>
      <c r="C2434" s="489" t="s">
        <v>87</v>
      </c>
      <c r="D2434" s="490">
        <v>5288166.47</v>
      </c>
      <c r="E2434" s="487"/>
      <c r="F2434" s="488" t="s">
        <v>15960</v>
      </c>
      <c r="G2434" s="491">
        <v>280764</v>
      </c>
      <c r="H2434" s="491">
        <v>29324.69</v>
      </c>
      <c r="I2434" s="491">
        <v>4645604.1900000004</v>
      </c>
      <c r="J2434" s="491">
        <v>332473.59000000003</v>
      </c>
      <c r="K2434" s="491">
        <v>0</v>
      </c>
    </row>
    <row r="2435" spans="1:11" ht="30" x14ac:dyDescent="0.25">
      <c r="A2435" s="489">
        <v>11206</v>
      </c>
      <c r="B2435" s="488" t="s">
        <v>23446</v>
      </c>
      <c r="C2435" s="489" t="s">
        <v>87</v>
      </c>
      <c r="D2435" s="490">
        <v>139716.85999999999</v>
      </c>
      <c r="E2435" s="487"/>
      <c r="F2435" s="488" t="s">
        <v>15713</v>
      </c>
      <c r="G2435" s="491">
        <v>51160.37</v>
      </c>
      <c r="H2435" s="491">
        <v>2579.3200000000002</v>
      </c>
      <c r="I2435" s="491">
        <v>85977.17</v>
      </c>
      <c r="J2435" s="491">
        <v>0</v>
      </c>
      <c r="K2435" s="491">
        <v>0</v>
      </c>
    </row>
    <row r="2436" spans="1:11" ht="30" x14ac:dyDescent="0.25">
      <c r="A2436" s="489">
        <v>11207</v>
      </c>
      <c r="B2436" s="488" t="s">
        <v>17137</v>
      </c>
      <c r="C2436" s="489" t="s">
        <v>87</v>
      </c>
      <c r="D2436" s="490">
        <v>48460.49</v>
      </c>
      <c r="E2436" s="487"/>
      <c r="F2436" s="488" t="s">
        <v>15713</v>
      </c>
      <c r="G2436" s="491">
        <v>18123</v>
      </c>
      <c r="H2436" s="491">
        <v>1444.64</v>
      </c>
      <c r="I2436" s="491">
        <v>28892.85</v>
      </c>
      <c r="J2436" s="491">
        <v>0</v>
      </c>
      <c r="K2436" s="491">
        <v>0</v>
      </c>
    </row>
    <row r="2437" spans="1:11" ht="30" x14ac:dyDescent="0.25">
      <c r="A2437" s="489">
        <v>11208</v>
      </c>
      <c r="B2437" s="488" t="s">
        <v>17140</v>
      </c>
      <c r="C2437" s="489" t="s">
        <v>87</v>
      </c>
      <c r="D2437" s="490">
        <v>30337.49</v>
      </c>
      <c r="E2437" s="487"/>
      <c r="F2437" s="488" t="s">
        <v>15713</v>
      </c>
      <c r="G2437" s="491">
        <v>0</v>
      </c>
      <c r="H2437" s="491">
        <v>1444.64</v>
      </c>
      <c r="I2437" s="491">
        <v>28892.85</v>
      </c>
      <c r="J2437" s="491">
        <v>0</v>
      </c>
      <c r="K2437" s="491">
        <v>0</v>
      </c>
    </row>
    <row r="2438" spans="1:11" x14ac:dyDescent="0.25">
      <c r="A2438" s="489">
        <v>11209</v>
      </c>
      <c r="B2438" s="488" t="s">
        <v>24785</v>
      </c>
      <c r="C2438" s="489" t="s">
        <v>92</v>
      </c>
      <c r="D2438" s="490">
        <v>16304.56</v>
      </c>
      <c r="E2438" s="487"/>
      <c r="F2438" s="488" t="s">
        <v>16130</v>
      </c>
      <c r="G2438" s="491">
        <v>0</v>
      </c>
      <c r="H2438" s="491">
        <v>1359.98</v>
      </c>
      <c r="I2438" s="491">
        <v>11077.08</v>
      </c>
      <c r="J2438" s="491">
        <v>0</v>
      </c>
      <c r="K2438" s="491">
        <v>3867.5</v>
      </c>
    </row>
    <row r="2439" spans="1:11" x14ac:dyDescent="0.25">
      <c r="A2439" s="489">
        <v>11210</v>
      </c>
      <c r="B2439" s="488" t="s">
        <v>20556</v>
      </c>
      <c r="C2439" s="489" t="s">
        <v>9025</v>
      </c>
      <c r="D2439" s="490">
        <v>225498.18</v>
      </c>
      <c r="E2439" s="487"/>
      <c r="F2439" s="488" t="s">
        <v>16132</v>
      </c>
      <c r="G2439" s="491">
        <v>0</v>
      </c>
      <c r="H2439" s="491">
        <v>0</v>
      </c>
      <c r="I2439" s="491">
        <v>225498.18</v>
      </c>
      <c r="J2439" s="491">
        <v>0</v>
      </c>
      <c r="K2439" s="491">
        <v>0</v>
      </c>
    </row>
    <row r="2440" spans="1:11" x14ac:dyDescent="0.25">
      <c r="A2440" s="489">
        <v>11211</v>
      </c>
      <c r="B2440" s="488" t="s">
        <v>24884</v>
      </c>
      <c r="C2440" s="489" t="s">
        <v>80</v>
      </c>
      <c r="D2440" s="490">
        <v>35652.129999999997</v>
      </c>
      <c r="E2440" s="487"/>
      <c r="F2440" s="488" t="s">
        <v>15781</v>
      </c>
      <c r="G2440" s="491">
        <v>14545.57</v>
      </c>
      <c r="H2440" s="491">
        <v>408.36</v>
      </c>
      <c r="I2440" s="491">
        <v>19634.86</v>
      </c>
      <c r="J2440" s="491">
        <v>1063.3399999999999</v>
      </c>
      <c r="K2440" s="491">
        <v>0</v>
      </c>
    </row>
    <row r="2441" spans="1:11" x14ac:dyDescent="0.25">
      <c r="A2441" s="489">
        <v>11212</v>
      </c>
      <c r="B2441" s="488" t="s">
        <v>24201</v>
      </c>
      <c r="C2441" s="489" t="s">
        <v>92</v>
      </c>
      <c r="D2441" s="490">
        <v>10017.129999999999</v>
      </c>
      <c r="E2441" s="487"/>
      <c r="F2441" s="488" t="s">
        <v>16132</v>
      </c>
      <c r="G2441" s="491">
        <v>6527.85</v>
      </c>
      <c r="H2441" s="491">
        <v>166.16</v>
      </c>
      <c r="I2441" s="491">
        <v>3323.12</v>
      </c>
      <c r="J2441" s="491">
        <v>0</v>
      </c>
      <c r="K2441" s="491">
        <v>0</v>
      </c>
    </row>
    <row r="2442" spans="1:11" x14ac:dyDescent="0.25">
      <c r="A2442" s="489">
        <v>11213</v>
      </c>
      <c r="B2442" s="488" t="s">
        <v>20361</v>
      </c>
      <c r="C2442" s="489" t="s">
        <v>80</v>
      </c>
      <c r="D2442" s="490">
        <v>95232.94</v>
      </c>
      <c r="E2442" s="487"/>
      <c r="F2442" s="488" t="s">
        <v>15781</v>
      </c>
      <c r="G2442" s="491">
        <v>24079.65</v>
      </c>
      <c r="H2442" s="491">
        <v>1397.58</v>
      </c>
      <c r="I2442" s="491">
        <v>43220.1</v>
      </c>
      <c r="J2442" s="491">
        <v>26535.61</v>
      </c>
      <c r="K2442" s="491">
        <v>0</v>
      </c>
    </row>
    <row r="2443" spans="1:11" x14ac:dyDescent="0.25">
      <c r="A2443" s="489">
        <v>11214</v>
      </c>
      <c r="B2443" s="488" t="s">
        <v>17863</v>
      </c>
      <c r="C2443" s="489" t="s">
        <v>80</v>
      </c>
      <c r="D2443" s="490">
        <v>446058.31</v>
      </c>
      <c r="E2443" s="487"/>
      <c r="F2443" s="488" t="s">
        <v>15827</v>
      </c>
      <c r="G2443" s="491">
        <v>174194.18</v>
      </c>
      <c r="H2443" s="491">
        <v>20943.939999999999</v>
      </c>
      <c r="I2443" s="491">
        <v>195542.52</v>
      </c>
      <c r="J2443" s="491">
        <v>19140.169999999998</v>
      </c>
      <c r="K2443" s="491">
        <v>36237.5</v>
      </c>
    </row>
    <row r="2444" spans="1:11" x14ac:dyDescent="0.25">
      <c r="A2444" s="489">
        <v>11215</v>
      </c>
      <c r="B2444" s="488" t="s">
        <v>24340</v>
      </c>
      <c r="C2444" s="489" t="s">
        <v>80</v>
      </c>
      <c r="D2444" s="490">
        <v>156996.51999999999</v>
      </c>
      <c r="E2444" s="487"/>
      <c r="F2444" s="488" t="s">
        <v>16962</v>
      </c>
      <c r="G2444" s="491">
        <v>111148.01</v>
      </c>
      <c r="H2444" s="491">
        <v>6296.46</v>
      </c>
      <c r="I2444" s="491">
        <v>39552.06</v>
      </c>
      <c r="J2444" s="491">
        <v>0</v>
      </c>
      <c r="K2444" s="491">
        <v>0</v>
      </c>
    </row>
    <row r="2445" spans="1:11" x14ac:dyDescent="0.25">
      <c r="A2445" s="489">
        <v>11216</v>
      </c>
      <c r="B2445" s="488" t="s">
        <v>18733</v>
      </c>
      <c r="C2445" s="489" t="s">
        <v>87</v>
      </c>
      <c r="D2445" s="490">
        <v>20349.09</v>
      </c>
      <c r="E2445" s="487"/>
      <c r="F2445" s="488" t="s">
        <v>15960</v>
      </c>
      <c r="G2445" s="491">
        <v>10858.26</v>
      </c>
      <c r="H2445" s="491">
        <v>186.09</v>
      </c>
      <c r="I2445" s="491">
        <v>9304.74</v>
      </c>
      <c r="J2445" s="491">
        <v>0</v>
      </c>
      <c r="K2445" s="491">
        <v>0</v>
      </c>
    </row>
    <row r="2446" spans="1:11" x14ac:dyDescent="0.25">
      <c r="A2446" s="489">
        <v>11217</v>
      </c>
      <c r="B2446" s="488" t="s">
        <v>19233</v>
      </c>
      <c r="C2446" s="489" t="s">
        <v>4371</v>
      </c>
      <c r="D2446" s="490">
        <v>476920.89</v>
      </c>
      <c r="E2446" s="487"/>
      <c r="F2446" s="488" t="s">
        <v>15960</v>
      </c>
      <c r="G2446" s="491">
        <v>5549.16</v>
      </c>
      <c r="H2446" s="491">
        <v>9242.58</v>
      </c>
      <c r="I2446" s="491">
        <v>462129.15</v>
      </c>
      <c r="J2446" s="491">
        <v>0</v>
      </c>
      <c r="K2446" s="491">
        <v>0</v>
      </c>
    </row>
    <row r="2447" spans="1:11" ht="30" x14ac:dyDescent="0.25">
      <c r="A2447" s="489">
        <v>11218</v>
      </c>
      <c r="B2447" s="488" t="s">
        <v>20559</v>
      </c>
      <c r="C2447" s="489" t="s">
        <v>5086</v>
      </c>
      <c r="D2447" s="490">
        <v>303565.03000000003</v>
      </c>
      <c r="E2447" s="487"/>
      <c r="F2447" s="488" t="s">
        <v>16132</v>
      </c>
      <c r="G2447" s="491">
        <v>0</v>
      </c>
      <c r="H2447" s="491">
        <v>0</v>
      </c>
      <c r="I2447" s="491">
        <v>303565.03000000003</v>
      </c>
      <c r="J2447" s="491">
        <v>0</v>
      </c>
      <c r="K2447" s="491">
        <v>0</v>
      </c>
    </row>
    <row r="2448" spans="1:11" x14ac:dyDescent="0.25">
      <c r="A2448" s="489">
        <v>11219</v>
      </c>
      <c r="B2448" s="488" t="s">
        <v>22487</v>
      </c>
      <c r="C2448" s="489" t="s">
        <v>92</v>
      </c>
      <c r="D2448" s="490">
        <v>2100.9499999999998</v>
      </c>
      <c r="E2448" s="487"/>
      <c r="F2448" s="488" t="s">
        <v>16132</v>
      </c>
      <c r="G2448" s="491">
        <v>735.57</v>
      </c>
      <c r="H2448" s="491">
        <v>65.02</v>
      </c>
      <c r="I2448" s="491">
        <v>1300.3599999999999</v>
      </c>
      <c r="J2448" s="491">
        <v>0</v>
      </c>
      <c r="K2448" s="491">
        <v>0</v>
      </c>
    </row>
    <row r="2449" spans="1:11" x14ac:dyDescent="0.25">
      <c r="A2449" s="489">
        <v>11220</v>
      </c>
      <c r="B2449" s="488" t="s">
        <v>19188</v>
      </c>
      <c r="C2449" s="489" t="s">
        <v>87</v>
      </c>
      <c r="D2449" s="490">
        <v>9769.06</v>
      </c>
      <c r="E2449" s="487"/>
      <c r="F2449" s="488" t="s">
        <v>16132</v>
      </c>
      <c r="G2449" s="491">
        <v>0</v>
      </c>
      <c r="H2449" s="491">
        <v>888.1</v>
      </c>
      <c r="I2449" s="491">
        <v>8880.9599999999991</v>
      </c>
      <c r="J2449" s="491">
        <v>0</v>
      </c>
      <c r="K2449" s="491">
        <v>0</v>
      </c>
    </row>
    <row r="2450" spans="1:11" x14ac:dyDescent="0.25">
      <c r="A2450" s="489">
        <v>11221</v>
      </c>
      <c r="B2450" s="488" t="s">
        <v>19161</v>
      </c>
      <c r="C2450" s="489" t="s">
        <v>87</v>
      </c>
      <c r="D2450" s="490">
        <v>33342.71</v>
      </c>
      <c r="E2450" s="487"/>
      <c r="F2450" s="488" t="s">
        <v>16132</v>
      </c>
      <c r="G2450" s="491">
        <v>0</v>
      </c>
      <c r="H2450" s="491">
        <v>5637.74</v>
      </c>
      <c r="I2450" s="491">
        <v>23756.85</v>
      </c>
      <c r="J2450" s="491">
        <v>3948.12</v>
      </c>
      <c r="K2450" s="491">
        <v>0</v>
      </c>
    </row>
    <row r="2451" spans="1:11" ht="30" x14ac:dyDescent="0.25">
      <c r="A2451" s="489">
        <v>11222</v>
      </c>
      <c r="B2451" s="488" t="s">
        <v>19114</v>
      </c>
      <c r="C2451" s="489" t="s">
        <v>87</v>
      </c>
      <c r="D2451" s="490">
        <v>14344.57</v>
      </c>
      <c r="E2451" s="487"/>
      <c r="F2451" s="488" t="s">
        <v>16132</v>
      </c>
      <c r="G2451" s="491">
        <v>1900.5</v>
      </c>
      <c r="H2451" s="491">
        <v>1131.28</v>
      </c>
      <c r="I2451" s="491">
        <v>11312.79</v>
      </c>
      <c r="J2451" s="491">
        <v>0</v>
      </c>
      <c r="K2451" s="491">
        <v>0</v>
      </c>
    </row>
    <row r="2452" spans="1:11" x14ac:dyDescent="0.25">
      <c r="A2452" s="489">
        <v>11223</v>
      </c>
      <c r="B2452" s="488" t="s">
        <v>19088</v>
      </c>
      <c r="C2452" s="489" t="s">
        <v>80</v>
      </c>
      <c r="D2452" s="490">
        <v>3733.22</v>
      </c>
      <c r="E2452" s="487"/>
      <c r="F2452" s="488" t="s">
        <v>16132</v>
      </c>
      <c r="G2452" s="491">
        <v>0</v>
      </c>
      <c r="H2452" s="491">
        <v>339.38</v>
      </c>
      <c r="I2452" s="491">
        <v>3393.84</v>
      </c>
      <c r="J2452" s="491">
        <v>0</v>
      </c>
      <c r="K2452" s="491">
        <v>0</v>
      </c>
    </row>
    <row r="2453" spans="1:11" ht="30" x14ac:dyDescent="0.25">
      <c r="A2453" s="489">
        <v>11224</v>
      </c>
      <c r="B2453" s="488" t="s">
        <v>23367</v>
      </c>
      <c r="C2453" s="489" t="s">
        <v>87</v>
      </c>
      <c r="D2453" s="490">
        <v>142554.53</v>
      </c>
      <c r="E2453" s="487"/>
      <c r="F2453" s="488" t="s">
        <v>15713</v>
      </c>
      <c r="G2453" s="491">
        <v>56577.36</v>
      </c>
      <c r="H2453" s="491">
        <v>0</v>
      </c>
      <c r="I2453" s="491">
        <v>85977.17</v>
      </c>
      <c r="J2453" s="491">
        <v>0</v>
      </c>
      <c r="K2453" s="491">
        <v>0</v>
      </c>
    </row>
    <row r="2454" spans="1:11" ht="30" x14ac:dyDescent="0.25">
      <c r="A2454" s="489">
        <v>11225</v>
      </c>
      <c r="B2454" s="488" t="s">
        <v>23365</v>
      </c>
      <c r="C2454" s="489" t="s">
        <v>87</v>
      </c>
      <c r="D2454" s="490">
        <v>147962.41</v>
      </c>
      <c r="E2454" s="487"/>
      <c r="F2454" s="488" t="s">
        <v>15713</v>
      </c>
      <c r="G2454" s="491">
        <v>57686.38</v>
      </c>
      <c r="H2454" s="491">
        <v>4298.8599999999997</v>
      </c>
      <c r="I2454" s="491">
        <v>85977.17</v>
      </c>
      <c r="J2454" s="491">
        <v>0</v>
      </c>
      <c r="K2454" s="491">
        <v>0</v>
      </c>
    </row>
    <row r="2455" spans="1:11" x14ac:dyDescent="0.25">
      <c r="A2455" s="489">
        <v>11226</v>
      </c>
      <c r="B2455" s="488" t="s">
        <v>18931</v>
      </c>
      <c r="C2455" s="489" t="s">
        <v>87</v>
      </c>
      <c r="D2455" s="490">
        <v>83480.39</v>
      </c>
      <c r="E2455" s="487"/>
      <c r="F2455" s="488" t="s">
        <v>6935</v>
      </c>
      <c r="G2455" s="491">
        <v>0</v>
      </c>
      <c r="H2455" s="491">
        <v>7589.13</v>
      </c>
      <c r="I2455" s="491">
        <v>75891.259999999995</v>
      </c>
      <c r="J2455" s="491">
        <v>0</v>
      </c>
      <c r="K2455" s="491">
        <v>0</v>
      </c>
    </row>
    <row r="2456" spans="1:11" ht="30" x14ac:dyDescent="0.25">
      <c r="A2456" s="489">
        <v>11227</v>
      </c>
      <c r="B2456" s="488" t="s">
        <v>23857</v>
      </c>
      <c r="C2456" s="489" t="s">
        <v>87</v>
      </c>
      <c r="D2456" s="490">
        <v>32765.18</v>
      </c>
      <c r="E2456" s="487"/>
      <c r="F2456" s="488" t="s">
        <v>15713</v>
      </c>
      <c r="G2456" s="491">
        <v>338</v>
      </c>
      <c r="H2456" s="491">
        <v>1425.41</v>
      </c>
      <c r="I2456" s="491">
        <v>28508.22</v>
      </c>
      <c r="J2456" s="491">
        <v>2493.5500000000002</v>
      </c>
      <c r="K2456" s="491">
        <v>0</v>
      </c>
    </row>
    <row r="2457" spans="1:11" ht="30" x14ac:dyDescent="0.25">
      <c r="A2457" s="489">
        <v>11228</v>
      </c>
      <c r="B2457" s="488" t="s">
        <v>20738</v>
      </c>
      <c r="C2457" s="489" t="s">
        <v>87</v>
      </c>
      <c r="D2457" s="490">
        <v>25424.61</v>
      </c>
      <c r="E2457" s="487"/>
      <c r="F2457" s="488" t="s">
        <v>15713</v>
      </c>
      <c r="G2457" s="491">
        <v>1644</v>
      </c>
      <c r="H2457" s="491">
        <v>1132.4100000000001</v>
      </c>
      <c r="I2457" s="491">
        <v>22648.2</v>
      </c>
      <c r="J2457" s="491">
        <v>0</v>
      </c>
      <c r="K2457" s="491">
        <v>0</v>
      </c>
    </row>
    <row r="2458" spans="1:11" x14ac:dyDescent="0.25">
      <c r="A2458" s="489">
        <v>11229</v>
      </c>
      <c r="B2458" s="488" t="s">
        <v>17977</v>
      </c>
      <c r="C2458" s="489" t="s">
        <v>92</v>
      </c>
      <c r="D2458" s="490">
        <v>32967.83</v>
      </c>
      <c r="E2458" s="487"/>
      <c r="F2458" s="488" t="s">
        <v>16280</v>
      </c>
      <c r="G2458" s="491">
        <v>0</v>
      </c>
      <c r="H2458" s="491">
        <v>0</v>
      </c>
      <c r="I2458" s="491">
        <v>32967.83</v>
      </c>
      <c r="J2458" s="491">
        <v>0</v>
      </c>
      <c r="K2458" s="491">
        <v>0</v>
      </c>
    </row>
    <row r="2459" spans="1:11" x14ac:dyDescent="0.25">
      <c r="A2459" s="489">
        <v>11230</v>
      </c>
      <c r="B2459" s="488" t="s">
        <v>21525</v>
      </c>
      <c r="C2459" s="489" t="s">
        <v>92</v>
      </c>
      <c r="D2459" s="490">
        <v>29001.83</v>
      </c>
      <c r="E2459" s="487"/>
      <c r="F2459" s="488" t="s">
        <v>16308</v>
      </c>
      <c r="G2459" s="491">
        <v>3565.64</v>
      </c>
      <c r="H2459" s="491">
        <v>0</v>
      </c>
      <c r="I2459" s="491">
        <v>25436.19</v>
      </c>
      <c r="J2459" s="491">
        <v>0</v>
      </c>
      <c r="K2459" s="491">
        <v>0</v>
      </c>
    </row>
    <row r="2460" spans="1:11" x14ac:dyDescent="0.25">
      <c r="A2460" s="489">
        <v>11231</v>
      </c>
      <c r="B2460" s="488" t="s">
        <v>17950</v>
      </c>
      <c r="C2460" s="489" t="s">
        <v>92</v>
      </c>
      <c r="D2460" s="490">
        <v>24877.53</v>
      </c>
      <c r="E2460" s="487"/>
      <c r="F2460" s="488" t="s">
        <v>16308</v>
      </c>
      <c r="G2460" s="491">
        <v>3463.77</v>
      </c>
      <c r="H2460" s="491">
        <v>419.88</v>
      </c>
      <c r="I2460" s="491">
        <v>20993.88</v>
      </c>
      <c r="J2460" s="491">
        <v>0</v>
      </c>
      <c r="K2460" s="491">
        <v>0</v>
      </c>
    </row>
    <row r="2461" spans="1:11" x14ac:dyDescent="0.25">
      <c r="A2461" s="489">
        <v>11232</v>
      </c>
      <c r="B2461" s="488" t="s">
        <v>17951</v>
      </c>
      <c r="C2461" s="489" t="s">
        <v>92</v>
      </c>
      <c r="D2461" s="490">
        <v>22766.41</v>
      </c>
      <c r="E2461" s="487"/>
      <c r="F2461" s="488" t="s">
        <v>16308</v>
      </c>
      <c r="G2461" s="491">
        <v>3463.77</v>
      </c>
      <c r="H2461" s="491">
        <v>0</v>
      </c>
      <c r="I2461" s="491">
        <v>19302.64</v>
      </c>
      <c r="J2461" s="491">
        <v>0</v>
      </c>
      <c r="K2461" s="491">
        <v>0</v>
      </c>
    </row>
    <row r="2462" spans="1:11" x14ac:dyDescent="0.25">
      <c r="A2462" s="489">
        <v>11233</v>
      </c>
      <c r="B2462" s="488" t="s">
        <v>17952</v>
      </c>
      <c r="C2462" s="489" t="s">
        <v>92</v>
      </c>
      <c r="D2462" s="490">
        <v>24877.53</v>
      </c>
      <c r="E2462" s="487"/>
      <c r="F2462" s="488" t="s">
        <v>16308</v>
      </c>
      <c r="G2462" s="491">
        <v>3463.77</v>
      </c>
      <c r="H2462" s="491">
        <v>419.88</v>
      </c>
      <c r="I2462" s="491">
        <v>20993.88</v>
      </c>
      <c r="J2462" s="491">
        <v>0</v>
      </c>
      <c r="K2462" s="491">
        <v>0</v>
      </c>
    </row>
    <row r="2463" spans="1:11" x14ac:dyDescent="0.25">
      <c r="A2463" s="489">
        <v>11234</v>
      </c>
      <c r="B2463" s="488" t="s">
        <v>17976</v>
      </c>
      <c r="C2463" s="489" t="s">
        <v>92</v>
      </c>
      <c r="D2463" s="490">
        <v>145334.32</v>
      </c>
      <c r="E2463" s="487"/>
      <c r="F2463" s="488" t="s">
        <v>16280</v>
      </c>
      <c r="G2463" s="491">
        <v>105554</v>
      </c>
      <c r="H2463" s="491">
        <v>2573.12</v>
      </c>
      <c r="I2463" s="491">
        <v>37207.199999999997</v>
      </c>
      <c r="J2463" s="491">
        <v>0</v>
      </c>
      <c r="K2463" s="491">
        <v>0</v>
      </c>
    </row>
    <row r="2464" spans="1:11" ht="30" x14ac:dyDescent="0.25">
      <c r="A2464" s="489">
        <v>11235</v>
      </c>
      <c r="B2464" s="488" t="s">
        <v>22540</v>
      </c>
      <c r="C2464" s="489" t="s">
        <v>87</v>
      </c>
      <c r="D2464" s="490">
        <v>490871.41</v>
      </c>
      <c r="E2464" s="487"/>
      <c r="F2464" s="488" t="s">
        <v>16126</v>
      </c>
      <c r="G2464" s="491">
        <v>0</v>
      </c>
      <c r="H2464" s="491">
        <v>0</v>
      </c>
      <c r="I2464" s="491">
        <v>490871.41</v>
      </c>
      <c r="J2464" s="491">
        <v>0</v>
      </c>
      <c r="K2464" s="491">
        <v>0</v>
      </c>
    </row>
    <row r="2465" spans="1:11" ht="30" x14ac:dyDescent="0.25">
      <c r="A2465" s="489">
        <v>11236</v>
      </c>
      <c r="B2465" s="488" t="s">
        <v>16623</v>
      </c>
      <c r="C2465" s="489" t="s">
        <v>87</v>
      </c>
      <c r="D2465" s="490">
        <v>269768.58</v>
      </c>
      <c r="E2465" s="487"/>
      <c r="F2465" s="488" t="s">
        <v>16585</v>
      </c>
      <c r="G2465" s="491">
        <v>127025.12</v>
      </c>
      <c r="H2465" s="491">
        <v>0</v>
      </c>
      <c r="I2465" s="491">
        <v>82128</v>
      </c>
      <c r="J2465" s="491">
        <v>60615.46</v>
      </c>
      <c r="K2465" s="491">
        <v>0</v>
      </c>
    </row>
    <row r="2466" spans="1:11" x14ac:dyDescent="0.25">
      <c r="A2466" s="489">
        <v>11237</v>
      </c>
      <c r="B2466" s="488" t="s">
        <v>16607</v>
      </c>
      <c r="C2466" s="489" t="s">
        <v>87</v>
      </c>
      <c r="D2466" s="490">
        <v>286140.68</v>
      </c>
      <c r="E2466" s="487"/>
      <c r="F2466" s="488" t="s">
        <v>16585</v>
      </c>
      <c r="G2466" s="491">
        <v>143397.22</v>
      </c>
      <c r="H2466" s="491">
        <v>0</v>
      </c>
      <c r="I2466" s="491">
        <v>82128</v>
      </c>
      <c r="J2466" s="491">
        <v>60615.46</v>
      </c>
      <c r="K2466" s="491">
        <v>0</v>
      </c>
    </row>
    <row r="2467" spans="1:11" ht="30" x14ac:dyDescent="0.25">
      <c r="A2467" s="489">
        <v>11238</v>
      </c>
      <c r="B2467" s="488" t="s">
        <v>16601</v>
      </c>
      <c r="C2467" s="489" t="s">
        <v>87</v>
      </c>
      <c r="D2467" s="490">
        <v>268344.44</v>
      </c>
      <c r="E2467" s="487"/>
      <c r="F2467" s="488" t="s">
        <v>15821</v>
      </c>
      <c r="G2467" s="491">
        <v>125600.98</v>
      </c>
      <c r="H2467" s="491">
        <v>0</v>
      </c>
      <c r="I2467" s="491">
        <v>82128</v>
      </c>
      <c r="J2467" s="491">
        <v>60615.46</v>
      </c>
      <c r="K2467" s="491">
        <v>0</v>
      </c>
    </row>
    <row r="2468" spans="1:11" x14ac:dyDescent="0.25">
      <c r="A2468" s="489">
        <v>11239</v>
      </c>
      <c r="B2468" s="488" t="s">
        <v>16609</v>
      </c>
      <c r="C2468" s="489" t="s">
        <v>87</v>
      </c>
      <c r="D2468" s="490">
        <v>265595.58</v>
      </c>
      <c r="E2468" s="487"/>
      <c r="F2468" s="488" t="s">
        <v>16585</v>
      </c>
      <c r="G2468" s="491">
        <v>122852.12</v>
      </c>
      <c r="H2468" s="491">
        <v>0</v>
      </c>
      <c r="I2468" s="491">
        <v>82128</v>
      </c>
      <c r="J2468" s="491">
        <v>60615.46</v>
      </c>
      <c r="K2468" s="491">
        <v>0</v>
      </c>
    </row>
    <row r="2469" spans="1:11" ht="30" x14ac:dyDescent="0.25">
      <c r="A2469" s="489">
        <v>11240</v>
      </c>
      <c r="B2469" s="488" t="s">
        <v>16664</v>
      </c>
      <c r="C2469" s="489" t="s">
        <v>87</v>
      </c>
      <c r="D2469" s="490">
        <v>249097.58</v>
      </c>
      <c r="E2469" s="487"/>
      <c r="F2469" s="488" t="s">
        <v>16585</v>
      </c>
      <c r="G2469" s="491">
        <v>106354.12</v>
      </c>
      <c r="H2469" s="491">
        <v>0</v>
      </c>
      <c r="I2469" s="491">
        <v>82128</v>
      </c>
      <c r="J2469" s="491">
        <v>60615.46</v>
      </c>
      <c r="K2469" s="491">
        <v>0</v>
      </c>
    </row>
    <row r="2470" spans="1:11" ht="30" x14ac:dyDescent="0.25">
      <c r="A2470" s="489">
        <v>11241</v>
      </c>
      <c r="B2470" s="488" t="s">
        <v>16666</v>
      </c>
      <c r="C2470" s="489" t="s">
        <v>87</v>
      </c>
      <c r="D2470" s="490">
        <v>288950.53999999998</v>
      </c>
      <c r="E2470" s="487"/>
      <c r="F2470" s="488" t="s">
        <v>16585</v>
      </c>
      <c r="G2470" s="491">
        <v>146207.07999999999</v>
      </c>
      <c r="H2470" s="491">
        <v>0</v>
      </c>
      <c r="I2470" s="491">
        <v>82128</v>
      </c>
      <c r="J2470" s="491">
        <v>60615.46</v>
      </c>
      <c r="K2470" s="491">
        <v>0</v>
      </c>
    </row>
    <row r="2471" spans="1:11" ht="30" x14ac:dyDescent="0.25">
      <c r="A2471" s="489">
        <v>11242</v>
      </c>
      <c r="B2471" s="488" t="s">
        <v>16596</v>
      </c>
      <c r="C2471" s="489" t="s">
        <v>87</v>
      </c>
      <c r="D2471" s="490">
        <v>263353.58</v>
      </c>
      <c r="E2471" s="487"/>
      <c r="F2471" s="488" t="s">
        <v>16585</v>
      </c>
      <c r="G2471" s="491">
        <v>120610.12</v>
      </c>
      <c r="H2471" s="491">
        <v>0</v>
      </c>
      <c r="I2471" s="491">
        <v>82128</v>
      </c>
      <c r="J2471" s="491">
        <v>60615.46</v>
      </c>
      <c r="K2471" s="491">
        <v>0</v>
      </c>
    </row>
    <row r="2472" spans="1:11" ht="30" x14ac:dyDescent="0.25">
      <c r="A2472" s="489">
        <v>11243</v>
      </c>
      <c r="B2472" s="488" t="s">
        <v>16655</v>
      </c>
      <c r="C2472" s="489" t="s">
        <v>87</v>
      </c>
      <c r="D2472" s="490">
        <v>387135.58</v>
      </c>
      <c r="E2472" s="487"/>
      <c r="F2472" s="488" t="s">
        <v>16585</v>
      </c>
      <c r="G2472" s="491">
        <v>244392.12</v>
      </c>
      <c r="H2472" s="491">
        <v>0</v>
      </c>
      <c r="I2472" s="491">
        <v>82128</v>
      </c>
      <c r="J2472" s="491">
        <v>60615.46</v>
      </c>
      <c r="K2472" s="491">
        <v>0</v>
      </c>
    </row>
    <row r="2473" spans="1:11" x14ac:dyDescent="0.25">
      <c r="A2473" s="489">
        <v>11244</v>
      </c>
      <c r="B2473" s="488" t="s">
        <v>16590</v>
      </c>
      <c r="C2473" s="489" t="s">
        <v>87</v>
      </c>
      <c r="D2473" s="490">
        <v>275048.58</v>
      </c>
      <c r="E2473" s="487"/>
      <c r="F2473" s="488" t="s">
        <v>16585</v>
      </c>
      <c r="G2473" s="491">
        <v>132305.12</v>
      </c>
      <c r="H2473" s="491">
        <v>0</v>
      </c>
      <c r="I2473" s="491">
        <v>82128</v>
      </c>
      <c r="J2473" s="491">
        <v>60615.46</v>
      </c>
      <c r="K2473" s="491">
        <v>0</v>
      </c>
    </row>
    <row r="2474" spans="1:11" ht="30" x14ac:dyDescent="0.25">
      <c r="A2474" s="489">
        <v>11245</v>
      </c>
      <c r="B2474" s="488" t="s">
        <v>16632</v>
      </c>
      <c r="C2474" s="489" t="s">
        <v>87</v>
      </c>
      <c r="D2474" s="490">
        <v>273015.58</v>
      </c>
      <c r="E2474" s="487"/>
      <c r="F2474" s="488" t="s">
        <v>16585</v>
      </c>
      <c r="G2474" s="491">
        <v>130272.12</v>
      </c>
      <c r="H2474" s="491">
        <v>0</v>
      </c>
      <c r="I2474" s="491">
        <v>82128</v>
      </c>
      <c r="J2474" s="491">
        <v>60615.46</v>
      </c>
      <c r="K2474" s="491">
        <v>0</v>
      </c>
    </row>
    <row r="2475" spans="1:11" ht="30" x14ac:dyDescent="0.25">
      <c r="A2475" s="489">
        <v>11246</v>
      </c>
      <c r="B2475" s="488" t="s">
        <v>16626</v>
      </c>
      <c r="C2475" s="489" t="s">
        <v>87</v>
      </c>
      <c r="D2475" s="490">
        <v>259773.58</v>
      </c>
      <c r="E2475" s="487"/>
      <c r="F2475" s="488" t="s">
        <v>16585</v>
      </c>
      <c r="G2475" s="491">
        <v>117030.12</v>
      </c>
      <c r="H2475" s="491">
        <v>0</v>
      </c>
      <c r="I2475" s="491">
        <v>82128</v>
      </c>
      <c r="J2475" s="491">
        <v>60615.46</v>
      </c>
      <c r="K2475" s="491">
        <v>0</v>
      </c>
    </row>
    <row r="2476" spans="1:11" ht="30" x14ac:dyDescent="0.25">
      <c r="A2476" s="489">
        <v>11247</v>
      </c>
      <c r="B2476" s="488" t="s">
        <v>16670</v>
      </c>
      <c r="C2476" s="489" t="s">
        <v>87</v>
      </c>
      <c r="D2476" s="490">
        <v>267613.34000000003</v>
      </c>
      <c r="E2476" s="487"/>
      <c r="F2476" s="488" t="s">
        <v>16585</v>
      </c>
      <c r="G2476" s="491">
        <v>124869.88</v>
      </c>
      <c r="H2476" s="491">
        <v>0</v>
      </c>
      <c r="I2476" s="491">
        <v>82128</v>
      </c>
      <c r="J2476" s="491">
        <v>60615.46</v>
      </c>
      <c r="K2476" s="491">
        <v>0</v>
      </c>
    </row>
    <row r="2477" spans="1:11" ht="30" x14ac:dyDescent="0.25">
      <c r="A2477" s="489">
        <v>11248</v>
      </c>
      <c r="B2477" s="488" t="s">
        <v>16622</v>
      </c>
      <c r="C2477" s="489" t="s">
        <v>87</v>
      </c>
      <c r="D2477" s="490">
        <v>245351.58</v>
      </c>
      <c r="E2477" s="487"/>
      <c r="F2477" s="488" t="s">
        <v>16585</v>
      </c>
      <c r="G2477" s="491">
        <v>102608.12</v>
      </c>
      <c r="H2477" s="491">
        <v>0</v>
      </c>
      <c r="I2477" s="491">
        <v>82128</v>
      </c>
      <c r="J2477" s="491">
        <v>60615.46</v>
      </c>
      <c r="K2477" s="491">
        <v>0</v>
      </c>
    </row>
    <row r="2478" spans="1:11" ht="30" x14ac:dyDescent="0.25">
      <c r="A2478" s="489">
        <v>11249</v>
      </c>
      <c r="B2478" s="488" t="s">
        <v>16622</v>
      </c>
      <c r="C2478" s="489" t="s">
        <v>87</v>
      </c>
      <c r="D2478" s="490">
        <v>245351.58</v>
      </c>
      <c r="E2478" s="487"/>
      <c r="F2478" s="488" t="s">
        <v>16585</v>
      </c>
      <c r="G2478" s="491">
        <v>102608.12</v>
      </c>
      <c r="H2478" s="491">
        <v>0</v>
      </c>
      <c r="I2478" s="491">
        <v>82128</v>
      </c>
      <c r="J2478" s="491">
        <v>60615.46</v>
      </c>
      <c r="K2478" s="491">
        <v>0</v>
      </c>
    </row>
    <row r="2479" spans="1:11" ht="30" x14ac:dyDescent="0.25">
      <c r="A2479" s="489">
        <v>11250</v>
      </c>
      <c r="B2479" s="488" t="s">
        <v>16634</v>
      </c>
      <c r="C2479" s="489" t="s">
        <v>87</v>
      </c>
      <c r="D2479" s="490">
        <v>261287.58</v>
      </c>
      <c r="E2479" s="487"/>
      <c r="F2479" s="488" t="s">
        <v>16585</v>
      </c>
      <c r="G2479" s="491">
        <v>118544.12</v>
      </c>
      <c r="H2479" s="491">
        <v>0</v>
      </c>
      <c r="I2479" s="491">
        <v>82128</v>
      </c>
      <c r="J2479" s="491">
        <v>60615.46</v>
      </c>
      <c r="K2479" s="491">
        <v>0</v>
      </c>
    </row>
    <row r="2480" spans="1:11" x14ac:dyDescent="0.25">
      <c r="A2480" s="489">
        <v>11251</v>
      </c>
      <c r="B2480" s="488" t="s">
        <v>16595</v>
      </c>
      <c r="C2480" s="489" t="s">
        <v>87</v>
      </c>
      <c r="D2480" s="490">
        <v>272005.58</v>
      </c>
      <c r="E2480" s="487"/>
      <c r="F2480" s="488" t="s">
        <v>16585</v>
      </c>
      <c r="G2480" s="491">
        <v>129262.12</v>
      </c>
      <c r="H2480" s="491">
        <v>0</v>
      </c>
      <c r="I2480" s="491">
        <v>82128</v>
      </c>
      <c r="J2480" s="491">
        <v>60615.46</v>
      </c>
      <c r="K2480" s="491">
        <v>0</v>
      </c>
    </row>
    <row r="2481" spans="1:11" ht="30" x14ac:dyDescent="0.25">
      <c r="A2481" s="489">
        <v>11252</v>
      </c>
      <c r="B2481" s="488" t="s">
        <v>16645</v>
      </c>
      <c r="C2481" s="489" t="s">
        <v>87</v>
      </c>
      <c r="D2481" s="490">
        <v>253731.58</v>
      </c>
      <c r="E2481" s="487"/>
      <c r="F2481" s="488" t="s">
        <v>16585</v>
      </c>
      <c r="G2481" s="491">
        <v>110988.12</v>
      </c>
      <c r="H2481" s="491">
        <v>0</v>
      </c>
      <c r="I2481" s="491">
        <v>82128</v>
      </c>
      <c r="J2481" s="491">
        <v>60615.46</v>
      </c>
      <c r="K2481" s="491">
        <v>0</v>
      </c>
    </row>
    <row r="2482" spans="1:11" ht="30" x14ac:dyDescent="0.25">
      <c r="A2482" s="489">
        <v>11253</v>
      </c>
      <c r="B2482" s="488" t="s">
        <v>16597</v>
      </c>
      <c r="C2482" s="489" t="s">
        <v>87</v>
      </c>
      <c r="D2482" s="490">
        <v>268642.76</v>
      </c>
      <c r="E2482" s="487"/>
      <c r="F2482" s="488" t="s">
        <v>16585</v>
      </c>
      <c r="G2482" s="491">
        <v>125899.3</v>
      </c>
      <c r="H2482" s="491">
        <v>0</v>
      </c>
      <c r="I2482" s="491">
        <v>82128</v>
      </c>
      <c r="J2482" s="491">
        <v>60615.46</v>
      </c>
      <c r="K2482" s="491">
        <v>0</v>
      </c>
    </row>
    <row r="2483" spans="1:11" ht="30" x14ac:dyDescent="0.25">
      <c r="A2483" s="489">
        <v>11254</v>
      </c>
      <c r="B2483" s="488" t="s">
        <v>16653</v>
      </c>
      <c r="C2483" s="489" t="s">
        <v>87</v>
      </c>
      <c r="D2483" s="490">
        <v>376801.58</v>
      </c>
      <c r="E2483" s="487"/>
      <c r="F2483" s="488" t="s">
        <v>16585</v>
      </c>
      <c r="G2483" s="491">
        <v>234058.12</v>
      </c>
      <c r="H2483" s="491">
        <v>0</v>
      </c>
      <c r="I2483" s="491">
        <v>82128</v>
      </c>
      <c r="J2483" s="491">
        <v>60615.46</v>
      </c>
      <c r="K2483" s="491">
        <v>0</v>
      </c>
    </row>
    <row r="2484" spans="1:11" x14ac:dyDescent="0.25">
      <c r="A2484" s="489">
        <v>11255</v>
      </c>
      <c r="B2484" s="488" t="s">
        <v>16603</v>
      </c>
      <c r="C2484" s="489" t="s">
        <v>87</v>
      </c>
      <c r="D2484" s="490">
        <v>263866.58</v>
      </c>
      <c r="E2484" s="487"/>
      <c r="F2484" s="488" t="s">
        <v>16585</v>
      </c>
      <c r="G2484" s="491">
        <v>121123.12</v>
      </c>
      <c r="H2484" s="491">
        <v>0</v>
      </c>
      <c r="I2484" s="491">
        <v>82128</v>
      </c>
      <c r="J2484" s="491">
        <v>60615.46</v>
      </c>
      <c r="K2484" s="491">
        <v>0</v>
      </c>
    </row>
    <row r="2485" spans="1:11" x14ac:dyDescent="0.25">
      <c r="A2485" s="489">
        <v>11256</v>
      </c>
      <c r="B2485" s="488" t="s">
        <v>24971</v>
      </c>
      <c r="C2485" s="489" t="s">
        <v>80</v>
      </c>
      <c r="D2485" s="490">
        <v>264663.96000000002</v>
      </c>
      <c r="E2485" s="487"/>
      <c r="F2485" s="488" t="s">
        <v>15781</v>
      </c>
      <c r="G2485" s="491">
        <v>191393.34</v>
      </c>
      <c r="H2485" s="491">
        <v>5025.8500000000004</v>
      </c>
      <c r="I2485" s="491">
        <v>46977.919999999998</v>
      </c>
      <c r="J2485" s="491">
        <v>21266.85</v>
      </c>
      <c r="K2485" s="491">
        <v>0</v>
      </c>
    </row>
    <row r="2486" spans="1:11" x14ac:dyDescent="0.25">
      <c r="A2486" s="489">
        <v>11257</v>
      </c>
      <c r="B2486" s="488" t="s">
        <v>24972</v>
      </c>
      <c r="C2486" s="489" t="s">
        <v>80</v>
      </c>
      <c r="D2486" s="490">
        <v>538636.81999999995</v>
      </c>
      <c r="E2486" s="487"/>
      <c r="F2486" s="488" t="s">
        <v>15781</v>
      </c>
      <c r="G2486" s="491">
        <v>464284.47</v>
      </c>
      <c r="H2486" s="491">
        <v>4883.46</v>
      </c>
      <c r="I2486" s="491">
        <v>43948.67</v>
      </c>
      <c r="J2486" s="491">
        <v>25520.22</v>
      </c>
      <c r="K2486" s="491">
        <v>0</v>
      </c>
    </row>
    <row r="2487" spans="1:11" x14ac:dyDescent="0.25">
      <c r="A2487" s="489">
        <v>11258</v>
      </c>
      <c r="B2487" s="488" t="s">
        <v>21672</v>
      </c>
      <c r="C2487" s="489" t="s">
        <v>87</v>
      </c>
      <c r="D2487" s="490">
        <v>1894845.77</v>
      </c>
      <c r="E2487" s="487"/>
      <c r="F2487" s="488" t="s">
        <v>15905</v>
      </c>
      <c r="G2487" s="491">
        <v>977676.07</v>
      </c>
      <c r="H2487" s="491">
        <v>20983.91</v>
      </c>
      <c r="I2487" s="491">
        <v>519088.24</v>
      </c>
      <c r="J2487" s="491">
        <v>377097.52</v>
      </c>
      <c r="K2487" s="491">
        <v>0</v>
      </c>
    </row>
    <row r="2488" spans="1:11" x14ac:dyDescent="0.25">
      <c r="A2488" s="489">
        <v>11259</v>
      </c>
      <c r="B2488" s="488" t="s">
        <v>24515</v>
      </c>
      <c r="C2488" s="489" t="s">
        <v>87</v>
      </c>
      <c r="D2488" s="490">
        <v>155035.35999999999</v>
      </c>
      <c r="E2488" s="487"/>
      <c r="F2488" s="488" t="s">
        <v>18227</v>
      </c>
      <c r="G2488" s="491">
        <v>0</v>
      </c>
      <c r="H2488" s="491">
        <v>9863.73</v>
      </c>
      <c r="I2488" s="491">
        <v>77117.710000000006</v>
      </c>
      <c r="J2488" s="491">
        <v>68053.919999999998</v>
      </c>
      <c r="K2488" s="491">
        <v>0</v>
      </c>
    </row>
    <row r="2489" spans="1:11" ht="30" x14ac:dyDescent="0.25">
      <c r="A2489" s="489">
        <v>11260</v>
      </c>
      <c r="B2489" s="488" t="s">
        <v>17587</v>
      </c>
      <c r="C2489" s="489" t="s">
        <v>80</v>
      </c>
      <c r="D2489" s="490">
        <v>122034.49</v>
      </c>
      <c r="E2489" s="487"/>
      <c r="F2489" s="488" t="s">
        <v>15905</v>
      </c>
      <c r="G2489" s="491">
        <v>46879.47</v>
      </c>
      <c r="H2489" s="491">
        <v>3002.89</v>
      </c>
      <c r="I2489" s="491">
        <v>35166.53</v>
      </c>
      <c r="J2489" s="491">
        <v>36985.61</v>
      </c>
      <c r="K2489" s="491">
        <v>0</v>
      </c>
    </row>
    <row r="2490" spans="1:11" x14ac:dyDescent="0.25">
      <c r="A2490" s="489">
        <v>11261</v>
      </c>
      <c r="B2490" s="488" t="s">
        <v>17605</v>
      </c>
      <c r="C2490" s="489" t="s">
        <v>80</v>
      </c>
      <c r="D2490" s="490">
        <v>235501.43</v>
      </c>
      <c r="E2490" s="487"/>
      <c r="F2490" s="488" t="s">
        <v>15905</v>
      </c>
      <c r="G2490" s="491">
        <v>96961.77</v>
      </c>
      <c r="H2490" s="491">
        <v>4929.8599999999997</v>
      </c>
      <c r="I2490" s="491">
        <v>97030.82</v>
      </c>
      <c r="J2490" s="491">
        <v>36578.980000000003</v>
      </c>
      <c r="K2490" s="491">
        <v>0</v>
      </c>
    </row>
    <row r="2491" spans="1:11" x14ac:dyDescent="0.25">
      <c r="A2491" s="489">
        <v>11262</v>
      </c>
      <c r="B2491" s="488" t="s">
        <v>24516</v>
      </c>
      <c r="C2491" s="489" t="s">
        <v>87</v>
      </c>
      <c r="D2491" s="490">
        <v>236806.42</v>
      </c>
      <c r="E2491" s="487"/>
      <c r="F2491" s="488" t="s">
        <v>18227</v>
      </c>
      <c r="G2491" s="491">
        <v>0</v>
      </c>
      <c r="H2491" s="491">
        <v>14795.6</v>
      </c>
      <c r="I2491" s="491">
        <v>115676.57</v>
      </c>
      <c r="J2491" s="491">
        <v>106334.25</v>
      </c>
      <c r="K2491" s="491">
        <v>0</v>
      </c>
    </row>
    <row r="2492" spans="1:11" x14ac:dyDescent="0.25">
      <c r="A2492" s="489">
        <v>11263</v>
      </c>
      <c r="B2492" s="488" t="s">
        <v>24512</v>
      </c>
      <c r="C2492" s="489" t="s">
        <v>87</v>
      </c>
      <c r="D2492" s="490">
        <v>1658996.21</v>
      </c>
      <c r="E2492" s="487"/>
      <c r="F2492" s="488" t="s">
        <v>18227</v>
      </c>
      <c r="G2492" s="491">
        <v>0</v>
      </c>
      <c r="H2492" s="491">
        <v>133542.25</v>
      </c>
      <c r="I2492" s="491">
        <v>674779.96</v>
      </c>
      <c r="J2492" s="491">
        <v>850674</v>
      </c>
      <c r="K2492" s="491">
        <v>0</v>
      </c>
    </row>
    <row r="2493" spans="1:11" ht="30" x14ac:dyDescent="0.25">
      <c r="A2493" s="489">
        <v>11264</v>
      </c>
      <c r="B2493" s="488" t="s">
        <v>16588</v>
      </c>
      <c r="C2493" s="489" t="s">
        <v>87</v>
      </c>
      <c r="D2493" s="490">
        <v>287747.58</v>
      </c>
      <c r="E2493" s="487"/>
      <c r="F2493" s="488" t="s">
        <v>16585</v>
      </c>
      <c r="G2493" s="491">
        <v>145004.12</v>
      </c>
      <c r="H2493" s="491">
        <v>0</v>
      </c>
      <c r="I2493" s="491">
        <v>82128</v>
      </c>
      <c r="J2493" s="491">
        <v>60615.46</v>
      </c>
      <c r="K2493" s="491">
        <v>0</v>
      </c>
    </row>
    <row r="2494" spans="1:11" ht="30" x14ac:dyDescent="0.25">
      <c r="A2494" s="489">
        <v>11265</v>
      </c>
      <c r="B2494" s="488" t="s">
        <v>16662</v>
      </c>
      <c r="C2494" s="489" t="s">
        <v>87</v>
      </c>
      <c r="D2494" s="490">
        <v>254914.32</v>
      </c>
      <c r="E2494" s="487"/>
      <c r="F2494" s="488" t="s">
        <v>16585</v>
      </c>
      <c r="G2494" s="491">
        <v>108846.12</v>
      </c>
      <c r="H2494" s="491">
        <v>0</v>
      </c>
      <c r="I2494" s="491">
        <v>82128</v>
      </c>
      <c r="J2494" s="491">
        <v>63940.2</v>
      </c>
      <c r="K2494" s="491">
        <v>0</v>
      </c>
    </row>
    <row r="2495" spans="1:11" x14ac:dyDescent="0.25">
      <c r="A2495" s="489">
        <v>11266</v>
      </c>
      <c r="B2495" s="488" t="s">
        <v>16615</v>
      </c>
      <c r="C2495" s="489" t="s">
        <v>87</v>
      </c>
      <c r="D2495" s="490">
        <v>315185.58</v>
      </c>
      <c r="E2495" s="487"/>
      <c r="F2495" s="488" t="s">
        <v>16585</v>
      </c>
      <c r="G2495" s="491">
        <v>172442.12</v>
      </c>
      <c r="H2495" s="491">
        <v>0</v>
      </c>
      <c r="I2495" s="491">
        <v>82128</v>
      </c>
      <c r="J2495" s="491">
        <v>60615.46</v>
      </c>
      <c r="K2495" s="491">
        <v>0</v>
      </c>
    </row>
    <row r="2496" spans="1:11" ht="30" x14ac:dyDescent="0.25">
      <c r="A2496" s="489">
        <v>11267</v>
      </c>
      <c r="B2496" s="488" t="s">
        <v>16680</v>
      </c>
      <c r="C2496" s="489" t="s">
        <v>87</v>
      </c>
      <c r="D2496" s="490">
        <v>237839.46</v>
      </c>
      <c r="E2496" s="487"/>
      <c r="F2496" s="488" t="s">
        <v>16585</v>
      </c>
      <c r="G2496" s="491">
        <v>95096</v>
      </c>
      <c r="H2496" s="491">
        <v>0</v>
      </c>
      <c r="I2496" s="491">
        <v>82128</v>
      </c>
      <c r="J2496" s="491">
        <v>60615.46</v>
      </c>
      <c r="K2496" s="491">
        <v>0</v>
      </c>
    </row>
    <row r="2497" spans="1:11" x14ac:dyDescent="0.25">
      <c r="A2497" s="489">
        <v>11268</v>
      </c>
      <c r="B2497" s="488" t="s">
        <v>20223</v>
      </c>
      <c r="C2497" s="489" t="s">
        <v>92</v>
      </c>
      <c r="D2497" s="490">
        <v>12630.9</v>
      </c>
      <c r="E2497" s="487"/>
      <c r="F2497" s="488" t="s">
        <v>16585</v>
      </c>
      <c r="G2497" s="491">
        <v>12630.9</v>
      </c>
      <c r="H2497" s="491">
        <v>0</v>
      </c>
      <c r="I2497" s="491">
        <v>0</v>
      </c>
      <c r="J2497" s="491">
        <v>0</v>
      </c>
      <c r="K2497" s="491">
        <v>0</v>
      </c>
    </row>
    <row r="2498" spans="1:11" x14ac:dyDescent="0.25">
      <c r="A2498" s="489">
        <v>11269</v>
      </c>
      <c r="B2498" s="488" t="s">
        <v>22295</v>
      </c>
      <c r="C2498" s="489" t="s">
        <v>92</v>
      </c>
      <c r="D2498" s="490">
        <v>12630.9</v>
      </c>
      <c r="E2498" s="487"/>
      <c r="F2498" s="488" t="s">
        <v>16585</v>
      </c>
      <c r="G2498" s="491">
        <v>12630.9</v>
      </c>
      <c r="H2498" s="491">
        <v>0</v>
      </c>
      <c r="I2498" s="491">
        <v>0</v>
      </c>
      <c r="J2498" s="491">
        <v>0</v>
      </c>
      <c r="K2498" s="491">
        <v>0</v>
      </c>
    </row>
    <row r="2499" spans="1:11" ht="30" x14ac:dyDescent="0.25">
      <c r="A2499" s="489">
        <v>11270</v>
      </c>
      <c r="B2499" s="488" t="s">
        <v>15951</v>
      </c>
      <c r="C2499" s="489" t="s">
        <v>77</v>
      </c>
      <c r="D2499" s="490">
        <v>15095.84</v>
      </c>
      <c r="E2499" s="487"/>
      <c r="F2499" s="488" t="s">
        <v>15762</v>
      </c>
      <c r="G2499" s="491">
        <v>6269.89</v>
      </c>
      <c r="H2499" s="491">
        <v>2083.87</v>
      </c>
      <c r="I2499" s="491">
        <v>5079.47</v>
      </c>
      <c r="J2499" s="491">
        <v>284.92</v>
      </c>
      <c r="K2499" s="491">
        <v>1377.69</v>
      </c>
    </row>
    <row r="2500" spans="1:11" ht="30" x14ac:dyDescent="0.25">
      <c r="A2500" s="489">
        <v>11271</v>
      </c>
      <c r="B2500" s="488" t="s">
        <v>18887</v>
      </c>
      <c r="C2500" s="489" t="s">
        <v>80</v>
      </c>
      <c r="D2500" s="490">
        <v>20544.849999999999</v>
      </c>
      <c r="E2500" s="487"/>
      <c r="F2500" s="488" t="s">
        <v>15827</v>
      </c>
      <c r="G2500" s="491">
        <v>148.71</v>
      </c>
      <c r="H2500" s="491">
        <v>2695.38</v>
      </c>
      <c r="I2500" s="491">
        <v>14870.98</v>
      </c>
      <c r="J2500" s="491">
        <v>2829.79</v>
      </c>
      <c r="K2500" s="491">
        <v>0</v>
      </c>
    </row>
    <row r="2501" spans="1:11" ht="30" x14ac:dyDescent="0.25">
      <c r="A2501" s="489">
        <v>11272</v>
      </c>
      <c r="B2501" s="488" t="s">
        <v>19977</v>
      </c>
      <c r="C2501" s="489" t="s">
        <v>80</v>
      </c>
      <c r="D2501" s="490">
        <v>63576.75</v>
      </c>
      <c r="E2501" s="487"/>
      <c r="F2501" s="488" t="s">
        <v>15794</v>
      </c>
      <c r="G2501" s="491">
        <v>36581.01</v>
      </c>
      <c r="H2501" s="491">
        <v>12355.67</v>
      </c>
      <c r="I2501" s="491">
        <v>14640.07</v>
      </c>
      <c r="J2501" s="491">
        <v>0</v>
      </c>
      <c r="K2501" s="491">
        <v>0</v>
      </c>
    </row>
    <row r="2502" spans="1:11" ht="30" x14ac:dyDescent="0.25">
      <c r="A2502" s="489">
        <v>11273</v>
      </c>
      <c r="B2502" s="488" t="s">
        <v>19976</v>
      </c>
      <c r="C2502" s="489" t="s">
        <v>80</v>
      </c>
      <c r="D2502" s="490">
        <v>50817.71</v>
      </c>
      <c r="E2502" s="487"/>
      <c r="F2502" s="488" t="s">
        <v>15794</v>
      </c>
      <c r="G2502" s="491">
        <v>29465.1</v>
      </c>
      <c r="H2502" s="491">
        <v>7820.25</v>
      </c>
      <c r="I2502" s="491">
        <v>13532.36</v>
      </c>
      <c r="J2502" s="491">
        <v>0</v>
      </c>
      <c r="K2502" s="491">
        <v>0</v>
      </c>
    </row>
    <row r="2503" spans="1:11" ht="30" x14ac:dyDescent="0.25">
      <c r="A2503" s="489">
        <v>11274</v>
      </c>
      <c r="B2503" s="488" t="s">
        <v>19975</v>
      </c>
      <c r="C2503" s="489" t="s">
        <v>80</v>
      </c>
      <c r="D2503" s="490">
        <v>43728.85</v>
      </c>
      <c r="E2503" s="487"/>
      <c r="F2503" s="488" t="s">
        <v>15794</v>
      </c>
      <c r="G2503" s="491">
        <v>22376.240000000002</v>
      </c>
      <c r="H2503" s="491">
        <v>7820.25</v>
      </c>
      <c r="I2503" s="491">
        <v>13532.36</v>
      </c>
      <c r="J2503" s="491">
        <v>0</v>
      </c>
      <c r="K2503" s="491">
        <v>0</v>
      </c>
    </row>
    <row r="2504" spans="1:11" ht="30" x14ac:dyDescent="0.25">
      <c r="A2504" s="489">
        <v>11275</v>
      </c>
      <c r="B2504" s="488" t="s">
        <v>19103</v>
      </c>
      <c r="C2504" s="489" t="s">
        <v>4419</v>
      </c>
      <c r="D2504" s="490">
        <v>1291843.1299999999</v>
      </c>
      <c r="E2504" s="487"/>
      <c r="F2504" s="488" t="s">
        <v>15960</v>
      </c>
      <c r="G2504" s="491">
        <v>523605.87</v>
      </c>
      <c r="H2504" s="491">
        <v>136408.21</v>
      </c>
      <c r="I2504" s="491">
        <v>387582.14</v>
      </c>
      <c r="J2504" s="491">
        <v>244246.92</v>
      </c>
      <c r="K2504" s="491">
        <v>0</v>
      </c>
    </row>
    <row r="2505" spans="1:11" x14ac:dyDescent="0.25">
      <c r="A2505" s="489">
        <v>11276</v>
      </c>
      <c r="B2505" s="488" t="s">
        <v>20332</v>
      </c>
      <c r="C2505" s="489" t="s">
        <v>87</v>
      </c>
      <c r="D2505" s="490">
        <v>70782.149999999994</v>
      </c>
      <c r="E2505" s="487"/>
      <c r="F2505" s="488" t="s">
        <v>15960</v>
      </c>
      <c r="G2505" s="491">
        <v>19649.150000000001</v>
      </c>
      <c r="H2505" s="491">
        <v>2272.35</v>
      </c>
      <c r="I2505" s="491">
        <v>43280.23</v>
      </c>
      <c r="J2505" s="491">
        <v>5580.42</v>
      </c>
      <c r="K2505" s="491">
        <v>0</v>
      </c>
    </row>
    <row r="2506" spans="1:11" x14ac:dyDescent="0.25">
      <c r="A2506" s="489">
        <v>11277</v>
      </c>
      <c r="B2506" s="488" t="s">
        <v>22562</v>
      </c>
      <c r="C2506" s="489" t="s">
        <v>92</v>
      </c>
      <c r="D2506" s="490">
        <v>871053.54</v>
      </c>
      <c r="E2506" s="487"/>
      <c r="F2506" s="488" t="s">
        <v>6935</v>
      </c>
      <c r="G2506" s="491">
        <v>540425.5</v>
      </c>
      <c r="H2506" s="491">
        <v>30748.47</v>
      </c>
      <c r="I2506" s="491">
        <v>295723.65000000002</v>
      </c>
      <c r="J2506" s="491">
        <v>4155.92</v>
      </c>
      <c r="K2506" s="491">
        <v>0</v>
      </c>
    </row>
    <row r="2507" spans="1:11" ht="30" x14ac:dyDescent="0.25">
      <c r="A2507" s="489">
        <v>11278</v>
      </c>
      <c r="B2507" s="488" t="s">
        <v>17590</v>
      </c>
      <c r="C2507" s="489" t="s">
        <v>80</v>
      </c>
      <c r="D2507" s="490">
        <v>254659.96</v>
      </c>
      <c r="E2507" s="487"/>
      <c r="F2507" s="488" t="s">
        <v>15905</v>
      </c>
      <c r="G2507" s="491">
        <v>108417.31</v>
      </c>
      <c r="H2507" s="491">
        <v>3864.04</v>
      </c>
      <c r="I2507" s="491">
        <v>49412.69</v>
      </c>
      <c r="J2507" s="491">
        <v>92965.91</v>
      </c>
      <c r="K2507" s="491">
        <v>0</v>
      </c>
    </row>
    <row r="2508" spans="1:11" x14ac:dyDescent="0.25">
      <c r="A2508" s="489">
        <v>11279</v>
      </c>
      <c r="B2508" s="488" t="s">
        <v>17608</v>
      </c>
      <c r="C2508" s="489" t="s">
        <v>80</v>
      </c>
      <c r="D2508" s="490">
        <v>167413.48000000001</v>
      </c>
      <c r="E2508" s="487"/>
      <c r="F2508" s="488" t="s">
        <v>15905</v>
      </c>
      <c r="G2508" s="491">
        <v>56662.93</v>
      </c>
      <c r="H2508" s="491">
        <v>5024.3599999999997</v>
      </c>
      <c r="I2508" s="491">
        <v>98920.8</v>
      </c>
      <c r="J2508" s="491">
        <v>6805.39</v>
      </c>
      <c r="K2508" s="491">
        <v>0</v>
      </c>
    </row>
    <row r="2509" spans="1:11" x14ac:dyDescent="0.25">
      <c r="A2509" s="489">
        <v>11280</v>
      </c>
      <c r="B2509" s="488" t="s">
        <v>17592</v>
      </c>
      <c r="C2509" s="489" t="s">
        <v>80</v>
      </c>
      <c r="D2509" s="490">
        <v>449791.54</v>
      </c>
      <c r="E2509" s="487"/>
      <c r="F2509" s="488" t="s">
        <v>15905</v>
      </c>
      <c r="G2509" s="491">
        <v>193636.66</v>
      </c>
      <c r="H2509" s="491">
        <v>11858.41</v>
      </c>
      <c r="I2509" s="491">
        <v>235601.88</v>
      </c>
      <c r="J2509" s="491">
        <v>8694.59</v>
      </c>
      <c r="K2509" s="491">
        <v>0</v>
      </c>
    </row>
    <row r="2510" spans="1:11" ht="30" x14ac:dyDescent="0.25">
      <c r="A2510" s="489">
        <v>11281</v>
      </c>
      <c r="B2510" s="488" t="s">
        <v>17856</v>
      </c>
      <c r="C2510" s="489" t="s">
        <v>80</v>
      </c>
      <c r="D2510" s="490">
        <v>837911.43</v>
      </c>
      <c r="E2510" s="487"/>
      <c r="F2510" s="488" t="s">
        <v>15827</v>
      </c>
      <c r="G2510" s="491">
        <v>469543.91</v>
      </c>
      <c r="H2510" s="491">
        <v>60791.69</v>
      </c>
      <c r="I2510" s="491">
        <v>211097.02</v>
      </c>
      <c r="J2510" s="491">
        <v>21266.85</v>
      </c>
      <c r="K2510" s="491">
        <v>75211.960000000006</v>
      </c>
    </row>
    <row r="2511" spans="1:11" x14ac:dyDescent="0.25">
      <c r="A2511" s="489">
        <v>11282</v>
      </c>
      <c r="B2511" s="488" t="s">
        <v>18755</v>
      </c>
      <c r="C2511" s="489" t="s">
        <v>87</v>
      </c>
      <c r="D2511" s="490">
        <v>122608.69</v>
      </c>
      <c r="E2511" s="487"/>
      <c r="F2511" s="488" t="s">
        <v>15960</v>
      </c>
      <c r="G2511" s="491">
        <v>39665.58</v>
      </c>
      <c r="H2511" s="491">
        <v>1165.22</v>
      </c>
      <c r="I2511" s="491">
        <v>37482.97</v>
      </c>
      <c r="J2511" s="491">
        <v>44294.92</v>
      </c>
      <c r="K2511" s="491">
        <v>0</v>
      </c>
    </row>
    <row r="2512" spans="1:11" x14ac:dyDescent="0.25">
      <c r="A2512" s="489">
        <v>11283</v>
      </c>
      <c r="B2512" s="488" t="s">
        <v>18757</v>
      </c>
      <c r="C2512" s="489" t="s">
        <v>87</v>
      </c>
      <c r="D2512" s="490">
        <v>239800.82</v>
      </c>
      <c r="E2512" s="487"/>
      <c r="F2512" s="488" t="s">
        <v>15960</v>
      </c>
      <c r="G2512" s="491">
        <v>78009.69</v>
      </c>
      <c r="H2512" s="491">
        <v>3829.75</v>
      </c>
      <c r="I2512" s="491">
        <v>74965.95</v>
      </c>
      <c r="J2512" s="491">
        <v>82995.42</v>
      </c>
      <c r="K2512" s="491">
        <v>0</v>
      </c>
    </row>
    <row r="2513" spans="1:11" x14ac:dyDescent="0.25">
      <c r="A2513" s="489">
        <v>11284</v>
      </c>
      <c r="B2513" s="488" t="s">
        <v>18758</v>
      </c>
      <c r="C2513" s="489" t="s">
        <v>87</v>
      </c>
      <c r="D2513" s="490">
        <v>568417.27</v>
      </c>
      <c r="E2513" s="487"/>
      <c r="F2513" s="488" t="s">
        <v>15960</v>
      </c>
      <c r="G2513" s="491">
        <v>185138.23</v>
      </c>
      <c r="H2513" s="491">
        <v>13659.46</v>
      </c>
      <c r="I2513" s="491">
        <v>167610.34</v>
      </c>
      <c r="J2513" s="491">
        <v>202009.24</v>
      </c>
      <c r="K2513" s="491">
        <v>0</v>
      </c>
    </row>
    <row r="2514" spans="1:11" x14ac:dyDescent="0.25">
      <c r="A2514" s="489">
        <v>11285</v>
      </c>
      <c r="B2514" s="488" t="s">
        <v>18756</v>
      </c>
      <c r="C2514" s="489" t="s">
        <v>87</v>
      </c>
      <c r="D2514" s="490">
        <v>980972.65</v>
      </c>
      <c r="E2514" s="487"/>
      <c r="F2514" s="488" t="s">
        <v>15960</v>
      </c>
      <c r="G2514" s="491">
        <v>330615.87</v>
      </c>
      <c r="H2514" s="491">
        <v>28739.89</v>
      </c>
      <c r="I2514" s="491">
        <v>282699.73</v>
      </c>
      <c r="J2514" s="491">
        <v>338917.15</v>
      </c>
      <c r="K2514" s="491">
        <v>0</v>
      </c>
    </row>
    <row r="2515" spans="1:11" x14ac:dyDescent="0.25">
      <c r="A2515" s="489">
        <v>11286</v>
      </c>
      <c r="B2515" s="488" t="s">
        <v>18759</v>
      </c>
      <c r="C2515" s="489" t="s">
        <v>87</v>
      </c>
      <c r="D2515" s="490">
        <v>1281400.8</v>
      </c>
      <c r="E2515" s="487"/>
      <c r="F2515" s="488" t="s">
        <v>15960</v>
      </c>
      <c r="G2515" s="491">
        <v>429800.64</v>
      </c>
      <c r="H2515" s="491">
        <v>37339.71</v>
      </c>
      <c r="I2515" s="491">
        <v>367288.1</v>
      </c>
      <c r="J2515" s="491">
        <v>446972.35</v>
      </c>
      <c r="K2515" s="491">
        <v>0</v>
      </c>
    </row>
    <row r="2516" spans="1:11" x14ac:dyDescent="0.25">
      <c r="A2516" s="489">
        <v>11287</v>
      </c>
      <c r="B2516" s="488" t="s">
        <v>18754</v>
      </c>
      <c r="C2516" s="489" t="s">
        <v>87</v>
      </c>
      <c r="D2516" s="490">
        <v>1558605.7</v>
      </c>
      <c r="E2516" s="487"/>
      <c r="F2516" s="488" t="s">
        <v>15960</v>
      </c>
      <c r="G2516" s="491">
        <v>309022.58</v>
      </c>
      <c r="H2516" s="491">
        <v>56593.63</v>
      </c>
      <c r="I2516" s="491">
        <v>556537.80000000005</v>
      </c>
      <c r="J2516" s="491">
        <v>636451.69999999995</v>
      </c>
      <c r="K2516" s="491">
        <v>0</v>
      </c>
    </row>
    <row r="2517" spans="1:11" x14ac:dyDescent="0.25">
      <c r="A2517" s="489">
        <v>11288</v>
      </c>
      <c r="B2517" s="488" t="s">
        <v>21918</v>
      </c>
      <c r="C2517" s="489" t="s">
        <v>4371</v>
      </c>
      <c r="D2517" s="490">
        <v>76372</v>
      </c>
      <c r="E2517" s="487"/>
      <c r="F2517" s="488" t="s">
        <v>6124</v>
      </c>
      <c r="G2517" s="491">
        <v>0</v>
      </c>
      <c r="H2517" s="491">
        <v>0</v>
      </c>
      <c r="I2517" s="491">
        <v>76372</v>
      </c>
      <c r="J2517" s="491">
        <v>0</v>
      </c>
      <c r="K2517" s="491">
        <v>0</v>
      </c>
    </row>
    <row r="2518" spans="1:11" ht="30" x14ac:dyDescent="0.25">
      <c r="A2518" s="489">
        <v>11289</v>
      </c>
      <c r="B2518" s="488" t="s">
        <v>16407</v>
      </c>
      <c r="C2518" s="489" t="s">
        <v>4371</v>
      </c>
      <c r="D2518" s="490">
        <v>13768.86</v>
      </c>
      <c r="E2518" s="487"/>
      <c r="F2518" s="488" t="s">
        <v>15720</v>
      </c>
      <c r="G2518" s="491">
        <v>1663.2</v>
      </c>
      <c r="H2518" s="491">
        <v>4625</v>
      </c>
      <c r="I2518" s="491">
        <v>0</v>
      </c>
      <c r="J2518" s="491">
        <v>7480.66</v>
      </c>
      <c r="K2518" s="491">
        <v>0</v>
      </c>
    </row>
    <row r="2519" spans="1:11" x14ac:dyDescent="0.25">
      <c r="A2519" s="489">
        <v>11290</v>
      </c>
      <c r="B2519" s="488" t="s">
        <v>21660</v>
      </c>
      <c r="C2519" s="489" t="s">
        <v>182</v>
      </c>
      <c r="D2519" s="490">
        <v>96249.15</v>
      </c>
      <c r="E2519" s="487"/>
      <c r="F2519" s="488" t="s">
        <v>15960</v>
      </c>
      <c r="G2519" s="491">
        <v>0</v>
      </c>
      <c r="H2519" s="491">
        <v>9480.4</v>
      </c>
      <c r="I2519" s="491">
        <v>0</v>
      </c>
      <c r="J2519" s="491">
        <v>86768.75</v>
      </c>
      <c r="K2519" s="491">
        <v>0</v>
      </c>
    </row>
    <row r="2520" spans="1:11" x14ac:dyDescent="0.25">
      <c r="A2520" s="489">
        <v>11291</v>
      </c>
      <c r="B2520" s="488" t="s">
        <v>23563</v>
      </c>
      <c r="C2520" s="489" t="s">
        <v>92</v>
      </c>
      <c r="D2520" s="490">
        <v>32884.6</v>
      </c>
      <c r="E2520" s="487"/>
      <c r="F2520" s="488" t="s">
        <v>16132</v>
      </c>
      <c r="G2520" s="491">
        <v>4638.0600000000004</v>
      </c>
      <c r="H2520" s="491">
        <v>553.85</v>
      </c>
      <c r="I2520" s="491">
        <v>27692.69</v>
      </c>
      <c r="J2520" s="491">
        <v>0</v>
      </c>
      <c r="K2520" s="491">
        <v>0</v>
      </c>
    </row>
    <row r="2521" spans="1:11" x14ac:dyDescent="0.25">
      <c r="A2521" s="489">
        <v>11292</v>
      </c>
      <c r="B2521" s="488" t="s">
        <v>23351</v>
      </c>
      <c r="C2521" s="489" t="s">
        <v>87</v>
      </c>
      <c r="D2521" s="490">
        <v>89793.83</v>
      </c>
      <c r="E2521" s="487"/>
      <c r="F2521" s="488" t="s">
        <v>7268</v>
      </c>
      <c r="G2521" s="491">
        <v>37528.76</v>
      </c>
      <c r="H2521" s="491">
        <v>2488.81</v>
      </c>
      <c r="I2521" s="491">
        <v>49776.26</v>
      </c>
      <c r="J2521" s="491">
        <v>0</v>
      </c>
      <c r="K2521" s="491">
        <v>0</v>
      </c>
    </row>
    <row r="2522" spans="1:11" ht="30" x14ac:dyDescent="0.25">
      <c r="A2522" s="489">
        <v>11293</v>
      </c>
      <c r="B2522" s="488" t="s">
        <v>23439</v>
      </c>
      <c r="C2522" s="489" t="s">
        <v>87</v>
      </c>
      <c r="D2522" s="490">
        <v>155137.88</v>
      </c>
      <c r="E2522" s="487"/>
      <c r="F2522" s="488" t="s">
        <v>15713</v>
      </c>
      <c r="G2522" s="491">
        <v>66581.39</v>
      </c>
      <c r="H2522" s="491">
        <v>2579.3200000000002</v>
      </c>
      <c r="I2522" s="491">
        <v>85977.17</v>
      </c>
      <c r="J2522" s="491">
        <v>0</v>
      </c>
      <c r="K2522" s="491">
        <v>0</v>
      </c>
    </row>
    <row r="2523" spans="1:11" x14ac:dyDescent="0.25">
      <c r="A2523" s="489">
        <v>11294</v>
      </c>
      <c r="B2523" s="488" t="s">
        <v>17237</v>
      </c>
      <c r="C2523" s="489" t="s">
        <v>80</v>
      </c>
      <c r="D2523" s="490">
        <v>4180.8999999999996</v>
      </c>
      <c r="E2523" s="487"/>
      <c r="F2523" s="488" t="s">
        <v>7268</v>
      </c>
      <c r="G2523" s="491">
        <v>1330.08</v>
      </c>
      <c r="H2523" s="491">
        <v>135.75</v>
      </c>
      <c r="I2523" s="491">
        <v>2715.07</v>
      </c>
      <c r="J2523" s="491">
        <v>0</v>
      </c>
      <c r="K2523" s="491">
        <v>0</v>
      </c>
    </row>
    <row r="2524" spans="1:11" ht="30" x14ac:dyDescent="0.25">
      <c r="A2524" s="489">
        <v>11295</v>
      </c>
      <c r="B2524" s="488" t="s">
        <v>19162</v>
      </c>
      <c r="C2524" s="489" t="s">
        <v>87</v>
      </c>
      <c r="D2524" s="490">
        <v>40730.449999999997</v>
      </c>
      <c r="E2524" s="487"/>
      <c r="F2524" s="488" t="s">
        <v>16414</v>
      </c>
      <c r="G2524" s="491">
        <v>0</v>
      </c>
      <c r="H2524" s="491">
        <v>947.09</v>
      </c>
      <c r="I2524" s="491">
        <v>18941.849999999999</v>
      </c>
      <c r="J2524" s="491">
        <v>20841.509999999998</v>
      </c>
      <c r="K2524" s="491">
        <v>0</v>
      </c>
    </row>
    <row r="2525" spans="1:11" ht="30" x14ac:dyDescent="0.25">
      <c r="A2525" s="489">
        <v>11296</v>
      </c>
      <c r="B2525" s="488" t="s">
        <v>19105</v>
      </c>
      <c r="C2525" s="489" t="s">
        <v>92</v>
      </c>
      <c r="D2525" s="490">
        <v>23788.38</v>
      </c>
      <c r="E2525" s="487"/>
      <c r="F2525" s="488" t="s">
        <v>16414</v>
      </c>
      <c r="G2525" s="491">
        <v>0</v>
      </c>
      <c r="H2525" s="491">
        <v>1132.78</v>
      </c>
      <c r="I2525" s="491">
        <v>22655.599999999999</v>
      </c>
      <c r="J2525" s="491">
        <v>0</v>
      </c>
      <c r="K2525" s="491">
        <v>0</v>
      </c>
    </row>
    <row r="2526" spans="1:11" ht="30" x14ac:dyDescent="0.25">
      <c r="A2526" s="489">
        <v>11297</v>
      </c>
      <c r="B2526" s="488" t="s">
        <v>19093</v>
      </c>
      <c r="C2526" s="489" t="s">
        <v>87</v>
      </c>
      <c r="D2526" s="490">
        <v>232263.13</v>
      </c>
      <c r="E2526" s="487"/>
      <c r="F2526" s="488" t="s">
        <v>16414</v>
      </c>
      <c r="G2526" s="491">
        <v>0</v>
      </c>
      <c r="H2526" s="491">
        <v>6764.95</v>
      </c>
      <c r="I2526" s="491">
        <v>225498.18</v>
      </c>
      <c r="J2526" s="491">
        <v>0</v>
      </c>
      <c r="K2526" s="491">
        <v>0</v>
      </c>
    </row>
    <row r="2527" spans="1:11" x14ac:dyDescent="0.25">
      <c r="A2527" s="489">
        <v>11298</v>
      </c>
      <c r="B2527" s="488" t="s">
        <v>19189</v>
      </c>
      <c r="C2527" s="489" t="s">
        <v>87</v>
      </c>
      <c r="D2527" s="490">
        <v>32626.07</v>
      </c>
      <c r="E2527" s="487"/>
      <c r="F2527" s="488" t="s">
        <v>7268</v>
      </c>
      <c r="G2527" s="491">
        <v>0</v>
      </c>
      <c r="H2527" s="491">
        <v>950.27</v>
      </c>
      <c r="I2527" s="491">
        <v>31675.8</v>
      </c>
      <c r="J2527" s="491">
        <v>0</v>
      </c>
      <c r="K2527" s="491">
        <v>0</v>
      </c>
    </row>
    <row r="2528" spans="1:11" x14ac:dyDescent="0.25">
      <c r="A2528" s="489">
        <v>11299</v>
      </c>
      <c r="B2528" s="488" t="s">
        <v>19164</v>
      </c>
      <c r="C2528" s="489" t="s">
        <v>80</v>
      </c>
      <c r="D2528" s="490">
        <v>17894.080000000002</v>
      </c>
      <c r="E2528" s="487"/>
      <c r="F2528" s="488" t="s">
        <v>16132</v>
      </c>
      <c r="G2528" s="491">
        <v>0</v>
      </c>
      <c r="H2528" s="491">
        <v>11785.18</v>
      </c>
      <c r="I2528" s="491">
        <v>6108.9</v>
      </c>
      <c r="J2528" s="491">
        <v>0</v>
      </c>
      <c r="K2528" s="491">
        <v>0</v>
      </c>
    </row>
    <row r="2529" spans="1:11" ht="30" x14ac:dyDescent="0.25">
      <c r="A2529" s="489">
        <v>11300</v>
      </c>
      <c r="B2529" s="488" t="s">
        <v>19165</v>
      </c>
      <c r="C2529" s="489" t="s">
        <v>87</v>
      </c>
      <c r="D2529" s="490">
        <v>15760.03</v>
      </c>
      <c r="E2529" s="487"/>
      <c r="F2529" s="488" t="s">
        <v>15713</v>
      </c>
      <c r="G2529" s="491">
        <v>0</v>
      </c>
      <c r="H2529" s="491">
        <v>459.03</v>
      </c>
      <c r="I2529" s="491">
        <v>15301</v>
      </c>
      <c r="J2529" s="491">
        <v>0</v>
      </c>
      <c r="K2529" s="491">
        <v>0</v>
      </c>
    </row>
    <row r="2530" spans="1:11" x14ac:dyDescent="0.25">
      <c r="A2530" s="489">
        <v>11301</v>
      </c>
      <c r="B2530" s="488" t="s">
        <v>15019</v>
      </c>
      <c r="C2530" s="489" t="s">
        <v>80</v>
      </c>
      <c r="D2530" s="490">
        <v>614756.27</v>
      </c>
      <c r="E2530" s="487"/>
      <c r="F2530" s="488" t="s">
        <v>16132</v>
      </c>
      <c r="G2530" s="491">
        <v>344726.24</v>
      </c>
      <c r="H2530" s="491">
        <v>5732.43</v>
      </c>
      <c r="I2530" s="491">
        <v>116338.17</v>
      </c>
      <c r="J2530" s="491">
        <v>147959.42000000001</v>
      </c>
      <c r="K2530" s="491">
        <v>0</v>
      </c>
    </row>
    <row r="2531" spans="1:11" ht="30" x14ac:dyDescent="0.25">
      <c r="A2531" s="489">
        <v>11302</v>
      </c>
      <c r="B2531" s="488" t="s">
        <v>22915</v>
      </c>
      <c r="C2531" s="489" t="s">
        <v>87</v>
      </c>
      <c r="D2531" s="490">
        <v>2570585.1</v>
      </c>
      <c r="E2531" s="487"/>
      <c r="F2531" s="488" t="s">
        <v>15963</v>
      </c>
      <c r="G2531" s="491">
        <v>2302650</v>
      </c>
      <c r="H2531" s="491">
        <v>222683.96</v>
      </c>
      <c r="I2531" s="491">
        <v>45251.14</v>
      </c>
      <c r="J2531" s="491">
        <v>0</v>
      </c>
      <c r="K2531" s="491">
        <v>0</v>
      </c>
    </row>
    <row r="2532" spans="1:11" ht="30" x14ac:dyDescent="0.25">
      <c r="A2532" s="489">
        <v>11303</v>
      </c>
      <c r="B2532" s="488" t="s">
        <v>19004</v>
      </c>
      <c r="C2532" s="489" t="s">
        <v>87</v>
      </c>
      <c r="D2532" s="490">
        <v>322586.51</v>
      </c>
      <c r="E2532" s="487"/>
      <c r="F2532" s="488" t="s">
        <v>16414</v>
      </c>
      <c r="G2532" s="491">
        <v>0</v>
      </c>
      <c r="H2532" s="491">
        <v>131168.39000000001</v>
      </c>
      <c r="I2532" s="491">
        <v>153137.79</v>
      </c>
      <c r="J2532" s="491">
        <v>38280.33</v>
      </c>
      <c r="K2532" s="491">
        <v>0</v>
      </c>
    </row>
    <row r="2533" spans="1:11" ht="30" x14ac:dyDescent="0.25">
      <c r="A2533" s="489">
        <v>11304</v>
      </c>
      <c r="B2533" s="488" t="s">
        <v>21300</v>
      </c>
      <c r="C2533" s="489" t="s">
        <v>87</v>
      </c>
      <c r="D2533" s="490">
        <v>307210.57</v>
      </c>
      <c r="E2533" s="487"/>
      <c r="F2533" s="488" t="s">
        <v>15827</v>
      </c>
      <c r="G2533" s="491">
        <v>96582.01</v>
      </c>
      <c r="H2533" s="491">
        <v>5435.03</v>
      </c>
      <c r="I2533" s="491">
        <v>175419.39</v>
      </c>
      <c r="J2533" s="491">
        <v>15312.13</v>
      </c>
      <c r="K2533" s="491">
        <v>14462.01</v>
      </c>
    </row>
    <row r="2534" spans="1:11" ht="30" x14ac:dyDescent="0.25">
      <c r="A2534" s="489">
        <v>11305</v>
      </c>
      <c r="B2534" s="488" t="s">
        <v>16639</v>
      </c>
      <c r="C2534" s="489" t="s">
        <v>87</v>
      </c>
      <c r="D2534" s="490">
        <v>263481.12</v>
      </c>
      <c r="E2534" s="487"/>
      <c r="F2534" s="488" t="s">
        <v>16585</v>
      </c>
      <c r="G2534" s="491">
        <v>127711.12</v>
      </c>
      <c r="H2534" s="491">
        <v>0</v>
      </c>
      <c r="I2534" s="491">
        <v>82128</v>
      </c>
      <c r="J2534" s="491">
        <v>53642</v>
      </c>
      <c r="K2534" s="491">
        <v>0</v>
      </c>
    </row>
    <row r="2535" spans="1:11" x14ac:dyDescent="0.25">
      <c r="A2535" s="489">
        <v>11306</v>
      </c>
      <c r="B2535" s="488" t="s">
        <v>20002</v>
      </c>
      <c r="C2535" s="489" t="s">
        <v>87</v>
      </c>
      <c r="D2535" s="490">
        <v>0</v>
      </c>
      <c r="E2535" s="487"/>
      <c r="F2535" s="488" t="s">
        <v>16397</v>
      </c>
      <c r="G2535" s="491">
        <v>0</v>
      </c>
      <c r="H2535" s="491">
        <v>0</v>
      </c>
      <c r="I2535" s="491">
        <v>0</v>
      </c>
      <c r="J2535" s="491">
        <v>0</v>
      </c>
      <c r="K2535" s="491">
        <v>0</v>
      </c>
    </row>
    <row r="2536" spans="1:11" x14ac:dyDescent="0.25">
      <c r="A2536" s="489">
        <v>11307</v>
      </c>
      <c r="B2536" s="488" t="s">
        <v>18240</v>
      </c>
      <c r="C2536" s="489" t="s">
        <v>87</v>
      </c>
      <c r="D2536" s="490">
        <v>0</v>
      </c>
      <c r="E2536" s="487"/>
      <c r="F2536" s="488" t="s">
        <v>16397</v>
      </c>
      <c r="G2536" s="491">
        <v>0</v>
      </c>
      <c r="H2536" s="491">
        <v>0</v>
      </c>
      <c r="I2536" s="491">
        <v>0</v>
      </c>
      <c r="J2536" s="491">
        <v>0</v>
      </c>
      <c r="K2536" s="491">
        <v>0</v>
      </c>
    </row>
    <row r="2537" spans="1:11" x14ac:dyDescent="0.25">
      <c r="A2537" s="489">
        <v>11308</v>
      </c>
      <c r="B2537" s="488" t="s">
        <v>24774</v>
      </c>
      <c r="C2537" s="489" t="s">
        <v>87</v>
      </c>
      <c r="D2537" s="490">
        <v>1788757.23</v>
      </c>
      <c r="E2537" s="487"/>
      <c r="F2537" s="488" t="s">
        <v>18227</v>
      </c>
      <c r="G2537" s="491">
        <v>236781.14</v>
      </c>
      <c r="H2537" s="491">
        <v>464406.54</v>
      </c>
      <c r="I2537" s="491">
        <v>474233.61</v>
      </c>
      <c r="J2537" s="491">
        <v>613335.96</v>
      </c>
      <c r="K2537" s="491">
        <v>0</v>
      </c>
    </row>
    <row r="2538" spans="1:11" x14ac:dyDescent="0.25">
      <c r="A2538" s="489">
        <v>11309</v>
      </c>
      <c r="B2538" s="488" t="s">
        <v>18303</v>
      </c>
      <c r="C2538" s="489" t="s">
        <v>87</v>
      </c>
      <c r="D2538" s="490">
        <v>597794.39</v>
      </c>
      <c r="E2538" s="487"/>
      <c r="F2538" s="488" t="s">
        <v>16397</v>
      </c>
      <c r="G2538" s="491">
        <v>87992.17</v>
      </c>
      <c r="H2538" s="491">
        <v>12113.63</v>
      </c>
      <c r="I2538" s="491">
        <v>140894.65</v>
      </c>
      <c r="J2538" s="491">
        <v>356793.95</v>
      </c>
      <c r="K2538" s="491">
        <v>0</v>
      </c>
    </row>
    <row r="2539" spans="1:11" x14ac:dyDescent="0.25">
      <c r="A2539" s="489">
        <v>11310</v>
      </c>
      <c r="B2539" s="488" t="s">
        <v>22537</v>
      </c>
      <c r="C2539" s="489" t="s">
        <v>87</v>
      </c>
      <c r="D2539" s="490">
        <v>2092508.12</v>
      </c>
      <c r="E2539" s="487"/>
      <c r="F2539" s="488" t="s">
        <v>6935</v>
      </c>
      <c r="G2539" s="491">
        <v>1185933.6100000001</v>
      </c>
      <c r="H2539" s="491">
        <v>96563.69</v>
      </c>
      <c r="I2539" s="491">
        <v>465137.07</v>
      </c>
      <c r="J2539" s="491">
        <v>93574.14</v>
      </c>
      <c r="K2539" s="491">
        <v>251299.61</v>
      </c>
    </row>
    <row r="2540" spans="1:11" x14ac:dyDescent="0.25">
      <c r="A2540" s="489">
        <v>11311</v>
      </c>
      <c r="B2540" s="488" t="s">
        <v>22538</v>
      </c>
      <c r="C2540" s="489" t="s">
        <v>87</v>
      </c>
      <c r="D2540" s="490">
        <v>3092851.28</v>
      </c>
      <c r="E2540" s="487"/>
      <c r="F2540" s="488" t="s">
        <v>6935</v>
      </c>
      <c r="G2540" s="491">
        <v>1557467.58</v>
      </c>
      <c r="H2540" s="491">
        <v>189538.59</v>
      </c>
      <c r="I2540" s="491">
        <v>763419.11</v>
      </c>
      <c r="J2540" s="491">
        <v>224716.17</v>
      </c>
      <c r="K2540" s="491">
        <v>357709.83</v>
      </c>
    </row>
    <row r="2541" spans="1:11" x14ac:dyDescent="0.25">
      <c r="A2541" s="489">
        <v>11312</v>
      </c>
      <c r="B2541" s="488" t="s">
        <v>22536</v>
      </c>
      <c r="C2541" s="489" t="s">
        <v>87</v>
      </c>
      <c r="D2541" s="490">
        <v>1706140.96</v>
      </c>
      <c r="E2541" s="487"/>
      <c r="F2541" s="488" t="s">
        <v>6935</v>
      </c>
      <c r="G2541" s="491">
        <v>1019738.72</v>
      </c>
      <c r="H2541" s="491">
        <v>71764.100000000006</v>
      </c>
      <c r="I2541" s="491">
        <v>310564.45</v>
      </c>
      <c r="J2541" s="491">
        <v>63800.55</v>
      </c>
      <c r="K2541" s="491">
        <v>240273.13</v>
      </c>
    </row>
    <row r="2542" spans="1:11" x14ac:dyDescent="0.25">
      <c r="A2542" s="489">
        <v>11313</v>
      </c>
      <c r="B2542" s="488" t="s">
        <v>22242</v>
      </c>
      <c r="C2542" s="489" t="s">
        <v>92</v>
      </c>
      <c r="D2542" s="490">
        <v>252326.72</v>
      </c>
      <c r="E2542" s="487"/>
      <c r="F2542" s="488" t="s">
        <v>15948</v>
      </c>
      <c r="G2542" s="491">
        <v>183278.61</v>
      </c>
      <c r="H2542" s="491">
        <v>21679.01</v>
      </c>
      <c r="I2542" s="491">
        <v>47369.1</v>
      </c>
      <c r="J2542" s="491">
        <v>0</v>
      </c>
      <c r="K2542" s="491">
        <v>0</v>
      </c>
    </row>
    <row r="2543" spans="1:11" ht="30" x14ac:dyDescent="0.25">
      <c r="A2543" s="489">
        <v>11314</v>
      </c>
      <c r="B2543" s="488" t="s">
        <v>19077</v>
      </c>
      <c r="C2543" s="489" t="s">
        <v>92</v>
      </c>
      <c r="D2543" s="490">
        <v>219436.26</v>
      </c>
      <c r="E2543" s="487"/>
      <c r="F2543" s="488" t="s">
        <v>16132</v>
      </c>
      <c r="G2543" s="491">
        <v>59821.31</v>
      </c>
      <c r="H2543" s="491">
        <v>14419.72</v>
      </c>
      <c r="I2543" s="491">
        <v>83394.81</v>
      </c>
      <c r="J2543" s="491">
        <v>61800.4</v>
      </c>
      <c r="K2543" s="491">
        <v>0</v>
      </c>
    </row>
    <row r="2544" spans="1:11" x14ac:dyDescent="0.25">
      <c r="A2544" s="489">
        <v>11315</v>
      </c>
      <c r="B2544" s="488" t="s">
        <v>21924</v>
      </c>
      <c r="C2544" s="489" t="s">
        <v>87</v>
      </c>
      <c r="D2544" s="490">
        <v>148988.68</v>
      </c>
      <c r="E2544" s="487"/>
      <c r="F2544" s="488" t="s">
        <v>15827</v>
      </c>
      <c r="G2544" s="491">
        <v>70508.78</v>
      </c>
      <c r="H2544" s="491">
        <v>8737.82</v>
      </c>
      <c r="I2544" s="491">
        <v>37003.949999999997</v>
      </c>
      <c r="J2544" s="491">
        <v>25676.15</v>
      </c>
      <c r="K2544" s="491">
        <v>7062</v>
      </c>
    </row>
    <row r="2545" spans="1:11" ht="30" x14ac:dyDescent="0.25">
      <c r="A2545" s="489">
        <v>11316</v>
      </c>
      <c r="B2545" s="488" t="s">
        <v>16611</v>
      </c>
      <c r="C2545" s="489" t="s">
        <v>87</v>
      </c>
      <c r="D2545" s="490">
        <v>254578.58</v>
      </c>
      <c r="E2545" s="487"/>
      <c r="F2545" s="488" t="s">
        <v>15821</v>
      </c>
      <c r="G2545" s="491">
        <v>111835.12</v>
      </c>
      <c r="H2545" s="491">
        <v>0</v>
      </c>
      <c r="I2545" s="491">
        <v>82128</v>
      </c>
      <c r="J2545" s="491">
        <v>60615.46</v>
      </c>
      <c r="K2545" s="491">
        <v>0</v>
      </c>
    </row>
    <row r="2546" spans="1:11" x14ac:dyDescent="0.25">
      <c r="A2546" s="489">
        <v>11317</v>
      </c>
      <c r="B2546" s="488" t="s">
        <v>21368</v>
      </c>
      <c r="C2546" s="489" t="s">
        <v>182</v>
      </c>
      <c r="D2546" s="490">
        <v>970360.99</v>
      </c>
      <c r="E2546" s="487"/>
      <c r="F2546" s="488" t="s">
        <v>14951</v>
      </c>
      <c r="G2546" s="491">
        <v>634242.13</v>
      </c>
      <c r="H2546" s="491">
        <v>17375.580000000002</v>
      </c>
      <c r="I2546" s="491">
        <v>318743.28000000003</v>
      </c>
      <c r="J2546" s="491">
        <v>0</v>
      </c>
      <c r="K2546" s="491">
        <v>0</v>
      </c>
    </row>
    <row r="2547" spans="1:11" ht="30" x14ac:dyDescent="0.25">
      <c r="A2547" s="489">
        <v>11318</v>
      </c>
      <c r="B2547" s="488" t="s">
        <v>22291</v>
      </c>
      <c r="C2547" s="489" t="s">
        <v>87</v>
      </c>
      <c r="D2547" s="490">
        <v>59745.34</v>
      </c>
      <c r="E2547" s="487"/>
      <c r="F2547" s="488" t="s">
        <v>16585</v>
      </c>
      <c r="G2547" s="491">
        <v>5667.06</v>
      </c>
      <c r="H2547" s="491">
        <v>0</v>
      </c>
      <c r="I2547" s="491">
        <v>54078.28</v>
      </c>
      <c r="J2547" s="491">
        <v>0</v>
      </c>
      <c r="K2547" s="491">
        <v>0</v>
      </c>
    </row>
    <row r="2548" spans="1:11" ht="30" x14ac:dyDescent="0.25">
      <c r="A2548" s="489">
        <v>11319</v>
      </c>
      <c r="B2548" s="488" t="s">
        <v>18750</v>
      </c>
      <c r="C2548" s="489" t="s">
        <v>92</v>
      </c>
      <c r="D2548" s="490">
        <v>22459.919999999998</v>
      </c>
      <c r="E2548" s="487"/>
      <c r="F2548" s="488" t="s">
        <v>16414</v>
      </c>
      <c r="G2548" s="491">
        <v>0</v>
      </c>
      <c r="H2548" s="491">
        <v>1597.47</v>
      </c>
      <c r="I2548" s="491">
        <v>344.5</v>
      </c>
      <c r="J2548" s="491">
        <v>20517.95</v>
      </c>
      <c r="K2548" s="491">
        <v>0</v>
      </c>
    </row>
    <row r="2549" spans="1:11" ht="30" x14ac:dyDescent="0.25">
      <c r="A2549" s="489">
        <v>11320</v>
      </c>
      <c r="B2549" s="488" t="s">
        <v>21661</v>
      </c>
      <c r="C2549" s="489" t="s">
        <v>92</v>
      </c>
      <c r="D2549" s="490">
        <v>10680.24</v>
      </c>
      <c r="E2549" s="487"/>
      <c r="F2549" s="488" t="s">
        <v>15960</v>
      </c>
      <c r="G2549" s="491">
        <v>116.55</v>
      </c>
      <c r="H2549" s="491">
        <v>8671.5</v>
      </c>
      <c r="I2549" s="491">
        <v>936.32</v>
      </c>
      <c r="J2549" s="491">
        <v>955.86</v>
      </c>
      <c r="K2549" s="491">
        <v>0</v>
      </c>
    </row>
    <row r="2550" spans="1:11" x14ac:dyDescent="0.25">
      <c r="A2550" s="489">
        <v>11321</v>
      </c>
      <c r="B2550" s="488" t="s">
        <v>23526</v>
      </c>
      <c r="C2550" s="489" t="s">
        <v>80</v>
      </c>
      <c r="D2550" s="490">
        <v>118212.43</v>
      </c>
      <c r="E2550" s="487"/>
      <c r="F2550" s="488" t="s">
        <v>16132</v>
      </c>
      <c r="G2550" s="491">
        <v>51918.09</v>
      </c>
      <c r="H2550" s="491">
        <v>3198.74</v>
      </c>
      <c r="I2550" s="491">
        <v>28661.81</v>
      </c>
      <c r="J2550" s="491">
        <v>34433.800000000003</v>
      </c>
      <c r="K2550" s="491">
        <v>0</v>
      </c>
    </row>
    <row r="2551" spans="1:11" x14ac:dyDescent="0.25">
      <c r="A2551" s="489">
        <v>11322</v>
      </c>
      <c r="B2551" s="488" t="s">
        <v>16170</v>
      </c>
      <c r="C2551" s="489" t="s">
        <v>92</v>
      </c>
      <c r="D2551" s="490">
        <v>270810.71000000002</v>
      </c>
      <c r="E2551" s="487"/>
      <c r="F2551" s="488" t="s">
        <v>16132</v>
      </c>
      <c r="G2551" s="491">
        <v>112137.32</v>
      </c>
      <c r="H2551" s="491">
        <v>60976.68</v>
      </c>
      <c r="I2551" s="491">
        <v>54566.11</v>
      </c>
      <c r="J2551" s="491">
        <v>43130.59</v>
      </c>
      <c r="K2551" s="491">
        <v>0</v>
      </c>
    </row>
    <row r="2552" spans="1:11" ht="30" x14ac:dyDescent="0.25">
      <c r="A2552" s="489">
        <v>11323</v>
      </c>
      <c r="B2552" s="488" t="s">
        <v>17935</v>
      </c>
      <c r="C2552" s="489" t="s">
        <v>92</v>
      </c>
      <c r="D2552" s="490">
        <v>315400.57</v>
      </c>
      <c r="E2552" s="487"/>
      <c r="F2552" s="488" t="s">
        <v>16132</v>
      </c>
      <c r="G2552" s="491">
        <v>116974.72</v>
      </c>
      <c r="H2552" s="491">
        <v>78192.490000000005</v>
      </c>
      <c r="I2552" s="491">
        <v>45712.44</v>
      </c>
      <c r="J2552" s="491">
        <v>74520.929999999993</v>
      </c>
      <c r="K2552" s="491">
        <v>0</v>
      </c>
    </row>
    <row r="2553" spans="1:11" ht="30" x14ac:dyDescent="0.25">
      <c r="A2553" s="489">
        <v>11324</v>
      </c>
      <c r="B2553" s="488" t="s">
        <v>16217</v>
      </c>
      <c r="C2553" s="489" t="s">
        <v>92</v>
      </c>
      <c r="D2553" s="490">
        <v>237313.68</v>
      </c>
      <c r="E2553" s="487"/>
      <c r="F2553" s="488" t="s">
        <v>16132</v>
      </c>
      <c r="G2553" s="491">
        <v>100445.77</v>
      </c>
      <c r="H2553" s="491">
        <v>51443.92</v>
      </c>
      <c r="I2553" s="491">
        <v>51877.97</v>
      </c>
      <c r="J2553" s="491">
        <v>33546.01</v>
      </c>
      <c r="K2553" s="491">
        <v>0</v>
      </c>
    </row>
    <row r="2554" spans="1:11" x14ac:dyDescent="0.25">
      <c r="A2554" s="489">
        <v>11325</v>
      </c>
      <c r="B2554" s="488" t="s">
        <v>16233</v>
      </c>
      <c r="C2554" s="489" t="s">
        <v>92</v>
      </c>
      <c r="D2554" s="490">
        <v>376277.71</v>
      </c>
      <c r="E2554" s="487"/>
      <c r="F2554" s="488" t="s">
        <v>16132</v>
      </c>
      <c r="G2554" s="491">
        <v>180583.73</v>
      </c>
      <c r="H2554" s="491">
        <v>79563.86</v>
      </c>
      <c r="I2554" s="491">
        <v>58622.66</v>
      </c>
      <c r="J2554" s="491">
        <v>57507.45</v>
      </c>
      <c r="K2554" s="491">
        <v>0</v>
      </c>
    </row>
    <row r="2555" spans="1:11" x14ac:dyDescent="0.25">
      <c r="A2555" s="489">
        <v>11326</v>
      </c>
      <c r="B2555" s="488" t="s">
        <v>20106</v>
      </c>
      <c r="C2555" s="489" t="s">
        <v>92</v>
      </c>
      <c r="D2555" s="490">
        <v>62313.83</v>
      </c>
      <c r="E2555" s="487"/>
      <c r="F2555" s="488" t="s">
        <v>15781</v>
      </c>
      <c r="G2555" s="491">
        <v>49999.49</v>
      </c>
      <c r="H2555" s="491">
        <v>574.54999999999995</v>
      </c>
      <c r="I2555" s="491">
        <v>10676.45</v>
      </c>
      <c r="J2555" s="491">
        <v>1063.3399999999999</v>
      </c>
      <c r="K2555" s="491">
        <v>0</v>
      </c>
    </row>
    <row r="2556" spans="1:11" x14ac:dyDescent="0.25">
      <c r="A2556" s="489">
        <v>11327</v>
      </c>
      <c r="B2556" s="488" t="s">
        <v>19921</v>
      </c>
      <c r="C2556" s="489" t="s">
        <v>80</v>
      </c>
      <c r="D2556" s="490">
        <v>133811.56</v>
      </c>
      <c r="E2556" s="487"/>
      <c r="F2556" s="488" t="s">
        <v>15781</v>
      </c>
      <c r="G2556" s="491">
        <v>53972.97</v>
      </c>
      <c r="H2556" s="491">
        <v>1551.91</v>
      </c>
      <c r="I2556" s="491">
        <v>30223.599999999999</v>
      </c>
      <c r="J2556" s="491">
        <v>48063.08</v>
      </c>
      <c r="K2556" s="491">
        <v>0</v>
      </c>
    </row>
    <row r="2557" spans="1:11" x14ac:dyDescent="0.25">
      <c r="A2557" s="489">
        <v>11328</v>
      </c>
      <c r="B2557" s="488" t="s">
        <v>25107</v>
      </c>
      <c r="C2557" s="489" t="s">
        <v>80</v>
      </c>
      <c r="D2557" s="490">
        <v>139432.68</v>
      </c>
      <c r="E2557" s="487"/>
      <c r="F2557" s="488" t="s">
        <v>15781</v>
      </c>
      <c r="G2557" s="491">
        <v>50850.19</v>
      </c>
      <c r="H2557" s="491">
        <v>3423.61</v>
      </c>
      <c r="I2557" s="491">
        <v>36009.050000000003</v>
      </c>
      <c r="J2557" s="491">
        <v>49149.82</v>
      </c>
      <c r="K2557" s="491">
        <v>0</v>
      </c>
    </row>
    <row r="2558" spans="1:11" x14ac:dyDescent="0.25">
      <c r="A2558" s="489">
        <v>11329</v>
      </c>
      <c r="B2558" s="488" t="s">
        <v>23297</v>
      </c>
      <c r="C2558" s="489" t="s">
        <v>92</v>
      </c>
      <c r="D2558" s="490">
        <v>284562.40999999997</v>
      </c>
      <c r="E2558" s="487"/>
      <c r="F2558" s="488" t="s">
        <v>16132</v>
      </c>
      <c r="G2558" s="491">
        <v>121102.8</v>
      </c>
      <c r="H2558" s="491">
        <v>72068.25</v>
      </c>
      <c r="I2558" s="491">
        <v>21123.8</v>
      </c>
      <c r="J2558" s="491">
        <v>70267.56</v>
      </c>
      <c r="K2558" s="491">
        <v>0</v>
      </c>
    </row>
    <row r="2559" spans="1:11" ht="30" x14ac:dyDescent="0.25">
      <c r="A2559" s="489">
        <v>11330</v>
      </c>
      <c r="B2559" s="488" t="s">
        <v>22172</v>
      </c>
      <c r="C2559" s="489" t="s">
        <v>182</v>
      </c>
      <c r="D2559" s="490">
        <v>662186.57999999996</v>
      </c>
      <c r="E2559" s="487"/>
      <c r="F2559" s="488" t="s">
        <v>15948</v>
      </c>
      <c r="G2559" s="491">
        <v>563367.68000000005</v>
      </c>
      <c r="H2559" s="491">
        <v>5771.47</v>
      </c>
      <c r="I2559" s="491">
        <v>93047.43</v>
      </c>
      <c r="J2559" s="491">
        <v>0</v>
      </c>
      <c r="K2559" s="491">
        <v>0</v>
      </c>
    </row>
    <row r="2560" spans="1:11" ht="30" x14ac:dyDescent="0.25">
      <c r="A2560" s="489">
        <v>11331</v>
      </c>
      <c r="B2560" s="488" t="s">
        <v>22609</v>
      </c>
      <c r="C2560" s="489" t="s">
        <v>87</v>
      </c>
      <c r="D2560" s="490">
        <v>989149.56</v>
      </c>
      <c r="E2560" s="487"/>
      <c r="F2560" s="488" t="s">
        <v>6935</v>
      </c>
      <c r="G2560" s="491">
        <v>872656.56</v>
      </c>
      <c r="H2560" s="491">
        <v>3393</v>
      </c>
      <c r="I2560" s="491">
        <v>113100</v>
      </c>
      <c r="J2560" s="491">
        <v>0</v>
      </c>
      <c r="K2560" s="491">
        <v>0</v>
      </c>
    </row>
    <row r="2561" spans="1:11" ht="30" x14ac:dyDescent="0.25">
      <c r="A2561" s="489">
        <v>11332</v>
      </c>
      <c r="B2561" s="488" t="s">
        <v>22596</v>
      </c>
      <c r="C2561" s="489" t="s">
        <v>87</v>
      </c>
      <c r="D2561" s="490">
        <v>887150.69</v>
      </c>
      <c r="E2561" s="487"/>
      <c r="F2561" s="488" t="s">
        <v>6935</v>
      </c>
      <c r="G2561" s="491">
        <v>770657.69</v>
      </c>
      <c r="H2561" s="491">
        <v>3393</v>
      </c>
      <c r="I2561" s="491">
        <v>113100</v>
      </c>
      <c r="J2561" s="491">
        <v>0</v>
      </c>
      <c r="K2561" s="491">
        <v>0</v>
      </c>
    </row>
    <row r="2562" spans="1:11" ht="30" x14ac:dyDescent="0.25">
      <c r="A2562" s="489">
        <v>11333</v>
      </c>
      <c r="B2562" s="488" t="s">
        <v>22598</v>
      </c>
      <c r="C2562" s="489" t="s">
        <v>87</v>
      </c>
      <c r="D2562" s="490">
        <v>918522.83</v>
      </c>
      <c r="E2562" s="487"/>
      <c r="F2562" s="488" t="s">
        <v>6935</v>
      </c>
      <c r="G2562" s="491">
        <v>802029.83</v>
      </c>
      <c r="H2562" s="491">
        <v>3393</v>
      </c>
      <c r="I2562" s="491">
        <v>113100</v>
      </c>
      <c r="J2562" s="491">
        <v>0</v>
      </c>
      <c r="K2562" s="491">
        <v>0</v>
      </c>
    </row>
    <row r="2563" spans="1:11" ht="30" x14ac:dyDescent="0.25">
      <c r="A2563" s="489">
        <v>11334</v>
      </c>
      <c r="B2563" s="488" t="s">
        <v>22599</v>
      </c>
      <c r="C2563" s="489" t="s">
        <v>87</v>
      </c>
      <c r="D2563" s="490">
        <v>970311.29</v>
      </c>
      <c r="E2563" s="487"/>
      <c r="F2563" s="488" t="s">
        <v>6935</v>
      </c>
      <c r="G2563" s="491">
        <v>853818.29</v>
      </c>
      <c r="H2563" s="491">
        <v>3393</v>
      </c>
      <c r="I2563" s="491">
        <v>113100</v>
      </c>
      <c r="J2563" s="491">
        <v>0</v>
      </c>
      <c r="K2563" s="491">
        <v>0</v>
      </c>
    </row>
    <row r="2564" spans="1:11" x14ac:dyDescent="0.25">
      <c r="A2564" s="489">
        <v>11335</v>
      </c>
      <c r="B2564" s="488" t="s">
        <v>21530</v>
      </c>
      <c r="C2564" s="489" t="s">
        <v>182</v>
      </c>
      <c r="D2564" s="490">
        <v>3687719.52</v>
      </c>
      <c r="E2564" s="487"/>
      <c r="F2564" s="488" t="s">
        <v>15948</v>
      </c>
      <c r="G2564" s="491">
        <v>549441.36</v>
      </c>
      <c r="H2564" s="491">
        <v>2923382.9</v>
      </c>
      <c r="I2564" s="491">
        <v>214895.26</v>
      </c>
      <c r="J2564" s="491">
        <v>0</v>
      </c>
      <c r="K2564" s="491">
        <v>0</v>
      </c>
    </row>
    <row r="2565" spans="1:11" x14ac:dyDescent="0.25">
      <c r="A2565" s="489">
        <v>11336</v>
      </c>
      <c r="B2565" s="488" t="s">
        <v>17420</v>
      </c>
      <c r="C2565" s="489" t="s">
        <v>87</v>
      </c>
      <c r="D2565" s="490">
        <v>1480689.76</v>
      </c>
      <c r="E2565" s="487"/>
      <c r="F2565" s="488" t="s">
        <v>15905</v>
      </c>
      <c r="G2565" s="491">
        <v>1122037.79</v>
      </c>
      <c r="H2565" s="491">
        <v>0</v>
      </c>
      <c r="I2565" s="491">
        <v>322821.59000000003</v>
      </c>
      <c r="J2565" s="491">
        <v>35830.39</v>
      </c>
      <c r="K2565" s="491">
        <v>0</v>
      </c>
    </row>
    <row r="2566" spans="1:11" ht="30" x14ac:dyDescent="0.25">
      <c r="A2566" s="489">
        <v>11337</v>
      </c>
      <c r="B2566" s="488" t="s">
        <v>17127</v>
      </c>
      <c r="C2566" s="489" t="s">
        <v>182</v>
      </c>
      <c r="D2566" s="490">
        <v>1252726.21</v>
      </c>
      <c r="E2566" s="487"/>
      <c r="F2566" s="488" t="s">
        <v>15948</v>
      </c>
      <c r="G2566" s="491">
        <v>613420.04</v>
      </c>
      <c r="H2566" s="491">
        <v>198825.95</v>
      </c>
      <c r="I2566" s="491">
        <v>411318.04</v>
      </c>
      <c r="J2566" s="491">
        <v>29162.18</v>
      </c>
      <c r="K2566" s="491">
        <v>0</v>
      </c>
    </row>
    <row r="2567" spans="1:11" x14ac:dyDescent="0.25">
      <c r="A2567" s="489">
        <v>11338</v>
      </c>
      <c r="B2567" s="488" t="s">
        <v>22451</v>
      </c>
      <c r="C2567" s="489" t="s">
        <v>87</v>
      </c>
      <c r="D2567" s="490">
        <v>45454446.880000003</v>
      </c>
      <c r="E2567" s="487"/>
      <c r="F2567" s="488" t="s">
        <v>15948</v>
      </c>
      <c r="G2567" s="491">
        <v>6101968.9500000002</v>
      </c>
      <c r="H2567" s="491">
        <v>35254350.020000003</v>
      </c>
      <c r="I2567" s="491">
        <v>4098127.91</v>
      </c>
      <c r="J2567" s="491">
        <v>0</v>
      </c>
      <c r="K2567" s="491">
        <v>0</v>
      </c>
    </row>
    <row r="2568" spans="1:11" ht="30" x14ac:dyDescent="0.25">
      <c r="A2568" s="489">
        <v>11339</v>
      </c>
      <c r="B2568" s="488" t="s">
        <v>19712</v>
      </c>
      <c r="C2568" s="489" t="s">
        <v>87</v>
      </c>
      <c r="D2568" s="490">
        <v>27475580.649999999</v>
      </c>
      <c r="E2568" s="487"/>
      <c r="F2568" s="488" t="s">
        <v>15948</v>
      </c>
      <c r="G2568" s="491">
        <v>8687348.6400000006</v>
      </c>
      <c r="H2568" s="491">
        <v>15145451.65</v>
      </c>
      <c r="I2568" s="491">
        <v>3642780.36</v>
      </c>
      <c r="J2568" s="491">
        <v>0</v>
      </c>
      <c r="K2568" s="491">
        <v>0</v>
      </c>
    </row>
    <row r="2569" spans="1:11" ht="30" x14ac:dyDescent="0.25">
      <c r="A2569" s="489">
        <v>11340</v>
      </c>
      <c r="B2569" s="488" t="s">
        <v>19762</v>
      </c>
      <c r="C2569" s="489" t="s">
        <v>87</v>
      </c>
      <c r="D2569" s="490">
        <v>59366378.240000002</v>
      </c>
      <c r="E2569" s="487"/>
      <c r="F2569" s="488" t="s">
        <v>15948</v>
      </c>
      <c r="G2569" s="491">
        <v>17224514.530000001</v>
      </c>
      <c r="H2569" s="491">
        <v>35301405.210000001</v>
      </c>
      <c r="I2569" s="491">
        <v>6840458.5</v>
      </c>
      <c r="J2569" s="491">
        <v>0</v>
      </c>
      <c r="K2569" s="491">
        <v>0</v>
      </c>
    </row>
    <row r="2570" spans="1:11" x14ac:dyDescent="0.25">
      <c r="A2570" s="489">
        <v>11341</v>
      </c>
      <c r="B2570" s="488" t="s">
        <v>18035</v>
      </c>
      <c r="C2570" s="489" t="s">
        <v>87</v>
      </c>
      <c r="D2570" s="490">
        <v>18017.32</v>
      </c>
      <c r="E2570" s="487"/>
      <c r="F2570" s="488" t="s">
        <v>7268</v>
      </c>
      <c r="G2570" s="491">
        <v>4047.71</v>
      </c>
      <c r="H2570" s="491">
        <v>665.22</v>
      </c>
      <c r="I2570" s="491">
        <v>13304.39</v>
      </c>
      <c r="J2570" s="491">
        <v>0</v>
      </c>
      <c r="K2570" s="491">
        <v>0</v>
      </c>
    </row>
    <row r="2571" spans="1:11" x14ac:dyDescent="0.25">
      <c r="A2571" s="489">
        <v>11342</v>
      </c>
      <c r="B2571" s="488" t="s">
        <v>18007</v>
      </c>
      <c r="C2571" s="489" t="s">
        <v>87</v>
      </c>
      <c r="D2571" s="490">
        <v>19674.73</v>
      </c>
      <c r="E2571" s="487"/>
      <c r="F2571" s="488" t="s">
        <v>7268</v>
      </c>
      <c r="G2571" s="491">
        <v>4047.71</v>
      </c>
      <c r="H2571" s="491">
        <v>744.14</v>
      </c>
      <c r="I2571" s="491">
        <v>14882.88</v>
      </c>
      <c r="J2571" s="491">
        <v>0</v>
      </c>
      <c r="K2571" s="491">
        <v>0</v>
      </c>
    </row>
    <row r="2572" spans="1:11" x14ac:dyDescent="0.25">
      <c r="A2572" s="489">
        <v>11343</v>
      </c>
      <c r="B2572" s="488" t="s">
        <v>24869</v>
      </c>
      <c r="C2572" s="489" t="s">
        <v>80</v>
      </c>
      <c r="D2572" s="490">
        <v>93683.01</v>
      </c>
      <c r="E2572" s="487"/>
      <c r="F2572" s="488" t="s">
        <v>15905</v>
      </c>
      <c r="G2572" s="491">
        <v>43081.22</v>
      </c>
      <c r="H2572" s="491">
        <v>992.19</v>
      </c>
      <c r="I2572" s="491">
        <v>49609.599999999999</v>
      </c>
      <c r="J2572" s="491">
        <v>0</v>
      </c>
      <c r="K2572" s="491">
        <v>0</v>
      </c>
    </row>
    <row r="2573" spans="1:11" x14ac:dyDescent="0.25">
      <c r="A2573" s="489">
        <v>11344</v>
      </c>
      <c r="B2573" s="488" t="s">
        <v>25245</v>
      </c>
      <c r="C2573" s="489" t="s">
        <v>87</v>
      </c>
      <c r="D2573" s="490">
        <v>30001.5</v>
      </c>
      <c r="E2573" s="487"/>
      <c r="F2573" s="488" t="s">
        <v>15781</v>
      </c>
      <c r="G2573" s="491">
        <v>0</v>
      </c>
      <c r="H2573" s="491">
        <v>588.26</v>
      </c>
      <c r="I2573" s="491">
        <v>29413.24</v>
      </c>
      <c r="J2573" s="491">
        <v>0</v>
      </c>
      <c r="K2573" s="491">
        <v>0</v>
      </c>
    </row>
    <row r="2574" spans="1:11" x14ac:dyDescent="0.25">
      <c r="A2574" s="489">
        <v>11345</v>
      </c>
      <c r="B2574" s="488" t="s">
        <v>25244</v>
      </c>
      <c r="C2574" s="489" t="s">
        <v>87</v>
      </c>
      <c r="D2574" s="490">
        <v>60948.95</v>
      </c>
      <c r="E2574" s="487"/>
      <c r="F2574" s="488" t="s">
        <v>15781</v>
      </c>
      <c r="G2574" s="491">
        <v>1755.67</v>
      </c>
      <c r="H2574" s="491">
        <v>2818.73</v>
      </c>
      <c r="I2574" s="491">
        <v>56374.55</v>
      </c>
      <c r="J2574" s="491">
        <v>0</v>
      </c>
      <c r="K2574" s="491">
        <v>0</v>
      </c>
    </row>
    <row r="2575" spans="1:11" x14ac:dyDescent="0.25">
      <c r="A2575" s="489">
        <v>11346</v>
      </c>
      <c r="B2575" s="488" t="s">
        <v>25194</v>
      </c>
      <c r="C2575" s="489" t="s">
        <v>87</v>
      </c>
      <c r="D2575" s="490">
        <v>48453.42</v>
      </c>
      <c r="E2575" s="487"/>
      <c r="F2575" s="488" t="s">
        <v>7268</v>
      </c>
      <c r="G2575" s="491">
        <v>32330.3</v>
      </c>
      <c r="H2575" s="491">
        <v>1465.74</v>
      </c>
      <c r="I2575" s="491">
        <v>14657.38</v>
      </c>
      <c r="J2575" s="491">
        <v>0</v>
      </c>
      <c r="K2575" s="491">
        <v>0</v>
      </c>
    </row>
    <row r="2576" spans="1:11" x14ac:dyDescent="0.25">
      <c r="A2576" s="489">
        <v>11347</v>
      </c>
      <c r="B2576" s="488" t="s">
        <v>25017</v>
      </c>
      <c r="C2576" s="489" t="s">
        <v>80</v>
      </c>
      <c r="D2576" s="490">
        <v>48686.66</v>
      </c>
      <c r="E2576" s="487"/>
      <c r="F2576" s="488" t="s">
        <v>15781</v>
      </c>
      <c r="G2576" s="491">
        <v>13100.77</v>
      </c>
      <c r="H2576" s="491">
        <v>15167.83</v>
      </c>
      <c r="I2576" s="491">
        <v>20418.060000000001</v>
      </c>
      <c r="J2576" s="491">
        <v>0</v>
      </c>
      <c r="K2576" s="491">
        <v>0</v>
      </c>
    </row>
    <row r="2577" spans="1:11" ht="30" x14ac:dyDescent="0.25">
      <c r="A2577" s="489">
        <v>11348</v>
      </c>
      <c r="B2577" s="488" t="s">
        <v>18110</v>
      </c>
      <c r="C2577" s="489" t="s">
        <v>92</v>
      </c>
      <c r="D2577" s="490">
        <v>74741.600000000006</v>
      </c>
      <c r="E2577" s="487"/>
      <c r="F2577" s="488" t="s">
        <v>15720</v>
      </c>
      <c r="G2577" s="491">
        <v>65476.74</v>
      </c>
      <c r="H2577" s="491">
        <v>181.66</v>
      </c>
      <c r="I2577" s="491">
        <v>9083.2000000000007</v>
      </c>
      <c r="J2577" s="491">
        <v>0</v>
      </c>
      <c r="K2577" s="491">
        <v>0</v>
      </c>
    </row>
    <row r="2578" spans="1:11" ht="30" x14ac:dyDescent="0.25">
      <c r="A2578" s="489">
        <v>11349</v>
      </c>
      <c r="B2578" s="488" t="s">
        <v>17477</v>
      </c>
      <c r="C2578" s="489" t="s">
        <v>87</v>
      </c>
      <c r="D2578" s="490">
        <v>21132912.629999999</v>
      </c>
      <c r="E2578" s="487"/>
      <c r="F2578" s="488" t="s">
        <v>15720</v>
      </c>
      <c r="G2578" s="491">
        <v>6221704.3600000003</v>
      </c>
      <c r="H2578" s="491">
        <v>12607176.67</v>
      </c>
      <c r="I2578" s="491">
        <v>2304031.6</v>
      </c>
      <c r="J2578" s="491">
        <v>0</v>
      </c>
      <c r="K2578" s="491">
        <v>0</v>
      </c>
    </row>
    <row r="2579" spans="1:11" x14ac:dyDescent="0.25">
      <c r="A2579" s="489">
        <v>11350</v>
      </c>
      <c r="B2579" s="488" t="s">
        <v>18428</v>
      </c>
      <c r="C2579" s="489" t="s">
        <v>92</v>
      </c>
      <c r="D2579" s="490">
        <v>437381.41</v>
      </c>
      <c r="E2579" s="487"/>
      <c r="F2579" s="488" t="s">
        <v>16405</v>
      </c>
      <c r="G2579" s="491">
        <v>355238.98</v>
      </c>
      <c r="H2579" s="491">
        <v>69055.86</v>
      </c>
      <c r="I2579" s="491">
        <v>13086.57</v>
      </c>
      <c r="J2579" s="491">
        <v>0</v>
      </c>
      <c r="K2579" s="491">
        <v>0</v>
      </c>
    </row>
    <row r="2580" spans="1:11" x14ac:dyDescent="0.25">
      <c r="A2580" s="489">
        <v>11351</v>
      </c>
      <c r="B2580" s="488" t="s">
        <v>25020</v>
      </c>
      <c r="C2580" s="489" t="s">
        <v>80</v>
      </c>
      <c r="D2580" s="490">
        <v>62453.2</v>
      </c>
      <c r="E2580" s="487"/>
      <c r="F2580" s="488" t="s">
        <v>15781</v>
      </c>
      <c r="G2580" s="491">
        <v>19425.45</v>
      </c>
      <c r="H2580" s="491">
        <v>15319.67</v>
      </c>
      <c r="I2580" s="491">
        <v>23454.71</v>
      </c>
      <c r="J2580" s="491">
        <v>4253.37</v>
      </c>
      <c r="K2580" s="491">
        <v>0</v>
      </c>
    </row>
    <row r="2581" spans="1:11" ht="30" x14ac:dyDescent="0.25">
      <c r="A2581" s="489">
        <v>11352</v>
      </c>
      <c r="B2581" s="488" t="s">
        <v>18594</v>
      </c>
      <c r="C2581" s="489" t="s">
        <v>92</v>
      </c>
      <c r="D2581" s="490">
        <v>20729.71</v>
      </c>
      <c r="E2581" s="487"/>
      <c r="F2581" s="488" t="s">
        <v>15960</v>
      </c>
      <c r="G2581" s="491">
        <v>0</v>
      </c>
      <c r="H2581" s="491">
        <v>4897.97</v>
      </c>
      <c r="I2581" s="491">
        <v>15379.87</v>
      </c>
      <c r="J2581" s="491">
        <v>451.88</v>
      </c>
      <c r="K2581" s="491">
        <v>0</v>
      </c>
    </row>
    <row r="2582" spans="1:11" x14ac:dyDescent="0.25">
      <c r="A2582" s="489">
        <v>11353</v>
      </c>
      <c r="B2582" s="488" t="s">
        <v>23566</v>
      </c>
      <c r="C2582" s="489" t="s">
        <v>77</v>
      </c>
      <c r="D2582" s="490">
        <v>259031.04000000001</v>
      </c>
      <c r="E2582" s="487"/>
      <c r="F2582" s="488" t="s">
        <v>16405</v>
      </c>
      <c r="G2582" s="491">
        <v>150489.35</v>
      </c>
      <c r="H2582" s="491">
        <v>18882.55</v>
      </c>
      <c r="I2582" s="491">
        <v>66774.87</v>
      </c>
      <c r="J2582" s="491">
        <v>0</v>
      </c>
      <c r="K2582" s="491">
        <v>22884.27</v>
      </c>
    </row>
    <row r="2583" spans="1:11" x14ac:dyDescent="0.25">
      <c r="A2583" s="489">
        <v>11354</v>
      </c>
      <c r="B2583" s="488" t="s">
        <v>23565</v>
      </c>
      <c r="C2583" s="489" t="s">
        <v>77</v>
      </c>
      <c r="D2583" s="490">
        <v>226039.16</v>
      </c>
      <c r="E2583" s="487"/>
      <c r="F2583" s="488" t="s">
        <v>16405</v>
      </c>
      <c r="G2583" s="491">
        <v>114605.33</v>
      </c>
      <c r="H2583" s="491">
        <v>19480.03</v>
      </c>
      <c r="I2583" s="491">
        <v>72123.11</v>
      </c>
      <c r="J2583" s="491">
        <v>0</v>
      </c>
      <c r="K2583" s="491">
        <v>19830.689999999999</v>
      </c>
    </row>
    <row r="2584" spans="1:11" ht="30" x14ac:dyDescent="0.25">
      <c r="A2584" s="489">
        <v>11355</v>
      </c>
      <c r="B2584" s="488" t="s">
        <v>21041</v>
      </c>
      <c r="C2584" s="489" t="s">
        <v>77</v>
      </c>
      <c r="D2584" s="490">
        <v>5653.55</v>
      </c>
      <c r="E2584" s="487"/>
      <c r="F2584" s="488" t="s">
        <v>15948</v>
      </c>
      <c r="G2584" s="491">
        <v>4724.6400000000003</v>
      </c>
      <c r="H2584" s="491">
        <v>18.21</v>
      </c>
      <c r="I2584" s="491">
        <v>910.7</v>
      </c>
      <c r="J2584" s="491">
        <v>0</v>
      </c>
      <c r="K2584" s="491">
        <v>0</v>
      </c>
    </row>
    <row r="2585" spans="1:11" ht="30" x14ac:dyDescent="0.25">
      <c r="A2585" s="489">
        <v>11356</v>
      </c>
      <c r="B2585" s="488" t="s">
        <v>22477</v>
      </c>
      <c r="C2585" s="489" t="s">
        <v>80</v>
      </c>
      <c r="D2585" s="490">
        <v>198020.11</v>
      </c>
      <c r="E2585" s="487"/>
      <c r="F2585" s="488" t="s">
        <v>15794</v>
      </c>
      <c r="G2585" s="491">
        <v>103639.06</v>
      </c>
      <c r="H2585" s="491">
        <v>7056.84</v>
      </c>
      <c r="I2585" s="491">
        <v>61515.66</v>
      </c>
      <c r="J2585" s="491">
        <v>148.99</v>
      </c>
      <c r="K2585" s="491">
        <v>25659.56</v>
      </c>
    </row>
    <row r="2586" spans="1:11" ht="30" x14ac:dyDescent="0.25">
      <c r="A2586" s="489">
        <v>11357</v>
      </c>
      <c r="B2586" s="488" t="s">
        <v>22475</v>
      </c>
      <c r="C2586" s="489" t="s">
        <v>80</v>
      </c>
      <c r="D2586" s="490">
        <v>205049.9</v>
      </c>
      <c r="E2586" s="487"/>
      <c r="F2586" s="488" t="s">
        <v>15794</v>
      </c>
      <c r="G2586" s="491">
        <v>116153.32</v>
      </c>
      <c r="H2586" s="491">
        <v>8901.09</v>
      </c>
      <c r="I2586" s="491">
        <v>61491.15</v>
      </c>
      <c r="J2586" s="491">
        <v>148.99</v>
      </c>
      <c r="K2586" s="491">
        <v>18355.349999999999</v>
      </c>
    </row>
    <row r="2587" spans="1:11" x14ac:dyDescent="0.25">
      <c r="A2587" s="489">
        <v>11358</v>
      </c>
      <c r="B2587" s="488" t="s">
        <v>22082</v>
      </c>
      <c r="C2587" s="489" t="s">
        <v>92</v>
      </c>
      <c r="D2587" s="490">
        <v>89355.85</v>
      </c>
      <c r="E2587" s="487"/>
      <c r="F2587" s="488" t="s">
        <v>16130</v>
      </c>
      <c r="G2587" s="491">
        <v>63784.36</v>
      </c>
      <c r="H2587" s="491">
        <v>1217.69</v>
      </c>
      <c r="I2587" s="491">
        <v>24353.8</v>
      </c>
      <c r="J2587" s="491">
        <v>0</v>
      </c>
      <c r="K2587" s="491">
        <v>0</v>
      </c>
    </row>
    <row r="2588" spans="1:11" x14ac:dyDescent="0.25">
      <c r="A2588" s="489">
        <v>11359</v>
      </c>
      <c r="B2588" s="488" t="s">
        <v>17046</v>
      </c>
      <c r="C2588" s="489" t="s">
        <v>87</v>
      </c>
      <c r="D2588" s="490">
        <v>687816.36</v>
      </c>
      <c r="E2588" s="487"/>
      <c r="F2588" s="488" t="s">
        <v>6076</v>
      </c>
      <c r="G2588" s="491">
        <v>0</v>
      </c>
      <c r="H2588" s="491">
        <v>13486.6</v>
      </c>
      <c r="I2588" s="491">
        <v>674329.76</v>
      </c>
      <c r="J2588" s="491">
        <v>0</v>
      </c>
      <c r="K2588" s="491">
        <v>0</v>
      </c>
    </row>
    <row r="2589" spans="1:11" x14ac:dyDescent="0.25">
      <c r="A2589" s="489">
        <v>11360</v>
      </c>
      <c r="B2589" s="488" t="s">
        <v>24572</v>
      </c>
      <c r="C2589" s="489" t="s">
        <v>87</v>
      </c>
      <c r="D2589" s="490">
        <v>30680.87</v>
      </c>
      <c r="E2589" s="487"/>
      <c r="F2589" s="488" t="s">
        <v>15781</v>
      </c>
      <c r="G2589" s="491">
        <v>23553.82</v>
      </c>
      <c r="H2589" s="491">
        <v>339.38</v>
      </c>
      <c r="I2589" s="491">
        <v>6787.67</v>
      </c>
      <c r="J2589" s="491">
        <v>0</v>
      </c>
      <c r="K2589" s="491">
        <v>0</v>
      </c>
    </row>
    <row r="2590" spans="1:11" x14ac:dyDescent="0.25">
      <c r="A2590" s="489">
        <v>11361</v>
      </c>
      <c r="B2590" s="488" t="s">
        <v>20232</v>
      </c>
      <c r="C2590" s="489" t="s">
        <v>92</v>
      </c>
      <c r="D2590" s="490">
        <v>4390.01</v>
      </c>
      <c r="E2590" s="487"/>
      <c r="F2590" s="488" t="s">
        <v>16565</v>
      </c>
      <c r="G2590" s="491">
        <v>0</v>
      </c>
      <c r="H2590" s="491">
        <v>0</v>
      </c>
      <c r="I2590" s="491">
        <v>0</v>
      </c>
      <c r="J2590" s="491">
        <v>0</v>
      </c>
      <c r="K2590" s="491">
        <v>4390.01</v>
      </c>
    </row>
    <row r="2591" spans="1:11" x14ac:dyDescent="0.25">
      <c r="A2591" s="489">
        <v>11362</v>
      </c>
      <c r="B2591" s="488" t="s">
        <v>20233</v>
      </c>
      <c r="C2591" s="489" t="s">
        <v>92</v>
      </c>
      <c r="D2591" s="490">
        <v>4583</v>
      </c>
      <c r="E2591" s="487"/>
      <c r="F2591" s="488" t="s">
        <v>16565</v>
      </c>
      <c r="G2591" s="491">
        <v>0</v>
      </c>
      <c r="H2591" s="491">
        <v>0</v>
      </c>
      <c r="I2591" s="491">
        <v>0</v>
      </c>
      <c r="J2591" s="491">
        <v>0</v>
      </c>
      <c r="K2591" s="491">
        <v>4583</v>
      </c>
    </row>
    <row r="2592" spans="1:11" x14ac:dyDescent="0.25">
      <c r="A2592" s="489">
        <v>11363</v>
      </c>
      <c r="B2592" s="488" t="s">
        <v>20234</v>
      </c>
      <c r="C2592" s="489" t="s">
        <v>92</v>
      </c>
      <c r="D2592" s="490">
        <v>77350</v>
      </c>
      <c r="E2592" s="487"/>
      <c r="F2592" s="488" t="s">
        <v>16565</v>
      </c>
      <c r="G2592" s="491">
        <v>0</v>
      </c>
      <c r="H2592" s="491">
        <v>0</v>
      </c>
      <c r="I2592" s="491">
        <v>0</v>
      </c>
      <c r="J2592" s="491">
        <v>0</v>
      </c>
      <c r="K2592" s="491">
        <v>77350</v>
      </c>
    </row>
    <row r="2593" spans="1:11" ht="30" x14ac:dyDescent="0.25">
      <c r="A2593" s="489">
        <v>11364</v>
      </c>
      <c r="B2593" s="488" t="s">
        <v>25316</v>
      </c>
      <c r="C2593" s="489" t="s">
        <v>87</v>
      </c>
      <c r="D2593" s="490">
        <v>143474.14000000001</v>
      </c>
      <c r="E2593" s="487"/>
      <c r="F2593" s="488" t="s">
        <v>6935</v>
      </c>
      <c r="G2593" s="491">
        <v>38486.230000000003</v>
      </c>
      <c r="H2593" s="491">
        <v>0</v>
      </c>
      <c r="I2593" s="491">
        <v>104987.9</v>
      </c>
      <c r="J2593" s="491">
        <v>0</v>
      </c>
      <c r="K2593" s="491">
        <v>0</v>
      </c>
    </row>
    <row r="2594" spans="1:11" x14ac:dyDescent="0.25">
      <c r="A2594" s="489">
        <v>11366</v>
      </c>
      <c r="B2594" s="488" t="s">
        <v>24873</v>
      </c>
      <c r="C2594" s="489" t="s">
        <v>80</v>
      </c>
      <c r="D2594" s="490">
        <v>44826.6</v>
      </c>
      <c r="E2594" s="487"/>
      <c r="F2594" s="488" t="s">
        <v>15905</v>
      </c>
      <c r="G2594" s="491">
        <v>19985.72</v>
      </c>
      <c r="H2594" s="491">
        <v>487.08</v>
      </c>
      <c r="I2594" s="491">
        <v>24353.8</v>
      </c>
      <c r="J2594" s="491">
        <v>0</v>
      </c>
      <c r="K2594" s="491">
        <v>0</v>
      </c>
    </row>
    <row r="2595" spans="1:11" x14ac:dyDescent="0.25">
      <c r="A2595" s="489">
        <v>11367</v>
      </c>
      <c r="B2595" s="488" t="s">
        <v>24874</v>
      </c>
      <c r="C2595" s="489" t="s">
        <v>80</v>
      </c>
      <c r="D2595" s="490">
        <v>49886.78</v>
      </c>
      <c r="E2595" s="487"/>
      <c r="F2595" s="488" t="s">
        <v>15905</v>
      </c>
      <c r="G2595" s="491">
        <v>19985.72</v>
      </c>
      <c r="H2595" s="491">
        <v>586.29999999999995</v>
      </c>
      <c r="I2595" s="491">
        <v>29314.76</v>
      </c>
      <c r="J2595" s="491">
        <v>0</v>
      </c>
      <c r="K2595" s="491">
        <v>0</v>
      </c>
    </row>
    <row r="2596" spans="1:11" ht="30" x14ac:dyDescent="0.25">
      <c r="A2596" s="489">
        <v>11368</v>
      </c>
      <c r="B2596" s="488" t="s">
        <v>22602</v>
      </c>
      <c r="C2596" s="489" t="s">
        <v>87</v>
      </c>
      <c r="D2596" s="490">
        <v>542867.88</v>
      </c>
      <c r="E2596" s="487"/>
      <c r="F2596" s="488" t="s">
        <v>16126</v>
      </c>
      <c r="G2596" s="491">
        <v>65120.68</v>
      </c>
      <c r="H2596" s="491">
        <v>140794</v>
      </c>
      <c r="I2596" s="491">
        <v>220587.44</v>
      </c>
      <c r="J2596" s="491">
        <v>116365.75999999999</v>
      </c>
      <c r="K2596" s="491">
        <v>0</v>
      </c>
    </row>
    <row r="2597" spans="1:11" ht="30" x14ac:dyDescent="0.25">
      <c r="A2597" s="489">
        <v>11369</v>
      </c>
      <c r="B2597" s="488" t="s">
        <v>23502</v>
      </c>
      <c r="C2597" s="489" t="s">
        <v>87</v>
      </c>
      <c r="D2597" s="490">
        <v>1645450.67</v>
      </c>
      <c r="E2597" s="487"/>
      <c r="F2597" s="488" t="s">
        <v>15794</v>
      </c>
      <c r="G2597" s="491">
        <v>1381257</v>
      </c>
      <c r="H2597" s="491">
        <v>2615.7800000000002</v>
      </c>
      <c r="I2597" s="491">
        <v>261577.89</v>
      </c>
      <c r="J2597" s="491">
        <v>0</v>
      </c>
      <c r="K2597" s="491">
        <v>0</v>
      </c>
    </row>
    <row r="2598" spans="1:11" ht="30" x14ac:dyDescent="0.25">
      <c r="A2598" s="489">
        <v>11370</v>
      </c>
      <c r="B2598" s="488" t="s">
        <v>16690</v>
      </c>
      <c r="C2598" s="489" t="s">
        <v>182</v>
      </c>
      <c r="D2598" s="490">
        <v>394379.88</v>
      </c>
      <c r="E2598" s="487"/>
      <c r="F2598" s="488" t="s">
        <v>15720</v>
      </c>
      <c r="G2598" s="491">
        <v>301720.38</v>
      </c>
      <c r="H2598" s="491">
        <v>58684.71</v>
      </c>
      <c r="I2598" s="491">
        <v>33974.79</v>
      </c>
      <c r="J2598" s="491">
        <v>0</v>
      </c>
      <c r="K2598" s="491">
        <v>0</v>
      </c>
    </row>
    <row r="2599" spans="1:11" x14ac:dyDescent="0.25">
      <c r="A2599" s="489">
        <v>11371</v>
      </c>
      <c r="B2599" s="488" t="s">
        <v>19405</v>
      </c>
      <c r="C2599" s="489" t="s">
        <v>87</v>
      </c>
      <c r="D2599" s="490">
        <v>1964.51</v>
      </c>
      <c r="E2599" s="487"/>
      <c r="F2599" s="488" t="s">
        <v>16686</v>
      </c>
      <c r="G2599" s="491">
        <v>900</v>
      </c>
      <c r="H2599" s="491">
        <v>31.01</v>
      </c>
      <c r="I2599" s="491">
        <v>1033.5</v>
      </c>
      <c r="J2599" s="491">
        <v>0</v>
      </c>
      <c r="K2599" s="491">
        <v>0</v>
      </c>
    </row>
    <row r="2600" spans="1:11" x14ac:dyDescent="0.25">
      <c r="A2600" s="489">
        <v>11372</v>
      </c>
      <c r="B2600" s="488" t="s">
        <v>21506</v>
      </c>
      <c r="C2600" s="489" t="s">
        <v>182</v>
      </c>
      <c r="D2600" s="490">
        <v>735174.05</v>
      </c>
      <c r="E2600" s="487"/>
      <c r="F2600" s="488" t="s">
        <v>15948</v>
      </c>
      <c r="G2600" s="491">
        <v>121646.92</v>
      </c>
      <c r="H2600" s="491">
        <v>64305.69</v>
      </c>
      <c r="I2600" s="491">
        <v>549221.43999999994</v>
      </c>
      <c r="J2600" s="491">
        <v>0</v>
      </c>
      <c r="K2600" s="491">
        <v>0</v>
      </c>
    </row>
    <row r="2601" spans="1:11" ht="30" x14ac:dyDescent="0.25">
      <c r="A2601" s="489">
        <v>11373</v>
      </c>
      <c r="B2601" s="488" t="s">
        <v>18743</v>
      </c>
      <c r="C2601" s="489" t="s">
        <v>92</v>
      </c>
      <c r="D2601" s="490">
        <v>20942.830000000002</v>
      </c>
      <c r="E2601" s="487"/>
      <c r="F2601" s="488" t="s">
        <v>16414</v>
      </c>
      <c r="G2601" s="491">
        <v>16.649999999999999</v>
      </c>
      <c r="H2601" s="491">
        <v>413.14</v>
      </c>
      <c r="I2601" s="491">
        <v>7636.15</v>
      </c>
      <c r="J2601" s="491">
        <v>12876.89</v>
      </c>
      <c r="K2601" s="491">
        <v>0</v>
      </c>
    </row>
    <row r="2602" spans="1:11" x14ac:dyDescent="0.25">
      <c r="A2602" s="489">
        <v>11374</v>
      </c>
      <c r="B2602" s="488" t="s">
        <v>22238</v>
      </c>
      <c r="C2602" s="489" t="s">
        <v>92</v>
      </c>
      <c r="D2602" s="490">
        <v>253825.44</v>
      </c>
      <c r="E2602" s="487"/>
      <c r="F2602" s="488" t="s">
        <v>16132</v>
      </c>
      <c r="G2602" s="491">
        <v>193205.7</v>
      </c>
      <c r="H2602" s="491">
        <v>17695.21</v>
      </c>
      <c r="I2602" s="491">
        <v>42924.53</v>
      </c>
      <c r="J2602" s="491">
        <v>0</v>
      </c>
      <c r="K2602" s="491">
        <v>0</v>
      </c>
    </row>
    <row r="2603" spans="1:11" x14ac:dyDescent="0.25">
      <c r="A2603" s="489">
        <v>11375</v>
      </c>
      <c r="B2603" s="488" t="s">
        <v>25504</v>
      </c>
      <c r="C2603" s="489" t="s">
        <v>182</v>
      </c>
      <c r="D2603" s="490">
        <v>969655.79</v>
      </c>
      <c r="E2603" s="487"/>
      <c r="F2603" s="488" t="s">
        <v>16405</v>
      </c>
      <c r="G2603" s="491">
        <v>697698.8</v>
      </c>
      <c r="H2603" s="491">
        <v>11972.31</v>
      </c>
      <c r="I2603" s="491">
        <v>259984.68</v>
      </c>
      <c r="J2603" s="491">
        <v>0</v>
      </c>
      <c r="K2603" s="491">
        <v>0</v>
      </c>
    </row>
    <row r="2604" spans="1:11" x14ac:dyDescent="0.25">
      <c r="A2604" s="489">
        <v>11376</v>
      </c>
      <c r="B2604" s="488" t="s">
        <v>16968</v>
      </c>
      <c r="C2604" s="489" t="s">
        <v>92</v>
      </c>
      <c r="D2604" s="490">
        <v>35314.93</v>
      </c>
      <c r="E2604" s="487"/>
      <c r="F2604" s="488" t="s">
        <v>16130</v>
      </c>
      <c r="G2604" s="491">
        <v>23413.71</v>
      </c>
      <c r="H2604" s="491">
        <v>465.33</v>
      </c>
      <c r="I2604" s="491">
        <v>9266.67</v>
      </c>
      <c r="J2604" s="491">
        <v>2169.2199999999998</v>
      </c>
      <c r="K2604" s="491">
        <v>0</v>
      </c>
    </row>
    <row r="2605" spans="1:11" ht="30" x14ac:dyDescent="0.25">
      <c r="A2605" s="489">
        <v>11377</v>
      </c>
      <c r="B2605" s="488" t="s">
        <v>21497</v>
      </c>
      <c r="C2605" s="489" t="s">
        <v>182</v>
      </c>
      <c r="D2605" s="490">
        <v>510468.9</v>
      </c>
      <c r="E2605" s="487"/>
      <c r="F2605" s="488" t="s">
        <v>15948</v>
      </c>
      <c r="G2605" s="491">
        <v>75202.070000000007</v>
      </c>
      <c r="H2605" s="491">
        <v>38495.75</v>
      </c>
      <c r="I2605" s="491">
        <v>396771.08</v>
      </c>
      <c r="J2605" s="491">
        <v>0</v>
      </c>
      <c r="K2605" s="491">
        <v>0</v>
      </c>
    </row>
    <row r="2606" spans="1:11" x14ac:dyDescent="0.25">
      <c r="A2606" s="489">
        <v>11378</v>
      </c>
      <c r="B2606" s="488" t="s">
        <v>15814</v>
      </c>
      <c r="C2606" s="489" t="s">
        <v>80</v>
      </c>
      <c r="D2606" s="490">
        <v>29625.88</v>
      </c>
      <c r="E2606" s="487"/>
      <c r="F2606" s="488" t="s">
        <v>15813</v>
      </c>
      <c r="G2606" s="491">
        <v>2.66</v>
      </c>
      <c r="H2606" s="491">
        <v>296.14999999999998</v>
      </c>
      <c r="I2606" s="491">
        <v>29114.400000000001</v>
      </c>
      <c r="J2606" s="491">
        <v>212.67</v>
      </c>
      <c r="K2606" s="491">
        <v>0</v>
      </c>
    </row>
    <row r="2607" spans="1:11" x14ac:dyDescent="0.25">
      <c r="A2607" s="489">
        <v>11379</v>
      </c>
      <c r="B2607" s="488" t="s">
        <v>15815</v>
      </c>
      <c r="C2607" s="489" t="s">
        <v>92</v>
      </c>
      <c r="D2607" s="490">
        <v>26709.09</v>
      </c>
      <c r="E2607" s="487"/>
      <c r="F2607" s="488" t="s">
        <v>15813</v>
      </c>
      <c r="G2607" s="491">
        <v>5.33</v>
      </c>
      <c r="H2607" s="491">
        <v>4129.3500000000004</v>
      </c>
      <c r="I2607" s="491">
        <v>22149.08</v>
      </c>
      <c r="J2607" s="491">
        <v>425.34</v>
      </c>
      <c r="K2607" s="491">
        <v>0</v>
      </c>
    </row>
    <row r="2608" spans="1:11" x14ac:dyDescent="0.25">
      <c r="A2608" s="489">
        <v>11380</v>
      </c>
      <c r="B2608" s="488" t="s">
        <v>15816</v>
      </c>
      <c r="C2608" s="489" t="s">
        <v>80</v>
      </c>
      <c r="D2608" s="490">
        <v>32007.57</v>
      </c>
      <c r="E2608" s="487"/>
      <c r="F2608" s="488" t="s">
        <v>15813</v>
      </c>
      <c r="G2608" s="491">
        <v>2.66</v>
      </c>
      <c r="H2608" s="491">
        <v>2677.84</v>
      </c>
      <c r="I2608" s="491">
        <v>29114.400000000001</v>
      </c>
      <c r="J2608" s="491">
        <v>212.67</v>
      </c>
      <c r="K2608" s="491">
        <v>0</v>
      </c>
    </row>
    <row r="2609" spans="1:11" ht="30" x14ac:dyDescent="0.25">
      <c r="A2609" s="489">
        <v>11381</v>
      </c>
      <c r="B2609" s="488" t="s">
        <v>24969</v>
      </c>
      <c r="C2609" s="489" t="s">
        <v>80</v>
      </c>
      <c r="D2609" s="490">
        <v>310772.17</v>
      </c>
      <c r="E2609" s="487"/>
      <c r="F2609" s="488" t="s">
        <v>15781</v>
      </c>
      <c r="G2609" s="491">
        <v>254088.19</v>
      </c>
      <c r="H2609" s="491">
        <v>4884.7</v>
      </c>
      <c r="I2609" s="491">
        <v>44568.55</v>
      </c>
      <c r="J2609" s="491">
        <v>7230.73</v>
      </c>
      <c r="K2609" s="491">
        <v>0</v>
      </c>
    </row>
    <row r="2610" spans="1:11" x14ac:dyDescent="0.25">
      <c r="A2610" s="489">
        <v>11382</v>
      </c>
      <c r="B2610" s="488" t="s">
        <v>17609</v>
      </c>
      <c r="C2610" s="489" t="s">
        <v>80</v>
      </c>
      <c r="D2610" s="490">
        <v>169497.37</v>
      </c>
      <c r="E2610" s="487"/>
      <c r="F2610" s="488" t="s">
        <v>15905</v>
      </c>
      <c r="G2610" s="491">
        <v>39592.25</v>
      </c>
      <c r="H2610" s="491">
        <v>5951.4</v>
      </c>
      <c r="I2610" s="491">
        <v>117148.32</v>
      </c>
      <c r="J2610" s="491">
        <v>6805.39</v>
      </c>
      <c r="K2610" s="491">
        <v>0</v>
      </c>
    </row>
    <row r="2611" spans="1:11" x14ac:dyDescent="0.25">
      <c r="A2611" s="489">
        <v>11383</v>
      </c>
      <c r="B2611" s="488" t="s">
        <v>17594</v>
      </c>
      <c r="C2611" s="489" t="s">
        <v>80</v>
      </c>
      <c r="D2611" s="490">
        <v>104365.36</v>
      </c>
      <c r="E2611" s="487"/>
      <c r="F2611" s="488" t="s">
        <v>15905</v>
      </c>
      <c r="G2611" s="491">
        <v>27565.61</v>
      </c>
      <c r="H2611" s="491">
        <v>3081.21</v>
      </c>
      <c r="I2611" s="491">
        <v>36732.94</v>
      </c>
      <c r="J2611" s="491">
        <v>36985.61</v>
      </c>
      <c r="K2611" s="491">
        <v>0</v>
      </c>
    </row>
    <row r="2612" spans="1:11" x14ac:dyDescent="0.25">
      <c r="A2612" s="489">
        <v>11384</v>
      </c>
      <c r="B2612" s="488" t="s">
        <v>17613</v>
      </c>
      <c r="C2612" s="489" t="s">
        <v>80</v>
      </c>
      <c r="D2612" s="490">
        <v>214366.44</v>
      </c>
      <c r="E2612" s="487"/>
      <c r="F2612" s="488" t="s">
        <v>15905</v>
      </c>
      <c r="G2612" s="491">
        <v>56428.25</v>
      </c>
      <c r="H2612" s="491">
        <v>7286.3</v>
      </c>
      <c r="I2612" s="491">
        <v>143846.49</v>
      </c>
      <c r="J2612" s="491">
        <v>6805.39</v>
      </c>
      <c r="K2612" s="491">
        <v>0</v>
      </c>
    </row>
    <row r="2613" spans="1:11" ht="30" x14ac:dyDescent="0.25">
      <c r="A2613" s="489">
        <v>11385</v>
      </c>
      <c r="B2613" s="488" t="s">
        <v>17614</v>
      </c>
      <c r="C2613" s="489" t="s">
        <v>80</v>
      </c>
      <c r="D2613" s="490">
        <v>252033.53</v>
      </c>
      <c r="E2613" s="487"/>
      <c r="F2613" s="488" t="s">
        <v>15905</v>
      </c>
      <c r="G2613" s="491">
        <v>75154.58</v>
      </c>
      <c r="H2613" s="491">
        <v>8203.17</v>
      </c>
      <c r="I2613" s="491">
        <v>161870.39000000001</v>
      </c>
      <c r="J2613" s="491">
        <v>6805.39</v>
      </c>
      <c r="K2613" s="491">
        <v>0</v>
      </c>
    </row>
    <row r="2614" spans="1:11" x14ac:dyDescent="0.25">
      <c r="A2614" s="489">
        <v>11386</v>
      </c>
      <c r="B2614" s="488" t="s">
        <v>21931</v>
      </c>
      <c r="C2614" s="489" t="s">
        <v>80</v>
      </c>
      <c r="D2614" s="490">
        <v>410122.17</v>
      </c>
      <c r="E2614" s="487"/>
      <c r="F2614" s="488" t="s">
        <v>15948</v>
      </c>
      <c r="G2614" s="491">
        <v>331680.68</v>
      </c>
      <c r="H2614" s="491">
        <v>36904.29</v>
      </c>
      <c r="I2614" s="491">
        <v>0</v>
      </c>
      <c r="J2614" s="491">
        <v>4253.37</v>
      </c>
      <c r="K2614" s="491">
        <v>37283.83</v>
      </c>
    </row>
    <row r="2615" spans="1:11" ht="30" x14ac:dyDescent="0.25">
      <c r="A2615" s="489">
        <v>11387</v>
      </c>
      <c r="B2615" s="488" t="s">
        <v>18461</v>
      </c>
      <c r="C2615" s="489" t="s">
        <v>182</v>
      </c>
      <c r="D2615" s="490">
        <v>1026221.33</v>
      </c>
      <c r="E2615" s="487"/>
      <c r="F2615" s="488" t="s">
        <v>16405</v>
      </c>
      <c r="G2615" s="491">
        <v>635309.02</v>
      </c>
      <c r="H2615" s="491">
        <v>22065.599999999999</v>
      </c>
      <c r="I2615" s="491">
        <v>368846.71</v>
      </c>
      <c r="J2615" s="491">
        <v>0</v>
      </c>
      <c r="K2615" s="491">
        <v>0</v>
      </c>
    </row>
    <row r="2616" spans="1:11" ht="30" x14ac:dyDescent="0.25">
      <c r="A2616" s="489">
        <v>11388</v>
      </c>
      <c r="B2616" s="488" t="s">
        <v>23148</v>
      </c>
      <c r="C2616" s="489" t="s">
        <v>182</v>
      </c>
      <c r="D2616" s="490">
        <v>187894.38</v>
      </c>
      <c r="E2616" s="487"/>
      <c r="F2616" s="488" t="s">
        <v>16686</v>
      </c>
      <c r="G2616" s="491">
        <v>62512.93</v>
      </c>
      <c r="H2616" s="491">
        <v>4997.82</v>
      </c>
      <c r="I2616" s="491">
        <v>28595.91</v>
      </c>
      <c r="J2616" s="491">
        <v>91787.72</v>
      </c>
      <c r="K2616" s="491">
        <v>0</v>
      </c>
    </row>
    <row r="2617" spans="1:11" x14ac:dyDescent="0.25">
      <c r="A2617" s="489">
        <v>11389</v>
      </c>
      <c r="B2617" s="488" t="s">
        <v>18641</v>
      </c>
      <c r="C2617" s="489" t="s">
        <v>80</v>
      </c>
      <c r="D2617" s="490">
        <v>40576.11</v>
      </c>
      <c r="E2617" s="487"/>
      <c r="F2617" s="488" t="s">
        <v>15960</v>
      </c>
      <c r="G2617" s="491">
        <v>0</v>
      </c>
      <c r="H2617" s="491">
        <v>3026.41</v>
      </c>
      <c r="I2617" s="491">
        <v>29406.98</v>
      </c>
      <c r="J2617" s="491">
        <v>8142.71</v>
      </c>
      <c r="K2617" s="491">
        <v>0</v>
      </c>
    </row>
    <row r="2618" spans="1:11" x14ac:dyDescent="0.25">
      <c r="A2618" s="489">
        <v>11390</v>
      </c>
      <c r="B2618" s="488" t="s">
        <v>18628</v>
      </c>
      <c r="C2618" s="489" t="s">
        <v>80</v>
      </c>
      <c r="D2618" s="490">
        <v>73218.509999999995</v>
      </c>
      <c r="E2618" s="487"/>
      <c r="F2618" s="488" t="s">
        <v>15960</v>
      </c>
      <c r="G2618" s="491">
        <v>0</v>
      </c>
      <c r="H2618" s="491">
        <v>5574.14</v>
      </c>
      <c r="I2618" s="491">
        <v>54884.25</v>
      </c>
      <c r="J2618" s="491">
        <v>12760.11</v>
      </c>
      <c r="K2618" s="491">
        <v>0</v>
      </c>
    </row>
    <row r="2619" spans="1:11" x14ac:dyDescent="0.25">
      <c r="A2619" s="489">
        <v>11391</v>
      </c>
      <c r="B2619" s="488" t="s">
        <v>18593</v>
      </c>
      <c r="C2619" s="489" t="s">
        <v>87</v>
      </c>
      <c r="D2619" s="490">
        <v>115021.33</v>
      </c>
      <c r="E2619" s="487"/>
      <c r="F2619" s="488" t="s">
        <v>15960</v>
      </c>
      <c r="G2619" s="491">
        <v>0</v>
      </c>
      <c r="H2619" s="491">
        <v>4102.34</v>
      </c>
      <c r="I2619" s="491">
        <v>74254.69</v>
      </c>
      <c r="J2619" s="491">
        <v>36664.300000000003</v>
      </c>
      <c r="K2619" s="491">
        <v>0</v>
      </c>
    </row>
    <row r="2620" spans="1:11" x14ac:dyDescent="0.25">
      <c r="A2620" s="489">
        <v>11392</v>
      </c>
      <c r="B2620" s="488" t="s">
        <v>18142</v>
      </c>
      <c r="C2620" s="489" t="s">
        <v>182</v>
      </c>
      <c r="D2620" s="490">
        <v>722729.97</v>
      </c>
      <c r="E2620" s="487"/>
      <c r="F2620" s="488" t="s">
        <v>16405</v>
      </c>
      <c r="G2620" s="491">
        <v>421325.22</v>
      </c>
      <c r="H2620" s="491">
        <v>9252.61</v>
      </c>
      <c r="I2620" s="491">
        <v>185052.29</v>
      </c>
      <c r="J2620" s="491">
        <v>107099.86</v>
      </c>
      <c r="K2620" s="491">
        <v>0</v>
      </c>
    </row>
    <row r="2621" spans="1:11" x14ac:dyDescent="0.25">
      <c r="A2621" s="489">
        <v>11393</v>
      </c>
      <c r="B2621" s="488" t="s">
        <v>23227</v>
      </c>
      <c r="C2621" s="489" t="s">
        <v>80</v>
      </c>
      <c r="D2621" s="490">
        <v>16759.86</v>
      </c>
      <c r="E2621" s="487"/>
      <c r="F2621" s="488" t="s">
        <v>16405</v>
      </c>
      <c r="G2621" s="491">
        <v>66.59</v>
      </c>
      <c r="H2621" s="491">
        <v>671.21</v>
      </c>
      <c r="I2621" s="491">
        <v>10918.02</v>
      </c>
      <c r="J2621" s="491">
        <v>5104.04</v>
      </c>
      <c r="K2621" s="491">
        <v>0</v>
      </c>
    </row>
    <row r="2622" spans="1:11" ht="30" x14ac:dyDescent="0.25">
      <c r="A2622" s="489">
        <v>11394</v>
      </c>
      <c r="B2622" s="488" t="s">
        <v>23137</v>
      </c>
      <c r="C2622" s="489" t="s">
        <v>182</v>
      </c>
      <c r="D2622" s="490">
        <v>120320.39</v>
      </c>
      <c r="E2622" s="487"/>
      <c r="F2622" s="488" t="s">
        <v>16414</v>
      </c>
      <c r="G2622" s="491">
        <v>5692.1</v>
      </c>
      <c r="H2622" s="491">
        <v>1991.65</v>
      </c>
      <c r="I2622" s="491">
        <v>20763.849999999999</v>
      </c>
      <c r="J2622" s="491">
        <v>91872.79</v>
      </c>
      <c r="K2622" s="491">
        <v>0</v>
      </c>
    </row>
    <row r="2623" spans="1:11" ht="30" x14ac:dyDescent="0.25">
      <c r="A2623" s="489">
        <v>11395</v>
      </c>
      <c r="B2623" s="488" t="s">
        <v>18634</v>
      </c>
      <c r="C2623" s="489" t="s">
        <v>182</v>
      </c>
      <c r="D2623" s="490">
        <v>371118.91</v>
      </c>
      <c r="E2623" s="487"/>
      <c r="F2623" s="488" t="s">
        <v>16414</v>
      </c>
      <c r="G2623" s="491">
        <v>0</v>
      </c>
      <c r="H2623" s="491">
        <v>180420.02</v>
      </c>
      <c r="I2623" s="491">
        <v>100314.78</v>
      </c>
      <c r="J2623" s="491">
        <v>90384.11</v>
      </c>
      <c r="K2623" s="491">
        <v>0</v>
      </c>
    </row>
    <row r="2624" spans="1:11" x14ac:dyDescent="0.25">
      <c r="A2624" s="489">
        <v>11396</v>
      </c>
      <c r="B2624" s="488" t="s">
        <v>24652</v>
      </c>
      <c r="C2624" s="489" t="s">
        <v>80</v>
      </c>
      <c r="D2624" s="490">
        <v>179403.33</v>
      </c>
      <c r="E2624" s="487"/>
      <c r="F2624" s="488" t="s">
        <v>16962</v>
      </c>
      <c r="G2624" s="491">
        <v>71438.64</v>
      </c>
      <c r="H2624" s="491">
        <v>3617.48</v>
      </c>
      <c r="I2624" s="491">
        <v>104347.21</v>
      </c>
      <c r="J2624" s="491">
        <v>0</v>
      </c>
      <c r="K2624" s="491">
        <v>0</v>
      </c>
    </row>
    <row r="2625" spans="1:11" x14ac:dyDescent="0.25">
      <c r="A2625" s="489">
        <v>11397</v>
      </c>
      <c r="B2625" s="488" t="s">
        <v>16427</v>
      </c>
      <c r="C2625" s="489" t="s">
        <v>87</v>
      </c>
      <c r="D2625" s="490">
        <v>6106.26</v>
      </c>
      <c r="E2625" s="487"/>
      <c r="F2625" s="488" t="s">
        <v>16405</v>
      </c>
      <c r="G2625" s="491">
        <v>0</v>
      </c>
      <c r="H2625" s="491">
        <v>1288.7</v>
      </c>
      <c r="I2625" s="491">
        <v>4817.5600000000004</v>
      </c>
      <c r="J2625" s="491">
        <v>0</v>
      </c>
      <c r="K2625" s="491">
        <v>0</v>
      </c>
    </row>
    <row r="2626" spans="1:11" ht="30" x14ac:dyDescent="0.25">
      <c r="A2626" s="489">
        <v>11398</v>
      </c>
      <c r="B2626" s="488" t="s">
        <v>25515</v>
      </c>
      <c r="C2626" s="489" t="s">
        <v>80</v>
      </c>
      <c r="D2626" s="490">
        <v>98783.43</v>
      </c>
      <c r="E2626" s="487"/>
      <c r="F2626" s="488" t="s">
        <v>16405</v>
      </c>
      <c r="G2626" s="491">
        <v>50120.77</v>
      </c>
      <c r="H2626" s="491">
        <v>11571.51</v>
      </c>
      <c r="I2626" s="491">
        <v>37091.160000000003</v>
      </c>
      <c r="J2626" s="491">
        <v>0</v>
      </c>
      <c r="K2626" s="491">
        <v>0</v>
      </c>
    </row>
    <row r="2627" spans="1:11" ht="30" x14ac:dyDescent="0.25">
      <c r="A2627" s="489">
        <v>11399</v>
      </c>
      <c r="B2627" s="488" t="s">
        <v>17532</v>
      </c>
      <c r="C2627" s="489" t="s">
        <v>80</v>
      </c>
      <c r="D2627" s="490">
        <v>148573.88</v>
      </c>
      <c r="E2627" s="487"/>
      <c r="F2627" s="488" t="s">
        <v>15794</v>
      </c>
      <c r="G2627" s="491">
        <v>63075.34</v>
      </c>
      <c r="H2627" s="491">
        <v>30628.54</v>
      </c>
      <c r="I2627" s="491">
        <v>33603.15</v>
      </c>
      <c r="J2627" s="491">
        <v>21266.85</v>
      </c>
      <c r="K2627" s="491">
        <v>0</v>
      </c>
    </row>
    <row r="2628" spans="1:11" ht="30" x14ac:dyDescent="0.25">
      <c r="A2628" s="489">
        <v>11400</v>
      </c>
      <c r="B2628" s="488" t="s">
        <v>22222</v>
      </c>
      <c r="C2628" s="489" t="s">
        <v>92</v>
      </c>
      <c r="D2628" s="490">
        <v>119412.94</v>
      </c>
      <c r="E2628" s="487"/>
      <c r="F2628" s="488" t="s">
        <v>16132</v>
      </c>
      <c r="G2628" s="491">
        <v>96945.63</v>
      </c>
      <c r="H2628" s="491">
        <v>659.97</v>
      </c>
      <c r="I2628" s="491">
        <v>21807.34</v>
      </c>
      <c r="J2628" s="491">
        <v>0</v>
      </c>
      <c r="K2628" s="491">
        <v>0</v>
      </c>
    </row>
    <row r="2629" spans="1:11" ht="30" x14ac:dyDescent="0.25">
      <c r="A2629" s="489">
        <v>11401</v>
      </c>
      <c r="B2629" s="488" t="s">
        <v>19434</v>
      </c>
      <c r="C2629" s="489" t="s">
        <v>182</v>
      </c>
      <c r="D2629" s="490">
        <v>1008150.15</v>
      </c>
      <c r="E2629" s="487"/>
      <c r="F2629" s="488" t="s">
        <v>16405</v>
      </c>
      <c r="G2629" s="491">
        <v>173457.2</v>
      </c>
      <c r="H2629" s="491">
        <v>175137.7</v>
      </c>
      <c r="I2629" s="491">
        <v>657603.17000000004</v>
      </c>
      <c r="J2629" s="491">
        <v>1952.12</v>
      </c>
      <c r="K2629" s="491">
        <v>0</v>
      </c>
    </row>
    <row r="2630" spans="1:11" ht="30" x14ac:dyDescent="0.25">
      <c r="A2630" s="489">
        <v>11402</v>
      </c>
      <c r="B2630" s="488" t="s">
        <v>19432</v>
      </c>
      <c r="C2630" s="489" t="s">
        <v>182</v>
      </c>
      <c r="D2630" s="490">
        <v>588590.61</v>
      </c>
      <c r="E2630" s="487"/>
      <c r="F2630" s="488" t="s">
        <v>16405</v>
      </c>
      <c r="G2630" s="491">
        <v>101676.35</v>
      </c>
      <c r="H2630" s="491">
        <v>124750.71</v>
      </c>
      <c r="I2630" s="491">
        <v>360694.97</v>
      </c>
      <c r="J2630" s="491">
        <v>1468.61</v>
      </c>
      <c r="K2630" s="491">
        <v>0</v>
      </c>
    </row>
    <row r="2631" spans="1:11" ht="30" x14ac:dyDescent="0.25">
      <c r="A2631" s="489">
        <v>11403</v>
      </c>
      <c r="B2631" s="488" t="s">
        <v>19436</v>
      </c>
      <c r="C2631" s="489" t="s">
        <v>182</v>
      </c>
      <c r="D2631" s="490">
        <v>1635769.24</v>
      </c>
      <c r="E2631" s="487"/>
      <c r="F2631" s="488" t="s">
        <v>16405</v>
      </c>
      <c r="G2631" s="491">
        <v>421790.86</v>
      </c>
      <c r="H2631" s="491">
        <v>692705.85</v>
      </c>
      <c r="I2631" s="491">
        <v>515262.66</v>
      </c>
      <c r="J2631" s="491">
        <v>6010</v>
      </c>
      <c r="K2631" s="491">
        <v>0</v>
      </c>
    </row>
    <row r="2632" spans="1:11" ht="30" x14ac:dyDescent="0.25">
      <c r="A2632" s="489">
        <v>11404</v>
      </c>
      <c r="B2632" s="488" t="s">
        <v>19441</v>
      </c>
      <c r="C2632" s="489" t="s">
        <v>182</v>
      </c>
      <c r="D2632" s="490">
        <v>700626.98</v>
      </c>
      <c r="E2632" s="487"/>
      <c r="F2632" s="488" t="s">
        <v>16405</v>
      </c>
      <c r="G2632" s="491">
        <v>164816.28</v>
      </c>
      <c r="H2632" s="491">
        <v>163039.89000000001</v>
      </c>
      <c r="I2632" s="491">
        <v>370999.48</v>
      </c>
      <c r="J2632" s="491">
        <v>1771.37</v>
      </c>
      <c r="K2632" s="491">
        <v>0</v>
      </c>
    </row>
    <row r="2633" spans="1:11" ht="30" x14ac:dyDescent="0.25">
      <c r="A2633" s="489">
        <v>11405</v>
      </c>
      <c r="B2633" s="488" t="s">
        <v>19443</v>
      </c>
      <c r="C2633" s="489" t="s">
        <v>182</v>
      </c>
      <c r="D2633" s="490">
        <v>659846.68999999994</v>
      </c>
      <c r="E2633" s="487"/>
      <c r="F2633" s="488" t="s">
        <v>16405</v>
      </c>
      <c r="G2633" s="491">
        <v>154286.16</v>
      </c>
      <c r="H2633" s="491">
        <v>144188.57</v>
      </c>
      <c r="I2633" s="491">
        <v>359925.97</v>
      </c>
      <c r="J2633" s="491">
        <v>1446.02</v>
      </c>
      <c r="K2633" s="491">
        <v>0</v>
      </c>
    </row>
    <row r="2634" spans="1:11" x14ac:dyDescent="0.25">
      <c r="A2634" s="489">
        <v>11406</v>
      </c>
      <c r="B2634" s="488" t="s">
        <v>19430</v>
      </c>
      <c r="C2634" s="489" t="s">
        <v>182</v>
      </c>
      <c r="D2634" s="490">
        <v>875979.99</v>
      </c>
      <c r="E2634" s="487"/>
      <c r="F2634" s="488" t="s">
        <v>16405</v>
      </c>
      <c r="G2634" s="491">
        <v>177959.57</v>
      </c>
      <c r="H2634" s="491">
        <v>197070.24</v>
      </c>
      <c r="I2634" s="491">
        <v>498883.99</v>
      </c>
      <c r="J2634" s="491">
        <v>2066.25</v>
      </c>
      <c r="K2634" s="491">
        <v>0</v>
      </c>
    </row>
    <row r="2635" spans="1:11" x14ac:dyDescent="0.25">
      <c r="A2635" s="489">
        <v>11407</v>
      </c>
      <c r="B2635" s="488" t="s">
        <v>16141</v>
      </c>
      <c r="C2635" s="489" t="s">
        <v>92</v>
      </c>
      <c r="D2635" s="490">
        <v>78101.119999999995</v>
      </c>
      <c r="E2635" s="487"/>
      <c r="F2635" s="488" t="s">
        <v>16130</v>
      </c>
      <c r="G2635" s="491">
        <v>37841.300000000003</v>
      </c>
      <c r="H2635" s="491">
        <v>2147.02</v>
      </c>
      <c r="I2635" s="491">
        <v>38112.800000000003</v>
      </c>
      <c r="J2635" s="491">
        <v>0</v>
      </c>
      <c r="K2635" s="491">
        <v>0</v>
      </c>
    </row>
    <row r="2636" spans="1:11" x14ac:dyDescent="0.25">
      <c r="A2636" s="489">
        <v>11408</v>
      </c>
      <c r="B2636" s="488" t="s">
        <v>19194</v>
      </c>
      <c r="C2636" s="489" t="s">
        <v>87</v>
      </c>
      <c r="D2636" s="490">
        <v>1157678.0800000001</v>
      </c>
      <c r="E2636" s="487"/>
      <c r="F2636" s="488" t="s">
        <v>15963</v>
      </c>
      <c r="G2636" s="491">
        <v>0</v>
      </c>
      <c r="H2636" s="491">
        <v>547445.05000000005</v>
      </c>
      <c r="I2636" s="491">
        <v>503898.78</v>
      </c>
      <c r="J2636" s="491">
        <v>106334.25</v>
      </c>
      <c r="K2636" s="491">
        <v>0</v>
      </c>
    </row>
    <row r="2637" spans="1:11" ht="30" x14ac:dyDescent="0.25">
      <c r="A2637" s="489">
        <v>11409</v>
      </c>
      <c r="B2637" s="488" t="s">
        <v>21116</v>
      </c>
      <c r="C2637" s="489" t="s">
        <v>87</v>
      </c>
      <c r="D2637" s="490">
        <v>59392.13</v>
      </c>
      <c r="E2637" s="487"/>
      <c r="F2637" s="488" t="s">
        <v>15963</v>
      </c>
      <c r="G2637" s="491">
        <v>0</v>
      </c>
      <c r="H2637" s="491">
        <v>2828.2</v>
      </c>
      <c r="I2637" s="491">
        <v>56563.93</v>
      </c>
      <c r="J2637" s="491">
        <v>0</v>
      </c>
      <c r="K2637" s="491">
        <v>0</v>
      </c>
    </row>
    <row r="2638" spans="1:11" x14ac:dyDescent="0.25">
      <c r="A2638" s="489">
        <v>11410</v>
      </c>
      <c r="B2638" s="488" t="s">
        <v>19070</v>
      </c>
      <c r="C2638" s="489" t="s">
        <v>87</v>
      </c>
      <c r="D2638" s="490">
        <v>87732.43</v>
      </c>
      <c r="E2638" s="487"/>
      <c r="F2638" s="488" t="s">
        <v>15963</v>
      </c>
      <c r="G2638" s="491">
        <v>0</v>
      </c>
      <c r="H2638" s="491">
        <v>18182.43</v>
      </c>
      <c r="I2638" s="491">
        <v>69550</v>
      </c>
      <c r="J2638" s="491">
        <v>0</v>
      </c>
      <c r="K2638" s="491">
        <v>0</v>
      </c>
    </row>
    <row r="2639" spans="1:11" x14ac:dyDescent="0.25">
      <c r="A2639" s="489">
        <v>11411</v>
      </c>
      <c r="B2639" s="488" t="s">
        <v>19175</v>
      </c>
      <c r="C2639" s="489" t="s">
        <v>87</v>
      </c>
      <c r="D2639" s="490">
        <v>15701.96</v>
      </c>
      <c r="E2639" s="487"/>
      <c r="F2639" s="488" t="s">
        <v>16123</v>
      </c>
      <c r="G2639" s="491">
        <v>13.32</v>
      </c>
      <c r="H2639" s="491">
        <v>3270.4</v>
      </c>
      <c r="I2639" s="491">
        <v>10755.87</v>
      </c>
      <c r="J2639" s="491">
        <v>1662.37</v>
      </c>
      <c r="K2639" s="491">
        <v>0</v>
      </c>
    </row>
    <row r="2640" spans="1:11" x14ac:dyDescent="0.25">
      <c r="A2640" s="489">
        <v>11412</v>
      </c>
      <c r="B2640" s="488" t="s">
        <v>19075</v>
      </c>
      <c r="C2640" s="489" t="s">
        <v>92</v>
      </c>
      <c r="D2640" s="490">
        <v>47159.360000000001</v>
      </c>
      <c r="E2640" s="487"/>
      <c r="F2640" s="488" t="s">
        <v>16405</v>
      </c>
      <c r="G2640" s="491">
        <v>357</v>
      </c>
      <c r="H2640" s="491">
        <v>5202.26</v>
      </c>
      <c r="I2640" s="491">
        <v>41600.1</v>
      </c>
      <c r="J2640" s="491">
        <v>0</v>
      </c>
      <c r="K2640" s="491">
        <v>0</v>
      </c>
    </row>
    <row r="2641" spans="1:11" x14ac:dyDescent="0.25">
      <c r="A2641" s="489">
        <v>11413</v>
      </c>
      <c r="B2641" s="488" t="s">
        <v>19087</v>
      </c>
      <c r="C2641" s="489" t="s">
        <v>80</v>
      </c>
      <c r="D2641" s="490">
        <v>87108.45</v>
      </c>
      <c r="E2641" s="487"/>
      <c r="F2641" s="488" t="s">
        <v>16132</v>
      </c>
      <c r="G2641" s="491">
        <v>0</v>
      </c>
      <c r="H2641" s="491">
        <v>7918.95</v>
      </c>
      <c r="I2641" s="491">
        <v>79189.5</v>
      </c>
      <c r="J2641" s="491">
        <v>0</v>
      </c>
      <c r="K2641" s="491">
        <v>0</v>
      </c>
    </row>
    <row r="2642" spans="1:11" x14ac:dyDescent="0.25">
      <c r="A2642" s="489">
        <v>11414</v>
      </c>
      <c r="B2642" s="488" t="s">
        <v>19065</v>
      </c>
      <c r="C2642" s="489" t="s">
        <v>87</v>
      </c>
      <c r="D2642" s="490">
        <v>17300.939999999999</v>
      </c>
      <c r="E2642" s="487"/>
      <c r="F2642" s="488" t="s">
        <v>15963</v>
      </c>
      <c r="G2642" s="491">
        <v>0</v>
      </c>
      <c r="H2642" s="491">
        <v>4856.88</v>
      </c>
      <c r="I2642" s="491">
        <v>12444.06</v>
      </c>
      <c r="J2642" s="491">
        <v>0</v>
      </c>
      <c r="K2642" s="491">
        <v>0</v>
      </c>
    </row>
    <row r="2643" spans="1:11" ht="30" x14ac:dyDescent="0.25">
      <c r="A2643" s="489">
        <v>11415</v>
      </c>
      <c r="B2643" s="488" t="s">
        <v>16766</v>
      </c>
      <c r="C2643" s="489" t="s">
        <v>87</v>
      </c>
      <c r="D2643" s="490">
        <v>175069.13</v>
      </c>
      <c r="E2643" s="487"/>
      <c r="F2643" s="488" t="s">
        <v>15713</v>
      </c>
      <c r="G2643" s="491">
        <v>115677</v>
      </c>
      <c r="H2643" s="491">
        <v>2828.2</v>
      </c>
      <c r="I2643" s="491">
        <v>56563.93</v>
      </c>
      <c r="J2643" s="491">
        <v>0</v>
      </c>
      <c r="K2643" s="491">
        <v>0</v>
      </c>
    </row>
    <row r="2644" spans="1:11" ht="30" x14ac:dyDescent="0.25">
      <c r="A2644" s="489">
        <v>11416</v>
      </c>
      <c r="B2644" s="488" t="s">
        <v>18816</v>
      </c>
      <c r="C2644" s="489" t="s">
        <v>92</v>
      </c>
      <c r="D2644" s="490">
        <v>42630.55</v>
      </c>
      <c r="E2644" s="487"/>
      <c r="F2644" s="488" t="s">
        <v>16414</v>
      </c>
      <c r="G2644" s="491">
        <v>3463.77</v>
      </c>
      <c r="H2644" s="491">
        <v>3560.62</v>
      </c>
      <c r="I2644" s="491">
        <v>35606.160000000003</v>
      </c>
      <c r="J2644" s="491">
        <v>0</v>
      </c>
      <c r="K2644" s="491">
        <v>0</v>
      </c>
    </row>
    <row r="2645" spans="1:11" ht="30" x14ac:dyDescent="0.25">
      <c r="A2645" s="489">
        <v>11417</v>
      </c>
      <c r="B2645" s="488" t="s">
        <v>19076</v>
      </c>
      <c r="C2645" s="489" t="s">
        <v>87</v>
      </c>
      <c r="D2645" s="490">
        <v>56097.24</v>
      </c>
      <c r="E2645" s="487"/>
      <c r="F2645" s="488" t="s">
        <v>15963</v>
      </c>
      <c r="G2645" s="491">
        <v>9826.1200000000008</v>
      </c>
      <c r="H2645" s="491">
        <v>10070.209999999999</v>
      </c>
      <c r="I2645" s="491">
        <v>36200.910000000003</v>
      </c>
      <c r="J2645" s="491">
        <v>0</v>
      </c>
      <c r="K2645" s="491">
        <v>0</v>
      </c>
    </row>
    <row r="2646" spans="1:11" ht="30" x14ac:dyDescent="0.25">
      <c r="A2646" s="489">
        <v>11418</v>
      </c>
      <c r="B2646" s="488" t="s">
        <v>22510</v>
      </c>
      <c r="C2646" s="489" t="s">
        <v>87</v>
      </c>
      <c r="D2646" s="490">
        <v>321270.55</v>
      </c>
      <c r="E2646" s="487"/>
      <c r="F2646" s="488" t="s">
        <v>15713</v>
      </c>
      <c r="G2646" s="491">
        <v>250000</v>
      </c>
      <c r="H2646" s="491">
        <v>3393.84</v>
      </c>
      <c r="I2646" s="491">
        <v>67876.710000000006</v>
      </c>
      <c r="J2646" s="491">
        <v>0</v>
      </c>
      <c r="K2646" s="491">
        <v>0</v>
      </c>
    </row>
    <row r="2647" spans="1:11" ht="30" x14ac:dyDescent="0.25">
      <c r="A2647" s="489">
        <v>11419</v>
      </c>
      <c r="B2647" s="488" t="s">
        <v>18584</v>
      </c>
      <c r="C2647" s="489" t="s">
        <v>80</v>
      </c>
      <c r="D2647" s="490">
        <v>438.7</v>
      </c>
      <c r="E2647" s="487"/>
      <c r="F2647" s="488" t="s">
        <v>16414</v>
      </c>
      <c r="G2647" s="491">
        <v>0</v>
      </c>
      <c r="H2647" s="491">
        <v>0</v>
      </c>
      <c r="I2647" s="491">
        <v>98.43</v>
      </c>
      <c r="J2647" s="491">
        <v>340.27</v>
      </c>
      <c r="K2647" s="491">
        <v>0</v>
      </c>
    </row>
    <row r="2648" spans="1:11" x14ac:dyDescent="0.25">
      <c r="A2648" s="489">
        <v>11420</v>
      </c>
      <c r="B2648" s="488" t="s">
        <v>19314</v>
      </c>
      <c r="C2648" s="489" t="s">
        <v>92</v>
      </c>
      <c r="D2648" s="490">
        <v>861550.63</v>
      </c>
      <c r="E2648" s="487"/>
      <c r="F2648" s="488" t="s">
        <v>15813</v>
      </c>
      <c r="G2648" s="491">
        <v>300687.15000000002</v>
      </c>
      <c r="H2648" s="491">
        <v>51274.35</v>
      </c>
      <c r="I2648" s="491">
        <v>400010.23999999999</v>
      </c>
      <c r="J2648" s="491">
        <v>0</v>
      </c>
      <c r="K2648" s="491">
        <v>109578.89</v>
      </c>
    </row>
    <row r="2649" spans="1:11" ht="30" x14ac:dyDescent="0.25">
      <c r="A2649" s="489">
        <v>11421</v>
      </c>
      <c r="B2649" s="488" t="s">
        <v>16749</v>
      </c>
      <c r="C2649" s="489" t="s">
        <v>80</v>
      </c>
      <c r="D2649" s="490">
        <v>73175.600000000006</v>
      </c>
      <c r="E2649" s="487"/>
      <c r="F2649" s="488" t="s">
        <v>15794</v>
      </c>
      <c r="G2649" s="491">
        <v>58066.47</v>
      </c>
      <c r="H2649" s="491">
        <v>1373.56</v>
      </c>
      <c r="I2649" s="491">
        <v>13735.57</v>
      </c>
      <c r="J2649" s="491">
        <v>0</v>
      </c>
      <c r="K2649" s="491">
        <v>0</v>
      </c>
    </row>
    <row r="2650" spans="1:11" x14ac:dyDescent="0.25">
      <c r="A2650" s="489">
        <v>11422</v>
      </c>
      <c r="B2650" s="488" t="s">
        <v>18785</v>
      </c>
      <c r="C2650" s="489" t="s">
        <v>87</v>
      </c>
      <c r="D2650" s="490">
        <v>43797.120000000003</v>
      </c>
      <c r="E2650" s="487"/>
      <c r="F2650" s="488" t="s">
        <v>15963</v>
      </c>
      <c r="G2650" s="491">
        <v>0</v>
      </c>
      <c r="H2650" s="491">
        <v>15977.12</v>
      </c>
      <c r="I2650" s="491">
        <v>27820</v>
      </c>
      <c r="J2650" s="491">
        <v>0</v>
      </c>
      <c r="K2650" s="491">
        <v>0</v>
      </c>
    </row>
    <row r="2651" spans="1:11" x14ac:dyDescent="0.25">
      <c r="A2651" s="489">
        <v>11423</v>
      </c>
      <c r="B2651" s="488" t="s">
        <v>17388</v>
      </c>
      <c r="C2651" s="489" t="s">
        <v>87</v>
      </c>
      <c r="D2651" s="490">
        <v>31992.799999999999</v>
      </c>
      <c r="E2651" s="487"/>
      <c r="F2651" s="488" t="s">
        <v>15905</v>
      </c>
      <c r="G2651" s="491">
        <v>23651.279999999999</v>
      </c>
      <c r="H2651" s="491">
        <v>757.22</v>
      </c>
      <c r="I2651" s="491">
        <v>4694.04</v>
      </c>
      <c r="J2651" s="491">
        <v>2890.27</v>
      </c>
      <c r="K2651" s="491">
        <v>0</v>
      </c>
    </row>
    <row r="2652" spans="1:11" x14ac:dyDescent="0.25">
      <c r="A2652" s="489">
        <v>11424</v>
      </c>
      <c r="B2652" s="488" t="s">
        <v>22100</v>
      </c>
      <c r="C2652" s="489" t="s">
        <v>92</v>
      </c>
      <c r="D2652" s="490">
        <v>56237.53</v>
      </c>
      <c r="E2652" s="487"/>
      <c r="F2652" s="488" t="s">
        <v>16130</v>
      </c>
      <c r="G2652" s="491">
        <v>37628.04</v>
      </c>
      <c r="H2652" s="491">
        <v>0</v>
      </c>
      <c r="I2652" s="491">
        <v>18609.490000000002</v>
      </c>
      <c r="J2652" s="491">
        <v>0</v>
      </c>
      <c r="K2652" s="491">
        <v>0</v>
      </c>
    </row>
    <row r="2653" spans="1:11" x14ac:dyDescent="0.25">
      <c r="A2653" s="489">
        <v>11425</v>
      </c>
      <c r="B2653" s="488" t="s">
        <v>25523</v>
      </c>
      <c r="C2653" s="489" t="s">
        <v>182</v>
      </c>
      <c r="D2653" s="490">
        <v>1134667.31</v>
      </c>
      <c r="E2653" s="487"/>
      <c r="F2653" s="488" t="s">
        <v>15948</v>
      </c>
      <c r="G2653" s="491">
        <v>579505.68000000005</v>
      </c>
      <c r="H2653" s="491">
        <v>251596.6</v>
      </c>
      <c r="I2653" s="491">
        <v>303565.03000000003</v>
      </c>
      <c r="J2653" s="491">
        <v>0</v>
      </c>
      <c r="K2653" s="491">
        <v>0</v>
      </c>
    </row>
    <row r="2654" spans="1:11" x14ac:dyDescent="0.25">
      <c r="A2654" s="489">
        <v>11426</v>
      </c>
      <c r="B2654" s="488" t="s">
        <v>16579</v>
      </c>
      <c r="C2654" s="489" t="s">
        <v>92</v>
      </c>
      <c r="D2654" s="490">
        <v>8448.02</v>
      </c>
      <c r="E2654" s="487"/>
      <c r="F2654" s="488" t="s">
        <v>6123</v>
      </c>
      <c r="G2654" s="491">
        <v>999.82</v>
      </c>
      <c r="H2654" s="491">
        <v>3347.02</v>
      </c>
      <c r="I2654" s="491">
        <v>4101.18</v>
      </c>
      <c r="J2654" s="491">
        <v>0</v>
      </c>
      <c r="K2654" s="491">
        <v>0</v>
      </c>
    </row>
    <row r="2655" spans="1:11" x14ac:dyDescent="0.25">
      <c r="A2655" s="489">
        <v>11427</v>
      </c>
      <c r="B2655" s="488" t="s">
        <v>18713</v>
      </c>
      <c r="C2655" s="489" t="s">
        <v>18714</v>
      </c>
      <c r="D2655" s="490">
        <v>4.1500000000000004</v>
      </c>
      <c r="E2655" s="487"/>
      <c r="F2655" s="488" t="s">
        <v>15960</v>
      </c>
      <c r="G2655" s="491">
        <v>0</v>
      </c>
      <c r="H2655" s="491">
        <v>0.98</v>
      </c>
      <c r="I2655" s="491">
        <v>3.08</v>
      </c>
      <c r="J2655" s="491">
        <v>0.09</v>
      </c>
      <c r="K2655" s="491">
        <v>0</v>
      </c>
    </row>
    <row r="2656" spans="1:11" ht="30" x14ac:dyDescent="0.25">
      <c r="A2656" s="489">
        <v>11428</v>
      </c>
      <c r="B2656" s="488" t="s">
        <v>16454</v>
      </c>
      <c r="C2656" s="489" t="s">
        <v>87</v>
      </c>
      <c r="D2656" s="490">
        <v>23439.18</v>
      </c>
      <c r="E2656" s="487"/>
      <c r="F2656" s="488" t="s">
        <v>16405</v>
      </c>
      <c r="G2656" s="491">
        <v>9799.83</v>
      </c>
      <c r="H2656" s="491">
        <v>2090.96</v>
      </c>
      <c r="I2656" s="491">
        <v>11548.39</v>
      </c>
      <c r="J2656" s="491">
        <v>0</v>
      </c>
      <c r="K2656" s="491">
        <v>0</v>
      </c>
    </row>
    <row r="2657" spans="1:11" x14ac:dyDescent="0.25">
      <c r="A2657" s="489">
        <v>11429</v>
      </c>
      <c r="B2657" s="488" t="s">
        <v>20307</v>
      </c>
      <c r="C2657" s="489" t="s">
        <v>80</v>
      </c>
      <c r="D2657" s="490">
        <v>156691.44</v>
      </c>
      <c r="E2657" s="487"/>
      <c r="F2657" s="488" t="s">
        <v>6935</v>
      </c>
      <c r="G2657" s="491">
        <v>2192</v>
      </c>
      <c r="H2657" s="491">
        <v>3029.4</v>
      </c>
      <c r="I2657" s="491">
        <v>151470.04</v>
      </c>
      <c r="J2657" s="491">
        <v>0</v>
      </c>
      <c r="K2657" s="491">
        <v>0</v>
      </c>
    </row>
    <row r="2658" spans="1:11" x14ac:dyDescent="0.25">
      <c r="A2658" s="489">
        <v>11430</v>
      </c>
      <c r="B2658" s="488" t="s">
        <v>17770</v>
      </c>
      <c r="C2658" s="489" t="s">
        <v>80</v>
      </c>
      <c r="D2658" s="490">
        <v>15405.6</v>
      </c>
      <c r="E2658" s="487"/>
      <c r="F2658" s="488" t="s">
        <v>16308</v>
      </c>
      <c r="G2658" s="491">
        <v>2488.59</v>
      </c>
      <c r="H2658" s="491">
        <v>256.33</v>
      </c>
      <c r="I2658" s="491">
        <v>12660.69</v>
      </c>
      <c r="J2658" s="491">
        <v>0</v>
      </c>
      <c r="K2658" s="491">
        <v>0</v>
      </c>
    </row>
    <row r="2659" spans="1:11" x14ac:dyDescent="0.25">
      <c r="A2659" s="489">
        <v>11431</v>
      </c>
      <c r="B2659" s="488" t="s">
        <v>23473</v>
      </c>
      <c r="C2659" s="489" t="s">
        <v>80</v>
      </c>
      <c r="D2659" s="490">
        <v>11347.83</v>
      </c>
      <c r="E2659" s="487"/>
      <c r="F2659" s="488" t="s">
        <v>16405</v>
      </c>
      <c r="G2659" s="491">
        <v>120.75</v>
      </c>
      <c r="H2659" s="491">
        <v>3481.04</v>
      </c>
      <c r="I2659" s="491">
        <v>7746.04</v>
      </c>
      <c r="J2659" s="491">
        <v>0</v>
      </c>
      <c r="K2659" s="491">
        <v>0</v>
      </c>
    </row>
    <row r="2660" spans="1:11" x14ac:dyDescent="0.25">
      <c r="A2660" s="489">
        <v>11432</v>
      </c>
      <c r="B2660" s="488" t="s">
        <v>24777</v>
      </c>
      <c r="C2660" s="489" t="s">
        <v>80</v>
      </c>
      <c r="D2660" s="490">
        <v>8036.55</v>
      </c>
      <c r="E2660" s="487"/>
      <c r="F2660" s="488" t="s">
        <v>16405</v>
      </c>
      <c r="G2660" s="491">
        <v>0</v>
      </c>
      <c r="H2660" s="491">
        <v>1113.76</v>
      </c>
      <c r="I2660" s="491">
        <v>6922.79</v>
      </c>
      <c r="J2660" s="491">
        <v>0</v>
      </c>
      <c r="K2660" s="491">
        <v>0</v>
      </c>
    </row>
    <row r="2661" spans="1:11" x14ac:dyDescent="0.25">
      <c r="A2661" s="489">
        <v>11433</v>
      </c>
      <c r="B2661" s="488" t="s">
        <v>16875</v>
      </c>
      <c r="C2661" s="489" t="s">
        <v>87</v>
      </c>
      <c r="D2661" s="490">
        <v>66325.2</v>
      </c>
      <c r="E2661" s="487"/>
      <c r="F2661" s="488" t="s">
        <v>15781</v>
      </c>
      <c r="G2661" s="491">
        <v>55271</v>
      </c>
      <c r="H2661" s="491">
        <v>0</v>
      </c>
      <c r="I2661" s="491">
        <v>0</v>
      </c>
      <c r="J2661" s="491">
        <v>0</v>
      </c>
      <c r="K2661" s="491">
        <v>11054.2</v>
      </c>
    </row>
    <row r="2662" spans="1:11" x14ac:dyDescent="0.25">
      <c r="A2662" s="489">
        <v>11434</v>
      </c>
      <c r="B2662" s="488" t="s">
        <v>17999</v>
      </c>
      <c r="C2662" s="489" t="s">
        <v>80</v>
      </c>
      <c r="D2662" s="490">
        <v>3224.63</v>
      </c>
      <c r="E2662" s="487"/>
      <c r="F2662" s="488" t="s">
        <v>16405</v>
      </c>
      <c r="G2662" s="491">
        <v>0</v>
      </c>
      <c r="H2662" s="491">
        <v>293.14999999999998</v>
      </c>
      <c r="I2662" s="491">
        <v>2931.48</v>
      </c>
      <c r="J2662" s="491">
        <v>0</v>
      </c>
      <c r="K2662" s="491">
        <v>0</v>
      </c>
    </row>
    <row r="2663" spans="1:11" ht="30" x14ac:dyDescent="0.25">
      <c r="A2663" s="489">
        <v>11435</v>
      </c>
      <c r="B2663" s="488" t="s">
        <v>20753</v>
      </c>
      <c r="C2663" s="489" t="s">
        <v>92</v>
      </c>
      <c r="D2663" s="490">
        <v>12007.94</v>
      </c>
      <c r="E2663" s="487"/>
      <c r="F2663" s="488" t="s">
        <v>15720</v>
      </c>
      <c r="G2663" s="491">
        <v>4612.5</v>
      </c>
      <c r="H2663" s="491">
        <v>134.4</v>
      </c>
      <c r="I2663" s="491">
        <v>7261.04</v>
      </c>
      <c r="J2663" s="491">
        <v>0</v>
      </c>
      <c r="K2663" s="491">
        <v>0</v>
      </c>
    </row>
    <row r="2664" spans="1:11" x14ac:dyDescent="0.25">
      <c r="A2664" s="489">
        <v>11436</v>
      </c>
      <c r="B2664" s="488" t="s">
        <v>17694</v>
      </c>
      <c r="C2664" s="489" t="s">
        <v>92</v>
      </c>
      <c r="D2664" s="490">
        <v>5108.66</v>
      </c>
      <c r="E2664" s="487"/>
      <c r="F2664" s="488" t="s">
        <v>16405</v>
      </c>
      <c r="G2664" s="491">
        <v>0</v>
      </c>
      <c r="H2664" s="491">
        <v>666.35</v>
      </c>
      <c r="I2664" s="491">
        <v>4442.3100000000004</v>
      </c>
      <c r="J2664" s="491">
        <v>0</v>
      </c>
      <c r="K2664" s="491">
        <v>0</v>
      </c>
    </row>
    <row r="2665" spans="1:11" x14ac:dyDescent="0.25">
      <c r="A2665" s="489">
        <v>11437</v>
      </c>
      <c r="B2665" s="488" t="s">
        <v>22866</v>
      </c>
      <c r="C2665" s="489" t="s">
        <v>92</v>
      </c>
      <c r="D2665" s="490">
        <v>12898.5</v>
      </c>
      <c r="E2665" s="487"/>
      <c r="F2665" s="488" t="s">
        <v>16397</v>
      </c>
      <c r="G2665" s="491">
        <v>0</v>
      </c>
      <c r="H2665" s="491">
        <v>1172.5899999999999</v>
      </c>
      <c r="I2665" s="491">
        <v>11725.91</v>
      </c>
      <c r="J2665" s="491">
        <v>0</v>
      </c>
      <c r="K2665" s="491">
        <v>0</v>
      </c>
    </row>
    <row r="2666" spans="1:11" x14ac:dyDescent="0.25">
      <c r="A2666" s="489">
        <v>11438</v>
      </c>
      <c r="B2666" s="488" t="s">
        <v>18292</v>
      </c>
      <c r="C2666" s="489" t="s">
        <v>80</v>
      </c>
      <c r="D2666" s="490">
        <v>59773.95</v>
      </c>
      <c r="E2666" s="487"/>
      <c r="F2666" s="488" t="s">
        <v>16405</v>
      </c>
      <c r="G2666" s="491">
        <v>8563.6</v>
      </c>
      <c r="H2666" s="491">
        <v>18400.939999999999</v>
      </c>
      <c r="I2666" s="491">
        <v>32809.410000000003</v>
      </c>
      <c r="J2666" s="491">
        <v>0</v>
      </c>
      <c r="K2666" s="491">
        <v>0</v>
      </c>
    </row>
    <row r="2667" spans="1:11" ht="30" x14ac:dyDescent="0.25">
      <c r="A2667" s="489">
        <v>11439</v>
      </c>
      <c r="B2667" s="488" t="s">
        <v>18285</v>
      </c>
      <c r="C2667" s="489" t="s">
        <v>80</v>
      </c>
      <c r="D2667" s="490">
        <v>6007.74</v>
      </c>
      <c r="E2667" s="487"/>
      <c r="F2667" s="488" t="s">
        <v>16405</v>
      </c>
      <c r="G2667" s="491">
        <v>708.3</v>
      </c>
      <c r="H2667" s="491">
        <v>1934.28</v>
      </c>
      <c r="I2667" s="491">
        <v>3198.92</v>
      </c>
      <c r="J2667" s="491">
        <v>166.24</v>
      </c>
      <c r="K2667" s="491">
        <v>0</v>
      </c>
    </row>
    <row r="2668" spans="1:11" x14ac:dyDescent="0.25">
      <c r="A2668" s="489">
        <v>11440</v>
      </c>
      <c r="B2668" s="488" t="s">
        <v>18298</v>
      </c>
      <c r="C2668" s="489" t="s">
        <v>80</v>
      </c>
      <c r="D2668" s="490">
        <v>214198.09</v>
      </c>
      <c r="E2668" s="487"/>
      <c r="F2668" s="488" t="s">
        <v>16405</v>
      </c>
      <c r="G2668" s="491">
        <v>8563.6</v>
      </c>
      <c r="H2668" s="491">
        <v>32832.120000000003</v>
      </c>
      <c r="I2668" s="491">
        <v>172802.37</v>
      </c>
      <c r="J2668" s="491">
        <v>0</v>
      </c>
      <c r="K2668" s="491">
        <v>0</v>
      </c>
    </row>
    <row r="2669" spans="1:11" x14ac:dyDescent="0.25">
      <c r="A2669" s="489">
        <v>11441</v>
      </c>
      <c r="B2669" s="488" t="s">
        <v>21675</v>
      </c>
      <c r="C2669" s="489" t="s">
        <v>87</v>
      </c>
      <c r="D2669" s="490">
        <v>1355</v>
      </c>
      <c r="E2669" s="487"/>
      <c r="F2669" s="488" t="s">
        <v>16132</v>
      </c>
      <c r="G2669" s="491">
        <v>42.51</v>
      </c>
      <c r="H2669" s="491">
        <v>342.18</v>
      </c>
      <c r="I2669" s="491">
        <v>970.31</v>
      </c>
      <c r="J2669" s="491">
        <v>0</v>
      </c>
      <c r="K2669" s="491">
        <v>0</v>
      </c>
    </row>
    <row r="2670" spans="1:11" ht="30" x14ac:dyDescent="0.25">
      <c r="A2670" s="489">
        <v>11442</v>
      </c>
      <c r="B2670" s="488" t="s">
        <v>19637</v>
      </c>
      <c r="C2670" s="489" t="s">
        <v>87</v>
      </c>
      <c r="D2670" s="490">
        <v>503793.13</v>
      </c>
      <c r="E2670" s="487"/>
      <c r="F2670" s="488" t="s">
        <v>15948</v>
      </c>
      <c r="G2670" s="491">
        <v>113662.56</v>
      </c>
      <c r="H2670" s="491">
        <v>25522.560000000001</v>
      </c>
      <c r="I2670" s="491">
        <v>364608.01</v>
      </c>
      <c r="J2670" s="491">
        <v>0</v>
      </c>
      <c r="K2670" s="491">
        <v>0</v>
      </c>
    </row>
    <row r="2671" spans="1:11" x14ac:dyDescent="0.25">
      <c r="A2671" s="489">
        <v>11443</v>
      </c>
      <c r="B2671" s="488" t="s">
        <v>22057</v>
      </c>
      <c r="C2671" s="489" t="s">
        <v>92</v>
      </c>
      <c r="D2671" s="490">
        <v>44738.87</v>
      </c>
      <c r="E2671" s="487"/>
      <c r="F2671" s="488" t="s">
        <v>16130</v>
      </c>
      <c r="G2671" s="491">
        <v>9991.25</v>
      </c>
      <c r="H2671" s="491">
        <v>0</v>
      </c>
      <c r="I2671" s="491">
        <v>34747.620000000003</v>
      </c>
      <c r="J2671" s="491">
        <v>0</v>
      </c>
      <c r="K2671" s="491">
        <v>0</v>
      </c>
    </row>
    <row r="2672" spans="1:11" ht="30" x14ac:dyDescent="0.25">
      <c r="A2672" s="489">
        <v>11444</v>
      </c>
      <c r="B2672" s="488" t="s">
        <v>17002</v>
      </c>
      <c r="C2672" s="489" t="s">
        <v>92</v>
      </c>
      <c r="D2672" s="490">
        <v>12738.39</v>
      </c>
      <c r="E2672" s="487"/>
      <c r="F2672" s="488" t="s">
        <v>16414</v>
      </c>
      <c r="G2672" s="491">
        <v>0</v>
      </c>
      <c r="H2672" s="491">
        <v>606.59</v>
      </c>
      <c r="I2672" s="491">
        <v>12131.8</v>
      </c>
      <c r="J2672" s="491">
        <v>0</v>
      </c>
      <c r="K2672" s="491">
        <v>0</v>
      </c>
    </row>
    <row r="2673" spans="1:11" ht="30" x14ac:dyDescent="0.25">
      <c r="A2673" s="489">
        <v>11446</v>
      </c>
      <c r="B2673" s="488" t="s">
        <v>19486</v>
      </c>
      <c r="C2673" s="489" t="s">
        <v>92</v>
      </c>
      <c r="D2673" s="490">
        <v>44695.05</v>
      </c>
      <c r="E2673" s="487"/>
      <c r="F2673" s="488" t="s">
        <v>15818</v>
      </c>
      <c r="G2673" s="491">
        <v>9947.43</v>
      </c>
      <c r="H2673" s="491">
        <v>0</v>
      </c>
      <c r="I2673" s="491">
        <v>34747.620000000003</v>
      </c>
      <c r="J2673" s="491">
        <v>0</v>
      </c>
      <c r="K2673" s="491">
        <v>0</v>
      </c>
    </row>
    <row r="2674" spans="1:11" ht="30" x14ac:dyDescent="0.25">
      <c r="A2674" s="489">
        <v>11447</v>
      </c>
      <c r="B2674" s="488" t="s">
        <v>18815</v>
      </c>
      <c r="C2674" s="489" t="s">
        <v>92</v>
      </c>
      <c r="D2674" s="490">
        <v>168450.45</v>
      </c>
      <c r="E2674" s="487"/>
      <c r="F2674" s="488" t="s">
        <v>16414</v>
      </c>
      <c r="G2674" s="491">
        <v>30413.4</v>
      </c>
      <c r="H2674" s="491">
        <v>28233.53</v>
      </c>
      <c r="I2674" s="491">
        <v>109803.52</v>
      </c>
      <c r="J2674" s="491">
        <v>0</v>
      </c>
      <c r="K2674" s="491">
        <v>0</v>
      </c>
    </row>
    <row r="2675" spans="1:11" ht="30" x14ac:dyDescent="0.25">
      <c r="A2675" s="489">
        <v>11448</v>
      </c>
      <c r="B2675" s="488" t="s">
        <v>18779</v>
      </c>
      <c r="C2675" s="489" t="s">
        <v>92</v>
      </c>
      <c r="D2675" s="490">
        <v>308389.34000000003</v>
      </c>
      <c r="E2675" s="487"/>
      <c r="F2675" s="488" t="s">
        <v>16414</v>
      </c>
      <c r="G2675" s="491">
        <v>34853.199999999997</v>
      </c>
      <c r="H2675" s="491">
        <v>102842.83</v>
      </c>
      <c r="I2675" s="491">
        <v>80672.61</v>
      </c>
      <c r="J2675" s="491">
        <v>0</v>
      </c>
      <c r="K2675" s="491">
        <v>90020.7</v>
      </c>
    </row>
    <row r="2676" spans="1:11" x14ac:dyDescent="0.25">
      <c r="A2676" s="489">
        <v>11449</v>
      </c>
      <c r="B2676" s="488" t="s">
        <v>20547</v>
      </c>
      <c r="C2676" s="489" t="s">
        <v>92</v>
      </c>
      <c r="D2676" s="490">
        <v>211804.05</v>
      </c>
      <c r="E2676" s="487"/>
      <c r="F2676" s="488" t="s">
        <v>18227</v>
      </c>
      <c r="G2676" s="491">
        <v>140702.85</v>
      </c>
      <c r="H2676" s="491">
        <v>723.15</v>
      </c>
      <c r="I2676" s="491">
        <v>36915.46</v>
      </c>
      <c r="J2676" s="491">
        <v>5929.2</v>
      </c>
      <c r="K2676" s="491">
        <v>27533.37</v>
      </c>
    </row>
    <row r="2677" spans="1:11" x14ac:dyDescent="0.25">
      <c r="A2677" s="489">
        <v>11450</v>
      </c>
      <c r="B2677" s="488" t="s">
        <v>22338</v>
      </c>
      <c r="C2677" s="489" t="s">
        <v>87</v>
      </c>
      <c r="D2677" s="490">
        <v>155334.16</v>
      </c>
      <c r="E2677" s="487"/>
      <c r="F2677" s="488" t="s">
        <v>18227</v>
      </c>
      <c r="G2677" s="491">
        <v>0</v>
      </c>
      <c r="H2677" s="491">
        <v>16420.75</v>
      </c>
      <c r="I2677" s="491">
        <v>101909.09</v>
      </c>
      <c r="J2677" s="491">
        <v>37004.32</v>
      </c>
      <c r="K2677" s="491">
        <v>0</v>
      </c>
    </row>
    <row r="2678" spans="1:11" x14ac:dyDescent="0.25">
      <c r="A2678" s="489">
        <v>11451</v>
      </c>
      <c r="B2678" s="488" t="s">
        <v>22339</v>
      </c>
      <c r="C2678" s="489" t="s">
        <v>87</v>
      </c>
      <c r="D2678" s="490">
        <v>271637.87</v>
      </c>
      <c r="E2678" s="487"/>
      <c r="F2678" s="488" t="s">
        <v>18227</v>
      </c>
      <c r="G2678" s="491">
        <v>0</v>
      </c>
      <c r="H2678" s="491">
        <v>12703.34</v>
      </c>
      <c r="I2678" s="491">
        <v>199387.35</v>
      </c>
      <c r="J2678" s="491">
        <v>59547.18</v>
      </c>
      <c r="K2678" s="491">
        <v>0</v>
      </c>
    </row>
    <row r="2679" spans="1:11" x14ac:dyDescent="0.25">
      <c r="A2679" s="489">
        <v>11452</v>
      </c>
      <c r="B2679" s="488" t="s">
        <v>17708</v>
      </c>
      <c r="C2679" s="489" t="s">
        <v>80</v>
      </c>
      <c r="D2679" s="490">
        <v>344568.45</v>
      </c>
      <c r="E2679" s="487"/>
      <c r="F2679" s="488" t="s">
        <v>16132</v>
      </c>
      <c r="G2679" s="491">
        <v>183873.27</v>
      </c>
      <c r="H2679" s="491">
        <v>3581.88</v>
      </c>
      <c r="I2679" s="491">
        <v>87774.84</v>
      </c>
      <c r="J2679" s="491">
        <v>69338.429999999993</v>
      </c>
      <c r="K2679" s="491">
        <v>0</v>
      </c>
    </row>
    <row r="2680" spans="1:11" x14ac:dyDescent="0.25">
      <c r="A2680" s="489">
        <v>11453</v>
      </c>
      <c r="B2680" s="488" t="s">
        <v>22336</v>
      </c>
      <c r="C2680" s="489" t="s">
        <v>87</v>
      </c>
      <c r="D2680" s="490">
        <v>534244.99</v>
      </c>
      <c r="E2680" s="487"/>
      <c r="F2680" s="488" t="s">
        <v>18227</v>
      </c>
      <c r="G2680" s="491">
        <v>0</v>
      </c>
      <c r="H2680" s="491">
        <v>47924.12</v>
      </c>
      <c r="I2680" s="491">
        <v>354466.4</v>
      </c>
      <c r="J2680" s="491">
        <v>131854.47</v>
      </c>
      <c r="K2680" s="491">
        <v>0</v>
      </c>
    </row>
    <row r="2681" spans="1:11" x14ac:dyDescent="0.25">
      <c r="A2681" s="489">
        <v>11454</v>
      </c>
      <c r="B2681" s="488" t="s">
        <v>22337</v>
      </c>
      <c r="C2681" s="489" t="s">
        <v>87</v>
      </c>
      <c r="D2681" s="490">
        <v>985067.77</v>
      </c>
      <c r="E2681" s="487"/>
      <c r="F2681" s="488" t="s">
        <v>18227</v>
      </c>
      <c r="G2681" s="491">
        <v>0</v>
      </c>
      <c r="H2681" s="491">
        <v>97584.99</v>
      </c>
      <c r="I2681" s="491">
        <v>653547.43000000005</v>
      </c>
      <c r="J2681" s="491">
        <v>233935.35</v>
      </c>
      <c r="K2681" s="491">
        <v>0</v>
      </c>
    </row>
    <row r="2682" spans="1:11" x14ac:dyDescent="0.25">
      <c r="A2682" s="489">
        <v>11455</v>
      </c>
      <c r="B2682" s="488" t="s">
        <v>22334</v>
      </c>
      <c r="C2682" s="489" t="s">
        <v>87</v>
      </c>
      <c r="D2682" s="490">
        <v>1335143.8600000001</v>
      </c>
      <c r="E2682" s="487"/>
      <c r="F2682" s="488" t="s">
        <v>18227</v>
      </c>
      <c r="G2682" s="491">
        <v>0</v>
      </c>
      <c r="H2682" s="491">
        <v>93377.81</v>
      </c>
      <c r="I2682" s="491">
        <v>897243.08</v>
      </c>
      <c r="J2682" s="491">
        <v>344522.97</v>
      </c>
      <c r="K2682" s="491">
        <v>0</v>
      </c>
    </row>
    <row r="2683" spans="1:11" ht="30" x14ac:dyDescent="0.25">
      <c r="A2683" s="489">
        <v>11456</v>
      </c>
      <c r="B2683" s="488" t="s">
        <v>17525</v>
      </c>
      <c r="C2683" s="489" t="s">
        <v>80</v>
      </c>
      <c r="D2683" s="490">
        <v>108811.53</v>
      </c>
      <c r="E2683" s="487"/>
      <c r="F2683" s="488" t="s">
        <v>15794</v>
      </c>
      <c r="G2683" s="491">
        <v>23312.99</v>
      </c>
      <c r="H2683" s="491">
        <v>30628.54</v>
      </c>
      <c r="I2683" s="491">
        <v>33603.15</v>
      </c>
      <c r="J2683" s="491">
        <v>21266.85</v>
      </c>
      <c r="K2683" s="491">
        <v>0</v>
      </c>
    </row>
    <row r="2684" spans="1:11" ht="30" x14ac:dyDescent="0.25">
      <c r="A2684" s="489">
        <v>11457</v>
      </c>
      <c r="B2684" s="488" t="s">
        <v>16455</v>
      </c>
      <c r="C2684" s="489" t="s">
        <v>87</v>
      </c>
      <c r="D2684" s="490">
        <v>21278.880000000001</v>
      </c>
      <c r="E2684" s="487"/>
      <c r="F2684" s="488" t="s">
        <v>16405</v>
      </c>
      <c r="G2684" s="491">
        <v>11561.31</v>
      </c>
      <c r="H2684" s="491">
        <v>3051.13</v>
      </c>
      <c r="I2684" s="491">
        <v>6666.44</v>
      </c>
      <c r="J2684" s="491">
        <v>0</v>
      </c>
      <c r="K2684" s="491">
        <v>0</v>
      </c>
    </row>
    <row r="2685" spans="1:11" ht="30" x14ac:dyDescent="0.25">
      <c r="A2685" s="489">
        <v>11458</v>
      </c>
      <c r="B2685" s="488" t="s">
        <v>16457</v>
      </c>
      <c r="C2685" s="489" t="s">
        <v>87</v>
      </c>
      <c r="D2685" s="490">
        <v>47841.15</v>
      </c>
      <c r="E2685" s="487"/>
      <c r="F2685" s="488" t="s">
        <v>16405</v>
      </c>
      <c r="G2685" s="491">
        <v>21107.360000000001</v>
      </c>
      <c r="H2685" s="491">
        <v>11720.63</v>
      </c>
      <c r="I2685" s="491">
        <v>14502.76</v>
      </c>
      <c r="J2685" s="491">
        <v>510.4</v>
      </c>
      <c r="K2685" s="491">
        <v>0</v>
      </c>
    </row>
    <row r="2686" spans="1:11" x14ac:dyDescent="0.25">
      <c r="A2686" s="489">
        <v>11459</v>
      </c>
      <c r="B2686" s="488" t="s">
        <v>18170</v>
      </c>
      <c r="C2686" s="489" t="s">
        <v>182</v>
      </c>
      <c r="D2686" s="490">
        <v>903914.48</v>
      </c>
      <c r="E2686" s="487"/>
      <c r="F2686" s="488" t="s">
        <v>15948</v>
      </c>
      <c r="G2686" s="491">
        <v>845336.28</v>
      </c>
      <c r="H2686" s="491">
        <v>3531.55</v>
      </c>
      <c r="I2686" s="491">
        <v>55046.65</v>
      </c>
      <c r="J2686" s="491">
        <v>0</v>
      </c>
      <c r="K2686" s="491">
        <v>0</v>
      </c>
    </row>
    <row r="2687" spans="1:11" x14ac:dyDescent="0.25">
      <c r="A2687" s="489">
        <v>11460</v>
      </c>
      <c r="B2687" s="488" t="s">
        <v>17713</v>
      </c>
      <c r="C2687" s="489" t="s">
        <v>80</v>
      </c>
      <c r="D2687" s="490">
        <v>304615.14</v>
      </c>
      <c r="E2687" s="487"/>
      <c r="F2687" s="488" t="s">
        <v>16132</v>
      </c>
      <c r="G2687" s="491">
        <v>169054.04</v>
      </c>
      <c r="H2687" s="491">
        <v>1798.22</v>
      </c>
      <c r="I2687" s="491">
        <v>73593.600000000006</v>
      </c>
      <c r="J2687" s="491">
        <v>60169.279999999999</v>
      </c>
      <c r="K2687" s="491">
        <v>0</v>
      </c>
    </row>
    <row r="2688" spans="1:11" ht="30" x14ac:dyDescent="0.25">
      <c r="A2688" s="489">
        <v>11461</v>
      </c>
      <c r="B2688" s="488" t="s">
        <v>18643</v>
      </c>
      <c r="C2688" s="489" t="s">
        <v>182</v>
      </c>
      <c r="D2688" s="490">
        <v>72823.14</v>
      </c>
      <c r="E2688" s="487"/>
      <c r="F2688" s="488" t="s">
        <v>16414</v>
      </c>
      <c r="G2688" s="491">
        <v>0</v>
      </c>
      <c r="H2688" s="491">
        <v>0</v>
      </c>
      <c r="I2688" s="491">
        <v>9022.59</v>
      </c>
      <c r="J2688" s="491">
        <v>63800.55</v>
      </c>
      <c r="K2688" s="491">
        <v>0</v>
      </c>
    </row>
    <row r="2689" spans="1:11" x14ac:dyDescent="0.25">
      <c r="A2689" s="489">
        <v>11462</v>
      </c>
      <c r="B2689" s="488" t="s">
        <v>18567</v>
      </c>
      <c r="C2689" s="489" t="s">
        <v>87</v>
      </c>
      <c r="D2689" s="490">
        <v>229729.06</v>
      </c>
      <c r="E2689" s="487"/>
      <c r="F2689" s="488" t="s">
        <v>16132</v>
      </c>
      <c r="G2689" s="491">
        <v>33954.6</v>
      </c>
      <c r="H2689" s="491">
        <v>15946.23</v>
      </c>
      <c r="I2689" s="491">
        <v>151943.51999999999</v>
      </c>
      <c r="J2689" s="491">
        <v>0</v>
      </c>
      <c r="K2689" s="491">
        <v>27884.720000000001</v>
      </c>
    </row>
    <row r="2690" spans="1:11" x14ac:dyDescent="0.25">
      <c r="A2690" s="489">
        <v>11463</v>
      </c>
      <c r="B2690" s="488" t="s">
        <v>23102</v>
      </c>
      <c r="C2690" s="489" t="s">
        <v>182</v>
      </c>
      <c r="D2690" s="490">
        <v>435523.35</v>
      </c>
      <c r="E2690" s="487"/>
      <c r="F2690" s="488" t="s">
        <v>16686</v>
      </c>
      <c r="G2690" s="491">
        <v>313696.90000000002</v>
      </c>
      <c r="H2690" s="491">
        <v>6597.24</v>
      </c>
      <c r="I2690" s="491">
        <v>39306.57</v>
      </c>
      <c r="J2690" s="491">
        <v>75922.649999999994</v>
      </c>
      <c r="K2690" s="491">
        <v>0</v>
      </c>
    </row>
    <row r="2691" spans="1:11" ht="30" x14ac:dyDescent="0.25">
      <c r="A2691" s="489">
        <v>11464</v>
      </c>
      <c r="B2691" s="488" t="s">
        <v>18563</v>
      </c>
      <c r="C2691" s="489" t="s">
        <v>87</v>
      </c>
      <c r="D2691" s="490">
        <v>83754.84</v>
      </c>
      <c r="E2691" s="487"/>
      <c r="F2691" s="488" t="s">
        <v>16132</v>
      </c>
      <c r="G2691" s="491">
        <v>15847.37</v>
      </c>
      <c r="H2691" s="491">
        <v>5415.36</v>
      </c>
      <c r="I2691" s="491">
        <v>52273.93</v>
      </c>
      <c r="J2691" s="491">
        <v>0</v>
      </c>
      <c r="K2691" s="491">
        <v>10218.19</v>
      </c>
    </row>
    <row r="2692" spans="1:11" x14ac:dyDescent="0.25">
      <c r="A2692" s="489">
        <v>11465</v>
      </c>
      <c r="B2692" s="488" t="s">
        <v>24334</v>
      </c>
      <c r="C2692" s="489" t="s">
        <v>92</v>
      </c>
      <c r="D2692" s="490">
        <v>31021.43</v>
      </c>
      <c r="E2692" s="487"/>
      <c r="F2692" s="488" t="s">
        <v>16132</v>
      </c>
      <c r="G2692" s="491">
        <v>21909.02</v>
      </c>
      <c r="H2692" s="491">
        <v>1310.32</v>
      </c>
      <c r="I2692" s="491">
        <v>7802.09</v>
      </c>
      <c r="J2692" s="491">
        <v>0</v>
      </c>
      <c r="K2692" s="491">
        <v>0</v>
      </c>
    </row>
    <row r="2693" spans="1:11" x14ac:dyDescent="0.25">
      <c r="A2693" s="489">
        <v>11466</v>
      </c>
      <c r="B2693" s="488" t="s">
        <v>17719</v>
      </c>
      <c r="C2693" s="489" t="s">
        <v>80</v>
      </c>
      <c r="D2693" s="490">
        <v>378564.01</v>
      </c>
      <c r="E2693" s="487"/>
      <c r="F2693" s="488" t="s">
        <v>16132</v>
      </c>
      <c r="G2693" s="491">
        <v>221056</v>
      </c>
      <c r="H2693" s="491">
        <v>3553.33</v>
      </c>
      <c r="I2693" s="491">
        <v>85456.83</v>
      </c>
      <c r="J2693" s="491">
        <v>68497.850000000006</v>
      </c>
      <c r="K2693" s="491">
        <v>0</v>
      </c>
    </row>
    <row r="2694" spans="1:11" x14ac:dyDescent="0.25">
      <c r="A2694" s="489">
        <v>11467</v>
      </c>
      <c r="B2694" s="488" t="s">
        <v>19919</v>
      </c>
      <c r="C2694" s="489" t="s">
        <v>92</v>
      </c>
      <c r="D2694" s="490">
        <v>37203.879999999997</v>
      </c>
      <c r="E2694" s="487"/>
      <c r="F2694" s="488" t="s">
        <v>15781</v>
      </c>
      <c r="G2694" s="491">
        <v>26465.89</v>
      </c>
      <c r="H2694" s="491">
        <v>1612.33</v>
      </c>
      <c r="I2694" s="491">
        <v>9125.66</v>
      </c>
      <c r="J2694" s="491">
        <v>0</v>
      </c>
      <c r="K2694" s="491">
        <v>0</v>
      </c>
    </row>
    <row r="2695" spans="1:11" x14ac:dyDescent="0.25">
      <c r="A2695" s="489">
        <v>11468</v>
      </c>
      <c r="B2695" s="488" t="s">
        <v>17098</v>
      </c>
      <c r="C2695" s="489" t="s">
        <v>80</v>
      </c>
      <c r="D2695" s="490">
        <v>40122.17</v>
      </c>
      <c r="E2695" s="487"/>
      <c r="F2695" s="488" t="s">
        <v>16132</v>
      </c>
      <c r="G2695" s="491">
        <v>3819.29</v>
      </c>
      <c r="H2695" s="491">
        <v>2967.51</v>
      </c>
      <c r="I2695" s="491">
        <v>29501.55</v>
      </c>
      <c r="J2695" s="491">
        <v>3833.83</v>
      </c>
      <c r="K2695" s="491">
        <v>0</v>
      </c>
    </row>
    <row r="2696" spans="1:11" x14ac:dyDescent="0.25">
      <c r="A2696" s="489">
        <v>11469</v>
      </c>
      <c r="B2696" s="488" t="s">
        <v>17100</v>
      </c>
      <c r="C2696" s="489" t="s">
        <v>80</v>
      </c>
      <c r="D2696" s="490">
        <v>105511.29</v>
      </c>
      <c r="E2696" s="487"/>
      <c r="F2696" s="488" t="s">
        <v>16132</v>
      </c>
      <c r="G2696" s="491">
        <v>3451.73</v>
      </c>
      <c r="H2696" s="491">
        <v>10070.049999999999</v>
      </c>
      <c r="I2696" s="491">
        <v>87730.35</v>
      </c>
      <c r="J2696" s="491">
        <v>4259.17</v>
      </c>
      <c r="K2696" s="491">
        <v>0</v>
      </c>
    </row>
    <row r="2697" spans="1:11" x14ac:dyDescent="0.25">
      <c r="A2697" s="489">
        <v>11470</v>
      </c>
      <c r="B2697" s="488" t="s">
        <v>17084</v>
      </c>
      <c r="C2697" s="489" t="s">
        <v>80</v>
      </c>
      <c r="D2697" s="490">
        <v>73978.59</v>
      </c>
      <c r="E2697" s="487"/>
      <c r="F2697" s="488" t="s">
        <v>16132</v>
      </c>
      <c r="G2697" s="491">
        <v>42900.89</v>
      </c>
      <c r="H2697" s="491">
        <v>2657.9</v>
      </c>
      <c r="I2697" s="491">
        <v>28419.8</v>
      </c>
      <c r="J2697" s="491">
        <v>0</v>
      </c>
      <c r="K2697" s="491">
        <v>0</v>
      </c>
    </row>
    <row r="2698" spans="1:11" x14ac:dyDescent="0.25">
      <c r="A2698" s="489">
        <v>11471</v>
      </c>
      <c r="B2698" s="488" t="s">
        <v>17082</v>
      </c>
      <c r="C2698" s="489" t="s">
        <v>80</v>
      </c>
      <c r="D2698" s="490">
        <v>88025.35</v>
      </c>
      <c r="E2698" s="487"/>
      <c r="F2698" s="488" t="s">
        <v>16132</v>
      </c>
      <c r="G2698" s="491">
        <v>56947.65</v>
      </c>
      <c r="H2698" s="491">
        <v>2657.9</v>
      </c>
      <c r="I2698" s="491">
        <v>28419.8</v>
      </c>
      <c r="J2698" s="491">
        <v>0</v>
      </c>
      <c r="K2698" s="491">
        <v>0</v>
      </c>
    </row>
    <row r="2699" spans="1:11" ht="30" x14ac:dyDescent="0.25">
      <c r="A2699" s="489">
        <v>11472</v>
      </c>
      <c r="B2699" s="488" t="s">
        <v>18823</v>
      </c>
      <c r="C2699" s="489" t="s">
        <v>87</v>
      </c>
      <c r="D2699" s="490">
        <v>695184.85</v>
      </c>
      <c r="E2699" s="487"/>
      <c r="F2699" s="488" t="s">
        <v>15794</v>
      </c>
      <c r="G2699" s="491">
        <v>113050</v>
      </c>
      <c r="H2699" s="491">
        <v>52921.35</v>
      </c>
      <c r="I2699" s="491">
        <v>529213.5</v>
      </c>
      <c r="J2699" s="491">
        <v>0</v>
      </c>
      <c r="K2699" s="491">
        <v>0</v>
      </c>
    </row>
    <row r="2700" spans="1:11" x14ac:dyDescent="0.25">
      <c r="A2700" s="489">
        <v>11473</v>
      </c>
      <c r="B2700" s="488" t="s">
        <v>18956</v>
      </c>
      <c r="C2700" s="489" t="s">
        <v>87</v>
      </c>
      <c r="D2700" s="490">
        <v>835045.3</v>
      </c>
      <c r="E2700" s="487"/>
      <c r="F2700" s="488" t="s">
        <v>15827</v>
      </c>
      <c r="G2700" s="491">
        <v>357936.31</v>
      </c>
      <c r="H2700" s="491">
        <v>31523.75</v>
      </c>
      <c r="I2700" s="491">
        <v>204674.92</v>
      </c>
      <c r="J2700" s="491">
        <v>201869.2</v>
      </c>
      <c r="K2700" s="491">
        <v>39041.129999999997</v>
      </c>
    </row>
    <row r="2701" spans="1:11" x14ac:dyDescent="0.25">
      <c r="A2701" s="489">
        <v>11474</v>
      </c>
      <c r="B2701" s="488" t="s">
        <v>20646</v>
      </c>
      <c r="C2701" s="489" t="s">
        <v>87</v>
      </c>
      <c r="D2701" s="490">
        <v>232681.31</v>
      </c>
      <c r="E2701" s="487"/>
      <c r="F2701" s="488" t="s">
        <v>15827</v>
      </c>
      <c r="G2701" s="491">
        <v>216.42</v>
      </c>
      <c r="H2701" s="491">
        <v>24475.01</v>
      </c>
      <c r="I2701" s="491">
        <v>112229.7</v>
      </c>
      <c r="J2701" s="491">
        <v>85067.4</v>
      </c>
      <c r="K2701" s="491">
        <v>10692.78</v>
      </c>
    </row>
    <row r="2702" spans="1:11" x14ac:dyDescent="0.25">
      <c r="A2702" s="489">
        <v>11475</v>
      </c>
      <c r="B2702" s="488" t="s">
        <v>20647</v>
      </c>
      <c r="C2702" s="489" t="s">
        <v>87</v>
      </c>
      <c r="D2702" s="490">
        <v>602363.99</v>
      </c>
      <c r="E2702" s="487"/>
      <c r="F2702" s="488" t="s">
        <v>15827</v>
      </c>
      <c r="G2702" s="491">
        <v>357719.89</v>
      </c>
      <c r="H2702" s="491">
        <v>7048.74</v>
      </c>
      <c r="I2702" s="491">
        <v>92445.22</v>
      </c>
      <c r="J2702" s="491">
        <v>116801.8</v>
      </c>
      <c r="K2702" s="491">
        <v>28348.35</v>
      </c>
    </row>
    <row r="2703" spans="1:11" x14ac:dyDescent="0.25">
      <c r="A2703" s="489">
        <v>11476</v>
      </c>
      <c r="B2703" s="488" t="s">
        <v>18717</v>
      </c>
      <c r="C2703" s="489" t="s">
        <v>92</v>
      </c>
      <c r="D2703" s="490">
        <v>21459.59</v>
      </c>
      <c r="E2703" s="487"/>
      <c r="F2703" s="488" t="s">
        <v>15960</v>
      </c>
      <c r="G2703" s="491">
        <v>33.299999999999997</v>
      </c>
      <c r="H2703" s="491">
        <v>607</v>
      </c>
      <c r="I2703" s="491">
        <v>10886.77</v>
      </c>
      <c r="J2703" s="491">
        <v>9932.5300000000007</v>
      </c>
      <c r="K2703" s="491">
        <v>0</v>
      </c>
    </row>
    <row r="2704" spans="1:11" x14ac:dyDescent="0.25">
      <c r="A2704" s="489">
        <v>11477</v>
      </c>
      <c r="B2704" s="488" t="s">
        <v>18780</v>
      </c>
      <c r="C2704" s="489" t="s">
        <v>80</v>
      </c>
      <c r="D2704" s="490">
        <v>353901.86</v>
      </c>
      <c r="E2704" s="487"/>
      <c r="F2704" s="488" t="s">
        <v>15827</v>
      </c>
      <c r="G2704" s="491">
        <v>114213.48</v>
      </c>
      <c r="H2704" s="491">
        <v>39071.120000000003</v>
      </c>
      <c r="I2704" s="491">
        <v>179624.73</v>
      </c>
      <c r="J2704" s="491">
        <v>20992.54</v>
      </c>
      <c r="K2704" s="491">
        <v>0</v>
      </c>
    </row>
    <row r="2705" spans="1:11" x14ac:dyDescent="0.25">
      <c r="A2705" s="489">
        <v>11478</v>
      </c>
      <c r="B2705" s="488" t="s">
        <v>18622</v>
      </c>
      <c r="C2705" s="489" t="s">
        <v>87</v>
      </c>
      <c r="D2705" s="490">
        <v>13076626.48</v>
      </c>
      <c r="E2705" s="487"/>
      <c r="F2705" s="488" t="s">
        <v>16962</v>
      </c>
      <c r="G2705" s="491">
        <v>1.4</v>
      </c>
      <c r="H2705" s="491">
        <v>543904.42000000004</v>
      </c>
      <c r="I2705" s="491">
        <v>89268.43</v>
      </c>
      <c r="J2705" s="491">
        <v>12443452.24</v>
      </c>
      <c r="K2705" s="491">
        <v>0</v>
      </c>
    </row>
    <row r="2706" spans="1:11" x14ac:dyDescent="0.25">
      <c r="A2706" s="489">
        <v>11479</v>
      </c>
      <c r="B2706" s="488" t="s">
        <v>20538</v>
      </c>
      <c r="C2706" s="489" t="s">
        <v>92</v>
      </c>
      <c r="D2706" s="490">
        <v>104710.89</v>
      </c>
      <c r="E2706" s="487"/>
      <c r="F2706" s="488" t="s">
        <v>18227</v>
      </c>
      <c r="G2706" s="491">
        <v>70917.2</v>
      </c>
      <c r="H2706" s="491">
        <v>0</v>
      </c>
      <c r="I2706" s="491">
        <v>33793.69</v>
      </c>
      <c r="J2706" s="491">
        <v>0</v>
      </c>
      <c r="K2706" s="491">
        <v>0</v>
      </c>
    </row>
    <row r="2707" spans="1:11" ht="30" x14ac:dyDescent="0.25">
      <c r="A2707" s="489">
        <v>11480</v>
      </c>
      <c r="B2707" s="488" t="s">
        <v>23575</v>
      </c>
      <c r="C2707" s="489" t="s">
        <v>92</v>
      </c>
      <c r="D2707" s="490">
        <v>299526.75</v>
      </c>
      <c r="E2707" s="487"/>
      <c r="F2707" s="488" t="s">
        <v>15818</v>
      </c>
      <c r="G2707" s="491">
        <v>109427.22</v>
      </c>
      <c r="H2707" s="491">
        <v>56361.17</v>
      </c>
      <c r="I2707" s="491">
        <v>100192.34</v>
      </c>
      <c r="J2707" s="491">
        <v>33546.01</v>
      </c>
      <c r="K2707" s="491">
        <v>0</v>
      </c>
    </row>
    <row r="2708" spans="1:11" ht="30" x14ac:dyDescent="0.25">
      <c r="A2708" s="489">
        <v>11481</v>
      </c>
      <c r="B2708" s="488" t="s">
        <v>17596</v>
      </c>
      <c r="C2708" s="489" t="s">
        <v>80</v>
      </c>
      <c r="D2708" s="490">
        <v>122034.49</v>
      </c>
      <c r="E2708" s="487"/>
      <c r="F2708" s="488" t="s">
        <v>15905</v>
      </c>
      <c r="G2708" s="491">
        <v>46879.47</v>
      </c>
      <c r="H2708" s="491">
        <v>3002.89</v>
      </c>
      <c r="I2708" s="491">
        <v>35166.53</v>
      </c>
      <c r="J2708" s="491">
        <v>36985.61</v>
      </c>
      <c r="K2708" s="491">
        <v>0</v>
      </c>
    </row>
    <row r="2709" spans="1:11" x14ac:dyDescent="0.25">
      <c r="A2709" s="489">
        <v>11482</v>
      </c>
      <c r="B2709" s="488" t="s">
        <v>18229</v>
      </c>
      <c r="C2709" s="489" t="s">
        <v>87</v>
      </c>
      <c r="D2709" s="490">
        <v>3862358.33</v>
      </c>
      <c r="E2709" s="487"/>
      <c r="F2709" s="488" t="s">
        <v>18227</v>
      </c>
      <c r="G2709" s="491">
        <v>1432255.89</v>
      </c>
      <c r="H2709" s="491">
        <v>106850.64</v>
      </c>
      <c r="I2709" s="491">
        <v>1029703.31</v>
      </c>
      <c r="J2709" s="491">
        <v>1293548.49</v>
      </c>
      <c r="K2709" s="491">
        <v>0</v>
      </c>
    </row>
    <row r="2710" spans="1:11" x14ac:dyDescent="0.25">
      <c r="A2710" s="489">
        <v>11483</v>
      </c>
      <c r="B2710" s="488" t="s">
        <v>19191</v>
      </c>
      <c r="C2710" s="489" t="s">
        <v>87</v>
      </c>
      <c r="D2710" s="490">
        <v>677023.61</v>
      </c>
      <c r="E2710" s="487"/>
      <c r="F2710" s="488" t="s">
        <v>15963</v>
      </c>
      <c r="G2710" s="491">
        <v>0</v>
      </c>
      <c r="H2710" s="491">
        <v>274215.26</v>
      </c>
      <c r="I2710" s="491">
        <v>310382.62</v>
      </c>
      <c r="J2710" s="491">
        <v>92425.73</v>
      </c>
      <c r="K2710" s="491">
        <v>0</v>
      </c>
    </row>
    <row r="2711" spans="1:11" x14ac:dyDescent="0.25">
      <c r="A2711" s="489">
        <v>11484</v>
      </c>
      <c r="B2711" s="488" t="s">
        <v>19158</v>
      </c>
      <c r="C2711" s="489" t="s">
        <v>87</v>
      </c>
      <c r="D2711" s="490">
        <v>609743.42000000004</v>
      </c>
      <c r="E2711" s="487"/>
      <c r="F2711" s="488" t="s">
        <v>16132</v>
      </c>
      <c r="G2711" s="491">
        <v>138368.72</v>
      </c>
      <c r="H2711" s="491">
        <v>412530.5</v>
      </c>
      <c r="I2711" s="491">
        <v>52038.81</v>
      </c>
      <c r="J2711" s="491">
        <v>6805.39</v>
      </c>
      <c r="K2711" s="491">
        <v>0</v>
      </c>
    </row>
    <row r="2712" spans="1:11" x14ac:dyDescent="0.25">
      <c r="A2712" s="489">
        <v>11485</v>
      </c>
      <c r="B2712" s="488" t="s">
        <v>17710</v>
      </c>
      <c r="C2712" s="489" t="s">
        <v>80</v>
      </c>
      <c r="D2712" s="490">
        <v>448882.67</v>
      </c>
      <c r="E2712" s="487"/>
      <c r="F2712" s="488" t="s">
        <v>16132</v>
      </c>
      <c r="G2712" s="491">
        <v>250115.57</v>
      </c>
      <c r="H2712" s="491">
        <v>4395.41</v>
      </c>
      <c r="I2712" s="491">
        <v>99187.26</v>
      </c>
      <c r="J2712" s="491">
        <v>95184.41</v>
      </c>
      <c r="K2712" s="491">
        <v>0</v>
      </c>
    </row>
    <row r="2713" spans="1:11" x14ac:dyDescent="0.25">
      <c r="A2713" s="489">
        <v>11486</v>
      </c>
      <c r="B2713" s="488" t="s">
        <v>19163</v>
      </c>
      <c r="C2713" s="489" t="s">
        <v>80</v>
      </c>
      <c r="D2713" s="490">
        <v>16441.830000000002</v>
      </c>
      <c r="E2713" s="487"/>
      <c r="F2713" s="488" t="s">
        <v>16132</v>
      </c>
      <c r="G2713" s="491">
        <v>0</v>
      </c>
      <c r="H2713" s="491">
        <v>2866.49</v>
      </c>
      <c r="I2713" s="491">
        <v>13575.34</v>
      </c>
      <c r="J2713" s="491">
        <v>0</v>
      </c>
      <c r="K2713" s="491">
        <v>0</v>
      </c>
    </row>
    <row r="2714" spans="1:11" x14ac:dyDescent="0.25">
      <c r="A2714" s="489">
        <v>11487</v>
      </c>
      <c r="B2714" s="488" t="s">
        <v>17718</v>
      </c>
      <c r="C2714" s="489" t="s">
        <v>80</v>
      </c>
      <c r="D2714" s="490">
        <v>368530.69</v>
      </c>
      <c r="E2714" s="487"/>
      <c r="F2714" s="488" t="s">
        <v>16132</v>
      </c>
      <c r="G2714" s="491">
        <v>221174.05</v>
      </c>
      <c r="H2714" s="491">
        <v>3288.58</v>
      </c>
      <c r="I2714" s="491">
        <v>82567.12</v>
      </c>
      <c r="J2714" s="491">
        <v>61500.92</v>
      </c>
      <c r="K2714" s="491">
        <v>0</v>
      </c>
    </row>
    <row r="2715" spans="1:11" x14ac:dyDescent="0.25">
      <c r="A2715" s="489">
        <v>11488</v>
      </c>
      <c r="B2715" s="488" t="s">
        <v>22874</v>
      </c>
      <c r="C2715" s="489" t="s">
        <v>87</v>
      </c>
      <c r="D2715" s="490">
        <v>872.8</v>
      </c>
      <c r="E2715" s="487"/>
      <c r="F2715" s="488" t="s">
        <v>16132</v>
      </c>
      <c r="G2715" s="491">
        <v>0</v>
      </c>
      <c r="H2715" s="491">
        <v>15.31</v>
      </c>
      <c r="I2715" s="491">
        <v>687.36</v>
      </c>
      <c r="J2715" s="491">
        <v>170.13</v>
      </c>
      <c r="K2715" s="491">
        <v>0</v>
      </c>
    </row>
    <row r="2716" spans="1:11" ht="30" x14ac:dyDescent="0.25">
      <c r="A2716" s="489">
        <v>11489</v>
      </c>
      <c r="B2716" s="488" t="s">
        <v>21576</v>
      </c>
      <c r="C2716" s="489" t="s">
        <v>92</v>
      </c>
      <c r="D2716" s="490">
        <v>83358.039999999994</v>
      </c>
      <c r="E2716" s="487"/>
      <c r="F2716" s="488" t="s">
        <v>16308</v>
      </c>
      <c r="G2716" s="491">
        <v>16119.34</v>
      </c>
      <c r="H2716" s="491">
        <v>1318.41</v>
      </c>
      <c r="I2716" s="491">
        <v>65920.289999999994</v>
      </c>
      <c r="J2716" s="491">
        <v>0</v>
      </c>
      <c r="K2716" s="491">
        <v>0</v>
      </c>
    </row>
    <row r="2717" spans="1:11" ht="30" x14ac:dyDescent="0.25">
      <c r="A2717" s="489">
        <v>11490</v>
      </c>
      <c r="B2717" s="488" t="s">
        <v>7805</v>
      </c>
      <c r="C2717" s="489" t="s">
        <v>309</v>
      </c>
      <c r="D2717" s="490">
        <v>9414050</v>
      </c>
      <c r="E2717" s="487"/>
      <c r="F2717" s="488" t="s">
        <v>6124</v>
      </c>
      <c r="G2717" s="491">
        <v>0</v>
      </c>
      <c r="H2717" s="491">
        <v>0</v>
      </c>
      <c r="I2717" s="491">
        <v>9414050</v>
      </c>
      <c r="J2717" s="491">
        <v>0</v>
      </c>
      <c r="K2717" s="491">
        <v>0</v>
      </c>
    </row>
    <row r="2718" spans="1:11" ht="30" x14ac:dyDescent="0.25">
      <c r="A2718" s="489">
        <v>11491</v>
      </c>
      <c r="B2718" s="488" t="s">
        <v>21567</v>
      </c>
      <c r="C2718" s="489" t="s">
        <v>92</v>
      </c>
      <c r="D2718" s="490">
        <v>107797.52</v>
      </c>
      <c r="E2718" s="487"/>
      <c r="F2718" s="488" t="s">
        <v>16308</v>
      </c>
      <c r="G2718" s="491">
        <v>32238.68</v>
      </c>
      <c r="H2718" s="491">
        <v>1481.55</v>
      </c>
      <c r="I2718" s="491">
        <v>74077.279999999999</v>
      </c>
      <c r="J2718" s="491">
        <v>0</v>
      </c>
      <c r="K2718" s="491">
        <v>0</v>
      </c>
    </row>
    <row r="2719" spans="1:11" x14ac:dyDescent="0.25">
      <c r="A2719" s="489">
        <v>11492</v>
      </c>
      <c r="B2719" s="488" t="s">
        <v>17711</v>
      </c>
      <c r="C2719" s="489" t="s">
        <v>80</v>
      </c>
      <c r="D2719" s="490">
        <v>688730.05</v>
      </c>
      <c r="E2719" s="487"/>
      <c r="F2719" s="488" t="s">
        <v>16132</v>
      </c>
      <c r="G2719" s="491">
        <v>501410.22</v>
      </c>
      <c r="H2719" s="491">
        <v>4272.8599999999997</v>
      </c>
      <c r="I2719" s="491">
        <v>93113.23</v>
      </c>
      <c r="J2719" s="491">
        <v>89933.72</v>
      </c>
      <c r="K2719" s="491">
        <v>0</v>
      </c>
    </row>
    <row r="2720" spans="1:11" x14ac:dyDescent="0.25">
      <c r="A2720" s="489">
        <v>11494</v>
      </c>
      <c r="B2720" s="488" t="s">
        <v>17720</v>
      </c>
      <c r="C2720" s="489" t="s">
        <v>80</v>
      </c>
      <c r="D2720" s="490">
        <v>378564.01</v>
      </c>
      <c r="E2720" s="487"/>
      <c r="F2720" s="488" t="s">
        <v>16132</v>
      </c>
      <c r="G2720" s="491">
        <v>221056</v>
      </c>
      <c r="H2720" s="491">
        <v>3553.33</v>
      </c>
      <c r="I2720" s="491">
        <v>85456.83</v>
      </c>
      <c r="J2720" s="491">
        <v>68497.850000000006</v>
      </c>
      <c r="K2720" s="491">
        <v>0</v>
      </c>
    </row>
    <row r="2721" spans="1:11" x14ac:dyDescent="0.25">
      <c r="A2721" s="489">
        <v>11495</v>
      </c>
      <c r="B2721" s="488" t="s">
        <v>17709</v>
      </c>
      <c r="C2721" s="489" t="s">
        <v>80</v>
      </c>
      <c r="D2721" s="490">
        <v>337171.27</v>
      </c>
      <c r="E2721" s="487"/>
      <c r="F2721" s="488" t="s">
        <v>15781</v>
      </c>
      <c r="G2721" s="491">
        <v>149851.44</v>
      </c>
      <c r="H2721" s="491">
        <v>4272.8599999999997</v>
      </c>
      <c r="I2721" s="491">
        <v>93113.23</v>
      </c>
      <c r="J2721" s="491">
        <v>89933.72</v>
      </c>
      <c r="K2721" s="491">
        <v>0</v>
      </c>
    </row>
    <row r="2722" spans="1:11" x14ac:dyDescent="0.25">
      <c r="A2722" s="489">
        <v>11496</v>
      </c>
      <c r="B2722" s="488" t="s">
        <v>17721</v>
      </c>
      <c r="C2722" s="489" t="s">
        <v>80</v>
      </c>
      <c r="D2722" s="490">
        <v>377744.43</v>
      </c>
      <c r="E2722" s="487"/>
      <c r="F2722" s="488" t="s">
        <v>15781</v>
      </c>
      <c r="G2722" s="491">
        <v>220286.28</v>
      </c>
      <c r="H2722" s="491">
        <v>3552.35</v>
      </c>
      <c r="I2722" s="491">
        <v>85407.95</v>
      </c>
      <c r="J2722" s="491">
        <v>68497.850000000006</v>
      </c>
      <c r="K2722" s="491">
        <v>0</v>
      </c>
    </row>
    <row r="2723" spans="1:11" x14ac:dyDescent="0.25">
      <c r="A2723" s="489">
        <v>11498</v>
      </c>
      <c r="B2723" s="488" t="s">
        <v>20822</v>
      </c>
      <c r="C2723" s="489" t="s">
        <v>80</v>
      </c>
      <c r="D2723" s="490">
        <v>23385.89</v>
      </c>
      <c r="E2723" s="487"/>
      <c r="F2723" s="488" t="s">
        <v>15905</v>
      </c>
      <c r="G2723" s="491">
        <v>33.299999999999997</v>
      </c>
      <c r="H2723" s="491">
        <v>2179.9299999999998</v>
      </c>
      <c r="I2723" s="491">
        <v>21172.67</v>
      </c>
      <c r="J2723" s="491">
        <v>0</v>
      </c>
      <c r="K2723" s="491">
        <v>0</v>
      </c>
    </row>
    <row r="2724" spans="1:11" x14ac:dyDescent="0.25">
      <c r="A2724" s="489">
        <v>11499</v>
      </c>
      <c r="B2724" s="488" t="s">
        <v>17717</v>
      </c>
      <c r="C2724" s="489" t="s">
        <v>80</v>
      </c>
      <c r="D2724" s="490">
        <v>366637.01</v>
      </c>
      <c r="E2724" s="487"/>
      <c r="F2724" s="488" t="s">
        <v>16132</v>
      </c>
      <c r="G2724" s="491">
        <v>227397.1</v>
      </c>
      <c r="H2724" s="491">
        <v>3121.28</v>
      </c>
      <c r="I2724" s="491">
        <v>80694.740000000005</v>
      </c>
      <c r="J2724" s="491">
        <v>55423.88</v>
      </c>
      <c r="K2724" s="491">
        <v>0</v>
      </c>
    </row>
    <row r="2725" spans="1:11" ht="30" x14ac:dyDescent="0.25">
      <c r="A2725" s="489">
        <v>11500</v>
      </c>
      <c r="B2725" s="488" t="s">
        <v>18605</v>
      </c>
      <c r="C2725" s="489" t="s">
        <v>92</v>
      </c>
      <c r="D2725" s="490">
        <v>51229.54</v>
      </c>
      <c r="E2725" s="487"/>
      <c r="F2725" s="488" t="s">
        <v>16414</v>
      </c>
      <c r="G2725" s="491">
        <v>0</v>
      </c>
      <c r="H2725" s="491">
        <v>1185.69</v>
      </c>
      <c r="I2725" s="491">
        <v>22396.94</v>
      </c>
      <c r="J2725" s="491">
        <v>27646.91</v>
      </c>
      <c r="K2725" s="491">
        <v>0</v>
      </c>
    </row>
    <row r="2726" spans="1:11" x14ac:dyDescent="0.25">
      <c r="A2726" s="489">
        <v>11501</v>
      </c>
      <c r="B2726" s="488" t="s">
        <v>18647</v>
      </c>
      <c r="C2726" s="489" t="s">
        <v>182</v>
      </c>
      <c r="D2726" s="490">
        <v>194582.13</v>
      </c>
      <c r="E2726" s="487"/>
      <c r="F2726" s="488" t="s">
        <v>15960</v>
      </c>
      <c r="G2726" s="491">
        <v>0</v>
      </c>
      <c r="H2726" s="491">
        <v>3045.23</v>
      </c>
      <c r="I2726" s="491">
        <v>99664.11</v>
      </c>
      <c r="J2726" s="491">
        <v>91872.79</v>
      </c>
      <c r="K2726" s="491">
        <v>0</v>
      </c>
    </row>
    <row r="2727" spans="1:11" x14ac:dyDescent="0.25">
      <c r="A2727" s="489">
        <v>11502</v>
      </c>
      <c r="B2727" s="488" t="s">
        <v>21213</v>
      </c>
      <c r="C2727" s="489" t="s">
        <v>80</v>
      </c>
      <c r="D2727" s="490">
        <v>8939.2800000000007</v>
      </c>
      <c r="E2727" s="487"/>
      <c r="F2727" s="488" t="s">
        <v>16132</v>
      </c>
      <c r="G2727" s="491">
        <v>1680.32</v>
      </c>
      <c r="H2727" s="491">
        <v>211.43</v>
      </c>
      <c r="I2727" s="491">
        <v>7047.53</v>
      </c>
      <c r="J2727" s="491">
        <v>0</v>
      </c>
      <c r="K2727" s="491">
        <v>0</v>
      </c>
    </row>
    <row r="2728" spans="1:11" x14ac:dyDescent="0.25">
      <c r="A2728" s="489">
        <v>11503</v>
      </c>
      <c r="B2728" s="488" t="s">
        <v>19493</v>
      </c>
      <c r="C2728" s="489" t="s">
        <v>92</v>
      </c>
      <c r="D2728" s="490">
        <v>117218.31</v>
      </c>
      <c r="E2728" s="487"/>
      <c r="F2728" s="488" t="s">
        <v>16132</v>
      </c>
      <c r="G2728" s="491">
        <v>71292.42</v>
      </c>
      <c r="H2728" s="491">
        <v>1856.75</v>
      </c>
      <c r="I2728" s="491">
        <v>44069.13</v>
      </c>
      <c r="J2728" s="491">
        <v>0</v>
      </c>
      <c r="K2728" s="491">
        <v>0</v>
      </c>
    </row>
    <row r="2729" spans="1:11" ht="30" x14ac:dyDescent="0.25">
      <c r="A2729" s="489">
        <v>11504</v>
      </c>
      <c r="B2729" s="488" t="s">
        <v>19499</v>
      </c>
      <c r="C2729" s="489" t="s">
        <v>80</v>
      </c>
      <c r="D2729" s="490">
        <v>75262.820000000007</v>
      </c>
      <c r="E2729" s="487"/>
      <c r="F2729" s="488" t="s">
        <v>16405</v>
      </c>
      <c r="G2729" s="491">
        <v>9292.4599999999991</v>
      </c>
      <c r="H2729" s="491">
        <v>12097.95</v>
      </c>
      <c r="I2729" s="491">
        <v>53872.41</v>
      </c>
      <c r="J2729" s="491">
        <v>0</v>
      </c>
      <c r="K2729" s="491">
        <v>0</v>
      </c>
    </row>
    <row r="2730" spans="1:11" ht="30" x14ac:dyDescent="0.25">
      <c r="A2730" s="489">
        <v>11505</v>
      </c>
      <c r="B2730" s="488" t="s">
        <v>19501</v>
      </c>
      <c r="C2730" s="489" t="s">
        <v>80</v>
      </c>
      <c r="D2730" s="490">
        <v>75262.820000000007</v>
      </c>
      <c r="E2730" s="487"/>
      <c r="F2730" s="488" t="s">
        <v>16405</v>
      </c>
      <c r="G2730" s="491">
        <v>9292.4599999999991</v>
      </c>
      <c r="H2730" s="491">
        <v>12097.95</v>
      </c>
      <c r="I2730" s="491">
        <v>53872.41</v>
      </c>
      <c r="J2730" s="491">
        <v>0</v>
      </c>
      <c r="K2730" s="491">
        <v>0</v>
      </c>
    </row>
    <row r="2731" spans="1:11" x14ac:dyDescent="0.25">
      <c r="A2731" s="489">
        <v>11506</v>
      </c>
      <c r="B2731" s="488" t="s">
        <v>23161</v>
      </c>
      <c r="C2731" s="489" t="s">
        <v>80</v>
      </c>
      <c r="D2731" s="490">
        <v>201826.07</v>
      </c>
      <c r="E2731" s="487"/>
      <c r="F2731" s="488" t="s">
        <v>16132</v>
      </c>
      <c r="G2731" s="491">
        <v>60897.120000000003</v>
      </c>
      <c r="H2731" s="491">
        <v>250.63</v>
      </c>
      <c r="I2731" s="491">
        <v>140678.32</v>
      </c>
      <c r="J2731" s="491">
        <v>0</v>
      </c>
      <c r="K2731" s="491">
        <v>0</v>
      </c>
    </row>
    <row r="2732" spans="1:11" x14ac:dyDescent="0.25">
      <c r="A2732" s="489">
        <v>11507</v>
      </c>
      <c r="B2732" s="488" t="s">
        <v>19121</v>
      </c>
      <c r="C2732" s="489" t="s">
        <v>87</v>
      </c>
      <c r="D2732" s="490">
        <v>46608.67</v>
      </c>
      <c r="E2732" s="487"/>
      <c r="F2732" s="488" t="s">
        <v>16132</v>
      </c>
      <c r="G2732" s="491">
        <v>0</v>
      </c>
      <c r="H2732" s="491">
        <v>1357.53</v>
      </c>
      <c r="I2732" s="491">
        <v>45251.14</v>
      </c>
      <c r="J2732" s="491">
        <v>0</v>
      </c>
      <c r="K2732" s="491">
        <v>0</v>
      </c>
    </row>
    <row r="2733" spans="1:11" x14ac:dyDescent="0.25">
      <c r="A2733" s="489">
        <v>11508</v>
      </c>
      <c r="B2733" s="488" t="s">
        <v>19106</v>
      </c>
      <c r="C2733" s="489" t="s">
        <v>87</v>
      </c>
      <c r="D2733" s="490">
        <v>667817.57999999996</v>
      </c>
      <c r="E2733" s="487"/>
      <c r="F2733" s="488" t="s">
        <v>15960</v>
      </c>
      <c r="G2733" s="491">
        <v>102871.58</v>
      </c>
      <c r="H2733" s="491">
        <v>42494.67</v>
      </c>
      <c r="I2733" s="491">
        <v>245771.3</v>
      </c>
      <c r="J2733" s="491">
        <v>267307.28999999998</v>
      </c>
      <c r="K2733" s="491">
        <v>9372.74</v>
      </c>
    </row>
    <row r="2734" spans="1:11" ht="30" x14ac:dyDescent="0.25">
      <c r="A2734" s="489">
        <v>11509</v>
      </c>
      <c r="B2734" s="488" t="s">
        <v>19092</v>
      </c>
      <c r="C2734" s="489" t="s">
        <v>87</v>
      </c>
      <c r="D2734" s="490">
        <v>6247781.2000000002</v>
      </c>
      <c r="E2734" s="487"/>
      <c r="F2734" s="488" t="s">
        <v>15827</v>
      </c>
      <c r="G2734" s="491">
        <v>4879604.4000000004</v>
      </c>
      <c r="H2734" s="491">
        <v>94683.4</v>
      </c>
      <c r="I2734" s="491">
        <v>422819.4</v>
      </c>
      <c r="J2734" s="491">
        <v>850674</v>
      </c>
      <c r="K2734" s="491">
        <v>0</v>
      </c>
    </row>
    <row r="2735" spans="1:11" x14ac:dyDescent="0.25">
      <c r="A2735" s="489">
        <v>11510</v>
      </c>
      <c r="B2735" s="488" t="s">
        <v>22802</v>
      </c>
      <c r="C2735" s="489" t="s">
        <v>87</v>
      </c>
      <c r="D2735" s="490">
        <v>1474740.73</v>
      </c>
      <c r="E2735" s="487"/>
      <c r="F2735" s="488" t="s">
        <v>16132</v>
      </c>
      <c r="G2735" s="491">
        <v>437807.54</v>
      </c>
      <c r="H2735" s="491">
        <v>115261.24</v>
      </c>
      <c r="I2735" s="491">
        <v>751737.96</v>
      </c>
      <c r="J2735" s="491">
        <v>169934</v>
      </c>
      <c r="K2735" s="491">
        <v>0</v>
      </c>
    </row>
    <row r="2736" spans="1:11" x14ac:dyDescent="0.25">
      <c r="A2736" s="489">
        <v>11511</v>
      </c>
      <c r="B2736" s="488" t="s">
        <v>24082</v>
      </c>
      <c r="C2736" s="489" t="s">
        <v>87</v>
      </c>
      <c r="D2736" s="490">
        <v>57325.96</v>
      </c>
      <c r="E2736" s="487"/>
      <c r="F2736" s="488" t="s">
        <v>15905</v>
      </c>
      <c r="G2736" s="491">
        <v>0</v>
      </c>
      <c r="H2736" s="491">
        <v>1124.04</v>
      </c>
      <c r="I2736" s="491">
        <v>56201.919999999998</v>
      </c>
      <c r="J2736" s="491">
        <v>0</v>
      </c>
      <c r="K2736" s="491">
        <v>0</v>
      </c>
    </row>
    <row r="2737" spans="1:11" x14ac:dyDescent="0.25">
      <c r="A2737" s="489">
        <v>11512</v>
      </c>
      <c r="B2737" s="488" t="s">
        <v>18183</v>
      </c>
      <c r="C2737" s="489" t="s">
        <v>80</v>
      </c>
      <c r="D2737" s="490">
        <v>58131.58</v>
      </c>
      <c r="E2737" s="487"/>
      <c r="F2737" s="488" t="s">
        <v>15793</v>
      </c>
      <c r="G2737" s="491">
        <v>7272.72</v>
      </c>
      <c r="H2737" s="491">
        <v>2421.85</v>
      </c>
      <c r="I2737" s="491">
        <v>48437.01</v>
      </c>
      <c r="J2737" s="491">
        <v>0</v>
      </c>
      <c r="K2737" s="491">
        <v>0</v>
      </c>
    </row>
    <row r="2738" spans="1:11" x14ac:dyDescent="0.25">
      <c r="A2738" s="489">
        <v>11513</v>
      </c>
      <c r="B2738" s="488" t="s">
        <v>18184</v>
      </c>
      <c r="C2738" s="489" t="s">
        <v>80</v>
      </c>
      <c r="D2738" s="490">
        <v>73521.22</v>
      </c>
      <c r="E2738" s="487"/>
      <c r="F2738" s="488" t="s">
        <v>15793</v>
      </c>
      <c r="G2738" s="491">
        <v>8736.7199999999993</v>
      </c>
      <c r="H2738" s="491">
        <v>4238.24</v>
      </c>
      <c r="I2738" s="491">
        <v>60546.26</v>
      </c>
      <c r="J2738" s="491">
        <v>0</v>
      </c>
      <c r="K2738" s="491">
        <v>0</v>
      </c>
    </row>
    <row r="2739" spans="1:11" ht="30" x14ac:dyDescent="0.25">
      <c r="A2739" s="489">
        <v>11514</v>
      </c>
      <c r="B2739" s="488" t="s">
        <v>23178</v>
      </c>
      <c r="C2739" s="489" t="s">
        <v>87</v>
      </c>
      <c r="D2739" s="490">
        <v>8356.7199999999993</v>
      </c>
      <c r="E2739" s="487"/>
      <c r="F2739" s="488" t="s">
        <v>16132</v>
      </c>
      <c r="G2739" s="491">
        <v>25.69</v>
      </c>
      <c r="H2739" s="491">
        <v>787.02</v>
      </c>
      <c r="I2739" s="491">
        <v>7331.33</v>
      </c>
      <c r="J2739" s="491">
        <v>212.67</v>
      </c>
      <c r="K2739" s="491">
        <v>0</v>
      </c>
    </row>
    <row r="2740" spans="1:11" ht="30" x14ac:dyDescent="0.25">
      <c r="A2740" s="489">
        <v>11515</v>
      </c>
      <c r="B2740" s="488" t="s">
        <v>23213</v>
      </c>
      <c r="C2740" s="489" t="s">
        <v>87</v>
      </c>
      <c r="D2740" s="490">
        <v>0</v>
      </c>
      <c r="E2740" s="487"/>
      <c r="F2740" s="488" t="s">
        <v>15794</v>
      </c>
      <c r="G2740" s="491">
        <v>0</v>
      </c>
      <c r="H2740" s="491">
        <v>0</v>
      </c>
      <c r="I2740" s="491">
        <v>0</v>
      </c>
      <c r="J2740" s="491">
        <v>0</v>
      </c>
      <c r="K2740" s="491">
        <v>0</v>
      </c>
    </row>
    <row r="2741" spans="1:11" ht="30" x14ac:dyDescent="0.25">
      <c r="A2741" s="489">
        <v>11516</v>
      </c>
      <c r="B2741" s="488" t="s">
        <v>19063</v>
      </c>
      <c r="C2741" s="489" t="s">
        <v>87</v>
      </c>
      <c r="D2741" s="490">
        <v>173066.6</v>
      </c>
      <c r="E2741" s="487"/>
      <c r="F2741" s="488" t="s">
        <v>15713</v>
      </c>
      <c r="G2741" s="491">
        <v>0</v>
      </c>
      <c r="H2741" s="491">
        <v>8241.27</v>
      </c>
      <c r="I2741" s="491">
        <v>164825.32999999999</v>
      </c>
      <c r="J2741" s="491">
        <v>0</v>
      </c>
      <c r="K2741" s="491">
        <v>0</v>
      </c>
    </row>
    <row r="2742" spans="1:11" x14ac:dyDescent="0.25">
      <c r="A2742" s="489">
        <v>11517</v>
      </c>
      <c r="B2742" s="488" t="s">
        <v>18592</v>
      </c>
      <c r="C2742" s="489" t="s">
        <v>87</v>
      </c>
      <c r="D2742" s="490">
        <v>165456.4</v>
      </c>
      <c r="E2742" s="487"/>
      <c r="F2742" s="488" t="s">
        <v>15960</v>
      </c>
      <c r="G2742" s="491">
        <v>0</v>
      </c>
      <c r="H2742" s="491">
        <v>12688.99</v>
      </c>
      <c r="I2742" s="491">
        <v>122993.82</v>
      </c>
      <c r="J2742" s="491">
        <v>29773.59</v>
      </c>
      <c r="K2742" s="491">
        <v>0</v>
      </c>
    </row>
    <row r="2743" spans="1:11" x14ac:dyDescent="0.25">
      <c r="A2743" s="489">
        <v>11518</v>
      </c>
      <c r="B2743" s="488" t="s">
        <v>19140</v>
      </c>
      <c r="C2743" s="489" t="s">
        <v>80</v>
      </c>
      <c r="D2743" s="490">
        <v>65724.75</v>
      </c>
      <c r="E2743" s="487"/>
      <c r="F2743" s="488" t="s">
        <v>7268</v>
      </c>
      <c r="G2743" s="491">
        <v>0</v>
      </c>
      <c r="H2743" s="491">
        <v>3129.75</v>
      </c>
      <c r="I2743" s="491">
        <v>62595</v>
      </c>
      <c r="J2743" s="491">
        <v>0</v>
      </c>
      <c r="K2743" s="491">
        <v>0</v>
      </c>
    </row>
    <row r="2744" spans="1:11" ht="30" x14ac:dyDescent="0.25">
      <c r="A2744" s="489">
        <v>11519</v>
      </c>
      <c r="B2744" s="488" t="s">
        <v>19138</v>
      </c>
      <c r="C2744" s="489" t="s">
        <v>87</v>
      </c>
      <c r="D2744" s="490">
        <v>12235.91</v>
      </c>
      <c r="E2744" s="487"/>
      <c r="F2744" s="488" t="s">
        <v>15713</v>
      </c>
      <c r="G2744" s="491">
        <v>0</v>
      </c>
      <c r="H2744" s="491">
        <v>470.61</v>
      </c>
      <c r="I2744" s="491">
        <v>11765.3</v>
      </c>
      <c r="J2744" s="491">
        <v>0</v>
      </c>
      <c r="K2744" s="491">
        <v>0</v>
      </c>
    </row>
    <row r="2745" spans="1:11" ht="30" x14ac:dyDescent="0.25">
      <c r="A2745" s="489">
        <v>11520</v>
      </c>
      <c r="B2745" s="488" t="s">
        <v>23447</v>
      </c>
      <c r="C2745" s="489" t="s">
        <v>87</v>
      </c>
      <c r="D2745" s="490">
        <v>232266.14</v>
      </c>
      <c r="E2745" s="487"/>
      <c r="F2745" s="488" t="s">
        <v>15713</v>
      </c>
      <c r="G2745" s="491">
        <v>146288.97</v>
      </c>
      <c r="H2745" s="491">
        <v>0</v>
      </c>
      <c r="I2745" s="491">
        <v>85977.17</v>
      </c>
      <c r="J2745" s="491">
        <v>0</v>
      </c>
      <c r="K2745" s="491">
        <v>0</v>
      </c>
    </row>
    <row r="2746" spans="1:11" ht="30" x14ac:dyDescent="0.25">
      <c r="A2746" s="489">
        <v>11521</v>
      </c>
      <c r="B2746" s="488" t="s">
        <v>23448</v>
      </c>
      <c r="C2746" s="489" t="s">
        <v>87</v>
      </c>
      <c r="D2746" s="490">
        <v>218847.7</v>
      </c>
      <c r="E2746" s="487"/>
      <c r="F2746" s="488" t="s">
        <v>15713</v>
      </c>
      <c r="G2746" s="491">
        <v>130607.97</v>
      </c>
      <c r="H2746" s="491">
        <v>0</v>
      </c>
      <c r="I2746" s="491">
        <v>88239.73</v>
      </c>
      <c r="J2746" s="491">
        <v>0</v>
      </c>
      <c r="K2746" s="491">
        <v>0</v>
      </c>
    </row>
    <row r="2747" spans="1:11" ht="30" x14ac:dyDescent="0.25">
      <c r="A2747" s="489">
        <v>11522</v>
      </c>
      <c r="B2747" s="488" t="s">
        <v>23419</v>
      </c>
      <c r="C2747" s="489" t="s">
        <v>87</v>
      </c>
      <c r="D2747" s="490">
        <v>177254.95</v>
      </c>
      <c r="E2747" s="487"/>
      <c r="F2747" s="488" t="s">
        <v>15713</v>
      </c>
      <c r="G2747" s="491">
        <v>94475.91</v>
      </c>
      <c r="H2747" s="491">
        <v>0</v>
      </c>
      <c r="I2747" s="491">
        <v>82779.039999999994</v>
      </c>
      <c r="J2747" s="491">
        <v>0</v>
      </c>
      <c r="K2747" s="491">
        <v>0</v>
      </c>
    </row>
    <row r="2748" spans="1:11" x14ac:dyDescent="0.25">
      <c r="A2748" s="489">
        <v>11523</v>
      </c>
      <c r="B2748" s="488" t="s">
        <v>19133</v>
      </c>
      <c r="C2748" s="489" t="s">
        <v>80</v>
      </c>
      <c r="D2748" s="490">
        <v>333840</v>
      </c>
      <c r="E2748" s="487"/>
      <c r="F2748" s="488" t="s">
        <v>7268</v>
      </c>
      <c r="G2748" s="491">
        <v>0</v>
      </c>
      <c r="H2748" s="491">
        <v>55640</v>
      </c>
      <c r="I2748" s="491">
        <v>278200</v>
      </c>
      <c r="J2748" s="491">
        <v>0</v>
      </c>
      <c r="K2748" s="491">
        <v>0</v>
      </c>
    </row>
    <row r="2749" spans="1:11" ht="30" x14ac:dyDescent="0.25">
      <c r="A2749" s="489">
        <v>11524</v>
      </c>
      <c r="B2749" s="488" t="s">
        <v>17068</v>
      </c>
      <c r="C2749" s="489" t="s">
        <v>87</v>
      </c>
      <c r="D2749" s="490">
        <v>11395.21</v>
      </c>
      <c r="E2749" s="487"/>
      <c r="F2749" s="488" t="s">
        <v>15713</v>
      </c>
      <c r="G2749" s="491">
        <v>5456</v>
      </c>
      <c r="H2749" s="491">
        <v>282.82</v>
      </c>
      <c r="I2749" s="491">
        <v>5656.39</v>
      </c>
      <c r="J2749" s="491">
        <v>0</v>
      </c>
      <c r="K2749" s="491">
        <v>0</v>
      </c>
    </row>
    <row r="2750" spans="1:11" ht="30" x14ac:dyDescent="0.25">
      <c r="A2750" s="489">
        <v>11525</v>
      </c>
      <c r="B2750" s="488" t="s">
        <v>23335</v>
      </c>
      <c r="C2750" s="489" t="s">
        <v>87</v>
      </c>
      <c r="D2750" s="490">
        <v>150824.95000000001</v>
      </c>
      <c r="E2750" s="487"/>
      <c r="F2750" s="488" t="s">
        <v>15713</v>
      </c>
      <c r="G2750" s="491">
        <v>64847.78</v>
      </c>
      <c r="H2750" s="491">
        <v>0</v>
      </c>
      <c r="I2750" s="491">
        <v>85977.17</v>
      </c>
      <c r="J2750" s="491">
        <v>0</v>
      </c>
      <c r="K2750" s="491">
        <v>0</v>
      </c>
    </row>
    <row r="2751" spans="1:11" ht="30" x14ac:dyDescent="0.25">
      <c r="A2751" s="489">
        <v>11526</v>
      </c>
      <c r="B2751" s="488" t="s">
        <v>24110</v>
      </c>
      <c r="C2751" s="489" t="s">
        <v>87</v>
      </c>
      <c r="D2751" s="490">
        <v>39823.54</v>
      </c>
      <c r="E2751" s="487"/>
      <c r="F2751" s="488" t="s">
        <v>15713</v>
      </c>
      <c r="G2751" s="491">
        <v>0</v>
      </c>
      <c r="H2751" s="491">
        <v>3469.03</v>
      </c>
      <c r="I2751" s="491">
        <v>31675.8</v>
      </c>
      <c r="J2751" s="491">
        <v>4678.71</v>
      </c>
      <c r="K2751" s="491">
        <v>0</v>
      </c>
    </row>
    <row r="2752" spans="1:11" ht="30" x14ac:dyDescent="0.25">
      <c r="A2752" s="489">
        <v>11527</v>
      </c>
      <c r="B2752" s="488" t="s">
        <v>19372</v>
      </c>
      <c r="C2752" s="489" t="s">
        <v>80</v>
      </c>
      <c r="D2752" s="490">
        <v>20195.88</v>
      </c>
      <c r="E2752" s="487"/>
      <c r="F2752" s="488" t="s">
        <v>15713</v>
      </c>
      <c r="G2752" s="491">
        <v>5799.22</v>
      </c>
      <c r="H2752" s="491">
        <v>685.56</v>
      </c>
      <c r="I2752" s="491">
        <v>13711.1</v>
      </c>
      <c r="J2752" s="491">
        <v>0</v>
      </c>
      <c r="K2752" s="491">
        <v>0</v>
      </c>
    </row>
    <row r="2753" spans="1:11" x14ac:dyDescent="0.25">
      <c r="A2753" s="489">
        <v>11528</v>
      </c>
      <c r="B2753" s="488" t="s">
        <v>17834</v>
      </c>
      <c r="C2753" s="489" t="s">
        <v>80</v>
      </c>
      <c r="D2753" s="490">
        <v>180409.31</v>
      </c>
      <c r="E2753" s="487"/>
      <c r="F2753" s="488" t="s">
        <v>16962</v>
      </c>
      <c r="G2753" s="491">
        <v>134607.53</v>
      </c>
      <c r="H2753" s="491">
        <v>948.42</v>
      </c>
      <c r="I2753" s="491">
        <v>37596.050000000003</v>
      </c>
      <c r="J2753" s="491">
        <v>7257.31</v>
      </c>
      <c r="K2753" s="491">
        <v>0</v>
      </c>
    </row>
    <row r="2754" spans="1:11" x14ac:dyDescent="0.25">
      <c r="A2754" s="489">
        <v>11529</v>
      </c>
      <c r="B2754" s="488" t="s">
        <v>20271</v>
      </c>
      <c r="C2754" s="489" t="s">
        <v>92</v>
      </c>
      <c r="D2754" s="490">
        <v>46670.58</v>
      </c>
      <c r="E2754" s="487"/>
      <c r="F2754" s="488" t="s">
        <v>16397</v>
      </c>
      <c r="G2754" s="491">
        <v>21812.7</v>
      </c>
      <c r="H2754" s="491">
        <v>2612.7800000000002</v>
      </c>
      <c r="I2754" s="491">
        <v>17991.72</v>
      </c>
      <c r="J2754" s="491">
        <v>4253.37</v>
      </c>
      <c r="K2754" s="491">
        <v>0</v>
      </c>
    </row>
    <row r="2755" spans="1:11" x14ac:dyDescent="0.25">
      <c r="A2755" s="489">
        <v>11530</v>
      </c>
      <c r="B2755" s="488" t="s">
        <v>22068</v>
      </c>
      <c r="C2755" s="489" t="s">
        <v>92</v>
      </c>
      <c r="D2755" s="490">
        <v>265997445.93000001</v>
      </c>
      <c r="E2755" s="487"/>
      <c r="F2755" s="488" t="s">
        <v>16132</v>
      </c>
      <c r="G2755" s="491">
        <v>48276.69</v>
      </c>
      <c r="H2755" s="491">
        <v>10228904.57</v>
      </c>
      <c r="I2755" s="491">
        <v>255720264.66</v>
      </c>
      <c r="J2755" s="491">
        <v>0</v>
      </c>
      <c r="K2755" s="491">
        <v>0</v>
      </c>
    </row>
    <row r="2756" spans="1:11" ht="30" x14ac:dyDescent="0.25">
      <c r="A2756" s="489">
        <v>11531</v>
      </c>
      <c r="B2756" s="488" t="s">
        <v>19498</v>
      </c>
      <c r="C2756" s="489" t="s">
        <v>92</v>
      </c>
      <c r="D2756" s="490">
        <v>49958.29</v>
      </c>
      <c r="E2756" s="487"/>
      <c r="F2756" s="488" t="s">
        <v>15818</v>
      </c>
      <c r="G2756" s="491">
        <v>8905.1</v>
      </c>
      <c r="H2756" s="491">
        <v>1293.05</v>
      </c>
      <c r="I2756" s="491">
        <v>39760.14</v>
      </c>
      <c r="J2756" s="491">
        <v>0</v>
      </c>
      <c r="K2756" s="491">
        <v>0</v>
      </c>
    </row>
    <row r="2757" spans="1:11" ht="30" x14ac:dyDescent="0.25">
      <c r="A2757" s="489">
        <v>11532</v>
      </c>
      <c r="B2757" s="488" t="s">
        <v>18614</v>
      </c>
      <c r="C2757" s="489" t="s">
        <v>92</v>
      </c>
      <c r="D2757" s="490">
        <v>25834.39</v>
      </c>
      <c r="E2757" s="487"/>
      <c r="F2757" s="488" t="s">
        <v>16414</v>
      </c>
      <c r="G2757" s="491">
        <v>389.71</v>
      </c>
      <c r="H2757" s="491">
        <v>796.44</v>
      </c>
      <c r="I2757" s="491">
        <v>15928.83</v>
      </c>
      <c r="J2757" s="491">
        <v>8719.41</v>
      </c>
      <c r="K2757" s="491">
        <v>0</v>
      </c>
    </row>
    <row r="2758" spans="1:11" x14ac:dyDescent="0.25">
      <c r="A2758" s="489">
        <v>11533</v>
      </c>
      <c r="B2758" s="488" t="s">
        <v>16593</v>
      </c>
      <c r="C2758" s="489" t="s">
        <v>87</v>
      </c>
      <c r="D2758" s="490">
        <v>265338.46000000002</v>
      </c>
      <c r="E2758" s="487"/>
      <c r="F2758" s="488" t="s">
        <v>16585</v>
      </c>
      <c r="G2758" s="491">
        <v>122595</v>
      </c>
      <c r="H2758" s="491">
        <v>0</v>
      </c>
      <c r="I2758" s="491">
        <v>82128</v>
      </c>
      <c r="J2758" s="491">
        <v>60615.46</v>
      </c>
      <c r="K2758" s="491">
        <v>0</v>
      </c>
    </row>
    <row r="2759" spans="1:11" x14ac:dyDescent="0.25">
      <c r="A2759" s="489">
        <v>11534</v>
      </c>
      <c r="B2759" s="488" t="s">
        <v>18290</v>
      </c>
      <c r="C2759" s="489" t="s">
        <v>80</v>
      </c>
      <c r="D2759" s="490">
        <v>11366.65</v>
      </c>
      <c r="E2759" s="487"/>
      <c r="F2759" s="488" t="s">
        <v>15813</v>
      </c>
      <c r="G2759" s="491">
        <v>1208.25</v>
      </c>
      <c r="H2759" s="491">
        <v>2803.56</v>
      </c>
      <c r="I2759" s="491">
        <v>3198.92</v>
      </c>
      <c r="J2759" s="491">
        <v>4155.92</v>
      </c>
      <c r="K2759" s="491">
        <v>0</v>
      </c>
    </row>
    <row r="2760" spans="1:11" ht="30" x14ac:dyDescent="0.25">
      <c r="A2760" s="489">
        <v>11535</v>
      </c>
      <c r="B2760" s="488" t="s">
        <v>18669</v>
      </c>
      <c r="C2760" s="489" t="s">
        <v>80</v>
      </c>
      <c r="D2760" s="490">
        <v>31643.08</v>
      </c>
      <c r="E2760" s="487"/>
      <c r="F2760" s="488" t="s">
        <v>16414</v>
      </c>
      <c r="G2760" s="491">
        <v>0</v>
      </c>
      <c r="H2760" s="491">
        <v>13492</v>
      </c>
      <c r="I2760" s="491">
        <v>1137.5999999999999</v>
      </c>
      <c r="J2760" s="491">
        <v>17013.48</v>
      </c>
      <c r="K2760" s="491">
        <v>0</v>
      </c>
    </row>
    <row r="2761" spans="1:11" ht="30" x14ac:dyDescent="0.25">
      <c r="A2761" s="489">
        <v>11536</v>
      </c>
      <c r="B2761" s="488" t="s">
        <v>16191</v>
      </c>
      <c r="C2761" s="489" t="s">
        <v>92</v>
      </c>
      <c r="D2761" s="490">
        <v>209679.45</v>
      </c>
      <c r="E2761" s="487"/>
      <c r="F2761" s="488" t="s">
        <v>16132</v>
      </c>
      <c r="G2761" s="491">
        <v>56345.91</v>
      </c>
      <c r="H2761" s="491">
        <v>61477.74</v>
      </c>
      <c r="I2761" s="491">
        <v>53517.5</v>
      </c>
      <c r="J2761" s="491">
        <v>38338.300000000003</v>
      </c>
      <c r="K2761" s="491">
        <v>0</v>
      </c>
    </row>
    <row r="2762" spans="1:11" x14ac:dyDescent="0.25">
      <c r="A2762" s="489">
        <v>11537</v>
      </c>
      <c r="B2762" s="488" t="s">
        <v>19192</v>
      </c>
      <c r="C2762" s="489" t="s">
        <v>87</v>
      </c>
      <c r="D2762" s="490">
        <v>606499.63</v>
      </c>
      <c r="E2762" s="487"/>
      <c r="F2762" s="488" t="s">
        <v>15963</v>
      </c>
      <c r="G2762" s="491">
        <v>0</v>
      </c>
      <c r="H2762" s="491">
        <v>248215.99</v>
      </c>
      <c r="I2762" s="491">
        <v>251949.39</v>
      </c>
      <c r="J2762" s="491">
        <v>106334.25</v>
      </c>
      <c r="K2762" s="491">
        <v>0</v>
      </c>
    </row>
    <row r="2763" spans="1:11" ht="30" x14ac:dyDescent="0.25">
      <c r="A2763" s="489">
        <v>11538</v>
      </c>
      <c r="B2763" s="488" t="s">
        <v>23371</v>
      </c>
      <c r="C2763" s="489" t="s">
        <v>87</v>
      </c>
      <c r="D2763" s="490">
        <v>204704.53</v>
      </c>
      <c r="E2763" s="487"/>
      <c r="F2763" s="488" t="s">
        <v>15713</v>
      </c>
      <c r="G2763" s="491">
        <v>118727.36</v>
      </c>
      <c r="H2763" s="491">
        <v>0</v>
      </c>
      <c r="I2763" s="491">
        <v>85977.17</v>
      </c>
      <c r="J2763" s="491">
        <v>0</v>
      </c>
      <c r="K2763" s="491">
        <v>0</v>
      </c>
    </row>
    <row r="2764" spans="1:11" ht="30" x14ac:dyDescent="0.25">
      <c r="A2764" s="489">
        <v>11539</v>
      </c>
      <c r="B2764" s="488" t="s">
        <v>23369</v>
      </c>
      <c r="C2764" s="489" t="s">
        <v>87</v>
      </c>
      <c r="D2764" s="490">
        <v>195196.48</v>
      </c>
      <c r="E2764" s="487"/>
      <c r="F2764" s="488" t="s">
        <v>15713</v>
      </c>
      <c r="G2764" s="491">
        <v>102431.64</v>
      </c>
      <c r="H2764" s="491">
        <v>0</v>
      </c>
      <c r="I2764" s="491">
        <v>92764.84</v>
      </c>
      <c r="J2764" s="491">
        <v>0</v>
      </c>
      <c r="K2764" s="491">
        <v>0</v>
      </c>
    </row>
    <row r="2765" spans="1:11" ht="30" x14ac:dyDescent="0.25">
      <c r="A2765" s="489">
        <v>11540</v>
      </c>
      <c r="B2765" s="488" t="s">
        <v>16889</v>
      </c>
      <c r="C2765" s="489" t="s">
        <v>80</v>
      </c>
      <c r="D2765" s="490">
        <v>623019.53</v>
      </c>
      <c r="E2765" s="487"/>
      <c r="F2765" s="488" t="s">
        <v>15827</v>
      </c>
      <c r="G2765" s="491">
        <v>433354.26</v>
      </c>
      <c r="H2765" s="491">
        <v>6878.8</v>
      </c>
      <c r="I2765" s="491">
        <v>169521.5</v>
      </c>
      <c r="J2765" s="491">
        <v>13264.98</v>
      </c>
      <c r="K2765" s="491">
        <v>0</v>
      </c>
    </row>
    <row r="2766" spans="1:11" ht="30" x14ac:dyDescent="0.25">
      <c r="A2766" s="489">
        <v>11541</v>
      </c>
      <c r="B2766" s="488" t="s">
        <v>17890</v>
      </c>
      <c r="C2766" s="489" t="s">
        <v>80</v>
      </c>
      <c r="D2766" s="490">
        <v>402971.07</v>
      </c>
      <c r="E2766" s="487"/>
      <c r="F2766" s="488" t="s">
        <v>15827</v>
      </c>
      <c r="G2766" s="491">
        <v>262394.95</v>
      </c>
      <c r="H2766" s="491">
        <v>16235.65</v>
      </c>
      <c r="I2766" s="491">
        <v>88376.28</v>
      </c>
      <c r="J2766" s="491">
        <v>13241.94</v>
      </c>
      <c r="K2766" s="491">
        <v>22722.26</v>
      </c>
    </row>
    <row r="2767" spans="1:11" ht="45" x14ac:dyDescent="0.25">
      <c r="A2767" s="489">
        <v>11542</v>
      </c>
      <c r="B2767" s="488" t="s">
        <v>16888</v>
      </c>
      <c r="C2767" s="489" t="s">
        <v>80</v>
      </c>
      <c r="D2767" s="490">
        <v>347423.33</v>
      </c>
      <c r="E2767" s="487"/>
      <c r="F2767" s="488" t="s">
        <v>15827</v>
      </c>
      <c r="G2767" s="491">
        <v>327004.76</v>
      </c>
      <c r="H2767" s="491">
        <v>488.47</v>
      </c>
      <c r="I2767" s="491">
        <v>19374.759999999998</v>
      </c>
      <c r="J2767" s="491">
        <v>555.32000000000005</v>
      </c>
      <c r="K2767" s="491">
        <v>0</v>
      </c>
    </row>
    <row r="2768" spans="1:11" x14ac:dyDescent="0.25">
      <c r="A2768" s="489">
        <v>11543</v>
      </c>
      <c r="B2768" s="488" t="s">
        <v>24773</v>
      </c>
      <c r="C2768" s="489" t="s">
        <v>87</v>
      </c>
      <c r="D2768" s="490">
        <v>3464182.61</v>
      </c>
      <c r="E2768" s="487"/>
      <c r="F2768" s="488" t="s">
        <v>18227</v>
      </c>
      <c r="G2768" s="491">
        <v>355171.71</v>
      </c>
      <c r="H2768" s="491">
        <v>782356.56</v>
      </c>
      <c r="I2768" s="491">
        <v>987183.07</v>
      </c>
      <c r="J2768" s="491">
        <v>1339471.3</v>
      </c>
      <c r="K2768" s="491">
        <v>0</v>
      </c>
    </row>
    <row r="2769" spans="1:11" x14ac:dyDescent="0.25">
      <c r="A2769" s="489">
        <v>11544</v>
      </c>
      <c r="B2769" s="488" t="s">
        <v>23611</v>
      </c>
      <c r="C2769" s="489" t="s">
        <v>87</v>
      </c>
      <c r="D2769" s="490">
        <v>716514.37</v>
      </c>
      <c r="E2769" s="487"/>
      <c r="F2769" s="488" t="s">
        <v>15827</v>
      </c>
      <c r="G2769" s="491">
        <v>572071.46</v>
      </c>
      <c r="H2769" s="491">
        <v>3500.94</v>
      </c>
      <c r="I2769" s="491">
        <v>107321.22</v>
      </c>
      <c r="J2769" s="491">
        <v>33620.769999999997</v>
      </c>
      <c r="K2769" s="491">
        <v>0</v>
      </c>
    </row>
    <row r="2770" spans="1:11" x14ac:dyDescent="0.25">
      <c r="A2770" s="489">
        <v>11545</v>
      </c>
      <c r="B2770" s="488" t="s">
        <v>18556</v>
      </c>
      <c r="C2770" s="489" t="s">
        <v>87</v>
      </c>
      <c r="D2770" s="490">
        <v>8886.31</v>
      </c>
      <c r="E2770" s="487"/>
      <c r="F2770" s="488" t="s">
        <v>16132</v>
      </c>
      <c r="G2770" s="491">
        <v>5496.97</v>
      </c>
      <c r="H2770" s="491">
        <v>221.04</v>
      </c>
      <c r="I2770" s="491">
        <v>2038.06</v>
      </c>
      <c r="J2770" s="491">
        <v>0</v>
      </c>
      <c r="K2770" s="491">
        <v>1130.25</v>
      </c>
    </row>
    <row r="2771" spans="1:11" ht="30" x14ac:dyDescent="0.25">
      <c r="A2771" s="489">
        <v>11546</v>
      </c>
      <c r="B2771" s="488" t="s">
        <v>16500</v>
      </c>
      <c r="C2771" s="489" t="s">
        <v>309</v>
      </c>
      <c r="D2771" s="490">
        <v>3433232</v>
      </c>
      <c r="E2771" s="487"/>
      <c r="F2771" s="488" t="s">
        <v>16409</v>
      </c>
      <c r="G2771" s="491">
        <v>0</v>
      </c>
      <c r="H2771" s="491">
        <v>2975000</v>
      </c>
      <c r="I2771" s="491">
        <v>458232</v>
      </c>
      <c r="J2771" s="491">
        <v>0</v>
      </c>
      <c r="K2771" s="491">
        <v>0</v>
      </c>
    </row>
    <row r="2772" spans="1:11" x14ac:dyDescent="0.25">
      <c r="A2772" s="489">
        <v>11547</v>
      </c>
      <c r="B2772" s="488" t="s">
        <v>24044</v>
      </c>
      <c r="C2772" s="489" t="s">
        <v>92</v>
      </c>
      <c r="D2772" s="490">
        <v>9197.17</v>
      </c>
      <c r="E2772" s="487"/>
      <c r="F2772" s="488" t="s">
        <v>16397</v>
      </c>
      <c r="G2772" s="491">
        <v>9162.7199999999993</v>
      </c>
      <c r="H2772" s="491">
        <v>1.64</v>
      </c>
      <c r="I2772" s="491">
        <v>32.81</v>
      </c>
      <c r="J2772" s="491">
        <v>0</v>
      </c>
      <c r="K2772" s="491">
        <v>0</v>
      </c>
    </row>
    <row r="2773" spans="1:11" x14ac:dyDescent="0.25">
      <c r="A2773" s="489">
        <v>11548</v>
      </c>
      <c r="B2773" s="488" t="s">
        <v>24043</v>
      </c>
      <c r="C2773" s="489" t="s">
        <v>92</v>
      </c>
      <c r="D2773" s="490">
        <v>10588.25</v>
      </c>
      <c r="E2773" s="487"/>
      <c r="F2773" s="488" t="s">
        <v>16397</v>
      </c>
      <c r="G2773" s="491">
        <v>10553.8</v>
      </c>
      <c r="H2773" s="491">
        <v>1.64</v>
      </c>
      <c r="I2773" s="491">
        <v>32.81</v>
      </c>
      <c r="J2773" s="491">
        <v>0</v>
      </c>
      <c r="K2773" s="491">
        <v>0</v>
      </c>
    </row>
    <row r="2774" spans="1:11" x14ac:dyDescent="0.25">
      <c r="A2774" s="489">
        <v>11549</v>
      </c>
      <c r="B2774" s="488" t="s">
        <v>22201</v>
      </c>
      <c r="C2774" s="489" t="s">
        <v>182</v>
      </c>
      <c r="D2774" s="490">
        <v>1109699.8500000001</v>
      </c>
      <c r="E2774" s="487"/>
      <c r="F2774" s="488" t="s">
        <v>15948</v>
      </c>
      <c r="G2774" s="491">
        <v>786669.6</v>
      </c>
      <c r="H2774" s="491">
        <v>120528.98</v>
      </c>
      <c r="I2774" s="491">
        <v>199664.26</v>
      </c>
      <c r="J2774" s="491">
        <v>2837.02</v>
      </c>
      <c r="K2774" s="491">
        <v>0</v>
      </c>
    </row>
    <row r="2775" spans="1:11" ht="30" x14ac:dyDescent="0.25">
      <c r="A2775" s="489">
        <v>11550</v>
      </c>
      <c r="B2775" s="488" t="s">
        <v>22105</v>
      </c>
      <c r="C2775" s="489" t="s">
        <v>92</v>
      </c>
      <c r="D2775" s="490">
        <v>130352.82</v>
      </c>
      <c r="E2775" s="487"/>
      <c r="F2775" s="488" t="s">
        <v>16132</v>
      </c>
      <c r="G2775" s="491">
        <v>47805.58</v>
      </c>
      <c r="H2775" s="491">
        <v>3774.37</v>
      </c>
      <c r="I2775" s="491">
        <v>15836.54</v>
      </c>
      <c r="J2775" s="491">
        <v>62936.33</v>
      </c>
      <c r="K2775" s="491">
        <v>0</v>
      </c>
    </row>
    <row r="2776" spans="1:11" x14ac:dyDescent="0.25">
      <c r="A2776" s="489">
        <v>11551</v>
      </c>
      <c r="B2776" s="488" t="s">
        <v>23066</v>
      </c>
      <c r="C2776" s="489" t="s">
        <v>80</v>
      </c>
      <c r="D2776" s="490">
        <v>22465.87</v>
      </c>
      <c r="E2776" s="487"/>
      <c r="F2776" s="488" t="s">
        <v>16132</v>
      </c>
      <c r="G2776" s="491">
        <v>66.59</v>
      </c>
      <c r="H2776" s="491">
        <v>498.67</v>
      </c>
      <c r="I2776" s="491">
        <v>18668.05</v>
      </c>
      <c r="J2776" s="491">
        <v>3232.56</v>
      </c>
      <c r="K2776" s="491">
        <v>0</v>
      </c>
    </row>
    <row r="2777" spans="1:11" x14ac:dyDescent="0.25">
      <c r="A2777" s="489">
        <v>11552</v>
      </c>
      <c r="B2777" s="488" t="s">
        <v>22271</v>
      </c>
      <c r="C2777" s="489" t="s">
        <v>92</v>
      </c>
      <c r="D2777" s="490">
        <v>154375.32999999999</v>
      </c>
      <c r="E2777" s="487"/>
      <c r="F2777" s="488" t="s">
        <v>15948</v>
      </c>
      <c r="G2777" s="491">
        <v>60450.559999999998</v>
      </c>
      <c r="H2777" s="491">
        <v>14306.6</v>
      </c>
      <c r="I2777" s="491">
        <v>78982.3</v>
      </c>
      <c r="J2777" s="491">
        <v>635.88</v>
      </c>
      <c r="K2777" s="491">
        <v>0</v>
      </c>
    </row>
    <row r="2778" spans="1:11" x14ac:dyDescent="0.25">
      <c r="A2778" s="489">
        <v>11553</v>
      </c>
      <c r="B2778" s="488" t="s">
        <v>17099</v>
      </c>
      <c r="C2778" s="489" t="s">
        <v>80</v>
      </c>
      <c r="D2778" s="490">
        <v>38257.74</v>
      </c>
      <c r="E2778" s="487"/>
      <c r="F2778" s="488" t="s">
        <v>16132</v>
      </c>
      <c r="G2778" s="491">
        <v>1954.86</v>
      </c>
      <c r="H2778" s="491">
        <v>2967.51</v>
      </c>
      <c r="I2778" s="491">
        <v>29501.55</v>
      </c>
      <c r="J2778" s="491">
        <v>3833.83</v>
      </c>
      <c r="K2778" s="491">
        <v>0</v>
      </c>
    </row>
    <row r="2779" spans="1:11" x14ac:dyDescent="0.25">
      <c r="A2779" s="489">
        <v>11554</v>
      </c>
      <c r="B2779" s="488" t="s">
        <v>17083</v>
      </c>
      <c r="C2779" s="489" t="s">
        <v>80</v>
      </c>
      <c r="D2779" s="490">
        <v>98398.34</v>
      </c>
      <c r="E2779" s="487"/>
      <c r="F2779" s="488" t="s">
        <v>16132</v>
      </c>
      <c r="G2779" s="491">
        <v>67320.639999999999</v>
      </c>
      <c r="H2779" s="491">
        <v>2657.9</v>
      </c>
      <c r="I2779" s="491">
        <v>28419.8</v>
      </c>
      <c r="J2779" s="491">
        <v>0</v>
      </c>
      <c r="K2779" s="491">
        <v>0</v>
      </c>
    </row>
    <row r="2780" spans="1:11" x14ac:dyDescent="0.25">
      <c r="A2780" s="489">
        <v>11555</v>
      </c>
      <c r="B2780" s="488" t="s">
        <v>17101</v>
      </c>
      <c r="C2780" s="489" t="s">
        <v>80</v>
      </c>
      <c r="D2780" s="490">
        <v>40574.29</v>
      </c>
      <c r="E2780" s="487"/>
      <c r="F2780" s="488" t="s">
        <v>16132</v>
      </c>
      <c r="G2780" s="491">
        <v>4271.41</v>
      </c>
      <c r="H2780" s="491">
        <v>2967.51</v>
      </c>
      <c r="I2780" s="491">
        <v>29501.55</v>
      </c>
      <c r="J2780" s="491">
        <v>3833.83</v>
      </c>
      <c r="K2780" s="491">
        <v>0</v>
      </c>
    </row>
    <row r="2781" spans="1:11" x14ac:dyDescent="0.25">
      <c r="A2781" s="489">
        <v>11556</v>
      </c>
      <c r="B2781" s="488" t="s">
        <v>16317</v>
      </c>
      <c r="C2781" s="489" t="s">
        <v>92</v>
      </c>
      <c r="D2781" s="490">
        <v>91520.24</v>
      </c>
      <c r="E2781" s="487"/>
      <c r="F2781" s="488" t="s">
        <v>15948</v>
      </c>
      <c r="G2781" s="491">
        <v>37655.21</v>
      </c>
      <c r="H2781" s="491">
        <v>1155.49</v>
      </c>
      <c r="I2781" s="491">
        <v>52709.54</v>
      </c>
      <c r="J2781" s="491">
        <v>0</v>
      </c>
      <c r="K2781" s="491">
        <v>0</v>
      </c>
    </row>
    <row r="2782" spans="1:11" ht="30" x14ac:dyDescent="0.25">
      <c r="A2782" s="489">
        <v>11557</v>
      </c>
      <c r="B2782" s="488" t="s">
        <v>17531</v>
      </c>
      <c r="C2782" s="489" t="s">
        <v>80</v>
      </c>
      <c r="D2782" s="490">
        <v>200297.79</v>
      </c>
      <c r="E2782" s="487"/>
      <c r="F2782" s="488" t="s">
        <v>15794</v>
      </c>
      <c r="G2782" s="491">
        <v>114799.25</v>
      </c>
      <c r="H2782" s="491">
        <v>30628.54</v>
      </c>
      <c r="I2782" s="491">
        <v>33603.15</v>
      </c>
      <c r="J2782" s="491">
        <v>21266.85</v>
      </c>
      <c r="K2782" s="491">
        <v>0</v>
      </c>
    </row>
    <row r="2783" spans="1:11" ht="30" x14ac:dyDescent="0.25">
      <c r="A2783" s="489">
        <v>11558</v>
      </c>
      <c r="B2783" s="488" t="s">
        <v>18656</v>
      </c>
      <c r="C2783" s="489" t="s">
        <v>92</v>
      </c>
      <c r="D2783" s="490">
        <v>22331.81</v>
      </c>
      <c r="E2783" s="487"/>
      <c r="F2783" s="488" t="s">
        <v>16414</v>
      </c>
      <c r="G2783" s="491">
        <v>0</v>
      </c>
      <c r="H2783" s="491">
        <v>841.57</v>
      </c>
      <c r="I2783" s="491">
        <v>15615.79</v>
      </c>
      <c r="J2783" s="491">
        <v>5874.45</v>
      </c>
      <c r="K2783" s="491">
        <v>0</v>
      </c>
    </row>
    <row r="2784" spans="1:11" x14ac:dyDescent="0.25">
      <c r="A2784" s="489">
        <v>11559</v>
      </c>
      <c r="B2784" s="488" t="s">
        <v>16944</v>
      </c>
      <c r="C2784" s="489" t="s">
        <v>92</v>
      </c>
      <c r="D2784" s="490">
        <v>71591.33</v>
      </c>
      <c r="E2784" s="487"/>
      <c r="F2784" s="488" t="s">
        <v>16132</v>
      </c>
      <c r="G2784" s="491">
        <v>49365.120000000003</v>
      </c>
      <c r="H2784" s="491">
        <v>1938.01</v>
      </c>
      <c r="I2784" s="491">
        <v>4805.93</v>
      </c>
      <c r="J2784" s="491">
        <v>15482.27</v>
      </c>
      <c r="K2784" s="491">
        <v>0</v>
      </c>
    </row>
    <row r="2785" spans="1:11" ht="30" x14ac:dyDescent="0.25">
      <c r="A2785" s="489">
        <v>11560</v>
      </c>
      <c r="B2785" s="488" t="s">
        <v>18693</v>
      </c>
      <c r="C2785" s="489" t="s">
        <v>92</v>
      </c>
      <c r="D2785" s="490">
        <v>21772.560000000001</v>
      </c>
      <c r="E2785" s="487"/>
      <c r="F2785" s="488" t="s">
        <v>16414</v>
      </c>
      <c r="G2785" s="491">
        <v>0</v>
      </c>
      <c r="H2785" s="491">
        <v>332.21</v>
      </c>
      <c r="I2785" s="491">
        <v>16123.64</v>
      </c>
      <c r="J2785" s="491">
        <v>5316.71</v>
      </c>
      <c r="K2785" s="491">
        <v>0</v>
      </c>
    </row>
    <row r="2786" spans="1:11" ht="30" x14ac:dyDescent="0.25">
      <c r="A2786" s="489">
        <v>11561</v>
      </c>
      <c r="B2786" s="488" t="s">
        <v>18838</v>
      </c>
      <c r="C2786" s="489" t="s">
        <v>92</v>
      </c>
      <c r="D2786" s="490">
        <v>214683.55</v>
      </c>
      <c r="E2786" s="487"/>
      <c r="F2786" s="488" t="s">
        <v>16414</v>
      </c>
      <c r="G2786" s="491">
        <v>22826.23</v>
      </c>
      <c r="H2786" s="491">
        <v>23891.74</v>
      </c>
      <c r="I2786" s="491">
        <v>147331.6</v>
      </c>
      <c r="J2786" s="491">
        <v>0</v>
      </c>
      <c r="K2786" s="491">
        <v>20633.98</v>
      </c>
    </row>
    <row r="2787" spans="1:11" x14ac:dyDescent="0.25">
      <c r="A2787" s="489">
        <v>11562</v>
      </c>
      <c r="B2787" s="488" t="s">
        <v>19169</v>
      </c>
      <c r="C2787" s="489" t="s">
        <v>80</v>
      </c>
      <c r="D2787" s="490">
        <v>144976.57999999999</v>
      </c>
      <c r="E2787" s="487"/>
      <c r="F2787" s="488" t="s">
        <v>7268</v>
      </c>
      <c r="G2787" s="491">
        <v>49.94</v>
      </c>
      <c r="H2787" s="491">
        <v>4888.25</v>
      </c>
      <c r="I2787" s="491">
        <v>53269.63</v>
      </c>
      <c r="J2787" s="491">
        <v>86768.75</v>
      </c>
      <c r="K2787" s="491">
        <v>0</v>
      </c>
    </row>
    <row r="2788" spans="1:11" ht="30" x14ac:dyDescent="0.25">
      <c r="A2788" s="489">
        <v>11563</v>
      </c>
      <c r="B2788" s="488" t="s">
        <v>19083</v>
      </c>
      <c r="C2788" s="489" t="s">
        <v>92</v>
      </c>
      <c r="D2788" s="490">
        <v>205193.91</v>
      </c>
      <c r="E2788" s="487"/>
      <c r="F2788" s="488" t="s">
        <v>16414</v>
      </c>
      <c r="G2788" s="491">
        <v>13455.27</v>
      </c>
      <c r="H2788" s="491">
        <v>9831.19</v>
      </c>
      <c r="I2788" s="491">
        <v>160783.73000000001</v>
      </c>
      <c r="J2788" s="491">
        <v>0</v>
      </c>
      <c r="K2788" s="491">
        <v>21123.72</v>
      </c>
    </row>
    <row r="2789" spans="1:11" ht="30" x14ac:dyDescent="0.25">
      <c r="A2789" s="489">
        <v>11564</v>
      </c>
      <c r="B2789" s="488" t="s">
        <v>15958</v>
      </c>
      <c r="C2789" s="489" t="s">
        <v>77</v>
      </c>
      <c r="D2789" s="490">
        <v>14208.67</v>
      </c>
      <c r="E2789" s="487"/>
      <c r="F2789" s="488" t="s">
        <v>15762</v>
      </c>
      <c r="G2789" s="491">
        <v>5462.47</v>
      </c>
      <c r="H2789" s="491">
        <v>2083.87</v>
      </c>
      <c r="I2789" s="491">
        <v>5079.47</v>
      </c>
      <c r="J2789" s="491">
        <v>284.92</v>
      </c>
      <c r="K2789" s="491">
        <v>1297.94</v>
      </c>
    </row>
    <row r="2790" spans="1:11" x14ac:dyDescent="0.25">
      <c r="A2790" s="489">
        <v>11565</v>
      </c>
      <c r="B2790" s="488" t="s">
        <v>19148</v>
      </c>
      <c r="C2790" s="489" t="s">
        <v>80</v>
      </c>
      <c r="D2790" s="490">
        <v>126239.43</v>
      </c>
      <c r="E2790" s="487"/>
      <c r="F2790" s="488" t="s">
        <v>15813</v>
      </c>
      <c r="G2790" s="491">
        <v>42.37</v>
      </c>
      <c r="H2790" s="491">
        <v>4620.16</v>
      </c>
      <c r="I2790" s="491">
        <v>113380.86</v>
      </c>
      <c r="J2790" s="491">
        <v>8196.0400000000009</v>
      </c>
      <c r="K2790" s="491">
        <v>0</v>
      </c>
    </row>
    <row r="2791" spans="1:11" x14ac:dyDescent="0.25">
      <c r="A2791" s="489">
        <v>11566</v>
      </c>
      <c r="B2791" s="488" t="s">
        <v>17638</v>
      </c>
      <c r="C2791" s="489" t="s">
        <v>92</v>
      </c>
      <c r="D2791" s="490">
        <v>179064.69</v>
      </c>
      <c r="E2791" s="487"/>
      <c r="F2791" s="488" t="s">
        <v>16962</v>
      </c>
      <c r="G2791" s="491">
        <v>65681.83</v>
      </c>
      <c r="H2791" s="491">
        <v>9608.09</v>
      </c>
      <c r="I2791" s="491">
        <v>39634.07</v>
      </c>
      <c r="J2791" s="491">
        <v>55859.43</v>
      </c>
      <c r="K2791" s="491">
        <v>8281.2999999999993</v>
      </c>
    </row>
    <row r="2792" spans="1:11" ht="30" x14ac:dyDescent="0.25">
      <c r="A2792" s="489">
        <v>11567</v>
      </c>
      <c r="B2792" s="488" t="s">
        <v>20270</v>
      </c>
      <c r="C2792" s="489" t="s">
        <v>92</v>
      </c>
      <c r="D2792" s="490">
        <v>71858.570000000007</v>
      </c>
      <c r="E2792" s="487"/>
      <c r="F2792" s="488" t="s">
        <v>16397</v>
      </c>
      <c r="G2792" s="491">
        <v>31826.79</v>
      </c>
      <c r="H2792" s="491">
        <v>6806.05</v>
      </c>
      <c r="I2792" s="491">
        <v>27696.35</v>
      </c>
      <c r="J2792" s="491">
        <v>5529.38</v>
      </c>
      <c r="K2792" s="491">
        <v>0</v>
      </c>
    </row>
    <row r="2793" spans="1:11" ht="30" x14ac:dyDescent="0.25">
      <c r="A2793" s="489">
        <v>11568</v>
      </c>
      <c r="B2793" s="488" t="s">
        <v>16260</v>
      </c>
      <c r="C2793" s="489" t="s">
        <v>92</v>
      </c>
      <c r="D2793" s="490">
        <v>39780.39</v>
      </c>
      <c r="E2793" s="487"/>
      <c r="F2793" s="488" t="s">
        <v>15813</v>
      </c>
      <c r="G2793" s="491">
        <v>20922.02</v>
      </c>
      <c r="H2793" s="491">
        <v>385.05</v>
      </c>
      <c r="I2793" s="491">
        <v>18473.32</v>
      </c>
      <c r="J2793" s="491">
        <v>0</v>
      </c>
      <c r="K2793" s="491">
        <v>0</v>
      </c>
    </row>
    <row r="2794" spans="1:11" ht="30" x14ac:dyDescent="0.25">
      <c r="A2794" s="489">
        <v>11569</v>
      </c>
      <c r="B2794" s="488" t="s">
        <v>18608</v>
      </c>
      <c r="C2794" s="489" t="s">
        <v>92</v>
      </c>
      <c r="D2794" s="490">
        <v>17906.990000000002</v>
      </c>
      <c r="E2794" s="487"/>
      <c r="F2794" s="488" t="s">
        <v>16414</v>
      </c>
      <c r="G2794" s="491">
        <v>0</v>
      </c>
      <c r="H2794" s="491">
        <v>325.8</v>
      </c>
      <c r="I2794" s="491">
        <v>14731.43</v>
      </c>
      <c r="J2794" s="491">
        <v>2849.76</v>
      </c>
      <c r="K2794" s="491">
        <v>0</v>
      </c>
    </row>
    <row r="2795" spans="1:11" ht="30" x14ac:dyDescent="0.25">
      <c r="A2795" s="489">
        <v>11570</v>
      </c>
      <c r="B2795" s="488" t="s">
        <v>18990</v>
      </c>
      <c r="C2795" s="489" t="s">
        <v>92</v>
      </c>
      <c r="D2795" s="490">
        <v>38018.550000000003</v>
      </c>
      <c r="E2795" s="487"/>
      <c r="F2795" s="488" t="s">
        <v>15794</v>
      </c>
      <c r="G2795" s="491">
        <v>0</v>
      </c>
      <c r="H2795" s="491">
        <v>266.07</v>
      </c>
      <c r="I2795" s="491">
        <v>13295.61</v>
      </c>
      <c r="J2795" s="491">
        <v>24456.880000000001</v>
      </c>
      <c r="K2795" s="491">
        <v>0</v>
      </c>
    </row>
    <row r="2796" spans="1:11" x14ac:dyDescent="0.25">
      <c r="A2796" s="489">
        <v>11571</v>
      </c>
      <c r="B2796" s="488" t="s">
        <v>19071</v>
      </c>
      <c r="C2796" s="489" t="s">
        <v>80</v>
      </c>
      <c r="D2796" s="490">
        <v>41780.28</v>
      </c>
      <c r="E2796" s="487"/>
      <c r="F2796" s="488" t="s">
        <v>15781</v>
      </c>
      <c r="G2796" s="491">
        <v>21598.47</v>
      </c>
      <c r="H2796" s="491">
        <v>289.61</v>
      </c>
      <c r="I2796" s="491">
        <v>14480.37</v>
      </c>
      <c r="J2796" s="491">
        <v>0</v>
      </c>
      <c r="K2796" s="491">
        <v>5411.83</v>
      </c>
    </row>
    <row r="2797" spans="1:11" ht="30" x14ac:dyDescent="0.25">
      <c r="A2797" s="489">
        <v>11572</v>
      </c>
      <c r="B2797" s="488" t="s">
        <v>22852</v>
      </c>
      <c r="C2797" s="489" t="s">
        <v>92</v>
      </c>
      <c r="D2797" s="490">
        <v>39570.959999999999</v>
      </c>
      <c r="E2797" s="487"/>
      <c r="F2797" s="488" t="s">
        <v>15720</v>
      </c>
      <c r="G2797" s="491">
        <v>16817.310000000001</v>
      </c>
      <c r="H2797" s="491">
        <v>5603.44</v>
      </c>
      <c r="I2797" s="491">
        <v>17150.21</v>
      </c>
      <c r="J2797" s="491">
        <v>0</v>
      </c>
      <c r="K2797" s="491">
        <v>0</v>
      </c>
    </row>
    <row r="2798" spans="1:11" x14ac:dyDescent="0.25">
      <c r="A2798" s="489">
        <v>11573</v>
      </c>
      <c r="B2798" s="488" t="s">
        <v>19647</v>
      </c>
      <c r="C2798" s="489" t="s">
        <v>80</v>
      </c>
      <c r="D2798" s="490">
        <v>3442.94</v>
      </c>
      <c r="E2798" s="487"/>
      <c r="F2798" s="488" t="s">
        <v>15948</v>
      </c>
      <c r="G2798" s="491">
        <v>3181.87</v>
      </c>
      <c r="H2798" s="491">
        <v>2.52</v>
      </c>
      <c r="I2798" s="491">
        <v>94.72</v>
      </c>
      <c r="J2798" s="491">
        <v>0</v>
      </c>
      <c r="K2798" s="491">
        <v>163.83000000000001</v>
      </c>
    </row>
    <row r="2799" spans="1:11" ht="30" x14ac:dyDescent="0.25">
      <c r="A2799" s="489">
        <v>11574</v>
      </c>
      <c r="B2799" s="488" t="s">
        <v>16408</v>
      </c>
      <c r="C2799" s="489" t="s">
        <v>309</v>
      </c>
      <c r="D2799" s="490">
        <v>4034210.95</v>
      </c>
      <c r="E2799" s="487"/>
      <c r="F2799" s="488" t="s">
        <v>16409</v>
      </c>
      <c r="G2799" s="491">
        <v>0</v>
      </c>
      <c r="H2799" s="491">
        <v>1551149.99</v>
      </c>
      <c r="I2799" s="491">
        <v>2483060.96</v>
      </c>
      <c r="J2799" s="491">
        <v>0</v>
      </c>
      <c r="K2799" s="491">
        <v>0</v>
      </c>
    </row>
    <row r="2800" spans="1:11" x14ac:dyDescent="0.25">
      <c r="A2800" s="489">
        <v>11575</v>
      </c>
      <c r="B2800" s="488" t="s">
        <v>18088</v>
      </c>
      <c r="C2800" s="489" t="s">
        <v>80</v>
      </c>
      <c r="D2800" s="490">
        <v>68880.52</v>
      </c>
      <c r="E2800" s="487"/>
      <c r="F2800" s="488" t="s">
        <v>16405</v>
      </c>
      <c r="G2800" s="491">
        <v>37256.120000000003</v>
      </c>
      <c r="H2800" s="491">
        <v>25146.28</v>
      </c>
      <c r="I2800" s="491">
        <v>6478.12</v>
      </c>
      <c r="J2800" s="491">
        <v>0</v>
      </c>
      <c r="K2800" s="491">
        <v>0</v>
      </c>
    </row>
    <row r="2801" spans="1:11" ht="30" x14ac:dyDescent="0.25">
      <c r="A2801" s="489">
        <v>11576</v>
      </c>
      <c r="B2801" s="488" t="s">
        <v>16451</v>
      </c>
      <c r="C2801" s="489" t="s">
        <v>87</v>
      </c>
      <c r="D2801" s="490">
        <v>23681.1</v>
      </c>
      <c r="E2801" s="487"/>
      <c r="F2801" s="488" t="s">
        <v>16405</v>
      </c>
      <c r="G2801" s="491">
        <v>4638.16</v>
      </c>
      <c r="H2801" s="491">
        <v>5376.55</v>
      </c>
      <c r="I2801" s="491">
        <v>13113.45</v>
      </c>
      <c r="J2801" s="491">
        <v>552.94000000000005</v>
      </c>
      <c r="K2801" s="491">
        <v>0</v>
      </c>
    </row>
    <row r="2802" spans="1:11" ht="30" x14ac:dyDescent="0.25">
      <c r="A2802" s="489">
        <v>11577</v>
      </c>
      <c r="B2802" s="488" t="s">
        <v>16468</v>
      </c>
      <c r="C2802" s="489" t="s">
        <v>87</v>
      </c>
      <c r="D2802" s="490">
        <v>23596.43</v>
      </c>
      <c r="E2802" s="487"/>
      <c r="F2802" s="488" t="s">
        <v>16405</v>
      </c>
      <c r="G2802" s="491">
        <v>14350.37</v>
      </c>
      <c r="H2802" s="491">
        <v>2579.62</v>
      </c>
      <c r="I2802" s="491">
        <v>6666.44</v>
      </c>
      <c r="J2802" s="491">
        <v>0</v>
      </c>
      <c r="K2802" s="491">
        <v>0</v>
      </c>
    </row>
    <row r="2803" spans="1:11" ht="30" x14ac:dyDescent="0.25">
      <c r="A2803" s="489">
        <v>11578</v>
      </c>
      <c r="B2803" s="488" t="s">
        <v>16470</v>
      </c>
      <c r="C2803" s="489" t="s">
        <v>87</v>
      </c>
      <c r="D2803" s="490">
        <v>38956.519999999997</v>
      </c>
      <c r="E2803" s="487"/>
      <c r="F2803" s="488" t="s">
        <v>16405</v>
      </c>
      <c r="G2803" s="491">
        <v>14040.18</v>
      </c>
      <c r="H2803" s="491">
        <v>6786.83</v>
      </c>
      <c r="I2803" s="491">
        <v>12600.12</v>
      </c>
      <c r="J2803" s="491">
        <v>5529.38</v>
      </c>
      <c r="K2803" s="491">
        <v>0</v>
      </c>
    </row>
    <row r="2804" spans="1:11" x14ac:dyDescent="0.25">
      <c r="A2804" s="489">
        <v>11579</v>
      </c>
      <c r="B2804" s="488" t="s">
        <v>16448</v>
      </c>
      <c r="C2804" s="489" t="s">
        <v>87</v>
      </c>
      <c r="D2804" s="490">
        <v>18645.45</v>
      </c>
      <c r="E2804" s="487"/>
      <c r="F2804" s="488" t="s">
        <v>16405</v>
      </c>
      <c r="G2804" s="491">
        <v>3872.34</v>
      </c>
      <c r="H2804" s="491">
        <v>4812.54</v>
      </c>
      <c r="I2804" s="491">
        <v>9407.6299999999992</v>
      </c>
      <c r="J2804" s="491">
        <v>552.94000000000005</v>
      </c>
      <c r="K2804" s="491">
        <v>0</v>
      </c>
    </row>
    <row r="2805" spans="1:11" ht="30" x14ac:dyDescent="0.25">
      <c r="A2805" s="489">
        <v>11580</v>
      </c>
      <c r="B2805" s="488" t="s">
        <v>19431</v>
      </c>
      <c r="C2805" s="489" t="s">
        <v>182</v>
      </c>
      <c r="D2805" s="490">
        <v>586324.51</v>
      </c>
      <c r="E2805" s="487"/>
      <c r="F2805" s="488" t="s">
        <v>16405</v>
      </c>
      <c r="G2805" s="491">
        <v>99410.25</v>
      </c>
      <c r="H2805" s="491">
        <v>124750.71</v>
      </c>
      <c r="I2805" s="491">
        <v>360694.97</v>
      </c>
      <c r="J2805" s="491">
        <v>1468.61</v>
      </c>
      <c r="K2805" s="491">
        <v>0</v>
      </c>
    </row>
    <row r="2806" spans="1:11" ht="30" x14ac:dyDescent="0.25">
      <c r="A2806" s="489">
        <v>11581</v>
      </c>
      <c r="B2806" s="488" t="s">
        <v>19433</v>
      </c>
      <c r="C2806" s="489" t="s">
        <v>182</v>
      </c>
      <c r="D2806" s="490">
        <v>1005579.37</v>
      </c>
      <c r="E2806" s="487"/>
      <c r="F2806" s="488" t="s">
        <v>16405</v>
      </c>
      <c r="G2806" s="491">
        <v>170886.42</v>
      </c>
      <c r="H2806" s="491">
        <v>175137.7</v>
      </c>
      <c r="I2806" s="491">
        <v>657603.17000000004</v>
      </c>
      <c r="J2806" s="491">
        <v>1952.12</v>
      </c>
      <c r="K2806" s="491">
        <v>0</v>
      </c>
    </row>
    <row r="2807" spans="1:11" ht="30" x14ac:dyDescent="0.25">
      <c r="A2807" s="489">
        <v>11582</v>
      </c>
      <c r="B2807" s="488" t="s">
        <v>19435</v>
      </c>
      <c r="C2807" s="489" t="s">
        <v>182</v>
      </c>
      <c r="D2807" s="490">
        <v>1632722.39</v>
      </c>
      <c r="E2807" s="487"/>
      <c r="F2807" s="488" t="s">
        <v>16405</v>
      </c>
      <c r="G2807" s="491">
        <v>418744.01</v>
      </c>
      <c r="H2807" s="491">
        <v>692705.85</v>
      </c>
      <c r="I2807" s="491">
        <v>515262.66</v>
      </c>
      <c r="J2807" s="491">
        <v>6010</v>
      </c>
      <c r="K2807" s="491">
        <v>0</v>
      </c>
    </row>
    <row r="2808" spans="1:11" ht="30" x14ac:dyDescent="0.25">
      <c r="A2808" s="489">
        <v>11583</v>
      </c>
      <c r="B2808" s="488" t="s">
        <v>19440</v>
      </c>
      <c r="C2808" s="489" t="s">
        <v>182</v>
      </c>
      <c r="D2808" s="490">
        <v>698817.91</v>
      </c>
      <c r="E2808" s="487"/>
      <c r="F2808" s="488" t="s">
        <v>16405</v>
      </c>
      <c r="G2808" s="491">
        <v>163007.21</v>
      </c>
      <c r="H2808" s="491">
        <v>163039.89000000001</v>
      </c>
      <c r="I2808" s="491">
        <v>370999.48</v>
      </c>
      <c r="J2808" s="491">
        <v>1771.37</v>
      </c>
      <c r="K2808" s="491">
        <v>0</v>
      </c>
    </row>
    <row r="2809" spans="1:11" ht="30" x14ac:dyDescent="0.25">
      <c r="A2809" s="489">
        <v>11584</v>
      </c>
      <c r="B2809" s="488" t="s">
        <v>19442</v>
      </c>
      <c r="C2809" s="489" t="s">
        <v>182</v>
      </c>
      <c r="D2809" s="490">
        <v>658513.68999999994</v>
      </c>
      <c r="E2809" s="487"/>
      <c r="F2809" s="488" t="s">
        <v>16405</v>
      </c>
      <c r="G2809" s="491">
        <v>152953.16</v>
      </c>
      <c r="H2809" s="491">
        <v>144188.57</v>
      </c>
      <c r="I2809" s="491">
        <v>359925.97</v>
      </c>
      <c r="J2809" s="491">
        <v>1446.02</v>
      </c>
      <c r="K2809" s="491">
        <v>0</v>
      </c>
    </row>
    <row r="2810" spans="1:11" x14ac:dyDescent="0.25">
      <c r="A2810" s="489">
        <v>11585</v>
      </c>
      <c r="B2810" s="488" t="s">
        <v>19429</v>
      </c>
      <c r="C2810" s="489" t="s">
        <v>182</v>
      </c>
      <c r="D2810" s="490">
        <v>873722.65</v>
      </c>
      <c r="E2810" s="487"/>
      <c r="F2810" s="488" t="s">
        <v>16405</v>
      </c>
      <c r="G2810" s="491">
        <v>175702.23</v>
      </c>
      <c r="H2810" s="491">
        <v>197070.24</v>
      </c>
      <c r="I2810" s="491">
        <v>498883.99</v>
      </c>
      <c r="J2810" s="491">
        <v>2066.25</v>
      </c>
      <c r="K2810" s="491">
        <v>0</v>
      </c>
    </row>
    <row r="2811" spans="1:11" x14ac:dyDescent="0.25">
      <c r="A2811" s="489">
        <v>11586</v>
      </c>
      <c r="B2811" s="488" t="s">
        <v>19437</v>
      </c>
      <c r="C2811" s="489" t="s">
        <v>182</v>
      </c>
      <c r="D2811" s="490">
        <v>1624014.14</v>
      </c>
      <c r="E2811" s="487"/>
      <c r="F2811" s="488" t="s">
        <v>16405</v>
      </c>
      <c r="G2811" s="491">
        <v>495912.12</v>
      </c>
      <c r="H2811" s="491">
        <v>778574.05</v>
      </c>
      <c r="I2811" s="491">
        <v>346513.99</v>
      </c>
      <c r="J2811" s="491">
        <v>3014.04</v>
      </c>
      <c r="K2811" s="491">
        <v>0</v>
      </c>
    </row>
    <row r="2812" spans="1:11" x14ac:dyDescent="0.25">
      <c r="A2812" s="489">
        <v>11587</v>
      </c>
      <c r="B2812" s="488" t="s">
        <v>19438</v>
      </c>
      <c r="C2812" s="489" t="s">
        <v>182</v>
      </c>
      <c r="D2812" s="490">
        <v>1773878.4</v>
      </c>
      <c r="E2812" s="487"/>
      <c r="F2812" s="488" t="s">
        <v>16405</v>
      </c>
      <c r="G2812" s="491">
        <v>574869.81000000006</v>
      </c>
      <c r="H2812" s="491">
        <v>830299.48</v>
      </c>
      <c r="I2812" s="491">
        <v>365695.13</v>
      </c>
      <c r="J2812" s="491">
        <v>3014.04</v>
      </c>
      <c r="K2812" s="491">
        <v>0</v>
      </c>
    </row>
    <row r="2813" spans="1:11" ht="30" x14ac:dyDescent="0.25">
      <c r="A2813" s="489">
        <v>11588</v>
      </c>
      <c r="B2813" s="488" t="s">
        <v>16580</v>
      </c>
      <c r="C2813" s="489" t="s">
        <v>92</v>
      </c>
      <c r="D2813" s="490">
        <v>17184.689999999999</v>
      </c>
      <c r="E2813" s="487"/>
      <c r="F2813" s="488" t="s">
        <v>6123</v>
      </c>
      <c r="G2813" s="491">
        <v>4693.67</v>
      </c>
      <c r="H2813" s="491">
        <v>8389.84</v>
      </c>
      <c r="I2813" s="491">
        <v>4101.18</v>
      </c>
      <c r="J2813" s="491">
        <v>0</v>
      </c>
      <c r="K2813" s="491">
        <v>0</v>
      </c>
    </row>
    <row r="2814" spans="1:11" ht="30" x14ac:dyDescent="0.25">
      <c r="A2814" s="489">
        <v>11589</v>
      </c>
      <c r="B2814" s="488" t="s">
        <v>18300</v>
      </c>
      <c r="C2814" s="489" t="s">
        <v>80</v>
      </c>
      <c r="D2814" s="490">
        <v>4049.45</v>
      </c>
      <c r="E2814" s="487"/>
      <c r="F2814" s="488" t="s">
        <v>16405</v>
      </c>
      <c r="G2814" s="491">
        <v>85.64</v>
      </c>
      <c r="H2814" s="491">
        <v>419.15</v>
      </c>
      <c r="I2814" s="491">
        <v>3544.66</v>
      </c>
      <c r="J2814" s="491">
        <v>0</v>
      </c>
      <c r="K2814" s="491">
        <v>0</v>
      </c>
    </row>
    <row r="2815" spans="1:11" x14ac:dyDescent="0.25">
      <c r="A2815" s="489">
        <v>11590</v>
      </c>
      <c r="B2815" s="488" t="s">
        <v>16398</v>
      </c>
      <c r="C2815" s="489" t="s">
        <v>92</v>
      </c>
      <c r="D2815" s="490">
        <v>53508.03</v>
      </c>
      <c r="E2815" s="487"/>
      <c r="F2815" s="488" t="s">
        <v>16397</v>
      </c>
      <c r="G2815" s="491">
        <v>5.75</v>
      </c>
      <c r="H2815" s="491">
        <v>2547.73</v>
      </c>
      <c r="I2815" s="491">
        <v>50954.55</v>
      </c>
      <c r="J2815" s="491">
        <v>0</v>
      </c>
      <c r="K2815" s="491">
        <v>0</v>
      </c>
    </row>
    <row r="2816" spans="1:11" ht="30" x14ac:dyDescent="0.25">
      <c r="A2816" s="489">
        <v>11591</v>
      </c>
      <c r="B2816" s="488" t="s">
        <v>21416</v>
      </c>
      <c r="C2816" s="489" t="s">
        <v>80</v>
      </c>
      <c r="D2816" s="490">
        <v>15014.34</v>
      </c>
      <c r="E2816" s="487"/>
      <c r="F2816" s="488" t="s">
        <v>16247</v>
      </c>
      <c r="G2816" s="491">
        <v>10361.969999999999</v>
      </c>
      <c r="H2816" s="491">
        <v>221.54</v>
      </c>
      <c r="I2816" s="491">
        <v>4430.83</v>
      </c>
      <c r="J2816" s="491">
        <v>0</v>
      </c>
      <c r="K2816" s="491">
        <v>0</v>
      </c>
    </row>
    <row r="2817" spans="1:11" ht="30" x14ac:dyDescent="0.25">
      <c r="A2817" s="489">
        <v>11592</v>
      </c>
      <c r="B2817" s="488" t="s">
        <v>19073</v>
      </c>
      <c r="C2817" s="489" t="s">
        <v>87</v>
      </c>
      <c r="D2817" s="490">
        <v>244156.57</v>
      </c>
      <c r="E2817" s="487"/>
      <c r="F2817" s="488" t="s">
        <v>15713</v>
      </c>
      <c r="G2817" s="491">
        <v>5328.96</v>
      </c>
      <c r="H2817" s="491">
        <v>11372.74</v>
      </c>
      <c r="I2817" s="491">
        <v>227454.87</v>
      </c>
      <c r="J2817" s="491">
        <v>0</v>
      </c>
      <c r="K2817" s="491">
        <v>0</v>
      </c>
    </row>
    <row r="2818" spans="1:11" ht="30" x14ac:dyDescent="0.25">
      <c r="A2818" s="489">
        <v>11593</v>
      </c>
      <c r="B2818" s="488" t="s">
        <v>22462</v>
      </c>
      <c r="C2818" s="489" t="s">
        <v>92</v>
      </c>
      <c r="D2818" s="490">
        <v>285092.99</v>
      </c>
      <c r="E2818" s="487"/>
      <c r="F2818" s="488" t="s">
        <v>16405</v>
      </c>
      <c r="G2818" s="491">
        <v>255430.66</v>
      </c>
      <c r="H2818" s="491">
        <v>631.91</v>
      </c>
      <c r="I2818" s="491">
        <v>3132.82</v>
      </c>
      <c r="J2818" s="491">
        <v>0</v>
      </c>
      <c r="K2818" s="491">
        <v>25897.61</v>
      </c>
    </row>
    <row r="2819" spans="1:11" ht="30" x14ac:dyDescent="0.25">
      <c r="A2819" s="489">
        <v>11594</v>
      </c>
      <c r="B2819" s="488" t="s">
        <v>16267</v>
      </c>
      <c r="C2819" s="489" t="s">
        <v>80</v>
      </c>
      <c r="D2819" s="490">
        <v>38654.050000000003</v>
      </c>
      <c r="E2819" s="487"/>
      <c r="F2819" s="488" t="s">
        <v>15713</v>
      </c>
      <c r="G2819" s="491">
        <v>3018.77</v>
      </c>
      <c r="H2819" s="491">
        <v>1696.92</v>
      </c>
      <c r="I2819" s="491">
        <v>33938.36</v>
      </c>
      <c r="J2819" s="491">
        <v>0</v>
      </c>
      <c r="K2819" s="491">
        <v>0</v>
      </c>
    </row>
    <row r="2820" spans="1:11" x14ac:dyDescent="0.25">
      <c r="A2820" s="489">
        <v>11595</v>
      </c>
      <c r="B2820" s="488" t="s">
        <v>19059</v>
      </c>
      <c r="C2820" s="489" t="s">
        <v>182</v>
      </c>
      <c r="D2820" s="490">
        <v>209919.05</v>
      </c>
      <c r="E2820" s="487"/>
      <c r="F2820" s="488" t="s">
        <v>16405</v>
      </c>
      <c r="G2820" s="491">
        <v>249.71</v>
      </c>
      <c r="H2820" s="491">
        <v>5084.7</v>
      </c>
      <c r="I2820" s="491">
        <v>92295.66</v>
      </c>
      <c r="J2820" s="491">
        <v>112288.97</v>
      </c>
      <c r="K2820" s="491">
        <v>0</v>
      </c>
    </row>
    <row r="2821" spans="1:11" ht="30" x14ac:dyDescent="0.25">
      <c r="A2821" s="489">
        <v>11596</v>
      </c>
      <c r="B2821" s="488" t="s">
        <v>23684</v>
      </c>
      <c r="C2821" s="489" t="s">
        <v>87</v>
      </c>
      <c r="D2821" s="490">
        <v>474164.14</v>
      </c>
      <c r="E2821" s="487"/>
      <c r="F2821" s="488" t="s">
        <v>15720</v>
      </c>
      <c r="G2821" s="491">
        <v>408190.06</v>
      </c>
      <c r="H2821" s="491">
        <v>1494.93</v>
      </c>
      <c r="I2821" s="491">
        <v>45769.55</v>
      </c>
      <c r="J2821" s="491">
        <v>18709.580000000002</v>
      </c>
      <c r="K2821" s="491">
        <v>0</v>
      </c>
    </row>
    <row r="2822" spans="1:11" ht="30" x14ac:dyDescent="0.25">
      <c r="A2822" s="489">
        <v>11597</v>
      </c>
      <c r="B2822" s="488" t="s">
        <v>25315</v>
      </c>
      <c r="C2822" s="489" t="s">
        <v>92</v>
      </c>
      <c r="D2822" s="490">
        <v>27919.03</v>
      </c>
      <c r="E2822" s="487"/>
      <c r="F2822" s="488" t="s">
        <v>16585</v>
      </c>
      <c r="G2822" s="491">
        <v>10104.719999999999</v>
      </c>
      <c r="H2822" s="491">
        <v>643.95000000000005</v>
      </c>
      <c r="I2822" s="491">
        <v>12879</v>
      </c>
      <c r="J2822" s="491">
        <v>4291.3599999999997</v>
      </c>
      <c r="K2822" s="491">
        <v>0</v>
      </c>
    </row>
    <row r="2823" spans="1:11" ht="30" x14ac:dyDescent="0.25">
      <c r="A2823" s="489">
        <v>11598</v>
      </c>
      <c r="B2823" s="488" t="s">
        <v>23003</v>
      </c>
      <c r="C2823" s="489" t="s">
        <v>80</v>
      </c>
      <c r="D2823" s="490">
        <v>76865.240000000005</v>
      </c>
      <c r="E2823" s="487"/>
      <c r="F2823" s="488" t="s">
        <v>15827</v>
      </c>
      <c r="G2823" s="491">
        <v>48626.58</v>
      </c>
      <c r="H2823" s="491">
        <v>152</v>
      </c>
      <c r="I2823" s="491">
        <v>15326.55</v>
      </c>
      <c r="J2823" s="491">
        <v>12760.11</v>
      </c>
      <c r="K2823" s="491">
        <v>0</v>
      </c>
    </row>
    <row r="2824" spans="1:11" ht="30" x14ac:dyDescent="0.25">
      <c r="A2824" s="489">
        <v>11599</v>
      </c>
      <c r="B2824" s="488" t="s">
        <v>18663</v>
      </c>
      <c r="C2824" s="489" t="s">
        <v>182</v>
      </c>
      <c r="D2824" s="490">
        <v>162022.39000000001</v>
      </c>
      <c r="E2824" s="487"/>
      <c r="F2824" s="488" t="s">
        <v>16414</v>
      </c>
      <c r="G2824" s="491">
        <v>13.32</v>
      </c>
      <c r="H2824" s="491">
        <v>14696.14</v>
      </c>
      <c r="I2824" s="491">
        <v>52042.25</v>
      </c>
      <c r="J2824" s="491">
        <v>95270.67</v>
      </c>
      <c r="K2824" s="491">
        <v>0</v>
      </c>
    </row>
    <row r="2825" spans="1:11" ht="30" x14ac:dyDescent="0.25">
      <c r="A2825" s="489">
        <v>11600</v>
      </c>
      <c r="B2825" s="488" t="s">
        <v>18880</v>
      </c>
      <c r="C2825" s="489" t="s">
        <v>80</v>
      </c>
      <c r="D2825" s="490">
        <v>8443.16</v>
      </c>
      <c r="E2825" s="487"/>
      <c r="F2825" s="488" t="s">
        <v>7268</v>
      </c>
      <c r="G2825" s="491">
        <v>16.649999999999999</v>
      </c>
      <c r="H2825" s="491">
        <v>335.91</v>
      </c>
      <c r="I2825" s="491">
        <v>6091.52</v>
      </c>
      <c r="J2825" s="491">
        <v>1999.08</v>
      </c>
      <c r="K2825" s="491">
        <v>0</v>
      </c>
    </row>
    <row r="2826" spans="1:11" ht="30" x14ac:dyDescent="0.25">
      <c r="A2826" s="489">
        <v>11601</v>
      </c>
      <c r="B2826" s="488" t="s">
        <v>23428</v>
      </c>
      <c r="C2826" s="489" t="s">
        <v>87</v>
      </c>
      <c r="D2826" s="490">
        <v>170900.54</v>
      </c>
      <c r="E2826" s="487"/>
      <c r="F2826" s="488" t="s">
        <v>15713</v>
      </c>
      <c r="G2826" s="491">
        <v>50040.62</v>
      </c>
      <c r="H2826" s="491">
        <v>2369.8000000000002</v>
      </c>
      <c r="I2826" s="491">
        <v>118490.12</v>
      </c>
      <c r="J2826" s="491">
        <v>0</v>
      </c>
      <c r="K2826" s="491">
        <v>0</v>
      </c>
    </row>
    <row r="2827" spans="1:11" ht="30" x14ac:dyDescent="0.25">
      <c r="A2827" s="489">
        <v>11602</v>
      </c>
      <c r="B2827" s="488" t="s">
        <v>19048</v>
      </c>
      <c r="C2827" s="489" t="s">
        <v>87</v>
      </c>
      <c r="D2827" s="490">
        <v>52599.81</v>
      </c>
      <c r="E2827" s="487"/>
      <c r="F2827" s="488" t="s">
        <v>16414</v>
      </c>
      <c r="G2827" s="491">
        <v>208.09</v>
      </c>
      <c r="H2827" s="491">
        <v>5118.88</v>
      </c>
      <c r="I2827" s="491">
        <v>47272.83</v>
      </c>
      <c r="J2827" s="491">
        <v>0</v>
      </c>
      <c r="K2827" s="491">
        <v>0</v>
      </c>
    </row>
    <row r="2828" spans="1:11" ht="30" x14ac:dyDescent="0.25">
      <c r="A2828" s="489">
        <v>11603</v>
      </c>
      <c r="B2828" s="488" t="s">
        <v>19058</v>
      </c>
      <c r="C2828" s="489" t="s">
        <v>92</v>
      </c>
      <c r="D2828" s="490">
        <v>38781.129999999997</v>
      </c>
      <c r="E2828" s="487"/>
      <c r="F2828" s="488" t="s">
        <v>16414</v>
      </c>
      <c r="G2828" s="491">
        <v>7324.8</v>
      </c>
      <c r="H2828" s="491">
        <v>5979.06</v>
      </c>
      <c r="I2828" s="491">
        <v>25477.27</v>
      </c>
      <c r="J2828" s="491">
        <v>0</v>
      </c>
      <c r="K2828" s="491">
        <v>0</v>
      </c>
    </row>
    <row r="2829" spans="1:11" x14ac:dyDescent="0.25">
      <c r="A2829" s="489">
        <v>11604</v>
      </c>
      <c r="B2829" s="488" t="s">
        <v>25225</v>
      </c>
      <c r="C2829" s="489" t="s">
        <v>87</v>
      </c>
      <c r="D2829" s="490">
        <v>5366445.63</v>
      </c>
      <c r="E2829" s="487"/>
      <c r="F2829" s="488" t="s">
        <v>16128</v>
      </c>
      <c r="G2829" s="491">
        <v>4343834.66</v>
      </c>
      <c r="H2829" s="491">
        <v>30916.46</v>
      </c>
      <c r="I2829" s="491">
        <v>521458.51</v>
      </c>
      <c r="J2829" s="491">
        <v>470236</v>
      </c>
      <c r="K2829" s="491">
        <v>0</v>
      </c>
    </row>
    <row r="2830" spans="1:11" ht="30" x14ac:dyDescent="0.25">
      <c r="A2830" s="489">
        <v>11605</v>
      </c>
      <c r="B2830" s="488" t="s">
        <v>17897</v>
      </c>
      <c r="C2830" s="489" t="s">
        <v>87</v>
      </c>
      <c r="D2830" s="490">
        <v>58671.57</v>
      </c>
      <c r="E2830" s="487"/>
      <c r="F2830" s="488" t="s">
        <v>15713</v>
      </c>
      <c r="G2830" s="491">
        <v>0</v>
      </c>
      <c r="H2830" s="491">
        <v>36046</v>
      </c>
      <c r="I2830" s="491">
        <v>22625.57</v>
      </c>
      <c r="J2830" s="491">
        <v>0</v>
      </c>
      <c r="K2830" s="491">
        <v>0</v>
      </c>
    </row>
    <row r="2831" spans="1:11" ht="30" x14ac:dyDescent="0.25">
      <c r="A2831" s="489">
        <v>11606</v>
      </c>
      <c r="B2831" s="488" t="s">
        <v>24332</v>
      </c>
      <c r="C2831" s="489" t="s">
        <v>87</v>
      </c>
      <c r="D2831" s="490">
        <v>361596.19</v>
      </c>
      <c r="E2831" s="487"/>
      <c r="F2831" s="488" t="s">
        <v>6935</v>
      </c>
      <c r="G2831" s="491">
        <v>46424.19</v>
      </c>
      <c r="H2831" s="491">
        <v>28652</v>
      </c>
      <c r="I2831" s="491">
        <v>286520</v>
      </c>
      <c r="J2831" s="491">
        <v>0</v>
      </c>
      <c r="K2831" s="491">
        <v>0</v>
      </c>
    </row>
    <row r="2832" spans="1:11" x14ac:dyDescent="0.25">
      <c r="A2832" s="489">
        <v>11607</v>
      </c>
      <c r="B2832" s="488" t="s">
        <v>22612</v>
      </c>
      <c r="C2832" s="489" t="s">
        <v>92</v>
      </c>
      <c r="D2832" s="490">
        <v>94159.52</v>
      </c>
      <c r="E2832" s="487"/>
      <c r="F2832" s="488" t="s">
        <v>6935</v>
      </c>
      <c r="G2832" s="491">
        <v>0</v>
      </c>
      <c r="H2832" s="491">
        <v>3362.84</v>
      </c>
      <c r="I2832" s="491">
        <v>67256.800000000003</v>
      </c>
      <c r="J2832" s="491">
        <v>0</v>
      </c>
      <c r="K2832" s="491">
        <v>23539.88</v>
      </c>
    </row>
    <row r="2833" spans="1:11" ht="30" x14ac:dyDescent="0.25">
      <c r="A2833" s="489">
        <v>11608</v>
      </c>
      <c r="B2833" s="488" t="s">
        <v>18999</v>
      </c>
      <c r="C2833" s="489" t="s">
        <v>87</v>
      </c>
      <c r="D2833" s="490">
        <v>32317.5</v>
      </c>
      <c r="E2833" s="487"/>
      <c r="F2833" s="488" t="s">
        <v>16414</v>
      </c>
      <c r="G2833" s="491">
        <v>0</v>
      </c>
      <c r="H2833" s="491">
        <v>2393.89</v>
      </c>
      <c r="I2833" s="491">
        <v>29923.61</v>
      </c>
      <c r="J2833" s="491">
        <v>0</v>
      </c>
      <c r="K2833" s="491">
        <v>0</v>
      </c>
    </row>
    <row r="2834" spans="1:11" x14ac:dyDescent="0.25">
      <c r="A2834" s="489">
        <v>11609</v>
      </c>
      <c r="B2834" s="488" t="s">
        <v>21669</v>
      </c>
      <c r="C2834" s="489" t="s">
        <v>92</v>
      </c>
      <c r="D2834" s="490">
        <v>8164.29</v>
      </c>
      <c r="E2834" s="487"/>
      <c r="F2834" s="488" t="s">
        <v>15960</v>
      </c>
      <c r="G2834" s="491">
        <v>0</v>
      </c>
      <c r="H2834" s="491">
        <v>7696.76</v>
      </c>
      <c r="I2834" s="491">
        <v>467.53</v>
      </c>
      <c r="J2834" s="491">
        <v>0</v>
      </c>
      <c r="K2834" s="491">
        <v>0</v>
      </c>
    </row>
    <row r="2835" spans="1:11" ht="30" x14ac:dyDescent="0.25">
      <c r="A2835" s="489">
        <v>11610</v>
      </c>
      <c r="B2835" s="488" t="s">
        <v>18612</v>
      </c>
      <c r="C2835" s="489" t="s">
        <v>92</v>
      </c>
      <c r="D2835" s="490">
        <v>14885.08</v>
      </c>
      <c r="E2835" s="487"/>
      <c r="F2835" s="488" t="s">
        <v>16414</v>
      </c>
      <c r="G2835" s="491">
        <v>0</v>
      </c>
      <c r="H2835" s="491">
        <v>272.5</v>
      </c>
      <c r="I2835" s="491">
        <v>9083.2000000000007</v>
      </c>
      <c r="J2835" s="491">
        <v>5529.38</v>
      </c>
      <c r="K2835" s="491">
        <v>0</v>
      </c>
    </row>
    <row r="2836" spans="1:11" x14ac:dyDescent="0.25">
      <c r="A2836" s="489">
        <v>11611</v>
      </c>
      <c r="B2836" s="488" t="s">
        <v>18783</v>
      </c>
      <c r="C2836" s="489" t="s">
        <v>87</v>
      </c>
      <c r="D2836" s="490">
        <v>679088.93</v>
      </c>
      <c r="E2836" s="487"/>
      <c r="F2836" s="488" t="s">
        <v>16911</v>
      </c>
      <c r="G2836" s="491">
        <v>832.38</v>
      </c>
      <c r="H2836" s="491">
        <v>39899.480000000003</v>
      </c>
      <c r="I2836" s="491">
        <v>255553.78</v>
      </c>
      <c r="J2836" s="491">
        <v>382803.3</v>
      </c>
      <c r="K2836" s="491">
        <v>0</v>
      </c>
    </row>
    <row r="2837" spans="1:11" x14ac:dyDescent="0.25">
      <c r="A2837" s="489">
        <v>11612</v>
      </c>
      <c r="B2837" s="488" t="s">
        <v>24025</v>
      </c>
      <c r="C2837" s="489" t="s">
        <v>87</v>
      </c>
      <c r="D2837" s="490">
        <v>0</v>
      </c>
      <c r="E2837" s="487"/>
      <c r="F2837" s="488" t="s">
        <v>16911</v>
      </c>
      <c r="G2837" s="491">
        <v>0</v>
      </c>
      <c r="H2837" s="491">
        <v>0</v>
      </c>
      <c r="I2837" s="491">
        <v>0</v>
      </c>
      <c r="J2837" s="491">
        <v>0</v>
      </c>
      <c r="K2837" s="491">
        <v>0</v>
      </c>
    </row>
    <row r="2838" spans="1:11" x14ac:dyDescent="0.25">
      <c r="A2838" s="489">
        <v>11613</v>
      </c>
      <c r="B2838" s="488" t="s">
        <v>24026</v>
      </c>
      <c r="C2838" s="489" t="s">
        <v>87</v>
      </c>
      <c r="D2838" s="490">
        <v>0</v>
      </c>
      <c r="E2838" s="487"/>
      <c r="F2838" s="488" t="s">
        <v>16911</v>
      </c>
      <c r="G2838" s="491">
        <v>0</v>
      </c>
      <c r="H2838" s="491">
        <v>0</v>
      </c>
      <c r="I2838" s="491">
        <v>0</v>
      </c>
      <c r="J2838" s="491">
        <v>0</v>
      </c>
      <c r="K2838" s="491">
        <v>0</v>
      </c>
    </row>
    <row r="2839" spans="1:11" x14ac:dyDescent="0.25">
      <c r="A2839" s="489">
        <v>11614</v>
      </c>
      <c r="B2839" s="488" t="s">
        <v>24027</v>
      </c>
      <c r="C2839" s="489" t="s">
        <v>87</v>
      </c>
      <c r="D2839" s="490">
        <v>0</v>
      </c>
      <c r="E2839" s="487"/>
      <c r="F2839" s="488" t="s">
        <v>16911</v>
      </c>
      <c r="G2839" s="491">
        <v>0</v>
      </c>
      <c r="H2839" s="491">
        <v>0</v>
      </c>
      <c r="I2839" s="491">
        <v>0</v>
      </c>
      <c r="J2839" s="491">
        <v>0</v>
      </c>
      <c r="K2839" s="491">
        <v>0</v>
      </c>
    </row>
    <row r="2840" spans="1:11" ht="30" x14ac:dyDescent="0.25">
      <c r="A2840" s="489">
        <v>11615</v>
      </c>
      <c r="B2840" s="488" t="s">
        <v>19181</v>
      </c>
      <c r="C2840" s="489" t="s">
        <v>92</v>
      </c>
      <c r="D2840" s="490">
        <v>14018.21</v>
      </c>
      <c r="E2840" s="487"/>
      <c r="F2840" s="488" t="s">
        <v>16414</v>
      </c>
      <c r="G2840" s="491">
        <v>16.649999999999999</v>
      </c>
      <c r="H2840" s="491">
        <v>331.19</v>
      </c>
      <c r="I2840" s="491">
        <v>5997.24</v>
      </c>
      <c r="J2840" s="491">
        <v>7673.13</v>
      </c>
      <c r="K2840" s="491">
        <v>0</v>
      </c>
    </row>
    <row r="2841" spans="1:11" ht="30" x14ac:dyDescent="0.25">
      <c r="A2841" s="489">
        <v>11616</v>
      </c>
      <c r="B2841" s="488" t="s">
        <v>22471</v>
      </c>
      <c r="C2841" s="489" t="s">
        <v>309</v>
      </c>
      <c r="D2841" s="490">
        <v>14754555</v>
      </c>
      <c r="E2841" s="487"/>
      <c r="F2841" s="488" t="s">
        <v>6124</v>
      </c>
      <c r="G2841" s="491">
        <v>0</v>
      </c>
      <c r="H2841" s="491">
        <v>0</v>
      </c>
      <c r="I2841" s="491">
        <v>14754555</v>
      </c>
      <c r="J2841" s="491">
        <v>0</v>
      </c>
      <c r="K2841" s="491">
        <v>0</v>
      </c>
    </row>
    <row r="2842" spans="1:11" x14ac:dyDescent="0.25">
      <c r="A2842" s="489">
        <v>11617</v>
      </c>
      <c r="B2842" s="488" t="s">
        <v>22465</v>
      </c>
      <c r="C2842" s="489" t="s">
        <v>309</v>
      </c>
      <c r="D2842" s="490">
        <v>9789324</v>
      </c>
      <c r="E2842" s="487"/>
      <c r="F2842" s="488" t="s">
        <v>6124</v>
      </c>
      <c r="G2842" s="491">
        <v>0</v>
      </c>
      <c r="H2842" s="491">
        <v>0</v>
      </c>
      <c r="I2842" s="491">
        <v>9789324</v>
      </c>
      <c r="J2842" s="491">
        <v>0</v>
      </c>
      <c r="K2842" s="491">
        <v>0</v>
      </c>
    </row>
    <row r="2843" spans="1:11" x14ac:dyDescent="0.25">
      <c r="A2843" s="489">
        <v>11618</v>
      </c>
      <c r="B2843" s="488" t="s">
        <v>22464</v>
      </c>
      <c r="C2843" s="489" t="s">
        <v>309</v>
      </c>
      <c r="D2843" s="490">
        <v>15702973</v>
      </c>
      <c r="E2843" s="487"/>
      <c r="F2843" s="488" t="s">
        <v>16132</v>
      </c>
      <c r="G2843" s="491">
        <v>0</v>
      </c>
      <c r="H2843" s="491">
        <v>0</v>
      </c>
      <c r="I2843" s="491">
        <v>15702973</v>
      </c>
      <c r="J2843" s="491">
        <v>0</v>
      </c>
      <c r="K2843" s="491">
        <v>0</v>
      </c>
    </row>
    <row r="2844" spans="1:11" x14ac:dyDescent="0.25">
      <c r="A2844" s="489">
        <v>11619</v>
      </c>
      <c r="B2844" s="488" t="s">
        <v>22466</v>
      </c>
      <c r="C2844" s="489" t="s">
        <v>309</v>
      </c>
      <c r="D2844" s="490">
        <v>7918520</v>
      </c>
      <c r="E2844" s="487"/>
      <c r="F2844" s="488" t="s">
        <v>6124</v>
      </c>
      <c r="G2844" s="491">
        <v>0</v>
      </c>
      <c r="H2844" s="491">
        <v>0</v>
      </c>
      <c r="I2844" s="491">
        <v>7918520</v>
      </c>
      <c r="J2844" s="491">
        <v>0</v>
      </c>
      <c r="K2844" s="491">
        <v>0</v>
      </c>
    </row>
    <row r="2845" spans="1:11" x14ac:dyDescent="0.25">
      <c r="A2845" s="489">
        <v>11620</v>
      </c>
      <c r="B2845" s="488" t="s">
        <v>22467</v>
      </c>
      <c r="C2845" s="489" t="s">
        <v>309</v>
      </c>
      <c r="D2845" s="490">
        <v>6251166</v>
      </c>
      <c r="E2845" s="487"/>
      <c r="F2845" s="488" t="s">
        <v>6124</v>
      </c>
      <c r="G2845" s="491">
        <v>0</v>
      </c>
      <c r="H2845" s="491">
        <v>0</v>
      </c>
      <c r="I2845" s="491">
        <v>6251166</v>
      </c>
      <c r="J2845" s="491">
        <v>0</v>
      </c>
      <c r="K2845" s="491">
        <v>0</v>
      </c>
    </row>
    <row r="2846" spans="1:11" x14ac:dyDescent="0.25">
      <c r="A2846" s="489">
        <v>11621</v>
      </c>
      <c r="B2846" s="488" t="s">
        <v>22468</v>
      </c>
      <c r="C2846" s="489" t="s">
        <v>309</v>
      </c>
      <c r="D2846" s="490">
        <v>6135672</v>
      </c>
      <c r="E2846" s="487"/>
      <c r="F2846" s="488" t="s">
        <v>6124</v>
      </c>
      <c r="G2846" s="491">
        <v>0</v>
      </c>
      <c r="H2846" s="491">
        <v>0</v>
      </c>
      <c r="I2846" s="491">
        <v>6135672</v>
      </c>
      <c r="J2846" s="491">
        <v>0</v>
      </c>
      <c r="K2846" s="491">
        <v>0</v>
      </c>
    </row>
    <row r="2847" spans="1:11" x14ac:dyDescent="0.25">
      <c r="A2847" s="489">
        <v>11622</v>
      </c>
      <c r="B2847" s="488" t="s">
        <v>22469</v>
      </c>
      <c r="C2847" s="489" t="s">
        <v>309</v>
      </c>
      <c r="D2847" s="490">
        <v>4954903</v>
      </c>
      <c r="E2847" s="487"/>
      <c r="F2847" s="488" t="s">
        <v>6124</v>
      </c>
      <c r="G2847" s="491">
        <v>0</v>
      </c>
      <c r="H2847" s="491">
        <v>0</v>
      </c>
      <c r="I2847" s="491">
        <v>4954903</v>
      </c>
      <c r="J2847" s="491">
        <v>0</v>
      </c>
      <c r="K2847" s="491">
        <v>0</v>
      </c>
    </row>
    <row r="2848" spans="1:11" x14ac:dyDescent="0.25">
      <c r="A2848" s="489">
        <v>11623</v>
      </c>
      <c r="B2848" s="488" t="s">
        <v>22470</v>
      </c>
      <c r="C2848" s="489" t="s">
        <v>309</v>
      </c>
      <c r="D2848" s="490">
        <v>4510759</v>
      </c>
      <c r="E2848" s="487"/>
      <c r="F2848" s="488" t="s">
        <v>6124</v>
      </c>
      <c r="G2848" s="491">
        <v>0</v>
      </c>
      <c r="H2848" s="491">
        <v>0</v>
      </c>
      <c r="I2848" s="491">
        <v>4510759</v>
      </c>
      <c r="J2848" s="491">
        <v>0</v>
      </c>
      <c r="K2848" s="491">
        <v>0</v>
      </c>
    </row>
    <row r="2849" spans="1:11" x14ac:dyDescent="0.25">
      <c r="A2849" s="489">
        <v>11624</v>
      </c>
      <c r="B2849" s="488" t="s">
        <v>22463</v>
      </c>
      <c r="C2849" s="489" t="s">
        <v>309</v>
      </c>
      <c r="D2849" s="490">
        <v>2681024</v>
      </c>
      <c r="E2849" s="487"/>
      <c r="F2849" s="488" t="s">
        <v>16132</v>
      </c>
      <c r="G2849" s="491">
        <v>0</v>
      </c>
      <c r="H2849" s="491">
        <v>0</v>
      </c>
      <c r="I2849" s="491">
        <v>2681024</v>
      </c>
      <c r="J2849" s="491">
        <v>0</v>
      </c>
      <c r="K2849" s="491">
        <v>0</v>
      </c>
    </row>
    <row r="2850" spans="1:11" ht="30" x14ac:dyDescent="0.25">
      <c r="A2850" s="489">
        <v>11625</v>
      </c>
      <c r="B2850" s="488" t="s">
        <v>17606</v>
      </c>
      <c r="C2850" s="489" t="s">
        <v>80</v>
      </c>
      <c r="D2850" s="490">
        <v>139530.46</v>
      </c>
      <c r="E2850" s="487"/>
      <c r="F2850" s="488" t="s">
        <v>15905</v>
      </c>
      <c r="G2850" s="491">
        <v>49167.839999999997</v>
      </c>
      <c r="H2850" s="491">
        <v>4053.51</v>
      </c>
      <c r="I2850" s="491">
        <v>79503.72</v>
      </c>
      <c r="J2850" s="491">
        <v>6805.39</v>
      </c>
      <c r="K2850" s="491">
        <v>0</v>
      </c>
    </row>
    <row r="2851" spans="1:11" ht="30" x14ac:dyDescent="0.25">
      <c r="A2851" s="489">
        <v>11626</v>
      </c>
      <c r="B2851" s="488" t="s">
        <v>17589</v>
      </c>
      <c r="C2851" s="489" t="s">
        <v>80</v>
      </c>
      <c r="D2851" s="490">
        <v>153853.85999999999</v>
      </c>
      <c r="E2851" s="487"/>
      <c r="F2851" s="488" t="s">
        <v>15905</v>
      </c>
      <c r="G2851" s="491">
        <v>76580.710000000006</v>
      </c>
      <c r="H2851" s="491">
        <v>3430.2</v>
      </c>
      <c r="I2851" s="491">
        <v>67037.56</v>
      </c>
      <c r="J2851" s="491">
        <v>6805.39</v>
      </c>
      <c r="K2851" s="491">
        <v>0</v>
      </c>
    </row>
    <row r="2852" spans="1:11" x14ac:dyDescent="0.25">
      <c r="A2852" s="489">
        <v>11627</v>
      </c>
      <c r="B2852" s="488" t="s">
        <v>17591</v>
      </c>
      <c r="C2852" s="489" t="s">
        <v>80</v>
      </c>
      <c r="D2852" s="490">
        <v>265099.26</v>
      </c>
      <c r="E2852" s="487"/>
      <c r="F2852" s="488" t="s">
        <v>15905</v>
      </c>
      <c r="G2852" s="491">
        <v>99636.69</v>
      </c>
      <c r="H2852" s="491">
        <v>7629.69</v>
      </c>
      <c r="I2852" s="491">
        <v>151027.49</v>
      </c>
      <c r="J2852" s="491">
        <v>6805.39</v>
      </c>
      <c r="K2852" s="491">
        <v>0</v>
      </c>
    </row>
    <row r="2853" spans="1:11" x14ac:dyDescent="0.25">
      <c r="A2853" s="489">
        <v>11628</v>
      </c>
      <c r="B2853" s="488" t="s">
        <v>22648</v>
      </c>
      <c r="C2853" s="489" t="s">
        <v>87</v>
      </c>
      <c r="D2853" s="490">
        <v>486958.88</v>
      </c>
      <c r="E2853" s="487"/>
      <c r="F2853" s="488" t="s">
        <v>15963</v>
      </c>
      <c r="G2853" s="491">
        <v>413122.6</v>
      </c>
      <c r="H2853" s="491">
        <v>3516.01</v>
      </c>
      <c r="I2853" s="491">
        <v>70320.27</v>
      </c>
      <c r="J2853" s="491">
        <v>0</v>
      </c>
      <c r="K2853" s="491">
        <v>0</v>
      </c>
    </row>
    <row r="2854" spans="1:11" x14ac:dyDescent="0.25">
      <c r="A2854" s="489">
        <v>11629</v>
      </c>
      <c r="B2854" s="488" t="s">
        <v>15971</v>
      </c>
      <c r="C2854" s="489" t="s">
        <v>80</v>
      </c>
      <c r="D2854" s="490">
        <v>18131.43</v>
      </c>
      <c r="E2854" s="487"/>
      <c r="F2854" s="488" t="s">
        <v>15963</v>
      </c>
      <c r="G2854" s="491">
        <v>6253</v>
      </c>
      <c r="H2854" s="491">
        <v>565.64</v>
      </c>
      <c r="I2854" s="491">
        <v>11312.79</v>
      </c>
      <c r="J2854" s="491">
        <v>0</v>
      </c>
      <c r="K2854" s="491">
        <v>0</v>
      </c>
    </row>
    <row r="2855" spans="1:11" x14ac:dyDescent="0.25">
      <c r="A2855" s="489">
        <v>11631</v>
      </c>
      <c r="B2855" s="488" t="s">
        <v>15982</v>
      </c>
      <c r="C2855" s="489" t="s">
        <v>80</v>
      </c>
      <c r="D2855" s="490">
        <v>91777.7</v>
      </c>
      <c r="E2855" s="487"/>
      <c r="F2855" s="488" t="s">
        <v>15963</v>
      </c>
      <c r="G2855" s="491">
        <v>76335.75</v>
      </c>
      <c r="H2855" s="491">
        <v>735.33</v>
      </c>
      <c r="I2855" s="491">
        <v>14706.62</v>
      </c>
      <c r="J2855" s="491">
        <v>0</v>
      </c>
      <c r="K2855" s="491">
        <v>0</v>
      </c>
    </row>
    <row r="2856" spans="1:11" x14ac:dyDescent="0.25">
      <c r="A2856" s="489">
        <v>11632</v>
      </c>
      <c r="B2856" s="488" t="s">
        <v>15987</v>
      </c>
      <c r="C2856" s="489" t="s">
        <v>80</v>
      </c>
      <c r="D2856" s="490">
        <v>66244.95</v>
      </c>
      <c r="E2856" s="487"/>
      <c r="F2856" s="488" t="s">
        <v>15963</v>
      </c>
      <c r="G2856" s="491">
        <v>50803</v>
      </c>
      <c r="H2856" s="491">
        <v>735.33</v>
      </c>
      <c r="I2856" s="491">
        <v>14706.62</v>
      </c>
      <c r="J2856" s="491">
        <v>0</v>
      </c>
      <c r="K2856" s="491">
        <v>0</v>
      </c>
    </row>
    <row r="2857" spans="1:11" x14ac:dyDescent="0.25">
      <c r="A2857" s="489">
        <v>11633</v>
      </c>
      <c r="B2857" s="488" t="s">
        <v>16032</v>
      </c>
      <c r="C2857" s="489" t="s">
        <v>80</v>
      </c>
      <c r="D2857" s="490">
        <v>15293.05</v>
      </c>
      <c r="E2857" s="487"/>
      <c r="F2857" s="488" t="s">
        <v>15963</v>
      </c>
      <c r="G2857" s="491">
        <v>8166</v>
      </c>
      <c r="H2857" s="491">
        <v>339.38</v>
      </c>
      <c r="I2857" s="491">
        <v>6787.67</v>
      </c>
      <c r="J2857" s="491">
        <v>0</v>
      </c>
      <c r="K2857" s="491">
        <v>0</v>
      </c>
    </row>
    <row r="2858" spans="1:11" x14ac:dyDescent="0.25">
      <c r="A2858" s="489">
        <v>11634</v>
      </c>
      <c r="B2858" s="488" t="s">
        <v>15990</v>
      </c>
      <c r="C2858" s="489" t="s">
        <v>80</v>
      </c>
      <c r="D2858" s="490">
        <v>290662.21000000002</v>
      </c>
      <c r="E2858" s="487"/>
      <c r="F2858" s="488" t="s">
        <v>15963</v>
      </c>
      <c r="G2858" s="491">
        <v>262153.99</v>
      </c>
      <c r="H2858" s="491">
        <v>1357.53</v>
      </c>
      <c r="I2858" s="491">
        <v>27150.69</v>
      </c>
      <c r="J2858" s="491">
        <v>0</v>
      </c>
      <c r="K2858" s="491">
        <v>0</v>
      </c>
    </row>
    <row r="2859" spans="1:11" x14ac:dyDescent="0.25">
      <c r="A2859" s="489">
        <v>11635</v>
      </c>
      <c r="B2859" s="488" t="s">
        <v>17607</v>
      </c>
      <c r="C2859" s="489" t="s">
        <v>80</v>
      </c>
      <c r="D2859" s="490">
        <v>106039.35</v>
      </c>
      <c r="E2859" s="487"/>
      <c r="F2859" s="488" t="s">
        <v>15905</v>
      </c>
      <c r="G2859" s="491">
        <v>33738.31</v>
      </c>
      <c r="H2859" s="491">
        <v>3517.5</v>
      </c>
      <c r="I2859" s="491">
        <v>68783.539999999994</v>
      </c>
      <c r="J2859" s="491">
        <v>0</v>
      </c>
      <c r="K2859" s="491">
        <v>0</v>
      </c>
    </row>
    <row r="2860" spans="1:11" x14ac:dyDescent="0.25">
      <c r="A2860" s="489">
        <v>11636</v>
      </c>
      <c r="B2860" s="488" t="s">
        <v>17610</v>
      </c>
      <c r="C2860" s="489" t="s">
        <v>80</v>
      </c>
      <c r="D2860" s="490">
        <v>142188.29</v>
      </c>
      <c r="E2860" s="487"/>
      <c r="F2860" s="488" t="s">
        <v>15905</v>
      </c>
      <c r="G2860" s="491">
        <v>49558.96</v>
      </c>
      <c r="H2860" s="491">
        <v>4485.51</v>
      </c>
      <c r="I2860" s="491">
        <v>88143.82</v>
      </c>
      <c r="J2860" s="491">
        <v>0</v>
      </c>
      <c r="K2860" s="491">
        <v>0</v>
      </c>
    </row>
    <row r="2861" spans="1:11" x14ac:dyDescent="0.25">
      <c r="A2861" s="489">
        <v>11637</v>
      </c>
      <c r="B2861" s="488" t="s">
        <v>15984</v>
      </c>
      <c r="C2861" s="489" t="s">
        <v>80</v>
      </c>
      <c r="D2861" s="490">
        <v>71309.279999999999</v>
      </c>
      <c r="E2861" s="487"/>
      <c r="F2861" s="488" t="s">
        <v>15963</v>
      </c>
      <c r="G2861" s="491">
        <v>35674</v>
      </c>
      <c r="H2861" s="491">
        <v>1696.92</v>
      </c>
      <c r="I2861" s="491">
        <v>33938.36</v>
      </c>
      <c r="J2861" s="491">
        <v>0</v>
      </c>
      <c r="K2861" s="491">
        <v>0</v>
      </c>
    </row>
    <row r="2862" spans="1:11" x14ac:dyDescent="0.25">
      <c r="A2862" s="489">
        <v>11638</v>
      </c>
      <c r="B2862" s="488" t="s">
        <v>16026</v>
      </c>
      <c r="C2862" s="489" t="s">
        <v>80</v>
      </c>
      <c r="D2862" s="490">
        <v>46661.43</v>
      </c>
      <c r="E2862" s="487"/>
      <c r="F2862" s="488" t="s">
        <v>15963</v>
      </c>
      <c r="G2862" s="491">
        <v>34783</v>
      </c>
      <c r="H2862" s="491">
        <v>565.64</v>
      </c>
      <c r="I2862" s="491">
        <v>11312.79</v>
      </c>
      <c r="J2862" s="491">
        <v>0</v>
      </c>
      <c r="K2862" s="491">
        <v>0</v>
      </c>
    </row>
    <row r="2863" spans="1:11" ht="30" x14ac:dyDescent="0.25">
      <c r="A2863" s="489">
        <v>11639</v>
      </c>
      <c r="B2863" s="488" t="s">
        <v>19122</v>
      </c>
      <c r="C2863" s="489" t="s">
        <v>87</v>
      </c>
      <c r="D2863" s="490">
        <v>270197.65000000002</v>
      </c>
      <c r="E2863" s="487"/>
      <c r="F2863" s="488" t="s">
        <v>16132</v>
      </c>
      <c r="G2863" s="491">
        <v>0</v>
      </c>
      <c r="H2863" s="491">
        <v>224946.51</v>
      </c>
      <c r="I2863" s="491">
        <v>45251.14</v>
      </c>
      <c r="J2863" s="491">
        <v>0</v>
      </c>
      <c r="K2863" s="491">
        <v>0</v>
      </c>
    </row>
    <row r="2864" spans="1:11" x14ac:dyDescent="0.25">
      <c r="A2864" s="489">
        <v>11640</v>
      </c>
      <c r="B2864" s="488" t="s">
        <v>16969</v>
      </c>
      <c r="C2864" s="489" t="s">
        <v>92</v>
      </c>
      <c r="D2864" s="490">
        <v>35785.81</v>
      </c>
      <c r="E2864" s="487"/>
      <c r="F2864" s="488" t="s">
        <v>16130</v>
      </c>
      <c r="G2864" s="491">
        <v>24208.35</v>
      </c>
      <c r="H2864" s="491">
        <v>458.34</v>
      </c>
      <c r="I2864" s="491">
        <v>9166.82</v>
      </c>
      <c r="J2864" s="491">
        <v>1952.3</v>
      </c>
      <c r="K2864" s="491">
        <v>0</v>
      </c>
    </row>
    <row r="2865" spans="1:11" ht="30" x14ac:dyDescent="0.25">
      <c r="A2865" s="489">
        <v>11641</v>
      </c>
      <c r="B2865" s="488" t="s">
        <v>24429</v>
      </c>
      <c r="C2865" s="489" t="s">
        <v>87</v>
      </c>
      <c r="D2865" s="490">
        <v>1661671.46</v>
      </c>
      <c r="E2865" s="487"/>
      <c r="F2865" s="488" t="s">
        <v>15713</v>
      </c>
      <c r="G2865" s="491">
        <v>1471616.66</v>
      </c>
      <c r="H2865" s="491">
        <v>9050.23</v>
      </c>
      <c r="I2865" s="491">
        <v>181004.57</v>
      </c>
      <c r="J2865" s="491">
        <v>0</v>
      </c>
      <c r="K2865" s="491">
        <v>0</v>
      </c>
    </row>
    <row r="2866" spans="1:11" x14ac:dyDescent="0.25">
      <c r="A2866" s="489">
        <v>11642</v>
      </c>
      <c r="B2866" s="488" t="s">
        <v>21408</v>
      </c>
      <c r="C2866" s="489" t="s">
        <v>92</v>
      </c>
      <c r="D2866" s="490">
        <v>53517.599999999999</v>
      </c>
      <c r="E2866" s="487"/>
      <c r="F2866" s="488" t="s">
        <v>15813</v>
      </c>
      <c r="G2866" s="491">
        <v>37932.120000000003</v>
      </c>
      <c r="H2866" s="491">
        <v>328.52</v>
      </c>
      <c r="I2866" s="491">
        <v>15256.96</v>
      </c>
      <c r="J2866" s="491">
        <v>0</v>
      </c>
      <c r="K2866" s="491">
        <v>0</v>
      </c>
    </row>
    <row r="2867" spans="1:11" x14ac:dyDescent="0.25">
      <c r="A2867" s="489">
        <v>11643</v>
      </c>
      <c r="B2867" s="488" t="s">
        <v>21470</v>
      </c>
      <c r="C2867" s="489" t="s">
        <v>80</v>
      </c>
      <c r="D2867" s="490">
        <v>36729.72</v>
      </c>
      <c r="E2867" s="487"/>
      <c r="F2867" s="488" t="s">
        <v>16308</v>
      </c>
      <c r="G2867" s="491">
        <v>20972.880000000001</v>
      </c>
      <c r="H2867" s="491">
        <v>0</v>
      </c>
      <c r="I2867" s="491">
        <v>15756.84</v>
      </c>
      <c r="J2867" s="491">
        <v>0</v>
      </c>
      <c r="K2867" s="491">
        <v>0</v>
      </c>
    </row>
    <row r="2868" spans="1:11" x14ac:dyDescent="0.25">
      <c r="A2868" s="489">
        <v>11644</v>
      </c>
      <c r="B2868" s="488" t="s">
        <v>23520</v>
      </c>
      <c r="C2868" s="489" t="s">
        <v>80</v>
      </c>
      <c r="D2868" s="490">
        <v>80436.86</v>
      </c>
      <c r="E2868" s="487"/>
      <c r="F2868" s="488" t="s">
        <v>16132</v>
      </c>
      <c r="G2868" s="491">
        <v>52525.06</v>
      </c>
      <c r="H2868" s="491">
        <v>2212.9899999999998</v>
      </c>
      <c r="I2868" s="491">
        <v>25698.81</v>
      </c>
      <c r="J2868" s="491">
        <v>0</v>
      </c>
      <c r="K2868" s="491">
        <v>0</v>
      </c>
    </row>
    <row r="2869" spans="1:11" ht="30" x14ac:dyDescent="0.25">
      <c r="A2869" s="489">
        <v>11645</v>
      </c>
      <c r="B2869" s="488" t="s">
        <v>18501</v>
      </c>
      <c r="C2869" s="489" t="s">
        <v>87</v>
      </c>
      <c r="D2869" s="490">
        <v>188946.54</v>
      </c>
      <c r="E2869" s="487"/>
      <c r="F2869" s="488" t="s">
        <v>16405</v>
      </c>
      <c r="G2869" s="491">
        <v>117566.45</v>
      </c>
      <c r="H2869" s="491">
        <v>3381.57</v>
      </c>
      <c r="I2869" s="491">
        <v>58641.11</v>
      </c>
      <c r="J2869" s="491">
        <v>9357.41</v>
      </c>
      <c r="K2869" s="491">
        <v>0</v>
      </c>
    </row>
    <row r="2870" spans="1:11" x14ac:dyDescent="0.25">
      <c r="A2870" s="489">
        <v>11646</v>
      </c>
      <c r="B2870" s="488" t="s">
        <v>17852</v>
      </c>
      <c r="C2870" s="489" t="s">
        <v>80</v>
      </c>
      <c r="D2870" s="490">
        <v>32415.34</v>
      </c>
      <c r="E2870" s="487"/>
      <c r="F2870" s="488" t="s">
        <v>16962</v>
      </c>
      <c r="G2870" s="491">
        <v>15651.94</v>
      </c>
      <c r="H2870" s="491">
        <v>338.68</v>
      </c>
      <c r="I2870" s="491">
        <v>16424.73</v>
      </c>
      <c r="J2870" s="491">
        <v>0</v>
      </c>
      <c r="K2870" s="491">
        <v>0</v>
      </c>
    </row>
    <row r="2871" spans="1:11" x14ac:dyDescent="0.25">
      <c r="A2871" s="489">
        <v>11647</v>
      </c>
      <c r="B2871" s="488" t="s">
        <v>22212</v>
      </c>
      <c r="C2871" s="489" t="s">
        <v>92</v>
      </c>
      <c r="D2871" s="490">
        <v>105478.24</v>
      </c>
      <c r="E2871" s="487"/>
      <c r="F2871" s="488" t="s">
        <v>16405</v>
      </c>
      <c r="G2871" s="491">
        <v>66706.070000000007</v>
      </c>
      <c r="H2871" s="491">
        <v>3934.01</v>
      </c>
      <c r="I2871" s="491">
        <v>30010.58</v>
      </c>
      <c r="J2871" s="491">
        <v>4827.58</v>
      </c>
      <c r="K2871" s="491">
        <v>0</v>
      </c>
    </row>
    <row r="2872" spans="1:11" ht="30" x14ac:dyDescent="0.25">
      <c r="A2872" s="489">
        <v>11648</v>
      </c>
      <c r="B2872" s="488" t="s">
        <v>18818</v>
      </c>
      <c r="C2872" s="489" t="s">
        <v>92</v>
      </c>
      <c r="D2872" s="490">
        <v>114193.13</v>
      </c>
      <c r="E2872" s="487"/>
      <c r="F2872" s="488" t="s">
        <v>6123</v>
      </c>
      <c r="G2872" s="491">
        <v>28662.55</v>
      </c>
      <c r="H2872" s="491">
        <v>2750.92</v>
      </c>
      <c r="I2872" s="491">
        <v>48752.71</v>
      </c>
      <c r="J2872" s="491">
        <v>34026.959999999999</v>
      </c>
      <c r="K2872" s="491">
        <v>0</v>
      </c>
    </row>
    <row r="2873" spans="1:11" x14ac:dyDescent="0.25">
      <c r="A2873" s="489">
        <v>11649</v>
      </c>
      <c r="B2873" s="488" t="s">
        <v>19089</v>
      </c>
      <c r="C2873" s="489" t="s">
        <v>80</v>
      </c>
      <c r="D2873" s="490">
        <v>26763.21</v>
      </c>
      <c r="E2873" s="487"/>
      <c r="F2873" s="488" t="s">
        <v>6123</v>
      </c>
      <c r="G2873" s="491">
        <v>4734.2299999999996</v>
      </c>
      <c r="H2873" s="491">
        <v>1049</v>
      </c>
      <c r="I2873" s="491">
        <v>20979.98</v>
      </c>
      <c r="J2873" s="491">
        <v>0</v>
      </c>
      <c r="K2873" s="491">
        <v>0</v>
      </c>
    </row>
    <row r="2874" spans="1:11" ht="30" x14ac:dyDescent="0.25">
      <c r="A2874" s="489">
        <v>11650</v>
      </c>
      <c r="B2874" s="488" t="s">
        <v>19006</v>
      </c>
      <c r="C2874" s="489" t="s">
        <v>87</v>
      </c>
      <c r="D2874" s="490">
        <v>94796</v>
      </c>
      <c r="E2874" s="487"/>
      <c r="F2874" s="488" t="s">
        <v>16414</v>
      </c>
      <c r="G2874" s="491">
        <v>0</v>
      </c>
      <c r="H2874" s="491">
        <v>0</v>
      </c>
      <c r="I2874" s="491">
        <v>73529.149999999994</v>
      </c>
      <c r="J2874" s="491">
        <v>21266.85</v>
      </c>
      <c r="K2874" s="491">
        <v>0</v>
      </c>
    </row>
    <row r="2875" spans="1:11" x14ac:dyDescent="0.25">
      <c r="A2875" s="489">
        <v>11651</v>
      </c>
      <c r="B2875" s="488" t="s">
        <v>23519</v>
      </c>
      <c r="C2875" s="489" t="s">
        <v>80</v>
      </c>
      <c r="D2875" s="490">
        <v>66404.679999999993</v>
      </c>
      <c r="E2875" s="487"/>
      <c r="F2875" s="488" t="s">
        <v>16132</v>
      </c>
      <c r="G2875" s="491">
        <v>38492.879999999997</v>
      </c>
      <c r="H2875" s="491">
        <v>2212.9899999999998</v>
      </c>
      <c r="I2875" s="491">
        <v>25698.81</v>
      </c>
      <c r="J2875" s="491">
        <v>0</v>
      </c>
      <c r="K2875" s="491">
        <v>0</v>
      </c>
    </row>
    <row r="2876" spans="1:11" ht="30" x14ac:dyDescent="0.25">
      <c r="A2876" s="489">
        <v>11652</v>
      </c>
      <c r="B2876" s="488" t="s">
        <v>16510</v>
      </c>
      <c r="C2876" s="489" t="s">
        <v>92</v>
      </c>
      <c r="D2876" s="490">
        <v>82518.94</v>
      </c>
      <c r="E2876" s="487"/>
      <c r="F2876" s="488" t="s">
        <v>15720</v>
      </c>
      <c r="G2876" s="491">
        <v>56971.07</v>
      </c>
      <c r="H2876" s="491">
        <v>718.32</v>
      </c>
      <c r="I2876" s="491">
        <v>24829.55</v>
      </c>
      <c r="J2876" s="491">
        <v>0</v>
      </c>
      <c r="K2876" s="491">
        <v>0</v>
      </c>
    </row>
    <row r="2877" spans="1:11" x14ac:dyDescent="0.25">
      <c r="A2877" s="489">
        <v>11653</v>
      </c>
      <c r="B2877" s="488" t="s">
        <v>18160</v>
      </c>
      <c r="C2877" s="489" t="s">
        <v>92</v>
      </c>
      <c r="D2877" s="490">
        <v>30309.11</v>
      </c>
      <c r="E2877" s="487"/>
      <c r="F2877" s="488" t="s">
        <v>16405</v>
      </c>
      <c r="G2877" s="491">
        <v>19281.88</v>
      </c>
      <c r="H2877" s="491">
        <v>441.6</v>
      </c>
      <c r="I2877" s="491">
        <v>8799.2099999999991</v>
      </c>
      <c r="J2877" s="491">
        <v>1786.42</v>
      </c>
      <c r="K2877" s="491">
        <v>0</v>
      </c>
    </row>
    <row r="2878" spans="1:11" x14ac:dyDescent="0.25">
      <c r="A2878" s="489">
        <v>11654</v>
      </c>
      <c r="B2878" s="488" t="s">
        <v>17414</v>
      </c>
      <c r="C2878" s="489" t="s">
        <v>87</v>
      </c>
      <c r="D2878" s="490">
        <v>680408.99</v>
      </c>
      <c r="E2878" s="487"/>
      <c r="F2878" s="488" t="s">
        <v>15905</v>
      </c>
      <c r="G2878" s="491">
        <v>508630.14</v>
      </c>
      <c r="H2878" s="491">
        <v>7442.78</v>
      </c>
      <c r="I2878" s="491">
        <v>148855.5</v>
      </c>
      <c r="J2878" s="491">
        <v>15480.57</v>
      </c>
      <c r="K2878" s="491">
        <v>0</v>
      </c>
    </row>
    <row r="2879" spans="1:11" ht="30" x14ac:dyDescent="0.25">
      <c r="A2879" s="489">
        <v>11655</v>
      </c>
      <c r="B2879" s="488" t="s">
        <v>20862</v>
      </c>
      <c r="C2879" s="489" t="s">
        <v>92</v>
      </c>
      <c r="D2879" s="490">
        <v>29857.33</v>
      </c>
      <c r="E2879" s="487"/>
      <c r="F2879" s="488" t="s">
        <v>16414</v>
      </c>
      <c r="G2879" s="491">
        <v>0</v>
      </c>
      <c r="H2879" s="491">
        <v>328.55</v>
      </c>
      <c r="I2879" s="491">
        <v>29528.78</v>
      </c>
      <c r="J2879" s="491">
        <v>0</v>
      </c>
      <c r="K2879" s="491">
        <v>0</v>
      </c>
    </row>
    <row r="2880" spans="1:11" x14ac:dyDescent="0.25">
      <c r="A2880" s="489">
        <v>11656</v>
      </c>
      <c r="B2880" s="488" t="s">
        <v>17714</v>
      </c>
      <c r="C2880" s="489" t="s">
        <v>80</v>
      </c>
      <c r="D2880" s="490">
        <v>305950.3</v>
      </c>
      <c r="E2880" s="487"/>
      <c r="F2880" s="488" t="s">
        <v>16132</v>
      </c>
      <c r="G2880" s="491">
        <v>145394.79</v>
      </c>
      <c r="H2880" s="491">
        <v>3609.48</v>
      </c>
      <c r="I2880" s="491">
        <v>86950.02</v>
      </c>
      <c r="J2880" s="491">
        <v>69996.009999999995</v>
      </c>
      <c r="K2880" s="491">
        <v>0</v>
      </c>
    </row>
    <row r="2881" spans="1:11" x14ac:dyDescent="0.25">
      <c r="A2881" s="489">
        <v>11657</v>
      </c>
      <c r="B2881" s="488" t="s">
        <v>18848</v>
      </c>
      <c r="C2881" s="489" t="s">
        <v>92</v>
      </c>
      <c r="D2881" s="490">
        <v>15225.66</v>
      </c>
      <c r="E2881" s="487"/>
      <c r="F2881" s="488" t="s">
        <v>16132</v>
      </c>
      <c r="G2881" s="491">
        <v>0</v>
      </c>
      <c r="H2881" s="491">
        <v>522.49</v>
      </c>
      <c r="I2881" s="491">
        <v>10449.799999999999</v>
      </c>
      <c r="J2881" s="491">
        <v>4253.37</v>
      </c>
      <c r="K2881" s="491">
        <v>0</v>
      </c>
    </row>
    <row r="2882" spans="1:11" x14ac:dyDescent="0.25">
      <c r="A2882" s="489">
        <v>11658</v>
      </c>
      <c r="B2882" s="488" t="s">
        <v>16160</v>
      </c>
      <c r="C2882" s="489" t="s">
        <v>92</v>
      </c>
      <c r="D2882" s="490">
        <v>43722.02</v>
      </c>
      <c r="E2882" s="487"/>
      <c r="F2882" s="488" t="s">
        <v>16130</v>
      </c>
      <c r="G2882" s="491">
        <v>3462.2</v>
      </c>
      <c r="H2882" s="491">
        <v>2147.02</v>
      </c>
      <c r="I2882" s="491">
        <v>38112.800000000003</v>
      </c>
      <c r="J2882" s="491">
        <v>0</v>
      </c>
      <c r="K2882" s="491">
        <v>0</v>
      </c>
    </row>
    <row r="2883" spans="1:11" x14ac:dyDescent="0.25">
      <c r="A2883" s="489">
        <v>11659</v>
      </c>
      <c r="B2883" s="488" t="s">
        <v>24727</v>
      </c>
      <c r="C2883" s="489" t="s">
        <v>87</v>
      </c>
      <c r="D2883" s="490">
        <v>1226114.1499999999</v>
      </c>
      <c r="E2883" s="487"/>
      <c r="F2883" s="488" t="s">
        <v>15781</v>
      </c>
      <c r="G2883" s="491">
        <v>806576.22</v>
      </c>
      <c r="H2883" s="491">
        <v>12605.44</v>
      </c>
      <c r="I2883" s="491">
        <v>255433.91</v>
      </c>
      <c r="J2883" s="491">
        <v>151498.59</v>
      </c>
      <c r="K2883" s="491">
        <v>0</v>
      </c>
    </row>
    <row r="2884" spans="1:11" x14ac:dyDescent="0.25">
      <c r="A2884" s="489">
        <v>11660</v>
      </c>
      <c r="B2884" s="488" t="s">
        <v>16129</v>
      </c>
      <c r="C2884" s="489" t="s">
        <v>92</v>
      </c>
      <c r="D2884" s="490">
        <v>1364.26</v>
      </c>
      <c r="E2884" s="487"/>
      <c r="F2884" s="488" t="s">
        <v>16130</v>
      </c>
      <c r="G2884" s="491">
        <v>0</v>
      </c>
      <c r="H2884" s="491">
        <v>124.02</v>
      </c>
      <c r="I2884" s="491">
        <v>1240.24</v>
      </c>
      <c r="J2884" s="491">
        <v>0</v>
      </c>
      <c r="K2884" s="491">
        <v>0</v>
      </c>
    </row>
    <row r="2885" spans="1:11" x14ac:dyDescent="0.25">
      <c r="A2885" s="489">
        <v>11661</v>
      </c>
      <c r="B2885" s="488" t="s">
        <v>25072</v>
      </c>
      <c r="C2885" s="489" t="s">
        <v>80</v>
      </c>
      <c r="D2885" s="490">
        <v>115942.11</v>
      </c>
      <c r="E2885" s="487"/>
      <c r="F2885" s="488" t="s">
        <v>15781</v>
      </c>
      <c r="G2885" s="491">
        <v>71771.740000000005</v>
      </c>
      <c r="H2885" s="491">
        <v>2199.17</v>
      </c>
      <c r="I2885" s="491">
        <v>37717.839999999997</v>
      </c>
      <c r="J2885" s="491">
        <v>4253.37</v>
      </c>
      <c r="K2885" s="491">
        <v>0</v>
      </c>
    </row>
    <row r="2886" spans="1:11" x14ac:dyDescent="0.25">
      <c r="A2886" s="489">
        <v>11662</v>
      </c>
      <c r="B2886" s="488" t="s">
        <v>24760</v>
      </c>
      <c r="C2886" s="489" t="s">
        <v>77</v>
      </c>
      <c r="D2886" s="490">
        <v>501.39</v>
      </c>
      <c r="E2886" s="487"/>
      <c r="F2886" s="488" t="s">
        <v>15960</v>
      </c>
      <c r="G2886" s="491">
        <v>0</v>
      </c>
      <c r="H2886" s="491">
        <v>430.72</v>
      </c>
      <c r="I2886" s="491">
        <v>70.67</v>
      </c>
      <c r="J2886" s="491">
        <v>0</v>
      </c>
      <c r="K2886" s="491">
        <v>0</v>
      </c>
    </row>
    <row r="2887" spans="1:11" ht="30" x14ac:dyDescent="0.25">
      <c r="A2887" s="489">
        <v>11663</v>
      </c>
      <c r="B2887" s="488" t="s">
        <v>17862</v>
      </c>
      <c r="C2887" s="489" t="s">
        <v>80</v>
      </c>
      <c r="D2887" s="490">
        <v>165899.15</v>
      </c>
      <c r="E2887" s="487"/>
      <c r="F2887" s="488" t="s">
        <v>16414</v>
      </c>
      <c r="G2887" s="491">
        <v>85299.9</v>
      </c>
      <c r="H2887" s="491">
        <v>3649.94</v>
      </c>
      <c r="I2887" s="491">
        <v>72353.45</v>
      </c>
      <c r="J2887" s="491">
        <v>4595.8500000000004</v>
      </c>
      <c r="K2887" s="491">
        <v>0</v>
      </c>
    </row>
    <row r="2888" spans="1:11" x14ac:dyDescent="0.25">
      <c r="A2888" s="489">
        <v>11664</v>
      </c>
      <c r="B2888" s="488" t="s">
        <v>24915</v>
      </c>
      <c r="C2888" s="489" t="s">
        <v>80</v>
      </c>
      <c r="D2888" s="490">
        <v>21102.65</v>
      </c>
      <c r="E2888" s="487"/>
      <c r="F2888" s="488" t="s">
        <v>15781</v>
      </c>
      <c r="G2888" s="491">
        <v>11599.91</v>
      </c>
      <c r="H2888" s="491">
        <v>452.51</v>
      </c>
      <c r="I2888" s="491">
        <v>9050.23</v>
      </c>
      <c r="J2888" s="491">
        <v>0</v>
      </c>
      <c r="K2888" s="491">
        <v>0</v>
      </c>
    </row>
    <row r="2889" spans="1:11" x14ac:dyDescent="0.25">
      <c r="A2889" s="489">
        <v>11665</v>
      </c>
      <c r="B2889" s="488" t="s">
        <v>24910</v>
      </c>
      <c r="C2889" s="489" t="s">
        <v>80</v>
      </c>
      <c r="D2889" s="490">
        <v>31937.32</v>
      </c>
      <c r="E2889" s="487"/>
      <c r="F2889" s="488" t="s">
        <v>15781</v>
      </c>
      <c r="G2889" s="491">
        <v>21498.91</v>
      </c>
      <c r="H2889" s="491">
        <v>517.95000000000005</v>
      </c>
      <c r="I2889" s="491">
        <v>9920.4599999999991</v>
      </c>
      <c r="J2889" s="491">
        <v>0</v>
      </c>
      <c r="K2889" s="491">
        <v>0</v>
      </c>
    </row>
    <row r="2890" spans="1:11" x14ac:dyDescent="0.25">
      <c r="A2890" s="489">
        <v>11666</v>
      </c>
      <c r="B2890" s="488" t="s">
        <v>24906</v>
      </c>
      <c r="C2890" s="489" t="s">
        <v>80</v>
      </c>
      <c r="D2890" s="490">
        <v>25064.17</v>
      </c>
      <c r="E2890" s="487"/>
      <c r="F2890" s="488" t="s">
        <v>15781</v>
      </c>
      <c r="G2890" s="491">
        <v>6727.59</v>
      </c>
      <c r="H2890" s="491">
        <v>608.78</v>
      </c>
      <c r="I2890" s="491">
        <v>10922.42</v>
      </c>
      <c r="J2890" s="491">
        <v>6805.39</v>
      </c>
      <c r="K2890" s="491">
        <v>0</v>
      </c>
    </row>
    <row r="2891" spans="1:11" ht="30" x14ac:dyDescent="0.25">
      <c r="A2891" s="489">
        <v>11667</v>
      </c>
      <c r="B2891" s="488" t="s">
        <v>17345</v>
      </c>
      <c r="C2891" s="489" t="s">
        <v>80</v>
      </c>
      <c r="D2891" s="490">
        <v>776408.07</v>
      </c>
      <c r="E2891" s="487"/>
      <c r="F2891" s="488" t="s">
        <v>16414</v>
      </c>
      <c r="G2891" s="491">
        <v>750632.74</v>
      </c>
      <c r="H2891" s="491">
        <v>6238.22</v>
      </c>
      <c r="I2891" s="491">
        <v>19537.099999999999</v>
      </c>
      <c r="J2891" s="491">
        <v>0</v>
      </c>
      <c r="K2891" s="491">
        <v>0</v>
      </c>
    </row>
    <row r="2892" spans="1:11" x14ac:dyDescent="0.25">
      <c r="A2892" s="489">
        <v>11668</v>
      </c>
      <c r="B2892" s="488" t="s">
        <v>22491</v>
      </c>
      <c r="C2892" s="489" t="s">
        <v>92</v>
      </c>
      <c r="D2892" s="490">
        <v>49292.800000000003</v>
      </c>
      <c r="E2892" s="487"/>
      <c r="F2892" s="488" t="s">
        <v>16405</v>
      </c>
      <c r="G2892" s="491">
        <v>18812.22</v>
      </c>
      <c r="H2892" s="491">
        <v>9127.9500000000007</v>
      </c>
      <c r="I2892" s="491">
        <v>21352.62</v>
      </c>
      <c r="J2892" s="491">
        <v>0</v>
      </c>
      <c r="K2892" s="491">
        <v>0</v>
      </c>
    </row>
    <row r="2893" spans="1:11" x14ac:dyDescent="0.25">
      <c r="A2893" s="489">
        <v>11669</v>
      </c>
      <c r="B2893" s="488" t="s">
        <v>24898</v>
      </c>
      <c r="C2893" s="489" t="s">
        <v>80</v>
      </c>
      <c r="D2893" s="490">
        <v>78273.929999999993</v>
      </c>
      <c r="E2893" s="487"/>
      <c r="F2893" s="488" t="s">
        <v>15781</v>
      </c>
      <c r="G2893" s="491">
        <v>49110.95</v>
      </c>
      <c r="H2893" s="491">
        <v>1124.32</v>
      </c>
      <c r="I2893" s="491">
        <v>21233.279999999999</v>
      </c>
      <c r="J2893" s="491">
        <v>6805.39</v>
      </c>
      <c r="K2893" s="491">
        <v>0</v>
      </c>
    </row>
    <row r="2894" spans="1:11" x14ac:dyDescent="0.25">
      <c r="A2894" s="489">
        <v>11670</v>
      </c>
      <c r="B2894" s="488" t="s">
        <v>24899</v>
      </c>
      <c r="C2894" s="489" t="s">
        <v>80</v>
      </c>
      <c r="D2894" s="490">
        <v>124863.18</v>
      </c>
      <c r="E2894" s="487"/>
      <c r="F2894" s="488" t="s">
        <v>15781</v>
      </c>
      <c r="G2894" s="491">
        <v>104300.49</v>
      </c>
      <c r="H2894" s="491">
        <v>761.79</v>
      </c>
      <c r="I2894" s="491">
        <v>13982.62</v>
      </c>
      <c r="J2894" s="491">
        <v>5818.29</v>
      </c>
      <c r="K2894" s="491">
        <v>0</v>
      </c>
    </row>
    <row r="2895" spans="1:11" x14ac:dyDescent="0.25">
      <c r="A2895" s="489">
        <v>11671</v>
      </c>
      <c r="B2895" s="488" t="s">
        <v>16852</v>
      </c>
      <c r="C2895" s="489" t="s">
        <v>87</v>
      </c>
      <c r="D2895" s="490">
        <v>210442.89</v>
      </c>
      <c r="E2895" s="487"/>
      <c r="F2895" s="488" t="s">
        <v>7268</v>
      </c>
      <c r="G2895" s="491">
        <v>0</v>
      </c>
      <c r="H2895" s="491">
        <v>20388.810000000001</v>
      </c>
      <c r="I2895" s="491">
        <v>177293.97</v>
      </c>
      <c r="J2895" s="491">
        <v>12760.11</v>
      </c>
      <c r="K2895" s="491">
        <v>0</v>
      </c>
    </row>
    <row r="2896" spans="1:11" ht="30" x14ac:dyDescent="0.25">
      <c r="A2896" s="489">
        <v>11672</v>
      </c>
      <c r="B2896" s="488" t="s">
        <v>24676</v>
      </c>
      <c r="C2896" s="489" t="s">
        <v>87</v>
      </c>
      <c r="D2896" s="490">
        <v>12567.31</v>
      </c>
      <c r="E2896" s="487"/>
      <c r="F2896" s="488" t="s">
        <v>15713</v>
      </c>
      <c r="G2896" s="491">
        <v>8753.99</v>
      </c>
      <c r="H2896" s="491">
        <v>215.85</v>
      </c>
      <c r="I2896" s="491">
        <v>3597.47</v>
      </c>
      <c r="J2896" s="491">
        <v>0</v>
      </c>
      <c r="K2896" s="491">
        <v>0</v>
      </c>
    </row>
    <row r="2897" spans="1:11" ht="30" x14ac:dyDescent="0.25">
      <c r="A2897" s="489">
        <v>11673</v>
      </c>
      <c r="B2897" s="488" t="s">
        <v>24677</v>
      </c>
      <c r="C2897" s="489" t="s">
        <v>87</v>
      </c>
      <c r="D2897" s="490">
        <v>14311.12</v>
      </c>
      <c r="E2897" s="487"/>
      <c r="F2897" s="488" t="s">
        <v>15713</v>
      </c>
      <c r="G2897" s="491">
        <v>3504</v>
      </c>
      <c r="H2897" s="491">
        <v>352.96</v>
      </c>
      <c r="I2897" s="491">
        <v>5882.65</v>
      </c>
      <c r="J2897" s="491">
        <v>4571.51</v>
      </c>
      <c r="K2897" s="491">
        <v>0</v>
      </c>
    </row>
    <row r="2898" spans="1:11" x14ac:dyDescent="0.25">
      <c r="A2898" s="489">
        <v>11674</v>
      </c>
      <c r="B2898" s="488" t="s">
        <v>19863</v>
      </c>
      <c r="C2898" s="489" t="s">
        <v>182</v>
      </c>
      <c r="D2898" s="490">
        <v>63008.99</v>
      </c>
      <c r="E2898" s="487"/>
      <c r="F2898" s="488" t="s">
        <v>15960</v>
      </c>
      <c r="G2898" s="491">
        <v>162.9</v>
      </c>
      <c r="H2898" s="491">
        <v>50378.51</v>
      </c>
      <c r="I2898" s="491">
        <v>12467.58</v>
      </c>
      <c r="J2898" s="491">
        <v>0</v>
      </c>
      <c r="K2898" s="491">
        <v>0</v>
      </c>
    </row>
    <row r="2899" spans="1:11" x14ac:dyDescent="0.25">
      <c r="A2899" s="489">
        <v>11675</v>
      </c>
      <c r="B2899" s="488" t="s">
        <v>19838</v>
      </c>
      <c r="C2899" s="489" t="s">
        <v>182</v>
      </c>
      <c r="D2899" s="490">
        <v>356617.72</v>
      </c>
      <c r="E2899" s="487"/>
      <c r="F2899" s="488" t="s">
        <v>15960</v>
      </c>
      <c r="G2899" s="491">
        <v>28671.040000000001</v>
      </c>
      <c r="H2899" s="491">
        <v>935.06</v>
      </c>
      <c r="I2899" s="491">
        <v>240242.86</v>
      </c>
      <c r="J2899" s="491">
        <v>86768.75</v>
      </c>
      <c r="K2899" s="491">
        <v>0</v>
      </c>
    </row>
    <row r="2900" spans="1:11" ht="30" x14ac:dyDescent="0.25">
      <c r="A2900" s="489">
        <v>11676</v>
      </c>
      <c r="B2900" s="488" t="s">
        <v>17351</v>
      </c>
      <c r="C2900" s="489" t="s">
        <v>182</v>
      </c>
      <c r="D2900" s="490">
        <v>703028.17</v>
      </c>
      <c r="E2900" s="487"/>
      <c r="F2900" s="488" t="s">
        <v>16414</v>
      </c>
      <c r="G2900" s="491">
        <v>568931.42000000004</v>
      </c>
      <c r="H2900" s="491">
        <v>65792.42</v>
      </c>
      <c r="I2900" s="491">
        <v>68304.33</v>
      </c>
      <c r="J2900" s="491">
        <v>0</v>
      </c>
      <c r="K2900" s="491">
        <v>0</v>
      </c>
    </row>
    <row r="2901" spans="1:11" x14ac:dyDescent="0.25">
      <c r="A2901" s="489">
        <v>11677</v>
      </c>
      <c r="B2901" s="488" t="s">
        <v>18162</v>
      </c>
      <c r="C2901" s="489" t="s">
        <v>92</v>
      </c>
      <c r="D2901" s="490">
        <v>36618.019999999997</v>
      </c>
      <c r="E2901" s="487"/>
      <c r="F2901" s="488" t="s">
        <v>16405</v>
      </c>
      <c r="G2901" s="491">
        <v>24920.36</v>
      </c>
      <c r="H2901" s="491">
        <v>461.33</v>
      </c>
      <c r="I2901" s="491">
        <v>9226.61</v>
      </c>
      <c r="J2901" s="491">
        <v>2009.72</v>
      </c>
      <c r="K2901" s="491">
        <v>0</v>
      </c>
    </row>
    <row r="2902" spans="1:11" x14ac:dyDescent="0.25">
      <c r="A2902" s="489">
        <v>11678</v>
      </c>
      <c r="B2902" s="488" t="s">
        <v>21513</v>
      </c>
      <c r="C2902" s="489" t="s">
        <v>182</v>
      </c>
      <c r="D2902" s="490">
        <v>322742.71999999997</v>
      </c>
      <c r="E2902" s="487"/>
      <c r="F2902" s="488" t="s">
        <v>16405</v>
      </c>
      <c r="G2902" s="491">
        <v>91116.21</v>
      </c>
      <c r="H2902" s="491">
        <v>23217.87</v>
      </c>
      <c r="I2902" s="491">
        <v>104201.07</v>
      </c>
      <c r="J2902" s="491">
        <v>104207.57</v>
      </c>
      <c r="K2902" s="491">
        <v>0</v>
      </c>
    </row>
    <row r="2903" spans="1:11" ht="30" x14ac:dyDescent="0.25">
      <c r="A2903" s="489">
        <v>11679</v>
      </c>
      <c r="B2903" s="488" t="s">
        <v>19450</v>
      </c>
      <c r="C2903" s="489" t="s">
        <v>92</v>
      </c>
      <c r="D2903" s="490">
        <v>45363.35</v>
      </c>
      <c r="E2903" s="487"/>
      <c r="F2903" s="488" t="s">
        <v>15818</v>
      </c>
      <c r="G2903" s="491">
        <v>8819.86</v>
      </c>
      <c r="H2903" s="491">
        <v>13503.17</v>
      </c>
      <c r="I2903" s="491">
        <v>23040.32</v>
      </c>
      <c r="J2903" s="491">
        <v>0</v>
      </c>
      <c r="K2903" s="491">
        <v>0</v>
      </c>
    </row>
    <row r="2904" spans="1:11" ht="30" x14ac:dyDescent="0.25">
      <c r="A2904" s="489">
        <v>11680</v>
      </c>
      <c r="B2904" s="488" t="s">
        <v>19451</v>
      </c>
      <c r="C2904" s="489" t="s">
        <v>92</v>
      </c>
      <c r="D2904" s="490">
        <v>59054.71</v>
      </c>
      <c r="E2904" s="487"/>
      <c r="F2904" s="488" t="s">
        <v>15818</v>
      </c>
      <c r="G2904" s="491">
        <v>8819.86</v>
      </c>
      <c r="H2904" s="491">
        <v>14155.14</v>
      </c>
      <c r="I2904" s="491">
        <v>36079.71</v>
      </c>
      <c r="J2904" s="491">
        <v>0</v>
      </c>
      <c r="K2904" s="491">
        <v>0</v>
      </c>
    </row>
    <row r="2905" spans="1:11" ht="30" x14ac:dyDescent="0.25">
      <c r="A2905" s="489">
        <v>11681</v>
      </c>
      <c r="B2905" s="488" t="s">
        <v>20561</v>
      </c>
      <c r="C2905" s="489" t="s">
        <v>5086</v>
      </c>
      <c r="D2905" s="490">
        <v>475606.31</v>
      </c>
      <c r="E2905" s="487"/>
      <c r="F2905" s="488" t="s">
        <v>16132</v>
      </c>
      <c r="G2905" s="491">
        <v>0</v>
      </c>
      <c r="H2905" s="491">
        <v>0</v>
      </c>
      <c r="I2905" s="491">
        <v>475606.31</v>
      </c>
      <c r="J2905" s="491">
        <v>0</v>
      </c>
      <c r="K2905" s="491">
        <v>0</v>
      </c>
    </row>
    <row r="2906" spans="1:11" ht="30" x14ac:dyDescent="0.25">
      <c r="A2906" s="489">
        <v>11682</v>
      </c>
      <c r="B2906" s="488" t="s">
        <v>21218</v>
      </c>
      <c r="C2906" s="489" t="s">
        <v>80</v>
      </c>
      <c r="D2906" s="490">
        <v>46756.55</v>
      </c>
      <c r="E2906" s="487"/>
      <c r="F2906" s="488" t="s">
        <v>15818</v>
      </c>
      <c r="G2906" s="491">
        <v>37238.269999999997</v>
      </c>
      <c r="H2906" s="491">
        <v>453.25</v>
      </c>
      <c r="I2906" s="491">
        <v>9065.0300000000007</v>
      </c>
      <c r="J2906" s="491">
        <v>0</v>
      </c>
      <c r="K2906" s="491">
        <v>0</v>
      </c>
    </row>
    <row r="2907" spans="1:11" ht="30" x14ac:dyDescent="0.25">
      <c r="A2907" s="489">
        <v>11683</v>
      </c>
      <c r="B2907" s="488" t="s">
        <v>23677</v>
      </c>
      <c r="C2907" s="489" t="s">
        <v>87</v>
      </c>
      <c r="D2907" s="490">
        <v>436919.13</v>
      </c>
      <c r="E2907" s="487"/>
      <c r="F2907" s="488" t="s">
        <v>15720</v>
      </c>
      <c r="G2907" s="491">
        <v>359798.95</v>
      </c>
      <c r="H2907" s="491">
        <v>2365.15</v>
      </c>
      <c r="I2907" s="491">
        <v>68475.61</v>
      </c>
      <c r="J2907" s="491">
        <v>6279.42</v>
      </c>
      <c r="K2907" s="491">
        <v>0</v>
      </c>
    </row>
    <row r="2908" spans="1:11" x14ac:dyDescent="0.25">
      <c r="A2908" s="489">
        <v>11684</v>
      </c>
      <c r="B2908" s="488" t="s">
        <v>24855</v>
      </c>
      <c r="C2908" s="489" t="s">
        <v>80</v>
      </c>
      <c r="D2908" s="490">
        <v>208702.97</v>
      </c>
      <c r="E2908" s="487"/>
      <c r="F2908" s="488" t="s">
        <v>15781</v>
      </c>
      <c r="G2908" s="491">
        <v>86442.85</v>
      </c>
      <c r="H2908" s="491">
        <v>6163.86</v>
      </c>
      <c r="I2908" s="491">
        <v>44426.97</v>
      </c>
      <c r="J2908" s="491">
        <v>71669.289999999994</v>
      </c>
      <c r="K2908" s="491">
        <v>0</v>
      </c>
    </row>
    <row r="2909" spans="1:11" x14ac:dyDescent="0.25">
      <c r="A2909" s="489">
        <v>11685</v>
      </c>
      <c r="B2909" s="488" t="s">
        <v>25079</v>
      </c>
      <c r="C2909" s="489" t="s">
        <v>80</v>
      </c>
      <c r="D2909" s="490">
        <v>113566.39999999999</v>
      </c>
      <c r="E2909" s="487"/>
      <c r="F2909" s="488" t="s">
        <v>15781</v>
      </c>
      <c r="G2909" s="491">
        <v>22363.23</v>
      </c>
      <c r="H2909" s="491">
        <v>5890.78</v>
      </c>
      <c r="I2909" s="491">
        <v>46631.83</v>
      </c>
      <c r="J2909" s="491">
        <v>38680.57</v>
      </c>
      <c r="K2909" s="491">
        <v>0</v>
      </c>
    </row>
    <row r="2910" spans="1:11" x14ac:dyDescent="0.25">
      <c r="A2910" s="489">
        <v>11686</v>
      </c>
      <c r="B2910" s="488" t="s">
        <v>18452</v>
      </c>
      <c r="C2910" s="489" t="s">
        <v>80</v>
      </c>
      <c r="D2910" s="490">
        <v>24225.82</v>
      </c>
      <c r="E2910" s="487"/>
      <c r="F2910" s="488" t="s">
        <v>15960</v>
      </c>
      <c r="G2910" s="491">
        <v>4841.66</v>
      </c>
      <c r="H2910" s="491">
        <v>914.16</v>
      </c>
      <c r="I2910" s="491">
        <v>16590.009999999998</v>
      </c>
      <c r="J2910" s="491">
        <v>1879.99</v>
      </c>
      <c r="K2910" s="491">
        <v>0</v>
      </c>
    </row>
    <row r="2911" spans="1:11" ht="30" x14ac:dyDescent="0.25">
      <c r="A2911" s="489">
        <v>11687</v>
      </c>
      <c r="B2911" s="488" t="s">
        <v>16636</v>
      </c>
      <c r="C2911" s="489" t="s">
        <v>87</v>
      </c>
      <c r="D2911" s="490">
        <v>257924.46</v>
      </c>
      <c r="E2911" s="487"/>
      <c r="F2911" s="488" t="s">
        <v>16585</v>
      </c>
      <c r="G2911" s="491">
        <v>115181</v>
      </c>
      <c r="H2911" s="491">
        <v>0</v>
      </c>
      <c r="I2911" s="491">
        <v>82128</v>
      </c>
      <c r="J2911" s="491">
        <v>60615.46</v>
      </c>
      <c r="K2911" s="491">
        <v>0</v>
      </c>
    </row>
    <row r="2912" spans="1:11" x14ac:dyDescent="0.25">
      <c r="A2912" s="489">
        <v>11688</v>
      </c>
      <c r="B2912" s="488" t="s">
        <v>16621</v>
      </c>
      <c r="C2912" s="489" t="s">
        <v>87</v>
      </c>
      <c r="D2912" s="490">
        <v>277326.46000000002</v>
      </c>
      <c r="E2912" s="487"/>
      <c r="F2912" s="488" t="s">
        <v>16585</v>
      </c>
      <c r="G2912" s="491">
        <v>134583</v>
      </c>
      <c r="H2912" s="491">
        <v>0</v>
      </c>
      <c r="I2912" s="491">
        <v>82128</v>
      </c>
      <c r="J2912" s="491">
        <v>60615.46</v>
      </c>
      <c r="K2912" s="491">
        <v>0</v>
      </c>
    </row>
    <row r="2913" spans="1:11" ht="30" x14ac:dyDescent="0.25">
      <c r="A2913" s="489">
        <v>11689</v>
      </c>
      <c r="B2913" s="488" t="s">
        <v>20558</v>
      </c>
      <c r="C2913" s="489" t="s">
        <v>5086</v>
      </c>
      <c r="D2913" s="490">
        <v>308867.56</v>
      </c>
      <c r="E2913" s="487"/>
      <c r="F2913" s="488" t="s">
        <v>16132</v>
      </c>
      <c r="G2913" s="491">
        <v>0</v>
      </c>
      <c r="H2913" s="491">
        <v>0</v>
      </c>
      <c r="I2913" s="491">
        <v>308867.56</v>
      </c>
      <c r="J2913" s="491">
        <v>0</v>
      </c>
      <c r="K2913" s="491">
        <v>0</v>
      </c>
    </row>
    <row r="2914" spans="1:11" x14ac:dyDescent="0.25">
      <c r="A2914" s="489">
        <v>11690</v>
      </c>
      <c r="B2914" s="488" t="s">
        <v>19963</v>
      </c>
      <c r="C2914" s="489" t="s">
        <v>80</v>
      </c>
      <c r="D2914" s="490">
        <v>59333.760000000002</v>
      </c>
      <c r="E2914" s="487"/>
      <c r="F2914" s="488" t="s">
        <v>15781</v>
      </c>
      <c r="G2914" s="491">
        <v>26707.71</v>
      </c>
      <c r="H2914" s="491">
        <v>5940.11</v>
      </c>
      <c r="I2914" s="491">
        <v>26616.22</v>
      </c>
      <c r="J2914" s="491">
        <v>69.73</v>
      </c>
      <c r="K2914" s="491">
        <v>0</v>
      </c>
    </row>
    <row r="2915" spans="1:11" x14ac:dyDescent="0.25">
      <c r="A2915" s="489">
        <v>11691</v>
      </c>
      <c r="B2915" s="488" t="s">
        <v>16148</v>
      </c>
      <c r="C2915" s="489" t="s">
        <v>92</v>
      </c>
      <c r="D2915" s="490">
        <v>301131.40999999997</v>
      </c>
      <c r="E2915" s="487"/>
      <c r="F2915" s="488" t="s">
        <v>16132</v>
      </c>
      <c r="G2915" s="491">
        <v>127248.07</v>
      </c>
      <c r="H2915" s="491">
        <v>62742.18</v>
      </c>
      <c r="I2915" s="491">
        <v>67243.23</v>
      </c>
      <c r="J2915" s="491">
        <v>43897.9</v>
      </c>
      <c r="K2915" s="491">
        <v>0</v>
      </c>
    </row>
    <row r="2916" spans="1:11" x14ac:dyDescent="0.25">
      <c r="A2916" s="489">
        <v>11692</v>
      </c>
      <c r="B2916" s="488" t="s">
        <v>20939</v>
      </c>
      <c r="C2916" s="489" t="s">
        <v>80</v>
      </c>
      <c r="D2916" s="490">
        <v>108267.64</v>
      </c>
      <c r="E2916" s="487"/>
      <c r="F2916" s="488" t="s">
        <v>16132</v>
      </c>
      <c r="G2916" s="491">
        <v>41164.379999999997</v>
      </c>
      <c r="H2916" s="491">
        <v>26119.32</v>
      </c>
      <c r="I2916" s="491">
        <v>23731.7</v>
      </c>
      <c r="J2916" s="491">
        <v>17252.240000000002</v>
      </c>
      <c r="K2916" s="491">
        <v>0</v>
      </c>
    </row>
    <row r="2917" spans="1:11" x14ac:dyDescent="0.25">
      <c r="A2917" s="489">
        <v>11693</v>
      </c>
      <c r="B2917" s="488" t="s">
        <v>17201</v>
      </c>
      <c r="C2917" s="489" t="s">
        <v>87</v>
      </c>
      <c r="D2917" s="490">
        <v>2481501.79</v>
      </c>
      <c r="E2917" s="487"/>
      <c r="F2917" s="488" t="s">
        <v>15781</v>
      </c>
      <c r="G2917" s="491">
        <v>1434957.09</v>
      </c>
      <c r="H2917" s="491">
        <v>756560.08</v>
      </c>
      <c r="I2917" s="491">
        <v>268295.36</v>
      </c>
      <c r="J2917" s="491">
        <v>21689.32</v>
      </c>
      <c r="K2917" s="491">
        <v>0</v>
      </c>
    </row>
    <row r="2918" spans="1:11" ht="30" x14ac:dyDescent="0.25">
      <c r="A2918" s="489">
        <v>11694</v>
      </c>
      <c r="B2918" s="488" t="s">
        <v>18163</v>
      </c>
      <c r="C2918" s="489" t="s">
        <v>92</v>
      </c>
      <c r="D2918" s="490">
        <v>33391.17</v>
      </c>
      <c r="E2918" s="487"/>
      <c r="F2918" s="488" t="s">
        <v>16405</v>
      </c>
      <c r="G2918" s="491">
        <v>21317.46</v>
      </c>
      <c r="H2918" s="491">
        <v>462.37</v>
      </c>
      <c r="I2918" s="491">
        <v>9215.31</v>
      </c>
      <c r="J2918" s="491">
        <v>2396.0300000000002</v>
      </c>
      <c r="K2918" s="491">
        <v>0</v>
      </c>
    </row>
    <row r="2919" spans="1:11" x14ac:dyDescent="0.25">
      <c r="A2919" s="489">
        <v>11695</v>
      </c>
      <c r="B2919" s="488" t="s">
        <v>22785</v>
      </c>
      <c r="C2919" s="489" t="s">
        <v>92</v>
      </c>
      <c r="D2919" s="490">
        <v>276943.09999999998</v>
      </c>
      <c r="E2919" s="487"/>
      <c r="F2919" s="488" t="s">
        <v>16132</v>
      </c>
      <c r="G2919" s="491">
        <v>110700.47</v>
      </c>
      <c r="H2919" s="491">
        <v>61005.279999999999</v>
      </c>
      <c r="I2919" s="491">
        <v>51809.33</v>
      </c>
      <c r="J2919" s="491">
        <v>53428</v>
      </c>
      <c r="K2919" s="491">
        <v>0</v>
      </c>
    </row>
    <row r="2920" spans="1:11" ht="30" x14ac:dyDescent="0.25">
      <c r="A2920" s="489">
        <v>11696</v>
      </c>
      <c r="B2920" s="488" t="s">
        <v>21233</v>
      </c>
      <c r="C2920" s="489" t="s">
        <v>92</v>
      </c>
      <c r="D2920" s="490">
        <v>4284.3</v>
      </c>
      <c r="E2920" s="487"/>
      <c r="F2920" s="488" t="s">
        <v>16414</v>
      </c>
      <c r="G2920" s="491">
        <v>806.5</v>
      </c>
      <c r="H2920" s="491">
        <v>196.86</v>
      </c>
      <c r="I2920" s="491">
        <v>3280.94</v>
      </c>
      <c r="J2920" s="491">
        <v>0</v>
      </c>
      <c r="K2920" s="491">
        <v>0</v>
      </c>
    </row>
    <row r="2921" spans="1:11" x14ac:dyDescent="0.25">
      <c r="A2921" s="489">
        <v>11697</v>
      </c>
      <c r="B2921" s="488" t="s">
        <v>18558</v>
      </c>
      <c r="C2921" s="489" t="s">
        <v>80</v>
      </c>
      <c r="D2921" s="490">
        <v>9820.4500000000007</v>
      </c>
      <c r="E2921" s="487"/>
      <c r="F2921" s="488" t="s">
        <v>16132</v>
      </c>
      <c r="G2921" s="491">
        <v>848.84</v>
      </c>
      <c r="H2921" s="491">
        <v>752.92</v>
      </c>
      <c r="I2921" s="491">
        <v>7247.17</v>
      </c>
      <c r="J2921" s="491">
        <v>0</v>
      </c>
      <c r="K2921" s="491">
        <v>971.52</v>
      </c>
    </row>
    <row r="2922" spans="1:11" x14ac:dyDescent="0.25">
      <c r="A2922" s="489">
        <v>11698</v>
      </c>
      <c r="B2922" s="488" t="s">
        <v>23266</v>
      </c>
      <c r="C2922" s="489" t="s">
        <v>92</v>
      </c>
      <c r="D2922" s="490">
        <v>66686.460000000006</v>
      </c>
      <c r="E2922" s="487"/>
      <c r="F2922" s="488" t="s">
        <v>16132</v>
      </c>
      <c r="G2922" s="491">
        <v>39575.1</v>
      </c>
      <c r="H2922" s="491">
        <v>2012.78</v>
      </c>
      <c r="I2922" s="491">
        <v>11700.46</v>
      </c>
      <c r="J2922" s="491">
        <v>13398.12</v>
      </c>
      <c r="K2922" s="491">
        <v>0</v>
      </c>
    </row>
    <row r="2923" spans="1:11" x14ac:dyDescent="0.25">
      <c r="A2923" s="489">
        <v>11699</v>
      </c>
      <c r="B2923" s="488" t="s">
        <v>20100</v>
      </c>
      <c r="C2923" s="489" t="s">
        <v>92</v>
      </c>
      <c r="D2923" s="490">
        <v>11553.77</v>
      </c>
      <c r="E2923" s="487"/>
      <c r="F2923" s="488" t="s">
        <v>15781</v>
      </c>
      <c r="G2923" s="491">
        <v>7213.76</v>
      </c>
      <c r="H2923" s="491">
        <v>213.53</v>
      </c>
      <c r="I2923" s="491">
        <v>4126.4799999999996</v>
      </c>
      <c r="J2923" s="491">
        <v>0</v>
      </c>
      <c r="K2923" s="491">
        <v>0</v>
      </c>
    </row>
    <row r="2924" spans="1:11" ht="30" x14ac:dyDescent="0.25">
      <c r="A2924" s="489">
        <v>11700</v>
      </c>
      <c r="B2924" s="488" t="s">
        <v>18113</v>
      </c>
      <c r="C2924" s="489" t="s">
        <v>182</v>
      </c>
      <c r="D2924" s="490">
        <v>605933.4</v>
      </c>
      <c r="E2924" s="487"/>
      <c r="F2924" s="488" t="s">
        <v>16247</v>
      </c>
      <c r="G2924" s="491">
        <v>519282.89</v>
      </c>
      <c r="H2924" s="491">
        <v>0</v>
      </c>
      <c r="I2924" s="491">
        <v>39863.440000000002</v>
      </c>
      <c r="J2924" s="491">
        <v>46787.07</v>
      </c>
      <c r="K2924" s="491">
        <v>0</v>
      </c>
    </row>
    <row r="2925" spans="1:11" x14ac:dyDescent="0.25">
      <c r="A2925" s="489">
        <v>11701</v>
      </c>
      <c r="B2925" s="488" t="s">
        <v>21643</v>
      </c>
      <c r="C2925" s="489" t="s">
        <v>92</v>
      </c>
      <c r="D2925" s="490">
        <v>65039.17</v>
      </c>
      <c r="E2925" s="487"/>
      <c r="F2925" s="488" t="s">
        <v>16132</v>
      </c>
      <c r="G2925" s="491">
        <v>38069.93</v>
      </c>
      <c r="H2925" s="491">
        <v>8135.38</v>
      </c>
      <c r="I2925" s="491">
        <v>14580.49</v>
      </c>
      <c r="J2925" s="491">
        <v>4253.37</v>
      </c>
      <c r="K2925" s="491">
        <v>0</v>
      </c>
    </row>
    <row r="2926" spans="1:11" x14ac:dyDescent="0.25">
      <c r="A2926" s="489">
        <v>11702</v>
      </c>
      <c r="B2926" s="488" t="s">
        <v>25087</v>
      </c>
      <c r="C2926" s="489" t="s">
        <v>80</v>
      </c>
      <c r="D2926" s="490">
        <v>123440.45</v>
      </c>
      <c r="E2926" s="487"/>
      <c r="F2926" s="488" t="s">
        <v>15781</v>
      </c>
      <c r="G2926" s="491">
        <v>35911.71</v>
      </c>
      <c r="H2926" s="491">
        <v>5074.7700000000004</v>
      </c>
      <c r="I2926" s="491">
        <v>36347.440000000002</v>
      </c>
      <c r="J2926" s="491">
        <v>46106.53</v>
      </c>
      <c r="K2926" s="491">
        <v>0</v>
      </c>
    </row>
    <row r="2927" spans="1:11" x14ac:dyDescent="0.25">
      <c r="A2927" s="489">
        <v>11703</v>
      </c>
      <c r="B2927" s="488" t="s">
        <v>22204</v>
      </c>
      <c r="C2927" s="489" t="s">
        <v>92</v>
      </c>
      <c r="D2927" s="490">
        <v>84071.01</v>
      </c>
      <c r="E2927" s="487"/>
      <c r="F2927" s="488" t="s">
        <v>15948</v>
      </c>
      <c r="G2927" s="491">
        <v>56435.43</v>
      </c>
      <c r="H2927" s="491">
        <v>5785.96</v>
      </c>
      <c r="I2927" s="491">
        <v>21849.61</v>
      </c>
      <c r="J2927" s="491">
        <v>0</v>
      </c>
      <c r="K2927" s="491">
        <v>0</v>
      </c>
    </row>
    <row r="2928" spans="1:11" x14ac:dyDescent="0.25">
      <c r="A2928" s="489">
        <v>11704</v>
      </c>
      <c r="B2928" s="488" t="s">
        <v>22205</v>
      </c>
      <c r="C2928" s="489" t="s">
        <v>92</v>
      </c>
      <c r="D2928" s="490">
        <v>132942.14000000001</v>
      </c>
      <c r="E2928" s="487"/>
      <c r="F2928" s="488" t="s">
        <v>15948</v>
      </c>
      <c r="G2928" s="491">
        <v>93345.49</v>
      </c>
      <c r="H2928" s="491">
        <v>5705.04</v>
      </c>
      <c r="I2928" s="491">
        <v>33891.61</v>
      </c>
      <c r="J2928" s="491">
        <v>0</v>
      </c>
      <c r="K2928" s="491">
        <v>0</v>
      </c>
    </row>
    <row r="2929" spans="1:11" ht="30" x14ac:dyDescent="0.25">
      <c r="A2929" s="489">
        <v>11705</v>
      </c>
      <c r="B2929" s="488" t="s">
        <v>18982</v>
      </c>
      <c r="C2929" s="489" t="s">
        <v>4419</v>
      </c>
      <c r="D2929" s="490">
        <v>619011.99</v>
      </c>
      <c r="E2929" s="487"/>
      <c r="F2929" s="488" t="s">
        <v>15960</v>
      </c>
      <c r="G2929" s="491">
        <v>166.48</v>
      </c>
      <c r="H2929" s="491">
        <v>13797.34</v>
      </c>
      <c r="I2929" s="491">
        <v>179711.18</v>
      </c>
      <c r="J2929" s="491">
        <v>425337</v>
      </c>
      <c r="K2929" s="491">
        <v>0</v>
      </c>
    </row>
    <row r="2930" spans="1:11" x14ac:dyDescent="0.25">
      <c r="A2930" s="489">
        <v>11706</v>
      </c>
      <c r="B2930" s="488" t="s">
        <v>19780</v>
      </c>
      <c r="C2930" s="489" t="s">
        <v>9025</v>
      </c>
      <c r="D2930" s="490">
        <v>533865.69999999995</v>
      </c>
      <c r="E2930" s="487"/>
      <c r="F2930" s="488" t="s">
        <v>15827</v>
      </c>
      <c r="G2930" s="491">
        <v>111878.71</v>
      </c>
      <c r="H2930" s="491">
        <v>26582.720000000001</v>
      </c>
      <c r="I2930" s="491">
        <v>361564.47</v>
      </c>
      <c r="J2930" s="491">
        <v>33839.81</v>
      </c>
      <c r="K2930" s="491">
        <v>0</v>
      </c>
    </row>
    <row r="2931" spans="1:11" x14ac:dyDescent="0.25">
      <c r="A2931" s="489">
        <v>11707</v>
      </c>
      <c r="B2931" s="488" t="s">
        <v>21642</v>
      </c>
      <c r="C2931" s="489" t="s">
        <v>92</v>
      </c>
      <c r="D2931" s="490">
        <v>54764.93</v>
      </c>
      <c r="E2931" s="487"/>
      <c r="F2931" s="488" t="s">
        <v>16132</v>
      </c>
      <c r="G2931" s="491">
        <v>27795.69</v>
      </c>
      <c r="H2931" s="491">
        <v>8135.38</v>
      </c>
      <c r="I2931" s="491">
        <v>14580.49</v>
      </c>
      <c r="J2931" s="491">
        <v>4253.37</v>
      </c>
      <c r="K2931" s="491">
        <v>0</v>
      </c>
    </row>
    <row r="2932" spans="1:11" x14ac:dyDescent="0.25">
      <c r="A2932" s="489">
        <v>11708</v>
      </c>
      <c r="B2932" s="488" t="s">
        <v>21644</v>
      </c>
      <c r="C2932" s="489" t="s">
        <v>92</v>
      </c>
      <c r="D2932" s="490">
        <v>74119.98</v>
      </c>
      <c r="E2932" s="487"/>
      <c r="F2932" s="488" t="s">
        <v>16132</v>
      </c>
      <c r="G2932" s="491">
        <v>47150.74</v>
      </c>
      <c r="H2932" s="491">
        <v>8135.38</v>
      </c>
      <c r="I2932" s="491">
        <v>14580.49</v>
      </c>
      <c r="J2932" s="491">
        <v>4253.37</v>
      </c>
      <c r="K2932" s="491">
        <v>0</v>
      </c>
    </row>
    <row r="2933" spans="1:11" ht="30" x14ac:dyDescent="0.25">
      <c r="A2933" s="489">
        <v>11709</v>
      </c>
      <c r="B2933" s="488" t="s">
        <v>18150</v>
      </c>
      <c r="C2933" s="489" t="s">
        <v>182</v>
      </c>
      <c r="D2933" s="490">
        <v>736432.79</v>
      </c>
      <c r="E2933" s="487"/>
      <c r="F2933" s="488" t="s">
        <v>16405</v>
      </c>
      <c r="G2933" s="491">
        <v>441465.32</v>
      </c>
      <c r="H2933" s="491">
        <v>8820.91</v>
      </c>
      <c r="I2933" s="491">
        <v>176418.13</v>
      </c>
      <c r="J2933" s="491">
        <v>109728.44</v>
      </c>
      <c r="K2933" s="491">
        <v>0</v>
      </c>
    </row>
    <row r="2934" spans="1:11" ht="30" x14ac:dyDescent="0.25">
      <c r="A2934" s="489">
        <v>11710</v>
      </c>
      <c r="B2934" s="488" t="s">
        <v>22234</v>
      </c>
      <c r="C2934" s="489" t="s">
        <v>92</v>
      </c>
      <c r="D2934" s="490">
        <v>145561.65</v>
      </c>
      <c r="E2934" s="487"/>
      <c r="F2934" s="488" t="s">
        <v>15948</v>
      </c>
      <c r="G2934" s="491">
        <v>106165.37</v>
      </c>
      <c r="H2934" s="491">
        <v>5168.6400000000003</v>
      </c>
      <c r="I2934" s="491">
        <v>34227.64</v>
      </c>
      <c r="J2934" s="491">
        <v>0</v>
      </c>
      <c r="K2934" s="491">
        <v>0</v>
      </c>
    </row>
    <row r="2935" spans="1:11" x14ac:dyDescent="0.25">
      <c r="A2935" s="489">
        <v>11711</v>
      </c>
      <c r="B2935" s="488" t="s">
        <v>22207</v>
      </c>
      <c r="C2935" s="489" t="s">
        <v>92</v>
      </c>
      <c r="D2935" s="490">
        <v>139484.95000000001</v>
      </c>
      <c r="E2935" s="487"/>
      <c r="F2935" s="488" t="s">
        <v>15948</v>
      </c>
      <c r="G2935" s="491">
        <v>95324.81</v>
      </c>
      <c r="H2935" s="491">
        <v>5292.1</v>
      </c>
      <c r="I2935" s="491">
        <v>35801.360000000001</v>
      </c>
      <c r="J2935" s="491">
        <v>3066.68</v>
      </c>
      <c r="K2935" s="491">
        <v>0</v>
      </c>
    </row>
    <row r="2936" spans="1:11" ht="30" x14ac:dyDescent="0.25">
      <c r="A2936" s="489">
        <v>11712</v>
      </c>
      <c r="B2936" s="488" t="s">
        <v>18696</v>
      </c>
      <c r="C2936" s="489" t="s">
        <v>92</v>
      </c>
      <c r="D2936" s="490">
        <v>35107.86</v>
      </c>
      <c r="E2936" s="487"/>
      <c r="F2936" s="488" t="s">
        <v>16414</v>
      </c>
      <c r="G2936" s="491">
        <v>0</v>
      </c>
      <c r="H2936" s="491">
        <v>13391.09</v>
      </c>
      <c r="I2936" s="491">
        <v>11741.7</v>
      </c>
      <c r="J2936" s="491">
        <v>9975.07</v>
      </c>
      <c r="K2936" s="491">
        <v>0</v>
      </c>
    </row>
    <row r="2937" spans="1:11" x14ac:dyDescent="0.25">
      <c r="A2937" s="489">
        <v>11713</v>
      </c>
      <c r="B2937" s="488" t="s">
        <v>15981</v>
      </c>
      <c r="C2937" s="489" t="s">
        <v>80</v>
      </c>
      <c r="D2937" s="490">
        <v>92938.71</v>
      </c>
      <c r="E2937" s="487"/>
      <c r="F2937" s="488" t="s">
        <v>15963</v>
      </c>
      <c r="G2937" s="491">
        <v>83435.97</v>
      </c>
      <c r="H2937" s="491">
        <v>452.51</v>
      </c>
      <c r="I2937" s="491">
        <v>9050.23</v>
      </c>
      <c r="J2937" s="491">
        <v>0</v>
      </c>
      <c r="K2937" s="491">
        <v>0</v>
      </c>
    </row>
    <row r="2938" spans="1:11" x14ac:dyDescent="0.25">
      <c r="A2938" s="489">
        <v>11714</v>
      </c>
      <c r="B2938" s="488" t="s">
        <v>15985</v>
      </c>
      <c r="C2938" s="489" t="s">
        <v>80</v>
      </c>
      <c r="D2938" s="490">
        <v>51677.05</v>
      </c>
      <c r="E2938" s="487"/>
      <c r="F2938" s="488" t="s">
        <v>15963</v>
      </c>
      <c r="G2938" s="491">
        <v>44550</v>
      </c>
      <c r="H2938" s="491">
        <v>339.38</v>
      </c>
      <c r="I2938" s="491">
        <v>6787.67</v>
      </c>
      <c r="J2938" s="491">
        <v>0</v>
      </c>
      <c r="K2938" s="491">
        <v>0</v>
      </c>
    </row>
    <row r="2939" spans="1:11" x14ac:dyDescent="0.25">
      <c r="A2939" s="489">
        <v>11715</v>
      </c>
      <c r="B2939" s="488" t="s">
        <v>16034</v>
      </c>
      <c r="C2939" s="489" t="s">
        <v>80</v>
      </c>
      <c r="D2939" s="490">
        <v>41578.43</v>
      </c>
      <c r="E2939" s="487"/>
      <c r="F2939" s="488" t="s">
        <v>15963</v>
      </c>
      <c r="G2939" s="491">
        <v>29700</v>
      </c>
      <c r="H2939" s="491">
        <v>565.64</v>
      </c>
      <c r="I2939" s="491">
        <v>11312.79</v>
      </c>
      <c r="J2939" s="491">
        <v>0</v>
      </c>
      <c r="K2939" s="491">
        <v>0</v>
      </c>
    </row>
    <row r="2940" spans="1:11" ht="30" x14ac:dyDescent="0.25">
      <c r="A2940" s="489">
        <v>11716</v>
      </c>
      <c r="B2940" s="488" t="s">
        <v>23363</v>
      </c>
      <c r="C2940" s="489" t="s">
        <v>87</v>
      </c>
      <c r="D2940" s="490">
        <v>134505.26999999999</v>
      </c>
      <c r="E2940" s="487"/>
      <c r="F2940" s="488" t="s">
        <v>15713</v>
      </c>
      <c r="G2940" s="491">
        <v>44229.24</v>
      </c>
      <c r="H2940" s="491">
        <v>4298.8599999999997</v>
      </c>
      <c r="I2940" s="491">
        <v>85977.17</v>
      </c>
      <c r="J2940" s="491">
        <v>0</v>
      </c>
      <c r="K2940" s="491">
        <v>0</v>
      </c>
    </row>
    <row r="2941" spans="1:11" ht="30" x14ac:dyDescent="0.25">
      <c r="A2941" s="489">
        <v>11717</v>
      </c>
      <c r="B2941" s="488" t="s">
        <v>23441</v>
      </c>
      <c r="C2941" s="489" t="s">
        <v>87</v>
      </c>
      <c r="D2941" s="490">
        <v>127065.11</v>
      </c>
      <c r="E2941" s="487"/>
      <c r="F2941" s="488" t="s">
        <v>15713</v>
      </c>
      <c r="G2941" s="491">
        <v>41087.94</v>
      </c>
      <c r="H2941" s="491">
        <v>0</v>
      </c>
      <c r="I2941" s="491">
        <v>85977.17</v>
      </c>
      <c r="J2941" s="491">
        <v>0</v>
      </c>
      <c r="K2941" s="491">
        <v>0</v>
      </c>
    </row>
    <row r="2942" spans="1:11" x14ac:dyDescent="0.25">
      <c r="A2942" s="489">
        <v>11718</v>
      </c>
      <c r="B2942" s="488" t="s">
        <v>18985</v>
      </c>
      <c r="C2942" s="489" t="s">
        <v>92</v>
      </c>
      <c r="D2942" s="490">
        <v>26332.85</v>
      </c>
      <c r="E2942" s="487"/>
      <c r="F2942" s="488" t="s">
        <v>16405</v>
      </c>
      <c r="G2942" s="491">
        <v>0</v>
      </c>
      <c r="H2942" s="491">
        <v>2975</v>
      </c>
      <c r="I2942" s="491">
        <v>12724.42</v>
      </c>
      <c r="J2942" s="491">
        <v>10633.43</v>
      </c>
      <c r="K2942" s="491">
        <v>0</v>
      </c>
    </row>
    <row r="2943" spans="1:11" ht="30" x14ac:dyDescent="0.25">
      <c r="A2943" s="489">
        <v>11719</v>
      </c>
      <c r="B2943" s="488" t="s">
        <v>20560</v>
      </c>
      <c r="C2943" s="489" t="s">
        <v>5086</v>
      </c>
      <c r="D2943" s="490">
        <v>385588.55</v>
      </c>
      <c r="E2943" s="487"/>
      <c r="F2943" s="488" t="s">
        <v>16132</v>
      </c>
      <c r="G2943" s="491">
        <v>0</v>
      </c>
      <c r="H2943" s="491">
        <v>0</v>
      </c>
      <c r="I2943" s="491">
        <v>385588.55</v>
      </c>
      <c r="J2943" s="491">
        <v>0</v>
      </c>
      <c r="K2943" s="491">
        <v>0</v>
      </c>
    </row>
    <row r="2944" spans="1:11" ht="30" x14ac:dyDescent="0.25">
      <c r="A2944" s="489">
        <v>11720</v>
      </c>
      <c r="B2944" s="488" t="s">
        <v>22775</v>
      </c>
      <c r="C2944" s="489" t="s">
        <v>92</v>
      </c>
      <c r="D2944" s="490">
        <v>244123.91</v>
      </c>
      <c r="E2944" s="487"/>
      <c r="F2944" s="488" t="s">
        <v>16132</v>
      </c>
      <c r="G2944" s="491">
        <v>96617.94</v>
      </c>
      <c r="H2944" s="491">
        <v>63290.69</v>
      </c>
      <c r="I2944" s="491">
        <v>36292.39</v>
      </c>
      <c r="J2944" s="491">
        <v>47922.879999999997</v>
      </c>
      <c r="K2944" s="491">
        <v>0</v>
      </c>
    </row>
    <row r="2945" spans="1:11" x14ac:dyDescent="0.25">
      <c r="A2945" s="489">
        <v>11721</v>
      </c>
      <c r="B2945" s="488" t="s">
        <v>20915</v>
      </c>
      <c r="C2945" s="489" t="s">
        <v>92</v>
      </c>
      <c r="D2945" s="490">
        <v>332126.34999999998</v>
      </c>
      <c r="E2945" s="487"/>
      <c r="F2945" s="488" t="s">
        <v>16132</v>
      </c>
      <c r="G2945" s="491">
        <v>137919.26999999999</v>
      </c>
      <c r="H2945" s="491">
        <v>66354.62</v>
      </c>
      <c r="I2945" s="491">
        <v>76723.81</v>
      </c>
      <c r="J2945" s="491">
        <v>51128.63</v>
      </c>
      <c r="K2945" s="491">
        <v>0</v>
      </c>
    </row>
    <row r="2946" spans="1:11" ht="30" x14ac:dyDescent="0.25">
      <c r="A2946" s="489">
        <v>11722</v>
      </c>
      <c r="B2946" s="488" t="s">
        <v>17450</v>
      </c>
      <c r="C2946" s="489" t="s">
        <v>87</v>
      </c>
      <c r="D2946" s="490">
        <v>113127.86</v>
      </c>
      <c r="E2946" s="487"/>
      <c r="F2946" s="488" t="s">
        <v>15794</v>
      </c>
      <c r="G2946" s="491">
        <v>0</v>
      </c>
      <c r="H2946" s="491">
        <v>0</v>
      </c>
      <c r="I2946" s="491">
        <v>113127.86</v>
      </c>
      <c r="J2946" s="491">
        <v>0</v>
      </c>
      <c r="K2946" s="491">
        <v>0</v>
      </c>
    </row>
    <row r="2947" spans="1:11" ht="30" x14ac:dyDescent="0.25">
      <c r="A2947" s="489">
        <v>11723</v>
      </c>
      <c r="B2947" s="488" t="s">
        <v>19403</v>
      </c>
      <c r="C2947" s="489" t="s">
        <v>4419</v>
      </c>
      <c r="D2947" s="490">
        <v>228194.17</v>
      </c>
      <c r="E2947" s="487"/>
      <c r="F2947" s="488" t="s">
        <v>15713</v>
      </c>
      <c r="G2947" s="491">
        <v>206269.99</v>
      </c>
      <c r="H2947" s="491">
        <v>429.89</v>
      </c>
      <c r="I2947" s="491">
        <v>21494.29</v>
      </c>
      <c r="J2947" s="491">
        <v>0</v>
      </c>
      <c r="K2947" s="491">
        <v>0</v>
      </c>
    </row>
    <row r="2948" spans="1:11" ht="30" x14ac:dyDescent="0.25">
      <c r="A2948" s="489">
        <v>11724</v>
      </c>
      <c r="B2948" s="488" t="s">
        <v>22919</v>
      </c>
      <c r="C2948" s="489" t="s">
        <v>87</v>
      </c>
      <c r="D2948" s="490">
        <v>376861.58</v>
      </c>
      <c r="E2948" s="487"/>
      <c r="F2948" s="488" t="s">
        <v>15713</v>
      </c>
      <c r="G2948" s="491">
        <v>250000</v>
      </c>
      <c r="H2948" s="491">
        <v>6041.03</v>
      </c>
      <c r="I2948" s="491">
        <v>120820.55</v>
      </c>
      <c r="J2948" s="491">
        <v>0</v>
      </c>
      <c r="K2948" s="491">
        <v>0</v>
      </c>
    </row>
    <row r="2949" spans="1:11" ht="30" x14ac:dyDescent="0.25">
      <c r="A2949" s="489">
        <v>11725</v>
      </c>
      <c r="B2949" s="488" t="s">
        <v>21876</v>
      </c>
      <c r="C2949" s="489" t="s">
        <v>80</v>
      </c>
      <c r="D2949" s="490">
        <v>395178</v>
      </c>
      <c r="E2949" s="487"/>
      <c r="F2949" s="488" t="s">
        <v>16132</v>
      </c>
      <c r="G2949" s="491">
        <v>136161.89000000001</v>
      </c>
      <c r="H2949" s="491">
        <v>46987.01</v>
      </c>
      <c r="I2949" s="491">
        <v>130308.28</v>
      </c>
      <c r="J2949" s="491">
        <v>81720.820000000007</v>
      </c>
      <c r="K2949" s="491">
        <v>0</v>
      </c>
    </row>
    <row r="2950" spans="1:11" x14ac:dyDescent="0.25">
      <c r="A2950" s="489">
        <v>11726</v>
      </c>
      <c r="B2950" s="488" t="s">
        <v>22083</v>
      </c>
      <c r="C2950" s="489" t="s">
        <v>92</v>
      </c>
      <c r="D2950" s="490">
        <v>224216.73</v>
      </c>
      <c r="E2950" s="487"/>
      <c r="F2950" s="488" t="s">
        <v>16132</v>
      </c>
      <c r="G2950" s="491">
        <v>66369.83</v>
      </c>
      <c r="H2950" s="491">
        <v>70606.66</v>
      </c>
      <c r="I2950" s="491">
        <v>40443.67</v>
      </c>
      <c r="J2950" s="491">
        <v>46796.57</v>
      </c>
      <c r="K2950" s="491">
        <v>0</v>
      </c>
    </row>
    <row r="2951" spans="1:11" ht="30" x14ac:dyDescent="0.25">
      <c r="A2951" s="489">
        <v>11727</v>
      </c>
      <c r="B2951" s="488" t="s">
        <v>23354</v>
      </c>
      <c r="C2951" s="489" t="s">
        <v>87</v>
      </c>
      <c r="D2951" s="490">
        <v>152858.56</v>
      </c>
      <c r="E2951" s="487"/>
      <c r="F2951" s="488" t="s">
        <v>15713</v>
      </c>
      <c r="G2951" s="491">
        <v>62252.71</v>
      </c>
      <c r="H2951" s="491">
        <v>1719.54</v>
      </c>
      <c r="I2951" s="491">
        <v>85977.17</v>
      </c>
      <c r="J2951" s="491">
        <v>2909.14</v>
      </c>
      <c r="K2951" s="491">
        <v>0</v>
      </c>
    </row>
    <row r="2952" spans="1:11" ht="30" x14ac:dyDescent="0.25">
      <c r="A2952" s="489">
        <v>11728</v>
      </c>
      <c r="B2952" s="488" t="s">
        <v>23353</v>
      </c>
      <c r="C2952" s="489" t="s">
        <v>87</v>
      </c>
      <c r="D2952" s="490">
        <v>141998.98000000001</v>
      </c>
      <c r="E2952" s="487"/>
      <c r="F2952" s="488" t="s">
        <v>15713</v>
      </c>
      <c r="G2952" s="491">
        <v>51393.13</v>
      </c>
      <c r="H2952" s="491">
        <v>1719.54</v>
      </c>
      <c r="I2952" s="491">
        <v>85977.17</v>
      </c>
      <c r="J2952" s="491">
        <v>2909.14</v>
      </c>
      <c r="K2952" s="491">
        <v>0</v>
      </c>
    </row>
    <row r="2953" spans="1:11" ht="30" x14ac:dyDescent="0.25">
      <c r="A2953" s="489">
        <v>11729</v>
      </c>
      <c r="B2953" s="488" t="s">
        <v>23326</v>
      </c>
      <c r="C2953" s="489" t="s">
        <v>87</v>
      </c>
      <c r="D2953" s="490">
        <v>237366.97</v>
      </c>
      <c r="E2953" s="487"/>
      <c r="F2953" s="488" t="s">
        <v>15713</v>
      </c>
      <c r="G2953" s="491">
        <v>145485.74</v>
      </c>
      <c r="H2953" s="491">
        <v>2579.3200000000002</v>
      </c>
      <c r="I2953" s="491">
        <v>85977.17</v>
      </c>
      <c r="J2953" s="491">
        <v>3324.74</v>
      </c>
      <c r="K2953" s="491">
        <v>0</v>
      </c>
    </row>
    <row r="2954" spans="1:11" ht="30" x14ac:dyDescent="0.25">
      <c r="A2954" s="489">
        <v>11730</v>
      </c>
      <c r="B2954" s="488" t="s">
        <v>23327</v>
      </c>
      <c r="C2954" s="489" t="s">
        <v>87</v>
      </c>
      <c r="D2954" s="490">
        <v>1116348.04</v>
      </c>
      <c r="E2954" s="487"/>
      <c r="F2954" s="488" t="s">
        <v>15713</v>
      </c>
      <c r="G2954" s="491">
        <v>1041386.8</v>
      </c>
      <c r="H2954" s="491">
        <v>2086.5</v>
      </c>
      <c r="I2954" s="491">
        <v>69550</v>
      </c>
      <c r="J2954" s="491">
        <v>3324.74</v>
      </c>
      <c r="K2954" s="491">
        <v>0</v>
      </c>
    </row>
    <row r="2955" spans="1:11" ht="30" x14ac:dyDescent="0.25">
      <c r="A2955" s="489">
        <v>11731</v>
      </c>
      <c r="B2955" s="488" t="s">
        <v>23322</v>
      </c>
      <c r="C2955" s="489" t="s">
        <v>87</v>
      </c>
      <c r="D2955" s="490">
        <v>202768.75</v>
      </c>
      <c r="E2955" s="487"/>
      <c r="F2955" s="488" t="s">
        <v>15713</v>
      </c>
      <c r="G2955" s="491">
        <v>110887.52</v>
      </c>
      <c r="H2955" s="491">
        <v>2579.3200000000002</v>
      </c>
      <c r="I2955" s="491">
        <v>85977.17</v>
      </c>
      <c r="J2955" s="491">
        <v>3324.74</v>
      </c>
      <c r="K2955" s="491">
        <v>0</v>
      </c>
    </row>
    <row r="2956" spans="1:11" ht="30" x14ac:dyDescent="0.25">
      <c r="A2956" s="489">
        <v>11732</v>
      </c>
      <c r="B2956" s="488" t="s">
        <v>23323</v>
      </c>
      <c r="C2956" s="489" t="s">
        <v>87</v>
      </c>
      <c r="D2956" s="490">
        <v>1234903.1000000001</v>
      </c>
      <c r="E2956" s="487"/>
      <c r="F2956" s="488" t="s">
        <v>15713</v>
      </c>
      <c r="G2956" s="491">
        <v>1052234.97</v>
      </c>
      <c r="H2956" s="491">
        <v>632.91</v>
      </c>
      <c r="I2956" s="491">
        <v>180830</v>
      </c>
      <c r="J2956" s="491">
        <v>1205.22</v>
      </c>
      <c r="K2956" s="491">
        <v>0</v>
      </c>
    </row>
    <row r="2957" spans="1:11" ht="30" x14ac:dyDescent="0.25">
      <c r="A2957" s="489">
        <v>11733</v>
      </c>
      <c r="B2957" s="488" t="s">
        <v>23324</v>
      </c>
      <c r="C2957" s="489" t="s">
        <v>87</v>
      </c>
      <c r="D2957" s="490">
        <v>101839.79</v>
      </c>
      <c r="E2957" s="487"/>
      <c r="F2957" s="488" t="s">
        <v>15713</v>
      </c>
      <c r="G2957" s="491">
        <v>64438.37</v>
      </c>
      <c r="H2957" s="491">
        <v>277.08999999999997</v>
      </c>
      <c r="I2957" s="491">
        <v>33384</v>
      </c>
      <c r="J2957" s="491">
        <v>3740.33</v>
      </c>
      <c r="K2957" s="491">
        <v>0</v>
      </c>
    </row>
    <row r="2958" spans="1:11" ht="30" x14ac:dyDescent="0.25">
      <c r="A2958" s="489">
        <v>11734</v>
      </c>
      <c r="B2958" s="488" t="s">
        <v>23325</v>
      </c>
      <c r="C2958" s="489" t="s">
        <v>87</v>
      </c>
      <c r="D2958" s="490">
        <v>614720.69999999995</v>
      </c>
      <c r="E2958" s="487"/>
      <c r="F2958" s="488" t="s">
        <v>15713</v>
      </c>
      <c r="G2958" s="491">
        <v>399229.37</v>
      </c>
      <c r="H2958" s="491">
        <v>6259.5</v>
      </c>
      <c r="I2958" s="491">
        <v>208650</v>
      </c>
      <c r="J2958" s="491">
        <v>581.83000000000004</v>
      </c>
      <c r="K2958" s="491">
        <v>0</v>
      </c>
    </row>
    <row r="2959" spans="1:11" x14ac:dyDescent="0.25">
      <c r="A2959" s="489">
        <v>11735</v>
      </c>
      <c r="B2959" s="488" t="s">
        <v>16193</v>
      </c>
      <c r="C2959" s="489" t="s">
        <v>92</v>
      </c>
      <c r="D2959" s="490">
        <v>283188.82</v>
      </c>
      <c r="E2959" s="487"/>
      <c r="F2959" s="488" t="s">
        <v>16132</v>
      </c>
      <c r="G2959" s="491">
        <v>84490.28</v>
      </c>
      <c r="H2959" s="491">
        <v>80773.62</v>
      </c>
      <c r="I2959" s="491">
        <v>60417.47</v>
      </c>
      <c r="J2959" s="491">
        <v>57507.45</v>
      </c>
      <c r="K2959" s="491">
        <v>0</v>
      </c>
    </row>
    <row r="2960" spans="1:11" ht="30" x14ac:dyDescent="0.25">
      <c r="A2960" s="489">
        <v>11736</v>
      </c>
      <c r="B2960" s="488" t="s">
        <v>23432</v>
      </c>
      <c r="C2960" s="489" t="s">
        <v>87</v>
      </c>
      <c r="D2960" s="490">
        <v>150717.99</v>
      </c>
      <c r="E2960" s="487"/>
      <c r="F2960" s="488" t="s">
        <v>15713</v>
      </c>
      <c r="G2960" s="491">
        <v>62522.57</v>
      </c>
      <c r="H2960" s="491">
        <v>1719.54</v>
      </c>
      <c r="I2960" s="491">
        <v>85977.17</v>
      </c>
      <c r="J2960" s="491">
        <v>498.71</v>
      </c>
      <c r="K2960" s="491">
        <v>0</v>
      </c>
    </row>
    <row r="2961" spans="1:11" ht="30" x14ac:dyDescent="0.25">
      <c r="A2961" s="489">
        <v>11737</v>
      </c>
      <c r="B2961" s="488" t="s">
        <v>23453</v>
      </c>
      <c r="C2961" s="489" t="s">
        <v>87</v>
      </c>
      <c r="D2961" s="490">
        <v>377746.32</v>
      </c>
      <c r="E2961" s="487"/>
      <c r="F2961" s="488" t="s">
        <v>15713</v>
      </c>
      <c r="G2961" s="491">
        <v>294004.95</v>
      </c>
      <c r="H2961" s="491">
        <v>4707.1400000000003</v>
      </c>
      <c r="I2961" s="491">
        <v>78452.399999999994</v>
      </c>
      <c r="J2961" s="491">
        <v>581.83000000000004</v>
      </c>
      <c r="K2961" s="491">
        <v>0</v>
      </c>
    </row>
    <row r="2962" spans="1:11" ht="30" x14ac:dyDescent="0.25">
      <c r="A2962" s="489">
        <v>11738</v>
      </c>
      <c r="B2962" s="488" t="s">
        <v>23376</v>
      </c>
      <c r="C2962" s="489" t="s">
        <v>87</v>
      </c>
      <c r="D2962" s="490">
        <v>185134.06</v>
      </c>
      <c r="E2962" s="487"/>
      <c r="F2962" s="488" t="s">
        <v>15713</v>
      </c>
      <c r="G2962" s="491">
        <v>150375.87</v>
      </c>
      <c r="H2962" s="491">
        <v>667.68</v>
      </c>
      <c r="I2962" s="491">
        <v>33384</v>
      </c>
      <c r="J2962" s="491">
        <v>706.51</v>
      </c>
      <c r="K2962" s="491">
        <v>0</v>
      </c>
    </row>
    <row r="2963" spans="1:11" ht="30" x14ac:dyDescent="0.25">
      <c r="A2963" s="489">
        <v>11739</v>
      </c>
      <c r="B2963" s="488" t="s">
        <v>23328</v>
      </c>
      <c r="C2963" s="489" t="s">
        <v>87</v>
      </c>
      <c r="D2963" s="490">
        <v>110554.78</v>
      </c>
      <c r="E2963" s="487"/>
      <c r="F2963" s="488" t="s">
        <v>15713</v>
      </c>
      <c r="G2963" s="491">
        <v>75670.55</v>
      </c>
      <c r="H2963" s="491">
        <v>1001.52</v>
      </c>
      <c r="I2963" s="491">
        <v>33384</v>
      </c>
      <c r="J2963" s="491">
        <v>498.71</v>
      </c>
      <c r="K2963" s="491">
        <v>0</v>
      </c>
    </row>
    <row r="2964" spans="1:11" ht="30" x14ac:dyDescent="0.25">
      <c r="A2964" s="489">
        <v>11740</v>
      </c>
      <c r="B2964" s="488" t="s">
        <v>18272</v>
      </c>
      <c r="C2964" s="489" t="s">
        <v>87</v>
      </c>
      <c r="D2964" s="490">
        <v>30866.54</v>
      </c>
      <c r="E2964" s="487"/>
      <c r="F2964" s="488" t="s">
        <v>15713</v>
      </c>
      <c r="G2964" s="491">
        <v>0</v>
      </c>
      <c r="H2964" s="491">
        <v>2503.8000000000002</v>
      </c>
      <c r="I2964" s="491">
        <v>25038</v>
      </c>
      <c r="J2964" s="491">
        <v>3324.74</v>
      </c>
      <c r="K2964" s="491">
        <v>0</v>
      </c>
    </row>
    <row r="2965" spans="1:11" ht="30" x14ac:dyDescent="0.25">
      <c r="A2965" s="489">
        <v>11741</v>
      </c>
      <c r="B2965" s="488" t="s">
        <v>18271</v>
      </c>
      <c r="C2965" s="489" t="s">
        <v>87</v>
      </c>
      <c r="D2965" s="490">
        <v>228234.82</v>
      </c>
      <c r="E2965" s="487"/>
      <c r="F2965" s="488" t="s">
        <v>15713</v>
      </c>
      <c r="G2965" s="491">
        <v>190981.01</v>
      </c>
      <c r="H2965" s="491">
        <v>3167.58</v>
      </c>
      <c r="I2965" s="491">
        <v>31675.8</v>
      </c>
      <c r="J2965" s="491">
        <v>2410.4299999999998</v>
      </c>
      <c r="K2965" s="491">
        <v>0</v>
      </c>
    </row>
    <row r="2966" spans="1:11" ht="30" x14ac:dyDescent="0.25">
      <c r="A2966" s="489">
        <v>11742</v>
      </c>
      <c r="B2966" s="488" t="s">
        <v>18270</v>
      </c>
      <c r="C2966" s="489" t="s">
        <v>87</v>
      </c>
      <c r="D2966" s="490">
        <v>232418.81</v>
      </c>
      <c r="E2966" s="487"/>
      <c r="F2966" s="488" t="s">
        <v>15713</v>
      </c>
      <c r="G2966" s="491">
        <v>195165</v>
      </c>
      <c r="H2966" s="491">
        <v>3167.58</v>
      </c>
      <c r="I2966" s="491">
        <v>31675.8</v>
      </c>
      <c r="J2966" s="491">
        <v>2410.4299999999998</v>
      </c>
      <c r="K2966" s="491">
        <v>0</v>
      </c>
    </row>
    <row r="2967" spans="1:11" ht="30" x14ac:dyDescent="0.25">
      <c r="A2967" s="489">
        <v>11743</v>
      </c>
      <c r="B2967" s="488" t="s">
        <v>18269</v>
      </c>
      <c r="C2967" s="489" t="s">
        <v>87</v>
      </c>
      <c r="D2967" s="490">
        <v>15089.45</v>
      </c>
      <c r="E2967" s="487"/>
      <c r="F2967" s="488" t="s">
        <v>15713</v>
      </c>
      <c r="G2967" s="491">
        <v>0</v>
      </c>
      <c r="H2967" s="491">
        <v>1307.54</v>
      </c>
      <c r="I2967" s="491">
        <v>13075.4</v>
      </c>
      <c r="J2967" s="491">
        <v>706.51</v>
      </c>
      <c r="K2967" s="491">
        <v>0</v>
      </c>
    </row>
    <row r="2968" spans="1:11" ht="30" x14ac:dyDescent="0.25">
      <c r="A2968" s="489">
        <v>11744</v>
      </c>
      <c r="B2968" s="488" t="s">
        <v>18268</v>
      </c>
      <c r="C2968" s="489" t="s">
        <v>87</v>
      </c>
      <c r="D2968" s="490">
        <v>15089.45</v>
      </c>
      <c r="E2968" s="487"/>
      <c r="F2968" s="488" t="s">
        <v>15713</v>
      </c>
      <c r="G2968" s="491">
        <v>0</v>
      </c>
      <c r="H2968" s="491">
        <v>1307.54</v>
      </c>
      <c r="I2968" s="491">
        <v>13075.4</v>
      </c>
      <c r="J2968" s="491">
        <v>706.51</v>
      </c>
      <c r="K2968" s="491">
        <v>0</v>
      </c>
    </row>
    <row r="2969" spans="1:11" ht="30" x14ac:dyDescent="0.25">
      <c r="A2969" s="489">
        <v>11745</v>
      </c>
      <c r="B2969" s="488" t="s">
        <v>18267</v>
      </c>
      <c r="C2969" s="489" t="s">
        <v>87</v>
      </c>
      <c r="D2969" s="490">
        <v>11570.22</v>
      </c>
      <c r="E2969" s="487"/>
      <c r="F2969" s="488" t="s">
        <v>15713</v>
      </c>
      <c r="G2969" s="491">
        <v>0</v>
      </c>
      <c r="H2969" s="491">
        <v>987.61</v>
      </c>
      <c r="I2969" s="491">
        <v>9876.1</v>
      </c>
      <c r="J2969" s="491">
        <v>706.51</v>
      </c>
      <c r="K2969" s="491">
        <v>0</v>
      </c>
    </row>
    <row r="2970" spans="1:11" ht="30" x14ac:dyDescent="0.25">
      <c r="A2970" s="489">
        <v>11746</v>
      </c>
      <c r="B2970" s="488" t="s">
        <v>16985</v>
      </c>
      <c r="C2970" s="489" t="s">
        <v>87</v>
      </c>
      <c r="D2970" s="490">
        <v>3300180.51</v>
      </c>
      <c r="E2970" s="487"/>
      <c r="F2970" s="488" t="s">
        <v>15827</v>
      </c>
      <c r="G2970" s="491">
        <v>3021649.81</v>
      </c>
      <c r="H2970" s="491">
        <v>5521.5</v>
      </c>
      <c r="I2970" s="491">
        <v>241410.92</v>
      </c>
      <c r="J2970" s="491">
        <v>31598.28</v>
      </c>
      <c r="K2970" s="491">
        <v>0</v>
      </c>
    </row>
    <row r="2971" spans="1:11" x14ac:dyDescent="0.25">
      <c r="A2971" s="489">
        <v>11747</v>
      </c>
      <c r="B2971" s="488" t="s">
        <v>18273</v>
      </c>
      <c r="C2971" s="489" t="s">
        <v>92</v>
      </c>
      <c r="D2971" s="490">
        <v>515685.6</v>
      </c>
      <c r="E2971" s="487"/>
      <c r="F2971" s="488" t="s">
        <v>16405</v>
      </c>
      <c r="G2971" s="491">
        <v>475884.25</v>
      </c>
      <c r="H2971" s="491">
        <v>7497.38</v>
      </c>
      <c r="I2971" s="491">
        <v>11582.53</v>
      </c>
      <c r="J2971" s="491">
        <v>20721.439999999999</v>
      </c>
      <c r="K2971" s="491">
        <v>0</v>
      </c>
    </row>
    <row r="2972" spans="1:11" ht="30" x14ac:dyDescent="0.25">
      <c r="A2972" s="489">
        <v>11748</v>
      </c>
      <c r="B2972" s="488" t="s">
        <v>20558</v>
      </c>
      <c r="C2972" s="489" t="s">
        <v>5086</v>
      </c>
      <c r="D2972" s="490">
        <v>308867.56</v>
      </c>
      <c r="E2972" s="487"/>
      <c r="F2972" s="488" t="s">
        <v>16132</v>
      </c>
      <c r="G2972" s="491">
        <v>0</v>
      </c>
      <c r="H2972" s="491">
        <v>0</v>
      </c>
      <c r="I2972" s="491">
        <v>308867.56</v>
      </c>
      <c r="J2972" s="491">
        <v>0</v>
      </c>
      <c r="K2972" s="491">
        <v>0</v>
      </c>
    </row>
    <row r="2973" spans="1:11" ht="30" x14ac:dyDescent="0.25">
      <c r="A2973" s="489">
        <v>11749</v>
      </c>
      <c r="B2973" s="488" t="s">
        <v>18276</v>
      </c>
      <c r="C2973" s="489" t="s">
        <v>92</v>
      </c>
      <c r="D2973" s="490">
        <v>28773.1</v>
      </c>
      <c r="E2973" s="487"/>
      <c r="F2973" s="488" t="s">
        <v>16405</v>
      </c>
      <c r="G2973" s="491">
        <v>446.25</v>
      </c>
      <c r="H2973" s="491">
        <v>7497.38</v>
      </c>
      <c r="I2973" s="491">
        <v>11582.53</v>
      </c>
      <c r="J2973" s="491">
        <v>9246.94</v>
      </c>
      <c r="K2973" s="491">
        <v>0</v>
      </c>
    </row>
    <row r="2974" spans="1:11" ht="30" x14ac:dyDescent="0.25">
      <c r="A2974" s="489">
        <v>11750</v>
      </c>
      <c r="B2974" s="488" t="s">
        <v>18429</v>
      </c>
      <c r="C2974" s="489" t="s">
        <v>92</v>
      </c>
      <c r="D2974" s="490">
        <v>321949.95</v>
      </c>
      <c r="E2974" s="487"/>
      <c r="F2974" s="488" t="s">
        <v>16405</v>
      </c>
      <c r="G2974" s="491">
        <v>268989</v>
      </c>
      <c r="H2974" s="491">
        <v>5021.05</v>
      </c>
      <c r="I2974" s="491">
        <v>14267.56</v>
      </c>
      <c r="J2974" s="491">
        <v>33672.339999999997</v>
      </c>
      <c r="K2974" s="491">
        <v>0</v>
      </c>
    </row>
    <row r="2975" spans="1:11" x14ac:dyDescent="0.25">
      <c r="A2975" s="489">
        <v>11751</v>
      </c>
      <c r="B2975" s="488" t="s">
        <v>23167</v>
      </c>
      <c r="C2975" s="489" t="s">
        <v>80</v>
      </c>
      <c r="D2975" s="490">
        <v>6140.43</v>
      </c>
      <c r="E2975" s="487"/>
      <c r="F2975" s="488" t="s">
        <v>16405</v>
      </c>
      <c r="G2975" s="491">
        <v>446.25</v>
      </c>
      <c r="H2975" s="491">
        <v>2841.75</v>
      </c>
      <c r="I2975" s="491">
        <v>1945.87</v>
      </c>
      <c r="J2975" s="491">
        <v>906.56</v>
      </c>
      <c r="K2975" s="491">
        <v>0</v>
      </c>
    </row>
    <row r="2976" spans="1:11" ht="30" x14ac:dyDescent="0.25">
      <c r="A2976" s="489">
        <v>11752</v>
      </c>
      <c r="B2976" s="488" t="s">
        <v>23169</v>
      </c>
      <c r="C2976" s="489" t="s">
        <v>80</v>
      </c>
      <c r="D2976" s="490">
        <v>31913.07</v>
      </c>
      <c r="E2976" s="487"/>
      <c r="F2976" s="488" t="s">
        <v>16405</v>
      </c>
      <c r="G2976" s="491">
        <v>24594.25</v>
      </c>
      <c r="H2976" s="491">
        <v>3138.26</v>
      </c>
      <c r="I2976" s="491">
        <v>3274</v>
      </c>
      <c r="J2976" s="491">
        <v>906.56</v>
      </c>
      <c r="K2976" s="491">
        <v>0</v>
      </c>
    </row>
    <row r="2977" spans="1:11" ht="30" x14ac:dyDescent="0.25">
      <c r="A2977" s="489">
        <v>11753</v>
      </c>
      <c r="B2977" s="488" t="s">
        <v>18431</v>
      </c>
      <c r="C2977" s="489" t="s">
        <v>92</v>
      </c>
      <c r="D2977" s="490">
        <v>270519.77</v>
      </c>
      <c r="E2977" s="487"/>
      <c r="F2977" s="488" t="s">
        <v>16405</v>
      </c>
      <c r="G2977" s="491">
        <v>241773.01</v>
      </c>
      <c r="H2977" s="491">
        <v>4984.63</v>
      </c>
      <c r="I2977" s="491">
        <v>13660.43</v>
      </c>
      <c r="J2977" s="491">
        <v>10101.700000000001</v>
      </c>
      <c r="K2977" s="491">
        <v>0</v>
      </c>
    </row>
    <row r="2978" spans="1:11" ht="30" x14ac:dyDescent="0.25">
      <c r="A2978" s="489">
        <v>11754</v>
      </c>
      <c r="B2978" s="488" t="s">
        <v>17962</v>
      </c>
      <c r="C2978" s="489" t="s">
        <v>92</v>
      </c>
      <c r="D2978" s="490">
        <v>48406.04</v>
      </c>
      <c r="E2978" s="487"/>
      <c r="F2978" s="488" t="s">
        <v>16308</v>
      </c>
      <c r="G2978" s="491">
        <v>446.25</v>
      </c>
      <c r="H2978" s="491">
        <v>1259.6199999999999</v>
      </c>
      <c r="I2978" s="491">
        <v>33231.230000000003</v>
      </c>
      <c r="J2978" s="491">
        <v>13468.94</v>
      </c>
      <c r="K2978" s="491">
        <v>0</v>
      </c>
    </row>
    <row r="2979" spans="1:11" ht="30" x14ac:dyDescent="0.25">
      <c r="A2979" s="489">
        <v>11755</v>
      </c>
      <c r="B2979" s="488" t="s">
        <v>19898</v>
      </c>
      <c r="C2979" s="489" t="s">
        <v>92</v>
      </c>
      <c r="D2979" s="490">
        <v>33742.82</v>
      </c>
      <c r="E2979" s="487"/>
      <c r="F2979" s="488" t="s">
        <v>15720</v>
      </c>
      <c r="G2979" s="491">
        <v>446.25</v>
      </c>
      <c r="H2979" s="491">
        <v>2578.2199999999998</v>
      </c>
      <c r="I2979" s="491">
        <v>13882.18</v>
      </c>
      <c r="J2979" s="491">
        <v>16836.169999999998</v>
      </c>
      <c r="K2979" s="491">
        <v>0</v>
      </c>
    </row>
    <row r="2980" spans="1:11" ht="30" x14ac:dyDescent="0.25">
      <c r="A2980" s="489">
        <v>11756</v>
      </c>
      <c r="B2980" s="488" t="s">
        <v>23160</v>
      </c>
      <c r="C2980" s="489" t="s">
        <v>182</v>
      </c>
      <c r="D2980" s="490">
        <v>236684.16</v>
      </c>
      <c r="E2980" s="487"/>
      <c r="F2980" s="488" t="s">
        <v>16686</v>
      </c>
      <c r="G2980" s="491">
        <v>112817.02</v>
      </c>
      <c r="H2980" s="491">
        <v>3442.15</v>
      </c>
      <c r="I2980" s="491">
        <v>30040.89</v>
      </c>
      <c r="J2980" s="491">
        <v>90384.11</v>
      </c>
      <c r="K2980" s="491">
        <v>0</v>
      </c>
    </row>
    <row r="2981" spans="1:11" ht="30" x14ac:dyDescent="0.25">
      <c r="A2981" s="489">
        <v>11757</v>
      </c>
      <c r="B2981" s="488" t="s">
        <v>24434</v>
      </c>
      <c r="C2981" s="489" t="s">
        <v>87</v>
      </c>
      <c r="D2981" s="490">
        <v>275786.73</v>
      </c>
      <c r="E2981" s="487"/>
      <c r="F2981" s="488" t="s">
        <v>15713</v>
      </c>
      <c r="G2981" s="491">
        <v>187801.09</v>
      </c>
      <c r="H2981" s="491">
        <v>8012.93</v>
      </c>
      <c r="I2981" s="491">
        <v>79972.710000000006</v>
      </c>
      <c r="J2981" s="491">
        <v>0</v>
      </c>
      <c r="K2981" s="491">
        <v>0</v>
      </c>
    </row>
    <row r="2982" spans="1:11" ht="30" x14ac:dyDescent="0.25">
      <c r="A2982" s="489">
        <v>11758</v>
      </c>
      <c r="B2982" s="488" t="s">
        <v>24435</v>
      </c>
      <c r="C2982" s="489" t="s">
        <v>87</v>
      </c>
      <c r="D2982" s="490">
        <v>534244.73</v>
      </c>
      <c r="E2982" s="487"/>
      <c r="F2982" s="488" t="s">
        <v>15713</v>
      </c>
      <c r="G2982" s="491">
        <v>446785.4</v>
      </c>
      <c r="H2982" s="491">
        <v>7956.55</v>
      </c>
      <c r="I2982" s="491">
        <v>79502.78</v>
      </c>
      <c r="J2982" s="491">
        <v>0</v>
      </c>
      <c r="K2982" s="491">
        <v>0</v>
      </c>
    </row>
    <row r="2983" spans="1:11" ht="45" x14ac:dyDescent="0.25">
      <c r="A2983" s="489">
        <v>11759</v>
      </c>
      <c r="B2983" s="488" t="s">
        <v>24436</v>
      </c>
      <c r="C2983" s="489" t="s">
        <v>87</v>
      </c>
      <c r="D2983" s="490">
        <v>406861.55</v>
      </c>
      <c r="E2983" s="487"/>
      <c r="F2983" s="488" t="s">
        <v>15713</v>
      </c>
      <c r="G2983" s="491">
        <v>323377.36</v>
      </c>
      <c r="H2983" s="491">
        <v>3981.41</v>
      </c>
      <c r="I2983" s="491">
        <v>79502.78</v>
      </c>
      <c r="J2983" s="491">
        <v>0</v>
      </c>
      <c r="K2983" s="491">
        <v>0</v>
      </c>
    </row>
    <row r="2984" spans="1:11" ht="30" x14ac:dyDescent="0.25">
      <c r="A2984" s="489">
        <v>11760</v>
      </c>
      <c r="B2984" s="488" t="s">
        <v>24437</v>
      </c>
      <c r="C2984" s="489" t="s">
        <v>87</v>
      </c>
      <c r="D2984" s="490">
        <v>108658.87</v>
      </c>
      <c r="E2984" s="487"/>
      <c r="F2984" s="488" t="s">
        <v>15713</v>
      </c>
      <c r="G2984" s="491">
        <v>22254.12</v>
      </c>
      <c r="H2984" s="491">
        <v>7854.98</v>
      </c>
      <c r="I2984" s="491">
        <v>78549.77</v>
      </c>
      <c r="J2984" s="491">
        <v>0</v>
      </c>
      <c r="K2984" s="491">
        <v>0</v>
      </c>
    </row>
    <row r="2985" spans="1:11" ht="30" x14ac:dyDescent="0.25">
      <c r="A2985" s="489">
        <v>11761</v>
      </c>
      <c r="B2985" s="488" t="s">
        <v>22394</v>
      </c>
      <c r="C2985" s="489" t="s">
        <v>87</v>
      </c>
      <c r="D2985" s="490">
        <v>2561497.4500000002</v>
      </c>
      <c r="E2985" s="487"/>
      <c r="F2985" s="488" t="s">
        <v>15963</v>
      </c>
      <c r="G2985" s="491">
        <v>1791355.85</v>
      </c>
      <c r="H2985" s="491">
        <v>338899.01</v>
      </c>
      <c r="I2985" s="491">
        <v>221798.92</v>
      </c>
      <c r="J2985" s="491">
        <v>209443.67</v>
      </c>
      <c r="K2985" s="491">
        <v>0</v>
      </c>
    </row>
    <row r="2986" spans="1:11" ht="30" x14ac:dyDescent="0.25">
      <c r="A2986" s="489">
        <v>11762</v>
      </c>
      <c r="B2986" s="488" t="s">
        <v>24408</v>
      </c>
      <c r="C2986" s="489" t="s">
        <v>87</v>
      </c>
      <c r="D2986" s="490">
        <v>40928.879999999997</v>
      </c>
      <c r="E2986" s="487"/>
      <c r="F2986" s="488" t="s">
        <v>15713</v>
      </c>
      <c r="G2986" s="491">
        <v>1854.51</v>
      </c>
      <c r="H2986" s="491">
        <v>3552.22</v>
      </c>
      <c r="I2986" s="491">
        <v>35522.15</v>
      </c>
      <c r="J2986" s="491">
        <v>0</v>
      </c>
      <c r="K2986" s="491">
        <v>0</v>
      </c>
    </row>
    <row r="2987" spans="1:11" ht="30" x14ac:dyDescent="0.25">
      <c r="A2987" s="489">
        <v>11763</v>
      </c>
      <c r="B2987" s="488" t="s">
        <v>22396</v>
      </c>
      <c r="C2987" s="489" t="s">
        <v>87</v>
      </c>
      <c r="D2987" s="490">
        <v>1559522.65</v>
      </c>
      <c r="E2987" s="487"/>
      <c r="F2987" s="488" t="s">
        <v>15963</v>
      </c>
      <c r="G2987" s="491">
        <v>1024612.96</v>
      </c>
      <c r="H2987" s="491">
        <v>253226.71</v>
      </c>
      <c r="I2987" s="491">
        <v>168463.3</v>
      </c>
      <c r="J2987" s="491">
        <v>113219.68</v>
      </c>
      <c r="K2987" s="491">
        <v>0</v>
      </c>
    </row>
    <row r="2988" spans="1:11" ht="30" x14ac:dyDescent="0.25">
      <c r="A2988" s="489">
        <v>11764</v>
      </c>
      <c r="B2988" s="488" t="s">
        <v>22414</v>
      </c>
      <c r="C2988" s="489" t="s">
        <v>87</v>
      </c>
      <c r="D2988" s="490">
        <v>10465756.220000001</v>
      </c>
      <c r="E2988" s="487"/>
      <c r="F2988" s="488" t="s">
        <v>15963</v>
      </c>
      <c r="G2988" s="491">
        <v>9598307.1400000006</v>
      </c>
      <c r="H2988" s="491">
        <v>343564.81</v>
      </c>
      <c r="I2988" s="491">
        <v>302849.38</v>
      </c>
      <c r="J2988" s="491">
        <v>221034.88</v>
      </c>
      <c r="K2988" s="491">
        <v>0</v>
      </c>
    </row>
    <row r="2989" spans="1:11" ht="30" x14ac:dyDescent="0.25">
      <c r="A2989" s="489">
        <v>11765</v>
      </c>
      <c r="B2989" s="488" t="s">
        <v>22511</v>
      </c>
      <c r="C2989" s="489" t="s">
        <v>87</v>
      </c>
      <c r="D2989" s="490">
        <v>63380.65</v>
      </c>
      <c r="E2989" s="487"/>
      <c r="F2989" s="488" t="s">
        <v>15713</v>
      </c>
      <c r="G2989" s="491">
        <v>7700</v>
      </c>
      <c r="H2989" s="491">
        <v>18076.95</v>
      </c>
      <c r="I2989" s="491">
        <v>37603.699999999997</v>
      </c>
      <c r="J2989" s="491">
        <v>0</v>
      </c>
      <c r="K2989" s="491">
        <v>0</v>
      </c>
    </row>
    <row r="2990" spans="1:11" ht="30" x14ac:dyDescent="0.25">
      <c r="A2990" s="489">
        <v>11766</v>
      </c>
      <c r="B2990" s="488" t="s">
        <v>22509</v>
      </c>
      <c r="C2990" s="489" t="s">
        <v>87</v>
      </c>
      <c r="D2990" s="490">
        <v>3114150.5</v>
      </c>
      <c r="E2990" s="487"/>
      <c r="F2990" s="488" t="s">
        <v>15713</v>
      </c>
      <c r="G2990" s="491">
        <v>3040427</v>
      </c>
      <c r="H2990" s="491">
        <v>38533.25</v>
      </c>
      <c r="I2990" s="491">
        <v>35190.25</v>
      </c>
      <c r="J2990" s="491">
        <v>0</v>
      </c>
      <c r="K2990" s="491">
        <v>0</v>
      </c>
    </row>
    <row r="2991" spans="1:11" ht="30" x14ac:dyDescent="0.25">
      <c r="A2991" s="489">
        <v>11767</v>
      </c>
      <c r="B2991" s="488" t="s">
        <v>22508</v>
      </c>
      <c r="C2991" s="489" t="s">
        <v>87</v>
      </c>
      <c r="D2991" s="490">
        <v>21571.22</v>
      </c>
      <c r="E2991" s="487"/>
      <c r="F2991" s="488" t="s">
        <v>15713</v>
      </c>
      <c r="G2991" s="491">
        <v>0</v>
      </c>
      <c r="H2991" s="491">
        <v>1027.2</v>
      </c>
      <c r="I2991" s="491">
        <v>20544.02</v>
      </c>
      <c r="J2991" s="491">
        <v>0</v>
      </c>
      <c r="K2991" s="491">
        <v>0</v>
      </c>
    </row>
    <row r="2992" spans="1:11" ht="30" x14ac:dyDescent="0.25">
      <c r="A2992" s="489">
        <v>11768</v>
      </c>
      <c r="B2992" s="488" t="s">
        <v>22514</v>
      </c>
      <c r="C2992" s="489" t="s">
        <v>87</v>
      </c>
      <c r="D2992" s="490">
        <v>21571.22</v>
      </c>
      <c r="E2992" s="487"/>
      <c r="F2992" s="488" t="s">
        <v>15713</v>
      </c>
      <c r="G2992" s="491">
        <v>0</v>
      </c>
      <c r="H2992" s="491">
        <v>1027.2</v>
      </c>
      <c r="I2992" s="491">
        <v>20544.02</v>
      </c>
      <c r="J2992" s="491">
        <v>0</v>
      </c>
      <c r="K2992" s="491">
        <v>0</v>
      </c>
    </row>
    <row r="2993" spans="1:11" ht="30" x14ac:dyDescent="0.25">
      <c r="A2993" s="489">
        <v>11769</v>
      </c>
      <c r="B2993" s="488" t="s">
        <v>17275</v>
      </c>
      <c r="C2993" s="489" t="s">
        <v>87</v>
      </c>
      <c r="D2993" s="490">
        <v>24687.05</v>
      </c>
      <c r="E2993" s="487"/>
      <c r="F2993" s="488" t="s">
        <v>15713</v>
      </c>
      <c r="G2993" s="491">
        <v>21123.52</v>
      </c>
      <c r="H2993" s="491">
        <v>169.69</v>
      </c>
      <c r="I2993" s="491">
        <v>3393.84</v>
      </c>
      <c r="J2993" s="491">
        <v>0</v>
      </c>
      <c r="K2993" s="491">
        <v>0</v>
      </c>
    </row>
    <row r="2994" spans="1:11" ht="30" x14ac:dyDescent="0.25">
      <c r="A2994" s="489">
        <v>11770</v>
      </c>
      <c r="B2994" s="488" t="s">
        <v>17277</v>
      </c>
      <c r="C2994" s="489" t="s">
        <v>80</v>
      </c>
      <c r="D2994" s="490">
        <v>55365.120000000003</v>
      </c>
      <c r="E2994" s="487"/>
      <c r="F2994" s="488" t="s">
        <v>15713</v>
      </c>
      <c r="G2994" s="491">
        <v>44674.53</v>
      </c>
      <c r="H2994" s="491">
        <v>509.08</v>
      </c>
      <c r="I2994" s="491">
        <v>10181.51</v>
      </c>
      <c r="J2994" s="491">
        <v>0</v>
      </c>
      <c r="K2994" s="491">
        <v>0</v>
      </c>
    </row>
    <row r="2995" spans="1:11" ht="30" x14ac:dyDescent="0.25">
      <c r="A2995" s="489">
        <v>11771</v>
      </c>
      <c r="B2995" s="488" t="s">
        <v>18425</v>
      </c>
      <c r="C2995" s="489" t="s">
        <v>92</v>
      </c>
      <c r="D2995" s="490">
        <v>148983.23000000001</v>
      </c>
      <c r="E2995" s="487"/>
      <c r="F2995" s="488" t="s">
        <v>16405</v>
      </c>
      <c r="G2995" s="491">
        <v>118576.5</v>
      </c>
      <c r="H2995" s="491">
        <v>3386.26</v>
      </c>
      <c r="I2995" s="491">
        <v>24171.27</v>
      </c>
      <c r="J2995" s="491">
        <v>2849.2</v>
      </c>
      <c r="K2995" s="491">
        <v>0</v>
      </c>
    </row>
    <row r="2996" spans="1:11" x14ac:dyDescent="0.25">
      <c r="A2996" s="489">
        <v>11772</v>
      </c>
      <c r="B2996" s="488" t="s">
        <v>15949</v>
      </c>
      <c r="C2996" s="489" t="s">
        <v>77</v>
      </c>
      <c r="D2996" s="490">
        <v>23002.44</v>
      </c>
      <c r="E2996" s="487"/>
      <c r="F2996" s="488" t="s">
        <v>15950</v>
      </c>
      <c r="G2996" s="491">
        <v>15868.38</v>
      </c>
      <c r="H2996" s="491">
        <v>2707.3</v>
      </c>
      <c r="I2996" s="491">
        <v>2941.17</v>
      </c>
      <c r="J2996" s="491">
        <v>0</v>
      </c>
      <c r="K2996" s="491">
        <v>1485.59</v>
      </c>
    </row>
    <row r="2997" spans="1:11" x14ac:dyDescent="0.25">
      <c r="A2997" s="489">
        <v>11773</v>
      </c>
      <c r="B2997" s="488" t="s">
        <v>22225</v>
      </c>
      <c r="C2997" s="489" t="s">
        <v>182</v>
      </c>
      <c r="D2997" s="490">
        <v>964994.8</v>
      </c>
      <c r="E2997" s="487"/>
      <c r="F2997" s="488" t="s">
        <v>16132</v>
      </c>
      <c r="G2997" s="491">
        <v>780960.96</v>
      </c>
      <c r="H2997" s="491">
        <v>5362.85</v>
      </c>
      <c r="I2997" s="491">
        <v>178670.98</v>
      </c>
      <c r="J2997" s="491">
        <v>0</v>
      </c>
      <c r="K2997" s="491">
        <v>0</v>
      </c>
    </row>
    <row r="2998" spans="1:11" x14ac:dyDescent="0.25">
      <c r="A2998" s="489">
        <v>11774</v>
      </c>
      <c r="B2998" s="488" t="s">
        <v>15947</v>
      </c>
      <c r="C2998" s="489" t="s">
        <v>77</v>
      </c>
      <c r="D2998" s="490">
        <v>6554.3</v>
      </c>
      <c r="E2998" s="487"/>
      <c r="F2998" s="488" t="s">
        <v>15948</v>
      </c>
      <c r="G2998" s="491">
        <v>5704.02</v>
      </c>
      <c r="H2998" s="491">
        <v>8.42</v>
      </c>
      <c r="I2998" s="491">
        <v>841.86</v>
      </c>
      <c r="J2998" s="491">
        <v>0</v>
      </c>
      <c r="K2998" s="491">
        <v>0</v>
      </c>
    </row>
    <row r="2999" spans="1:11" ht="30" x14ac:dyDescent="0.25">
      <c r="A2999" s="489">
        <v>11775</v>
      </c>
      <c r="B2999" s="488" t="s">
        <v>17564</v>
      </c>
      <c r="C2999" s="489" t="s">
        <v>80</v>
      </c>
      <c r="D2999" s="490">
        <v>11229.81</v>
      </c>
      <c r="E2999" s="487"/>
      <c r="F2999" s="488" t="s">
        <v>7268</v>
      </c>
      <c r="G2999" s="491">
        <v>0</v>
      </c>
      <c r="H2999" s="491">
        <v>635.65</v>
      </c>
      <c r="I2999" s="491">
        <v>10594.16</v>
      </c>
      <c r="J2999" s="491">
        <v>0</v>
      </c>
      <c r="K2999" s="491">
        <v>0</v>
      </c>
    </row>
    <row r="3000" spans="1:11" x14ac:dyDescent="0.25">
      <c r="A3000" s="489">
        <v>11776</v>
      </c>
      <c r="B3000" s="488" t="s">
        <v>22125</v>
      </c>
      <c r="C3000" s="489" t="s">
        <v>92</v>
      </c>
      <c r="D3000" s="490">
        <v>376805.9</v>
      </c>
      <c r="E3000" s="487"/>
      <c r="F3000" s="488" t="s">
        <v>16132</v>
      </c>
      <c r="G3000" s="491">
        <v>179803.51</v>
      </c>
      <c r="H3000" s="491">
        <v>101696.36</v>
      </c>
      <c r="I3000" s="491">
        <v>33137.410000000003</v>
      </c>
      <c r="J3000" s="491">
        <v>62168.62</v>
      </c>
      <c r="K3000" s="491">
        <v>0</v>
      </c>
    </row>
    <row r="3001" spans="1:11" ht="30" x14ac:dyDescent="0.25">
      <c r="A3001" s="489">
        <v>11777</v>
      </c>
      <c r="B3001" s="488" t="s">
        <v>23781</v>
      </c>
      <c r="C3001" s="489" t="s">
        <v>87</v>
      </c>
      <c r="D3001" s="490">
        <v>1618831.8</v>
      </c>
      <c r="E3001" s="487"/>
      <c r="F3001" s="488" t="s">
        <v>15963</v>
      </c>
      <c r="G3001" s="491">
        <v>1500047.55</v>
      </c>
      <c r="H3001" s="491">
        <v>5656.39</v>
      </c>
      <c r="I3001" s="491">
        <v>113127.86</v>
      </c>
      <c r="J3001" s="491">
        <v>0</v>
      </c>
      <c r="K3001" s="491">
        <v>0</v>
      </c>
    </row>
    <row r="3002" spans="1:11" ht="30" x14ac:dyDescent="0.25">
      <c r="A3002" s="489">
        <v>11778</v>
      </c>
      <c r="B3002" s="488" t="s">
        <v>23751</v>
      </c>
      <c r="C3002" s="489" t="s">
        <v>87</v>
      </c>
      <c r="D3002" s="490">
        <v>2955358.72</v>
      </c>
      <c r="E3002" s="487"/>
      <c r="F3002" s="488" t="s">
        <v>15963</v>
      </c>
      <c r="G3002" s="491">
        <v>2809303.72</v>
      </c>
      <c r="H3002" s="491">
        <v>6955</v>
      </c>
      <c r="I3002" s="491">
        <v>139100</v>
      </c>
      <c r="J3002" s="491">
        <v>0</v>
      </c>
      <c r="K3002" s="491">
        <v>0</v>
      </c>
    </row>
    <row r="3003" spans="1:11" ht="30" x14ac:dyDescent="0.25">
      <c r="A3003" s="489">
        <v>11779</v>
      </c>
      <c r="B3003" s="488" t="s">
        <v>22181</v>
      </c>
      <c r="C3003" s="489" t="s">
        <v>92</v>
      </c>
      <c r="D3003" s="490">
        <v>186089.14</v>
      </c>
      <c r="E3003" s="487"/>
      <c r="F3003" s="488" t="s">
        <v>15948</v>
      </c>
      <c r="G3003" s="491">
        <v>139320.35</v>
      </c>
      <c r="H3003" s="491">
        <v>16860.689999999999</v>
      </c>
      <c r="I3003" s="491">
        <v>29908.1</v>
      </c>
      <c r="J3003" s="491">
        <v>0</v>
      </c>
      <c r="K3003" s="491">
        <v>0</v>
      </c>
    </row>
    <row r="3004" spans="1:11" ht="30" x14ac:dyDescent="0.25">
      <c r="A3004" s="489">
        <v>11780</v>
      </c>
      <c r="B3004" s="488" t="s">
        <v>2559</v>
      </c>
      <c r="C3004" s="489" t="s">
        <v>87</v>
      </c>
      <c r="D3004" s="490">
        <v>3563.53</v>
      </c>
      <c r="E3004" s="487"/>
      <c r="F3004" s="488" t="s">
        <v>15713</v>
      </c>
      <c r="G3004" s="491">
        <v>0</v>
      </c>
      <c r="H3004" s="491">
        <v>169.69</v>
      </c>
      <c r="I3004" s="491">
        <v>3393.84</v>
      </c>
      <c r="J3004" s="491">
        <v>0</v>
      </c>
      <c r="K3004" s="491">
        <v>0</v>
      </c>
    </row>
    <row r="3005" spans="1:11" x14ac:dyDescent="0.25">
      <c r="A3005" s="489">
        <v>11781</v>
      </c>
      <c r="B3005" s="488" t="s">
        <v>18133</v>
      </c>
      <c r="C3005" s="489" t="s">
        <v>182</v>
      </c>
      <c r="D3005" s="490">
        <v>821370.7</v>
      </c>
      <c r="E3005" s="487"/>
      <c r="F3005" s="488" t="s">
        <v>15948</v>
      </c>
      <c r="G3005" s="491">
        <v>507029.11</v>
      </c>
      <c r="H3005" s="491">
        <v>67695</v>
      </c>
      <c r="I3005" s="491">
        <v>246646.59</v>
      </c>
      <c r="J3005" s="491">
        <v>0</v>
      </c>
      <c r="K3005" s="491">
        <v>0</v>
      </c>
    </row>
    <row r="3006" spans="1:11" ht="30" x14ac:dyDescent="0.25">
      <c r="A3006" s="489">
        <v>11782</v>
      </c>
      <c r="B3006" s="488" t="s">
        <v>16975</v>
      </c>
      <c r="C3006" s="489" t="s">
        <v>87</v>
      </c>
      <c r="D3006" s="490">
        <v>112181.53</v>
      </c>
      <c r="E3006" s="487"/>
      <c r="F3006" s="488" t="s">
        <v>15713</v>
      </c>
      <c r="G3006" s="491">
        <v>108618</v>
      </c>
      <c r="H3006" s="491">
        <v>169.69</v>
      </c>
      <c r="I3006" s="491">
        <v>3393.84</v>
      </c>
      <c r="J3006" s="491">
        <v>0</v>
      </c>
      <c r="K3006" s="491">
        <v>0</v>
      </c>
    </row>
    <row r="3007" spans="1:11" ht="30" x14ac:dyDescent="0.25">
      <c r="A3007" s="489">
        <v>11783</v>
      </c>
      <c r="B3007" s="488" t="s">
        <v>22668</v>
      </c>
      <c r="C3007" s="489" t="s">
        <v>87</v>
      </c>
      <c r="D3007" s="490">
        <v>161672.21</v>
      </c>
      <c r="E3007" s="487"/>
      <c r="F3007" s="488" t="s">
        <v>15713</v>
      </c>
      <c r="G3007" s="491">
        <v>114158.51</v>
      </c>
      <c r="H3007" s="491">
        <v>2262.56</v>
      </c>
      <c r="I3007" s="491">
        <v>45251.14</v>
      </c>
      <c r="J3007" s="491">
        <v>0</v>
      </c>
      <c r="K3007" s="491">
        <v>0</v>
      </c>
    </row>
    <row r="3008" spans="1:11" ht="30" x14ac:dyDescent="0.25">
      <c r="A3008" s="489">
        <v>11784</v>
      </c>
      <c r="B3008" s="488" t="s">
        <v>20551</v>
      </c>
      <c r="C3008" s="489" t="s">
        <v>9025</v>
      </c>
      <c r="D3008" s="490">
        <v>310382.62</v>
      </c>
      <c r="E3008" s="487"/>
      <c r="F3008" s="488" t="s">
        <v>16132</v>
      </c>
      <c r="G3008" s="491">
        <v>0</v>
      </c>
      <c r="H3008" s="491">
        <v>0</v>
      </c>
      <c r="I3008" s="491">
        <v>310382.62</v>
      </c>
      <c r="J3008" s="491">
        <v>0</v>
      </c>
      <c r="K3008" s="491">
        <v>0</v>
      </c>
    </row>
    <row r="3009" spans="1:11" x14ac:dyDescent="0.25">
      <c r="A3009" s="489">
        <v>11785</v>
      </c>
      <c r="B3009" s="488" t="s">
        <v>18135</v>
      </c>
      <c r="C3009" s="489" t="s">
        <v>182</v>
      </c>
      <c r="D3009" s="490">
        <v>843256.06</v>
      </c>
      <c r="E3009" s="487"/>
      <c r="F3009" s="488" t="s">
        <v>15948</v>
      </c>
      <c r="G3009" s="491">
        <v>527864.47</v>
      </c>
      <c r="H3009" s="491">
        <v>68745</v>
      </c>
      <c r="I3009" s="491">
        <v>246646.59</v>
      </c>
      <c r="J3009" s="491">
        <v>0</v>
      </c>
      <c r="K3009" s="491">
        <v>0</v>
      </c>
    </row>
    <row r="3010" spans="1:11" x14ac:dyDescent="0.25">
      <c r="A3010" s="489">
        <v>11786</v>
      </c>
      <c r="B3010" s="488" t="s">
        <v>18132</v>
      </c>
      <c r="C3010" s="489" t="s">
        <v>182</v>
      </c>
      <c r="D3010" s="490">
        <v>1308976.54</v>
      </c>
      <c r="E3010" s="487"/>
      <c r="F3010" s="488" t="s">
        <v>15948</v>
      </c>
      <c r="G3010" s="491">
        <v>577623.84</v>
      </c>
      <c r="H3010" s="491">
        <v>123457</v>
      </c>
      <c r="I3010" s="491">
        <v>607895.69999999995</v>
      </c>
      <c r="J3010" s="491">
        <v>0</v>
      </c>
      <c r="K3010" s="491">
        <v>0</v>
      </c>
    </row>
    <row r="3011" spans="1:11" ht="30" x14ac:dyDescent="0.25">
      <c r="A3011" s="489">
        <v>11787</v>
      </c>
      <c r="B3011" s="488" t="s">
        <v>20562</v>
      </c>
      <c r="C3011" s="489" t="s">
        <v>5086</v>
      </c>
      <c r="D3011" s="490">
        <v>467612.08</v>
      </c>
      <c r="E3011" s="487"/>
      <c r="F3011" s="488" t="s">
        <v>16132</v>
      </c>
      <c r="G3011" s="491">
        <v>0</v>
      </c>
      <c r="H3011" s="491">
        <v>0</v>
      </c>
      <c r="I3011" s="491">
        <v>467612.08</v>
      </c>
      <c r="J3011" s="491">
        <v>0</v>
      </c>
      <c r="K3011" s="491">
        <v>0</v>
      </c>
    </row>
    <row r="3012" spans="1:11" x14ac:dyDescent="0.25">
      <c r="A3012" s="489">
        <v>11788</v>
      </c>
      <c r="B3012" s="488" t="s">
        <v>21492</v>
      </c>
      <c r="C3012" s="489" t="s">
        <v>182</v>
      </c>
      <c r="D3012" s="490">
        <v>928554.25</v>
      </c>
      <c r="E3012" s="487"/>
      <c r="F3012" s="488" t="s">
        <v>15948</v>
      </c>
      <c r="G3012" s="491">
        <v>612488.93000000005</v>
      </c>
      <c r="H3012" s="491">
        <v>18571.59</v>
      </c>
      <c r="I3012" s="491">
        <v>297493.73</v>
      </c>
      <c r="J3012" s="491">
        <v>0</v>
      </c>
      <c r="K3012" s="491">
        <v>0</v>
      </c>
    </row>
    <row r="3013" spans="1:11" x14ac:dyDescent="0.25">
      <c r="A3013" s="489">
        <v>11789</v>
      </c>
      <c r="B3013" s="488" t="s">
        <v>21200</v>
      </c>
      <c r="C3013" s="489" t="s">
        <v>182</v>
      </c>
      <c r="D3013" s="490">
        <v>747341.21</v>
      </c>
      <c r="E3013" s="487"/>
      <c r="F3013" s="488" t="s">
        <v>15948</v>
      </c>
      <c r="G3013" s="491">
        <v>566897.31000000006</v>
      </c>
      <c r="H3013" s="491">
        <v>13483.13</v>
      </c>
      <c r="I3013" s="491">
        <v>166960.76999999999</v>
      </c>
      <c r="J3013" s="491">
        <v>0</v>
      </c>
      <c r="K3013" s="491">
        <v>0</v>
      </c>
    </row>
    <row r="3014" spans="1:11" ht="30" x14ac:dyDescent="0.25">
      <c r="A3014" s="489">
        <v>11790</v>
      </c>
      <c r="B3014" s="488" t="s">
        <v>21255</v>
      </c>
      <c r="C3014" s="489" t="s">
        <v>92</v>
      </c>
      <c r="D3014" s="490">
        <v>294963.27</v>
      </c>
      <c r="E3014" s="487"/>
      <c r="F3014" s="488" t="s">
        <v>16308</v>
      </c>
      <c r="G3014" s="491">
        <v>161981.44</v>
      </c>
      <c r="H3014" s="491">
        <v>7506.41</v>
      </c>
      <c r="I3014" s="491">
        <v>113237.81</v>
      </c>
      <c r="J3014" s="491">
        <v>12237.61</v>
      </c>
      <c r="K3014" s="491">
        <v>0</v>
      </c>
    </row>
    <row r="3015" spans="1:11" ht="30" x14ac:dyDescent="0.25">
      <c r="A3015" s="489">
        <v>11791</v>
      </c>
      <c r="B3015" s="488" t="s">
        <v>18129</v>
      </c>
      <c r="C3015" s="489" t="s">
        <v>182</v>
      </c>
      <c r="D3015" s="490">
        <v>936815.4</v>
      </c>
      <c r="E3015" s="487"/>
      <c r="F3015" s="488" t="s">
        <v>15948</v>
      </c>
      <c r="G3015" s="491">
        <v>564417</v>
      </c>
      <c r="H3015" s="491">
        <v>68833.37</v>
      </c>
      <c r="I3015" s="491">
        <v>303565.03000000003</v>
      </c>
      <c r="J3015" s="491">
        <v>0</v>
      </c>
      <c r="K3015" s="491">
        <v>0</v>
      </c>
    </row>
    <row r="3016" spans="1:11" x14ac:dyDescent="0.25">
      <c r="A3016" s="489">
        <v>11792</v>
      </c>
      <c r="B3016" s="488" t="s">
        <v>22230</v>
      </c>
      <c r="C3016" s="489" t="s">
        <v>182</v>
      </c>
      <c r="D3016" s="490">
        <v>957524.15</v>
      </c>
      <c r="E3016" s="487"/>
      <c r="F3016" s="488" t="s">
        <v>16132</v>
      </c>
      <c r="G3016" s="491">
        <v>769154.16</v>
      </c>
      <c r="H3016" s="491">
        <v>5333.48</v>
      </c>
      <c r="I3016" s="491">
        <v>183036.51</v>
      </c>
      <c r="J3016" s="491">
        <v>0</v>
      </c>
      <c r="K3016" s="491">
        <v>0</v>
      </c>
    </row>
    <row r="3017" spans="1:11" x14ac:dyDescent="0.25">
      <c r="A3017" s="489">
        <v>11793</v>
      </c>
      <c r="B3017" s="488" t="s">
        <v>22249</v>
      </c>
      <c r="C3017" s="489" t="s">
        <v>182</v>
      </c>
      <c r="D3017" s="490">
        <v>997598.64</v>
      </c>
      <c r="E3017" s="487"/>
      <c r="F3017" s="488" t="s">
        <v>15948</v>
      </c>
      <c r="G3017" s="491">
        <v>575991.25</v>
      </c>
      <c r="H3017" s="491">
        <v>61405.8</v>
      </c>
      <c r="I3017" s="491">
        <v>360201.59</v>
      </c>
      <c r="J3017" s="491">
        <v>0</v>
      </c>
      <c r="K3017" s="491">
        <v>0</v>
      </c>
    </row>
    <row r="3018" spans="1:11" x14ac:dyDescent="0.25">
      <c r="A3018" s="489">
        <v>11794</v>
      </c>
      <c r="B3018" s="488" t="s">
        <v>22174</v>
      </c>
      <c r="C3018" s="489" t="s">
        <v>182</v>
      </c>
      <c r="D3018" s="490">
        <v>935603.55</v>
      </c>
      <c r="E3018" s="487"/>
      <c r="F3018" s="488" t="s">
        <v>16405</v>
      </c>
      <c r="G3018" s="491">
        <v>757115.22</v>
      </c>
      <c r="H3018" s="491">
        <v>84965.91</v>
      </c>
      <c r="I3018" s="491">
        <v>93522.42</v>
      </c>
      <c r="J3018" s="491">
        <v>0</v>
      </c>
      <c r="K3018" s="491">
        <v>0</v>
      </c>
    </row>
    <row r="3019" spans="1:11" x14ac:dyDescent="0.25">
      <c r="A3019" s="489">
        <v>11795</v>
      </c>
      <c r="B3019" s="488" t="s">
        <v>22078</v>
      </c>
      <c r="C3019" s="489" t="s">
        <v>92</v>
      </c>
      <c r="D3019" s="490">
        <v>18588.939999999999</v>
      </c>
      <c r="E3019" s="487"/>
      <c r="F3019" s="488" t="s">
        <v>16132</v>
      </c>
      <c r="G3019" s="491">
        <v>12800.64</v>
      </c>
      <c r="H3019" s="491">
        <v>2265.79</v>
      </c>
      <c r="I3019" s="491">
        <v>3522.51</v>
      </c>
      <c r="J3019" s="491">
        <v>0</v>
      </c>
      <c r="K3019" s="491">
        <v>0</v>
      </c>
    </row>
    <row r="3020" spans="1:11" ht="30" x14ac:dyDescent="0.25">
      <c r="A3020" s="489">
        <v>11796</v>
      </c>
      <c r="B3020" s="488" t="s">
        <v>17538</v>
      </c>
      <c r="C3020" s="489" t="s">
        <v>80</v>
      </c>
      <c r="D3020" s="490">
        <v>51610.8</v>
      </c>
      <c r="E3020" s="487"/>
      <c r="F3020" s="488" t="s">
        <v>15794</v>
      </c>
      <c r="G3020" s="491">
        <v>23158.03</v>
      </c>
      <c r="H3020" s="491">
        <v>0</v>
      </c>
      <c r="I3020" s="491">
        <v>28452.77</v>
      </c>
      <c r="J3020" s="491">
        <v>0</v>
      </c>
      <c r="K3020" s="491">
        <v>0</v>
      </c>
    </row>
    <row r="3021" spans="1:11" ht="30" x14ac:dyDescent="0.25">
      <c r="A3021" s="489">
        <v>11797</v>
      </c>
      <c r="B3021" s="488" t="s">
        <v>21275</v>
      </c>
      <c r="C3021" s="489" t="s">
        <v>80</v>
      </c>
      <c r="D3021" s="490">
        <v>122963.67</v>
      </c>
      <c r="E3021" s="487"/>
      <c r="F3021" s="488" t="s">
        <v>15946</v>
      </c>
      <c r="G3021" s="491">
        <v>27964.01</v>
      </c>
      <c r="H3021" s="491">
        <v>1862.74</v>
      </c>
      <c r="I3021" s="491">
        <v>93136.92</v>
      </c>
      <c r="J3021" s="491">
        <v>0</v>
      </c>
      <c r="K3021" s="491">
        <v>0</v>
      </c>
    </row>
    <row r="3022" spans="1:11" ht="30" x14ac:dyDescent="0.25">
      <c r="A3022" s="489">
        <v>11798</v>
      </c>
      <c r="B3022" s="488" t="s">
        <v>20960</v>
      </c>
      <c r="C3022" s="489" t="s">
        <v>87</v>
      </c>
      <c r="D3022" s="490">
        <v>21571.22</v>
      </c>
      <c r="E3022" s="487"/>
      <c r="F3022" s="488" t="s">
        <v>15713</v>
      </c>
      <c r="G3022" s="491">
        <v>0</v>
      </c>
      <c r="H3022" s="491">
        <v>1027.2</v>
      </c>
      <c r="I3022" s="491">
        <v>20544.02</v>
      </c>
      <c r="J3022" s="491">
        <v>0</v>
      </c>
      <c r="K3022" s="491">
        <v>0</v>
      </c>
    </row>
    <row r="3023" spans="1:11" ht="30" x14ac:dyDescent="0.25">
      <c r="A3023" s="489">
        <v>11799</v>
      </c>
      <c r="B3023" s="488" t="s">
        <v>20959</v>
      </c>
      <c r="C3023" s="489" t="s">
        <v>87</v>
      </c>
      <c r="D3023" s="490">
        <v>29292.2</v>
      </c>
      <c r="E3023" s="487"/>
      <c r="F3023" s="488" t="s">
        <v>15713</v>
      </c>
      <c r="G3023" s="491">
        <v>0</v>
      </c>
      <c r="H3023" s="491">
        <v>1394.87</v>
      </c>
      <c r="I3023" s="491">
        <v>27897.33</v>
      </c>
      <c r="J3023" s="491">
        <v>0</v>
      </c>
      <c r="K3023" s="491">
        <v>0</v>
      </c>
    </row>
    <row r="3024" spans="1:11" ht="30" x14ac:dyDescent="0.25">
      <c r="A3024" s="489">
        <v>11800</v>
      </c>
      <c r="B3024" s="488" t="s">
        <v>20994</v>
      </c>
      <c r="C3024" s="489" t="s">
        <v>87</v>
      </c>
      <c r="D3024" s="490">
        <v>29292.2</v>
      </c>
      <c r="E3024" s="487"/>
      <c r="F3024" s="488" t="s">
        <v>15713</v>
      </c>
      <c r="G3024" s="491">
        <v>0</v>
      </c>
      <c r="H3024" s="491">
        <v>1394.87</v>
      </c>
      <c r="I3024" s="491">
        <v>27897.33</v>
      </c>
      <c r="J3024" s="491">
        <v>0</v>
      </c>
      <c r="K3024" s="491">
        <v>0</v>
      </c>
    </row>
    <row r="3025" spans="1:11" ht="30" x14ac:dyDescent="0.25">
      <c r="A3025" s="489">
        <v>11801</v>
      </c>
      <c r="B3025" s="488" t="s">
        <v>20970</v>
      </c>
      <c r="C3025" s="489" t="s">
        <v>87</v>
      </c>
      <c r="D3025" s="490">
        <v>29292.2</v>
      </c>
      <c r="E3025" s="487"/>
      <c r="F3025" s="488" t="s">
        <v>15713</v>
      </c>
      <c r="G3025" s="491">
        <v>0</v>
      </c>
      <c r="H3025" s="491">
        <v>1394.87</v>
      </c>
      <c r="I3025" s="491">
        <v>27897.33</v>
      </c>
      <c r="J3025" s="491">
        <v>0</v>
      </c>
      <c r="K3025" s="491">
        <v>0</v>
      </c>
    </row>
    <row r="3026" spans="1:11" ht="30" x14ac:dyDescent="0.25">
      <c r="A3026" s="489">
        <v>11802</v>
      </c>
      <c r="B3026" s="488" t="s">
        <v>16768</v>
      </c>
      <c r="C3026" s="489" t="s">
        <v>87</v>
      </c>
      <c r="D3026" s="490">
        <v>29292.2</v>
      </c>
      <c r="E3026" s="487"/>
      <c r="F3026" s="488" t="s">
        <v>15713</v>
      </c>
      <c r="G3026" s="491">
        <v>0</v>
      </c>
      <c r="H3026" s="491">
        <v>1394.87</v>
      </c>
      <c r="I3026" s="491">
        <v>27897.33</v>
      </c>
      <c r="J3026" s="491">
        <v>0</v>
      </c>
      <c r="K3026" s="491">
        <v>0</v>
      </c>
    </row>
    <row r="3027" spans="1:11" x14ac:dyDescent="0.25">
      <c r="A3027" s="489">
        <v>11803</v>
      </c>
      <c r="B3027" s="488" t="s">
        <v>19740</v>
      </c>
      <c r="C3027" s="489" t="s">
        <v>80</v>
      </c>
      <c r="D3027" s="490">
        <v>486138.1</v>
      </c>
      <c r="E3027" s="487"/>
      <c r="F3027" s="488" t="s">
        <v>15827</v>
      </c>
      <c r="G3027" s="491">
        <v>274213.32</v>
      </c>
      <c r="H3027" s="491">
        <v>4816.6000000000004</v>
      </c>
      <c r="I3027" s="491">
        <v>180311.95</v>
      </c>
      <c r="J3027" s="491">
        <v>26796.23</v>
      </c>
      <c r="K3027" s="491">
        <v>0</v>
      </c>
    </row>
    <row r="3028" spans="1:11" ht="30" x14ac:dyDescent="0.25">
      <c r="A3028" s="489">
        <v>11804</v>
      </c>
      <c r="B3028" s="488" t="s">
        <v>20946</v>
      </c>
      <c r="C3028" s="489" t="s">
        <v>87</v>
      </c>
      <c r="D3028" s="490">
        <v>29292.2</v>
      </c>
      <c r="E3028" s="487"/>
      <c r="F3028" s="488" t="s">
        <v>15713</v>
      </c>
      <c r="G3028" s="491">
        <v>0</v>
      </c>
      <c r="H3028" s="491">
        <v>1394.87</v>
      </c>
      <c r="I3028" s="491">
        <v>27897.33</v>
      </c>
      <c r="J3028" s="491">
        <v>0</v>
      </c>
      <c r="K3028" s="491">
        <v>0</v>
      </c>
    </row>
    <row r="3029" spans="1:11" ht="30" x14ac:dyDescent="0.25">
      <c r="A3029" s="489">
        <v>11805</v>
      </c>
      <c r="B3029" s="488" t="s">
        <v>21235</v>
      </c>
      <c r="C3029" s="489" t="s">
        <v>80</v>
      </c>
      <c r="D3029" s="490">
        <v>25444.39</v>
      </c>
      <c r="E3029" s="487"/>
      <c r="F3029" s="488" t="s">
        <v>5975</v>
      </c>
      <c r="G3029" s="491">
        <v>3097.77</v>
      </c>
      <c r="H3029" s="491">
        <v>686.78</v>
      </c>
      <c r="I3029" s="491">
        <v>13735.57</v>
      </c>
      <c r="J3029" s="491">
        <v>850.67</v>
      </c>
      <c r="K3029" s="491">
        <v>7073.6</v>
      </c>
    </row>
    <row r="3030" spans="1:11" ht="30" x14ac:dyDescent="0.25">
      <c r="A3030" s="489">
        <v>11806</v>
      </c>
      <c r="B3030" s="488" t="s">
        <v>24670</v>
      </c>
      <c r="C3030" s="489" t="s">
        <v>87</v>
      </c>
      <c r="D3030" s="490">
        <v>23041.32</v>
      </c>
      <c r="E3030" s="487"/>
      <c r="F3030" s="488" t="s">
        <v>15713</v>
      </c>
      <c r="G3030" s="491">
        <v>19228</v>
      </c>
      <c r="H3030" s="491">
        <v>215.85</v>
      </c>
      <c r="I3030" s="491">
        <v>3597.47</v>
      </c>
      <c r="J3030" s="491">
        <v>0</v>
      </c>
      <c r="K3030" s="491">
        <v>0</v>
      </c>
    </row>
    <row r="3031" spans="1:11" ht="30" x14ac:dyDescent="0.25">
      <c r="A3031" s="489">
        <v>11807</v>
      </c>
      <c r="B3031" s="488" t="s">
        <v>22375</v>
      </c>
      <c r="C3031" s="489" t="s">
        <v>87</v>
      </c>
      <c r="D3031" s="490">
        <v>3833.6</v>
      </c>
      <c r="E3031" s="487"/>
      <c r="F3031" s="488" t="s">
        <v>15713</v>
      </c>
      <c r="G3031" s="491">
        <v>0</v>
      </c>
      <c r="H3031" s="491">
        <v>217</v>
      </c>
      <c r="I3031" s="491">
        <v>3616.6</v>
      </c>
      <c r="J3031" s="491">
        <v>0</v>
      </c>
      <c r="K3031" s="491">
        <v>0</v>
      </c>
    </row>
    <row r="3032" spans="1:11" ht="30" x14ac:dyDescent="0.25">
      <c r="A3032" s="489">
        <v>11808</v>
      </c>
      <c r="B3032" s="488" t="s">
        <v>23812</v>
      </c>
      <c r="C3032" s="489" t="s">
        <v>87</v>
      </c>
      <c r="D3032" s="490">
        <v>294892</v>
      </c>
      <c r="E3032" s="487"/>
      <c r="F3032" s="488" t="s">
        <v>15713</v>
      </c>
      <c r="G3032" s="491">
        <v>0</v>
      </c>
      <c r="H3032" s="491">
        <v>16692</v>
      </c>
      <c r="I3032" s="491">
        <v>278200</v>
      </c>
      <c r="J3032" s="491">
        <v>0</v>
      </c>
      <c r="K3032" s="491">
        <v>0</v>
      </c>
    </row>
    <row r="3033" spans="1:11" ht="30" x14ac:dyDescent="0.25">
      <c r="A3033" s="489">
        <v>11809</v>
      </c>
      <c r="B3033" s="488" t="s">
        <v>18151</v>
      </c>
      <c r="C3033" s="489" t="s">
        <v>182</v>
      </c>
      <c r="D3033" s="490">
        <v>578804.39</v>
      </c>
      <c r="E3033" s="487"/>
      <c r="F3033" s="488" t="s">
        <v>16405</v>
      </c>
      <c r="G3033" s="491">
        <v>403309.59</v>
      </c>
      <c r="H3033" s="491">
        <v>35602.81</v>
      </c>
      <c r="I3033" s="491">
        <v>115562.71</v>
      </c>
      <c r="J3033" s="491">
        <v>24329.279999999999</v>
      </c>
      <c r="K3033" s="491">
        <v>0</v>
      </c>
    </row>
    <row r="3034" spans="1:11" x14ac:dyDescent="0.25">
      <c r="A3034" s="489">
        <v>11810</v>
      </c>
      <c r="B3034" s="488" t="s">
        <v>25480</v>
      </c>
      <c r="C3034" s="489" t="s">
        <v>80</v>
      </c>
      <c r="D3034" s="490">
        <v>71327.899999999994</v>
      </c>
      <c r="E3034" s="487"/>
      <c r="F3034" s="488" t="s">
        <v>16405</v>
      </c>
      <c r="G3034" s="491">
        <v>45086.28</v>
      </c>
      <c r="H3034" s="491">
        <v>1084.48</v>
      </c>
      <c r="I3034" s="491">
        <v>25157.15</v>
      </c>
      <c r="J3034" s="491">
        <v>0</v>
      </c>
      <c r="K3034" s="491">
        <v>0</v>
      </c>
    </row>
    <row r="3035" spans="1:11" ht="30" x14ac:dyDescent="0.25">
      <c r="A3035" s="489">
        <v>11811</v>
      </c>
      <c r="B3035" s="488" t="s">
        <v>18458</v>
      </c>
      <c r="C3035" s="489" t="s">
        <v>182</v>
      </c>
      <c r="D3035" s="490">
        <v>919417.62</v>
      </c>
      <c r="E3035" s="487"/>
      <c r="F3035" s="488" t="s">
        <v>16405</v>
      </c>
      <c r="G3035" s="491">
        <v>573017.5</v>
      </c>
      <c r="H3035" s="491">
        <v>19945.97</v>
      </c>
      <c r="I3035" s="491">
        <v>326454.15000000002</v>
      </c>
      <c r="J3035" s="491">
        <v>0</v>
      </c>
      <c r="K3035" s="491">
        <v>0</v>
      </c>
    </row>
    <row r="3036" spans="1:11" ht="30" x14ac:dyDescent="0.25">
      <c r="A3036" s="489">
        <v>11812</v>
      </c>
      <c r="B3036" s="488" t="s">
        <v>23241</v>
      </c>
      <c r="C3036" s="489" t="s">
        <v>92</v>
      </c>
      <c r="D3036" s="490">
        <v>88226.11</v>
      </c>
      <c r="E3036" s="487"/>
      <c r="F3036" s="488" t="s">
        <v>15948</v>
      </c>
      <c r="G3036" s="491">
        <v>72519.210000000006</v>
      </c>
      <c r="H3036" s="491">
        <v>787.28</v>
      </c>
      <c r="I3036" s="491">
        <v>14919.62</v>
      </c>
      <c r="J3036" s="491">
        <v>0</v>
      </c>
      <c r="K3036" s="491">
        <v>0</v>
      </c>
    </row>
    <row r="3037" spans="1:11" ht="30" x14ac:dyDescent="0.25">
      <c r="A3037" s="489">
        <v>11813</v>
      </c>
      <c r="B3037" s="488" t="s">
        <v>22610</v>
      </c>
      <c r="C3037" s="489" t="s">
        <v>87</v>
      </c>
      <c r="D3037" s="490">
        <v>1045854.02</v>
      </c>
      <c r="E3037" s="487"/>
      <c r="F3037" s="488" t="s">
        <v>6935</v>
      </c>
      <c r="G3037" s="491">
        <v>929361.02</v>
      </c>
      <c r="H3037" s="491">
        <v>3393</v>
      </c>
      <c r="I3037" s="491">
        <v>113100</v>
      </c>
      <c r="J3037" s="491">
        <v>0</v>
      </c>
      <c r="K3037" s="491">
        <v>0</v>
      </c>
    </row>
    <row r="3038" spans="1:11" x14ac:dyDescent="0.25">
      <c r="A3038" s="489">
        <v>11814</v>
      </c>
      <c r="B3038" s="488" t="s">
        <v>21878</v>
      </c>
      <c r="C3038" s="489" t="s">
        <v>80</v>
      </c>
      <c r="D3038" s="490">
        <v>319280.32</v>
      </c>
      <c r="E3038" s="487"/>
      <c r="F3038" s="488" t="s">
        <v>16132</v>
      </c>
      <c r="G3038" s="491">
        <v>88592.320000000007</v>
      </c>
      <c r="H3038" s="491">
        <v>4916.03</v>
      </c>
      <c r="I3038" s="491">
        <v>131775.71</v>
      </c>
      <c r="J3038" s="491">
        <v>93996.27</v>
      </c>
      <c r="K3038" s="491">
        <v>0</v>
      </c>
    </row>
    <row r="3039" spans="1:11" x14ac:dyDescent="0.25">
      <c r="A3039" s="489">
        <v>11815</v>
      </c>
      <c r="B3039" s="488" t="s">
        <v>23104</v>
      </c>
      <c r="C3039" s="489" t="s">
        <v>182</v>
      </c>
      <c r="D3039" s="490">
        <v>221899.08</v>
      </c>
      <c r="E3039" s="487"/>
      <c r="F3039" s="488" t="s">
        <v>16686</v>
      </c>
      <c r="G3039" s="491">
        <v>193609.04</v>
      </c>
      <c r="H3039" s="491">
        <v>1436.65</v>
      </c>
      <c r="I3039" s="491">
        <v>26853.38</v>
      </c>
      <c r="J3039" s="491">
        <v>0</v>
      </c>
      <c r="K3039" s="491">
        <v>0</v>
      </c>
    </row>
    <row r="3040" spans="1:11" ht="30" x14ac:dyDescent="0.25">
      <c r="A3040" s="489">
        <v>11816</v>
      </c>
      <c r="B3040" s="488" t="s">
        <v>23750</v>
      </c>
      <c r="C3040" s="489" t="s">
        <v>87</v>
      </c>
      <c r="D3040" s="490">
        <v>3092123.36</v>
      </c>
      <c r="E3040" s="487"/>
      <c r="F3040" s="488" t="s">
        <v>15963</v>
      </c>
      <c r="G3040" s="491">
        <v>2809303.72</v>
      </c>
      <c r="H3040" s="491">
        <v>56563.93</v>
      </c>
      <c r="I3040" s="491">
        <v>226255.71</v>
      </c>
      <c r="J3040" s="491">
        <v>0</v>
      </c>
      <c r="K3040" s="491">
        <v>0</v>
      </c>
    </row>
    <row r="3041" spans="1:11" x14ac:dyDescent="0.25">
      <c r="A3041" s="489">
        <v>11817</v>
      </c>
      <c r="B3041" s="488" t="s">
        <v>17611</v>
      </c>
      <c r="C3041" s="489" t="s">
        <v>80</v>
      </c>
      <c r="D3041" s="490">
        <v>219051.07</v>
      </c>
      <c r="E3041" s="487"/>
      <c r="F3041" s="488" t="s">
        <v>15905</v>
      </c>
      <c r="G3041" s="491">
        <v>75380.929999999993</v>
      </c>
      <c r="H3041" s="491">
        <v>6591.96</v>
      </c>
      <c r="I3041" s="491">
        <v>130272.79</v>
      </c>
      <c r="J3041" s="491">
        <v>6805.39</v>
      </c>
      <c r="K3041" s="491">
        <v>0</v>
      </c>
    </row>
    <row r="3042" spans="1:11" x14ac:dyDescent="0.25">
      <c r="A3042" s="489">
        <v>11818</v>
      </c>
      <c r="B3042" s="488" t="s">
        <v>17615</v>
      </c>
      <c r="C3042" s="489" t="s">
        <v>80</v>
      </c>
      <c r="D3042" s="490">
        <v>251056.56</v>
      </c>
      <c r="E3042" s="487"/>
      <c r="F3042" s="488" t="s">
        <v>15905</v>
      </c>
      <c r="G3042" s="491">
        <v>94098.93</v>
      </c>
      <c r="H3042" s="491">
        <v>7224.7</v>
      </c>
      <c r="I3042" s="491">
        <v>142927.54</v>
      </c>
      <c r="J3042" s="491">
        <v>6805.39</v>
      </c>
      <c r="K3042" s="491">
        <v>0</v>
      </c>
    </row>
    <row r="3043" spans="1:11" x14ac:dyDescent="0.25">
      <c r="A3043" s="489">
        <v>11819</v>
      </c>
      <c r="B3043" s="488" t="s">
        <v>17616</v>
      </c>
      <c r="C3043" s="489" t="s">
        <v>80</v>
      </c>
      <c r="D3043" s="490">
        <v>297826.71000000002</v>
      </c>
      <c r="E3043" s="487"/>
      <c r="F3043" s="488" t="s">
        <v>15905</v>
      </c>
      <c r="G3043" s="491">
        <v>128705.58</v>
      </c>
      <c r="H3043" s="491">
        <v>7803.91</v>
      </c>
      <c r="I3043" s="491">
        <v>154511.82999999999</v>
      </c>
      <c r="J3043" s="491">
        <v>6805.39</v>
      </c>
      <c r="K3043" s="491">
        <v>0</v>
      </c>
    </row>
    <row r="3044" spans="1:11" x14ac:dyDescent="0.25">
      <c r="A3044" s="489">
        <v>11820</v>
      </c>
      <c r="B3044" s="488" t="s">
        <v>17619</v>
      </c>
      <c r="C3044" s="489" t="s">
        <v>80</v>
      </c>
      <c r="D3044" s="490">
        <v>335272.76</v>
      </c>
      <c r="E3044" s="487"/>
      <c r="F3044" s="488" t="s">
        <v>15905</v>
      </c>
      <c r="G3044" s="491">
        <v>152096.71</v>
      </c>
      <c r="H3044" s="491">
        <v>8392.18</v>
      </c>
      <c r="I3044" s="491">
        <v>166277.13</v>
      </c>
      <c r="J3044" s="491">
        <v>8506.74</v>
      </c>
      <c r="K3044" s="491">
        <v>0</v>
      </c>
    </row>
    <row r="3045" spans="1:11" x14ac:dyDescent="0.25">
      <c r="A3045" s="489">
        <v>11821</v>
      </c>
      <c r="B3045" s="488" t="s">
        <v>17620</v>
      </c>
      <c r="C3045" s="489" t="s">
        <v>80</v>
      </c>
      <c r="D3045" s="490">
        <v>408528.54</v>
      </c>
      <c r="E3045" s="487"/>
      <c r="F3045" s="488" t="s">
        <v>15905</v>
      </c>
      <c r="G3045" s="491">
        <v>201215.53</v>
      </c>
      <c r="H3045" s="491">
        <v>9541.56</v>
      </c>
      <c r="I3045" s="491">
        <v>189264.71</v>
      </c>
      <c r="J3045" s="491">
        <v>8506.74</v>
      </c>
      <c r="K3045" s="491">
        <v>0</v>
      </c>
    </row>
    <row r="3046" spans="1:11" x14ac:dyDescent="0.25">
      <c r="A3046" s="489">
        <v>11822</v>
      </c>
      <c r="B3046" s="488" t="s">
        <v>17601</v>
      </c>
      <c r="C3046" s="489" t="s">
        <v>80</v>
      </c>
      <c r="D3046" s="490">
        <v>379668.71</v>
      </c>
      <c r="E3046" s="487"/>
      <c r="F3046" s="488" t="s">
        <v>15905</v>
      </c>
      <c r="G3046" s="491">
        <v>226943.23</v>
      </c>
      <c r="H3046" s="491">
        <v>6942.15</v>
      </c>
      <c r="I3046" s="491">
        <v>137276.59</v>
      </c>
      <c r="J3046" s="491">
        <v>8506.74</v>
      </c>
      <c r="K3046" s="491">
        <v>0</v>
      </c>
    </row>
    <row r="3047" spans="1:11" x14ac:dyDescent="0.25">
      <c r="A3047" s="489">
        <v>11823</v>
      </c>
      <c r="B3047" s="488" t="s">
        <v>16072</v>
      </c>
      <c r="C3047" s="489" t="s">
        <v>87</v>
      </c>
      <c r="D3047" s="490">
        <v>359477.34</v>
      </c>
      <c r="E3047" s="487"/>
      <c r="F3047" s="488" t="s">
        <v>15905</v>
      </c>
      <c r="G3047" s="491">
        <v>87423.98</v>
      </c>
      <c r="H3047" s="491">
        <v>2546.41</v>
      </c>
      <c r="I3047" s="491">
        <v>201827.32</v>
      </c>
      <c r="J3047" s="491">
        <v>67679.63</v>
      </c>
      <c r="K3047" s="491">
        <v>0</v>
      </c>
    </row>
    <row r="3048" spans="1:11" ht="30" x14ac:dyDescent="0.25">
      <c r="A3048" s="489">
        <v>11824</v>
      </c>
      <c r="B3048" s="488" t="s">
        <v>17256</v>
      </c>
      <c r="C3048" s="489" t="s">
        <v>80</v>
      </c>
      <c r="D3048" s="490">
        <v>11590.11</v>
      </c>
      <c r="E3048" s="487"/>
      <c r="F3048" s="488" t="s">
        <v>15713</v>
      </c>
      <c r="G3048" s="491">
        <v>899.52</v>
      </c>
      <c r="H3048" s="491">
        <v>509.08</v>
      </c>
      <c r="I3048" s="491">
        <v>10181.51</v>
      </c>
      <c r="J3048" s="491">
        <v>0</v>
      </c>
      <c r="K3048" s="491">
        <v>0</v>
      </c>
    </row>
    <row r="3049" spans="1:11" x14ac:dyDescent="0.25">
      <c r="A3049" s="489">
        <v>11825</v>
      </c>
      <c r="B3049" s="488" t="s">
        <v>16071</v>
      </c>
      <c r="C3049" s="489" t="s">
        <v>87</v>
      </c>
      <c r="D3049" s="490">
        <v>677433.36</v>
      </c>
      <c r="E3049" s="487"/>
      <c r="F3049" s="488" t="s">
        <v>15905</v>
      </c>
      <c r="G3049" s="491">
        <v>174847.96</v>
      </c>
      <c r="H3049" s="491">
        <v>4612.87</v>
      </c>
      <c r="I3049" s="491">
        <v>379533.19</v>
      </c>
      <c r="J3049" s="491">
        <v>118439.34</v>
      </c>
      <c r="K3049" s="491">
        <v>0</v>
      </c>
    </row>
    <row r="3050" spans="1:11" x14ac:dyDescent="0.25">
      <c r="A3050" s="489">
        <v>11826</v>
      </c>
      <c r="B3050" s="488" t="s">
        <v>17588</v>
      </c>
      <c r="C3050" s="489" t="s">
        <v>80</v>
      </c>
      <c r="D3050" s="490">
        <v>198459.98</v>
      </c>
      <c r="E3050" s="487"/>
      <c r="F3050" s="488" t="s">
        <v>15905</v>
      </c>
      <c r="G3050" s="491">
        <v>96961.77</v>
      </c>
      <c r="H3050" s="491">
        <v>4907.84</v>
      </c>
      <c r="I3050" s="491">
        <v>96590.37</v>
      </c>
      <c r="J3050" s="491">
        <v>0</v>
      </c>
      <c r="K3050" s="491">
        <v>0</v>
      </c>
    </row>
    <row r="3051" spans="1:11" x14ac:dyDescent="0.25">
      <c r="A3051" s="489">
        <v>11827</v>
      </c>
      <c r="B3051" s="488" t="s">
        <v>17584</v>
      </c>
      <c r="C3051" s="489" t="s">
        <v>80</v>
      </c>
      <c r="D3051" s="490">
        <v>127318.07</v>
      </c>
      <c r="E3051" s="487"/>
      <c r="F3051" s="488" t="s">
        <v>15905</v>
      </c>
      <c r="G3051" s="491">
        <v>37983.370000000003</v>
      </c>
      <c r="H3051" s="491">
        <v>4328.62</v>
      </c>
      <c r="I3051" s="491">
        <v>85006.080000000002</v>
      </c>
      <c r="J3051" s="491">
        <v>0</v>
      </c>
      <c r="K3051" s="491">
        <v>0</v>
      </c>
    </row>
    <row r="3052" spans="1:11" ht="30" x14ac:dyDescent="0.25">
      <c r="A3052" s="489">
        <v>11828</v>
      </c>
      <c r="B3052" s="488" t="s">
        <v>16215</v>
      </c>
      <c r="C3052" s="489" t="s">
        <v>92</v>
      </c>
      <c r="D3052" s="490">
        <v>253955.42</v>
      </c>
      <c r="E3052" s="487"/>
      <c r="F3052" s="488" t="s">
        <v>16132</v>
      </c>
      <c r="G3052" s="491">
        <v>113909.94</v>
      </c>
      <c r="H3052" s="491">
        <v>53586</v>
      </c>
      <c r="I3052" s="491">
        <v>52913.47</v>
      </c>
      <c r="J3052" s="491">
        <v>33546.01</v>
      </c>
      <c r="K3052" s="491">
        <v>0</v>
      </c>
    </row>
    <row r="3053" spans="1:11" x14ac:dyDescent="0.25">
      <c r="A3053" s="489">
        <v>11829</v>
      </c>
      <c r="B3053" s="488" t="s">
        <v>17648</v>
      </c>
      <c r="C3053" s="489" t="s">
        <v>92</v>
      </c>
      <c r="D3053" s="490">
        <v>325461.19</v>
      </c>
      <c r="E3053" s="487"/>
      <c r="F3053" s="488" t="s">
        <v>16962</v>
      </c>
      <c r="G3053" s="491">
        <v>123668.42</v>
      </c>
      <c r="H3053" s="491">
        <v>78653.440000000002</v>
      </c>
      <c r="I3053" s="491">
        <v>47217.83</v>
      </c>
      <c r="J3053" s="491">
        <v>75921.5</v>
      </c>
      <c r="K3053" s="491">
        <v>0</v>
      </c>
    </row>
    <row r="3054" spans="1:11" ht="30" x14ac:dyDescent="0.25">
      <c r="A3054" s="489">
        <v>11830</v>
      </c>
      <c r="B3054" s="488" t="s">
        <v>16817</v>
      </c>
      <c r="C3054" s="489" t="s">
        <v>92</v>
      </c>
      <c r="D3054" s="490">
        <v>100734.34</v>
      </c>
      <c r="E3054" s="487"/>
      <c r="F3054" s="488" t="s">
        <v>16132</v>
      </c>
      <c r="G3054" s="491">
        <v>133.18</v>
      </c>
      <c r="H3054" s="491">
        <v>9538.94</v>
      </c>
      <c r="I3054" s="491">
        <v>91062.21</v>
      </c>
      <c r="J3054" s="491">
        <v>0</v>
      </c>
      <c r="K3054" s="491">
        <v>0</v>
      </c>
    </row>
    <row r="3055" spans="1:11" ht="30" x14ac:dyDescent="0.25">
      <c r="A3055" s="489">
        <v>11831</v>
      </c>
      <c r="B3055" s="488" t="s">
        <v>16831</v>
      </c>
      <c r="C3055" s="489" t="s">
        <v>80</v>
      </c>
      <c r="D3055" s="490">
        <v>426814.5</v>
      </c>
      <c r="E3055" s="487"/>
      <c r="F3055" s="488" t="s">
        <v>5933</v>
      </c>
      <c r="G3055" s="491">
        <v>283860.28999999998</v>
      </c>
      <c r="H3055" s="491">
        <v>17677.759999999998</v>
      </c>
      <c r="I3055" s="491">
        <v>106999.23</v>
      </c>
      <c r="J3055" s="491">
        <v>18277.2</v>
      </c>
      <c r="K3055" s="491">
        <v>0</v>
      </c>
    </row>
    <row r="3056" spans="1:11" ht="30" x14ac:dyDescent="0.25">
      <c r="A3056" s="489">
        <v>11832</v>
      </c>
      <c r="B3056" s="488" t="s">
        <v>24742</v>
      </c>
      <c r="C3056" s="489" t="s">
        <v>87</v>
      </c>
      <c r="D3056" s="490">
        <v>23230534.059999999</v>
      </c>
      <c r="E3056" s="487"/>
      <c r="F3056" s="488" t="s">
        <v>15713</v>
      </c>
      <c r="G3056" s="491">
        <v>22465656.02</v>
      </c>
      <c r="H3056" s="491">
        <v>345218.95</v>
      </c>
      <c r="I3056" s="491">
        <v>419659.09</v>
      </c>
      <c r="J3056" s="491">
        <v>0</v>
      </c>
      <c r="K3056" s="491">
        <v>0</v>
      </c>
    </row>
    <row r="3057" spans="1:11" ht="30" x14ac:dyDescent="0.25">
      <c r="A3057" s="489">
        <v>11833</v>
      </c>
      <c r="B3057" s="488" t="s">
        <v>24737</v>
      </c>
      <c r="C3057" s="489" t="s">
        <v>87</v>
      </c>
      <c r="D3057" s="490">
        <v>1205496.3400000001</v>
      </c>
      <c r="E3057" s="487"/>
      <c r="F3057" s="488" t="s">
        <v>15713</v>
      </c>
      <c r="G3057" s="491">
        <v>0</v>
      </c>
      <c r="H3057" s="491">
        <v>366200.78</v>
      </c>
      <c r="I3057" s="491">
        <v>839295.56</v>
      </c>
      <c r="J3057" s="491">
        <v>0</v>
      </c>
      <c r="K3057" s="491">
        <v>0</v>
      </c>
    </row>
    <row r="3058" spans="1:11" ht="30" x14ac:dyDescent="0.25">
      <c r="A3058" s="489">
        <v>11834</v>
      </c>
      <c r="B3058" s="488" t="s">
        <v>16060</v>
      </c>
      <c r="C3058" s="489" t="s">
        <v>80</v>
      </c>
      <c r="D3058" s="490">
        <v>94678.43</v>
      </c>
      <c r="E3058" s="487"/>
      <c r="F3058" s="488" t="s">
        <v>15963</v>
      </c>
      <c r="G3058" s="491">
        <v>82800</v>
      </c>
      <c r="H3058" s="491">
        <v>565.64</v>
      </c>
      <c r="I3058" s="491">
        <v>11312.79</v>
      </c>
      <c r="J3058" s="491">
        <v>0</v>
      </c>
      <c r="K3058" s="491">
        <v>0</v>
      </c>
    </row>
    <row r="3059" spans="1:11" x14ac:dyDescent="0.25">
      <c r="A3059" s="489">
        <v>11835</v>
      </c>
      <c r="B3059" s="488" t="s">
        <v>16061</v>
      </c>
      <c r="C3059" s="489" t="s">
        <v>80</v>
      </c>
      <c r="D3059" s="490">
        <v>340693.38</v>
      </c>
      <c r="E3059" s="487"/>
      <c r="F3059" s="488" t="s">
        <v>15963</v>
      </c>
      <c r="G3059" s="491">
        <v>328814.95</v>
      </c>
      <c r="H3059" s="491">
        <v>565.64</v>
      </c>
      <c r="I3059" s="491">
        <v>11312.79</v>
      </c>
      <c r="J3059" s="491">
        <v>0</v>
      </c>
      <c r="K3059" s="491">
        <v>0</v>
      </c>
    </row>
    <row r="3060" spans="1:11" ht="30" x14ac:dyDescent="0.25">
      <c r="A3060" s="489">
        <v>11836</v>
      </c>
      <c r="B3060" s="488" t="s">
        <v>22162</v>
      </c>
      <c r="C3060" s="489" t="s">
        <v>80</v>
      </c>
      <c r="D3060" s="490">
        <v>564222.46</v>
      </c>
      <c r="E3060" s="487"/>
      <c r="F3060" s="488" t="s">
        <v>15720</v>
      </c>
      <c r="G3060" s="491">
        <v>285987.93</v>
      </c>
      <c r="H3060" s="491">
        <v>14182.78</v>
      </c>
      <c r="I3060" s="491">
        <v>48223.92</v>
      </c>
      <c r="J3060" s="491">
        <v>215827.86</v>
      </c>
      <c r="K3060" s="491">
        <v>0</v>
      </c>
    </row>
    <row r="3061" spans="1:11" x14ac:dyDescent="0.25">
      <c r="A3061" s="489">
        <v>11837</v>
      </c>
      <c r="B3061" s="488" t="s">
        <v>17223</v>
      </c>
      <c r="C3061" s="489" t="s">
        <v>80</v>
      </c>
      <c r="D3061" s="490">
        <v>55720.43</v>
      </c>
      <c r="E3061" s="487"/>
      <c r="F3061" s="488" t="s">
        <v>15963</v>
      </c>
      <c r="G3061" s="491">
        <v>43842</v>
      </c>
      <c r="H3061" s="491">
        <v>565.64</v>
      </c>
      <c r="I3061" s="491">
        <v>11312.79</v>
      </c>
      <c r="J3061" s="491">
        <v>0</v>
      </c>
      <c r="K3061" s="491">
        <v>0</v>
      </c>
    </row>
    <row r="3062" spans="1:11" x14ac:dyDescent="0.25">
      <c r="A3062" s="489">
        <v>11838</v>
      </c>
      <c r="B3062" s="488" t="s">
        <v>17220</v>
      </c>
      <c r="C3062" s="489" t="s">
        <v>80</v>
      </c>
      <c r="D3062" s="490">
        <v>42533.46</v>
      </c>
      <c r="E3062" s="487"/>
      <c r="F3062" s="488" t="s">
        <v>15963</v>
      </c>
      <c r="G3062" s="491">
        <v>30655.03</v>
      </c>
      <c r="H3062" s="491">
        <v>565.64</v>
      </c>
      <c r="I3062" s="491">
        <v>11312.79</v>
      </c>
      <c r="J3062" s="491">
        <v>0</v>
      </c>
      <c r="K3062" s="491">
        <v>0</v>
      </c>
    </row>
    <row r="3063" spans="1:11" x14ac:dyDescent="0.25">
      <c r="A3063" s="489">
        <v>11839</v>
      </c>
      <c r="B3063" s="488" t="s">
        <v>17222</v>
      </c>
      <c r="C3063" s="489" t="s">
        <v>80</v>
      </c>
      <c r="D3063" s="490">
        <v>27270.76</v>
      </c>
      <c r="E3063" s="487"/>
      <c r="F3063" s="488" t="s">
        <v>15963</v>
      </c>
      <c r="G3063" s="491">
        <v>19968.009999999998</v>
      </c>
      <c r="H3063" s="491">
        <v>347.75</v>
      </c>
      <c r="I3063" s="491">
        <v>6955</v>
      </c>
      <c r="J3063" s="491">
        <v>0</v>
      </c>
      <c r="K3063" s="491">
        <v>0</v>
      </c>
    </row>
    <row r="3064" spans="1:11" x14ac:dyDescent="0.25">
      <c r="A3064" s="489">
        <v>11840</v>
      </c>
      <c r="B3064" s="488" t="s">
        <v>17221</v>
      </c>
      <c r="C3064" s="489" t="s">
        <v>80</v>
      </c>
      <c r="D3064" s="490">
        <v>33032.44</v>
      </c>
      <c r="E3064" s="487"/>
      <c r="F3064" s="488" t="s">
        <v>15963</v>
      </c>
      <c r="G3064" s="491">
        <v>21154.01</v>
      </c>
      <c r="H3064" s="491">
        <v>565.64</v>
      </c>
      <c r="I3064" s="491">
        <v>11312.79</v>
      </c>
      <c r="J3064" s="491">
        <v>0</v>
      </c>
      <c r="K3064" s="491">
        <v>0</v>
      </c>
    </row>
    <row r="3065" spans="1:11" x14ac:dyDescent="0.25">
      <c r="A3065" s="489">
        <v>11841</v>
      </c>
      <c r="B3065" s="488" t="s">
        <v>17219</v>
      </c>
      <c r="C3065" s="489" t="s">
        <v>80</v>
      </c>
      <c r="D3065" s="490">
        <v>11591.85</v>
      </c>
      <c r="E3065" s="487"/>
      <c r="F3065" s="488" t="s">
        <v>15963</v>
      </c>
      <c r="G3065" s="491">
        <v>4289.1000000000004</v>
      </c>
      <c r="H3065" s="491">
        <v>347.75</v>
      </c>
      <c r="I3065" s="491">
        <v>6955</v>
      </c>
      <c r="J3065" s="491">
        <v>0</v>
      </c>
      <c r="K3065" s="491">
        <v>0</v>
      </c>
    </row>
    <row r="3066" spans="1:11" x14ac:dyDescent="0.25">
      <c r="A3066" s="489">
        <v>11842</v>
      </c>
      <c r="B3066" s="488" t="s">
        <v>17218</v>
      </c>
      <c r="C3066" s="489" t="s">
        <v>80</v>
      </c>
      <c r="D3066" s="490">
        <v>11591.85</v>
      </c>
      <c r="E3066" s="487"/>
      <c r="F3066" s="488" t="s">
        <v>15963</v>
      </c>
      <c r="G3066" s="491">
        <v>4289.1000000000004</v>
      </c>
      <c r="H3066" s="491">
        <v>347.75</v>
      </c>
      <c r="I3066" s="491">
        <v>6955</v>
      </c>
      <c r="J3066" s="491">
        <v>0</v>
      </c>
      <c r="K3066" s="491">
        <v>0</v>
      </c>
    </row>
    <row r="3067" spans="1:11" x14ac:dyDescent="0.25">
      <c r="A3067" s="489">
        <v>11843</v>
      </c>
      <c r="B3067" s="488" t="s">
        <v>17224</v>
      </c>
      <c r="C3067" s="489" t="s">
        <v>80</v>
      </c>
      <c r="D3067" s="490">
        <v>23712.76</v>
      </c>
      <c r="E3067" s="487"/>
      <c r="F3067" s="488" t="s">
        <v>15963</v>
      </c>
      <c r="G3067" s="491">
        <v>16410.009999999998</v>
      </c>
      <c r="H3067" s="491">
        <v>347.75</v>
      </c>
      <c r="I3067" s="491">
        <v>6955</v>
      </c>
      <c r="J3067" s="491">
        <v>0</v>
      </c>
      <c r="K3067" s="491">
        <v>0</v>
      </c>
    </row>
    <row r="3068" spans="1:11" ht="30" x14ac:dyDescent="0.25">
      <c r="A3068" s="489">
        <v>11844</v>
      </c>
      <c r="B3068" s="488" t="s">
        <v>16070</v>
      </c>
      <c r="C3068" s="489" t="s">
        <v>80</v>
      </c>
      <c r="D3068" s="490">
        <v>11878.43</v>
      </c>
      <c r="E3068" s="487"/>
      <c r="F3068" s="488" t="s">
        <v>15963</v>
      </c>
      <c r="G3068" s="491">
        <v>0</v>
      </c>
      <c r="H3068" s="491">
        <v>565.64</v>
      </c>
      <c r="I3068" s="491">
        <v>11312.79</v>
      </c>
      <c r="J3068" s="491">
        <v>0</v>
      </c>
      <c r="K3068" s="491">
        <v>0</v>
      </c>
    </row>
    <row r="3069" spans="1:11" ht="30" x14ac:dyDescent="0.25">
      <c r="A3069" s="489">
        <v>11845</v>
      </c>
      <c r="B3069" s="488" t="s">
        <v>4389</v>
      </c>
      <c r="C3069" s="489" t="s">
        <v>92</v>
      </c>
      <c r="D3069" s="490">
        <v>97608</v>
      </c>
      <c r="E3069" s="487"/>
      <c r="F3069" s="488" t="s">
        <v>15818</v>
      </c>
      <c r="G3069" s="491">
        <v>97608</v>
      </c>
      <c r="H3069" s="491">
        <v>0</v>
      </c>
      <c r="I3069" s="491">
        <v>0</v>
      </c>
      <c r="J3069" s="491">
        <v>0</v>
      </c>
      <c r="K3069" s="491">
        <v>0</v>
      </c>
    </row>
    <row r="3070" spans="1:11" ht="30" x14ac:dyDescent="0.25">
      <c r="A3070" s="489">
        <v>11846</v>
      </c>
      <c r="B3070" s="488" t="s">
        <v>25066</v>
      </c>
      <c r="C3070" s="489" t="s">
        <v>80</v>
      </c>
      <c r="D3070" s="490">
        <v>66374.05</v>
      </c>
      <c r="E3070" s="487"/>
      <c r="F3070" s="488" t="s">
        <v>15781</v>
      </c>
      <c r="G3070" s="491">
        <v>15753.73</v>
      </c>
      <c r="H3070" s="491">
        <v>4782.4799999999996</v>
      </c>
      <c r="I3070" s="491">
        <v>41584.480000000003</v>
      </c>
      <c r="J3070" s="491">
        <v>4253.37</v>
      </c>
      <c r="K3070" s="491">
        <v>0</v>
      </c>
    </row>
    <row r="3071" spans="1:11" ht="30" x14ac:dyDescent="0.25">
      <c r="A3071" s="489">
        <v>11847</v>
      </c>
      <c r="B3071" s="488" t="s">
        <v>24842</v>
      </c>
      <c r="C3071" s="489" t="s">
        <v>80</v>
      </c>
      <c r="D3071" s="490">
        <v>12323.55</v>
      </c>
      <c r="E3071" s="487"/>
      <c r="F3071" s="488" t="s">
        <v>15794</v>
      </c>
      <c r="G3071" s="491">
        <v>1455.66</v>
      </c>
      <c r="H3071" s="491">
        <v>517.52</v>
      </c>
      <c r="I3071" s="491">
        <v>10350.370000000001</v>
      </c>
      <c r="J3071" s="491">
        <v>0</v>
      </c>
      <c r="K3071" s="491">
        <v>0</v>
      </c>
    </row>
    <row r="3072" spans="1:11" ht="30" x14ac:dyDescent="0.25">
      <c r="A3072" s="489">
        <v>11848</v>
      </c>
      <c r="B3072" s="488" t="s">
        <v>8869</v>
      </c>
      <c r="C3072" s="489" t="s">
        <v>92</v>
      </c>
      <c r="D3072" s="490">
        <v>401651</v>
      </c>
      <c r="E3072" s="487"/>
      <c r="F3072" s="488" t="s">
        <v>16280</v>
      </c>
      <c r="G3072" s="491">
        <v>401651</v>
      </c>
      <c r="H3072" s="491">
        <v>0</v>
      </c>
      <c r="I3072" s="491">
        <v>0</v>
      </c>
      <c r="J3072" s="491">
        <v>0</v>
      </c>
      <c r="K3072" s="491">
        <v>0</v>
      </c>
    </row>
    <row r="3073" spans="1:11" ht="30" x14ac:dyDescent="0.25">
      <c r="A3073" s="489">
        <v>11849</v>
      </c>
      <c r="B3073" s="488" t="s">
        <v>24416</v>
      </c>
      <c r="C3073" s="489" t="s">
        <v>87</v>
      </c>
      <c r="D3073" s="490">
        <v>409332.6</v>
      </c>
      <c r="E3073" s="487"/>
      <c r="F3073" s="488" t="s">
        <v>15713</v>
      </c>
      <c r="G3073" s="491">
        <v>0</v>
      </c>
      <c r="H3073" s="491">
        <v>19492.03</v>
      </c>
      <c r="I3073" s="491">
        <v>389840.57</v>
      </c>
      <c r="J3073" s="491">
        <v>0</v>
      </c>
      <c r="K3073" s="491">
        <v>0</v>
      </c>
    </row>
    <row r="3074" spans="1:11" ht="30" x14ac:dyDescent="0.25">
      <c r="A3074" s="489">
        <v>11850</v>
      </c>
      <c r="B3074" s="488" t="s">
        <v>24364</v>
      </c>
      <c r="C3074" s="489" t="s">
        <v>87</v>
      </c>
      <c r="D3074" s="490">
        <v>163684.69</v>
      </c>
      <c r="E3074" s="487"/>
      <c r="F3074" s="488" t="s">
        <v>15713</v>
      </c>
      <c r="G3074" s="491">
        <v>0</v>
      </c>
      <c r="H3074" s="491">
        <v>7794.51</v>
      </c>
      <c r="I3074" s="491">
        <v>155890.18</v>
      </c>
      <c r="J3074" s="491">
        <v>0</v>
      </c>
      <c r="K3074" s="491">
        <v>0</v>
      </c>
    </row>
    <row r="3075" spans="1:11" ht="30" x14ac:dyDescent="0.25">
      <c r="A3075" s="489">
        <v>11851</v>
      </c>
      <c r="B3075" s="488" t="s">
        <v>19609</v>
      </c>
      <c r="C3075" s="489" t="s">
        <v>87</v>
      </c>
      <c r="D3075" s="490">
        <v>173139840.53</v>
      </c>
      <c r="E3075" s="487"/>
      <c r="F3075" s="488" t="s">
        <v>15794</v>
      </c>
      <c r="G3075" s="491">
        <v>0</v>
      </c>
      <c r="H3075" s="491">
        <v>171786851.44999999</v>
      </c>
      <c r="I3075" s="491">
        <v>1352989.08</v>
      </c>
      <c r="J3075" s="491">
        <v>0</v>
      </c>
      <c r="K3075" s="491">
        <v>0</v>
      </c>
    </row>
    <row r="3076" spans="1:11" ht="30" x14ac:dyDescent="0.25">
      <c r="A3076" s="489">
        <v>11852</v>
      </c>
      <c r="B3076" s="488" t="s">
        <v>8867</v>
      </c>
      <c r="C3076" s="489" t="s">
        <v>87</v>
      </c>
      <c r="D3076" s="490">
        <v>16718033.869999999</v>
      </c>
      <c r="E3076" s="487"/>
      <c r="F3076" s="488" t="s">
        <v>15794</v>
      </c>
      <c r="G3076" s="491">
        <v>0</v>
      </c>
      <c r="H3076" s="491">
        <v>16289587.33</v>
      </c>
      <c r="I3076" s="491">
        <v>428446.54</v>
      </c>
      <c r="J3076" s="491">
        <v>0</v>
      </c>
      <c r="K3076" s="491">
        <v>0</v>
      </c>
    </row>
    <row r="3077" spans="1:11" ht="30" x14ac:dyDescent="0.25">
      <c r="A3077" s="489">
        <v>11853</v>
      </c>
      <c r="B3077" s="488" t="s">
        <v>8866</v>
      </c>
      <c r="C3077" s="489" t="s">
        <v>87</v>
      </c>
      <c r="D3077" s="490">
        <v>3015427.44</v>
      </c>
      <c r="E3077" s="487"/>
      <c r="F3077" s="488" t="s">
        <v>15713</v>
      </c>
      <c r="G3077" s="491">
        <v>2751280</v>
      </c>
      <c r="H3077" s="491">
        <v>220932.6</v>
      </c>
      <c r="I3077" s="491">
        <v>43214.84</v>
      </c>
      <c r="J3077" s="491">
        <v>0</v>
      </c>
      <c r="K3077" s="491">
        <v>0</v>
      </c>
    </row>
    <row r="3078" spans="1:11" ht="30" x14ac:dyDescent="0.25">
      <c r="A3078" s="489">
        <v>11854</v>
      </c>
      <c r="B3078" s="488" t="s">
        <v>8865</v>
      </c>
      <c r="C3078" s="489" t="s">
        <v>87</v>
      </c>
      <c r="D3078" s="490">
        <v>1518853.44</v>
      </c>
      <c r="E3078" s="487"/>
      <c r="F3078" s="488" t="s">
        <v>5975</v>
      </c>
      <c r="G3078" s="491">
        <v>1254706</v>
      </c>
      <c r="H3078" s="491">
        <v>220932.6</v>
      </c>
      <c r="I3078" s="491">
        <v>43214.84</v>
      </c>
      <c r="J3078" s="491">
        <v>0</v>
      </c>
      <c r="K3078" s="491">
        <v>0</v>
      </c>
    </row>
    <row r="3079" spans="1:11" ht="30" x14ac:dyDescent="0.25">
      <c r="A3079" s="489">
        <v>11855</v>
      </c>
      <c r="B3079" s="488" t="s">
        <v>23814</v>
      </c>
      <c r="C3079" s="489" t="s">
        <v>87</v>
      </c>
      <c r="D3079" s="490">
        <v>3403498.42</v>
      </c>
      <c r="E3079" s="487"/>
      <c r="F3079" s="488" t="s">
        <v>15713</v>
      </c>
      <c r="G3079" s="491">
        <v>3119638.01</v>
      </c>
      <c r="H3079" s="491">
        <v>5565.89</v>
      </c>
      <c r="I3079" s="491">
        <v>278294.52</v>
      </c>
      <c r="J3079" s="491">
        <v>0</v>
      </c>
      <c r="K3079" s="491">
        <v>0</v>
      </c>
    </row>
    <row r="3080" spans="1:11" ht="30" x14ac:dyDescent="0.25">
      <c r="A3080" s="489">
        <v>11856</v>
      </c>
      <c r="B3080" s="488" t="s">
        <v>8864</v>
      </c>
      <c r="C3080" s="489" t="s">
        <v>87</v>
      </c>
      <c r="D3080" s="490">
        <v>3040066.7</v>
      </c>
      <c r="E3080" s="487"/>
      <c r="F3080" s="488" t="s">
        <v>15713</v>
      </c>
      <c r="G3080" s="491">
        <v>2751280</v>
      </c>
      <c r="H3080" s="491">
        <v>223172.54</v>
      </c>
      <c r="I3080" s="491">
        <v>65614.16</v>
      </c>
      <c r="J3080" s="491">
        <v>0</v>
      </c>
      <c r="K3080" s="491">
        <v>0</v>
      </c>
    </row>
    <row r="3081" spans="1:11" ht="30" x14ac:dyDescent="0.25">
      <c r="A3081" s="489">
        <v>11857</v>
      </c>
      <c r="B3081" s="488" t="s">
        <v>23815</v>
      </c>
      <c r="C3081" s="489" t="s">
        <v>87</v>
      </c>
      <c r="D3081" s="490">
        <v>1204370.19</v>
      </c>
      <c r="E3081" s="487"/>
      <c r="F3081" s="488" t="s">
        <v>15713</v>
      </c>
      <c r="G3081" s="491">
        <v>924786.01</v>
      </c>
      <c r="H3081" s="491">
        <v>0</v>
      </c>
      <c r="I3081" s="491">
        <v>279584.18</v>
      </c>
      <c r="J3081" s="491">
        <v>0</v>
      </c>
      <c r="K3081" s="491">
        <v>0</v>
      </c>
    </row>
    <row r="3082" spans="1:11" ht="30" x14ac:dyDescent="0.25">
      <c r="A3082" s="489">
        <v>11858</v>
      </c>
      <c r="B3082" s="488" t="s">
        <v>17753</v>
      </c>
      <c r="C3082" s="489" t="s">
        <v>87</v>
      </c>
      <c r="D3082" s="490">
        <v>887673.54</v>
      </c>
      <c r="E3082" s="487"/>
      <c r="F3082" s="488" t="s">
        <v>15713</v>
      </c>
      <c r="G3082" s="491">
        <v>0</v>
      </c>
      <c r="H3082" s="491">
        <v>111716.99</v>
      </c>
      <c r="I3082" s="491">
        <v>775956.55</v>
      </c>
      <c r="J3082" s="491">
        <v>0</v>
      </c>
      <c r="K3082" s="491">
        <v>0</v>
      </c>
    </row>
    <row r="3083" spans="1:11" ht="30" x14ac:dyDescent="0.25">
      <c r="A3083" s="489">
        <v>11859</v>
      </c>
      <c r="B3083" s="488" t="s">
        <v>8704</v>
      </c>
      <c r="C3083" s="489" t="s">
        <v>87</v>
      </c>
      <c r="D3083" s="490">
        <v>5229422</v>
      </c>
      <c r="E3083" s="487"/>
      <c r="F3083" s="488" t="s">
        <v>15713</v>
      </c>
      <c r="G3083" s="491">
        <v>0</v>
      </c>
      <c r="H3083" s="491">
        <v>0</v>
      </c>
      <c r="I3083" s="491">
        <v>0</v>
      </c>
      <c r="J3083" s="491">
        <v>0</v>
      </c>
      <c r="K3083" s="491">
        <v>5229422</v>
      </c>
    </row>
    <row r="3084" spans="1:11" ht="30" x14ac:dyDescent="0.25">
      <c r="A3084" s="489">
        <v>11860</v>
      </c>
      <c r="B3084" s="488" t="s">
        <v>1856</v>
      </c>
      <c r="C3084" s="489" t="s">
        <v>87</v>
      </c>
      <c r="D3084" s="490">
        <v>162496.85</v>
      </c>
      <c r="E3084" s="487"/>
      <c r="F3084" s="488" t="s">
        <v>15713</v>
      </c>
      <c r="G3084" s="491">
        <v>0</v>
      </c>
      <c r="H3084" s="491">
        <v>0</v>
      </c>
      <c r="I3084" s="491">
        <v>162496.85</v>
      </c>
      <c r="J3084" s="491">
        <v>0</v>
      </c>
      <c r="K3084" s="491">
        <v>0</v>
      </c>
    </row>
    <row r="3085" spans="1:11" ht="30" x14ac:dyDescent="0.25">
      <c r="A3085" s="489">
        <v>11861</v>
      </c>
      <c r="B3085" s="488" t="s">
        <v>24852</v>
      </c>
      <c r="C3085" s="489" t="s">
        <v>80</v>
      </c>
      <c r="D3085" s="490">
        <v>9462.64</v>
      </c>
      <c r="E3085" s="487"/>
      <c r="F3085" s="488" t="s">
        <v>15794</v>
      </c>
      <c r="G3085" s="491">
        <v>1885.9</v>
      </c>
      <c r="H3085" s="491">
        <v>360.8</v>
      </c>
      <c r="I3085" s="491">
        <v>7215.94</v>
      </c>
      <c r="J3085" s="491">
        <v>0</v>
      </c>
      <c r="K3085" s="491">
        <v>0</v>
      </c>
    </row>
    <row r="3086" spans="1:11" ht="30" x14ac:dyDescent="0.25">
      <c r="A3086" s="489">
        <v>11863</v>
      </c>
      <c r="B3086" s="488" t="s">
        <v>24843</v>
      </c>
      <c r="C3086" s="489" t="s">
        <v>80</v>
      </c>
      <c r="D3086" s="490">
        <v>9495.84</v>
      </c>
      <c r="E3086" s="487"/>
      <c r="F3086" s="488" t="s">
        <v>15794</v>
      </c>
      <c r="G3086" s="491">
        <v>522.14</v>
      </c>
      <c r="H3086" s="491">
        <v>427.32</v>
      </c>
      <c r="I3086" s="491">
        <v>8546.3799999999992</v>
      </c>
      <c r="J3086" s="491">
        <v>0</v>
      </c>
      <c r="K3086" s="491">
        <v>0</v>
      </c>
    </row>
    <row r="3087" spans="1:11" ht="30" x14ac:dyDescent="0.25">
      <c r="A3087" s="489">
        <v>11864</v>
      </c>
      <c r="B3087" s="488" t="s">
        <v>24845</v>
      </c>
      <c r="C3087" s="489" t="s">
        <v>80</v>
      </c>
      <c r="D3087" s="490">
        <v>163205.69</v>
      </c>
      <c r="E3087" s="487"/>
      <c r="F3087" s="488" t="s">
        <v>15794</v>
      </c>
      <c r="G3087" s="491">
        <v>150443.62</v>
      </c>
      <c r="H3087" s="491">
        <v>607.72</v>
      </c>
      <c r="I3087" s="491">
        <v>12154.35</v>
      </c>
      <c r="J3087" s="491">
        <v>0</v>
      </c>
      <c r="K3087" s="491">
        <v>0</v>
      </c>
    </row>
    <row r="3088" spans="1:11" x14ac:dyDescent="0.25">
      <c r="A3088" s="489">
        <v>11865</v>
      </c>
      <c r="B3088" s="488" t="s">
        <v>20504</v>
      </c>
      <c r="C3088" s="489" t="s">
        <v>87</v>
      </c>
      <c r="D3088" s="490">
        <v>86333965.909999996</v>
      </c>
      <c r="E3088" s="487"/>
      <c r="F3088" s="488" t="s">
        <v>15963</v>
      </c>
      <c r="G3088" s="491">
        <v>81582596</v>
      </c>
      <c r="H3088" s="491">
        <v>226255.71</v>
      </c>
      <c r="I3088" s="491">
        <v>4525114.2</v>
      </c>
      <c r="J3088" s="491">
        <v>0</v>
      </c>
      <c r="K3088" s="491">
        <v>0</v>
      </c>
    </row>
    <row r="3089" spans="1:11" x14ac:dyDescent="0.25">
      <c r="A3089" s="489">
        <v>11866</v>
      </c>
      <c r="B3089" s="488" t="s">
        <v>25050</v>
      </c>
      <c r="C3089" s="489" t="s">
        <v>80</v>
      </c>
      <c r="D3089" s="490">
        <v>47658.96</v>
      </c>
      <c r="E3089" s="487"/>
      <c r="F3089" s="488" t="s">
        <v>15781</v>
      </c>
      <c r="G3089" s="491">
        <v>35820.300000000003</v>
      </c>
      <c r="H3089" s="491">
        <v>563.75</v>
      </c>
      <c r="I3089" s="491">
        <v>11274.91</v>
      </c>
      <c r="J3089" s="491">
        <v>0</v>
      </c>
      <c r="K3089" s="491">
        <v>0</v>
      </c>
    </row>
    <row r="3090" spans="1:11" ht="30" x14ac:dyDescent="0.25">
      <c r="A3090" s="489">
        <v>11867</v>
      </c>
      <c r="B3090" s="488" t="s">
        <v>24635</v>
      </c>
      <c r="C3090" s="489" t="s">
        <v>4419</v>
      </c>
      <c r="D3090" s="490">
        <v>141882</v>
      </c>
      <c r="E3090" s="487"/>
      <c r="F3090" s="488" t="s">
        <v>15713</v>
      </c>
      <c r="G3090" s="491">
        <v>0</v>
      </c>
      <c r="H3090" s="491">
        <v>2782</v>
      </c>
      <c r="I3090" s="491">
        <v>139100</v>
      </c>
      <c r="J3090" s="491">
        <v>0</v>
      </c>
      <c r="K3090" s="491">
        <v>0</v>
      </c>
    </row>
    <row r="3091" spans="1:11" ht="30" x14ac:dyDescent="0.25">
      <c r="A3091" s="489">
        <v>11868</v>
      </c>
      <c r="B3091" s="488" t="s">
        <v>21776</v>
      </c>
      <c r="C3091" s="489" t="s">
        <v>87</v>
      </c>
      <c r="D3091" s="490">
        <v>2037310.28</v>
      </c>
      <c r="E3091" s="487"/>
      <c r="F3091" s="488" t="s">
        <v>15963</v>
      </c>
      <c r="G3091" s="491">
        <v>1788429</v>
      </c>
      <c r="H3091" s="491">
        <v>22625.57</v>
      </c>
      <c r="I3091" s="491">
        <v>226255.71</v>
      </c>
      <c r="J3091" s="491">
        <v>0</v>
      </c>
      <c r="K3091" s="491">
        <v>0</v>
      </c>
    </row>
    <row r="3092" spans="1:11" ht="30" x14ac:dyDescent="0.25">
      <c r="A3092" s="489">
        <v>11869</v>
      </c>
      <c r="B3092" s="488" t="s">
        <v>11316</v>
      </c>
      <c r="C3092" s="489" t="s">
        <v>87</v>
      </c>
      <c r="D3092" s="490">
        <v>24617555.07</v>
      </c>
      <c r="E3092" s="487"/>
      <c r="F3092" s="488" t="s">
        <v>15713</v>
      </c>
      <c r="G3092" s="491">
        <v>22636379</v>
      </c>
      <c r="H3092" s="491">
        <v>403137.91</v>
      </c>
      <c r="I3092" s="491">
        <v>1578038.16</v>
      </c>
      <c r="J3092" s="491">
        <v>0</v>
      </c>
      <c r="K3092" s="491">
        <v>0</v>
      </c>
    </row>
    <row r="3093" spans="1:11" ht="30" x14ac:dyDescent="0.25">
      <c r="A3093" s="489">
        <v>11870</v>
      </c>
      <c r="B3093" s="488" t="s">
        <v>11315</v>
      </c>
      <c r="C3093" s="489" t="s">
        <v>87</v>
      </c>
      <c r="D3093" s="490">
        <v>286412.57</v>
      </c>
      <c r="E3093" s="487"/>
      <c r="F3093" s="488" t="s">
        <v>15713</v>
      </c>
      <c r="G3093" s="491">
        <v>0</v>
      </c>
      <c r="H3093" s="491">
        <v>13638.69</v>
      </c>
      <c r="I3093" s="491">
        <v>272773.88</v>
      </c>
      <c r="J3093" s="491">
        <v>0</v>
      </c>
      <c r="K3093" s="491">
        <v>0</v>
      </c>
    </row>
    <row r="3094" spans="1:11" ht="30" x14ac:dyDescent="0.25">
      <c r="A3094" s="489">
        <v>11871</v>
      </c>
      <c r="B3094" s="488" t="s">
        <v>2190</v>
      </c>
      <c r="C3094" s="489" t="s">
        <v>87</v>
      </c>
      <c r="D3094" s="490">
        <v>1093114.31</v>
      </c>
      <c r="E3094" s="487"/>
      <c r="F3094" s="488" t="s">
        <v>15713</v>
      </c>
      <c r="G3094" s="491">
        <v>254450</v>
      </c>
      <c r="H3094" s="491">
        <v>39936.400000000001</v>
      </c>
      <c r="I3094" s="491">
        <v>798727.91</v>
      </c>
      <c r="J3094" s="491">
        <v>0</v>
      </c>
      <c r="K3094" s="491">
        <v>0</v>
      </c>
    </row>
    <row r="3095" spans="1:11" ht="30" x14ac:dyDescent="0.25">
      <c r="A3095" s="489">
        <v>11872</v>
      </c>
      <c r="B3095" s="488" t="s">
        <v>2191</v>
      </c>
      <c r="C3095" s="489" t="s">
        <v>87</v>
      </c>
      <c r="D3095" s="490">
        <v>1072754.68</v>
      </c>
      <c r="E3095" s="487"/>
      <c r="F3095" s="488" t="s">
        <v>15713</v>
      </c>
      <c r="G3095" s="491">
        <v>254450</v>
      </c>
      <c r="H3095" s="491">
        <v>38966.89</v>
      </c>
      <c r="I3095" s="491">
        <v>779337.79</v>
      </c>
      <c r="J3095" s="491">
        <v>0</v>
      </c>
      <c r="K3095" s="491">
        <v>0</v>
      </c>
    </row>
    <row r="3096" spans="1:11" ht="30" x14ac:dyDescent="0.25">
      <c r="A3096" s="489">
        <v>11873</v>
      </c>
      <c r="B3096" s="488" t="s">
        <v>16924</v>
      </c>
      <c r="C3096" s="489" t="s">
        <v>87</v>
      </c>
      <c r="D3096" s="490">
        <v>391895.96</v>
      </c>
      <c r="E3096" s="487"/>
      <c r="F3096" s="488" t="s">
        <v>15713</v>
      </c>
      <c r="G3096" s="491">
        <v>335332.03000000003</v>
      </c>
      <c r="H3096" s="491">
        <v>0</v>
      </c>
      <c r="I3096" s="491">
        <v>56563.93</v>
      </c>
      <c r="J3096" s="491">
        <v>0</v>
      </c>
      <c r="K3096" s="491">
        <v>0</v>
      </c>
    </row>
    <row r="3097" spans="1:11" ht="30" x14ac:dyDescent="0.25">
      <c r="A3097" s="489">
        <v>11874</v>
      </c>
      <c r="B3097" s="488" t="s">
        <v>23746</v>
      </c>
      <c r="C3097" s="489" t="s">
        <v>87</v>
      </c>
      <c r="D3097" s="490">
        <v>314156</v>
      </c>
      <c r="E3097" s="487"/>
      <c r="F3097" s="488" t="s">
        <v>15713</v>
      </c>
      <c r="G3097" s="491">
        <v>314156</v>
      </c>
      <c r="H3097" s="491">
        <v>0</v>
      </c>
      <c r="I3097" s="491">
        <v>0</v>
      </c>
      <c r="J3097" s="491">
        <v>0</v>
      </c>
      <c r="K3097" s="491">
        <v>0</v>
      </c>
    </row>
    <row r="3098" spans="1:11" ht="30" x14ac:dyDescent="0.25">
      <c r="A3098" s="489">
        <v>11875</v>
      </c>
      <c r="B3098" s="488" t="s">
        <v>18692</v>
      </c>
      <c r="C3098" s="489" t="s">
        <v>87</v>
      </c>
      <c r="D3098" s="490">
        <v>365693.55</v>
      </c>
      <c r="E3098" s="487"/>
      <c r="F3098" s="488" t="s">
        <v>16414</v>
      </c>
      <c r="G3098" s="491">
        <v>0</v>
      </c>
      <c r="H3098" s="491">
        <v>242500.03</v>
      </c>
      <c r="I3098" s="491">
        <v>32809.410000000003</v>
      </c>
      <c r="J3098" s="491">
        <v>90384.11</v>
      </c>
      <c r="K3098" s="491">
        <v>0</v>
      </c>
    </row>
    <row r="3099" spans="1:11" ht="30" x14ac:dyDescent="0.25">
      <c r="A3099" s="489">
        <v>11876</v>
      </c>
      <c r="B3099" s="488" t="s">
        <v>22683</v>
      </c>
      <c r="C3099" s="489" t="s">
        <v>87</v>
      </c>
      <c r="D3099" s="490">
        <v>82867.94</v>
      </c>
      <c r="E3099" s="487"/>
      <c r="F3099" s="488" t="s">
        <v>15794</v>
      </c>
      <c r="G3099" s="491">
        <v>26493.39</v>
      </c>
      <c r="H3099" s="491">
        <v>0</v>
      </c>
      <c r="I3099" s="491">
        <v>56374.55</v>
      </c>
      <c r="J3099" s="491">
        <v>0</v>
      </c>
      <c r="K3099" s="491">
        <v>0</v>
      </c>
    </row>
    <row r="3100" spans="1:11" ht="30" x14ac:dyDescent="0.25">
      <c r="A3100" s="489">
        <v>11877</v>
      </c>
      <c r="B3100" s="488" t="s">
        <v>22672</v>
      </c>
      <c r="C3100" s="489" t="s">
        <v>87</v>
      </c>
      <c r="D3100" s="490">
        <v>79360.34</v>
      </c>
      <c r="E3100" s="487"/>
      <c r="F3100" s="488" t="s">
        <v>15794</v>
      </c>
      <c r="G3100" s="491">
        <v>22985.79</v>
      </c>
      <c r="H3100" s="491">
        <v>0</v>
      </c>
      <c r="I3100" s="491">
        <v>56374.55</v>
      </c>
      <c r="J3100" s="491">
        <v>0</v>
      </c>
      <c r="K3100" s="491">
        <v>0</v>
      </c>
    </row>
    <row r="3101" spans="1:11" x14ac:dyDescent="0.25">
      <c r="A3101" s="489">
        <v>11878</v>
      </c>
      <c r="B3101" s="488" t="s">
        <v>24926</v>
      </c>
      <c r="C3101" s="489" t="s">
        <v>80</v>
      </c>
      <c r="D3101" s="490">
        <v>11703.73</v>
      </c>
      <c r="E3101" s="487"/>
      <c r="F3101" s="488" t="s">
        <v>15781</v>
      </c>
      <c r="G3101" s="491">
        <v>1356.75</v>
      </c>
      <c r="H3101" s="491">
        <v>492.71</v>
      </c>
      <c r="I3101" s="491">
        <v>9854.27</v>
      </c>
      <c r="J3101" s="491">
        <v>0</v>
      </c>
      <c r="K3101" s="491">
        <v>0</v>
      </c>
    </row>
    <row r="3102" spans="1:11" x14ac:dyDescent="0.25">
      <c r="A3102" s="489">
        <v>11879</v>
      </c>
      <c r="B3102" s="488" t="s">
        <v>17077</v>
      </c>
      <c r="C3102" s="489" t="s">
        <v>80</v>
      </c>
      <c r="D3102" s="490">
        <v>214864.21</v>
      </c>
      <c r="E3102" s="487"/>
      <c r="F3102" s="488" t="s">
        <v>16132</v>
      </c>
      <c r="G3102" s="491">
        <v>160928.17000000001</v>
      </c>
      <c r="H3102" s="491">
        <v>1648.05</v>
      </c>
      <c r="I3102" s="491">
        <v>23583.69</v>
      </c>
      <c r="J3102" s="491">
        <v>28704.29</v>
      </c>
      <c r="K3102" s="491">
        <v>0</v>
      </c>
    </row>
    <row r="3103" spans="1:11" ht="30" x14ac:dyDescent="0.25">
      <c r="A3103" s="489">
        <v>11880</v>
      </c>
      <c r="B3103" s="488" t="s">
        <v>17903</v>
      </c>
      <c r="C3103" s="489" t="s">
        <v>87</v>
      </c>
      <c r="D3103" s="490">
        <v>6515250</v>
      </c>
      <c r="E3103" s="487"/>
      <c r="F3103" s="488" t="s">
        <v>15713</v>
      </c>
      <c r="G3103" s="491">
        <v>0</v>
      </c>
      <c r="H3103" s="491">
        <v>0</v>
      </c>
      <c r="I3103" s="491">
        <v>0</v>
      </c>
      <c r="J3103" s="491">
        <v>0</v>
      </c>
      <c r="K3103" s="491">
        <v>6515250</v>
      </c>
    </row>
    <row r="3104" spans="1:11" ht="30" x14ac:dyDescent="0.25">
      <c r="A3104" s="489">
        <v>11881</v>
      </c>
      <c r="B3104" s="488" t="s">
        <v>22917</v>
      </c>
      <c r="C3104" s="489" t="s">
        <v>87</v>
      </c>
      <c r="D3104" s="490">
        <v>4670935.0999999996</v>
      </c>
      <c r="E3104" s="487"/>
      <c r="F3104" s="488" t="s">
        <v>15963</v>
      </c>
      <c r="G3104" s="491">
        <v>4403000</v>
      </c>
      <c r="H3104" s="491">
        <v>222683.96</v>
      </c>
      <c r="I3104" s="491">
        <v>45251.14</v>
      </c>
      <c r="J3104" s="491">
        <v>0</v>
      </c>
      <c r="K3104" s="491">
        <v>0</v>
      </c>
    </row>
    <row r="3105" spans="1:11" ht="30" x14ac:dyDescent="0.25">
      <c r="A3105" s="489">
        <v>11882</v>
      </c>
      <c r="B3105" s="488" t="s">
        <v>23752</v>
      </c>
      <c r="C3105" s="489" t="s">
        <v>87</v>
      </c>
      <c r="D3105" s="490">
        <v>0</v>
      </c>
      <c r="E3105" s="487"/>
      <c r="F3105" s="488" t="s">
        <v>15713</v>
      </c>
      <c r="G3105" s="491">
        <v>0</v>
      </c>
      <c r="H3105" s="491">
        <v>0</v>
      </c>
      <c r="I3105" s="491">
        <v>0</v>
      </c>
      <c r="J3105" s="491">
        <v>0</v>
      </c>
      <c r="K3105" s="491">
        <v>0</v>
      </c>
    </row>
    <row r="3106" spans="1:11" ht="30" x14ac:dyDescent="0.25">
      <c r="A3106" s="489">
        <v>11883</v>
      </c>
      <c r="B3106" s="488" t="s">
        <v>8513</v>
      </c>
      <c r="C3106" s="489" t="s">
        <v>87</v>
      </c>
      <c r="D3106" s="490">
        <v>2909779443</v>
      </c>
      <c r="E3106" s="487"/>
      <c r="F3106" s="488" t="s">
        <v>6935</v>
      </c>
      <c r="G3106" s="491">
        <v>2909779443</v>
      </c>
      <c r="H3106" s="491">
        <v>0</v>
      </c>
      <c r="I3106" s="491">
        <v>0</v>
      </c>
      <c r="J3106" s="491">
        <v>0</v>
      </c>
      <c r="K3106" s="491">
        <v>0</v>
      </c>
    </row>
    <row r="3107" spans="1:11" ht="30" x14ac:dyDescent="0.25">
      <c r="A3107" s="489">
        <v>11884</v>
      </c>
      <c r="B3107" s="488" t="s">
        <v>22088</v>
      </c>
      <c r="C3107" s="489" t="s">
        <v>92</v>
      </c>
      <c r="D3107" s="490">
        <v>97801.95</v>
      </c>
      <c r="E3107" s="487"/>
      <c r="F3107" s="488" t="s">
        <v>16132</v>
      </c>
      <c r="G3107" s="491">
        <v>63735.39</v>
      </c>
      <c r="H3107" s="491">
        <v>14131.61</v>
      </c>
      <c r="I3107" s="491">
        <v>19934.95</v>
      </c>
      <c r="J3107" s="491">
        <v>0</v>
      </c>
      <c r="K3107" s="491">
        <v>0</v>
      </c>
    </row>
    <row r="3108" spans="1:11" ht="30" x14ac:dyDescent="0.25">
      <c r="A3108" s="489">
        <v>11885</v>
      </c>
      <c r="B3108" s="488" t="s">
        <v>23747</v>
      </c>
      <c r="C3108" s="489" t="s">
        <v>87</v>
      </c>
      <c r="D3108" s="490">
        <v>0</v>
      </c>
      <c r="E3108" s="487"/>
      <c r="F3108" s="488" t="s">
        <v>15713</v>
      </c>
      <c r="G3108" s="491">
        <v>0</v>
      </c>
      <c r="H3108" s="491">
        <v>0</v>
      </c>
      <c r="I3108" s="491">
        <v>0</v>
      </c>
      <c r="J3108" s="491">
        <v>0</v>
      </c>
      <c r="K3108" s="491">
        <v>0</v>
      </c>
    </row>
    <row r="3109" spans="1:11" ht="30" x14ac:dyDescent="0.25">
      <c r="A3109" s="489">
        <v>11886</v>
      </c>
      <c r="B3109" s="488" t="s">
        <v>16428</v>
      </c>
      <c r="C3109" s="489" t="s">
        <v>80</v>
      </c>
      <c r="D3109" s="490">
        <v>291945.13</v>
      </c>
      <c r="E3109" s="487"/>
      <c r="F3109" s="488" t="s">
        <v>15946</v>
      </c>
      <c r="G3109" s="491">
        <v>93835.15</v>
      </c>
      <c r="H3109" s="491">
        <v>135653.23000000001</v>
      </c>
      <c r="I3109" s="491">
        <v>62456.73</v>
      </c>
      <c r="J3109" s="491">
        <v>0</v>
      </c>
      <c r="K3109" s="491">
        <v>0</v>
      </c>
    </row>
    <row r="3110" spans="1:11" ht="30" x14ac:dyDescent="0.25">
      <c r="A3110" s="489">
        <v>11887</v>
      </c>
      <c r="B3110" s="488" t="s">
        <v>8623</v>
      </c>
      <c r="C3110" s="489" t="s">
        <v>92</v>
      </c>
      <c r="D3110" s="490">
        <v>1079774.8899999999</v>
      </c>
      <c r="E3110" s="487"/>
      <c r="F3110" s="488" t="s">
        <v>6935</v>
      </c>
      <c r="G3110" s="491">
        <v>1074789.94</v>
      </c>
      <c r="H3110" s="491">
        <v>97.74</v>
      </c>
      <c r="I3110" s="491">
        <v>4887.2</v>
      </c>
      <c r="J3110" s="491">
        <v>0</v>
      </c>
      <c r="K3110" s="491">
        <v>0</v>
      </c>
    </row>
    <row r="3111" spans="1:11" ht="45" x14ac:dyDescent="0.25">
      <c r="A3111" s="489">
        <v>11888</v>
      </c>
      <c r="B3111" s="488" t="s">
        <v>19584</v>
      </c>
      <c r="C3111" s="489" t="s">
        <v>87</v>
      </c>
      <c r="D3111" s="490">
        <v>44584568.950000003</v>
      </c>
      <c r="E3111" s="487"/>
      <c r="F3111" s="488" t="s">
        <v>6076</v>
      </c>
      <c r="G3111" s="491">
        <v>44087148.060000002</v>
      </c>
      <c r="H3111" s="491">
        <v>15096.3</v>
      </c>
      <c r="I3111" s="491">
        <v>482324.59</v>
      </c>
      <c r="J3111" s="491">
        <v>0</v>
      </c>
      <c r="K3111" s="491">
        <v>0</v>
      </c>
    </row>
    <row r="3112" spans="1:11" ht="30" x14ac:dyDescent="0.25">
      <c r="A3112" s="489">
        <v>11889</v>
      </c>
      <c r="B3112" s="488" t="s">
        <v>23745</v>
      </c>
      <c r="C3112" s="489" t="s">
        <v>87</v>
      </c>
      <c r="D3112" s="490">
        <v>0</v>
      </c>
      <c r="E3112" s="487"/>
      <c r="F3112" s="488" t="s">
        <v>15713</v>
      </c>
      <c r="G3112" s="491">
        <v>0</v>
      </c>
      <c r="H3112" s="491">
        <v>0</v>
      </c>
      <c r="I3112" s="491">
        <v>0</v>
      </c>
      <c r="J3112" s="491">
        <v>0</v>
      </c>
      <c r="K3112" s="491">
        <v>0</v>
      </c>
    </row>
    <row r="3113" spans="1:11" ht="30" x14ac:dyDescent="0.25">
      <c r="A3113" s="489">
        <v>11890</v>
      </c>
      <c r="B3113" s="488" t="s">
        <v>20795</v>
      </c>
      <c r="C3113" s="489" t="s">
        <v>848</v>
      </c>
      <c r="D3113" s="490">
        <v>1260.1099999999999</v>
      </c>
      <c r="E3113" s="487"/>
      <c r="F3113" s="488" t="s">
        <v>16247</v>
      </c>
      <c r="G3113" s="491">
        <v>1122.23</v>
      </c>
      <c r="H3113" s="491">
        <v>16.45</v>
      </c>
      <c r="I3113" s="491">
        <v>121.43</v>
      </c>
      <c r="J3113" s="491">
        <v>0</v>
      </c>
      <c r="K3113" s="491">
        <v>0</v>
      </c>
    </row>
    <row r="3114" spans="1:11" ht="30" x14ac:dyDescent="0.25">
      <c r="A3114" s="489">
        <v>11891</v>
      </c>
      <c r="B3114" s="488" t="s">
        <v>23760</v>
      </c>
      <c r="C3114" s="489" t="s">
        <v>87</v>
      </c>
      <c r="D3114" s="490">
        <v>0</v>
      </c>
      <c r="E3114" s="487"/>
      <c r="F3114" s="488" t="s">
        <v>15713</v>
      </c>
      <c r="G3114" s="491">
        <v>0</v>
      </c>
      <c r="H3114" s="491">
        <v>0</v>
      </c>
      <c r="I3114" s="491">
        <v>0</v>
      </c>
      <c r="J3114" s="491">
        <v>0</v>
      </c>
      <c r="K3114" s="491">
        <v>0</v>
      </c>
    </row>
    <row r="3115" spans="1:11" x14ac:dyDescent="0.25">
      <c r="A3115" s="489">
        <v>11892</v>
      </c>
      <c r="B3115" s="488" t="s">
        <v>24577</v>
      </c>
      <c r="C3115" s="489" t="s">
        <v>87</v>
      </c>
      <c r="D3115" s="490">
        <v>19342.8</v>
      </c>
      <c r="E3115" s="487"/>
      <c r="F3115" s="488" t="s">
        <v>15781</v>
      </c>
      <c r="G3115" s="491">
        <v>2768.69</v>
      </c>
      <c r="H3115" s="491">
        <v>789.24</v>
      </c>
      <c r="I3115" s="491">
        <v>15784.87</v>
      </c>
      <c r="J3115" s="491">
        <v>0</v>
      </c>
      <c r="K3115" s="491">
        <v>0</v>
      </c>
    </row>
    <row r="3116" spans="1:11" ht="30" x14ac:dyDescent="0.25">
      <c r="A3116" s="489">
        <v>11893</v>
      </c>
      <c r="B3116" s="488" t="s">
        <v>22528</v>
      </c>
      <c r="C3116" s="489" t="s">
        <v>87</v>
      </c>
      <c r="D3116" s="490">
        <v>8809853.0099999998</v>
      </c>
      <c r="E3116" s="487"/>
      <c r="F3116" s="488" t="s">
        <v>15713</v>
      </c>
      <c r="G3116" s="491">
        <v>8809853.0099999998</v>
      </c>
      <c r="H3116" s="491">
        <v>0</v>
      </c>
      <c r="I3116" s="491">
        <v>0</v>
      </c>
      <c r="J3116" s="491">
        <v>0</v>
      </c>
      <c r="K3116" s="491">
        <v>0</v>
      </c>
    </row>
    <row r="3117" spans="1:11" ht="30" x14ac:dyDescent="0.25">
      <c r="A3117" s="489">
        <v>11894</v>
      </c>
      <c r="B3117" s="488" t="s">
        <v>24534</v>
      </c>
      <c r="C3117" s="489" t="s">
        <v>87</v>
      </c>
      <c r="D3117" s="490">
        <v>0</v>
      </c>
      <c r="E3117" s="487"/>
      <c r="F3117" s="488" t="s">
        <v>15713</v>
      </c>
      <c r="G3117" s="491">
        <v>0</v>
      </c>
      <c r="H3117" s="491">
        <v>0</v>
      </c>
      <c r="I3117" s="491">
        <v>0</v>
      </c>
      <c r="J3117" s="491">
        <v>0</v>
      </c>
      <c r="K3117" s="491">
        <v>0</v>
      </c>
    </row>
    <row r="3118" spans="1:11" ht="30" x14ac:dyDescent="0.25">
      <c r="A3118" s="489">
        <v>11895</v>
      </c>
      <c r="B3118" s="488" t="s">
        <v>23561</v>
      </c>
      <c r="C3118" s="489" t="s">
        <v>87</v>
      </c>
      <c r="D3118" s="490">
        <v>0</v>
      </c>
      <c r="E3118" s="487"/>
      <c r="F3118" s="488" t="s">
        <v>15713</v>
      </c>
      <c r="G3118" s="491">
        <v>0</v>
      </c>
      <c r="H3118" s="491">
        <v>0</v>
      </c>
      <c r="I3118" s="491">
        <v>0</v>
      </c>
      <c r="J3118" s="491">
        <v>0</v>
      </c>
      <c r="K3118" s="491">
        <v>0</v>
      </c>
    </row>
    <row r="3119" spans="1:11" ht="30" x14ac:dyDescent="0.25">
      <c r="A3119" s="489">
        <v>11896</v>
      </c>
      <c r="B3119" s="488" t="s">
        <v>17425</v>
      </c>
      <c r="C3119" s="489" t="s">
        <v>87</v>
      </c>
      <c r="D3119" s="490">
        <v>0</v>
      </c>
      <c r="E3119" s="487"/>
      <c r="F3119" s="488" t="s">
        <v>15713</v>
      </c>
      <c r="G3119" s="491">
        <v>0</v>
      </c>
      <c r="H3119" s="491">
        <v>0</v>
      </c>
      <c r="I3119" s="491">
        <v>0</v>
      </c>
      <c r="J3119" s="491">
        <v>0</v>
      </c>
      <c r="K3119" s="491">
        <v>0</v>
      </c>
    </row>
    <row r="3120" spans="1:11" ht="30" x14ac:dyDescent="0.25">
      <c r="A3120" s="489">
        <v>11897</v>
      </c>
      <c r="B3120" s="488" t="s">
        <v>17424</v>
      </c>
      <c r="C3120" s="489" t="s">
        <v>87</v>
      </c>
      <c r="D3120" s="490">
        <v>0</v>
      </c>
      <c r="E3120" s="487"/>
      <c r="F3120" s="488" t="s">
        <v>15713</v>
      </c>
      <c r="G3120" s="491">
        <v>0</v>
      </c>
      <c r="H3120" s="491">
        <v>0</v>
      </c>
      <c r="I3120" s="491">
        <v>0</v>
      </c>
      <c r="J3120" s="491">
        <v>0</v>
      </c>
      <c r="K3120" s="491">
        <v>0</v>
      </c>
    </row>
    <row r="3121" spans="1:11" ht="30" x14ac:dyDescent="0.25">
      <c r="A3121" s="489">
        <v>11898</v>
      </c>
      <c r="B3121" s="488" t="s">
        <v>16074</v>
      </c>
      <c r="C3121" s="489" t="s">
        <v>87</v>
      </c>
      <c r="D3121" s="490">
        <v>0</v>
      </c>
      <c r="E3121" s="487"/>
      <c r="F3121" s="488" t="s">
        <v>15713</v>
      </c>
      <c r="G3121" s="491">
        <v>0</v>
      </c>
      <c r="H3121" s="491">
        <v>0</v>
      </c>
      <c r="I3121" s="491">
        <v>0</v>
      </c>
      <c r="J3121" s="491">
        <v>0</v>
      </c>
      <c r="K3121" s="491">
        <v>0</v>
      </c>
    </row>
    <row r="3122" spans="1:11" ht="30" x14ac:dyDescent="0.25">
      <c r="A3122" s="489">
        <v>11899</v>
      </c>
      <c r="B3122" s="488" t="s">
        <v>19768</v>
      </c>
      <c r="C3122" s="489" t="s">
        <v>87</v>
      </c>
      <c r="D3122" s="490">
        <v>2412718.6</v>
      </c>
      <c r="E3122" s="487"/>
      <c r="F3122" s="488" t="s">
        <v>15713</v>
      </c>
      <c r="G3122" s="491">
        <v>1679150</v>
      </c>
      <c r="H3122" s="491">
        <v>343728.03</v>
      </c>
      <c r="I3122" s="491">
        <v>389840.57</v>
      </c>
      <c r="J3122" s="491">
        <v>0</v>
      </c>
      <c r="K3122" s="491">
        <v>0</v>
      </c>
    </row>
    <row r="3123" spans="1:11" ht="30" x14ac:dyDescent="0.25">
      <c r="A3123" s="489">
        <v>11900</v>
      </c>
      <c r="B3123" s="488" t="s">
        <v>23224</v>
      </c>
      <c r="C3123" s="489" t="s">
        <v>87</v>
      </c>
      <c r="D3123" s="490">
        <v>4842633.91</v>
      </c>
      <c r="E3123" s="487"/>
      <c r="F3123" s="488" t="s">
        <v>15713</v>
      </c>
      <c r="G3123" s="491">
        <v>0</v>
      </c>
      <c r="H3123" s="491">
        <v>2503559.4500000002</v>
      </c>
      <c r="I3123" s="491">
        <v>2339074.46</v>
      </c>
      <c r="J3123" s="491">
        <v>0</v>
      </c>
      <c r="K3123" s="491">
        <v>0</v>
      </c>
    </row>
    <row r="3124" spans="1:11" ht="30" x14ac:dyDescent="0.25">
      <c r="A3124" s="489">
        <v>11901</v>
      </c>
      <c r="B3124" s="488" t="s">
        <v>19728</v>
      </c>
      <c r="C3124" s="489" t="s">
        <v>87</v>
      </c>
      <c r="D3124" s="490">
        <v>6838324.2800000003</v>
      </c>
      <c r="E3124" s="487"/>
      <c r="F3124" s="488" t="s">
        <v>15713</v>
      </c>
      <c r="G3124" s="491">
        <v>4762876.92</v>
      </c>
      <c r="H3124" s="491">
        <v>569097.17000000004</v>
      </c>
      <c r="I3124" s="491">
        <v>1506350.19</v>
      </c>
      <c r="J3124" s="491">
        <v>0</v>
      </c>
      <c r="K3124" s="491">
        <v>0</v>
      </c>
    </row>
    <row r="3125" spans="1:11" x14ac:dyDescent="0.25">
      <c r="A3125" s="489">
        <v>11902</v>
      </c>
      <c r="B3125" s="488" t="s">
        <v>24929</v>
      </c>
      <c r="C3125" s="489" t="s">
        <v>80</v>
      </c>
      <c r="D3125" s="490">
        <v>13784.18</v>
      </c>
      <c r="E3125" s="487"/>
      <c r="F3125" s="488" t="s">
        <v>15781</v>
      </c>
      <c r="G3125" s="491">
        <v>3011.86</v>
      </c>
      <c r="H3125" s="491">
        <v>492.71</v>
      </c>
      <c r="I3125" s="491">
        <v>9854.27</v>
      </c>
      <c r="J3125" s="491">
        <v>425.34</v>
      </c>
      <c r="K3125" s="491">
        <v>0</v>
      </c>
    </row>
    <row r="3126" spans="1:11" x14ac:dyDescent="0.25">
      <c r="A3126" s="489">
        <v>11903</v>
      </c>
      <c r="B3126" s="488" t="s">
        <v>24932</v>
      </c>
      <c r="C3126" s="489" t="s">
        <v>80</v>
      </c>
      <c r="D3126" s="490">
        <v>12985.27</v>
      </c>
      <c r="E3126" s="487"/>
      <c r="F3126" s="488" t="s">
        <v>15781</v>
      </c>
      <c r="G3126" s="491">
        <v>1620.16</v>
      </c>
      <c r="H3126" s="491">
        <v>541.20000000000005</v>
      </c>
      <c r="I3126" s="491">
        <v>10823.91</v>
      </c>
      <c r="J3126" s="491">
        <v>0</v>
      </c>
      <c r="K3126" s="491">
        <v>0</v>
      </c>
    </row>
    <row r="3127" spans="1:11" x14ac:dyDescent="0.25">
      <c r="A3127" s="489">
        <v>11904</v>
      </c>
      <c r="B3127" s="488" t="s">
        <v>24941</v>
      </c>
      <c r="C3127" s="489" t="s">
        <v>80</v>
      </c>
      <c r="D3127" s="490">
        <v>71620.100000000006</v>
      </c>
      <c r="E3127" s="487"/>
      <c r="F3127" s="488" t="s">
        <v>15781</v>
      </c>
      <c r="G3127" s="491">
        <v>54352.76</v>
      </c>
      <c r="H3127" s="491">
        <v>417.17</v>
      </c>
      <c r="I3127" s="491">
        <v>8343.43</v>
      </c>
      <c r="J3127" s="491">
        <v>8506.74</v>
      </c>
      <c r="K3127" s="491">
        <v>0</v>
      </c>
    </row>
    <row r="3128" spans="1:11" x14ac:dyDescent="0.25">
      <c r="A3128" s="489">
        <v>11905</v>
      </c>
      <c r="B3128" s="488" t="s">
        <v>24933</v>
      </c>
      <c r="C3128" s="489" t="s">
        <v>80</v>
      </c>
      <c r="D3128" s="490">
        <v>12323.08</v>
      </c>
      <c r="E3128" s="487"/>
      <c r="F3128" s="488" t="s">
        <v>15781</v>
      </c>
      <c r="G3128" s="491">
        <v>1668.29</v>
      </c>
      <c r="H3128" s="491">
        <v>507.37</v>
      </c>
      <c r="I3128" s="491">
        <v>10147.42</v>
      </c>
      <c r="J3128" s="491">
        <v>0</v>
      </c>
      <c r="K3128" s="491">
        <v>0</v>
      </c>
    </row>
    <row r="3129" spans="1:11" x14ac:dyDescent="0.25">
      <c r="A3129" s="489">
        <v>11906</v>
      </c>
      <c r="B3129" s="488" t="s">
        <v>24942</v>
      </c>
      <c r="C3129" s="489" t="s">
        <v>80</v>
      </c>
      <c r="D3129" s="490">
        <v>30513.99</v>
      </c>
      <c r="E3129" s="487"/>
      <c r="F3129" s="488" t="s">
        <v>15781</v>
      </c>
      <c r="G3129" s="491">
        <v>8874.89</v>
      </c>
      <c r="H3129" s="491">
        <v>422.81</v>
      </c>
      <c r="I3129" s="491">
        <v>8456.18</v>
      </c>
      <c r="J3129" s="491">
        <v>12760.11</v>
      </c>
      <c r="K3129" s="491">
        <v>0</v>
      </c>
    </row>
    <row r="3130" spans="1:11" x14ac:dyDescent="0.25">
      <c r="A3130" s="489">
        <v>11907</v>
      </c>
      <c r="B3130" s="488" t="s">
        <v>25061</v>
      </c>
      <c r="C3130" s="489" t="s">
        <v>80</v>
      </c>
      <c r="D3130" s="490">
        <v>65405.2</v>
      </c>
      <c r="E3130" s="487"/>
      <c r="F3130" s="488" t="s">
        <v>15781</v>
      </c>
      <c r="G3130" s="491">
        <v>14784.88</v>
      </c>
      <c r="H3130" s="491">
        <v>4782.4799999999996</v>
      </c>
      <c r="I3130" s="491">
        <v>41584.480000000003</v>
      </c>
      <c r="J3130" s="491">
        <v>4253.37</v>
      </c>
      <c r="K3130" s="491">
        <v>0</v>
      </c>
    </row>
    <row r="3131" spans="1:11" x14ac:dyDescent="0.25">
      <c r="A3131" s="489">
        <v>11908</v>
      </c>
      <c r="B3131" s="488" t="s">
        <v>25031</v>
      </c>
      <c r="C3131" s="489" t="s">
        <v>80</v>
      </c>
      <c r="D3131" s="490">
        <v>28826.29</v>
      </c>
      <c r="E3131" s="487"/>
      <c r="F3131" s="488" t="s">
        <v>15781</v>
      </c>
      <c r="G3131" s="491">
        <v>7187.19</v>
      </c>
      <c r="H3131" s="491">
        <v>422.81</v>
      </c>
      <c r="I3131" s="491">
        <v>8456.18</v>
      </c>
      <c r="J3131" s="491">
        <v>12760.11</v>
      </c>
      <c r="K3131" s="491">
        <v>0</v>
      </c>
    </row>
    <row r="3132" spans="1:11" ht="30" x14ac:dyDescent="0.25">
      <c r="A3132" s="489">
        <v>11909</v>
      </c>
      <c r="B3132" s="488" t="s">
        <v>25030</v>
      </c>
      <c r="C3132" s="489" t="s">
        <v>80</v>
      </c>
      <c r="D3132" s="490">
        <v>57732.1</v>
      </c>
      <c r="E3132" s="487"/>
      <c r="F3132" s="488" t="s">
        <v>15781</v>
      </c>
      <c r="G3132" s="491">
        <v>15725.86</v>
      </c>
      <c r="H3132" s="491">
        <v>3668.84</v>
      </c>
      <c r="I3132" s="491">
        <v>25577.29</v>
      </c>
      <c r="J3132" s="491">
        <v>12760.11</v>
      </c>
      <c r="K3132" s="491">
        <v>0</v>
      </c>
    </row>
    <row r="3133" spans="1:11" ht="30" x14ac:dyDescent="0.25">
      <c r="A3133" s="489">
        <v>11910</v>
      </c>
      <c r="B3133" s="488" t="s">
        <v>15041</v>
      </c>
      <c r="C3133" s="489" t="s">
        <v>80</v>
      </c>
      <c r="D3133" s="490">
        <v>71935.87</v>
      </c>
      <c r="E3133" s="487"/>
      <c r="F3133" s="488" t="s">
        <v>15781</v>
      </c>
      <c r="G3133" s="491">
        <v>20686.12</v>
      </c>
      <c r="H3133" s="491">
        <v>4109.01</v>
      </c>
      <c r="I3133" s="491">
        <v>34380.629999999997</v>
      </c>
      <c r="J3133" s="491">
        <v>12760.11</v>
      </c>
      <c r="K3133" s="491">
        <v>0</v>
      </c>
    </row>
    <row r="3134" spans="1:11" x14ac:dyDescent="0.25">
      <c r="A3134" s="489">
        <v>11911</v>
      </c>
      <c r="B3134" s="488" t="s">
        <v>25056</v>
      </c>
      <c r="C3134" s="489" t="s">
        <v>80</v>
      </c>
      <c r="D3134" s="490">
        <v>58258.84</v>
      </c>
      <c r="E3134" s="487"/>
      <c r="F3134" s="488" t="s">
        <v>15781</v>
      </c>
      <c r="G3134" s="491">
        <v>30415.759999999998</v>
      </c>
      <c r="H3134" s="491">
        <v>3602.03</v>
      </c>
      <c r="I3134" s="491">
        <v>24241.05</v>
      </c>
      <c r="J3134" s="491">
        <v>0</v>
      </c>
      <c r="K3134" s="491">
        <v>0</v>
      </c>
    </row>
    <row r="3135" spans="1:11" x14ac:dyDescent="0.25">
      <c r="A3135" s="489">
        <v>11912</v>
      </c>
      <c r="B3135" s="488" t="s">
        <v>20110</v>
      </c>
      <c r="C3135" s="489" t="s">
        <v>92</v>
      </c>
      <c r="D3135" s="490">
        <v>7238.72</v>
      </c>
      <c r="E3135" s="487"/>
      <c r="F3135" s="488" t="s">
        <v>16132</v>
      </c>
      <c r="G3135" s="491">
        <v>5726.7</v>
      </c>
      <c r="H3135" s="491">
        <v>72</v>
      </c>
      <c r="I3135" s="491">
        <v>1440.02</v>
      </c>
      <c r="J3135" s="491">
        <v>0</v>
      </c>
      <c r="K3135" s="491">
        <v>0</v>
      </c>
    </row>
    <row r="3136" spans="1:11" x14ac:dyDescent="0.25">
      <c r="A3136" s="489">
        <v>11913</v>
      </c>
      <c r="B3136" s="488" t="s">
        <v>25084</v>
      </c>
      <c r="C3136" s="489" t="s">
        <v>80</v>
      </c>
      <c r="D3136" s="490">
        <v>32555.26</v>
      </c>
      <c r="E3136" s="487"/>
      <c r="F3136" s="488" t="s">
        <v>15781</v>
      </c>
      <c r="G3136" s="491">
        <v>21956.37</v>
      </c>
      <c r="H3136" s="491">
        <v>302.17</v>
      </c>
      <c r="I3136" s="491">
        <v>6043.35</v>
      </c>
      <c r="J3136" s="491">
        <v>4253.37</v>
      </c>
      <c r="K3136" s="491">
        <v>0</v>
      </c>
    </row>
    <row r="3137" spans="1:11" x14ac:dyDescent="0.25">
      <c r="A3137" s="489">
        <v>11914</v>
      </c>
      <c r="B3137" s="488" t="s">
        <v>25088</v>
      </c>
      <c r="C3137" s="489" t="s">
        <v>80</v>
      </c>
      <c r="D3137" s="490">
        <v>37847.96</v>
      </c>
      <c r="E3137" s="487"/>
      <c r="F3137" s="488" t="s">
        <v>15781</v>
      </c>
      <c r="G3137" s="491">
        <v>20098.52</v>
      </c>
      <c r="H3137" s="491">
        <v>642.66999999999996</v>
      </c>
      <c r="I3137" s="491">
        <v>12853.4</v>
      </c>
      <c r="J3137" s="491">
        <v>4253.37</v>
      </c>
      <c r="K3137" s="491">
        <v>0</v>
      </c>
    </row>
    <row r="3138" spans="1:11" x14ac:dyDescent="0.25">
      <c r="A3138" s="489">
        <v>11915</v>
      </c>
      <c r="B3138" s="488" t="s">
        <v>25091</v>
      </c>
      <c r="C3138" s="489" t="s">
        <v>80</v>
      </c>
      <c r="D3138" s="490">
        <v>69120.350000000006</v>
      </c>
      <c r="E3138" s="487"/>
      <c r="F3138" s="488" t="s">
        <v>15781</v>
      </c>
      <c r="G3138" s="491">
        <v>48538.18</v>
      </c>
      <c r="H3138" s="491">
        <v>575.02</v>
      </c>
      <c r="I3138" s="491">
        <v>11500.41</v>
      </c>
      <c r="J3138" s="491">
        <v>8506.74</v>
      </c>
      <c r="K3138" s="491">
        <v>0</v>
      </c>
    </row>
    <row r="3139" spans="1:11" x14ac:dyDescent="0.25">
      <c r="A3139" s="489">
        <v>11916</v>
      </c>
      <c r="B3139" s="488" t="s">
        <v>25016</v>
      </c>
      <c r="C3139" s="489" t="s">
        <v>80</v>
      </c>
      <c r="D3139" s="490">
        <v>23324.02</v>
      </c>
      <c r="E3139" s="487"/>
      <c r="F3139" s="488" t="s">
        <v>15781</v>
      </c>
      <c r="G3139" s="491">
        <v>10191.66</v>
      </c>
      <c r="H3139" s="491">
        <v>422.81</v>
      </c>
      <c r="I3139" s="491">
        <v>8456.18</v>
      </c>
      <c r="J3139" s="491">
        <v>4253.37</v>
      </c>
      <c r="K3139" s="491">
        <v>0</v>
      </c>
    </row>
    <row r="3140" spans="1:11" x14ac:dyDescent="0.25">
      <c r="A3140" s="489">
        <v>11917</v>
      </c>
      <c r="B3140" s="488" t="s">
        <v>25018</v>
      </c>
      <c r="C3140" s="489" t="s">
        <v>80</v>
      </c>
      <c r="D3140" s="490">
        <v>26144.93</v>
      </c>
      <c r="E3140" s="487"/>
      <c r="F3140" s="488" t="s">
        <v>15781</v>
      </c>
      <c r="G3140" s="491">
        <v>13012.57</v>
      </c>
      <c r="H3140" s="491">
        <v>422.81</v>
      </c>
      <c r="I3140" s="491">
        <v>8456.18</v>
      </c>
      <c r="J3140" s="491">
        <v>4253.37</v>
      </c>
      <c r="K3140" s="491">
        <v>0</v>
      </c>
    </row>
    <row r="3141" spans="1:11" x14ac:dyDescent="0.25">
      <c r="A3141" s="489">
        <v>11918</v>
      </c>
      <c r="B3141" s="488" t="s">
        <v>25019</v>
      </c>
      <c r="C3141" s="489" t="s">
        <v>80</v>
      </c>
      <c r="D3141" s="490">
        <v>29674.35</v>
      </c>
      <c r="E3141" s="487"/>
      <c r="F3141" s="488" t="s">
        <v>15781</v>
      </c>
      <c r="G3141" s="491">
        <v>19327.37</v>
      </c>
      <c r="H3141" s="491">
        <v>492.71</v>
      </c>
      <c r="I3141" s="491">
        <v>9854.27</v>
      </c>
      <c r="J3141" s="491">
        <v>0</v>
      </c>
      <c r="K3141" s="491">
        <v>0</v>
      </c>
    </row>
    <row r="3142" spans="1:11" x14ac:dyDescent="0.25">
      <c r="A3142" s="489">
        <v>11919</v>
      </c>
      <c r="B3142" s="488" t="s">
        <v>18009</v>
      </c>
      <c r="C3142" s="489" t="s">
        <v>87</v>
      </c>
      <c r="D3142" s="490">
        <v>10841.33</v>
      </c>
      <c r="E3142" s="487"/>
      <c r="F3142" s="488" t="s">
        <v>7268</v>
      </c>
      <c r="G3142" s="491">
        <v>3738.13</v>
      </c>
      <c r="H3142" s="491">
        <v>338.25</v>
      </c>
      <c r="I3142" s="491">
        <v>6764.95</v>
      </c>
      <c r="J3142" s="491">
        <v>0</v>
      </c>
      <c r="K3142" s="491">
        <v>0</v>
      </c>
    </row>
    <row r="3143" spans="1:11" x14ac:dyDescent="0.25">
      <c r="A3143" s="489">
        <v>11920</v>
      </c>
      <c r="B3143" s="488" t="s">
        <v>18008</v>
      </c>
      <c r="C3143" s="489" t="s">
        <v>87</v>
      </c>
      <c r="D3143" s="490">
        <v>18386.95</v>
      </c>
      <c r="E3143" s="487"/>
      <c r="F3143" s="488" t="s">
        <v>7268</v>
      </c>
      <c r="G3143" s="491">
        <v>3588.63</v>
      </c>
      <c r="H3143" s="491">
        <v>704.68</v>
      </c>
      <c r="I3143" s="491">
        <v>14093.64</v>
      </c>
      <c r="J3143" s="491">
        <v>0</v>
      </c>
      <c r="K3143" s="491">
        <v>0</v>
      </c>
    </row>
    <row r="3144" spans="1:11" x14ac:dyDescent="0.25">
      <c r="A3144" s="489">
        <v>11921</v>
      </c>
      <c r="B3144" s="488" t="s">
        <v>24203</v>
      </c>
      <c r="C3144" s="489" t="s">
        <v>92</v>
      </c>
      <c r="D3144" s="490">
        <v>10197.73</v>
      </c>
      <c r="E3144" s="487"/>
      <c r="F3144" s="488" t="s">
        <v>16132</v>
      </c>
      <c r="G3144" s="491">
        <v>6708.45</v>
      </c>
      <c r="H3144" s="491">
        <v>166.16</v>
      </c>
      <c r="I3144" s="491">
        <v>3323.12</v>
      </c>
      <c r="J3144" s="491">
        <v>0</v>
      </c>
      <c r="K3144" s="491">
        <v>0</v>
      </c>
    </row>
    <row r="3145" spans="1:11" x14ac:dyDescent="0.25">
      <c r="A3145" s="489">
        <v>11922</v>
      </c>
      <c r="B3145" s="488" t="s">
        <v>25082</v>
      </c>
      <c r="C3145" s="489" t="s">
        <v>80</v>
      </c>
      <c r="D3145" s="490">
        <v>26010.66</v>
      </c>
      <c r="E3145" s="487"/>
      <c r="F3145" s="488" t="s">
        <v>15781</v>
      </c>
      <c r="G3145" s="491">
        <v>12878.3</v>
      </c>
      <c r="H3145" s="491">
        <v>422.81</v>
      </c>
      <c r="I3145" s="491">
        <v>8456.18</v>
      </c>
      <c r="J3145" s="491">
        <v>4253.37</v>
      </c>
      <c r="K3145" s="491">
        <v>0</v>
      </c>
    </row>
    <row r="3146" spans="1:11" x14ac:dyDescent="0.25">
      <c r="A3146" s="489">
        <v>11923</v>
      </c>
      <c r="B3146" s="488" t="s">
        <v>24804</v>
      </c>
      <c r="C3146" s="489" t="s">
        <v>80</v>
      </c>
      <c r="D3146" s="490">
        <v>67439.72</v>
      </c>
      <c r="E3146" s="487"/>
      <c r="F3146" s="488" t="s">
        <v>15781</v>
      </c>
      <c r="G3146" s="491">
        <v>52120.5</v>
      </c>
      <c r="H3146" s="491">
        <v>729.49</v>
      </c>
      <c r="I3146" s="491">
        <v>14589.73</v>
      </c>
      <c r="J3146" s="491">
        <v>0</v>
      </c>
      <c r="K3146" s="491">
        <v>0</v>
      </c>
    </row>
    <row r="3147" spans="1:11" x14ac:dyDescent="0.25">
      <c r="A3147" s="489">
        <v>11924</v>
      </c>
      <c r="B3147" s="488" t="s">
        <v>25546</v>
      </c>
      <c r="C3147" s="489" t="s">
        <v>87</v>
      </c>
      <c r="D3147" s="490">
        <v>26964.91</v>
      </c>
      <c r="E3147" s="487"/>
      <c r="F3147" s="488" t="s">
        <v>15781</v>
      </c>
      <c r="G3147" s="491">
        <v>9206.93</v>
      </c>
      <c r="H3147" s="491">
        <v>845.62</v>
      </c>
      <c r="I3147" s="491">
        <v>16912.36</v>
      </c>
      <c r="J3147" s="491">
        <v>0</v>
      </c>
      <c r="K3147" s="491">
        <v>0</v>
      </c>
    </row>
    <row r="3148" spans="1:11" x14ac:dyDescent="0.25">
      <c r="A3148" s="489">
        <v>11925</v>
      </c>
      <c r="B3148" s="488" t="s">
        <v>25550</v>
      </c>
      <c r="C3148" s="489" t="s">
        <v>87</v>
      </c>
      <c r="D3148" s="490">
        <v>115781.69</v>
      </c>
      <c r="E3148" s="487"/>
      <c r="F3148" s="488" t="s">
        <v>15781</v>
      </c>
      <c r="G3148" s="491">
        <v>97550.16</v>
      </c>
      <c r="H3148" s="491">
        <v>868.17</v>
      </c>
      <c r="I3148" s="491">
        <v>17363.36</v>
      </c>
      <c r="J3148" s="491">
        <v>0</v>
      </c>
      <c r="K3148" s="491">
        <v>0</v>
      </c>
    </row>
    <row r="3149" spans="1:11" x14ac:dyDescent="0.25">
      <c r="A3149" s="489">
        <v>11926</v>
      </c>
      <c r="B3149" s="488" t="s">
        <v>16709</v>
      </c>
      <c r="C3149" s="489" t="s">
        <v>87</v>
      </c>
      <c r="D3149" s="490">
        <v>144906300</v>
      </c>
      <c r="E3149" s="487"/>
      <c r="F3149" s="488" t="s">
        <v>6076</v>
      </c>
      <c r="G3149" s="491">
        <v>144906300</v>
      </c>
      <c r="H3149" s="491">
        <v>0</v>
      </c>
      <c r="I3149" s="491">
        <v>0</v>
      </c>
      <c r="J3149" s="491">
        <v>0</v>
      </c>
      <c r="K3149" s="491">
        <v>0</v>
      </c>
    </row>
    <row r="3150" spans="1:11" ht="30" x14ac:dyDescent="0.25">
      <c r="A3150" s="489">
        <v>11927</v>
      </c>
      <c r="B3150" s="488" t="s">
        <v>18362</v>
      </c>
      <c r="C3150" s="489" t="s">
        <v>5086</v>
      </c>
      <c r="D3150" s="490">
        <v>334528.89</v>
      </c>
      <c r="E3150" s="487"/>
      <c r="F3150" s="488" t="s">
        <v>6124</v>
      </c>
      <c r="G3150" s="491">
        <v>0</v>
      </c>
      <c r="H3150" s="491">
        <v>0</v>
      </c>
      <c r="I3150" s="491">
        <v>334528.89</v>
      </c>
      <c r="J3150" s="491">
        <v>0</v>
      </c>
      <c r="K3150" s="491">
        <v>0</v>
      </c>
    </row>
    <row r="3151" spans="1:11" ht="30" x14ac:dyDescent="0.25">
      <c r="A3151" s="489">
        <v>11928</v>
      </c>
      <c r="B3151" s="488" t="s">
        <v>23694</v>
      </c>
      <c r="C3151" s="489" t="s">
        <v>87</v>
      </c>
      <c r="D3151" s="490">
        <v>109501.69</v>
      </c>
      <c r="E3151" s="487"/>
      <c r="F3151" s="488" t="s">
        <v>15827</v>
      </c>
      <c r="G3151" s="491">
        <v>31118.37</v>
      </c>
      <c r="H3151" s="491">
        <v>2215.52</v>
      </c>
      <c r="I3151" s="491">
        <v>66935.7</v>
      </c>
      <c r="J3151" s="491">
        <v>9232.11</v>
      </c>
      <c r="K3151" s="491">
        <v>0</v>
      </c>
    </row>
    <row r="3152" spans="1:11" ht="30" x14ac:dyDescent="0.25">
      <c r="A3152" s="489">
        <v>11929</v>
      </c>
      <c r="B3152" s="488" t="s">
        <v>22700</v>
      </c>
      <c r="C3152" s="489" t="s">
        <v>87</v>
      </c>
      <c r="D3152" s="490">
        <v>98204.51</v>
      </c>
      <c r="E3152" s="487"/>
      <c r="F3152" s="488" t="s">
        <v>15794</v>
      </c>
      <c r="G3152" s="491">
        <v>41829.96</v>
      </c>
      <c r="H3152" s="491">
        <v>0</v>
      </c>
      <c r="I3152" s="491">
        <v>56374.55</v>
      </c>
      <c r="J3152" s="491">
        <v>0</v>
      </c>
      <c r="K3152" s="491">
        <v>0</v>
      </c>
    </row>
    <row r="3153" spans="1:11" x14ac:dyDescent="0.25">
      <c r="A3153" s="489">
        <v>11930</v>
      </c>
      <c r="B3153" s="488" t="s">
        <v>16109</v>
      </c>
      <c r="C3153" s="489" t="s">
        <v>87</v>
      </c>
      <c r="D3153" s="490">
        <v>41800.28</v>
      </c>
      <c r="E3153" s="487"/>
      <c r="F3153" s="488" t="s">
        <v>15905</v>
      </c>
      <c r="G3153" s="491">
        <v>21454.880000000001</v>
      </c>
      <c r="H3153" s="491">
        <v>563.75</v>
      </c>
      <c r="I3153" s="491">
        <v>11274.91</v>
      </c>
      <c r="J3153" s="491">
        <v>8506.74</v>
      </c>
      <c r="K3153" s="491">
        <v>0</v>
      </c>
    </row>
    <row r="3154" spans="1:11" x14ac:dyDescent="0.25">
      <c r="A3154" s="489">
        <v>11931</v>
      </c>
      <c r="B3154" s="488" t="s">
        <v>16945</v>
      </c>
      <c r="C3154" s="489" t="s">
        <v>92</v>
      </c>
      <c r="D3154" s="490">
        <v>87555.36</v>
      </c>
      <c r="E3154" s="487"/>
      <c r="F3154" s="488" t="s">
        <v>16132</v>
      </c>
      <c r="G3154" s="491">
        <v>63149.21</v>
      </c>
      <c r="H3154" s="491">
        <v>2567.16</v>
      </c>
      <c r="I3154" s="491">
        <v>6356.72</v>
      </c>
      <c r="J3154" s="491">
        <v>15482.27</v>
      </c>
      <c r="K3154" s="491">
        <v>0</v>
      </c>
    </row>
    <row r="3155" spans="1:11" x14ac:dyDescent="0.25">
      <c r="A3155" s="489">
        <v>11932</v>
      </c>
      <c r="B3155" s="488" t="s">
        <v>22061</v>
      </c>
      <c r="C3155" s="489" t="s">
        <v>92</v>
      </c>
      <c r="D3155" s="490">
        <v>144232.68</v>
      </c>
      <c r="E3155" s="487"/>
      <c r="F3155" s="488" t="s">
        <v>16132</v>
      </c>
      <c r="G3155" s="491">
        <v>52427.75</v>
      </c>
      <c r="H3155" s="491">
        <v>46657</v>
      </c>
      <c r="I3155" s="491">
        <v>30771.07</v>
      </c>
      <c r="J3155" s="491">
        <v>14376.86</v>
      </c>
      <c r="K3155" s="491">
        <v>0</v>
      </c>
    </row>
    <row r="3156" spans="1:11" x14ac:dyDescent="0.25">
      <c r="A3156" s="489">
        <v>11933</v>
      </c>
      <c r="B3156" s="488" t="s">
        <v>24977</v>
      </c>
      <c r="C3156" s="489" t="s">
        <v>80</v>
      </c>
      <c r="D3156" s="490">
        <v>39531.78</v>
      </c>
      <c r="E3156" s="487"/>
      <c r="F3156" s="488" t="s">
        <v>15905</v>
      </c>
      <c r="G3156" s="491">
        <v>16077.36</v>
      </c>
      <c r="H3156" s="491">
        <v>31.33</v>
      </c>
      <c r="I3156" s="491">
        <v>23423.09</v>
      </c>
      <c r="J3156" s="491">
        <v>0</v>
      </c>
      <c r="K3156" s="491">
        <v>0</v>
      </c>
    </row>
    <row r="3157" spans="1:11" ht="30" x14ac:dyDescent="0.25">
      <c r="A3157" s="489">
        <v>11934</v>
      </c>
      <c r="B3157" s="488" t="s">
        <v>23333</v>
      </c>
      <c r="C3157" s="489" t="s">
        <v>87</v>
      </c>
      <c r="D3157" s="490">
        <v>0</v>
      </c>
      <c r="E3157" s="487"/>
      <c r="F3157" s="488" t="s">
        <v>15713</v>
      </c>
      <c r="G3157" s="491">
        <v>0</v>
      </c>
      <c r="H3157" s="491">
        <v>0</v>
      </c>
      <c r="I3157" s="491">
        <v>0</v>
      </c>
      <c r="J3157" s="491">
        <v>0</v>
      </c>
      <c r="K3157" s="491">
        <v>0</v>
      </c>
    </row>
    <row r="3158" spans="1:11" x14ac:dyDescent="0.25">
      <c r="A3158" s="489">
        <v>11935</v>
      </c>
      <c r="B3158" s="488" t="s">
        <v>16696</v>
      </c>
      <c r="C3158" s="489" t="s">
        <v>87</v>
      </c>
      <c r="D3158" s="490">
        <v>206828.33</v>
      </c>
      <c r="E3158" s="487"/>
      <c r="F3158" s="488" t="s">
        <v>15827</v>
      </c>
      <c r="G3158" s="491">
        <v>169840.05</v>
      </c>
      <c r="H3158" s="491">
        <v>1072.8</v>
      </c>
      <c r="I3158" s="491">
        <v>16464.46</v>
      </c>
      <c r="J3158" s="491">
        <v>15416.6</v>
      </c>
      <c r="K3158" s="491">
        <v>4034.42</v>
      </c>
    </row>
    <row r="3159" spans="1:11" ht="30" x14ac:dyDescent="0.25">
      <c r="A3159" s="489">
        <v>11936</v>
      </c>
      <c r="B3159" s="488" t="s">
        <v>18320</v>
      </c>
      <c r="C3159" s="489" t="s">
        <v>5086</v>
      </c>
      <c r="D3159" s="490">
        <v>225498.18</v>
      </c>
      <c r="E3159" s="487"/>
      <c r="F3159" s="488" t="s">
        <v>6124</v>
      </c>
      <c r="G3159" s="491">
        <v>0</v>
      </c>
      <c r="H3159" s="491">
        <v>0</v>
      </c>
      <c r="I3159" s="491">
        <v>225498.18</v>
      </c>
      <c r="J3159" s="491">
        <v>0</v>
      </c>
      <c r="K3159" s="491">
        <v>0</v>
      </c>
    </row>
    <row r="3160" spans="1:11" ht="30" x14ac:dyDescent="0.25">
      <c r="A3160" s="489">
        <v>11937</v>
      </c>
      <c r="B3160" s="488" t="s">
        <v>18323</v>
      </c>
      <c r="C3160" s="489" t="s">
        <v>776</v>
      </c>
      <c r="D3160" s="490">
        <v>28198.09</v>
      </c>
      <c r="E3160" s="487"/>
      <c r="F3160" s="488" t="s">
        <v>6124</v>
      </c>
      <c r="G3160" s="491">
        <v>0</v>
      </c>
      <c r="H3160" s="491">
        <v>0</v>
      </c>
      <c r="I3160" s="491">
        <v>28198.09</v>
      </c>
      <c r="J3160" s="491">
        <v>0</v>
      </c>
      <c r="K3160" s="491">
        <v>0</v>
      </c>
    </row>
    <row r="3161" spans="1:11" x14ac:dyDescent="0.25">
      <c r="A3161" s="489">
        <v>11938</v>
      </c>
      <c r="B3161" s="488" t="s">
        <v>18335</v>
      </c>
      <c r="C3161" s="489" t="s">
        <v>5086</v>
      </c>
      <c r="D3161" s="490">
        <v>221541.5</v>
      </c>
      <c r="E3161" s="487"/>
      <c r="F3161" s="488" t="s">
        <v>6124</v>
      </c>
      <c r="G3161" s="491">
        <v>0</v>
      </c>
      <c r="H3161" s="491">
        <v>0</v>
      </c>
      <c r="I3161" s="491">
        <v>221541.5</v>
      </c>
      <c r="J3161" s="491">
        <v>0</v>
      </c>
      <c r="K3161" s="491">
        <v>0</v>
      </c>
    </row>
    <row r="3162" spans="1:11" x14ac:dyDescent="0.25">
      <c r="A3162" s="489">
        <v>11939</v>
      </c>
      <c r="B3162" s="488" t="s">
        <v>18351</v>
      </c>
      <c r="C3162" s="489" t="s">
        <v>5086</v>
      </c>
      <c r="D3162" s="490">
        <v>222113.76</v>
      </c>
      <c r="E3162" s="487"/>
      <c r="F3162" s="488" t="s">
        <v>6124</v>
      </c>
      <c r="G3162" s="491">
        <v>0</v>
      </c>
      <c r="H3162" s="491">
        <v>0</v>
      </c>
      <c r="I3162" s="491">
        <v>222113.76</v>
      </c>
      <c r="J3162" s="491">
        <v>0</v>
      </c>
      <c r="K3162" s="491">
        <v>0</v>
      </c>
    </row>
    <row r="3163" spans="1:11" ht="30" x14ac:dyDescent="0.25">
      <c r="A3163" s="489">
        <v>11940</v>
      </c>
      <c r="B3163" s="488" t="s">
        <v>18400</v>
      </c>
      <c r="C3163" s="489" t="s">
        <v>5086</v>
      </c>
      <c r="D3163" s="490">
        <v>245097.15</v>
      </c>
      <c r="E3163" s="487"/>
      <c r="F3163" s="488" t="s">
        <v>6124</v>
      </c>
      <c r="G3163" s="491">
        <v>0</v>
      </c>
      <c r="H3163" s="491">
        <v>0</v>
      </c>
      <c r="I3163" s="491">
        <v>245097.15</v>
      </c>
      <c r="J3163" s="491">
        <v>0</v>
      </c>
      <c r="K3163" s="491">
        <v>0</v>
      </c>
    </row>
    <row r="3164" spans="1:11" x14ac:dyDescent="0.25">
      <c r="A3164" s="489">
        <v>11941</v>
      </c>
      <c r="B3164" s="488" t="s">
        <v>18370</v>
      </c>
      <c r="C3164" s="489" t="s">
        <v>5086</v>
      </c>
      <c r="D3164" s="490">
        <v>226255.71</v>
      </c>
      <c r="E3164" s="487"/>
      <c r="F3164" s="488" t="s">
        <v>6124</v>
      </c>
      <c r="G3164" s="491">
        <v>0</v>
      </c>
      <c r="H3164" s="491">
        <v>0</v>
      </c>
      <c r="I3164" s="491">
        <v>226255.71</v>
      </c>
      <c r="J3164" s="491">
        <v>0</v>
      </c>
      <c r="K3164" s="491">
        <v>0</v>
      </c>
    </row>
    <row r="3165" spans="1:11" x14ac:dyDescent="0.25">
      <c r="A3165" s="489">
        <v>11942</v>
      </c>
      <c r="B3165" s="488" t="s">
        <v>18384</v>
      </c>
      <c r="C3165" s="489" t="s">
        <v>5086</v>
      </c>
      <c r="D3165" s="490">
        <v>225498.18</v>
      </c>
      <c r="E3165" s="487"/>
      <c r="F3165" s="488" t="s">
        <v>6124</v>
      </c>
      <c r="G3165" s="491">
        <v>0</v>
      </c>
      <c r="H3165" s="491">
        <v>0</v>
      </c>
      <c r="I3165" s="491">
        <v>225498.18</v>
      </c>
      <c r="J3165" s="491">
        <v>0</v>
      </c>
      <c r="K3165" s="491">
        <v>0</v>
      </c>
    </row>
    <row r="3166" spans="1:11" x14ac:dyDescent="0.25">
      <c r="A3166" s="489">
        <v>11943</v>
      </c>
      <c r="B3166" s="488" t="s">
        <v>18392</v>
      </c>
      <c r="C3166" s="489" t="s">
        <v>5086</v>
      </c>
      <c r="D3166" s="490">
        <v>226255.71</v>
      </c>
      <c r="E3166" s="487"/>
      <c r="F3166" s="488" t="s">
        <v>6124</v>
      </c>
      <c r="G3166" s="491">
        <v>0</v>
      </c>
      <c r="H3166" s="491">
        <v>0</v>
      </c>
      <c r="I3166" s="491">
        <v>226255.71</v>
      </c>
      <c r="J3166" s="491">
        <v>0</v>
      </c>
      <c r="K3166" s="491">
        <v>0</v>
      </c>
    </row>
    <row r="3167" spans="1:11" ht="30" x14ac:dyDescent="0.25">
      <c r="A3167" s="489">
        <v>11944</v>
      </c>
      <c r="B3167" s="488" t="s">
        <v>19876</v>
      </c>
      <c r="C3167" s="489" t="s">
        <v>182</v>
      </c>
      <c r="D3167" s="490">
        <v>101906.37</v>
      </c>
      <c r="E3167" s="487"/>
      <c r="F3167" s="488" t="s">
        <v>16414</v>
      </c>
      <c r="G3167" s="491">
        <v>0</v>
      </c>
      <c r="H3167" s="491">
        <v>607.9</v>
      </c>
      <c r="I3167" s="491">
        <v>30394.79</v>
      </c>
      <c r="J3167" s="491">
        <v>70903.679999999993</v>
      </c>
      <c r="K3167" s="491">
        <v>0</v>
      </c>
    </row>
    <row r="3168" spans="1:11" x14ac:dyDescent="0.25">
      <c r="A3168" s="489">
        <v>11945</v>
      </c>
      <c r="B3168" s="488" t="s">
        <v>19818</v>
      </c>
      <c r="C3168" s="489" t="s">
        <v>92</v>
      </c>
      <c r="D3168" s="490">
        <v>22890.47</v>
      </c>
      <c r="E3168" s="487"/>
      <c r="F3168" s="488" t="s">
        <v>16565</v>
      </c>
      <c r="G3168" s="491">
        <v>6348.06</v>
      </c>
      <c r="H3168" s="491">
        <v>2336.02</v>
      </c>
      <c r="I3168" s="491">
        <v>14206.39</v>
      </c>
      <c r="J3168" s="491">
        <v>0</v>
      </c>
      <c r="K3168" s="491">
        <v>0</v>
      </c>
    </row>
    <row r="3169" spans="1:11" ht="30" x14ac:dyDescent="0.25">
      <c r="A3169" s="489">
        <v>11946</v>
      </c>
      <c r="B3169" s="488" t="s">
        <v>17513</v>
      </c>
      <c r="C3169" s="489" t="s">
        <v>87</v>
      </c>
      <c r="D3169" s="490">
        <v>7651593.29</v>
      </c>
      <c r="E3169" s="487"/>
      <c r="F3169" s="488" t="s">
        <v>16414</v>
      </c>
      <c r="G3169" s="491">
        <v>5738919.5999999996</v>
      </c>
      <c r="H3169" s="491">
        <v>0</v>
      </c>
      <c r="I3169" s="491">
        <v>1912673.69</v>
      </c>
      <c r="J3169" s="491">
        <v>0</v>
      </c>
      <c r="K3169" s="491">
        <v>0</v>
      </c>
    </row>
    <row r="3170" spans="1:11" ht="30" x14ac:dyDescent="0.25">
      <c r="A3170" s="489">
        <v>11947</v>
      </c>
      <c r="B3170" s="488" t="s">
        <v>20459</v>
      </c>
      <c r="C3170" s="489" t="s">
        <v>87</v>
      </c>
      <c r="D3170" s="490">
        <v>1642900.41</v>
      </c>
      <c r="E3170" s="487"/>
      <c r="F3170" s="488" t="s">
        <v>16414</v>
      </c>
      <c r="G3170" s="491">
        <v>1245047.31</v>
      </c>
      <c r="H3170" s="491">
        <v>0</v>
      </c>
      <c r="I3170" s="491">
        <v>397853.1</v>
      </c>
      <c r="J3170" s="491">
        <v>0</v>
      </c>
      <c r="K3170" s="491">
        <v>0</v>
      </c>
    </row>
    <row r="3171" spans="1:11" ht="30" x14ac:dyDescent="0.25">
      <c r="A3171" s="489">
        <v>11948</v>
      </c>
      <c r="B3171" s="488" t="s">
        <v>18363</v>
      </c>
      <c r="C3171" s="489" t="s">
        <v>5086</v>
      </c>
      <c r="D3171" s="490">
        <v>423960.62</v>
      </c>
      <c r="E3171" s="487"/>
      <c r="F3171" s="488" t="s">
        <v>6124</v>
      </c>
      <c r="G3171" s="491">
        <v>0</v>
      </c>
      <c r="H3171" s="491">
        <v>0</v>
      </c>
      <c r="I3171" s="491">
        <v>423960.62</v>
      </c>
      <c r="J3171" s="491">
        <v>0</v>
      </c>
      <c r="K3171" s="491">
        <v>0</v>
      </c>
    </row>
    <row r="3172" spans="1:11" ht="30" x14ac:dyDescent="0.25">
      <c r="A3172" s="489">
        <v>11949</v>
      </c>
      <c r="B3172" s="488" t="s">
        <v>19878</v>
      </c>
      <c r="C3172" s="489" t="s">
        <v>182</v>
      </c>
      <c r="D3172" s="490">
        <v>91291.520000000004</v>
      </c>
      <c r="E3172" s="487"/>
      <c r="F3172" s="488" t="s">
        <v>16414</v>
      </c>
      <c r="G3172" s="491">
        <v>0</v>
      </c>
      <c r="H3172" s="491">
        <v>330.54</v>
      </c>
      <c r="I3172" s="491">
        <v>16527</v>
      </c>
      <c r="J3172" s="491">
        <v>74433.98</v>
      </c>
      <c r="K3172" s="491">
        <v>0</v>
      </c>
    </row>
    <row r="3173" spans="1:11" ht="30" x14ac:dyDescent="0.25">
      <c r="A3173" s="489">
        <v>11950</v>
      </c>
      <c r="B3173" s="488" t="s">
        <v>24798</v>
      </c>
      <c r="C3173" s="489" t="s">
        <v>87</v>
      </c>
      <c r="D3173" s="490">
        <v>0</v>
      </c>
      <c r="E3173" s="487"/>
      <c r="F3173" s="488" t="s">
        <v>15713</v>
      </c>
      <c r="G3173" s="491">
        <v>0</v>
      </c>
      <c r="H3173" s="491">
        <v>0</v>
      </c>
      <c r="I3173" s="491">
        <v>0</v>
      </c>
      <c r="J3173" s="491">
        <v>0</v>
      </c>
      <c r="K3173" s="491">
        <v>0</v>
      </c>
    </row>
    <row r="3174" spans="1:11" ht="30" x14ac:dyDescent="0.25">
      <c r="A3174" s="489">
        <v>11951</v>
      </c>
      <c r="B3174" s="488" t="s">
        <v>23333</v>
      </c>
      <c r="C3174" s="489" t="s">
        <v>87</v>
      </c>
      <c r="D3174" s="490">
        <v>307426.40999999997</v>
      </c>
      <c r="E3174" s="487"/>
      <c r="F3174" s="488" t="s">
        <v>15713</v>
      </c>
      <c r="G3174" s="491">
        <v>241694.6</v>
      </c>
      <c r="H3174" s="491">
        <v>4869.0200000000004</v>
      </c>
      <c r="I3174" s="491">
        <v>60862.79</v>
      </c>
      <c r="J3174" s="491">
        <v>0</v>
      </c>
      <c r="K3174" s="491">
        <v>0</v>
      </c>
    </row>
    <row r="3175" spans="1:11" x14ac:dyDescent="0.25">
      <c r="A3175" s="489">
        <v>11952</v>
      </c>
      <c r="B3175" s="488" t="s">
        <v>17659</v>
      </c>
      <c r="C3175" s="489" t="s">
        <v>92</v>
      </c>
      <c r="D3175" s="490">
        <v>346553.98</v>
      </c>
      <c r="E3175" s="487"/>
      <c r="F3175" s="488" t="s">
        <v>16962</v>
      </c>
      <c r="G3175" s="491">
        <v>113007.14</v>
      </c>
      <c r="H3175" s="491">
        <v>82573.37</v>
      </c>
      <c r="I3175" s="491">
        <v>103929.78</v>
      </c>
      <c r="J3175" s="491">
        <v>47043.69</v>
      </c>
      <c r="K3175" s="491">
        <v>0</v>
      </c>
    </row>
    <row r="3176" spans="1:11" x14ac:dyDescent="0.25">
      <c r="A3176" s="489">
        <v>11953</v>
      </c>
      <c r="B3176" s="488" t="s">
        <v>18339</v>
      </c>
      <c r="C3176" s="489" t="s">
        <v>5086</v>
      </c>
      <c r="D3176" s="490">
        <v>303565.03000000003</v>
      </c>
      <c r="E3176" s="487"/>
      <c r="F3176" s="488" t="s">
        <v>6124</v>
      </c>
      <c r="G3176" s="491">
        <v>0</v>
      </c>
      <c r="H3176" s="491">
        <v>0</v>
      </c>
      <c r="I3176" s="491">
        <v>303565.03000000003</v>
      </c>
      <c r="J3176" s="491">
        <v>0</v>
      </c>
      <c r="K3176" s="491">
        <v>0</v>
      </c>
    </row>
    <row r="3177" spans="1:11" x14ac:dyDescent="0.25">
      <c r="A3177" s="489">
        <v>11954</v>
      </c>
      <c r="B3177" s="488" t="s">
        <v>18340</v>
      </c>
      <c r="C3177" s="489" t="s">
        <v>5086</v>
      </c>
      <c r="D3177" s="490">
        <v>385588.55</v>
      </c>
      <c r="E3177" s="487"/>
      <c r="F3177" s="488" t="s">
        <v>6124</v>
      </c>
      <c r="G3177" s="491">
        <v>0</v>
      </c>
      <c r="H3177" s="491">
        <v>0</v>
      </c>
      <c r="I3177" s="491">
        <v>385588.55</v>
      </c>
      <c r="J3177" s="491">
        <v>0</v>
      </c>
      <c r="K3177" s="491">
        <v>0</v>
      </c>
    </row>
    <row r="3178" spans="1:11" ht="30" x14ac:dyDescent="0.25">
      <c r="A3178" s="489">
        <v>11955</v>
      </c>
      <c r="B3178" s="488" t="s">
        <v>22677</v>
      </c>
      <c r="C3178" s="489" t="s">
        <v>87</v>
      </c>
      <c r="D3178" s="490">
        <v>116296.28</v>
      </c>
      <c r="E3178" s="487"/>
      <c r="F3178" s="488" t="s">
        <v>15794</v>
      </c>
      <c r="G3178" s="491">
        <v>68941.66</v>
      </c>
      <c r="H3178" s="491">
        <v>2254.98</v>
      </c>
      <c r="I3178" s="491">
        <v>45099.64</v>
      </c>
      <c r="J3178" s="491">
        <v>0</v>
      </c>
      <c r="K3178" s="491">
        <v>0</v>
      </c>
    </row>
    <row r="3179" spans="1:11" ht="30" x14ac:dyDescent="0.25">
      <c r="A3179" s="489">
        <v>11956</v>
      </c>
      <c r="B3179" s="488" t="s">
        <v>18542</v>
      </c>
      <c r="C3179" s="489" t="s">
        <v>80</v>
      </c>
      <c r="D3179" s="490">
        <v>212867.13</v>
      </c>
      <c r="E3179" s="487"/>
      <c r="F3179" s="488" t="s">
        <v>15713</v>
      </c>
      <c r="G3179" s="491">
        <v>45820</v>
      </c>
      <c r="H3179" s="491">
        <v>13297.05</v>
      </c>
      <c r="I3179" s="491">
        <v>132970.48000000001</v>
      </c>
      <c r="J3179" s="491">
        <v>20779.599999999999</v>
      </c>
      <c r="K3179" s="491">
        <v>0</v>
      </c>
    </row>
    <row r="3180" spans="1:11" ht="30" x14ac:dyDescent="0.25">
      <c r="A3180" s="489">
        <v>11957</v>
      </c>
      <c r="B3180" s="488" t="s">
        <v>23112</v>
      </c>
      <c r="C3180" s="489" t="s">
        <v>182</v>
      </c>
      <c r="D3180" s="490">
        <v>96947.31</v>
      </c>
      <c r="E3180" s="487"/>
      <c r="F3180" s="488" t="s">
        <v>16414</v>
      </c>
      <c r="G3180" s="491">
        <v>88432.95</v>
      </c>
      <c r="H3180" s="491">
        <v>435.28</v>
      </c>
      <c r="I3180" s="491">
        <v>8079.08</v>
      </c>
      <c r="J3180" s="491">
        <v>0</v>
      </c>
      <c r="K3180" s="491">
        <v>0</v>
      </c>
    </row>
    <row r="3181" spans="1:11" ht="30" x14ac:dyDescent="0.25">
      <c r="A3181" s="489">
        <v>11958</v>
      </c>
      <c r="B3181" s="488" t="s">
        <v>16012</v>
      </c>
      <c r="C3181" s="489" t="s">
        <v>80</v>
      </c>
      <c r="D3181" s="490">
        <v>433163.12</v>
      </c>
      <c r="E3181" s="487"/>
      <c r="F3181" s="488" t="s">
        <v>15713</v>
      </c>
      <c r="G3181" s="491">
        <v>365965.18</v>
      </c>
      <c r="H3181" s="491">
        <v>6108.9</v>
      </c>
      <c r="I3181" s="491">
        <v>61089.04</v>
      </c>
      <c r="J3181" s="491">
        <v>0</v>
      </c>
      <c r="K3181" s="491">
        <v>0</v>
      </c>
    </row>
    <row r="3182" spans="1:11" ht="30" x14ac:dyDescent="0.25">
      <c r="A3182" s="489">
        <v>11959</v>
      </c>
      <c r="B3182" s="488" t="s">
        <v>16009</v>
      </c>
      <c r="C3182" s="489" t="s">
        <v>80</v>
      </c>
      <c r="D3182" s="490">
        <v>365261.57</v>
      </c>
      <c r="E3182" s="487"/>
      <c r="F3182" s="488" t="s">
        <v>15713</v>
      </c>
      <c r="G3182" s="491">
        <v>290597.19</v>
      </c>
      <c r="H3182" s="491">
        <v>6787.67</v>
      </c>
      <c r="I3182" s="491">
        <v>67876.710000000006</v>
      </c>
      <c r="J3182" s="491">
        <v>0</v>
      </c>
      <c r="K3182" s="491">
        <v>0</v>
      </c>
    </row>
    <row r="3183" spans="1:11" ht="30" x14ac:dyDescent="0.25">
      <c r="A3183" s="489">
        <v>11960</v>
      </c>
      <c r="B3183" s="488" t="s">
        <v>16008</v>
      </c>
      <c r="C3183" s="489" t="s">
        <v>80</v>
      </c>
      <c r="D3183" s="490">
        <v>245018.99</v>
      </c>
      <c r="E3183" s="487"/>
      <c r="F3183" s="488" t="s">
        <v>15713</v>
      </c>
      <c r="G3183" s="491">
        <v>202709.17</v>
      </c>
      <c r="H3183" s="491">
        <v>3846.35</v>
      </c>
      <c r="I3183" s="491">
        <v>38463.47</v>
      </c>
      <c r="J3183" s="491">
        <v>0</v>
      </c>
      <c r="K3183" s="491">
        <v>0</v>
      </c>
    </row>
    <row r="3184" spans="1:11" ht="30" x14ac:dyDescent="0.25">
      <c r="A3184" s="489">
        <v>11961</v>
      </c>
      <c r="B3184" s="488" t="s">
        <v>17268</v>
      </c>
      <c r="C3184" s="489" t="s">
        <v>80</v>
      </c>
      <c r="D3184" s="490">
        <v>96464.06</v>
      </c>
      <c r="E3184" s="487"/>
      <c r="F3184" s="488" t="s">
        <v>15713</v>
      </c>
      <c r="G3184" s="491">
        <v>37479.199999999997</v>
      </c>
      <c r="H3184" s="491">
        <v>5362.26</v>
      </c>
      <c r="I3184" s="491">
        <v>53622.6</v>
      </c>
      <c r="J3184" s="491">
        <v>0</v>
      </c>
      <c r="K3184" s="491">
        <v>0</v>
      </c>
    </row>
    <row r="3185" spans="1:11" ht="30" x14ac:dyDescent="0.25">
      <c r="A3185" s="489">
        <v>11962</v>
      </c>
      <c r="B3185" s="488" t="s">
        <v>17261</v>
      </c>
      <c r="C3185" s="489" t="s">
        <v>80</v>
      </c>
      <c r="D3185" s="490">
        <v>188050.85</v>
      </c>
      <c r="E3185" s="487"/>
      <c r="F3185" s="488" t="s">
        <v>15713</v>
      </c>
      <c r="G3185" s="491">
        <v>126577.17</v>
      </c>
      <c r="H3185" s="491">
        <v>5588.52</v>
      </c>
      <c r="I3185" s="491">
        <v>55885.16</v>
      </c>
      <c r="J3185" s="491">
        <v>0</v>
      </c>
      <c r="K3185" s="491">
        <v>0</v>
      </c>
    </row>
    <row r="3186" spans="1:11" ht="30" x14ac:dyDescent="0.25">
      <c r="A3186" s="489">
        <v>11963</v>
      </c>
      <c r="B3186" s="488" t="s">
        <v>17263</v>
      </c>
      <c r="C3186" s="489" t="s">
        <v>80</v>
      </c>
      <c r="D3186" s="490">
        <v>158127.34</v>
      </c>
      <c r="E3186" s="487"/>
      <c r="F3186" s="488" t="s">
        <v>15713</v>
      </c>
      <c r="G3186" s="491">
        <v>97201.2</v>
      </c>
      <c r="H3186" s="491">
        <v>5538.74</v>
      </c>
      <c r="I3186" s="491">
        <v>55387.4</v>
      </c>
      <c r="J3186" s="491">
        <v>0</v>
      </c>
      <c r="K3186" s="491">
        <v>0</v>
      </c>
    </row>
    <row r="3187" spans="1:11" ht="30" x14ac:dyDescent="0.25">
      <c r="A3187" s="489">
        <v>11964</v>
      </c>
      <c r="B3187" s="488" t="s">
        <v>17264</v>
      </c>
      <c r="C3187" s="489" t="s">
        <v>80</v>
      </c>
      <c r="D3187" s="490">
        <v>113259.28</v>
      </c>
      <c r="E3187" s="487"/>
      <c r="F3187" s="488" t="s">
        <v>15713</v>
      </c>
      <c r="G3187" s="491">
        <v>50317.2</v>
      </c>
      <c r="H3187" s="491">
        <v>5722.01</v>
      </c>
      <c r="I3187" s="491">
        <v>57220.07</v>
      </c>
      <c r="J3187" s="491">
        <v>0</v>
      </c>
      <c r="K3187" s="491">
        <v>0</v>
      </c>
    </row>
    <row r="3188" spans="1:11" ht="30" x14ac:dyDescent="0.25">
      <c r="A3188" s="489">
        <v>11965</v>
      </c>
      <c r="B3188" s="488" t="s">
        <v>17258</v>
      </c>
      <c r="C3188" s="489" t="s">
        <v>80</v>
      </c>
      <c r="D3188" s="490">
        <v>79406.3</v>
      </c>
      <c r="E3188" s="487"/>
      <c r="F3188" s="488" t="s">
        <v>15713</v>
      </c>
      <c r="G3188" s="491">
        <v>28037.200000000001</v>
      </c>
      <c r="H3188" s="491">
        <v>4669.92</v>
      </c>
      <c r="I3188" s="491">
        <v>46699.18</v>
      </c>
      <c r="J3188" s="491">
        <v>0</v>
      </c>
      <c r="K3188" s="491">
        <v>0</v>
      </c>
    </row>
    <row r="3189" spans="1:11" ht="30" x14ac:dyDescent="0.25">
      <c r="A3189" s="489">
        <v>11966</v>
      </c>
      <c r="B3189" s="488" t="s">
        <v>19457</v>
      </c>
      <c r="C3189" s="489" t="s">
        <v>92</v>
      </c>
      <c r="D3189" s="490">
        <v>32592.35</v>
      </c>
      <c r="E3189" s="487"/>
      <c r="F3189" s="488" t="s">
        <v>15818</v>
      </c>
      <c r="G3189" s="491">
        <v>5149.22</v>
      </c>
      <c r="H3189" s="491">
        <v>0</v>
      </c>
      <c r="I3189" s="491">
        <v>27443.13</v>
      </c>
      <c r="J3189" s="491">
        <v>0</v>
      </c>
      <c r="K3189" s="491">
        <v>0</v>
      </c>
    </row>
    <row r="3190" spans="1:11" ht="30" x14ac:dyDescent="0.25">
      <c r="A3190" s="489">
        <v>11967</v>
      </c>
      <c r="B3190" s="488" t="s">
        <v>22616</v>
      </c>
      <c r="C3190" s="489" t="s">
        <v>92</v>
      </c>
      <c r="D3190" s="490">
        <v>205919.47</v>
      </c>
      <c r="E3190" s="487"/>
      <c r="F3190" s="488" t="s">
        <v>16126</v>
      </c>
      <c r="G3190" s="491">
        <v>113094.74</v>
      </c>
      <c r="H3190" s="491">
        <v>7925.08</v>
      </c>
      <c r="I3190" s="491">
        <v>74509.850000000006</v>
      </c>
      <c r="J3190" s="491">
        <v>10389.799999999999</v>
      </c>
      <c r="K3190" s="491">
        <v>0</v>
      </c>
    </row>
    <row r="3191" spans="1:11" x14ac:dyDescent="0.25">
      <c r="A3191" s="489">
        <v>11968</v>
      </c>
      <c r="B3191" s="488" t="s">
        <v>21518</v>
      </c>
      <c r="C3191" s="489" t="s">
        <v>92</v>
      </c>
      <c r="D3191" s="490">
        <v>74842.759999999995</v>
      </c>
      <c r="E3191" s="487"/>
      <c r="F3191" s="488" t="s">
        <v>16308</v>
      </c>
      <c r="G3191" s="491">
        <v>38641.85</v>
      </c>
      <c r="H3191" s="491">
        <v>0</v>
      </c>
      <c r="I3191" s="491">
        <v>36200.910000000003</v>
      </c>
      <c r="J3191" s="491">
        <v>0</v>
      </c>
      <c r="K3191" s="491">
        <v>0</v>
      </c>
    </row>
    <row r="3192" spans="1:11" x14ac:dyDescent="0.25">
      <c r="A3192" s="489">
        <v>11969</v>
      </c>
      <c r="B3192" s="488" t="s">
        <v>18547</v>
      </c>
      <c r="C3192" s="489" t="s">
        <v>87</v>
      </c>
      <c r="D3192" s="490">
        <v>43163.78</v>
      </c>
      <c r="E3192" s="487"/>
      <c r="F3192" s="488" t="s">
        <v>16132</v>
      </c>
      <c r="G3192" s="491">
        <v>29052.21</v>
      </c>
      <c r="H3192" s="491">
        <v>671.98</v>
      </c>
      <c r="I3192" s="491">
        <v>13439.59</v>
      </c>
      <c r="J3192" s="491">
        <v>0</v>
      </c>
      <c r="K3192" s="491">
        <v>0</v>
      </c>
    </row>
    <row r="3193" spans="1:11" x14ac:dyDescent="0.25">
      <c r="A3193" s="489">
        <v>11970</v>
      </c>
      <c r="B3193" s="488" t="s">
        <v>18546</v>
      </c>
      <c r="C3193" s="489" t="s">
        <v>87</v>
      </c>
      <c r="D3193" s="490">
        <v>34437.42</v>
      </c>
      <c r="E3193" s="487"/>
      <c r="F3193" s="488" t="s">
        <v>16132</v>
      </c>
      <c r="G3193" s="491">
        <v>23176.67</v>
      </c>
      <c r="H3193" s="491">
        <v>536.23</v>
      </c>
      <c r="I3193" s="491">
        <v>10724.52</v>
      </c>
      <c r="J3193" s="491">
        <v>0</v>
      </c>
      <c r="K3193" s="491">
        <v>0</v>
      </c>
    </row>
    <row r="3194" spans="1:11" x14ac:dyDescent="0.25">
      <c r="A3194" s="489">
        <v>11971</v>
      </c>
      <c r="B3194" s="488" t="s">
        <v>18548</v>
      </c>
      <c r="C3194" s="489" t="s">
        <v>87</v>
      </c>
      <c r="D3194" s="490">
        <v>62422.95</v>
      </c>
      <c r="E3194" s="487"/>
      <c r="F3194" s="488" t="s">
        <v>16132</v>
      </c>
      <c r="G3194" s="491">
        <v>42015.81</v>
      </c>
      <c r="H3194" s="491">
        <v>971.77</v>
      </c>
      <c r="I3194" s="491">
        <v>19435.37</v>
      </c>
      <c r="J3194" s="491">
        <v>0</v>
      </c>
      <c r="K3194" s="491">
        <v>0</v>
      </c>
    </row>
    <row r="3195" spans="1:11" ht="30" x14ac:dyDescent="0.25">
      <c r="A3195" s="489">
        <v>11972</v>
      </c>
      <c r="B3195" s="488" t="s">
        <v>18545</v>
      </c>
      <c r="C3195" s="489" t="s">
        <v>87</v>
      </c>
      <c r="D3195" s="490">
        <v>28711.13</v>
      </c>
      <c r="E3195" s="487"/>
      <c r="F3195" s="488" t="s">
        <v>16132</v>
      </c>
      <c r="G3195" s="491">
        <v>19327.169999999998</v>
      </c>
      <c r="H3195" s="491">
        <v>446.86</v>
      </c>
      <c r="I3195" s="491">
        <v>8937.1</v>
      </c>
      <c r="J3195" s="491">
        <v>0</v>
      </c>
      <c r="K3195" s="491">
        <v>0</v>
      </c>
    </row>
    <row r="3196" spans="1:11" ht="30" x14ac:dyDescent="0.25">
      <c r="A3196" s="489">
        <v>11973</v>
      </c>
      <c r="B3196" s="488" t="s">
        <v>22397</v>
      </c>
      <c r="C3196" s="489" t="s">
        <v>87</v>
      </c>
      <c r="D3196" s="490">
        <v>2191481.5299999998</v>
      </c>
      <c r="E3196" s="487"/>
      <c r="F3196" s="488" t="s">
        <v>15963</v>
      </c>
      <c r="G3196" s="491">
        <v>1477624.27</v>
      </c>
      <c r="H3196" s="491">
        <v>337171.69</v>
      </c>
      <c r="I3196" s="491">
        <v>201651.65</v>
      </c>
      <c r="J3196" s="491">
        <v>175033.91</v>
      </c>
      <c r="K3196" s="491">
        <v>0</v>
      </c>
    </row>
    <row r="3197" spans="1:11" ht="30" x14ac:dyDescent="0.25">
      <c r="A3197" s="489">
        <v>11974</v>
      </c>
      <c r="B3197" s="488" t="s">
        <v>16515</v>
      </c>
      <c r="C3197" s="489" t="s">
        <v>92</v>
      </c>
      <c r="D3197" s="490">
        <v>67386.850000000006</v>
      </c>
      <c r="E3197" s="487"/>
      <c r="F3197" s="488" t="s">
        <v>15720</v>
      </c>
      <c r="G3197" s="491">
        <v>46710.41</v>
      </c>
      <c r="H3197" s="491">
        <v>56</v>
      </c>
      <c r="I3197" s="491">
        <v>20620.439999999999</v>
      </c>
      <c r="J3197" s="491">
        <v>0</v>
      </c>
      <c r="K3197" s="491">
        <v>0</v>
      </c>
    </row>
    <row r="3198" spans="1:11" ht="30" x14ac:dyDescent="0.25">
      <c r="A3198" s="489">
        <v>11975</v>
      </c>
      <c r="B3198" s="488" t="s">
        <v>18165</v>
      </c>
      <c r="C3198" s="489" t="s">
        <v>182</v>
      </c>
      <c r="D3198" s="490">
        <v>706298.6</v>
      </c>
      <c r="E3198" s="487"/>
      <c r="F3198" s="488" t="s">
        <v>16247</v>
      </c>
      <c r="G3198" s="491">
        <v>468274.2</v>
      </c>
      <c r="H3198" s="491">
        <v>9306.6</v>
      </c>
      <c r="I3198" s="491">
        <v>185333.4</v>
      </c>
      <c r="J3198" s="491">
        <v>43384.4</v>
      </c>
      <c r="K3198" s="491">
        <v>0</v>
      </c>
    </row>
    <row r="3199" spans="1:11" ht="30" x14ac:dyDescent="0.25">
      <c r="A3199" s="489">
        <v>11976</v>
      </c>
      <c r="B3199" s="488" t="s">
        <v>23490</v>
      </c>
      <c r="C3199" s="489" t="s">
        <v>87</v>
      </c>
      <c r="D3199" s="490">
        <v>703347.22</v>
      </c>
      <c r="E3199" s="487"/>
      <c r="F3199" s="488" t="s">
        <v>15794</v>
      </c>
      <c r="G3199" s="491">
        <v>626467</v>
      </c>
      <c r="H3199" s="491">
        <v>3660.96</v>
      </c>
      <c r="I3199" s="491">
        <v>73219.259999999995</v>
      </c>
      <c r="J3199" s="491">
        <v>0</v>
      </c>
      <c r="K3199" s="491">
        <v>0</v>
      </c>
    </row>
    <row r="3200" spans="1:11" ht="30" x14ac:dyDescent="0.25">
      <c r="A3200" s="489">
        <v>11977</v>
      </c>
      <c r="B3200" s="488" t="s">
        <v>25015</v>
      </c>
      <c r="C3200" s="489" t="s">
        <v>80</v>
      </c>
      <c r="D3200" s="490">
        <v>62483.85</v>
      </c>
      <c r="E3200" s="487"/>
      <c r="F3200" s="488" t="s">
        <v>15781</v>
      </c>
      <c r="G3200" s="491">
        <v>44971.18</v>
      </c>
      <c r="H3200" s="491">
        <v>631.4</v>
      </c>
      <c r="I3200" s="491">
        <v>12627.9</v>
      </c>
      <c r="J3200" s="491">
        <v>4253.37</v>
      </c>
      <c r="K3200" s="491">
        <v>0</v>
      </c>
    </row>
    <row r="3201" spans="1:11" ht="30" x14ac:dyDescent="0.25">
      <c r="A3201" s="489">
        <v>11978</v>
      </c>
      <c r="B3201" s="488" t="s">
        <v>25015</v>
      </c>
      <c r="C3201" s="489" t="s">
        <v>80</v>
      </c>
      <c r="D3201" s="490">
        <v>64635.58</v>
      </c>
      <c r="E3201" s="487"/>
      <c r="F3201" s="488" t="s">
        <v>15781</v>
      </c>
      <c r="G3201" s="491">
        <v>45583.89</v>
      </c>
      <c r="H3201" s="491">
        <v>704.68</v>
      </c>
      <c r="I3201" s="491">
        <v>14093.64</v>
      </c>
      <c r="J3201" s="491">
        <v>4253.37</v>
      </c>
      <c r="K3201" s="491">
        <v>0</v>
      </c>
    </row>
    <row r="3202" spans="1:11" x14ac:dyDescent="0.25">
      <c r="A3202" s="489">
        <v>11979</v>
      </c>
      <c r="B3202" s="488" t="s">
        <v>24514</v>
      </c>
      <c r="C3202" s="489" t="s">
        <v>87</v>
      </c>
      <c r="D3202" s="490">
        <v>2703012.8</v>
      </c>
      <c r="E3202" s="487"/>
      <c r="F3202" s="488" t="s">
        <v>18227</v>
      </c>
      <c r="G3202" s="491">
        <v>4989.6000000000004</v>
      </c>
      <c r="H3202" s="491">
        <v>242804.57</v>
      </c>
      <c r="I3202" s="491">
        <v>1156765.6499999999</v>
      </c>
      <c r="J3202" s="491">
        <v>1298452.98</v>
      </c>
      <c r="K3202" s="491">
        <v>0</v>
      </c>
    </row>
    <row r="3203" spans="1:11" x14ac:dyDescent="0.25">
      <c r="A3203" s="489">
        <v>11980</v>
      </c>
      <c r="B3203" s="488" t="s">
        <v>23159</v>
      </c>
      <c r="C3203" s="489" t="s">
        <v>182</v>
      </c>
      <c r="D3203" s="490">
        <v>154679.43</v>
      </c>
      <c r="E3203" s="487"/>
      <c r="F3203" s="488" t="s">
        <v>16132</v>
      </c>
      <c r="G3203" s="491">
        <v>77704.73</v>
      </c>
      <c r="H3203" s="491">
        <v>15488.53</v>
      </c>
      <c r="I3203" s="491">
        <v>8584.82</v>
      </c>
      <c r="J3203" s="491">
        <v>52901.35</v>
      </c>
      <c r="K3203" s="491">
        <v>0</v>
      </c>
    </row>
    <row r="3204" spans="1:11" ht="30" x14ac:dyDescent="0.25">
      <c r="A3204" s="489">
        <v>11981</v>
      </c>
      <c r="B3204" s="488" t="s">
        <v>21681</v>
      </c>
      <c r="C3204" s="489" t="s">
        <v>87</v>
      </c>
      <c r="D3204" s="490">
        <v>1409998.06</v>
      </c>
      <c r="E3204" s="487"/>
      <c r="F3204" s="488" t="s">
        <v>15794</v>
      </c>
      <c r="G3204" s="491">
        <v>1340995.6200000001</v>
      </c>
      <c r="H3204" s="491">
        <v>1352.99</v>
      </c>
      <c r="I3204" s="491">
        <v>67649.45</v>
      </c>
      <c r="J3204" s="491">
        <v>0</v>
      </c>
      <c r="K3204" s="491">
        <v>0</v>
      </c>
    </row>
    <row r="3205" spans="1:11" x14ac:dyDescent="0.25">
      <c r="A3205" s="489">
        <v>11982</v>
      </c>
      <c r="B3205" s="488" t="s">
        <v>24578</v>
      </c>
      <c r="C3205" s="489" t="s">
        <v>87</v>
      </c>
      <c r="D3205" s="490">
        <v>10684.11</v>
      </c>
      <c r="E3205" s="487"/>
      <c r="F3205" s="488" t="s">
        <v>15781</v>
      </c>
      <c r="G3205" s="491">
        <v>0</v>
      </c>
      <c r="H3205" s="491">
        <v>311.19</v>
      </c>
      <c r="I3205" s="491">
        <v>10372.92</v>
      </c>
      <c r="J3205" s="491">
        <v>0</v>
      </c>
      <c r="K3205" s="491">
        <v>0</v>
      </c>
    </row>
    <row r="3206" spans="1:11" x14ac:dyDescent="0.25">
      <c r="A3206" s="489">
        <v>11983</v>
      </c>
      <c r="B3206" s="488" t="s">
        <v>19801</v>
      </c>
      <c r="C3206" s="489" t="s">
        <v>92</v>
      </c>
      <c r="D3206" s="490">
        <v>280777.94</v>
      </c>
      <c r="E3206" s="487"/>
      <c r="F3206" s="488" t="s">
        <v>16132</v>
      </c>
      <c r="G3206" s="491">
        <v>93504.87</v>
      </c>
      <c r="H3206" s="491">
        <v>96403.46</v>
      </c>
      <c r="I3206" s="491">
        <v>31065.34</v>
      </c>
      <c r="J3206" s="491">
        <v>59804.27</v>
      </c>
      <c r="K3206" s="491">
        <v>0</v>
      </c>
    </row>
    <row r="3207" spans="1:11" ht="30" x14ac:dyDescent="0.25">
      <c r="A3207" s="489">
        <v>11984</v>
      </c>
      <c r="B3207" s="488" t="s">
        <v>21469</v>
      </c>
      <c r="C3207" s="489" t="s">
        <v>92</v>
      </c>
      <c r="D3207" s="490">
        <v>70440.33</v>
      </c>
      <c r="E3207" s="487"/>
      <c r="F3207" s="488" t="s">
        <v>16308</v>
      </c>
      <c r="G3207" s="491">
        <v>32771.96</v>
      </c>
      <c r="H3207" s="491">
        <v>2292.25</v>
      </c>
      <c r="I3207" s="491">
        <v>35376.129999999997</v>
      </c>
      <c r="J3207" s="491">
        <v>0</v>
      </c>
      <c r="K3207" s="491">
        <v>0</v>
      </c>
    </row>
    <row r="3208" spans="1:11" ht="30" x14ac:dyDescent="0.25">
      <c r="A3208" s="489">
        <v>11985</v>
      </c>
      <c r="B3208" s="488" t="s">
        <v>16650</v>
      </c>
      <c r="C3208" s="489" t="s">
        <v>87</v>
      </c>
      <c r="D3208" s="490">
        <v>342904.46</v>
      </c>
      <c r="E3208" s="487"/>
      <c r="F3208" s="488" t="s">
        <v>16585</v>
      </c>
      <c r="G3208" s="491">
        <v>200161</v>
      </c>
      <c r="H3208" s="491">
        <v>0</v>
      </c>
      <c r="I3208" s="491">
        <v>82128</v>
      </c>
      <c r="J3208" s="491">
        <v>60615.46</v>
      </c>
      <c r="K3208" s="491">
        <v>0</v>
      </c>
    </row>
    <row r="3209" spans="1:11" x14ac:dyDescent="0.25">
      <c r="A3209" s="489">
        <v>11986</v>
      </c>
      <c r="B3209" s="488" t="s">
        <v>18034</v>
      </c>
      <c r="C3209" s="489" t="s">
        <v>87</v>
      </c>
      <c r="D3209" s="490">
        <v>18017.32</v>
      </c>
      <c r="E3209" s="487"/>
      <c r="F3209" s="488" t="s">
        <v>7268</v>
      </c>
      <c r="G3209" s="491">
        <v>4047.71</v>
      </c>
      <c r="H3209" s="491">
        <v>665.22</v>
      </c>
      <c r="I3209" s="491">
        <v>13304.39</v>
      </c>
      <c r="J3209" s="491">
        <v>0</v>
      </c>
      <c r="K3209" s="491">
        <v>0</v>
      </c>
    </row>
    <row r="3210" spans="1:11" x14ac:dyDescent="0.25">
      <c r="A3210" s="489">
        <v>11987</v>
      </c>
      <c r="B3210" s="488" t="s">
        <v>16641</v>
      </c>
      <c r="C3210" s="489" t="s">
        <v>87</v>
      </c>
      <c r="D3210" s="490">
        <v>500233.46</v>
      </c>
      <c r="E3210" s="487"/>
      <c r="F3210" s="488" t="s">
        <v>16585</v>
      </c>
      <c r="G3210" s="491">
        <v>357490</v>
      </c>
      <c r="H3210" s="491">
        <v>0</v>
      </c>
      <c r="I3210" s="491">
        <v>82128</v>
      </c>
      <c r="J3210" s="491">
        <v>60615.46</v>
      </c>
      <c r="K3210" s="491">
        <v>0</v>
      </c>
    </row>
    <row r="3211" spans="1:11" x14ac:dyDescent="0.25">
      <c r="A3211" s="489">
        <v>11988</v>
      </c>
      <c r="B3211" s="488" t="s">
        <v>25025</v>
      </c>
      <c r="C3211" s="489" t="s">
        <v>80</v>
      </c>
      <c r="D3211" s="490">
        <v>192653.37</v>
      </c>
      <c r="E3211" s="487"/>
      <c r="F3211" s="488" t="s">
        <v>15781</v>
      </c>
      <c r="G3211" s="491">
        <v>170103.55</v>
      </c>
      <c r="H3211" s="491">
        <v>0</v>
      </c>
      <c r="I3211" s="491">
        <v>22549.82</v>
      </c>
      <c r="J3211" s="491">
        <v>0</v>
      </c>
      <c r="K3211" s="491">
        <v>0</v>
      </c>
    </row>
    <row r="3212" spans="1:11" ht="30" x14ac:dyDescent="0.25">
      <c r="A3212" s="489">
        <v>11989</v>
      </c>
      <c r="B3212" s="488" t="s">
        <v>15763</v>
      </c>
      <c r="C3212" s="489" t="s">
        <v>77</v>
      </c>
      <c r="D3212" s="490">
        <v>17479.46</v>
      </c>
      <c r="E3212" s="487"/>
      <c r="F3212" s="488" t="s">
        <v>15762</v>
      </c>
      <c r="G3212" s="491">
        <v>13220.87</v>
      </c>
      <c r="H3212" s="491">
        <v>1242.4100000000001</v>
      </c>
      <c r="I3212" s="491">
        <v>1885</v>
      </c>
      <c r="J3212" s="491">
        <v>0</v>
      </c>
      <c r="K3212" s="491">
        <v>1131.18</v>
      </c>
    </row>
    <row r="3213" spans="1:11" ht="30" x14ac:dyDescent="0.25">
      <c r="A3213" s="489">
        <v>11990</v>
      </c>
      <c r="B3213" s="488" t="s">
        <v>25023</v>
      </c>
      <c r="C3213" s="489" t="s">
        <v>80</v>
      </c>
      <c r="D3213" s="490">
        <v>302835.55</v>
      </c>
      <c r="E3213" s="487"/>
      <c r="F3213" s="488" t="s">
        <v>15781</v>
      </c>
      <c r="G3213" s="491">
        <v>280285.73</v>
      </c>
      <c r="H3213" s="491">
        <v>0</v>
      </c>
      <c r="I3213" s="491">
        <v>22549.82</v>
      </c>
      <c r="J3213" s="491">
        <v>0</v>
      </c>
      <c r="K3213" s="491">
        <v>0</v>
      </c>
    </row>
    <row r="3214" spans="1:11" ht="30" x14ac:dyDescent="0.25">
      <c r="A3214" s="489">
        <v>11991</v>
      </c>
      <c r="B3214" s="488" t="s">
        <v>25024</v>
      </c>
      <c r="C3214" s="489" t="s">
        <v>80</v>
      </c>
      <c r="D3214" s="490">
        <v>430599.47</v>
      </c>
      <c r="E3214" s="487"/>
      <c r="F3214" s="488" t="s">
        <v>15781</v>
      </c>
      <c r="G3214" s="491">
        <v>408049.65</v>
      </c>
      <c r="H3214" s="491">
        <v>0</v>
      </c>
      <c r="I3214" s="491">
        <v>22549.82</v>
      </c>
      <c r="J3214" s="491">
        <v>0</v>
      </c>
      <c r="K3214" s="491">
        <v>0</v>
      </c>
    </row>
    <row r="3215" spans="1:11" x14ac:dyDescent="0.25">
      <c r="A3215" s="489">
        <v>11992</v>
      </c>
      <c r="B3215" s="488" t="s">
        <v>25068</v>
      </c>
      <c r="C3215" s="489" t="s">
        <v>80</v>
      </c>
      <c r="D3215" s="490">
        <v>120198.47</v>
      </c>
      <c r="E3215" s="487"/>
      <c r="F3215" s="488" t="s">
        <v>15781</v>
      </c>
      <c r="G3215" s="491">
        <v>97648.65</v>
      </c>
      <c r="H3215" s="491">
        <v>0</v>
      </c>
      <c r="I3215" s="491">
        <v>22549.82</v>
      </c>
      <c r="J3215" s="491">
        <v>0</v>
      </c>
      <c r="K3215" s="491">
        <v>0</v>
      </c>
    </row>
    <row r="3216" spans="1:11" x14ac:dyDescent="0.25">
      <c r="A3216" s="489">
        <v>11993</v>
      </c>
      <c r="B3216" s="488" t="s">
        <v>25074</v>
      </c>
      <c r="C3216" s="489" t="s">
        <v>80</v>
      </c>
      <c r="D3216" s="490">
        <v>40899.269999999997</v>
      </c>
      <c r="E3216" s="487"/>
      <c r="F3216" s="488" t="s">
        <v>15781</v>
      </c>
      <c r="G3216" s="491">
        <v>17221.96</v>
      </c>
      <c r="H3216" s="491">
        <v>1127.49</v>
      </c>
      <c r="I3216" s="491">
        <v>22549.82</v>
      </c>
      <c r="J3216" s="491">
        <v>0</v>
      </c>
      <c r="K3216" s="491">
        <v>0</v>
      </c>
    </row>
    <row r="3217" spans="1:11" x14ac:dyDescent="0.25">
      <c r="A3217" s="489">
        <v>11994</v>
      </c>
      <c r="B3217" s="488" t="s">
        <v>21816</v>
      </c>
      <c r="C3217" s="489" t="s">
        <v>87</v>
      </c>
      <c r="D3217" s="490">
        <v>11745.96</v>
      </c>
      <c r="E3217" s="487"/>
      <c r="F3217" s="488" t="s">
        <v>16405</v>
      </c>
      <c r="G3217" s="491">
        <v>7236</v>
      </c>
      <c r="H3217" s="491">
        <v>0</v>
      </c>
      <c r="I3217" s="491">
        <v>4509.96</v>
      </c>
      <c r="J3217" s="491">
        <v>0</v>
      </c>
      <c r="K3217" s="491">
        <v>0</v>
      </c>
    </row>
    <row r="3218" spans="1:11" x14ac:dyDescent="0.25">
      <c r="A3218" s="489">
        <v>11995</v>
      </c>
      <c r="B3218" s="488" t="s">
        <v>25188</v>
      </c>
      <c r="C3218" s="489" t="s">
        <v>87</v>
      </c>
      <c r="D3218" s="490">
        <v>64165.97</v>
      </c>
      <c r="E3218" s="487"/>
      <c r="F3218" s="488" t="s">
        <v>7268</v>
      </c>
      <c r="G3218" s="491">
        <v>28318</v>
      </c>
      <c r="H3218" s="491">
        <v>1707.05</v>
      </c>
      <c r="I3218" s="491">
        <v>34140.92</v>
      </c>
      <c r="J3218" s="491">
        <v>0</v>
      </c>
      <c r="K3218" s="491">
        <v>0</v>
      </c>
    </row>
    <row r="3219" spans="1:11" x14ac:dyDescent="0.25">
      <c r="A3219" s="489">
        <v>11996</v>
      </c>
      <c r="B3219" s="488" t="s">
        <v>25548</v>
      </c>
      <c r="C3219" s="489" t="s">
        <v>87</v>
      </c>
      <c r="D3219" s="490">
        <v>39044.699999999997</v>
      </c>
      <c r="E3219" s="487"/>
      <c r="F3219" s="488" t="s">
        <v>15781</v>
      </c>
      <c r="G3219" s="491">
        <v>15818.39</v>
      </c>
      <c r="H3219" s="491">
        <v>676.49</v>
      </c>
      <c r="I3219" s="491">
        <v>22549.82</v>
      </c>
      <c r="J3219" s="491">
        <v>0</v>
      </c>
      <c r="K3219" s="491">
        <v>0</v>
      </c>
    </row>
    <row r="3220" spans="1:11" x14ac:dyDescent="0.25">
      <c r="A3220" s="489">
        <v>11997</v>
      </c>
      <c r="B3220" s="488" t="s">
        <v>21709</v>
      </c>
      <c r="C3220" s="489" t="s">
        <v>92</v>
      </c>
      <c r="D3220" s="490">
        <v>64331.31</v>
      </c>
      <c r="E3220" s="487"/>
      <c r="F3220" s="488" t="s">
        <v>15813</v>
      </c>
      <c r="G3220" s="491">
        <v>4519.2</v>
      </c>
      <c r="H3220" s="491">
        <v>47052</v>
      </c>
      <c r="I3220" s="491">
        <v>0</v>
      </c>
      <c r="J3220" s="491">
        <v>12760.11</v>
      </c>
      <c r="K3220" s="491">
        <v>0</v>
      </c>
    </row>
    <row r="3221" spans="1:11" x14ac:dyDescent="0.25">
      <c r="A3221" s="489">
        <v>11998</v>
      </c>
      <c r="B3221" s="488" t="s">
        <v>25547</v>
      </c>
      <c r="C3221" s="489" t="s">
        <v>87</v>
      </c>
      <c r="D3221" s="490">
        <v>25940.71</v>
      </c>
      <c r="E3221" s="487"/>
      <c r="F3221" s="488" t="s">
        <v>15781</v>
      </c>
      <c r="G3221" s="491">
        <v>2714.4</v>
      </c>
      <c r="H3221" s="491">
        <v>676.49</v>
      </c>
      <c r="I3221" s="491">
        <v>22549.82</v>
      </c>
      <c r="J3221" s="491">
        <v>0</v>
      </c>
      <c r="K3221" s="491">
        <v>0</v>
      </c>
    </row>
    <row r="3222" spans="1:11" x14ac:dyDescent="0.25">
      <c r="A3222" s="489">
        <v>11999</v>
      </c>
      <c r="B3222" s="488" t="s">
        <v>25549</v>
      </c>
      <c r="C3222" s="489" t="s">
        <v>87</v>
      </c>
      <c r="D3222" s="490">
        <v>39044.699999999997</v>
      </c>
      <c r="E3222" s="487"/>
      <c r="F3222" s="488" t="s">
        <v>15781</v>
      </c>
      <c r="G3222" s="491">
        <v>15818.39</v>
      </c>
      <c r="H3222" s="491">
        <v>676.49</v>
      </c>
      <c r="I3222" s="491">
        <v>22549.82</v>
      </c>
      <c r="J3222" s="491">
        <v>0</v>
      </c>
      <c r="K3222" s="491">
        <v>0</v>
      </c>
    </row>
    <row r="3223" spans="1:11" ht="30" x14ac:dyDescent="0.25">
      <c r="A3223" s="489">
        <v>12000</v>
      </c>
      <c r="B3223" s="488" t="s">
        <v>23134</v>
      </c>
      <c r="C3223" s="489" t="s">
        <v>182</v>
      </c>
      <c r="D3223" s="490">
        <v>160346.75</v>
      </c>
      <c r="E3223" s="487"/>
      <c r="F3223" s="488" t="s">
        <v>16686</v>
      </c>
      <c r="G3223" s="491">
        <v>123423.26</v>
      </c>
      <c r="H3223" s="491">
        <v>4011.69</v>
      </c>
      <c r="I3223" s="491">
        <v>25255.73</v>
      </c>
      <c r="J3223" s="491">
        <v>7656.07</v>
      </c>
      <c r="K3223" s="491">
        <v>0</v>
      </c>
    </row>
    <row r="3224" spans="1:11" ht="30" x14ac:dyDescent="0.25">
      <c r="A3224" s="489">
        <v>12001</v>
      </c>
      <c r="B3224" s="488" t="s">
        <v>16168</v>
      </c>
      <c r="C3224" s="489" t="s">
        <v>92</v>
      </c>
      <c r="D3224" s="490">
        <v>243976.69</v>
      </c>
      <c r="E3224" s="487"/>
      <c r="F3224" s="488" t="s">
        <v>16132</v>
      </c>
      <c r="G3224" s="491">
        <v>106992.69</v>
      </c>
      <c r="H3224" s="491">
        <v>51611.31</v>
      </c>
      <c r="I3224" s="491">
        <v>51826.69</v>
      </c>
      <c r="J3224" s="491">
        <v>33546.01</v>
      </c>
      <c r="K3224" s="491">
        <v>0</v>
      </c>
    </row>
    <row r="3225" spans="1:11" ht="30" x14ac:dyDescent="0.25">
      <c r="A3225" s="489">
        <v>12002</v>
      </c>
      <c r="B3225" s="488" t="s">
        <v>16179</v>
      </c>
      <c r="C3225" s="489" t="s">
        <v>92</v>
      </c>
      <c r="D3225" s="490">
        <v>210016.36</v>
      </c>
      <c r="E3225" s="487"/>
      <c r="F3225" s="488" t="s">
        <v>16132</v>
      </c>
      <c r="G3225" s="491">
        <v>80839.399999999994</v>
      </c>
      <c r="H3225" s="491">
        <v>48339</v>
      </c>
      <c r="I3225" s="491">
        <v>52084.23</v>
      </c>
      <c r="J3225" s="491">
        <v>28753.72</v>
      </c>
      <c r="K3225" s="491">
        <v>0</v>
      </c>
    </row>
    <row r="3226" spans="1:11" ht="30" x14ac:dyDescent="0.25">
      <c r="A3226" s="489">
        <v>12003</v>
      </c>
      <c r="B3226" s="488" t="s">
        <v>16171</v>
      </c>
      <c r="C3226" s="489" t="s">
        <v>92</v>
      </c>
      <c r="D3226" s="490">
        <v>284435.57</v>
      </c>
      <c r="E3226" s="487"/>
      <c r="F3226" s="488" t="s">
        <v>16132</v>
      </c>
      <c r="G3226" s="491">
        <v>103029.65</v>
      </c>
      <c r="H3226" s="491">
        <v>51751.31</v>
      </c>
      <c r="I3226" s="491">
        <v>54000.23</v>
      </c>
      <c r="J3226" s="491">
        <v>75654.37</v>
      </c>
      <c r="K3226" s="491">
        <v>0</v>
      </c>
    </row>
    <row r="3227" spans="1:11" ht="30" x14ac:dyDescent="0.25">
      <c r="A3227" s="489">
        <v>12004</v>
      </c>
      <c r="B3227" s="488" t="s">
        <v>16196</v>
      </c>
      <c r="C3227" s="489" t="s">
        <v>92</v>
      </c>
      <c r="D3227" s="490">
        <v>226377.99</v>
      </c>
      <c r="E3227" s="487"/>
      <c r="F3227" s="488" t="s">
        <v>16132</v>
      </c>
      <c r="G3227" s="491">
        <v>98400.67</v>
      </c>
      <c r="H3227" s="491">
        <v>46575.54</v>
      </c>
      <c r="I3227" s="491">
        <v>52648.04</v>
      </c>
      <c r="J3227" s="491">
        <v>28753.72</v>
      </c>
      <c r="K3227" s="491">
        <v>0</v>
      </c>
    </row>
    <row r="3228" spans="1:11" x14ac:dyDescent="0.25">
      <c r="A3228" s="489">
        <v>12005</v>
      </c>
      <c r="B3228" s="488" t="s">
        <v>16184</v>
      </c>
      <c r="C3228" s="489" t="s">
        <v>92</v>
      </c>
      <c r="D3228" s="490">
        <v>255979.72</v>
      </c>
      <c r="E3228" s="487"/>
      <c r="F3228" s="488" t="s">
        <v>16132</v>
      </c>
      <c r="G3228" s="491">
        <v>115180.24</v>
      </c>
      <c r="H3228" s="491">
        <v>13393.44</v>
      </c>
      <c r="I3228" s="491">
        <v>55148.4</v>
      </c>
      <c r="J3228" s="491">
        <v>72257.63</v>
      </c>
      <c r="K3228" s="491">
        <v>0</v>
      </c>
    </row>
    <row r="3229" spans="1:11" ht="30" x14ac:dyDescent="0.25">
      <c r="A3229" s="489">
        <v>12006</v>
      </c>
      <c r="B3229" s="488" t="s">
        <v>16185</v>
      </c>
      <c r="C3229" s="489" t="s">
        <v>92</v>
      </c>
      <c r="D3229" s="490">
        <v>219296.37</v>
      </c>
      <c r="E3229" s="487"/>
      <c r="F3229" s="488" t="s">
        <v>16132</v>
      </c>
      <c r="G3229" s="491">
        <v>93303.64</v>
      </c>
      <c r="H3229" s="491">
        <v>45381.37</v>
      </c>
      <c r="I3229" s="491">
        <v>51857.62</v>
      </c>
      <c r="J3229" s="491">
        <v>28753.72</v>
      </c>
      <c r="K3229" s="491">
        <v>0</v>
      </c>
    </row>
    <row r="3230" spans="1:11" ht="30" x14ac:dyDescent="0.25">
      <c r="A3230" s="489">
        <v>12007</v>
      </c>
      <c r="B3230" s="488" t="s">
        <v>16176</v>
      </c>
      <c r="C3230" s="489" t="s">
        <v>92</v>
      </c>
      <c r="D3230" s="490">
        <v>225328.63</v>
      </c>
      <c r="E3230" s="487"/>
      <c r="F3230" s="488" t="s">
        <v>16132</v>
      </c>
      <c r="G3230" s="491">
        <v>99664.86</v>
      </c>
      <c r="H3230" s="491">
        <v>46435.55</v>
      </c>
      <c r="I3230" s="491">
        <v>50474.5</v>
      </c>
      <c r="J3230" s="491">
        <v>28753.72</v>
      </c>
      <c r="K3230" s="491">
        <v>0</v>
      </c>
    </row>
    <row r="3231" spans="1:11" ht="30" x14ac:dyDescent="0.25">
      <c r="A3231" s="489">
        <v>12008</v>
      </c>
      <c r="B3231" s="488" t="s">
        <v>16180</v>
      </c>
      <c r="C3231" s="489" t="s">
        <v>92</v>
      </c>
      <c r="D3231" s="490">
        <v>195376.1</v>
      </c>
      <c r="E3231" s="487"/>
      <c r="F3231" s="488" t="s">
        <v>16132</v>
      </c>
      <c r="G3231" s="491">
        <v>78483.100000000006</v>
      </c>
      <c r="H3231" s="491">
        <v>42978.73</v>
      </c>
      <c r="I3231" s="491">
        <v>49952.83</v>
      </c>
      <c r="J3231" s="491">
        <v>23961.439999999999</v>
      </c>
      <c r="K3231" s="491">
        <v>0</v>
      </c>
    </row>
    <row r="3232" spans="1:11" ht="30" x14ac:dyDescent="0.25">
      <c r="A3232" s="489">
        <v>12009</v>
      </c>
      <c r="B3232" s="488" t="s">
        <v>16172</v>
      </c>
      <c r="C3232" s="489" t="s">
        <v>92</v>
      </c>
      <c r="D3232" s="490">
        <v>225980.79</v>
      </c>
      <c r="E3232" s="487"/>
      <c r="F3232" s="488" t="s">
        <v>16132</v>
      </c>
      <c r="G3232" s="491">
        <v>98640.95</v>
      </c>
      <c r="H3232" s="491">
        <v>46545.19</v>
      </c>
      <c r="I3232" s="491">
        <v>52040.91</v>
      </c>
      <c r="J3232" s="491">
        <v>28753.72</v>
      </c>
      <c r="K3232" s="491">
        <v>0</v>
      </c>
    </row>
    <row r="3233" spans="1:11" ht="30" x14ac:dyDescent="0.25">
      <c r="A3233" s="489">
        <v>12010</v>
      </c>
      <c r="B3233" s="488" t="s">
        <v>16197</v>
      </c>
      <c r="C3233" s="489" t="s">
        <v>92</v>
      </c>
      <c r="D3233" s="490">
        <v>196740.92</v>
      </c>
      <c r="E3233" s="487"/>
      <c r="F3233" s="488" t="s">
        <v>16132</v>
      </c>
      <c r="G3233" s="491">
        <v>80744.02</v>
      </c>
      <c r="H3233" s="491">
        <v>42861.84</v>
      </c>
      <c r="I3233" s="491">
        <v>49173.599999999999</v>
      </c>
      <c r="J3233" s="491">
        <v>23961.439999999999</v>
      </c>
      <c r="K3233" s="491">
        <v>0</v>
      </c>
    </row>
    <row r="3234" spans="1:11" ht="30" x14ac:dyDescent="0.25">
      <c r="A3234" s="489">
        <v>12011</v>
      </c>
      <c r="B3234" s="488" t="s">
        <v>16189</v>
      </c>
      <c r="C3234" s="489" t="s">
        <v>92</v>
      </c>
      <c r="D3234" s="490">
        <v>233580.4</v>
      </c>
      <c r="E3234" s="487"/>
      <c r="F3234" s="488" t="s">
        <v>16132</v>
      </c>
      <c r="G3234" s="491">
        <v>107921.59</v>
      </c>
      <c r="H3234" s="491">
        <v>45351.02</v>
      </c>
      <c r="I3234" s="491">
        <v>51554.05</v>
      </c>
      <c r="J3234" s="491">
        <v>28753.72</v>
      </c>
      <c r="K3234" s="491">
        <v>0</v>
      </c>
    </row>
    <row r="3235" spans="1:11" ht="30" x14ac:dyDescent="0.25">
      <c r="A3235" s="489">
        <v>12012</v>
      </c>
      <c r="B3235" s="488" t="s">
        <v>16186</v>
      </c>
      <c r="C3235" s="489" t="s">
        <v>92</v>
      </c>
      <c r="D3235" s="490">
        <v>229725.01</v>
      </c>
      <c r="E3235" s="487"/>
      <c r="F3235" s="488" t="s">
        <v>16132</v>
      </c>
      <c r="G3235" s="491">
        <v>108622.42</v>
      </c>
      <c r="H3235" s="491">
        <v>44298.03</v>
      </c>
      <c r="I3235" s="491">
        <v>52843.11</v>
      </c>
      <c r="J3235" s="491">
        <v>23961.439999999999</v>
      </c>
      <c r="K3235" s="491">
        <v>0</v>
      </c>
    </row>
    <row r="3236" spans="1:11" x14ac:dyDescent="0.25">
      <c r="A3236" s="489">
        <v>12013</v>
      </c>
      <c r="B3236" s="488" t="s">
        <v>16183</v>
      </c>
      <c r="C3236" s="489" t="s">
        <v>92</v>
      </c>
      <c r="D3236" s="490">
        <v>214000.94</v>
      </c>
      <c r="E3236" s="487"/>
      <c r="F3236" s="488" t="s">
        <v>16132</v>
      </c>
      <c r="G3236" s="491">
        <v>99691.55</v>
      </c>
      <c r="H3236" s="491">
        <v>41258.089999999997</v>
      </c>
      <c r="I3236" s="491">
        <v>49089.87</v>
      </c>
      <c r="J3236" s="491">
        <v>23961.439999999999</v>
      </c>
      <c r="K3236" s="491">
        <v>0</v>
      </c>
    </row>
    <row r="3237" spans="1:11" ht="30" x14ac:dyDescent="0.25">
      <c r="A3237" s="489">
        <v>12014</v>
      </c>
      <c r="B3237" s="488" t="s">
        <v>16181</v>
      </c>
      <c r="C3237" s="489" t="s">
        <v>92</v>
      </c>
      <c r="D3237" s="490">
        <v>196243.34</v>
      </c>
      <c r="E3237" s="487"/>
      <c r="F3237" s="488" t="s">
        <v>16132</v>
      </c>
      <c r="G3237" s="491">
        <v>93237.119999999995</v>
      </c>
      <c r="H3237" s="491">
        <v>36083.17</v>
      </c>
      <c r="I3237" s="491">
        <v>47753.91</v>
      </c>
      <c r="J3237" s="491">
        <v>19169.150000000001</v>
      </c>
      <c r="K3237" s="491">
        <v>0</v>
      </c>
    </row>
    <row r="3238" spans="1:11" ht="30" x14ac:dyDescent="0.25">
      <c r="A3238" s="489">
        <v>12015</v>
      </c>
      <c r="B3238" s="488" t="s">
        <v>16173</v>
      </c>
      <c r="C3238" s="489" t="s">
        <v>92</v>
      </c>
      <c r="D3238" s="490">
        <v>218014.47</v>
      </c>
      <c r="E3238" s="487"/>
      <c r="F3238" s="488" t="s">
        <v>16132</v>
      </c>
      <c r="G3238" s="491">
        <v>102029.01</v>
      </c>
      <c r="H3238" s="491">
        <v>41367.730000000003</v>
      </c>
      <c r="I3238" s="491">
        <v>50656.28</v>
      </c>
      <c r="J3238" s="491">
        <v>23961.439999999999</v>
      </c>
      <c r="K3238" s="491">
        <v>0</v>
      </c>
    </row>
    <row r="3239" spans="1:11" ht="30" x14ac:dyDescent="0.25">
      <c r="A3239" s="489">
        <v>12016</v>
      </c>
      <c r="B3239" s="488" t="s">
        <v>16198</v>
      </c>
      <c r="C3239" s="489" t="s">
        <v>92</v>
      </c>
      <c r="D3239" s="490">
        <v>185472.6</v>
      </c>
      <c r="E3239" s="487"/>
      <c r="F3239" s="488" t="s">
        <v>16132</v>
      </c>
      <c r="G3239" s="491">
        <v>80881.429999999993</v>
      </c>
      <c r="H3239" s="491">
        <v>37616.82</v>
      </c>
      <c r="I3239" s="491">
        <v>47805.19</v>
      </c>
      <c r="J3239" s="491">
        <v>19169.150000000001</v>
      </c>
      <c r="K3239" s="491">
        <v>0</v>
      </c>
    </row>
    <row r="3240" spans="1:11" ht="30" x14ac:dyDescent="0.25">
      <c r="A3240" s="489">
        <v>12017</v>
      </c>
      <c r="B3240" s="488" t="s">
        <v>17651</v>
      </c>
      <c r="C3240" s="489" t="s">
        <v>92</v>
      </c>
      <c r="D3240" s="490">
        <v>252560.51</v>
      </c>
      <c r="E3240" s="487"/>
      <c r="F3240" s="488" t="s">
        <v>16962</v>
      </c>
      <c r="G3240" s="491">
        <v>95415.73</v>
      </c>
      <c r="H3240" s="491">
        <v>15345.7</v>
      </c>
      <c r="I3240" s="491">
        <v>39513.35</v>
      </c>
      <c r="J3240" s="491">
        <v>102285.75</v>
      </c>
      <c r="K3240" s="491">
        <v>0</v>
      </c>
    </row>
    <row r="3241" spans="1:11" ht="30" x14ac:dyDescent="0.25">
      <c r="A3241" s="489">
        <v>12018</v>
      </c>
      <c r="B3241" s="488" t="s">
        <v>17646</v>
      </c>
      <c r="C3241" s="489" t="s">
        <v>92</v>
      </c>
      <c r="D3241" s="490">
        <v>244534.91</v>
      </c>
      <c r="E3241" s="487"/>
      <c r="F3241" s="488" t="s">
        <v>16962</v>
      </c>
      <c r="G3241" s="491">
        <v>99055.01</v>
      </c>
      <c r="H3241" s="491">
        <v>14652.27</v>
      </c>
      <c r="I3241" s="491">
        <v>38127.040000000001</v>
      </c>
      <c r="J3241" s="491">
        <v>92700.59</v>
      </c>
      <c r="K3241" s="491">
        <v>0</v>
      </c>
    </row>
    <row r="3242" spans="1:11" ht="30" x14ac:dyDescent="0.25">
      <c r="A3242" s="489">
        <v>12019</v>
      </c>
      <c r="B3242" s="488" t="s">
        <v>17655</v>
      </c>
      <c r="C3242" s="489" t="s">
        <v>92</v>
      </c>
      <c r="D3242" s="490">
        <v>220515.5</v>
      </c>
      <c r="E3242" s="487"/>
      <c r="F3242" s="488" t="s">
        <v>16962</v>
      </c>
      <c r="G3242" s="491">
        <v>87926.13</v>
      </c>
      <c r="H3242" s="491">
        <v>52428.9</v>
      </c>
      <c r="I3242" s="491">
        <v>37784.99</v>
      </c>
      <c r="J3242" s="491">
        <v>42375.48</v>
      </c>
      <c r="K3242" s="491">
        <v>0</v>
      </c>
    </row>
    <row r="3243" spans="1:11" ht="30" x14ac:dyDescent="0.25">
      <c r="A3243" s="489">
        <v>12020</v>
      </c>
      <c r="B3243" s="488" t="s">
        <v>17647</v>
      </c>
      <c r="C3243" s="489" t="s">
        <v>92</v>
      </c>
      <c r="D3243" s="490">
        <v>204896.65</v>
      </c>
      <c r="E3243" s="487"/>
      <c r="F3243" s="488" t="s">
        <v>16962</v>
      </c>
      <c r="G3243" s="491">
        <v>84647.48</v>
      </c>
      <c r="H3243" s="491">
        <v>46233.17</v>
      </c>
      <c r="I3243" s="491">
        <v>36432.800000000003</v>
      </c>
      <c r="J3243" s="491">
        <v>37583.19</v>
      </c>
      <c r="K3243" s="491">
        <v>0</v>
      </c>
    </row>
    <row r="3244" spans="1:11" ht="30" x14ac:dyDescent="0.25">
      <c r="A3244" s="489">
        <v>12021</v>
      </c>
      <c r="B3244" s="488" t="s">
        <v>17652</v>
      </c>
      <c r="C3244" s="489" t="s">
        <v>92</v>
      </c>
      <c r="D3244" s="490">
        <v>197026.53</v>
      </c>
      <c r="E3244" s="487"/>
      <c r="F3244" s="488" t="s">
        <v>16962</v>
      </c>
      <c r="G3244" s="491">
        <v>88200.95</v>
      </c>
      <c r="H3244" s="491">
        <v>40986.5</v>
      </c>
      <c r="I3244" s="491">
        <v>35048.17</v>
      </c>
      <c r="J3244" s="491">
        <v>32790.910000000003</v>
      </c>
      <c r="K3244" s="491">
        <v>0</v>
      </c>
    </row>
    <row r="3245" spans="1:11" ht="30" x14ac:dyDescent="0.25">
      <c r="A3245" s="489">
        <v>12022</v>
      </c>
      <c r="B3245" s="488" t="s">
        <v>17653</v>
      </c>
      <c r="C3245" s="489" t="s">
        <v>92</v>
      </c>
      <c r="D3245" s="490">
        <v>196786.25</v>
      </c>
      <c r="E3245" s="487"/>
      <c r="F3245" s="488" t="s">
        <v>16962</v>
      </c>
      <c r="G3245" s="491">
        <v>87960.67</v>
      </c>
      <c r="H3245" s="491">
        <v>40986.5</v>
      </c>
      <c r="I3245" s="491">
        <v>35048.17</v>
      </c>
      <c r="J3245" s="491">
        <v>32790.910000000003</v>
      </c>
      <c r="K3245" s="491">
        <v>0</v>
      </c>
    </row>
    <row r="3246" spans="1:11" ht="30" x14ac:dyDescent="0.25">
      <c r="A3246" s="489">
        <v>12023</v>
      </c>
      <c r="B3246" s="488" t="s">
        <v>16531</v>
      </c>
      <c r="C3246" s="489" t="s">
        <v>92</v>
      </c>
      <c r="D3246" s="490">
        <v>282168.28000000003</v>
      </c>
      <c r="E3246" s="487"/>
      <c r="F3246" s="488" t="s">
        <v>16132</v>
      </c>
      <c r="G3246" s="491">
        <v>136097.35</v>
      </c>
      <c r="H3246" s="491">
        <v>57180.84</v>
      </c>
      <c r="I3246" s="491">
        <v>50551.8</v>
      </c>
      <c r="J3246" s="491">
        <v>38338.300000000003</v>
      </c>
      <c r="K3246" s="491">
        <v>0</v>
      </c>
    </row>
    <row r="3247" spans="1:11" ht="30" x14ac:dyDescent="0.25">
      <c r="A3247" s="489">
        <v>12024</v>
      </c>
      <c r="B3247" s="488" t="s">
        <v>16526</v>
      </c>
      <c r="C3247" s="489" t="s">
        <v>92</v>
      </c>
      <c r="D3247" s="490">
        <v>240562.9</v>
      </c>
      <c r="E3247" s="487"/>
      <c r="F3247" s="488" t="s">
        <v>16132</v>
      </c>
      <c r="G3247" s="491">
        <v>107032.81</v>
      </c>
      <c r="H3247" s="491">
        <v>47981.31</v>
      </c>
      <c r="I3247" s="491">
        <v>52002.77</v>
      </c>
      <c r="J3247" s="491">
        <v>33546.01</v>
      </c>
      <c r="K3247" s="491">
        <v>0</v>
      </c>
    </row>
    <row r="3248" spans="1:11" ht="30" x14ac:dyDescent="0.25">
      <c r="A3248" s="489">
        <v>12025</v>
      </c>
      <c r="B3248" s="488" t="s">
        <v>16532</v>
      </c>
      <c r="C3248" s="489" t="s">
        <v>92</v>
      </c>
      <c r="D3248" s="490">
        <v>272964.21000000002</v>
      </c>
      <c r="E3248" s="487"/>
      <c r="F3248" s="488" t="s">
        <v>16132</v>
      </c>
      <c r="G3248" s="491">
        <v>133501.53</v>
      </c>
      <c r="H3248" s="491">
        <v>56700.83</v>
      </c>
      <c r="I3248" s="491">
        <v>49215.839999999997</v>
      </c>
      <c r="J3248" s="491">
        <v>33546.01</v>
      </c>
      <c r="K3248" s="491">
        <v>0</v>
      </c>
    </row>
    <row r="3249" spans="1:11" ht="30" x14ac:dyDescent="0.25">
      <c r="A3249" s="489">
        <v>12026</v>
      </c>
      <c r="B3249" s="488" t="s">
        <v>16527</v>
      </c>
      <c r="C3249" s="489" t="s">
        <v>92</v>
      </c>
      <c r="D3249" s="490">
        <v>224965.99</v>
      </c>
      <c r="E3249" s="487"/>
      <c r="F3249" s="488" t="s">
        <v>16132</v>
      </c>
      <c r="G3249" s="491">
        <v>103055.8</v>
      </c>
      <c r="H3249" s="491">
        <v>42505.88</v>
      </c>
      <c r="I3249" s="491">
        <v>50650.58</v>
      </c>
      <c r="J3249" s="491">
        <v>28753.72</v>
      </c>
      <c r="K3249" s="491">
        <v>0</v>
      </c>
    </row>
    <row r="3250" spans="1:11" ht="30" x14ac:dyDescent="0.25">
      <c r="A3250" s="489">
        <v>12027</v>
      </c>
      <c r="B3250" s="488" t="s">
        <v>16533</v>
      </c>
      <c r="C3250" s="489" t="s">
        <v>92</v>
      </c>
      <c r="D3250" s="490">
        <v>263276.42</v>
      </c>
      <c r="E3250" s="487"/>
      <c r="F3250" s="488" t="s">
        <v>16132</v>
      </c>
      <c r="G3250" s="491">
        <v>151254.5</v>
      </c>
      <c r="H3250" s="491">
        <v>41609.339999999997</v>
      </c>
      <c r="I3250" s="491">
        <v>46451.14</v>
      </c>
      <c r="J3250" s="491">
        <v>23961.439999999999</v>
      </c>
      <c r="K3250" s="491">
        <v>0</v>
      </c>
    </row>
    <row r="3251" spans="1:11" ht="30" x14ac:dyDescent="0.25">
      <c r="A3251" s="489">
        <v>12028</v>
      </c>
      <c r="B3251" s="488" t="s">
        <v>16528</v>
      </c>
      <c r="C3251" s="489" t="s">
        <v>92</v>
      </c>
      <c r="D3251" s="490">
        <v>208295.31</v>
      </c>
      <c r="E3251" s="487"/>
      <c r="F3251" s="488" t="s">
        <v>16132</v>
      </c>
      <c r="G3251" s="491">
        <v>105724.54</v>
      </c>
      <c r="H3251" s="491">
        <v>29343.38</v>
      </c>
      <c r="I3251" s="491">
        <v>49265.95</v>
      </c>
      <c r="J3251" s="491">
        <v>23961.439999999999</v>
      </c>
      <c r="K3251" s="491">
        <v>0</v>
      </c>
    </row>
    <row r="3252" spans="1:11" ht="30" x14ac:dyDescent="0.25">
      <c r="A3252" s="489">
        <v>12029</v>
      </c>
      <c r="B3252" s="488" t="s">
        <v>16522</v>
      </c>
      <c r="C3252" s="489" t="s">
        <v>92</v>
      </c>
      <c r="D3252" s="490">
        <v>273095.61</v>
      </c>
      <c r="E3252" s="487"/>
      <c r="F3252" s="488" t="s">
        <v>16132</v>
      </c>
      <c r="G3252" s="491">
        <v>140872.5</v>
      </c>
      <c r="H3252" s="491">
        <v>49477.49</v>
      </c>
      <c r="I3252" s="491">
        <v>49199.61</v>
      </c>
      <c r="J3252" s="491">
        <v>33546.01</v>
      </c>
      <c r="K3252" s="491">
        <v>0</v>
      </c>
    </row>
    <row r="3253" spans="1:11" ht="30" x14ac:dyDescent="0.25">
      <c r="A3253" s="489">
        <v>12030</v>
      </c>
      <c r="B3253" s="488" t="s">
        <v>16520</v>
      </c>
      <c r="C3253" s="489" t="s">
        <v>92</v>
      </c>
      <c r="D3253" s="490">
        <v>223245.06</v>
      </c>
      <c r="E3253" s="487"/>
      <c r="F3253" s="488" t="s">
        <v>16132</v>
      </c>
      <c r="G3253" s="491">
        <v>101035.2</v>
      </c>
      <c r="H3253" s="491">
        <v>42805.55</v>
      </c>
      <c r="I3253" s="491">
        <v>50650.58</v>
      </c>
      <c r="J3253" s="491">
        <v>28753.72</v>
      </c>
      <c r="K3253" s="491">
        <v>0</v>
      </c>
    </row>
    <row r="3254" spans="1:11" ht="30" x14ac:dyDescent="0.25">
      <c r="A3254" s="489">
        <v>12031</v>
      </c>
      <c r="B3254" s="488" t="s">
        <v>16523</v>
      </c>
      <c r="C3254" s="489" t="s">
        <v>92</v>
      </c>
      <c r="D3254" s="490">
        <v>247384.9</v>
      </c>
      <c r="E3254" s="487"/>
      <c r="F3254" s="488" t="s">
        <v>16132</v>
      </c>
      <c r="G3254" s="491">
        <v>126464.97</v>
      </c>
      <c r="H3254" s="491">
        <v>44302.55</v>
      </c>
      <c r="I3254" s="491">
        <v>47863.65</v>
      </c>
      <c r="J3254" s="491">
        <v>28753.72</v>
      </c>
      <c r="K3254" s="491">
        <v>0</v>
      </c>
    </row>
    <row r="3255" spans="1:11" ht="30" x14ac:dyDescent="0.25">
      <c r="A3255" s="489">
        <v>12032</v>
      </c>
      <c r="B3255" s="488" t="s">
        <v>16521</v>
      </c>
      <c r="C3255" s="489" t="s">
        <v>92</v>
      </c>
      <c r="D3255" s="490">
        <v>208770.3</v>
      </c>
      <c r="E3255" s="487"/>
      <c r="F3255" s="488" t="s">
        <v>16132</v>
      </c>
      <c r="G3255" s="491">
        <v>99132.7</v>
      </c>
      <c r="H3255" s="491">
        <v>36377.75</v>
      </c>
      <c r="I3255" s="491">
        <v>49298.400000000001</v>
      </c>
      <c r="J3255" s="491">
        <v>23961.439999999999</v>
      </c>
      <c r="K3255" s="491">
        <v>0</v>
      </c>
    </row>
    <row r="3256" spans="1:11" ht="30" x14ac:dyDescent="0.25">
      <c r="A3256" s="489">
        <v>12033</v>
      </c>
      <c r="B3256" s="488" t="s">
        <v>16534</v>
      </c>
      <c r="C3256" s="489" t="s">
        <v>92</v>
      </c>
      <c r="D3256" s="490">
        <v>251805.66</v>
      </c>
      <c r="E3256" s="487"/>
      <c r="F3256" s="488" t="s">
        <v>16132</v>
      </c>
      <c r="G3256" s="491">
        <v>139783.74</v>
      </c>
      <c r="H3256" s="491">
        <v>41609.339999999997</v>
      </c>
      <c r="I3256" s="491">
        <v>46451.14</v>
      </c>
      <c r="J3256" s="491">
        <v>23961.439999999999</v>
      </c>
      <c r="K3256" s="491">
        <v>0</v>
      </c>
    </row>
    <row r="3257" spans="1:11" ht="30" x14ac:dyDescent="0.25">
      <c r="A3257" s="489">
        <v>12034</v>
      </c>
      <c r="B3257" s="488" t="s">
        <v>16536</v>
      </c>
      <c r="C3257" s="489" t="s">
        <v>92</v>
      </c>
      <c r="D3257" s="490">
        <v>197570.4</v>
      </c>
      <c r="E3257" s="487"/>
      <c r="F3257" s="488" t="s">
        <v>16132</v>
      </c>
      <c r="G3257" s="491">
        <v>99270.11</v>
      </c>
      <c r="H3257" s="491">
        <v>31201.15</v>
      </c>
      <c r="I3257" s="491">
        <v>47929.99</v>
      </c>
      <c r="J3257" s="491">
        <v>19169.150000000001</v>
      </c>
      <c r="K3257" s="491">
        <v>0</v>
      </c>
    </row>
    <row r="3258" spans="1:11" ht="30" x14ac:dyDescent="0.25">
      <c r="A3258" s="489">
        <v>12035</v>
      </c>
      <c r="B3258" s="488" t="s">
        <v>16219</v>
      </c>
      <c r="C3258" s="489" t="s">
        <v>92</v>
      </c>
      <c r="D3258" s="490">
        <v>293172.92</v>
      </c>
      <c r="E3258" s="487"/>
      <c r="F3258" s="488" t="s">
        <v>16132</v>
      </c>
      <c r="G3258" s="491">
        <v>153127.44</v>
      </c>
      <c r="H3258" s="491">
        <v>53586</v>
      </c>
      <c r="I3258" s="491">
        <v>52913.47</v>
      </c>
      <c r="J3258" s="491">
        <v>33546.01</v>
      </c>
      <c r="K3258" s="491">
        <v>0</v>
      </c>
    </row>
    <row r="3259" spans="1:11" ht="30" x14ac:dyDescent="0.25">
      <c r="A3259" s="489">
        <v>12036</v>
      </c>
      <c r="B3259" s="488" t="s">
        <v>16212</v>
      </c>
      <c r="C3259" s="489" t="s">
        <v>92</v>
      </c>
      <c r="D3259" s="490">
        <v>276815.53999999998</v>
      </c>
      <c r="E3259" s="487"/>
      <c r="F3259" s="488" t="s">
        <v>16132</v>
      </c>
      <c r="G3259" s="491">
        <v>149247.07999999999</v>
      </c>
      <c r="H3259" s="491">
        <v>48340.24</v>
      </c>
      <c r="I3259" s="491">
        <v>50474.5</v>
      </c>
      <c r="J3259" s="491">
        <v>28753.72</v>
      </c>
      <c r="K3259" s="491">
        <v>0</v>
      </c>
    </row>
    <row r="3260" spans="1:11" ht="30" x14ac:dyDescent="0.25">
      <c r="A3260" s="489">
        <v>12037</v>
      </c>
      <c r="B3260" s="488" t="s">
        <v>16216</v>
      </c>
      <c r="C3260" s="489" t="s">
        <v>92</v>
      </c>
      <c r="D3260" s="490">
        <v>294173.73</v>
      </c>
      <c r="E3260" s="487"/>
      <c r="F3260" s="488" t="s">
        <v>16132</v>
      </c>
      <c r="G3260" s="491">
        <v>153809.51</v>
      </c>
      <c r="H3260" s="491">
        <v>53601.18</v>
      </c>
      <c r="I3260" s="491">
        <v>53217.03</v>
      </c>
      <c r="J3260" s="491">
        <v>33546.01</v>
      </c>
      <c r="K3260" s="491">
        <v>0</v>
      </c>
    </row>
    <row r="3261" spans="1:11" ht="30" x14ac:dyDescent="0.25">
      <c r="A3261" s="489">
        <v>12038</v>
      </c>
      <c r="B3261" s="488" t="s">
        <v>16223</v>
      </c>
      <c r="C3261" s="489" t="s">
        <v>92</v>
      </c>
      <c r="D3261" s="490">
        <v>279380.23</v>
      </c>
      <c r="E3261" s="487"/>
      <c r="F3261" s="488" t="s">
        <v>16132</v>
      </c>
      <c r="G3261" s="491">
        <v>151493.03</v>
      </c>
      <c r="H3261" s="491">
        <v>48355.41</v>
      </c>
      <c r="I3261" s="491">
        <v>50778.07</v>
      </c>
      <c r="J3261" s="491">
        <v>28753.72</v>
      </c>
      <c r="K3261" s="491">
        <v>0</v>
      </c>
    </row>
    <row r="3262" spans="1:11" ht="30" x14ac:dyDescent="0.25">
      <c r="A3262" s="489">
        <v>12039</v>
      </c>
      <c r="B3262" s="488" t="s">
        <v>16225</v>
      </c>
      <c r="C3262" s="489" t="s">
        <v>92</v>
      </c>
      <c r="D3262" s="490">
        <v>294935.83</v>
      </c>
      <c r="E3262" s="487"/>
      <c r="F3262" s="488" t="s">
        <v>16132</v>
      </c>
      <c r="G3262" s="491">
        <v>156047.14000000001</v>
      </c>
      <c r="H3262" s="491">
        <v>53516</v>
      </c>
      <c r="I3262" s="491">
        <v>51826.69</v>
      </c>
      <c r="J3262" s="491">
        <v>33546.01</v>
      </c>
      <c r="K3262" s="491">
        <v>0</v>
      </c>
    </row>
    <row r="3263" spans="1:11" ht="30" x14ac:dyDescent="0.25">
      <c r="A3263" s="489">
        <v>12040</v>
      </c>
      <c r="B3263" s="488" t="s">
        <v>16231</v>
      </c>
      <c r="C3263" s="489" t="s">
        <v>92</v>
      </c>
      <c r="D3263" s="490">
        <v>303886.71000000002</v>
      </c>
      <c r="E3263" s="487"/>
      <c r="F3263" s="488" t="s">
        <v>16132</v>
      </c>
      <c r="G3263" s="491">
        <v>166543.01</v>
      </c>
      <c r="H3263" s="491">
        <v>49799.94</v>
      </c>
      <c r="I3263" s="491">
        <v>53997.74</v>
      </c>
      <c r="J3263" s="491">
        <v>33546.01</v>
      </c>
      <c r="K3263" s="491">
        <v>0</v>
      </c>
    </row>
    <row r="3264" spans="1:11" ht="30" x14ac:dyDescent="0.25">
      <c r="A3264" s="489">
        <v>12041</v>
      </c>
      <c r="B3264" s="488" t="s">
        <v>16220</v>
      </c>
      <c r="C3264" s="489" t="s">
        <v>92</v>
      </c>
      <c r="D3264" s="490">
        <v>276373.75</v>
      </c>
      <c r="E3264" s="487"/>
      <c r="F3264" s="488" t="s">
        <v>16132</v>
      </c>
      <c r="G3264" s="491">
        <v>148805.29</v>
      </c>
      <c r="H3264" s="491">
        <v>48340.24</v>
      </c>
      <c r="I3264" s="491">
        <v>50474.5</v>
      </c>
      <c r="J3264" s="491">
        <v>28753.72</v>
      </c>
      <c r="K3264" s="491">
        <v>0</v>
      </c>
    </row>
    <row r="3265" spans="1:11" ht="30" x14ac:dyDescent="0.25">
      <c r="A3265" s="489">
        <v>12042</v>
      </c>
      <c r="B3265" s="488" t="s">
        <v>16224</v>
      </c>
      <c r="C3265" s="489" t="s">
        <v>92</v>
      </c>
      <c r="D3265" s="490">
        <v>261610.58</v>
      </c>
      <c r="E3265" s="487"/>
      <c r="F3265" s="488" t="s">
        <v>16132</v>
      </c>
      <c r="G3265" s="491">
        <v>146200.38</v>
      </c>
      <c r="H3265" s="491">
        <v>43109.63</v>
      </c>
      <c r="I3265" s="491">
        <v>48339.12</v>
      </c>
      <c r="J3265" s="491">
        <v>23961.439999999999</v>
      </c>
      <c r="K3265" s="491">
        <v>0</v>
      </c>
    </row>
    <row r="3266" spans="1:11" ht="30" x14ac:dyDescent="0.25">
      <c r="A3266" s="489">
        <v>12043</v>
      </c>
      <c r="B3266" s="488" t="s">
        <v>16221</v>
      </c>
      <c r="C3266" s="489" t="s">
        <v>92</v>
      </c>
      <c r="D3266" s="490">
        <v>278619.7</v>
      </c>
      <c r="E3266" s="487"/>
      <c r="F3266" s="488" t="s">
        <v>16132</v>
      </c>
      <c r="G3266" s="491">
        <v>151051.24</v>
      </c>
      <c r="H3266" s="491">
        <v>48340.24</v>
      </c>
      <c r="I3266" s="491">
        <v>50474.5</v>
      </c>
      <c r="J3266" s="491">
        <v>28753.72</v>
      </c>
      <c r="K3266" s="491">
        <v>0</v>
      </c>
    </row>
    <row r="3267" spans="1:11" ht="30" x14ac:dyDescent="0.25">
      <c r="A3267" s="489">
        <v>12044</v>
      </c>
      <c r="B3267" s="488" t="s">
        <v>16227</v>
      </c>
      <c r="C3267" s="489" t="s">
        <v>92</v>
      </c>
      <c r="D3267" s="490">
        <v>263515.27</v>
      </c>
      <c r="E3267" s="487"/>
      <c r="F3267" s="488" t="s">
        <v>16132</v>
      </c>
      <c r="G3267" s="491">
        <v>146200.38</v>
      </c>
      <c r="H3267" s="491">
        <v>45014.32</v>
      </c>
      <c r="I3267" s="491">
        <v>48339.12</v>
      </c>
      <c r="J3267" s="491">
        <v>23961.439999999999</v>
      </c>
      <c r="K3267" s="491">
        <v>0</v>
      </c>
    </row>
    <row r="3268" spans="1:11" ht="30" x14ac:dyDescent="0.25">
      <c r="A3268" s="489">
        <v>12045</v>
      </c>
      <c r="B3268" s="488" t="s">
        <v>16226</v>
      </c>
      <c r="C3268" s="489" t="s">
        <v>92</v>
      </c>
      <c r="D3268" s="490">
        <v>278619.7</v>
      </c>
      <c r="E3268" s="487"/>
      <c r="F3268" s="488" t="s">
        <v>16132</v>
      </c>
      <c r="G3268" s="491">
        <v>151051.24</v>
      </c>
      <c r="H3268" s="491">
        <v>48340.24</v>
      </c>
      <c r="I3268" s="491">
        <v>50474.5</v>
      </c>
      <c r="J3268" s="491">
        <v>28753.72</v>
      </c>
      <c r="K3268" s="491">
        <v>0</v>
      </c>
    </row>
    <row r="3269" spans="1:11" ht="30" x14ac:dyDescent="0.25">
      <c r="A3269" s="489">
        <v>12046</v>
      </c>
      <c r="B3269" s="488" t="s">
        <v>16214</v>
      </c>
      <c r="C3269" s="489" t="s">
        <v>92</v>
      </c>
      <c r="D3269" s="490">
        <v>274620.58</v>
      </c>
      <c r="E3269" s="487"/>
      <c r="F3269" s="488" t="s">
        <v>16132</v>
      </c>
      <c r="G3269" s="491">
        <v>158444.92000000001</v>
      </c>
      <c r="H3269" s="491">
        <v>42012.33</v>
      </c>
      <c r="I3269" s="491">
        <v>50201.87</v>
      </c>
      <c r="J3269" s="491">
        <v>23961.439999999999</v>
      </c>
      <c r="K3269" s="491">
        <v>0</v>
      </c>
    </row>
    <row r="3270" spans="1:11" ht="30" x14ac:dyDescent="0.25">
      <c r="A3270" s="489">
        <v>12047</v>
      </c>
      <c r="B3270" s="488" t="s">
        <v>16230</v>
      </c>
      <c r="C3270" s="489" t="s">
        <v>92</v>
      </c>
      <c r="D3270" s="490">
        <v>250460.21</v>
      </c>
      <c r="E3270" s="487"/>
      <c r="F3270" s="488" t="s">
        <v>16132</v>
      </c>
      <c r="G3270" s="491">
        <v>140156.91</v>
      </c>
      <c r="H3270" s="491">
        <v>37979.93</v>
      </c>
      <c r="I3270" s="491">
        <v>48361.93</v>
      </c>
      <c r="J3270" s="491">
        <v>23961.439999999999</v>
      </c>
      <c r="K3270" s="491">
        <v>0</v>
      </c>
    </row>
    <row r="3271" spans="1:11" ht="30" x14ac:dyDescent="0.25">
      <c r="A3271" s="489">
        <v>12048</v>
      </c>
      <c r="B3271" s="488" t="s">
        <v>16213</v>
      </c>
      <c r="C3271" s="489" t="s">
        <v>92</v>
      </c>
      <c r="D3271" s="490">
        <v>251257.03</v>
      </c>
      <c r="E3271" s="487"/>
      <c r="F3271" s="488" t="s">
        <v>16132</v>
      </c>
      <c r="G3271" s="491">
        <v>146346.12</v>
      </c>
      <c r="H3271" s="491">
        <v>37987.86</v>
      </c>
      <c r="I3271" s="491">
        <v>47753.91</v>
      </c>
      <c r="J3271" s="491">
        <v>19169.150000000001</v>
      </c>
      <c r="K3271" s="491">
        <v>0</v>
      </c>
    </row>
    <row r="3272" spans="1:11" ht="30" x14ac:dyDescent="0.25">
      <c r="A3272" s="489">
        <v>12049</v>
      </c>
      <c r="B3272" s="488" t="s">
        <v>16222</v>
      </c>
      <c r="C3272" s="489" t="s">
        <v>92</v>
      </c>
      <c r="D3272" s="490">
        <v>267486.21000000002</v>
      </c>
      <c r="E3272" s="487"/>
      <c r="F3272" s="488" t="s">
        <v>16132</v>
      </c>
      <c r="G3272" s="491">
        <v>152110.15</v>
      </c>
      <c r="H3272" s="491">
        <v>43107.95</v>
      </c>
      <c r="I3272" s="491">
        <v>48306.67</v>
      </c>
      <c r="J3272" s="491">
        <v>23961.439999999999</v>
      </c>
      <c r="K3272" s="491">
        <v>0</v>
      </c>
    </row>
    <row r="3273" spans="1:11" ht="30" x14ac:dyDescent="0.25">
      <c r="A3273" s="489">
        <v>12050</v>
      </c>
      <c r="B3273" s="488" t="s">
        <v>16211</v>
      </c>
      <c r="C3273" s="489" t="s">
        <v>92</v>
      </c>
      <c r="D3273" s="490">
        <v>252756.14</v>
      </c>
      <c r="E3273" s="487"/>
      <c r="F3273" s="488" t="s">
        <v>16132</v>
      </c>
      <c r="G3273" s="491">
        <v>149061.07999999999</v>
      </c>
      <c r="H3273" s="491">
        <v>37499.94</v>
      </c>
      <c r="I3273" s="491">
        <v>47025.97</v>
      </c>
      <c r="J3273" s="491">
        <v>19169.150000000001</v>
      </c>
      <c r="K3273" s="491">
        <v>0</v>
      </c>
    </row>
    <row r="3274" spans="1:11" x14ac:dyDescent="0.25">
      <c r="A3274" s="489">
        <v>12051</v>
      </c>
      <c r="B3274" s="488" t="s">
        <v>17116</v>
      </c>
      <c r="C3274" s="489" t="s">
        <v>80</v>
      </c>
      <c r="D3274" s="490">
        <v>146860.14000000001</v>
      </c>
      <c r="E3274" s="487"/>
      <c r="F3274" s="488" t="s">
        <v>16132</v>
      </c>
      <c r="G3274" s="491">
        <v>67521.75</v>
      </c>
      <c r="H3274" s="491">
        <v>2911.3</v>
      </c>
      <c r="I3274" s="491">
        <v>45636.67</v>
      </c>
      <c r="J3274" s="491">
        <v>30790.42</v>
      </c>
      <c r="K3274" s="491">
        <v>0</v>
      </c>
    </row>
    <row r="3275" spans="1:11" x14ac:dyDescent="0.25">
      <c r="A3275" s="489">
        <v>12052</v>
      </c>
      <c r="B3275" s="488" t="s">
        <v>17114</v>
      </c>
      <c r="C3275" s="489" t="s">
        <v>80</v>
      </c>
      <c r="D3275" s="490">
        <v>223385.95</v>
      </c>
      <c r="E3275" s="487"/>
      <c r="F3275" s="488" t="s">
        <v>16132</v>
      </c>
      <c r="G3275" s="491">
        <v>86504.86</v>
      </c>
      <c r="H3275" s="491">
        <v>7475.34</v>
      </c>
      <c r="I3275" s="491">
        <v>76870.990000000005</v>
      </c>
      <c r="J3275" s="491">
        <v>52534.77</v>
      </c>
      <c r="K3275" s="491">
        <v>0</v>
      </c>
    </row>
    <row r="3276" spans="1:11" x14ac:dyDescent="0.25">
      <c r="A3276" s="489">
        <v>12053</v>
      </c>
      <c r="B3276" s="488" t="s">
        <v>17103</v>
      </c>
      <c r="C3276" s="489" t="s">
        <v>80</v>
      </c>
      <c r="D3276" s="490">
        <v>94694.25</v>
      </c>
      <c r="E3276" s="487"/>
      <c r="F3276" s="488" t="s">
        <v>16132</v>
      </c>
      <c r="G3276" s="491">
        <v>49609.99</v>
      </c>
      <c r="H3276" s="491">
        <v>662.06</v>
      </c>
      <c r="I3276" s="491">
        <v>37238.83</v>
      </c>
      <c r="J3276" s="491">
        <v>7183.37</v>
      </c>
      <c r="K3276" s="491">
        <v>0</v>
      </c>
    </row>
    <row r="3277" spans="1:11" x14ac:dyDescent="0.25">
      <c r="A3277" s="489">
        <v>12054</v>
      </c>
      <c r="B3277" s="488" t="s">
        <v>21649</v>
      </c>
      <c r="C3277" s="489" t="s">
        <v>92</v>
      </c>
      <c r="D3277" s="490">
        <v>103983.5</v>
      </c>
      <c r="E3277" s="487"/>
      <c r="F3277" s="488" t="s">
        <v>16132</v>
      </c>
      <c r="G3277" s="491">
        <v>56401.4</v>
      </c>
      <c r="H3277" s="491">
        <v>6382.08</v>
      </c>
      <c r="I3277" s="491">
        <v>27691.84</v>
      </c>
      <c r="J3277" s="491">
        <v>13508.18</v>
      </c>
      <c r="K3277" s="491">
        <v>0</v>
      </c>
    </row>
    <row r="3278" spans="1:11" x14ac:dyDescent="0.25">
      <c r="A3278" s="489">
        <v>12055</v>
      </c>
      <c r="B3278" s="488" t="s">
        <v>21651</v>
      </c>
      <c r="C3278" s="489" t="s">
        <v>92</v>
      </c>
      <c r="D3278" s="490">
        <v>179629.62</v>
      </c>
      <c r="E3278" s="487"/>
      <c r="F3278" s="488" t="s">
        <v>16132</v>
      </c>
      <c r="G3278" s="491">
        <v>56917.36</v>
      </c>
      <c r="H3278" s="491">
        <v>23805.599999999999</v>
      </c>
      <c r="I3278" s="491">
        <v>84760.47</v>
      </c>
      <c r="J3278" s="491">
        <v>14146.19</v>
      </c>
      <c r="K3278" s="491">
        <v>0</v>
      </c>
    </row>
    <row r="3279" spans="1:11" x14ac:dyDescent="0.25">
      <c r="A3279" s="489">
        <v>12056</v>
      </c>
      <c r="B3279" s="488" t="s">
        <v>23184</v>
      </c>
      <c r="C3279" s="489" t="s">
        <v>92</v>
      </c>
      <c r="D3279" s="490">
        <v>135797.96</v>
      </c>
      <c r="E3279" s="487"/>
      <c r="F3279" s="488" t="s">
        <v>16132</v>
      </c>
      <c r="G3279" s="491">
        <v>73714.899999999994</v>
      </c>
      <c r="H3279" s="491">
        <v>14043.58</v>
      </c>
      <c r="I3279" s="491">
        <v>16840.09</v>
      </c>
      <c r="J3279" s="491">
        <v>31199.4</v>
      </c>
      <c r="K3279" s="491">
        <v>0</v>
      </c>
    </row>
    <row r="3280" spans="1:11" x14ac:dyDescent="0.25">
      <c r="A3280" s="489">
        <v>12057</v>
      </c>
      <c r="B3280" s="488" t="s">
        <v>23185</v>
      </c>
      <c r="C3280" s="489" t="s">
        <v>92</v>
      </c>
      <c r="D3280" s="490">
        <v>149922.65</v>
      </c>
      <c r="E3280" s="487"/>
      <c r="F3280" s="488" t="s">
        <v>16132</v>
      </c>
      <c r="G3280" s="491">
        <v>79929.039999999994</v>
      </c>
      <c r="H3280" s="491">
        <v>14641.97</v>
      </c>
      <c r="I3280" s="491">
        <v>19359.96</v>
      </c>
      <c r="J3280" s="491">
        <v>35991.69</v>
      </c>
      <c r="K3280" s="491">
        <v>0</v>
      </c>
    </row>
    <row r="3281" spans="1:11" x14ac:dyDescent="0.25">
      <c r="A3281" s="489">
        <v>12058</v>
      </c>
      <c r="B3281" s="488" t="s">
        <v>23186</v>
      </c>
      <c r="C3281" s="489" t="s">
        <v>92</v>
      </c>
      <c r="D3281" s="490">
        <v>164080.73000000001</v>
      </c>
      <c r="E3281" s="487"/>
      <c r="F3281" s="488" t="s">
        <v>16132</v>
      </c>
      <c r="G3281" s="491">
        <v>86143.18</v>
      </c>
      <c r="H3281" s="491">
        <v>15243.4</v>
      </c>
      <c r="I3281" s="491">
        <v>21910.18</v>
      </c>
      <c r="J3281" s="491">
        <v>40783.980000000003</v>
      </c>
      <c r="K3281" s="491">
        <v>0</v>
      </c>
    </row>
    <row r="3282" spans="1:11" ht="30" x14ac:dyDescent="0.25">
      <c r="A3282" s="489">
        <v>12059</v>
      </c>
      <c r="B3282" s="488" t="s">
        <v>21641</v>
      </c>
      <c r="C3282" s="489" t="s">
        <v>92</v>
      </c>
      <c r="D3282" s="490">
        <v>151180.22</v>
      </c>
      <c r="E3282" s="487"/>
      <c r="F3282" s="488" t="s">
        <v>16132</v>
      </c>
      <c r="G3282" s="491">
        <v>83761.210000000006</v>
      </c>
      <c r="H3282" s="491">
        <v>5753.35</v>
      </c>
      <c r="I3282" s="491">
        <v>24196.05</v>
      </c>
      <c r="J3282" s="491">
        <v>37469.620000000003</v>
      </c>
      <c r="K3282" s="491">
        <v>0</v>
      </c>
    </row>
    <row r="3283" spans="1:11" x14ac:dyDescent="0.25">
      <c r="A3283" s="489">
        <v>12060</v>
      </c>
      <c r="B3283" s="488" t="s">
        <v>22770</v>
      </c>
      <c r="C3283" s="489" t="s">
        <v>92</v>
      </c>
      <c r="D3283" s="490">
        <v>267486.78000000003</v>
      </c>
      <c r="E3283" s="487"/>
      <c r="F3283" s="488" t="s">
        <v>16132</v>
      </c>
      <c r="G3283" s="491">
        <v>112282.97</v>
      </c>
      <c r="H3283" s="491">
        <v>55055.68</v>
      </c>
      <c r="I3283" s="491">
        <v>65834.789999999994</v>
      </c>
      <c r="J3283" s="491">
        <v>34313.32</v>
      </c>
      <c r="K3283" s="491">
        <v>0</v>
      </c>
    </row>
    <row r="3284" spans="1:11" x14ac:dyDescent="0.25">
      <c r="A3284" s="489">
        <v>12061</v>
      </c>
      <c r="B3284" s="488" t="s">
        <v>22782</v>
      </c>
      <c r="C3284" s="489" t="s">
        <v>92</v>
      </c>
      <c r="D3284" s="490">
        <v>235647.44</v>
      </c>
      <c r="E3284" s="487"/>
      <c r="F3284" s="488" t="s">
        <v>16132</v>
      </c>
      <c r="G3284" s="491">
        <v>91921.9</v>
      </c>
      <c r="H3284" s="491">
        <v>49384.24</v>
      </c>
      <c r="I3284" s="491">
        <v>64820.25</v>
      </c>
      <c r="J3284" s="491">
        <v>29521.03</v>
      </c>
      <c r="K3284" s="491">
        <v>0</v>
      </c>
    </row>
    <row r="3285" spans="1:11" ht="30" x14ac:dyDescent="0.25">
      <c r="A3285" s="489">
        <v>12062</v>
      </c>
      <c r="B3285" s="488" t="s">
        <v>22781</v>
      </c>
      <c r="C3285" s="489" t="s">
        <v>92</v>
      </c>
      <c r="D3285" s="490">
        <v>236066.28</v>
      </c>
      <c r="E3285" s="487"/>
      <c r="F3285" s="488" t="s">
        <v>16132</v>
      </c>
      <c r="G3285" s="491">
        <v>91692.53</v>
      </c>
      <c r="H3285" s="491">
        <v>50032.45</v>
      </c>
      <c r="I3285" s="491">
        <v>64820.25</v>
      </c>
      <c r="J3285" s="491">
        <v>29521.03</v>
      </c>
      <c r="K3285" s="491">
        <v>0</v>
      </c>
    </row>
    <row r="3286" spans="1:11" x14ac:dyDescent="0.25">
      <c r="A3286" s="489">
        <v>12063</v>
      </c>
      <c r="B3286" s="488" t="s">
        <v>23522</v>
      </c>
      <c r="C3286" s="489" t="s">
        <v>80</v>
      </c>
      <c r="D3286" s="490">
        <v>135469.53</v>
      </c>
      <c r="E3286" s="487"/>
      <c r="F3286" s="488" t="s">
        <v>16132</v>
      </c>
      <c r="G3286" s="491">
        <v>106256.8</v>
      </c>
      <c r="H3286" s="491">
        <v>2545.77</v>
      </c>
      <c r="I3286" s="491">
        <v>26283.599999999999</v>
      </c>
      <c r="J3286" s="491">
        <v>383.36</v>
      </c>
      <c r="K3286" s="491">
        <v>0</v>
      </c>
    </row>
    <row r="3287" spans="1:11" x14ac:dyDescent="0.25">
      <c r="A3287" s="489">
        <v>12064</v>
      </c>
      <c r="B3287" s="488" t="s">
        <v>23527</v>
      </c>
      <c r="C3287" s="489" t="s">
        <v>80</v>
      </c>
      <c r="D3287" s="490">
        <v>94818.54</v>
      </c>
      <c r="E3287" s="487"/>
      <c r="F3287" s="488" t="s">
        <v>16132</v>
      </c>
      <c r="G3287" s="491">
        <v>40141.82</v>
      </c>
      <c r="H3287" s="491">
        <v>1077.29</v>
      </c>
      <c r="I3287" s="491">
        <v>28306.35</v>
      </c>
      <c r="J3287" s="491">
        <v>25293.08</v>
      </c>
      <c r="K3287" s="491">
        <v>0</v>
      </c>
    </row>
    <row r="3288" spans="1:11" ht="30" x14ac:dyDescent="0.25">
      <c r="A3288" s="489">
        <v>12065</v>
      </c>
      <c r="B3288" s="488" t="s">
        <v>17109</v>
      </c>
      <c r="C3288" s="489" t="s">
        <v>80</v>
      </c>
      <c r="D3288" s="490">
        <v>117354.7</v>
      </c>
      <c r="E3288" s="487"/>
      <c r="F3288" s="488" t="s">
        <v>16132</v>
      </c>
      <c r="G3288" s="491">
        <v>46400.25</v>
      </c>
      <c r="H3288" s="491">
        <v>1524.77</v>
      </c>
      <c r="I3288" s="491">
        <v>30891.9</v>
      </c>
      <c r="J3288" s="491">
        <v>38537.769999999997</v>
      </c>
      <c r="K3288" s="491">
        <v>0</v>
      </c>
    </row>
    <row r="3289" spans="1:11" x14ac:dyDescent="0.25">
      <c r="A3289" s="489">
        <v>12066</v>
      </c>
      <c r="B3289" s="488" t="s">
        <v>17087</v>
      </c>
      <c r="C3289" s="489" t="s">
        <v>80</v>
      </c>
      <c r="D3289" s="490">
        <v>120191.47</v>
      </c>
      <c r="E3289" s="487"/>
      <c r="F3289" s="488" t="s">
        <v>16132</v>
      </c>
      <c r="G3289" s="491">
        <v>55367.98</v>
      </c>
      <c r="H3289" s="491">
        <v>3452.72</v>
      </c>
      <c r="I3289" s="491">
        <v>29363.31</v>
      </c>
      <c r="J3289" s="491">
        <v>32007.45</v>
      </c>
      <c r="K3289" s="491">
        <v>0</v>
      </c>
    </row>
    <row r="3290" spans="1:11" ht="30" x14ac:dyDescent="0.25">
      <c r="A3290" s="489">
        <v>12067</v>
      </c>
      <c r="B3290" s="488" t="s">
        <v>22783</v>
      </c>
      <c r="C3290" s="489" t="s">
        <v>92</v>
      </c>
      <c r="D3290" s="490">
        <v>223539.09</v>
      </c>
      <c r="E3290" s="487"/>
      <c r="F3290" s="488" t="s">
        <v>16132</v>
      </c>
      <c r="G3290" s="491">
        <v>89079.2</v>
      </c>
      <c r="H3290" s="491">
        <v>44194.86</v>
      </c>
      <c r="I3290" s="491">
        <v>65536.259999999995</v>
      </c>
      <c r="J3290" s="491">
        <v>24728.75</v>
      </c>
      <c r="K3290" s="491">
        <v>0</v>
      </c>
    </row>
    <row r="3291" spans="1:11" x14ac:dyDescent="0.25">
      <c r="A3291" s="489">
        <v>12068</v>
      </c>
      <c r="B3291" s="488" t="s">
        <v>22269</v>
      </c>
      <c r="C3291" s="489" t="s">
        <v>92</v>
      </c>
      <c r="D3291" s="490">
        <v>521882.84</v>
      </c>
      <c r="E3291" s="487"/>
      <c r="F3291" s="488" t="s">
        <v>16132</v>
      </c>
      <c r="G3291" s="491">
        <v>163121.62</v>
      </c>
      <c r="H3291" s="491">
        <v>34023.08</v>
      </c>
      <c r="I3291" s="491">
        <v>113722.3</v>
      </c>
      <c r="J3291" s="491">
        <v>211015.84</v>
      </c>
      <c r="K3291" s="491">
        <v>0</v>
      </c>
    </row>
    <row r="3292" spans="1:11" x14ac:dyDescent="0.25">
      <c r="A3292" s="489">
        <v>12069</v>
      </c>
      <c r="B3292" s="488" t="s">
        <v>16651</v>
      </c>
      <c r="C3292" s="489" t="s">
        <v>87</v>
      </c>
      <c r="D3292" s="490">
        <v>375117.46</v>
      </c>
      <c r="E3292" s="487"/>
      <c r="F3292" s="488" t="s">
        <v>16585</v>
      </c>
      <c r="G3292" s="491">
        <v>232374</v>
      </c>
      <c r="H3292" s="491">
        <v>0</v>
      </c>
      <c r="I3292" s="491">
        <v>82128</v>
      </c>
      <c r="J3292" s="491">
        <v>60615.46</v>
      </c>
      <c r="K3292" s="491">
        <v>0</v>
      </c>
    </row>
    <row r="3293" spans="1:11" ht="30" x14ac:dyDescent="0.25">
      <c r="A3293" s="489">
        <v>12070</v>
      </c>
      <c r="B3293" s="488" t="s">
        <v>22608</v>
      </c>
      <c r="C3293" s="489" t="s">
        <v>87</v>
      </c>
      <c r="D3293" s="490">
        <v>686683.85</v>
      </c>
      <c r="E3293" s="487"/>
      <c r="F3293" s="488" t="s">
        <v>6935</v>
      </c>
      <c r="G3293" s="491">
        <v>483247.3</v>
      </c>
      <c r="H3293" s="491">
        <v>19613.689999999999</v>
      </c>
      <c r="I3293" s="491">
        <v>183822.86</v>
      </c>
      <c r="J3293" s="491">
        <v>0</v>
      </c>
      <c r="K3293" s="491">
        <v>0</v>
      </c>
    </row>
    <row r="3294" spans="1:11" x14ac:dyDescent="0.25">
      <c r="A3294" s="489">
        <v>12071</v>
      </c>
      <c r="B3294" s="488" t="s">
        <v>23917</v>
      </c>
      <c r="C3294" s="489" t="s">
        <v>87</v>
      </c>
      <c r="D3294" s="490">
        <v>213768.62</v>
      </c>
      <c r="E3294" s="487"/>
      <c r="F3294" s="488" t="s">
        <v>15960</v>
      </c>
      <c r="G3294" s="491">
        <v>71505.25</v>
      </c>
      <c r="H3294" s="491">
        <v>6206.2</v>
      </c>
      <c r="I3294" s="491">
        <v>116924.66</v>
      </c>
      <c r="J3294" s="491">
        <v>19132.509999999998</v>
      </c>
      <c r="K3294" s="491">
        <v>0</v>
      </c>
    </row>
    <row r="3295" spans="1:11" x14ac:dyDescent="0.25">
      <c r="A3295" s="489">
        <v>12072</v>
      </c>
      <c r="B3295" s="488" t="s">
        <v>23754</v>
      </c>
      <c r="C3295" s="489" t="s">
        <v>87</v>
      </c>
      <c r="D3295" s="490">
        <v>1101810.1399999999</v>
      </c>
      <c r="E3295" s="487"/>
      <c r="F3295" s="488" t="s">
        <v>15963</v>
      </c>
      <c r="G3295" s="491">
        <v>1030539.59</v>
      </c>
      <c r="H3295" s="491">
        <v>3393.84</v>
      </c>
      <c r="I3295" s="491">
        <v>67876.710000000006</v>
      </c>
      <c r="J3295" s="491">
        <v>0</v>
      </c>
      <c r="K3295" s="491">
        <v>0</v>
      </c>
    </row>
    <row r="3296" spans="1:11" ht="30" x14ac:dyDescent="0.25">
      <c r="A3296" s="489">
        <v>12073</v>
      </c>
      <c r="B3296" s="488" t="s">
        <v>18118</v>
      </c>
      <c r="C3296" s="489" t="s">
        <v>182</v>
      </c>
      <c r="D3296" s="490">
        <v>552817.37</v>
      </c>
      <c r="E3296" s="487"/>
      <c r="F3296" s="488" t="s">
        <v>16247</v>
      </c>
      <c r="G3296" s="491">
        <v>474673.6</v>
      </c>
      <c r="H3296" s="491">
        <v>0</v>
      </c>
      <c r="I3296" s="491">
        <v>39863.440000000002</v>
      </c>
      <c r="J3296" s="491">
        <v>38280.33</v>
      </c>
      <c r="K3296" s="491">
        <v>0</v>
      </c>
    </row>
    <row r="3297" spans="1:11" ht="30" x14ac:dyDescent="0.25">
      <c r="A3297" s="489">
        <v>12074</v>
      </c>
      <c r="B3297" s="488" t="s">
        <v>18119</v>
      </c>
      <c r="C3297" s="489" t="s">
        <v>182</v>
      </c>
      <c r="D3297" s="490">
        <v>548145.36</v>
      </c>
      <c r="E3297" s="487"/>
      <c r="F3297" s="488" t="s">
        <v>16247</v>
      </c>
      <c r="G3297" s="491">
        <v>461494.85</v>
      </c>
      <c r="H3297" s="491">
        <v>0</v>
      </c>
      <c r="I3297" s="491">
        <v>39863.440000000002</v>
      </c>
      <c r="J3297" s="491">
        <v>46787.07</v>
      </c>
      <c r="K3297" s="491">
        <v>0</v>
      </c>
    </row>
    <row r="3298" spans="1:11" ht="30" x14ac:dyDescent="0.25">
      <c r="A3298" s="489">
        <v>12075</v>
      </c>
      <c r="B3298" s="488" t="s">
        <v>18120</v>
      </c>
      <c r="C3298" s="489" t="s">
        <v>182</v>
      </c>
      <c r="D3298" s="490">
        <v>544912.01</v>
      </c>
      <c r="E3298" s="487"/>
      <c r="F3298" s="488" t="s">
        <v>16247</v>
      </c>
      <c r="G3298" s="491">
        <v>445501.39</v>
      </c>
      <c r="H3298" s="491">
        <v>0</v>
      </c>
      <c r="I3298" s="491">
        <v>39863.440000000002</v>
      </c>
      <c r="J3298" s="491">
        <v>59547.18</v>
      </c>
      <c r="K3298" s="491">
        <v>0</v>
      </c>
    </row>
    <row r="3299" spans="1:11" ht="30" x14ac:dyDescent="0.25">
      <c r="A3299" s="489">
        <v>12076</v>
      </c>
      <c r="B3299" s="488" t="s">
        <v>18121</v>
      </c>
      <c r="C3299" s="489" t="s">
        <v>182</v>
      </c>
      <c r="D3299" s="490">
        <v>523177</v>
      </c>
      <c r="E3299" s="487"/>
      <c r="F3299" s="488" t="s">
        <v>16247</v>
      </c>
      <c r="G3299" s="491">
        <v>428133.28</v>
      </c>
      <c r="H3299" s="491">
        <v>39.47</v>
      </c>
      <c r="I3299" s="491">
        <v>41837.120000000003</v>
      </c>
      <c r="J3299" s="491">
        <v>53167.13</v>
      </c>
      <c r="K3299" s="491">
        <v>0</v>
      </c>
    </row>
    <row r="3300" spans="1:11" ht="30" x14ac:dyDescent="0.25">
      <c r="A3300" s="489">
        <v>12077</v>
      </c>
      <c r="B3300" s="488" t="s">
        <v>18122</v>
      </c>
      <c r="C3300" s="489" t="s">
        <v>182</v>
      </c>
      <c r="D3300" s="490">
        <v>510593.87</v>
      </c>
      <c r="E3300" s="487"/>
      <c r="F3300" s="488" t="s">
        <v>16247</v>
      </c>
      <c r="G3300" s="491">
        <v>417563.3</v>
      </c>
      <c r="H3300" s="491">
        <v>0</v>
      </c>
      <c r="I3300" s="491">
        <v>39863.440000000002</v>
      </c>
      <c r="J3300" s="491">
        <v>53167.13</v>
      </c>
      <c r="K3300" s="491">
        <v>0</v>
      </c>
    </row>
    <row r="3301" spans="1:11" ht="30" x14ac:dyDescent="0.25">
      <c r="A3301" s="489">
        <v>12078</v>
      </c>
      <c r="B3301" s="488" t="s">
        <v>18137</v>
      </c>
      <c r="C3301" s="489" t="s">
        <v>92</v>
      </c>
      <c r="D3301" s="490">
        <v>78724.11</v>
      </c>
      <c r="E3301" s="487"/>
      <c r="F3301" s="488" t="s">
        <v>15720</v>
      </c>
      <c r="G3301" s="491">
        <v>58145.37</v>
      </c>
      <c r="H3301" s="491">
        <v>640</v>
      </c>
      <c r="I3301" s="491">
        <v>19938.740000000002</v>
      </c>
      <c r="J3301" s="491">
        <v>0</v>
      </c>
      <c r="K3301" s="491">
        <v>0</v>
      </c>
    </row>
    <row r="3302" spans="1:11" x14ac:dyDescent="0.25">
      <c r="A3302" s="489">
        <v>12079</v>
      </c>
      <c r="B3302" s="488" t="s">
        <v>18138</v>
      </c>
      <c r="C3302" s="489" t="s">
        <v>92</v>
      </c>
      <c r="D3302" s="490">
        <v>85552.24</v>
      </c>
      <c r="E3302" s="487"/>
      <c r="F3302" s="488" t="s">
        <v>16130</v>
      </c>
      <c r="G3302" s="491">
        <v>59191.27</v>
      </c>
      <c r="H3302" s="491">
        <v>640</v>
      </c>
      <c r="I3302" s="491">
        <v>25720.97</v>
      </c>
      <c r="J3302" s="491">
        <v>0</v>
      </c>
      <c r="K3302" s="491">
        <v>0</v>
      </c>
    </row>
    <row r="3303" spans="1:11" x14ac:dyDescent="0.25">
      <c r="A3303" s="489">
        <v>12080</v>
      </c>
      <c r="B3303" s="488" t="s">
        <v>18140</v>
      </c>
      <c r="C3303" s="489" t="s">
        <v>182</v>
      </c>
      <c r="D3303" s="490">
        <v>453629.25</v>
      </c>
      <c r="E3303" s="487"/>
      <c r="F3303" s="488" t="s">
        <v>15948</v>
      </c>
      <c r="G3303" s="491">
        <v>272233.49</v>
      </c>
      <c r="H3303" s="491">
        <v>16.29</v>
      </c>
      <c r="I3303" s="491">
        <v>126681.13</v>
      </c>
      <c r="J3303" s="491">
        <v>54698.34</v>
      </c>
      <c r="K3303" s="491">
        <v>0</v>
      </c>
    </row>
    <row r="3304" spans="1:11" x14ac:dyDescent="0.25">
      <c r="A3304" s="489">
        <v>12081</v>
      </c>
      <c r="B3304" s="488" t="s">
        <v>18141</v>
      </c>
      <c r="C3304" s="489" t="s">
        <v>182</v>
      </c>
      <c r="D3304" s="490">
        <v>522480.57</v>
      </c>
      <c r="E3304" s="487"/>
      <c r="F3304" s="488" t="s">
        <v>16962</v>
      </c>
      <c r="G3304" s="491">
        <v>302547.71000000002</v>
      </c>
      <c r="H3304" s="491">
        <v>10472.99</v>
      </c>
      <c r="I3304" s="491">
        <v>209459.87</v>
      </c>
      <c r="J3304" s="491">
        <v>0</v>
      </c>
      <c r="K3304" s="491">
        <v>0</v>
      </c>
    </row>
    <row r="3305" spans="1:11" ht="30" x14ac:dyDescent="0.25">
      <c r="A3305" s="489">
        <v>12082</v>
      </c>
      <c r="B3305" s="488" t="s">
        <v>18154</v>
      </c>
      <c r="C3305" s="489" t="s">
        <v>182</v>
      </c>
      <c r="D3305" s="490">
        <v>496280.01</v>
      </c>
      <c r="E3305" s="487"/>
      <c r="F3305" s="488" t="s">
        <v>15948</v>
      </c>
      <c r="G3305" s="491">
        <v>283715.69</v>
      </c>
      <c r="H3305" s="491">
        <v>0</v>
      </c>
      <c r="I3305" s="491">
        <v>133196.43</v>
      </c>
      <c r="J3305" s="491">
        <v>79367.89</v>
      </c>
      <c r="K3305" s="491">
        <v>0</v>
      </c>
    </row>
    <row r="3306" spans="1:11" ht="30" x14ac:dyDescent="0.25">
      <c r="A3306" s="489">
        <v>12083</v>
      </c>
      <c r="B3306" s="488" t="s">
        <v>21659</v>
      </c>
      <c r="C3306" s="489" t="s">
        <v>92</v>
      </c>
      <c r="D3306" s="490">
        <v>15820.21</v>
      </c>
      <c r="E3306" s="487"/>
      <c r="F3306" s="488" t="s">
        <v>15960</v>
      </c>
      <c r="G3306" s="491">
        <v>0</v>
      </c>
      <c r="H3306" s="491">
        <v>2750.63</v>
      </c>
      <c r="I3306" s="491">
        <v>4009.9</v>
      </c>
      <c r="J3306" s="491">
        <v>9059.68</v>
      </c>
      <c r="K3306" s="491">
        <v>0</v>
      </c>
    </row>
    <row r="3307" spans="1:11" ht="30" x14ac:dyDescent="0.25">
      <c r="A3307" s="489">
        <v>12084</v>
      </c>
      <c r="B3307" s="488" t="s">
        <v>17649</v>
      </c>
      <c r="C3307" s="489" t="s">
        <v>92</v>
      </c>
      <c r="D3307" s="490">
        <v>580510.21</v>
      </c>
      <c r="E3307" s="487"/>
      <c r="F3307" s="488" t="s">
        <v>16962</v>
      </c>
      <c r="G3307" s="491">
        <v>234796.79999999999</v>
      </c>
      <c r="H3307" s="491">
        <v>163560.98000000001</v>
      </c>
      <c r="I3307" s="491">
        <v>65595.789999999994</v>
      </c>
      <c r="J3307" s="491">
        <v>116556.63</v>
      </c>
      <c r="K3307" s="491">
        <v>0</v>
      </c>
    </row>
    <row r="3308" spans="1:11" x14ac:dyDescent="0.25">
      <c r="A3308" s="489">
        <v>12085</v>
      </c>
      <c r="B3308" s="488" t="s">
        <v>23272</v>
      </c>
      <c r="C3308" s="489" t="s">
        <v>92</v>
      </c>
      <c r="D3308" s="490">
        <v>59158.73</v>
      </c>
      <c r="E3308" s="487"/>
      <c r="F3308" s="488" t="s">
        <v>16132</v>
      </c>
      <c r="G3308" s="491">
        <v>30494.29</v>
      </c>
      <c r="H3308" s="491">
        <v>3565.86</v>
      </c>
      <c r="I3308" s="491">
        <v>11700.46</v>
      </c>
      <c r="J3308" s="491">
        <v>13398.12</v>
      </c>
      <c r="K3308" s="491">
        <v>0</v>
      </c>
    </row>
    <row r="3309" spans="1:11" ht="30" x14ac:dyDescent="0.25">
      <c r="A3309" s="489">
        <v>12086</v>
      </c>
      <c r="B3309" s="488" t="s">
        <v>18180</v>
      </c>
      <c r="C3309" s="489" t="s">
        <v>182</v>
      </c>
      <c r="D3309" s="490">
        <v>1018660.13</v>
      </c>
      <c r="E3309" s="487"/>
      <c r="F3309" s="488" t="s">
        <v>15948</v>
      </c>
      <c r="G3309" s="491">
        <v>621507.77</v>
      </c>
      <c r="H3309" s="491">
        <v>36810.49</v>
      </c>
      <c r="I3309" s="491">
        <v>360341.87</v>
      </c>
      <c r="J3309" s="491">
        <v>0</v>
      </c>
      <c r="K3309" s="491">
        <v>0</v>
      </c>
    </row>
    <row r="3310" spans="1:11" x14ac:dyDescent="0.25">
      <c r="A3310" s="489">
        <v>12087</v>
      </c>
      <c r="B3310" s="488" t="s">
        <v>18629</v>
      </c>
      <c r="C3310" s="489" t="s">
        <v>80</v>
      </c>
      <c r="D3310" s="490">
        <v>288692.7</v>
      </c>
      <c r="E3310" s="487"/>
      <c r="F3310" s="488" t="s">
        <v>15827</v>
      </c>
      <c r="G3310" s="491">
        <v>1368.64</v>
      </c>
      <c r="H3310" s="491">
        <v>96040.95</v>
      </c>
      <c r="I3310" s="491">
        <v>135799.34</v>
      </c>
      <c r="J3310" s="491">
        <v>55483.76</v>
      </c>
      <c r="K3310" s="491">
        <v>0</v>
      </c>
    </row>
    <row r="3311" spans="1:11" ht="30" x14ac:dyDescent="0.25">
      <c r="A3311" s="489">
        <v>12088</v>
      </c>
      <c r="B3311" s="488" t="s">
        <v>17868</v>
      </c>
      <c r="C3311" s="489" t="s">
        <v>80</v>
      </c>
      <c r="D3311" s="490">
        <v>510941.83</v>
      </c>
      <c r="E3311" s="487"/>
      <c r="F3311" s="488" t="s">
        <v>15827</v>
      </c>
      <c r="G3311" s="491">
        <v>229204.81</v>
      </c>
      <c r="H3311" s="491">
        <v>10666.48</v>
      </c>
      <c r="I3311" s="491">
        <v>121242.74</v>
      </c>
      <c r="J3311" s="491">
        <v>30126.62</v>
      </c>
      <c r="K3311" s="491">
        <v>119701.18</v>
      </c>
    </row>
    <row r="3312" spans="1:11" x14ac:dyDescent="0.25">
      <c r="A3312" s="489">
        <v>12089</v>
      </c>
      <c r="B3312" s="488" t="s">
        <v>23132</v>
      </c>
      <c r="C3312" s="489" t="s">
        <v>182</v>
      </c>
      <c r="D3312" s="490">
        <v>42918.98</v>
      </c>
      <c r="E3312" s="487"/>
      <c r="F3312" s="488" t="s">
        <v>16686</v>
      </c>
      <c r="G3312" s="491">
        <v>9235.49</v>
      </c>
      <c r="H3312" s="491">
        <v>3881.06</v>
      </c>
      <c r="I3312" s="491">
        <v>29802.44</v>
      </c>
      <c r="J3312" s="491">
        <v>0</v>
      </c>
      <c r="K3312" s="491">
        <v>0</v>
      </c>
    </row>
    <row r="3313" spans="1:11" x14ac:dyDescent="0.25">
      <c r="A3313" s="489">
        <v>12090</v>
      </c>
      <c r="B3313" s="488" t="s">
        <v>22869</v>
      </c>
      <c r="C3313" s="489" t="s">
        <v>92</v>
      </c>
      <c r="D3313" s="490">
        <v>44264.94</v>
      </c>
      <c r="E3313" s="487"/>
      <c r="F3313" s="488" t="s">
        <v>16132</v>
      </c>
      <c r="G3313" s="491">
        <v>44264.94</v>
      </c>
      <c r="H3313" s="491">
        <v>0</v>
      </c>
      <c r="I3313" s="491">
        <v>0</v>
      </c>
      <c r="J3313" s="491">
        <v>0</v>
      </c>
      <c r="K3313" s="491">
        <v>0</v>
      </c>
    </row>
    <row r="3314" spans="1:11" ht="30" x14ac:dyDescent="0.25">
      <c r="A3314" s="489">
        <v>12091</v>
      </c>
      <c r="B3314" s="488" t="s">
        <v>19099</v>
      </c>
      <c r="C3314" s="489" t="s">
        <v>92</v>
      </c>
      <c r="D3314" s="490">
        <v>131880.85</v>
      </c>
      <c r="E3314" s="487"/>
      <c r="F3314" s="488" t="s">
        <v>16132</v>
      </c>
      <c r="G3314" s="491">
        <v>34499.4</v>
      </c>
      <c r="H3314" s="491">
        <v>12815.04</v>
      </c>
      <c r="I3314" s="491">
        <v>55626.03</v>
      </c>
      <c r="J3314" s="491">
        <v>28940.39</v>
      </c>
      <c r="K3314" s="491">
        <v>0</v>
      </c>
    </row>
    <row r="3315" spans="1:11" x14ac:dyDescent="0.25">
      <c r="A3315" s="489">
        <v>12092</v>
      </c>
      <c r="B3315" s="488" t="s">
        <v>16979</v>
      </c>
      <c r="C3315" s="489" t="s">
        <v>87</v>
      </c>
      <c r="D3315" s="490">
        <v>121181.97</v>
      </c>
      <c r="E3315" s="487"/>
      <c r="F3315" s="488" t="s">
        <v>15827</v>
      </c>
      <c r="G3315" s="491">
        <v>36549.870000000003</v>
      </c>
      <c r="H3315" s="491">
        <v>2742.53</v>
      </c>
      <c r="I3315" s="491">
        <v>63523.77</v>
      </c>
      <c r="J3315" s="491">
        <v>18365.79</v>
      </c>
      <c r="K3315" s="491">
        <v>0</v>
      </c>
    </row>
    <row r="3316" spans="1:11" ht="30" x14ac:dyDescent="0.25">
      <c r="A3316" s="489">
        <v>12093</v>
      </c>
      <c r="B3316" s="488" t="s">
        <v>17228</v>
      </c>
      <c r="C3316" s="489" t="s">
        <v>80</v>
      </c>
      <c r="D3316" s="490">
        <v>6592.68</v>
      </c>
      <c r="E3316" s="487"/>
      <c r="F3316" s="488" t="s">
        <v>15713</v>
      </c>
      <c r="G3316" s="491">
        <v>3708.33</v>
      </c>
      <c r="H3316" s="491">
        <v>137.94999999999999</v>
      </c>
      <c r="I3316" s="491">
        <v>2746.4</v>
      </c>
      <c r="J3316" s="491">
        <v>0</v>
      </c>
      <c r="K3316" s="491">
        <v>0</v>
      </c>
    </row>
    <row r="3317" spans="1:11" ht="30" x14ac:dyDescent="0.25">
      <c r="A3317" s="489">
        <v>12094</v>
      </c>
      <c r="B3317" s="488" t="s">
        <v>17291</v>
      </c>
      <c r="C3317" s="489" t="s">
        <v>80</v>
      </c>
      <c r="D3317" s="490">
        <v>14714.18</v>
      </c>
      <c r="E3317" s="487"/>
      <c r="F3317" s="488" t="s">
        <v>15713</v>
      </c>
      <c r="G3317" s="491">
        <v>9795.6299999999992</v>
      </c>
      <c r="H3317" s="491">
        <v>319.58</v>
      </c>
      <c r="I3317" s="491">
        <v>4556.4399999999996</v>
      </c>
      <c r="J3317" s="491">
        <v>42.53</v>
      </c>
      <c r="K3317" s="491">
        <v>0</v>
      </c>
    </row>
    <row r="3318" spans="1:11" ht="30" x14ac:dyDescent="0.25">
      <c r="A3318" s="489">
        <v>12095</v>
      </c>
      <c r="B3318" s="488" t="s">
        <v>17207</v>
      </c>
      <c r="C3318" s="489" t="s">
        <v>80</v>
      </c>
      <c r="D3318" s="490">
        <v>28545.74</v>
      </c>
      <c r="E3318" s="487"/>
      <c r="F3318" s="488" t="s">
        <v>15713</v>
      </c>
      <c r="G3318" s="491">
        <v>23319.23</v>
      </c>
      <c r="H3318" s="491">
        <v>248.88</v>
      </c>
      <c r="I3318" s="491">
        <v>4977.63</v>
      </c>
      <c r="J3318" s="491">
        <v>0</v>
      </c>
      <c r="K3318" s="491">
        <v>0</v>
      </c>
    </row>
    <row r="3319" spans="1:11" ht="30" x14ac:dyDescent="0.25">
      <c r="A3319" s="489">
        <v>12096</v>
      </c>
      <c r="B3319" s="488" t="s">
        <v>17273</v>
      </c>
      <c r="C3319" s="489" t="s">
        <v>80</v>
      </c>
      <c r="D3319" s="490">
        <v>25226.82</v>
      </c>
      <c r="E3319" s="487"/>
      <c r="F3319" s="488" t="s">
        <v>15713</v>
      </c>
      <c r="G3319" s="491">
        <v>20249.2</v>
      </c>
      <c r="H3319" s="491">
        <v>452.51</v>
      </c>
      <c r="I3319" s="491">
        <v>4525.1099999999997</v>
      </c>
      <c r="J3319" s="491">
        <v>0</v>
      </c>
      <c r="K3319" s="491">
        <v>0</v>
      </c>
    </row>
    <row r="3320" spans="1:11" ht="30" x14ac:dyDescent="0.25">
      <c r="A3320" s="489">
        <v>12097</v>
      </c>
      <c r="B3320" s="488" t="s">
        <v>17315</v>
      </c>
      <c r="C3320" s="489" t="s">
        <v>80</v>
      </c>
      <c r="D3320" s="490">
        <v>6476.82</v>
      </c>
      <c r="E3320" s="487"/>
      <c r="F3320" s="488" t="s">
        <v>15713</v>
      </c>
      <c r="G3320" s="491">
        <v>1499.2</v>
      </c>
      <c r="H3320" s="491">
        <v>452.51</v>
      </c>
      <c r="I3320" s="491">
        <v>4525.1099999999997</v>
      </c>
      <c r="J3320" s="491">
        <v>0</v>
      </c>
      <c r="K3320" s="491">
        <v>0</v>
      </c>
    </row>
    <row r="3321" spans="1:11" ht="30" x14ac:dyDescent="0.25">
      <c r="A3321" s="489">
        <v>12098</v>
      </c>
      <c r="B3321" s="488" t="s">
        <v>17316</v>
      </c>
      <c r="C3321" s="489" t="s">
        <v>80</v>
      </c>
      <c r="D3321" s="490">
        <v>6476.82</v>
      </c>
      <c r="E3321" s="487"/>
      <c r="F3321" s="488" t="s">
        <v>15713</v>
      </c>
      <c r="G3321" s="491">
        <v>1499.2</v>
      </c>
      <c r="H3321" s="491">
        <v>452.51</v>
      </c>
      <c r="I3321" s="491">
        <v>4525.1099999999997</v>
      </c>
      <c r="J3321" s="491">
        <v>0</v>
      </c>
      <c r="K3321" s="491">
        <v>0</v>
      </c>
    </row>
    <row r="3322" spans="1:11" ht="30" x14ac:dyDescent="0.25">
      <c r="A3322" s="489">
        <v>12099</v>
      </c>
      <c r="B3322" s="488" t="s">
        <v>17249</v>
      </c>
      <c r="C3322" s="489" t="s">
        <v>80</v>
      </c>
      <c r="D3322" s="490">
        <v>9315.42</v>
      </c>
      <c r="E3322" s="487"/>
      <c r="F3322" s="488" t="s">
        <v>15713</v>
      </c>
      <c r="G3322" s="491">
        <v>5582.2</v>
      </c>
      <c r="H3322" s="491">
        <v>339.38</v>
      </c>
      <c r="I3322" s="491">
        <v>3393.84</v>
      </c>
      <c r="J3322" s="491">
        <v>0</v>
      </c>
      <c r="K3322" s="491">
        <v>0</v>
      </c>
    </row>
    <row r="3323" spans="1:11" x14ac:dyDescent="0.25">
      <c r="A3323" s="489">
        <v>12100</v>
      </c>
      <c r="B3323" s="488" t="s">
        <v>18950</v>
      </c>
      <c r="C3323" s="489" t="s">
        <v>87</v>
      </c>
      <c r="D3323" s="490">
        <v>5700177.5199999996</v>
      </c>
      <c r="E3323" s="487"/>
      <c r="F3323" s="488" t="s">
        <v>15827</v>
      </c>
      <c r="G3323" s="491">
        <v>4879271.4400000004</v>
      </c>
      <c r="H3323" s="491">
        <v>56810.04</v>
      </c>
      <c r="I3323" s="491">
        <v>253691.64</v>
      </c>
      <c r="J3323" s="491">
        <v>510404.4</v>
      </c>
      <c r="K3323" s="491">
        <v>0</v>
      </c>
    </row>
    <row r="3324" spans="1:11" ht="30" x14ac:dyDescent="0.25">
      <c r="A3324" s="489">
        <v>12101</v>
      </c>
      <c r="B3324" s="488" t="s">
        <v>19090</v>
      </c>
      <c r="C3324" s="489" t="s">
        <v>9025</v>
      </c>
      <c r="D3324" s="490">
        <v>6270986.5599999996</v>
      </c>
      <c r="E3324" s="487"/>
      <c r="F3324" s="488" t="s">
        <v>15827</v>
      </c>
      <c r="G3324" s="491">
        <v>1960544.37</v>
      </c>
      <c r="H3324" s="491">
        <v>197730.14</v>
      </c>
      <c r="I3324" s="491">
        <v>3954602.81</v>
      </c>
      <c r="J3324" s="491">
        <v>158109.25</v>
      </c>
      <c r="K3324" s="491">
        <v>0</v>
      </c>
    </row>
    <row r="3325" spans="1:11" x14ac:dyDescent="0.25">
      <c r="A3325" s="489">
        <v>12102</v>
      </c>
      <c r="B3325" s="488" t="s">
        <v>18342</v>
      </c>
      <c r="C3325" s="489" t="s">
        <v>5086</v>
      </c>
      <c r="D3325" s="490">
        <v>631659.14</v>
      </c>
      <c r="E3325" s="487"/>
      <c r="F3325" s="488" t="s">
        <v>6124</v>
      </c>
      <c r="G3325" s="491">
        <v>0</v>
      </c>
      <c r="H3325" s="491">
        <v>0</v>
      </c>
      <c r="I3325" s="491">
        <v>631659.14</v>
      </c>
      <c r="J3325" s="491">
        <v>0</v>
      </c>
      <c r="K3325" s="491">
        <v>0</v>
      </c>
    </row>
    <row r="3326" spans="1:11" x14ac:dyDescent="0.25">
      <c r="A3326" s="489">
        <v>12103</v>
      </c>
      <c r="B3326" s="488" t="s">
        <v>23570</v>
      </c>
      <c r="C3326" s="489" t="s">
        <v>80</v>
      </c>
      <c r="D3326" s="490">
        <v>12218.69</v>
      </c>
      <c r="E3326" s="487"/>
      <c r="F3326" s="488" t="s">
        <v>16405</v>
      </c>
      <c r="G3326" s="491">
        <v>7446.41</v>
      </c>
      <c r="H3326" s="491">
        <v>196.26</v>
      </c>
      <c r="I3326" s="491">
        <v>3925.25</v>
      </c>
      <c r="J3326" s="491">
        <v>650.77</v>
      </c>
      <c r="K3326" s="491">
        <v>0</v>
      </c>
    </row>
    <row r="3327" spans="1:11" x14ac:dyDescent="0.25">
      <c r="A3327" s="489">
        <v>12104</v>
      </c>
      <c r="B3327" s="488" t="s">
        <v>17637</v>
      </c>
      <c r="C3327" s="489" t="s">
        <v>92</v>
      </c>
      <c r="D3327" s="490">
        <v>130374.03</v>
      </c>
      <c r="E3327" s="487"/>
      <c r="F3327" s="488" t="s">
        <v>16962</v>
      </c>
      <c r="G3327" s="491">
        <v>42221.51</v>
      </c>
      <c r="H3327" s="491">
        <v>7801.09</v>
      </c>
      <c r="I3327" s="491">
        <v>36236.21</v>
      </c>
      <c r="J3327" s="491">
        <v>44115.24</v>
      </c>
      <c r="K3327" s="491">
        <v>0</v>
      </c>
    </row>
    <row r="3328" spans="1:11" x14ac:dyDescent="0.25">
      <c r="A3328" s="489">
        <v>12105</v>
      </c>
      <c r="B3328" s="488" t="s">
        <v>16950</v>
      </c>
      <c r="C3328" s="489" t="s">
        <v>80</v>
      </c>
      <c r="D3328" s="490">
        <v>54435.51</v>
      </c>
      <c r="E3328" s="487"/>
      <c r="F3328" s="488" t="s">
        <v>15948</v>
      </c>
      <c r="G3328" s="491">
        <v>32668.02</v>
      </c>
      <c r="H3328" s="491">
        <v>1.95</v>
      </c>
      <c r="I3328" s="491">
        <v>15201.74</v>
      </c>
      <c r="J3328" s="491">
        <v>6563.8</v>
      </c>
      <c r="K3328" s="491">
        <v>0</v>
      </c>
    </row>
    <row r="3329" spans="1:11" ht="30" x14ac:dyDescent="0.25">
      <c r="A3329" s="489">
        <v>12106</v>
      </c>
      <c r="B3329" s="488" t="s">
        <v>22097</v>
      </c>
      <c r="C3329" s="489" t="s">
        <v>92</v>
      </c>
      <c r="D3329" s="490">
        <v>46860.04</v>
      </c>
      <c r="E3329" s="487"/>
      <c r="F3329" s="488" t="s">
        <v>15818</v>
      </c>
      <c r="G3329" s="491">
        <v>0</v>
      </c>
      <c r="H3329" s="491">
        <v>3387.57</v>
      </c>
      <c r="I3329" s="491">
        <v>43472.47</v>
      </c>
      <c r="J3329" s="491">
        <v>0</v>
      </c>
      <c r="K3329" s="491">
        <v>0</v>
      </c>
    </row>
    <row r="3330" spans="1:11" x14ac:dyDescent="0.25">
      <c r="A3330" s="489">
        <v>12107</v>
      </c>
      <c r="B3330" s="488" t="s">
        <v>20552</v>
      </c>
      <c r="C3330" s="489" t="s">
        <v>5086</v>
      </c>
      <c r="D3330" s="490">
        <v>246070.58</v>
      </c>
      <c r="E3330" s="487"/>
      <c r="F3330" s="488" t="s">
        <v>16132</v>
      </c>
      <c r="G3330" s="491">
        <v>0</v>
      </c>
      <c r="H3330" s="491">
        <v>0</v>
      </c>
      <c r="I3330" s="491">
        <v>246070.58</v>
      </c>
      <c r="J3330" s="491">
        <v>0</v>
      </c>
      <c r="K3330" s="491">
        <v>0</v>
      </c>
    </row>
    <row r="3331" spans="1:11" ht="30" x14ac:dyDescent="0.25">
      <c r="A3331" s="489">
        <v>12108</v>
      </c>
      <c r="B3331" s="488" t="s">
        <v>21908</v>
      </c>
      <c r="C3331" s="489" t="s">
        <v>87</v>
      </c>
      <c r="D3331" s="490">
        <v>144775.06</v>
      </c>
      <c r="E3331" s="487"/>
      <c r="F3331" s="488" t="s">
        <v>15960</v>
      </c>
      <c r="G3331" s="491">
        <v>0</v>
      </c>
      <c r="H3331" s="491">
        <v>16204.42</v>
      </c>
      <c r="I3331" s="491">
        <v>128570.64</v>
      </c>
      <c r="J3331" s="491">
        <v>0</v>
      </c>
      <c r="K3331" s="491">
        <v>0</v>
      </c>
    </row>
    <row r="3332" spans="1:11" ht="30" x14ac:dyDescent="0.25">
      <c r="A3332" s="489">
        <v>12109</v>
      </c>
      <c r="B3332" s="488" t="s">
        <v>23144</v>
      </c>
      <c r="C3332" s="489" t="s">
        <v>182</v>
      </c>
      <c r="D3332" s="490">
        <v>177057.98</v>
      </c>
      <c r="E3332" s="487"/>
      <c r="F3332" s="488" t="s">
        <v>16414</v>
      </c>
      <c r="G3332" s="491">
        <v>62429.69</v>
      </c>
      <c r="H3332" s="491">
        <v>1991.65</v>
      </c>
      <c r="I3332" s="491">
        <v>20763.849999999999</v>
      </c>
      <c r="J3332" s="491">
        <v>91872.79</v>
      </c>
      <c r="K3332" s="491">
        <v>0</v>
      </c>
    </row>
    <row r="3333" spans="1:11" ht="30" x14ac:dyDescent="0.25">
      <c r="A3333" s="489">
        <v>12110</v>
      </c>
      <c r="B3333" s="488" t="s">
        <v>23143</v>
      </c>
      <c r="C3333" s="489" t="s">
        <v>182</v>
      </c>
      <c r="D3333" s="490">
        <v>165548.84</v>
      </c>
      <c r="E3333" s="487"/>
      <c r="F3333" s="488" t="s">
        <v>16414</v>
      </c>
      <c r="G3333" s="491">
        <v>61900.69</v>
      </c>
      <c r="H3333" s="491">
        <v>0</v>
      </c>
      <c r="I3333" s="491">
        <v>11520.16</v>
      </c>
      <c r="J3333" s="491">
        <v>92127.99</v>
      </c>
      <c r="K3333" s="491">
        <v>0</v>
      </c>
    </row>
    <row r="3334" spans="1:11" x14ac:dyDescent="0.25">
      <c r="A3334" s="489">
        <v>12111</v>
      </c>
      <c r="B3334" s="488" t="s">
        <v>19732</v>
      </c>
      <c r="C3334" s="489" t="s">
        <v>80</v>
      </c>
      <c r="D3334" s="490">
        <v>370946.81</v>
      </c>
      <c r="E3334" s="487"/>
      <c r="F3334" s="488" t="s">
        <v>15827</v>
      </c>
      <c r="G3334" s="491">
        <v>240982.7</v>
      </c>
      <c r="H3334" s="491">
        <v>457.58</v>
      </c>
      <c r="I3334" s="491">
        <v>96519.26</v>
      </c>
      <c r="J3334" s="491">
        <v>17013.48</v>
      </c>
      <c r="K3334" s="491">
        <v>15973.79</v>
      </c>
    </row>
    <row r="3335" spans="1:11" x14ac:dyDescent="0.25">
      <c r="A3335" s="489">
        <v>12112</v>
      </c>
      <c r="B3335" s="488" t="s">
        <v>18782</v>
      </c>
      <c r="C3335" s="489" t="s">
        <v>92</v>
      </c>
      <c r="D3335" s="490">
        <v>132676.29</v>
      </c>
      <c r="E3335" s="487"/>
      <c r="F3335" s="488" t="s">
        <v>16132</v>
      </c>
      <c r="G3335" s="491">
        <v>35532.65</v>
      </c>
      <c r="H3335" s="491">
        <v>5713.89</v>
      </c>
      <c r="I3335" s="491">
        <v>44725.55</v>
      </c>
      <c r="J3335" s="491">
        <v>46704.18</v>
      </c>
      <c r="K3335" s="491">
        <v>0</v>
      </c>
    </row>
    <row r="3336" spans="1:11" ht="30" x14ac:dyDescent="0.25">
      <c r="A3336" s="489">
        <v>12113</v>
      </c>
      <c r="B3336" s="488" t="s">
        <v>18589</v>
      </c>
      <c r="C3336" s="489" t="s">
        <v>80</v>
      </c>
      <c r="D3336" s="490">
        <v>145606.32</v>
      </c>
      <c r="E3336" s="487"/>
      <c r="F3336" s="488" t="s">
        <v>16132</v>
      </c>
      <c r="G3336" s="491">
        <v>55392.95</v>
      </c>
      <c r="H3336" s="491">
        <v>8959.33</v>
      </c>
      <c r="I3336" s="491">
        <v>41555.75</v>
      </c>
      <c r="J3336" s="491">
        <v>39698.28</v>
      </c>
      <c r="K3336" s="491">
        <v>0</v>
      </c>
    </row>
    <row r="3337" spans="1:11" ht="30" x14ac:dyDescent="0.25">
      <c r="A3337" s="489">
        <v>12114</v>
      </c>
      <c r="B3337" s="488" t="s">
        <v>18585</v>
      </c>
      <c r="C3337" s="489" t="s">
        <v>80</v>
      </c>
      <c r="D3337" s="490">
        <v>81456.850000000006</v>
      </c>
      <c r="E3337" s="487"/>
      <c r="F3337" s="488" t="s">
        <v>16132</v>
      </c>
      <c r="G3337" s="491">
        <v>22969.47</v>
      </c>
      <c r="H3337" s="491">
        <v>7501.3</v>
      </c>
      <c r="I3337" s="491">
        <v>25230.82</v>
      </c>
      <c r="J3337" s="491">
        <v>25755.25</v>
      </c>
      <c r="K3337" s="491">
        <v>0</v>
      </c>
    </row>
    <row r="3338" spans="1:11" ht="30" x14ac:dyDescent="0.25">
      <c r="A3338" s="489">
        <v>12115</v>
      </c>
      <c r="B3338" s="488" t="s">
        <v>22835</v>
      </c>
      <c r="C3338" s="489" t="s">
        <v>92</v>
      </c>
      <c r="D3338" s="490">
        <v>482971.74</v>
      </c>
      <c r="E3338" s="487"/>
      <c r="F3338" s="488" t="s">
        <v>16132</v>
      </c>
      <c r="G3338" s="491">
        <v>182243.75</v>
      </c>
      <c r="H3338" s="491">
        <v>34835.050000000003</v>
      </c>
      <c r="I3338" s="491">
        <v>94156.86</v>
      </c>
      <c r="J3338" s="491">
        <v>171736.07</v>
      </c>
      <c r="K3338" s="491">
        <v>0</v>
      </c>
    </row>
    <row r="3339" spans="1:11" ht="30" x14ac:dyDescent="0.25">
      <c r="A3339" s="489">
        <v>12116</v>
      </c>
      <c r="B3339" s="488" t="s">
        <v>19027</v>
      </c>
      <c r="C3339" s="489" t="s">
        <v>87</v>
      </c>
      <c r="D3339" s="490">
        <v>79486.44</v>
      </c>
      <c r="E3339" s="487"/>
      <c r="F3339" s="488" t="s">
        <v>16414</v>
      </c>
      <c r="G3339" s="491">
        <v>12339.31</v>
      </c>
      <c r="H3339" s="491">
        <v>3156.97</v>
      </c>
      <c r="I3339" s="491">
        <v>63139.49</v>
      </c>
      <c r="J3339" s="491">
        <v>850.67</v>
      </c>
      <c r="K3339" s="491">
        <v>0</v>
      </c>
    </row>
    <row r="3340" spans="1:11" x14ac:dyDescent="0.25">
      <c r="A3340" s="489">
        <v>12117</v>
      </c>
      <c r="B3340" s="488" t="s">
        <v>18916</v>
      </c>
      <c r="C3340" s="489" t="s">
        <v>87</v>
      </c>
      <c r="D3340" s="490">
        <v>82288.72</v>
      </c>
      <c r="E3340" s="487"/>
      <c r="F3340" s="488" t="s">
        <v>15960</v>
      </c>
      <c r="G3340" s="491">
        <v>7485.52</v>
      </c>
      <c r="H3340" s="491">
        <v>3156.97</v>
      </c>
      <c r="I3340" s="491">
        <v>63139.49</v>
      </c>
      <c r="J3340" s="491">
        <v>8506.74</v>
      </c>
      <c r="K3340" s="491">
        <v>0</v>
      </c>
    </row>
    <row r="3341" spans="1:11" x14ac:dyDescent="0.25">
      <c r="A3341" s="489">
        <v>12118</v>
      </c>
      <c r="B3341" s="488" t="s">
        <v>18924</v>
      </c>
      <c r="C3341" s="489" t="s">
        <v>87</v>
      </c>
      <c r="D3341" s="490">
        <v>88772.25</v>
      </c>
      <c r="E3341" s="487"/>
      <c r="F3341" s="488" t="s">
        <v>15960</v>
      </c>
      <c r="G3341" s="491">
        <v>11601.32</v>
      </c>
      <c r="H3341" s="491">
        <v>3269.72</v>
      </c>
      <c r="I3341" s="491">
        <v>65394.47</v>
      </c>
      <c r="J3341" s="491">
        <v>8506.74</v>
      </c>
      <c r="K3341" s="491">
        <v>0</v>
      </c>
    </row>
    <row r="3342" spans="1:11" x14ac:dyDescent="0.25">
      <c r="A3342" s="489">
        <v>12119</v>
      </c>
      <c r="B3342" s="488" t="s">
        <v>18908</v>
      </c>
      <c r="C3342" s="489" t="s">
        <v>87</v>
      </c>
      <c r="D3342" s="490">
        <v>97874.89</v>
      </c>
      <c r="E3342" s="487"/>
      <c r="F3342" s="488" t="s">
        <v>15960</v>
      </c>
      <c r="G3342" s="491">
        <v>13600.76</v>
      </c>
      <c r="H3342" s="491">
        <v>3607.97</v>
      </c>
      <c r="I3342" s="491">
        <v>72159.42</v>
      </c>
      <c r="J3342" s="491">
        <v>8506.74</v>
      </c>
      <c r="K3342" s="491">
        <v>0</v>
      </c>
    </row>
    <row r="3343" spans="1:11" ht="30" x14ac:dyDescent="0.25">
      <c r="A3343" s="489">
        <v>12120</v>
      </c>
      <c r="B3343" s="488" t="s">
        <v>22115</v>
      </c>
      <c r="C3343" s="489" t="s">
        <v>92</v>
      </c>
      <c r="D3343" s="490">
        <v>188442.42</v>
      </c>
      <c r="E3343" s="487"/>
      <c r="F3343" s="488" t="s">
        <v>16132</v>
      </c>
      <c r="G3343" s="491">
        <v>86435.42</v>
      </c>
      <c r="H3343" s="491">
        <v>49263.44</v>
      </c>
      <c r="I3343" s="491">
        <v>21820.62</v>
      </c>
      <c r="J3343" s="491">
        <v>30922.94</v>
      </c>
      <c r="K3343" s="491">
        <v>0</v>
      </c>
    </row>
    <row r="3344" spans="1:11" x14ac:dyDescent="0.25">
      <c r="A3344" s="489">
        <v>12121</v>
      </c>
      <c r="B3344" s="488" t="s">
        <v>18879</v>
      </c>
      <c r="C3344" s="489" t="s">
        <v>80</v>
      </c>
      <c r="D3344" s="490">
        <v>56926.75</v>
      </c>
      <c r="E3344" s="487"/>
      <c r="F3344" s="488" t="s">
        <v>7268</v>
      </c>
      <c r="G3344" s="491">
        <v>0</v>
      </c>
      <c r="H3344" s="491">
        <v>20494.349999999999</v>
      </c>
      <c r="I3344" s="491">
        <v>19938.740000000002</v>
      </c>
      <c r="J3344" s="491">
        <v>16493.66</v>
      </c>
      <c r="K3344" s="491">
        <v>0</v>
      </c>
    </row>
    <row r="3345" spans="1:11" x14ac:dyDescent="0.25">
      <c r="A3345" s="489">
        <v>12122</v>
      </c>
      <c r="B3345" s="488" t="s">
        <v>19049</v>
      </c>
      <c r="C3345" s="489" t="s">
        <v>80</v>
      </c>
      <c r="D3345" s="490">
        <v>49164.15</v>
      </c>
      <c r="E3345" s="487"/>
      <c r="F3345" s="488" t="s">
        <v>15905</v>
      </c>
      <c r="G3345" s="491">
        <v>0</v>
      </c>
      <c r="H3345" s="491">
        <v>8574.48</v>
      </c>
      <c r="I3345" s="491">
        <v>40589.67</v>
      </c>
      <c r="J3345" s="491">
        <v>0</v>
      </c>
      <c r="K3345" s="491">
        <v>0</v>
      </c>
    </row>
    <row r="3346" spans="1:11" x14ac:dyDescent="0.25">
      <c r="A3346" s="489">
        <v>12123</v>
      </c>
      <c r="B3346" s="488" t="s">
        <v>16738</v>
      </c>
      <c r="C3346" s="489" t="s">
        <v>80</v>
      </c>
      <c r="D3346" s="490">
        <v>37814</v>
      </c>
      <c r="E3346" s="487"/>
      <c r="F3346" s="488" t="s">
        <v>15781</v>
      </c>
      <c r="G3346" s="491">
        <v>20421.48</v>
      </c>
      <c r="H3346" s="491">
        <v>4258.05</v>
      </c>
      <c r="I3346" s="491">
        <v>13134.47</v>
      </c>
      <c r="J3346" s="491">
        <v>0</v>
      </c>
      <c r="K3346" s="491">
        <v>0</v>
      </c>
    </row>
    <row r="3347" spans="1:11" x14ac:dyDescent="0.25">
      <c r="A3347" s="489">
        <v>12124</v>
      </c>
      <c r="B3347" s="488" t="s">
        <v>20388</v>
      </c>
      <c r="C3347" s="489" t="s">
        <v>87</v>
      </c>
      <c r="D3347" s="490">
        <v>78634.179999999993</v>
      </c>
      <c r="E3347" s="487"/>
      <c r="F3347" s="488" t="s">
        <v>15960</v>
      </c>
      <c r="G3347" s="491">
        <v>1463.25</v>
      </c>
      <c r="H3347" s="491">
        <v>3269.72</v>
      </c>
      <c r="I3347" s="491">
        <v>65394.47</v>
      </c>
      <c r="J3347" s="491">
        <v>8506.74</v>
      </c>
      <c r="K3347" s="491">
        <v>0</v>
      </c>
    </row>
    <row r="3348" spans="1:11" ht="30" x14ac:dyDescent="0.25">
      <c r="A3348" s="489">
        <v>12125</v>
      </c>
      <c r="B3348" s="488" t="s">
        <v>20371</v>
      </c>
      <c r="C3348" s="489" t="s">
        <v>87</v>
      </c>
      <c r="D3348" s="490">
        <v>88699.47</v>
      </c>
      <c r="E3348" s="487"/>
      <c r="F3348" s="488" t="s">
        <v>15794</v>
      </c>
      <c r="G3348" s="491">
        <v>5828.89</v>
      </c>
      <c r="H3348" s="491">
        <v>3946.22</v>
      </c>
      <c r="I3348" s="491">
        <v>78924.36</v>
      </c>
      <c r="J3348" s="491">
        <v>0</v>
      </c>
      <c r="K3348" s="491">
        <v>0</v>
      </c>
    </row>
    <row r="3349" spans="1:11" ht="30" x14ac:dyDescent="0.25">
      <c r="A3349" s="489">
        <v>12126</v>
      </c>
      <c r="B3349" s="488" t="s">
        <v>22842</v>
      </c>
      <c r="C3349" s="489" t="s">
        <v>87</v>
      </c>
      <c r="D3349" s="490">
        <v>176805.69</v>
      </c>
      <c r="E3349" s="487"/>
      <c r="F3349" s="488" t="s">
        <v>15794</v>
      </c>
      <c r="G3349" s="491">
        <v>112213.99</v>
      </c>
      <c r="H3349" s="491">
        <v>3075.8</v>
      </c>
      <c r="I3349" s="491">
        <v>61515.9</v>
      </c>
      <c r="J3349" s="491">
        <v>0</v>
      </c>
      <c r="K3349" s="491">
        <v>0</v>
      </c>
    </row>
    <row r="3350" spans="1:11" ht="30" x14ac:dyDescent="0.25">
      <c r="A3350" s="489">
        <v>12127</v>
      </c>
      <c r="B3350" s="488" t="s">
        <v>22841</v>
      </c>
      <c r="C3350" s="489" t="s">
        <v>87</v>
      </c>
      <c r="D3350" s="490">
        <v>55675.62</v>
      </c>
      <c r="E3350" s="487"/>
      <c r="F3350" s="488" t="s">
        <v>15794</v>
      </c>
      <c r="G3350" s="491">
        <v>8321</v>
      </c>
      <c r="H3350" s="491">
        <v>2254.98</v>
      </c>
      <c r="I3350" s="491">
        <v>45099.64</v>
      </c>
      <c r="J3350" s="491">
        <v>0</v>
      </c>
      <c r="K3350" s="491">
        <v>0</v>
      </c>
    </row>
    <row r="3351" spans="1:11" ht="30" x14ac:dyDescent="0.25">
      <c r="A3351" s="489">
        <v>12128</v>
      </c>
      <c r="B3351" s="488" t="s">
        <v>22894</v>
      </c>
      <c r="C3351" s="489" t="s">
        <v>80</v>
      </c>
      <c r="D3351" s="490">
        <v>43206.68</v>
      </c>
      <c r="E3351" s="487"/>
      <c r="F3351" s="488" t="s">
        <v>15794</v>
      </c>
      <c r="G3351" s="491">
        <v>17905.78</v>
      </c>
      <c r="H3351" s="491">
        <v>496.1</v>
      </c>
      <c r="I3351" s="491">
        <v>24804.799999999999</v>
      </c>
      <c r="J3351" s="491">
        <v>0</v>
      </c>
      <c r="K3351" s="491">
        <v>0</v>
      </c>
    </row>
    <row r="3352" spans="1:11" ht="30" x14ac:dyDescent="0.25">
      <c r="A3352" s="489">
        <v>12129</v>
      </c>
      <c r="B3352" s="488" t="s">
        <v>22725</v>
      </c>
      <c r="C3352" s="489" t="s">
        <v>87</v>
      </c>
      <c r="D3352" s="490">
        <v>150999.85999999999</v>
      </c>
      <c r="E3352" s="487"/>
      <c r="F3352" s="488" t="s">
        <v>15794</v>
      </c>
      <c r="G3352" s="491">
        <v>49525.68</v>
      </c>
      <c r="H3352" s="491">
        <v>0</v>
      </c>
      <c r="I3352" s="491">
        <v>101474.18</v>
      </c>
      <c r="J3352" s="491">
        <v>0</v>
      </c>
      <c r="K3352" s="491">
        <v>0</v>
      </c>
    </row>
    <row r="3353" spans="1:11" ht="30" x14ac:dyDescent="0.25">
      <c r="A3353" s="489">
        <v>12130</v>
      </c>
      <c r="B3353" s="488" t="s">
        <v>22701</v>
      </c>
      <c r="C3353" s="489" t="s">
        <v>87</v>
      </c>
      <c r="D3353" s="490">
        <v>70009.47</v>
      </c>
      <c r="E3353" s="487"/>
      <c r="F3353" s="488" t="s">
        <v>15794</v>
      </c>
      <c r="G3353" s="491">
        <v>12332.11</v>
      </c>
      <c r="H3353" s="491">
        <v>0</v>
      </c>
      <c r="I3353" s="491">
        <v>57677.36</v>
      </c>
      <c r="J3353" s="491">
        <v>0</v>
      </c>
      <c r="K3353" s="491">
        <v>0</v>
      </c>
    </row>
    <row r="3354" spans="1:11" x14ac:dyDescent="0.25">
      <c r="A3354" s="489">
        <v>12131</v>
      </c>
      <c r="B3354" s="488" t="s">
        <v>21472</v>
      </c>
      <c r="C3354" s="489" t="s">
        <v>80</v>
      </c>
      <c r="D3354" s="490">
        <v>99057.83</v>
      </c>
      <c r="E3354" s="487"/>
      <c r="F3354" s="488" t="s">
        <v>16308</v>
      </c>
      <c r="G3354" s="491">
        <v>38902.269999999997</v>
      </c>
      <c r="H3354" s="491">
        <v>2864.55</v>
      </c>
      <c r="I3354" s="491">
        <v>57291.01</v>
      </c>
      <c r="J3354" s="491">
        <v>0</v>
      </c>
      <c r="K3354" s="491">
        <v>0</v>
      </c>
    </row>
    <row r="3355" spans="1:11" ht="30" x14ac:dyDescent="0.25">
      <c r="A3355" s="489">
        <v>12132</v>
      </c>
      <c r="B3355" s="488" t="s">
        <v>22726</v>
      </c>
      <c r="C3355" s="489" t="s">
        <v>87</v>
      </c>
      <c r="D3355" s="490">
        <v>120343.96</v>
      </c>
      <c r="E3355" s="487"/>
      <c r="F3355" s="488" t="s">
        <v>15794</v>
      </c>
      <c r="G3355" s="491">
        <v>52694.51</v>
      </c>
      <c r="H3355" s="491">
        <v>0</v>
      </c>
      <c r="I3355" s="491">
        <v>67649.45</v>
      </c>
      <c r="J3355" s="491">
        <v>0</v>
      </c>
      <c r="K3355" s="491">
        <v>0</v>
      </c>
    </row>
    <row r="3356" spans="1:11" ht="30" x14ac:dyDescent="0.25">
      <c r="A3356" s="489">
        <v>12133</v>
      </c>
      <c r="B3356" s="488" t="s">
        <v>17348</v>
      </c>
      <c r="C3356" s="489" t="s">
        <v>80</v>
      </c>
      <c r="D3356" s="490">
        <v>1631569.53</v>
      </c>
      <c r="E3356" s="487"/>
      <c r="F3356" s="488" t="s">
        <v>16414</v>
      </c>
      <c r="G3356" s="491">
        <v>806383.84</v>
      </c>
      <c r="H3356" s="491">
        <v>65900.78</v>
      </c>
      <c r="I3356" s="491">
        <v>482620.54</v>
      </c>
      <c r="J3356" s="491">
        <v>276664.36</v>
      </c>
      <c r="K3356" s="491">
        <v>0</v>
      </c>
    </row>
    <row r="3357" spans="1:11" x14ac:dyDescent="0.25">
      <c r="A3357" s="489">
        <v>12134</v>
      </c>
      <c r="B3357" s="488" t="s">
        <v>18781</v>
      </c>
      <c r="C3357" s="489" t="s">
        <v>80</v>
      </c>
      <c r="D3357" s="490">
        <v>183447.31</v>
      </c>
      <c r="E3357" s="487"/>
      <c r="F3357" s="488" t="s">
        <v>15827</v>
      </c>
      <c r="G3357" s="491">
        <v>1121.22</v>
      </c>
      <c r="H3357" s="491">
        <v>33992.730000000003</v>
      </c>
      <c r="I3357" s="491">
        <v>140605.79</v>
      </c>
      <c r="J3357" s="491">
        <v>7727.56</v>
      </c>
      <c r="K3357" s="491">
        <v>0</v>
      </c>
    </row>
    <row r="3358" spans="1:11" ht="30" x14ac:dyDescent="0.25">
      <c r="A3358" s="489">
        <v>12135</v>
      </c>
      <c r="B3358" s="488" t="s">
        <v>17621</v>
      </c>
      <c r="C3358" s="489" t="s">
        <v>80</v>
      </c>
      <c r="D3358" s="490">
        <v>245767.86</v>
      </c>
      <c r="E3358" s="487"/>
      <c r="F3358" s="488" t="s">
        <v>15905</v>
      </c>
      <c r="G3358" s="491">
        <v>99762.14</v>
      </c>
      <c r="H3358" s="491">
        <v>6703.18</v>
      </c>
      <c r="I3358" s="491">
        <v>132497.15</v>
      </c>
      <c r="J3358" s="491">
        <v>6805.39</v>
      </c>
      <c r="K3358" s="491">
        <v>0</v>
      </c>
    </row>
    <row r="3359" spans="1:11" x14ac:dyDescent="0.25">
      <c r="A3359" s="489">
        <v>12136</v>
      </c>
      <c r="B3359" s="488" t="s">
        <v>20553</v>
      </c>
      <c r="C3359" s="489" t="s">
        <v>9025</v>
      </c>
      <c r="D3359" s="490">
        <v>328094.11</v>
      </c>
      <c r="E3359" s="487"/>
      <c r="F3359" s="488" t="s">
        <v>16132</v>
      </c>
      <c r="G3359" s="491">
        <v>0</v>
      </c>
      <c r="H3359" s="491">
        <v>0</v>
      </c>
      <c r="I3359" s="491">
        <v>328094.11</v>
      </c>
      <c r="J3359" s="491">
        <v>0</v>
      </c>
      <c r="K3359" s="491">
        <v>0</v>
      </c>
    </row>
    <row r="3360" spans="1:11" ht="30" x14ac:dyDescent="0.25">
      <c r="A3360" s="489">
        <v>12137</v>
      </c>
      <c r="B3360" s="488" t="s">
        <v>17433</v>
      </c>
      <c r="C3360" s="489" t="s">
        <v>87</v>
      </c>
      <c r="D3360" s="490">
        <v>304485.34999999998</v>
      </c>
      <c r="E3360" s="487"/>
      <c r="F3360" s="488" t="s">
        <v>15713</v>
      </c>
      <c r="G3360" s="491">
        <v>0</v>
      </c>
      <c r="H3360" s="491">
        <v>0</v>
      </c>
      <c r="I3360" s="491">
        <v>304485.34999999998</v>
      </c>
      <c r="J3360" s="491">
        <v>0</v>
      </c>
      <c r="K3360" s="491">
        <v>0</v>
      </c>
    </row>
    <row r="3361" spans="1:11" x14ac:dyDescent="0.25">
      <c r="A3361" s="489">
        <v>12138</v>
      </c>
      <c r="B3361" s="488" t="s">
        <v>24900</v>
      </c>
      <c r="C3361" s="489" t="s">
        <v>80</v>
      </c>
      <c r="D3361" s="490">
        <v>132988.34</v>
      </c>
      <c r="E3361" s="487"/>
      <c r="F3361" s="488" t="s">
        <v>15781</v>
      </c>
      <c r="G3361" s="491">
        <v>104300.49</v>
      </c>
      <c r="H3361" s="491">
        <v>1101.7</v>
      </c>
      <c r="I3361" s="491">
        <v>20780.77</v>
      </c>
      <c r="J3361" s="491">
        <v>6805.39</v>
      </c>
      <c r="K3361" s="491">
        <v>0</v>
      </c>
    </row>
    <row r="3362" spans="1:11" x14ac:dyDescent="0.25">
      <c r="A3362" s="489">
        <v>12139</v>
      </c>
      <c r="B3362" s="488" t="s">
        <v>25457</v>
      </c>
      <c r="C3362" s="489" t="s">
        <v>92</v>
      </c>
      <c r="D3362" s="490">
        <v>378546.9</v>
      </c>
      <c r="E3362" s="487"/>
      <c r="F3362" s="488" t="s">
        <v>16505</v>
      </c>
      <c r="G3362" s="491">
        <v>160681.91</v>
      </c>
      <c r="H3362" s="491">
        <v>11750.58</v>
      </c>
      <c r="I3362" s="491">
        <v>46856.97</v>
      </c>
      <c r="J3362" s="491">
        <v>159257.44</v>
      </c>
      <c r="K3362" s="491">
        <v>0</v>
      </c>
    </row>
    <row r="3363" spans="1:11" x14ac:dyDescent="0.25">
      <c r="A3363" s="489">
        <v>12141</v>
      </c>
      <c r="B3363" s="488" t="s">
        <v>18302</v>
      </c>
      <c r="C3363" s="489" t="s">
        <v>87</v>
      </c>
      <c r="D3363" s="490">
        <v>692119.45</v>
      </c>
      <c r="E3363" s="487"/>
      <c r="F3363" s="488" t="s">
        <v>16397</v>
      </c>
      <c r="G3363" s="491">
        <v>111670.28</v>
      </c>
      <c r="H3363" s="491">
        <v>14009.02</v>
      </c>
      <c r="I3363" s="491">
        <v>170026.07</v>
      </c>
      <c r="J3363" s="491">
        <v>396414.09</v>
      </c>
      <c r="K3363" s="491">
        <v>0</v>
      </c>
    </row>
    <row r="3364" spans="1:11" x14ac:dyDescent="0.25">
      <c r="A3364" s="489">
        <v>12142</v>
      </c>
      <c r="B3364" s="488" t="s">
        <v>18301</v>
      </c>
      <c r="C3364" s="489" t="s">
        <v>87</v>
      </c>
      <c r="D3364" s="490">
        <v>821855.28</v>
      </c>
      <c r="E3364" s="487"/>
      <c r="F3364" s="488" t="s">
        <v>16397</v>
      </c>
      <c r="G3364" s="491">
        <v>123509.34</v>
      </c>
      <c r="H3364" s="491">
        <v>17642.86</v>
      </c>
      <c r="I3364" s="491">
        <v>226315.57</v>
      </c>
      <c r="J3364" s="491">
        <v>454387.52</v>
      </c>
      <c r="K3364" s="491">
        <v>0</v>
      </c>
    </row>
    <row r="3365" spans="1:11" x14ac:dyDescent="0.25">
      <c r="A3365" s="489">
        <v>12143</v>
      </c>
      <c r="B3365" s="488" t="s">
        <v>22343</v>
      </c>
      <c r="C3365" s="489" t="s">
        <v>87</v>
      </c>
      <c r="D3365" s="490">
        <v>241737.55</v>
      </c>
      <c r="E3365" s="487"/>
      <c r="F3365" s="488" t="s">
        <v>18227</v>
      </c>
      <c r="G3365" s="491">
        <v>0</v>
      </c>
      <c r="H3365" s="491">
        <v>12878.29</v>
      </c>
      <c r="I3365" s="491">
        <v>191854.94</v>
      </c>
      <c r="J3365" s="491">
        <v>37004.32</v>
      </c>
      <c r="K3365" s="491">
        <v>0</v>
      </c>
    </row>
    <row r="3366" spans="1:11" x14ac:dyDescent="0.25">
      <c r="A3366" s="489">
        <v>12144</v>
      </c>
      <c r="B3366" s="488" t="s">
        <v>22342</v>
      </c>
      <c r="C3366" s="489" t="s">
        <v>87</v>
      </c>
      <c r="D3366" s="490">
        <v>475316.35</v>
      </c>
      <c r="E3366" s="487"/>
      <c r="F3366" s="488" t="s">
        <v>18227</v>
      </c>
      <c r="G3366" s="491">
        <v>0</v>
      </c>
      <c r="H3366" s="491">
        <v>30286.959999999999</v>
      </c>
      <c r="I3366" s="491">
        <v>385482.21</v>
      </c>
      <c r="J3366" s="491">
        <v>59547.18</v>
      </c>
      <c r="K3366" s="491">
        <v>0</v>
      </c>
    </row>
    <row r="3367" spans="1:11" x14ac:dyDescent="0.25">
      <c r="A3367" s="489">
        <v>12145</v>
      </c>
      <c r="B3367" s="488" t="s">
        <v>22341</v>
      </c>
      <c r="C3367" s="489" t="s">
        <v>87</v>
      </c>
      <c r="D3367" s="490">
        <v>738774.75</v>
      </c>
      <c r="E3367" s="487"/>
      <c r="F3367" s="488" t="s">
        <v>18227</v>
      </c>
      <c r="G3367" s="491">
        <v>0</v>
      </c>
      <c r="H3367" s="491">
        <v>53066.53</v>
      </c>
      <c r="I3367" s="491">
        <v>553853.75</v>
      </c>
      <c r="J3367" s="491">
        <v>131854.47</v>
      </c>
      <c r="K3367" s="491">
        <v>0</v>
      </c>
    </row>
    <row r="3368" spans="1:11" x14ac:dyDescent="0.25">
      <c r="A3368" s="489">
        <v>12146</v>
      </c>
      <c r="B3368" s="488" t="s">
        <v>22340</v>
      </c>
      <c r="C3368" s="489" t="s">
        <v>87</v>
      </c>
      <c r="D3368" s="490">
        <v>1048677.8</v>
      </c>
      <c r="E3368" s="487"/>
      <c r="F3368" s="488" t="s">
        <v>18227</v>
      </c>
      <c r="G3368" s="491">
        <v>0</v>
      </c>
      <c r="H3368" s="491">
        <v>72578.42</v>
      </c>
      <c r="I3368" s="491">
        <v>742164.03</v>
      </c>
      <c r="J3368" s="491">
        <v>233935.35</v>
      </c>
      <c r="K3368" s="491">
        <v>0</v>
      </c>
    </row>
    <row r="3369" spans="1:11" x14ac:dyDescent="0.25">
      <c r="A3369" s="489">
        <v>12147</v>
      </c>
      <c r="B3369" s="488" t="s">
        <v>18125</v>
      </c>
      <c r="C3369" s="489" t="s">
        <v>182</v>
      </c>
      <c r="D3369" s="490">
        <v>1429805.82</v>
      </c>
      <c r="E3369" s="487"/>
      <c r="F3369" s="488" t="s">
        <v>15948</v>
      </c>
      <c r="G3369" s="491">
        <v>698453.12</v>
      </c>
      <c r="H3369" s="491">
        <v>123457</v>
      </c>
      <c r="I3369" s="491">
        <v>607895.69999999995</v>
      </c>
      <c r="J3369" s="491">
        <v>0</v>
      </c>
      <c r="K3369" s="491">
        <v>0</v>
      </c>
    </row>
    <row r="3370" spans="1:11" ht="30" x14ac:dyDescent="0.25">
      <c r="A3370" s="489">
        <v>12148</v>
      </c>
      <c r="B3370" s="488" t="s">
        <v>23142</v>
      </c>
      <c r="C3370" s="489" t="s">
        <v>182</v>
      </c>
      <c r="D3370" s="490">
        <v>252121.73</v>
      </c>
      <c r="E3370" s="487"/>
      <c r="F3370" s="488" t="s">
        <v>16414</v>
      </c>
      <c r="G3370" s="491">
        <v>126036.79</v>
      </c>
      <c r="H3370" s="491">
        <v>4171.2700000000004</v>
      </c>
      <c r="I3370" s="491">
        <v>30040.89</v>
      </c>
      <c r="J3370" s="491">
        <v>91872.79</v>
      </c>
      <c r="K3370" s="491">
        <v>0</v>
      </c>
    </row>
    <row r="3371" spans="1:11" ht="30" x14ac:dyDescent="0.25">
      <c r="A3371" s="489">
        <v>12149</v>
      </c>
      <c r="B3371" s="488" t="s">
        <v>23140</v>
      </c>
      <c r="C3371" s="489" t="s">
        <v>182</v>
      </c>
      <c r="D3371" s="490">
        <v>239020.97</v>
      </c>
      <c r="E3371" s="487"/>
      <c r="F3371" s="488" t="s">
        <v>16414</v>
      </c>
      <c r="G3371" s="491">
        <v>125936.9</v>
      </c>
      <c r="H3371" s="491">
        <v>0</v>
      </c>
      <c r="I3371" s="491">
        <v>21211.279999999999</v>
      </c>
      <c r="J3371" s="491">
        <v>91872.79</v>
      </c>
      <c r="K3371" s="491">
        <v>0</v>
      </c>
    </row>
    <row r="3372" spans="1:11" ht="30" x14ac:dyDescent="0.25">
      <c r="A3372" s="489">
        <v>12150</v>
      </c>
      <c r="B3372" s="488" t="s">
        <v>23571</v>
      </c>
      <c r="C3372" s="489" t="s">
        <v>80</v>
      </c>
      <c r="D3372" s="490">
        <v>13764.52</v>
      </c>
      <c r="E3372" s="487"/>
      <c r="F3372" s="488" t="s">
        <v>16405</v>
      </c>
      <c r="G3372" s="491">
        <v>6697.35</v>
      </c>
      <c r="H3372" s="491">
        <v>642.47</v>
      </c>
      <c r="I3372" s="491">
        <v>6424.7</v>
      </c>
      <c r="J3372" s="491">
        <v>0</v>
      </c>
      <c r="K3372" s="491">
        <v>0</v>
      </c>
    </row>
    <row r="3373" spans="1:11" x14ac:dyDescent="0.25">
      <c r="A3373" s="489">
        <v>12152</v>
      </c>
      <c r="B3373" s="488" t="s">
        <v>15962</v>
      </c>
      <c r="C3373" s="489" t="s">
        <v>80</v>
      </c>
      <c r="D3373" s="490">
        <v>41384.400000000001</v>
      </c>
      <c r="E3373" s="487"/>
      <c r="F3373" s="488" t="s">
        <v>15963</v>
      </c>
      <c r="G3373" s="491">
        <v>29700</v>
      </c>
      <c r="H3373" s="491">
        <v>556.4</v>
      </c>
      <c r="I3373" s="491">
        <v>11128</v>
      </c>
      <c r="J3373" s="491">
        <v>0</v>
      </c>
      <c r="K3373" s="491">
        <v>0</v>
      </c>
    </row>
    <row r="3374" spans="1:11" ht="30" x14ac:dyDescent="0.25">
      <c r="A3374" s="489">
        <v>12153</v>
      </c>
      <c r="B3374" s="488" t="s">
        <v>22164</v>
      </c>
      <c r="C3374" s="489" t="s">
        <v>92</v>
      </c>
      <c r="D3374" s="490">
        <v>210423.15</v>
      </c>
      <c r="E3374" s="487"/>
      <c r="F3374" s="488" t="s">
        <v>15720</v>
      </c>
      <c r="G3374" s="491">
        <v>71978.75</v>
      </c>
      <c r="H3374" s="491">
        <v>7093.19</v>
      </c>
      <c r="I3374" s="491">
        <v>46375.68</v>
      </c>
      <c r="J3374" s="491">
        <v>84975.54</v>
      </c>
      <c r="K3374" s="491">
        <v>0</v>
      </c>
    </row>
    <row r="3375" spans="1:11" x14ac:dyDescent="0.25">
      <c r="A3375" s="489">
        <v>12154</v>
      </c>
      <c r="B3375" s="488" t="s">
        <v>18825</v>
      </c>
      <c r="C3375" s="489" t="s">
        <v>92</v>
      </c>
      <c r="D3375" s="490">
        <v>35329.26</v>
      </c>
      <c r="E3375" s="487"/>
      <c r="F3375" s="488" t="s">
        <v>16405</v>
      </c>
      <c r="G3375" s="491">
        <v>0</v>
      </c>
      <c r="H3375" s="491">
        <v>751.5</v>
      </c>
      <c r="I3375" s="491">
        <v>13348.2</v>
      </c>
      <c r="J3375" s="491">
        <v>21229.56</v>
      </c>
      <c r="K3375" s="491">
        <v>0</v>
      </c>
    </row>
    <row r="3376" spans="1:11" x14ac:dyDescent="0.25">
      <c r="A3376" s="489">
        <v>12155</v>
      </c>
      <c r="B3376" s="488" t="s">
        <v>24606</v>
      </c>
      <c r="C3376" s="489" t="s">
        <v>92</v>
      </c>
      <c r="D3376" s="490">
        <v>50139.93</v>
      </c>
      <c r="E3376" s="487"/>
      <c r="F3376" s="488" t="s">
        <v>6123</v>
      </c>
      <c r="G3376" s="491">
        <v>26913.62</v>
      </c>
      <c r="H3376" s="491">
        <v>676.49</v>
      </c>
      <c r="I3376" s="491">
        <v>22549.82</v>
      </c>
      <c r="J3376" s="491">
        <v>0</v>
      </c>
      <c r="K3376" s="491">
        <v>0</v>
      </c>
    </row>
    <row r="3377" spans="1:11" ht="30" x14ac:dyDescent="0.25">
      <c r="A3377" s="489">
        <v>12156</v>
      </c>
      <c r="B3377" s="488" t="s">
        <v>22512</v>
      </c>
      <c r="C3377" s="489" t="s">
        <v>87</v>
      </c>
      <c r="D3377" s="490">
        <v>92857.57</v>
      </c>
      <c r="E3377" s="487"/>
      <c r="F3377" s="488" t="s">
        <v>15713</v>
      </c>
      <c r="G3377" s="491">
        <v>7700</v>
      </c>
      <c r="H3377" s="491">
        <v>19480.61</v>
      </c>
      <c r="I3377" s="491">
        <v>65676.960000000006</v>
      </c>
      <c r="J3377" s="491">
        <v>0</v>
      </c>
      <c r="K3377" s="491">
        <v>0</v>
      </c>
    </row>
    <row r="3378" spans="1:11" x14ac:dyDescent="0.25">
      <c r="A3378" s="489">
        <v>12157</v>
      </c>
      <c r="B3378" s="488" t="s">
        <v>19153</v>
      </c>
      <c r="C3378" s="489" t="s">
        <v>87</v>
      </c>
      <c r="D3378" s="490">
        <v>55759.040000000001</v>
      </c>
      <c r="E3378" s="487"/>
      <c r="F3378" s="488" t="s">
        <v>16132</v>
      </c>
      <c r="G3378" s="491">
        <v>0</v>
      </c>
      <c r="H3378" s="491">
        <v>2375.69</v>
      </c>
      <c r="I3378" s="491">
        <v>47513.7</v>
      </c>
      <c r="J3378" s="491">
        <v>5869.65</v>
      </c>
      <c r="K3378" s="491">
        <v>0</v>
      </c>
    </row>
    <row r="3379" spans="1:11" x14ac:dyDescent="0.25">
      <c r="A3379" s="489">
        <v>12158</v>
      </c>
      <c r="B3379" s="488" t="s">
        <v>19079</v>
      </c>
      <c r="C3379" s="489" t="s">
        <v>80</v>
      </c>
      <c r="D3379" s="490">
        <v>91124.4</v>
      </c>
      <c r="E3379" s="487"/>
      <c r="F3379" s="488" t="s">
        <v>16126</v>
      </c>
      <c r="G3379" s="491">
        <v>26598.15</v>
      </c>
      <c r="H3379" s="491">
        <v>0</v>
      </c>
      <c r="I3379" s="491">
        <v>49214.12</v>
      </c>
      <c r="J3379" s="491">
        <v>15312.13</v>
      </c>
      <c r="K3379" s="491">
        <v>0</v>
      </c>
    </row>
    <row r="3380" spans="1:11" x14ac:dyDescent="0.25">
      <c r="A3380" s="489">
        <v>12159</v>
      </c>
      <c r="B3380" s="488" t="s">
        <v>17389</v>
      </c>
      <c r="C3380" s="489" t="s">
        <v>87</v>
      </c>
      <c r="D3380" s="490">
        <v>64254.35</v>
      </c>
      <c r="E3380" s="487"/>
      <c r="F3380" s="488" t="s">
        <v>15905</v>
      </c>
      <c r="G3380" s="491">
        <v>17467.61</v>
      </c>
      <c r="H3380" s="491">
        <v>2227.94</v>
      </c>
      <c r="I3380" s="491">
        <v>44558.8</v>
      </c>
      <c r="J3380" s="491">
        <v>0</v>
      </c>
      <c r="K3380" s="491">
        <v>0</v>
      </c>
    </row>
    <row r="3381" spans="1:11" ht="30" x14ac:dyDescent="0.25">
      <c r="A3381" s="489">
        <v>12160</v>
      </c>
      <c r="B3381" s="488" t="s">
        <v>17429</v>
      </c>
      <c r="C3381" s="489" t="s">
        <v>87</v>
      </c>
      <c r="D3381" s="490">
        <v>73317.37</v>
      </c>
      <c r="E3381" s="487"/>
      <c r="F3381" s="488" t="s">
        <v>15905</v>
      </c>
      <c r="G3381" s="491">
        <v>2754.55</v>
      </c>
      <c r="H3381" s="491">
        <v>1378.81</v>
      </c>
      <c r="I3381" s="491">
        <v>68928.800000000003</v>
      </c>
      <c r="J3381" s="491">
        <v>255.2</v>
      </c>
      <c r="K3381" s="491">
        <v>0</v>
      </c>
    </row>
    <row r="3382" spans="1:11" ht="30" x14ac:dyDescent="0.25">
      <c r="A3382" s="489">
        <v>12161</v>
      </c>
      <c r="B3382" s="488" t="s">
        <v>24771</v>
      </c>
      <c r="C3382" s="489" t="s">
        <v>87</v>
      </c>
      <c r="D3382" s="490">
        <v>126128.61</v>
      </c>
      <c r="E3382" s="487"/>
      <c r="F3382" s="488" t="s">
        <v>15794</v>
      </c>
      <c r="G3382" s="491">
        <v>21610.2</v>
      </c>
      <c r="H3382" s="491">
        <v>3044.23</v>
      </c>
      <c r="I3382" s="491">
        <v>101474.18</v>
      </c>
      <c r="J3382" s="491">
        <v>0</v>
      </c>
      <c r="K3382" s="491">
        <v>0</v>
      </c>
    </row>
    <row r="3383" spans="1:11" x14ac:dyDescent="0.25">
      <c r="A3383" s="489">
        <v>12162</v>
      </c>
      <c r="B3383" s="488" t="s">
        <v>18751</v>
      </c>
      <c r="C3383" s="489" t="s">
        <v>92</v>
      </c>
      <c r="D3383" s="490">
        <v>25961.77</v>
      </c>
      <c r="E3383" s="487"/>
      <c r="F3383" s="488" t="s">
        <v>18227</v>
      </c>
      <c r="G3383" s="491">
        <v>9989.84</v>
      </c>
      <c r="H3383" s="491">
        <v>656.19</v>
      </c>
      <c r="I3383" s="491">
        <v>13123.76</v>
      </c>
      <c r="J3383" s="491">
        <v>0</v>
      </c>
      <c r="K3383" s="491">
        <v>2191.98</v>
      </c>
    </row>
    <row r="3384" spans="1:11" x14ac:dyDescent="0.25">
      <c r="A3384" s="489">
        <v>12163</v>
      </c>
      <c r="B3384" s="488" t="s">
        <v>24768</v>
      </c>
      <c r="C3384" s="489" t="s">
        <v>87</v>
      </c>
      <c r="D3384" s="490">
        <v>806874.21</v>
      </c>
      <c r="E3384" s="487"/>
      <c r="F3384" s="488" t="s">
        <v>18227</v>
      </c>
      <c r="G3384" s="491">
        <v>67364.800000000003</v>
      </c>
      <c r="H3384" s="491">
        <v>30758.82</v>
      </c>
      <c r="I3384" s="491">
        <v>615176.44999999995</v>
      </c>
      <c r="J3384" s="491">
        <v>93574.14</v>
      </c>
      <c r="K3384" s="491">
        <v>0</v>
      </c>
    </row>
    <row r="3385" spans="1:11" ht="30" x14ac:dyDescent="0.25">
      <c r="A3385" s="489">
        <v>12164</v>
      </c>
      <c r="B3385" s="488" t="s">
        <v>15010</v>
      </c>
      <c r="C3385" s="489" t="s">
        <v>77</v>
      </c>
      <c r="D3385" s="490">
        <v>4258.12</v>
      </c>
      <c r="E3385" s="487"/>
      <c r="F3385" s="488" t="s">
        <v>16414</v>
      </c>
      <c r="G3385" s="491">
        <v>2807.05</v>
      </c>
      <c r="H3385" s="491">
        <v>0</v>
      </c>
      <c r="I3385" s="491">
        <v>1451.07</v>
      </c>
      <c r="J3385" s="491">
        <v>0</v>
      </c>
      <c r="K3385" s="491">
        <v>0</v>
      </c>
    </row>
    <row r="3386" spans="1:11" ht="30" x14ac:dyDescent="0.25">
      <c r="A3386" s="489">
        <v>12165</v>
      </c>
      <c r="B3386" s="488" t="s">
        <v>19406</v>
      </c>
      <c r="C3386" s="489" t="s">
        <v>92</v>
      </c>
      <c r="D3386" s="490">
        <v>34295.800000000003</v>
      </c>
      <c r="E3386" s="487"/>
      <c r="F3386" s="488" t="s">
        <v>18227</v>
      </c>
      <c r="G3386" s="491">
        <v>18031.86</v>
      </c>
      <c r="H3386" s="491">
        <v>339.71</v>
      </c>
      <c r="I3386" s="491">
        <v>13126.89</v>
      </c>
      <c r="J3386" s="491">
        <v>1701.35</v>
      </c>
      <c r="K3386" s="491">
        <v>1095.99</v>
      </c>
    </row>
    <row r="3387" spans="1:11" x14ac:dyDescent="0.25">
      <c r="A3387" s="489">
        <v>12166</v>
      </c>
      <c r="B3387" s="488" t="s">
        <v>22114</v>
      </c>
      <c r="C3387" s="489" t="s">
        <v>92</v>
      </c>
      <c r="D3387" s="490">
        <v>181573.9</v>
      </c>
      <c r="E3387" s="487"/>
      <c r="F3387" s="488" t="s">
        <v>16132</v>
      </c>
      <c r="G3387" s="491">
        <v>64032.75</v>
      </c>
      <c r="H3387" s="491">
        <v>6362.73</v>
      </c>
      <c r="I3387" s="491">
        <v>12929.28</v>
      </c>
      <c r="J3387" s="491">
        <v>98249.14</v>
      </c>
      <c r="K3387" s="491">
        <v>0</v>
      </c>
    </row>
    <row r="3388" spans="1:11" ht="30" x14ac:dyDescent="0.25">
      <c r="A3388" s="489">
        <v>12167</v>
      </c>
      <c r="B3388" s="488" t="s">
        <v>16124</v>
      </c>
      <c r="C3388" s="489" t="s">
        <v>80</v>
      </c>
      <c r="D3388" s="490">
        <v>411875.09</v>
      </c>
      <c r="E3388" s="487"/>
      <c r="F3388" s="488" t="s">
        <v>15827</v>
      </c>
      <c r="G3388" s="491">
        <v>209146.79</v>
      </c>
      <c r="H3388" s="491">
        <v>9473.32</v>
      </c>
      <c r="I3388" s="491">
        <v>160881.76999999999</v>
      </c>
      <c r="J3388" s="491">
        <v>12760.11</v>
      </c>
      <c r="K3388" s="491">
        <v>19613.099999999999</v>
      </c>
    </row>
    <row r="3389" spans="1:11" x14ac:dyDescent="0.25">
      <c r="A3389" s="489">
        <v>12168</v>
      </c>
      <c r="B3389" s="488" t="s">
        <v>19889</v>
      </c>
      <c r="C3389" s="489" t="s">
        <v>87</v>
      </c>
      <c r="D3389" s="490">
        <v>24077.75</v>
      </c>
      <c r="E3389" s="487"/>
      <c r="F3389" s="488" t="s">
        <v>15960</v>
      </c>
      <c r="G3389" s="491">
        <v>0</v>
      </c>
      <c r="H3389" s="491">
        <v>13886.84</v>
      </c>
      <c r="I3389" s="491">
        <v>10190.91</v>
      </c>
      <c r="J3389" s="491">
        <v>0</v>
      </c>
      <c r="K3389" s="491">
        <v>0</v>
      </c>
    </row>
    <row r="3390" spans="1:11" x14ac:dyDescent="0.25">
      <c r="A3390" s="489">
        <v>12169</v>
      </c>
      <c r="B3390" s="488" t="s">
        <v>20528</v>
      </c>
      <c r="C3390" s="489" t="s">
        <v>9025</v>
      </c>
      <c r="D3390" s="490">
        <v>157115.32</v>
      </c>
      <c r="E3390" s="487"/>
      <c r="F3390" s="488" t="s">
        <v>16132</v>
      </c>
      <c r="G3390" s="491">
        <v>27354.03</v>
      </c>
      <c r="H3390" s="491">
        <v>2983.2</v>
      </c>
      <c r="I3390" s="491">
        <v>58724.17</v>
      </c>
      <c r="J3390" s="491">
        <v>68053.919999999998</v>
      </c>
      <c r="K3390" s="491">
        <v>0</v>
      </c>
    </row>
    <row r="3391" spans="1:11" x14ac:dyDescent="0.25">
      <c r="A3391" s="489">
        <v>12170</v>
      </c>
      <c r="B3391" s="488" t="s">
        <v>21534</v>
      </c>
      <c r="C3391" s="489" t="s">
        <v>92</v>
      </c>
      <c r="D3391" s="490">
        <v>195565.61</v>
      </c>
      <c r="E3391" s="487"/>
      <c r="F3391" s="488" t="s">
        <v>16308</v>
      </c>
      <c r="G3391" s="491">
        <v>141105.26</v>
      </c>
      <c r="H3391" s="491">
        <v>0</v>
      </c>
      <c r="I3391" s="491">
        <v>54460.36</v>
      </c>
      <c r="J3391" s="491">
        <v>0</v>
      </c>
      <c r="K3391" s="491">
        <v>0</v>
      </c>
    </row>
    <row r="3392" spans="1:11" x14ac:dyDescent="0.25">
      <c r="A3392" s="489">
        <v>12171</v>
      </c>
      <c r="B3392" s="488" t="s">
        <v>18712</v>
      </c>
      <c r="C3392" s="489" t="s">
        <v>87</v>
      </c>
      <c r="D3392" s="490">
        <v>748704.77</v>
      </c>
      <c r="E3392" s="487"/>
      <c r="F3392" s="488" t="s">
        <v>15781</v>
      </c>
      <c r="G3392" s="491">
        <v>832.38</v>
      </c>
      <c r="H3392" s="491">
        <v>34179.870000000003</v>
      </c>
      <c r="I3392" s="491">
        <v>543557.73</v>
      </c>
      <c r="J3392" s="491">
        <v>170134.8</v>
      </c>
      <c r="K3392" s="491">
        <v>0</v>
      </c>
    </row>
    <row r="3393" spans="1:11" ht="30" x14ac:dyDescent="0.25">
      <c r="A3393" s="489">
        <v>12172</v>
      </c>
      <c r="B3393" s="488" t="s">
        <v>18179</v>
      </c>
      <c r="C3393" s="489" t="s">
        <v>182</v>
      </c>
      <c r="D3393" s="490">
        <v>1497055.24</v>
      </c>
      <c r="E3393" s="487"/>
      <c r="F3393" s="488" t="s">
        <v>15948</v>
      </c>
      <c r="G3393" s="491">
        <v>691223.17</v>
      </c>
      <c r="H3393" s="491">
        <v>426785.72</v>
      </c>
      <c r="I3393" s="491">
        <v>379046.35</v>
      </c>
      <c r="J3393" s="491">
        <v>0</v>
      </c>
      <c r="K3393" s="491">
        <v>0</v>
      </c>
    </row>
    <row r="3394" spans="1:11" ht="30" x14ac:dyDescent="0.25">
      <c r="A3394" s="489">
        <v>12173</v>
      </c>
      <c r="B3394" s="488" t="s">
        <v>17812</v>
      </c>
      <c r="C3394" s="489" t="s">
        <v>80</v>
      </c>
      <c r="D3394" s="490">
        <v>34685.99</v>
      </c>
      <c r="E3394" s="487"/>
      <c r="F3394" s="488" t="s">
        <v>16414</v>
      </c>
      <c r="G3394" s="491">
        <v>23858.560000000001</v>
      </c>
      <c r="H3394" s="491">
        <v>0</v>
      </c>
      <c r="I3394" s="491">
        <v>10345.1</v>
      </c>
      <c r="J3394" s="491">
        <v>482.33</v>
      </c>
      <c r="K3394" s="491">
        <v>0</v>
      </c>
    </row>
    <row r="3395" spans="1:11" ht="30" x14ac:dyDescent="0.25">
      <c r="A3395" s="489">
        <v>12174</v>
      </c>
      <c r="B3395" s="488" t="s">
        <v>21484</v>
      </c>
      <c r="C3395" s="489" t="s">
        <v>182</v>
      </c>
      <c r="D3395" s="490">
        <v>1142599.28</v>
      </c>
      <c r="E3395" s="487"/>
      <c r="F3395" s="488" t="s">
        <v>15948</v>
      </c>
      <c r="G3395" s="491">
        <v>644987.57999999996</v>
      </c>
      <c r="H3395" s="491">
        <v>26765.119999999999</v>
      </c>
      <c r="I3395" s="491">
        <v>470846.58</v>
      </c>
      <c r="J3395" s="491">
        <v>0</v>
      </c>
      <c r="K3395" s="491">
        <v>0</v>
      </c>
    </row>
    <row r="3396" spans="1:11" x14ac:dyDescent="0.25">
      <c r="A3396" s="489">
        <v>12175</v>
      </c>
      <c r="B3396" s="488" t="s">
        <v>19836</v>
      </c>
      <c r="C3396" s="489" t="s">
        <v>182</v>
      </c>
      <c r="D3396" s="490">
        <v>120537.53</v>
      </c>
      <c r="E3396" s="487"/>
      <c r="F3396" s="488" t="s">
        <v>15960</v>
      </c>
      <c r="G3396" s="491">
        <v>18.48</v>
      </c>
      <c r="H3396" s="491">
        <v>1401.27</v>
      </c>
      <c r="I3396" s="491">
        <v>27330.06</v>
      </c>
      <c r="J3396" s="491">
        <v>91787.72</v>
      </c>
      <c r="K3396" s="491">
        <v>0</v>
      </c>
    </row>
    <row r="3397" spans="1:11" x14ac:dyDescent="0.25">
      <c r="A3397" s="489">
        <v>12176</v>
      </c>
      <c r="B3397" s="488" t="s">
        <v>18222</v>
      </c>
      <c r="C3397" s="489" t="s">
        <v>92</v>
      </c>
      <c r="D3397" s="490">
        <v>253863.17</v>
      </c>
      <c r="E3397" s="487"/>
      <c r="F3397" s="488" t="s">
        <v>16962</v>
      </c>
      <c r="G3397" s="491">
        <v>130681.45</v>
      </c>
      <c r="H3397" s="491">
        <v>9000.9599999999991</v>
      </c>
      <c r="I3397" s="491">
        <v>59267.17</v>
      </c>
      <c r="J3397" s="491">
        <v>54913.599999999999</v>
      </c>
      <c r="K3397" s="491">
        <v>0</v>
      </c>
    </row>
    <row r="3398" spans="1:11" x14ac:dyDescent="0.25">
      <c r="A3398" s="489">
        <v>12177</v>
      </c>
      <c r="B3398" s="488" t="s">
        <v>18221</v>
      </c>
      <c r="C3398" s="489" t="s">
        <v>92</v>
      </c>
      <c r="D3398" s="490">
        <v>268068.42</v>
      </c>
      <c r="E3398" s="487"/>
      <c r="F3398" s="488" t="s">
        <v>16962</v>
      </c>
      <c r="G3398" s="491">
        <v>117215.95</v>
      </c>
      <c r="H3398" s="491">
        <v>58443.67</v>
      </c>
      <c r="I3398" s="491">
        <v>45902.41</v>
      </c>
      <c r="J3398" s="491">
        <v>46506.38</v>
      </c>
      <c r="K3398" s="491">
        <v>0</v>
      </c>
    </row>
    <row r="3399" spans="1:11" ht="30" x14ac:dyDescent="0.25">
      <c r="A3399" s="489">
        <v>12178</v>
      </c>
      <c r="B3399" s="488" t="s">
        <v>24014</v>
      </c>
      <c r="C3399" s="489" t="s">
        <v>92</v>
      </c>
      <c r="D3399" s="490">
        <v>31869.13</v>
      </c>
      <c r="E3399" s="487"/>
      <c r="F3399" s="488" t="s">
        <v>15818</v>
      </c>
      <c r="G3399" s="491">
        <v>9969.34</v>
      </c>
      <c r="H3399" s="491">
        <v>1042.8499999999999</v>
      </c>
      <c r="I3399" s="491">
        <v>20856.939999999999</v>
      </c>
      <c r="J3399" s="491">
        <v>0</v>
      </c>
      <c r="K3399" s="491">
        <v>0</v>
      </c>
    </row>
    <row r="3400" spans="1:11" ht="30" x14ac:dyDescent="0.25">
      <c r="A3400" s="489">
        <v>12179</v>
      </c>
      <c r="B3400" s="488" t="s">
        <v>20671</v>
      </c>
      <c r="C3400" s="489" t="s">
        <v>80</v>
      </c>
      <c r="D3400" s="490">
        <v>29243.48</v>
      </c>
      <c r="E3400" s="487"/>
      <c r="F3400" s="488" t="s">
        <v>16405</v>
      </c>
      <c r="G3400" s="491">
        <v>0</v>
      </c>
      <c r="H3400" s="491">
        <v>2658.5</v>
      </c>
      <c r="I3400" s="491">
        <v>26584.98</v>
      </c>
      <c r="J3400" s="491">
        <v>0</v>
      </c>
      <c r="K3400" s="491">
        <v>0</v>
      </c>
    </row>
    <row r="3401" spans="1:11" x14ac:dyDescent="0.25">
      <c r="A3401" s="489">
        <v>12180</v>
      </c>
      <c r="B3401" s="488" t="s">
        <v>19832</v>
      </c>
      <c r="C3401" s="489" t="s">
        <v>182</v>
      </c>
      <c r="D3401" s="490">
        <v>793117.77</v>
      </c>
      <c r="E3401" s="487"/>
      <c r="F3401" s="488" t="s">
        <v>15960</v>
      </c>
      <c r="G3401" s="491">
        <v>28671.040000000001</v>
      </c>
      <c r="H3401" s="491">
        <v>437435.11</v>
      </c>
      <c r="I3401" s="491">
        <v>240242.86</v>
      </c>
      <c r="J3401" s="491">
        <v>86768.75</v>
      </c>
      <c r="K3401" s="491">
        <v>0</v>
      </c>
    </row>
    <row r="3402" spans="1:11" ht="30" x14ac:dyDescent="0.25">
      <c r="A3402" s="489">
        <v>12181</v>
      </c>
      <c r="B3402" s="488" t="s">
        <v>23153</v>
      </c>
      <c r="C3402" s="489" t="s">
        <v>182</v>
      </c>
      <c r="D3402" s="490">
        <v>273265.62</v>
      </c>
      <c r="E3402" s="487"/>
      <c r="F3402" s="488" t="s">
        <v>16414</v>
      </c>
      <c r="G3402" s="491">
        <v>170913.45</v>
      </c>
      <c r="H3402" s="491">
        <v>4873.91</v>
      </c>
      <c r="I3402" s="491">
        <v>97478.26</v>
      </c>
      <c r="J3402" s="491">
        <v>0</v>
      </c>
      <c r="K3402" s="491">
        <v>0</v>
      </c>
    </row>
    <row r="3403" spans="1:11" x14ac:dyDescent="0.25">
      <c r="A3403" s="489">
        <v>12182</v>
      </c>
      <c r="B3403" s="488" t="s">
        <v>22861</v>
      </c>
      <c r="C3403" s="489" t="s">
        <v>92</v>
      </c>
      <c r="D3403" s="490">
        <v>374089.66</v>
      </c>
      <c r="E3403" s="487"/>
      <c r="F3403" s="488" t="s">
        <v>16397</v>
      </c>
      <c r="G3403" s="491">
        <v>215562.52</v>
      </c>
      <c r="H3403" s="491">
        <v>95957.759999999995</v>
      </c>
      <c r="I3403" s="491">
        <v>41789.78</v>
      </c>
      <c r="J3403" s="491">
        <v>20779.599999999999</v>
      </c>
      <c r="K3403" s="491">
        <v>0</v>
      </c>
    </row>
    <row r="3404" spans="1:11" ht="30" x14ac:dyDescent="0.25">
      <c r="A3404" s="489">
        <v>12183</v>
      </c>
      <c r="B3404" s="488" t="s">
        <v>18317</v>
      </c>
      <c r="C3404" s="489" t="s">
        <v>5086</v>
      </c>
      <c r="D3404" s="490">
        <v>166738.76</v>
      </c>
      <c r="E3404" s="487"/>
      <c r="F3404" s="488" t="s">
        <v>6124</v>
      </c>
      <c r="G3404" s="491">
        <v>0</v>
      </c>
      <c r="H3404" s="491">
        <v>0</v>
      </c>
      <c r="I3404" s="491">
        <v>166738.76</v>
      </c>
      <c r="J3404" s="491">
        <v>0</v>
      </c>
      <c r="K3404" s="491">
        <v>0</v>
      </c>
    </row>
    <row r="3405" spans="1:11" ht="30" x14ac:dyDescent="0.25">
      <c r="A3405" s="489">
        <v>12184</v>
      </c>
      <c r="B3405" s="488" t="s">
        <v>24801</v>
      </c>
      <c r="C3405" s="489" t="s">
        <v>80</v>
      </c>
      <c r="D3405" s="490">
        <v>310484.28000000003</v>
      </c>
      <c r="E3405" s="487"/>
      <c r="F3405" s="488" t="s">
        <v>15781</v>
      </c>
      <c r="G3405" s="491">
        <v>253800.3</v>
      </c>
      <c r="H3405" s="491">
        <v>4884.7</v>
      </c>
      <c r="I3405" s="491">
        <v>44568.55</v>
      </c>
      <c r="J3405" s="491">
        <v>7230.73</v>
      </c>
      <c r="K3405" s="491">
        <v>0</v>
      </c>
    </row>
    <row r="3406" spans="1:11" ht="30" x14ac:dyDescent="0.25">
      <c r="A3406" s="489">
        <v>12185</v>
      </c>
      <c r="B3406" s="488" t="s">
        <v>23726</v>
      </c>
      <c r="C3406" s="489" t="s">
        <v>87</v>
      </c>
      <c r="D3406" s="490">
        <v>231375.93</v>
      </c>
      <c r="E3406" s="487"/>
      <c r="F3406" s="488" t="s">
        <v>15827</v>
      </c>
      <c r="G3406" s="491">
        <v>27603.61</v>
      </c>
      <c r="H3406" s="491">
        <v>365.92</v>
      </c>
      <c r="I3406" s="491">
        <v>196216.61</v>
      </c>
      <c r="J3406" s="491">
        <v>7189.81</v>
      </c>
      <c r="K3406" s="491">
        <v>0</v>
      </c>
    </row>
    <row r="3407" spans="1:11" x14ac:dyDescent="0.25">
      <c r="A3407" s="489">
        <v>12186</v>
      </c>
      <c r="B3407" s="488" t="s">
        <v>22496</v>
      </c>
      <c r="C3407" s="489" t="s">
        <v>4419</v>
      </c>
      <c r="D3407" s="490">
        <v>425100.62</v>
      </c>
      <c r="E3407" s="487"/>
      <c r="F3407" s="488" t="s">
        <v>15827</v>
      </c>
      <c r="G3407" s="491">
        <v>294238.7</v>
      </c>
      <c r="H3407" s="491">
        <v>5708.12</v>
      </c>
      <c r="I3407" s="491">
        <v>114162.33</v>
      </c>
      <c r="J3407" s="491">
        <v>10991.46</v>
      </c>
      <c r="K3407" s="491">
        <v>0</v>
      </c>
    </row>
    <row r="3408" spans="1:11" x14ac:dyDescent="0.25">
      <c r="A3408" s="489">
        <v>12187</v>
      </c>
      <c r="B3408" s="488" t="s">
        <v>20101</v>
      </c>
      <c r="C3408" s="489" t="s">
        <v>92</v>
      </c>
      <c r="D3408" s="490">
        <v>8387.43</v>
      </c>
      <c r="E3408" s="487"/>
      <c r="F3408" s="488" t="s">
        <v>15781</v>
      </c>
      <c r="G3408" s="491">
        <v>0</v>
      </c>
      <c r="H3408" s="491">
        <v>288</v>
      </c>
      <c r="I3408" s="491">
        <v>5760.08</v>
      </c>
      <c r="J3408" s="491">
        <v>2339.35</v>
      </c>
      <c r="K3408" s="491">
        <v>0</v>
      </c>
    </row>
    <row r="3409" spans="1:11" ht="30" x14ac:dyDescent="0.25">
      <c r="A3409" s="489">
        <v>12188</v>
      </c>
      <c r="B3409" s="488" t="s">
        <v>21485</v>
      </c>
      <c r="C3409" s="489" t="s">
        <v>182</v>
      </c>
      <c r="D3409" s="490">
        <v>941924</v>
      </c>
      <c r="E3409" s="487"/>
      <c r="F3409" s="488" t="s">
        <v>16405</v>
      </c>
      <c r="G3409" s="491">
        <v>418223.22</v>
      </c>
      <c r="H3409" s="491">
        <v>26592.62</v>
      </c>
      <c r="I3409" s="491">
        <v>421406.69</v>
      </c>
      <c r="J3409" s="491">
        <v>75701.48</v>
      </c>
      <c r="K3409" s="491">
        <v>0</v>
      </c>
    </row>
    <row r="3410" spans="1:11" ht="30" x14ac:dyDescent="0.25">
      <c r="A3410" s="489">
        <v>12189</v>
      </c>
      <c r="B3410" s="488" t="s">
        <v>23238</v>
      </c>
      <c r="C3410" s="489" t="s">
        <v>92</v>
      </c>
      <c r="D3410" s="490">
        <v>176977.92000000001</v>
      </c>
      <c r="E3410" s="487"/>
      <c r="F3410" s="488" t="s">
        <v>16405</v>
      </c>
      <c r="G3410" s="491">
        <v>70533.81</v>
      </c>
      <c r="H3410" s="491">
        <v>1994.47</v>
      </c>
      <c r="I3410" s="491">
        <v>95827.68</v>
      </c>
      <c r="J3410" s="491">
        <v>8621.9599999999991</v>
      </c>
      <c r="K3410" s="491">
        <v>0</v>
      </c>
    </row>
    <row r="3411" spans="1:11" ht="30" x14ac:dyDescent="0.25">
      <c r="A3411" s="489">
        <v>12190</v>
      </c>
      <c r="B3411" s="488" t="s">
        <v>20966</v>
      </c>
      <c r="C3411" s="489" t="s">
        <v>87</v>
      </c>
      <c r="D3411" s="490">
        <v>172501.6</v>
      </c>
      <c r="E3411" s="487"/>
      <c r="F3411" s="488" t="s">
        <v>15713</v>
      </c>
      <c r="G3411" s="491">
        <v>0</v>
      </c>
      <c r="H3411" s="491">
        <v>97837.22</v>
      </c>
      <c r="I3411" s="491">
        <v>74664.38</v>
      </c>
      <c r="J3411" s="491">
        <v>0</v>
      </c>
      <c r="K3411" s="491">
        <v>0</v>
      </c>
    </row>
    <row r="3412" spans="1:11" x14ac:dyDescent="0.25">
      <c r="A3412" s="489">
        <v>12191</v>
      </c>
      <c r="B3412" s="488" t="s">
        <v>21461</v>
      </c>
      <c r="C3412" s="489" t="s">
        <v>182</v>
      </c>
      <c r="D3412" s="490">
        <v>389403.07</v>
      </c>
      <c r="E3412" s="487"/>
      <c r="F3412" s="488" t="s">
        <v>16405</v>
      </c>
      <c r="G3412" s="491">
        <v>156053.70000000001</v>
      </c>
      <c r="H3412" s="491">
        <v>24940.73</v>
      </c>
      <c r="I3412" s="491">
        <v>104201.07</v>
      </c>
      <c r="J3412" s="491">
        <v>104207.57</v>
      </c>
      <c r="K3412" s="491">
        <v>0</v>
      </c>
    </row>
    <row r="3413" spans="1:11" ht="30" x14ac:dyDescent="0.25">
      <c r="A3413" s="489">
        <v>12192</v>
      </c>
      <c r="B3413" s="488" t="s">
        <v>16296</v>
      </c>
      <c r="C3413" s="489" t="s">
        <v>80</v>
      </c>
      <c r="D3413" s="490">
        <v>10264.530000000001</v>
      </c>
      <c r="E3413" s="487"/>
      <c r="F3413" s="488" t="s">
        <v>15713</v>
      </c>
      <c r="G3413" s="491">
        <v>4042.5</v>
      </c>
      <c r="H3413" s="491">
        <v>565.64</v>
      </c>
      <c r="I3413" s="491">
        <v>5656.39</v>
      </c>
      <c r="J3413" s="491">
        <v>0</v>
      </c>
      <c r="K3413" s="491">
        <v>0</v>
      </c>
    </row>
    <row r="3414" spans="1:11" ht="30" x14ac:dyDescent="0.25">
      <c r="A3414" s="489">
        <v>12193</v>
      </c>
      <c r="B3414" s="488" t="s">
        <v>16298</v>
      </c>
      <c r="C3414" s="489" t="s">
        <v>80</v>
      </c>
      <c r="D3414" s="490">
        <v>8307.7800000000007</v>
      </c>
      <c r="E3414" s="487"/>
      <c r="F3414" s="488" t="s">
        <v>15713</v>
      </c>
      <c r="G3414" s="491">
        <v>2085.75</v>
      </c>
      <c r="H3414" s="491">
        <v>565.64</v>
      </c>
      <c r="I3414" s="491">
        <v>5656.39</v>
      </c>
      <c r="J3414" s="491">
        <v>0</v>
      </c>
      <c r="K3414" s="491">
        <v>0</v>
      </c>
    </row>
    <row r="3415" spans="1:11" ht="30" x14ac:dyDescent="0.25">
      <c r="A3415" s="489">
        <v>12194</v>
      </c>
      <c r="B3415" s="488" t="s">
        <v>16759</v>
      </c>
      <c r="C3415" s="489" t="s">
        <v>87</v>
      </c>
      <c r="D3415" s="490">
        <v>28847.599999999999</v>
      </c>
      <c r="E3415" s="487"/>
      <c r="F3415" s="488" t="s">
        <v>15713</v>
      </c>
      <c r="G3415" s="491">
        <v>0</v>
      </c>
      <c r="H3415" s="491">
        <v>565.64</v>
      </c>
      <c r="I3415" s="491">
        <v>28281.96</v>
      </c>
      <c r="J3415" s="491">
        <v>0</v>
      </c>
      <c r="K3415" s="491">
        <v>0</v>
      </c>
    </row>
    <row r="3416" spans="1:11" ht="30" x14ac:dyDescent="0.25">
      <c r="A3416" s="489">
        <v>12195</v>
      </c>
      <c r="B3416" s="488" t="s">
        <v>20506</v>
      </c>
      <c r="C3416" s="489" t="s">
        <v>87</v>
      </c>
      <c r="D3416" s="490">
        <v>64360.800000000003</v>
      </c>
      <c r="E3416" s="487"/>
      <c r="F3416" s="488" t="s">
        <v>15713</v>
      </c>
      <c r="G3416" s="491">
        <v>15896.83</v>
      </c>
      <c r="H3416" s="491">
        <v>950.27</v>
      </c>
      <c r="I3416" s="491">
        <v>47513.7</v>
      </c>
      <c r="J3416" s="491">
        <v>0</v>
      </c>
      <c r="K3416" s="491">
        <v>0</v>
      </c>
    </row>
    <row r="3417" spans="1:11" ht="30" x14ac:dyDescent="0.25">
      <c r="A3417" s="489">
        <v>12196</v>
      </c>
      <c r="B3417" s="488" t="s">
        <v>20505</v>
      </c>
      <c r="C3417" s="489" t="s">
        <v>87</v>
      </c>
      <c r="D3417" s="490">
        <v>93350.06</v>
      </c>
      <c r="E3417" s="487"/>
      <c r="F3417" s="488" t="s">
        <v>15713</v>
      </c>
      <c r="G3417" s="491">
        <v>42578.27</v>
      </c>
      <c r="H3417" s="491">
        <v>995.53</v>
      </c>
      <c r="I3417" s="491">
        <v>49776.26</v>
      </c>
      <c r="J3417" s="491">
        <v>0</v>
      </c>
      <c r="K3417" s="491">
        <v>0</v>
      </c>
    </row>
    <row r="3418" spans="1:11" ht="30" x14ac:dyDescent="0.25">
      <c r="A3418" s="489">
        <v>12197</v>
      </c>
      <c r="B3418" s="488" t="s">
        <v>20519</v>
      </c>
      <c r="C3418" s="489" t="s">
        <v>87</v>
      </c>
      <c r="D3418" s="490">
        <v>33341.72</v>
      </c>
      <c r="E3418" s="487"/>
      <c r="F3418" s="488" t="s">
        <v>15713</v>
      </c>
      <c r="G3418" s="491">
        <v>10716.15</v>
      </c>
      <c r="H3418" s="491">
        <v>0</v>
      </c>
      <c r="I3418" s="491">
        <v>22625.57</v>
      </c>
      <c r="J3418" s="491">
        <v>0</v>
      </c>
      <c r="K3418" s="491">
        <v>0</v>
      </c>
    </row>
    <row r="3419" spans="1:11" x14ac:dyDescent="0.25">
      <c r="A3419" s="489">
        <v>12198</v>
      </c>
      <c r="B3419" s="488" t="s">
        <v>21988</v>
      </c>
      <c r="C3419" s="489" t="s">
        <v>80</v>
      </c>
      <c r="D3419" s="490">
        <v>27797.82</v>
      </c>
      <c r="E3419" s="487"/>
      <c r="F3419" s="488" t="s">
        <v>15813</v>
      </c>
      <c r="G3419" s="491">
        <v>6305.18</v>
      </c>
      <c r="H3419" s="491">
        <v>5881</v>
      </c>
      <c r="I3419" s="491">
        <v>15611.64</v>
      </c>
      <c r="J3419" s="491">
        <v>0</v>
      </c>
      <c r="K3419" s="491">
        <v>0</v>
      </c>
    </row>
    <row r="3420" spans="1:11" ht="30" x14ac:dyDescent="0.25">
      <c r="A3420" s="489">
        <v>12199</v>
      </c>
      <c r="B3420" s="488" t="s">
        <v>19966</v>
      </c>
      <c r="C3420" s="489" t="s">
        <v>80</v>
      </c>
      <c r="D3420" s="490">
        <v>322616.77</v>
      </c>
      <c r="E3420" s="487"/>
      <c r="F3420" s="488" t="s">
        <v>15781</v>
      </c>
      <c r="G3420" s="491">
        <v>132280.66</v>
      </c>
      <c r="H3420" s="491">
        <v>6385.72</v>
      </c>
      <c r="I3420" s="491">
        <v>93523.74</v>
      </c>
      <c r="J3420" s="491">
        <v>90426.65</v>
      </c>
      <c r="K3420" s="491">
        <v>0</v>
      </c>
    </row>
    <row r="3421" spans="1:11" x14ac:dyDescent="0.25">
      <c r="A3421" s="489">
        <v>12200</v>
      </c>
      <c r="B3421" s="488" t="s">
        <v>22804</v>
      </c>
      <c r="C3421" s="489" t="s">
        <v>80</v>
      </c>
      <c r="D3421" s="490">
        <v>278972.57</v>
      </c>
      <c r="E3421" s="487"/>
      <c r="F3421" s="488" t="s">
        <v>16132</v>
      </c>
      <c r="G3421" s="491">
        <v>126904.58</v>
      </c>
      <c r="H3421" s="491">
        <v>102714.98</v>
      </c>
      <c r="I3421" s="491">
        <v>45099.64</v>
      </c>
      <c r="J3421" s="491">
        <v>4253.37</v>
      </c>
      <c r="K3421" s="491">
        <v>0</v>
      </c>
    </row>
    <row r="3422" spans="1:11" x14ac:dyDescent="0.25">
      <c r="A3422" s="489">
        <v>12201</v>
      </c>
      <c r="B3422" s="488" t="s">
        <v>20001</v>
      </c>
      <c r="C3422" s="489" t="s">
        <v>92</v>
      </c>
      <c r="D3422" s="490">
        <v>61.1</v>
      </c>
      <c r="E3422" s="487"/>
      <c r="F3422" s="488" t="s">
        <v>16397</v>
      </c>
      <c r="G3422" s="491">
        <v>0</v>
      </c>
      <c r="H3422" s="491">
        <v>0</v>
      </c>
      <c r="I3422" s="491">
        <v>61.1</v>
      </c>
      <c r="J3422" s="491">
        <v>0</v>
      </c>
      <c r="K3422" s="491">
        <v>0</v>
      </c>
    </row>
    <row r="3423" spans="1:11" ht="30" x14ac:dyDescent="0.25">
      <c r="A3423" s="489">
        <v>12202</v>
      </c>
      <c r="B3423" s="488" t="s">
        <v>18946</v>
      </c>
      <c r="C3423" s="489" t="s">
        <v>92</v>
      </c>
      <c r="D3423" s="490">
        <v>53583.37</v>
      </c>
      <c r="E3423" s="487"/>
      <c r="F3423" s="488" t="s">
        <v>16414</v>
      </c>
      <c r="G3423" s="491">
        <v>0</v>
      </c>
      <c r="H3423" s="491">
        <v>24653.49</v>
      </c>
      <c r="I3423" s="491">
        <v>22549.82</v>
      </c>
      <c r="J3423" s="491">
        <v>6380.06</v>
      </c>
      <c r="K3423" s="491">
        <v>0</v>
      </c>
    </row>
    <row r="3424" spans="1:11" ht="30" x14ac:dyDescent="0.25">
      <c r="A3424" s="489">
        <v>12203</v>
      </c>
      <c r="B3424" s="488" t="s">
        <v>22986</v>
      </c>
      <c r="C3424" s="489" t="s">
        <v>87</v>
      </c>
      <c r="D3424" s="490">
        <v>161499.32</v>
      </c>
      <c r="E3424" s="487"/>
      <c r="F3424" s="488" t="s">
        <v>16414</v>
      </c>
      <c r="G3424" s="491">
        <v>0</v>
      </c>
      <c r="H3424" s="491">
        <v>14681.76</v>
      </c>
      <c r="I3424" s="491">
        <v>146817.56</v>
      </c>
      <c r="J3424" s="491">
        <v>0</v>
      </c>
      <c r="K3424" s="491">
        <v>0</v>
      </c>
    </row>
    <row r="3425" spans="1:11" ht="30" x14ac:dyDescent="0.25">
      <c r="A3425" s="489">
        <v>12204</v>
      </c>
      <c r="B3425" s="488" t="s">
        <v>19197</v>
      </c>
      <c r="C3425" s="489" t="s">
        <v>87</v>
      </c>
      <c r="D3425" s="490">
        <v>76894.880000000005</v>
      </c>
      <c r="E3425" s="487"/>
      <c r="F3425" s="488" t="s">
        <v>16414</v>
      </c>
      <c r="G3425" s="491">
        <v>0</v>
      </c>
      <c r="H3425" s="491">
        <v>6990.44</v>
      </c>
      <c r="I3425" s="491">
        <v>69904.44</v>
      </c>
      <c r="J3425" s="491">
        <v>0</v>
      </c>
      <c r="K3425" s="491">
        <v>0</v>
      </c>
    </row>
    <row r="3426" spans="1:11" x14ac:dyDescent="0.25">
      <c r="A3426" s="489">
        <v>12205</v>
      </c>
      <c r="B3426" s="488" t="s">
        <v>19141</v>
      </c>
      <c r="C3426" s="489" t="s">
        <v>92</v>
      </c>
      <c r="D3426" s="490">
        <v>83662.52</v>
      </c>
      <c r="E3426" s="487"/>
      <c r="F3426" s="488" t="s">
        <v>15813</v>
      </c>
      <c r="G3426" s="491">
        <v>0</v>
      </c>
      <c r="H3426" s="491">
        <v>28992.959999999999</v>
      </c>
      <c r="I3426" s="491">
        <v>54669.56</v>
      </c>
      <c r="J3426" s="491">
        <v>0</v>
      </c>
      <c r="K3426" s="491">
        <v>0</v>
      </c>
    </row>
    <row r="3427" spans="1:11" ht="30" x14ac:dyDescent="0.25">
      <c r="A3427" s="489">
        <v>12206</v>
      </c>
      <c r="B3427" s="488" t="s">
        <v>19208</v>
      </c>
      <c r="C3427" s="489" t="s">
        <v>92</v>
      </c>
      <c r="D3427" s="490">
        <v>65130.9</v>
      </c>
      <c r="E3427" s="487"/>
      <c r="F3427" s="488" t="s">
        <v>15813</v>
      </c>
      <c r="G3427" s="491">
        <v>0</v>
      </c>
      <c r="H3427" s="491">
        <v>5920.99</v>
      </c>
      <c r="I3427" s="491">
        <v>59209.91</v>
      </c>
      <c r="J3427" s="491">
        <v>0</v>
      </c>
      <c r="K3427" s="491">
        <v>0</v>
      </c>
    </row>
    <row r="3428" spans="1:11" ht="30" x14ac:dyDescent="0.25">
      <c r="A3428" s="489">
        <v>12207</v>
      </c>
      <c r="B3428" s="488" t="s">
        <v>19082</v>
      </c>
      <c r="C3428" s="489" t="s">
        <v>92</v>
      </c>
      <c r="D3428" s="490">
        <v>204682.89</v>
      </c>
      <c r="E3428" s="487"/>
      <c r="F3428" s="488" t="s">
        <v>16414</v>
      </c>
      <c r="G3428" s="491">
        <v>0</v>
      </c>
      <c r="H3428" s="491">
        <v>24046.29</v>
      </c>
      <c r="I3428" s="491">
        <v>180636.6</v>
      </c>
      <c r="J3428" s="491">
        <v>0</v>
      </c>
      <c r="K3428" s="491">
        <v>0</v>
      </c>
    </row>
    <row r="3429" spans="1:11" ht="30" x14ac:dyDescent="0.25">
      <c r="A3429" s="489">
        <v>12208</v>
      </c>
      <c r="B3429" s="488" t="s">
        <v>19081</v>
      </c>
      <c r="C3429" s="489" t="s">
        <v>92</v>
      </c>
      <c r="D3429" s="490">
        <v>19945.12</v>
      </c>
      <c r="E3429" s="487"/>
      <c r="F3429" s="488" t="s">
        <v>16414</v>
      </c>
      <c r="G3429" s="491">
        <v>0</v>
      </c>
      <c r="H3429" s="491">
        <v>949.77</v>
      </c>
      <c r="I3429" s="491">
        <v>18995.349999999999</v>
      </c>
      <c r="J3429" s="491">
        <v>0</v>
      </c>
      <c r="K3429" s="491">
        <v>0</v>
      </c>
    </row>
    <row r="3430" spans="1:11" x14ac:dyDescent="0.25">
      <c r="A3430" s="489">
        <v>12209</v>
      </c>
      <c r="B3430" s="488" t="s">
        <v>18784</v>
      </c>
      <c r="C3430" s="489" t="s">
        <v>87</v>
      </c>
      <c r="D3430" s="490">
        <v>555430.99</v>
      </c>
      <c r="E3430" s="487"/>
      <c r="F3430" s="488" t="s">
        <v>16911</v>
      </c>
      <c r="G3430" s="491">
        <v>216.42</v>
      </c>
      <c r="H3430" s="491">
        <v>16699.59</v>
      </c>
      <c r="I3430" s="491">
        <v>325846.49</v>
      </c>
      <c r="J3430" s="491">
        <v>212668.5</v>
      </c>
      <c r="K3430" s="491">
        <v>0</v>
      </c>
    </row>
    <row r="3431" spans="1:11" x14ac:dyDescent="0.25">
      <c r="A3431" s="489">
        <v>12210</v>
      </c>
      <c r="B3431" s="488" t="s">
        <v>22037</v>
      </c>
      <c r="C3431" s="489" t="s">
        <v>92</v>
      </c>
      <c r="D3431" s="490">
        <v>19813.7</v>
      </c>
      <c r="E3431" s="487"/>
      <c r="F3431" s="488" t="s">
        <v>15813</v>
      </c>
      <c r="G3431" s="491">
        <v>3051.56</v>
      </c>
      <c r="H3431" s="491">
        <v>6968.74</v>
      </c>
      <c r="I3431" s="491">
        <v>9793.4</v>
      </c>
      <c r="J3431" s="491">
        <v>0</v>
      </c>
      <c r="K3431" s="491">
        <v>0</v>
      </c>
    </row>
    <row r="3432" spans="1:11" ht="30" x14ac:dyDescent="0.25">
      <c r="A3432" s="489">
        <v>12211</v>
      </c>
      <c r="B3432" s="488" t="s">
        <v>21516</v>
      </c>
      <c r="C3432" s="489" t="s">
        <v>92</v>
      </c>
      <c r="D3432" s="490">
        <v>102973.84</v>
      </c>
      <c r="E3432" s="487"/>
      <c r="F3432" s="488" t="s">
        <v>16280</v>
      </c>
      <c r="G3432" s="491">
        <v>51062.12</v>
      </c>
      <c r="H3432" s="491">
        <v>2471.9899999999998</v>
      </c>
      <c r="I3432" s="491">
        <v>49439.73</v>
      </c>
      <c r="J3432" s="491">
        <v>0</v>
      </c>
      <c r="K3432" s="491">
        <v>0</v>
      </c>
    </row>
    <row r="3433" spans="1:11" ht="30" x14ac:dyDescent="0.25">
      <c r="A3433" s="489">
        <v>12212</v>
      </c>
      <c r="B3433" s="488" t="s">
        <v>15012</v>
      </c>
      <c r="C3433" s="489" t="s">
        <v>92</v>
      </c>
      <c r="D3433" s="490">
        <v>1304.17</v>
      </c>
      <c r="E3433" s="487"/>
      <c r="F3433" s="488" t="s">
        <v>15720</v>
      </c>
      <c r="G3433" s="491">
        <v>0</v>
      </c>
      <c r="H3433" s="491">
        <v>73.819999999999993</v>
      </c>
      <c r="I3433" s="491">
        <v>1230.3499999999999</v>
      </c>
      <c r="J3433" s="491">
        <v>0</v>
      </c>
      <c r="K3433" s="491">
        <v>0</v>
      </c>
    </row>
    <row r="3434" spans="1:11" ht="30" x14ac:dyDescent="0.25">
      <c r="A3434" s="489">
        <v>12213</v>
      </c>
      <c r="B3434" s="488" t="s">
        <v>16363</v>
      </c>
      <c r="C3434" s="489" t="s">
        <v>80</v>
      </c>
      <c r="D3434" s="490">
        <v>35178.78</v>
      </c>
      <c r="E3434" s="487"/>
      <c r="F3434" s="488" t="s">
        <v>5975</v>
      </c>
      <c r="G3434" s="491">
        <v>21624.29</v>
      </c>
      <c r="H3434" s="491">
        <v>675.29</v>
      </c>
      <c r="I3434" s="491">
        <v>12879.2</v>
      </c>
      <c r="J3434" s="491">
        <v>0</v>
      </c>
      <c r="K3434" s="491">
        <v>0</v>
      </c>
    </row>
    <row r="3435" spans="1:11" ht="30" x14ac:dyDescent="0.25">
      <c r="A3435" s="489">
        <v>12214</v>
      </c>
      <c r="B3435" s="488" t="s">
        <v>23358</v>
      </c>
      <c r="C3435" s="489" t="s">
        <v>87</v>
      </c>
      <c r="D3435" s="490">
        <v>484439.2</v>
      </c>
      <c r="E3435" s="487"/>
      <c r="F3435" s="488" t="s">
        <v>15713</v>
      </c>
      <c r="G3435" s="491">
        <v>341898.1</v>
      </c>
      <c r="H3435" s="491">
        <v>6787.67</v>
      </c>
      <c r="I3435" s="491">
        <v>135753.43</v>
      </c>
      <c r="J3435" s="491">
        <v>0</v>
      </c>
      <c r="K3435" s="491">
        <v>0</v>
      </c>
    </row>
    <row r="3436" spans="1:11" ht="30" x14ac:dyDescent="0.25">
      <c r="A3436" s="489">
        <v>12215</v>
      </c>
      <c r="B3436" s="488" t="s">
        <v>20952</v>
      </c>
      <c r="C3436" s="489" t="s">
        <v>87</v>
      </c>
      <c r="D3436" s="490">
        <v>31458.59</v>
      </c>
      <c r="E3436" s="487"/>
      <c r="F3436" s="488" t="s">
        <v>15713</v>
      </c>
      <c r="G3436" s="491">
        <v>0</v>
      </c>
      <c r="H3436" s="491">
        <v>2859.87</v>
      </c>
      <c r="I3436" s="491">
        <v>28598.720000000001</v>
      </c>
      <c r="J3436" s="491">
        <v>0</v>
      </c>
      <c r="K3436" s="491">
        <v>0</v>
      </c>
    </row>
    <row r="3437" spans="1:11" ht="30" x14ac:dyDescent="0.25">
      <c r="A3437" s="489">
        <v>12216</v>
      </c>
      <c r="B3437" s="488" t="s">
        <v>24428</v>
      </c>
      <c r="C3437" s="489" t="s">
        <v>87</v>
      </c>
      <c r="D3437" s="490">
        <v>1053485.94</v>
      </c>
      <c r="E3437" s="487"/>
      <c r="F3437" s="488" t="s">
        <v>15713</v>
      </c>
      <c r="G3437" s="491">
        <v>869109.03</v>
      </c>
      <c r="H3437" s="491">
        <v>8779.85</v>
      </c>
      <c r="I3437" s="491">
        <v>175597.06</v>
      </c>
      <c r="J3437" s="491">
        <v>0</v>
      </c>
      <c r="K3437" s="491">
        <v>0</v>
      </c>
    </row>
    <row r="3438" spans="1:11" x14ac:dyDescent="0.25">
      <c r="A3438" s="489">
        <v>12217</v>
      </c>
      <c r="B3438" s="488" t="s">
        <v>16297</v>
      </c>
      <c r="C3438" s="489" t="s">
        <v>80</v>
      </c>
      <c r="D3438" s="490">
        <v>11345.25</v>
      </c>
      <c r="E3438" s="487"/>
      <c r="F3438" s="488" t="s">
        <v>15963</v>
      </c>
      <c r="G3438" s="491">
        <v>4042.5</v>
      </c>
      <c r="H3438" s="491">
        <v>347.75</v>
      </c>
      <c r="I3438" s="491">
        <v>6955</v>
      </c>
      <c r="J3438" s="491">
        <v>0</v>
      </c>
      <c r="K3438" s="491">
        <v>0</v>
      </c>
    </row>
    <row r="3439" spans="1:11" ht="30" x14ac:dyDescent="0.25">
      <c r="A3439" s="489">
        <v>12218</v>
      </c>
      <c r="B3439" s="488" t="s">
        <v>21365</v>
      </c>
      <c r="C3439" s="489" t="s">
        <v>87</v>
      </c>
      <c r="D3439" s="490">
        <v>107766400</v>
      </c>
      <c r="E3439" s="487"/>
      <c r="F3439" s="488" t="s">
        <v>6076</v>
      </c>
      <c r="G3439" s="491">
        <v>107766400</v>
      </c>
      <c r="H3439" s="491">
        <v>0</v>
      </c>
      <c r="I3439" s="491">
        <v>0</v>
      </c>
      <c r="J3439" s="491">
        <v>0</v>
      </c>
      <c r="K3439" s="491">
        <v>0</v>
      </c>
    </row>
    <row r="3440" spans="1:11" x14ac:dyDescent="0.25">
      <c r="A3440" s="489">
        <v>12219</v>
      </c>
      <c r="B3440" s="488" t="s">
        <v>17559</v>
      </c>
      <c r="C3440" s="489" t="s">
        <v>80</v>
      </c>
      <c r="D3440" s="490">
        <v>61456.05</v>
      </c>
      <c r="E3440" s="487"/>
      <c r="F3440" s="488" t="s">
        <v>7268</v>
      </c>
      <c r="G3440" s="491">
        <v>35314.47</v>
      </c>
      <c r="H3440" s="491">
        <v>1479.71</v>
      </c>
      <c r="I3440" s="491">
        <v>24661.87</v>
      </c>
      <c r="J3440" s="491">
        <v>0</v>
      </c>
      <c r="K3440" s="491">
        <v>0</v>
      </c>
    </row>
    <row r="3441" spans="1:11" ht="30" x14ac:dyDescent="0.25">
      <c r="A3441" s="489">
        <v>12220</v>
      </c>
      <c r="B3441" s="488" t="s">
        <v>21900</v>
      </c>
      <c r="C3441" s="489" t="s">
        <v>80</v>
      </c>
      <c r="D3441" s="490">
        <v>0</v>
      </c>
      <c r="E3441" s="487"/>
      <c r="F3441" s="488" t="s">
        <v>16414</v>
      </c>
      <c r="G3441" s="491">
        <v>0</v>
      </c>
      <c r="H3441" s="491">
        <v>0</v>
      </c>
      <c r="I3441" s="491">
        <v>0</v>
      </c>
      <c r="J3441" s="491">
        <v>0</v>
      </c>
      <c r="K3441" s="491">
        <v>0</v>
      </c>
    </row>
    <row r="3442" spans="1:11" ht="30" x14ac:dyDescent="0.25">
      <c r="A3442" s="489">
        <v>12221</v>
      </c>
      <c r="B3442" s="488" t="s">
        <v>19317</v>
      </c>
      <c r="C3442" s="489" t="s">
        <v>92</v>
      </c>
      <c r="D3442" s="490">
        <v>0</v>
      </c>
      <c r="E3442" s="487"/>
      <c r="F3442" s="488" t="s">
        <v>16414</v>
      </c>
      <c r="G3442" s="491">
        <v>0</v>
      </c>
      <c r="H3442" s="491">
        <v>0</v>
      </c>
      <c r="I3442" s="491">
        <v>0</v>
      </c>
      <c r="J3442" s="491">
        <v>0</v>
      </c>
      <c r="K3442" s="491">
        <v>0</v>
      </c>
    </row>
    <row r="3443" spans="1:11" ht="30" x14ac:dyDescent="0.25">
      <c r="A3443" s="489">
        <v>12222</v>
      </c>
      <c r="B3443" s="488" t="s">
        <v>19312</v>
      </c>
      <c r="C3443" s="489" t="s">
        <v>92</v>
      </c>
      <c r="D3443" s="490">
        <v>0</v>
      </c>
      <c r="E3443" s="487"/>
      <c r="F3443" s="488" t="s">
        <v>16414</v>
      </c>
      <c r="G3443" s="491">
        <v>0</v>
      </c>
      <c r="H3443" s="491">
        <v>0</v>
      </c>
      <c r="I3443" s="491">
        <v>0</v>
      </c>
      <c r="J3443" s="491">
        <v>0</v>
      </c>
      <c r="K3443" s="491">
        <v>0</v>
      </c>
    </row>
    <row r="3444" spans="1:11" x14ac:dyDescent="0.25">
      <c r="A3444" s="489">
        <v>12223</v>
      </c>
      <c r="B3444" s="488" t="s">
        <v>22661</v>
      </c>
      <c r="C3444" s="489" t="s">
        <v>92</v>
      </c>
      <c r="D3444" s="490">
        <v>26402.7</v>
      </c>
      <c r="E3444" s="487"/>
      <c r="F3444" s="488" t="s">
        <v>16130</v>
      </c>
      <c r="G3444" s="491">
        <v>0</v>
      </c>
      <c r="H3444" s="491">
        <v>0</v>
      </c>
      <c r="I3444" s="491">
        <v>0</v>
      </c>
      <c r="J3444" s="491">
        <v>5402.7</v>
      </c>
      <c r="K3444" s="491">
        <v>21000</v>
      </c>
    </row>
    <row r="3445" spans="1:11" x14ac:dyDescent="0.25">
      <c r="A3445" s="489">
        <v>12224</v>
      </c>
      <c r="B3445" s="488" t="s">
        <v>23749</v>
      </c>
      <c r="C3445" s="489" t="s">
        <v>87</v>
      </c>
      <c r="D3445" s="490">
        <v>0</v>
      </c>
      <c r="E3445" s="487"/>
      <c r="F3445" s="488" t="s">
        <v>15781</v>
      </c>
      <c r="G3445" s="491">
        <v>0</v>
      </c>
      <c r="H3445" s="491">
        <v>0</v>
      </c>
      <c r="I3445" s="491">
        <v>0</v>
      </c>
      <c r="J3445" s="491">
        <v>0</v>
      </c>
      <c r="K3445" s="491">
        <v>0</v>
      </c>
    </row>
    <row r="3446" spans="1:11" ht="30" x14ac:dyDescent="0.25">
      <c r="A3446" s="489">
        <v>12225</v>
      </c>
      <c r="B3446" s="488" t="s">
        <v>23427</v>
      </c>
      <c r="C3446" s="489" t="s">
        <v>87</v>
      </c>
      <c r="D3446" s="490">
        <v>238896.7</v>
      </c>
      <c r="E3446" s="487"/>
      <c r="F3446" s="488" t="s">
        <v>15713</v>
      </c>
      <c r="G3446" s="491">
        <v>100428.2</v>
      </c>
      <c r="H3446" s="491">
        <v>2715.07</v>
      </c>
      <c r="I3446" s="491">
        <v>135753.43</v>
      </c>
      <c r="J3446" s="491">
        <v>0</v>
      </c>
      <c r="K3446" s="491">
        <v>0</v>
      </c>
    </row>
    <row r="3447" spans="1:11" ht="30" x14ac:dyDescent="0.25">
      <c r="A3447" s="489">
        <v>12226</v>
      </c>
      <c r="B3447" s="488" t="s">
        <v>23445</v>
      </c>
      <c r="C3447" s="489" t="s">
        <v>87</v>
      </c>
      <c r="D3447" s="490">
        <v>165079.4</v>
      </c>
      <c r="E3447" s="487"/>
      <c r="F3447" s="488" t="s">
        <v>15713</v>
      </c>
      <c r="G3447" s="491">
        <v>93808.85</v>
      </c>
      <c r="H3447" s="491">
        <v>3393.84</v>
      </c>
      <c r="I3447" s="491">
        <v>67876.710000000006</v>
      </c>
      <c r="J3447" s="491">
        <v>0</v>
      </c>
      <c r="K3447" s="491">
        <v>0</v>
      </c>
    </row>
    <row r="3448" spans="1:11" ht="30" x14ac:dyDescent="0.25">
      <c r="A3448" s="489">
        <v>12227</v>
      </c>
      <c r="B3448" s="488" t="s">
        <v>24440</v>
      </c>
      <c r="C3448" s="489" t="s">
        <v>87</v>
      </c>
      <c r="D3448" s="490">
        <v>623151.62</v>
      </c>
      <c r="E3448" s="487"/>
      <c r="F3448" s="488" t="s">
        <v>15713</v>
      </c>
      <c r="G3448" s="491">
        <v>452529.93</v>
      </c>
      <c r="H3448" s="491">
        <v>8124.84</v>
      </c>
      <c r="I3448" s="491">
        <v>162496.85</v>
      </c>
      <c r="J3448" s="491">
        <v>0</v>
      </c>
      <c r="K3448" s="491">
        <v>0</v>
      </c>
    </row>
    <row r="3449" spans="1:11" x14ac:dyDescent="0.25">
      <c r="A3449" s="489">
        <v>12228</v>
      </c>
      <c r="B3449" s="488" t="s">
        <v>22767</v>
      </c>
      <c r="C3449" s="489" t="s">
        <v>87</v>
      </c>
      <c r="D3449" s="490">
        <v>442273.07</v>
      </c>
      <c r="E3449" s="487"/>
      <c r="F3449" s="488" t="s">
        <v>7268</v>
      </c>
      <c r="G3449" s="491">
        <v>175970.1</v>
      </c>
      <c r="H3449" s="491">
        <v>17421.689999999999</v>
      </c>
      <c r="I3449" s="491">
        <v>248881.28</v>
      </c>
      <c r="J3449" s="491">
        <v>0</v>
      </c>
      <c r="K3449" s="491">
        <v>0</v>
      </c>
    </row>
    <row r="3450" spans="1:11" ht="30" x14ac:dyDescent="0.25">
      <c r="A3450" s="489">
        <v>12229</v>
      </c>
      <c r="B3450" s="488" t="s">
        <v>17202</v>
      </c>
      <c r="C3450" s="489" t="s">
        <v>80</v>
      </c>
      <c r="D3450" s="490">
        <v>10963.47</v>
      </c>
      <c r="E3450" s="487"/>
      <c r="F3450" s="488" t="s">
        <v>15713</v>
      </c>
      <c r="G3450" s="491">
        <v>4798</v>
      </c>
      <c r="H3450" s="491">
        <v>509.08</v>
      </c>
      <c r="I3450" s="491">
        <v>5656.39</v>
      </c>
      <c r="J3450" s="491">
        <v>0</v>
      </c>
      <c r="K3450" s="491">
        <v>0</v>
      </c>
    </row>
    <row r="3451" spans="1:11" x14ac:dyDescent="0.25">
      <c r="A3451" s="489">
        <v>12230</v>
      </c>
      <c r="B3451" s="488" t="s">
        <v>22030</v>
      </c>
      <c r="C3451" s="489" t="s">
        <v>87</v>
      </c>
      <c r="D3451" s="490">
        <v>206402.82</v>
      </c>
      <c r="E3451" s="487"/>
      <c r="F3451" s="488" t="s">
        <v>15813</v>
      </c>
      <c r="G3451" s="491">
        <v>190693.44</v>
      </c>
      <c r="H3451" s="491">
        <v>0</v>
      </c>
      <c r="I3451" s="491">
        <v>0</v>
      </c>
      <c r="J3451" s="491">
        <v>15709.38</v>
      </c>
      <c r="K3451" s="491">
        <v>0</v>
      </c>
    </row>
    <row r="3452" spans="1:11" x14ac:dyDescent="0.25">
      <c r="A3452" s="489">
        <v>12231</v>
      </c>
      <c r="B3452" s="488" t="s">
        <v>19359</v>
      </c>
      <c r="C3452" s="489" t="s">
        <v>80</v>
      </c>
      <c r="D3452" s="490">
        <v>109427.6</v>
      </c>
      <c r="E3452" s="487"/>
      <c r="F3452" s="488" t="s">
        <v>7268</v>
      </c>
      <c r="G3452" s="491">
        <v>79833.350000000006</v>
      </c>
      <c r="H3452" s="491">
        <v>2443.56</v>
      </c>
      <c r="I3452" s="491">
        <v>27150.69</v>
      </c>
      <c r="J3452" s="491">
        <v>0</v>
      </c>
      <c r="K3452" s="491">
        <v>0</v>
      </c>
    </row>
    <row r="3453" spans="1:11" ht="30" x14ac:dyDescent="0.25">
      <c r="A3453" s="489">
        <v>12232</v>
      </c>
      <c r="B3453" s="488" t="s">
        <v>15965</v>
      </c>
      <c r="C3453" s="489" t="s">
        <v>80</v>
      </c>
      <c r="D3453" s="490">
        <v>696423.16</v>
      </c>
      <c r="E3453" s="487"/>
      <c r="F3453" s="488" t="s">
        <v>15713</v>
      </c>
      <c r="G3453" s="491">
        <v>659090.96</v>
      </c>
      <c r="H3453" s="491">
        <v>3393.84</v>
      </c>
      <c r="I3453" s="491">
        <v>33938.36</v>
      </c>
      <c r="J3453" s="491">
        <v>0</v>
      </c>
      <c r="K3453" s="491">
        <v>0</v>
      </c>
    </row>
    <row r="3454" spans="1:11" ht="30" x14ac:dyDescent="0.25">
      <c r="A3454" s="489">
        <v>12233</v>
      </c>
      <c r="B3454" s="488" t="s">
        <v>15964</v>
      </c>
      <c r="C3454" s="489" t="s">
        <v>80</v>
      </c>
      <c r="D3454" s="490">
        <v>649977.75</v>
      </c>
      <c r="E3454" s="487"/>
      <c r="F3454" s="488" t="s">
        <v>15713</v>
      </c>
      <c r="G3454" s="491">
        <v>617623.18999999994</v>
      </c>
      <c r="H3454" s="491">
        <v>2941.32</v>
      </c>
      <c r="I3454" s="491">
        <v>29413.24</v>
      </c>
      <c r="J3454" s="491">
        <v>0</v>
      </c>
      <c r="K3454" s="491">
        <v>0</v>
      </c>
    </row>
    <row r="3455" spans="1:11" ht="30" x14ac:dyDescent="0.25">
      <c r="A3455" s="489">
        <v>12234</v>
      </c>
      <c r="B3455" s="488" t="s">
        <v>16005</v>
      </c>
      <c r="C3455" s="489" t="s">
        <v>80</v>
      </c>
      <c r="D3455" s="490">
        <v>62209.11</v>
      </c>
      <c r="E3455" s="487"/>
      <c r="F3455" s="488" t="s">
        <v>15713</v>
      </c>
      <c r="G3455" s="491">
        <v>24876.91</v>
      </c>
      <c r="H3455" s="491">
        <v>3393.84</v>
      </c>
      <c r="I3455" s="491">
        <v>33938.36</v>
      </c>
      <c r="J3455" s="491">
        <v>0</v>
      </c>
      <c r="K3455" s="491">
        <v>0</v>
      </c>
    </row>
    <row r="3456" spans="1:11" ht="30" x14ac:dyDescent="0.25">
      <c r="A3456" s="489">
        <v>12235</v>
      </c>
      <c r="B3456" s="488" t="s">
        <v>17900</v>
      </c>
      <c r="C3456" s="489" t="s">
        <v>87</v>
      </c>
      <c r="D3456" s="490">
        <v>0</v>
      </c>
      <c r="E3456" s="487"/>
      <c r="F3456" s="488" t="s">
        <v>15713</v>
      </c>
      <c r="G3456" s="491">
        <v>0</v>
      </c>
      <c r="H3456" s="491">
        <v>0</v>
      </c>
      <c r="I3456" s="491">
        <v>0</v>
      </c>
      <c r="J3456" s="491">
        <v>0</v>
      </c>
      <c r="K3456" s="491">
        <v>0</v>
      </c>
    </row>
    <row r="3457" spans="1:11" x14ac:dyDescent="0.25">
      <c r="A3457" s="489">
        <v>12236</v>
      </c>
      <c r="B3457" s="488" t="s">
        <v>18297</v>
      </c>
      <c r="C3457" s="489" t="s">
        <v>87</v>
      </c>
      <c r="D3457" s="490">
        <v>16113.87</v>
      </c>
      <c r="E3457" s="487"/>
      <c r="F3457" s="488" t="s">
        <v>16405</v>
      </c>
      <c r="G3457" s="491">
        <v>1841.58</v>
      </c>
      <c r="H3457" s="491">
        <v>5052.6400000000003</v>
      </c>
      <c r="I3457" s="491">
        <v>8787.43</v>
      </c>
      <c r="J3457" s="491">
        <v>432.22</v>
      </c>
      <c r="K3457" s="491">
        <v>0</v>
      </c>
    </row>
    <row r="3458" spans="1:11" ht="30" x14ac:dyDescent="0.25">
      <c r="A3458" s="489">
        <v>12237</v>
      </c>
      <c r="B3458" s="488" t="s">
        <v>20687</v>
      </c>
      <c r="C3458" s="489" t="s">
        <v>87</v>
      </c>
      <c r="D3458" s="490">
        <v>72864.679999999993</v>
      </c>
      <c r="E3458" s="487"/>
      <c r="F3458" s="488" t="s">
        <v>15794</v>
      </c>
      <c r="G3458" s="491">
        <v>58658.3</v>
      </c>
      <c r="H3458" s="491">
        <v>676.49</v>
      </c>
      <c r="I3458" s="491">
        <v>13529.89</v>
      </c>
      <c r="J3458" s="491">
        <v>0</v>
      </c>
      <c r="K3458" s="491">
        <v>0</v>
      </c>
    </row>
    <row r="3459" spans="1:11" x14ac:dyDescent="0.25">
      <c r="A3459" s="489">
        <v>12238</v>
      </c>
      <c r="B3459" s="488" t="s">
        <v>16029</v>
      </c>
      <c r="C3459" s="489" t="s">
        <v>80</v>
      </c>
      <c r="D3459" s="490">
        <v>40701.43</v>
      </c>
      <c r="E3459" s="487"/>
      <c r="F3459" s="488" t="s">
        <v>15963</v>
      </c>
      <c r="G3459" s="491">
        <v>28823</v>
      </c>
      <c r="H3459" s="491">
        <v>565.64</v>
      </c>
      <c r="I3459" s="491">
        <v>11312.79</v>
      </c>
      <c r="J3459" s="491">
        <v>0</v>
      </c>
      <c r="K3459" s="491">
        <v>0</v>
      </c>
    </row>
    <row r="3460" spans="1:11" ht="30" x14ac:dyDescent="0.25">
      <c r="A3460" s="489">
        <v>12239</v>
      </c>
      <c r="B3460" s="488" t="s">
        <v>8117</v>
      </c>
      <c r="C3460" s="489" t="s">
        <v>87</v>
      </c>
      <c r="D3460" s="490">
        <v>129186400</v>
      </c>
      <c r="E3460" s="487"/>
      <c r="F3460" s="488" t="s">
        <v>6076</v>
      </c>
      <c r="G3460" s="491">
        <v>129186400</v>
      </c>
      <c r="H3460" s="491">
        <v>0</v>
      </c>
      <c r="I3460" s="491">
        <v>0</v>
      </c>
      <c r="J3460" s="491">
        <v>0</v>
      </c>
      <c r="K3460" s="491">
        <v>0</v>
      </c>
    </row>
    <row r="3461" spans="1:11" x14ac:dyDescent="0.25">
      <c r="A3461" s="489">
        <v>12240</v>
      </c>
      <c r="B3461" s="488" t="s">
        <v>4783</v>
      </c>
      <c r="C3461" s="489" t="s">
        <v>87</v>
      </c>
      <c r="D3461" s="490">
        <v>180409.48</v>
      </c>
      <c r="E3461" s="487"/>
      <c r="F3461" s="488" t="s">
        <v>6076</v>
      </c>
      <c r="G3461" s="491">
        <v>116265.99</v>
      </c>
      <c r="H3461" s="491">
        <v>3054.45</v>
      </c>
      <c r="I3461" s="491">
        <v>61089.04</v>
      </c>
      <c r="J3461" s="491">
        <v>0</v>
      </c>
      <c r="K3461" s="491">
        <v>0</v>
      </c>
    </row>
    <row r="3462" spans="1:11" ht="30" x14ac:dyDescent="0.25">
      <c r="A3462" s="489">
        <v>12241</v>
      </c>
      <c r="B3462" s="488" t="s">
        <v>20507</v>
      </c>
      <c r="C3462" s="489" t="s">
        <v>87</v>
      </c>
      <c r="D3462" s="490">
        <v>64452.12</v>
      </c>
      <c r="E3462" s="487"/>
      <c r="F3462" s="488" t="s">
        <v>15713</v>
      </c>
      <c r="G3462" s="491">
        <v>15988.15</v>
      </c>
      <c r="H3462" s="491">
        <v>950.27</v>
      </c>
      <c r="I3462" s="491">
        <v>47513.7</v>
      </c>
      <c r="J3462" s="491">
        <v>0</v>
      </c>
      <c r="K3462" s="491">
        <v>0</v>
      </c>
    </row>
    <row r="3463" spans="1:11" ht="30" x14ac:dyDescent="0.25">
      <c r="A3463" s="489">
        <v>12244</v>
      </c>
      <c r="B3463" s="488" t="s">
        <v>24725</v>
      </c>
      <c r="C3463" s="489" t="s">
        <v>87</v>
      </c>
      <c r="D3463" s="490">
        <v>0</v>
      </c>
      <c r="E3463" s="487"/>
      <c r="F3463" s="488" t="s">
        <v>15963</v>
      </c>
      <c r="G3463" s="491">
        <v>0</v>
      </c>
      <c r="H3463" s="491">
        <v>0</v>
      </c>
      <c r="I3463" s="491">
        <v>0</v>
      </c>
      <c r="J3463" s="491">
        <v>0</v>
      </c>
      <c r="K3463" s="491">
        <v>0</v>
      </c>
    </row>
    <row r="3464" spans="1:11" ht="30" x14ac:dyDescent="0.25">
      <c r="A3464" s="489">
        <v>12245</v>
      </c>
      <c r="B3464" s="488" t="s">
        <v>24429</v>
      </c>
      <c r="C3464" s="489" t="s">
        <v>87</v>
      </c>
      <c r="D3464" s="490">
        <v>793946.5</v>
      </c>
      <c r="E3464" s="487"/>
      <c r="F3464" s="488" t="s">
        <v>15713</v>
      </c>
      <c r="G3464" s="491">
        <v>603891.69999999995</v>
      </c>
      <c r="H3464" s="491">
        <v>9050.23</v>
      </c>
      <c r="I3464" s="491">
        <v>181004.57</v>
      </c>
      <c r="J3464" s="491">
        <v>0</v>
      </c>
      <c r="K3464" s="491">
        <v>0</v>
      </c>
    </row>
    <row r="3465" spans="1:11" ht="30" x14ac:dyDescent="0.25">
      <c r="A3465" s="489">
        <v>12246</v>
      </c>
      <c r="B3465" s="488" t="s">
        <v>24546</v>
      </c>
      <c r="C3465" s="489" t="s">
        <v>87</v>
      </c>
      <c r="D3465" s="490">
        <v>5442.62</v>
      </c>
      <c r="E3465" s="487"/>
      <c r="F3465" s="488" t="s">
        <v>15713</v>
      </c>
      <c r="G3465" s="491">
        <v>646</v>
      </c>
      <c r="H3465" s="491">
        <v>271.51</v>
      </c>
      <c r="I3465" s="491">
        <v>4525.1099999999997</v>
      </c>
      <c r="J3465" s="491">
        <v>0</v>
      </c>
      <c r="K3465" s="491">
        <v>0</v>
      </c>
    </row>
    <row r="3466" spans="1:11" ht="30" x14ac:dyDescent="0.25">
      <c r="A3466" s="489">
        <v>12247</v>
      </c>
      <c r="B3466" s="488" t="s">
        <v>19577</v>
      </c>
      <c r="C3466" s="489" t="s">
        <v>87</v>
      </c>
      <c r="D3466" s="490">
        <v>984261.15</v>
      </c>
      <c r="E3466" s="487"/>
      <c r="F3466" s="488" t="s">
        <v>15713</v>
      </c>
      <c r="G3466" s="491">
        <v>910117.15</v>
      </c>
      <c r="H3466" s="491">
        <v>0</v>
      </c>
      <c r="I3466" s="491">
        <v>74144</v>
      </c>
      <c r="J3466" s="491">
        <v>0</v>
      </c>
      <c r="K3466" s="491">
        <v>0</v>
      </c>
    </row>
    <row r="3467" spans="1:11" ht="30" x14ac:dyDescent="0.25">
      <c r="A3467" s="489">
        <v>12248</v>
      </c>
      <c r="B3467" s="488" t="s">
        <v>16730</v>
      </c>
      <c r="C3467" s="489" t="s">
        <v>87</v>
      </c>
      <c r="D3467" s="490">
        <v>124278.32</v>
      </c>
      <c r="E3467" s="487"/>
      <c r="F3467" s="488" t="s">
        <v>15713</v>
      </c>
      <c r="G3467" s="491">
        <v>38301.15</v>
      </c>
      <c r="H3467" s="491">
        <v>0</v>
      </c>
      <c r="I3467" s="491">
        <v>85977.17</v>
      </c>
      <c r="J3467" s="491">
        <v>0</v>
      </c>
      <c r="K3467" s="491">
        <v>0</v>
      </c>
    </row>
    <row r="3468" spans="1:11" ht="30" x14ac:dyDescent="0.25">
      <c r="A3468" s="489">
        <v>12249</v>
      </c>
      <c r="B3468" s="488" t="s">
        <v>25168</v>
      </c>
      <c r="C3468" s="489" t="s">
        <v>87</v>
      </c>
      <c r="D3468" s="490">
        <v>286412.57</v>
      </c>
      <c r="E3468" s="487"/>
      <c r="F3468" s="488" t="s">
        <v>15713</v>
      </c>
      <c r="G3468" s="491">
        <v>0</v>
      </c>
      <c r="H3468" s="491">
        <v>13638.69</v>
      </c>
      <c r="I3468" s="491">
        <v>272773.88</v>
      </c>
      <c r="J3468" s="491">
        <v>0</v>
      </c>
      <c r="K3468" s="491">
        <v>0</v>
      </c>
    </row>
    <row r="3469" spans="1:11" ht="30" x14ac:dyDescent="0.25">
      <c r="A3469" s="489">
        <v>12250</v>
      </c>
      <c r="B3469" s="488" t="s">
        <v>16922</v>
      </c>
      <c r="C3469" s="489" t="s">
        <v>87</v>
      </c>
      <c r="D3469" s="490">
        <v>490609.24</v>
      </c>
      <c r="E3469" s="487"/>
      <c r="F3469" s="488" t="s">
        <v>15794</v>
      </c>
      <c r="G3469" s="491">
        <v>395900.01</v>
      </c>
      <c r="H3469" s="491">
        <v>4509.96</v>
      </c>
      <c r="I3469" s="491">
        <v>90199.27</v>
      </c>
      <c r="J3469" s="491">
        <v>0</v>
      </c>
      <c r="K3469" s="491">
        <v>0</v>
      </c>
    </row>
    <row r="3470" spans="1:11" ht="30" x14ac:dyDescent="0.25">
      <c r="A3470" s="489">
        <v>12251</v>
      </c>
      <c r="B3470" s="488" t="s">
        <v>16923</v>
      </c>
      <c r="C3470" s="489" t="s">
        <v>87</v>
      </c>
      <c r="D3470" s="490">
        <v>328230.59999999998</v>
      </c>
      <c r="E3470" s="487"/>
      <c r="F3470" s="488" t="s">
        <v>15794</v>
      </c>
      <c r="G3470" s="491">
        <v>216609</v>
      </c>
      <c r="H3470" s="491">
        <v>10147.42</v>
      </c>
      <c r="I3470" s="491">
        <v>101474.18</v>
      </c>
      <c r="J3470" s="491">
        <v>0</v>
      </c>
      <c r="K3470" s="491">
        <v>0</v>
      </c>
    </row>
    <row r="3471" spans="1:11" ht="30" x14ac:dyDescent="0.25">
      <c r="A3471" s="489">
        <v>12252</v>
      </c>
      <c r="B3471" s="488" t="s">
        <v>16920</v>
      </c>
      <c r="C3471" s="489" t="s">
        <v>87</v>
      </c>
      <c r="D3471" s="490">
        <v>108416.81</v>
      </c>
      <c r="E3471" s="487"/>
      <c r="F3471" s="488" t="s">
        <v>15794</v>
      </c>
      <c r="G3471" s="491">
        <v>1030.8900000000001</v>
      </c>
      <c r="H3471" s="491">
        <v>5128.53</v>
      </c>
      <c r="I3471" s="491">
        <v>102257.39</v>
      </c>
      <c r="J3471" s="491">
        <v>0</v>
      </c>
      <c r="K3471" s="491">
        <v>0</v>
      </c>
    </row>
    <row r="3472" spans="1:11" ht="30" x14ac:dyDescent="0.25">
      <c r="A3472" s="489">
        <v>12253</v>
      </c>
      <c r="B3472" s="488" t="s">
        <v>24422</v>
      </c>
      <c r="C3472" s="489" t="s">
        <v>87</v>
      </c>
      <c r="D3472" s="490">
        <v>472098.08</v>
      </c>
      <c r="E3472" s="487"/>
      <c r="F3472" s="488" t="s">
        <v>15713</v>
      </c>
      <c r="G3472" s="491">
        <v>335710.01</v>
      </c>
      <c r="H3472" s="491">
        <v>6494.67</v>
      </c>
      <c r="I3472" s="491">
        <v>129893.4</v>
      </c>
      <c r="J3472" s="491">
        <v>0</v>
      </c>
      <c r="K3472" s="491">
        <v>0</v>
      </c>
    </row>
    <row r="3473" spans="1:11" ht="30" x14ac:dyDescent="0.25">
      <c r="A3473" s="489">
        <v>12254</v>
      </c>
      <c r="B3473" s="488" t="s">
        <v>17272</v>
      </c>
      <c r="C3473" s="489" t="s">
        <v>80</v>
      </c>
      <c r="D3473" s="490">
        <v>0</v>
      </c>
      <c r="E3473" s="487"/>
      <c r="F3473" s="488" t="s">
        <v>15713</v>
      </c>
      <c r="G3473" s="491">
        <v>0</v>
      </c>
      <c r="H3473" s="491">
        <v>0</v>
      </c>
      <c r="I3473" s="491">
        <v>0</v>
      </c>
      <c r="J3473" s="491">
        <v>0</v>
      </c>
      <c r="K3473" s="491">
        <v>0</v>
      </c>
    </row>
    <row r="3474" spans="1:11" ht="30" x14ac:dyDescent="0.25">
      <c r="A3474" s="489">
        <v>12255</v>
      </c>
      <c r="B3474" s="488" t="s">
        <v>17271</v>
      </c>
      <c r="C3474" s="489" t="s">
        <v>80</v>
      </c>
      <c r="D3474" s="490">
        <v>70401.94</v>
      </c>
      <c r="E3474" s="487"/>
      <c r="F3474" s="488" t="s">
        <v>15713</v>
      </c>
      <c r="G3474" s="491">
        <v>60899.199999999997</v>
      </c>
      <c r="H3474" s="491">
        <v>452.51</v>
      </c>
      <c r="I3474" s="491">
        <v>9050.23</v>
      </c>
      <c r="J3474" s="491">
        <v>0</v>
      </c>
      <c r="K3474" s="491">
        <v>0</v>
      </c>
    </row>
    <row r="3475" spans="1:11" ht="30" x14ac:dyDescent="0.25">
      <c r="A3475" s="489">
        <v>12256</v>
      </c>
      <c r="B3475" s="488" t="s">
        <v>18852</v>
      </c>
      <c r="C3475" s="489" t="s">
        <v>80</v>
      </c>
      <c r="D3475" s="490">
        <v>17302.04</v>
      </c>
      <c r="E3475" s="487"/>
      <c r="F3475" s="488" t="s">
        <v>16414</v>
      </c>
      <c r="G3475" s="491">
        <v>0</v>
      </c>
      <c r="H3475" s="491">
        <v>979.36</v>
      </c>
      <c r="I3475" s="491">
        <v>16322.68</v>
      </c>
      <c r="J3475" s="491">
        <v>0</v>
      </c>
      <c r="K3475" s="491">
        <v>0</v>
      </c>
    </row>
    <row r="3476" spans="1:11" x14ac:dyDescent="0.25">
      <c r="A3476" s="489">
        <v>12257</v>
      </c>
      <c r="B3476" s="488" t="s">
        <v>18596</v>
      </c>
      <c r="C3476" s="489" t="s">
        <v>92</v>
      </c>
      <c r="D3476" s="490">
        <v>10774.29</v>
      </c>
      <c r="E3476" s="487"/>
      <c r="F3476" s="488" t="s">
        <v>16397</v>
      </c>
      <c r="G3476" s="491">
        <v>0</v>
      </c>
      <c r="H3476" s="491">
        <v>381.41</v>
      </c>
      <c r="I3476" s="491">
        <v>7628.19</v>
      </c>
      <c r="J3476" s="491">
        <v>2764.69</v>
      </c>
      <c r="K3476" s="491">
        <v>0</v>
      </c>
    </row>
    <row r="3477" spans="1:11" x14ac:dyDescent="0.25">
      <c r="A3477" s="489">
        <v>12258</v>
      </c>
      <c r="B3477" s="488" t="s">
        <v>23187</v>
      </c>
      <c r="C3477" s="489" t="s">
        <v>92</v>
      </c>
      <c r="D3477" s="490">
        <v>33720.879999999997</v>
      </c>
      <c r="E3477" s="487"/>
      <c r="F3477" s="488" t="s">
        <v>16397</v>
      </c>
      <c r="G3477" s="491">
        <v>15849.29</v>
      </c>
      <c r="H3477" s="491">
        <v>851.03</v>
      </c>
      <c r="I3477" s="491">
        <v>17020.57</v>
      </c>
      <c r="J3477" s="491">
        <v>0</v>
      </c>
      <c r="K3477" s="491">
        <v>0</v>
      </c>
    </row>
    <row r="3478" spans="1:11" x14ac:dyDescent="0.25">
      <c r="A3478" s="489">
        <v>12259</v>
      </c>
      <c r="B3478" s="488" t="s">
        <v>25120</v>
      </c>
      <c r="C3478" s="489" t="s">
        <v>80</v>
      </c>
      <c r="D3478" s="490">
        <v>39250.1</v>
      </c>
      <c r="E3478" s="487"/>
      <c r="F3478" s="488" t="s">
        <v>15781</v>
      </c>
      <c r="G3478" s="491">
        <v>9554.0400000000009</v>
      </c>
      <c r="H3478" s="491">
        <v>1414.1</v>
      </c>
      <c r="I3478" s="491">
        <v>28281.96</v>
      </c>
      <c r="J3478" s="491">
        <v>0</v>
      </c>
      <c r="K3478" s="491">
        <v>0</v>
      </c>
    </row>
    <row r="3479" spans="1:11" x14ac:dyDescent="0.25">
      <c r="A3479" s="489">
        <v>12260</v>
      </c>
      <c r="B3479" s="488" t="s">
        <v>22765</v>
      </c>
      <c r="C3479" s="489" t="s">
        <v>87</v>
      </c>
      <c r="D3479" s="490">
        <v>60523.41</v>
      </c>
      <c r="E3479" s="487"/>
      <c r="F3479" s="488" t="s">
        <v>7268</v>
      </c>
      <c r="G3479" s="491">
        <v>0</v>
      </c>
      <c r="H3479" s="491">
        <v>3959.48</v>
      </c>
      <c r="I3479" s="491">
        <v>56563.93</v>
      </c>
      <c r="J3479" s="491">
        <v>0</v>
      </c>
      <c r="K3479" s="491">
        <v>0</v>
      </c>
    </row>
    <row r="3480" spans="1:11" ht="30" x14ac:dyDescent="0.25">
      <c r="A3480" s="489">
        <v>12261</v>
      </c>
      <c r="B3480" s="488" t="s">
        <v>21387</v>
      </c>
      <c r="C3480" s="489" t="s">
        <v>182</v>
      </c>
      <c r="D3480" s="490">
        <v>560620.43000000005</v>
      </c>
      <c r="E3480" s="487"/>
      <c r="F3480" s="488" t="s">
        <v>16247</v>
      </c>
      <c r="G3480" s="491">
        <v>530071.63</v>
      </c>
      <c r="H3480" s="491">
        <v>0</v>
      </c>
      <c r="I3480" s="491">
        <v>30548.799999999999</v>
      </c>
      <c r="J3480" s="491">
        <v>0</v>
      </c>
      <c r="K3480" s="491">
        <v>0</v>
      </c>
    </row>
    <row r="3481" spans="1:11" x14ac:dyDescent="0.25">
      <c r="A3481" s="489">
        <v>12262</v>
      </c>
      <c r="B3481" s="488" t="s">
        <v>19896</v>
      </c>
      <c r="C3481" s="489" t="s">
        <v>87</v>
      </c>
      <c r="D3481" s="490">
        <v>43908.14</v>
      </c>
      <c r="E3481" s="487"/>
      <c r="F3481" s="488" t="s">
        <v>7268</v>
      </c>
      <c r="G3481" s="491">
        <v>35910</v>
      </c>
      <c r="H3481" s="491">
        <v>79.19</v>
      </c>
      <c r="I3481" s="491">
        <v>7918.95</v>
      </c>
      <c r="J3481" s="491">
        <v>0</v>
      </c>
      <c r="K3481" s="491">
        <v>0</v>
      </c>
    </row>
    <row r="3482" spans="1:11" x14ac:dyDescent="0.25">
      <c r="A3482" s="489">
        <v>12263</v>
      </c>
      <c r="B3482" s="488" t="s">
        <v>20533</v>
      </c>
      <c r="C3482" s="489" t="s">
        <v>87</v>
      </c>
      <c r="D3482" s="490">
        <v>35494.089999999997</v>
      </c>
      <c r="E3482" s="487"/>
      <c r="F3482" s="488" t="s">
        <v>7268</v>
      </c>
      <c r="G3482" s="491">
        <v>0</v>
      </c>
      <c r="H3482" s="491">
        <v>695.96</v>
      </c>
      <c r="I3482" s="491">
        <v>34798.129999999997</v>
      </c>
      <c r="J3482" s="491">
        <v>0</v>
      </c>
      <c r="K3482" s="491">
        <v>0</v>
      </c>
    </row>
    <row r="3483" spans="1:11" x14ac:dyDescent="0.25">
      <c r="A3483" s="489">
        <v>12264</v>
      </c>
      <c r="B3483" s="488" t="s">
        <v>17895</v>
      </c>
      <c r="C3483" s="489" t="s">
        <v>87</v>
      </c>
      <c r="D3483" s="490">
        <v>9140.73</v>
      </c>
      <c r="E3483" s="487"/>
      <c r="F3483" s="488" t="s">
        <v>7268</v>
      </c>
      <c r="G3483" s="491">
        <v>0</v>
      </c>
      <c r="H3483" s="491">
        <v>90.5</v>
      </c>
      <c r="I3483" s="491">
        <v>9050.23</v>
      </c>
      <c r="J3483" s="491">
        <v>0</v>
      </c>
      <c r="K3483" s="491">
        <v>0</v>
      </c>
    </row>
    <row r="3484" spans="1:11" x14ac:dyDescent="0.25">
      <c r="A3484" s="489">
        <v>12265</v>
      </c>
      <c r="B3484" s="488" t="s">
        <v>24797</v>
      </c>
      <c r="C3484" s="489" t="s">
        <v>80</v>
      </c>
      <c r="D3484" s="490">
        <v>39073.43</v>
      </c>
      <c r="E3484" s="487"/>
      <c r="F3484" s="488" t="s">
        <v>7268</v>
      </c>
      <c r="G3484" s="491">
        <v>27195</v>
      </c>
      <c r="H3484" s="491">
        <v>565.64</v>
      </c>
      <c r="I3484" s="491">
        <v>11312.79</v>
      </c>
      <c r="J3484" s="491">
        <v>0</v>
      </c>
      <c r="K3484" s="491">
        <v>0</v>
      </c>
    </row>
    <row r="3485" spans="1:11" x14ac:dyDescent="0.25">
      <c r="A3485" s="489">
        <v>12266</v>
      </c>
      <c r="B3485" s="488" t="s">
        <v>21851</v>
      </c>
      <c r="C3485" s="489" t="s">
        <v>87</v>
      </c>
      <c r="D3485" s="490">
        <v>9955.25</v>
      </c>
      <c r="E3485" s="487"/>
      <c r="F3485" s="488" t="s">
        <v>7268</v>
      </c>
      <c r="G3485" s="491">
        <v>0</v>
      </c>
      <c r="H3485" s="491">
        <v>905.02</v>
      </c>
      <c r="I3485" s="491">
        <v>9050.23</v>
      </c>
      <c r="J3485" s="491">
        <v>0</v>
      </c>
      <c r="K3485" s="491">
        <v>0</v>
      </c>
    </row>
    <row r="3486" spans="1:11" ht="30" x14ac:dyDescent="0.25">
      <c r="A3486" s="489">
        <v>12267</v>
      </c>
      <c r="B3486" s="488" t="s">
        <v>24431</v>
      </c>
      <c r="C3486" s="489" t="s">
        <v>87</v>
      </c>
      <c r="D3486" s="490">
        <v>83148.98</v>
      </c>
      <c r="E3486" s="487"/>
      <c r="F3486" s="488" t="s">
        <v>15713</v>
      </c>
      <c r="G3486" s="491">
        <v>0</v>
      </c>
      <c r="H3486" s="491">
        <v>3959.48</v>
      </c>
      <c r="I3486" s="491">
        <v>79189.5</v>
      </c>
      <c r="J3486" s="491">
        <v>0</v>
      </c>
      <c r="K3486" s="491">
        <v>0</v>
      </c>
    </row>
    <row r="3487" spans="1:11" x14ac:dyDescent="0.25">
      <c r="A3487" s="489">
        <v>12268</v>
      </c>
      <c r="B3487" s="488" t="s">
        <v>20300</v>
      </c>
      <c r="C3487" s="489" t="s">
        <v>92</v>
      </c>
      <c r="D3487" s="490">
        <v>4623.3100000000004</v>
      </c>
      <c r="E3487" s="487"/>
      <c r="F3487" s="488" t="s">
        <v>16132</v>
      </c>
      <c r="G3487" s="491">
        <v>3678.13</v>
      </c>
      <c r="H3487" s="491">
        <v>36.35</v>
      </c>
      <c r="I3487" s="491">
        <v>908.83</v>
      </c>
      <c r="J3487" s="491">
        <v>0</v>
      </c>
      <c r="K3487" s="491">
        <v>0</v>
      </c>
    </row>
    <row r="3488" spans="1:11" ht="30" x14ac:dyDescent="0.25">
      <c r="A3488" s="489">
        <v>12269</v>
      </c>
      <c r="B3488" s="488" t="s">
        <v>20339</v>
      </c>
      <c r="C3488" s="489" t="s">
        <v>80</v>
      </c>
      <c r="D3488" s="490">
        <v>26968.31</v>
      </c>
      <c r="E3488" s="487"/>
      <c r="F3488" s="488" t="s">
        <v>16414</v>
      </c>
      <c r="G3488" s="491">
        <v>4487.8100000000004</v>
      </c>
      <c r="H3488" s="491">
        <v>1061.99</v>
      </c>
      <c r="I3488" s="491">
        <v>21239.87</v>
      </c>
      <c r="J3488" s="491">
        <v>178.64</v>
      </c>
      <c r="K3488" s="491">
        <v>0</v>
      </c>
    </row>
    <row r="3489" spans="1:11" ht="30" x14ac:dyDescent="0.25">
      <c r="A3489" s="489">
        <v>12270</v>
      </c>
      <c r="B3489" s="488" t="s">
        <v>23437</v>
      </c>
      <c r="C3489" s="489" t="s">
        <v>87</v>
      </c>
      <c r="D3489" s="490">
        <v>57789.4</v>
      </c>
      <c r="E3489" s="487"/>
      <c r="F3489" s="488" t="s">
        <v>15713</v>
      </c>
      <c r="G3489" s="491">
        <v>24982.32</v>
      </c>
      <c r="H3489" s="491">
        <v>0</v>
      </c>
      <c r="I3489" s="491">
        <v>32807.08</v>
      </c>
      <c r="J3489" s="491">
        <v>0</v>
      </c>
      <c r="K3489" s="491">
        <v>0</v>
      </c>
    </row>
    <row r="3490" spans="1:11" ht="30" x14ac:dyDescent="0.25">
      <c r="A3490" s="489">
        <v>12271</v>
      </c>
      <c r="B3490" s="488" t="s">
        <v>23452</v>
      </c>
      <c r="C3490" s="489" t="s">
        <v>87</v>
      </c>
      <c r="D3490" s="490">
        <v>72652.92</v>
      </c>
      <c r="E3490" s="487"/>
      <c r="F3490" s="488" t="s">
        <v>15713</v>
      </c>
      <c r="G3490" s="491">
        <v>9301.32</v>
      </c>
      <c r="H3490" s="491">
        <v>0</v>
      </c>
      <c r="I3490" s="491">
        <v>63351.6</v>
      </c>
      <c r="J3490" s="491">
        <v>0</v>
      </c>
      <c r="K3490" s="491">
        <v>0</v>
      </c>
    </row>
    <row r="3491" spans="1:11" x14ac:dyDescent="0.25">
      <c r="A3491" s="489">
        <v>12272</v>
      </c>
      <c r="B3491" s="488" t="s">
        <v>22910</v>
      </c>
      <c r="C3491" s="489" t="s">
        <v>87</v>
      </c>
      <c r="D3491" s="490">
        <v>20674.509999999998</v>
      </c>
      <c r="E3491" s="487"/>
      <c r="F3491" s="488" t="s">
        <v>15781</v>
      </c>
      <c r="G3491" s="491">
        <v>681</v>
      </c>
      <c r="H3491" s="491">
        <v>952.07</v>
      </c>
      <c r="I3491" s="491">
        <v>19041.439999999999</v>
      </c>
      <c r="J3491" s="491">
        <v>0</v>
      </c>
      <c r="K3491" s="491">
        <v>0</v>
      </c>
    </row>
    <row r="3492" spans="1:11" x14ac:dyDescent="0.25">
      <c r="A3492" s="489">
        <v>12273</v>
      </c>
      <c r="B3492" s="488" t="s">
        <v>22909</v>
      </c>
      <c r="C3492" s="489" t="s">
        <v>87</v>
      </c>
      <c r="D3492" s="490">
        <v>21492.74</v>
      </c>
      <c r="E3492" s="487"/>
      <c r="F3492" s="488" t="s">
        <v>15781</v>
      </c>
      <c r="G3492" s="491">
        <v>1356.01</v>
      </c>
      <c r="H3492" s="491">
        <v>958.89</v>
      </c>
      <c r="I3492" s="491">
        <v>19177.84</v>
      </c>
      <c r="J3492" s="491">
        <v>0</v>
      </c>
      <c r="K3492" s="491">
        <v>0</v>
      </c>
    </row>
    <row r="3493" spans="1:11" ht="30" x14ac:dyDescent="0.25">
      <c r="A3493" s="489">
        <v>12274</v>
      </c>
      <c r="B3493" s="488" t="s">
        <v>17175</v>
      </c>
      <c r="C3493" s="489" t="s">
        <v>87</v>
      </c>
      <c r="D3493" s="490">
        <v>37495.61</v>
      </c>
      <c r="E3493" s="487"/>
      <c r="F3493" s="488" t="s">
        <v>15713</v>
      </c>
      <c r="G3493" s="491">
        <v>18123</v>
      </c>
      <c r="H3493" s="491">
        <v>1696.92</v>
      </c>
      <c r="I3493" s="491">
        <v>16969.18</v>
      </c>
      <c r="J3493" s="491">
        <v>706.51</v>
      </c>
      <c r="K3493" s="491">
        <v>0</v>
      </c>
    </row>
    <row r="3494" spans="1:11" ht="30" x14ac:dyDescent="0.25">
      <c r="A3494" s="489">
        <v>12275</v>
      </c>
      <c r="B3494" s="488" t="s">
        <v>17174</v>
      </c>
      <c r="C3494" s="489" t="s">
        <v>87</v>
      </c>
      <c r="D3494" s="490">
        <v>12444.07</v>
      </c>
      <c r="E3494" s="487"/>
      <c r="F3494" s="488" t="s">
        <v>15713</v>
      </c>
      <c r="G3494" s="491">
        <v>0</v>
      </c>
      <c r="H3494" s="491">
        <v>1131.28</v>
      </c>
      <c r="I3494" s="491">
        <v>11312.79</v>
      </c>
      <c r="J3494" s="491">
        <v>0</v>
      </c>
      <c r="K3494" s="491">
        <v>0</v>
      </c>
    </row>
    <row r="3495" spans="1:11" ht="30" x14ac:dyDescent="0.25">
      <c r="A3495" s="489">
        <v>12276</v>
      </c>
      <c r="B3495" s="488" t="s">
        <v>24715</v>
      </c>
      <c r="C3495" s="489" t="s">
        <v>87</v>
      </c>
      <c r="D3495" s="490">
        <v>22608.06</v>
      </c>
      <c r="E3495" s="487"/>
      <c r="F3495" s="488" t="s">
        <v>15713</v>
      </c>
      <c r="G3495" s="491">
        <v>0</v>
      </c>
      <c r="H3495" s="491">
        <v>1991.05</v>
      </c>
      <c r="I3495" s="491">
        <v>19910.5</v>
      </c>
      <c r="J3495" s="491">
        <v>706.51</v>
      </c>
      <c r="K3495" s="491">
        <v>0</v>
      </c>
    </row>
    <row r="3496" spans="1:11" ht="30" x14ac:dyDescent="0.25">
      <c r="A3496" s="489">
        <v>12277</v>
      </c>
      <c r="B3496" s="488" t="s">
        <v>24419</v>
      </c>
      <c r="C3496" s="489" t="s">
        <v>87</v>
      </c>
      <c r="D3496" s="490">
        <v>610617.53</v>
      </c>
      <c r="E3496" s="487"/>
      <c r="F3496" s="488" t="s">
        <v>15713</v>
      </c>
      <c r="G3496" s="491">
        <v>474229.46</v>
      </c>
      <c r="H3496" s="491">
        <v>6494.67</v>
      </c>
      <c r="I3496" s="491">
        <v>129893.4</v>
      </c>
      <c r="J3496" s="491">
        <v>0</v>
      </c>
      <c r="K3496" s="491">
        <v>0</v>
      </c>
    </row>
    <row r="3497" spans="1:11" x14ac:dyDescent="0.25">
      <c r="A3497" s="489">
        <v>12278</v>
      </c>
      <c r="B3497" s="488" t="s">
        <v>21149</v>
      </c>
      <c r="C3497" s="489" t="s">
        <v>92</v>
      </c>
      <c r="D3497" s="490">
        <v>10673.87</v>
      </c>
      <c r="E3497" s="487"/>
      <c r="F3497" s="488" t="s">
        <v>16397</v>
      </c>
      <c r="G3497" s="491">
        <v>0</v>
      </c>
      <c r="H3497" s="491">
        <v>970.35</v>
      </c>
      <c r="I3497" s="491">
        <v>9703.52</v>
      </c>
      <c r="J3497" s="491">
        <v>0</v>
      </c>
      <c r="K3497" s="491">
        <v>0</v>
      </c>
    </row>
    <row r="3498" spans="1:11" x14ac:dyDescent="0.25">
      <c r="A3498" s="489">
        <v>12279</v>
      </c>
      <c r="B3498" s="488" t="s">
        <v>21220</v>
      </c>
      <c r="C3498" s="489" t="s">
        <v>80</v>
      </c>
      <c r="D3498" s="490">
        <v>11852.98</v>
      </c>
      <c r="E3498" s="487"/>
      <c r="F3498" s="488" t="s">
        <v>16132</v>
      </c>
      <c r="G3498" s="491">
        <v>3975.54</v>
      </c>
      <c r="H3498" s="491">
        <v>229.44</v>
      </c>
      <c r="I3498" s="491">
        <v>7648.01</v>
      </c>
      <c r="J3498" s="491">
        <v>0</v>
      </c>
      <c r="K3498" s="491">
        <v>0</v>
      </c>
    </row>
    <row r="3499" spans="1:11" x14ac:dyDescent="0.25">
      <c r="A3499" s="489">
        <v>12280</v>
      </c>
      <c r="B3499" s="488" t="s">
        <v>19395</v>
      </c>
      <c r="C3499" s="489" t="s">
        <v>80</v>
      </c>
      <c r="D3499" s="490">
        <v>65604.61</v>
      </c>
      <c r="E3499" s="487"/>
      <c r="F3499" s="488" t="s">
        <v>16132</v>
      </c>
      <c r="G3499" s="491">
        <v>44361.72</v>
      </c>
      <c r="H3499" s="491">
        <v>1159.07</v>
      </c>
      <c r="I3499" s="491">
        <v>20083.810000000001</v>
      </c>
      <c r="J3499" s="491">
        <v>0</v>
      </c>
      <c r="K3499" s="491">
        <v>0</v>
      </c>
    </row>
    <row r="3500" spans="1:11" ht="30" x14ac:dyDescent="0.25">
      <c r="A3500" s="489">
        <v>12281</v>
      </c>
      <c r="B3500" s="488" t="s">
        <v>18725</v>
      </c>
      <c r="C3500" s="489" t="s">
        <v>92</v>
      </c>
      <c r="D3500" s="490">
        <v>27072.51</v>
      </c>
      <c r="E3500" s="487"/>
      <c r="F3500" s="488" t="s">
        <v>16414</v>
      </c>
      <c r="G3500" s="491">
        <v>6.66</v>
      </c>
      <c r="H3500" s="491">
        <v>2511.5500000000002</v>
      </c>
      <c r="I3500" s="491">
        <v>12268.45</v>
      </c>
      <c r="J3500" s="491">
        <v>12285.85</v>
      </c>
      <c r="K3500" s="491">
        <v>0</v>
      </c>
    </row>
    <row r="3501" spans="1:11" x14ac:dyDescent="0.25">
      <c r="A3501" s="489">
        <v>12282</v>
      </c>
      <c r="B3501" s="488" t="s">
        <v>22084</v>
      </c>
      <c r="C3501" s="489" t="s">
        <v>92</v>
      </c>
      <c r="D3501" s="490">
        <v>43152.27</v>
      </c>
      <c r="E3501" s="487"/>
      <c r="F3501" s="488" t="s">
        <v>16130</v>
      </c>
      <c r="G3501" s="491">
        <v>9921.0400000000009</v>
      </c>
      <c r="H3501" s="491">
        <v>0</v>
      </c>
      <c r="I3501" s="491">
        <v>33231.230000000003</v>
      </c>
      <c r="J3501" s="491">
        <v>0</v>
      </c>
      <c r="K3501" s="491">
        <v>0</v>
      </c>
    </row>
    <row r="3502" spans="1:11" x14ac:dyDescent="0.25">
      <c r="A3502" s="489">
        <v>12283</v>
      </c>
      <c r="B3502" s="488" t="s">
        <v>19479</v>
      </c>
      <c r="C3502" s="489" t="s">
        <v>92</v>
      </c>
      <c r="D3502" s="490">
        <v>28530.53</v>
      </c>
      <c r="E3502" s="487"/>
      <c r="F3502" s="488" t="s">
        <v>16130</v>
      </c>
      <c r="G3502" s="491">
        <v>9921.0400000000009</v>
      </c>
      <c r="H3502" s="491">
        <v>0</v>
      </c>
      <c r="I3502" s="491">
        <v>18609.490000000002</v>
      </c>
      <c r="J3502" s="491">
        <v>0</v>
      </c>
      <c r="K3502" s="491">
        <v>0</v>
      </c>
    </row>
    <row r="3503" spans="1:11" x14ac:dyDescent="0.25">
      <c r="A3503" s="489">
        <v>12284</v>
      </c>
      <c r="B3503" s="488" t="s">
        <v>21259</v>
      </c>
      <c r="C3503" s="489" t="s">
        <v>92</v>
      </c>
      <c r="D3503" s="490">
        <v>0</v>
      </c>
      <c r="E3503" s="487"/>
      <c r="F3503" s="488" t="s">
        <v>16308</v>
      </c>
      <c r="G3503" s="491">
        <v>0</v>
      </c>
      <c r="H3503" s="491">
        <v>0</v>
      </c>
      <c r="I3503" s="491">
        <v>0</v>
      </c>
      <c r="J3503" s="491">
        <v>0</v>
      </c>
      <c r="K3503" s="491">
        <v>0</v>
      </c>
    </row>
    <row r="3504" spans="1:11" x14ac:dyDescent="0.25">
      <c r="A3504" s="489">
        <v>12285</v>
      </c>
      <c r="B3504" s="488" t="s">
        <v>23476</v>
      </c>
      <c r="C3504" s="489" t="s">
        <v>87</v>
      </c>
      <c r="D3504" s="490">
        <v>3790527.75</v>
      </c>
      <c r="E3504" s="487"/>
      <c r="F3504" s="488" t="s">
        <v>15781</v>
      </c>
      <c r="G3504" s="491">
        <v>3704410</v>
      </c>
      <c r="H3504" s="491">
        <v>0</v>
      </c>
      <c r="I3504" s="491">
        <v>86117.75</v>
      </c>
      <c r="J3504" s="491">
        <v>0</v>
      </c>
      <c r="K3504" s="491">
        <v>0</v>
      </c>
    </row>
    <row r="3505" spans="1:11" x14ac:dyDescent="0.25">
      <c r="A3505" s="489">
        <v>12286</v>
      </c>
      <c r="B3505" s="488" t="s">
        <v>23475</v>
      </c>
      <c r="C3505" s="489" t="s">
        <v>87</v>
      </c>
      <c r="D3505" s="490">
        <v>1396208.38</v>
      </c>
      <c r="E3505" s="487"/>
      <c r="F3505" s="488" t="s">
        <v>15781</v>
      </c>
      <c r="G3505" s="491">
        <v>1318764.93</v>
      </c>
      <c r="H3505" s="491">
        <v>3717.62</v>
      </c>
      <c r="I3505" s="491">
        <v>73725.83</v>
      </c>
      <c r="J3505" s="491">
        <v>0</v>
      </c>
      <c r="K3505" s="491">
        <v>0</v>
      </c>
    </row>
    <row r="3506" spans="1:11" ht="30" x14ac:dyDescent="0.25">
      <c r="A3506" s="489">
        <v>12287</v>
      </c>
      <c r="B3506" s="488" t="s">
        <v>20788</v>
      </c>
      <c r="C3506" s="489" t="s">
        <v>87</v>
      </c>
      <c r="D3506" s="490">
        <v>22549.82</v>
      </c>
      <c r="E3506" s="487"/>
      <c r="F3506" s="488" t="s">
        <v>15794</v>
      </c>
      <c r="G3506" s="491">
        <v>0</v>
      </c>
      <c r="H3506" s="491">
        <v>0</v>
      </c>
      <c r="I3506" s="491">
        <v>22549.82</v>
      </c>
      <c r="J3506" s="491">
        <v>0</v>
      </c>
      <c r="K3506" s="491">
        <v>0</v>
      </c>
    </row>
    <row r="3507" spans="1:11" x14ac:dyDescent="0.25">
      <c r="A3507" s="489">
        <v>12288</v>
      </c>
      <c r="B3507" s="488" t="s">
        <v>22541</v>
      </c>
      <c r="C3507" s="489" t="s">
        <v>92</v>
      </c>
      <c r="D3507" s="490">
        <v>59248.18</v>
      </c>
      <c r="E3507" s="487"/>
      <c r="F3507" s="488" t="s">
        <v>16126</v>
      </c>
      <c r="G3507" s="491">
        <v>0</v>
      </c>
      <c r="H3507" s="491">
        <v>0</v>
      </c>
      <c r="I3507" s="491">
        <v>59248.18</v>
      </c>
      <c r="J3507" s="491">
        <v>0</v>
      </c>
      <c r="K3507" s="491">
        <v>0</v>
      </c>
    </row>
    <row r="3508" spans="1:11" x14ac:dyDescent="0.25">
      <c r="A3508" s="489">
        <v>12289</v>
      </c>
      <c r="B3508" s="488" t="s">
        <v>16781</v>
      </c>
      <c r="C3508" s="489" t="s">
        <v>92</v>
      </c>
      <c r="D3508" s="490">
        <v>44738.87</v>
      </c>
      <c r="E3508" s="487"/>
      <c r="F3508" s="488" t="s">
        <v>16130</v>
      </c>
      <c r="G3508" s="491">
        <v>9991.25</v>
      </c>
      <c r="H3508" s="491">
        <v>0</v>
      </c>
      <c r="I3508" s="491">
        <v>34747.620000000003</v>
      </c>
      <c r="J3508" s="491">
        <v>0</v>
      </c>
      <c r="K3508" s="491">
        <v>0</v>
      </c>
    </row>
    <row r="3509" spans="1:11" ht="30" x14ac:dyDescent="0.25">
      <c r="A3509" s="489">
        <v>12290</v>
      </c>
      <c r="B3509" s="488" t="s">
        <v>18891</v>
      </c>
      <c r="C3509" s="489" t="s">
        <v>92</v>
      </c>
      <c r="D3509" s="490">
        <v>111981.58</v>
      </c>
      <c r="E3509" s="487"/>
      <c r="F3509" s="488" t="s">
        <v>16414</v>
      </c>
      <c r="G3509" s="491">
        <v>0</v>
      </c>
      <c r="H3509" s="491">
        <v>6276.94</v>
      </c>
      <c r="I3509" s="491">
        <v>48284.14</v>
      </c>
      <c r="J3509" s="491">
        <v>57420.5</v>
      </c>
      <c r="K3509" s="491">
        <v>0</v>
      </c>
    </row>
    <row r="3510" spans="1:11" ht="30" x14ac:dyDescent="0.25">
      <c r="A3510" s="489">
        <v>12291</v>
      </c>
      <c r="B3510" s="488" t="s">
        <v>24430</v>
      </c>
      <c r="C3510" s="489" t="s">
        <v>87</v>
      </c>
      <c r="D3510" s="490">
        <v>807852.92</v>
      </c>
      <c r="E3510" s="487"/>
      <c r="F3510" s="488" t="s">
        <v>15713</v>
      </c>
      <c r="G3510" s="491">
        <v>618035.68999999994</v>
      </c>
      <c r="H3510" s="491">
        <v>9038.92</v>
      </c>
      <c r="I3510" s="491">
        <v>180778.31</v>
      </c>
      <c r="J3510" s="491">
        <v>0</v>
      </c>
      <c r="K3510" s="491">
        <v>0</v>
      </c>
    </row>
    <row r="3511" spans="1:11" ht="30" x14ac:dyDescent="0.25">
      <c r="A3511" s="489">
        <v>12292</v>
      </c>
      <c r="B3511" s="488" t="s">
        <v>17141</v>
      </c>
      <c r="C3511" s="489" t="s">
        <v>87</v>
      </c>
      <c r="D3511" s="490">
        <v>21508.62</v>
      </c>
      <c r="E3511" s="487"/>
      <c r="F3511" s="488" t="s">
        <v>15713</v>
      </c>
      <c r="G3511" s="491">
        <v>14143.99</v>
      </c>
      <c r="H3511" s="491">
        <v>350.7</v>
      </c>
      <c r="I3511" s="491">
        <v>7013.93</v>
      </c>
      <c r="J3511" s="491">
        <v>0</v>
      </c>
      <c r="K3511" s="491">
        <v>0</v>
      </c>
    </row>
    <row r="3512" spans="1:11" x14ac:dyDescent="0.25">
      <c r="A3512" s="489">
        <v>12293</v>
      </c>
      <c r="B3512" s="488" t="s">
        <v>25119</v>
      </c>
      <c r="C3512" s="489" t="s">
        <v>80</v>
      </c>
      <c r="D3512" s="490">
        <v>34675.589999999997</v>
      </c>
      <c r="E3512" s="487"/>
      <c r="F3512" s="488" t="s">
        <v>15781</v>
      </c>
      <c r="G3512" s="491">
        <v>4979.53</v>
      </c>
      <c r="H3512" s="491">
        <v>1414.1</v>
      </c>
      <c r="I3512" s="491">
        <v>28281.96</v>
      </c>
      <c r="J3512" s="491">
        <v>0</v>
      </c>
      <c r="K3512" s="491">
        <v>0</v>
      </c>
    </row>
    <row r="3513" spans="1:11" ht="30" x14ac:dyDescent="0.25">
      <c r="A3513" s="489">
        <v>12294</v>
      </c>
      <c r="B3513" s="488" t="s">
        <v>20945</v>
      </c>
      <c r="C3513" s="489" t="s">
        <v>87</v>
      </c>
      <c r="D3513" s="490">
        <v>23780.61</v>
      </c>
      <c r="E3513" s="487"/>
      <c r="F3513" s="488" t="s">
        <v>15713</v>
      </c>
      <c r="G3513" s="491">
        <v>0</v>
      </c>
      <c r="H3513" s="491">
        <v>1132.4100000000001</v>
      </c>
      <c r="I3513" s="491">
        <v>22648.2</v>
      </c>
      <c r="J3513" s="491">
        <v>0</v>
      </c>
      <c r="K3513" s="491">
        <v>0</v>
      </c>
    </row>
    <row r="3514" spans="1:11" ht="30" x14ac:dyDescent="0.25">
      <c r="A3514" s="489">
        <v>12295</v>
      </c>
      <c r="B3514" s="488" t="s">
        <v>17266</v>
      </c>
      <c r="C3514" s="489" t="s">
        <v>80</v>
      </c>
      <c r="D3514" s="490">
        <v>54917.33</v>
      </c>
      <c r="E3514" s="487"/>
      <c r="F3514" s="488" t="s">
        <v>15713</v>
      </c>
      <c r="G3514" s="491">
        <v>30029.200000000001</v>
      </c>
      <c r="H3514" s="491">
        <v>2262.56</v>
      </c>
      <c r="I3514" s="491">
        <v>22625.57</v>
      </c>
      <c r="J3514" s="491">
        <v>0</v>
      </c>
      <c r="K3514" s="491">
        <v>0</v>
      </c>
    </row>
    <row r="3515" spans="1:11" ht="30" x14ac:dyDescent="0.25">
      <c r="A3515" s="489">
        <v>12296</v>
      </c>
      <c r="B3515" s="488" t="s">
        <v>24421</v>
      </c>
      <c r="C3515" s="489" t="s">
        <v>87</v>
      </c>
      <c r="D3515" s="490">
        <v>573675.6</v>
      </c>
      <c r="E3515" s="487"/>
      <c r="F3515" s="488" t="s">
        <v>15713</v>
      </c>
      <c r="G3515" s="491">
        <v>526161.9</v>
      </c>
      <c r="H3515" s="491">
        <v>2262.56</v>
      </c>
      <c r="I3515" s="491">
        <v>45251.14</v>
      </c>
      <c r="J3515" s="491">
        <v>0</v>
      </c>
      <c r="K3515" s="491">
        <v>0</v>
      </c>
    </row>
    <row r="3516" spans="1:11" ht="30" x14ac:dyDescent="0.25">
      <c r="A3516" s="489">
        <v>12297</v>
      </c>
      <c r="B3516" s="488" t="s">
        <v>17260</v>
      </c>
      <c r="C3516" s="489" t="s">
        <v>80</v>
      </c>
      <c r="D3516" s="490">
        <v>73252.06</v>
      </c>
      <c r="E3516" s="487"/>
      <c r="F3516" s="488" t="s">
        <v>15713</v>
      </c>
      <c r="G3516" s="491">
        <v>14267.2</v>
      </c>
      <c r="H3516" s="491">
        <v>5362.26</v>
      </c>
      <c r="I3516" s="491">
        <v>53622.6</v>
      </c>
      <c r="J3516" s="491">
        <v>0</v>
      </c>
      <c r="K3516" s="491">
        <v>0</v>
      </c>
    </row>
    <row r="3517" spans="1:11" ht="30" x14ac:dyDescent="0.25">
      <c r="A3517" s="489">
        <v>12298</v>
      </c>
      <c r="B3517" s="488" t="s">
        <v>17267</v>
      </c>
      <c r="C3517" s="489" t="s">
        <v>80</v>
      </c>
      <c r="D3517" s="490">
        <v>45137.33</v>
      </c>
      <c r="E3517" s="487"/>
      <c r="F3517" s="488" t="s">
        <v>15713</v>
      </c>
      <c r="G3517" s="491">
        <v>20249.2</v>
      </c>
      <c r="H3517" s="491">
        <v>2262.56</v>
      </c>
      <c r="I3517" s="491">
        <v>22625.57</v>
      </c>
      <c r="J3517" s="491">
        <v>0</v>
      </c>
      <c r="K3517" s="491">
        <v>0</v>
      </c>
    </row>
    <row r="3518" spans="1:11" x14ac:dyDescent="0.25">
      <c r="A3518" s="489">
        <v>12299</v>
      </c>
      <c r="B3518" s="488" t="s">
        <v>17768</v>
      </c>
      <c r="C3518" s="489" t="s">
        <v>92</v>
      </c>
      <c r="D3518" s="490">
        <v>145865.51999999999</v>
      </c>
      <c r="E3518" s="487"/>
      <c r="F3518" s="488" t="s">
        <v>6935</v>
      </c>
      <c r="G3518" s="491">
        <v>139787.10999999999</v>
      </c>
      <c r="H3518" s="491">
        <v>0</v>
      </c>
      <c r="I3518" s="491">
        <v>6078.41</v>
      </c>
      <c r="J3518" s="491">
        <v>0</v>
      </c>
      <c r="K3518" s="491">
        <v>0</v>
      </c>
    </row>
    <row r="3519" spans="1:11" ht="30" x14ac:dyDescent="0.25">
      <c r="A3519" s="489">
        <v>12300</v>
      </c>
      <c r="B3519" s="488" t="s">
        <v>22753</v>
      </c>
      <c r="C3519" s="489" t="s">
        <v>87</v>
      </c>
      <c r="D3519" s="490">
        <v>109841.09</v>
      </c>
      <c r="E3519" s="487"/>
      <c r="F3519" s="488" t="s">
        <v>15794</v>
      </c>
      <c r="G3519" s="491">
        <v>50944.12</v>
      </c>
      <c r="H3519" s="491">
        <v>1691.24</v>
      </c>
      <c r="I3519" s="491">
        <v>56374.55</v>
      </c>
      <c r="J3519" s="491">
        <v>831.18</v>
      </c>
      <c r="K3519" s="491">
        <v>0</v>
      </c>
    </row>
    <row r="3520" spans="1:11" ht="30" x14ac:dyDescent="0.25">
      <c r="A3520" s="489">
        <v>12301</v>
      </c>
      <c r="B3520" s="488" t="s">
        <v>22752</v>
      </c>
      <c r="C3520" s="489" t="s">
        <v>87</v>
      </c>
      <c r="D3520" s="490">
        <v>89139.66</v>
      </c>
      <c r="E3520" s="487"/>
      <c r="F3520" s="488" t="s">
        <v>15794</v>
      </c>
      <c r="G3520" s="491">
        <v>19982.54</v>
      </c>
      <c r="H3520" s="491">
        <v>676.49</v>
      </c>
      <c r="I3520" s="491">
        <v>67649.45</v>
      </c>
      <c r="J3520" s="491">
        <v>831.18</v>
      </c>
      <c r="K3520" s="491">
        <v>0</v>
      </c>
    </row>
    <row r="3521" spans="1:11" x14ac:dyDescent="0.25">
      <c r="A3521" s="489">
        <v>12302</v>
      </c>
      <c r="B3521" s="488" t="s">
        <v>25081</v>
      </c>
      <c r="C3521" s="489" t="s">
        <v>80</v>
      </c>
      <c r="D3521" s="490">
        <v>23193.98</v>
      </c>
      <c r="E3521" s="487"/>
      <c r="F3521" s="488" t="s">
        <v>15781</v>
      </c>
      <c r="G3521" s="491">
        <v>11118.55</v>
      </c>
      <c r="H3521" s="491">
        <v>575.02</v>
      </c>
      <c r="I3521" s="491">
        <v>11500.41</v>
      </c>
      <c r="J3521" s="491">
        <v>0</v>
      </c>
      <c r="K3521" s="491">
        <v>0</v>
      </c>
    </row>
    <row r="3522" spans="1:11" x14ac:dyDescent="0.25">
      <c r="A3522" s="489">
        <v>12303</v>
      </c>
      <c r="B3522" s="488" t="s">
        <v>25085</v>
      </c>
      <c r="C3522" s="489" t="s">
        <v>80</v>
      </c>
      <c r="D3522" s="490">
        <v>31678.81</v>
      </c>
      <c r="E3522" s="487"/>
      <c r="F3522" s="488" t="s">
        <v>15781</v>
      </c>
      <c r="G3522" s="491">
        <v>19840.150000000001</v>
      </c>
      <c r="H3522" s="491">
        <v>563.75</v>
      </c>
      <c r="I3522" s="491">
        <v>11274.91</v>
      </c>
      <c r="J3522" s="491">
        <v>0</v>
      </c>
      <c r="K3522" s="491">
        <v>0</v>
      </c>
    </row>
    <row r="3523" spans="1:11" x14ac:dyDescent="0.25">
      <c r="A3523" s="489">
        <v>12304</v>
      </c>
      <c r="B3523" s="488" t="s">
        <v>25090</v>
      </c>
      <c r="C3523" s="489" t="s">
        <v>80</v>
      </c>
      <c r="D3523" s="490">
        <v>136647.69</v>
      </c>
      <c r="E3523" s="487"/>
      <c r="F3523" s="488" t="s">
        <v>15781</v>
      </c>
      <c r="G3523" s="491">
        <v>85084.86</v>
      </c>
      <c r="H3523" s="491">
        <v>2050.29</v>
      </c>
      <c r="I3523" s="491">
        <v>41005.800000000003</v>
      </c>
      <c r="J3523" s="491">
        <v>8506.74</v>
      </c>
      <c r="K3523" s="491">
        <v>0</v>
      </c>
    </row>
    <row r="3524" spans="1:11" ht="30" x14ac:dyDescent="0.25">
      <c r="A3524" s="489">
        <v>12305</v>
      </c>
      <c r="B3524" s="488" t="s">
        <v>19302</v>
      </c>
      <c r="C3524" s="489" t="s">
        <v>92</v>
      </c>
      <c r="D3524" s="490">
        <v>6764.95</v>
      </c>
      <c r="E3524" s="487"/>
      <c r="F3524" s="488" t="s">
        <v>15818</v>
      </c>
      <c r="G3524" s="491">
        <v>0</v>
      </c>
      <c r="H3524" s="491">
        <v>0</v>
      </c>
      <c r="I3524" s="491">
        <v>6764.95</v>
      </c>
      <c r="J3524" s="491">
        <v>0</v>
      </c>
      <c r="K3524" s="491">
        <v>0</v>
      </c>
    </row>
    <row r="3525" spans="1:11" ht="30" x14ac:dyDescent="0.25">
      <c r="A3525" s="489">
        <v>12306</v>
      </c>
      <c r="B3525" s="488" t="s">
        <v>23200</v>
      </c>
      <c r="C3525" s="489" t="s">
        <v>80</v>
      </c>
      <c r="D3525" s="490">
        <v>9975.34</v>
      </c>
      <c r="E3525" s="487"/>
      <c r="F3525" s="488" t="s">
        <v>16694</v>
      </c>
      <c r="G3525" s="491">
        <v>1588.43</v>
      </c>
      <c r="H3525" s="491">
        <v>911.26</v>
      </c>
      <c r="I3525" s="491">
        <v>7475.66</v>
      </c>
      <c r="J3525" s="491">
        <v>0</v>
      </c>
      <c r="K3525" s="491">
        <v>0</v>
      </c>
    </row>
    <row r="3526" spans="1:11" ht="30" x14ac:dyDescent="0.25">
      <c r="A3526" s="489">
        <v>12307</v>
      </c>
      <c r="B3526" s="488" t="s">
        <v>19680</v>
      </c>
      <c r="C3526" s="489" t="s">
        <v>92</v>
      </c>
      <c r="D3526" s="490">
        <v>269925.8</v>
      </c>
      <c r="E3526" s="487"/>
      <c r="F3526" s="488" t="s">
        <v>15818</v>
      </c>
      <c r="G3526" s="491">
        <v>214723.85</v>
      </c>
      <c r="H3526" s="491">
        <v>1082.3900000000001</v>
      </c>
      <c r="I3526" s="491">
        <v>54119.56</v>
      </c>
      <c r="J3526" s="491">
        <v>0</v>
      </c>
      <c r="K3526" s="491">
        <v>0</v>
      </c>
    </row>
    <row r="3527" spans="1:11" ht="30" x14ac:dyDescent="0.25">
      <c r="A3527" s="489">
        <v>12308</v>
      </c>
      <c r="B3527" s="488" t="s">
        <v>20163</v>
      </c>
      <c r="C3527" s="489" t="s">
        <v>87</v>
      </c>
      <c r="D3527" s="490">
        <v>793934</v>
      </c>
      <c r="E3527" s="487"/>
      <c r="F3527" s="488" t="s">
        <v>15818</v>
      </c>
      <c r="G3527" s="491">
        <v>793934</v>
      </c>
      <c r="H3527" s="491">
        <v>0</v>
      </c>
      <c r="I3527" s="491">
        <v>0</v>
      </c>
      <c r="J3527" s="491">
        <v>0</v>
      </c>
      <c r="K3527" s="491">
        <v>0</v>
      </c>
    </row>
    <row r="3528" spans="1:11" x14ac:dyDescent="0.25">
      <c r="A3528" s="489">
        <v>12309</v>
      </c>
      <c r="B3528" s="488" t="s">
        <v>25045</v>
      </c>
      <c r="C3528" s="489" t="s">
        <v>80</v>
      </c>
      <c r="D3528" s="490">
        <v>33697</v>
      </c>
      <c r="E3528" s="487"/>
      <c r="F3528" s="488" t="s">
        <v>15781</v>
      </c>
      <c r="G3528" s="491">
        <v>8148.06</v>
      </c>
      <c r="H3528" s="491">
        <v>744.14</v>
      </c>
      <c r="I3528" s="491">
        <v>24804.799999999999</v>
      </c>
      <c r="J3528" s="491">
        <v>0</v>
      </c>
      <c r="K3528" s="491">
        <v>0</v>
      </c>
    </row>
    <row r="3529" spans="1:11" ht="30" x14ac:dyDescent="0.25">
      <c r="A3529" s="489">
        <v>12310</v>
      </c>
      <c r="B3529" s="488" t="s">
        <v>18576</v>
      </c>
      <c r="C3529" s="489" t="s">
        <v>92</v>
      </c>
      <c r="D3529" s="490">
        <v>28727.919999999998</v>
      </c>
      <c r="E3529" s="487"/>
      <c r="F3529" s="488" t="s">
        <v>15818</v>
      </c>
      <c r="G3529" s="491">
        <v>0</v>
      </c>
      <c r="H3529" s="491">
        <v>942.66</v>
      </c>
      <c r="I3529" s="491">
        <v>18853.18</v>
      </c>
      <c r="J3529" s="491">
        <v>8932.08</v>
      </c>
      <c r="K3529" s="491">
        <v>0</v>
      </c>
    </row>
    <row r="3530" spans="1:11" x14ac:dyDescent="0.25">
      <c r="A3530" s="489">
        <v>12311</v>
      </c>
      <c r="B3530" s="488" t="s">
        <v>20150</v>
      </c>
      <c r="C3530" s="489" t="s">
        <v>92</v>
      </c>
      <c r="D3530" s="490">
        <v>164832.14000000001</v>
      </c>
      <c r="E3530" s="487"/>
      <c r="F3530" s="488" t="s">
        <v>16130</v>
      </c>
      <c r="G3530" s="491">
        <v>120772.69</v>
      </c>
      <c r="H3530" s="491">
        <v>700.93</v>
      </c>
      <c r="I3530" s="491">
        <v>35046.68</v>
      </c>
      <c r="J3530" s="491">
        <v>8311.84</v>
      </c>
      <c r="K3530" s="491">
        <v>0</v>
      </c>
    </row>
    <row r="3531" spans="1:11" ht="30" x14ac:dyDescent="0.25">
      <c r="A3531" s="489">
        <v>12312</v>
      </c>
      <c r="B3531" s="488" t="s">
        <v>16682</v>
      </c>
      <c r="C3531" s="489" t="s">
        <v>92</v>
      </c>
      <c r="D3531" s="490">
        <v>0</v>
      </c>
      <c r="E3531" s="487"/>
      <c r="F3531" s="488" t="s">
        <v>15818</v>
      </c>
      <c r="G3531" s="491">
        <v>0</v>
      </c>
      <c r="H3531" s="491">
        <v>0</v>
      </c>
      <c r="I3531" s="491">
        <v>0</v>
      </c>
      <c r="J3531" s="491">
        <v>0</v>
      </c>
      <c r="K3531" s="491">
        <v>0</v>
      </c>
    </row>
    <row r="3532" spans="1:11" ht="30" x14ac:dyDescent="0.25">
      <c r="A3532" s="489">
        <v>12313</v>
      </c>
      <c r="B3532" s="488" t="s">
        <v>22281</v>
      </c>
      <c r="C3532" s="489" t="s">
        <v>92</v>
      </c>
      <c r="D3532" s="490">
        <v>0</v>
      </c>
      <c r="E3532" s="487"/>
      <c r="F3532" s="488" t="s">
        <v>15818</v>
      </c>
      <c r="G3532" s="491">
        <v>0</v>
      </c>
      <c r="H3532" s="491">
        <v>0</v>
      </c>
      <c r="I3532" s="491">
        <v>0</v>
      </c>
      <c r="J3532" s="491">
        <v>0</v>
      </c>
      <c r="K3532" s="491">
        <v>0</v>
      </c>
    </row>
    <row r="3533" spans="1:11" x14ac:dyDescent="0.25">
      <c r="A3533" s="489">
        <v>12314</v>
      </c>
      <c r="B3533" s="488" t="s">
        <v>25062</v>
      </c>
      <c r="C3533" s="489" t="s">
        <v>80</v>
      </c>
      <c r="D3533" s="490">
        <v>36378.32</v>
      </c>
      <c r="E3533" s="487"/>
      <c r="F3533" s="488" t="s">
        <v>15781</v>
      </c>
      <c r="G3533" s="491">
        <v>11001.63</v>
      </c>
      <c r="H3533" s="491">
        <v>497.58</v>
      </c>
      <c r="I3533" s="491">
        <v>24879.11</v>
      </c>
      <c r="J3533" s="491">
        <v>0</v>
      </c>
      <c r="K3533" s="491">
        <v>0</v>
      </c>
    </row>
    <row r="3534" spans="1:11" ht="30" x14ac:dyDescent="0.25">
      <c r="A3534" s="489">
        <v>12315</v>
      </c>
      <c r="B3534" s="488" t="s">
        <v>16681</v>
      </c>
      <c r="C3534" s="489" t="s">
        <v>92</v>
      </c>
      <c r="D3534" s="490">
        <v>0</v>
      </c>
      <c r="E3534" s="487"/>
      <c r="F3534" s="488" t="s">
        <v>15818</v>
      </c>
      <c r="G3534" s="491">
        <v>0</v>
      </c>
      <c r="H3534" s="491">
        <v>0</v>
      </c>
      <c r="I3534" s="491">
        <v>0</v>
      </c>
      <c r="J3534" s="491">
        <v>0</v>
      </c>
      <c r="K3534" s="491">
        <v>0</v>
      </c>
    </row>
    <row r="3535" spans="1:11" x14ac:dyDescent="0.25">
      <c r="A3535" s="489">
        <v>12316</v>
      </c>
      <c r="B3535" s="488" t="s">
        <v>23546</v>
      </c>
      <c r="C3535" s="489" t="s">
        <v>87</v>
      </c>
      <c r="D3535" s="490">
        <v>0</v>
      </c>
      <c r="E3535" s="487"/>
      <c r="F3535" s="488" t="s">
        <v>15781</v>
      </c>
      <c r="G3535" s="491">
        <v>0</v>
      </c>
      <c r="H3535" s="491">
        <v>0</v>
      </c>
      <c r="I3535" s="491">
        <v>0</v>
      </c>
      <c r="J3535" s="491">
        <v>0</v>
      </c>
      <c r="K3535" s="491">
        <v>0</v>
      </c>
    </row>
    <row r="3536" spans="1:11" x14ac:dyDescent="0.25">
      <c r="A3536" s="489">
        <v>12317</v>
      </c>
      <c r="B3536" s="488" t="s">
        <v>19284</v>
      </c>
      <c r="C3536" s="489" t="s">
        <v>87</v>
      </c>
      <c r="D3536" s="490">
        <v>0</v>
      </c>
      <c r="E3536" s="487"/>
      <c r="F3536" s="488" t="s">
        <v>15813</v>
      </c>
      <c r="G3536" s="491">
        <v>0</v>
      </c>
      <c r="H3536" s="491">
        <v>0</v>
      </c>
      <c r="I3536" s="491">
        <v>0</v>
      </c>
      <c r="J3536" s="491">
        <v>0</v>
      </c>
      <c r="K3536" s="491">
        <v>0</v>
      </c>
    </row>
    <row r="3537" spans="1:11" x14ac:dyDescent="0.25">
      <c r="A3537" s="489">
        <v>12318</v>
      </c>
      <c r="B3537" s="488" t="s">
        <v>16981</v>
      </c>
      <c r="C3537" s="489" t="s">
        <v>87</v>
      </c>
      <c r="D3537" s="490">
        <v>682497.46</v>
      </c>
      <c r="E3537" s="487"/>
      <c r="F3537" s="488" t="s">
        <v>15827</v>
      </c>
      <c r="G3537" s="491">
        <v>593904.47</v>
      </c>
      <c r="H3537" s="491">
        <v>2241.54</v>
      </c>
      <c r="I3537" s="491">
        <v>81021.679999999993</v>
      </c>
      <c r="J3537" s="491">
        <v>5329.77</v>
      </c>
      <c r="K3537" s="491">
        <v>0</v>
      </c>
    </row>
    <row r="3538" spans="1:11" ht="30" x14ac:dyDescent="0.25">
      <c r="A3538" s="489">
        <v>12319</v>
      </c>
      <c r="B3538" s="488" t="s">
        <v>21442</v>
      </c>
      <c r="C3538" s="489" t="s">
        <v>92</v>
      </c>
      <c r="D3538" s="490">
        <v>6764.95</v>
      </c>
      <c r="E3538" s="487"/>
      <c r="F3538" s="488" t="s">
        <v>15818</v>
      </c>
      <c r="G3538" s="491">
        <v>0</v>
      </c>
      <c r="H3538" s="491">
        <v>0</v>
      </c>
      <c r="I3538" s="491">
        <v>6764.95</v>
      </c>
      <c r="J3538" s="491">
        <v>0</v>
      </c>
      <c r="K3538" s="491">
        <v>0</v>
      </c>
    </row>
    <row r="3539" spans="1:11" ht="30" x14ac:dyDescent="0.25">
      <c r="A3539" s="489">
        <v>12320</v>
      </c>
      <c r="B3539" s="488" t="s">
        <v>23196</v>
      </c>
      <c r="C3539" s="489" t="s">
        <v>92</v>
      </c>
      <c r="D3539" s="490">
        <v>1035.77</v>
      </c>
      <c r="E3539" s="487"/>
      <c r="F3539" s="488" t="s">
        <v>16414</v>
      </c>
      <c r="G3539" s="491">
        <v>617.05999999999995</v>
      </c>
      <c r="H3539" s="491">
        <v>19.940000000000001</v>
      </c>
      <c r="I3539" s="491">
        <v>398.77</v>
      </c>
      <c r="J3539" s="491">
        <v>0</v>
      </c>
      <c r="K3539" s="491">
        <v>0</v>
      </c>
    </row>
    <row r="3540" spans="1:11" x14ac:dyDescent="0.25">
      <c r="A3540" s="489">
        <v>12321</v>
      </c>
      <c r="B3540" s="488" t="s">
        <v>19050</v>
      </c>
      <c r="C3540" s="489" t="s">
        <v>80</v>
      </c>
      <c r="D3540" s="490">
        <v>49164.15</v>
      </c>
      <c r="E3540" s="487"/>
      <c r="F3540" s="488" t="s">
        <v>15905</v>
      </c>
      <c r="G3540" s="491">
        <v>0</v>
      </c>
      <c r="H3540" s="491">
        <v>8574.48</v>
      </c>
      <c r="I3540" s="491">
        <v>40589.67</v>
      </c>
      <c r="J3540" s="491">
        <v>0</v>
      </c>
      <c r="K3540" s="491">
        <v>0</v>
      </c>
    </row>
    <row r="3541" spans="1:11" ht="30" x14ac:dyDescent="0.25">
      <c r="A3541" s="489">
        <v>12322</v>
      </c>
      <c r="B3541" s="488" t="s">
        <v>18691</v>
      </c>
      <c r="C3541" s="489" t="s">
        <v>182</v>
      </c>
      <c r="D3541" s="490">
        <v>271774.32</v>
      </c>
      <c r="E3541" s="487"/>
      <c r="F3541" s="488" t="s">
        <v>16414</v>
      </c>
      <c r="G3541" s="491">
        <v>0</v>
      </c>
      <c r="H3541" s="491">
        <v>128560.72</v>
      </c>
      <c r="I3541" s="491">
        <v>49214.12</v>
      </c>
      <c r="J3541" s="491">
        <v>93999.48</v>
      </c>
      <c r="K3541" s="491">
        <v>0</v>
      </c>
    </row>
    <row r="3542" spans="1:11" x14ac:dyDescent="0.25">
      <c r="A3542" s="489">
        <v>12323</v>
      </c>
      <c r="B3542" s="488" t="s">
        <v>23271</v>
      </c>
      <c r="C3542" s="489" t="s">
        <v>92</v>
      </c>
      <c r="D3542" s="490">
        <v>69027.490000000005</v>
      </c>
      <c r="E3542" s="487"/>
      <c r="F3542" s="488" t="s">
        <v>16132</v>
      </c>
      <c r="G3542" s="491">
        <v>46035.68</v>
      </c>
      <c r="H3542" s="491">
        <v>1938.01</v>
      </c>
      <c r="I3542" s="491">
        <v>4805.93</v>
      </c>
      <c r="J3542" s="491">
        <v>16247.87</v>
      </c>
      <c r="K3542" s="491">
        <v>0</v>
      </c>
    </row>
    <row r="3543" spans="1:11" x14ac:dyDescent="0.25">
      <c r="A3543" s="489">
        <v>12324</v>
      </c>
      <c r="B3543" s="488" t="s">
        <v>25555</v>
      </c>
      <c r="C3543" s="489" t="s">
        <v>182</v>
      </c>
      <c r="D3543" s="490">
        <v>958665.34</v>
      </c>
      <c r="E3543" s="487"/>
      <c r="F3543" s="488" t="s">
        <v>16405</v>
      </c>
      <c r="G3543" s="491">
        <v>575535.35999999999</v>
      </c>
      <c r="H3543" s="491">
        <v>196085.15</v>
      </c>
      <c r="I3543" s="491">
        <v>187044.83</v>
      </c>
      <c r="J3543" s="491">
        <v>0</v>
      </c>
      <c r="K3543" s="491">
        <v>0</v>
      </c>
    </row>
    <row r="3544" spans="1:11" x14ac:dyDescent="0.25">
      <c r="A3544" s="489">
        <v>12325</v>
      </c>
      <c r="B3544" s="488" t="s">
        <v>18343</v>
      </c>
      <c r="C3544" s="489" t="s">
        <v>5086</v>
      </c>
      <c r="D3544" s="490">
        <v>795706.19</v>
      </c>
      <c r="E3544" s="487"/>
      <c r="F3544" s="488" t="s">
        <v>6124</v>
      </c>
      <c r="G3544" s="491">
        <v>0</v>
      </c>
      <c r="H3544" s="491">
        <v>0</v>
      </c>
      <c r="I3544" s="491">
        <v>795706.19</v>
      </c>
      <c r="J3544" s="491">
        <v>0</v>
      </c>
      <c r="K3544" s="491">
        <v>0</v>
      </c>
    </row>
    <row r="3545" spans="1:11" x14ac:dyDescent="0.25">
      <c r="A3545" s="489">
        <v>12326</v>
      </c>
      <c r="B3545" s="488" t="s">
        <v>20668</v>
      </c>
      <c r="C3545" s="489" t="s">
        <v>80</v>
      </c>
      <c r="D3545" s="490">
        <v>25588.05</v>
      </c>
      <c r="E3545" s="487"/>
      <c r="F3545" s="488" t="s">
        <v>16405</v>
      </c>
      <c r="G3545" s="491">
        <v>0</v>
      </c>
      <c r="H3545" s="491">
        <v>1218.48</v>
      </c>
      <c r="I3545" s="491">
        <v>24369.57</v>
      </c>
      <c r="J3545" s="491">
        <v>0</v>
      </c>
      <c r="K3545" s="491">
        <v>0</v>
      </c>
    </row>
    <row r="3546" spans="1:11" x14ac:dyDescent="0.25">
      <c r="A3546" s="489">
        <v>12327</v>
      </c>
      <c r="B3546" s="488" t="s">
        <v>21550</v>
      </c>
      <c r="C3546" s="489" t="s">
        <v>92</v>
      </c>
      <c r="D3546" s="490">
        <v>63503.03</v>
      </c>
      <c r="E3546" s="487"/>
      <c r="F3546" s="488" t="s">
        <v>16308</v>
      </c>
      <c r="G3546" s="491">
        <v>42075.7</v>
      </c>
      <c r="H3546" s="491">
        <v>0</v>
      </c>
      <c r="I3546" s="491">
        <v>21427.34</v>
      </c>
      <c r="J3546" s="491">
        <v>0</v>
      </c>
      <c r="K3546" s="491">
        <v>0</v>
      </c>
    </row>
    <row r="3547" spans="1:11" ht="30" x14ac:dyDescent="0.25">
      <c r="A3547" s="489">
        <v>12328</v>
      </c>
      <c r="B3547" s="488" t="s">
        <v>23098</v>
      </c>
      <c r="C3547" s="489" t="s">
        <v>80</v>
      </c>
      <c r="D3547" s="490">
        <v>130031.45</v>
      </c>
      <c r="E3547" s="487"/>
      <c r="F3547" s="488" t="s">
        <v>16414</v>
      </c>
      <c r="G3547" s="491">
        <v>44454.26</v>
      </c>
      <c r="H3547" s="491">
        <v>3625.15</v>
      </c>
      <c r="I3547" s="491">
        <v>70893.279999999999</v>
      </c>
      <c r="J3547" s="491">
        <v>11058.76</v>
      </c>
      <c r="K3547" s="491">
        <v>0</v>
      </c>
    </row>
    <row r="3548" spans="1:11" x14ac:dyDescent="0.25">
      <c r="A3548" s="489">
        <v>12329</v>
      </c>
      <c r="B3548" s="488" t="s">
        <v>19841</v>
      </c>
      <c r="C3548" s="489" t="s">
        <v>182</v>
      </c>
      <c r="D3548" s="490">
        <v>101628.39</v>
      </c>
      <c r="E3548" s="487"/>
      <c r="F3548" s="488" t="s">
        <v>15960</v>
      </c>
      <c r="G3548" s="491">
        <v>1140.33</v>
      </c>
      <c r="H3548" s="491">
        <v>194.81</v>
      </c>
      <c r="I3548" s="491">
        <v>100293.26</v>
      </c>
      <c r="J3548" s="491">
        <v>0</v>
      </c>
      <c r="K3548" s="491">
        <v>0</v>
      </c>
    </row>
    <row r="3549" spans="1:11" x14ac:dyDescent="0.25">
      <c r="A3549" s="489">
        <v>12330</v>
      </c>
      <c r="B3549" s="488" t="s">
        <v>18155</v>
      </c>
      <c r="C3549" s="489" t="s">
        <v>182</v>
      </c>
      <c r="D3549" s="490">
        <v>690312.57</v>
      </c>
      <c r="E3549" s="487"/>
      <c r="F3549" s="488" t="s">
        <v>16405</v>
      </c>
      <c r="G3549" s="491">
        <v>444160.07</v>
      </c>
      <c r="H3549" s="491">
        <v>0</v>
      </c>
      <c r="I3549" s="491">
        <v>195690.52</v>
      </c>
      <c r="J3549" s="491">
        <v>50461.98</v>
      </c>
      <c r="K3549" s="491">
        <v>0</v>
      </c>
    </row>
    <row r="3550" spans="1:11" x14ac:dyDescent="0.25">
      <c r="A3550" s="489">
        <v>12331</v>
      </c>
      <c r="B3550" s="488" t="s">
        <v>22049</v>
      </c>
      <c r="C3550" s="489" t="s">
        <v>80</v>
      </c>
      <c r="D3550" s="490">
        <v>10036.73</v>
      </c>
      <c r="E3550" s="487"/>
      <c r="F3550" s="488" t="s">
        <v>16911</v>
      </c>
      <c r="G3550" s="491">
        <v>0</v>
      </c>
      <c r="H3550" s="491">
        <v>477.94</v>
      </c>
      <c r="I3550" s="491">
        <v>9558.7900000000009</v>
      </c>
      <c r="J3550" s="491">
        <v>0</v>
      </c>
      <c r="K3550" s="491">
        <v>0</v>
      </c>
    </row>
    <row r="3551" spans="1:11" ht="30" x14ac:dyDescent="0.25">
      <c r="A3551" s="489">
        <v>12332</v>
      </c>
      <c r="B3551" s="488" t="s">
        <v>25490</v>
      </c>
      <c r="C3551" s="489" t="s">
        <v>182</v>
      </c>
      <c r="D3551" s="490">
        <v>344583.35</v>
      </c>
      <c r="E3551" s="487"/>
      <c r="F3551" s="488" t="s">
        <v>16405</v>
      </c>
      <c r="G3551" s="491">
        <v>69225.34</v>
      </c>
      <c r="H3551" s="491">
        <v>15373.33</v>
      </c>
      <c r="I3551" s="491">
        <v>259984.68</v>
      </c>
      <c r="J3551" s="491">
        <v>0</v>
      </c>
      <c r="K3551" s="491">
        <v>0</v>
      </c>
    </row>
    <row r="3552" spans="1:11" x14ac:dyDescent="0.25">
      <c r="A3552" s="489">
        <v>12333</v>
      </c>
      <c r="B3552" s="488" t="s">
        <v>17463</v>
      </c>
      <c r="C3552" s="489" t="s">
        <v>87</v>
      </c>
      <c r="D3552" s="490">
        <v>758782.22</v>
      </c>
      <c r="E3552" s="487"/>
      <c r="F3552" s="488" t="s">
        <v>6076</v>
      </c>
      <c r="G3552" s="491">
        <v>639557.64</v>
      </c>
      <c r="H3552" s="491">
        <v>5692.28</v>
      </c>
      <c r="I3552" s="491">
        <v>113532.3</v>
      </c>
      <c r="J3552" s="491">
        <v>0</v>
      </c>
      <c r="K3552" s="491">
        <v>0</v>
      </c>
    </row>
    <row r="3553" spans="1:11" x14ac:dyDescent="0.25">
      <c r="A3553" s="489">
        <v>12334</v>
      </c>
      <c r="B3553" s="488" t="s">
        <v>25396</v>
      </c>
      <c r="C3553" s="489" t="s">
        <v>87</v>
      </c>
      <c r="D3553" s="490">
        <v>52144.42</v>
      </c>
      <c r="E3553" s="487"/>
      <c r="F3553" s="488" t="s">
        <v>6935</v>
      </c>
      <c r="G3553" s="491">
        <v>0</v>
      </c>
      <c r="H3553" s="491">
        <v>6801.45</v>
      </c>
      <c r="I3553" s="491">
        <v>45342.97</v>
      </c>
      <c r="J3553" s="491">
        <v>0</v>
      </c>
      <c r="K3553" s="491">
        <v>0</v>
      </c>
    </row>
    <row r="3554" spans="1:11" ht="30" x14ac:dyDescent="0.25">
      <c r="A3554" s="489">
        <v>12335</v>
      </c>
      <c r="B3554" s="488" t="s">
        <v>24374</v>
      </c>
      <c r="C3554" s="489" t="s">
        <v>87</v>
      </c>
      <c r="D3554" s="490">
        <v>639830.1</v>
      </c>
      <c r="E3554" s="487"/>
      <c r="F3554" s="488" t="s">
        <v>15713</v>
      </c>
      <c r="G3554" s="491">
        <v>457244.01</v>
      </c>
      <c r="H3554" s="491">
        <v>1807.78</v>
      </c>
      <c r="I3554" s="491">
        <v>180778.31</v>
      </c>
      <c r="J3554" s="491">
        <v>0</v>
      </c>
      <c r="K3554" s="491">
        <v>0</v>
      </c>
    </row>
    <row r="3555" spans="1:11" ht="30" x14ac:dyDescent="0.25">
      <c r="A3555" s="489">
        <v>12336</v>
      </c>
      <c r="B3555" s="488" t="s">
        <v>17292</v>
      </c>
      <c r="C3555" s="489" t="s">
        <v>80</v>
      </c>
      <c r="D3555" s="490">
        <v>11188.87</v>
      </c>
      <c r="E3555" s="487"/>
      <c r="F3555" s="488" t="s">
        <v>15713</v>
      </c>
      <c r="G3555" s="491">
        <v>6437.5</v>
      </c>
      <c r="H3555" s="491">
        <v>226.26</v>
      </c>
      <c r="I3555" s="491">
        <v>4525.1099999999997</v>
      </c>
      <c r="J3555" s="491">
        <v>0</v>
      </c>
      <c r="K3555" s="491">
        <v>0</v>
      </c>
    </row>
    <row r="3556" spans="1:11" x14ac:dyDescent="0.25">
      <c r="A3556" s="489">
        <v>12337</v>
      </c>
      <c r="B3556" s="488" t="s">
        <v>16301</v>
      </c>
      <c r="C3556" s="489" t="s">
        <v>80</v>
      </c>
      <c r="D3556" s="490">
        <v>4751.37</v>
      </c>
      <c r="E3556" s="487"/>
      <c r="F3556" s="488" t="s">
        <v>15963</v>
      </c>
      <c r="G3556" s="491">
        <v>0</v>
      </c>
      <c r="H3556" s="491">
        <v>226.26</v>
      </c>
      <c r="I3556" s="491">
        <v>4525.1099999999997</v>
      </c>
      <c r="J3556" s="491">
        <v>0</v>
      </c>
      <c r="K3556" s="491">
        <v>0</v>
      </c>
    </row>
    <row r="3557" spans="1:11" x14ac:dyDescent="0.25">
      <c r="A3557" s="489">
        <v>12338</v>
      </c>
      <c r="B3557" s="488" t="s">
        <v>17322</v>
      </c>
      <c r="C3557" s="489" t="s">
        <v>80</v>
      </c>
      <c r="D3557" s="490">
        <v>3516.01</v>
      </c>
      <c r="E3557" s="487"/>
      <c r="F3557" s="488" t="s">
        <v>15963</v>
      </c>
      <c r="G3557" s="491">
        <v>0</v>
      </c>
      <c r="H3557" s="491">
        <v>167.43</v>
      </c>
      <c r="I3557" s="491">
        <v>3348.58</v>
      </c>
      <c r="J3557" s="491">
        <v>0</v>
      </c>
      <c r="K3557" s="491">
        <v>0</v>
      </c>
    </row>
    <row r="3558" spans="1:11" x14ac:dyDescent="0.25">
      <c r="A3558" s="489">
        <v>12339</v>
      </c>
      <c r="B3558" s="488" t="s">
        <v>17288</v>
      </c>
      <c r="C3558" s="489" t="s">
        <v>80</v>
      </c>
      <c r="D3558" s="490">
        <v>4513.8</v>
      </c>
      <c r="E3558" s="487"/>
      <c r="F3558" s="488" t="s">
        <v>15963</v>
      </c>
      <c r="G3558" s="491">
        <v>0</v>
      </c>
      <c r="H3558" s="491">
        <v>214.94</v>
      </c>
      <c r="I3558" s="491">
        <v>4298.8599999999997</v>
      </c>
      <c r="J3558" s="491">
        <v>0</v>
      </c>
      <c r="K3558" s="491">
        <v>0</v>
      </c>
    </row>
    <row r="3559" spans="1:11" x14ac:dyDescent="0.25">
      <c r="A3559" s="489">
        <v>12340</v>
      </c>
      <c r="B3559" s="488" t="s">
        <v>17205</v>
      </c>
      <c r="C3559" s="489" t="s">
        <v>80</v>
      </c>
      <c r="D3559" s="490">
        <v>15204.39</v>
      </c>
      <c r="E3559" s="487"/>
      <c r="F3559" s="488" t="s">
        <v>15963</v>
      </c>
      <c r="G3559" s="491">
        <v>0</v>
      </c>
      <c r="H3559" s="491">
        <v>724.02</v>
      </c>
      <c r="I3559" s="491">
        <v>14480.37</v>
      </c>
      <c r="J3559" s="491">
        <v>0</v>
      </c>
      <c r="K3559" s="491">
        <v>0</v>
      </c>
    </row>
    <row r="3560" spans="1:11" ht="30" x14ac:dyDescent="0.25">
      <c r="A3560" s="489">
        <v>12341</v>
      </c>
      <c r="B3560" s="488" t="s">
        <v>17391</v>
      </c>
      <c r="C3560" s="489" t="s">
        <v>87</v>
      </c>
      <c r="D3560" s="490">
        <v>61927.32</v>
      </c>
      <c r="E3560" s="487"/>
      <c r="F3560" s="488" t="s">
        <v>15713</v>
      </c>
      <c r="G3560" s="491">
        <v>0</v>
      </c>
      <c r="H3560" s="491">
        <v>3505.32</v>
      </c>
      <c r="I3560" s="491">
        <v>58422</v>
      </c>
      <c r="J3560" s="491">
        <v>0</v>
      </c>
      <c r="K3560" s="491">
        <v>0</v>
      </c>
    </row>
    <row r="3561" spans="1:11" x14ac:dyDescent="0.25">
      <c r="A3561" s="489">
        <v>12342</v>
      </c>
      <c r="B3561" s="488" t="s">
        <v>17562</v>
      </c>
      <c r="C3561" s="489" t="s">
        <v>80</v>
      </c>
      <c r="D3561" s="490">
        <v>59664.23</v>
      </c>
      <c r="E3561" s="487"/>
      <c r="F3561" s="488" t="s">
        <v>7268</v>
      </c>
      <c r="G3561" s="491">
        <v>21653.27</v>
      </c>
      <c r="H3561" s="491">
        <v>1810.05</v>
      </c>
      <c r="I3561" s="491">
        <v>36200.910000000003</v>
      </c>
      <c r="J3561" s="491">
        <v>0</v>
      </c>
      <c r="K3561" s="491">
        <v>0</v>
      </c>
    </row>
    <row r="3562" spans="1:11" x14ac:dyDescent="0.25">
      <c r="A3562" s="489">
        <v>12343</v>
      </c>
      <c r="B3562" s="488" t="s">
        <v>16062</v>
      </c>
      <c r="C3562" s="489" t="s">
        <v>80</v>
      </c>
      <c r="D3562" s="490">
        <v>5355.96</v>
      </c>
      <c r="E3562" s="487"/>
      <c r="F3562" s="488" t="s">
        <v>15963</v>
      </c>
      <c r="G3562" s="491">
        <v>2980.27</v>
      </c>
      <c r="H3562" s="491">
        <v>113.13</v>
      </c>
      <c r="I3562" s="491">
        <v>2262.56</v>
      </c>
      <c r="J3562" s="491">
        <v>0</v>
      </c>
      <c r="K3562" s="491">
        <v>0</v>
      </c>
    </row>
    <row r="3563" spans="1:11" ht="30" x14ac:dyDescent="0.25">
      <c r="A3563" s="489">
        <v>12344</v>
      </c>
      <c r="B3563" s="488" t="s">
        <v>17397</v>
      </c>
      <c r="C3563" s="489" t="s">
        <v>87</v>
      </c>
      <c r="D3563" s="490">
        <v>83750.070000000007</v>
      </c>
      <c r="E3563" s="487"/>
      <c r="F3563" s="488" t="s">
        <v>15713</v>
      </c>
      <c r="G3563" s="491">
        <v>31485</v>
      </c>
      <c r="H3563" s="491">
        <v>4751.37</v>
      </c>
      <c r="I3563" s="491">
        <v>47513.7</v>
      </c>
      <c r="J3563" s="491">
        <v>0</v>
      </c>
      <c r="K3563" s="491">
        <v>0</v>
      </c>
    </row>
    <row r="3564" spans="1:11" x14ac:dyDescent="0.25">
      <c r="A3564" s="489">
        <v>12345</v>
      </c>
      <c r="B3564" s="488" t="s">
        <v>24911</v>
      </c>
      <c r="C3564" s="489" t="s">
        <v>80</v>
      </c>
      <c r="D3564" s="490">
        <v>26706.5</v>
      </c>
      <c r="E3564" s="487"/>
      <c r="F3564" s="488" t="s">
        <v>15781</v>
      </c>
      <c r="G3564" s="491">
        <v>14739.9</v>
      </c>
      <c r="H3564" s="491">
        <v>509.08</v>
      </c>
      <c r="I3564" s="491">
        <v>10181.51</v>
      </c>
      <c r="J3564" s="491">
        <v>1276.01</v>
      </c>
      <c r="K3564" s="491">
        <v>0</v>
      </c>
    </row>
    <row r="3565" spans="1:11" ht="30" x14ac:dyDescent="0.25">
      <c r="A3565" s="489">
        <v>12346</v>
      </c>
      <c r="B3565" s="488" t="s">
        <v>17395</v>
      </c>
      <c r="C3565" s="489" t="s">
        <v>87</v>
      </c>
      <c r="D3565" s="490">
        <v>42911.5</v>
      </c>
      <c r="E3565" s="487"/>
      <c r="F3565" s="488" t="s">
        <v>15713</v>
      </c>
      <c r="G3565" s="491">
        <v>6050</v>
      </c>
      <c r="H3565" s="491">
        <v>2086.5</v>
      </c>
      <c r="I3565" s="491">
        <v>34775</v>
      </c>
      <c r="J3565" s="491">
        <v>0</v>
      </c>
      <c r="K3565" s="491">
        <v>0</v>
      </c>
    </row>
    <row r="3566" spans="1:11" x14ac:dyDescent="0.25">
      <c r="A3566" s="489">
        <v>12347</v>
      </c>
      <c r="B3566" s="488" t="s">
        <v>18000</v>
      </c>
      <c r="C3566" s="489" t="s">
        <v>80</v>
      </c>
      <c r="D3566" s="490">
        <v>17912.259999999998</v>
      </c>
      <c r="E3566" s="487"/>
      <c r="F3566" s="488" t="s">
        <v>15963</v>
      </c>
      <c r="G3566" s="491">
        <v>5935.75</v>
      </c>
      <c r="H3566" s="491">
        <v>570.30999999999995</v>
      </c>
      <c r="I3566" s="491">
        <v>11406.2</v>
      </c>
      <c r="J3566" s="491">
        <v>0</v>
      </c>
      <c r="K3566" s="491">
        <v>0</v>
      </c>
    </row>
    <row r="3567" spans="1:11" ht="30" x14ac:dyDescent="0.25">
      <c r="A3567" s="489">
        <v>12348</v>
      </c>
      <c r="B3567" s="488" t="s">
        <v>4848</v>
      </c>
      <c r="C3567" s="489" t="s">
        <v>87</v>
      </c>
      <c r="D3567" s="490">
        <v>25591574.079999998</v>
      </c>
      <c r="E3567" s="487"/>
      <c r="F3567" s="488" t="s">
        <v>15713</v>
      </c>
      <c r="G3567" s="491">
        <v>25158659</v>
      </c>
      <c r="H3567" s="491">
        <v>13688.47</v>
      </c>
      <c r="I3567" s="491">
        <v>273769.40999999997</v>
      </c>
      <c r="J3567" s="491">
        <v>145457.20000000001</v>
      </c>
      <c r="K3567" s="491">
        <v>0</v>
      </c>
    </row>
    <row r="3568" spans="1:11" x14ac:dyDescent="0.25">
      <c r="A3568" s="489">
        <v>12349</v>
      </c>
      <c r="B3568" s="488" t="s">
        <v>24799</v>
      </c>
      <c r="C3568" s="489" t="s">
        <v>87</v>
      </c>
      <c r="D3568" s="490">
        <v>497068.65</v>
      </c>
      <c r="E3568" s="487"/>
      <c r="F3568" s="488" t="s">
        <v>18227</v>
      </c>
      <c r="G3568" s="491">
        <v>0</v>
      </c>
      <c r="H3568" s="491">
        <v>7264.08</v>
      </c>
      <c r="I3568" s="491">
        <v>145281.60000000001</v>
      </c>
      <c r="J3568" s="491">
        <v>344522.97</v>
      </c>
      <c r="K3568" s="491">
        <v>0</v>
      </c>
    </row>
    <row r="3569" spans="1:11" ht="30" x14ac:dyDescent="0.25">
      <c r="A3569" s="489">
        <v>12350</v>
      </c>
      <c r="B3569" s="488" t="s">
        <v>19476</v>
      </c>
      <c r="C3569" s="489" t="s">
        <v>92</v>
      </c>
      <c r="D3569" s="490">
        <v>65402.69</v>
      </c>
      <c r="E3569" s="487"/>
      <c r="F3569" s="488" t="s">
        <v>15818</v>
      </c>
      <c r="G3569" s="491">
        <v>35636.93</v>
      </c>
      <c r="H3569" s="491">
        <v>2705.98</v>
      </c>
      <c r="I3569" s="491">
        <v>27059.78</v>
      </c>
      <c r="J3569" s="491">
        <v>0</v>
      </c>
      <c r="K3569" s="491">
        <v>0</v>
      </c>
    </row>
    <row r="3570" spans="1:11" ht="30" x14ac:dyDescent="0.25">
      <c r="A3570" s="489">
        <v>12351</v>
      </c>
      <c r="B3570" s="488" t="s">
        <v>22263</v>
      </c>
      <c r="C3570" s="489" t="s">
        <v>92</v>
      </c>
      <c r="D3570" s="490">
        <v>174658.1</v>
      </c>
      <c r="E3570" s="487"/>
      <c r="F3570" s="488" t="s">
        <v>15948</v>
      </c>
      <c r="G3570" s="491">
        <v>61767.26</v>
      </c>
      <c r="H3570" s="491">
        <v>66757.03</v>
      </c>
      <c r="I3570" s="491">
        <v>46133.81</v>
      </c>
      <c r="J3570" s="491">
        <v>0</v>
      </c>
      <c r="K3570" s="491">
        <v>0</v>
      </c>
    </row>
    <row r="3571" spans="1:11" x14ac:dyDescent="0.25">
      <c r="A3571" s="489">
        <v>12352</v>
      </c>
      <c r="B3571" s="488" t="s">
        <v>22366</v>
      </c>
      <c r="C3571" s="489" t="s">
        <v>92</v>
      </c>
      <c r="D3571" s="490">
        <v>635.30999999999995</v>
      </c>
      <c r="E3571" s="487"/>
      <c r="F3571" s="488" t="s">
        <v>18227</v>
      </c>
      <c r="G3571" s="491">
        <v>0</v>
      </c>
      <c r="H3571" s="491">
        <v>14.47</v>
      </c>
      <c r="I3571" s="491">
        <v>280.57</v>
      </c>
      <c r="J3571" s="491">
        <v>340.27</v>
      </c>
      <c r="K3571" s="491">
        <v>0</v>
      </c>
    </row>
    <row r="3572" spans="1:11" x14ac:dyDescent="0.25">
      <c r="A3572" s="489">
        <v>12353</v>
      </c>
      <c r="B3572" s="488" t="s">
        <v>25109</v>
      </c>
      <c r="C3572" s="489" t="s">
        <v>80</v>
      </c>
      <c r="D3572" s="490">
        <v>177104.22</v>
      </c>
      <c r="E3572" s="487"/>
      <c r="F3572" s="488" t="s">
        <v>15781</v>
      </c>
      <c r="G3572" s="491">
        <v>121304.27</v>
      </c>
      <c r="H3572" s="491">
        <v>5278.49</v>
      </c>
      <c r="I3572" s="491">
        <v>46268.09</v>
      </c>
      <c r="J3572" s="491">
        <v>4253.37</v>
      </c>
      <c r="K3572" s="491">
        <v>0</v>
      </c>
    </row>
    <row r="3573" spans="1:11" x14ac:dyDescent="0.25">
      <c r="A3573" s="489">
        <v>12354</v>
      </c>
      <c r="B3573" s="488" t="s">
        <v>25105</v>
      </c>
      <c r="C3573" s="489" t="s">
        <v>80</v>
      </c>
      <c r="D3573" s="490">
        <v>139293.93</v>
      </c>
      <c r="E3573" s="487"/>
      <c r="F3573" s="488" t="s">
        <v>15781</v>
      </c>
      <c r="G3573" s="491">
        <v>31109.1</v>
      </c>
      <c r="H3573" s="491">
        <v>4994.3500000000004</v>
      </c>
      <c r="I3573" s="491">
        <v>54168.28</v>
      </c>
      <c r="J3573" s="491">
        <v>49022.21</v>
      </c>
      <c r="K3573" s="491">
        <v>0</v>
      </c>
    </row>
    <row r="3574" spans="1:11" x14ac:dyDescent="0.25">
      <c r="A3574" s="489">
        <v>12355</v>
      </c>
      <c r="B3574" s="488" t="s">
        <v>25096</v>
      </c>
      <c r="C3574" s="489" t="s">
        <v>80</v>
      </c>
      <c r="D3574" s="490">
        <v>97068.4</v>
      </c>
      <c r="E3574" s="487"/>
      <c r="F3574" s="488" t="s">
        <v>15781</v>
      </c>
      <c r="G3574" s="491">
        <v>18681.419999999998</v>
      </c>
      <c r="H3574" s="491">
        <v>2851.25</v>
      </c>
      <c r="I3574" s="491">
        <v>28957.49</v>
      </c>
      <c r="J3574" s="491">
        <v>46578.23</v>
      </c>
      <c r="K3574" s="491">
        <v>0</v>
      </c>
    </row>
    <row r="3575" spans="1:11" x14ac:dyDescent="0.25">
      <c r="A3575" s="489">
        <v>12356</v>
      </c>
      <c r="B3575" s="488" t="s">
        <v>25033</v>
      </c>
      <c r="C3575" s="489" t="s">
        <v>80</v>
      </c>
      <c r="D3575" s="490">
        <v>15711.9</v>
      </c>
      <c r="E3575" s="487"/>
      <c r="F3575" s="488" t="s">
        <v>15781</v>
      </c>
      <c r="G3575" s="491">
        <v>5581.17</v>
      </c>
      <c r="H3575" s="491">
        <v>515.23</v>
      </c>
      <c r="I3575" s="491">
        <v>9615.49</v>
      </c>
      <c r="J3575" s="491">
        <v>0</v>
      </c>
      <c r="K3575" s="491">
        <v>0</v>
      </c>
    </row>
    <row r="3576" spans="1:11" ht="30" x14ac:dyDescent="0.25">
      <c r="A3576" s="489">
        <v>12357</v>
      </c>
      <c r="B3576" s="488" t="s">
        <v>22597</v>
      </c>
      <c r="C3576" s="489" t="s">
        <v>87</v>
      </c>
      <c r="D3576" s="490">
        <v>2894488.23</v>
      </c>
      <c r="E3576" s="487"/>
      <c r="F3576" s="488" t="s">
        <v>6935</v>
      </c>
      <c r="G3576" s="491">
        <v>1610463.46</v>
      </c>
      <c r="H3576" s="491">
        <v>109027.57</v>
      </c>
      <c r="I3576" s="491">
        <v>1154900.03</v>
      </c>
      <c r="J3576" s="491">
        <v>20097.169999999998</v>
      </c>
      <c r="K3576" s="491">
        <v>0</v>
      </c>
    </row>
    <row r="3577" spans="1:11" ht="30" x14ac:dyDescent="0.25">
      <c r="A3577" s="489">
        <v>12358</v>
      </c>
      <c r="B3577" s="488" t="s">
        <v>18364</v>
      </c>
      <c r="C3577" s="489" t="s">
        <v>5086</v>
      </c>
      <c r="D3577" s="490">
        <v>513392.36</v>
      </c>
      <c r="E3577" s="487"/>
      <c r="F3577" s="488" t="s">
        <v>6124</v>
      </c>
      <c r="G3577" s="491">
        <v>0</v>
      </c>
      <c r="H3577" s="491">
        <v>0</v>
      </c>
      <c r="I3577" s="491">
        <v>513392.36</v>
      </c>
      <c r="J3577" s="491">
        <v>0</v>
      </c>
      <c r="K3577" s="491">
        <v>0</v>
      </c>
    </row>
    <row r="3578" spans="1:11" ht="30" x14ac:dyDescent="0.25">
      <c r="A3578" s="489">
        <v>12359</v>
      </c>
      <c r="B3578" s="488" t="s">
        <v>16069</v>
      </c>
      <c r="C3578" s="489" t="s">
        <v>80</v>
      </c>
      <c r="D3578" s="490">
        <v>76782.320000000007</v>
      </c>
      <c r="E3578" s="487"/>
      <c r="F3578" s="488" t="s">
        <v>15963</v>
      </c>
      <c r="G3578" s="491">
        <v>27001.57</v>
      </c>
      <c r="H3578" s="491">
        <v>4449.96</v>
      </c>
      <c r="I3578" s="491">
        <v>44499.61</v>
      </c>
      <c r="J3578" s="491">
        <v>831.18</v>
      </c>
      <c r="K3578" s="491">
        <v>0</v>
      </c>
    </row>
    <row r="3579" spans="1:11" x14ac:dyDescent="0.25">
      <c r="A3579" s="489">
        <v>12360</v>
      </c>
      <c r="B3579" s="488" t="s">
        <v>18387</v>
      </c>
      <c r="C3579" s="489" t="s">
        <v>5086</v>
      </c>
      <c r="D3579" s="490">
        <v>809083.82</v>
      </c>
      <c r="E3579" s="487"/>
      <c r="F3579" s="488" t="s">
        <v>6124</v>
      </c>
      <c r="G3579" s="491">
        <v>0</v>
      </c>
      <c r="H3579" s="491">
        <v>0</v>
      </c>
      <c r="I3579" s="491">
        <v>809083.82</v>
      </c>
      <c r="J3579" s="491">
        <v>0</v>
      </c>
      <c r="K3579" s="491">
        <v>0</v>
      </c>
    </row>
    <row r="3580" spans="1:11" x14ac:dyDescent="0.25">
      <c r="A3580" s="489">
        <v>12361</v>
      </c>
      <c r="B3580" s="488" t="s">
        <v>23523</v>
      </c>
      <c r="C3580" s="489" t="s">
        <v>80</v>
      </c>
      <c r="D3580" s="490">
        <v>128591.47</v>
      </c>
      <c r="E3580" s="487"/>
      <c r="F3580" s="488" t="s">
        <v>16132</v>
      </c>
      <c r="G3580" s="491">
        <v>92115.58</v>
      </c>
      <c r="H3580" s="491">
        <v>951.14</v>
      </c>
      <c r="I3580" s="491">
        <v>35524.75</v>
      </c>
      <c r="J3580" s="491">
        <v>0</v>
      </c>
      <c r="K3580" s="491">
        <v>0</v>
      </c>
    </row>
    <row r="3581" spans="1:11" ht="30" x14ac:dyDescent="0.25">
      <c r="A3581" s="489">
        <v>12362</v>
      </c>
      <c r="B3581" s="488" t="s">
        <v>17690</v>
      </c>
      <c r="C3581" s="489" t="s">
        <v>80</v>
      </c>
      <c r="D3581" s="490">
        <v>124474.65</v>
      </c>
      <c r="E3581" s="487"/>
      <c r="F3581" s="488" t="s">
        <v>15781</v>
      </c>
      <c r="G3581" s="491">
        <v>61265.77</v>
      </c>
      <c r="H3581" s="491">
        <v>5712.33</v>
      </c>
      <c r="I3581" s="491">
        <v>37422.370000000003</v>
      </c>
      <c r="J3581" s="491">
        <v>20074.2</v>
      </c>
      <c r="K3581" s="491">
        <v>0</v>
      </c>
    </row>
    <row r="3582" spans="1:11" x14ac:dyDescent="0.25">
      <c r="A3582" s="489">
        <v>12363</v>
      </c>
      <c r="B3582" s="488" t="s">
        <v>18374</v>
      </c>
      <c r="C3582" s="489" t="s">
        <v>5086</v>
      </c>
      <c r="D3582" s="490">
        <v>478636.45</v>
      </c>
      <c r="E3582" s="487"/>
      <c r="F3582" s="488" t="s">
        <v>6124</v>
      </c>
      <c r="G3582" s="491">
        <v>0</v>
      </c>
      <c r="H3582" s="491">
        <v>0</v>
      </c>
      <c r="I3582" s="491">
        <v>478636.45</v>
      </c>
      <c r="J3582" s="491">
        <v>0</v>
      </c>
      <c r="K3582" s="491">
        <v>0</v>
      </c>
    </row>
    <row r="3583" spans="1:11" x14ac:dyDescent="0.25">
      <c r="A3583" s="489">
        <v>12364</v>
      </c>
      <c r="B3583" s="488" t="s">
        <v>18375</v>
      </c>
      <c r="C3583" s="489" t="s">
        <v>5086</v>
      </c>
      <c r="D3583" s="490">
        <v>562763.36</v>
      </c>
      <c r="E3583" s="487"/>
      <c r="F3583" s="488" t="s">
        <v>6124</v>
      </c>
      <c r="G3583" s="491">
        <v>0</v>
      </c>
      <c r="H3583" s="491">
        <v>0</v>
      </c>
      <c r="I3583" s="491">
        <v>562763.36</v>
      </c>
      <c r="J3583" s="491">
        <v>0</v>
      </c>
      <c r="K3583" s="491">
        <v>0</v>
      </c>
    </row>
    <row r="3584" spans="1:11" ht="30" x14ac:dyDescent="0.25">
      <c r="A3584" s="489">
        <v>12365</v>
      </c>
      <c r="B3584" s="488" t="s">
        <v>18709</v>
      </c>
      <c r="C3584" s="489" t="s">
        <v>92</v>
      </c>
      <c r="D3584" s="490">
        <v>75158.77</v>
      </c>
      <c r="E3584" s="487"/>
      <c r="F3584" s="488" t="s">
        <v>16414</v>
      </c>
      <c r="G3584" s="491">
        <v>0</v>
      </c>
      <c r="H3584" s="491">
        <v>25357.71</v>
      </c>
      <c r="I3584" s="491">
        <v>22154.15</v>
      </c>
      <c r="J3584" s="491">
        <v>27646.91</v>
      </c>
      <c r="K3584" s="491">
        <v>0</v>
      </c>
    </row>
    <row r="3585" spans="1:11" ht="30" x14ac:dyDescent="0.25">
      <c r="A3585" s="489">
        <v>12366</v>
      </c>
      <c r="B3585" s="488" t="s">
        <v>18636</v>
      </c>
      <c r="C3585" s="489" t="s">
        <v>182</v>
      </c>
      <c r="D3585" s="490">
        <v>324101.81</v>
      </c>
      <c r="E3585" s="487"/>
      <c r="F3585" s="488" t="s">
        <v>16414</v>
      </c>
      <c r="G3585" s="491">
        <v>0</v>
      </c>
      <c r="H3585" s="491">
        <v>150270.82</v>
      </c>
      <c r="I3585" s="491">
        <v>79831.509999999995</v>
      </c>
      <c r="J3585" s="491">
        <v>93999.48</v>
      </c>
      <c r="K3585" s="491">
        <v>0</v>
      </c>
    </row>
    <row r="3586" spans="1:11" x14ac:dyDescent="0.25">
      <c r="A3586" s="489">
        <v>12367</v>
      </c>
      <c r="B3586" s="488" t="s">
        <v>16434</v>
      </c>
      <c r="C3586" s="489" t="s">
        <v>87</v>
      </c>
      <c r="D3586" s="490">
        <v>157386.1</v>
      </c>
      <c r="E3586" s="487"/>
      <c r="F3586" s="488" t="s">
        <v>16405</v>
      </c>
      <c r="G3586" s="491">
        <v>104549.31</v>
      </c>
      <c r="H3586" s="491">
        <v>19720.14</v>
      </c>
      <c r="I3586" s="491">
        <v>32563.71</v>
      </c>
      <c r="J3586" s="491">
        <v>552.94000000000005</v>
      </c>
      <c r="K3586" s="491">
        <v>0</v>
      </c>
    </row>
    <row r="3587" spans="1:11" x14ac:dyDescent="0.25">
      <c r="A3587" s="489">
        <v>12368</v>
      </c>
      <c r="B3587" s="488" t="s">
        <v>23723</v>
      </c>
      <c r="C3587" s="489" t="s">
        <v>92</v>
      </c>
      <c r="D3587" s="490">
        <v>9470.93</v>
      </c>
      <c r="E3587" s="487"/>
      <c r="F3587" s="488" t="s">
        <v>16405</v>
      </c>
      <c r="G3587" s="491">
        <v>0</v>
      </c>
      <c r="H3587" s="491">
        <v>451</v>
      </c>
      <c r="I3587" s="491">
        <v>9019.93</v>
      </c>
      <c r="J3587" s="491">
        <v>0</v>
      </c>
      <c r="K3587" s="491">
        <v>0</v>
      </c>
    </row>
    <row r="3588" spans="1:11" ht="30" x14ac:dyDescent="0.25">
      <c r="A3588" s="489">
        <v>12369</v>
      </c>
      <c r="B3588" s="488" t="s">
        <v>20128</v>
      </c>
      <c r="C3588" s="489" t="s">
        <v>80</v>
      </c>
      <c r="D3588" s="490">
        <v>134616</v>
      </c>
      <c r="E3588" s="487"/>
      <c r="F3588" s="488" t="s">
        <v>16130</v>
      </c>
      <c r="G3588" s="491">
        <v>55592.73</v>
      </c>
      <c r="H3588" s="491">
        <v>2952.85</v>
      </c>
      <c r="I3588" s="491">
        <v>59056.94</v>
      </c>
      <c r="J3588" s="491">
        <v>17013.48</v>
      </c>
      <c r="K3588" s="491">
        <v>0</v>
      </c>
    </row>
    <row r="3589" spans="1:11" ht="30" x14ac:dyDescent="0.25">
      <c r="A3589" s="489">
        <v>12370</v>
      </c>
      <c r="B3589" s="488" t="s">
        <v>22059</v>
      </c>
      <c r="C3589" s="489" t="s">
        <v>92</v>
      </c>
      <c r="D3589" s="490">
        <v>136145.04999999999</v>
      </c>
      <c r="E3589" s="487"/>
      <c r="F3589" s="488" t="s">
        <v>16130</v>
      </c>
      <c r="G3589" s="491">
        <v>91467.89</v>
      </c>
      <c r="H3589" s="491">
        <v>1368.42</v>
      </c>
      <c r="I3589" s="491">
        <v>43308.73</v>
      </c>
      <c r="J3589" s="491">
        <v>0</v>
      </c>
      <c r="K3589" s="491">
        <v>0</v>
      </c>
    </row>
    <row r="3590" spans="1:11" ht="30" x14ac:dyDescent="0.25">
      <c r="A3590" s="489">
        <v>12371</v>
      </c>
      <c r="B3590" s="488" t="s">
        <v>22165</v>
      </c>
      <c r="C3590" s="489" t="s">
        <v>92</v>
      </c>
      <c r="D3590" s="490">
        <v>397546.93</v>
      </c>
      <c r="E3590" s="487"/>
      <c r="F3590" s="488" t="s">
        <v>16132</v>
      </c>
      <c r="G3590" s="491">
        <v>236464.81</v>
      </c>
      <c r="H3590" s="491">
        <v>56335.46</v>
      </c>
      <c r="I3590" s="491">
        <v>71200.649999999994</v>
      </c>
      <c r="J3590" s="491">
        <v>33546.01</v>
      </c>
      <c r="K3590" s="491">
        <v>0</v>
      </c>
    </row>
    <row r="3591" spans="1:11" ht="30" x14ac:dyDescent="0.25">
      <c r="A3591" s="489">
        <v>12372</v>
      </c>
      <c r="B3591" s="488" t="s">
        <v>19152</v>
      </c>
      <c r="C3591" s="489" t="s">
        <v>87</v>
      </c>
      <c r="D3591" s="490">
        <v>29872.32</v>
      </c>
      <c r="E3591" s="487"/>
      <c r="F3591" s="488" t="s">
        <v>15794</v>
      </c>
      <c r="G3591" s="491">
        <v>0</v>
      </c>
      <c r="H3591" s="491">
        <v>0</v>
      </c>
      <c r="I3591" s="491">
        <v>29872.32</v>
      </c>
      <c r="J3591" s="491">
        <v>0</v>
      </c>
      <c r="K3591" s="491">
        <v>0</v>
      </c>
    </row>
    <row r="3592" spans="1:11" x14ac:dyDescent="0.25">
      <c r="A3592" s="489">
        <v>12373</v>
      </c>
      <c r="B3592" s="488" t="s">
        <v>21629</v>
      </c>
      <c r="C3592" s="489" t="s">
        <v>87</v>
      </c>
      <c r="D3592" s="490">
        <v>20601.18</v>
      </c>
      <c r="E3592" s="487"/>
      <c r="F3592" s="488" t="s">
        <v>7268</v>
      </c>
      <c r="G3592" s="491">
        <v>3182.35</v>
      </c>
      <c r="H3592" s="491">
        <v>341.55</v>
      </c>
      <c r="I3592" s="491">
        <v>17077.28</v>
      </c>
      <c r="J3592" s="491">
        <v>0</v>
      </c>
      <c r="K3592" s="491">
        <v>0</v>
      </c>
    </row>
    <row r="3593" spans="1:11" ht="30" x14ac:dyDescent="0.25">
      <c r="A3593" s="489">
        <v>12374</v>
      </c>
      <c r="B3593" s="488" t="s">
        <v>24427</v>
      </c>
      <c r="C3593" s="489" t="s">
        <v>87</v>
      </c>
      <c r="D3593" s="490">
        <v>807852.92</v>
      </c>
      <c r="E3593" s="487"/>
      <c r="F3593" s="488" t="s">
        <v>15713</v>
      </c>
      <c r="G3593" s="491">
        <v>618035.68999999994</v>
      </c>
      <c r="H3593" s="491">
        <v>9038.92</v>
      </c>
      <c r="I3593" s="491">
        <v>180778.31</v>
      </c>
      <c r="J3593" s="491">
        <v>0</v>
      </c>
      <c r="K3593" s="491">
        <v>0</v>
      </c>
    </row>
    <row r="3594" spans="1:11" ht="30" x14ac:dyDescent="0.25">
      <c r="A3594" s="489">
        <v>12375</v>
      </c>
      <c r="B3594" s="488" t="s">
        <v>24427</v>
      </c>
      <c r="C3594" s="489" t="s">
        <v>87</v>
      </c>
      <c r="D3594" s="490">
        <v>1095369.05</v>
      </c>
      <c r="E3594" s="487"/>
      <c r="F3594" s="488" t="s">
        <v>15713</v>
      </c>
      <c r="G3594" s="491">
        <v>905551.82</v>
      </c>
      <c r="H3594" s="491">
        <v>9038.92</v>
      </c>
      <c r="I3594" s="491">
        <v>180778.31</v>
      </c>
      <c r="J3594" s="491">
        <v>0</v>
      </c>
      <c r="K3594" s="491">
        <v>0</v>
      </c>
    </row>
    <row r="3595" spans="1:11" ht="30" x14ac:dyDescent="0.25">
      <c r="A3595" s="489">
        <v>12376</v>
      </c>
      <c r="B3595" s="488" t="s">
        <v>25166</v>
      </c>
      <c r="C3595" s="489" t="s">
        <v>87</v>
      </c>
      <c r="D3595" s="490">
        <v>286412.57</v>
      </c>
      <c r="E3595" s="487"/>
      <c r="F3595" s="488" t="s">
        <v>15713</v>
      </c>
      <c r="G3595" s="491">
        <v>0</v>
      </c>
      <c r="H3595" s="491">
        <v>13638.69</v>
      </c>
      <c r="I3595" s="491">
        <v>272773.88</v>
      </c>
      <c r="J3595" s="491">
        <v>0</v>
      </c>
      <c r="K3595" s="491">
        <v>0</v>
      </c>
    </row>
    <row r="3596" spans="1:11" ht="30" x14ac:dyDescent="0.25">
      <c r="A3596" s="489">
        <v>12377</v>
      </c>
      <c r="B3596" s="488" t="s">
        <v>24420</v>
      </c>
      <c r="C3596" s="489" t="s">
        <v>87</v>
      </c>
      <c r="D3596" s="490">
        <v>645080.02</v>
      </c>
      <c r="E3596" s="487"/>
      <c r="F3596" s="488" t="s">
        <v>15713</v>
      </c>
      <c r="G3596" s="491">
        <v>512017.91</v>
      </c>
      <c r="H3596" s="491">
        <v>6336.29</v>
      </c>
      <c r="I3596" s="491">
        <v>126725.82</v>
      </c>
      <c r="J3596" s="491">
        <v>0</v>
      </c>
      <c r="K3596" s="491">
        <v>0</v>
      </c>
    </row>
    <row r="3597" spans="1:11" ht="30" x14ac:dyDescent="0.25">
      <c r="A3597" s="489">
        <v>12378</v>
      </c>
      <c r="B3597" s="488" t="s">
        <v>25167</v>
      </c>
      <c r="C3597" s="489" t="s">
        <v>87</v>
      </c>
      <c r="D3597" s="490">
        <v>286412.57</v>
      </c>
      <c r="E3597" s="487"/>
      <c r="F3597" s="488" t="s">
        <v>15713</v>
      </c>
      <c r="G3597" s="491">
        <v>0</v>
      </c>
      <c r="H3597" s="491">
        <v>13638.69</v>
      </c>
      <c r="I3597" s="491">
        <v>272773.88</v>
      </c>
      <c r="J3597" s="491">
        <v>0</v>
      </c>
      <c r="K3597" s="491">
        <v>0</v>
      </c>
    </row>
    <row r="3598" spans="1:11" ht="30" x14ac:dyDescent="0.25">
      <c r="A3598" s="489">
        <v>12379</v>
      </c>
      <c r="B3598" s="488" t="s">
        <v>17802</v>
      </c>
      <c r="C3598" s="489" t="s">
        <v>87</v>
      </c>
      <c r="D3598" s="490">
        <v>608248.01</v>
      </c>
      <c r="E3598" s="487"/>
      <c r="F3598" s="488" t="s">
        <v>15713</v>
      </c>
      <c r="G3598" s="491">
        <v>133111.01999999999</v>
      </c>
      <c r="H3598" s="491">
        <v>22625.57</v>
      </c>
      <c r="I3598" s="491">
        <v>452511.42</v>
      </c>
      <c r="J3598" s="491">
        <v>0</v>
      </c>
      <c r="K3598" s="491">
        <v>0</v>
      </c>
    </row>
    <row r="3599" spans="1:11" x14ac:dyDescent="0.25">
      <c r="A3599" s="489">
        <v>12380</v>
      </c>
      <c r="B3599" s="488" t="s">
        <v>22408</v>
      </c>
      <c r="C3599" s="489" t="s">
        <v>87</v>
      </c>
      <c r="D3599" s="490">
        <v>769730.88</v>
      </c>
      <c r="E3599" s="487"/>
      <c r="F3599" s="488" t="s">
        <v>15963</v>
      </c>
      <c r="G3599" s="491">
        <v>171311.43</v>
      </c>
      <c r="H3599" s="491">
        <v>255335.85</v>
      </c>
      <c r="I3599" s="491">
        <v>265100.34000000003</v>
      </c>
      <c r="J3599" s="491">
        <v>43252.09</v>
      </c>
      <c r="K3599" s="491">
        <v>34731.17</v>
      </c>
    </row>
    <row r="3600" spans="1:11" x14ac:dyDescent="0.25">
      <c r="A3600" s="489">
        <v>12381</v>
      </c>
      <c r="B3600" s="488" t="s">
        <v>17480</v>
      </c>
      <c r="C3600" s="489" t="s">
        <v>87</v>
      </c>
      <c r="D3600" s="490">
        <v>5104764.3</v>
      </c>
      <c r="E3600" s="487"/>
      <c r="F3600" s="488" t="s">
        <v>15905</v>
      </c>
      <c r="G3600" s="491">
        <v>3115851.88</v>
      </c>
      <c r="H3600" s="491">
        <v>50913.04</v>
      </c>
      <c r="I3600" s="491">
        <v>1697101.26</v>
      </c>
      <c r="J3600" s="491">
        <v>240898.12</v>
      </c>
      <c r="K3600" s="491">
        <v>0</v>
      </c>
    </row>
    <row r="3601" spans="1:11" x14ac:dyDescent="0.25">
      <c r="A3601" s="489">
        <v>12382</v>
      </c>
      <c r="B3601" s="488" t="s">
        <v>21928</v>
      </c>
      <c r="C3601" s="489" t="s">
        <v>87</v>
      </c>
      <c r="D3601" s="490">
        <v>137796.26999999999</v>
      </c>
      <c r="E3601" s="487"/>
      <c r="F3601" s="488" t="s">
        <v>16132</v>
      </c>
      <c r="G3601" s="491">
        <v>94424.78</v>
      </c>
      <c r="H3601" s="491">
        <v>1427.7</v>
      </c>
      <c r="I3601" s="491">
        <v>19492.8</v>
      </c>
      <c r="J3601" s="491">
        <v>22450.99</v>
      </c>
      <c r="K3601" s="491">
        <v>0</v>
      </c>
    </row>
    <row r="3602" spans="1:11" x14ac:dyDescent="0.25">
      <c r="A3602" s="489">
        <v>12383</v>
      </c>
      <c r="B3602" s="488" t="s">
        <v>25501</v>
      </c>
      <c r="C3602" s="489" t="s">
        <v>80</v>
      </c>
      <c r="D3602" s="490">
        <v>306896.7</v>
      </c>
      <c r="E3602" s="487"/>
      <c r="F3602" s="488" t="s">
        <v>15948</v>
      </c>
      <c r="G3602" s="491">
        <v>240438.08</v>
      </c>
      <c r="H3602" s="491">
        <v>6732.2</v>
      </c>
      <c r="I3602" s="491">
        <v>59726.42</v>
      </c>
      <c r="J3602" s="491">
        <v>0</v>
      </c>
      <c r="K3602" s="491">
        <v>0</v>
      </c>
    </row>
    <row r="3603" spans="1:11" x14ac:dyDescent="0.25">
      <c r="A3603" s="489">
        <v>12384</v>
      </c>
      <c r="B3603" s="488" t="s">
        <v>21947</v>
      </c>
      <c r="C3603" s="489" t="s">
        <v>80</v>
      </c>
      <c r="D3603" s="490">
        <v>177226.31</v>
      </c>
      <c r="E3603" s="487"/>
      <c r="F3603" s="488" t="s">
        <v>16405</v>
      </c>
      <c r="G3603" s="491">
        <v>90595.03</v>
      </c>
      <c r="H3603" s="491">
        <v>42140.49</v>
      </c>
      <c r="I3603" s="491">
        <v>26446.74</v>
      </c>
      <c r="J3603" s="491">
        <v>6550.19</v>
      </c>
      <c r="K3603" s="491">
        <v>11493.85</v>
      </c>
    </row>
    <row r="3604" spans="1:11" x14ac:dyDescent="0.25">
      <c r="A3604" s="489">
        <v>12385</v>
      </c>
      <c r="B3604" s="488" t="s">
        <v>18341</v>
      </c>
      <c r="C3604" s="489" t="s">
        <v>5086</v>
      </c>
      <c r="D3604" s="490">
        <v>467612.08</v>
      </c>
      <c r="E3604" s="487"/>
      <c r="F3604" s="488" t="s">
        <v>6124</v>
      </c>
      <c r="G3604" s="491">
        <v>0</v>
      </c>
      <c r="H3604" s="491">
        <v>0</v>
      </c>
      <c r="I3604" s="491">
        <v>467612.08</v>
      </c>
      <c r="J3604" s="491">
        <v>0</v>
      </c>
      <c r="K3604" s="491">
        <v>0</v>
      </c>
    </row>
    <row r="3605" spans="1:11" ht="30" x14ac:dyDescent="0.25">
      <c r="A3605" s="489">
        <v>12386</v>
      </c>
      <c r="B3605" s="488" t="s">
        <v>17265</v>
      </c>
      <c r="C3605" s="489" t="s">
        <v>80</v>
      </c>
      <c r="D3605" s="490">
        <v>41256.82</v>
      </c>
      <c r="E3605" s="487"/>
      <c r="F3605" s="488" t="s">
        <v>15713</v>
      </c>
      <c r="G3605" s="491">
        <v>36279.199999999997</v>
      </c>
      <c r="H3605" s="491">
        <v>452.51</v>
      </c>
      <c r="I3605" s="491">
        <v>4525.1099999999997</v>
      </c>
      <c r="J3605" s="491">
        <v>0</v>
      </c>
      <c r="K3605" s="491">
        <v>0</v>
      </c>
    </row>
    <row r="3606" spans="1:11" ht="30" x14ac:dyDescent="0.25">
      <c r="A3606" s="489">
        <v>12387</v>
      </c>
      <c r="B3606" s="488" t="s">
        <v>24423</v>
      </c>
      <c r="C3606" s="489" t="s">
        <v>87</v>
      </c>
      <c r="D3606" s="490">
        <v>593353.99</v>
      </c>
      <c r="E3606" s="487"/>
      <c r="F3606" s="488" t="s">
        <v>15713</v>
      </c>
      <c r="G3606" s="491">
        <v>349299.88</v>
      </c>
      <c r="H3606" s="491">
        <v>11621.62</v>
      </c>
      <c r="I3606" s="491">
        <v>232432.49</v>
      </c>
      <c r="J3606" s="491">
        <v>0</v>
      </c>
      <c r="K3606" s="491">
        <v>0</v>
      </c>
    </row>
    <row r="3607" spans="1:11" ht="30" x14ac:dyDescent="0.25">
      <c r="A3607" s="489">
        <v>12388</v>
      </c>
      <c r="B3607" s="488" t="s">
        <v>24423</v>
      </c>
      <c r="C3607" s="489" t="s">
        <v>87</v>
      </c>
      <c r="D3607" s="490">
        <v>550922.02</v>
      </c>
      <c r="E3607" s="487"/>
      <c r="F3607" s="488" t="s">
        <v>15713</v>
      </c>
      <c r="G3607" s="491">
        <v>306867.90999999997</v>
      </c>
      <c r="H3607" s="491">
        <v>11621.62</v>
      </c>
      <c r="I3607" s="491">
        <v>232432.49</v>
      </c>
      <c r="J3607" s="491">
        <v>0</v>
      </c>
      <c r="K3607" s="491">
        <v>0</v>
      </c>
    </row>
    <row r="3608" spans="1:11" ht="30" x14ac:dyDescent="0.25">
      <c r="A3608" s="489">
        <v>12389</v>
      </c>
      <c r="B3608" s="488" t="s">
        <v>24713</v>
      </c>
      <c r="C3608" s="489" t="s">
        <v>87</v>
      </c>
      <c r="D3608" s="490">
        <v>318863.15000000002</v>
      </c>
      <c r="E3608" s="487"/>
      <c r="F3608" s="488" t="s">
        <v>15713</v>
      </c>
      <c r="G3608" s="491">
        <v>193715.99</v>
      </c>
      <c r="H3608" s="491">
        <v>11312.79</v>
      </c>
      <c r="I3608" s="491">
        <v>113127.86</v>
      </c>
      <c r="J3608" s="491">
        <v>706.51</v>
      </c>
      <c r="K3608" s="491">
        <v>0</v>
      </c>
    </row>
    <row r="3609" spans="1:11" x14ac:dyDescent="0.25">
      <c r="A3609" s="489">
        <v>12390</v>
      </c>
      <c r="B3609" s="488" t="s">
        <v>22077</v>
      </c>
      <c r="C3609" s="489" t="s">
        <v>92</v>
      </c>
      <c r="D3609" s="490">
        <v>10908.56</v>
      </c>
      <c r="E3609" s="487"/>
      <c r="F3609" s="488" t="s">
        <v>16132</v>
      </c>
      <c r="G3609" s="491">
        <v>5120.26</v>
      </c>
      <c r="H3609" s="491">
        <v>2265.79</v>
      </c>
      <c r="I3609" s="491">
        <v>3522.51</v>
      </c>
      <c r="J3609" s="491">
        <v>0</v>
      </c>
      <c r="K3609" s="491">
        <v>0</v>
      </c>
    </row>
    <row r="3610" spans="1:11" x14ac:dyDescent="0.25">
      <c r="A3610" s="489">
        <v>12391</v>
      </c>
      <c r="B3610" s="488" t="s">
        <v>23129</v>
      </c>
      <c r="C3610" s="489" t="s">
        <v>87</v>
      </c>
      <c r="D3610" s="490">
        <v>1095976.68</v>
      </c>
      <c r="E3610" s="487"/>
      <c r="F3610" s="488" t="s">
        <v>16686</v>
      </c>
      <c r="G3610" s="491">
        <v>645719.02</v>
      </c>
      <c r="H3610" s="491">
        <v>5845.15</v>
      </c>
      <c r="I3610" s="491">
        <v>116903.02</v>
      </c>
      <c r="J3610" s="491">
        <v>327509.49</v>
      </c>
      <c r="K3610" s="491">
        <v>0</v>
      </c>
    </row>
    <row r="3611" spans="1:11" ht="30" x14ac:dyDescent="0.25">
      <c r="A3611" s="489">
        <v>12392</v>
      </c>
      <c r="B3611" s="488" t="s">
        <v>16269</v>
      </c>
      <c r="C3611" s="489" t="s">
        <v>80</v>
      </c>
      <c r="D3611" s="490">
        <v>191445.6</v>
      </c>
      <c r="E3611" s="487"/>
      <c r="F3611" s="488" t="s">
        <v>15713</v>
      </c>
      <c r="G3611" s="491">
        <v>133452.69</v>
      </c>
      <c r="H3611" s="491">
        <v>2761.57</v>
      </c>
      <c r="I3611" s="491">
        <v>55231.34</v>
      </c>
      <c r="J3611" s="491">
        <v>0</v>
      </c>
      <c r="K3611" s="491">
        <v>0</v>
      </c>
    </row>
    <row r="3612" spans="1:11" x14ac:dyDescent="0.25">
      <c r="A3612" s="489">
        <v>12393</v>
      </c>
      <c r="B3612" s="488" t="s">
        <v>18373</v>
      </c>
      <c r="C3612" s="489" t="s">
        <v>5086</v>
      </c>
      <c r="D3612" s="490">
        <v>394509.54</v>
      </c>
      <c r="E3612" s="487"/>
      <c r="F3612" s="488" t="s">
        <v>6124</v>
      </c>
      <c r="G3612" s="491">
        <v>0</v>
      </c>
      <c r="H3612" s="491">
        <v>0</v>
      </c>
      <c r="I3612" s="491">
        <v>394509.54</v>
      </c>
      <c r="J3612" s="491">
        <v>0</v>
      </c>
      <c r="K3612" s="491">
        <v>0</v>
      </c>
    </row>
    <row r="3613" spans="1:11" ht="30" x14ac:dyDescent="0.25">
      <c r="A3613" s="489">
        <v>12394</v>
      </c>
      <c r="B3613" s="488" t="s">
        <v>17384</v>
      </c>
      <c r="C3613" s="489" t="s">
        <v>87</v>
      </c>
      <c r="D3613" s="490">
        <v>151848.19</v>
      </c>
      <c r="E3613" s="487"/>
      <c r="F3613" s="488" t="s">
        <v>15713</v>
      </c>
      <c r="G3613" s="491">
        <v>34578</v>
      </c>
      <c r="H3613" s="491">
        <v>32424.3</v>
      </c>
      <c r="I3613" s="491">
        <v>84845.89</v>
      </c>
      <c r="J3613" s="491">
        <v>0</v>
      </c>
      <c r="K3613" s="491">
        <v>0</v>
      </c>
    </row>
    <row r="3614" spans="1:11" ht="30" x14ac:dyDescent="0.25">
      <c r="A3614" s="489">
        <v>12395</v>
      </c>
      <c r="B3614" s="488" t="s">
        <v>16586</v>
      </c>
      <c r="C3614" s="489" t="s">
        <v>87</v>
      </c>
      <c r="D3614" s="490">
        <v>247066.46</v>
      </c>
      <c r="E3614" s="487"/>
      <c r="F3614" s="488" t="s">
        <v>16585</v>
      </c>
      <c r="G3614" s="491">
        <v>104323</v>
      </c>
      <c r="H3614" s="491">
        <v>0</v>
      </c>
      <c r="I3614" s="491">
        <v>82128</v>
      </c>
      <c r="J3614" s="491">
        <v>60615.46</v>
      </c>
      <c r="K3614" s="491">
        <v>0</v>
      </c>
    </row>
    <row r="3615" spans="1:11" ht="30" x14ac:dyDescent="0.25">
      <c r="A3615" s="489">
        <v>12396</v>
      </c>
      <c r="B3615" s="488" t="s">
        <v>23139</v>
      </c>
      <c r="C3615" s="489" t="s">
        <v>182</v>
      </c>
      <c r="D3615" s="490">
        <v>228800.85</v>
      </c>
      <c r="E3615" s="487"/>
      <c r="F3615" s="488" t="s">
        <v>16414</v>
      </c>
      <c r="G3615" s="491">
        <v>125407.9</v>
      </c>
      <c r="H3615" s="491">
        <v>0</v>
      </c>
      <c r="I3615" s="491">
        <v>11520.16</v>
      </c>
      <c r="J3615" s="491">
        <v>91872.79</v>
      </c>
      <c r="K3615" s="491">
        <v>0</v>
      </c>
    </row>
    <row r="3616" spans="1:11" ht="30" x14ac:dyDescent="0.25">
      <c r="A3616" s="489">
        <v>12397</v>
      </c>
      <c r="B3616" s="488" t="s">
        <v>22292</v>
      </c>
      <c r="C3616" s="489" t="s">
        <v>87</v>
      </c>
      <c r="D3616" s="490">
        <v>558285.97</v>
      </c>
      <c r="E3616" s="487"/>
      <c r="F3616" s="488" t="s">
        <v>15713</v>
      </c>
      <c r="G3616" s="491">
        <v>0</v>
      </c>
      <c r="H3616" s="491">
        <v>26585.05</v>
      </c>
      <c r="I3616" s="491">
        <v>531700.92000000004</v>
      </c>
      <c r="J3616" s="491">
        <v>0</v>
      </c>
      <c r="K3616" s="491">
        <v>0</v>
      </c>
    </row>
    <row r="3617" spans="1:11" ht="30" x14ac:dyDescent="0.25">
      <c r="A3617" s="489">
        <v>12398</v>
      </c>
      <c r="B3617" s="488" t="s">
        <v>25040</v>
      </c>
      <c r="C3617" s="489" t="s">
        <v>80</v>
      </c>
      <c r="D3617" s="490">
        <v>66322.070000000007</v>
      </c>
      <c r="E3617" s="487"/>
      <c r="F3617" s="488" t="s">
        <v>15781</v>
      </c>
      <c r="G3617" s="491">
        <v>10131.02</v>
      </c>
      <c r="H3617" s="491">
        <v>4642.67</v>
      </c>
      <c r="I3617" s="491">
        <v>38788.28</v>
      </c>
      <c r="J3617" s="491">
        <v>12760.11</v>
      </c>
      <c r="K3617" s="491">
        <v>0</v>
      </c>
    </row>
    <row r="3618" spans="1:11" x14ac:dyDescent="0.25">
      <c r="A3618" s="489">
        <v>12399</v>
      </c>
      <c r="B3618" s="488" t="s">
        <v>18878</v>
      </c>
      <c r="C3618" s="489" t="s">
        <v>87</v>
      </c>
      <c r="D3618" s="490">
        <v>13099.64</v>
      </c>
      <c r="E3618" s="487"/>
      <c r="F3618" s="488" t="s">
        <v>15827</v>
      </c>
      <c r="G3618" s="491">
        <v>0</v>
      </c>
      <c r="H3618" s="491">
        <v>5776.28</v>
      </c>
      <c r="I3618" s="491">
        <v>7323.36</v>
      </c>
      <c r="J3618" s="491">
        <v>0</v>
      </c>
      <c r="K3618" s="491">
        <v>0</v>
      </c>
    </row>
    <row r="3619" spans="1:11" x14ac:dyDescent="0.25">
      <c r="A3619" s="489">
        <v>12400</v>
      </c>
      <c r="B3619" s="488" t="s">
        <v>20360</v>
      </c>
      <c r="C3619" s="489" t="s">
        <v>87</v>
      </c>
      <c r="D3619" s="490">
        <v>46994.28</v>
      </c>
      <c r="E3619" s="487"/>
      <c r="F3619" s="488" t="s">
        <v>15827</v>
      </c>
      <c r="G3619" s="491">
        <v>2854.22</v>
      </c>
      <c r="H3619" s="491">
        <v>8881.6</v>
      </c>
      <c r="I3619" s="491">
        <v>13315.2</v>
      </c>
      <c r="J3619" s="491">
        <v>21943.26</v>
      </c>
      <c r="K3619" s="491">
        <v>0</v>
      </c>
    </row>
    <row r="3620" spans="1:11" ht="30" x14ac:dyDescent="0.25">
      <c r="A3620" s="489">
        <v>12401</v>
      </c>
      <c r="B3620" s="488" t="s">
        <v>17337</v>
      </c>
      <c r="C3620" s="489" t="s">
        <v>87</v>
      </c>
      <c r="D3620" s="490">
        <v>59537</v>
      </c>
      <c r="E3620" s="487"/>
      <c r="F3620" s="488" t="s">
        <v>15827</v>
      </c>
      <c r="G3620" s="491">
        <v>59537</v>
      </c>
      <c r="H3620" s="491">
        <v>0</v>
      </c>
      <c r="I3620" s="491">
        <v>0</v>
      </c>
      <c r="J3620" s="491">
        <v>0</v>
      </c>
      <c r="K3620" s="491">
        <v>0</v>
      </c>
    </row>
    <row r="3621" spans="1:11" x14ac:dyDescent="0.25">
      <c r="A3621" s="489">
        <v>12402</v>
      </c>
      <c r="B3621" s="488" t="s">
        <v>18861</v>
      </c>
      <c r="C3621" s="489" t="s">
        <v>87</v>
      </c>
      <c r="D3621" s="490">
        <v>14880.66</v>
      </c>
      <c r="E3621" s="487"/>
      <c r="F3621" s="488" t="s">
        <v>15827</v>
      </c>
      <c r="G3621" s="491">
        <v>0</v>
      </c>
      <c r="H3621" s="491">
        <v>1565.46</v>
      </c>
      <c r="I3621" s="491">
        <v>13315.2</v>
      </c>
      <c r="J3621" s="491">
        <v>0</v>
      </c>
      <c r="K3621" s="491">
        <v>0</v>
      </c>
    </row>
    <row r="3622" spans="1:11" x14ac:dyDescent="0.25">
      <c r="A3622" s="489">
        <v>12403</v>
      </c>
      <c r="B3622" s="488" t="s">
        <v>20343</v>
      </c>
      <c r="C3622" s="489" t="s">
        <v>87</v>
      </c>
      <c r="D3622" s="490">
        <v>49233.34</v>
      </c>
      <c r="E3622" s="487"/>
      <c r="F3622" s="488" t="s">
        <v>15827</v>
      </c>
      <c r="G3622" s="491">
        <v>1427.11</v>
      </c>
      <c r="H3622" s="491">
        <v>6638.24</v>
      </c>
      <c r="I3622" s="491">
        <v>19972.8</v>
      </c>
      <c r="J3622" s="491">
        <v>21195.19</v>
      </c>
      <c r="K3622" s="491">
        <v>0</v>
      </c>
    </row>
    <row r="3623" spans="1:11" x14ac:dyDescent="0.25">
      <c r="A3623" s="489">
        <v>12404</v>
      </c>
      <c r="B3623" s="488" t="s">
        <v>16721</v>
      </c>
      <c r="C3623" s="489" t="s">
        <v>87</v>
      </c>
      <c r="D3623" s="490">
        <v>95383</v>
      </c>
      <c r="E3623" s="487"/>
      <c r="F3623" s="488" t="s">
        <v>15827</v>
      </c>
      <c r="G3623" s="491">
        <v>95383</v>
      </c>
      <c r="H3623" s="491">
        <v>0</v>
      </c>
      <c r="I3623" s="491">
        <v>0</v>
      </c>
      <c r="J3623" s="491">
        <v>0</v>
      </c>
      <c r="K3623" s="491">
        <v>0</v>
      </c>
    </row>
    <row r="3624" spans="1:11" x14ac:dyDescent="0.25">
      <c r="A3624" s="489">
        <v>12405</v>
      </c>
      <c r="B3624" s="488" t="s">
        <v>18831</v>
      </c>
      <c r="C3624" s="489" t="s">
        <v>87</v>
      </c>
      <c r="D3624" s="490">
        <v>337929.3</v>
      </c>
      <c r="E3624" s="487"/>
      <c r="F3624" s="488" t="s">
        <v>15827</v>
      </c>
      <c r="G3624" s="491">
        <v>0</v>
      </c>
      <c r="H3624" s="491">
        <v>30982.77</v>
      </c>
      <c r="I3624" s="491">
        <v>166585.32</v>
      </c>
      <c r="J3624" s="491">
        <v>140361.21</v>
      </c>
      <c r="K3624" s="491">
        <v>0</v>
      </c>
    </row>
    <row r="3625" spans="1:11" x14ac:dyDescent="0.25">
      <c r="A3625" s="489">
        <v>12406</v>
      </c>
      <c r="B3625" s="488" t="s">
        <v>20376</v>
      </c>
      <c r="C3625" s="489" t="s">
        <v>87</v>
      </c>
      <c r="D3625" s="490">
        <v>707756.46</v>
      </c>
      <c r="E3625" s="487"/>
      <c r="F3625" s="488" t="s">
        <v>15827</v>
      </c>
      <c r="G3625" s="491">
        <v>180898.11</v>
      </c>
      <c r="H3625" s="491">
        <v>13550.15</v>
      </c>
      <c r="I3625" s="491">
        <v>251271.27</v>
      </c>
      <c r="J3625" s="491">
        <v>262036.94</v>
      </c>
      <c r="K3625" s="491">
        <v>0</v>
      </c>
    </row>
    <row r="3626" spans="1:11" ht="30" x14ac:dyDescent="0.25">
      <c r="A3626" s="489">
        <v>12407</v>
      </c>
      <c r="B3626" s="488" t="s">
        <v>20640</v>
      </c>
      <c r="C3626" s="489" t="s">
        <v>87</v>
      </c>
      <c r="D3626" s="490">
        <v>2049660</v>
      </c>
      <c r="E3626" s="487"/>
      <c r="F3626" s="488" t="s">
        <v>15827</v>
      </c>
      <c r="G3626" s="491">
        <v>2049660</v>
      </c>
      <c r="H3626" s="491">
        <v>0</v>
      </c>
      <c r="I3626" s="491">
        <v>0</v>
      </c>
      <c r="J3626" s="491">
        <v>0</v>
      </c>
      <c r="K3626" s="491">
        <v>0</v>
      </c>
    </row>
    <row r="3627" spans="1:11" x14ac:dyDescent="0.25">
      <c r="A3627" s="489">
        <v>12408</v>
      </c>
      <c r="B3627" s="488" t="s">
        <v>18827</v>
      </c>
      <c r="C3627" s="489" t="s">
        <v>87</v>
      </c>
      <c r="D3627" s="490">
        <v>704960.71</v>
      </c>
      <c r="E3627" s="487"/>
      <c r="F3627" s="488" t="s">
        <v>15827</v>
      </c>
      <c r="G3627" s="491">
        <v>21901.22</v>
      </c>
      <c r="H3627" s="491">
        <v>70096.039999999994</v>
      </c>
      <c r="I3627" s="491">
        <v>185712.44</v>
      </c>
      <c r="J3627" s="491">
        <v>427251.02</v>
      </c>
      <c r="K3627" s="491">
        <v>0</v>
      </c>
    </row>
    <row r="3628" spans="1:11" x14ac:dyDescent="0.25">
      <c r="A3628" s="489">
        <v>12409</v>
      </c>
      <c r="B3628" s="488" t="s">
        <v>18352</v>
      </c>
      <c r="C3628" s="489" t="s">
        <v>5086</v>
      </c>
      <c r="D3628" s="490">
        <v>305483.14</v>
      </c>
      <c r="E3628" s="487"/>
      <c r="F3628" s="488" t="s">
        <v>6124</v>
      </c>
      <c r="G3628" s="491">
        <v>0</v>
      </c>
      <c r="H3628" s="491">
        <v>0</v>
      </c>
      <c r="I3628" s="491">
        <v>305483.14</v>
      </c>
      <c r="J3628" s="491">
        <v>0</v>
      </c>
      <c r="K3628" s="491">
        <v>0</v>
      </c>
    </row>
    <row r="3629" spans="1:11" x14ac:dyDescent="0.25">
      <c r="A3629" s="489">
        <v>12410</v>
      </c>
      <c r="B3629" s="488" t="s">
        <v>19026</v>
      </c>
      <c r="C3629" s="489" t="s">
        <v>87</v>
      </c>
      <c r="D3629" s="490">
        <v>116320.75</v>
      </c>
      <c r="E3629" s="487"/>
      <c r="F3629" s="488" t="s">
        <v>15827</v>
      </c>
      <c r="G3629" s="491">
        <v>15356.95</v>
      </c>
      <c r="H3629" s="491">
        <v>25642.5</v>
      </c>
      <c r="I3629" s="491">
        <v>49322.43</v>
      </c>
      <c r="J3629" s="491">
        <v>25998.86</v>
      </c>
      <c r="K3629" s="491">
        <v>0</v>
      </c>
    </row>
    <row r="3630" spans="1:11" ht="30" x14ac:dyDescent="0.25">
      <c r="A3630" s="489">
        <v>12411</v>
      </c>
      <c r="B3630" s="488" t="s">
        <v>18360</v>
      </c>
      <c r="C3630" s="489" t="s">
        <v>5086</v>
      </c>
      <c r="D3630" s="490">
        <v>178863.47</v>
      </c>
      <c r="E3630" s="487"/>
      <c r="F3630" s="488" t="s">
        <v>6124</v>
      </c>
      <c r="G3630" s="491">
        <v>0</v>
      </c>
      <c r="H3630" s="491">
        <v>0</v>
      </c>
      <c r="I3630" s="491">
        <v>178863.47</v>
      </c>
      <c r="J3630" s="491">
        <v>0</v>
      </c>
      <c r="K3630" s="491">
        <v>0</v>
      </c>
    </row>
    <row r="3631" spans="1:11" x14ac:dyDescent="0.25">
      <c r="A3631" s="489">
        <v>12412</v>
      </c>
      <c r="B3631" s="488" t="s">
        <v>20636</v>
      </c>
      <c r="C3631" s="489" t="s">
        <v>87</v>
      </c>
      <c r="D3631" s="490">
        <v>9720358</v>
      </c>
      <c r="E3631" s="487"/>
      <c r="F3631" s="488" t="s">
        <v>15827</v>
      </c>
      <c r="G3631" s="491">
        <v>9720358</v>
      </c>
      <c r="H3631" s="491">
        <v>0</v>
      </c>
      <c r="I3631" s="491">
        <v>0</v>
      </c>
      <c r="J3631" s="491">
        <v>0</v>
      </c>
      <c r="K3631" s="491">
        <v>0</v>
      </c>
    </row>
    <row r="3632" spans="1:11" x14ac:dyDescent="0.25">
      <c r="A3632" s="489">
        <v>12413</v>
      </c>
      <c r="B3632" s="488" t="s">
        <v>20638</v>
      </c>
      <c r="C3632" s="489" t="s">
        <v>87</v>
      </c>
      <c r="D3632" s="490">
        <v>7542920.0099999998</v>
      </c>
      <c r="E3632" s="487"/>
      <c r="F3632" s="488" t="s">
        <v>15827</v>
      </c>
      <c r="G3632" s="491">
        <v>7542920.0099999998</v>
      </c>
      <c r="H3632" s="491">
        <v>0</v>
      </c>
      <c r="I3632" s="491">
        <v>0</v>
      </c>
      <c r="J3632" s="491">
        <v>0</v>
      </c>
      <c r="K3632" s="491">
        <v>0</v>
      </c>
    </row>
    <row r="3633" spans="1:11" x14ac:dyDescent="0.25">
      <c r="A3633" s="489">
        <v>12414</v>
      </c>
      <c r="B3633" s="488" t="s">
        <v>18830</v>
      </c>
      <c r="C3633" s="489" t="s">
        <v>87</v>
      </c>
      <c r="D3633" s="490">
        <v>710248.53</v>
      </c>
      <c r="E3633" s="487"/>
      <c r="F3633" s="488" t="s">
        <v>15827</v>
      </c>
      <c r="G3633" s="491">
        <v>35510.519999999997</v>
      </c>
      <c r="H3633" s="491">
        <v>66239.929999999993</v>
      </c>
      <c r="I3633" s="491">
        <v>180481.45</v>
      </c>
      <c r="J3633" s="491">
        <v>428016.62</v>
      </c>
      <c r="K3633" s="491">
        <v>0</v>
      </c>
    </row>
    <row r="3634" spans="1:11" x14ac:dyDescent="0.25">
      <c r="A3634" s="489">
        <v>12415</v>
      </c>
      <c r="B3634" s="488" t="s">
        <v>20454</v>
      </c>
      <c r="C3634" s="489" t="s">
        <v>87</v>
      </c>
      <c r="D3634" s="490">
        <v>176124.38</v>
      </c>
      <c r="E3634" s="487"/>
      <c r="F3634" s="488" t="s">
        <v>15827</v>
      </c>
      <c r="G3634" s="491">
        <v>21778</v>
      </c>
      <c r="H3634" s="491">
        <v>8640.86</v>
      </c>
      <c r="I3634" s="491">
        <v>119088.17</v>
      </c>
      <c r="J3634" s="491">
        <v>26617.35</v>
      </c>
      <c r="K3634" s="491">
        <v>0</v>
      </c>
    </row>
    <row r="3635" spans="1:11" x14ac:dyDescent="0.25">
      <c r="A3635" s="489">
        <v>12416</v>
      </c>
      <c r="B3635" s="488" t="s">
        <v>23257</v>
      </c>
      <c r="C3635" s="489" t="s">
        <v>87</v>
      </c>
      <c r="D3635" s="490">
        <v>1501766.01</v>
      </c>
      <c r="E3635" s="487"/>
      <c r="F3635" s="488" t="s">
        <v>15827</v>
      </c>
      <c r="G3635" s="491">
        <v>1501766.01</v>
      </c>
      <c r="H3635" s="491">
        <v>0</v>
      </c>
      <c r="I3635" s="491">
        <v>0</v>
      </c>
      <c r="J3635" s="491">
        <v>0</v>
      </c>
      <c r="K3635" s="491">
        <v>0</v>
      </c>
    </row>
    <row r="3636" spans="1:11" x14ac:dyDescent="0.25">
      <c r="A3636" s="489">
        <v>12417</v>
      </c>
      <c r="B3636" s="488" t="s">
        <v>19674</v>
      </c>
      <c r="C3636" s="489" t="s">
        <v>87</v>
      </c>
      <c r="D3636" s="490">
        <v>421030</v>
      </c>
      <c r="E3636" s="487"/>
      <c r="F3636" s="488" t="s">
        <v>15813</v>
      </c>
      <c r="G3636" s="491">
        <v>421030</v>
      </c>
      <c r="H3636" s="491">
        <v>0</v>
      </c>
      <c r="I3636" s="491">
        <v>0</v>
      </c>
      <c r="J3636" s="491">
        <v>0</v>
      </c>
      <c r="K3636" s="491">
        <v>0</v>
      </c>
    </row>
    <row r="3637" spans="1:11" x14ac:dyDescent="0.25">
      <c r="A3637" s="489">
        <v>12418</v>
      </c>
      <c r="B3637" s="488" t="s">
        <v>18911</v>
      </c>
      <c r="C3637" s="489" t="s">
        <v>87</v>
      </c>
      <c r="D3637" s="490">
        <v>36973.699999999997</v>
      </c>
      <c r="E3637" s="487"/>
      <c r="F3637" s="488" t="s">
        <v>15813</v>
      </c>
      <c r="G3637" s="491">
        <v>0</v>
      </c>
      <c r="H3637" s="491">
        <v>4656.0600000000004</v>
      </c>
      <c r="I3637" s="491">
        <v>7382.12</v>
      </c>
      <c r="J3637" s="491">
        <v>24935.52</v>
      </c>
      <c r="K3637" s="491">
        <v>0</v>
      </c>
    </row>
    <row r="3638" spans="1:11" x14ac:dyDescent="0.25">
      <c r="A3638" s="489">
        <v>12419</v>
      </c>
      <c r="B3638" s="488" t="s">
        <v>20374</v>
      </c>
      <c r="C3638" s="489" t="s">
        <v>87</v>
      </c>
      <c r="D3638" s="490">
        <v>71000.990000000005</v>
      </c>
      <c r="E3638" s="487"/>
      <c r="F3638" s="488" t="s">
        <v>15813</v>
      </c>
      <c r="G3638" s="491">
        <v>0</v>
      </c>
      <c r="H3638" s="491">
        <v>5873.94</v>
      </c>
      <c r="I3638" s="491">
        <v>40191.53</v>
      </c>
      <c r="J3638" s="491">
        <v>24935.52</v>
      </c>
      <c r="K3638" s="491">
        <v>0</v>
      </c>
    </row>
    <row r="3639" spans="1:11" x14ac:dyDescent="0.25">
      <c r="A3639" s="489">
        <v>12420</v>
      </c>
      <c r="B3639" s="488" t="s">
        <v>18873</v>
      </c>
      <c r="C3639" s="489" t="s">
        <v>87</v>
      </c>
      <c r="D3639" s="490">
        <v>23822.18</v>
      </c>
      <c r="E3639" s="487"/>
      <c r="F3639" s="488" t="s">
        <v>15813</v>
      </c>
      <c r="G3639" s="491">
        <v>0</v>
      </c>
      <c r="H3639" s="491">
        <v>3735.55</v>
      </c>
      <c r="I3639" s="491">
        <v>16761.89</v>
      </c>
      <c r="J3639" s="491">
        <v>3324.74</v>
      </c>
      <c r="K3639" s="491">
        <v>0</v>
      </c>
    </row>
    <row r="3640" spans="1:11" x14ac:dyDescent="0.25">
      <c r="A3640" s="489">
        <v>12421</v>
      </c>
      <c r="B3640" s="488" t="s">
        <v>20353</v>
      </c>
      <c r="C3640" s="489" t="s">
        <v>87</v>
      </c>
      <c r="D3640" s="490">
        <v>52042.1</v>
      </c>
      <c r="E3640" s="487"/>
      <c r="F3640" s="488" t="s">
        <v>15813</v>
      </c>
      <c r="G3640" s="491">
        <v>10446.799999999999</v>
      </c>
      <c r="H3640" s="491">
        <v>6266.96</v>
      </c>
      <c r="I3640" s="491">
        <v>32003.599999999999</v>
      </c>
      <c r="J3640" s="491">
        <v>3324.74</v>
      </c>
      <c r="K3640" s="491">
        <v>0</v>
      </c>
    </row>
    <row r="3641" spans="1:11" x14ac:dyDescent="0.25">
      <c r="A3641" s="489">
        <v>12422</v>
      </c>
      <c r="B3641" s="488" t="s">
        <v>16931</v>
      </c>
      <c r="C3641" s="489" t="s">
        <v>87</v>
      </c>
      <c r="D3641" s="490">
        <v>239378</v>
      </c>
      <c r="E3641" s="487"/>
      <c r="F3641" s="488" t="s">
        <v>15813</v>
      </c>
      <c r="G3641" s="491">
        <v>239378</v>
      </c>
      <c r="H3641" s="491">
        <v>0</v>
      </c>
      <c r="I3641" s="491">
        <v>0</v>
      </c>
      <c r="J3641" s="491">
        <v>0</v>
      </c>
      <c r="K3641" s="491">
        <v>0</v>
      </c>
    </row>
    <row r="3642" spans="1:11" x14ac:dyDescent="0.25">
      <c r="A3642" s="489">
        <v>12423</v>
      </c>
      <c r="B3642" s="488" t="s">
        <v>18872</v>
      </c>
      <c r="C3642" s="489" t="s">
        <v>87</v>
      </c>
      <c r="D3642" s="490">
        <v>16659.54</v>
      </c>
      <c r="E3642" s="487"/>
      <c r="F3642" s="488" t="s">
        <v>15813</v>
      </c>
      <c r="G3642" s="491">
        <v>0</v>
      </c>
      <c r="H3642" s="491">
        <v>3220.3</v>
      </c>
      <c r="I3642" s="491">
        <v>11361.28</v>
      </c>
      <c r="J3642" s="491">
        <v>2077.96</v>
      </c>
      <c r="K3642" s="491">
        <v>0</v>
      </c>
    </row>
    <row r="3643" spans="1:11" x14ac:dyDescent="0.25">
      <c r="A3643" s="489">
        <v>12424</v>
      </c>
      <c r="B3643" s="488" t="s">
        <v>20351</v>
      </c>
      <c r="C3643" s="489" t="s">
        <v>87</v>
      </c>
      <c r="D3643" s="490">
        <v>30658.25</v>
      </c>
      <c r="E3643" s="487"/>
      <c r="F3643" s="488" t="s">
        <v>15813</v>
      </c>
      <c r="G3643" s="491">
        <v>3171.35</v>
      </c>
      <c r="H3643" s="491">
        <v>3723.21</v>
      </c>
      <c r="I3643" s="491">
        <v>19607.77</v>
      </c>
      <c r="J3643" s="491">
        <v>4155.92</v>
      </c>
      <c r="K3643" s="491">
        <v>0</v>
      </c>
    </row>
    <row r="3644" spans="1:11" x14ac:dyDescent="0.25">
      <c r="A3644" s="489">
        <v>12425</v>
      </c>
      <c r="B3644" s="488" t="s">
        <v>16928</v>
      </c>
      <c r="C3644" s="489" t="s">
        <v>87</v>
      </c>
      <c r="D3644" s="490">
        <v>191865</v>
      </c>
      <c r="E3644" s="487"/>
      <c r="F3644" s="488" t="s">
        <v>15813</v>
      </c>
      <c r="G3644" s="491">
        <v>191865</v>
      </c>
      <c r="H3644" s="491">
        <v>0</v>
      </c>
      <c r="I3644" s="491">
        <v>0</v>
      </c>
      <c r="J3644" s="491">
        <v>0</v>
      </c>
      <c r="K3644" s="491">
        <v>0</v>
      </c>
    </row>
    <row r="3645" spans="1:11" x14ac:dyDescent="0.25">
      <c r="A3645" s="489">
        <v>12426</v>
      </c>
      <c r="B3645" s="488" t="s">
        <v>20349</v>
      </c>
      <c r="C3645" s="489" t="s">
        <v>80</v>
      </c>
      <c r="D3645" s="490">
        <v>84286.6</v>
      </c>
      <c r="E3645" s="487"/>
      <c r="F3645" s="488" t="s">
        <v>15827</v>
      </c>
      <c r="G3645" s="491">
        <v>3615.34</v>
      </c>
      <c r="H3645" s="491">
        <v>28592.44</v>
      </c>
      <c r="I3645" s="491">
        <v>44422.75</v>
      </c>
      <c r="J3645" s="491">
        <v>7656.07</v>
      </c>
      <c r="K3645" s="491">
        <v>0</v>
      </c>
    </row>
    <row r="3646" spans="1:11" x14ac:dyDescent="0.25">
      <c r="A3646" s="489">
        <v>12427</v>
      </c>
      <c r="B3646" s="488" t="s">
        <v>16887</v>
      </c>
      <c r="C3646" s="489" t="s">
        <v>80</v>
      </c>
      <c r="D3646" s="490">
        <v>454287</v>
      </c>
      <c r="E3646" s="487"/>
      <c r="F3646" s="488" t="s">
        <v>15827</v>
      </c>
      <c r="G3646" s="491">
        <v>454287</v>
      </c>
      <c r="H3646" s="491">
        <v>0</v>
      </c>
      <c r="I3646" s="491">
        <v>0</v>
      </c>
      <c r="J3646" s="491">
        <v>0</v>
      </c>
      <c r="K3646" s="491">
        <v>0</v>
      </c>
    </row>
    <row r="3647" spans="1:11" x14ac:dyDescent="0.25">
      <c r="A3647" s="489">
        <v>12428</v>
      </c>
      <c r="B3647" s="488" t="s">
        <v>18376</v>
      </c>
      <c r="C3647" s="489" t="s">
        <v>5086</v>
      </c>
      <c r="D3647" s="490">
        <v>646890.27</v>
      </c>
      <c r="E3647" s="487"/>
      <c r="F3647" s="488" t="s">
        <v>6124</v>
      </c>
      <c r="G3647" s="491">
        <v>0</v>
      </c>
      <c r="H3647" s="491">
        <v>0</v>
      </c>
      <c r="I3647" s="491">
        <v>646890.27</v>
      </c>
      <c r="J3647" s="491">
        <v>0</v>
      </c>
      <c r="K3647" s="491">
        <v>0</v>
      </c>
    </row>
    <row r="3648" spans="1:11" x14ac:dyDescent="0.25">
      <c r="A3648" s="489">
        <v>12429</v>
      </c>
      <c r="B3648" s="488" t="s">
        <v>18886</v>
      </c>
      <c r="C3648" s="489" t="s">
        <v>80</v>
      </c>
      <c r="D3648" s="490">
        <v>20152.71</v>
      </c>
      <c r="E3648" s="487"/>
      <c r="F3648" s="488" t="s">
        <v>15827</v>
      </c>
      <c r="G3648" s="491">
        <v>0</v>
      </c>
      <c r="H3648" s="491">
        <v>3246.98</v>
      </c>
      <c r="I3648" s="491">
        <v>13414.76</v>
      </c>
      <c r="J3648" s="491">
        <v>3490.97</v>
      </c>
      <c r="K3648" s="491">
        <v>0</v>
      </c>
    </row>
    <row r="3649" spans="1:11" x14ac:dyDescent="0.25">
      <c r="A3649" s="489">
        <v>12430</v>
      </c>
      <c r="B3649" s="488" t="s">
        <v>20364</v>
      </c>
      <c r="C3649" s="489" t="s">
        <v>80</v>
      </c>
      <c r="D3649" s="490">
        <v>56573</v>
      </c>
      <c r="E3649" s="487"/>
      <c r="F3649" s="488" t="s">
        <v>15827</v>
      </c>
      <c r="G3649" s="491">
        <v>2854.22</v>
      </c>
      <c r="H3649" s="491">
        <v>14995.39</v>
      </c>
      <c r="I3649" s="491">
        <v>35772.69</v>
      </c>
      <c r="J3649" s="491">
        <v>2950.7</v>
      </c>
      <c r="K3649" s="491">
        <v>0</v>
      </c>
    </row>
    <row r="3650" spans="1:11" x14ac:dyDescent="0.25">
      <c r="A3650" s="489">
        <v>12431</v>
      </c>
      <c r="B3650" s="488" t="s">
        <v>18961</v>
      </c>
      <c r="C3650" s="489" t="s">
        <v>87</v>
      </c>
      <c r="D3650" s="490">
        <v>77123.98</v>
      </c>
      <c r="E3650" s="487"/>
      <c r="F3650" s="488" t="s">
        <v>15827</v>
      </c>
      <c r="G3650" s="491">
        <v>0</v>
      </c>
      <c r="H3650" s="491">
        <v>28631</v>
      </c>
      <c r="I3650" s="491">
        <v>39349.96</v>
      </c>
      <c r="J3650" s="491">
        <v>9143.02</v>
      </c>
      <c r="K3650" s="491">
        <v>0</v>
      </c>
    </row>
    <row r="3651" spans="1:11" x14ac:dyDescent="0.25">
      <c r="A3651" s="489">
        <v>12432</v>
      </c>
      <c r="B3651" s="488" t="s">
        <v>20408</v>
      </c>
      <c r="C3651" s="489" t="s">
        <v>87</v>
      </c>
      <c r="D3651" s="490">
        <v>102274.65</v>
      </c>
      <c r="E3651" s="487"/>
      <c r="F3651" s="488" t="s">
        <v>15827</v>
      </c>
      <c r="G3651" s="491">
        <v>2798.25</v>
      </c>
      <c r="H3651" s="491">
        <v>34033.620000000003</v>
      </c>
      <c r="I3651" s="491">
        <v>32195.42</v>
      </c>
      <c r="J3651" s="491">
        <v>33247.360000000001</v>
      </c>
      <c r="K3651" s="491">
        <v>0</v>
      </c>
    </row>
    <row r="3652" spans="1:11" x14ac:dyDescent="0.25">
      <c r="A3652" s="489">
        <v>12433</v>
      </c>
      <c r="B3652" s="488" t="s">
        <v>18349</v>
      </c>
      <c r="C3652" s="489" t="s">
        <v>5086</v>
      </c>
      <c r="D3652" s="490">
        <v>166738.76</v>
      </c>
      <c r="E3652" s="487"/>
      <c r="F3652" s="488" t="s">
        <v>6124</v>
      </c>
      <c r="G3652" s="491">
        <v>0</v>
      </c>
      <c r="H3652" s="491">
        <v>0</v>
      </c>
      <c r="I3652" s="491">
        <v>166738.76</v>
      </c>
      <c r="J3652" s="491">
        <v>0</v>
      </c>
      <c r="K3652" s="491">
        <v>0</v>
      </c>
    </row>
    <row r="3653" spans="1:11" x14ac:dyDescent="0.25">
      <c r="A3653" s="489">
        <v>12434</v>
      </c>
      <c r="B3653" s="488" t="s">
        <v>20335</v>
      </c>
      <c r="C3653" s="489" t="s">
        <v>87</v>
      </c>
      <c r="D3653" s="490">
        <v>43771.59</v>
      </c>
      <c r="E3653" s="487"/>
      <c r="F3653" s="488" t="s">
        <v>15827</v>
      </c>
      <c r="G3653" s="491">
        <v>3805.62</v>
      </c>
      <c r="H3653" s="491">
        <v>8772.31</v>
      </c>
      <c r="I3653" s="491">
        <v>6258.14</v>
      </c>
      <c r="J3653" s="491">
        <v>24935.52</v>
      </c>
      <c r="K3653" s="491">
        <v>0</v>
      </c>
    </row>
    <row r="3654" spans="1:11" x14ac:dyDescent="0.25">
      <c r="A3654" s="489">
        <v>12435</v>
      </c>
      <c r="B3654" s="488" t="s">
        <v>18846</v>
      </c>
      <c r="C3654" s="489" t="s">
        <v>87</v>
      </c>
      <c r="D3654" s="490">
        <v>21674.21</v>
      </c>
      <c r="E3654" s="487"/>
      <c r="F3654" s="488" t="s">
        <v>15827</v>
      </c>
      <c r="G3654" s="491">
        <v>0</v>
      </c>
      <c r="H3654" s="491">
        <v>12073.13</v>
      </c>
      <c r="I3654" s="491">
        <v>9601.08</v>
      </c>
      <c r="J3654" s="491">
        <v>0</v>
      </c>
      <c r="K3654" s="491">
        <v>0</v>
      </c>
    </row>
    <row r="3655" spans="1:11" x14ac:dyDescent="0.25">
      <c r="A3655" s="489">
        <v>12436</v>
      </c>
      <c r="B3655" s="488" t="s">
        <v>15018</v>
      </c>
      <c r="C3655" s="489" t="s">
        <v>4419</v>
      </c>
      <c r="D3655" s="490">
        <v>680692.08</v>
      </c>
      <c r="E3655" s="487"/>
      <c r="F3655" s="488" t="s">
        <v>15827</v>
      </c>
      <c r="G3655" s="491">
        <v>646416.32999999996</v>
      </c>
      <c r="H3655" s="491">
        <v>672.07</v>
      </c>
      <c r="I3655" s="491">
        <v>33603.68</v>
      </c>
      <c r="J3655" s="491">
        <v>0</v>
      </c>
      <c r="K3655" s="491">
        <v>0</v>
      </c>
    </row>
    <row r="3656" spans="1:11" ht="30" x14ac:dyDescent="0.25">
      <c r="A3656" s="489">
        <v>12437</v>
      </c>
      <c r="B3656" s="488" t="s">
        <v>15001</v>
      </c>
      <c r="C3656" s="489" t="s">
        <v>182</v>
      </c>
      <c r="D3656" s="490">
        <v>181990.15</v>
      </c>
      <c r="E3656" s="487"/>
      <c r="F3656" s="488" t="s">
        <v>15720</v>
      </c>
      <c r="G3656" s="491">
        <v>156366</v>
      </c>
      <c r="H3656" s="491">
        <v>2329.4699999999998</v>
      </c>
      <c r="I3656" s="491">
        <v>23294.68</v>
      </c>
      <c r="J3656" s="491">
        <v>0</v>
      </c>
      <c r="K3656" s="491">
        <v>0</v>
      </c>
    </row>
    <row r="3657" spans="1:11" ht="30" x14ac:dyDescent="0.25">
      <c r="A3657" s="489">
        <v>12438</v>
      </c>
      <c r="B3657" s="488" t="s">
        <v>15002</v>
      </c>
      <c r="C3657" s="489" t="s">
        <v>182</v>
      </c>
      <c r="D3657" s="490">
        <v>373217.04</v>
      </c>
      <c r="E3657" s="487"/>
      <c r="F3657" s="488" t="s">
        <v>15720</v>
      </c>
      <c r="G3657" s="491">
        <v>300896.05</v>
      </c>
      <c r="H3657" s="491">
        <v>10353.4</v>
      </c>
      <c r="I3657" s="491">
        <v>61967.59</v>
      </c>
      <c r="J3657" s="491">
        <v>0</v>
      </c>
      <c r="K3657" s="491">
        <v>0</v>
      </c>
    </row>
    <row r="3658" spans="1:11" x14ac:dyDescent="0.25">
      <c r="A3658" s="489">
        <v>12439</v>
      </c>
      <c r="B3658" s="488" t="s">
        <v>24293</v>
      </c>
      <c r="C3658" s="489" t="s">
        <v>182</v>
      </c>
      <c r="D3658" s="490">
        <v>235559.54</v>
      </c>
      <c r="E3658" s="487"/>
      <c r="F3658" s="488" t="s">
        <v>16686</v>
      </c>
      <c r="G3658" s="491">
        <v>131566.04999999999</v>
      </c>
      <c r="H3658" s="491">
        <v>742.71</v>
      </c>
      <c r="I3658" s="491">
        <v>23712.76</v>
      </c>
      <c r="J3658" s="491">
        <v>79538.02</v>
      </c>
      <c r="K3658" s="491">
        <v>0</v>
      </c>
    </row>
    <row r="3659" spans="1:11" x14ac:dyDescent="0.25">
      <c r="A3659" s="489">
        <v>12440</v>
      </c>
      <c r="B3659" s="488" t="s">
        <v>24292</v>
      </c>
      <c r="C3659" s="489" t="s">
        <v>182</v>
      </c>
      <c r="D3659" s="490">
        <v>34569.629999999997</v>
      </c>
      <c r="E3659" s="487"/>
      <c r="F3659" s="488" t="s">
        <v>16686</v>
      </c>
      <c r="G3659" s="491">
        <v>0</v>
      </c>
      <c r="H3659" s="491">
        <v>1801.23</v>
      </c>
      <c r="I3659" s="491">
        <v>32768.400000000001</v>
      </c>
      <c r="J3659" s="491">
        <v>0</v>
      </c>
      <c r="K3659" s="491">
        <v>0</v>
      </c>
    </row>
    <row r="3660" spans="1:11" ht="30" x14ac:dyDescent="0.25">
      <c r="A3660" s="489">
        <v>12441</v>
      </c>
      <c r="B3660" s="488" t="s">
        <v>23138</v>
      </c>
      <c r="C3660" s="489" t="s">
        <v>182</v>
      </c>
      <c r="D3660" s="490">
        <v>114430.92</v>
      </c>
      <c r="E3660" s="487"/>
      <c r="F3660" s="488" t="s">
        <v>16414</v>
      </c>
      <c r="G3660" s="491">
        <v>5692.1</v>
      </c>
      <c r="H3660" s="491">
        <v>17141.400000000001</v>
      </c>
      <c r="I3660" s="491">
        <v>20736.28</v>
      </c>
      <c r="J3660" s="491">
        <v>70861.14</v>
      </c>
      <c r="K3660" s="491">
        <v>0</v>
      </c>
    </row>
    <row r="3661" spans="1:11" ht="30" x14ac:dyDescent="0.25">
      <c r="A3661" s="489">
        <v>12442</v>
      </c>
      <c r="B3661" s="488" t="s">
        <v>21062</v>
      </c>
      <c r="C3661" s="489" t="s">
        <v>4419</v>
      </c>
      <c r="D3661" s="490">
        <v>1515366.99</v>
      </c>
      <c r="E3661" s="487"/>
      <c r="F3661" s="488" t="s">
        <v>15827</v>
      </c>
      <c r="G3661" s="491">
        <v>1264375</v>
      </c>
      <c r="H3661" s="491">
        <v>4921.41</v>
      </c>
      <c r="I3661" s="491">
        <v>246070.58</v>
      </c>
      <c r="J3661" s="491">
        <v>0</v>
      </c>
      <c r="K3661" s="491">
        <v>0</v>
      </c>
    </row>
    <row r="3662" spans="1:11" ht="30" x14ac:dyDescent="0.25">
      <c r="A3662" s="489">
        <v>12443</v>
      </c>
      <c r="B3662" s="488" t="s">
        <v>21063</v>
      </c>
      <c r="C3662" s="489" t="s">
        <v>4419</v>
      </c>
      <c r="D3662" s="490">
        <v>1714691.99</v>
      </c>
      <c r="E3662" s="487"/>
      <c r="F3662" s="488" t="s">
        <v>15827</v>
      </c>
      <c r="G3662" s="491">
        <v>1463700</v>
      </c>
      <c r="H3662" s="491">
        <v>4921.41</v>
      </c>
      <c r="I3662" s="491">
        <v>246070.58</v>
      </c>
      <c r="J3662" s="491">
        <v>0</v>
      </c>
      <c r="K3662" s="491">
        <v>0</v>
      </c>
    </row>
    <row r="3663" spans="1:11" x14ac:dyDescent="0.25">
      <c r="A3663" s="489">
        <v>12444</v>
      </c>
      <c r="B3663" s="488" t="s">
        <v>15020</v>
      </c>
      <c r="C3663" s="489" t="s">
        <v>80</v>
      </c>
      <c r="D3663" s="490">
        <v>16325.52</v>
      </c>
      <c r="E3663" s="487"/>
      <c r="F3663" s="488" t="s">
        <v>16962</v>
      </c>
      <c r="G3663" s="491">
        <v>10266.219999999999</v>
      </c>
      <c r="H3663" s="491">
        <v>128.80000000000001</v>
      </c>
      <c r="I3663" s="491">
        <v>5930.51</v>
      </c>
      <c r="J3663" s="491">
        <v>0</v>
      </c>
      <c r="K3663" s="491">
        <v>0</v>
      </c>
    </row>
    <row r="3664" spans="1:11" x14ac:dyDescent="0.25">
      <c r="A3664" s="489">
        <v>12445</v>
      </c>
      <c r="B3664" s="488" t="s">
        <v>15000</v>
      </c>
      <c r="C3664" s="489" t="s">
        <v>182</v>
      </c>
      <c r="D3664" s="490">
        <v>145888.76999999999</v>
      </c>
      <c r="E3664" s="487"/>
      <c r="F3664" s="488" t="s">
        <v>16132</v>
      </c>
      <c r="G3664" s="491">
        <v>128663.82</v>
      </c>
      <c r="H3664" s="491">
        <v>820.24</v>
      </c>
      <c r="I3664" s="491">
        <v>16404.71</v>
      </c>
      <c r="J3664" s="491">
        <v>0</v>
      </c>
      <c r="K3664" s="491">
        <v>0</v>
      </c>
    </row>
    <row r="3665" spans="1:11" x14ac:dyDescent="0.25">
      <c r="A3665" s="489">
        <v>12446</v>
      </c>
      <c r="B3665" s="488" t="s">
        <v>21268</v>
      </c>
      <c r="C3665" s="489" t="s">
        <v>776</v>
      </c>
      <c r="D3665" s="490">
        <v>95880.44</v>
      </c>
      <c r="E3665" s="487"/>
      <c r="F3665" s="488" t="s">
        <v>15960</v>
      </c>
      <c r="G3665" s="491">
        <v>0</v>
      </c>
      <c r="H3665" s="491">
        <v>86333.94</v>
      </c>
      <c r="I3665" s="491">
        <v>9546.5</v>
      </c>
      <c r="J3665" s="491">
        <v>0</v>
      </c>
      <c r="K3665" s="491">
        <v>0</v>
      </c>
    </row>
    <row r="3666" spans="1:11" x14ac:dyDescent="0.25">
      <c r="A3666" s="489">
        <v>12447</v>
      </c>
      <c r="B3666" s="488" t="s">
        <v>15022</v>
      </c>
      <c r="C3666" s="489" t="s">
        <v>776</v>
      </c>
      <c r="D3666" s="490">
        <v>487820.29</v>
      </c>
      <c r="E3666" s="487"/>
      <c r="F3666" s="488" t="s">
        <v>15960</v>
      </c>
      <c r="G3666" s="491">
        <v>0</v>
      </c>
      <c r="H3666" s="491">
        <v>438606.17</v>
      </c>
      <c r="I3666" s="491">
        <v>49214.12</v>
      </c>
      <c r="J3666" s="491">
        <v>0</v>
      </c>
      <c r="K3666" s="491">
        <v>0</v>
      </c>
    </row>
    <row r="3667" spans="1:11" ht="30" x14ac:dyDescent="0.25">
      <c r="A3667" s="489">
        <v>12448</v>
      </c>
      <c r="B3667" s="488" t="s">
        <v>21367</v>
      </c>
      <c r="C3667" s="489" t="s">
        <v>776</v>
      </c>
      <c r="D3667" s="490">
        <v>179546.5</v>
      </c>
      <c r="E3667" s="487"/>
      <c r="F3667" s="488" t="s">
        <v>15960</v>
      </c>
      <c r="G3667" s="491">
        <v>0</v>
      </c>
      <c r="H3667" s="491">
        <v>170000</v>
      </c>
      <c r="I3667" s="491">
        <v>9546.5</v>
      </c>
      <c r="J3667" s="491">
        <v>0</v>
      </c>
      <c r="K3667" s="491">
        <v>0</v>
      </c>
    </row>
    <row r="3668" spans="1:11" x14ac:dyDescent="0.25">
      <c r="A3668" s="489">
        <v>12449</v>
      </c>
      <c r="B3668" s="488" t="s">
        <v>23279</v>
      </c>
      <c r="C3668" s="489" t="s">
        <v>776</v>
      </c>
      <c r="D3668" s="490">
        <v>121546.5</v>
      </c>
      <c r="E3668" s="487"/>
      <c r="F3668" s="488" t="s">
        <v>15960</v>
      </c>
      <c r="G3668" s="491">
        <v>0</v>
      </c>
      <c r="H3668" s="491">
        <v>112000</v>
      </c>
      <c r="I3668" s="491">
        <v>9546.5</v>
      </c>
      <c r="J3668" s="491">
        <v>0</v>
      </c>
      <c r="K3668" s="491">
        <v>0</v>
      </c>
    </row>
    <row r="3669" spans="1:11" x14ac:dyDescent="0.25">
      <c r="A3669" s="489">
        <v>12450</v>
      </c>
      <c r="B3669" s="488" t="s">
        <v>25459</v>
      </c>
      <c r="C3669" s="489" t="s">
        <v>776</v>
      </c>
      <c r="D3669" s="490">
        <v>79899.5</v>
      </c>
      <c r="E3669" s="487"/>
      <c r="F3669" s="488" t="s">
        <v>15960</v>
      </c>
      <c r="G3669" s="491">
        <v>0</v>
      </c>
      <c r="H3669" s="491">
        <v>70353</v>
      </c>
      <c r="I3669" s="491">
        <v>9546.5</v>
      </c>
      <c r="J3669" s="491">
        <v>0</v>
      </c>
      <c r="K3669" s="491">
        <v>0</v>
      </c>
    </row>
    <row r="3670" spans="1:11" ht="30" x14ac:dyDescent="0.25">
      <c r="A3670" s="489">
        <v>12451</v>
      </c>
      <c r="B3670" s="488" t="s">
        <v>25460</v>
      </c>
      <c r="C3670" s="489" t="s">
        <v>776</v>
      </c>
      <c r="D3670" s="490">
        <v>66684.5</v>
      </c>
      <c r="E3670" s="487"/>
      <c r="F3670" s="488" t="s">
        <v>15960</v>
      </c>
      <c r="G3670" s="491">
        <v>0</v>
      </c>
      <c r="H3670" s="491">
        <v>57138</v>
      </c>
      <c r="I3670" s="491">
        <v>9546.5</v>
      </c>
      <c r="J3670" s="491">
        <v>0</v>
      </c>
      <c r="K3670" s="491">
        <v>0</v>
      </c>
    </row>
    <row r="3671" spans="1:11" ht="30" x14ac:dyDescent="0.25">
      <c r="A3671" s="489">
        <v>12452</v>
      </c>
      <c r="B3671" s="488" t="s">
        <v>14999</v>
      </c>
      <c r="C3671" s="489" t="s">
        <v>182</v>
      </c>
      <c r="D3671" s="490">
        <v>190983.84</v>
      </c>
      <c r="E3671" s="487"/>
      <c r="F3671" s="488" t="s">
        <v>16414</v>
      </c>
      <c r="G3671" s="491">
        <v>62429.69</v>
      </c>
      <c r="H3671" s="491">
        <v>17141.400000000001</v>
      </c>
      <c r="I3671" s="491">
        <v>19539.96</v>
      </c>
      <c r="J3671" s="491">
        <v>91872.79</v>
      </c>
      <c r="K3671" s="491">
        <v>0</v>
      </c>
    </row>
    <row r="3672" spans="1:11" x14ac:dyDescent="0.25">
      <c r="A3672" s="489">
        <v>12453</v>
      </c>
      <c r="B3672" s="488" t="s">
        <v>15006</v>
      </c>
      <c r="C3672" s="489" t="s">
        <v>92</v>
      </c>
      <c r="D3672" s="490">
        <v>11940.32</v>
      </c>
      <c r="E3672" s="487"/>
      <c r="F3672" s="488" t="s">
        <v>18227</v>
      </c>
      <c r="G3672" s="491">
        <v>10019.6</v>
      </c>
      <c r="H3672" s="491">
        <v>61.58</v>
      </c>
      <c r="I3672" s="491">
        <v>422.88</v>
      </c>
      <c r="J3672" s="491">
        <v>340.27</v>
      </c>
      <c r="K3672" s="491">
        <v>1095.99</v>
      </c>
    </row>
    <row r="3673" spans="1:11" x14ac:dyDescent="0.25">
      <c r="A3673" s="489">
        <v>12454</v>
      </c>
      <c r="B3673" s="488" t="s">
        <v>15008</v>
      </c>
      <c r="C3673" s="489" t="s">
        <v>92</v>
      </c>
      <c r="D3673" s="490">
        <v>181.74</v>
      </c>
      <c r="E3673" s="487"/>
      <c r="F3673" s="488" t="s">
        <v>16397</v>
      </c>
      <c r="G3673" s="491">
        <v>143.55000000000001</v>
      </c>
      <c r="H3673" s="491">
        <v>0</v>
      </c>
      <c r="I3673" s="491">
        <v>38.19</v>
      </c>
      <c r="J3673" s="491">
        <v>0</v>
      </c>
      <c r="K3673" s="491">
        <v>0</v>
      </c>
    </row>
    <row r="3674" spans="1:11" ht="30" x14ac:dyDescent="0.25">
      <c r="A3674" s="489">
        <v>12455</v>
      </c>
      <c r="B3674" s="488" t="s">
        <v>22432</v>
      </c>
      <c r="C3674" s="489" t="s">
        <v>87</v>
      </c>
      <c r="D3674" s="490">
        <v>1577622.12</v>
      </c>
      <c r="E3674" s="487"/>
      <c r="F3674" s="488" t="s">
        <v>15827</v>
      </c>
      <c r="G3674" s="491">
        <v>876655.91</v>
      </c>
      <c r="H3674" s="491">
        <v>18117.18</v>
      </c>
      <c r="I3674" s="491">
        <v>239318.93</v>
      </c>
      <c r="J3674" s="491">
        <v>244535.61</v>
      </c>
      <c r="K3674" s="491">
        <v>198994.5</v>
      </c>
    </row>
    <row r="3675" spans="1:11" ht="30" x14ac:dyDescent="0.25">
      <c r="A3675" s="489">
        <v>12456</v>
      </c>
      <c r="B3675" s="488" t="s">
        <v>24011</v>
      </c>
      <c r="C3675" s="489" t="s">
        <v>9025</v>
      </c>
      <c r="D3675" s="490">
        <v>11298.62</v>
      </c>
      <c r="E3675" s="487"/>
      <c r="F3675" s="488" t="s">
        <v>15827</v>
      </c>
      <c r="G3675" s="491">
        <v>0</v>
      </c>
      <c r="H3675" s="491">
        <v>221.54</v>
      </c>
      <c r="I3675" s="491">
        <v>11077.08</v>
      </c>
      <c r="J3675" s="491">
        <v>0</v>
      </c>
      <c r="K3675" s="491">
        <v>0</v>
      </c>
    </row>
    <row r="3676" spans="1:11" x14ac:dyDescent="0.25">
      <c r="A3676" s="489">
        <v>12457</v>
      </c>
      <c r="B3676" s="488" t="s">
        <v>15003</v>
      </c>
      <c r="C3676" s="489" t="s">
        <v>182</v>
      </c>
      <c r="D3676" s="490">
        <v>339832.63</v>
      </c>
      <c r="E3676" s="487"/>
      <c r="F3676" s="488" t="s">
        <v>16686</v>
      </c>
      <c r="G3676" s="491">
        <v>304707.02</v>
      </c>
      <c r="H3676" s="491">
        <v>1150.82</v>
      </c>
      <c r="I3676" s="491">
        <v>33974.79</v>
      </c>
      <c r="J3676" s="491">
        <v>0</v>
      </c>
      <c r="K3676" s="491">
        <v>0</v>
      </c>
    </row>
    <row r="3677" spans="1:11" ht="30" x14ac:dyDescent="0.25">
      <c r="A3677" s="489">
        <v>12458</v>
      </c>
      <c r="B3677" s="488" t="s">
        <v>19280</v>
      </c>
      <c r="C3677" s="489" t="s">
        <v>87</v>
      </c>
      <c r="D3677" s="490">
        <v>3481088.68</v>
      </c>
      <c r="E3677" s="487"/>
      <c r="F3677" s="488" t="s">
        <v>15781</v>
      </c>
      <c r="G3677" s="491">
        <v>526432.5</v>
      </c>
      <c r="H3677" s="491">
        <v>29324.69</v>
      </c>
      <c r="I3677" s="491">
        <v>1955766.53</v>
      </c>
      <c r="J3677" s="491">
        <v>166236.79999999999</v>
      </c>
      <c r="K3677" s="491">
        <v>803328.16</v>
      </c>
    </row>
    <row r="3678" spans="1:11" x14ac:dyDescent="0.25">
      <c r="A3678" s="489">
        <v>12459</v>
      </c>
      <c r="B3678" s="488" t="s">
        <v>15028</v>
      </c>
      <c r="C3678" s="489" t="s">
        <v>80</v>
      </c>
      <c r="D3678" s="490">
        <v>11999.35</v>
      </c>
      <c r="E3678" s="487"/>
      <c r="F3678" s="488" t="s">
        <v>15781</v>
      </c>
      <c r="G3678" s="491">
        <v>9607.3799999999992</v>
      </c>
      <c r="H3678" s="491">
        <v>177.18</v>
      </c>
      <c r="I3678" s="491">
        <v>2214.79</v>
      </c>
      <c r="J3678" s="491">
        <v>0</v>
      </c>
      <c r="K3678" s="491">
        <v>0</v>
      </c>
    </row>
    <row r="3679" spans="1:11" x14ac:dyDescent="0.25">
      <c r="A3679" s="489">
        <v>12460</v>
      </c>
      <c r="B3679" s="488" t="s">
        <v>15027</v>
      </c>
      <c r="C3679" s="489" t="s">
        <v>80</v>
      </c>
      <c r="D3679" s="490">
        <v>20984.53</v>
      </c>
      <c r="E3679" s="487"/>
      <c r="F3679" s="488" t="s">
        <v>15781</v>
      </c>
      <c r="G3679" s="491">
        <v>18592.560000000001</v>
      </c>
      <c r="H3679" s="491">
        <v>177.18</v>
      </c>
      <c r="I3679" s="491">
        <v>2214.79</v>
      </c>
      <c r="J3679" s="491">
        <v>0</v>
      </c>
      <c r="K3679" s="491">
        <v>0</v>
      </c>
    </row>
    <row r="3680" spans="1:11" x14ac:dyDescent="0.25">
      <c r="A3680" s="489">
        <v>12461</v>
      </c>
      <c r="B3680" s="488" t="s">
        <v>15026</v>
      </c>
      <c r="C3680" s="489" t="s">
        <v>80</v>
      </c>
      <c r="D3680" s="490">
        <v>23444.26</v>
      </c>
      <c r="E3680" s="487"/>
      <c r="F3680" s="488" t="s">
        <v>15781</v>
      </c>
      <c r="G3680" s="491">
        <v>21052.29</v>
      </c>
      <c r="H3680" s="491">
        <v>177.18</v>
      </c>
      <c r="I3680" s="491">
        <v>2214.79</v>
      </c>
      <c r="J3680" s="491">
        <v>0</v>
      </c>
      <c r="K3680" s="491">
        <v>0</v>
      </c>
    </row>
    <row r="3681" spans="1:11" x14ac:dyDescent="0.25">
      <c r="A3681" s="489">
        <v>12462</v>
      </c>
      <c r="B3681" s="488" t="s">
        <v>15025</v>
      </c>
      <c r="C3681" s="489" t="s">
        <v>80</v>
      </c>
      <c r="D3681" s="490">
        <v>31576.720000000001</v>
      </c>
      <c r="E3681" s="487"/>
      <c r="F3681" s="488" t="s">
        <v>15781</v>
      </c>
      <c r="G3681" s="491">
        <v>29184.75</v>
      </c>
      <c r="H3681" s="491">
        <v>177.18</v>
      </c>
      <c r="I3681" s="491">
        <v>2214.79</v>
      </c>
      <c r="J3681" s="491">
        <v>0</v>
      </c>
      <c r="K3681" s="491">
        <v>0</v>
      </c>
    </row>
    <row r="3682" spans="1:11" x14ac:dyDescent="0.25">
      <c r="A3682" s="489">
        <v>12463</v>
      </c>
      <c r="B3682" s="488" t="s">
        <v>15024</v>
      </c>
      <c r="C3682" s="489" t="s">
        <v>80</v>
      </c>
      <c r="D3682" s="490">
        <v>48204.87</v>
      </c>
      <c r="E3682" s="487"/>
      <c r="F3682" s="488" t="s">
        <v>15781</v>
      </c>
      <c r="G3682" s="491">
        <v>45779.9</v>
      </c>
      <c r="H3682" s="491">
        <v>179.63</v>
      </c>
      <c r="I3682" s="491">
        <v>2245.34</v>
      </c>
      <c r="J3682" s="491">
        <v>0</v>
      </c>
      <c r="K3682" s="491">
        <v>0</v>
      </c>
    </row>
    <row r="3683" spans="1:11" x14ac:dyDescent="0.25">
      <c r="A3683" s="489">
        <v>12464</v>
      </c>
      <c r="B3683" s="488" t="s">
        <v>15023</v>
      </c>
      <c r="C3683" s="489" t="s">
        <v>80</v>
      </c>
      <c r="D3683" s="490">
        <v>45033.61</v>
      </c>
      <c r="E3683" s="487"/>
      <c r="F3683" s="488" t="s">
        <v>15781</v>
      </c>
      <c r="G3683" s="491">
        <v>42473.48</v>
      </c>
      <c r="H3683" s="491">
        <v>189.64</v>
      </c>
      <c r="I3683" s="491">
        <v>2370.4899999999998</v>
      </c>
      <c r="J3683" s="491">
        <v>0</v>
      </c>
      <c r="K3683" s="491">
        <v>0</v>
      </c>
    </row>
    <row r="3684" spans="1:11" ht="30" x14ac:dyDescent="0.25">
      <c r="A3684" s="489">
        <v>12465</v>
      </c>
      <c r="B3684" s="488" t="s">
        <v>15030</v>
      </c>
      <c r="C3684" s="489" t="s">
        <v>87</v>
      </c>
      <c r="D3684" s="490">
        <v>342576.1</v>
      </c>
      <c r="E3684" s="487"/>
      <c r="F3684" s="488" t="s">
        <v>15794</v>
      </c>
      <c r="G3684" s="491">
        <v>330429.64</v>
      </c>
      <c r="H3684" s="491">
        <v>578.4</v>
      </c>
      <c r="I3684" s="491">
        <v>11568.06</v>
      </c>
      <c r="J3684" s="491">
        <v>0</v>
      </c>
      <c r="K3684" s="491">
        <v>0</v>
      </c>
    </row>
    <row r="3685" spans="1:11" ht="30" x14ac:dyDescent="0.25">
      <c r="A3685" s="489">
        <v>12466</v>
      </c>
      <c r="B3685" s="488" t="s">
        <v>22970</v>
      </c>
      <c r="C3685" s="489" t="s">
        <v>87</v>
      </c>
      <c r="D3685" s="490">
        <v>136629.43</v>
      </c>
      <c r="E3685" s="487"/>
      <c r="F3685" s="488" t="s">
        <v>15794</v>
      </c>
      <c r="G3685" s="491">
        <v>129729.18</v>
      </c>
      <c r="H3685" s="491">
        <v>135.30000000000001</v>
      </c>
      <c r="I3685" s="491">
        <v>6764.95</v>
      </c>
      <c r="J3685" s="491">
        <v>0</v>
      </c>
      <c r="K3685" s="491">
        <v>0</v>
      </c>
    </row>
    <row r="3686" spans="1:11" ht="30" x14ac:dyDescent="0.25">
      <c r="A3686" s="489">
        <v>12467</v>
      </c>
      <c r="B3686" s="488" t="s">
        <v>15032</v>
      </c>
      <c r="C3686" s="489" t="s">
        <v>87</v>
      </c>
      <c r="D3686" s="490">
        <v>68437.039999999994</v>
      </c>
      <c r="E3686" s="487"/>
      <c r="F3686" s="488" t="s">
        <v>15794</v>
      </c>
      <c r="G3686" s="491">
        <v>56495.22</v>
      </c>
      <c r="H3686" s="491">
        <v>347.82</v>
      </c>
      <c r="I3686" s="491">
        <v>11594</v>
      </c>
      <c r="J3686" s="491">
        <v>0</v>
      </c>
      <c r="K3686" s="491">
        <v>0</v>
      </c>
    </row>
    <row r="3687" spans="1:11" x14ac:dyDescent="0.25">
      <c r="A3687" s="489">
        <v>12468</v>
      </c>
      <c r="B3687" s="488" t="s">
        <v>15005</v>
      </c>
      <c r="C3687" s="489" t="s">
        <v>92</v>
      </c>
      <c r="D3687" s="490">
        <v>1026.94</v>
      </c>
      <c r="E3687" s="487"/>
      <c r="F3687" s="488" t="s">
        <v>15960</v>
      </c>
      <c r="G3687" s="491">
        <v>0</v>
      </c>
      <c r="H3687" s="491">
        <v>799</v>
      </c>
      <c r="I3687" s="491">
        <v>15.27</v>
      </c>
      <c r="J3687" s="491">
        <v>212.67</v>
      </c>
      <c r="K3687" s="491">
        <v>0</v>
      </c>
    </row>
    <row r="3688" spans="1:11" x14ac:dyDescent="0.25">
      <c r="A3688" s="489">
        <v>12469</v>
      </c>
      <c r="B3688" s="488" t="s">
        <v>19607</v>
      </c>
      <c r="C3688" s="489" t="s">
        <v>92</v>
      </c>
      <c r="D3688" s="490">
        <v>898.27</v>
      </c>
      <c r="E3688" s="487"/>
      <c r="F3688" s="488" t="s">
        <v>15960</v>
      </c>
      <c r="G3688" s="491">
        <v>0</v>
      </c>
      <c r="H3688" s="491">
        <v>883</v>
      </c>
      <c r="I3688" s="491">
        <v>15.27</v>
      </c>
      <c r="J3688" s="491">
        <v>0</v>
      </c>
      <c r="K3688" s="491">
        <v>0</v>
      </c>
    </row>
    <row r="3689" spans="1:11" ht="30" x14ac:dyDescent="0.25">
      <c r="A3689" s="489">
        <v>12470</v>
      </c>
      <c r="B3689" s="488" t="s">
        <v>15034</v>
      </c>
      <c r="C3689" s="489" t="s">
        <v>87</v>
      </c>
      <c r="D3689" s="490">
        <v>348244.02</v>
      </c>
      <c r="E3689" s="487"/>
      <c r="F3689" s="488" t="s">
        <v>15794</v>
      </c>
      <c r="G3689" s="491">
        <v>324736.71999999997</v>
      </c>
      <c r="H3689" s="491">
        <v>1741.28</v>
      </c>
      <c r="I3689" s="491">
        <v>21766.02</v>
      </c>
      <c r="J3689" s="491">
        <v>0</v>
      </c>
      <c r="K3689" s="491">
        <v>0</v>
      </c>
    </row>
    <row r="3690" spans="1:11" ht="30" x14ac:dyDescent="0.25">
      <c r="A3690" s="489">
        <v>12471</v>
      </c>
      <c r="B3690" s="488" t="s">
        <v>15035</v>
      </c>
      <c r="C3690" s="489" t="s">
        <v>87</v>
      </c>
      <c r="D3690" s="490">
        <v>125935.67999999999</v>
      </c>
      <c r="E3690" s="487"/>
      <c r="F3690" s="488" t="s">
        <v>15794</v>
      </c>
      <c r="G3690" s="491">
        <v>102428.38</v>
      </c>
      <c r="H3690" s="491">
        <v>1741.28</v>
      </c>
      <c r="I3690" s="491">
        <v>21766.02</v>
      </c>
      <c r="J3690" s="491">
        <v>0</v>
      </c>
      <c r="K3690" s="491">
        <v>0</v>
      </c>
    </row>
    <row r="3691" spans="1:11" ht="30" x14ac:dyDescent="0.25">
      <c r="A3691" s="489">
        <v>12472</v>
      </c>
      <c r="B3691" s="488" t="s">
        <v>15036</v>
      </c>
      <c r="C3691" s="489" t="s">
        <v>87</v>
      </c>
      <c r="D3691" s="490">
        <v>74688.009999999995</v>
      </c>
      <c r="E3691" s="487"/>
      <c r="F3691" s="488" t="s">
        <v>15794</v>
      </c>
      <c r="G3691" s="491">
        <v>51180.71</v>
      </c>
      <c r="H3691" s="491">
        <v>1741.28</v>
      </c>
      <c r="I3691" s="491">
        <v>21766.02</v>
      </c>
      <c r="J3691" s="491">
        <v>0</v>
      </c>
      <c r="K3691" s="491">
        <v>0</v>
      </c>
    </row>
    <row r="3692" spans="1:11" x14ac:dyDescent="0.25">
      <c r="A3692" s="489">
        <v>12473</v>
      </c>
      <c r="B3692" s="488" t="s">
        <v>17410</v>
      </c>
      <c r="C3692" s="489" t="s">
        <v>87</v>
      </c>
      <c r="D3692" s="490">
        <v>506482.15</v>
      </c>
      <c r="E3692" s="487"/>
      <c r="F3692" s="488" t="s">
        <v>15905</v>
      </c>
      <c r="G3692" s="491">
        <v>213399.57</v>
      </c>
      <c r="H3692" s="491">
        <v>50230</v>
      </c>
      <c r="I3692" s="491">
        <v>237954.61</v>
      </c>
      <c r="J3692" s="491">
        <v>4897.97</v>
      </c>
      <c r="K3692" s="491">
        <v>0</v>
      </c>
    </row>
    <row r="3693" spans="1:11" ht="30" x14ac:dyDescent="0.25">
      <c r="A3693" s="489">
        <v>12474</v>
      </c>
      <c r="B3693" s="488" t="s">
        <v>15033</v>
      </c>
      <c r="C3693" s="489" t="s">
        <v>87</v>
      </c>
      <c r="D3693" s="490">
        <v>311479.75</v>
      </c>
      <c r="E3693" s="487"/>
      <c r="F3693" s="488" t="s">
        <v>15794</v>
      </c>
      <c r="G3693" s="491">
        <v>206508.5</v>
      </c>
      <c r="H3693" s="491">
        <v>3398.55</v>
      </c>
      <c r="I3693" s="491">
        <v>67971.08</v>
      </c>
      <c r="J3693" s="491">
        <v>33601.620000000003</v>
      </c>
      <c r="K3693" s="491">
        <v>0</v>
      </c>
    </row>
    <row r="3694" spans="1:11" x14ac:dyDescent="0.25">
      <c r="A3694" s="489">
        <v>12475</v>
      </c>
      <c r="B3694" s="488" t="s">
        <v>15044</v>
      </c>
      <c r="C3694" s="489" t="s">
        <v>87</v>
      </c>
      <c r="D3694" s="490">
        <v>1694068.59</v>
      </c>
      <c r="E3694" s="487"/>
      <c r="F3694" s="488" t="s">
        <v>15781</v>
      </c>
      <c r="G3694" s="491">
        <v>1422898.47</v>
      </c>
      <c r="H3694" s="491">
        <v>11312.79</v>
      </c>
      <c r="I3694" s="491">
        <v>226255.71</v>
      </c>
      <c r="J3694" s="491">
        <v>33601.620000000003</v>
      </c>
      <c r="K3694" s="491">
        <v>0</v>
      </c>
    </row>
    <row r="3695" spans="1:11" ht="30" x14ac:dyDescent="0.25">
      <c r="A3695" s="489">
        <v>12476</v>
      </c>
      <c r="B3695" s="488" t="s">
        <v>15046</v>
      </c>
      <c r="C3695" s="489" t="s">
        <v>80</v>
      </c>
      <c r="D3695" s="490">
        <v>99548.479999999996</v>
      </c>
      <c r="E3695" s="487"/>
      <c r="F3695" s="488" t="s">
        <v>15781</v>
      </c>
      <c r="G3695" s="491">
        <v>71156.23</v>
      </c>
      <c r="H3695" s="491">
        <v>7226.52</v>
      </c>
      <c r="I3695" s="491">
        <v>16912.36</v>
      </c>
      <c r="J3695" s="491">
        <v>4253.37</v>
      </c>
      <c r="K3695" s="491">
        <v>0</v>
      </c>
    </row>
    <row r="3696" spans="1:11" ht="30" x14ac:dyDescent="0.25">
      <c r="A3696" s="489">
        <v>12477</v>
      </c>
      <c r="B3696" s="488" t="s">
        <v>15047</v>
      </c>
      <c r="C3696" s="489" t="s">
        <v>80</v>
      </c>
      <c r="D3696" s="490">
        <v>96332.08</v>
      </c>
      <c r="E3696" s="487"/>
      <c r="F3696" s="488" t="s">
        <v>15781</v>
      </c>
      <c r="G3696" s="491">
        <v>65931.53</v>
      </c>
      <c r="H3696" s="491">
        <v>7220.88</v>
      </c>
      <c r="I3696" s="491">
        <v>16799.61</v>
      </c>
      <c r="J3696" s="491">
        <v>6380.06</v>
      </c>
      <c r="K3696" s="491">
        <v>0</v>
      </c>
    </row>
    <row r="3697" spans="1:11" ht="30" x14ac:dyDescent="0.25">
      <c r="A3697" s="489">
        <v>12478</v>
      </c>
      <c r="B3697" s="488" t="s">
        <v>15048</v>
      </c>
      <c r="C3697" s="489" t="s">
        <v>80</v>
      </c>
      <c r="D3697" s="490">
        <v>75881.91</v>
      </c>
      <c r="E3697" s="487"/>
      <c r="F3697" s="488" t="s">
        <v>15781</v>
      </c>
      <c r="G3697" s="491">
        <v>45457.68</v>
      </c>
      <c r="H3697" s="491">
        <v>7222.01</v>
      </c>
      <c r="I3697" s="491">
        <v>16822.16</v>
      </c>
      <c r="J3697" s="491">
        <v>6380.06</v>
      </c>
      <c r="K3697" s="491">
        <v>0</v>
      </c>
    </row>
    <row r="3698" spans="1:11" ht="30" x14ac:dyDescent="0.25">
      <c r="A3698" s="489">
        <v>12479</v>
      </c>
      <c r="B3698" s="488" t="s">
        <v>15043</v>
      </c>
      <c r="C3698" s="489" t="s">
        <v>87</v>
      </c>
      <c r="D3698" s="490">
        <v>649964.49</v>
      </c>
      <c r="E3698" s="487"/>
      <c r="F3698" s="488" t="s">
        <v>15794</v>
      </c>
      <c r="G3698" s="491">
        <v>486039.37</v>
      </c>
      <c r="H3698" s="491">
        <v>12142.6</v>
      </c>
      <c r="I3698" s="491">
        <v>151782.51999999999</v>
      </c>
      <c r="J3698" s="491">
        <v>0</v>
      </c>
      <c r="K3698" s="491">
        <v>0</v>
      </c>
    </row>
    <row r="3699" spans="1:11" x14ac:dyDescent="0.25">
      <c r="A3699" s="489">
        <v>12480</v>
      </c>
      <c r="B3699" s="488" t="s">
        <v>15015</v>
      </c>
      <c r="C3699" s="489" t="s">
        <v>4419</v>
      </c>
      <c r="D3699" s="490">
        <v>482100.79</v>
      </c>
      <c r="E3699" s="487"/>
      <c r="F3699" s="488" t="s">
        <v>15827</v>
      </c>
      <c r="G3699" s="491">
        <v>207378.75</v>
      </c>
      <c r="H3699" s="491">
        <v>52608.28</v>
      </c>
      <c r="I3699" s="491">
        <v>222113.76</v>
      </c>
      <c r="J3699" s="491">
        <v>0</v>
      </c>
      <c r="K3699" s="491">
        <v>0</v>
      </c>
    </row>
    <row r="3700" spans="1:11" x14ac:dyDescent="0.25">
      <c r="A3700" s="489">
        <v>12481</v>
      </c>
      <c r="B3700" s="488" t="s">
        <v>20146</v>
      </c>
      <c r="C3700" s="489" t="s">
        <v>92</v>
      </c>
      <c r="D3700" s="490">
        <v>0</v>
      </c>
      <c r="E3700" s="487"/>
      <c r="F3700" s="488" t="s">
        <v>16132</v>
      </c>
      <c r="G3700" s="491">
        <v>0</v>
      </c>
      <c r="H3700" s="491">
        <v>0</v>
      </c>
      <c r="I3700" s="491">
        <v>0</v>
      </c>
      <c r="J3700" s="491">
        <v>0</v>
      </c>
      <c r="K3700" s="491">
        <v>0</v>
      </c>
    </row>
    <row r="3701" spans="1:11" x14ac:dyDescent="0.25">
      <c r="A3701" s="489">
        <v>12482</v>
      </c>
      <c r="B3701" s="488" t="s">
        <v>14987</v>
      </c>
      <c r="C3701" s="489" t="s">
        <v>87</v>
      </c>
      <c r="D3701" s="490">
        <v>372441.01</v>
      </c>
      <c r="E3701" s="487"/>
      <c r="F3701" s="488" t="s">
        <v>16132</v>
      </c>
      <c r="G3701" s="491">
        <v>0</v>
      </c>
      <c r="H3701" s="491">
        <v>294901.48</v>
      </c>
      <c r="I3701" s="491">
        <v>77539.53</v>
      </c>
      <c r="J3701" s="491">
        <v>0</v>
      </c>
      <c r="K3701" s="491">
        <v>0</v>
      </c>
    </row>
    <row r="3702" spans="1:11" ht="30" x14ac:dyDescent="0.25">
      <c r="A3702" s="489">
        <v>12483</v>
      </c>
      <c r="B3702" s="488" t="s">
        <v>18279</v>
      </c>
      <c r="C3702" s="489" t="s">
        <v>87</v>
      </c>
      <c r="D3702" s="490">
        <v>1712143.54</v>
      </c>
      <c r="E3702" s="487"/>
      <c r="F3702" s="488" t="s">
        <v>16414</v>
      </c>
      <c r="G3702" s="491">
        <v>0</v>
      </c>
      <c r="H3702" s="491">
        <v>1496875</v>
      </c>
      <c r="I3702" s="491">
        <v>152744</v>
      </c>
      <c r="J3702" s="491">
        <v>62524.54</v>
      </c>
      <c r="K3702" s="491">
        <v>0</v>
      </c>
    </row>
    <row r="3703" spans="1:11" ht="30" x14ac:dyDescent="0.25">
      <c r="A3703" s="489">
        <v>12484</v>
      </c>
      <c r="B3703" s="488" t="s">
        <v>14985</v>
      </c>
      <c r="C3703" s="489" t="s">
        <v>87</v>
      </c>
      <c r="D3703" s="490">
        <v>11699.95</v>
      </c>
      <c r="E3703" s="487"/>
      <c r="F3703" s="488" t="s">
        <v>16414</v>
      </c>
      <c r="G3703" s="491">
        <v>0</v>
      </c>
      <c r="H3703" s="491">
        <v>4062.75</v>
      </c>
      <c r="I3703" s="491">
        <v>7637.2</v>
      </c>
      <c r="J3703" s="491">
        <v>0</v>
      </c>
      <c r="K3703" s="491">
        <v>0</v>
      </c>
    </row>
    <row r="3704" spans="1:11" ht="30" x14ac:dyDescent="0.25">
      <c r="A3704" s="489">
        <v>12485</v>
      </c>
      <c r="B3704" s="488" t="s">
        <v>15038</v>
      </c>
      <c r="C3704" s="489" t="s">
        <v>92</v>
      </c>
      <c r="D3704" s="490">
        <v>6444.08</v>
      </c>
      <c r="E3704" s="487"/>
      <c r="F3704" s="488" t="s">
        <v>18227</v>
      </c>
      <c r="G3704" s="491">
        <v>0</v>
      </c>
      <c r="H3704" s="491">
        <v>314.97000000000003</v>
      </c>
      <c r="I3704" s="491">
        <v>3937.13</v>
      </c>
      <c r="J3704" s="491">
        <v>0</v>
      </c>
      <c r="K3704" s="491">
        <v>2191.98</v>
      </c>
    </row>
    <row r="3705" spans="1:11" ht="30" x14ac:dyDescent="0.25">
      <c r="A3705" s="489">
        <v>12486</v>
      </c>
      <c r="B3705" s="488" t="s">
        <v>25058</v>
      </c>
      <c r="C3705" s="489" t="s">
        <v>80</v>
      </c>
      <c r="D3705" s="490">
        <v>94331.61</v>
      </c>
      <c r="E3705" s="487"/>
      <c r="F3705" s="488" t="s">
        <v>15781</v>
      </c>
      <c r="G3705" s="491">
        <v>58634.75</v>
      </c>
      <c r="H3705" s="491">
        <v>9180.2099999999991</v>
      </c>
      <c r="I3705" s="491">
        <v>20136.59</v>
      </c>
      <c r="J3705" s="491">
        <v>6380.06</v>
      </c>
      <c r="K3705" s="491">
        <v>0</v>
      </c>
    </row>
    <row r="3706" spans="1:11" x14ac:dyDescent="0.25">
      <c r="A3706" s="489">
        <v>12487</v>
      </c>
      <c r="B3706" s="488" t="s">
        <v>25057</v>
      </c>
      <c r="C3706" s="489" t="s">
        <v>80</v>
      </c>
      <c r="D3706" s="490">
        <v>57991.51</v>
      </c>
      <c r="E3706" s="487"/>
      <c r="F3706" s="488" t="s">
        <v>15781</v>
      </c>
      <c r="G3706" s="491">
        <v>22294.65</v>
      </c>
      <c r="H3706" s="491">
        <v>9180.2099999999991</v>
      </c>
      <c r="I3706" s="491">
        <v>20136.59</v>
      </c>
      <c r="J3706" s="491">
        <v>6380.06</v>
      </c>
      <c r="K3706" s="491">
        <v>0</v>
      </c>
    </row>
    <row r="3707" spans="1:11" ht="30" x14ac:dyDescent="0.25">
      <c r="A3707" s="489">
        <v>12488</v>
      </c>
      <c r="B3707" s="488" t="s">
        <v>25041</v>
      </c>
      <c r="C3707" s="489" t="s">
        <v>80</v>
      </c>
      <c r="D3707" s="490">
        <v>69762.75</v>
      </c>
      <c r="E3707" s="487"/>
      <c r="F3707" s="488" t="s">
        <v>15781</v>
      </c>
      <c r="G3707" s="491">
        <v>15266.11</v>
      </c>
      <c r="H3707" s="491">
        <v>10075.44</v>
      </c>
      <c r="I3707" s="491">
        <v>38041.14</v>
      </c>
      <c r="J3707" s="491">
        <v>6380.06</v>
      </c>
      <c r="K3707" s="491">
        <v>0</v>
      </c>
    </row>
    <row r="3708" spans="1:11" ht="30" x14ac:dyDescent="0.25">
      <c r="A3708" s="489">
        <v>12489</v>
      </c>
      <c r="B3708" s="488" t="s">
        <v>25038</v>
      </c>
      <c r="C3708" s="489" t="s">
        <v>80</v>
      </c>
      <c r="D3708" s="490">
        <v>45525.599999999999</v>
      </c>
      <c r="E3708" s="487"/>
      <c r="F3708" s="488" t="s">
        <v>15781</v>
      </c>
      <c r="G3708" s="491">
        <v>11955.43</v>
      </c>
      <c r="H3708" s="491">
        <v>9180.2099999999991</v>
      </c>
      <c r="I3708" s="491">
        <v>20136.59</v>
      </c>
      <c r="J3708" s="491">
        <v>4253.37</v>
      </c>
      <c r="K3708" s="491">
        <v>0</v>
      </c>
    </row>
    <row r="3709" spans="1:11" x14ac:dyDescent="0.25">
      <c r="A3709" s="489">
        <v>12490</v>
      </c>
      <c r="B3709" s="488" t="s">
        <v>17415</v>
      </c>
      <c r="C3709" s="489" t="s">
        <v>87</v>
      </c>
      <c r="D3709" s="490">
        <v>664231.66</v>
      </c>
      <c r="E3709" s="487"/>
      <c r="F3709" s="488" t="s">
        <v>15905</v>
      </c>
      <c r="G3709" s="491">
        <v>434407.53</v>
      </c>
      <c r="H3709" s="491">
        <v>662.83</v>
      </c>
      <c r="I3709" s="491">
        <v>160456.19</v>
      </c>
      <c r="J3709" s="491">
        <v>68705.11</v>
      </c>
      <c r="K3709" s="491">
        <v>0</v>
      </c>
    </row>
    <row r="3710" spans="1:11" x14ac:dyDescent="0.25">
      <c r="A3710" s="489">
        <v>12491</v>
      </c>
      <c r="B3710" s="488" t="s">
        <v>17412</v>
      </c>
      <c r="C3710" s="489" t="s">
        <v>87</v>
      </c>
      <c r="D3710" s="490">
        <v>529675.01</v>
      </c>
      <c r="E3710" s="487"/>
      <c r="F3710" s="488" t="s">
        <v>15905</v>
      </c>
      <c r="G3710" s="491">
        <v>341989.55</v>
      </c>
      <c r="H3710" s="491">
        <v>6706.54</v>
      </c>
      <c r="I3710" s="491">
        <v>123213.68</v>
      </c>
      <c r="J3710" s="491">
        <v>57765.24</v>
      </c>
      <c r="K3710" s="491">
        <v>0</v>
      </c>
    </row>
    <row r="3711" spans="1:11" x14ac:dyDescent="0.25">
      <c r="A3711" s="489">
        <v>12492</v>
      </c>
      <c r="B3711" s="488" t="s">
        <v>14988</v>
      </c>
      <c r="C3711" s="489" t="s">
        <v>92</v>
      </c>
      <c r="D3711" s="490">
        <v>13182.05</v>
      </c>
      <c r="E3711" s="487"/>
      <c r="F3711" s="488" t="s">
        <v>16132</v>
      </c>
      <c r="G3711" s="491">
        <v>10950.84</v>
      </c>
      <c r="H3711" s="491">
        <v>106.25</v>
      </c>
      <c r="I3711" s="491">
        <v>2124.96</v>
      </c>
      <c r="J3711" s="491">
        <v>0</v>
      </c>
      <c r="K3711" s="491">
        <v>0</v>
      </c>
    </row>
    <row r="3712" spans="1:11" x14ac:dyDescent="0.25">
      <c r="A3712" s="489">
        <v>12493</v>
      </c>
      <c r="B3712" s="488" t="s">
        <v>21064</v>
      </c>
      <c r="C3712" s="489" t="s">
        <v>9025</v>
      </c>
      <c r="D3712" s="490">
        <v>250991.99</v>
      </c>
      <c r="E3712" s="487"/>
      <c r="F3712" s="488" t="s">
        <v>15827</v>
      </c>
      <c r="G3712" s="491">
        <v>0</v>
      </c>
      <c r="H3712" s="491">
        <v>4921.41</v>
      </c>
      <c r="I3712" s="491">
        <v>246070.58</v>
      </c>
      <c r="J3712" s="491">
        <v>0</v>
      </c>
      <c r="K3712" s="491">
        <v>0</v>
      </c>
    </row>
    <row r="3713" spans="1:11" ht="30" x14ac:dyDescent="0.25">
      <c r="A3713" s="489">
        <v>12494</v>
      </c>
      <c r="B3713" s="488" t="s">
        <v>15045</v>
      </c>
      <c r="C3713" s="489" t="s">
        <v>87</v>
      </c>
      <c r="D3713" s="490">
        <v>2374240.7999999998</v>
      </c>
      <c r="E3713" s="487"/>
      <c r="F3713" s="488" t="s">
        <v>15794</v>
      </c>
      <c r="G3713" s="491">
        <v>1455561.21</v>
      </c>
      <c r="H3713" s="491">
        <v>43746.65</v>
      </c>
      <c r="I3713" s="491">
        <v>874932.94</v>
      </c>
      <c r="J3713" s="491">
        <v>0</v>
      </c>
      <c r="K3713" s="491">
        <v>0</v>
      </c>
    </row>
    <row r="3714" spans="1:11" ht="30" x14ac:dyDescent="0.25">
      <c r="A3714" s="489">
        <v>12495</v>
      </c>
      <c r="B3714" s="488" t="s">
        <v>18677</v>
      </c>
      <c r="C3714" s="489" t="s">
        <v>92</v>
      </c>
      <c r="D3714" s="490">
        <v>39824.480000000003</v>
      </c>
      <c r="E3714" s="487"/>
      <c r="F3714" s="488" t="s">
        <v>16414</v>
      </c>
      <c r="G3714" s="491">
        <v>99.89</v>
      </c>
      <c r="H3714" s="491">
        <v>1286.83</v>
      </c>
      <c r="I3714" s="491">
        <v>21977.23</v>
      </c>
      <c r="J3714" s="491">
        <v>16460.54</v>
      </c>
      <c r="K3714" s="491">
        <v>0</v>
      </c>
    </row>
    <row r="3715" spans="1:11" x14ac:dyDescent="0.25">
      <c r="A3715" s="489">
        <v>12496</v>
      </c>
      <c r="B3715" s="488" t="s">
        <v>22198</v>
      </c>
      <c r="C3715" s="489" t="s">
        <v>182</v>
      </c>
      <c r="D3715" s="490">
        <v>912748.26</v>
      </c>
      <c r="E3715" s="487"/>
      <c r="F3715" s="488" t="s">
        <v>15948</v>
      </c>
      <c r="G3715" s="491">
        <v>633042.81000000006</v>
      </c>
      <c r="H3715" s="491">
        <v>62824.82</v>
      </c>
      <c r="I3715" s="491">
        <v>214043.63</v>
      </c>
      <c r="J3715" s="491">
        <v>2837.02</v>
      </c>
      <c r="K3715" s="491">
        <v>0</v>
      </c>
    </row>
    <row r="3716" spans="1:11" x14ac:dyDescent="0.25">
      <c r="A3716" s="489">
        <v>12497</v>
      </c>
      <c r="B3716" s="488" t="s">
        <v>16966</v>
      </c>
      <c r="C3716" s="489" t="s">
        <v>92</v>
      </c>
      <c r="D3716" s="490">
        <v>24185.15</v>
      </c>
      <c r="E3716" s="487"/>
      <c r="F3716" s="488" t="s">
        <v>16130</v>
      </c>
      <c r="G3716" s="491">
        <v>14048.22</v>
      </c>
      <c r="H3716" s="491">
        <v>421.88</v>
      </c>
      <c r="I3716" s="491">
        <v>8413.52</v>
      </c>
      <c r="J3716" s="491">
        <v>1301.53</v>
      </c>
      <c r="K3716" s="491">
        <v>0</v>
      </c>
    </row>
    <row r="3717" spans="1:11" x14ac:dyDescent="0.25">
      <c r="A3717" s="489">
        <v>12498</v>
      </c>
      <c r="B3717" s="488" t="s">
        <v>19833</v>
      </c>
      <c r="C3717" s="489" t="s">
        <v>182</v>
      </c>
      <c r="D3717" s="490">
        <v>248196.59</v>
      </c>
      <c r="E3717" s="487"/>
      <c r="F3717" s="488" t="s">
        <v>15960</v>
      </c>
      <c r="G3717" s="491">
        <v>166.48</v>
      </c>
      <c r="H3717" s="491">
        <v>99013.57</v>
      </c>
      <c r="I3717" s="491">
        <v>56675.89</v>
      </c>
      <c r="J3717" s="491">
        <v>92340.66</v>
      </c>
      <c r="K3717" s="491">
        <v>0</v>
      </c>
    </row>
    <row r="3718" spans="1:11" ht="30" x14ac:dyDescent="0.25">
      <c r="A3718" s="489">
        <v>12499</v>
      </c>
      <c r="B3718" s="488" t="s">
        <v>21069</v>
      </c>
      <c r="C3718" s="489" t="s">
        <v>92</v>
      </c>
      <c r="D3718" s="490">
        <v>12135.3</v>
      </c>
      <c r="E3718" s="487"/>
      <c r="F3718" s="488" t="s">
        <v>15827</v>
      </c>
      <c r="G3718" s="491">
        <v>9629.08</v>
      </c>
      <c r="H3718" s="491">
        <v>119.34</v>
      </c>
      <c r="I3718" s="491">
        <v>2386.88</v>
      </c>
      <c r="J3718" s="491">
        <v>0</v>
      </c>
      <c r="K3718" s="491">
        <v>0</v>
      </c>
    </row>
    <row r="3719" spans="1:11" ht="30" x14ac:dyDescent="0.25">
      <c r="A3719" s="489">
        <v>12500</v>
      </c>
      <c r="B3719" s="488" t="s">
        <v>23147</v>
      </c>
      <c r="C3719" s="489" t="s">
        <v>182</v>
      </c>
      <c r="D3719" s="490">
        <v>133847.82999999999</v>
      </c>
      <c r="E3719" s="487"/>
      <c r="F3719" s="488" t="s">
        <v>16686</v>
      </c>
      <c r="G3719" s="491">
        <v>4029.75</v>
      </c>
      <c r="H3719" s="491">
        <v>6928.64</v>
      </c>
      <c r="I3719" s="491">
        <v>27043.68</v>
      </c>
      <c r="J3719" s="491">
        <v>95845.759999999995</v>
      </c>
      <c r="K3719" s="491">
        <v>0</v>
      </c>
    </row>
    <row r="3720" spans="1:11" x14ac:dyDescent="0.25">
      <c r="A3720" s="489">
        <v>12501</v>
      </c>
      <c r="B3720" s="488" t="s">
        <v>23093</v>
      </c>
      <c r="C3720" s="489" t="s">
        <v>182</v>
      </c>
      <c r="D3720" s="490">
        <v>190585.42</v>
      </c>
      <c r="E3720" s="487"/>
      <c r="F3720" s="488" t="s">
        <v>16686</v>
      </c>
      <c r="G3720" s="491">
        <v>60767.34</v>
      </c>
      <c r="H3720" s="491">
        <v>6928.64</v>
      </c>
      <c r="I3720" s="491">
        <v>27043.68</v>
      </c>
      <c r="J3720" s="491">
        <v>95845.759999999995</v>
      </c>
      <c r="K3720" s="491">
        <v>0</v>
      </c>
    </row>
    <row r="3721" spans="1:11" x14ac:dyDescent="0.25">
      <c r="A3721" s="489">
        <v>12502</v>
      </c>
      <c r="B3721" s="488" t="s">
        <v>19753</v>
      </c>
      <c r="C3721" s="489" t="s">
        <v>4419</v>
      </c>
      <c r="D3721" s="490">
        <v>514221.62</v>
      </c>
      <c r="E3721" s="487"/>
      <c r="F3721" s="488" t="s">
        <v>16962</v>
      </c>
      <c r="G3721" s="491">
        <v>168578.69</v>
      </c>
      <c r="H3721" s="491">
        <v>5602.08</v>
      </c>
      <c r="I3721" s="491">
        <v>111753.98</v>
      </c>
      <c r="J3721" s="491">
        <v>228286.87</v>
      </c>
      <c r="K3721" s="491">
        <v>0</v>
      </c>
    </row>
    <row r="3722" spans="1:11" ht="30" x14ac:dyDescent="0.25">
      <c r="A3722" s="489">
        <v>12503</v>
      </c>
      <c r="B3722" s="488" t="s">
        <v>23152</v>
      </c>
      <c r="C3722" s="489" t="s">
        <v>182</v>
      </c>
      <c r="D3722" s="490">
        <v>249926.7</v>
      </c>
      <c r="E3722" s="487"/>
      <c r="F3722" s="488" t="s">
        <v>16686</v>
      </c>
      <c r="G3722" s="491">
        <v>113449.52</v>
      </c>
      <c r="H3722" s="491">
        <v>4913.1499999999996</v>
      </c>
      <c r="I3722" s="491">
        <v>29407.119999999999</v>
      </c>
      <c r="J3722" s="491">
        <v>102156.92</v>
      </c>
      <c r="K3722" s="491">
        <v>0</v>
      </c>
    </row>
    <row r="3723" spans="1:11" ht="30" x14ac:dyDescent="0.25">
      <c r="A3723" s="489">
        <v>12504</v>
      </c>
      <c r="B3723" s="488" t="s">
        <v>23151</v>
      </c>
      <c r="C3723" s="489" t="s">
        <v>182</v>
      </c>
      <c r="D3723" s="490">
        <v>310991.32</v>
      </c>
      <c r="E3723" s="487"/>
      <c r="F3723" s="488" t="s">
        <v>16686</v>
      </c>
      <c r="G3723" s="491">
        <v>174514.14</v>
      </c>
      <c r="H3723" s="491">
        <v>4913.1499999999996</v>
      </c>
      <c r="I3723" s="491">
        <v>29407.119999999999</v>
      </c>
      <c r="J3723" s="491">
        <v>102156.92</v>
      </c>
      <c r="K3723" s="491">
        <v>0</v>
      </c>
    </row>
    <row r="3724" spans="1:11" ht="30" x14ac:dyDescent="0.25">
      <c r="A3724" s="489">
        <v>12505</v>
      </c>
      <c r="B3724" s="488" t="s">
        <v>23179</v>
      </c>
      <c r="C3724" s="489" t="s">
        <v>87</v>
      </c>
      <c r="D3724" s="490">
        <v>23166.58</v>
      </c>
      <c r="E3724" s="487"/>
      <c r="F3724" s="488" t="s">
        <v>18227</v>
      </c>
      <c r="G3724" s="491">
        <v>995.62</v>
      </c>
      <c r="H3724" s="491">
        <v>434.72</v>
      </c>
      <c r="I3724" s="491">
        <v>21736.240000000002</v>
      </c>
      <c r="J3724" s="491">
        <v>0</v>
      </c>
      <c r="K3724" s="491">
        <v>0</v>
      </c>
    </row>
    <row r="3725" spans="1:11" ht="30" x14ac:dyDescent="0.25">
      <c r="A3725" s="489">
        <v>12506</v>
      </c>
      <c r="B3725" s="488" t="s">
        <v>18103</v>
      </c>
      <c r="C3725" s="489" t="s">
        <v>92</v>
      </c>
      <c r="D3725" s="490">
        <v>1149.3</v>
      </c>
      <c r="E3725" s="487"/>
      <c r="F3725" s="488" t="s">
        <v>16686</v>
      </c>
      <c r="G3725" s="491">
        <v>0</v>
      </c>
      <c r="H3725" s="491">
        <v>728.37</v>
      </c>
      <c r="I3725" s="491">
        <v>420.93</v>
      </c>
      <c r="J3725" s="491">
        <v>0</v>
      </c>
      <c r="K3725" s="491">
        <v>0</v>
      </c>
    </row>
    <row r="3726" spans="1:11" x14ac:dyDescent="0.25">
      <c r="A3726" s="489">
        <v>12507</v>
      </c>
      <c r="B3726" s="488" t="s">
        <v>18214</v>
      </c>
      <c r="C3726" s="489" t="s">
        <v>80</v>
      </c>
      <c r="D3726" s="490">
        <v>28849.25</v>
      </c>
      <c r="E3726" s="487"/>
      <c r="F3726" s="488" t="s">
        <v>16686</v>
      </c>
      <c r="G3726" s="491">
        <v>4484.6000000000004</v>
      </c>
      <c r="H3726" s="491">
        <v>777.1</v>
      </c>
      <c r="I3726" s="491">
        <v>21843.67</v>
      </c>
      <c r="J3726" s="491">
        <v>1743.88</v>
      </c>
      <c r="K3726" s="491">
        <v>0</v>
      </c>
    </row>
    <row r="3727" spans="1:11" x14ac:dyDescent="0.25">
      <c r="A3727" s="489">
        <v>12508</v>
      </c>
      <c r="B3727" s="488" t="s">
        <v>19230</v>
      </c>
      <c r="C3727" s="489" t="s">
        <v>4371</v>
      </c>
      <c r="D3727" s="490">
        <v>161438.72</v>
      </c>
      <c r="E3727" s="487"/>
      <c r="F3727" s="488" t="s">
        <v>15960</v>
      </c>
      <c r="G3727" s="491">
        <v>1664.75</v>
      </c>
      <c r="H3727" s="491">
        <v>3132.82</v>
      </c>
      <c r="I3727" s="491">
        <v>156641.15</v>
      </c>
      <c r="J3727" s="491">
        <v>0</v>
      </c>
      <c r="K3727" s="491">
        <v>0</v>
      </c>
    </row>
    <row r="3728" spans="1:11" x14ac:dyDescent="0.25">
      <c r="A3728" s="489">
        <v>12509</v>
      </c>
      <c r="B3728" s="488" t="s">
        <v>24539</v>
      </c>
      <c r="C3728" s="489" t="s">
        <v>182</v>
      </c>
      <c r="D3728" s="490">
        <v>1374457.62</v>
      </c>
      <c r="E3728" s="487"/>
      <c r="F3728" s="488" t="s">
        <v>15948</v>
      </c>
      <c r="G3728" s="491">
        <v>687802.36</v>
      </c>
      <c r="H3728" s="491">
        <v>49168.7</v>
      </c>
      <c r="I3728" s="491">
        <v>637486.56000000006</v>
      </c>
      <c r="J3728" s="491">
        <v>0</v>
      </c>
      <c r="K3728" s="491">
        <v>0</v>
      </c>
    </row>
    <row r="3729" spans="1:11" ht="30" x14ac:dyDescent="0.25">
      <c r="A3729" s="489">
        <v>12510</v>
      </c>
      <c r="B3729" s="488" t="s">
        <v>18282</v>
      </c>
      <c r="C3729" s="489" t="s">
        <v>87</v>
      </c>
      <c r="D3729" s="490">
        <v>291684.5</v>
      </c>
      <c r="E3729" s="487"/>
      <c r="F3729" s="488" t="s">
        <v>16414</v>
      </c>
      <c r="G3729" s="491">
        <v>0</v>
      </c>
      <c r="H3729" s="491">
        <v>215312.5</v>
      </c>
      <c r="I3729" s="491">
        <v>76372</v>
      </c>
      <c r="J3729" s="491">
        <v>0</v>
      </c>
      <c r="K3729" s="491">
        <v>0</v>
      </c>
    </row>
    <row r="3730" spans="1:11" ht="30" x14ac:dyDescent="0.25">
      <c r="A3730" s="489">
        <v>12511</v>
      </c>
      <c r="B3730" s="488" t="s">
        <v>18763</v>
      </c>
      <c r="C3730" s="489" t="s">
        <v>87</v>
      </c>
      <c r="D3730" s="490">
        <v>9804</v>
      </c>
      <c r="E3730" s="487"/>
      <c r="F3730" s="488" t="s">
        <v>16414</v>
      </c>
      <c r="G3730" s="491">
        <v>0</v>
      </c>
      <c r="H3730" s="491">
        <v>2166.8000000000002</v>
      </c>
      <c r="I3730" s="491">
        <v>7637.2</v>
      </c>
      <c r="J3730" s="491">
        <v>0</v>
      </c>
      <c r="K3730" s="491">
        <v>0</v>
      </c>
    </row>
    <row r="3731" spans="1:11" x14ac:dyDescent="0.25">
      <c r="A3731" s="489">
        <v>12512</v>
      </c>
      <c r="B3731" s="488" t="s">
        <v>14989</v>
      </c>
      <c r="C3731" s="489" t="s">
        <v>87</v>
      </c>
      <c r="D3731" s="490">
        <v>23166.58</v>
      </c>
      <c r="E3731" s="487"/>
      <c r="F3731" s="488" t="s">
        <v>18227</v>
      </c>
      <c r="G3731" s="491">
        <v>995.62</v>
      </c>
      <c r="H3731" s="491">
        <v>434.72</v>
      </c>
      <c r="I3731" s="491">
        <v>21736.240000000002</v>
      </c>
      <c r="J3731" s="491">
        <v>0</v>
      </c>
      <c r="K3731" s="491">
        <v>0</v>
      </c>
    </row>
    <row r="3732" spans="1:11" ht="30" x14ac:dyDescent="0.25">
      <c r="A3732" s="489">
        <v>12513</v>
      </c>
      <c r="B3732" s="488" t="s">
        <v>24784</v>
      </c>
      <c r="C3732" s="489" t="s">
        <v>87</v>
      </c>
      <c r="D3732" s="490">
        <v>292440.59999999998</v>
      </c>
      <c r="E3732" s="487"/>
      <c r="F3732" s="488" t="s">
        <v>16962</v>
      </c>
      <c r="G3732" s="491">
        <v>0</v>
      </c>
      <c r="H3732" s="491">
        <v>216068.6</v>
      </c>
      <c r="I3732" s="491">
        <v>76372</v>
      </c>
      <c r="J3732" s="491">
        <v>0</v>
      </c>
      <c r="K3732" s="491">
        <v>0</v>
      </c>
    </row>
    <row r="3733" spans="1:11" ht="30" x14ac:dyDescent="0.25">
      <c r="A3733" s="489">
        <v>12514</v>
      </c>
      <c r="B3733" s="488" t="s">
        <v>18281</v>
      </c>
      <c r="C3733" s="489" t="s">
        <v>87</v>
      </c>
      <c r="D3733" s="490">
        <v>241689.41</v>
      </c>
      <c r="E3733" s="487"/>
      <c r="F3733" s="488" t="s">
        <v>16414</v>
      </c>
      <c r="G3733" s="491">
        <v>0</v>
      </c>
      <c r="H3733" s="491">
        <v>152812.5</v>
      </c>
      <c r="I3733" s="491">
        <v>76372</v>
      </c>
      <c r="J3733" s="491">
        <v>12504.91</v>
      </c>
      <c r="K3733" s="491">
        <v>0</v>
      </c>
    </row>
    <row r="3734" spans="1:11" ht="30" x14ac:dyDescent="0.25">
      <c r="A3734" s="489">
        <v>12515</v>
      </c>
      <c r="B3734" s="488" t="s">
        <v>14986</v>
      </c>
      <c r="C3734" s="489" t="s">
        <v>87</v>
      </c>
      <c r="D3734" s="490">
        <v>307309.5</v>
      </c>
      <c r="E3734" s="487"/>
      <c r="F3734" s="488" t="s">
        <v>16414</v>
      </c>
      <c r="G3734" s="491">
        <v>0</v>
      </c>
      <c r="H3734" s="491">
        <v>230937.5</v>
      </c>
      <c r="I3734" s="491">
        <v>76372</v>
      </c>
      <c r="J3734" s="491">
        <v>0</v>
      </c>
      <c r="K3734" s="491">
        <v>0</v>
      </c>
    </row>
    <row r="3735" spans="1:11" ht="30" x14ac:dyDescent="0.25">
      <c r="A3735" s="489">
        <v>12516</v>
      </c>
      <c r="B3735" s="488" t="s">
        <v>18319</v>
      </c>
      <c r="C3735" s="489" t="s">
        <v>5086</v>
      </c>
      <c r="D3735" s="490">
        <v>623954.04</v>
      </c>
      <c r="E3735" s="487"/>
      <c r="F3735" s="488" t="s">
        <v>6124</v>
      </c>
      <c r="G3735" s="491">
        <v>0</v>
      </c>
      <c r="H3735" s="491">
        <v>0</v>
      </c>
      <c r="I3735" s="491">
        <v>623954.04</v>
      </c>
      <c r="J3735" s="491">
        <v>0</v>
      </c>
      <c r="K3735" s="491">
        <v>0</v>
      </c>
    </row>
    <row r="3736" spans="1:11" x14ac:dyDescent="0.25">
      <c r="A3736" s="489">
        <v>12517</v>
      </c>
      <c r="B3736" s="488" t="s">
        <v>14982</v>
      </c>
      <c r="C3736" s="489" t="s">
        <v>87</v>
      </c>
      <c r="D3736" s="490">
        <v>111203.52</v>
      </c>
      <c r="E3736" s="487"/>
      <c r="F3736" s="488" t="s">
        <v>16132</v>
      </c>
      <c r="G3736" s="491">
        <v>60798</v>
      </c>
      <c r="H3736" s="491">
        <v>4582.32</v>
      </c>
      <c r="I3736" s="491">
        <v>45823.199999999997</v>
      </c>
      <c r="J3736" s="491">
        <v>0</v>
      </c>
      <c r="K3736" s="491">
        <v>0</v>
      </c>
    </row>
    <row r="3737" spans="1:11" x14ac:dyDescent="0.25">
      <c r="A3737" s="489">
        <v>12518</v>
      </c>
      <c r="B3737" s="488" t="s">
        <v>18553</v>
      </c>
      <c r="C3737" s="489" t="s">
        <v>87</v>
      </c>
      <c r="D3737" s="490">
        <v>73243.69</v>
      </c>
      <c r="E3737" s="487"/>
      <c r="F3737" s="488" t="s">
        <v>16132</v>
      </c>
      <c r="G3737" s="491">
        <v>30399</v>
      </c>
      <c r="H3737" s="491">
        <v>3894.97</v>
      </c>
      <c r="I3737" s="491">
        <v>38949.72</v>
      </c>
      <c r="J3737" s="491">
        <v>0</v>
      </c>
      <c r="K3737" s="491">
        <v>0</v>
      </c>
    </row>
    <row r="3738" spans="1:11" x14ac:dyDescent="0.25">
      <c r="A3738" s="489">
        <v>12519</v>
      </c>
      <c r="B3738" s="488" t="s">
        <v>18551</v>
      </c>
      <c r="C3738" s="489" t="s">
        <v>87</v>
      </c>
      <c r="D3738" s="490">
        <v>71524.69</v>
      </c>
      <c r="E3738" s="487"/>
      <c r="F3738" s="488" t="s">
        <v>16132</v>
      </c>
      <c r="G3738" s="491">
        <v>28680</v>
      </c>
      <c r="H3738" s="491">
        <v>3894.97</v>
      </c>
      <c r="I3738" s="491">
        <v>38949.72</v>
      </c>
      <c r="J3738" s="491">
        <v>0</v>
      </c>
      <c r="K3738" s="491">
        <v>0</v>
      </c>
    </row>
    <row r="3739" spans="1:11" x14ac:dyDescent="0.25">
      <c r="A3739" s="489">
        <v>12520</v>
      </c>
      <c r="B3739" s="488" t="s">
        <v>18550</v>
      </c>
      <c r="C3739" s="489" t="s">
        <v>87</v>
      </c>
      <c r="D3739" s="490">
        <v>93425.52</v>
      </c>
      <c r="E3739" s="487"/>
      <c r="F3739" s="488" t="s">
        <v>16132</v>
      </c>
      <c r="G3739" s="491">
        <v>43020</v>
      </c>
      <c r="H3739" s="491">
        <v>4582.32</v>
      </c>
      <c r="I3739" s="491">
        <v>45823.199999999997</v>
      </c>
      <c r="J3739" s="491">
        <v>0</v>
      </c>
      <c r="K3739" s="491">
        <v>0</v>
      </c>
    </row>
    <row r="3740" spans="1:11" ht="30" x14ac:dyDescent="0.25">
      <c r="A3740" s="489">
        <v>12521</v>
      </c>
      <c r="B3740" s="488" t="s">
        <v>18554</v>
      </c>
      <c r="C3740" s="489" t="s">
        <v>87</v>
      </c>
      <c r="D3740" s="490">
        <v>136219.67000000001</v>
      </c>
      <c r="E3740" s="487"/>
      <c r="F3740" s="488" t="s">
        <v>16132</v>
      </c>
      <c r="G3740" s="491">
        <v>93374.98</v>
      </c>
      <c r="H3740" s="491">
        <v>3894.97</v>
      </c>
      <c r="I3740" s="491">
        <v>38949.72</v>
      </c>
      <c r="J3740" s="491">
        <v>0</v>
      </c>
      <c r="K3740" s="491">
        <v>0</v>
      </c>
    </row>
    <row r="3741" spans="1:11" x14ac:dyDescent="0.25">
      <c r="A3741" s="489">
        <v>12522</v>
      </c>
      <c r="B3741" s="488" t="s">
        <v>14983</v>
      </c>
      <c r="C3741" s="489" t="s">
        <v>87</v>
      </c>
      <c r="D3741" s="490">
        <v>229594.64</v>
      </c>
      <c r="E3741" s="487"/>
      <c r="F3741" s="488" t="s">
        <v>16132</v>
      </c>
      <c r="G3741" s="491">
        <v>186749.95</v>
      </c>
      <c r="H3741" s="491">
        <v>3894.97</v>
      </c>
      <c r="I3741" s="491">
        <v>38949.72</v>
      </c>
      <c r="J3741" s="491">
        <v>0</v>
      </c>
      <c r="K3741" s="491">
        <v>0</v>
      </c>
    </row>
    <row r="3742" spans="1:11" x14ac:dyDescent="0.25">
      <c r="A3742" s="489">
        <v>12523</v>
      </c>
      <c r="B3742" s="488" t="s">
        <v>14984</v>
      </c>
      <c r="C3742" s="489" t="s">
        <v>87</v>
      </c>
      <c r="D3742" s="490">
        <v>787555.52</v>
      </c>
      <c r="E3742" s="487"/>
      <c r="F3742" s="488" t="s">
        <v>16132</v>
      </c>
      <c r="G3742" s="491">
        <v>737150</v>
      </c>
      <c r="H3742" s="491">
        <v>4582.32</v>
      </c>
      <c r="I3742" s="491">
        <v>45823.199999999997</v>
      </c>
      <c r="J3742" s="491">
        <v>0</v>
      </c>
      <c r="K3742" s="491">
        <v>0</v>
      </c>
    </row>
    <row r="3743" spans="1:11" x14ac:dyDescent="0.25">
      <c r="A3743" s="489">
        <v>12524</v>
      </c>
      <c r="B3743" s="488" t="s">
        <v>16965</v>
      </c>
      <c r="C3743" s="489" t="s">
        <v>182</v>
      </c>
      <c r="D3743" s="490">
        <v>684496.39</v>
      </c>
      <c r="E3743" s="487"/>
      <c r="F3743" s="488" t="s">
        <v>16130</v>
      </c>
      <c r="G3743" s="491">
        <v>539536.65</v>
      </c>
      <c r="H3743" s="491">
        <v>0</v>
      </c>
      <c r="I3743" s="491">
        <v>144959.74</v>
      </c>
      <c r="J3743" s="491">
        <v>0</v>
      </c>
      <c r="K3743" s="491">
        <v>0</v>
      </c>
    </row>
    <row r="3744" spans="1:11" ht="30" x14ac:dyDescent="0.25">
      <c r="A3744" s="489">
        <v>12525</v>
      </c>
      <c r="B3744" s="488" t="s">
        <v>16437</v>
      </c>
      <c r="C3744" s="489" t="s">
        <v>87</v>
      </c>
      <c r="D3744" s="490">
        <v>30669.06</v>
      </c>
      <c r="E3744" s="487"/>
      <c r="F3744" s="488" t="s">
        <v>16405</v>
      </c>
      <c r="G3744" s="491">
        <v>9800.9</v>
      </c>
      <c r="H3744" s="491">
        <v>6591.61</v>
      </c>
      <c r="I3744" s="491">
        <v>13723.61</v>
      </c>
      <c r="J3744" s="491">
        <v>552.94000000000005</v>
      </c>
      <c r="K3744" s="491">
        <v>0</v>
      </c>
    </row>
    <row r="3745" spans="1:11" ht="30" x14ac:dyDescent="0.25">
      <c r="A3745" s="489">
        <v>12526</v>
      </c>
      <c r="B3745" s="488" t="s">
        <v>16452</v>
      </c>
      <c r="C3745" s="489" t="s">
        <v>87</v>
      </c>
      <c r="D3745" s="490">
        <v>11489.49</v>
      </c>
      <c r="E3745" s="487"/>
      <c r="F3745" s="488" t="s">
        <v>16405</v>
      </c>
      <c r="G3745" s="491">
        <v>6438.5</v>
      </c>
      <c r="H3745" s="491">
        <v>1339.13</v>
      </c>
      <c r="I3745" s="491">
        <v>3711.86</v>
      </c>
      <c r="J3745" s="491">
        <v>0</v>
      </c>
      <c r="K3745" s="491">
        <v>0</v>
      </c>
    </row>
    <row r="3746" spans="1:11" x14ac:dyDescent="0.25">
      <c r="A3746" s="489">
        <v>12527</v>
      </c>
      <c r="B3746" s="488" t="s">
        <v>19557</v>
      </c>
      <c r="C3746" s="489" t="s">
        <v>92</v>
      </c>
      <c r="D3746" s="490">
        <v>251654.49</v>
      </c>
      <c r="E3746" s="487"/>
      <c r="F3746" s="488" t="s">
        <v>15948</v>
      </c>
      <c r="G3746" s="491">
        <v>188740.34</v>
      </c>
      <c r="H3746" s="491">
        <v>14329.25</v>
      </c>
      <c r="I3746" s="491">
        <v>48584.9</v>
      </c>
      <c r="J3746" s="491">
        <v>0</v>
      </c>
      <c r="K3746" s="491">
        <v>0</v>
      </c>
    </row>
    <row r="3747" spans="1:11" x14ac:dyDescent="0.25">
      <c r="A3747" s="489">
        <v>12528</v>
      </c>
      <c r="B3747" s="488" t="s">
        <v>19556</v>
      </c>
      <c r="C3747" s="489" t="s">
        <v>92</v>
      </c>
      <c r="D3747" s="490">
        <v>229065.29</v>
      </c>
      <c r="E3747" s="487"/>
      <c r="F3747" s="488" t="s">
        <v>15948</v>
      </c>
      <c r="G3747" s="491">
        <v>177394.88</v>
      </c>
      <c r="H3747" s="491">
        <v>13793.83</v>
      </c>
      <c r="I3747" s="491">
        <v>37876.58</v>
      </c>
      <c r="J3747" s="491">
        <v>0</v>
      </c>
      <c r="K3747" s="491">
        <v>0</v>
      </c>
    </row>
    <row r="3748" spans="1:11" x14ac:dyDescent="0.25">
      <c r="A3748" s="489">
        <v>12529</v>
      </c>
      <c r="B3748" s="488" t="s">
        <v>18085</v>
      </c>
      <c r="C3748" s="489" t="s">
        <v>182</v>
      </c>
      <c r="D3748" s="490">
        <v>1223224.3500000001</v>
      </c>
      <c r="E3748" s="487"/>
      <c r="F3748" s="488" t="s">
        <v>15948</v>
      </c>
      <c r="G3748" s="491">
        <v>696569.33</v>
      </c>
      <c r="H3748" s="491">
        <v>126799.93</v>
      </c>
      <c r="I3748" s="491">
        <v>399855.09</v>
      </c>
      <c r="J3748" s="491">
        <v>0</v>
      </c>
      <c r="K3748" s="491">
        <v>0</v>
      </c>
    </row>
    <row r="3749" spans="1:11" ht="30" x14ac:dyDescent="0.25">
      <c r="A3749" s="489">
        <v>12530</v>
      </c>
      <c r="B3749" s="488" t="s">
        <v>19912</v>
      </c>
      <c r="C3749" s="489" t="s">
        <v>80</v>
      </c>
      <c r="D3749" s="490">
        <v>7957.97</v>
      </c>
      <c r="E3749" s="487"/>
      <c r="F3749" s="488" t="s">
        <v>16694</v>
      </c>
      <c r="G3749" s="491">
        <v>2309.17</v>
      </c>
      <c r="H3749" s="491">
        <v>0</v>
      </c>
      <c r="I3749" s="491">
        <v>5648.79</v>
      </c>
      <c r="J3749" s="491">
        <v>0</v>
      </c>
      <c r="K3749" s="491">
        <v>0</v>
      </c>
    </row>
    <row r="3750" spans="1:11" ht="30" x14ac:dyDescent="0.25">
      <c r="A3750" s="489">
        <v>12531</v>
      </c>
      <c r="B3750" s="488" t="s">
        <v>19911</v>
      </c>
      <c r="C3750" s="489" t="s">
        <v>80</v>
      </c>
      <c r="D3750" s="490">
        <v>8769.76</v>
      </c>
      <c r="E3750" s="487"/>
      <c r="F3750" s="488" t="s">
        <v>16694</v>
      </c>
      <c r="G3750" s="491">
        <v>2309.17</v>
      </c>
      <c r="H3750" s="491">
        <v>0</v>
      </c>
      <c r="I3750" s="491">
        <v>6460.58</v>
      </c>
      <c r="J3750" s="491">
        <v>0</v>
      </c>
      <c r="K3750" s="491">
        <v>0</v>
      </c>
    </row>
    <row r="3751" spans="1:11" ht="30" x14ac:dyDescent="0.25">
      <c r="A3751" s="489">
        <v>12532</v>
      </c>
      <c r="B3751" s="488" t="s">
        <v>20127</v>
      </c>
      <c r="C3751" s="489" t="s">
        <v>80</v>
      </c>
      <c r="D3751" s="490">
        <v>11250.24</v>
      </c>
      <c r="E3751" s="487"/>
      <c r="F3751" s="488" t="s">
        <v>16694</v>
      </c>
      <c r="G3751" s="491">
        <v>2309.17</v>
      </c>
      <c r="H3751" s="491">
        <v>0</v>
      </c>
      <c r="I3751" s="491">
        <v>8941.06</v>
      </c>
      <c r="J3751" s="491">
        <v>0</v>
      </c>
      <c r="K3751" s="491">
        <v>0</v>
      </c>
    </row>
    <row r="3752" spans="1:11" x14ac:dyDescent="0.25">
      <c r="A3752" s="489">
        <v>12533</v>
      </c>
      <c r="B3752" s="488" t="s">
        <v>18394</v>
      </c>
      <c r="C3752" s="489" t="s">
        <v>5086</v>
      </c>
      <c r="D3752" s="490">
        <v>310382.62</v>
      </c>
      <c r="E3752" s="487"/>
      <c r="F3752" s="488" t="s">
        <v>6124</v>
      </c>
      <c r="G3752" s="491">
        <v>0</v>
      </c>
      <c r="H3752" s="491">
        <v>0</v>
      </c>
      <c r="I3752" s="491">
        <v>310382.62</v>
      </c>
      <c r="J3752" s="491">
        <v>0</v>
      </c>
      <c r="K3752" s="491">
        <v>0</v>
      </c>
    </row>
    <row r="3753" spans="1:11" x14ac:dyDescent="0.25">
      <c r="A3753" s="489">
        <v>12534</v>
      </c>
      <c r="B3753" s="488" t="s">
        <v>16402</v>
      </c>
      <c r="C3753" s="489" t="s">
        <v>92</v>
      </c>
      <c r="D3753" s="490">
        <v>35977.980000000003</v>
      </c>
      <c r="E3753" s="487"/>
      <c r="F3753" s="488" t="s">
        <v>16130</v>
      </c>
      <c r="G3753" s="491">
        <v>19453.53</v>
      </c>
      <c r="H3753" s="491">
        <v>324.01</v>
      </c>
      <c r="I3753" s="491">
        <v>16200.44</v>
      </c>
      <c r="J3753" s="491">
        <v>0</v>
      </c>
      <c r="K3753" s="491">
        <v>0</v>
      </c>
    </row>
    <row r="3754" spans="1:11" x14ac:dyDescent="0.25">
      <c r="A3754" s="489">
        <v>12535</v>
      </c>
      <c r="B3754" s="488" t="s">
        <v>25098</v>
      </c>
      <c r="C3754" s="489" t="s">
        <v>80</v>
      </c>
      <c r="D3754" s="490">
        <v>121351.74</v>
      </c>
      <c r="E3754" s="487"/>
      <c r="F3754" s="488" t="s">
        <v>15781</v>
      </c>
      <c r="G3754" s="491">
        <v>27313.13</v>
      </c>
      <c r="H3754" s="491">
        <v>4143.59</v>
      </c>
      <c r="I3754" s="491">
        <v>43316.800000000003</v>
      </c>
      <c r="J3754" s="491">
        <v>46578.23</v>
      </c>
      <c r="K3754" s="491">
        <v>0</v>
      </c>
    </row>
    <row r="3755" spans="1:11" ht="30" x14ac:dyDescent="0.25">
      <c r="A3755" s="489">
        <v>12536</v>
      </c>
      <c r="B3755" s="488" t="s">
        <v>18855</v>
      </c>
      <c r="C3755" s="489" t="s">
        <v>87</v>
      </c>
      <c r="D3755" s="490">
        <v>40673.440000000002</v>
      </c>
      <c r="E3755" s="487"/>
      <c r="F3755" s="488" t="s">
        <v>16414</v>
      </c>
      <c r="G3755" s="491">
        <v>0</v>
      </c>
      <c r="H3755" s="491">
        <v>576.01</v>
      </c>
      <c r="I3755" s="491">
        <v>28800.400000000001</v>
      </c>
      <c r="J3755" s="491">
        <v>11297.03</v>
      </c>
      <c r="K3755" s="491">
        <v>0</v>
      </c>
    </row>
    <row r="3756" spans="1:11" ht="30" x14ac:dyDescent="0.25">
      <c r="A3756" s="489">
        <v>12537</v>
      </c>
      <c r="B3756" s="488" t="s">
        <v>18895</v>
      </c>
      <c r="C3756" s="489" t="s">
        <v>92</v>
      </c>
      <c r="D3756" s="490">
        <v>34616.639999999999</v>
      </c>
      <c r="E3756" s="487"/>
      <c r="F3756" s="488" t="s">
        <v>6123</v>
      </c>
      <c r="G3756" s="491">
        <v>2403.5</v>
      </c>
      <c r="H3756" s="491">
        <v>5489.04</v>
      </c>
      <c r="I3756" s="491">
        <v>13963.99</v>
      </c>
      <c r="J3756" s="491">
        <v>12760.11</v>
      </c>
      <c r="K3756" s="491">
        <v>0</v>
      </c>
    </row>
    <row r="3757" spans="1:11" ht="30" x14ac:dyDescent="0.25">
      <c r="A3757" s="489">
        <v>12538</v>
      </c>
      <c r="B3757" s="488" t="s">
        <v>23088</v>
      </c>
      <c r="C3757" s="489" t="s">
        <v>182</v>
      </c>
      <c r="D3757" s="490">
        <v>27363.09</v>
      </c>
      <c r="E3757" s="487"/>
      <c r="F3757" s="488" t="s">
        <v>16414</v>
      </c>
      <c r="G3757" s="491">
        <v>1651.62</v>
      </c>
      <c r="H3757" s="491">
        <v>2323.2199999999998</v>
      </c>
      <c r="I3757" s="491">
        <v>23388.25</v>
      </c>
      <c r="J3757" s="491">
        <v>0</v>
      </c>
      <c r="K3757" s="491">
        <v>0</v>
      </c>
    </row>
    <row r="3758" spans="1:11" x14ac:dyDescent="0.25">
      <c r="A3758" s="489">
        <v>12539</v>
      </c>
      <c r="B3758" s="488" t="s">
        <v>17008</v>
      </c>
      <c r="C3758" s="489" t="s">
        <v>92</v>
      </c>
      <c r="D3758" s="490">
        <v>51036.46</v>
      </c>
      <c r="E3758" s="487"/>
      <c r="F3758" s="488" t="s">
        <v>16308</v>
      </c>
      <c r="G3758" s="491">
        <v>35207.9</v>
      </c>
      <c r="H3758" s="491">
        <v>1639.33</v>
      </c>
      <c r="I3758" s="491">
        <v>14189.23</v>
      </c>
      <c r="J3758" s="491">
        <v>0</v>
      </c>
      <c r="K3758" s="491">
        <v>0</v>
      </c>
    </row>
    <row r="3759" spans="1:11" x14ac:dyDescent="0.25">
      <c r="A3759" s="489">
        <v>12540</v>
      </c>
      <c r="B3759" s="488" t="s">
        <v>19343</v>
      </c>
      <c r="C3759" s="489" t="s">
        <v>92</v>
      </c>
      <c r="D3759" s="490">
        <v>38755.040000000001</v>
      </c>
      <c r="E3759" s="487"/>
      <c r="F3759" s="488" t="s">
        <v>16280</v>
      </c>
      <c r="G3759" s="491">
        <v>13318.85</v>
      </c>
      <c r="H3759" s="491">
        <v>0</v>
      </c>
      <c r="I3759" s="491">
        <v>25436.19</v>
      </c>
      <c r="J3759" s="491">
        <v>0</v>
      </c>
      <c r="K3759" s="491">
        <v>0</v>
      </c>
    </row>
    <row r="3760" spans="1:11" ht="30" x14ac:dyDescent="0.25">
      <c r="A3760" s="489">
        <v>12541</v>
      </c>
      <c r="B3760" s="488" t="s">
        <v>22865</v>
      </c>
      <c r="C3760" s="489" t="s">
        <v>92</v>
      </c>
      <c r="D3760" s="490">
        <v>64583</v>
      </c>
      <c r="E3760" s="487"/>
      <c r="F3760" s="488" t="s">
        <v>16397</v>
      </c>
      <c r="G3760" s="491">
        <v>0</v>
      </c>
      <c r="H3760" s="491">
        <v>0</v>
      </c>
      <c r="I3760" s="491">
        <v>0</v>
      </c>
      <c r="J3760" s="491">
        <v>0</v>
      </c>
      <c r="K3760" s="491">
        <v>64583</v>
      </c>
    </row>
    <row r="3761" spans="1:11" ht="30" x14ac:dyDescent="0.25">
      <c r="A3761" s="489">
        <v>12542</v>
      </c>
      <c r="B3761" s="488" t="s">
        <v>25519</v>
      </c>
      <c r="C3761" s="489" t="s">
        <v>182</v>
      </c>
      <c r="D3761" s="490">
        <v>1138522.81</v>
      </c>
      <c r="E3761" s="487"/>
      <c r="F3761" s="488" t="s">
        <v>15948</v>
      </c>
      <c r="G3761" s="491">
        <v>595671.25</v>
      </c>
      <c r="H3761" s="491">
        <v>218702.87</v>
      </c>
      <c r="I3761" s="491">
        <v>324148.69</v>
      </c>
      <c r="J3761" s="491">
        <v>0</v>
      </c>
      <c r="K3761" s="491">
        <v>0</v>
      </c>
    </row>
    <row r="3762" spans="1:11" x14ac:dyDescent="0.25">
      <c r="A3762" s="489">
        <v>12543</v>
      </c>
      <c r="B3762" s="488" t="s">
        <v>17094</v>
      </c>
      <c r="C3762" s="489" t="s">
        <v>80</v>
      </c>
      <c r="D3762" s="490">
        <v>140541.26</v>
      </c>
      <c r="E3762" s="487"/>
      <c r="F3762" s="488" t="s">
        <v>16132</v>
      </c>
      <c r="G3762" s="491">
        <v>91120.89</v>
      </c>
      <c r="H3762" s="491">
        <v>3566</v>
      </c>
      <c r="I3762" s="491">
        <v>36749.03</v>
      </c>
      <c r="J3762" s="491">
        <v>9105.35</v>
      </c>
      <c r="K3762" s="491">
        <v>0</v>
      </c>
    </row>
    <row r="3763" spans="1:11" x14ac:dyDescent="0.25">
      <c r="A3763" s="489">
        <v>12544</v>
      </c>
      <c r="B3763" s="488" t="s">
        <v>18131</v>
      </c>
      <c r="C3763" s="489" t="s">
        <v>182</v>
      </c>
      <c r="D3763" s="490">
        <v>854545.63</v>
      </c>
      <c r="E3763" s="487"/>
      <c r="F3763" s="488" t="s">
        <v>15948</v>
      </c>
      <c r="G3763" s="491">
        <v>528800.56000000006</v>
      </c>
      <c r="H3763" s="491">
        <v>68133.600000000006</v>
      </c>
      <c r="I3763" s="491">
        <v>257611.47</v>
      </c>
      <c r="J3763" s="491">
        <v>0</v>
      </c>
      <c r="K3763" s="491">
        <v>0</v>
      </c>
    </row>
    <row r="3764" spans="1:11" ht="30" x14ac:dyDescent="0.25">
      <c r="A3764" s="489">
        <v>12545</v>
      </c>
      <c r="B3764" s="488" t="s">
        <v>22257</v>
      </c>
      <c r="C3764" s="489" t="s">
        <v>92</v>
      </c>
      <c r="D3764" s="490">
        <v>180803.63</v>
      </c>
      <c r="E3764" s="487"/>
      <c r="F3764" s="488" t="s">
        <v>15948</v>
      </c>
      <c r="G3764" s="491">
        <v>108968.46</v>
      </c>
      <c r="H3764" s="491">
        <v>22575.200000000001</v>
      </c>
      <c r="I3764" s="491">
        <v>49259.97</v>
      </c>
      <c r="J3764" s="491">
        <v>0</v>
      </c>
      <c r="K3764" s="491">
        <v>0</v>
      </c>
    </row>
    <row r="3765" spans="1:11" ht="30" x14ac:dyDescent="0.25">
      <c r="A3765" s="489">
        <v>12546</v>
      </c>
      <c r="B3765" s="488" t="s">
        <v>16200</v>
      </c>
      <c r="C3765" s="489" t="s">
        <v>92</v>
      </c>
      <c r="D3765" s="490">
        <v>259410.42</v>
      </c>
      <c r="E3765" s="487"/>
      <c r="F3765" s="488" t="s">
        <v>16132</v>
      </c>
      <c r="G3765" s="491">
        <v>106395.29</v>
      </c>
      <c r="H3765" s="491">
        <v>56395.86</v>
      </c>
      <c r="I3765" s="491">
        <v>58280.98</v>
      </c>
      <c r="J3765" s="491">
        <v>38338.300000000003</v>
      </c>
      <c r="K3765" s="491">
        <v>0</v>
      </c>
    </row>
    <row r="3766" spans="1:11" x14ac:dyDescent="0.25">
      <c r="A3766" s="489">
        <v>12547</v>
      </c>
      <c r="B3766" s="488" t="s">
        <v>24051</v>
      </c>
      <c r="C3766" s="489" t="s">
        <v>87</v>
      </c>
      <c r="D3766" s="490">
        <v>48584</v>
      </c>
      <c r="E3766" s="487"/>
      <c r="F3766" s="488" t="s">
        <v>15827</v>
      </c>
      <c r="G3766" s="491">
        <v>48584</v>
      </c>
      <c r="H3766" s="491">
        <v>0</v>
      </c>
      <c r="I3766" s="491">
        <v>0</v>
      </c>
      <c r="J3766" s="491">
        <v>0</v>
      </c>
      <c r="K3766" s="491">
        <v>0</v>
      </c>
    </row>
    <row r="3767" spans="1:11" ht="30" x14ac:dyDescent="0.25">
      <c r="A3767" s="489">
        <v>12548</v>
      </c>
      <c r="B3767" s="488" t="s">
        <v>18368</v>
      </c>
      <c r="C3767" s="489" t="s">
        <v>5086</v>
      </c>
      <c r="D3767" s="490">
        <v>245097.15</v>
      </c>
      <c r="E3767" s="487"/>
      <c r="F3767" s="488" t="s">
        <v>6124</v>
      </c>
      <c r="G3767" s="491">
        <v>0</v>
      </c>
      <c r="H3767" s="491">
        <v>0</v>
      </c>
      <c r="I3767" s="491">
        <v>245097.15</v>
      </c>
      <c r="J3767" s="491">
        <v>0</v>
      </c>
      <c r="K3767" s="491">
        <v>0</v>
      </c>
    </row>
    <row r="3768" spans="1:11" x14ac:dyDescent="0.25">
      <c r="A3768" s="489">
        <v>12549</v>
      </c>
      <c r="B3768" s="488" t="s">
        <v>24273</v>
      </c>
      <c r="C3768" s="489" t="s">
        <v>80</v>
      </c>
      <c r="D3768" s="490">
        <v>0</v>
      </c>
      <c r="E3768" s="487"/>
      <c r="F3768" s="488" t="s">
        <v>15827</v>
      </c>
      <c r="G3768" s="491">
        <v>0</v>
      </c>
      <c r="H3768" s="491">
        <v>0</v>
      </c>
      <c r="I3768" s="491">
        <v>0</v>
      </c>
      <c r="J3768" s="491">
        <v>0</v>
      </c>
      <c r="K3768" s="491">
        <v>0</v>
      </c>
    </row>
    <row r="3769" spans="1:11" x14ac:dyDescent="0.25">
      <c r="A3769" s="489">
        <v>12550</v>
      </c>
      <c r="B3769" s="488" t="s">
        <v>16272</v>
      </c>
      <c r="C3769" s="489" t="s">
        <v>87</v>
      </c>
      <c r="D3769" s="490">
        <v>130276.75</v>
      </c>
      <c r="E3769" s="487"/>
      <c r="F3769" s="488" t="s">
        <v>15827</v>
      </c>
      <c r="G3769" s="491">
        <v>76024.990000000005</v>
      </c>
      <c r="H3769" s="491">
        <v>6742.56</v>
      </c>
      <c r="I3769" s="491">
        <v>31301.11</v>
      </c>
      <c r="J3769" s="491">
        <v>16208.09</v>
      </c>
      <c r="K3769" s="491">
        <v>0</v>
      </c>
    </row>
    <row r="3770" spans="1:11" x14ac:dyDescent="0.25">
      <c r="A3770" s="489">
        <v>12551</v>
      </c>
      <c r="B3770" s="488" t="s">
        <v>18850</v>
      </c>
      <c r="C3770" s="489" t="s">
        <v>87</v>
      </c>
      <c r="D3770" s="490">
        <v>6640.05</v>
      </c>
      <c r="E3770" s="487"/>
      <c r="F3770" s="488" t="s">
        <v>15827</v>
      </c>
      <c r="G3770" s="491">
        <v>0</v>
      </c>
      <c r="H3770" s="491">
        <v>3062.78</v>
      </c>
      <c r="I3770" s="491">
        <v>3577.27</v>
      </c>
      <c r="J3770" s="491">
        <v>0</v>
      </c>
      <c r="K3770" s="491">
        <v>0</v>
      </c>
    </row>
    <row r="3771" spans="1:11" x14ac:dyDescent="0.25">
      <c r="A3771" s="489">
        <v>12552</v>
      </c>
      <c r="B3771" s="488" t="s">
        <v>16273</v>
      </c>
      <c r="C3771" s="489" t="s">
        <v>87</v>
      </c>
      <c r="D3771" s="490">
        <v>37858.35</v>
      </c>
      <c r="E3771" s="487"/>
      <c r="F3771" s="488" t="s">
        <v>15827</v>
      </c>
      <c r="G3771" s="491">
        <v>0</v>
      </c>
      <c r="H3771" s="491">
        <v>2275.14</v>
      </c>
      <c r="I3771" s="491">
        <v>18959.53</v>
      </c>
      <c r="J3771" s="491">
        <v>16623.68</v>
      </c>
      <c r="K3771" s="491">
        <v>0</v>
      </c>
    </row>
    <row r="3772" spans="1:11" x14ac:dyDescent="0.25">
      <c r="A3772" s="489">
        <v>12553</v>
      </c>
      <c r="B3772" s="488" t="s">
        <v>24248</v>
      </c>
      <c r="C3772" s="489" t="s">
        <v>87</v>
      </c>
      <c r="D3772" s="490">
        <v>840024</v>
      </c>
      <c r="E3772" s="487"/>
      <c r="F3772" s="488" t="s">
        <v>15827</v>
      </c>
      <c r="G3772" s="491">
        <v>840024</v>
      </c>
      <c r="H3772" s="491">
        <v>0</v>
      </c>
      <c r="I3772" s="491">
        <v>0</v>
      </c>
      <c r="J3772" s="491">
        <v>0</v>
      </c>
      <c r="K3772" s="491">
        <v>0</v>
      </c>
    </row>
    <row r="3773" spans="1:11" x14ac:dyDescent="0.25">
      <c r="A3773" s="489">
        <v>12554</v>
      </c>
      <c r="B3773" s="488" t="s">
        <v>18960</v>
      </c>
      <c r="C3773" s="489" t="s">
        <v>87</v>
      </c>
      <c r="D3773" s="490">
        <v>64783.66</v>
      </c>
      <c r="E3773" s="487"/>
      <c r="F3773" s="488" t="s">
        <v>15827</v>
      </c>
      <c r="G3773" s="491">
        <v>0</v>
      </c>
      <c r="H3773" s="491">
        <v>40604.379999999997</v>
      </c>
      <c r="I3773" s="491">
        <v>19607.77</v>
      </c>
      <c r="J3773" s="491">
        <v>4571.51</v>
      </c>
      <c r="K3773" s="491">
        <v>0</v>
      </c>
    </row>
    <row r="3774" spans="1:11" x14ac:dyDescent="0.25">
      <c r="A3774" s="489">
        <v>12555</v>
      </c>
      <c r="B3774" s="488" t="s">
        <v>20407</v>
      </c>
      <c r="C3774" s="489" t="s">
        <v>87</v>
      </c>
      <c r="D3774" s="490">
        <v>118526.32</v>
      </c>
      <c r="E3774" s="487"/>
      <c r="F3774" s="488" t="s">
        <v>15827</v>
      </c>
      <c r="G3774" s="491">
        <v>0</v>
      </c>
      <c r="H3774" s="491">
        <v>7941.54</v>
      </c>
      <c r="I3774" s="491">
        <v>79415.38</v>
      </c>
      <c r="J3774" s="491">
        <v>31169.4</v>
      </c>
      <c r="K3774" s="491">
        <v>0</v>
      </c>
    </row>
    <row r="3775" spans="1:11" x14ac:dyDescent="0.25">
      <c r="A3775" s="489">
        <v>12556</v>
      </c>
      <c r="B3775" s="488" t="s">
        <v>24247</v>
      </c>
      <c r="C3775" s="489" t="s">
        <v>87</v>
      </c>
      <c r="D3775" s="490">
        <v>725067</v>
      </c>
      <c r="E3775" s="487"/>
      <c r="F3775" s="488" t="s">
        <v>15827</v>
      </c>
      <c r="G3775" s="491">
        <v>725067</v>
      </c>
      <c r="H3775" s="491">
        <v>0</v>
      </c>
      <c r="I3775" s="491">
        <v>0</v>
      </c>
      <c r="J3775" s="491">
        <v>0</v>
      </c>
      <c r="K3775" s="491">
        <v>0</v>
      </c>
    </row>
    <row r="3776" spans="1:11" x14ac:dyDescent="0.25">
      <c r="A3776" s="489">
        <v>12557</v>
      </c>
      <c r="B3776" s="488" t="s">
        <v>19011</v>
      </c>
      <c r="C3776" s="489" t="s">
        <v>87</v>
      </c>
      <c r="D3776" s="490">
        <v>66067.97</v>
      </c>
      <c r="E3776" s="487"/>
      <c r="F3776" s="488" t="s">
        <v>15813</v>
      </c>
      <c r="G3776" s="491">
        <v>0</v>
      </c>
      <c r="H3776" s="491">
        <v>50051.5</v>
      </c>
      <c r="I3776" s="491">
        <v>11029.37</v>
      </c>
      <c r="J3776" s="491">
        <v>4987.1000000000004</v>
      </c>
      <c r="K3776" s="491">
        <v>0</v>
      </c>
    </row>
    <row r="3777" spans="1:11" x14ac:dyDescent="0.25">
      <c r="A3777" s="489">
        <v>12558</v>
      </c>
      <c r="B3777" s="488" t="s">
        <v>20448</v>
      </c>
      <c r="C3777" s="489" t="s">
        <v>87</v>
      </c>
      <c r="D3777" s="490">
        <v>70390.63</v>
      </c>
      <c r="E3777" s="487"/>
      <c r="F3777" s="488" t="s">
        <v>15813</v>
      </c>
      <c r="G3777" s="491">
        <v>6529.25</v>
      </c>
      <c r="H3777" s="491">
        <v>37231.129999999997</v>
      </c>
      <c r="I3777" s="491">
        <v>22058.74</v>
      </c>
      <c r="J3777" s="491">
        <v>4571.51</v>
      </c>
      <c r="K3777" s="491">
        <v>0</v>
      </c>
    </row>
    <row r="3778" spans="1:11" x14ac:dyDescent="0.25">
      <c r="A3778" s="489">
        <v>12559</v>
      </c>
      <c r="B3778" s="488" t="s">
        <v>24262</v>
      </c>
      <c r="C3778" s="489" t="s">
        <v>87</v>
      </c>
      <c r="D3778" s="490">
        <v>1090198</v>
      </c>
      <c r="E3778" s="487"/>
      <c r="F3778" s="488" t="s">
        <v>15827</v>
      </c>
      <c r="G3778" s="491">
        <v>1090198</v>
      </c>
      <c r="H3778" s="491">
        <v>0</v>
      </c>
      <c r="I3778" s="491">
        <v>0</v>
      </c>
      <c r="J3778" s="491">
        <v>0</v>
      </c>
      <c r="K3778" s="491">
        <v>0</v>
      </c>
    </row>
    <row r="3779" spans="1:11" x14ac:dyDescent="0.25">
      <c r="A3779" s="489">
        <v>12560</v>
      </c>
      <c r="B3779" s="488" t="s">
        <v>19012</v>
      </c>
      <c r="C3779" s="489" t="s">
        <v>87</v>
      </c>
      <c r="D3779" s="490">
        <v>61157.8</v>
      </c>
      <c r="E3779" s="487"/>
      <c r="F3779" s="488" t="s">
        <v>15813</v>
      </c>
      <c r="G3779" s="491">
        <v>0</v>
      </c>
      <c r="H3779" s="491">
        <v>25554.84</v>
      </c>
      <c r="I3779" s="491">
        <v>31862.63</v>
      </c>
      <c r="J3779" s="491">
        <v>3740.33</v>
      </c>
      <c r="K3779" s="491">
        <v>0</v>
      </c>
    </row>
    <row r="3780" spans="1:11" x14ac:dyDescent="0.25">
      <c r="A3780" s="489">
        <v>12561</v>
      </c>
      <c r="B3780" s="488" t="s">
        <v>24263</v>
      </c>
      <c r="C3780" s="489" t="s">
        <v>87</v>
      </c>
      <c r="D3780" s="490">
        <v>749817</v>
      </c>
      <c r="E3780" s="487"/>
      <c r="F3780" s="488" t="s">
        <v>15827</v>
      </c>
      <c r="G3780" s="491">
        <v>749817</v>
      </c>
      <c r="H3780" s="491">
        <v>0</v>
      </c>
      <c r="I3780" s="491">
        <v>0</v>
      </c>
      <c r="J3780" s="491">
        <v>0</v>
      </c>
      <c r="K3780" s="491">
        <v>0</v>
      </c>
    </row>
    <row r="3781" spans="1:11" x14ac:dyDescent="0.25">
      <c r="A3781" s="489">
        <v>12562</v>
      </c>
      <c r="B3781" s="488" t="s">
        <v>20449</v>
      </c>
      <c r="C3781" s="489" t="s">
        <v>87</v>
      </c>
      <c r="D3781" s="490">
        <v>67539.710000000006</v>
      </c>
      <c r="E3781" s="487"/>
      <c r="F3781" s="488" t="s">
        <v>15813</v>
      </c>
      <c r="G3781" s="491">
        <v>6529.25</v>
      </c>
      <c r="H3781" s="491">
        <v>31929.23</v>
      </c>
      <c r="I3781" s="491">
        <v>24509.72</v>
      </c>
      <c r="J3781" s="491">
        <v>4571.51</v>
      </c>
      <c r="K3781" s="491">
        <v>0</v>
      </c>
    </row>
    <row r="3782" spans="1:11" x14ac:dyDescent="0.25">
      <c r="A3782" s="489">
        <v>12563</v>
      </c>
      <c r="B3782" s="488" t="s">
        <v>18962</v>
      </c>
      <c r="C3782" s="489" t="s">
        <v>87</v>
      </c>
      <c r="D3782" s="490">
        <v>34127.589999999997</v>
      </c>
      <c r="E3782" s="487"/>
      <c r="F3782" s="488" t="s">
        <v>6935</v>
      </c>
      <c r="G3782" s="491">
        <v>246.44</v>
      </c>
      <c r="H3782" s="491">
        <v>13293.16</v>
      </c>
      <c r="I3782" s="491">
        <v>11029.37</v>
      </c>
      <c r="J3782" s="491">
        <v>9558.6200000000008</v>
      </c>
      <c r="K3782" s="491">
        <v>0</v>
      </c>
    </row>
    <row r="3783" spans="1:11" x14ac:dyDescent="0.25">
      <c r="A3783" s="489">
        <v>12564</v>
      </c>
      <c r="B3783" s="488" t="s">
        <v>19627</v>
      </c>
      <c r="C3783" s="489" t="s">
        <v>87</v>
      </c>
      <c r="D3783" s="490">
        <v>44231.54</v>
      </c>
      <c r="E3783" s="487"/>
      <c r="F3783" s="488" t="s">
        <v>6935</v>
      </c>
      <c r="G3783" s="491">
        <v>2272.5</v>
      </c>
      <c r="H3783" s="491">
        <v>612.74</v>
      </c>
      <c r="I3783" s="491">
        <v>12254.86</v>
      </c>
      <c r="J3783" s="491">
        <v>29091.439999999999</v>
      </c>
      <c r="K3783" s="491">
        <v>0</v>
      </c>
    </row>
    <row r="3784" spans="1:11" x14ac:dyDescent="0.25">
      <c r="A3784" s="489">
        <v>12565</v>
      </c>
      <c r="B3784" s="488" t="s">
        <v>19629</v>
      </c>
      <c r="C3784" s="489" t="s">
        <v>87</v>
      </c>
      <c r="D3784" s="490">
        <v>725730</v>
      </c>
      <c r="E3784" s="487"/>
      <c r="F3784" s="488" t="s">
        <v>6935</v>
      </c>
      <c r="G3784" s="491">
        <v>725730</v>
      </c>
      <c r="H3784" s="491">
        <v>0</v>
      </c>
      <c r="I3784" s="491">
        <v>0</v>
      </c>
      <c r="J3784" s="491">
        <v>0</v>
      </c>
      <c r="K3784" s="491">
        <v>0</v>
      </c>
    </row>
    <row r="3785" spans="1:11" x14ac:dyDescent="0.25">
      <c r="A3785" s="489">
        <v>12566</v>
      </c>
      <c r="B3785" s="488" t="s">
        <v>20321</v>
      </c>
      <c r="C3785" s="489" t="s">
        <v>87</v>
      </c>
      <c r="D3785" s="490">
        <v>113254.88</v>
      </c>
      <c r="E3785" s="487"/>
      <c r="F3785" s="488" t="s">
        <v>6935</v>
      </c>
      <c r="G3785" s="491">
        <v>5596.5</v>
      </c>
      <c r="H3785" s="491">
        <v>24645.57</v>
      </c>
      <c r="I3785" s="491">
        <v>53921.37</v>
      </c>
      <c r="J3785" s="491">
        <v>29091.439999999999</v>
      </c>
      <c r="K3785" s="491">
        <v>0</v>
      </c>
    </row>
    <row r="3786" spans="1:11" ht="30" x14ac:dyDescent="0.25">
      <c r="A3786" s="489">
        <v>12567</v>
      </c>
      <c r="B3786" s="488" t="s">
        <v>20997</v>
      </c>
      <c r="C3786" s="489" t="s">
        <v>87</v>
      </c>
      <c r="D3786" s="490">
        <v>61767.8</v>
      </c>
      <c r="E3786" s="487"/>
      <c r="F3786" s="488" t="s">
        <v>15713</v>
      </c>
      <c r="G3786" s="491">
        <v>0</v>
      </c>
      <c r="H3786" s="491">
        <v>2941.32</v>
      </c>
      <c r="I3786" s="491">
        <v>58826.48</v>
      </c>
      <c r="J3786" s="491">
        <v>0</v>
      </c>
      <c r="K3786" s="491">
        <v>0</v>
      </c>
    </row>
    <row r="3787" spans="1:11" ht="30" x14ac:dyDescent="0.25">
      <c r="A3787" s="489">
        <v>12568</v>
      </c>
      <c r="B3787" s="488" t="s">
        <v>18254</v>
      </c>
      <c r="C3787" s="489" t="s">
        <v>80</v>
      </c>
      <c r="D3787" s="490">
        <v>29173.43</v>
      </c>
      <c r="E3787" s="487"/>
      <c r="F3787" s="488" t="s">
        <v>15713</v>
      </c>
      <c r="G3787" s="491">
        <v>17295</v>
      </c>
      <c r="H3787" s="491">
        <v>565.64</v>
      </c>
      <c r="I3787" s="491">
        <v>11312.79</v>
      </c>
      <c r="J3787" s="491">
        <v>0</v>
      </c>
      <c r="K3787" s="491">
        <v>0</v>
      </c>
    </row>
    <row r="3788" spans="1:11" x14ac:dyDescent="0.25">
      <c r="A3788" s="489">
        <v>12569</v>
      </c>
      <c r="B3788" s="488" t="s">
        <v>24669</v>
      </c>
      <c r="C3788" s="489" t="s">
        <v>87</v>
      </c>
      <c r="D3788" s="490">
        <v>9140.73</v>
      </c>
      <c r="E3788" s="487"/>
      <c r="F3788" s="488" t="s">
        <v>7268</v>
      </c>
      <c r="G3788" s="491">
        <v>0</v>
      </c>
      <c r="H3788" s="491">
        <v>90.5</v>
      </c>
      <c r="I3788" s="491">
        <v>9050.23</v>
      </c>
      <c r="J3788" s="491">
        <v>0</v>
      </c>
      <c r="K3788" s="491">
        <v>0</v>
      </c>
    </row>
    <row r="3789" spans="1:11" ht="30" x14ac:dyDescent="0.25">
      <c r="A3789" s="489">
        <v>12570</v>
      </c>
      <c r="B3789" s="488" t="s">
        <v>24659</v>
      </c>
      <c r="C3789" s="489" t="s">
        <v>87</v>
      </c>
      <c r="D3789" s="490">
        <v>48019.72</v>
      </c>
      <c r="E3789" s="487"/>
      <c r="F3789" s="488" t="s">
        <v>7268</v>
      </c>
      <c r="G3789" s="491">
        <v>0</v>
      </c>
      <c r="H3789" s="491">
        <v>5769.52</v>
      </c>
      <c r="I3789" s="491">
        <v>33938.36</v>
      </c>
      <c r="J3789" s="491">
        <v>8311.84</v>
      </c>
      <c r="K3789" s="491">
        <v>0</v>
      </c>
    </row>
    <row r="3790" spans="1:11" x14ac:dyDescent="0.25">
      <c r="A3790" s="489">
        <v>12571</v>
      </c>
      <c r="B3790" s="488" t="s">
        <v>19628</v>
      </c>
      <c r="C3790" s="489" t="s">
        <v>87</v>
      </c>
      <c r="D3790" s="490">
        <v>113254.88</v>
      </c>
      <c r="E3790" s="487"/>
      <c r="F3790" s="488" t="s">
        <v>6935</v>
      </c>
      <c r="G3790" s="491">
        <v>5596.5</v>
      </c>
      <c r="H3790" s="491">
        <v>24645.57</v>
      </c>
      <c r="I3790" s="491">
        <v>53921.37</v>
      </c>
      <c r="J3790" s="491">
        <v>29091.439999999999</v>
      </c>
      <c r="K3790" s="491">
        <v>0</v>
      </c>
    </row>
    <row r="3791" spans="1:11" ht="30" x14ac:dyDescent="0.25">
      <c r="A3791" s="489">
        <v>12572</v>
      </c>
      <c r="B3791" s="488" t="s">
        <v>23722</v>
      </c>
      <c r="C3791" s="489" t="s">
        <v>92</v>
      </c>
      <c r="D3791" s="490">
        <v>18326.240000000002</v>
      </c>
      <c r="E3791" s="487"/>
      <c r="F3791" s="488" t="s">
        <v>15720</v>
      </c>
      <c r="G3791" s="491">
        <v>0</v>
      </c>
      <c r="H3791" s="491">
        <v>872.68</v>
      </c>
      <c r="I3791" s="491">
        <v>17453.560000000001</v>
      </c>
      <c r="J3791" s="491">
        <v>0</v>
      </c>
      <c r="K3791" s="491">
        <v>0</v>
      </c>
    </row>
    <row r="3792" spans="1:11" ht="30" x14ac:dyDescent="0.25">
      <c r="A3792" s="489">
        <v>12573</v>
      </c>
      <c r="B3792" s="488" t="s">
        <v>19926</v>
      </c>
      <c r="C3792" s="489" t="s">
        <v>80</v>
      </c>
      <c r="D3792" s="490">
        <v>496811.99</v>
      </c>
      <c r="E3792" s="487"/>
      <c r="F3792" s="488" t="s">
        <v>15781</v>
      </c>
      <c r="G3792" s="491">
        <v>275836.40999999997</v>
      </c>
      <c r="H3792" s="491">
        <v>8392.56</v>
      </c>
      <c r="I3792" s="491">
        <v>99783.63</v>
      </c>
      <c r="J3792" s="491">
        <v>112799.38</v>
      </c>
      <c r="K3792" s="491">
        <v>0</v>
      </c>
    </row>
    <row r="3793" spans="1:11" ht="30" x14ac:dyDescent="0.25">
      <c r="A3793" s="489">
        <v>12574</v>
      </c>
      <c r="B3793" s="488" t="s">
        <v>19924</v>
      </c>
      <c r="C3793" s="489" t="s">
        <v>80</v>
      </c>
      <c r="D3793" s="490">
        <v>282619.64</v>
      </c>
      <c r="E3793" s="487"/>
      <c r="F3793" s="488" t="s">
        <v>15781</v>
      </c>
      <c r="G3793" s="491">
        <v>139319.99</v>
      </c>
      <c r="H3793" s="491">
        <v>3652.33</v>
      </c>
      <c r="I3793" s="491">
        <v>39012.58</v>
      </c>
      <c r="J3793" s="491">
        <v>100634.74</v>
      </c>
      <c r="K3793" s="491">
        <v>0</v>
      </c>
    </row>
    <row r="3794" spans="1:11" ht="30" x14ac:dyDescent="0.25">
      <c r="A3794" s="489">
        <v>12575</v>
      </c>
      <c r="B3794" s="488" t="s">
        <v>19067</v>
      </c>
      <c r="C3794" s="489" t="s">
        <v>87</v>
      </c>
      <c r="D3794" s="490">
        <v>45566.3</v>
      </c>
      <c r="E3794" s="487"/>
      <c r="F3794" s="488" t="s">
        <v>15963</v>
      </c>
      <c r="G3794" s="491">
        <v>0</v>
      </c>
      <c r="H3794" s="491">
        <v>11627.94</v>
      </c>
      <c r="I3794" s="491">
        <v>33938.36</v>
      </c>
      <c r="J3794" s="491">
        <v>0</v>
      </c>
      <c r="K3794" s="491">
        <v>0</v>
      </c>
    </row>
    <row r="3795" spans="1:11" ht="30" x14ac:dyDescent="0.25">
      <c r="A3795" s="489">
        <v>12576</v>
      </c>
      <c r="B3795" s="488" t="s">
        <v>17203</v>
      </c>
      <c r="C3795" s="489" t="s">
        <v>80</v>
      </c>
      <c r="D3795" s="490">
        <v>6165.47</v>
      </c>
      <c r="E3795" s="487"/>
      <c r="F3795" s="488" t="s">
        <v>15713</v>
      </c>
      <c r="G3795" s="491">
        <v>0</v>
      </c>
      <c r="H3795" s="491">
        <v>509.08</v>
      </c>
      <c r="I3795" s="491">
        <v>5656.39</v>
      </c>
      <c r="J3795" s="491">
        <v>0</v>
      </c>
      <c r="K3795" s="491">
        <v>0</v>
      </c>
    </row>
    <row r="3796" spans="1:11" x14ac:dyDescent="0.25">
      <c r="A3796" s="489">
        <v>12577</v>
      </c>
      <c r="B3796" s="488" t="s">
        <v>21680</v>
      </c>
      <c r="C3796" s="489" t="s">
        <v>87</v>
      </c>
      <c r="D3796" s="490">
        <v>158214.60999999999</v>
      </c>
      <c r="E3796" s="487"/>
      <c r="F3796" s="488" t="s">
        <v>7268</v>
      </c>
      <c r="G3796" s="491">
        <v>129434.88</v>
      </c>
      <c r="H3796" s="491">
        <v>1629.04</v>
      </c>
      <c r="I3796" s="491">
        <v>27150.69</v>
      </c>
      <c r="J3796" s="491">
        <v>0</v>
      </c>
      <c r="K3796" s="491">
        <v>0</v>
      </c>
    </row>
    <row r="3797" spans="1:11" ht="30" x14ac:dyDescent="0.25">
      <c r="A3797" s="489">
        <v>12578</v>
      </c>
      <c r="B3797" s="488" t="s">
        <v>19318</v>
      </c>
      <c r="C3797" s="489" t="s">
        <v>92</v>
      </c>
      <c r="D3797" s="490">
        <v>0</v>
      </c>
      <c r="E3797" s="487"/>
      <c r="F3797" s="488" t="s">
        <v>16414</v>
      </c>
      <c r="G3797" s="491">
        <v>0</v>
      </c>
      <c r="H3797" s="491">
        <v>0</v>
      </c>
      <c r="I3797" s="491">
        <v>0</v>
      </c>
      <c r="J3797" s="491">
        <v>0</v>
      </c>
      <c r="K3797" s="491">
        <v>0</v>
      </c>
    </row>
    <row r="3798" spans="1:11" ht="30" x14ac:dyDescent="0.25">
      <c r="A3798" s="489">
        <v>12579</v>
      </c>
      <c r="B3798" s="488" t="s">
        <v>19303</v>
      </c>
      <c r="C3798" s="489" t="s">
        <v>92</v>
      </c>
      <c r="D3798" s="490">
        <v>0</v>
      </c>
      <c r="E3798" s="487"/>
      <c r="F3798" s="488" t="s">
        <v>16414</v>
      </c>
      <c r="G3798" s="491">
        <v>0</v>
      </c>
      <c r="H3798" s="491">
        <v>0</v>
      </c>
      <c r="I3798" s="491">
        <v>0</v>
      </c>
      <c r="J3798" s="491">
        <v>0</v>
      </c>
      <c r="K3798" s="491">
        <v>0</v>
      </c>
    </row>
    <row r="3799" spans="1:11" ht="30" x14ac:dyDescent="0.25">
      <c r="A3799" s="489">
        <v>12580</v>
      </c>
      <c r="B3799" s="488" t="s">
        <v>24333</v>
      </c>
      <c r="C3799" s="489" t="s">
        <v>87</v>
      </c>
      <c r="D3799" s="490">
        <v>0</v>
      </c>
      <c r="E3799" s="487"/>
      <c r="F3799" s="488" t="s">
        <v>15813</v>
      </c>
      <c r="G3799" s="491">
        <v>0</v>
      </c>
      <c r="H3799" s="491">
        <v>0</v>
      </c>
      <c r="I3799" s="491">
        <v>0</v>
      </c>
      <c r="J3799" s="491">
        <v>0</v>
      </c>
      <c r="K3799" s="491">
        <v>0</v>
      </c>
    </row>
    <row r="3800" spans="1:11" ht="30" x14ac:dyDescent="0.25">
      <c r="A3800" s="489">
        <v>12581</v>
      </c>
      <c r="B3800" s="488" t="s">
        <v>19319</v>
      </c>
      <c r="C3800" s="489" t="s">
        <v>92</v>
      </c>
      <c r="D3800" s="490">
        <v>0</v>
      </c>
      <c r="E3800" s="487"/>
      <c r="F3800" s="488" t="s">
        <v>16414</v>
      </c>
      <c r="G3800" s="491">
        <v>0</v>
      </c>
      <c r="H3800" s="491">
        <v>0</v>
      </c>
      <c r="I3800" s="491">
        <v>0</v>
      </c>
      <c r="J3800" s="491">
        <v>0</v>
      </c>
      <c r="K3800" s="491">
        <v>0</v>
      </c>
    </row>
    <row r="3801" spans="1:11" ht="30" x14ac:dyDescent="0.25">
      <c r="A3801" s="489">
        <v>12582</v>
      </c>
      <c r="B3801" s="488" t="s">
        <v>19207</v>
      </c>
      <c r="C3801" s="489" t="s">
        <v>92</v>
      </c>
      <c r="D3801" s="490">
        <v>0</v>
      </c>
      <c r="E3801" s="487"/>
      <c r="F3801" s="488" t="s">
        <v>15813</v>
      </c>
      <c r="G3801" s="491">
        <v>0</v>
      </c>
      <c r="H3801" s="491">
        <v>0</v>
      </c>
      <c r="I3801" s="491">
        <v>0</v>
      </c>
      <c r="J3801" s="491">
        <v>0</v>
      </c>
      <c r="K3801" s="491">
        <v>0</v>
      </c>
    </row>
    <row r="3802" spans="1:11" ht="30" x14ac:dyDescent="0.25">
      <c r="A3802" s="489">
        <v>12583</v>
      </c>
      <c r="B3802" s="488" t="s">
        <v>24329</v>
      </c>
      <c r="C3802" s="489" t="s">
        <v>87</v>
      </c>
      <c r="D3802" s="490">
        <v>0</v>
      </c>
      <c r="E3802" s="487"/>
      <c r="F3802" s="488" t="s">
        <v>16414</v>
      </c>
      <c r="G3802" s="491">
        <v>0</v>
      </c>
      <c r="H3802" s="491">
        <v>0</v>
      </c>
      <c r="I3802" s="491">
        <v>0</v>
      </c>
      <c r="J3802" s="491">
        <v>0</v>
      </c>
      <c r="K3802" s="491">
        <v>0</v>
      </c>
    </row>
    <row r="3803" spans="1:11" ht="30" x14ac:dyDescent="0.25">
      <c r="A3803" s="489">
        <v>12584</v>
      </c>
      <c r="B3803" s="488" t="s">
        <v>23918</v>
      </c>
      <c r="C3803" s="489" t="s">
        <v>87</v>
      </c>
      <c r="D3803" s="490">
        <v>0</v>
      </c>
      <c r="E3803" s="487"/>
      <c r="F3803" s="488" t="s">
        <v>16414</v>
      </c>
      <c r="G3803" s="491">
        <v>0</v>
      </c>
      <c r="H3803" s="491">
        <v>0</v>
      </c>
      <c r="I3803" s="491">
        <v>0</v>
      </c>
      <c r="J3803" s="491">
        <v>0</v>
      </c>
      <c r="K3803" s="491">
        <v>0</v>
      </c>
    </row>
    <row r="3804" spans="1:11" ht="30" x14ac:dyDescent="0.25">
      <c r="A3804" s="489">
        <v>12585</v>
      </c>
      <c r="B3804" s="488" t="s">
        <v>21455</v>
      </c>
      <c r="C3804" s="489" t="s">
        <v>87</v>
      </c>
      <c r="D3804" s="490">
        <v>0</v>
      </c>
      <c r="E3804" s="487"/>
      <c r="F3804" s="488" t="s">
        <v>15794</v>
      </c>
      <c r="G3804" s="491">
        <v>0</v>
      </c>
      <c r="H3804" s="491">
        <v>0</v>
      </c>
      <c r="I3804" s="491">
        <v>0</v>
      </c>
      <c r="J3804" s="491">
        <v>0</v>
      </c>
      <c r="K3804" s="491">
        <v>0</v>
      </c>
    </row>
    <row r="3805" spans="1:11" ht="30" x14ac:dyDescent="0.25">
      <c r="A3805" s="489">
        <v>12586</v>
      </c>
      <c r="B3805" s="488" t="s">
        <v>19304</v>
      </c>
      <c r="C3805" s="489" t="s">
        <v>92</v>
      </c>
      <c r="D3805" s="490">
        <v>0</v>
      </c>
      <c r="E3805" s="487"/>
      <c r="F3805" s="488" t="s">
        <v>16414</v>
      </c>
      <c r="G3805" s="491">
        <v>0</v>
      </c>
      <c r="H3805" s="491">
        <v>0</v>
      </c>
      <c r="I3805" s="491">
        <v>0</v>
      </c>
      <c r="J3805" s="491">
        <v>0</v>
      </c>
      <c r="K3805" s="491">
        <v>0</v>
      </c>
    </row>
    <row r="3806" spans="1:11" ht="30" x14ac:dyDescent="0.25">
      <c r="A3806" s="489">
        <v>12587</v>
      </c>
      <c r="B3806" s="488" t="s">
        <v>23800</v>
      </c>
      <c r="C3806" s="489" t="s">
        <v>87</v>
      </c>
      <c r="D3806" s="490">
        <v>0</v>
      </c>
      <c r="E3806" s="487"/>
      <c r="F3806" s="488" t="s">
        <v>15813</v>
      </c>
      <c r="G3806" s="491">
        <v>0</v>
      </c>
      <c r="H3806" s="491">
        <v>0</v>
      </c>
      <c r="I3806" s="491">
        <v>0</v>
      </c>
      <c r="J3806" s="491">
        <v>0</v>
      </c>
      <c r="K3806" s="491">
        <v>0</v>
      </c>
    </row>
    <row r="3807" spans="1:11" ht="30" x14ac:dyDescent="0.25">
      <c r="A3807" s="489">
        <v>12588</v>
      </c>
      <c r="B3807" s="488" t="s">
        <v>16683</v>
      </c>
      <c r="C3807" s="489" t="s">
        <v>87</v>
      </c>
      <c r="D3807" s="490">
        <v>0</v>
      </c>
      <c r="E3807" s="487"/>
      <c r="F3807" s="488" t="s">
        <v>15813</v>
      </c>
      <c r="G3807" s="491">
        <v>0</v>
      </c>
      <c r="H3807" s="491">
        <v>0</v>
      </c>
      <c r="I3807" s="491">
        <v>0</v>
      </c>
      <c r="J3807" s="491">
        <v>0</v>
      </c>
      <c r="K3807" s="491">
        <v>0</v>
      </c>
    </row>
    <row r="3808" spans="1:11" ht="30" x14ac:dyDescent="0.25">
      <c r="A3808" s="489">
        <v>12589</v>
      </c>
      <c r="B3808" s="488" t="s">
        <v>23735</v>
      </c>
      <c r="C3808" s="489" t="s">
        <v>87</v>
      </c>
      <c r="D3808" s="490">
        <v>0</v>
      </c>
      <c r="E3808" s="487"/>
      <c r="F3808" s="488" t="s">
        <v>15827</v>
      </c>
      <c r="G3808" s="491">
        <v>0</v>
      </c>
      <c r="H3808" s="491">
        <v>0</v>
      </c>
      <c r="I3808" s="491">
        <v>0</v>
      </c>
      <c r="J3808" s="491">
        <v>0</v>
      </c>
      <c r="K3808" s="491">
        <v>0</v>
      </c>
    </row>
    <row r="3809" spans="1:11" ht="30" x14ac:dyDescent="0.25">
      <c r="A3809" s="489">
        <v>12590</v>
      </c>
      <c r="B3809" s="488" t="s">
        <v>23734</v>
      </c>
      <c r="C3809" s="489" t="s">
        <v>87</v>
      </c>
      <c r="D3809" s="490">
        <v>0</v>
      </c>
      <c r="E3809" s="487"/>
      <c r="F3809" s="488" t="s">
        <v>15827</v>
      </c>
      <c r="G3809" s="491">
        <v>0</v>
      </c>
      <c r="H3809" s="491">
        <v>0</v>
      </c>
      <c r="I3809" s="491">
        <v>0</v>
      </c>
      <c r="J3809" s="491">
        <v>0</v>
      </c>
      <c r="K3809" s="491">
        <v>0</v>
      </c>
    </row>
    <row r="3810" spans="1:11" x14ac:dyDescent="0.25">
      <c r="A3810" s="489">
        <v>12591</v>
      </c>
      <c r="B3810" s="488" t="s">
        <v>23738</v>
      </c>
      <c r="C3810" s="489" t="s">
        <v>87</v>
      </c>
      <c r="D3810" s="490">
        <v>0</v>
      </c>
      <c r="E3810" s="487"/>
      <c r="F3810" s="488" t="s">
        <v>15827</v>
      </c>
      <c r="G3810" s="491">
        <v>0</v>
      </c>
      <c r="H3810" s="491">
        <v>0</v>
      </c>
      <c r="I3810" s="491">
        <v>0</v>
      </c>
      <c r="J3810" s="491">
        <v>0</v>
      </c>
      <c r="K3810" s="491">
        <v>0</v>
      </c>
    </row>
    <row r="3811" spans="1:11" x14ac:dyDescent="0.25">
      <c r="A3811" s="489">
        <v>12592</v>
      </c>
      <c r="B3811" s="488" t="s">
        <v>20652</v>
      </c>
      <c r="C3811" s="489" t="s">
        <v>80</v>
      </c>
      <c r="D3811" s="490">
        <v>64719.82</v>
      </c>
      <c r="E3811" s="487"/>
      <c r="F3811" s="488" t="s">
        <v>16405</v>
      </c>
      <c r="G3811" s="491">
        <v>2073.4299999999998</v>
      </c>
      <c r="H3811" s="491">
        <v>40049.160000000003</v>
      </c>
      <c r="I3811" s="491">
        <v>22597.23</v>
      </c>
      <c r="J3811" s="491">
        <v>0</v>
      </c>
      <c r="K3811" s="491">
        <v>0</v>
      </c>
    </row>
    <row r="3812" spans="1:11" ht="30" x14ac:dyDescent="0.25">
      <c r="A3812" s="489">
        <v>12593</v>
      </c>
      <c r="B3812" s="488" t="s">
        <v>24706</v>
      </c>
      <c r="C3812" s="489" t="s">
        <v>87</v>
      </c>
      <c r="D3812" s="490">
        <v>128819.06</v>
      </c>
      <c r="E3812" s="487"/>
      <c r="F3812" s="488" t="s">
        <v>15713</v>
      </c>
      <c r="G3812" s="491">
        <v>106211</v>
      </c>
      <c r="H3812" s="491">
        <v>1991.05</v>
      </c>
      <c r="I3812" s="491">
        <v>19910.5</v>
      </c>
      <c r="J3812" s="491">
        <v>706.51</v>
      </c>
      <c r="K3812" s="491">
        <v>0</v>
      </c>
    </row>
    <row r="3813" spans="1:11" ht="30" x14ac:dyDescent="0.25">
      <c r="A3813" s="489">
        <v>12594</v>
      </c>
      <c r="B3813" s="488" t="s">
        <v>24424</v>
      </c>
      <c r="C3813" s="489" t="s">
        <v>87</v>
      </c>
      <c r="D3813" s="490">
        <v>237568.5</v>
      </c>
      <c r="E3813" s="487"/>
      <c r="F3813" s="488" t="s">
        <v>15713</v>
      </c>
      <c r="G3813" s="491">
        <v>0</v>
      </c>
      <c r="H3813" s="491">
        <v>11312.79</v>
      </c>
      <c r="I3813" s="491">
        <v>226255.71</v>
      </c>
      <c r="J3813" s="491">
        <v>0</v>
      </c>
      <c r="K3813" s="491">
        <v>0</v>
      </c>
    </row>
    <row r="3814" spans="1:11" ht="30" x14ac:dyDescent="0.25">
      <c r="A3814" s="489">
        <v>12595</v>
      </c>
      <c r="B3814" s="488" t="s">
        <v>17278</v>
      </c>
      <c r="C3814" s="489" t="s">
        <v>80</v>
      </c>
      <c r="D3814" s="490">
        <v>9969.6200000000008</v>
      </c>
      <c r="E3814" s="487"/>
      <c r="F3814" s="488" t="s">
        <v>15713</v>
      </c>
      <c r="G3814" s="491">
        <v>4992</v>
      </c>
      <c r="H3814" s="491">
        <v>452.51</v>
      </c>
      <c r="I3814" s="491">
        <v>4525.1099999999997</v>
      </c>
      <c r="J3814" s="491">
        <v>0</v>
      </c>
      <c r="K3814" s="491">
        <v>0</v>
      </c>
    </row>
    <row r="3815" spans="1:11" x14ac:dyDescent="0.25">
      <c r="A3815" s="489">
        <v>12596</v>
      </c>
      <c r="B3815" s="488" t="s">
        <v>21247</v>
      </c>
      <c r="C3815" s="489" t="s">
        <v>87</v>
      </c>
      <c r="D3815" s="490">
        <v>0</v>
      </c>
      <c r="E3815" s="487"/>
      <c r="F3815" s="488" t="s">
        <v>16126</v>
      </c>
      <c r="G3815" s="491">
        <v>0</v>
      </c>
      <c r="H3815" s="491">
        <v>0</v>
      </c>
      <c r="I3815" s="491">
        <v>0</v>
      </c>
      <c r="J3815" s="491">
        <v>0</v>
      </c>
      <c r="K3815" s="491">
        <v>0</v>
      </c>
    </row>
    <row r="3816" spans="1:11" ht="30" x14ac:dyDescent="0.25">
      <c r="A3816" s="489">
        <v>12597</v>
      </c>
      <c r="B3816" s="488" t="s">
        <v>19102</v>
      </c>
      <c r="C3816" s="489" t="s">
        <v>87</v>
      </c>
      <c r="D3816" s="490">
        <v>0</v>
      </c>
      <c r="E3816" s="487"/>
      <c r="F3816" s="488" t="s">
        <v>16414</v>
      </c>
      <c r="G3816" s="491">
        <v>0</v>
      </c>
      <c r="H3816" s="491">
        <v>0</v>
      </c>
      <c r="I3816" s="491">
        <v>0</v>
      </c>
      <c r="J3816" s="491">
        <v>0</v>
      </c>
      <c r="K3816" s="491">
        <v>0</v>
      </c>
    </row>
    <row r="3817" spans="1:11" ht="30" x14ac:dyDescent="0.25">
      <c r="A3817" s="489">
        <v>12598</v>
      </c>
      <c r="B3817" s="488" t="s">
        <v>19101</v>
      </c>
      <c r="C3817" s="489" t="s">
        <v>87</v>
      </c>
      <c r="D3817" s="490">
        <v>0</v>
      </c>
      <c r="E3817" s="487"/>
      <c r="F3817" s="488" t="s">
        <v>16414</v>
      </c>
      <c r="G3817" s="491">
        <v>0</v>
      </c>
      <c r="H3817" s="491">
        <v>0</v>
      </c>
      <c r="I3817" s="491">
        <v>0</v>
      </c>
      <c r="J3817" s="491">
        <v>0</v>
      </c>
      <c r="K3817" s="491">
        <v>0</v>
      </c>
    </row>
    <row r="3818" spans="1:11" ht="30" x14ac:dyDescent="0.25">
      <c r="A3818" s="489">
        <v>12599</v>
      </c>
      <c r="B3818" s="488" t="s">
        <v>19100</v>
      </c>
      <c r="C3818" s="489" t="s">
        <v>87</v>
      </c>
      <c r="D3818" s="490">
        <v>0</v>
      </c>
      <c r="E3818" s="487"/>
      <c r="F3818" s="488" t="s">
        <v>16414</v>
      </c>
      <c r="G3818" s="491">
        <v>0</v>
      </c>
      <c r="H3818" s="491">
        <v>0</v>
      </c>
      <c r="I3818" s="491">
        <v>0</v>
      </c>
      <c r="J3818" s="491">
        <v>0</v>
      </c>
      <c r="K3818" s="491">
        <v>0</v>
      </c>
    </row>
    <row r="3819" spans="1:11" ht="30" x14ac:dyDescent="0.25">
      <c r="A3819" s="489">
        <v>12600</v>
      </c>
      <c r="B3819" s="488" t="s">
        <v>19196</v>
      </c>
      <c r="C3819" s="489" t="s">
        <v>87</v>
      </c>
      <c r="D3819" s="490">
        <v>139299.26999999999</v>
      </c>
      <c r="E3819" s="487"/>
      <c r="F3819" s="488" t="s">
        <v>16414</v>
      </c>
      <c r="G3819" s="491">
        <v>0</v>
      </c>
      <c r="H3819" s="491">
        <v>12663.57</v>
      </c>
      <c r="I3819" s="491">
        <v>126635.7</v>
      </c>
      <c r="J3819" s="491">
        <v>0</v>
      </c>
      <c r="K3819" s="491">
        <v>0</v>
      </c>
    </row>
    <row r="3820" spans="1:11" ht="30" x14ac:dyDescent="0.25">
      <c r="A3820" s="489">
        <v>12601</v>
      </c>
      <c r="B3820" s="488" t="s">
        <v>19091</v>
      </c>
      <c r="C3820" s="489" t="s">
        <v>92</v>
      </c>
      <c r="D3820" s="490">
        <v>89911.65</v>
      </c>
      <c r="E3820" s="487"/>
      <c r="F3820" s="488" t="s">
        <v>16414</v>
      </c>
      <c r="G3820" s="491">
        <v>0</v>
      </c>
      <c r="H3820" s="491">
        <v>8173.79</v>
      </c>
      <c r="I3820" s="491">
        <v>81737.86</v>
      </c>
      <c r="J3820" s="491">
        <v>0</v>
      </c>
      <c r="K3820" s="491">
        <v>0</v>
      </c>
    </row>
    <row r="3821" spans="1:11" ht="30" x14ac:dyDescent="0.25">
      <c r="A3821" s="489">
        <v>12602</v>
      </c>
      <c r="B3821" s="488" t="s">
        <v>19298</v>
      </c>
      <c r="C3821" s="489" t="s">
        <v>92</v>
      </c>
      <c r="D3821" s="490">
        <v>0</v>
      </c>
      <c r="E3821" s="487"/>
      <c r="F3821" s="488" t="s">
        <v>16414</v>
      </c>
      <c r="G3821" s="491">
        <v>0</v>
      </c>
      <c r="H3821" s="491">
        <v>0</v>
      </c>
      <c r="I3821" s="491">
        <v>0</v>
      </c>
      <c r="J3821" s="491">
        <v>0</v>
      </c>
      <c r="K3821" s="491">
        <v>0</v>
      </c>
    </row>
    <row r="3822" spans="1:11" ht="30" x14ac:dyDescent="0.25">
      <c r="A3822" s="489">
        <v>12603</v>
      </c>
      <c r="B3822" s="488" t="s">
        <v>18840</v>
      </c>
      <c r="C3822" s="489" t="s">
        <v>87</v>
      </c>
      <c r="D3822" s="490">
        <v>0</v>
      </c>
      <c r="E3822" s="487"/>
      <c r="F3822" s="488" t="s">
        <v>16414</v>
      </c>
      <c r="G3822" s="491">
        <v>0</v>
      </c>
      <c r="H3822" s="491">
        <v>0</v>
      </c>
      <c r="I3822" s="491">
        <v>0</v>
      </c>
      <c r="J3822" s="491">
        <v>0</v>
      </c>
      <c r="K3822" s="491">
        <v>0</v>
      </c>
    </row>
    <row r="3823" spans="1:11" ht="30" x14ac:dyDescent="0.25">
      <c r="A3823" s="489">
        <v>12604</v>
      </c>
      <c r="B3823" s="488" t="s">
        <v>18839</v>
      </c>
      <c r="C3823" s="489" t="s">
        <v>87</v>
      </c>
      <c r="D3823" s="490">
        <v>0</v>
      </c>
      <c r="E3823" s="487"/>
      <c r="F3823" s="488" t="s">
        <v>16414</v>
      </c>
      <c r="G3823" s="491">
        <v>0</v>
      </c>
      <c r="H3823" s="491">
        <v>0</v>
      </c>
      <c r="I3823" s="491">
        <v>0</v>
      </c>
      <c r="J3823" s="491">
        <v>0</v>
      </c>
      <c r="K3823" s="491">
        <v>0</v>
      </c>
    </row>
    <row r="3824" spans="1:11" ht="30" x14ac:dyDescent="0.25">
      <c r="A3824" s="489">
        <v>12605</v>
      </c>
      <c r="B3824" s="488" t="s">
        <v>19022</v>
      </c>
      <c r="C3824" s="489" t="s">
        <v>87</v>
      </c>
      <c r="D3824" s="490">
        <v>136913</v>
      </c>
      <c r="E3824" s="487"/>
      <c r="F3824" s="488" t="s">
        <v>16414</v>
      </c>
      <c r="G3824" s="491">
        <v>136913</v>
      </c>
      <c r="H3824" s="491">
        <v>0</v>
      </c>
      <c r="I3824" s="491">
        <v>0</v>
      </c>
      <c r="J3824" s="491">
        <v>0</v>
      </c>
      <c r="K3824" s="491">
        <v>0</v>
      </c>
    </row>
    <row r="3825" spans="1:11" ht="30" x14ac:dyDescent="0.25">
      <c r="A3825" s="489">
        <v>12606</v>
      </c>
      <c r="B3825" s="488" t="s">
        <v>20452</v>
      </c>
      <c r="C3825" s="489" t="s">
        <v>87</v>
      </c>
      <c r="D3825" s="490">
        <v>0</v>
      </c>
      <c r="E3825" s="487"/>
      <c r="F3825" s="488" t="s">
        <v>16414</v>
      </c>
      <c r="G3825" s="491">
        <v>0</v>
      </c>
      <c r="H3825" s="491">
        <v>0</v>
      </c>
      <c r="I3825" s="491">
        <v>0</v>
      </c>
      <c r="J3825" s="491">
        <v>0</v>
      </c>
      <c r="K3825" s="491">
        <v>0</v>
      </c>
    </row>
    <row r="3826" spans="1:11" x14ac:dyDescent="0.25">
      <c r="A3826" s="489">
        <v>12607</v>
      </c>
      <c r="B3826" s="488" t="s">
        <v>17359</v>
      </c>
      <c r="C3826" s="489" t="s">
        <v>87</v>
      </c>
      <c r="D3826" s="490">
        <v>1457124.15</v>
      </c>
      <c r="E3826" s="487"/>
      <c r="F3826" s="488" t="s">
        <v>6076</v>
      </c>
      <c r="G3826" s="491">
        <v>1145369</v>
      </c>
      <c r="H3826" s="491">
        <v>7918.95</v>
      </c>
      <c r="I3826" s="491">
        <v>158379</v>
      </c>
      <c r="J3826" s="491">
        <v>145457.20000000001</v>
      </c>
      <c r="K3826" s="491">
        <v>0</v>
      </c>
    </row>
    <row r="3827" spans="1:11" ht="30" x14ac:dyDescent="0.25">
      <c r="A3827" s="489">
        <v>12608</v>
      </c>
      <c r="B3827" s="488" t="s">
        <v>22532</v>
      </c>
      <c r="C3827" s="489" t="s">
        <v>87</v>
      </c>
      <c r="D3827" s="490">
        <v>0</v>
      </c>
      <c r="E3827" s="487"/>
      <c r="F3827" s="488" t="s">
        <v>16126</v>
      </c>
      <c r="G3827" s="491">
        <v>0</v>
      </c>
      <c r="H3827" s="491">
        <v>0</v>
      </c>
      <c r="I3827" s="491">
        <v>0</v>
      </c>
      <c r="J3827" s="491">
        <v>0</v>
      </c>
      <c r="K3827" s="491">
        <v>0</v>
      </c>
    </row>
    <row r="3828" spans="1:11" ht="30" x14ac:dyDescent="0.25">
      <c r="A3828" s="489">
        <v>12609</v>
      </c>
      <c r="B3828" s="488" t="s">
        <v>22531</v>
      </c>
      <c r="C3828" s="489" t="s">
        <v>87</v>
      </c>
      <c r="D3828" s="490">
        <v>0</v>
      </c>
      <c r="E3828" s="487"/>
      <c r="F3828" s="488" t="s">
        <v>16126</v>
      </c>
      <c r="G3828" s="491">
        <v>0</v>
      </c>
      <c r="H3828" s="491">
        <v>0</v>
      </c>
      <c r="I3828" s="491">
        <v>0</v>
      </c>
      <c r="J3828" s="491">
        <v>0</v>
      </c>
      <c r="K3828" s="491">
        <v>0</v>
      </c>
    </row>
    <row r="3829" spans="1:11" ht="30" x14ac:dyDescent="0.25">
      <c r="A3829" s="489">
        <v>12610</v>
      </c>
      <c r="B3829" s="488" t="s">
        <v>25319</v>
      </c>
      <c r="C3829" s="489" t="s">
        <v>87</v>
      </c>
      <c r="D3829" s="490">
        <v>0</v>
      </c>
      <c r="E3829" s="487"/>
      <c r="F3829" s="488" t="s">
        <v>16126</v>
      </c>
      <c r="G3829" s="491">
        <v>0</v>
      </c>
      <c r="H3829" s="491">
        <v>0</v>
      </c>
      <c r="I3829" s="491">
        <v>0</v>
      </c>
      <c r="J3829" s="491">
        <v>0</v>
      </c>
      <c r="K3829" s="491">
        <v>0</v>
      </c>
    </row>
    <row r="3830" spans="1:11" ht="30" x14ac:dyDescent="0.25">
      <c r="A3830" s="489">
        <v>12611</v>
      </c>
      <c r="B3830" s="488" t="s">
        <v>25320</v>
      </c>
      <c r="C3830" s="489" t="s">
        <v>87</v>
      </c>
      <c r="D3830" s="490">
        <v>0</v>
      </c>
      <c r="E3830" s="487"/>
      <c r="F3830" s="488" t="s">
        <v>16126</v>
      </c>
      <c r="G3830" s="491">
        <v>0</v>
      </c>
      <c r="H3830" s="491">
        <v>0</v>
      </c>
      <c r="I3830" s="491">
        <v>0</v>
      </c>
      <c r="J3830" s="491">
        <v>0</v>
      </c>
      <c r="K3830" s="491">
        <v>0</v>
      </c>
    </row>
    <row r="3831" spans="1:11" x14ac:dyDescent="0.25">
      <c r="A3831" s="489">
        <v>12612</v>
      </c>
      <c r="B3831" s="488" t="s">
        <v>25325</v>
      </c>
      <c r="C3831" s="489" t="s">
        <v>92</v>
      </c>
      <c r="D3831" s="490">
        <v>0</v>
      </c>
      <c r="E3831" s="487"/>
      <c r="F3831" s="488" t="s">
        <v>16126</v>
      </c>
      <c r="G3831" s="491">
        <v>0</v>
      </c>
      <c r="H3831" s="491">
        <v>0</v>
      </c>
      <c r="I3831" s="491">
        <v>0</v>
      </c>
      <c r="J3831" s="491">
        <v>0</v>
      </c>
      <c r="K3831" s="491">
        <v>0</v>
      </c>
    </row>
    <row r="3832" spans="1:11" x14ac:dyDescent="0.25">
      <c r="A3832" s="489">
        <v>12613</v>
      </c>
      <c r="B3832" s="488" t="s">
        <v>21883</v>
      </c>
      <c r="C3832" s="489" t="s">
        <v>92</v>
      </c>
      <c r="D3832" s="490">
        <v>0</v>
      </c>
      <c r="E3832" s="487"/>
      <c r="F3832" s="488" t="s">
        <v>6935</v>
      </c>
      <c r="G3832" s="491">
        <v>0</v>
      </c>
      <c r="H3832" s="491">
        <v>0</v>
      </c>
      <c r="I3832" s="491">
        <v>0</v>
      </c>
      <c r="J3832" s="491">
        <v>0</v>
      </c>
      <c r="K3832" s="491">
        <v>0</v>
      </c>
    </row>
    <row r="3833" spans="1:11" ht="30" x14ac:dyDescent="0.25">
      <c r="A3833" s="489">
        <v>12614</v>
      </c>
      <c r="B3833" s="488" t="s">
        <v>18944</v>
      </c>
      <c r="C3833" s="489" t="s">
        <v>92</v>
      </c>
      <c r="D3833" s="490">
        <v>57531.46</v>
      </c>
      <c r="E3833" s="487"/>
      <c r="F3833" s="488" t="s">
        <v>16414</v>
      </c>
      <c r="G3833" s="491">
        <v>0</v>
      </c>
      <c r="H3833" s="491">
        <v>3296.78</v>
      </c>
      <c r="I3833" s="491">
        <v>32967.83</v>
      </c>
      <c r="J3833" s="491">
        <v>21266.85</v>
      </c>
      <c r="K3833" s="491">
        <v>0</v>
      </c>
    </row>
    <row r="3834" spans="1:11" ht="30" x14ac:dyDescent="0.25">
      <c r="A3834" s="489">
        <v>12615</v>
      </c>
      <c r="B3834" s="488" t="s">
        <v>22988</v>
      </c>
      <c r="C3834" s="489" t="s">
        <v>92</v>
      </c>
      <c r="D3834" s="490">
        <v>110564.12</v>
      </c>
      <c r="E3834" s="487"/>
      <c r="F3834" s="488" t="s">
        <v>16414</v>
      </c>
      <c r="G3834" s="491">
        <v>0</v>
      </c>
      <c r="H3834" s="491">
        <v>8117.93</v>
      </c>
      <c r="I3834" s="491">
        <v>81179.34</v>
      </c>
      <c r="J3834" s="491">
        <v>21266.85</v>
      </c>
      <c r="K3834" s="491">
        <v>0</v>
      </c>
    </row>
    <row r="3835" spans="1:11" ht="30" x14ac:dyDescent="0.25">
      <c r="A3835" s="489">
        <v>12616</v>
      </c>
      <c r="B3835" s="488" t="s">
        <v>19056</v>
      </c>
      <c r="C3835" s="489" t="s">
        <v>92</v>
      </c>
      <c r="D3835" s="490">
        <v>230313.29</v>
      </c>
      <c r="E3835" s="487"/>
      <c r="F3835" s="488" t="s">
        <v>16414</v>
      </c>
      <c r="G3835" s="491">
        <v>0</v>
      </c>
      <c r="H3835" s="491">
        <v>20086.900000000001</v>
      </c>
      <c r="I3835" s="491">
        <v>200868.98</v>
      </c>
      <c r="J3835" s="491">
        <v>9357.41</v>
      </c>
      <c r="K3835" s="491">
        <v>0</v>
      </c>
    </row>
    <row r="3836" spans="1:11" ht="30" x14ac:dyDescent="0.25">
      <c r="A3836" s="489">
        <v>12617</v>
      </c>
      <c r="B3836" s="488" t="s">
        <v>19055</v>
      </c>
      <c r="C3836" s="489" t="s">
        <v>87</v>
      </c>
      <c r="D3836" s="490">
        <v>216048.49</v>
      </c>
      <c r="E3836" s="487"/>
      <c r="F3836" s="488" t="s">
        <v>16414</v>
      </c>
      <c r="G3836" s="491">
        <v>0</v>
      </c>
      <c r="H3836" s="491">
        <v>18821.03</v>
      </c>
      <c r="I3836" s="491">
        <v>188210.32</v>
      </c>
      <c r="J3836" s="491">
        <v>9017.14</v>
      </c>
      <c r="K3836" s="491">
        <v>0</v>
      </c>
    </row>
    <row r="3837" spans="1:11" ht="30" x14ac:dyDescent="0.25">
      <c r="A3837" s="489">
        <v>12618</v>
      </c>
      <c r="B3837" s="488" t="s">
        <v>25324</v>
      </c>
      <c r="C3837" s="489" t="s">
        <v>87</v>
      </c>
      <c r="D3837" s="490">
        <v>0</v>
      </c>
      <c r="E3837" s="487"/>
      <c r="F3837" s="488" t="s">
        <v>16126</v>
      </c>
      <c r="G3837" s="491">
        <v>0</v>
      </c>
      <c r="H3837" s="491">
        <v>0</v>
      </c>
      <c r="I3837" s="491">
        <v>0</v>
      </c>
      <c r="J3837" s="491">
        <v>0</v>
      </c>
      <c r="K3837" s="491">
        <v>0</v>
      </c>
    </row>
    <row r="3838" spans="1:11" ht="30" x14ac:dyDescent="0.25">
      <c r="A3838" s="489">
        <v>12619</v>
      </c>
      <c r="B3838" s="488" t="s">
        <v>25317</v>
      </c>
      <c r="C3838" s="489" t="s">
        <v>87</v>
      </c>
      <c r="D3838" s="490">
        <v>0</v>
      </c>
      <c r="E3838" s="487"/>
      <c r="F3838" s="488" t="s">
        <v>16126</v>
      </c>
      <c r="G3838" s="491">
        <v>0</v>
      </c>
      <c r="H3838" s="491">
        <v>0</v>
      </c>
      <c r="I3838" s="491">
        <v>0</v>
      </c>
      <c r="J3838" s="491">
        <v>0</v>
      </c>
      <c r="K3838" s="491">
        <v>0</v>
      </c>
    </row>
    <row r="3839" spans="1:11" ht="30" x14ac:dyDescent="0.25">
      <c r="A3839" s="489">
        <v>12620</v>
      </c>
      <c r="B3839" s="488" t="s">
        <v>25318</v>
      </c>
      <c r="C3839" s="489" t="s">
        <v>87</v>
      </c>
      <c r="D3839" s="490">
        <v>0</v>
      </c>
      <c r="E3839" s="487"/>
      <c r="F3839" s="488" t="s">
        <v>16126</v>
      </c>
      <c r="G3839" s="491">
        <v>0</v>
      </c>
      <c r="H3839" s="491">
        <v>0</v>
      </c>
      <c r="I3839" s="491">
        <v>0</v>
      </c>
      <c r="J3839" s="491">
        <v>0</v>
      </c>
      <c r="K3839" s="491">
        <v>0</v>
      </c>
    </row>
    <row r="3840" spans="1:11" ht="30" x14ac:dyDescent="0.25">
      <c r="A3840" s="489">
        <v>12621</v>
      </c>
      <c r="B3840" s="488" t="s">
        <v>17956</v>
      </c>
      <c r="C3840" s="489" t="s">
        <v>92</v>
      </c>
      <c r="D3840" s="490">
        <v>0</v>
      </c>
      <c r="E3840" s="487"/>
      <c r="F3840" s="488" t="s">
        <v>16308</v>
      </c>
      <c r="G3840" s="491">
        <v>0</v>
      </c>
      <c r="H3840" s="491">
        <v>0</v>
      </c>
      <c r="I3840" s="491">
        <v>0</v>
      </c>
      <c r="J3840" s="491">
        <v>0</v>
      </c>
      <c r="K3840" s="491">
        <v>0</v>
      </c>
    </row>
    <row r="3841" spans="1:11" x14ac:dyDescent="0.25">
      <c r="A3841" s="489">
        <v>12622</v>
      </c>
      <c r="B3841" s="488" t="s">
        <v>20207</v>
      </c>
      <c r="C3841" s="489" t="s">
        <v>80</v>
      </c>
      <c r="D3841" s="490">
        <v>0</v>
      </c>
      <c r="E3841" s="487"/>
      <c r="F3841" s="488" t="s">
        <v>16130</v>
      </c>
      <c r="G3841" s="491">
        <v>0</v>
      </c>
      <c r="H3841" s="491">
        <v>0</v>
      </c>
      <c r="I3841" s="491">
        <v>0</v>
      </c>
      <c r="J3841" s="491">
        <v>0</v>
      </c>
      <c r="K3841" s="491">
        <v>0</v>
      </c>
    </row>
    <row r="3842" spans="1:11" x14ac:dyDescent="0.25">
      <c r="A3842" s="489">
        <v>12623</v>
      </c>
      <c r="B3842" s="488" t="s">
        <v>16854</v>
      </c>
      <c r="C3842" s="489" t="s">
        <v>80</v>
      </c>
      <c r="D3842" s="490">
        <v>167531.26</v>
      </c>
      <c r="E3842" s="487"/>
      <c r="F3842" s="488" t="s">
        <v>7268</v>
      </c>
      <c r="G3842" s="491">
        <v>138208.51999999999</v>
      </c>
      <c r="H3842" s="491">
        <v>2172.0500000000002</v>
      </c>
      <c r="I3842" s="491">
        <v>27150.69</v>
      </c>
      <c r="J3842" s="491">
        <v>0</v>
      </c>
      <c r="K3842" s="491">
        <v>0</v>
      </c>
    </row>
    <row r="3843" spans="1:11" ht="30" x14ac:dyDescent="0.25">
      <c r="A3843" s="489">
        <v>12624</v>
      </c>
      <c r="B3843" s="488" t="s">
        <v>18215</v>
      </c>
      <c r="C3843" s="489" t="s">
        <v>182</v>
      </c>
      <c r="D3843" s="490">
        <v>37204.9</v>
      </c>
      <c r="E3843" s="487"/>
      <c r="F3843" s="488" t="s">
        <v>15960</v>
      </c>
      <c r="G3843" s="491">
        <v>49.94</v>
      </c>
      <c r="H3843" s="491">
        <v>801.77</v>
      </c>
      <c r="I3843" s="491">
        <v>23593.07</v>
      </c>
      <c r="J3843" s="491">
        <v>12760.11</v>
      </c>
      <c r="K3843" s="491">
        <v>0</v>
      </c>
    </row>
    <row r="3844" spans="1:11" x14ac:dyDescent="0.25">
      <c r="A3844" s="489">
        <v>12625</v>
      </c>
      <c r="B3844" s="488" t="s">
        <v>22094</v>
      </c>
      <c r="C3844" s="489" t="s">
        <v>92</v>
      </c>
      <c r="D3844" s="490">
        <v>35077.32</v>
      </c>
      <c r="E3844" s="487"/>
      <c r="F3844" s="488" t="s">
        <v>16132</v>
      </c>
      <c r="G3844" s="491">
        <v>19355.91</v>
      </c>
      <c r="H3844" s="491">
        <v>203.51</v>
      </c>
      <c r="I3844" s="491">
        <v>4331.54</v>
      </c>
      <c r="J3844" s="491">
        <v>11186.36</v>
      </c>
      <c r="K3844" s="491">
        <v>0</v>
      </c>
    </row>
    <row r="3845" spans="1:11" x14ac:dyDescent="0.25">
      <c r="A3845" s="489">
        <v>12626</v>
      </c>
      <c r="B3845" s="488" t="s">
        <v>16704</v>
      </c>
      <c r="C3845" s="489" t="s">
        <v>80</v>
      </c>
      <c r="D3845" s="490">
        <v>66539.320000000007</v>
      </c>
      <c r="E3845" s="487"/>
      <c r="F3845" s="488" t="s">
        <v>15827</v>
      </c>
      <c r="G3845" s="491">
        <v>35368.94</v>
      </c>
      <c r="H3845" s="491">
        <v>8464.5400000000009</v>
      </c>
      <c r="I3845" s="491">
        <v>22705.84</v>
      </c>
      <c r="J3845" s="491">
        <v>0</v>
      </c>
      <c r="K3845" s="491">
        <v>0</v>
      </c>
    </row>
    <row r="3846" spans="1:11" ht="30" x14ac:dyDescent="0.25">
      <c r="A3846" s="489">
        <v>12627</v>
      </c>
      <c r="B3846" s="488" t="s">
        <v>23183</v>
      </c>
      <c r="C3846" s="489" t="s">
        <v>4419</v>
      </c>
      <c r="D3846" s="490">
        <v>280494.09000000003</v>
      </c>
      <c r="E3846" s="487"/>
      <c r="F3846" s="488" t="s">
        <v>15827</v>
      </c>
      <c r="G3846" s="491">
        <v>0</v>
      </c>
      <c r="H3846" s="491">
        <v>25499.46</v>
      </c>
      <c r="I3846" s="491">
        <v>254994.63</v>
      </c>
      <c r="J3846" s="491">
        <v>0</v>
      </c>
      <c r="K3846" s="491">
        <v>0</v>
      </c>
    </row>
    <row r="3847" spans="1:11" x14ac:dyDescent="0.25">
      <c r="A3847" s="489">
        <v>12628</v>
      </c>
      <c r="B3847" s="488" t="s">
        <v>24626</v>
      </c>
      <c r="C3847" s="489" t="s">
        <v>80</v>
      </c>
      <c r="D3847" s="490">
        <v>35218.699999999997</v>
      </c>
      <c r="E3847" s="487"/>
      <c r="F3847" s="488" t="s">
        <v>15827</v>
      </c>
      <c r="G3847" s="491">
        <v>8482.65</v>
      </c>
      <c r="H3847" s="491">
        <v>5404.88</v>
      </c>
      <c r="I3847" s="491">
        <v>21331.17</v>
      </c>
      <c r="J3847" s="491">
        <v>0</v>
      </c>
      <c r="K3847" s="491">
        <v>0</v>
      </c>
    </row>
    <row r="3848" spans="1:11" x14ac:dyDescent="0.25">
      <c r="A3848" s="489">
        <v>12629</v>
      </c>
      <c r="B3848" s="488" t="s">
        <v>19835</v>
      </c>
      <c r="C3848" s="489" t="s">
        <v>182</v>
      </c>
      <c r="D3848" s="490">
        <v>49170.99</v>
      </c>
      <c r="E3848" s="487"/>
      <c r="F3848" s="488" t="s">
        <v>15960</v>
      </c>
      <c r="G3848" s="491">
        <v>51.61</v>
      </c>
      <c r="H3848" s="491">
        <v>2431.5100000000002</v>
      </c>
      <c r="I3848" s="491">
        <v>46687.88</v>
      </c>
      <c r="J3848" s="491">
        <v>0</v>
      </c>
      <c r="K3848" s="491">
        <v>0</v>
      </c>
    </row>
    <row r="3849" spans="1:11" ht="30" x14ac:dyDescent="0.25">
      <c r="A3849" s="489">
        <v>12630</v>
      </c>
      <c r="B3849" s="488" t="s">
        <v>23120</v>
      </c>
      <c r="C3849" s="489" t="s">
        <v>182</v>
      </c>
      <c r="D3849" s="490">
        <v>82648.17</v>
      </c>
      <c r="E3849" s="487"/>
      <c r="F3849" s="488" t="s">
        <v>16686</v>
      </c>
      <c r="G3849" s="491">
        <v>37532.39</v>
      </c>
      <c r="H3849" s="491">
        <v>15313.35</v>
      </c>
      <c r="I3849" s="491">
        <v>29802.44</v>
      </c>
      <c r="J3849" s="491">
        <v>0</v>
      </c>
      <c r="K3849" s="491">
        <v>0</v>
      </c>
    </row>
    <row r="3850" spans="1:11" ht="30" x14ac:dyDescent="0.25">
      <c r="A3850" s="489">
        <v>12631</v>
      </c>
      <c r="B3850" s="488" t="s">
        <v>18898</v>
      </c>
      <c r="C3850" s="489" t="s">
        <v>80</v>
      </c>
      <c r="D3850" s="490">
        <v>5953.16</v>
      </c>
      <c r="E3850" s="487"/>
      <c r="F3850" s="488" t="s">
        <v>16414</v>
      </c>
      <c r="G3850" s="491">
        <v>0</v>
      </c>
      <c r="H3850" s="491">
        <v>541.20000000000005</v>
      </c>
      <c r="I3850" s="491">
        <v>5411.96</v>
      </c>
      <c r="J3850" s="491">
        <v>0</v>
      </c>
      <c r="K3850" s="491">
        <v>0</v>
      </c>
    </row>
    <row r="3851" spans="1:11" ht="30" x14ac:dyDescent="0.25">
      <c r="A3851" s="489">
        <v>12632</v>
      </c>
      <c r="B3851" s="488" t="s">
        <v>20575</v>
      </c>
      <c r="C3851" s="489" t="s">
        <v>87</v>
      </c>
      <c r="D3851" s="490">
        <v>26677.67</v>
      </c>
      <c r="E3851" s="487"/>
      <c r="F3851" s="488" t="s">
        <v>15818</v>
      </c>
      <c r="G3851" s="491">
        <v>1872.87</v>
      </c>
      <c r="H3851" s="491">
        <v>0</v>
      </c>
      <c r="I3851" s="491">
        <v>24804.799999999999</v>
      </c>
      <c r="J3851" s="491">
        <v>0</v>
      </c>
      <c r="K3851" s="491">
        <v>0</v>
      </c>
    </row>
    <row r="3852" spans="1:11" x14ac:dyDescent="0.25">
      <c r="A3852" s="489">
        <v>12633</v>
      </c>
      <c r="B3852" s="488" t="s">
        <v>20198</v>
      </c>
      <c r="C3852" s="489" t="s">
        <v>80</v>
      </c>
      <c r="D3852" s="490">
        <v>19013.509999999998</v>
      </c>
      <c r="E3852" s="487"/>
      <c r="F3852" s="488" t="s">
        <v>16130</v>
      </c>
      <c r="G3852" s="491">
        <v>1898.2</v>
      </c>
      <c r="H3852" s="491">
        <v>1555.94</v>
      </c>
      <c r="I3852" s="491">
        <v>15559.37</v>
      </c>
      <c r="J3852" s="491">
        <v>0</v>
      </c>
      <c r="K3852" s="491">
        <v>0</v>
      </c>
    </row>
    <row r="3853" spans="1:11" x14ac:dyDescent="0.25">
      <c r="A3853" s="489">
        <v>12634</v>
      </c>
      <c r="B3853" s="488" t="s">
        <v>20198</v>
      </c>
      <c r="C3853" s="489" t="s">
        <v>80</v>
      </c>
      <c r="D3853" s="490">
        <v>18182.64</v>
      </c>
      <c r="E3853" s="487"/>
      <c r="F3853" s="488" t="s">
        <v>16130</v>
      </c>
      <c r="G3853" s="491">
        <v>1067.33</v>
      </c>
      <c r="H3853" s="491">
        <v>1555.94</v>
      </c>
      <c r="I3853" s="491">
        <v>15559.37</v>
      </c>
      <c r="J3853" s="491">
        <v>0</v>
      </c>
      <c r="K3853" s="491">
        <v>0</v>
      </c>
    </row>
    <row r="3854" spans="1:11" x14ac:dyDescent="0.25">
      <c r="A3854" s="489">
        <v>12635</v>
      </c>
      <c r="B3854" s="488" t="s">
        <v>21206</v>
      </c>
      <c r="C3854" s="489" t="s">
        <v>80</v>
      </c>
      <c r="D3854" s="490">
        <v>39756.57</v>
      </c>
      <c r="E3854" s="487"/>
      <c r="F3854" s="488" t="s">
        <v>16130</v>
      </c>
      <c r="G3854" s="491">
        <v>7213</v>
      </c>
      <c r="H3854" s="491">
        <v>1814.72</v>
      </c>
      <c r="I3854" s="491">
        <v>30728.85</v>
      </c>
      <c r="J3854" s="491">
        <v>0</v>
      </c>
      <c r="K3854" s="491">
        <v>0</v>
      </c>
    </row>
    <row r="3855" spans="1:11" ht="30" x14ac:dyDescent="0.25">
      <c r="A3855" s="489">
        <v>12636</v>
      </c>
      <c r="B3855" s="488" t="s">
        <v>24564</v>
      </c>
      <c r="C3855" s="489" t="s">
        <v>87</v>
      </c>
      <c r="D3855" s="490">
        <v>17053.490000000002</v>
      </c>
      <c r="E3855" s="487"/>
      <c r="F3855" s="488" t="s">
        <v>15818</v>
      </c>
      <c r="G3855" s="491">
        <v>952.92</v>
      </c>
      <c r="H3855" s="491">
        <v>766.69</v>
      </c>
      <c r="I3855" s="491">
        <v>15333.88</v>
      </c>
      <c r="J3855" s="491">
        <v>0</v>
      </c>
      <c r="K3855" s="491">
        <v>0</v>
      </c>
    </row>
    <row r="3856" spans="1:11" x14ac:dyDescent="0.25">
      <c r="A3856" s="489">
        <v>12637</v>
      </c>
      <c r="B3856" s="488" t="s">
        <v>19287</v>
      </c>
      <c r="C3856" s="489" t="s">
        <v>87</v>
      </c>
      <c r="D3856" s="490">
        <v>16100.57</v>
      </c>
      <c r="E3856" s="487"/>
      <c r="F3856" s="488" t="s">
        <v>15813</v>
      </c>
      <c r="G3856" s="491">
        <v>0</v>
      </c>
      <c r="H3856" s="491">
        <v>766.69</v>
      </c>
      <c r="I3856" s="491">
        <v>15333.88</v>
      </c>
      <c r="J3856" s="491">
        <v>0</v>
      </c>
      <c r="K3856" s="491">
        <v>0</v>
      </c>
    </row>
    <row r="3857" spans="1:11" ht="30" x14ac:dyDescent="0.25">
      <c r="A3857" s="489">
        <v>12638</v>
      </c>
      <c r="B3857" s="488" t="s">
        <v>22149</v>
      </c>
      <c r="C3857" s="489" t="s">
        <v>92</v>
      </c>
      <c r="D3857" s="490">
        <v>121903.63</v>
      </c>
      <c r="E3857" s="487"/>
      <c r="F3857" s="488" t="s">
        <v>16130</v>
      </c>
      <c r="G3857" s="491">
        <v>97005.88</v>
      </c>
      <c r="H3857" s="491">
        <v>1185.6099999999999</v>
      </c>
      <c r="I3857" s="491">
        <v>23712.14</v>
      </c>
      <c r="J3857" s="491">
        <v>0</v>
      </c>
      <c r="K3857" s="491">
        <v>0</v>
      </c>
    </row>
    <row r="3858" spans="1:11" ht="30" x14ac:dyDescent="0.25">
      <c r="A3858" s="489">
        <v>12639</v>
      </c>
      <c r="B3858" s="488" t="s">
        <v>21358</v>
      </c>
      <c r="C3858" s="489" t="s">
        <v>87</v>
      </c>
      <c r="D3858" s="490">
        <v>59161.279999999999</v>
      </c>
      <c r="E3858" s="487"/>
      <c r="F3858" s="488" t="s">
        <v>15713</v>
      </c>
      <c r="G3858" s="491">
        <v>0</v>
      </c>
      <c r="H3858" s="491">
        <v>25222.92</v>
      </c>
      <c r="I3858" s="491">
        <v>33938.36</v>
      </c>
      <c r="J3858" s="491">
        <v>0</v>
      </c>
      <c r="K3858" s="491">
        <v>0</v>
      </c>
    </row>
    <row r="3859" spans="1:11" ht="30" x14ac:dyDescent="0.25">
      <c r="A3859" s="489">
        <v>12640</v>
      </c>
      <c r="B3859" s="488" t="s">
        <v>17673</v>
      </c>
      <c r="C3859" s="489" t="s">
        <v>87</v>
      </c>
      <c r="D3859" s="490">
        <v>125401.84</v>
      </c>
      <c r="E3859" s="487"/>
      <c r="F3859" s="488" t="s">
        <v>15713</v>
      </c>
      <c r="G3859" s="491">
        <v>53000.01</v>
      </c>
      <c r="H3859" s="491">
        <v>0</v>
      </c>
      <c r="I3859" s="491">
        <v>72401.83</v>
      </c>
      <c r="J3859" s="491">
        <v>0</v>
      </c>
      <c r="K3859" s="491">
        <v>0</v>
      </c>
    </row>
    <row r="3860" spans="1:11" x14ac:dyDescent="0.25">
      <c r="A3860" s="489">
        <v>12641</v>
      </c>
      <c r="B3860" s="488" t="s">
        <v>17130</v>
      </c>
      <c r="C3860" s="489" t="s">
        <v>87</v>
      </c>
      <c r="D3860" s="490">
        <v>39713.440000000002</v>
      </c>
      <c r="E3860" s="487"/>
      <c r="F3860" s="488" t="s">
        <v>16911</v>
      </c>
      <c r="G3860" s="491">
        <v>0</v>
      </c>
      <c r="H3860" s="491">
        <v>0</v>
      </c>
      <c r="I3860" s="491">
        <v>39713.440000000002</v>
      </c>
      <c r="J3860" s="491">
        <v>0</v>
      </c>
      <c r="K3860" s="491">
        <v>0</v>
      </c>
    </row>
    <row r="3861" spans="1:11" ht="30" x14ac:dyDescent="0.25">
      <c r="A3861" s="489">
        <v>12642</v>
      </c>
      <c r="B3861" s="488" t="s">
        <v>17807</v>
      </c>
      <c r="C3861" s="489" t="s">
        <v>80</v>
      </c>
      <c r="D3861" s="490">
        <v>44305.79</v>
      </c>
      <c r="E3861" s="487"/>
      <c r="F3861" s="488" t="s">
        <v>16414</v>
      </c>
      <c r="G3861" s="491">
        <v>26219.599999999999</v>
      </c>
      <c r="H3861" s="491">
        <v>861.25</v>
      </c>
      <c r="I3861" s="491">
        <v>17224.939999999999</v>
      </c>
      <c r="J3861" s="491">
        <v>0</v>
      </c>
      <c r="K3861" s="491">
        <v>0</v>
      </c>
    </row>
    <row r="3862" spans="1:11" x14ac:dyDescent="0.25">
      <c r="A3862" s="489">
        <v>12643</v>
      </c>
      <c r="B3862" s="488" t="s">
        <v>17130</v>
      </c>
      <c r="C3862" s="489" t="s">
        <v>87</v>
      </c>
      <c r="D3862" s="490">
        <v>204666.46</v>
      </c>
      <c r="E3862" s="487"/>
      <c r="F3862" s="488" t="s">
        <v>16911</v>
      </c>
      <c r="G3862" s="491">
        <v>147762</v>
      </c>
      <c r="H3862" s="491">
        <v>1657.41</v>
      </c>
      <c r="I3862" s="491">
        <v>55247.05</v>
      </c>
      <c r="J3862" s="491">
        <v>0</v>
      </c>
      <c r="K3862" s="491">
        <v>0</v>
      </c>
    </row>
    <row r="3863" spans="1:11" x14ac:dyDescent="0.25">
      <c r="A3863" s="489">
        <v>12644</v>
      </c>
      <c r="B3863" s="488" t="s">
        <v>15764</v>
      </c>
      <c r="C3863" s="489" t="s">
        <v>77</v>
      </c>
      <c r="D3863" s="490">
        <v>17175.97</v>
      </c>
      <c r="E3863" s="487"/>
      <c r="F3863" s="488" t="s">
        <v>15762</v>
      </c>
      <c r="G3863" s="491">
        <v>8218.14</v>
      </c>
      <c r="H3863" s="491">
        <v>4480.97</v>
      </c>
      <c r="I3863" s="491">
        <v>3676.46</v>
      </c>
      <c r="J3863" s="491">
        <v>0</v>
      </c>
      <c r="K3863" s="491">
        <v>800.4</v>
      </c>
    </row>
    <row r="3864" spans="1:11" ht="30" x14ac:dyDescent="0.25">
      <c r="A3864" s="489">
        <v>12645</v>
      </c>
      <c r="B3864" s="488" t="s">
        <v>18685</v>
      </c>
      <c r="C3864" s="489" t="s">
        <v>92</v>
      </c>
      <c r="D3864" s="490">
        <v>52855.49</v>
      </c>
      <c r="E3864" s="487"/>
      <c r="F3864" s="488" t="s">
        <v>16414</v>
      </c>
      <c r="G3864" s="491">
        <v>0</v>
      </c>
      <c r="H3864" s="491">
        <v>24578.32</v>
      </c>
      <c r="I3864" s="491">
        <v>21046.44</v>
      </c>
      <c r="J3864" s="491">
        <v>7230.73</v>
      </c>
      <c r="K3864" s="491">
        <v>0</v>
      </c>
    </row>
    <row r="3865" spans="1:11" ht="30" x14ac:dyDescent="0.25">
      <c r="A3865" s="489">
        <v>12646</v>
      </c>
      <c r="B3865" s="488" t="s">
        <v>23204</v>
      </c>
      <c r="C3865" s="489" t="s">
        <v>92</v>
      </c>
      <c r="D3865" s="490">
        <v>23561.87</v>
      </c>
      <c r="E3865" s="487"/>
      <c r="F3865" s="488" t="s">
        <v>16694</v>
      </c>
      <c r="G3865" s="491">
        <v>3483.55</v>
      </c>
      <c r="H3865" s="491">
        <v>1812.97</v>
      </c>
      <c r="I3865" s="491">
        <v>18265.349999999999</v>
      </c>
      <c r="J3865" s="491">
        <v>0</v>
      </c>
      <c r="K3865" s="491">
        <v>0</v>
      </c>
    </row>
    <row r="3866" spans="1:11" x14ac:dyDescent="0.25">
      <c r="A3866" s="489">
        <v>12647</v>
      </c>
      <c r="B3866" s="488" t="s">
        <v>16497</v>
      </c>
      <c r="C3866" s="489" t="s">
        <v>87</v>
      </c>
      <c r="D3866" s="490">
        <v>18452.689999999999</v>
      </c>
      <c r="E3866" s="487"/>
      <c r="F3866" s="488" t="s">
        <v>15963</v>
      </c>
      <c r="G3866" s="491">
        <v>8744.99</v>
      </c>
      <c r="H3866" s="491">
        <v>462.27</v>
      </c>
      <c r="I3866" s="491">
        <v>9245.43</v>
      </c>
      <c r="J3866" s="491">
        <v>0</v>
      </c>
      <c r="K3866" s="491">
        <v>0</v>
      </c>
    </row>
    <row r="3867" spans="1:11" x14ac:dyDescent="0.25">
      <c r="A3867" s="489">
        <v>12648</v>
      </c>
      <c r="B3867" s="488" t="s">
        <v>19008</v>
      </c>
      <c r="C3867" s="489" t="s">
        <v>92</v>
      </c>
      <c r="D3867" s="490">
        <v>40054.730000000003</v>
      </c>
      <c r="E3867" s="487"/>
      <c r="F3867" s="488" t="s">
        <v>6935</v>
      </c>
      <c r="G3867" s="491">
        <v>0</v>
      </c>
      <c r="H3867" s="491">
        <v>31034.799999999999</v>
      </c>
      <c r="I3867" s="491">
        <v>9019.93</v>
      </c>
      <c r="J3867" s="491">
        <v>0</v>
      </c>
      <c r="K3867" s="491">
        <v>0</v>
      </c>
    </row>
    <row r="3868" spans="1:11" ht="30" x14ac:dyDescent="0.25">
      <c r="A3868" s="489">
        <v>12649</v>
      </c>
      <c r="B3868" s="488" t="s">
        <v>21150</v>
      </c>
      <c r="C3868" s="489" t="s">
        <v>80</v>
      </c>
      <c r="D3868" s="490">
        <v>70909.19</v>
      </c>
      <c r="E3868" s="487"/>
      <c r="F3868" s="488" t="s">
        <v>16397</v>
      </c>
      <c r="G3868" s="491">
        <v>30322.81</v>
      </c>
      <c r="H3868" s="491">
        <v>27958.48</v>
      </c>
      <c r="I3868" s="491">
        <v>12627.9</v>
      </c>
      <c r="J3868" s="491">
        <v>0</v>
      </c>
      <c r="K3868" s="491">
        <v>0</v>
      </c>
    </row>
    <row r="3869" spans="1:11" ht="30" x14ac:dyDescent="0.25">
      <c r="A3869" s="489">
        <v>12650</v>
      </c>
      <c r="B3869" s="488" t="s">
        <v>22102</v>
      </c>
      <c r="C3869" s="489" t="s">
        <v>92</v>
      </c>
      <c r="D3869" s="490">
        <v>21389.42</v>
      </c>
      <c r="E3869" s="487"/>
      <c r="F3869" s="488" t="s">
        <v>15818</v>
      </c>
      <c r="G3869" s="491">
        <v>10771.36</v>
      </c>
      <c r="H3869" s="491">
        <v>505.62</v>
      </c>
      <c r="I3869" s="491">
        <v>10112.44</v>
      </c>
      <c r="J3869" s="491">
        <v>0</v>
      </c>
      <c r="K3869" s="491">
        <v>0</v>
      </c>
    </row>
    <row r="3870" spans="1:11" x14ac:dyDescent="0.25">
      <c r="A3870" s="489">
        <v>12651</v>
      </c>
      <c r="B3870" s="488" t="s">
        <v>19439</v>
      </c>
      <c r="C3870" s="489" t="s">
        <v>182</v>
      </c>
      <c r="D3870" s="490">
        <v>1772018.58</v>
      </c>
      <c r="E3870" s="487"/>
      <c r="F3870" s="488" t="s">
        <v>16405</v>
      </c>
      <c r="G3870" s="491">
        <v>574869.81000000006</v>
      </c>
      <c r="H3870" s="491">
        <v>847624.97</v>
      </c>
      <c r="I3870" s="491">
        <v>346509.82</v>
      </c>
      <c r="J3870" s="491">
        <v>3014.04</v>
      </c>
      <c r="K3870" s="491">
        <v>0</v>
      </c>
    </row>
    <row r="3871" spans="1:11" ht="30" x14ac:dyDescent="0.25">
      <c r="A3871" s="489">
        <v>12652</v>
      </c>
      <c r="B3871" s="488" t="s">
        <v>17933</v>
      </c>
      <c r="C3871" s="489" t="s">
        <v>92</v>
      </c>
      <c r="D3871" s="490">
        <v>317964.59999999998</v>
      </c>
      <c r="E3871" s="487"/>
      <c r="F3871" s="488" t="s">
        <v>16132</v>
      </c>
      <c r="G3871" s="491">
        <v>118586.4</v>
      </c>
      <c r="H3871" s="491">
        <v>79144.84</v>
      </c>
      <c r="I3871" s="491">
        <v>45712.44</v>
      </c>
      <c r="J3871" s="491">
        <v>74520.929999999993</v>
      </c>
      <c r="K3871" s="491">
        <v>0</v>
      </c>
    </row>
    <row r="3872" spans="1:11" ht="30" x14ac:dyDescent="0.25">
      <c r="A3872" s="489">
        <v>12653</v>
      </c>
      <c r="B3872" s="488" t="s">
        <v>22133</v>
      </c>
      <c r="C3872" s="489" t="s">
        <v>92</v>
      </c>
      <c r="D3872" s="490">
        <v>101923.36</v>
      </c>
      <c r="E3872" s="487"/>
      <c r="F3872" s="488" t="s">
        <v>16130</v>
      </c>
      <c r="G3872" s="491">
        <v>72969.399999999994</v>
      </c>
      <c r="H3872" s="491">
        <v>1894.18</v>
      </c>
      <c r="I3872" s="491">
        <v>27059.78</v>
      </c>
      <c r="J3872" s="491">
        <v>0</v>
      </c>
      <c r="K3872" s="491">
        <v>0</v>
      </c>
    </row>
    <row r="3873" spans="1:11" ht="30" x14ac:dyDescent="0.25">
      <c r="A3873" s="489">
        <v>12654</v>
      </c>
      <c r="B3873" s="488" t="s">
        <v>20194</v>
      </c>
      <c r="C3873" s="489" t="s">
        <v>80</v>
      </c>
      <c r="D3873" s="490">
        <v>17451.150000000001</v>
      </c>
      <c r="E3873" s="487"/>
      <c r="F3873" s="488" t="s">
        <v>16130</v>
      </c>
      <c r="G3873" s="491">
        <v>4428.63</v>
      </c>
      <c r="H3873" s="491">
        <v>620.12</v>
      </c>
      <c r="I3873" s="491">
        <v>12402.4</v>
      </c>
      <c r="J3873" s="491">
        <v>0</v>
      </c>
      <c r="K3873" s="491">
        <v>0</v>
      </c>
    </row>
    <row r="3874" spans="1:11" x14ac:dyDescent="0.25">
      <c r="A3874" s="489">
        <v>12655</v>
      </c>
      <c r="B3874" s="488" t="s">
        <v>19000</v>
      </c>
      <c r="C3874" s="489" t="s">
        <v>92</v>
      </c>
      <c r="D3874" s="490">
        <v>10478.91</v>
      </c>
      <c r="E3874" s="487"/>
      <c r="F3874" s="488" t="s">
        <v>15960</v>
      </c>
      <c r="G3874" s="491">
        <v>0</v>
      </c>
      <c r="H3874" s="491">
        <v>952.63</v>
      </c>
      <c r="I3874" s="491">
        <v>9526.2800000000007</v>
      </c>
      <c r="J3874" s="491">
        <v>0</v>
      </c>
      <c r="K3874" s="491">
        <v>0</v>
      </c>
    </row>
    <row r="3875" spans="1:11" x14ac:dyDescent="0.25">
      <c r="A3875" s="489">
        <v>12656</v>
      </c>
      <c r="B3875" s="488" t="s">
        <v>21256</v>
      </c>
      <c r="C3875" s="489" t="s">
        <v>80</v>
      </c>
      <c r="D3875" s="490">
        <v>172109.74</v>
      </c>
      <c r="E3875" s="487"/>
      <c r="F3875" s="488" t="s">
        <v>16308</v>
      </c>
      <c r="G3875" s="491">
        <v>99300.13</v>
      </c>
      <c r="H3875" s="491">
        <v>3467.12</v>
      </c>
      <c r="I3875" s="491">
        <v>69342.490000000005</v>
      </c>
      <c r="J3875" s="491">
        <v>0</v>
      </c>
      <c r="K3875" s="491">
        <v>0</v>
      </c>
    </row>
    <row r="3876" spans="1:11" x14ac:dyDescent="0.25">
      <c r="A3876" s="489">
        <v>12657</v>
      </c>
      <c r="B3876" s="488" t="s">
        <v>24530</v>
      </c>
      <c r="C3876" s="489" t="s">
        <v>87</v>
      </c>
      <c r="D3876" s="490">
        <v>153861.22</v>
      </c>
      <c r="E3876" s="487"/>
      <c r="F3876" s="488" t="s">
        <v>15781</v>
      </c>
      <c r="G3876" s="491">
        <v>0</v>
      </c>
      <c r="H3876" s="491">
        <v>29490.799999999999</v>
      </c>
      <c r="I3876" s="491">
        <v>62031.62</v>
      </c>
      <c r="J3876" s="491">
        <v>62338.8</v>
      </c>
      <c r="K3876" s="491">
        <v>0</v>
      </c>
    </row>
    <row r="3877" spans="1:11" ht="30" x14ac:dyDescent="0.25">
      <c r="A3877" s="489">
        <v>12658</v>
      </c>
      <c r="B3877" s="488" t="s">
        <v>16572</v>
      </c>
      <c r="C3877" s="489" t="s">
        <v>87</v>
      </c>
      <c r="D3877" s="490">
        <v>62056.25</v>
      </c>
      <c r="E3877" s="487"/>
      <c r="F3877" s="488" t="s">
        <v>15794</v>
      </c>
      <c r="G3877" s="491">
        <v>958.65</v>
      </c>
      <c r="H3877" s="491">
        <v>0</v>
      </c>
      <c r="I3877" s="491">
        <v>61097.599999999999</v>
      </c>
      <c r="J3877" s="491">
        <v>0</v>
      </c>
      <c r="K3877" s="491">
        <v>0</v>
      </c>
    </row>
    <row r="3878" spans="1:11" x14ac:dyDescent="0.25">
      <c r="A3878" s="489">
        <v>12659</v>
      </c>
      <c r="B3878" s="488" t="s">
        <v>21992</v>
      </c>
      <c r="C3878" s="489" t="s">
        <v>92</v>
      </c>
      <c r="D3878" s="490">
        <v>19824.46</v>
      </c>
      <c r="E3878" s="487"/>
      <c r="F3878" s="488" t="s">
        <v>15813</v>
      </c>
      <c r="G3878" s="491">
        <v>1282.8399999999999</v>
      </c>
      <c r="H3878" s="491">
        <v>12206.46</v>
      </c>
      <c r="I3878" s="491">
        <v>6335.16</v>
      </c>
      <c r="J3878" s="491">
        <v>0</v>
      </c>
      <c r="K3878" s="491">
        <v>0</v>
      </c>
    </row>
    <row r="3879" spans="1:11" x14ac:dyDescent="0.25">
      <c r="A3879" s="489">
        <v>12660</v>
      </c>
      <c r="B3879" s="488" t="s">
        <v>21971</v>
      </c>
      <c r="C3879" s="489" t="s">
        <v>80</v>
      </c>
      <c r="D3879" s="490">
        <v>22618.31</v>
      </c>
      <c r="E3879" s="487"/>
      <c r="F3879" s="488" t="s">
        <v>16565</v>
      </c>
      <c r="G3879" s="491">
        <v>4440.96</v>
      </c>
      <c r="H3879" s="491">
        <v>12068.45</v>
      </c>
      <c r="I3879" s="491">
        <v>6108.9</v>
      </c>
      <c r="J3879" s="491">
        <v>0</v>
      </c>
      <c r="K3879" s="491">
        <v>0</v>
      </c>
    </row>
    <row r="3880" spans="1:11" ht="30" x14ac:dyDescent="0.25">
      <c r="A3880" s="489">
        <v>12661</v>
      </c>
      <c r="B3880" s="488" t="s">
        <v>19687</v>
      </c>
      <c r="C3880" s="489" t="s">
        <v>80</v>
      </c>
      <c r="D3880" s="490">
        <v>5027.0200000000004</v>
      </c>
      <c r="E3880" s="487"/>
      <c r="F3880" s="488" t="s">
        <v>16565</v>
      </c>
      <c r="G3880" s="491">
        <v>1898.9</v>
      </c>
      <c r="H3880" s="491">
        <v>61.34</v>
      </c>
      <c r="I3880" s="491">
        <v>3066.78</v>
      </c>
      <c r="J3880" s="491">
        <v>0</v>
      </c>
      <c r="K3880" s="491">
        <v>0</v>
      </c>
    </row>
    <row r="3881" spans="1:11" x14ac:dyDescent="0.25">
      <c r="A3881" s="489">
        <v>12662</v>
      </c>
      <c r="B3881" s="488" t="s">
        <v>22148</v>
      </c>
      <c r="C3881" s="489" t="s">
        <v>80</v>
      </c>
      <c r="D3881" s="490">
        <v>58153.760000000002</v>
      </c>
      <c r="E3881" s="487"/>
      <c r="F3881" s="488" t="s">
        <v>16130</v>
      </c>
      <c r="G3881" s="491">
        <v>45868.47</v>
      </c>
      <c r="H3881" s="491">
        <v>585.01</v>
      </c>
      <c r="I3881" s="491">
        <v>11700.28</v>
      </c>
      <c r="J3881" s="491">
        <v>0</v>
      </c>
      <c r="K3881" s="491">
        <v>0</v>
      </c>
    </row>
    <row r="3882" spans="1:11" ht="30" x14ac:dyDescent="0.25">
      <c r="A3882" s="489">
        <v>12663</v>
      </c>
      <c r="B3882" s="488" t="s">
        <v>21151</v>
      </c>
      <c r="C3882" s="489" t="s">
        <v>92</v>
      </c>
      <c r="D3882" s="490">
        <v>44548.84</v>
      </c>
      <c r="E3882" s="487"/>
      <c r="F3882" s="488" t="s">
        <v>16397</v>
      </c>
      <c r="G3882" s="491">
        <v>31650.34</v>
      </c>
      <c r="H3882" s="491">
        <v>1172.5899999999999</v>
      </c>
      <c r="I3882" s="491">
        <v>11725.91</v>
      </c>
      <c r="J3882" s="491">
        <v>0</v>
      </c>
      <c r="K3882" s="491">
        <v>0</v>
      </c>
    </row>
    <row r="3883" spans="1:11" ht="30" x14ac:dyDescent="0.25">
      <c r="A3883" s="489">
        <v>12664</v>
      </c>
      <c r="B3883" s="488" t="s">
        <v>20193</v>
      </c>
      <c r="C3883" s="489" t="s">
        <v>80</v>
      </c>
      <c r="D3883" s="490">
        <v>39022.85</v>
      </c>
      <c r="E3883" s="487"/>
      <c r="F3883" s="488" t="s">
        <v>16130</v>
      </c>
      <c r="G3883" s="491">
        <v>30735.79</v>
      </c>
      <c r="H3883" s="491">
        <v>394.62</v>
      </c>
      <c r="I3883" s="491">
        <v>7892.44</v>
      </c>
      <c r="J3883" s="491">
        <v>0</v>
      </c>
      <c r="K3883" s="491">
        <v>0</v>
      </c>
    </row>
    <row r="3884" spans="1:11" x14ac:dyDescent="0.25">
      <c r="A3884" s="489">
        <v>12665</v>
      </c>
      <c r="B3884" s="488" t="s">
        <v>18147</v>
      </c>
      <c r="C3884" s="489" t="s">
        <v>182</v>
      </c>
      <c r="D3884" s="490">
        <v>496280.01</v>
      </c>
      <c r="E3884" s="487"/>
      <c r="F3884" s="488" t="s">
        <v>15948</v>
      </c>
      <c r="G3884" s="491">
        <v>283715.69</v>
      </c>
      <c r="H3884" s="491">
        <v>0</v>
      </c>
      <c r="I3884" s="491">
        <v>133196.43</v>
      </c>
      <c r="J3884" s="491">
        <v>79367.89</v>
      </c>
      <c r="K3884" s="491">
        <v>0</v>
      </c>
    </row>
    <row r="3885" spans="1:11" x14ac:dyDescent="0.25">
      <c r="A3885" s="489">
        <v>12666</v>
      </c>
      <c r="B3885" s="488" t="s">
        <v>21552</v>
      </c>
      <c r="C3885" s="489" t="s">
        <v>92</v>
      </c>
      <c r="D3885" s="490">
        <v>78274.81</v>
      </c>
      <c r="E3885" s="487"/>
      <c r="F3885" s="488" t="s">
        <v>15762</v>
      </c>
      <c r="G3885" s="491">
        <v>41449.74</v>
      </c>
      <c r="H3885" s="491">
        <v>1753.58</v>
      </c>
      <c r="I3885" s="491">
        <v>35071.5</v>
      </c>
      <c r="J3885" s="491">
        <v>0</v>
      </c>
      <c r="K3885" s="491">
        <v>0</v>
      </c>
    </row>
    <row r="3886" spans="1:11" ht="30" x14ac:dyDescent="0.25">
      <c r="A3886" s="489">
        <v>12667</v>
      </c>
      <c r="B3886" s="488" t="s">
        <v>17105</v>
      </c>
      <c r="C3886" s="489" t="s">
        <v>80</v>
      </c>
      <c r="D3886" s="490">
        <v>63897.82</v>
      </c>
      <c r="E3886" s="487"/>
      <c r="F3886" s="488" t="s">
        <v>16132</v>
      </c>
      <c r="G3886" s="491">
        <v>28715.95</v>
      </c>
      <c r="H3886" s="491">
        <v>1000.75</v>
      </c>
      <c r="I3886" s="491">
        <v>18542.34</v>
      </c>
      <c r="J3886" s="491">
        <v>15638.79</v>
      </c>
      <c r="K3886" s="491">
        <v>0</v>
      </c>
    </row>
    <row r="3887" spans="1:11" ht="30" x14ac:dyDescent="0.25">
      <c r="A3887" s="489">
        <v>12668</v>
      </c>
      <c r="B3887" s="488" t="s">
        <v>16547</v>
      </c>
      <c r="C3887" s="489" t="s">
        <v>92</v>
      </c>
      <c r="D3887" s="490">
        <v>266879.86</v>
      </c>
      <c r="E3887" s="487"/>
      <c r="F3887" s="488" t="s">
        <v>15781</v>
      </c>
      <c r="G3887" s="491">
        <v>140130.09</v>
      </c>
      <c r="H3887" s="491">
        <v>49201.95</v>
      </c>
      <c r="I3887" s="491">
        <v>44001.8</v>
      </c>
      <c r="J3887" s="491">
        <v>33546.01</v>
      </c>
      <c r="K3887" s="491">
        <v>0</v>
      </c>
    </row>
    <row r="3888" spans="1:11" ht="30" x14ac:dyDescent="0.25">
      <c r="A3888" s="489">
        <v>12669</v>
      </c>
      <c r="B3888" s="488" t="s">
        <v>19948</v>
      </c>
      <c r="C3888" s="489" t="s">
        <v>80</v>
      </c>
      <c r="D3888" s="490">
        <v>432397.01</v>
      </c>
      <c r="E3888" s="487"/>
      <c r="F3888" s="488" t="s">
        <v>15781</v>
      </c>
      <c r="G3888" s="491">
        <v>254603.48</v>
      </c>
      <c r="H3888" s="491">
        <v>6550.79</v>
      </c>
      <c r="I3888" s="491">
        <v>69723.320000000007</v>
      </c>
      <c r="J3888" s="491">
        <v>101519.44</v>
      </c>
      <c r="K3888" s="491">
        <v>0</v>
      </c>
    </row>
    <row r="3889" spans="1:11" ht="30" x14ac:dyDescent="0.25">
      <c r="A3889" s="489">
        <v>12670</v>
      </c>
      <c r="B3889" s="488" t="s">
        <v>19418</v>
      </c>
      <c r="C3889" s="489" t="s">
        <v>92</v>
      </c>
      <c r="D3889" s="490">
        <v>14815.76</v>
      </c>
      <c r="E3889" s="487"/>
      <c r="F3889" s="488" t="s">
        <v>18227</v>
      </c>
      <c r="G3889" s="491">
        <v>12042.7</v>
      </c>
      <c r="H3889" s="491">
        <v>77.89</v>
      </c>
      <c r="I3889" s="491">
        <v>1674.35</v>
      </c>
      <c r="J3889" s="491">
        <v>1020.81</v>
      </c>
      <c r="K3889" s="491">
        <v>0</v>
      </c>
    </row>
    <row r="3890" spans="1:11" x14ac:dyDescent="0.25">
      <c r="A3890" s="489">
        <v>12671</v>
      </c>
      <c r="B3890" s="488" t="s">
        <v>19413</v>
      </c>
      <c r="C3890" s="489" t="s">
        <v>92</v>
      </c>
      <c r="D3890" s="490">
        <v>25488.01</v>
      </c>
      <c r="E3890" s="487"/>
      <c r="F3890" s="488" t="s">
        <v>18227</v>
      </c>
      <c r="G3890" s="491">
        <v>14629.61</v>
      </c>
      <c r="H3890" s="491">
        <v>1021.21</v>
      </c>
      <c r="I3890" s="491">
        <v>4443.8999999999996</v>
      </c>
      <c r="J3890" s="491">
        <v>5393.29</v>
      </c>
      <c r="K3890" s="491">
        <v>0</v>
      </c>
    </row>
    <row r="3891" spans="1:11" x14ac:dyDescent="0.25">
      <c r="A3891" s="489">
        <v>12672</v>
      </c>
      <c r="B3891" s="488" t="s">
        <v>18959</v>
      </c>
      <c r="C3891" s="489" t="s">
        <v>87</v>
      </c>
      <c r="D3891" s="490">
        <v>9924.3799999999992</v>
      </c>
      <c r="E3891" s="487"/>
      <c r="F3891" s="488" t="s">
        <v>15827</v>
      </c>
      <c r="G3891" s="491">
        <v>0</v>
      </c>
      <c r="H3891" s="491">
        <v>1074.32</v>
      </c>
      <c r="I3891" s="491">
        <v>4901.9399999999996</v>
      </c>
      <c r="J3891" s="491">
        <v>3948.12</v>
      </c>
      <c r="K3891" s="491">
        <v>0</v>
      </c>
    </row>
    <row r="3892" spans="1:11" x14ac:dyDescent="0.25">
      <c r="A3892" s="489">
        <v>12673</v>
      </c>
      <c r="B3892" s="488" t="s">
        <v>20365</v>
      </c>
      <c r="C3892" s="489" t="s">
        <v>87</v>
      </c>
      <c r="D3892" s="490">
        <v>17322.77</v>
      </c>
      <c r="E3892" s="487"/>
      <c r="F3892" s="488" t="s">
        <v>15827</v>
      </c>
      <c r="G3892" s="491">
        <v>186.55</v>
      </c>
      <c r="H3892" s="491">
        <v>4529.8100000000004</v>
      </c>
      <c r="I3892" s="491">
        <v>6372.53</v>
      </c>
      <c r="J3892" s="491">
        <v>6233.88</v>
      </c>
      <c r="K3892" s="491">
        <v>0</v>
      </c>
    </row>
    <row r="3893" spans="1:11" x14ac:dyDescent="0.25">
      <c r="A3893" s="489">
        <v>12674</v>
      </c>
      <c r="B3893" s="488" t="s">
        <v>24066</v>
      </c>
      <c r="C3893" s="489" t="s">
        <v>87</v>
      </c>
      <c r="D3893" s="490">
        <v>19637.990000000002</v>
      </c>
      <c r="E3893" s="487"/>
      <c r="F3893" s="488" t="s">
        <v>15827</v>
      </c>
      <c r="G3893" s="491">
        <v>1678.95</v>
      </c>
      <c r="H3893" s="491">
        <v>2294.29</v>
      </c>
      <c r="I3893" s="491">
        <v>7352.91</v>
      </c>
      <c r="J3893" s="491">
        <v>8311.84</v>
      </c>
      <c r="K3893" s="491">
        <v>0</v>
      </c>
    </row>
    <row r="3894" spans="1:11" x14ac:dyDescent="0.25">
      <c r="A3894" s="489">
        <v>12675</v>
      </c>
      <c r="B3894" s="488" t="s">
        <v>19039</v>
      </c>
      <c r="C3894" s="489" t="s">
        <v>87</v>
      </c>
      <c r="D3894" s="490">
        <v>8678.6200000000008</v>
      </c>
      <c r="E3894" s="487"/>
      <c r="F3894" s="488" t="s">
        <v>15827</v>
      </c>
      <c r="G3894" s="491">
        <v>0</v>
      </c>
      <c r="H3894" s="491">
        <v>894.19</v>
      </c>
      <c r="I3894" s="491">
        <v>4044.1</v>
      </c>
      <c r="J3894" s="491">
        <v>3740.33</v>
      </c>
      <c r="K3894" s="491">
        <v>0</v>
      </c>
    </row>
    <row r="3895" spans="1:11" x14ac:dyDescent="0.25">
      <c r="A3895" s="489">
        <v>12676</v>
      </c>
      <c r="B3895" s="488" t="s">
        <v>20472</v>
      </c>
      <c r="C3895" s="489" t="s">
        <v>87</v>
      </c>
      <c r="D3895" s="490">
        <v>14645.21</v>
      </c>
      <c r="E3895" s="487"/>
      <c r="F3895" s="488" t="s">
        <v>15827</v>
      </c>
      <c r="G3895" s="491">
        <v>51.24</v>
      </c>
      <c r="H3895" s="491">
        <v>1998.13</v>
      </c>
      <c r="I3895" s="491">
        <v>11764.66</v>
      </c>
      <c r="J3895" s="491">
        <v>831.18</v>
      </c>
      <c r="K3895" s="491">
        <v>0</v>
      </c>
    </row>
    <row r="3896" spans="1:11" x14ac:dyDescent="0.25">
      <c r="A3896" s="489">
        <v>12677</v>
      </c>
      <c r="B3896" s="488" t="s">
        <v>24278</v>
      </c>
      <c r="C3896" s="489" t="s">
        <v>87</v>
      </c>
      <c r="D3896" s="490">
        <v>0</v>
      </c>
      <c r="E3896" s="487"/>
      <c r="F3896" s="488" t="s">
        <v>15827</v>
      </c>
      <c r="G3896" s="491">
        <v>0</v>
      </c>
      <c r="H3896" s="491">
        <v>0</v>
      </c>
      <c r="I3896" s="491">
        <v>0</v>
      </c>
      <c r="J3896" s="491">
        <v>0</v>
      </c>
      <c r="K3896" s="491">
        <v>0</v>
      </c>
    </row>
    <row r="3897" spans="1:11" x14ac:dyDescent="0.25">
      <c r="A3897" s="489">
        <v>12678</v>
      </c>
      <c r="B3897" s="488" t="s">
        <v>24285</v>
      </c>
      <c r="C3897" s="489" t="s">
        <v>87</v>
      </c>
      <c r="D3897" s="490">
        <v>16204</v>
      </c>
      <c r="E3897" s="487"/>
      <c r="F3897" s="488" t="s">
        <v>15827</v>
      </c>
      <c r="G3897" s="491">
        <v>16204</v>
      </c>
      <c r="H3897" s="491">
        <v>0</v>
      </c>
      <c r="I3897" s="491">
        <v>0</v>
      </c>
      <c r="J3897" s="491">
        <v>0</v>
      </c>
      <c r="K3897" s="491">
        <v>0</v>
      </c>
    </row>
    <row r="3898" spans="1:11" x14ac:dyDescent="0.25">
      <c r="A3898" s="489">
        <v>12679</v>
      </c>
      <c r="B3898" s="488" t="s">
        <v>19045</v>
      </c>
      <c r="C3898" s="489" t="s">
        <v>87</v>
      </c>
      <c r="D3898" s="490">
        <v>3345.57</v>
      </c>
      <c r="E3898" s="487"/>
      <c r="F3898" s="488" t="s">
        <v>15827</v>
      </c>
      <c r="G3898" s="491">
        <v>0</v>
      </c>
      <c r="H3898" s="491">
        <v>159.31</v>
      </c>
      <c r="I3898" s="491">
        <v>3186.26</v>
      </c>
      <c r="J3898" s="491">
        <v>0</v>
      </c>
      <c r="K3898" s="491">
        <v>0</v>
      </c>
    </row>
    <row r="3899" spans="1:11" x14ac:dyDescent="0.25">
      <c r="A3899" s="489">
        <v>12680</v>
      </c>
      <c r="B3899" s="488" t="s">
        <v>20477</v>
      </c>
      <c r="C3899" s="489" t="s">
        <v>87</v>
      </c>
      <c r="D3899" s="490">
        <v>10985.55</v>
      </c>
      <c r="E3899" s="487"/>
      <c r="F3899" s="488" t="s">
        <v>15827</v>
      </c>
      <c r="G3899" s="491">
        <v>0</v>
      </c>
      <c r="H3899" s="491">
        <v>318.63</v>
      </c>
      <c r="I3899" s="491">
        <v>3186.26</v>
      </c>
      <c r="J3899" s="491">
        <v>7480.66</v>
      </c>
      <c r="K3899" s="491">
        <v>0</v>
      </c>
    </row>
    <row r="3900" spans="1:11" x14ac:dyDescent="0.25">
      <c r="A3900" s="489">
        <v>12681</v>
      </c>
      <c r="B3900" s="488" t="s">
        <v>17585</v>
      </c>
      <c r="C3900" s="489" t="s">
        <v>80</v>
      </c>
      <c r="D3900" s="490">
        <v>115062.86</v>
      </c>
      <c r="E3900" s="487"/>
      <c r="F3900" s="488" t="s">
        <v>15905</v>
      </c>
      <c r="G3900" s="491">
        <v>11724.45</v>
      </c>
      <c r="H3900" s="491">
        <v>4671.3999999999996</v>
      </c>
      <c r="I3900" s="491">
        <v>91861.62</v>
      </c>
      <c r="J3900" s="491">
        <v>6805.39</v>
      </c>
      <c r="K3900" s="491">
        <v>0</v>
      </c>
    </row>
    <row r="3901" spans="1:11" x14ac:dyDescent="0.25">
      <c r="A3901" s="489">
        <v>12682</v>
      </c>
      <c r="B3901" s="488" t="s">
        <v>22393</v>
      </c>
      <c r="C3901" s="489" t="s">
        <v>87</v>
      </c>
      <c r="D3901" s="490">
        <v>2964930.17</v>
      </c>
      <c r="E3901" s="487"/>
      <c r="F3901" s="488" t="s">
        <v>15963</v>
      </c>
      <c r="G3901" s="491">
        <v>2156890.2599999998</v>
      </c>
      <c r="H3901" s="491">
        <v>355992.23</v>
      </c>
      <c r="I3901" s="491">
        <v>227161.88</v>
      </c>
      <c r="J3901" s="491">
        <v>224885.78</v>
      </c>
      <c r="K3901" s="491">
        <v>0</v>
      </c>
    </row>
    <row r="3902" spans="1:11" x14ac:dyDescent="0.25">
      <c r="A3902" s="489">
        <v>12683</v>
      </c>
      <c r="B3902" s="488" t="s">
        <v>19018</v>
      </c>
      <c r="C3902" s="489" t="s">
        <v>87</v>
      </c>
      <c r="D3902" s="490">
        <v>78598.12</v>
      </c>
      <c r="E3902" s="487"/>
      <c r="F3902" s="488" t="s">
        <v>15963</v>
      </c>
      <c r="G3902" s="491">
        <v>0</v>
      </c>
      <c r="H3902" s="491">
        <v>2891.91</v>
      </c>
      <c r="I3902" s="491">
        <v>28919.14</v>
      </c>
      <c r="J3902" s="491">
        <v>46787.07</v>
      </c>
      <c r="K3902" s="491">
        <v>0</v>
      </c>
    </row>
    <row r="3903" spans="1:11" x14ac:dyDescent="0.25">
      <c r="A3903" s="489">
        <v>12684</v>
      </c>
      <c r="B3903" s="488" t="s">
        <v>20326</v>
      </c>
      <c r="C3903" s="489" t="s">
        <v>87</v>
      </c>
      <c r="D3903" s="490">
        <v>172248.29</v>
      </c>
      <c r="E3903" s="487"/>
      <c r="F3903" s="488" t="s">
        <v>15963</v>
      </c>
      <c r="G3903" s="491">
        <v>23413.71</v>
      </c>
      <c r="H3903" s="491">
        <v>9855</v>
      </c>
      <c r="I3903" s="491">
        <v>98530.03</v>
      </c>
      <c r="J3903" s="491">
        <v>40449.550000000003</v>
      </c>
      <c r="K3903" s="491">
        <v>0</v>
      </c>
    </row>
    <row r="3904" spans="1:11" x14ac:dyDescent="0.25">
      <c r="A3904" s="489">
        <v>12685</v>
      </c>
      <c r="B3904" s="488" t="s">
        <v>24269</v>
      </c>
      <c r="C3904" s="489" t="s">
        <v>87</v>
      </c>
      <c r="D3904" s="490">
        <v>178500</v>
      </c>
      <c r="E3904" s="487"/>
      <c r="F3904" s="488" t="s">
        <v>16128</v>
      </c>
      <c r="G3904" s="491">
        <v>178500</v>
      </c>
      <c r="H3904" s="491">
        <v>0</v>
      </c>
      <c r="I3904" s="491">
        <v>0</v>
      </c>
      <c r="J3904" s="491">
        <v>0</v>
      </c>
      <c r="K3904" s="491">
        <v>0</v>
      </c>
    </row>
    <row r="3905" spans="1:11" x14ac:dyDescent="0.25">
      <c r="A3905" s="489">
        <v>12686</v>
      </c>
      <c r="B3905" s="488" t="s">
        <v>19019</v>
      </c>
      <c r="C3905" s="489" t="s">
        <v>87</v>
      </c>
      <c r="D3905" s="490">
        <v>80718.86</v>
      </c>
      <c r="E3905" s="487"/>
      <c r="F3905" s="488" t="s">
        <v>15963</v>
      </c>
      <c r="G3905" s="491">
        <v>0</v>
      </c>
      <c r="H3905" s="491">
        <v>3084.71</v>
      </c>
      <c r="I3905" s="491">
        <v>30847.08</v>
      </c>
      <c r="J3905" s="491">
        <v>46787.07</v>
      </c>
      <c r="K3905" s="491">
        <v>0</v>
      </c>
    </row>
    <row r="3906" spans="1:11" x14ac:dyDescent="0.25">
      <c r="A3906" s="489">
        <v>12687</v>
      </c>
      <c r="B3906" s="488" t="s">
        <v>20327</v>
      </c>
      <c r="C3906" s="489" t="s">
        <v>87</v>
      </c>
      <c r="D3906" s="490">
        <v>172248.29</v>
      </c>
      <c r="E3906" s="487"/>
      <c r="F3906" s="488" t="s">
        <v>15963</v>
      </c>
      <c r="G3906" s="491">
        <v>23413.71</v>
      </c>
      <c r="H3906" s="491">
        <v>9855</v>
      </c>
      <c r="I3906" s="491">
        <v>98530.03</v>
      </c>
      <c r="J3906" s="491">
        <v>40449.550000000003</v>
      </c>
      <c r="K3906" s="491">
        <v>0</v>
      </c>
    </row>
    <row r="3907" spans="1:11" x14ac:dyDescent="0.25">
      <c r="A3907" s="489">
        <v>12688</v>
      </c>
      <c r="B3907" s="488" t="s">
        <v>16977</v>
      </c>
      <c r="C3907" s="489" t="s">
        <v>87</v>
      </c>
      <c r="D3907" s="490">
        <v>561471</v>
      </c>
      <c r="E3907" s="487"/>
      <c r="F3907" s="488" t="s">
        <v>15827</v>
      </c>
      <c r="G3907" s="491">
        <v>561471</v>
      </c>
      <c r="H3907" s="491">
        <v>0</v>
      </c>
      <c r="I3907" s="491">
        <v>0</v>
      </c>
      <c r="J3907" s="491">
        <v>0</v>
      </c>
      <c r="K3907" s="491">
        <v>0</v>
      </c>
    </row>
    <row r="3908" spans="1:11" x14ac:dyDescent="0.25">
      <c r="A3908" s="489">
        <v>12689</v>
      </c>
      <c r="B3908" s="488" t="s">
        <v>19020</v>
      </c>
      <c r="C3908" s="489" t="s">
        <v>87</v>
      </c>
      <c r="D3908" s="490">
        <v>80718.86</v>
      </c>
      <c r="E3908" s="487"/>
      <c r="F3908" s="488" t="s">
        <v>15963</v>
      </c>
      <c r="G3908" s="491">
        <v>0</v>
      </c>
      <c r="H3908" s="491">
        <v>3084.71</v>
      </c>
      <c r="I3908" s="491">
        <v>30847.08</v>
      </c>
      <c r="J3908" s="491">
        <v>46787.07</v>
      </c>
      <c r="K3908" s="491">
        <v>0</v>
      </c>
    </row>
    <row r="3909" spans="1:11" x14ac:dyDescent="0.25">
      <c r="A3909" s="489">
        <v>12690</v>
      </c>
      <c r="B3909" s="488" t="s">
        <v>20328</v>
      </c>
      <c r="C3909" s="489" t="s">
        <v>87</v>
      </c>
      <c r="D3909" s="490">
        <v>174881.58</v>
      </c>
      <c r="E3909" s="487"/>
      <c r="F3909" s="488" t="s">
        <v>15963</v>
      </c>
      <c r="G3909" s="491">
        <v>33050.29</v>
      </c>
      <c r="H3909" s="491">
        <v>22014.080000000002</v>
      </c>
      <c r="I3909" s="491">
        <v>79150.75</v>
      </c>
      <c r="J3909" s="491">
        <v>40666.47</v>
      </c>
      <c r="K3909" s="491">
        <v>0</v>
      </c>
    </row>
    <row r="3910" spans="1:11" x14ac:dyDescent="0.25">
      <c r="A3910" s="489">
        <v>12691</v>
      </c>
      <c r="B3910" s="488" t="s">
        <v>24047</v>
      </c>
      <c r="C3910" s="489" t="s">
        <v>87</v>
      </c>
      <c r="D3910" s="490">
        <v>0</v>
      </c>
      <c r="E3910" s="487"/>
      <c r="F3910" s="488" t="s">
        <v>15963</v>
      </c>
      <c r="G3910" s="491">
        <v>0</v>
      </c>
      <c r="H3910" s="491">
        <v>0</v>
      </c>
      <c r="I3910" s="491">
        <v>0</v>
      </c>
      <c r="J3910" s="491">
        <v>0</v>
      </c>
      <c r="K3910" s="491">
        <v>0</v>
      </c>
    </row>
    <row r="3911" spans="1:11" x14ac:dyDescent="0.25">
      <c r="A3911" s="489">
        <v>12692</v>
      </c>
      <c r="B3911" s="488" t="s">
        <v>19021</v>
      </c>
      <c r="C3911" s="489" t="s">
        <v>87</v>
      </c>
      <c r="D3911" s="490">
        <v>80718.86</v>
      </c>
      <c r="E3911" s="487"/>
      <c r="F3911" s="488" t="s">
        <v>15963</v>
      </c>
      <c r="G3911" s="491">
        <v>0</v>
      </c>
      <c r="H3911" s="491">
        <v>3084.71</v>
      </c>
      <c r="I3911" s="491">
        <v>30847.08</v>
      </c>
      <c r="J3911" s="491">
        <v>46787.07</v>
      </c>
      <c r="K3911" s="491">
        <v>0</v>
      </c>
    </row>
    <row r="3912" spans="1:11" x14ac:dyDescent="0.25">
      <c r="A3912" s="489">
        <v>12693</v>
      </c>
      <c r="B3912" s="488" t="s">
        <v>20329</v>
      </c>
      <c r="C3912" s="489" t="s">
        <v>87</v>
      </c>
      <c r="D3912" s="490">
        <v>181112.69</v>
      </c>
      <c r="E3912" s="487"/>
      <c r="F3912" s="488" t="s">
        <v>15963</v>
      </c>
      <c r="G3912" s="491">
        <v>31158.16</v>
      </c>
      <c r="H3912" s="491">
        <v>22383.32</v>
      </c>
      <c r="I3912" s="491">
        <v>82843.199999999997</v>
      </c>
      <c r="J3912" s="491">
        <v>44728.01</v>
      </c>
      <c r="K3912" s="491">
        <v>0</v>
      </c>
    </row>
    <row r="3913" spans="1:11" x14ac:dyDescent="0.25">
      <c r="A3913" s="489">
        <v>12694</v>
      </c>
      <c r="B3913" s="488" t="s">
        <v>24046</v>
      </c>
      <c r="C3913" s="489" t="s">
        <v>87</v>
      </c>
      <c r="D3913" s="490">
        <v>296891.88</v>
      </c>
      <c r="E3913" s="487"/>
      <c r="F3913" s="488" t="s">
        <v>15963</v>
      </c>
      <c r="G3913" s="491">
        <v>9894.61</v>
      </c>
      <c r="H3913" s="491">
        <v>23128.76</v>
      </c>
      <c r="I3913" s="491">
        <v>80973.600000000006</v>
      </c>
      <c r="J3913" s="491">
        <v>182894.91</v>
      </c>
      <c r="K3913" s="491">
        <v>0</v>
      </c>
    </row>
    <row r="3914" spans="1:11" x14ac:dyDescent="0.25">
      <c r="A3914" s="489">
        <v>12695</v>
      </c>
      <c r="B3914" s="488" t="s">
        <v>24045</v>
      </c>
      <c r="C3914" s="489" t="s">
        <v>87</v>
      </c>
      <c r="D3914" s="490">
        <v>279925.98</v>
      </c>
      <c r="E3914" s="487"/>
      <c r="F3914" s="488" t="s">
        <v>15963</v>
      </c>
      <c r="G3914" s="491">
        <v>9894.61</v>
      </c>
      <c r="H3914" s="491">
        <v>21586.41</v>
      </c>
      <c r="I3914" s="491">
        <v>65550.05</v>
      </c>
      <c r="J3914" s="491">
        <v>182894.91</v>
      </c>
      <c r="K3914" s="491">
        <v>0</v>
      </c>
    </row>
    <row r="3915" spans="1:11" x14ac:dyDescent="0.25">
      <c r="A3915" s="489">
        <v>12696</v>
      </c>
      <c r="B3915" s="488" t="s">
        <v>18871</v>
      </c>
      <c r="C3915" s="489" t="s">
        <v>80</v>
      </c>
      <c r="D3915" s="490">
        <v>17181.03</v>
      </c>
      <c r="E3915" s="487"/>
      <c r="F3915" s="488" t="s">
        <v>15827</v>
      </c>
      <c r="G3915" s="491">
        <v>0</v>
      </c>
      <c r="H3915" s="491">
        <v>3731.11</v>
      </c>
      <c r="I3915" s="491">
        <v>6219.19</v>
      </c>
      <c r="J3915" s="491">
        <v>7230.73</v>
      </c>
      <c r="K3915" s="491">
        <v>0</v>
      </c>
    </row>
    <row r="3916" spans="1:11" x14ac:dyDescent="0.25">
      <c r="A3916" s="489">
        <v>12697</v>
      </c>
      <c r="B3916" s="488" t="s">
        <v>20350</v>
      </c>
      <c r="C3916" s="489" t="s">
        <v>80</v>
      </c>
      <c r="D3916" s="490">
        <v>129921.56</v>
      </c>
      <c r="E3916" s="487"/>
      <c r="F3916" s="488" t="s">
        <v>15827</v>
      </c>
      <c r="G3916" s="491">
        <v>41729.74</v>
      </c>
      <c r="H3916" s="491">
        <v>14671.94</v>
      </c>
      <c r="I3916" s="491">
        <v>28646.82</v>
      </c>
      <c r="J3916" s="491">
        <v>44873.05</v>
      </c>
      <c r="K3916" s="491">
        <v>0</v>
      </c>
    </row>
    <row r="3917" spans="1:11" x14ac:dyDescent="0.25">
      <c r="A3917" s="489">
        <v>12698</v>
      </c>
      <c r="B3917" s="488" t="s">
        <v>24062</v>
      </c>
      <c r="C3917" s="489" t="s">
        <v>80</v>
      </c>
      <c r="D3917" s="490">
        <v>491443</v>
      </c>
      <c r="E3917" s="487"/>
      <c r="F3917" s="488" t="s">
        <v>15827</v>
      </c>
      <c r="G3917" s="491">
        <v>491443</v>
      </c>
      <c r="H3917" s="491">
        <v>0</v>
      </c>
      <c r="I3917" s="491">
        <v>0</v>
      </c>
      <c r="J3917" s="491">
        <v>0</v>
      </c>
      <c r="K3917" s="491">
        <v>0</v>
      </c>
    </row>
    <row r="3918" spans="1:11" x14ac:dyDescent="0.25">
      <c r="A3918" s="489">
        <v>12699</v>
      </c>
      <c r="B3918" s="488" t="s">
        <v>25229</v>
      </c>
      <c r="C3918" s="489" t="s">
        <v>87</v>
      </c>
      <c r="D3918" s="490">
        <v>573184.30000000005</v>
      </c>
      <c r="E3918" s="487"/>
      <c r="F3918" s="488" t="s">
        <v>15827</v>
      </c>
      <c r="G3918" s="491">
        <v>335735.33</v>
      </c>
      <c r="H3918" s="491">
        <v>5492.33</v>
      </c>
      <c r="I3918" s="491">
        <v>109846.64</v>
      </c>
      <c r="J3918" s="491">
        <v>122110</v>
      </c>
      <c r="K3918" s="491">
        <v>0</v>
      </c>
    </row>
    <row r="3919" spans="1:11" x14ac:dyDescent="0.25">
      <c r="A3919" s="489">
        <v>12700</v>
      </c>
      <c r="B3919" s="488" t="s">
        <v>25234</v>
      </c>
      <c r="C3919" s="489" t="s">
        <v>87</v>
      </c>
      <c r="D3919" s="490">
        <v>2874256</v>
      </c>
      <c r="E3919" s="487"/>
      <c r="F3919" s="488" t="s">
        <v>15827</v>
      </c>
      <c r="G3919" s="491">
        <v>2874256</v>
      </c>
      <c r="H3919" s="491">
        <v>0</v>
      </c>
      <c r="I3919" s="491">
        <v>0</v>
      </c>
      <c r="J3919" s="491">
        <v>0</v>
      </c>
      <c r="K3919" s="491">
        <v>0</v>
      </c>
    </row>
    <row r="3920" spans="1:11" ht="30" x14ac:dyDescent="0.25">
      <c r="A3920" s="489">
        <v>12701</v>
      </c>
      <c r="B3920" s="488" t="s">
        <v>22997</v>
      </c>
      <c r="C3920" s="489" t="s">
        <v>80</v>
      </c>
      <c r="D3920" s="490">
        <v>89367.51</v>
      </c>
      <c r="E3920" s="487"/>
      <c r="F3920" s="488" t="s">
        <v>15827</v>
      </c>
      <c r="G3920" s="491">
        <v>34763.29</v>
      </c>
      <c r="H3920" s="491">
        <v>12581.99</v>
      </c>
      <c r="I3920" s="491">
        <v>39636.1</v>
      </c>
      <c r="J3920" s="491">
        <v>2386.14</v>
      </c>
      <c r="K3920" s="491">
        <v>0</v>
      </c>
    </row>
    <row r="3921" spans="1:11" ht="30" x14ac:dyDescent="0.25">
      <c r="A3921" s="489">
        <v>12702</v>
      </c>
      <c r="B3921" s="488" t="s">
        <v>19221</v>
      </c>
      <c r="C3921" s="489" t="s">
        <v>87</v>
      </c>
      <c r="D3921" s="490">
        <v>205366.7</v>
      </c>
      <c r="E3921" s="487"/>
      <c r="F3921" s="488" t="s">
        <v>15827</v>
      </c>
      <c r="G3921" s="491">
        <v>0</v>
      </c>
      <c r="H3921" s="491">
        <v>7753.95</v>
      </c>
      <c r="I3921" s="491">
        <v>155079.04999999999</v>
      </c>
      <c r="J3921" s="491">
        <v>42533.7</v>
      </c>
      <c r="K3921" s="491">
        <v>0</v>
      </c>
    </row>
    <row r="3922" spans="1:11" ht="30" x14ac:dyDescent="0.25">
      <c r="A3922" s="489">
        <v>12703</v>
      </c>
      <c r="B3922" s="488" t="s">
        <v>18868</v>
      </c>
      <c r="C3922" s="489" t="s">
        <v>80</v>
      </c>
      <c r="D3922" s="490">
        <v>21988.87</v>
      </c>
      <c r="E3922" s="487"/>
      <c r="F3922" s="488" t="s">
        <v>15827</v>
      </c>
      <c r="G3922" s="491">
        <v>0</v>
      </c>
      <c r="H3922" s="491">
        <v>3298.11</v>
      </c>
      <c r="I3922" s="491">
        <v>14437.39</v>
      </c>
      <c r="J3922" s="491">
        <v>4253.37</v>
      </c>
      <c r="K3922" s="491">
        <v>0</v>
      </c>
    </row>
    <row r="3923" spans="1:11" x14ac:dyDescent="0.25">
      <c r="A3923" s="489">
        <v>12704</v>
      </c>
      <c r="B3923" s="488" t="s">
        <v>24061</v>
      </c>
      <c r="C3923" s="489" t="s">
        <v>80</v>
      </c>
      <c r="D3923" s="490">
        <v>285949</v>
      </c>
      <c r="E3923" s="487"/>
      <c r="F3923" s="488" t="s">
        <v>15827</v>
      </c>
      <c r="G3923" s="491">
        <v>285949</v>
      </c>
      <c r="H3923" s="491">
        <v>0</v>
      </c>
      <c r="I3923" s="491">
        <v>0</v>
      </c>
      <c r="J3923" s="491">
        <v>0</v>
      </c>
      <c r="K3923" s="491">
        <v>0</v>
      </c>
    </row>
    <row r="3924" spans="1:11" x14ac:dyDescent="0.25">
      <c r="A3924" s="489">
        <v>12705</v>
      </c>
      <c r="B3924" s="488" t="s">
        <v>25228</v>
      </c>
      <c r="C3924" s="489" t="s">
        <v>87</v>
      </c>
      <c r="D3924" s="490">
        <v>374943.2</v>
      </c>
      <c r="E3924" s="487"/>
      <c r="F3924" s="488" t="s">
        <v>15827</v>
      </c>
      <c r="G3924" s="491">
        <v>234551.7</v>
      </c>
      <c r="H3924" s="491">
        <v>3215.77</v>
      </c>
      <c r="I3924" s="491">
        <v>64315.49</v>
      </c>
      <c r="J3924" s="491">
        <v>72860.23</v>
      </c>
      <c r="K3924" s="491">
        <v>0</v>
      </c>
    </row>
    <row r="3925" spans="1:11" x14ac:dyDescent="0.25">
      <c r="A3925" s="489">
        <v>12706</v>
      </c>
      <c r="B3925" s="488" t="s">
        <v>25233</v>
      </c>
      <c r="C3925" s="489" t="s">
        <v>87</v>
      </c>
      <c r="D3925" s="490">
        <v>736066</v>
      </c>
      <c r="E3925" s="487"/>
      <c r="F3925" s="488" t="s">
        <v>15827</v>
      </c>
      <c r="G3925" s="491">
        <v>736066</v>
      </c>
      <c r="H3925" s="491">
        <v>0</v>
      </c>
      <c r="I3925" s="491">
        <v>0</v>
      </c>
      <c r="J3925" s="491">
        <v>0</v>
      </c>
      <c r="K3925" s="491">
        <v>0</v>
      </c>
    </row>
    <row r="3926" spans="1:11" ht="30" x14ac:dyDescent="0.25">
      <c r="A3926" s="489">
        <v>12707</v>
      </c>
      <c r="B3926" s="488" t="s">
        <v>24343</v>
      </c>
      <c r="C3926" s="489" t="s">
        <v>87</v>
      </c>
      <c r="D3926" s="490">
        <v>868447.91</v>
      </c>
      <c r="E3926" s="487"/>
      <c r="F3926" s="488" t="s">
        <v>15713</v>
      </c>
      <c r="G3926" s="491">
        <v>658822</v>
      </c>
      <c r="H3926" s="491">
        <v>17308.560000000001</v>
      </c>
      <c r="I3926" s="491">
        <v>192317.35</v>
      </c>
      <c r="J3926" s="491">
        <v>0</v>
      </c>
      <c r="K3926" s="491">
        <v>0</v>
      </c>
    </row>
    <row r="3927" spans="1:11" x14ac:dyDescent="0.25">
      <c r="A3927" s="489">
        <v>12708</v>
      </c>
      <c r="B3927" s="488" t="s">
        <v>16855</v>
      </c>
      <c r="C3927" s="489" t="s">
        <v>80</v>
      </c>
      <c r="D3927" s="490">
        <v>162316.78</v>
      </c>
      <c r="E3927" s="487"/>
      <c r="F3927" s="488" t="s">
        <v>7268</v>
      </c>
      <c r="G3927" s="491">
        <v>133808.56</v>
      </c>
      <c r="H3927" s="491">
        <v>1357.53</v>
      </c>
      <c r="I3927" s="491">
        <v>27150.69</v>
      </c>
      <c r="J3927" s="491">
        <v>0</v>
      </c>
      <c r="K3927" s="491">
        <v>0</v>
      </c>
    </row>
    <row r="3928" spans="1:11" ht="30" x14ac:dyDescent="0.25">
      <c r="A3928" s="489">
        <v>12709</v>
      </c>
      <c r="B3928" s="488" t="s">
        <v>24634</v>
      </c>
      <c r="C3928" s="489" t="s">
        <v>87</v>
      </c>
      <c r="D3928" s="490">
        <v>1384.68</v>
      </c>
      <c r="E3928" s="487"/>
      <c r="F3928" s="488" t="s">
        <v>15713</v>
      </c>
      <c r="G3928" s="491">
        <v>0</v>
      </c>
      <c r="H3928" s="491">
        <v>27.15</v>
      </c>
      <c r="I3928" s="491">
        <v>1357.53</v>
      </c>
      <c r="J3928" s="491">
        <v>0</v>
      </c>
      <c r="K3928" s="491">
        <v>0</v>
      </c>
    </row>
    <row r="3929" spans="1:11" ht="30" x14ac:dyDescent="0.25">
      <c r="A3929" s="489">
        <v>12710</v>
      </c>
      <c r="B3929" s="488" t="s">
        <v>23655</v>
      </c>
      <c r="C3929" s="489" t="s">
        <v>87</v>
      </c>
      <c r="D3929" s="490">
        <v>4452754.32</v>
      </c>
      <c r="E3929" s="487"/>
      <c r="F3929" s="488" t="s">
        <v>15720</v>
      </c>
      <c r="G3929" s="491">
        <v>1876423.45</v>
      </c>
      <c r="H3929" s="491">
        <v>586266.6</v>
      </c>
      <c r="I3929" s="491">
        <v>996936.75</v>
      </c>
      <c r="J3929" s="491">
        <v>425337</v>
      </c>
      <c r="K3929" s="491">
        <v>567790.52</v>
      </c>
    </row>
    <row r="3930" spans="1:11" x14ac:dyDescent="0.25">
      <c r="A3930" s="489">
        <v>12711</v>
      </c>
      <c r="B3930" s="488" t="s">
        <v>20348</v>
      </c>
      <c r="C3930" s="489" t="s">
        <v>80</v>
      </c>
      <c r="D3930" s="490">
        <v>31766.13</v>
      </c>
      <c r="E3930" s="487"/>
      <c r="F3930" s="488" t="s">
        <v>15827</v>
      </c>
      <c r="G3930" s="491">
        <v>0</v>
      </c>
      <c r="H3930" s="491">
        <v>4823.95</v>
      </c>
      <c r="I3930" s="491">
        <v>18435.439999999999</v>
      </c>
      <c r="J3930" s="491">
        <v>8506.74</v>
      </c>
      <c r="K3930" s="491">
        <v>0</v>
      </c>
    </row>
    <row r="3931" spans="1:11" x14ac:dyDescent="0.25">
      <c r="A3931" s="489">
        <v>12712</v>
      </c>
      <c r="B3931" s="488" t="s">
        <v>21679</v>
      </c>
      <c r="C3931" s="489" t="s">
        <v>87</v>
      </c>
      <c r="D3931" s="490">
        <v>76518.95</v>
      </c>
      <c r="E3931" s="487"/>
      <c r="F3931" s="488" t="s">
        <v>7268</v>
      </c>
      <c r="G3931" s="491">
        <v>64188.01</v>
      </c>
      <c r="H3931" s="491">
        <v>1018.15</v>
      </c>
      <c r="I3931" s="491">
        <v>11312.79</v>
      </c>
      <c r="J3931" s="491">
        <v>0</v>
      </c>
      <c r="K3931" s="491">
        <v>0</v>
      </c>
    </row>
    <row r="3932" spans="1:11" x14ac:dyDescent="0.25">
      <c r="A3932" s="489">
        <v>12713</v>
      </c>
      <c r="B3932" s="488" t="s">
        <v>25205</v>
      </c>
      <c r="C3932" s="489" t="s">
        <v>87</v>
      </c>
      <c r="D3932" s="490">
        <v>49323.74</v>
      </c>
      <c r="E3932" s="487"/>
      <c r="F3932" s="488" t="s">
        <v>7268</v>
      </c>
      <c r="G3932" s="491">
        <v>0</v>
      </c>
      <c r="H3932" s="491">
        <v>4072.6</v>
      </c>
      <c r="I3932" s="491">
        <v>45251.14</v>
      </c>
      <c r="J3932" s="491">
        <v>0</v>
      </c>
      <c r="K3932" s="491">
        <v>0</v>
      </c>
    </row>
    <row r="3933" spans="1:11" x14ac:dyDescent="0.25">
      <c r="A3933" s="489">
        <v>12714</v>
      </c>
      <c r="B3933" s="488" t="s">
        <v>18243</v>
      </c>
      <c r="C3933" s="489" t="s">
        <v>309</v>
      </c>
      <c r="D3933" s="490">
        <v>4708616.4000000004</v>
      </c>
      <c r="E3933" s="487"/>
      <c r="F3933" s="488" t="s">
        <v>16132</v>
      </c>
      <c r="G3933" s="491">
        <v>0</v>
      </c>
      <c r="H3933" s="491">
        <v>126296.4</v>
      </c>
      <c r="I3933" s="491">
        <v>4582320</v>
      </c>
      <c r="J3933" s="491">
        <v>0</v>
      </c>
      <c r="K3933" s="491">
        <v>0</v>
      </c>
    </row>
    <row r="3934" spans="1:11" x14ac:dyDescent="0.25">
      <c r="A3934" s="489">
        <v>12715</v>
      </c>
      <c r="B3934" s="488" t="s">
        <v>16997</v>
      </c>
      <c r="C3934" s="489" t="s">
        <v>80</v>
      </c>
      <c r="D3934" s="490">
        <v>134230.67000000001</v>
      </c>
      <c r="E3934" s="487"/>
      <c r="F3934" s="488" t="s">
        <v>15960</v>
      </c>
      <c r="G3934" s="491">
        <v>51521.919999999998</v>
      </c>
      <c r="H3934" s="491">
        <v>7518.98</v>
      </c>
      <c r="I3934" s="491">
        <v>75189.77</v>
      </c>
      <c r="J3934" s="491">
        <v>0</v>
      </c>
      <c r="K3934" s="491">
        <v>0</v>
      </c>
    </row>
    <row r="3935" spans="1:11" x14ac:dyDescent="0.25">
      <c r="A3935" s="489">
        <v>12716</v>
      </c>
      <c r="B3935" s="488" t="s">
        <v>17373</v>
      </c>
      <c r="C3935" s="489" t="s">
        <v>87</v>
      </c>
      <c r="D3935" s="490">
        <v>1851327.54</v>
      </c>
      <c r="E3935" s="487"/>
      <c r="F3935" s="488" t="s">
        <v>15781</v>
      </c>
      <c r="G3935" s="491">
        <v>882523.53</v>
      </c>
      <c r="H3935" s="491">
        <v>13665.61</v>
      </c>
      <c r="I3935" s="491">
        <v>467419.34</v>
      </c>
      <c r="J3935" s="491">
        <v>487719.07</v>
      </c>
      <c r="K3935" s="491">
        <v>0</v>
      </c>
    </row>
    <row r="3936" spans="1:11" ht="30" x14ac:dyDescent="0.25">
      <c r="A3936" s="489">
        <v>12717</v>
      </c>
      <c r="B3936" s="488" t="s">
        <v>23653</v>
      </c>
      <c r="C3936" s="489" t="s">
        <v>87</v>
      </c>
      <c r="D3936" s="490">
        <v>2692891.38</v>
      </c>
      <c r="E3936" s="487"/>
      <c r="F3936" s="488" t="s">
        <v>15720</v>
      </c>
      <c r="G3936" s="491">
        <v>275955.23</v>
      </c>
      <c r="H3936" s="491">
        <v>1047124.07</v>
      </c>
      <c r="I3936" s="491">
        <v>709699.7</v>
      </c>
      <c r="J3936" s="491">
        <v>660112.39</v>
      </c>
      <c r="K3936" s="491">
        <v>0</v>
      </c>
    </row>
    <row r="3937" spans="1:11" ht="30" x14ac:dyDescent="0.25">
      <c r="A3937" s="489">
        <v>12718</v>
      </c>
      <c r="B3937" s="488" t="s">
        <v>23641</v>
      </c>
      <c r="C3937" s="489" t="s">
        <v>87</v>
      </c>
      <c r="D3937" s="490">
        <v>632723</v>
      </c>
      <c r="E3937" s="487"/>
      <c r="F3937" s="488" t="s">
        <v>15720</v>
      </c>
      <c r="G3937" s="491">
        <v>632723</v>
      </c>
      <c r="H3937" s="491">
        <v>0</v>
      </c>
      <c r="I3937" s="491">
        <v>0</v>
      </c>
      <c r="J3937" s="491">
        <v>0</v>
      </c>
      <c r="K3937" s="491">
        <v>0</v>
      </c>
    </row>
    <row r="3938" spans="1:11" ht="30" x14ac:dyDescent="0.25">
      <c r="A3938" s="489">
        <v>12719</v>
      </c>
      <c r="B3938" s="488" t="s">
        <v>23642</v>
      </c>
      <c r="C3938" s="489" t="s">
        <v>87</v>
      </c>
      <c r="D3938" s="490">
        <v>157286.04</v>
      </c>
      <c r="E3938" s="487"/>
      <c r="F3938" s="488" t="s">
        <v>15720</v>
      </c>
      <c r="G3938" s="491">
        <v>22108.1</v>
      </c>
      <c r="H3938" s="491">
        <v>5488.94</v>
      </c>
      <c r="I3938" s="491">
        <v>106645.94</v>
      </c>
      <c r="J3938" s="491">
        <v>23043.06</v>
      </c>
      <c r="K3938" s="491">
        <v>0</v>
      </c>
    </row>
    <row r="3939" spans="1:11" ht="30" x14ac:dyDescent="0.25">
      <c r="A3939" s="489">
        <v>12720</v>
      </c>
      <c r="B3939" s="488" t="s">
        <v>23652</v>
      </c>
      <c r="C3939" s="489" t="s">
        <v>87</v>
      </c>
      <c r="D3939" s="490">
        <v>5538154.2199999997</v>
      </c>
      <c r="E3939" s="487"/>
      <c r="F3939" s="488" t="s">
        <v>15720</v>
      </c>
      <c r="G3939" s="491">
        <v>2139813.56</v>
      </c>
      <c r="H3939" s="491">
        <v>715640.68</v>
      </c>
      <c r="I3939" s="491">
        <v>1218478.25</v>
      </c>
      <c r="J3939" s="491">
        <v>638005.5</v>
      </c>
      <c r="K3939" s="491">
        <v>826216.23</v>
      </c>
    </row>
    <row r="3940" spans="1:11" ht="30" x14ac:dyDescent="0.25">
      <c r="A3940" s="489">
        <v>12721</v>
      </c>
      <c r="B3940" s="488" t="s">
        <v>23654</v>
      </c>
      <c r="C3940" s="489" t="s">
        <v>87</v>
      </c>
      <c r="D3940" s="490">
        <v>3104985.92</v>
      </c>
      <c r="E3940" s="487"/>
      <c r="F3940" s="488" t="s">
        <v>15720</v>
      </c>
      <c r="G3940" s="491">
        <v>276454.65000000002</v>
      </c>
      <c r="H3940" s="491">
        <v>1228909.52</v>
      </c>
      <c r="I3940" s="491">
        <v>896975.66</v>
      </c>
      <c r="J3940" s="491">
        <v>702646.09</v>
      </c>
      <c r="K3940" s="491">
        <v>0</v>
      </c>
    </row>
    <row r="3941" spans="1:11" x14ac:dyDescent="0.25">
      <c r="A3941" s="489">
        <v>12722</v>
      </c>
      <c r="B3941" s="488" t="s">
        <v>22441</v>
      </c>
      <c r="C3941" s="489" t="s">
        <v>87</v>
      </c>
      <c r="D3941" s="490">
        <v>4969918</v>
      </c>
      <c r="E3941" s="487"/>
      <c r="F3941" s="488" t="s">
        <v>15781</v>
      </c>
      <c r="G3941" s="491">
        <v>2285413.44</v>
      </c>
      <c r="H3941" s="491">
        <v>174256.49</v>
      </c>
      <c r="I3941" s="491">
        <v>1600984.01</v>
      </c>
      <c r="J3941" s="491">
        <v>909264.17</v>
      </c>
      <c r="K3941" s="491">
        <v>0</v>
      </c>
    </row>
    <row r="3942" spans="1:11" ht="30" x14ac:dyDescent="0.25">
      <c r="A3942" s="489">
        <v>12723</v>
      </c>
      <c r="B3942" s="488" t="s">
        <v>19423</v>
      </c>
      <c r="C3942" s="489" t="s">
        <v>92</v>
      </c>
      <c r="D3942" s="490">
        <v>20017.09</v>
      </c>
      <c r="E3942" s="487"/>
      <c r="F3942" s="488" t="s">
        <v>18227</v>
      </c>
      <c r="G3942" s="491">
        <v>14504.12</v>
      </c>
      <c r="H3942" s="491">
        <v>116.58</v>
      </c>
      <c r="I3942" s="491">
        <v>5056.1099999999997</v>
      </c>
      <c r="J3942" s="491">
        <v>340.27</v>
      </c>
      <c r="K3942" s="491">
        <v>0</v>
      </c>
    </row>
    <row r="3943" spans="1:11" ht="30" x14ac:dyDescent="0.25">
      <c r="A3943" s="489">
        <v>12724</v>
      </c>
      <c r="B3943" s="488" t="s">
        <v>23124</v>
      </c>
      <c r="C3943" s="489" t="s">
        <v>182</v>
      </c>
      <c r="D3943" s="490">
        <v>35120.22</v>
      </c>
      <c r="E3943" s="487"/>
      <c r="F3943" s="488" t="s">
        <v>15960</v>
      </c>
      <c r="G3943" s="491">
        <v>828</v>
      </c>
      <c r="H3943" s="491">
        <v>16568.900000000001</v>
      </c>
      <c r="I3943" s="491">
        <v>17723.32</v>
      </c>
      <c r="J3943" s="491">
        <v>0</v>
      </c>
      <c r="K3943" s="491">
        <v>0</v>
      </c>
    </row>
    <row r="3944" spans="1:11" ht="30" x14ac:dyDescent="0.25">
      <c r="A3944" s="489">
        <v>12725</v>
      </c>
      <c r="B3944" s="488" t="s">
        <v>23156</v>
      </c>
      <c r="C3944" s="489" t="s">
        <v>182</v>
      </c>
      <c r="D3944" s="490">
        <v>143065.12</v>
      </c>
      <c r="E3944" s="487"/>
      <c r="F3944" s="488" t="s">
        <v>16414</v>
      </c>
      <c r="G3944" s="491">
        <v>17760.75</v>
      </c>
      <c r="H3944" s="491">
        <v>3984.04</v>
      </c>
      <c r="I3944" s="491">
        <v>27320.85</v>
      </c>
      <c r="J3944" s="491">
        <v>93999.48</v>
      </c>
      <c r="K3944" s="491">
        <v>0</v>
      </c>
    </row>
    <row r="3945" spans="1:11" x14ac:dyDescent="0.25">
      <c r="A3945" s="489">
        <v>12726</v>
      </c>
      <c r="B3945" s="488" t="s">
        <v>20235</v>
      </c>
      <c r="C3945" s="489" t="s">
        <v>92</v>
      </c>
      <c r="D3945" s="490">
        <v>54588.23</v>
      </c>
      <c r="E3945" s="487"/>
      <c r="F3945" s="488" t="s">
        <v>16585</v>
      </c>
      <c r="G3945" s="491">
        <v>22518.080000000002</v>
      </c>
      <c r="H3945" s="491">
        <v>1329.25</v>
      </c>
      <c r="I3945" s="491">
        <v>26584.98</v>
      </c>
      <c r="J3945" s="491">
        <v>4155.92</v>
      </c>
      <c r="K3945" s="491">
        <v>0</v>
      </c>
    </row>
    <row r="3946" spans="1:11" x14ac:dyDescent="0.25">
      <c r="A3946" s="489">
        <v>12727</v>
      </c>
      <c r="B3946" s="488" t="s">
        <v>20236</v>
      </c>
      <c r="C3946" s="489" t="s">
        <v>92</v>
      </c>
      <c r="D3946" s="490">
        <v>65147.79</v>
      </c>
      <c r="E3946" s="487"/>
      <c r="F3946" s="488" t="s">
        <v>16585</v>
      </c>
      <c r="G3946" s="491">
        <v>27661.25</v>
      </c>
      <c r="H3946" s="491">
        <v>1438.9</v>
      </c>
      <c r="I3946" s="491">
        <v>28151.39</v>
      </c>
      <c r="J3946" s="491">
        <v>7896.25</v>
      </c>
      <c r="K3946" s="491">
        <v>0</v>
      </c>
    </row>
    <row r="3947" spans="1:11" x14ac:dyDescent="0.25">
      <c r="A3947" s="489">
        <v>12728</v>
      </c>
      <c r="B3947" s="488" t="s">
        <v>23721</v>
      </c>
      <c r="C3947" s="489" t="s">
        <v>92</v>
      </c>
      <c r="D3947" s="490">
        <v>18941.84</v>
      </c>
      <c r="E3947" s="487"/>
      <c r="F3947" s="488" t="s">
        <v>16405</v>
      </c>
      <c r="G3947" s="491">
        <v>0</v>
      </c>
      <c r="H3947" s="491">
        <v>901.99</v>
      </c>
      <c r="I3947" s="491">
        <v>18039.849999999999</v>
      </c>
      <c r="J3947" s="491">
        <v>0</v>
      </c>
      <c r="K3947" s="491">
        <v>0</v>
      </c>
    </row>
    <row r="3948" spans="1:11" ht="30" x14ac:dyDescent="0.25">
      <c r="A3948" s="489">
        <v>12729</v>
      </c>
      <c r="B3948" s="488" t="s">
        <v>18674</v>
      </c>
      <c r="C3948" s="489" t="s">
        <v>182</v>
      </c>
      <c r="D3948" s="490">
        <v>345347.12</v>
      </c>
      <c r="E3948" s="487"/>
      <c r="F3948" s="488" t="s">
        <v>16414</v>
      </c>
      <c r="G3948" s="491">
        <v>0</v>
      </c>
      <c r="H3948" s="491">
        <v>23384.11</v>
      </c>
      <c r="I3948" s="491">
        <v>226048.9</v>
      </c>
      <c r="J3948" s="491">
        <v>95914.11</v>
      </c>
      <c r="K3948" s="491">
        <v>0</v>
      </c>
    </row>
    <row r="3949" spans="1:11" ht="30" x14ac:dyDescent="0.25">
      <c r="A3949" s="489">
        <v>12730</v>
      </c>
      <c r="B3949" s="488" t="s">
        <v>18167</v>
      </c>
      <c r="C3949" s="489" t="s">
        <v>92</v>
      </c>
      <c r="D3949" s="490">
        <v>46319.13</v>
      </c>
      <c r="E3949" s="487"/>
      <c r="F3949" s="488" t="s">
        <v>16405</v>
      </c>
      <c r="G3949" s="491">
        <v>24208.35</v>
      </c>
      <c r="H3949" s="491">
        <v>2540.9699999999998</v>
      </c>
      <c r="I3949" s="491">
        <v>17617.509999999998</v>
      </c>
      <c r="J3949" s="491">
        <v>1952.3</v>
      </c>
      <c r="K3949" s="491">
        <v>0</v>
      </c>
    </row>
    <row r="3950" spans="1:11" x14ac:dyDescent="0.25">
      <c r="A3950" s="489">
        <v>12731</v>
      </c>
      <c r="B3950" s="488" t="s">
        <v>20685</v>
      </c>
      <c r="C3950" s="489" t="s">
        <v>80</v>
      </c>
      <c r="D3950" s="490">
        <v>59628.61</v>
      </c>
      <c r="E3950" s="487"/>
      <c r="F3950" s="488" t="s">
        <v>16405</v>
      </c>
      <c r="G3950" s="491">
        <v>27948.17</v>
      </c>
      <c r="H3950" s="491">
        <v>2880.04</v>
      </c>
      <c r="I3950" s="491">
        <v>28800.400000000001</v>
      </c>
      <c r="J3950" s="491">
        <v>0</v>
      </c>
      <c r="K3950" s="491">
        <v>0</v>
      </c>
    </row>
    <row r="3951" spans="1:11" x14ac:dyDescent="0.25">
      <c r="A3951" s="489">
        <v>12732</v>
      </c>
      <c r="B3951" s="488" t="s">
        <v>23605</v>
      </c>
      <c r="C3951" s="489" t="s">
        <v>87</v>
      </c>
      <c r="D3951" s="490">
        <v>88083.24</v>
      </c>
      <c r="E3951" s="487"/>
      <c r="F3951" s="488" t="s">
        <v>15827</v>
      </c>
      <c r="G3951" s="491">
        <v>15063.77</v>
      </c>
      <c r="H3951" s="491">
        <v>1466.86</v>
      </c>
      <c r="I3951" s="491">
        <v>42629.7</v>
      </c>
      <c r="J3951" s="491">
        <v>28922.92</v>
      </c>
      <c r="K3951" s="491">
        <v>0</v>
      </c>
    </row>
    <row r="3952" spans="1:11" ht="30" x14ac:dyDescent="0.25">
      <c r="A3952" s="489">
        <v>12733</v>
      </c>
      <c r="B3952" s="488" t="s">
        <v>17888</v>
      </c>
      <c r="C3952" s="489" t="s">
        <v>80</v>
      </c>
      <c r="D3952" s="490">
        <v>168173.74</v>
      </c>
      <c r="E3952" s="487"/>
      <c r="F3952" s="488" t="s">
        <v>15827</v>
      </c>
      <c r="G3952" s="491">
        <v>85497.81</v>
      </c>
      <c r="H3952" s="491">
        <v>3126.78</v>
      </c>
      <c r="I3952" s="491">
        <v>62535.68</v>
      </c>
      <c r="J3952" s="491">
        <v>17013.48</v>
      </c>
      <c r="K3952" s="491">
        <v>0</v>
      </c>
    </row>
    <row r="3953" spans="1:11" ht="30" x14ac:dyDescent="0.25">
      <c r="A3953" s="489">
        <v>12734</v>
      </c>
      <c r="B3953" s="488" t="s">
        <v>18166</v>
      </c>
      <c r="C3953" s="489" t="s">
        <v>92</v>
      </c>
      <c r="D3953" s="490">
        <v>46080.85</v>
      </c>
      <c r="E3953" s="487"/>
      <c r="F3953" s="488" t="s">
        <v>16405</v>
      </c>
      <c r="G3953" s="491">
        <v>23536.240000000002</v>
      </c>
      <c r="H3953" s="491">
        <v>2540.9699999999998</v>
      </c>
      <c r="I3953" s="491">
        <v>17617.509999999998</v>
      </c>
      <c r="J3953" s="491">
        <v>2386.14</v>
      </c>
      <c r="K3953" s="491">
        <v>0</v>
      </c>
    </row>
    <row r="3954" spans="1:11" x14ac:dyDescent="0.25">
      <c r="A3954" s="489">
        <v>12735</v>
      </c>
      <c r="B3954" s="488" t="s">
        <v>18124</v>
      </c>
      <c r="C3954" s="489" t="s">
        <v>182</v>
      </c>
      <c r="D3954" s="490">
        <v>720512.95</v>
      </c>
      <c r="E3954" s="487"/>
      <c r="F3954" s="488" t="s">
        <v>16962</v>
      </c>
      <c r="G3954" s="491">
        <v>470724.75</v>
      </c>
      <c r="H3954" s="491">
        <v>9622.16</v>
      </c>
      <c r="I3954" s="491">
        <v>192443.23</v>
      </c>
      <c r="J3954" s="491">
        <v>47722.81</v>
      </c>
      <c r="K3954" s="491">
        <v>0</v>
      </c>
    </row>
    <row r="3955" spans="1:11" x14ac:dyDescent="0.25">
      <c r="A3955" s="489">
        <v>12736</v>
      </c>
      <c r="B3955" s="488" t="s">
        <v>18724</v>
      </c>
      <c r="C3955" s="489" t="s">
        <v>80</v>
      </c>
      <c r="D3955" s="490">
        <v>437486.37</v>
      </c>
      <c r="E3955" s="487"/>
      <c r="F3955" s="488" t="s">
        <v>15960</v>
      </c>
      <c r="G3955" s="491">
        <v>183349.23</v>
      </c>
      <c r="H3955" s="491">
        <v>13637.91</v>
      </c>
      <c r="I3955" s="491">
        <v>194827.32</v>
      </c>
      <c r="J3955" s="491">
        <v>45671.92</v>
      </c>
      <c r="K3955" s="491">
        <v>0</v>
      </c>
    </row>
    <row r="3956" spans="1:11" ht="30" x14ac:dyDescent="0.25">
      <c r="A3956" s="489">
        <v>12737</v>
      </c>
      <c r="B3956" s="488" t="s">
        <v>22742</v>
      </c>
      <c r="C3956" s="489" t="s">
        <v>87</v>
      </c>
      <c r="D3956" s="490">
        <v>62978.17</v>
      </c>
      <c r="E3956" s="487"/>
      <c r="F3956" s="488" t="s">
        <v>15794</v>
      </c>
      <c r="G3956" s="491">
        <v>13515.58</v>
      </c>
      <c r="H3956" s="491">
        <v>0</v>
      </c>
      <c r="I3956" s="491">
        <v>46678.12</v>
      </c>
      <c r="J3956" s="491">
        <v>2784.47</v>
      </c>
      <c r="K3956" s="491">
        <v>0</v>
      </c>
    </row>
    <row r="3957" spans="1:11" ht="30" x14ac:dyDescent="0.25">
      <c r="A3957" s="489">
        <v>12738</v>
      </c>
      <c r="B3957" s="488" t="s">
        <v>22743</v>
      </c>
      <c r="C3957" s="489" t="s">
        <v>87</v>
      </c>
      <c r="D3957" s="490">
        <v>86020.27</v>
      </c>
      <c r="E3957" s="487"/>
      <c r="F3957" s="488" t="s">
        <v>15794</v>
      </c>
      <c r="G3957" s="491">
        <v>42587.07</v>
      </c>
      <c r="H3957" s="491">
        <v>1265.04</v>
      </c>
      <c r="I3957" s="491">
        <v>42168.160000000003</v>
      </c>
      <c r="J3957" s="491">
        <v>0</v>
      </c>
      <c r="K3957" s="491">
        <v>0</v>
      </c>
    </row>
    <row r="3958" spans="1:11" ht="30" x14ac:dyDescent="0.25">
      <c r="A3958" s="489">
        <v>12739</v>
      </c>
      <c r="B3958" s="488" t="s">
        <v>18934</v>
      </c>
      <c r="C3958" s="489" t="s">
        <v>87</v>
      </c>
      <c r="D3958" s="490">
        <v>12028.59</v>
      </c>
      <c r="E3958" s="487"/>
      <c r="F3958" s="488" t="s">
        <v>15720</v>
      </c>
      <c r="G3958" s="491">
        <v>0</v>
      </c>
      <c r="H3958" s="491">
        <v>572.79</v>
      </c>
      <c r="I3958" s="491">
        <v>11455.8</v>
      </c>
      <c r="J3958" s="491">
        <v>0</v>
      </c>
      <c r="K3958" s="491">
        <v>0</v>
      </c>
    </row>
    <row r="3959" spans="1:11" x14ac:dyDescent="0.25">
      <c r="A3959" s="489">
        <v>12740</v>
      </c>
      <c r="B3959" s="488" t="s">
        <v>18130</v>
      </c>
      <c r="C3959" s="489" t="s">
        <v>87</v>
      </c>
      <c r="D3959" s="490">
        <v>1638471.71</v>
      </c>
      <c r="E3959" s="487"/>
      <c r="F3959" s="488" t="s">
        <v>15948</v>
      </c>
      <c r="G3959" s="491">
        <v>660668.88</v>
      </c>
      <c r="H3959" s="491">
        <v>407316.09</v>
      </c>
      <c r="I3959" s="491">
        <v>570486.74</v>
      </c>
      <c r="J3959" s="491">
        <v>0</v>
      </c>
      <c r="K3959" s="491">
        <v>0</v>
      </c>
    </row>
    <row r="3960" spans="1:11" x14ac:dyDescent="0.25">
      <c r="A3960" s="489">
        <v>12741</v>
      </c>
      <c r="B3960" s="488" t="s">
        <v>21426</v>
      </c>
      <c r="C3960" s="489" t="s">
        <v>77</v>
      </c>
      <c r="D3960" s="490">
        <v>1935.9</v>
      </c>
      <c r="E3960" s="487"/>
      <c r="F3960" s="488" t="s">
        <v>16405</v>
      </c>
      <c r="G3960" s="491">
        <v>0</v>
      </c>
      <c r="H3960" s="491">
        <v>19.170000000000002</v>
      </c>
      <c r="I3960" s="491">
        <v>1916.73</v>
      </c>
      <c r="J3960" s="491">
        <v>0</v>
      </c>
      <c r="K3960" s="491">
        <v>0</v>
      </c>
    </row>
    <row r="3961" spans="1:11" x14ac:dyDescent="0.25">
      <c r="A3961" s="489">
        <v>12742</v>
      </c>
      <c r="B3961" s="488" t="s">
        <v>22272</v>
      </c>
      <c r="C3961" s="489" t="s">
        <v>92</v>
      </c>
      <c r="D3961" s="490">
        <v>441262</v>
      </c>
      <c r="E3961" s="487"/>
      <c r="F3961" s="488" t="s">
        <v>15948</v>
      </c>
      <c r="G3961" s="491">
        <v>156365.70000000001</v>
      </c>
      <c r="H3961" s="491">
        <v>150131.71</v>
      </c>
      <c r="I3961" s="491">
        <v>121579.14</v>
      </c>
      <c r="J3961" s="491">
        <v>13185.45</v>
      </c>
      <c r="K3961" s="491">
        <v>0</v>
      </c>
    </row>
    <row r="3962" spans="1:11" ht="30" x14ac:dyDescent="0.25">
      <c r="A3962" s="489">
        <v>12743</v>
      </c>
      <c r="B3962" s="488" t="s">
        <v>21474</v>
      </c>
      <c r="C3962" s="489" t="s">
        <v>92</v>
      </c>
      <c r="D3962" s="490">
        <v>450677.94</v>
      </c>
      <c r="E3962" s="487"/>
      <c r="F3962" s="488" t="s">
        <v>15948</v>
      </c>
      <c r="G3962" s="491">
        <v>164446.25</v>
      </c>
      <c r="H3962" s="491">
        <v>149765.75</v>
      </c>
      <c r="I3962" s="491">
        <v>121579.14</v>
      </c>
      <c r="J3962" s="491">
        <v>14886.8</v>
      </c>
      <c r="K3962" s="491">
        <v>0</v>
      </c>
    </row>
    <row r="3963" spans="1:11" ht="30" x14ac:dyDescent="0.25">
      <c r="A3963" s="489">
        <v>12744</v>
      </c>
      <c r="B3963" s="488" t="s">
        <v>19120</v>
      </c>
      <c r="C3963" s="489" t="s">
        <v>87</v>
      </c>
      <c r="D3963" s="490">
        <v>78334.31</v>
      </c>
      <c r="E3963" s="487"/>
      <c r="F3963" s="488" t="s">
        <v>15794</v>
      </c>
      <c r="G3963" s="491">
        <v>14365.17</v>
      </c>
      <c r="H3963" s="491">
        <v>3046.15</v>
      </c>
      <c r="I3963" s="491">
        <v>60922.99</v>
      </c>
      <c r="J3963" s="491">
        <v>0</v>
      </c>
      <c r="K3963" s="491">
        <v>0</v>
      </c>
    </row>
    <row r="3964" spans="1:11" ht="30" x14ac:dyDescent="0.25">
      <c r="A3964" s="489">
        <v>12745</v>
      </c>
      <c r="B3964" s="488" t="s">
        <v>19035</v>
      </c>
      <c r="C3964" s="489" t="s">
        <v>87</v>
      </c>
      <c r="D3964" s="490">
        <v>172127.27</v>
      </c>
      <c r="E3964" s="487"/>
      <c r="F3964" s="488" t="s">
        <v>15794</v>
      </c>
      <c r="G3964" s="491">
        <v>0</v>
      </c>
      <c r="H3964" s="491">
        <v>17411.68</v>
      </c>
      <c r="I3964" s="491">
        <v>133935.99</v>
      </c>
      <c r="J3964" s="491">
        <v>20779.599999999999</v>
      </c>
      <c r="K3964" s="491">
        <v>0</v>
      </c>
    </row>
    <row r="3965" spans="1:11" x14ac:dyDescent="0.25">
      <c r="A3965" s="489">
        <v>12746</v>
      </c>
      <c r="B3965" s="488" t="s">
        <v>22856</v>
      </c>
      <c r="C3965" s="489" t="s">
        <v>92</v>
      </c>
      <c r="D3965" s="490">
        <v>10759.7</v>
      </c>
      <c r="E3965" s="487"/>
      <c r="F3965" s="488" t="s">
        <v>16405</v>
      </c>
      <c r="G3965" s="491">
        <v>2365.17</v>
      </c>
      <c r="H3965" s="491">
        <v>456.27</v>
      </c>
      <c r="I3965" s="491">
        <v>7938.26</v>
      </c>
      <c r="J3965" s="491">
        <v>0</v>
      </c>
      <c r="K3965" s="491">
        <v>0</v>
      </c>
    </row>
    <row r="3966" spans="1:11" x14ac:dyDescent="0.25">
      <c r="A3966" s="489">
        <v>12747</v>
      </c>
      <c r="B3966" s="488" t="s">
        <v>15918</v>
      </c>
      <c r="C3966" s="489" t="s">
        <v>87</v>
      </c>
      <c r="D3966" s="490">
        <v>28274.06</v>
      </c>
      <c r="E3966" s="487"/>
      <c r="F3966" s="488" t="s">
        <v>15781</v>
      </c>
      <c r="G3966" s="491">
        <v>11699.95</v>
      </c>
      <c r="H3966" s="491">
        <v>789.24</v>
      </c>
      <c r="I3966" s="491">
        <v>15784.87</v>
      </c>
      <c r="J3966" s="491">
        <v>0</v>
      </c>
      <c r="K3966" s="491">
        <v>0</v>
      </c>
    </row>
    <row r="3967" spans="1:11" ht="30" x14ac:dyDescent="0.25">
      <c r="A3967" s="489">
        <v>12748</v>
      </c>
      <c r="B3967" s="488" t="s">
        <v>22697</v>
      </c>
      <c r="C3967" s="489" t="s">
        <v>87</v>
      </c>
      <c r="D3967" s="490">
        <v>72888.44</v>
      </c>
      <c r="E3967" s="487"/>
      <c r="F3967" s="488" t="s">
        <v>15794</v>
      </c>
      <c r="G3967" s="491">
        <v>33045.53</v>
      </c>
      <c r="H3967" s="491">
        <v>1897.28</v>
      </c>
      <c r="I3967" s="491">
        <v>37945.629999999997</v>
      </c>
      <c r="J3967" s="491">
        <v>0</v>
      </c>
      <c r="K3967" s="491">
        <v>0</v>
      </c>
    </row>
    <row r="3968" spans="1:11" ht="30" x14ac:dyDescent="0.25">
      <c r="A3968" s="489">
        <v>12749</v>
      </c>
      <c r="B3968" s="488" t="s">
        <v>22749</v>
      </c>
      <c r="C3968" s="489" t="s">
        <v>87</v>
      </c>
      <c r="D3968" s="490">
        <v>70717.740000000005</v>
      </c>
      <c r="E3968" s="487"/>
      <c r="F3968" s="488" t="s">
        <v>15794</v>
      </c>
      <c r="G3968" s="491">
        <v>26093.68</v>
      </c>
      <c r="H3968" s="491">
        <v>2124.96</v>
      </c>
      <c r="I3968" s="491">
        <v>42499.1</v>
      </c>
      <c r="J3968" s="491">
        <v>0</v>
      </c>
      <c r="K3968" s="491">
        <v>0</v>
      </c>
    </row>
    <row r="3969" spans="1:11" ht="30" x14ac:dyDescent="0.25">
      <c r="A3969" s="489">
        <v>12750</v>
      </c>
      <c r="B3969" s="488" t="s">
        <v>22694</v>
      </c>
      <c r="C3969" s="489" t="s">
        <v>87</v>
      </c>
      <c r="D3969" s="490">
        <v>84152.28</v>
      </c>
      <c r="E3969" s="487"/>
      <c r="F3969" s="488" t="s">
        <v>15794</v>
      </c>
      <c r="G3969" s="491">
        <v>36638.58</v>
      </c>
      <c r="H3969" s="491">
        <v>2262.56</v>
      </c>
      <c r="I3969" s="491">
        <v>45251.14</v>
      </c>
      <c r="J3969" s="491">
        <v>0</v>
      </c>
      <c r="K3969" s="491">
        <v>0</v>
      </c>
    </row>
    <row r="3970" spans="1:11" x14ac:dyDescent="0.25">
      <c r="A3970" s="489">
        <v>12751</v>
      </c>
      <c r="B3970" s="488" t="s">
        <v>20666</v>
      </c>
      <c r="C3970" s="489" t="s">
        <v>80</v>
      </c>
      <c r="D3970" s="490">
        <v>13979.75</v>
      </c>
      <c r="E3970" s="487"/>
      <c r="F3970" s="488" t="s">
        <v>16405</v>
      </c>
      <c r="G3970" s="491">
        <v>10104.99</v>
      </c>
      <c r="H3970" s="491">
        <v>352.25</v>
      </c>
      <c r="I3970" s="491">
        <v>3522.51</v>
      </c>
      <c r="J3970" s="491">
        <v>0</v>
      </c>
      <c r="K3970" s="491">
        <v>0</v>
      </c>
    </row>
    <row r="3971" spans="1:11" x14ac:dyDescent="0.25">
      <c r="A3971" s="489">
        <v>12752</v>
      </c>
      <c r="B3971" s="488" t="s">
        <v>20677</v>
      </c>
      <c r="C3971" s="489" t="s">
        <v>80</v>
      </c>
      <c r="D3971" s="490">
        <v>51965.97</v>
      </c>
      <c r="E3971" s="487"/>
      <c r="F3971" s="488" t="s">
        <v>16405</v>
      </c>
      <c r="G3971" s="491">
        <v>33902.699999999997</v>
      </c>
      <c r="H3971" s="491">
        <v>1850.48</v>
      </c>
      <c r="I3971" s="491">
        <v>16212.8</v>
      </c>
      <c r="J3971" s="491">
        <v>0</v>
      </c>
      <c r="K3971" s="491">
        <v>0</v>
      </c>
    </row>
    <row r="3972" spans="1:11" x14ac:dyDescent="0.25">
      <c r="A3972" s="489">
        <v>12753</v>
      </c>
      <c r="B3972" s="488" t="s">
        <v>24277</v>
      </c>
      <c r="C3972" s="489" t="s">
        <v>182</v>
      </c>
      <c r="D3972" s="490">
        <v>6090.6</v>
      </c>
      <c r="E3972" s="487"/>
      <c r="F3972" s="488" t="s">
        <v>16405</v>
      </c>
      <c r="G3972" s="491">
        <v>5620.65</v>
      </c>
      <c r="H3972" s="491">
        <v>2.34</v>
      </c>
      <c r="I3972" s="491">
        <v>467.61</v>
      </c>
      <c r="J3972" s="491">
        <v>0</v>
      </c>
      <c r="K3972" s="491">
        <v>0</v>
      </c>
    </row>
    <row r="3973" spans="1:11" x14ac:dyDescent="0.25">
      <c r="A3973" s="489">
        <v>12754</v>
      </c>
      <c r="B3973" s="488" t="s">
        <v>21821</v>
      </c>
      <c r="C3973" s="489" t="s">
        <v>80</v>
      </c>
      <c r="D3973" s="490">
        <v>26695</v>
      </c>
      <c r="E3973" s="487"/>
      <c r="F3973" s="488" t="s">
        <v>16405</v>
      </c>
      <c r="G3973" s="491">
        <v>9973.0499999999993</v>
      </c>
      <c r="H3973" s="491">
        <v>327.88</v>
      </c>
      <c r="I3973" s="491">
        <v>16394.07</v>
      </c>
      <c r="J3973" s="491">
        <v>0</v>
      </c>
      <c r="K3973" s="491">
        <v>0</v>
      </c>
    </row>
    <row r="3974" spans="1:11" x14ac:dyDescent="0.25">
      <c r="A3974" s="489">
        <v>12755</v>
      </c>
      <c r="B3974" s="488" t="s">
        <v>23212</v>
      </c>
      <c r="C3974" s="489" t="s">
        <v>80</v>
      </c>
      <c r="D3974" s="490">
        <v>93998.16</v>
      </c>
      <c r="E3974" s="487"/>
      <c r="F3974" s="488" t="s">
        <v>15960</v>
      </c>
      <c r="G3974" s="491">
        <v>20535.060000000001</v>
      </c>
      <c r="H3974" s="491">
        <v>4012.86</v>
      </c>
      <c r="I3974" s="491">
        <v>66881.02</v>
      </c>
      <c r="J3974" s="491">
        <v>2569.2199999999998</v>
      </c>
      <c r="K3974" s="491">
        <v>0</v>
      </c>
    </row>
    <row r="3975" spans="1:11" ht="30" x14ac:dyDescent="0.25">
      <c r="A3975" s="489">
        <v>12756</v>
      </c>
      <c r="B3975" s="488" t="s">
        <v>23176</v>
      </c>
      <c r="C3975" s="489" t="s">
        <v>80</v>
      </c>
      <c r="D3975" s="490">
        <v>113268.91</v>
      </c>
      <c r="E3975" s="487"/>
      <c r="F3975" s="488" t="s">
        <v>16132</v>
      </c>
      <c r="G3975" s="491">
        <v>26858.9</v>
      </c>
      <c r="H3975" s="491">
        <v>18198.46</v>
      </c>
      <c r="I3975" s="491">
        <v>68211.55</v>
      </c>
      <c r="J3975" s="491">
        <v>0</v>
      </c>
      <c r="K3975" s="491">
        <v>0</v>
      </c>
    </row>
    <row r="3976" spans="1:11" ht="30" x14ac:dyDescent="0.25">
      <c r="A3976" s="489">
        <v>12757</v>
      </c>
      <c r="B3976" s="488" t="s">
        <v>22969</v>
      </c>
      <c r="C3976" s="489" t="s">
        <v>87</v>
      </c>
      <c r="D3976" s="490">
        <v>237835.68</v>
      </c>
      <c r="E3976" s="487"/>
      <c r="F3976" s="488" t="s">
        <v>15794</v>
      </c>
      <c r="G3976" s="491">
        <v>231625.46</v>
      </c>
      <c r="H3976" s="491">
        <v>121.77</v>
      </c>
      <c r="I3976" s="491">
        <v>6088.45</v>
      </c>
      <c r="J3976" s="491">
        <v>0</v>
      </c>
      <c r="K3976" s="491">
        <v>0</v>
      </c>
    </row>
    <row r="3977" spans="1:11" x14ac:dyDescent="0.25">
      <c r="A3977" s="489">
        <v>12758</v>
      </c>
      <c r="B3977" s="488" t="s">
        <v>25115</v>
      </c>
      <c r="C3977" s="489" t="s">
        <v>80</v>
      </c>
      <c r="D3977" s="490">
        <v>106858.9</v>
      </c>
      <c r="E3977" s="487"/>
      <c r="F3977" s="488" t="s">
        <v>15781</v>
      </c>
      <c r="G3977" s="491">
        <v>33133.89</v>
      </c>
      <c r="H3977" s="491">
        <v>23141.51</v>
      </c>
      <c r="I3977" s="491">
        <v>46330.13</v>
      </c>
      <c r="J3977" s="491">
        <v>4253.37</v>
      </c>
      <c r="K3977" s="491">
        <v>0</v>
      </c>
    </row>
    <row r="3978" spans="1:11" x14ac:dyDescent="0.25">
      <c r="A3978" s="489">
        <v>12759</v>
      </c>
      <c r="B3978" s="488" t="s">
        <v>18385</v>
      </c>
      <c r="C3978" s="489" t="s">
        <v>5086</v>
      </c>
      <c r="D3978" s="490">
        <v>308867.56</v>
      </c>
      <c r="E3978" s="487"/>
      <c r="F3978" s="488" t="s">
        <v>6124</v>
      </c>
      <c r="G3978" s="491">
        <v>0</v>
      </c>
      <c r="H3978" s="491">
        <v>0</v>
      </c>
      <c r="I3978" s="491">
        <v>308867.56</v>
      </c>
      <c r="J3978" s="491">
        <v>0</v>
      </c>
      <c r="K3978" s="491">
        <v>0</v>
      </c>
    </row>
    <row r="3979" spans="1:11" ht="30" x14ac:dyDescent="0.25">
      <c r="A3979" s="489">
        <v>12760</v>
      </c>
      <c r="B3979" s="488" t="s">
        <v>17067</v>
      </c>
      <c r="C3979" s="489" t="s">
        <v>87</v>
      </c>
      <c r="D3979" s="490">
        <v>8314.9</v>
      </c>
      <c r="E3979" s="487"/>
      <c r="F3979" s="488" t="s">
        <v>15713</v>
      </c>
      <c r="G3979" s="491">
        <v>0</v>
      </c>
      <c r="H3979" s="491">
        <v>395.95</v>
      </c>
      <c r="I3979" s="491">
        <v>7918.95</v>
      </c>
      <c r="J3979" s="491">
        <v>0</v>
      </c>
      <c r="K3979" s="491">
        <v>0</v>
      </c>
    </row>
    <row r="3980" spans="1:11" ht="30" x14ac:dyDescent="0.25">
      <c r="A3980" s="489">
        <v>12761</v>
      </c>
      <c r="B3980" s="488" t="s">
        <v>17070</v>
      </c>
      <c r="C3980" s="489" t="s">
        <v>87</v>
      </c>
      <c r="D3980" s="490">
        <v>11189.47</v>
      </c>
      <c r="E3980" s="487"/>
      <c r="F3980" s="488" t="s">
        <v>15713</v>
      </c>
      <c r="G3980" s="491">
        <v>0</v>
      </c>
      <c r="H3980" s="491">
        <v>5533.08</v>
      </c>
      <c r="I3980" s="491">
        <v>5656.39</v>
      </c>
      <c r="J3980" s="491">
        <v>0</v>
      </c>
      <c r="K3980" s="491">
        <v>0</v>
      </c>
    </row>
    <row r="3981" spans="1:11" ht="30" x14ac:dyDescent="0.25">
      <c r="A3981" s="489">
        <v>12762</v>
      </c>
      <c r="B3981" s="488" t="s">
        <v>24029</v>
      </c>
      <c r="C3981" s="489" t="s">
        <v>92</v>
      </c>
      <c r="D3981" s="490">
        <v>6573.79</v>
      </c>
      <c r="E3981" s="487"/>
      <c r="F3981" s="488" t="s">
        <v>16130</v>
      </c>
      <c r="G3981" s="491">
        <v>0</v>
      </c>
      <c r="H3981" s="491">
        <v>420.05</v>
      </c>
      <c r="I3981" s="491">
        <v>4200.46</v>
      </c>
      <c r="J3981" s="491">
        <v>1953.28</v>
      </c>
      <c r="K3981" s="491">
        <v>0</v>
      </c>
    </row>
    <row r="3982" spans="1:11" x14ac:dyDescent="0.25">
      <c r="A3982" s="489">
        <v>12763</v>
      </c>
      <c r="B3982" s="488" t="s">
        <v>25534</v>
      </c>
      <c r="C3982" s="489" t="s">
        <v>92</v>
      </c>
      <c r="D3982" s="490">
        <v>28016.69</v>
      </c>
      <c r="E3982" s="487"/>
      <c r="F3982" s="488" t="s">
        <v>16565</v>
      </c>
      <c r="G3982" s="491">
        <v>3974.83</v>
      </c>
      <c r="H3982" s="491">
        <v>10568.1</v>
      </c>
      <c r="I3982" s="491">
        <v>12725.69</v>
      </c>
      <c r="J3982" s="491">
        <v>748.07</v>
      </c>
      <c r="K3982" s="491">
        <v>0</v>
      </c>
    </row>
    <row r="3983" spans="1:11" ht="30" x14ac:dyDescent="0.25">
      <c r="A3983" s="489">
        <v>12764</v>
      </c>
      <c r="B3983" s="488" t="s">
        <v>21130</v>
      </c>
      <c r="C3983" s="489" t="s">
        <v>87</v>
      </c>
      <c r="D3983" s="490">
        <v>30426.41</v>
      </c>
      <c r="E3983" s="487"/>
      <c r="F3983" s="488" t="s">
        <v>15963</v>
      </c>
      <c r="G3983" s="491">
        <v>0</v>
      </c>
      <c r="H3983" s="491">
        <v>4757.84</v>
      </c>
      <c r="I3983" s="491">
        <v>23756.85</v>
      </c>
      <c r="J3983" s="491">
        <v>1911.72</v>
      </c>
      <c r="K3983" s="491">
        <v>0</v>
      </c>
    </row>
    <row r="3984" spans="1:11" ht="30" x14ac:dyDescent="0.25">
      <c r="A3984" s="489">
        <v>12765</v>
      </c>
      <c r="B3984" s="488" t="s">
        <v>21132</v>
      </c>
      <c r="C3984" s="489" t="s">
        <v>87</v>
      </c>
      <c r="D3984" s="490">
        <v>241187.36</v>
      </c>
      <c r="E3984" s="487"/>
      <c r="F3984" s="488" t="s">
        <v>15963</v>
      </c>
      <c r="G3984" s="491">
        <v>0</v>
      </c>
      <c r="H3984" s="491">
        <v>51822.78</v>
      </c>
      <c r="I3984" s="491">
        <v>189364.58</v>
      </c>
      <c r="J3984" s="491">
        <v>0</v>
      </c>
      <c r="K3984" s="491">
        <v>0</v>
      </c>
    </row>
    <row r="3985" spans="1:11" ht="30" x14ac:dyDescent="0.25">
      <c r="A3985" s="489">
        <v>12766</v>
      </c>
      <c r="B3985" s="488" t="s">
        <v>17333</v>
      </c>
      <c r="C3985" s="489" t="s">
        <v>80</v>
      </c>
      <c r="D3985" s="490">
        <v>59442.79</v>
      </c>
      <c r="E3985" s="487"/>
      <c r="F3985" s="488" t="s">
        <v>15713</v>
      </c>
      <c r="G3985" s="491">
        <v>42812.99</v>
      </c>
      <c r="H3985" s="491">
        <v>791.9</v>
      </c>
      <c r="I3985" s="491">
        <v>15837.9</v>
      </c>
      <c r="J3985" s="491">
        <v>0</v>
      </c>
      <c r="K3985" s="491">
        <v>0</v>
      </c>
    </row>
    <row r="3986" spans="1:11" x14ac:dyDescent="0.25">
      <c r="A3986" s="489">
        <v>12767</v>
      </c>
      <c r="B3986" s="488" t="s">
        <v>21131</v>
      </c>
      <c r="C3986" s="489" t="s">
        <v>87</v>
      </c>
      <c r="D3986" s="490">
        <v>192220.49</v>
      </c>
      <c r="E3986" s="487"/>
      <c r="F3986" s="488" t="s">
        <v>15963</v>
      </c>
      <c r="G3986" s="491">
        <v>0</v>
      </c>
      <c r="H3986" s="491">
        <v>46251.96</v>
      </c>
      <c r="I3986" s="491">
        <v>145968.53</v>
      </c>
      <c r="J3986" s="491">
        <v>0</v>
      </c>
      <c r="K3986" s="491">
        <v>0</v>
      </c>
    </row>
    <row r="3987" spans="1:11" ht="30" x14ac:dyDescent="0.25">
      <c r="A3987" s="489">
        <v>12768</v>
      </c>
      <c r="B3987" s="488" t="s">
        <v>19910</v>
      </c>
      <c r="C3987" s="489" t="s">
        <v>80</v>
      </c>
      <c r="D3987" s="490">
        <v>26222.1</v>
      </c>
      <c r="E3987" s="487"/>
      <c r="F3987" s="488" t="s">
        <v>16405</v>
      </c>
      <c r="G3987" s="491">
        <v>16496.87</v>
      </c>
      <c r="H3987" s="491">
        <v>372.07</v>
      </c>
      <c r="I3987" s="491">
        <v>7441.44</v>
      </c>
      <c r="J3987" s="491">
        <v>1911.72</v>
      </c>
      <c r="K3987" s="491">
        <v>0</v>
      </c>
    </row>
    <row r="3988" spans="1:11" ht="30" x14ac:dyDescent="0.25">
      <c r="A3988" s="489">
        <v>12769</v>
      </c>
      <c r="B3988" s="488" t="s">
        <v>16121</v>
      </c>
      <c r="C3988" s="489" t="s">
        <v>87</v>
      </c>
      <c r="D3988" s="490">
        <v>3839510.77</v>
      </c>
      <c r="E3988" s="487"/>
      <c r="F3988" s="488" t="s">
        <v>15827</v>
      </c>
      <c r="G3988" s="491">
        <v>384408.42</v>
      </c>
      <c r="H3988" s="491">
        <v>985799.02</v>
      </c>
      <c r="I3988" s="491">
        <v>2341702.23</v>
      </c>
      <c r="J3988" s="491">
        <v>127601.1</v>
      </c>
      <c r="K3988" s="491">
        <v>0</v>
      </c>
    </row>
    <row r="3989" spans="1:11" x14ac:dyDescent="0.25">
      <c r="A3989" s="489">
        <v>12770</v>
      </c>
      <c r="B3989" s="488" t="s">
        <v>20418</v>
      </c>
      <c r="C3989" s="489" t="s">
        <v>87</v>
      </c>
      <c r="D3989" s="490">
        <v>30467.37</v>
      </c>
      <c r="E3989" s="487"/>
      <c r="F3989" s="488" t="s">
        <v>6935</v>
      </c>
      <c r="G3989" s="491">
        <v>7320</v>
      </c>
      <c r="H3989" s="491">
        <v>9644.82</v>
      </c>
      <c r="I3989" s="491">
        <v>12622.5</v>
      </c>
      <c r="J3989" s="491">
        <v>0</v>
      </c>
      <c r="K3989" s="491">
        <v>880.05</v>
      </c>
    </row>
    <row r="3990" spans="1:11" ht="30" x14ac:dyDescent="0.25">
      <c r="A3990" s="489">
        <v>12771</v>
      </c>
      <c r="B3990" s="488" t="s">
        <v>23366</v>
      </c>
      <c r="C3990" s="489" t="s">
        <v>87</v>
      </c>
      <c r="D3990" s="490">
        <v>139559.57999999999</v>
      </c>
      <c r="E3990" s="487"/>
      <c r="F3990" s="488" t="s">
        <v>15713</v>
      </c>
      <c r="G3990" s="491">
        <v>61708.38</v>
      </c>
      <c r="H3990" s="491">
        <v>3707.2</v>
      </c>
      <c r="I3990" s="491">
        <v>74144</v>
      </c>
      <c r="J3990" s="491">
        <v>0</v>
      </c>
      <c r="K3990" s="491">
        <v>0</v>
      </c>
    </row>
    <row r="3991" spans="1:11" x14ac:dyDescent="0.25">
      <c r="A3991" s="489">
        <v>12772</v>
      </c>
      <c r="B3991" s="488" t="s">
        <v>18372</v>
      </c>
      <c r="C3991" s="489" t="s">
        <v>5086</v>
      </c>
      <c r="D3991" s="490">
        <v>310382.62</v>
      </c>
      <c r="E3991" s="487"/>
      <c r="F3991" s="488" t="s">
        <v>6124</v>
      </c>
      <c r="G3991" s="491">
        <v>0</v>
      </c>
      <c r="H3991" s="491">
        <v>0</v>
      </c>
      <c r="I3991" s="491">
        <v>310382.62</v>
      </c>
      <c r="J3991" s="491">
        <v>0</v>
      </c>
      <c r="K3991" s="491">
        <v>0</v>
      </c>
    </row>
    <row r="3992" spans="1:11" x14ac:dyDescent="0.25">
      <c r="A3992" s="489">
        <v>12773</v>
      </c>
      <c r="B3992" s="488" t="s">
        <v>24905</v>
      </c>
      <c r="C3992" s="489" t="s">
        <v>80</v>
      </c>
      <c r="D3992" s="490">
        <v>14692.7</v>
      </c>
      <c r="E3992" s="487"/>
      <c r="F3992" s="488" t="s">
        <v>15781</v>
      </c>
      <c r="G3992" s="491">
        <v>943.14</v>
      </c>
      <c r="H3992" s="491">
        <v>400.47</v>
      </c>
      <c r="I3992" s="491">
        <v>13349.09</v>
      </c>
      <c r="J3992" s="491">
        <v>0</v>
      </c>
      <c r="K3992" s="491">
        <v>0</v>
      </c>
    </row>
    <row r="3993" spans="1:11" ht="30" x14ac:dyDescent="0.25">
      <c r="A3993" s="489">
        <v>12774</v>
      </c>
      <c r="B3993" s="488" t="s">
        <v>23852</v>
      </c>
      <c r="C3993" s="489" t="s">
        <v>87</v>
      </c>
      <c r="D3993" s="490">
        <v>156974.60999999999</v>
      </c>
      <c r="E3993" s="487"/>
      <c r="F3993" s="488" t="s">
        <v>15713</v>
      </c>
      <c r="G3993" s="491">
        <v>113261.89</v>
      </c>
      <c r="H3993" s="491">
        <v>4914.8900000000003</v>
      </c>
      <c r="I3993" s="491">
        <v>38797.83</v>
      </c>
      <c r="J3993" s="491">
        <v>0</v>
      </c>
      <c r="K3993" s="491">
        <v>0</v>
      </c>
    </row>
    <row r="3994" spans="1:11" ht="30" x14ac:dyDescent="0.25">
      <c r="A3994" s="489">
        <v>12775</v>
      </c>
      <c r="B3994" s="488" t="s">
        <v>20739</v>
      </c>
      <c r="C3994" s="489" t="s">
        <v>87</v>
      </c>
      <c r="D3994" s="490">
        <v>83060.850000000006</v>
      </c>
      <c r="E3994" s="487"/>
      <c r="F3994" s="488" t="s">
        <v>15713</v>
      </c>
      <c r="G3994" s="491">
        <v>59304</v>
      </c>
      <c r="H3994" s="491">
        <v>1131.28</v>
      </c>
      <c r="I3994" s="491">
        <v>22625.57</v>
      </c>
      <c r="J3994" s="491">
        <v>0</v>
      </c>
      <c r="K3994" s="491">
        <v>0</v>
      </c>
    </row>
    <row r="3995" spans="1:11" ht="30" x14ac:dyDescent="0.25">
      <c r="A3995" s="489">
        <v>12776</v>
      </c>
      <c r="B3995" s="488" t="s">
        <v>24844</v>
      </c>
      <c r="C3995" s="489" t="s">
        <v>80</v>
      </c>
      <c r="D3995" s="490">
        <v>13395.45</v>
      </c>
      <c r="E3995" s="487"/>
      <c r="F3995" s="488" t="s">
        <v>15794</v>
      </c>
      <c r="G3995" s="491">
        <v>6765.8</v>
      </c>
      <c r="H3995" s="491">
        <v>315.7</v>
      </c>
      <c r="I3995" s="491">
        <v>6313.95</v>
      </c>
      <c r="J3995" s="491">
        <v>0</v>
      </c>
      <c r="K3995" s="491">
        <v>0</v>
      </c>
    </row>
    <row r="3996" spans="1:11" ht="30" x14ac:dyDescent="0.25">
      <c r="A3996" s="489">
        <v>12777</v>
      </c>
      <c r="B3996" s="488" t="s">
        <v>15876</v>
      </c>
      <c r="C3996" s="489" t="s">
        <v>80</v>
      </c>
      <c r="D3996" s="490">
        <v>4201.22</v>
      </c>
      <c r="E3996" s="487"/>
      <c r="F3996" s="488" t="s">
        <v>15794</v>
      </c>
      <c r="G3996" s="491">
        <v>1028.46</v>
      </c>
      <c r="H3996" s="491">
        <v>151.08000000000001</v>
      </c>
      <c r="I3996" s="491">
        <v>3021.68</v>
      </c>
      <c r="J3996" s="491">
        <v>0</v>
      </c>
      <c r="K3996" s="491">
        <v>0</v>
      </c>
    </row>
    <row r="3997" spans="1:11" x14ac:dyDescent="0.25">
      <c r="A3997" s="489">
        <v>12778</v>
      </c>
      <c r="B3997" s="488" t="s">
        <v>23713</v>
      </c>
      <c r="C3997" s="489" t="s">
        <v>87</v>
      </c>
      <c r="D3997" s="490">
        <v>84447.13</v>
      </c>
      <c r="E3997" s="487"/>
      <c r="F3997" s="488" t="s">
        <v>15781</v>
      </c>
      <c r="G3997" s="491">
        <v>32357.05</v>
      </c>
      <c r="H3997" s="491">
        <v>2480.48</v>
      </c>
      <c r="I3997" s="491">
        <v>49609.599999999999</v>
      </c>
      <c r="J3997" s="491">
        <v>0</v>
      </c>
      <c r="K3997" s="491">
        <v>0</v>
      </c>
    </row>
    <row r="3998" spans="1:11" x14ac:dyDescent="0.25">
      <c r="A3998" s="489">
        <v>12779</v>
      </c>
      <c r="B3998" s="488" t="s">
        <v>25472</v>
      </c>
      <c r="C3998" s="489" t="s">
        <v>92</v>
      </c>
      <c r="D3998" s="490">
        <v>256863.67</v>
      </c>
      <c r="E3998" s="487"/>
      <c r="F3998" s="488" t="s">
        <v>16911</v>
      </c>
      <c r="G3998" s="491">
        <v>115137.9</v>
      </c>
      <c r="H3998" s="491">
        <v>14826.01</v>
      </c>
      <c r="I3998" s="491">
        <v>106120.16</v>
      </c>
      <c r="J3998" s="491">
        <v>20779.599999999999</v>
      </c>
      <c r="K3998" s="491">
        <v>0</v>
      </c>
    </row>
    <row r="3999" spans="1:11" x14ac:dyDescent="0.25">
      <c r="A3999" s="489">
        <v>12780</v>
      </c>
      <c r="B3999" s="488" t="s">
        <v>18726</v>
      </c>
      <c r="C3999" s="489" t="s">
        <v>92</v>
      </c>
      <c r="D3999" s="490">
        <v>25616.65</v>
      </c>
      <c r="E3999" s="487"/>
      <c r="F3999" s="488" t="s">
        <v>15960</v>
      </c>
      <c r="G3999" s="491">
        <v>0</v>
      </c>
      <c r="H3999" s="491">
        <v>2028.99</v>
      </c>
      <c r="I3999" s="491">
        <v>18908.95</v>
      </c>
      <c r="J3999" s="491">
        <v>4678.71</v>
      </c>
      <c r="K3999" s="491">
        <v>0</v>
      </c>
    </row>
    <row r="4000" spans="1:11" x14ac:dyDescent="0.25">
      <c r="A4000" s="489">
        <v>12781</v>
      </c>
      <c r="B4000" s="488" t="s">
        <v>19666</v>
      </c>
      <c r="C4000" s="489" t="s">
        <v>80</v>
      </c>
      <c r="D4000" s="490">
        <v>19104.150000000001</v>
      </c>
      <c r="E4000" s="487"/>
      <c r="F4000" s="488" t="s">
        <v>16565</v>
      </c>
      <c r="G4000" s="491">
        <v>3718.76</v>
      </c>
      <c r="H4000" s="491">
        <v>0</v>
      </c>
      <c r="I4000" s="491">
        <v>15385.39</v>
      </c>
      <c r="J4000" s="491">
        <v>0</v>
      </c>
      <c r="K4000" s="491">
        <v>0</v>
      </c>
    </row>
    <row r="4001" spans="1:11" x14ac:dyDescent="0.25">
      <c r="A4001" s="489">
        <v>12782</v>
      </c>
      <c r="B4001" s="488" t="s">
        <v>19668</v>
      </c>
      <c r="C4001" s="489" t="s">
        <v>80</v>
      </c>
      <c r="D4001" s="490">
        <v>25014.85</v>
      </c>
      <c r="E4001" s="487"/>
      <c r="F4001" s="488" t="s">
        <v>16565</v>
      </c>
      <c r="G4001" s="491">
        <v>3458.99</v>
      </c>
      <c r="H4001" s="491">
        <v>3037.66</v>
      </c>
      <c r="I4001" s="491">
        <v>18518.21</v>
      </c>
      <c r="J4001" s="491">
        <v>0</v>
      </c>
      <c r="K4001" s="491">
        <v>0</v>
      </c>
    </row>
    <row r="4002" spans="1:11" ht="30" x14ac:dyDescent="0.25">
      <c r="A4002" s="489">
        <v>12783</v>
      </c>
      <c r="B4002" s="488" t="s">
        <v>19473</v>
      </c>
      <c r="C4002" s="489" t="s">
        <v>92</v>
      </c>
      <c r="D4002" s="490">
        <v>100889.76</v>
      </c>
      <c r="E4002" s="487"/>
      <c r="F4002" s="488" t="s">
        <v>15818</v>
      </c>
      <c r="G4002" s="491">
        <v>62055</v>
      </c>
      <c r="H4002" s="491">
        <v>9520</v>
      </c>
      <c r="I4002" s="491">
        <v>29314.76</v>
      </c>
      <c r="J4002" s="491">
        <v>0</v>
      </c>
      <c r="K4002" s="491">
        <v>0</v>
      </c>
    </row>
    <row r="4003" spans="1:11" ht="30" x14ac:dyDescent="0.25">
      <c r="A4003" s="489">
        <v>12784</v>
      </c>
      <c r="B4003" s="488" t="s">
        <v>18957</v>
      </c>
      <c r="C4003" s="489" t="s">
        <v>87</v>
      </c>
      <c r="D4003" s="490">
        <v>69949.8</v>
      </c>
      <c r="E4003" s="487"/>
      <c r="F4003" s="488" t="s">
        <v>16414</v>
      </c>
      <c r="G4003" s="491">
        <v>0</v>
      </c>
      <c r="H4003" s="491">
        <v>7671.18</v>
      </c>
      <c r="I4003" s="491">
        <v>41011.769999999997</v>
      </c>
      <c r="J4003" s="491">
        <v>21266.85</v>
      </c>
      <c r="K4003" s="491">
        <v>0</v>
      </c>
    </row>
    <row r="4004" spans="1:11" ht="30" x14ac:dyDescent="0.25">
      <c r="A4004" s="489">
        <v>12785</v>
      </c>
      <c r="B4004" s="488" t="s">
        <v>18948</v>
      </c>
      <c r="C4004" s="489" t="s">
        <v>92</v>
      </c>
      <c r="D4004" s="490">
        <v>39992.660000000003</v>
      </c>
      <c r="E4004" s="487"/>
      <c r="F4004" s="488" t="s">
        <v>16414</v>
      </c>
      <c r="G4004" s="491">
        <v>0</v>
      </c>
      <c r="H4004" s="491">
        <v>2788.27</v>
      </c>
      <c r="I4004" s="491">
        <v>33452.89</v>
      </c>
      <c r="J4004" s="491">
        <v>3751.5</v>
      </c>
      <c r="K4004" s="491">
        <v>0</v>
      </c>
    </row>
    <row r="4005" spans="1:11" x14ac:dyDescent="0.25">
      <c r="A4005" s="489">
        <v>12786</v>
      </c>
      <c r="B4005" s="488" t="s">
        <v>21425</v>
      </c>
      <c r="C4005" s="489" t="s">
        <v>77</v>
      </c>
      <c r="D4005" s="490">
        <v>1935.9</v>
      </c>
      <c r="E4005" s="487"/>
      <c r="F4005" s="488" t="s">
        <v>16405</v>
      </c>
      <c r="G4005" s="491">
        <v>0</v>
      </c>
      <c r="H4005" s="491">
        <v>19.170000000000002</v>
      </c>
      <c r="I4005" s="491">
        <v>1916.73</v>
      </c>
      <c r="J4005" s="491">
        <v>0</v>
      </c>
      <c r="K4005" s="491">
        <v>0</v>
      </c>
    </row>
    <row r="4006" spans="1:11" x14ac:dyDescent="0.25">
      <c r="A4006" s="489">
        <v>12787</v>
      </c>
      <c r="B4006" s="488" t="s">
        <v>15782</v>
      </c>
      <c r="C4006" s="489" t="s">
        <v>87</v>
      </c>
      <c r="D4006" s="490">
        <v>8875.69</v>
      </c>
      <c r="E4006" s="487"/>
      <c r="F4006" s="488" t="s">
        <v>15781</v>
      </c>
      <c r="G4006" s="491">
        <v>2441.89</v>
      </c>
      <c r="H4006" s="491">
        <v>306.37</v>
      </c>
      <c r="I4006" s="491">
        <v>6127.43</v>
      </c>
      <c r="J4006" s="491">
        <v>0</v>
      </c>
      <c r="K4006" s="491">
        <v>0</v>
      </c>
    </row>
    <row r="4007" spans="1:11" ht="30" x14ac:dyDescent="0.25">
      <c r="A4007" s="489">
        <v>12788</v>
      </c>
      <c r="B4007" s="488" t="s">
        <v>16288</v>
      </c>
      <c r="C4007" s="489" t="s">
        <v>92</v>
      </c>
      <c r="D4007" s="490">
        <v>46795.86</v>
      </c>
      <c r="E4007" s="487"/>
      <c r="F4007" s="488" t="s">
        <v>15713</v>
      </c>
      <c r="G4007" s="491">
        <v>32270.09</v>
      </c>
      <c r="H4007" s="491">
        <v>1317.24</v>
      </c>
      <c r="I4007" s="491">
        <v>2818.73</v>
      </c>
      <c r="J4007" s="491">
        <v>10389.799999999999</v>
      </c>
      <c r="K4007" s="491">
        <v>0</v>
      </c>
    </row>
    <row r="4008" spans="1:11" x14ac:dyDescent="0.25">
      <c r="A4008" s="489">
        <v>12789</v>
      </c>
      <c r="B4008" s="488" t="s">
        <v>15780</v>
      </c>
      <c r="C4008" s="489" t="s">
        <v>87</v>
      </c>
      <c r="D4008" s="490">
        <v>7165.46</v>
      </c>
      <c r="E4008" s="487"/>
      <c r="F4008" s="488" t="s">
        <v>15781</v>
      </c>
      <c r="G4008" s="491">
        <v>474.3</v>
      </c>
      <c r="H4008" s="491">
        <v>318.63</v>
      </c>
      <c r="I4008" s="491">
        <v>6372.53</v>
      </c>
      <c r="J4008" s="491">
        <v>0</v>
      </c>
      <c r="K4008" s="491">
        <v>0</v>
      </c>
    </row>
    <row r="4009" spans="1:11" x14ac:dyDescent="0.25">
      <c r="A4009" s="489">
        <v>12790</v>
      </c>
      <c r="B4009" s="488" t="s">
        <v>15784</v>
      </c>
      <c r="C4009" s="489" t="s">
        <v>87</v>
      </c>
      <c r="D4009" s="490">
        <v>7661.18</v>
      </c>
      <c r="E4009" s="487"/>
      <c r="F4009" s="488" t="s">
        <v>15781</v>
      </c>
      <c r="G4009" s="491">
        <v>970.02</v>
      </c>
      <c r="H4009" s="491">
        <v>318.63</v>
      </c>
      <c r="I4009" s="491">
        <v>6372.53</v>
      </c>
      <c r="J4009" s="491">
        <v>0</v>
      </c>
      <c r="K4009" s="491">
        <v>0</v>
      </c>
    </row>
    <row r="4010" spans="1:11" x14ac:dyDescent="0.25">
      <c r="A4010" s="489">
        <v>12791</v>
      </c>
      <c r="B4010" s="488" t="s">
        <v>15783</v>
      </c>
      <c r="C4010" s="489" t="s">
        <v>87</v>
      </c>
      <c r="D4010" s="490">
        <v>7943.4</v>
      </c>
      <c r="E4010" s="487"/>
      <c r="F4010" s="488" t="s">
        <v>15781</v>
      </c>
      <c r="G4010" s="491">
        <v>1509.6</v>
      </c>
      <c r="H4010" s="491">
        <v>306.37</v>
      </c>
      <c r="I4010" s="491">
        <v>6127.43</v>
      </c>
      <c r="J4010" s="491">
        <v>0</v>
      </c>
      <c r="K4010" s="491">
        <v>0</v>
      </c>
    </row>
    <row r="4011" spans="1:11" x14ac:dyDescent="0.25">
      <c r="A4011" s="489">
        <v>12792</v>
      </c>
      <c r="B4011" s="488" t="s">
        <v>21396</v>
      </c>
      <c r="C4011" s="489" t="s">
        <v>92</v>
      </c>
      <c r="D4011" s="490">
        <v>6009.2</v>
      </c>
      <c r="E4011" s="487"/>
      <c r="F4011" s="488" t="s">
        <v>16405</v>
      </c>
      <c r="G4011" s="491">
        <v>548.58000000000004</v>
      </c>
      <c r="H4011" s="491">
        <v>260.02999999999997</v>
      </c>
      <c r="I4011" s="491">
        <v>5200.59</v>
      </c>
      <c r="J4011" s="491">
        <v>0</v>
      </c>
      <c r="K4011" s="491">
        <v>0</v>
      </c>
    </row>
    <row r="4012" spans="1:11" ht="30" x14ac:dyDescent="0.25">
      <c r="A4012" s="489">
        <v>12793</v>
      </c>
      <c r="B4012" s="488" t="s">
        <v>21397</v>
      </c>
      <c r="C4012" s="489" t="s">
        <v>77</v>
      </c>
      <c r="D4012" s="490">
        <v>548.58000000000004</v>
      </c>
      <c r="E4012" s="487"/>
      <c r="F4012" s="488" t="s">
        <v>16405</v>
      </c>
      <c r="G4012" s="491">
        <v>548.58000000000004</v>
      </c>
      <c r="H4012" s="491">
        <v>0</v>
      </c>
      <c r="I4012" s="491">
        <v>0</v>
      </c>
      <c r="J4012" s="491">
        <v>0</v>
      </c>
      <c r="K4012" s="491">
        <v>0</v>
      </c>
    </row>
    <row r="4013" spans="1:11" ht="30" x14ac:dyDescent="0.25">
      <c r="A4013" s="489">
        <v>12794</v>
      </c>
      <c r="B4013" s="488" t="s">
        <v>18437</v>
      </c>
      <c r="C4013" s="489" t="s">
        <v>92</v>
      </c>
      <c r="D4013" s="490">
        <v>252872.88</v>
      </c>
      <c r="E4013" s="487"/>
      <c r="F4013" s="488" t="s">
        <v>16405</v>
      </c>
      <c r="G4013" s="491">
        <v>165537.84</v>
      </c>
      <c r="H4013" s="491">
        <v>21158.81</v>
      </c>
      <c r="I4013" s="491">
        <v>66176.23</v>
      </c>
      <c r="J4013" s="491">
        <v>0</v>
      </c>
      <c r="K4013" s="491">
        <v>0</v>
      </c>
    </row>
    <row r="4014" spans="1:11" ht="30" x14ac:dyDescent="0.25">
      <c r="A4014" s="489">
        <v>12795</v>
      </c>
      <c r="B4014" s="488" t="s">
        <v>20725</v>
      </c>
      <c r="C4014" s="489" t="s">
        <v>92</v>
      </c>
      <c r="D4014" s="490">
        <v>131086.47</v>
      </c>
      <c r="E4014" s="487"/>
      <c r="F4014" s="488" t="s">
        <v>15813</v>
      </c>
      <c r="G4014" s="491">
        <v>56890.63</v>
      </c>
      <c r="H4014" s="491">
        <v>9475.42</v>
      </c>
      <c r="I4014" s="491">
        <v>43453.57</v>
      </c>
      <c r="J4014" s="491">
        <v>21266.85</v>
      </c>
      <c r="K4014" s="491">
        <v>0</v>
      </c>
    </row>
    <row r="4015" spans="1:11" ht="30" x14ac:dyDescent="0.25">
      <c r="A4015" s="489">
        <v>12796</v>
      </c>
      <c r="B4015" s="488" t="s">
        <v>21994</v>
      </c>
      <c r="C4015" s="489" t="s">
        <v>87</v>
      </c>
      <c r="D4015" s="490">
        <v>66487.509999999995</v>
      </c>
      <c r="E4015" s="487"/>
      <c r="F4015" s="488" t="s">
        <v>15963</v>
      </c>
      <c r="G4015" s="491">
        <v>8138.58</v>
      </c>
      <c r="H4015" s="491">
        <v>1785</v>
      </c>
      <c r="I4015" s="491">
        <v>56563.93</v>
      </c>
      <c r="J4015" s="491">
        <v>0</v>
      </c>
      <c r="K4015" s="491">
        <v>0</v>
      </c>
    </row>
    <row r="4016" spans="1:11" ht="30" x14ac:dyDescent="0.25">
      <c r="A4016" s="489">
        <v>12797</v>
      </c>
      <c r="B4016" s="488" t="s">
        <v>16756</v>
      </c>
      <c r="C4016" s="489" t="s">
        <v>87</v>
      </c>
      <c r="D4016" s="490">
        <v>26132.54</v>
      </c>
      <c r="E4016" s="487"/>
      <c r="F4016" s="488" t="s">
        <v>15713</v>
      </c>
      <c r="G4016" s="491">
        <v>0</v>
      </c>
      <c r="H4016" s="491">
        <v>1244.4100000000001</v>
      </c>
      <c r="I4016" s="491">
        <v>24888.13</v>
      </c>
      <c r="J4016" s="491">
        <v>0</v>
      </c>
      <c r="K4016" s="491">
        <v>0</v>
      </c>
    </row>
    <row r="4017" spans="1:11" ht="30" x14ac:dyDescent="0.25">
      <c r="A4017" s="489">
        <v>12798</v>
      </c>
      <c r="B4017" s="488" t="s">
        <v>19459</v>
      </c>
      <c r="C4017" s="489" t="s">
        <v>92</v>
      </c>
      <c r="D4017" s="490">
        <v>443199.01</v>
      </c>
      <c r="E4017" s="487"/>
      <c r="F4017" s="488" t="s">
        <v>6935</v>
      </c>
      <c r="G4017" s="491">
        <v>0</v>
      </c>
      <c r="H4017" s="491">
        <v>149082.43</v>
      </c>
      <c r="I4017" s="491">
        <v>294116.58</v>
      </c>
      <c r="J4017" s="491">
        <v>0</v>
      </c>
      <c r="K4017" s="491">
        <v>0</v>
      </c>
    </row>
    <row r="4018" spans="1:11" ht="30" x14ac:dyDescent="0.25">
      <c r="A4018" s="489">
        <v>12799</v>
      </c>
      <c r="B4018" s="488" t="s">
        <v>20662</v>
      </c>
      <c r="C4018" s="489" t="s">
        <v>80</v>
      </c>
      <c r="D4018" s="490">
        <v>5504.72</v>
      </c>
      <c r="E4018" s="487"/>
      <c r="F4018" s="488" t="s">
        <v>16505</v>
      </c>
      <c r="G4018" s="491">
        <v>1691.24</v>
      </c>
      <c r="H4018" s="491">
        <v>490.36</v>
      </c>
      <c r="I4018" s="491">
        <v>3323.12</v>
      </c>
      <c r="J4018" s="491">
        <v>0</v>
      </c>
      <c r="K4018" s="491">
        <v>0</v>
      </c>
    </row>
    <row r="4019" spans="1:11" x14ac:dyDescent="0.25">
      <c r="A4019" s="489">
        <v>12800</v>
      </c>
      <c r="B4019" s="488" t="s">
        <v>22824</v>
      </c>
      <c r="C4019" s="489" t="s">
        <v>80</v>
      </c>
      <c r="D4019" s="490">
        <v>107249.83</v>
      </c>
      <c r="E4019" s="487"/>
      <c r="F4019" s="488" t="s">
        <v>16132</v>
      </c>
      <c r="G4019" s="491">
        <v>54825.39</v>
      </c>
      <c r="H4019" s="491">
        <v>1838.25</v>
      </c>
      <c r="I4019" s="491">
        <v>50108.97</v>
      </c>
      <c r="J4019" s="491">
        <v>477.23</v>
      </c>
      <c r="K4019" s="491">
        <v>0</v>
      </c>
    </row>
    <row r="4020" spans="1:11" x14ac:dyDescent="0.25">
      <c r="A4020" s="489">
        <v>12801</v>
      </c>
      <c r="B4020" s="488" t="s">
        <v>22019</v>
      </c>
      <c r="C4020" s="489" t="s">
        <v>92</v>
      </c>
      <c r="D4020" s="490">
        <v>40378.03</v>
      </c>
      <c r="E4020" s="487"/>
      <c r="F4020" s="488" t="s">
        <v>15813</v>
      </c>
      <c r="G4020" s="491">
        <v>19234.43</v>
      </c>
      <c r="H4020" s="491">
        <v>1006.84</v>
      </c>
      <c r="I4020" s="491">
        <v>20136.759999999998</v>
      </c>
      <c r="J4020" s="491">
        <v>0</v>
      </c>
      <c r="K4020" s="491">
        <v>0</v>
      </c>
    </row>
    <row r="4021" spans="1:11" x14ac:dyDescent="0.25">
      <c r="A4021" s="489">
        <v>12802</v>
      </c>
      <c r="B4021" s="488" t="s">
        <v>18665</v>
      </c>
      <c r="C4021" s="489" t="s">
        <v>80</v>
      </c>
      <c r="D4021" s="490">
        <v>16277.4</v>
      </c>
      <c r="E4021" s="487"/>
      <c r="F4021" s="488" t="s">
        <v>15960</v>
      </c>
      <c r="G4021" s="491">
        <v>0</v>
      </c>
      <c r="H4021" s="491">
        <v>483.94</v>
      </c>
      <c r="I4021" s="491">
        <v>8120.33</v>
      </c>
      <c r="J4021" s="491">
        <v>7673.13</v>
      </c>
      <c r="K4021" s="491">
        <v>0</v>
      </c>
    </row>
    <row r="4022" spans="1:11" x14ac:dyDescent="0.25">
      <c r="A4022" s="489">
        <v>12803</v>
      </c>
      <c r="B4022" s="488" t="s">
        <v>22989</v>
      </c>
      <c r="C4022" s="489" t="s">
        <v>92</v>
      </c>
      <c r="D4022" s="490">
        <v>88415.38</v>
      </c>
      <c r="E4022" s="487"/>
      <c r="F4022" s="488" t="s">
        <v>16132</v>
      </c>
      <c r="G4022" s="491">
        <v>20442.87</v>
      </c>
      <c r="H4022" s="491">
        <v>11659.45</v>
      </c>
      <c r="I4022" s="491">
        <v>36022.65</v>
      </c>
      <c r="J4022" s="491">
        <v>20290.41</v>
      </c>
      <c r="K4022" s="491">
        <v>0</v>
      </c>
    </row>
    <row r="4023" spans="1:11" x14ac:dyDescent="0.25">
      <c r="A4023" s="489">
        <v>12804</v>
      </c>
      <c r="B4023" s="488" t="s">
        <v>16702</v>
      </c>
      <c r="C4023" s="489" t="s">
        <v>80</v>
      </c>
      <c r="D4023" s="490">
        <v>36548.089999999997</v>
      </c>
      <c r="E4023" s="487"/>
      <c r="F4023" s="488" t="s">
        <v>15960</v>
      </c>
      <c r="G4023" s="491">
        <v>11143.75</v>
      </c>
      <c r="H4023" s="491">
        <v>974.78</v>
      </c>
      <c r="I4023" s="491">
        <v>19495.650000000001</v>
      </c>
      <c r="J4023" s="491">
        <v>4933.91</v>
      </c>
      <c r="K4023" s="491">
        <v>0</v>
      </c>
    </row>
    <row r="4024" spans="1:11" ht="30" x14ac:dyDescent="0.25">
      <c r="A4024" s="489">
        <v>12805</v>
      </c>
      <c r="B4024" s="488" t="s">
        <v>20105</v>
      </c>
      <c r="C4024" s="489" t="s">
        <v>92</v>
      </c>
      <c r="D4024" s="490">
        <v>5104.2299999999996</v>
      </c>
      <c r="E4024" s="487"/>
      <c r="F4024" s="488" t="s">
        <v>15781</v>
      </c>
      <c r="G4024" s="491">
        <v>0</v>
      </c>
      <c r="H4024" s="491">
        <v>70.89</v>
      </c>
      <c r="I4024" s="491">
        <v>3544.66</v>
      </c>
      <c r="J4024" s="491">
        <v>1488.68</v>
      </c>
      <c r="K4024" s="491">
        <v>0</v>
      </c>
    </row>
    <row r="4025" spans="1:11" x14ac:dyDescent="0.25">
      <c r="A4025" s="489">
        <v>12806</v>
      </c>
      <c r="B4025" s="488" t="s">
        <v>18294</v>
      </c>
      <c r="C4025" s="489" t="s">
        <v>80</v>
      </c>
      <c r="D4025" s="490">
        <v>23621.58</v>
      </c>
      <c r="E4025" s="487"/>
      <c r="F4025" s="488" t="s">
        <v>16405</v>
      </c>
      <c r="G4025" s="491">
        <v>3425.44</v>
      </c>
      <c r="H4025" s="491">
        <v>7072.38</v>
      </c>
      <c r="I4025" s="491">
        <v>13123.76</v>
      </c>
      <c r="J4025" s="491">
        <v>0</v>
      </c>
      <c r="K4025" s="491">
        <v>0</v>
      </c>
    </row>
    <row r="4026" spans="1:11" ht="30" x14ac:dyDescent="0.25">
      <c r="A4026" s="489">
        <v>12807</v>
      </c>
      <c r="B4026" s="488" t="s">
        <v>18847</v>
      </c>
      <c r="C4026" s="489" t="s">
        <v>87</v>
      </c>
      <c r="D4026" s="490">
        <v>2222298.27</v>
      </c>
      <c r="E4026" s="487"/>
      <c r="F4026" s="488" t="s">
        <v>16414</v>
      </c>
      <c r="G4026" s="491">
        <v>324502.21999999997</v>
      </c>
      <c r="H4026" s="491">
        <v>182116</v>
      </c>
      <c r="I4026" s="491">
        <v>1715680.05</v>
      </c>
      <c r="J4026" s="491">
        <v>0</v>
      </c>
      <c r="K4026" s="491">
        <v>0</v>
      </c>
    </row>
    <row r="4027" spans="1:11" ht="30" x14ac:dyDescent="0.25">
      <c r="A4027" s="489">
        <v>12808</v>
      </c>
      <c r="B4027" s="488" t="s">
        <v>20858</v>
      </c>
      <c r="C4027" s="489" t="s">
        <v>92</v>
      </c>
      <c r="D4027" s="490">
        <v>1936.71</v>
      </c>
      <c r="E4027" s="487"/>
      <c r="F4027" s="488" t="s">
        <v>16414</v>
      </c>
      <c r="G4027" s="491">
        <v>144.61000000000001</v>
      </c>
      <c r="H4027" s="491">
        <v>610.95000000000005</v>
      </c>
      <c r="I4027" s="491">
        <v>1181.1500000000001</v>
      </c>
      <c r="J4027" s="491">
        <v>0</v>
      </c>
      <c r="K4027" s="491">
        <v>0</v>
      </c>
    </row>
    <row r="4028" spans="1:11" x14ac:dyDescent="0.25">
      <c r="A4028" s="489">
        <v>12809</v>
      </c>
      <c r="B4028" s="488" t="s">
        <v>23521</v>
      </c>
      <c r="C4028" s="489" t="s">
        <v>80</v>
      </c>
      <c r="D4028" s="490">
        <v>93645.02</v>
      </c>
      <c r="E4028" s="487"/>
      <c r="F4028" s="488" t="s">
        <v>16132</v>
      </c>
      <c r="G4028" s="491">
        <v>39343.050000000003</v>
      </c>
      <c r="H4028" s="491">
        <v>20840.84</v>
      </c>
      <c r="I4028" s="491">
        <v>24474.5</v>
      </c>
      <c r="J4028" s="491">
        <v>8986.6299999999992</v>
      </c>
      <c r="K4028" s="491">
        <v>0</v>
      </c>
    </row>
    <row r="4029" spans="1:11" ht="30" x14ac:dyDescent="0.25">
      <c r="A4029" s="489">
        <v>12810</v>
      </c>
      <c r="B4029" s="488" t="s">
        <v>22123</v>
      </c>
      <c r="C4029" s="489" t="s">
        <v>92</v>
      </c>
      <c r="D4029" s="490">
        <v>249839</v>
      </c>
      <c r="E4029" s="487"/>
      <c r="F4029" s="488" t="s">
        <v>16130</v>
      </c>
      <c r="G4029" s="491">
        <v>249839</v>
      </c>
      <c r="H4029" s="491">
        <v>0</v>
      </c>
      <c r="I4029" s="491">
        <v>0</v>
      </c>
      <c r="J4029" s="491">
        <v>0</v>
      </c>
      <c r="K4029" s="491">
        <v>0</v>
      </c>
    </row>
    <row r="4030" spans="1:11" ht="30" x14ac:dyDescent="0.25">
      <c r="A4030" s="489">
        <v>12811</v>
      </c>
      <c r="B4030" s="488" t="s">
        <v>20213</v>
      </c>
      <c r="C4030" s="489" t="s">
        <v>80</v>
      </c>
      <c r="D4030" s="490">
        <v>9441</v>
      </c>
      <c r="E4030" s="487"/>
      <c r="F4030" s="488" t="s">
        <v>15813</v>
      </c>
      <c r="G4030" s="491">
        <v>9441</v>
      </c>
      <c r="H4030" s="491">
        <v>0</v>
      </c>
      <c r="I4030" s="491">
        <v>0</v>
      </c>
      <c r="J4030" s="491">
        <v>0</v>
      </c>
      <c r="K4030" s="491">
        <v>0</v>
      </c>
    </row>
    <row r="4031" spans="1:11" ht="30" x14ac:dyDescent="0.25">
      <c r="A4031" s="489">
        <v>12812</v>
      </c>
      <c r="B4031" s="488" t="s">
        <v>22139</v>
      </c>
      <c r="C4031" s="489" t="s">
        <v>92</v>
      </c>
      <c r="D4031" s="490">
        <v>142043.75</v>
      </c>
      <c r="E4031" s="487"/>
      <c r="F4031" s="488" t="s">
        <v>16132</v>
      </c>
      <c r="G4031" s="491">
        <v>108635.91</v>
      </c>
      <c r="H4031" s="491">
        <v>5702.78</v>
      </c>
      <c r="I4031" s="491">
        <v>25578.37</v>
      </c>
      <c r="J4031" s="491">
        <v>2126.69</v>
      </c>
      <c r="K4031" s="491">
        <v>0</v>
      </c>
    </row>
    <row r="4032" spans="1:11" ht="30" x14ac:dyDescent="0.25">
      <c r="A4032" s="489">
        <v>12813</v>
      </c>
      <c r="B4032" s="488" t="s">
        <v>18555</v>
      </c>
      <c r="C4032" s="489" t="s">
        <v>80</v>
      </c>
      <c r="D4032" s="490">
        <v>3469.49</v>
      </c>
      <c r="E4032" s="487"/>
      <c r="F4032" s="488" t="s">
        <v>16132</v>
      </c>
      <c r="G4032" s="491">
        <v>1928.02</v>
      </c>
      <c r="H4032" s="491">
        <v>183.94</v>
      </c>
      <c r="I4032" s="491">
        <v>1357.53</v>
      </c>
      <c r="J4032" s="491">
        <v>0</v>
      </c>
      <c r="K4032" s="491">
        <v>0</v>
      </c>
    </row>
    <row r="4033" spans="1:11" x14ac:dyDescent="0.25">
      <c r="A4033" s="489">
        <v>12814</v>
      </c>
      <c r="B4033" s="488" t="s">
        <v>23273</v>
      </c>
      <c r="C4033" s="489" t="s">
        <v>92</v>
      </c>
      <c r="D4033" s="490">
        <v>83023.3</v>
      </c>
      <c r="E4033" s="487"/>
      <c r="F4033" s="488" t="s">
        <v>16132</v>
      </c>
      <c r="G4033" s="491">
        <v>48655.91</v>
      </c>
      <c r="H4033" s="491">
        <v>4047.81</v>
      </c>
      <c r="I4033" s="491">
        <v>14071.71</v>
      </c>
      <c r="J4033" s="491">
        <v>16247.87</v>
      </c>
      <c r="K4033" s="491">
        <v>0</v>
      </c>
    </row>
    <row r="4034" spans="1:11" x14ac:dyDescent="0.25">
      <c r="A4034" s="489">
        <v>12815</v>
      </c>
      <c r="B4034" s="488" t="s">
        <v>22163</v>
      </c>
      <c r="C4034" s="489" t="s">
        <v>182</v>
      </c>
      <c r="D4034" s="490">
        <v>216669.73</v>
      </c>
      <c r="E4034" s="487"/>
      <c r="F4034" s="488" t="s">
        <v>16132</v>
      </c>
      <c r="G4034" s="491">
        <v>155403.79999999999</v>
      </c>
      <c r="H4034" s="491">
        <v>25857.85</v>
      </c>
      <c r="I4034" s="491">
        <v>35408.080000000002</v>
      </c>
      <c r="J4034" s="491">
        <v>0</v>
      </c>
      <c r="K4034" s="491">
        <v>0</v>
      </c>
    </row>
    <row r="4035" spans="1:11" x14ac:dyDescent="0.25">
      <c r="A4035" s="489">
        <v>12816</v>
      </c>
      <c r="B4035" s="488" t="s">
        <v>22796</v>
      </c>
      <c r="C4035" s="489" t="s">
        <v>87</v>
      </c>
      <c r="D4035" s="490">
        <v>501438.06</v>
      </c>
      <c r="E4035" s="487"/>
      <c r="F4035" s="488" t="s">
        <v>16132</v>
      </c>
      <c r="G4035" s="491">
        <v>316725.02</v>
      </c>
      <c r="H4035" s="491">
        <v>8619.2199999999993</v>
      </c>
      <c r="I4035" s="491">
        <v>172384.46</v>
      </c>
      <c r="J4035" s="491">
        <v>3709.36</v>
      </c>
      <c r="K4035" s="491">
        <v>0</v>
      </c>
    </row>
    <row r="4036" spans="1:11" x14ac:dyDescent="0.25">
      <c r="A4036" s="489">
        <v>12817</v>
      </c>
      <c r="B4036" s="488" t="s">
        <v>23037</v>
      </c>
      <c r="C4036" s="489" t="s">
        <v>80</v>
      </c>
      <c r="D4036" s="490">
        <v>89579.57</v>
      </c>
      <c r="E4036" s="487"/>
      <c r="F4036" s="488" t="s">
        <v>6935</v>
      </c>
      <c r="G4036" s="491">
        <v>82702.960000000006</v>
      </c>
      <c r="H4036" s="491">
        <v>749.18</v>
      </c>
      <c r="I4036" s="491">
        <v>6127.43</v>
      </c>
      <c r="J4036" s="491">
        <v>0</v>
      </c>
      <c r="K4036" s="491">
        <v>0</v>
      </c>
    </row>
    <row r="4037" spans="1:11" x14ac:dyDescent="0.25">
      <c r="A4037" s="489">
        <v>12818</v>
      </c>
      <c r="B4037" s="488" t="s">
        <v>23174</v>
      </c>
      <c r="C4037" s="489" t="s">
        <v>80</v>
      </c>
      <c r="D4037" s="490">
        <v>114874.73</v>
      </c>
      <c r="E4037" s="487"/>
      <c r="F4037" s="488" t="s">
        <v>15827</v>
      </c>
      <c r="G4037" s="491">
        <v>11500.18</v>
      </c>
      <c r="H4037" s="491">
        <v>42100.26</v>
      </c>
      <c r="I4037" s="491">
        <v>61274.29</v>
      </c>
      <c r="J4037" s="491">
        <v>0</v>
      </c>
      <c r="K4037" s="491">
        <v>0</v>
      </c>
    </row>
    <row r="4038" spans="1:11" ht="30" x14ac:dyDescent="0.25">
      <c r="A4038" s="489">
        <v>12819</v>
      </c>
      <c r="B4038" s="488" t="s">
        <v>22798</v>
      </c>
      <c r="C4038" s="489" t="s">
        <v>87</v>
      </c>
      <c r="D4038" s="490">
        <v>1258705.6599999999</v>
      </c>
      <c r="E4038" s="487"/>
      <c r="F4038" s="488" t="s">
        <v>16132</v>
      </c>
      <c r="G4038" s="491">
        <v>800063.02</v>
      </c>
      <c r="H4038" s="491">
        <v>20664.41</v>
      </c>
      <c r="I4038" s="491">
        <v>413288.27</v>
      </c>
      <c r="J4038" s="491">
        <v>24689.97</v>
      </c>
      <c r="K4038" s="491">
        <v>0</v>
      </c>
    </row>
    <row r="4039" spans="1:11" ht="30" x14ac:dyDescent="0.25">
      <c r="A4039" s="489">
        <v>12820</v>
      </c>
      <c r="B4039" s="488" t="s">
        <v>24549</v>
      </c>
      <c r="C4039" s="489" t="s">
        <v>87</v>
      </c>
      <c r="D4039" s="490">
        <v>93590.25</v>
      </c>
      <c r="E4039" s="487"/>
      <c r="F4039" s="488" t="s">
        <v>16308</v>
      </c>
      <c r="G4039" s="491">
        <v>62445.86</v>
      </c>
      <c r="H4039" s="491">
        <v>1452.18</v>
      </c>
      <c r="I4039" s="491">
        <v>29043.57</v>
      </c>
      <c r="J4039" s="491">
        <v>648.64</v>
      </c>
      <c r="K4039" s="491">
        <v>0</v>
      </c>
    </row>
    <row r="4040" spans="1:11" ht="30" x14ac:dyDescent="0.25">
      <c r="A4040" s="489">
        <v>12821</v>
      </c>
      <c r="B4040" s="488" t="s">
        <v>18117</v>
      </c>
      <c r="C4040" s="489" t="s">
        <v>182</v>
      </c>
      <c r="D4040" s="490">
        <v>566235.68000000005</v>
      </c>
      <c r="E4040" s="487"/>
      <c r="F4040" s="488" t="s">
        <v>16247</v>
      </c>
      <c r="G4040" s="491">
        <v>420037.99</v>
      </c>
      <c r="H4040" s="491">
        <v>0</v>
      </c>
      <c r="I4040" s="491">
        <v>39863.440000000002</v>
      </c>
      <c r="J4040" s="491">
        <v>106334.25</v>
      </c>
      <c r="K4040" s="491">
        <v>0</v>
      </c>
    </row>
    <row r="4041" spans="1:11" ht="30" x14ac:dyDescent="0.25">
      <c r="A4041" s="489">
        <v>12822</v>
      </c>
      <c r="B4041" s="488" t="s">
        <v>21197</v>
      </c>
      <c r="C4041" s="489" t="s">
        <v>92</v>
      </c>
      <c r="D4041" s="490">
        <v>379035.89</v>
      </c>
      <c r="E4041" s="487"/>
      <c r="F4041" s="488" t="s">
        <v>6935</v>
      </c>
      <c r="G4041" s="491">
        <v>206783.55</v>
      </c>
      <c r="H4041" s="491">
        <v>27550.92</v>
      </c>
      <c r="I4041" s="491">
        <v>144701.42000000001</v>
      </c>
      <c r="J4041" s="491">
        <v>0</v>
      </c>
      <c r="K4041" s="491">
        <v>0</v>
      </c>
    </row>
    <row r="4042" spans="1:11" x14ac:dyDescent="0.25">
      <c r="A4042" s="489">
        <v>12823</v>
      </c>
      <c r="B4042" s="488" t="s">
        <v>22122</v>
      </c>
      <c r="C4042" s="489" t="s">
        <v>92</v>
      </c>
      <c r="D4042" s="490">
        <v>38545.51</v>
      </c>
      <c r="E4042" s="487"/>
      <c r="F4042" s="488" t="s">
        <v>16130</v>
      </c>
      <c r="G4042" s="491">
        <v>11465.5</v>
      </c>
      <c r="H4042" s="491">
        <v>1127.49</v>
      </c>
      <c r="I4042" s="491">
        <v>22549.82</v>
      </c>
      <c r="J4042" s="491">
        <v>3402.7</v>
      </c>
      <c r="K4042" s="491">
        <v>0</v>
      </c>
    </row>
    <row r="4043" spans="1:11" x14ac:dyDescent="0.25">
      <c r="A4043" s="489">
        <v>12824</v>
      </c>
      <c r="B4043" s="488" t="s">
        <v>21118</v>
      </c>
      <c r="C4043" s="489" t="s">
        <v>80</v>
      </c>
      <c r="D4043" s="490">
        <v>33133.629999999997</v>
      </c>
      <c r="E4043" s="487"/>
      <c r="F4043" s="488" t="s">
        <v>15827</v>
      </c>
      <c r="G4043" s="491">
        <v>14871.17</v>
      </c>
      <c r="H4043" s="491">
        <v>8458.57</v>
      </c>
      <c r="I4043" s="491">
        <v>9803.89</v>
      </c>
      <c r="J4043" s="491">
        <v>0</v>
      </c>
      <c r="K4043" s="491">
        <v>0</v>
      </c>
    </row>
    <row r="4044" spans="1:11" x14ac:dyDescent="0.25">
      <c r="A4044" s="489">
        <v>12825</v>
      </c>
      <c r="B4044" s="488" t="s">
        <v>18857</v>
      </c>
      <c r="C4044" s="489" t="s">
        <v>92</v>
      </c>
      <c r="D4044" s="490">
        <v>42463.08</v>
      </c>
      <c r="E4044" s="487"/>
      <c r="F4044" s="488" t="s">
        <v>16308</v>
      </c>
      <c r="G4044" s="491">
        <v>0</v>
      </c>
      <c r="H4044" s="491">
        <v>2022.05</v>
      </c>
      <c r="I4044" s="491">
        <v>40441.03</v>
      </c>
      <c r="J4044" s="491">
        <v>0</v>
      </c>
      <c r="K4044" s="491">
        <v>0</v>
      </c>
    </row>
    <row r="4045" spans="1:11" ht="30" x14ac:dyDescent="0.25">
      <c r="A4045" s="489">
        <v>12826</v>
      </c>
      <c r="B4045" s="488" t="s">
        <v>20844</v>
      </c>
      <c r="C4045" s="489" t="s">
        <v>92</v>
      </c>
      <c r="D4045" s="490">
        <v>99035.68</v>
      </c>
      <c r="E4045" s="487"/>
      <c r="F4045" s="488" t="s">
        <v>16308</v>
      </c>
      <c r="G4045" s="491">
        <v>78447.520000000004</v>
      </c>
      <c r="H4045" s="491">
        <v>980.39</v>
      </c>
      <c r="I4045" s="491">
        <v>19607.77</v>
      </c>
      <c r="J4045" s="491">
        <v>0</v>
      </c>
      <c r="K4045" s="491">
        <v>0</v>
      </c>
    </row>
    <row r="4046" spans="1:11" x14ac:dyDescent="0.25">
      <c r="A4046" s="489">
        <v>12827</v>
      </c>
      <c r="B4046" s="488" t="s">
        <v>25121</v>
      </c>
      <c r="C4046" s="489" t="s">
        <v>80</v>
      </c>
      <c r="D4046" s="490">
        <v>400522.9</v>
      </c>
      <c r="E4046" s="487"/>
      <c r="F4046" s="488" t="s">
        <v>15827</v>
      </c>
      <c r="G4046" s="491">
        <v>231381.1</v>
      </c>
      <c r="H4046" s="491">
        <v>51760.74</v>
      </c>
      <c r="I4046" s="491">
        <v>117381.06</v>
      </c>
      <c r="J4046" s="491">
        <v>0</v>
      </c>
      <c r="K4046" s="491">
        <v>0</v>
      </c>
    </row>
    <row r="4047" spans="1:11" ht="30" x14ac:dyDescent="0.25">
      <c r="A4047" s="489">
        <v>12828</v>
      </c>
      <c r="B4047" s="488" t="s">
        <v>19214</v>
      </c>
      <c r="C4047" s="489" t="s">
        <v>92</v>
      </c>
      <c r="D4047" s="490">
        <v>108866.28</v>
      </c>
      <c r="E4047" s="487"/>
      <c r="F4047" s="488" t="s">
        <v>16132</v>
      </c>
      <c r="G4047" s="491">
        <v>36339.199999999997</v>
      </c>
      <c r="H4047" s="491">
        <v>3400.86</v>
      </c>
      <c r="I4047" s="491">
        <v>51050.98</v>
      </c>
      <c r="J4047" s="491">
        <v>18075.240000000002</v>
      </c>
      <c r="K4047" s="491">
        <v>0</v>
      </c>
    </row>
    <row r="4048" spans="1:11" x14ac:dyDescent="0.25">
      <c r="A4048" s="489">
        <v>12829</v>
      </c>
      <c r="B4048" s="488" t="s">
        <v>16581</v>
      </c>
      <c r="C4048" s="489" t="s">
        <v>92</v>
      </c>
      <c r="D4048" s="490">
        <v>15322.77</v>
      </c>
      <c r="E4048" s="487"/>
      <c r="F4048" s="488" t="s">
        <v>15960</v>
      </c>
      <c r="G4048" s="491">
        <v>1262.25</v>
      </c>
      <c r="H4048" s="491">
        <v>4755.78</v>
      </c>
      <c r="I4048" s="491">
        <v>9304.74</v>
      </c>
      <c r="J4048" s="491">
        <v>0</v>
      </c>
      <c r="K4048" s="491">
        <v>0</v>
      </c>
    </row>
    <row r="4049" spans="1:11" ht="30" x14ac:dyDescent="0.25">
      <c r="A4049" s="489">
        <v>12830</v>
      </c>
      <c r="B4049" s="488" t="s">
        <v>23674</v>
      </c>
      <c r="C4049" s="489" t="s">
        <v>87</v>
      </c>
      <c r="D4049" s="490">
        <v>75879.240000000005</v>
      </c>
      <c r="E4049" s="487"/>
      <c r="F4049" s="488" t="s">
        <v>15720</v>
      </c>
      <c r="G4049" s="491">
        <v>16565.12</v>
      </c>
      <c r="H4049" s="491">
        <v>2198.62</v>
      </c>
      <c r="I4049" s="491">
        <v>42319.199999999997</v>
      </c>
      <c r="J4049" s="491">
        <v>14796.29</v>
      </c>
      <c r="K4049" s="491">
        <v>0</v>
      </c>
    </row>
    <row r="4050" spans="1:11" ht="30" x14ac:dyDescent="0.25">
      <c r="A4050" s="489">
        <v>12831</v>
      </c>
      <c r="B4050" s="488" t="s">
        <v>23676</v>
      </c>
      <c r="C4050" s="489" t="s">
        <v>87</v>
      </c>
      <c r="D4050" s="490">
        <v>405007</v>
      </c>
      <c r="E4050" s="487"/>
      <c r="F4050" s="488" t="s">
        <v>15720</v>
      </c>
      <c r="G4050" s="491">
        <v>405007</v>
      </c>
      <c r="H4050" s="491">
        <v>0</v>
      </c>
      <c r="I4050" s="491">
        <v>0</v>
      </c>
      <c r="J4050" s="491">
        <v>0</v>
      </c>
      <c r="K4050" s="491">
        <v>0</v>
      </c>
    </row>
    <row r="4051" spans="1:11" ht="30" x14ac:dyDescent="0.25">
      <c r="A4051" s="489">
        <v>12832</v>
      </c>
      <c r="B4051" s="488" t="s">
        <v>23678</v>
      </c>
      <c r="C4051" s="489" t="s">
        <v>87</v>
      </c>
      <c r="D4051" s="490">
        <v>101636.92</v>
      </c>
      <c r="E4051" s="487"/>
      <c r="F4051" s="488" t="s">
        <v>15720</v>
      </c>
      <c r="G4051" s="491">
        <v>15195.95</v>
      </c>
      <c r="H4051" s="491">
        <v>2380.0700000000002</v>
      </c>
      <c r="I4051" s="491">
        <v>45175.69</v>
      </c>
      <c r="J4051" s="491">
        <v>38885.21</v>
      </c>
      <c r="K4051" s="491">
        <v>0</v>
      </c>
    </row>
    <row r="4052" spans="1:11" ht="30" x14ac:dyDescent="0.25">
      <c r="A4052" s="489">
        <v>12833</v>
      </c>
      <c r="B4052" s="488" t="s">
        <v>23687</v>
      </c>
      <c r="C4052" s="489" t="s">
        <v>87</v>
      </c>
      <c r="D4052" s="490">
        <v>410933</v>
      </c>
      <c r="E4052" s="487"/>
      <c r="F4052" s="488" t="s">
        <v>15720</v>
      </c>
      <c r="G4052" s="491">
        <v>410933</v>
      </c>
      <c r="H4052" s="491">
        <v>0</v>
      </c>
      <c r="I4052" s="491">
        <v>0</v>
      </c>
      <c r="J4052" s="491">
        <v>0</v>
      </c>
      <c r="K4052" s="491">
        <v>0</v>
      </c>
    </row>
    <row r="4053" spans="1:11" x14ac:dyDescent="0.25">
      <c r="A4053" s="489">
        <v>12834</v>
      </c>
      <c r="B4053" s="488" t="s">
        <v>19031</v>
      </c>
      <c r="C4053" s="489" t="s">
        <v>87</v>
      </c>
      <c r="D4053" s="490">
        <v>31673.24</v>
      </c>
      <c r="E4053" s="487"/>
      <c r="F4053" s="488" t="s">
        <v>15827</v>
      </c>
      <c r="G4053" s="491">
        <v>0</v>
      </c>
      <c r="H4053" s="491">
        <v>10840.96</v>
      </c>
      <c r="I4053" s="491">
        <v>12520.44</v>
      </c>
      <c r="J4053" s="491">
        <v>8311.84</v>
      </c>
      <c r="K4053" s="491">
        <v>0</v>
      </c>
    </row>
    <row r="4054" spans="1:11" x14ac:dyDescent="0.25">
      <c r="A4054" s="489">
        <v>12835</v>
      </c>
      <c r="B4054" s="488" t="s">
        <v>17951</v>
      </c>
      <c r="C4054" s="489" t="s">
        <v>92</v>
      </c>
      <c r="D4054" s="490">
        <v>24457.65</v>
      </c>
      <c r="E4054" s="487"/>
      <c r="F4054" s="488" t="s">
        <v>16308</v>
      </c>
      <c r="G4054" s="491">
        <v>3463.77</v>
      </c>
      <c r="H4054" s="491">
        <v>0</v>
      </c>
      <c r="I4054" s="491">
        <v>20993.88</v>
      </c>
      <c r="J4054" s="491">
        <v>0</v>
      </c>
      <c r="K4054" s="491">
        <v>0</v>
      </c>
    </row>
    <row r="4055" spans="1:11" ht="30" x14ac:dyDescent="0.25">
      <c r="A4055" s="489">
        <v>12836</v>
      </c>
      <c r="B4055" s="488" t="s">
        <v>23685</v>
      </c>
      <c r="C4055" s="489" t="s">
        <v>87</v>
      </c>
      <c r="D4055" s="490">
        <v>386475</v>
      </c>
      <c r="E4055" s="487"/>
      <c r="F4055" s="488" t="s">
        <v>15720</v>
      </c>
      <c r="G4055" s="491">
        <v>386475</v>
      </c>
      <c r="H4055" s="491">
        <v>0</v>
      </c>
      <c r="I4055" s="491">
        <v>0</v>
      </c>
      <c r="J4055" s="491">
        <v>0</v>
      </c>
      <c r="K4055" s="491">
        <v>0</v>
      </c>
    </row>
    <row r="4056" spans="1:11" x14ac:dyDescent="0.25">
      <c r="A4056" s="489">
        <v>12837</v>
      </c>
      <c r="B4056" s="488" t="s">
        <v>19030</v>
      </c>
      <c r="C4056" s="489" t="s">
        <v>87</v>
      </c>
      <c r="D4056" s="490">
        <v>61428.800000000003</v>
      </c>
      <c r="E4056" s="487"/>
      <c r="F4056" s="488" t="s">
        <v>15827</v>
      </c>
      <c r="G4056" s="491">
        <v>0</v>
      </c>
      <c r="H4056" s="491">
        <v>6375.82</v>
      </c>
      <c r="I4056" s="491">
        <v>32195.42</v>
      </c>
      <c r="J4056" s="491">
        <v>22857.56</v>
      </c>
      <c r="K4056" s="491">
        <v>0</v>
      </c>
    </row>
    <row r="4057" spans="1:11" x14ac:dyDescent="0.25">
      <c r="A4057" s="489">
        <v>12838</v>
      </c>
      <c r="B4057" s="488" t="s">
        <v>18715</v>
      </c>
      <c r="C4057" s="489" t="s">
        <v>80</v>
      </c>
      <c r="D4057" s="490">
        <v>36329.910000000003</v>
      </c>
      <c r="E4057" s="487"/>
      <c r="F4057" s="488" t="s">
        <v>15960</v>
      </c>
      <c r="G4057" s="491">
        <v>0</v>
      </c>
      <c r="H4057" s="491">
        <v>20550.72</v>
      </c>
      <c r="I4057" s="491">
        <v>11483.29</v>
      </c>
      <c r="J4057" s="491">
        <v>4295.8999999999996</v>
      </c>
      <c r="K4057" s="491">
        <v>0</v>
      </c>
    </row>
    <row r="4058" spans="1:11" x14ac:dyDescent="0.25">
      <c r="A4058" s="489">
        <v>12839</v>
      </c>
      <c r="B4058" s="488" t="s">
        <v>23624</v>
      </c>
      <c r="C4058" s="489" t="s">
        <v>87</v>
      </c>
      <c r="D4058" s="490">
        <v>94134.25</v>
      </c>
      <c r="E4058" s="487"/>
      <c r="F4058" s="488" t="s">
        <v>15827</v>
      </c>
      <c r="G4058" s="491">
        <v>28922.81</v>
      </c>
      <c r="H4058" s="491">
        <v>2858.05</v>
      </c>
      <c r="I4058" s="491">
        <v>53751.8</v>
      </c>
      <c r="J4058" s="491">
        <v>8601.59</v>
      </c>
      <c r="K4058" s="491">
        <v>0</v>
      </c>
    </row>
    <row r="4059" spans="1:11" x14ac:dyDescent="0.25">
      <c r="A4059" s="489">
        <v>12840</v>
      </c>
      <c r="B4059" s="488" t="s">
        <v>23628</v>
      </c>
      <c r="C4059" s="489" t="s">
        <v>87</v>
      </c>
      <c r="D4059" s="490">
        <v>561123</v>
      </c>
      <c r="E4059" s="487"/>
      <c r="F4059" s="488" t="s">
        <v>15827</v>
      </c>
      <c r="G4059" s="491">
        <v>561123</v>
      </c>
      <c r="H4059" s="491">
        <v>0</v>
      </c>
      <c r="I4059" s="491">
        <v>0</v>
      </c>
      <c r="J4059" s="491">
        <v>0</v>
      </c>
      <c r="K4059" s="491">
        <v>0</v>
      </c>
    </row>
    <row r="4060" spans="1:11" x14ac:dyDescent="0.25">
      <c r="A4060" s="489">
        <v>12841</v>
      </c>
      <c r="B4060" s="488" t="s">
        <v>23626</v>
      </c>
      <c r="C4060" s="489" t="s">
        <v>87</v>
      </c>
      <c r="D4060" s="490">
        <v>0</v>
      </c>
      <c r="E4060" s="487"/>
      <c r="F4060" s="488" t="s">
        <v>15827</v>
      </c>
      <c r="G4060" s="491">
        <v>0</v>
      </c>
      <c r="H4060" s="491">
        <v>0</v>
      </c>
      <c r="I4060" s="491">
        <v>0</v>
      </c>
      <c r="J4060" s="491">
        <v>0</v>
      </c>
      <c r="K4060" s="491">
        <v>0</v>
      </c>
    </row>
    <row r="4061" spans="1:11" x14ac:dyDescent="0.25">
      <c r="A4061" s="489">
        <v>12842</v>
      </c>
      <c r="B4061" s="488" t="s">
        <v>20714</v>
      </c>
      <c r="C4061" s="489" t="s">
        <v>87</v>
      </c>
      <c r="D4061" s="490">
        <v>11730.6</v>
      </c>
      <c r="E4061" s="487"/>
      <c r="F4061" s="488" t="s">
        <v>15827</v>
      </c>
      <c r="G4061" s="491">
        <v>0</v>
      </c>
      <c r="H4061" s="491">
        <v>3529.22</v>
      </c>
      <c r="I4061" s="491">
        <v>1967.5</v>
      </c>
      <c r="J4061" s="491">
        <v>6233.88</v>
      </c>
      <c r="K4061" s="491">
        <v>0</v>
      </c>
    </row>
    <row r="4062" spans="1:11" ht="30" x14ac:dyDescent="0.25">
      <c r="A4062" s="489">
        <v>12843</v>
      </c>
      <c r="B4062" s="488" t="s">
        <v>18683</v>
      </c>
      <c r="C4062" s="489" t="s">
        <v>92</v>
      </c>
      <c r="D4062" s="490">
        <v>29086.37</v>
      </c>
      <c r="E4062" s="487"/>
      <c r="F4062" s="488" t="s">
        <v>16414</v>
      </c>
      <c r="G4062" s="491">
        <v>9.99</v>
      </c>
      <c r="H4062" s="491">
        <v>327.52</v>
      </c>
      <c r="I4062" s="491">
        <v>15435.82</v>
      </c>
      <c r="J4062" s="491">
        <v>13313.05</v>
      </c>
      <c r="K4062" s="491">
        <v>0</v>
      </c>
    </row>
    <row r="4063" spans="1:11" x14ac:dyDescent="0.25">
      <c r="A4063" s="489">
        <v>12844</v>
      </c>
      <c r="B4063" s="488" t="s">
        <v>20432</v>
      </c>
      <c r="C4063" s="489" t="s">
        <v>87</v>
      </c>
      <c r="D4063" s="490">
        <v>29416.34</v>
      </c>
      <c r="E4063" s="487"/>
      <c r="F4063" s="488" t="s">
        <v>15827</v>
      </c>
      <c r="G4063" s="491">
        <v>3016.65</v>
      </c>
      <c r="H4063" s="491">
        <v>5546.42</v>
      </c>
      <c r="I4063" s="491">
        <v>3398.41</v>
      </c>
      <c r="J4063" s="491">
        <v>17454.86</v>
      </c>
      <c r="K4063" s="491">
        <v>0</v>
      </c>
    </row>
    <row r="4064" spans="1:11" x14ac:dyDescent="0.25">
      <c r="A4064" s="489">
        <v>12845</v>
      </c>
      <c r="B4064" s="488" t="s">
        <v>20713</v>
      </c>
      <c r="C4064" s="489" t="s">
        <v>87</v>
      </c>
      <c r="D4064" s="490">
        <v>12332.79</v>
      </c>
      <c r="E4064" s="487"/>
      <c r="F4064" s="488" t="s">
        <v>15827</v>
      </c>
      <c r="G4064" s="491">
        <v>0</v>
      </c>
      <c r="H4064" s="491">
        <v>1564.19</v>
      </c>
      <c r="I4064" s="491">
        <v>5365.9</v>
      </c>
      <c r="J4064" s="491">
        <v>5402.7</v>
      </c>
      <c r="K4064" s="491">
        <v>0</v>
      </c>
    </row>
    <row r="4065" spans="1:11" x14ac:dyDescent="0.25">
      <c r="A4065" s="489">
        <v>12846</v>
      </c>
      <c r="B4065" s="488" t="s">
        <v>23916</v>
      </c>
      <c r="C4065" s="489" t="s">
        <v>87</v>
      </c>
      <c r="D4065" s="490">
        <v>5700177.5199999996</v>
      </c>
      <c r="E4065" s="487"/>
      <c r="F4065" s="488" t="s">
        <v>15827</v>
      </c>
      <c r="G4065" s="491">
        <v>4879271.4400000004</v>
      </c>
      <c r="H4065" s="491">
        <v>56810.04</v>
      </c>
      <c r="I4065" s="491">
        <v>253691.64</v>
      </c>
      <c r="J4065" s="491">
        <v>510404.4</v>
      </c>
      <c r="K4065" s="491">
        <v>0</v>
      </c>
    </row>
    <row r="4066" spans="1:11" x14ac:dyDescent="0.25">
      <c r="A4066" s="489">
        <v>12847</v>
      </c>
      <c r="B4066" s="488" t="s">
        <v>24256</v>
      </c>
      <c r="C4066" s="489" t="s">
        <v>87</v>
      </c>
      <c r="D4066" s="490">
        <v>349265</v>
      </c>
      <c r="E4066" s="487"/>
      <c r="F4066" s="488" t="s">
        <v>15827</v>
      </c>
      <c r="G4066" s="491">
        <v>349265</v>
      </c>
      <c r="H4066" s="491">
        <v>0</v>
      </c>
      <c r="I4066" s="491">
        <v>0</v>
      </c>
      <c r="J4066" s="491">
        <v>0</v>
      </c>
      <c r="K4066" s="491">
        <v>0</v>
      </c>
    </row>
    <row r="4067" spans="1:11" x14ac:dyDescent="0.25">
      <c r="A4067" s="489">
        <v>12848</v>
      </c>
      <c r="B4067" s="488" t="s">
        <v>24255</v>
      </c>
      <c r="C4067" s="489" t="s">
        <v>87</v>
      </c>
      <c r="D4067" s="490">
        <v>422450</v>
      </c>
      <c r="E4067" s="487"/>
      <c r="F4067" s="488" t="s">
        <v>15827</v>
      </c>
      <c r="G4067" s="491">
        <v>422450</v>
      </c>
      <c r="H4067" s="491">
        <v>0</v>
      </c>
      <c r="I4067" s="491">
        <v>0</v>
      </c>
      <c r="J4067" s="491">
        <v>0</v>
      </c>
      <c r="K4067" s="491">
        <v>0</v>
      </c>
    </row>
    <row r="4068" spans="1:11" x14ac:dyDescent="0.25">
      <c r="A4068" s="489">
        <v>12849</v>
      </c>
      <c r="B4068" s="488" t="s">
        <v>18989</v>
      </c>
      <c r="C4068" s="489" t="s">
        <v>87</v>
      </c>
      <c r="D4068" s="490">
        <v>31335.67</v>
      </c>
      <c r="E4068" s="487"/>
      <c r="F4068" s="488" t="s">
        <v>15827</v>
      </c>
      <c r="G4068" s="491">
        <v>64.95</v>
      </c>
      <c r="H4068" s="491">
        <v>17642.43</v>
      </c>
      <c r="I4068" s="491">
        <v>4900.8599999999997</v>
      </c>
      <c r="J4068" s="491">
        <v>8727.43</v>
      </c>
      <c r="K4068" s="491">
        <v>0</v>
      </c>
    </row>
    <row r="4069" spans="1:11" x14ac:dyDescent="0.25">
      <c r="A4069" s="489">
        <v>12850</v>
      </c>
      <c r="B4069" s="488" t="s">
        <v>20431</v>
      </c>
      <c r="C4069" s="489" t="s">
        <v>87</v>
      </c>
      <c r="D4069" s="490">
        <v>51232.83</v>
      </c>
      <c r="E4069" s="487"/>
      <c r="F4069" s="488" t="s">
        <v>15827</v>
      </c>
      <c r="G4069" s="491">
        <v>8058.51</v>
      </c>
      <c r="H4069" s="491">
        <v>8001.52</v>
      </c>
      <c r="I4069" s="491">
        <v>6081.36</v>
      </c>
      <c r="J4069" s="491">
        <v>29091.439999999999</v>
      </c>
      <c r="K4069" s="491">
        <v>0</v>
      </c>
    </row>
    <row r="4070" spans="1:11" ht="30" x14ac:dyDescent="0.25">
      <c r="A4070" s="489">
        <v>12851</v>
      </c>
      <c r="B4070" s="488" t="s">
        <v>25003</v>
      </c>
      <c r="C4070" s="489" t="s">
        <v>80</v>
      </c>
      <c r="D4070" s="490">
        <v>11280.59</v>
      </c>
      <c r="E4070" s="487"/>
      <c r="F4070" s="488" t="s">
        <v>15713</v>
      </c>
      <c r="G4070" s="491">
        <v>5361.27</v>
      </c>
      <c r="H4070" s="491">
        <v>281.87</v>
      </c>
      <c r="I4070" s="491">
        <v>5637.45</v>
      </c>
      <c r="J4070" s="491">
        <v>0</v>
      </c>
      <c r="K4070" s="491">
        <v>0</v>
      </c>
    </row>
    <row r="4071" spans="1:11" x14ac:dyDescent="0.25">
      <c r="A4071" s="489">
        <v>12852</v>
      </c>
      <c r="B4071" s="488" t="s">
        <v>24254</v>
      </c>
      <c r="C4071" s="489" t="s">
        <v>87</v>
      </c>
      <c r="D4071" s="490">
        <v>126617</v>
      </c>
      <c r="E4071" s="487"/>
      <c r="F4071" s="488" t="s">
        <v>15827</v>
      </c>
      <c r="G4071" s="491">
        <v>126617</v>
      </c>
      <c r="H4071" s="491">
        <v>0</v>
      </c>
      <c r="I4071" s="491">
        <v>0</v>
      </c>
      <c r="J4071" s="491">
        <v>0</v>
      </c>
      <c r="K4071" s="491">
        <v>0</v>
      </c>
    </row>
    <row r="4072" spans="1:11" x14ac:dyDescent="0.25">
      <c r="A4072" s="489">
        <v>12853</v>
      </c>
      <c r="B4072" s="488" t="s">
        <v>18875</v>
      </c>
      <c r="C4072" s="489" t="s">
        <v>87</v>
      </c>
      <c r="D4072" s="490">
        <v>39021.39</v>
      </c>
      <c r="E4072" s="487"/>
      <c r="F4072" s="488" t="s">
        <v>16405</v>
      </c>
      <c r="G4072" s="491">
        <v>0</v>
      </c>
      <c r="H4072" s="491">
        <v>1640.47</v>
      </c>
      <c r="I4072" s="491">
        <v>32809.410000000003</v>
      </c>
      <c r="J4072" s="491">
        <v>4571.51</v>
      </c>
      <c r="K4072" s="491">
        <v>0</v>
      </c>
    </row>
    <row r="4073" spans="1:11" x14ac:dyDescent="0.25">
      <c r="A4073" s="489">
        <v>12854</v>
      </c>
      <c r="B4073" s="488" t="s">
        <v>20355</v>
      </c>
      <c r="C4073" s="489" t="s">
        <v>87</v>
      </c>
      <c r="D4073" s="490">
        <v>129228.96</v>
      </c>
      <c r="E4073" s="487"/>
      <c r="F4073" s="488" t="s">
        <v>16405</v>
      </c>
      <c r="G4073" s="491">
        <v>4820.47</v>
      </c>
      <c r="H4073" s="491">
        <v>1351.62</v>
      </c>
      <c r="I4073" s="491">
        <v>27024.11</v>
      </c>
      <c r="J4073" s="491">
        <v>96032.76</v>
      </c>
      <c r="K4073" s="491">
        <v>0</v>
      </c>
    </row>
    <row r="4074" spans="1:11" x14ac:dyDescent="0.25">
      <c r="A4074" s="489">
        <v>12855</v>
      </c>
      <c r="B4074" s="488" t="s">
        <v>17043</v>
      </c>
      <c r="C4074" s="489" t="s">
        <v>87</v>
      </c>
      <c r="D4074" s="490">
        <v>212642</v>
      </c>
      <c r="E4074" s="487"/>
      <c r="F4074" s="488" t="s">
        <v>15813</v>
      </c>
      <c r="G4074" s="491">
        <v>212642</v>
      </c>
      <c r="H4074" s="491">
        <v>0</v>
      </c>
      <c r="I4074" s="491">
        <v>0</v>
      </c>
      <c r="J4074" s="491">
        <v>0</v>
      </c>
      <c r="K4074" s="491">
        <v>0</v>
      </c>
    </row>
    <row r="4075" spans="1:11" ht="30" x14ac:dyDescent="0.25">
      <c r="A4075" s="489">
        <v>12856</v>
      </c>
      <c r="B4075" s="488" t="s">
        <v>18864</v>
      </c>
      <c r="C4075" s="489" t="s">
        <v>87</v>
      </c>
      <c r="D4075" s="490">
        <v>60507.41</v>
      </c>
      <c r="E4075" s="487"/>
      <c r="F4075" s="488" t="s">
        <v>15960</v>
      </c>
      <c r="G4075" s="491">
        <v>0</v>
      </c>
      <c r="H4075" s="491">
        <v>7649.59</v>
      </c>
      <c r="I4075" s="491">
        <v>11298.62</v>
      </c>
      <c r="J4075" s="491">
        <v>41559.199999999997</v>
      </c>
      <c r="K4075" s="491">
        <v>0</v>
      </c>
    </row>
    <row r="4076" spans="1:11" ht="30" x14ac:dyDescent="0.25">
      <c r="A4076" s="489">
        <v>12857</v>
      </c>
      <c r="B4076" s="488" t="s">
        <v>20346</v>
      </c>
      <c r="C4076" s="489" t="s">
        <v>87</v>
      </c>
      <c r="D4076" s="490">
        <v>381320.46</v>
      </c>
      <c r="E4076" s="487"/>
      <c r="F4076" s="488" t="s">
        <v>15827</v>
      </c>
      <c r="G4076" s="491">
        <v>161096.54999999999</v>
      </c>
      <c r="H4076" s="491">
        <v>3475.8</v>
      </c>
      <c r="I4076" s="491">
        <v>69516.070000000007</v>
      </c>
      <c r="J4076" s="491">
        <v>147232.04</v>
      </c>
      <c r="K4076" s="491">
        <v>0</v>
      </c>
    </row>
    <row r="4077" spans="1:11" x14ac:dyDescent="0.25">
      <c r="A4077" s="489">
        <v>12858</v>
      </c>
      <c r="B4077" s="488" t="s">
        <v>21853</v>
      </c>
      <c r="C4077" s="489" t="s">
        <v>87</v>
      </c>
      <c r="D4077" s="490">
        <v>334120.06</v>
      </c>
      <c r="E4077" s="487"/>
      <c r="F4077" s="488" t="s">
        <v>7268</v>
      </c>
      <c r="G4077" s="491">
        <v>0</v>
      </c>
      <c r="H4077" s="491">
        <v>54301.37</v>
      </c>
      <c r="I4077" s="491">
        <v>271506.84999999998</v>
      </c>
      <c r="J4077" s="491">
        <v>8311.84</v>
      </c>
      <c r="K4077" s="491">
        <v>0</v>
      </c>
    </row>
    <row r="4078" spans="1:11" x14ac:dyDescent="0.25">
      <c r="A4078" s="489">
        <v>12859</v>
      </c>
      <c r="B4078" s="488" t="s">
        <v>21846</v>
      </c>
      <c r="C4078" s="489" t="s">
        <v>87</v>
      </c>
      <c r="D4078" s="490">
        <v>51668.07</v>
      </c>
      <c r="E4078" s="487"/>
      <c r="F4078" s="488" t="s">
        <v>7268</v>
      </c>
      <c r="G4078" s="491">
        <v>17597.009999999998</v>
      </c>
      <c r="H4078" s="491">
        <v>3359.9</v>
      </c>
      <c r="I4078" s="491">
        <v>22399.32</v>
      </c>
      <c r="J4078" s="491">
        <v>8311.84</v>
      </c>
      <c r="K4078" s="491">
        <v>0</v>
      </c>
    </row>
    <row r="4079" spans="1:11" x14ac:dyDescent="0.25">
      <c r="A4079" s="489">
        <v>12860</v>
      </c>
      <c r="B4079" s="488" t="s">
        <v>21847</v>
      </c>
      <c r="C4079" s="489" t="s">
        <v>87</v>
      </c>
      <c r="D4079" s="490">
        <v>55973.06</v>
      </c>
      <c r="E4079" s="487"/>
      <c r="F4079" s="488" t="s">
        <v>7268</v>
      </c>
      <c r="G4079" s="491">
        <v>13836</v>
      </c>
      <c r="H4079" s="491">
        <v>4411.9799999999996</v>
      </c>
      <c r="I4079" s="491">
        <v>29413.24</v>
      </c>
      <c r="J4079" s="491">
        <v>8311.84</v>
      </c>
      <c r="K4079" s="491">
        <v>0</v>
      </c>
    </row>
    <row r="4080" spans="1:11" x14ac:dyDescent="0.25">
      <c r="A4080" s="489">
        <v>12861</v>
      </c>
      <c r="B4080" s="488" t="s">
        <v>24663</v>
      </c>
      <c r="C4080" s="489" t="s">
        <v>87</v>
      </c>
      <c r="D4080" s="490">
        <v>4691.82</v>
      </c>
      <c r="E4080" s="487"/>
      <c r="F4080" s="488" t="s">
        <v>7268</v>
      </c>
      <c r="G4080" s="491">
        <v>0</v>
      </c>
      <c r="H4080" s="491">
        <v>203.63</v>
      </c>
      <c r="I4080" s="491">
        <v>4072.6</v>
      </c>
      <c r="J4080" s="491">
        <v>415.59</v>
      </c>
      <c r="K4080" s="491">
        <v>0</v>
      </c>
    </row>
    <row r="4081" spans="1:11" ht="30" x14ac:dyDescent="0.25">
      <c r="A4081" s="489">
        <v>12862</v>
      </c>
      <c r="B4081" s="488" t="s">
        <v>24662</v>
      </c>
      <c r="C4081" s="489" t="s">
        <v>87</v>
      </c>
      <c r="D4081" s="490">
        <v>24194.99</v>
      </c>
      <c r="E4081" s="487"/>
      <c r="F4081" s="488" t="s">
        <v>7268</v>
      </c>
      <c r="G4081" s="491">
        <v>0</v>
      </c>
      <c r="H4081" s="491">
        <v>2307.81</v>
      </c>
      <c r="I4081" s="491">
        <v>13575.34</v>
      </c>
      <c r="J4081" s="491">
        <v>8311.84</v>
      </c>
      <c r="K4081" s="491">
        <v>0</v>
      </c>
    </row>
    <row r="4082" spans="1:11" x14ac:dyDescent="0.25">
      <c r="A4082" s="489">
        <v>12863</v>
      </c>
      <c r="B4082" s="488" t="s">
        <v>17324</v>
      </c>
      <c r="C4082" s="489" t="s">
        <v>80</v>
      </c>
      <c r="D4082" s="490">
        <v>7796.86</v>
      </c>
      <c r="E4082" s="487"/>
      <c r="F4082" s="488" t="s">
        <v>7268</v>
      </c>
      <c r="G4082" s="491">
        <v>3167.56</v>
      </c>
      <c r="H4082" s="491">
        <v>441.2</v>
      </c>
      <c r="I4082" s="491">
        <v>2941.32</v>
      </c>
      <c r="J4082" s="491">
        <v>1246.78</v>
      </c>
      <c r="K4082" s="491">
        <v>0</v>
      </c>
    </row>
    <row r="4083" spans="1:11" x14ac:dyDescent="0.25">
      <c r="A4083" s="489">
        <v>12864</v>
      </c>
      <c r="B4083" s="488" t="s">
        <v>22071</v>
      </c>
      <c r="C4083" s="489" t="s">
        <v>92</v>
      </c>
      <c r="D4083" s="490">
        <v>6900.25</v>
      </c>
      <c r="E4083" s="487"/>
      <c r="F4083" s="488" t="s">
        <v>16130</v>
      </c>
      <c r="G4083" s="491">
        <v>0</v>
      </c>
      <c r="H4083" s="491">
        <v>135.30000000000001</v>
      </c>
      <c r="I4083" s="491">
        <v>6764.95</v>
      </c>
      <c r="J4083" s="491">
        <v>0</v>
      </c>
      <c r="K4083" s="491">
        <v>0</v>
      </c>
    </row>
    <row r="4084" spans="1:11" x14ac:dyDescent="0.25">
      <c r="A4084" s="489">
        <v>12865</v>
      </c>
      <c r="B4084" s="488" t="s">
        <v>17555</v>
      </c>
      <c r="C4084" s="489" t="s">
        <v>80</v>
      </c>
      <c r="D4084" s="490">
        <v>16789.07</v>
      </c>
      <c r="E4084" s="487"/>
      <c r="F4084" s="488" t="s">
        <v>7268</v>
      </c>
      <c r="G4084" s="491">
        <v>753.2</v>
      </c>
      <c r="H4084" s="491">
        <v>763.61</v>
      </c>
      <c r="I4084" s="491">
        <v>15272.26</v>
      </c>
      <c r="J4084" s="491">
        <v>0</v>
      </c>
      <c r="K4084" s="491">
        <v>0</v>
      </c>
    </row>
    <row r="4085" spans="1:11" x14ac:dyDescent="0.25">
      <c r="A4085" s="489">
        <v>12866</v>
      </c>
      <c r="B4085" s="488" t="s">
        <v>24058</v>
      </c>
      <c r="C4085" s="489" t="s">
        <v>87</v>
      </c>
      <c r="D4085" s="490">
        <v>938837.01</v>
      </c>
      <c r="E4085" s="487"/>
      <c r="F4085" s="488" t="s">
        <v>15960</v>
      </c>
      <c r="G4085" s="491">
        <v>938837.01</v>
      </c>
      <c r="H4085" s="491">
        <v>0</v>
      </c>
      <c r="I4085" s="491">
        <v>0</v>
      </c>
      <c r="J4085" s="491">
        <v>0</v>
      </c>
      <c r="K4085" s="491">
        <v>0</v>
      </c>
    </row>
    <row r="4086" spans="1:11" x14ac:dyDescent="0.25">
      <c r="A4086" s="489">
        <v>12867</v>
      </c>
      <c r="B4086" s="488" t="s">
        <v>24059</v>
      </c>
      <c r="C4086" s="489" t="s">
        <v>87</v>
      </c>
      <c r="D4086" s="490">
        <v>1236250</v>
      </c>
      <c r="E4086" s="487"/>
      <c r="F4086" s="488" t="s">
        <v>15960</v>
      </c>
      <c r="G4086" s="491">
        <v>1236250</v>
      </c>
      <c r="H4086" s="491">
        <v>0</v>
      </c>
      <c r="I4086" s="491">
        <v>0</v>
      </c>
      <c r="J4086" s="491">
        <v>0</v>
      </c>
      <c r="K4086" s="491">
        <v>0</v>
      </c>
    </row>
    <row r="4087" spans="1:11" ht="30" x14ac:dyDescent="0.25">
      <c r="A4087" s="489">
        <v>12868</v>
      </c>
      <c r="B4087" s="488" t="s">
        <v>19218</v>
      </c>
      <c r="C4087" s="489" t="s">
        <v>87</v>
      </c>
      <c r="D4087" s="490">
        <v>39679.040000000001</v>
      </c>
      <c r="E4087" s="487"/>
      <c r="F4087" s="488" t="s">
        <v>15827</v>
      </c>
      <c r="G4087" s="491">
        <v>97.43</v>
      </c>
      <c r="H4087" s="491">
        <v>9665.44</v>
      </c>
      <c r="I4087" s="491">
        <v>13292.49</v>
      </c>
      <c r="J4087" s="491">
        <v>16623.68</v>
      </c>
      <c r="K4087" s="491">
        <v>0</v>
      </c>
    </row>
    <row r="4088" spans="1:11" ht="30" x14ac:dyDescent="0.25">
      <c r="A4088" s="489">
        <v>12869</v>
      </c>
      <c r="B4088" s="488" t="s">
        <v>20730</v>
      </c>
      <c r="C4088" s="489" t="s">
        <v>87</v>
      </c>
      <c r="D4088" s="490">
        <v>71255.259999999995</v>
      </c>
      <c r="E4088" s="487"/>
      <c r="F4088" s="488" t="s">
        <v>15713</v>
      </c>
      <c r="G4088" s="491">
        <v>0</v>
      </c>
      <c r="H4088" s="491">
        <v>1414.1</v>
      </c>
      <c r="I4088" s="491">
        <v>28281.96</v>
      </c>
      <c r="J4088" s="491">
        <v>41559.199999999997</v>
      </c>
      <c r="K4088" s="491">
        <v>0</v>
      </c>
    </row>
    <row r="4089" spans="1:11" ht="30" x14ac:dyDescent="0.25">
      <c r="A4089" s="489">
        <v>12870</v>
      </c>
      <c r="B4089" s="488" t="s">
        <v>20498</v>
      </c>
      <c r="C4089" s="489" t="s">
        <v>87</v>
      </c>
      <c r="D4089" s="490">
        <v>82620.44</v>
      </c>
      <c r="E4089" s="487"/>
      <c r="F4089" s="488" t="s">
        <v>15827</v>
      </c>
      <c r="G4089" s="491">
        <v>10465.459999999999</v>
      </c>
      <c r="H4089" s="491">
        <v>18419.060000000001</v>
      </c>
      <c r="I4089" s="491">
        <v>28800.400000000001</v>
      </c>
      <c r="J4089" s="491">
        <v>24935.52</v>
      </c>
      <c r="K4089" s="491">
        <v>0</v>
      </c>
    </row>
    <row r="4090" spans="1:11" ht="30" x14ac:dyDescent="0.25">
      <c r="A4090" s="489">
        <v>12871</v>
      </c>
      <c r="B4090" s="488" t="s">
        <v>24314</v>
      </c>
      <c r="C4090" s="489" t="s">
        <v>87</v>
      </c>
      <c r="D4090" s="490">
        <v>192990</v>
      </c>
      <c r="E4090" s="487"/>
      <c r="F4090" s="488" t="s">
        <v>15827</v>
      </c>
      <c r="G4090" s="491">
        <v>192990</v>
      </c>
      <c r="H4090" s="491">
        <v>0</v>
      </c>
      <c r="I4090" s="491">
        <v>0</v>
      </c>
      <c r="J4090" s="491">
        <v>0</v>
      </c>
      <c r="K4090" s="491">
        <v>0</v>
      </c>
    </row>
    <row r="4091" spans="1:11" ht="30" x14ac:dyDescent="0.25">
      <c r="A4091" s="489">
        <v>12872</v>
      </c>
      <c r="B4091" s="488" t="s">
        <v>24315</v>
      </c>
      <c r="C4091" s="489" t="s">
        <v>87</v>
      </c>
      <c r="D4091" s="490">
        <v>243469</v>
      </c>
      <c r="E4091" s="487"/>
      <c r="F4091" s="488" t="s">
        <v>15827</v>
      </c>
      <c r="G4091" s="491">
        <v>243469</v>
      </c>
      <c r="H4091" s="491">
        <v>0</v>
      </c>
      <c r="I4091" s="491">
        <v>0</v>
      </c>
      <c r="J4091" s="491">
        <v>0</v>
      </c>
      <c r="K4091" s="491">
        <v>0</v>
      </c>
    </row>
    <row r="4092" spans="1:11" x14ac:dyDescent="0.25">
      <c r="A4092" s="489">
        <v>12873</v>
      </c>
      <c r="B4092" s="488" t="s">
        <v>18844</v>
      </c>
      <c r="C4092" s="489" t="s">
        <v>87</v>
      </c>
      <c r="D4092" s="490">
        <v>12679.75</v>
      </c>
      <c r="E4092" s="487"/>
      <c r="F4092" s="488" t="s">
        <v>15827</v>
      </c>
      <c r="G4092" s="491">
        <v>0</v>
      </c>
      <c r="H4092" s="491">
        <v>4038.78</v>
      </c>
      <c r="I4092" s="491">
        <v>8640.9699999999993</v>
      </c>
      <c r="J4092" s="491">
        <v>0</v>
      </c>
      <c r="K4092" s="491">
        <v>0</v>
      </c>
    </row>
    <row r="4093" spans="1:11" x14ac:dyDescent="0.25">
      <c r="A4093" s="489">
        <v>12874</v>
      </c>
      <c r="B4093" s="488" t="s">
        <v>20333</v>
      </c>
      <c r="C4093" s="489" t="s">
        <v>87</v>
      </c>
      <c r="D4093" s="490">
        <v>40008.25</v>
      </c>
      <c r="E4093" s="487"/>
      <c r="F4093" s="488" t="s">
        <v>15827</v>
      </c>
      <c r="G4093" s="491">
        <v>462.67</v>
      </c>
      <c r="H4093" s="491">
        <v>9283.98</v>
      </c>
      <c r="I4093" s="491">
        <v>5326.08</v>
      </c>
      <c r="J4093" s="491">
        <v>24935.52</v>
      </c>
      <c r="K4093" s="491">
        <v>0</v>
      </c>
    </row>
    <row r="4094" spans="1:11" x14ac:dyDescent="0.25">
      <c r="A4094" s="489">
        <v>12875</v>
      </c>
      <c r="B4094" s="488" t="s">
        <v>16101</v>
      </c>
      <c r="C4094" s="489" t="s">
        <v>87</v>
      </c>
      <c r="D4094" s="490">
        <v>42089</v>
      </c>
      <c r="E4094" s="487"/>
      <c r="F4094" s="488" t="s">
        <v>15827</v>
      </c>
      <c r="G4094" s="491">
        <v>42089</v>
      </c>
      <c r="H4094" s="491">
        <v>0</v>
      </c>
      <c r="I4094" s="491">
        <v>0</v>
      </c>
      <c r="J4094" s="491">
        <v>0</v>
      </c>
      <c r="K4094" s="491">
        <v>0</v>
      </c>
    </row>
    <row r="4095" spans="1:11" ht="30" x14ac:dyDescent="0.25">
      <c r="A4095" s="489">
        <v>12876</v>
      </c>
      <c r="B4095" s="488" t="s">
        <v>18860</v>
      </c>
      <c r="C4095" s="489" t="s">
        <v>87</v>
      </c>
      <c r="D4095" s="490">
        <v>16255.7</v>
      </c>
      <c r="E4095" s="487"/>
      <c r="F4095" s="488" t="s">
        <v>15827</v>
      </c>
      <c r="G4095" s="491">
        <v>0</v>
      </c>
      <c r="H4095" s="491">
        <v>6662.62</v>
      </c>
      <c r="I4095" s="491">
        <v>9593.08</v>
      </c>
      <c r="J4095" s="491">
        <v>0</v>
      </c>
      <c r="K4095" s="491">
        <v>0</v>
      </c>
    </row>
    <row r="4096" spans="1:11" ht="30" x14ac:dyDescent="0.25">
      <c r="A4096" s="489">
        <v>12877</v>
      </c>
      <c r="B4096" s="488" t="s">
        <v>20485</v>
      </c>
      <c r="C4096" s="489" t="s">
        <v>87</v>
      </c>
      <c r="D4096" s="490">
        <v>43559.46</v>
      </c>
      <c r="E4096" s="487"/>
      <c r="F4096" s="488" t="s">
        <v>15827</v>
      </c>
      <c r="G4096" s="491">
        <v>1917.45</v>
      </c>
      <c r="H4096" s="491">
        <v>9383.1299999999992</v>
      </c>
      <c r="I4096" s="491">
        <v>7323.36</v>
      </c>
      <c r="J4096" s="491">
        <v>24935.52</v>
      </c>
      <c r="K4096" s="491">
        <v>0</v>
      </c>
    </row>
    <row r="4097" spans="1:11" ht="30" x14ac:dyDescent="0.25">
      <c r="A4097" s="489">
        <v>12878</v>
      </c>
      <c r="B4097" s="488" t="s">
        <v>24305</v>
      </c>
      <c r="C4097" s="489" t="s">
        <v>87</v>
      </c>
      <c r="D4097" s="490">
        <v>167128</v>
      </c>
      <c r="E4097" s="487"/>
      <c r="F4097" s="488" t="s">
        <v>15827</v>
      </c>
      <c r="G4097" s="491">
        <v>167128</v>
      </c>
      <c r="H4097" s="491">
        <v>0</v>
      </c>
      <c r="I4097" s="491">
        <v>0</v>
      </c>
      <c r="J4097" s="491">
        <v>0</v>
      </c>
      <c r="K4097" s="491">
        <v>0</v>
      </c>
    </row>
    <row r="4098" spans="1:11" x14ac:dyDescent="0.25">
      <c r="A4098" s="489">
        <v>12879</v>
      </c>
      <c r="B4098" s="488" t="s">
        <v>18845</v>
      </c>
      <c r="C4098" s="489" t="s">
        <v>87</v>
      </c>
      <c r="D4098" s="490">
        <v>25746.080000000002</v>
      </c>
      <c r="E4098" s="487"/>
      <c r="F4098" s="488" t="s">
        <v>15827</v>
      </c>
      <c r="G4098" s="491">
        <v>0</v>
      </c>
      <c r="H4098" s="491">
        <v>11040.25</v>
      </c>
      <c r="I4098" s="491">
        <v>14705.83</v>
      </c>
      <c r="J4098" s="491">
        <v>0</v>
      </c>
      <c r="K4098" s="491">
        <v>0</v>
      </c>
    </row>
    <row r="4099" spans="1:11" x14ac:dyDescent="0.25">
      <c r="A4099" s="489">
        <v>12880</v>
      </c>
      <c r="B4099" s="488" t="s">
        <v>20334</v>
      </c>
      <c r="C4099" s="489" t="s">
        <v>87</v>
      </c>
      <c r="D4099" s="490">
        <v>33980.86</v>
      </c>
      <c r="E4099" s="487"/>
      <c r="F4099" s="488" t="s">
        <v>15827</v>
      </c>
      <c r="G4099" s="491">
        <v>3664.87</v>
      </c>
      <c r="H4099" s="491">
        <v>11313.68</v>
      </c>
      <c r="I4099" s="491">
        <v>7989.12</v>
      </c>
      <c r="J4099" s="491">
        <v>11013.19</v>
      </c>
      <c r="K4099" s="491">
        <v>0</v>
      </c>
    </row>
    <row r="4100" spans="1:11" x14ac:dyDescent="0.25">
      <c r="A4100" s="489">
        <v>12881</v>
      </c>
      <c r="B4100" s="488" t="s">
        <v>24304</v>
      </c>
      <c r="C4100" s="489" t="s">
        <v>87</v>
      </c>
      <c r="D4100" s="490">
        <v>67511</v>
      </c>
      <c r="E4100" s="487"/>
      <c r="F4100" s="488" t="s">
        <v>15827</v>
      </c>
      <c r="G4100" s="491">
        <v>67511</v>
      </c>
      <c r="H4100" s="491">
        <v>0</v>
      </c>
      <c r="I4100" s="491">
        <v>0</v>
      </c>
      <c r="J4100" s="491">
        <v>0</v>
      </c>
      <c r="K4100" s="491">
        <v>0</v>
      </c>
    </row>
    <row r="4101" spans="1:11" x14ac:dyDescent="0.25">
      <c r="A4101" s="489">
        <v>12882</v>
      </c>
      <c r="B4101" s="488" t="s">
        <v>19043</v>
      </c>
      <c r="C4101" s="489" t="s">
        <v>87</v>
      </c>
      <c r="D4101" s="490">
        <v>2352.2600000000002</v>
      </c>
      <c r="E4101" s="487"/>
      <c r="F4101" s="488" t="s">
        <v>15827</v>
      </c>
      <c r="G4101" s="491">
        <v>0</v>
      </c>
      <c r="H4101" s="491">
        <v>112.01</v>
      </c>
      <c r="I4101" s="491">
        <v>2240.25</v>
      </c>
      <c r="J4101" s="491">
        <v>0</v>
      </c>
      <c r="K4101" s="491">
        <v>0</v>
      </c>
    </row>
    <row r="4102" spans="1:11" x14ac:dyDescent="0.25">
      <c r="A4102" s="489">
        <v>12883</v>
      </c>
      <c r="B4102" s="488" t="s">
        <v>24280</v>
      </c>
      <c r="C4102" s="489" t="s">
        <v>87</v>
      </c>
      <c r="D4102" s="490">
        <v>493.01</v>
      </c>
      <c r="E4102" s="487"/>
      <c r="F4102" s="488" t="s">
        <v>15827</v>
      </c>
      <c r="G4102" s="491">
        <v>493.01</v>
      </c>
      <c r="H4102" s="491">
        <v>0</v>
      </c>
      <c r="I4102" s="491">
        <v>0</v>
      </c>
      <c r="J4102" s="491">
        <v>0</v>
      </c>
      <c r="K4102" s="491">
        <v>0</v>
      </c>
    </row>
    <row r="4103" spans="1:11" x14ac:dyDescent="0.25">
      <c r="A4103" s="489">
        <v>12884</v>
      </c>
      <c r="B4103" s="488" t="s">
        <v>20475</v>
      </c>
      <c r="C4103" s="489" t="s">
        <v>87</v>
      </c>
      <c r="D4103" s="490">
        <v>2729.79</v>
      </c>
      <c r="E4103" s="487"/>
      <c r="F4103" s="488" t="s">
        <v>15827</v>
      </c>
      <c r="G4103" s="491">
        <v>0</v>
      </c>
      <c r="H4103" s="491">
        <v>90.41</v>
      </c>
      <c r="I4103" s="491">
        <v>1808.2</v>
      </c>
      <c r="J4103" s="491">
        <v>831.18</v>
      </c>
      <c r="K4103" s="491">
        <v>0</v>
      </c>
    </row>
    <row r="4104" spans="1:11" x14ac:dyDescent="0.25">
      <c r="A4104" s="489">
        <v>12885</v>
      </c>
      <c r="B4104" s="488" t="s">
        <v>19216</v>
      </c>
      <c r="C4104" s="489" t="s">
        <v>87</v>
      </c>
      <c r="D4104" s="490">
        <v>206044.76</v>
      </c>
      <c r="E4104" s="487"/>
      <c r="F4104" s="488" t="s">
        <v>15827</v>
      </c>
      <c r="G4104" s="491">
        <v>0</v>
      </c>
      <c r="H4104" s="491">
        <v>8530.4500000000007</v>
      </c>
      <c r="I4104" s="491">
        <v>85304.47</v>
      </c>
      <c r="J4104" s="491">
        <v>112209.84</v>
      </c>
      <c r="K4104" s="491">
        <v>0</v>
      </c>
    </row>
    <row r="4105" spans="1:11" x14ac:dyDescent="0.25">
      <c r="A4105" s="489">
        <v>12886</v>
      </c>
      <c r="B4105" s="488" t="s">
        <v>20486</v>
      </c>
      <c r="C4105" s="489" t="s">
        <v>87</v>
      </c>
      <c r="D4105" s="490">
        <v>59430.61</v>
      </c>
      <c r="E4105" s="487"/>
      <c r="F4105" s="488" t="s">
        <v>15827</v>
      </c>
      <c r="G4105" s="491">
        <v>9051.34</v>
      </c>
      <c r="H4105" s="491">
        <v>15295.99</v>
      </c>
      <c r="I4105" s="491">
        <v>5991.84</v>
      </c>
      <c r="J4105" s="491">
        <v>29091.439999999999</v>
      </c>
      <c r="K4105" s="491">
        <v>0</v>
      </c>
    </row>
    <row r="4106" spans="1:11" x14ac:dyDescent="0.25">
      <c r="A4106" s="489">
        <v>12887</v>
      </c>
      <c r="B4106" s="488" t="s">
        <v>24307</v>
      </c>
      <c r="C4106" s="489" t="s">
        <v>87</v>
      </c>
      <c r="D4106" s="490">
        <v>145990</v>
      </c>
      <c r="E4106" s="487"/>
      <c r="F4106" s="488" t="s">
        <v>15827</v>
      </c>
      <c r="G4106" s="491">
        <v>145990</v>
      </c>
      <c r="H4106" s="491">
        <v>0</v>
      </c>
      <c r="I4106" s="491">
        <v>0</v>
      </c>
      <c r="J4106" s="491">
        <v>0</v>
      </c>
      <c r="K4106" s="491">
        <v>0</v>
      </c>
    </row>
    <row r="4107" spans="1:11" ht="30" x14ac:dyDescent="0.25">
      <c r="A4107" s="489">
        <v>12888</v>
      </c>
      <c r="B4107" s="488" t="s">
        <v>16134</v>
      </c>
      <c r="C4107" s="489" t="s">
        <v>92</v>
      </c>
      <c r="D4107" s="490">
        <v>274660.02</v>
      </c>
      <c r="E4107" s="487"/>
      <c r="F4107" s="488" t="s">
        <v>16132</v>
      </c>
      <c r="G4107" s="491">
        <v>117774.63</v>
      </c>
      <c r="H4107" s="491">
        <v>59234.84</v>
      </c>
      <c r="I4107" s="491">
        <v>54519.95</v>
      </c>
      <c r="J4107" s="491">
        <v>43130.59</v>
      </c>
      <c r="K4107" s="491">
        <v>0</v>
      </c>
    </row>
    <row r="4108" spans="1:11" ht="30" x14ac:dyDescent="0.25">
      <c r="A4108" s="489">
        <v>12889</v>
      </c>
      <c r="B4108" s="488" t="s">
        <v>19995</v>
      </c>
      <c r="C4108" s="489" t="s">
        <v>80</v>
      </c>
      <c r="D4108" s="490">
        <v>26968.65</v>
      </c>
      <c r="E4108" s="487"/>
      <c r="F4108" s="488" t="s">
        <v>16308</v>
      </c>
      <c r="G4108" s="491">
        <v>4841.67</v>
      </c>
      <c r="H4108" s="491">
        <v>1035.07</v>
      </c>
      <c r="I4108" s="491">
        <v>20701.45</v>
      </c>
      <c r="J4108" s="491">
        <v>390.46</v>
      </c>
      <c r="K4108" s="491">
        <v>0</v>
      </c>
    </row>
    <row r="4109" spans="1:11" ht="30" x14ac:dyDescent="0.25">
      <c r="A4109" s="489">
        <v>12890</v>
      </c>
      <c r="B4109" s="488" t="s">
        <v>17934</v>
      </c>
      <c r="C4109" s="489" t="s">
        <v>92</v>
      </c>
      <c r="D4109" s="490">
        <v>317964.59999999998</v>
      </c>
      <c r="E4109" s="487"/>
      <c r="F4109" s="488" t="s">
        <v>16132</v>
      </c>
      <c r="G4109" s="491">
        <v>118586.4</v>
      </c>
      <c r="H4109" s="491">
        <v>79144.84</v>
      </c>
      <c r="I4109" s="491">
        <v>45712.44</v>
      </c>
      <c r="J4109" s="491">
        <v>74520.929999999993</v>
      </c>
      <c r="K4109" s="491">
        <v>0</v>
      </c>
    </row>
    <row r="4110" spans="1:11" ht="30" x14ac:dyDescent="0.25">
      <c r="A4110" s="489">
        <v>12891</v>
      </c>
      <c r="B4110" s="488" t="s">
        <v>18602</v>
      </c>
      <c r="C4110" s="489" t="s">
        <v>80</v>
      </c>
      <c r="D4110" s="490">
        <v>32658.28</v>
      </c>
      <c r="E4110" s="487"/>
      <c r="F4110" s="488" t="s">
        <v>16414</v>
      </c>
      <c r="G4110" s="491">
        <v>0</v>
      </c>
      <c r="H4110" s="491">
        <v>2104.64</v>
      </c>
      <c r="I4110" s="491">
        <v>21046.44</v>
      </c>
      <c r="J4110" s="491">
        <v>9507.2000000000007</v>
      </c>
      <c r="K4110" s="491">
        <v>0</v>
      </c>
    </row>
    <row r="4111" spans="1:11" ht="30" x14ac:dyDescent="0.25">
      <c r="A4111" s="489">
        <v>12892</v>
      </c>
      <c r="B4111" s="488" t="s">
        <v>19003</v>
      </c>
      <c r="C4111" s="489" t="s">
        <v>87</v>
      </c>
      <c r="D4111" s="490">
        <v>55256.17</v>
      </c>
      <c r="E4111" s="487"/>
      <c r="F4111" s="488" t="s">
        <v>16414</v>
      </c>
      <c r="G4111" s="491">
        <v>0</v>
      </c>
      <c r="H4111" s="491">
        <v>0</v>
      </c>
      <c r="I4111" s="491">
        <v>31862.63</v>
      </c>
      <c r="J4111" s="491">
        <v>23393.54</v>
      </c>
      <c r="K4111" s="491">
        <v>0</v>
      </c>
    </row>
    <row r="4112" spans="1:11" x14ac:dyDescent="0.25">
      <c r="A4112" s="489">
        <v>12893</v>
      </c>
      <c r="B4112" s="488" t="s">
        <v>25141</v>
      </c>
      <c r="C4112" s="489" t="s">
        <v>80</v>
      </c>
      <c r="D4112" s="490">
        <v>22272.07</v>
      </c>
      <c r="E4112" s="487"/>
      <c r="F4112" s="488" t="s">
        <v>15793</v>
      </c>
      <c r="G4112" s="491">
        <v>8078.68</v>
      </c>
      <c r="H4112" s="491">
        <v>0</v>
      </c>
      <c r="I4112" s="491">
        <v>14193.39</v>
      </c>
      <c r="J4112" s="491">
        <v>0</v>
      </c>
      <c r="K4112" s="491">
        <v>0</v>
      </c>
    </row>
    <row r="4113" spans="1:11" ht="30" x14ac:dyDescent="0.25">
      <c r="A4113" s="489">
        <v>12894</v>
      </c>
      <c r="B4113" s="488" t="s">
        <v>18849</v>
      </c>
      <c r="C4113" s="489" t="s">
        <v>87</v>
      </c>
      <c r="D4113" s="490">
        <v>15541.6</v>
      </c>
      <c r="E4113" s="487"/>
      <c r="F4113" s="488" t="s">
        <v>15827</v>
      </c>
      <c r="G4113" s="491">
        <v>0</v>
      </c>
      <c r="H4113" s="491">
        <v>8100.76</v>
      </c>
      <c r="I4113" s="491">
        <v>7440.84</v>
      </c>
      <c r="J4113" s="491">
        <v>0</v>
      </c>
      <c r="K4113" s="491">
        <v>0</v>
      </c>
    </row>
    <row r="4114" spans="1:11" ht="30" x14ac:dyDescent="0.25">
      <c r="A4114" s="489">
        <v>12895</v>
      </c>
      <c r="B4114" s="488" t="s">
        <v>20336</v>
      </c>
      <c r="C4114" s="489" t="s">
        <v>87</v>
      </c>
      <c r="D4114" s="490">
        <v>66242.42</v>
      </c>
      <c r="E4114" s="487"/>
      <c r="F4114" s="488" t="s">
        <v>15827</v>
      </c>
      <c r="G4114" s="491">
        <v>19028.099999999999</v>
      </c>
      <c r="H4114" s="491">
        <v>10189.34</v>
      </c>
      <c r="I4114" s="491">
        <v>6400.72</v>
      </c>
      <c r="J4114" s="491">
        <v>30624.26</v>
      </c>
      <c r="K4114" s="491">
        <v>0</v>
      </c>
    </row>
    <row r="4115" spans="1:11" x14ac:dyDescent="0.25">
      <c r="A4115" s="489">
        <v>12896</v>
      </c>
      <c r="B4115" s="488" t="s">
        <v>24281</v>
      </c>
      <c r="C4115" s="489" t="s">
        <v>87</v>
      </c>
      <c r="D4115" s="490">
        <v>1631</v>
      </c>
      <c r="E4115" s="487"/>
      <c r="F4115" s="488" t="s">
        <v>15827</v>
      </c>
      <c r="G4115" s="491">
        <v>1631</v>
      </c>
      <c r="H4115" s="491">
        <v>0</v>
      </c>
      <c r="I4115" s="491">
        <v>0</v>
      </c>
      <c r="J4115" s="491">
        <v>0</v>
      </c>
      <c r="K4115" s="491">
        <v>0</v>
      </c>
    </row>
    <row r="4116" spans="1:11" x14ac:dyDescent="0.25">
      <c r="A4116" s="489">
        <v>12897</v>
      </c>
      <c r="B4116" s="488" t="s">
        <v>22389</v>
      </c>
      <c r="C4116" s="489" t="s">
        <v>87</v>
      </c>
      <c r="D4116" s="490">
        <v>632757.29</v>
      </c>
      <c r="E4116" s="487"/>
      <c r="F4116" s="488" t="s">
        <v>6935</v>
      </c>
      <c r="G4116" s="491">
        <v>37511.5</v>
      </c>
      <c r="H4116" s="491">
        <v>82142.86</v>
      </c>
      <c r="I4116" s="491">
        <v>367645.73</v>
      </c>
      <c r="J4116" s="491">
        <v>145457.20000000001</v>
      </c>
      <c r="K4116" s="491">
        <v>0</v>
      </c>
    </row>
    <row r="4117" spans="1:11" x14ac:dyDescent="0.25">
      <c r="A4117" s="489">
        <v>12898</v>
      </c>
      <c r="B4117" s="488" t="s">
        <v>25141</v>
      </c>
      <c r="C4117" s="489" t="s">
        <v>80</v>
      </c>
      <c r="D4117" s="490">
        <v>22272.07</v>
      </c>
      <c r="E4117" s="487"/>
      <c r="F4117" s="488" t="s">
        <v>15793</v>
      </c>
      <c r="G4117" s="491">
        <v>8078.68</v>
      </c>
      <c r="H4117" s="491">
        <v>0</v>
      </c>
      <c r="I4117" s="491">
        <v>14193.39</v>
      </c>
      <c r="J4117" s="491">
        <v>0</v>
      </c>
      <c r="K4117" s="491">
        <v>0</v>
      </c>
    </row>
    <row r="4118" spans="1:11" x14ac:dyDescent="0.25">
      <c r="A4118" s="489">
        <v>12899</v>
      </c>
      <c r="B4118" s="488" t="s">
        <v>24282</v>
      </c>
      <c r="C4118" s="489" t="s">
        <v>87</v>
      </c>
      <c r="D4118" s="490">
        <v>0</v>
      </c>
      <c r="E4118" s="487"/>
      <c r="F4118" s="488" t="s">
        <v>15827</v>
      </c>
      <c r="G4118" s="491">
        <v>0</v>
      </c>
      <c r="H4118" s="491">
        <v>0</v>
      </c>
      <c r="I4118" s="491">
        <v>0</v>
      </c>
      <c r="J4118" s="491">
        <v>0</v>
      </c>
      <c r="K4118" s="491">
        <v>0</v>
      </c>
    </row>
    <row r="4119" spans="1:11" x14ac:dyDescent="0.25">
      <c r="A4119" s="489">
        <v>12900</v>
      </c>
      <c r="B4119" s="488" t="s">
        <v>24283</v>
      </c>
      <c r="C4119" s="489" t="s">
        <v>87</v>
      </c>
      <c r="D4119" s="490">
        <v>0</v>
      </c>
      <c r="E4119" s="487"/>
      <c r="F4119" s="488" t="s">
        <v>15827</v>
      </c>
      <c r="G4119" s="491">
        <v>0</v>
      </c>
      <c r="H4119" s="491">
        <v>0</v>
      </c>
      <c r="I4119" s="491">
        <v>0</v>
      </c>
      <c r="J4119" s="491">
        <v>0</v>
      </c>
      <c r="K4119" s="491">
        <v>0</v>
      </c>
    </row>
    <row r="4120" spans="1:11" ht="30" x14ac:dyDescent="0.25">
      <c r="A4120" s="489">
        <v>12901</v>
      </c>
      <c r="B4120" s="488" t="s">
        <v>19054</v>
      </c>
      <c r="C4120" s="489" t="s">
        <v>87</v>
      </c>
      <c r="D4120" s="490">
        <v>11549.67</v>
      </c>
      <c r="E4120" s="487"/>
      <c r="F4120" s="488" t="s">
        <v>15720</v>
      </c>
      <c r="G4120" s="491">
        <v>0</v>
      </c>
      <c r="H4120" s="491">
        <v>5215.6899999999996</v>
      </c>
      <c r="I4120" s="491">
        <v>3840.43</v>
      </c>
      <c r="J4120" s="491">
        <v>2493.5500000000002</v>
      </c>
      <c r="K4120" s="491">
        <v>0</v>
      </c>
    </row>
    <row r="4121" spans="1:11" ht="30" x14ac:dyDescent="0.25">
      <c r="A4121" s="489">
        <v>12902</v>
      </c>
      <c r="B4121" s="488" t="s">
        <v>20482</v>
      </c>
      <c r="C4121" s="489" t="s">
        <v>87</v>
      </c>
      <c r="D4121" s="490">
        <v>35962.5</v>
      </c>
      <c r="E4121" s="487"/>
      <c r="F4121" s="488" t="s">
        <v>15720</v>
      </c>
      <c r="G4121" s="491">
        <v>5089.6000000000004</v>
      </c>
      <c r="H4121" s="491">
        <v>5513.66</v>
      </c>
      <c r="I4121" s="491">
        <v>6657.6</v>
      </c>
      <c r="J4121" s="491">
        <v>18701.64</v>
      </c>
      <c r="K4121" s="491">
        <v>0</v>
      </c>
    </row>
    <row r="4122" spans="1:11" ht="30" x14ac:dyDescent="0.25">
      <c r="A4122" s="489">
        <v>12903</v>
      </c>
      <c r="B4122" s="488" t="s">
        <v>24289</v>
      </c>
      <c r="C4122" s="489" t="s">
        <v>87</v>
      </c>
      <c r="D4122" s="490">
        <v>20034</v>
      </c>
      <c r="E4122" s="487"/>
      <c r="F4122" s="488" t="s">
        <v>15720</v>
      </c>
      <c r="G4122" s="491">
        <v>20034</v>
      </c>
      <c r="H4122" s="491">
        <v>0</v>
      </c>
      <c r="I4122" s="491">
        <v>0</v>
      </c>
      <c r="J4122" s="491">
        <v>0</v>
      </c>
      <c r="K4122" s="491">
        <v>0</v>
      </c>
    </row>
    <row r="4123" spans="1:11" ht="30" x14ac:dyDescent="0.25">
      <c r="A4123" s="489">
        <v>12904</v>
      </c>
      <c r="B4123" s="488" t="s">
        <v>16874</v>
      </c>
      <c r="C4123" s="489" t="s">
        <v>80</v>
      </c>
      <c r="D4123" s="490">
        <v>262800</v>
      </c>
      <c r="E4123" s="487"/>
      <c r="F4123" s="488" t="s">
        <v>15827</v>
      </c>
      <c r="G4123" s="491">
        <v>219000</v>
      </c>
      <c r="H4123" s="491">
        <v>0</v>
      </c>
      <c r="I4123" s="491">
        <v>0</v>
      </c>
      <c r="J4123" s="491">
        <v>0</v>
      </c>
      <c r="K4123" s="491">
        <v>43800</v>
      </c>
    </row>
    <row r="4124" spans="1:11" ht="30" x14ac:dyDescent="0.25">
      <c r="A4124" s="489">
        <v>12905</v>
      </c>
      <c r="B4124" s="488" t="s">
        <v>18943</v>
      </c>
      <c r="C4124" s="489" t="s">
        <v>87</v>
      </c>
      <c r="D4124" s="490">
        <v>40463.14</v>
      </c>
      <c r="E4124" s="487"/>
      <c r="F4124" s="488" t="s">
        <v>15781</v>
      </c>
      <c r="G4124" s="491">
        <v>0</v>
      </c>
      <c r="H4124" s="491">
        <v>5168.54</v>
      </c>
      <c r="I4124" s="491">
        <v>6203.16</v>
      </c>
      <c r="J4124" s="491">
        <v>29091.439999999999</v>
      </c>
      <c r="K4124" s="491">
        <v>0</v>
      </c>
    </row>
    <row r="4125" spans="1:11" ht="30" x14ac:dyDescent="0.25">
      <c r="A4125" s="489">
        <v>12906</v>
      </c>
      <c r="B4125" s="488" t="s">
        <v>20686</v>
      </c>
      <c r="C4125" s="489" t="s">
        <v>87</v>
      </c>
      <c r="D4125" s="490">
        <v>2692488.23</v>
      </c>
      <c r="E4125" s="487"/>
      <c r="F4125" s="488" t="s">
        <v>16409</v>
      </c>
      <c r="G4125" s="491">
        <v>2547031.0299999998</v>
      </c>
      <c r="H4125" s="491">
        <v>0</v>
      </c>
      <c r="I4125" s="491">
        <v>0</v>
      </c>
      <c r="J4125" s="491">
        <v>145457.20000000001</v>
      </c>
      <c r="K4125" s="491">
        <v>0</v>
      </c>
    </row>
    <row r="4126" spans="1:11" ht="30" x14ac:dyDescent="0.25">
      <c r="A4126" s="489">
        <v>12907</v>
      </c>
      <c r="B4126" s="488" t="s">
        <v>24077</v>
      </c>
      <c r="C4126" s="489" t="s">
        <v>87</v>
      </c>
      <c r="D4126" s="490">
        <v>1038302</v>
      </c>
      <c r="E4126" s="487"/>
      <c r="F4126" s="488" t="s">
        <v>15781</v>
      </c>
      <c r="G4126" s="491">
        <v>1038302</v>
      </c>
      <c r="H4126" s="491">
        <v>0</v>
      </c>
      <c r="I4126" s="491">
        <v>0</v>
      </c>
      <c r="J4126" s="491">
        <v>0</v>
      </c>
      <c r="K4126" s="491">
        <v>0</v>
      </c>
    </row>
    <row r="4127" spans="1:11" ht="30" x14ac:dyDescent="0.25">
      <c r="A4127" s="489">
        <v>12908</v>
      </c>
      <c r="B4127" s="488" t="s">
        <v>20398</v>
      </c>
      <c r="C4127" s="489" t="s">
        <v>87</v>
      </c>
      <c r="D4127" s="490">
        <v>127387.85</v>
      </c>
      <c r="E4127" s="487"/>
      <c r="F4127" s="488" t="s">
        <v>15781</v>
      </c>
      <c r="G4127" s="491">
        <v>14892.83</v>
      </c>
      <c r="H4127" s="491">
        <v>3118.02</v>
      </c>
      <c r="I4127" s="491">
        <v>62360.35</v>
      </c>
      <c r="J4127" s="491">
        <v>47016.65</v>
      </c>
      <c r="K4127" s="491">
        <v>0</v>
      </c>
    </row>
    <row r="4128" spans="1:11" x14ac:dyDescent="0.25">
      <c r="A4128" s="489">
        <v>12909</v>
      </c>
      <c r="B4128" s="488" t="s">
        <v>19215</v>
      </c>
      <c r="C4128" s="489" t="s">
        <v>92</v>
      </c>
      <c r="D4128" s="490">
        <v>19707.82</v>
      </c>
      <c r="E4128" s="487"/>
      <c r="F4128" s="488" t="s">
        <v>16308</v>
      </c>
      <c r="G4128" s="491">
        <v>0</v>
      </c>
      <c r="H4128" s="491">
        <v>8291.17</v>
      </c>
      <c r="I4128" s="491">
        <v>3520.4</v>
      </c>
      <c r="J4128" s="491">
        <v>7896.25</v>
      </c>
      <c r="K4128" s="491">
        <v>0</v>
      </c>
    </row>
    <row r="4129" spans="1:11" x14ac:dyDescent="0.25">
      <c r="A4129" s="489">
        <v>12910</v>
      </c>
      <c r="B4129" s="488" t="s">
        <v>20487</v>
      </c>
      <c r="C4129" s="489" t="s">
        <v>87</v>
      </c>
      <c r="D4129" s="490">
        <v>33292.75</v>
      </c>
      <c r="E4129" s="487"/>
      <c r="F4129" s="488" t="s">
        <v>16308</v>
      </c>
      <c r="G4129" s="491">
        <v>0</v>
      </c>
      <c r="H4129" s="491">
        <v>7679.59</v>
      </c>
      <c r="I4129" s="491">
        <v>11898.62</v>
      </c>
      <c r="J4129" s="491">
        <v>13714.54</v>
      </c>
      <c r="K4129" s="491">
        <v>0</v>
      </c>
    </row>
    <row r="4130" spans="1:11" x14ac:dyDescent="0.25">
      <c r="A4130" s="489">
        <v>12911</v>
      </c>
      <c r="B4130" s="488" t="s">
        <v>18897</v>
      </c>
      <c r="C4130" s="489" t="s">
        <v>87</v>
      </c>
      <c r="D4130" s="490">
        <v>212026.07</v>
      </c>
      <c r="E4130" s="487"/>
      <c r="F4130" s="488" t="s">
        <v>15827</v>
      </c>
      <c r="G4130" s="491">
        <v>0</v>
      </c>
      <c r="H4130" s="491">
        <v>5741.65</v>
      </c>
      <c r="I4130" s="491">
        <v>57416.47</v>
      </c>
      <c r="J4130" s="491">
        <v>148867.95000000001</v>
      </c>
      <c r="K4130" s="491">
        <v>0</v>
      </c>
    </row>
    <row r="4131" spans="1:11" x14ac:dyDescent="0.25">
      <c r="A4131" s="489">
        <v>12912</v>
      </c>
      <c r="B4131" s="488" t="s">
        <v>20366</v>
      </c>
      <c r="C4131" s="489" t="s">
        <v>87</v>
      </c>
      <c r="D4131" s="490">
        <v>385098.75</v>
      </c>
      <c r="E4131" s="487"/>
      <c r="F4131" s="488" t="s">
        <v>15827</v>
      </c>
      <c r="G4131" s="491">
        <v>219230.57</v>
      </c>
      <c r="H4131" s="491">
        <v>3544.66</v>
      </c>
      <c r="I4131" s="491">
        <v>70893.279999999999</v>
      </c>
      <c r="J4131" s="491">
        <v>91430.24</v>
      </c>
      <c r="K4131" s="491">
        <v>0</v>
      </c>
    </row>
    <row r="4132" spans="1:11" x14ac:dyDescent="0.25">
      <c r="A4132" s="489">
        <v>12913</v>
      </c>
      <c r="B4132" s="488" t="s">
        <v>24067</v>
      </c>
      <c r="C4132" s="489" t="s">
        <v>87</v>
      </c>
      <c r="D4132" s="490">
        <v>968874</v>
      </c>
      <c r="E4132" s="487"/>
      <c r="F4132" s="488" t="s">
        <v>15827</v>
      </c>
      <c r="G4132" s="491">
        <v>968874</v>
      </c>
      <c r="H4132" s="491">
        <v>0</v>
      </c>
      <c r="I4132" s="491">
        <v>0</v>
      </c>
      <c r="J4132" s="491">
        <v>0</v>
      </c>
      <c r="K4132" s="491">
        <v>0</v>
      </c>
    </row>
    <row r="4133" spans="1:11" ht="30" x14ac:dyDescent="0.25">
      <c r="A4133" s="489">
        <v>12914</v>
      </c>
      <c r="B4133" s="488" t="s">
        <v>24075</v>
      </c>
      <c r="C4133" s="489" t="s">
        <v>87</v>
      </c>
      <c r="D4133" s="490">
        <v>771225.01</v>
      </c>
      <c r="E4133" s="487"/>
      <c r="F4133" s="488" t="s">
        <v>15781</v>
      </c>
      <c r="G4133" s="491">
        <v>771225.01</v>
      </c>
      <c r="H4133" s="491">
        <v>0</v>
      </c>
      <c r="I4133" s="491">
        <v>0</v>
      </c>
      <c r="J4133" s="491">
        <v>0</v>
      </c>
      <c r="K4133" s="491">
        <v>0</v>
      </c>
    </row>
    <row r="4134" spans="1:11" x14ac:dyDescent="0.25">
      <c r="A4134" s="489">
        <v>12915</v>
      </c>
      <c r="B4134" s="488" t="s">
        <v>18987</v>
      </c>
      <c r="C4134" s="489" t="s">
        <v>87</v>
      </c>
      <c r="D4134" s="490">
        <v>27975.33</v>
      </c>
      <c r="E4134" s="487"/>
      <c r="F4134" s="488" t="s">
        <v>15827</v>
      </c>
      <c r="G4134" s="491">
        <v>0</v>
      </c>
      <c r="H4134" s="491">
        <v>4508.42</v>
      </c>
      <c r="I4134" s="491">
        <v>16401.849999999999</v>
      </c>
      <c r="J4134" s="491">
        <v>7065.06</v>
      </c>
      <c r="K4134" s="491">
        <v>0</v>
      </c>
    </row>
    <row r="4135" spans="1:11" ht="30" x14ac:dyDescent="0.25">
      <c r="A4135" s="489">
        <v>12916</v>
      </c>
      <c r="B4135" s="488" t="s">
        <v>20728</v>
      </c>
      <c r="C4135" s="489" t="s">
        <v>87</v>
      </c>
      <c r="D4135" s="490">
        <v>1152652.48</v>
      </c>
      <c r="E4135" s="487"/>
      <c r="F4135" s="488" t="s">
        <v>15713</v>
      </c>
      <c r="G4135" s="491">
        <v>1004531.91</v>
      </c>
      <c r="H4135" s="491">
        <v>43590.12</v>
      </c>
      <c r="I4135" s="491">
        <v>96218.61</v>
      </c>
      <c r="J4135" s="491">
        <v>8311.84</v>
      </c>
      <c r="K4135" s="491">
        <v>0</v>
      </c>
    </row>
    <row r="4136" spans="1:11" x14ac:dyDescent="0.25">
      <c r="A4136" s="489">
        <v>12917</v>
      </c>
      <c r="B4136" s="488" t="s">
        <v>18038</v>
      </c>
      <c r="C4136" s="489" t="s">
        <v>87</v>
      </c>
      <c r="D4136" s="490">
        <v>14972.04</v>
      </c>
      <c r="E4136" s="487"/>
      <c r="F4136" s="488" t="s">
        <v>5933</v>
      </c>
      <c r="G4136" s="491">
        <v>0</v>
      </c>
      <c r="H4136" s="491">
        <v>0</v>
      </c>
      <c r="I4136" s="491">
        <v>2504.2800000000002</v>
      </c>
      <c r="J4136" s="491">
        <v>12467.76</v>
      </c>
      <c r="K4136" s="491">
        <v>0</v>
      </c>
    </row>
    <row r="4137" spans="1:11" ht="30" x14ac:dyDescent="0.25">
      <c r="A4137" s="489">
        <v>12918</v>
      </c>
      <c r="B4137" s="488" t="s">
        <v>20735</v>
      </c>
      <c r="C4137" s="489" t="s">
        <v>87</v>
      </c>
      <c r="D4137" s="490">
        <v>537427.31000000006</v>
      </c>
      <c r="E4137" s="487"/>
      <c r="F4137" s="488" t="s">
        <v>15713</v>
      </c>
      <c r="G4137" s="491">
        <v>389306.74</v>
      </c>
      <c r="H4137" s="491">
        <v>43590.12</v>
      </c>
      <c r="I4137" s="491">
        <v>96218.61</v>
      </c>
      <c r="J4137" s="491">
        <v>8311.84</v>
      </c>
      <c r="K4137" s="491">
        <v>0</v>
      </c>
    </row>
    <row r="4138" spans="1:11" ht="30" x14ac:dyDescent="0.25">
      <c r="A4138" s="489">
        <v>12919</v>
      </c>
      <c r="B4138" s="488" t="s">
        <v>16983</v>
      </c>
      <c r="C4138" s="489" t="s">
        <v>87</v>
      </c>
      <c r="D4138" s="490">
        <v>19532.82</v>
      </c>
      <c r="E4138" s="487"/>
      <c r="F4138" s="488" t="s">
        <v>16409</v>
      </c>
      <c r="G4138" s="491">
        <v>0</v>
      </c>
      <c r="H4138" s="491">
        <v>0</v>
      </c>
      <c r="I4138" s="491">
        <v>0</v>
      </c>
      <c r="J4138" s="491">
        <v>19532.82</v>
      </c>
      <c r="K4138" s="491">
        <v>0</v>
      </c>
    </row>
    <row r="4139" spans="1:11" x14ac:dyDescent="0.25">
      <c r="A4139" s="489">
        <v>12920</v>
      </c>
      <c r="B4139" s="488" t="s">
        <v>21895</v>
      </c>
      <c r="C4139" s="489" t="s">
        <v>80</v>
      </c>
      <c r="D4139" s="490">
        <v>41027.19</v>
      </c>
      <c r="E4139" s="487"/>
      <c r="F4139" s="488" t="s">
        <v>15950</v>
      </c>
      <c r="G4139" s="491">
        <v>22281</v>
      </c>
      <c r="H4139" s="491">
        <v>200.02</v>
      </c>
      <c r="I4139" s="491">
        <v>4000.45</v>
      </c>
      <c r="J4139" s="491">
        <v>14545.72</v>
      </c>
      <c r="K4139" s="491">
        <v>0</v>
      </c>
    </row>
    <row r="4140" spans="1:11" x14ac:dyDescent="0.25">
      <c r="A4140" s="489">
        <v>12921</v>
      </c>
      <c r="B4140" s="488" t="s">
        <v>20409</v>
      </c>
      <c r="C4140" s="489" t="s">
        <v>87</v>
      </c>
      <c r="D4140" s="490">
        <v>30230.07</v>
      </c>
      <c r="E4140" s="487"/>
      <c r="F4140" s="488" t="s">
        <v>15827</v>
      </c>
      <c r="G4140" s="491">
        <v>18587.849999999999</v>
      </c>
      <c r="H4140" s="491">
        <v>5936.89</v>
      </c>
      <c r="I4140" s="491">
        <v>2796.19</v>
      </c>
      <c r="J4140" s="491">
        <v>2909.14</v>
      </c>
      <c r="K4140" s="491">
        <v>0</v>
      </c>
    </row>
    <row r="4141" spans="1:11" x14ac:dyDescent="0.25">
      <c r="A4141" s="489">
        <v>12922</v>
      </c>
      <c r="B4141" s="488" t="s">
        <v>24318</v>
      </c>
      <c r="C4141" s="489" t="s">
        <v>80</v>
      </c>
      <c r="D4141" s="490">
        <v>5253.15</v>
      </c>
      <c r="E4141" s="487"/>
      <c r="F4141" s="488" t="s">
        <v>15827</v>
      </c>
      <c r="G4141" s="491">
        <v>5253.15</v>
      </c>
      <c r="H4141" s="491">
        <v>0</v>
      </c>
      <c r="I4141" s="491">
        <v>0</v>
      </c>
      <c r="J4141" s="491">
        <v>0</v>
      </c>
      <c r="K4141" s="491">
        <v>0</v>
      </c>
    </row>
    <row r="4142" spans="1:11" ht="30" x14ac:dyDescent="0.25">
      <c r="A4142" s="489">
        <v>12923</v>
      </c>
      <c r="B4142" s="488" t="s">
        <v>22791</v>
      </c>
      <c r="C4142" s="489" t="s">
        <v>87</v>
      </c>
      <c r="D4142" s="490">
        <v>29587.759999999998</v>
      </c>
      <c r="E4142" s="487"/>
      <c r="F4142" s="488" t="s">
        <v>15713</v>
      </c>
      <c r="G4142" s="491">
        <v>0</v>
      </c>
      <c r="H4142" s="491">
        <v>1211.04</v>
      </c>
      <c r="I4142" s="491">
        <v>24220.799999999999</v>
      </c>
      <c r="J4142" s="491">
        <v>4155.92</v>
      </c>
      <c r="K4142" s="491">
        <v>0</v>
      </c>
    </row>
    <row r="4143" spans="1:11" x14ac:dyDescent="0.25">
      <c r="A4143" s="489">
        <v>12924</v>
      </c>
      <c r="B4143" s="488" t="s">
        <v>21896</v>
      </c>
      <c r="C4143" s="489" t="s">
        <v>87</v>
      </c>
      <c r="D4143" s="490">
        <v>145939.24</v>
      </c>
      <c r="E4143" s="487"/>
      <c r="F4143" s="488" t="s">
        <v>15950</v>
      </c>
      <c r="G4143" s="491">
        <v>1865.5</v>
      </c>
      <c r="H4143" s="491">
        <v>16943.439999999999</v>
      </c>
      <c r="I4143" s="491">
        <v>98038.86</v>
      </c>
      <c r="J4143" s="491">
        <v>29091.439999999999</v>
      </c>
      <c r="K4143" s="491">
        <v>0</v>
      </c>
    </row>
    <row r="4144" spans="1:11" x14ac:dyDescent="0.25">
      <c r="A4144" s="489">
        <v>12925</v>
      </c>
      <c r="B4144" s="488" t="s">
        <v>19693</v>
      </c>
      <c r="C4144" s="489" t="s">
        <v>92</v>
      </c>
      <c r="D4144" s="490">
        <v>16849.330000000002</v>
      </c>
      <c r="E4144" s="487"/>
      <c r="F4144" s="488" t="s">
        <v>16962</v>
      </c>
      <c r="G4144" s="491">
        <v>2171.58</v>
      </c>
      <c r="H4144" s="491">
        <v>1195.1400000000001</v>
      </c>
      <c r="I4144" s="491">
        <v>11951.4</v>
      </c>
      <c r="J4144" s="491">
        <v>1531.21</v>
      </c>
      <c r="K4144" s="491">
        <v>0</v>
      </c>
    </row>
    <row r="4145" spans="1:11" x14ac:dyDescent="0.25">
      <c r="A4145" s="489">
        <v>12926</v>
      </c>
      <c r="B4145" s="488" t="s">
        <v>18330</v>
      </c>
      <c r="C4145" s="489" t="s">
        <v>5086</v>
      </c>
      <c r="D4145" s="490">
        <v>164047.06</v>
      </c>
      <c r="E4145" s="487"/>
      <c r="F4145" s="488" t="s">
        <v>6124</v>
      </c>
      <c r="G4145" s="491">
        <v>0</v>
      </c>
      <c r="H4145" s="491">
        <v>0</v>
      </c>
      <c r="I4145" s="491">
        <v>164047.06</v>
      </c>
      <c r="J4145" s="491">
        <v>0</v>
      </c>
      <c r="K4145" s="491">
        <v>0</v>
      </c>
    </row>
    <row r="4146" spans="1:11" ht="30" x14ac:dyDescent="0.25">
      <c r="A4146" s="489">
        <v>12927</v>
      </c>
      <c r="B4146" s="488" t="s">
        <v>21830</v>
      </c>
      <c r="C4146" s="489" t="s">
        <v>87</v>
      </c>
      <c r="D4146" s="490">
        <v>106960.93</v>
      </c>
      <c r="E4146" s="487"/>
      <c r="F4146" s="488" t="s">
        <v>15948</v>
      </c>
      <c r="G4146" s="491">
        <v>66279.7</v>
      </c>
      <c r="H4146" s="491">
        <v>1791.72</v>
      </c>
      <c r="I4146" s="491">
        <v>35834.31</v>
      </c>
      <c r="J4146" s="491">
        <v>3055.2</v>
      </c>
      <c r="K4146" s="491">
        <v>0</v>
      </c>
    </row>
    <row r="4147" spans="1:11" ht="30" x14ac:dyDescent="0.25">
      <c r="A4147" s="489">
        <v>12928</v>
      </c>
      <c r="B4147" s="488" t="s">
        <v>21879</v>
      </c>
      <c r="C4147" s="489" t="s">
        <v>80</v>
      </c>
      <c r="D4147" s="490">
        <v>250312.97</v>
      </c>
      <c r="E4147" s="487"/>
      <c r="F4147" s="488" t="s">
        <v>16132</v>
      </c>
      <c r="G4147" s="491">
        <v>80808.679999999993</v>
      </c>
      <c r="H4147" s="491">
        <v>4917.6400000000003</v>
      </c>
      <c r="I4147" s="491">
        <v>104739.44</v>
      </c>
      <c r="J4147" s="491">
        <v>59847.22</v>
      </c>
      <c r="K4147" s="491">
        <v>0</v>
      </c>
    </row>
    <row r="4148" spans="1:11" x14ac:dyDescent="0.25">
      <c r="A4148" s="489">
        <v>12929</v>
      </c>
      <c r="B4148" s="488" t="s">
        <v>19236</v>
      </c>
      <c r="C4148" s="489" t="s">
        <v>87</v>
      </c>
      <c r="D4148" s="490">
        <v>382224.65</v>
      </c>
      <c r="E4148" s="487"/>
      <c r="F4148" s="488" t="s">
        <v>15821</v>
      </c>
      <c r="G4148" s="491">
        <v>12205.7</v>
      </c>
      <c r="H4148" s="491">
        <v>3663.55</v>
      </c>
      <c r="I4148" s="491">
        <v>366355.4</v>
      </c>
      <c r="J4148" s="491">
        <v>0</v>
      </c>
      <c r="K4148" s="491">
        <v>0</v>
      </c>
    </row>
    <row r="4149" spans="1:11" x14ac:dyDescent="0.25">
      <c r="A4149" s="489">
        <v>12930</v>
      </c>
      <c r="B4149" s="488" t="s">
        <v>19052</v>
      </c>
      <c r="C4149" s="489" t="s">
        <v>87</v>
      </c>
      <c r="D4149" s="490">
        <v>32443.97</v>
      </c>
      <c r="E4149" s="487"/>
      <c r="F4149" s="488" t="s">
        <v>15827</v>
      </c>
      <c r="G4149" s="491">
        <v>0</v>
      </c>
      <c r="H4149" s="491">
        <v>11913.12</v>
      </c>
      <c r="I4149" s="491">
        <v>6400.72</v>
      </c>
      <c r="J4149" s="491">
        <v>14130.13</v>
      </c>
      <c r="K4149" s="491">
        <v>0</v>
      </c>
    </row>
    <row r="4150" spans="1:11" x14ac:dyDescent="0.25">
      <c r="A4150" s="489">
        <v>12931</v>
      </c>
      <c r="B4150" s="488" t="s">
        <v>20479</v>
      </c>
      <c r="C4150" s="489" t="s">
        <v>87</v>
      </c>
      <c r="D4150" s="490">
        <v>71331.009999999995</v>
      </c>
      <c r="E4150" s="487"/>
      <c r="F4150" s="488" t="s">
        <v>15827</v>
      </c>
      <c r="G4150" s="491">
        <v>4941.1400000000003</v>
      </c>
      <c r="H4150" s="491">
        <v>11538.18</v>
      </c>
      <c r="I4150" s="491">
        <v>13292.49</v>
      </c>
      <c r="J4150" s="491">
        <v>41559.199999999997</v>
      </c>
      <c r="K4150" s="491">
        <v>0</v>
      </c>
    </row>
    <row r="4151" spans="1:11" x14ac:dyDescent="0.25">
      <c r="A4151" s="489">
        <v>12932</v>
      </c>
      <c r="B4151" s="488" t="s">
        <v>24287</v>
      </c>
      <c r="C4151" s="489" t="s">
        <v>87</v>
      </c>
      <c r="D4151" s="490">
        <v>874335</v>
      </c>
      <c r="E4151" s="487"/>
      <c r="F4151" s="488" t="s">
        <v>15827</v>
      </c>
      <c r="G4151" s="491">
        <v>874335</v>
      </c>
      <c r="H4151" s="491">
        <v>0</v>
      </c>
      <c r="I4151" s="491">
        <v>0</v>
      </c>
      <c r="J4151" s="491">
        <v>0</v>
      </c>
      <c r="K4151" s="491">
        <v>0</v>
      </c>
    </row>
    <row r="4152" spans="1:11" ht="30" x14ac:dyDescent="0.25">
      <c r="A4152" s="489">
        <v>12933</v>
      </c>
      <c r="B4152" s="488" t="s">
        <v>18997</v>
      </c>
      <c r="C4152" s="489" t="s">
        <v>80</v>
      </c>
      <c r="D4152" s="490">
        <v>3360.38</v>
      </c>
      <c r="E4152" s="487"/>
      <c r="F4152" s="488" t="s">
        <v>15827</v>
      </c>
      <c r="G4152" s="491">
        <v>0</v>
      </c>
      <c r="H4152" s="491">
        <v>160.02000000000001</v>
      </c>
      <c r="I4152" s="491">
        <v>3200.36</v>
      </c>
      <c r="J4152" s="491">
        <v>0</v>
      </c>
      <c r="K4152" s="491">
        <v>0</v>
      </c>
    </row>
    <row r="4153" spans="1:11" x14ac:dyDescent="0.25">
      <c r="A4153" s="489">
        <v>12934</v>
      </c>
      <c r="B4153" s="488" t="s">
        <v>21093</v>
      </c>
      <c r="C4153" s="489" t="s">
        <v>80</v>
      </c>
      <c r="D4153" s="490">
        <v>4519.45</v>
      </c>
      <c r="E4153" s="487"/>
      <c r="F4153" s="488" t="s">
        <v>15827</v>
      </c>
      <c r="G4153" s="491">
        <v>0</v>
      </c>
      <c r="H4153" s="491">
        <v>88.62</v>
      </c>
      <c r="I4153" s="491">
        <v>4430.83</v>
      </c>
      <c r="J4153" s="491">
        <v>0</v>
      </c>
      <c r="K4153" s="491">
        <v>0</v>
      </c>
    </row>
    <row r="4154" spans="1:11" x14ac:dyDescent="0.25">
      <c r="A4154" s="489">
        <v>12935</v>
      </c>
      <c r="B4154" s="488" t="s">
        <v>24260</v>
      </c>
      <c r="C4154" s="489" t="s">
        <v>80</v>
      </c>
      <c r="D4154" s="490">
        <v>2160.38</v>
      </c>
      <c r="E4154" s="487"/>
      <c r="F4154" s="488" t="s">
        <v>15827</v>
      </c>
      <c r="G4154" s="491">
        <v>2160.38</v>
      </c>
      <c r="H4154" s="491">
        <v>0</v>
      </c>
      <c r="I4154" s="491">
        <v>0</v>
      </c>
      <c r="J4154" s="491">
        <v>0</v>
      </c>
      <c r="K4154" s="491">
        <v>0</v>
      </c>
    </row>
    <row r="4155" spans="1:11" x14ac:dyDescent="0.25">
      <c r="A4155" s="489">
        <v>12936</v>
      </c>
      <c r="B4155" s="488" t="s">
        <v>22025</v>
      </c>
      <c r="C4155" s="489" t="s">
        <v>87</v>
      </c>
      <c r="D4155" s="490">
        <v>54395</v>
      </c>
      <c r="E4155" s="487"/>
      <c r="F4155" s="488" t="s">
        <v>15813</v>
      </c>
      <c r="G4155" s="491">
        <v>15871.72</v>
      </c>
      <c r="H4155" s="491">
        <v>1636.54</v>
      </c>
      <c r="I4155" s="491">
        <v>32730.82</v>
      </c>
      <c r="J4155" s="491">
        <v>4155.92</v>
      </c>
      <c r="K4155" s="491">
        <v>0</v>
      </c>
    </row>
    <row r="4156" spans="1:11" x14ac:dyDescent="0.25">
      <c r="A4156" s="489">
        <v>12937</v>
      </c>
      <c r="B4156" s="488" t="s">
        <v>18937</v>
      </c>
      <c r="C4156" s="489" t="s">
        <v>87</v>
      </c>
      <c r="D4156" s="490">
        <v>10739.02</v>
      </c>
      <c r="E4156" s="487"/>
      <c r="F4156" s="488" t="s">
        <v>15813</v>
      </c>
      <c r="G4156" s="491">
        <v>0</v>
      </c>
      <c r="H4156" s="491">
        <v>2576.2399999999998</v>
      </c>
      <c r="I4156" s="491">
        <v>2552.29</v>
      </c>
      <c r="J4156" s="491">
        <v>5610.49</v>
      </c>
      <c r="K4156" s="491">
        <v>0</v>
      </c>
    </row>
    <row r="4157" spans="1:11" x14ac:dyDescent="0.25">
      <c r="A4157" s="489">
        <v>12938</v>
      </c>
      <c r="B4157" s="488" t="s">
        <v>20478</v>
      </c>
      <c r="C4157" s="489" t="s">
        <v>87</v>
      </c>
      <c r="D4157" s="490">
        <v>33179.440000000002</v>
      </c>
      <c r="E4157" s="487"/>
      <c r="F4157" s="488" t="s">
        <v>15827</v>
      </c>
      <c r="G4157" s="491">
        <v>20796.599999999999</v>
      </c>
      <c r="H4157" s="491">
        <v>1849.79</v>
      </c>
      <c r="I4157" s="491">
        <v>1597.82</v>
      </c>
      <c r="J4157" s="491">
        <v>8935.23</v>
      </c>
      <c r="K4157" s="491">
        <v>0</v>
      </c>
    </row>
    <row r="4158" spans="1:11" ht="30" x14ac:dyDescent="0.25">
      <c r="A4158" s="489">
        <v>12939</v>
      </c>
      <c r="B4158" s="488" t="s">
        <v>24716</v>
      </c>
      <c r="C4158" s="489" t="s">
        <v>87</v>
      </c>
      <c r="D4158" s="490">
        <v>167223.06</v>
      </c>
      <c r="E4158" s="487"/>
      <c r="F4158" s="488" t="s">
        <v>15713</v>
      </c>
      <c r="G4158" s="491">
        <v>144615</v>
      </c>
      <c r="H4158" s="491">
        <v>1991.05</v>
      </c>
      <c r="I4158" s="491">
        <v>19910.5</v>
      </c>
      <c r="J4158" s="491">
        <v>706.51</v>
      </c>
      <c r="K4158" s="491">
        <v>0</v>
      </c>
    </row>
    <row r="4159" spans="1:11" x14ac:dyDescent="0.25">
      <c r="A4159" s="489">
        <v>12940</v>
      </c>
      <c r="B4159" s="488" t="s">
        <v>16578</v>
      </c>
      <c r="C4159" s="489" t="s">
        <v>80</v>
      </c>
      <c r="D4159" s="490">
        <v>27434.400000000001</v>
      </c>
      <c r="E4159" s="487"/>
      <c r="F4159" s="488" t="s">
        <v>15827</v>
      </c>
      <c r="G4159" s="491">
        <v>8681.74</v>
      </c>
      <c r="H4159" s="491">
        <v>8948.77</v>
      </c>
      <c r="I4159" s="491">
        <v>9803.89</v>
      </c>
      <c r="J4159" s="491">
        <v>0</v>
      </c>
      <c r="K4159" s="491">
        <v>0</v>
      </c>
    </row>
    <row r="4160" spans="1:11" x14ac:dyDescent="0.25">
      <c r="A4160" s="489">
        <v>12941</v>
      </c>
      <c r="B4160" s="488" t="s">
        <v>24286</v>
      </c>
      <c r="C4160" s="489" t="s">
        <v>87</v>
      </c>
      <c r="D4160" s="490">
        <v>88891</v>
      </c>
      <c r="E4160" s="487"/>
      <c r="F4160" s="488" t="s">
        <v>15827</v>
      </c>
      <c r="G4160" s="491">
        <v>88891</v>
      </c>
      <c r="H4160" s="491">
        <v>0</v>
      </c>
      <c r="I4160" s="491">
        <v>0</v>
      </c>
      <c r="J4160" s="491">
        <v>0</v>
      </c>
      <c r="K4160" s="491">
        <v>0</v>
      </c>
    </row>
    <row r="4161" spans="1:11" x14ac:dyDescent="0.25">
      <c r="A4161" s="489">
        <v>12942</v>
      </c>
      <c r="B4161" s="488" t="s">
        <v>17338</v>
      </c>
      <c r="C4161" s="489" t="s">
        <v>87</v>
      </c>
      <c r="D4161" s="490">
        <v>3360.38</v>
      </c>
      <c r="E4161" s="487"/>
      <c r="F4161" s="488" t="s">
        <v>15827</v>
      </c>
      <c r="G4161" s="491">
        <v>0</v>
      </c>
      <c r="H4161" s="491">
        <v>160.02000000000001</v>
      </c>
      <c r="I4161" s="491">
        <v>3200.36</v>
      </c>
      <c r="J4161" s="491">
        <v>0</v>
      </c>
      <c r="K4161" s="491">
        <v>0</v>
      </c>
    </row>
    <row r="4162" spans="1:11" x14ac:dyDescent="0.25">
      <c r="A4162" s="489">
        <v>12943</v>
      </c>
      <c r="B4162" s="488" t="s">
        <v>17339</v>
      </c>
      <c r="C4162" s="489" t="s">
        <v>87</v>
      </c>
      <c r="D4162" s="490">
        <v>18753.740000000002</v>
      </c>
      <c r="E4162" s="487"/>
      <c r="F4162" s="488" t="s">
        <v>15827</v>
      </c>
      <c r="G4162" s="491">
        <v>0</v>
      </c>
      <c r="H4162" s="491">
        <v>6938.46</v>
      </c>
      <c r="I4162" s="491">
        <v>9945.1200000000008</v>
      </c>
      <c r="J4162" s="491">
        <v>1870.16</v>
      </c>
      <c r="K4162" s="491">
        <v>0</v>
      </c>
    </row>
    <row r="4163" spans="1:11" x14ac:dyDescent="0.25">
      <c r="A4163" s="489">
        <v>12944</v>
      </c>
      <c r="B4163" s="488" t="s">
        <v>17341</v>
      </c>
      <c r="C4163" s="489" t="s">
        <v>87</v>
      </c>
      <c r="D4163" s="490">
        <v>16796.009999999998</v>
      </c>
      <c r="E4163" s="487"/>
      <c r="F4163" s="488" t="s">
        <v>15827</v>
      </c>
      <c r="G4163" s="491">
        <v>16796.009999999998</v>
      </c>
      <c r="H4163" s="491">
        <v>0</v>
      </c>
      <c r="I4163" s="491">
        <v>0</v>
      </c>
      <c r="J4163" s="491">
        <v>0</v>
      </c>
      <c r="K4163" s="491">
        <v>0</v>
      </c>
    </row>
    <row r="4164" spans="1:11" x14ac:dyDescent="0.25">
      <c r="A4164" s="489">
        <v>12945</v>
      </c>
      <c r="B4164" s="488" t="s">
        <v>23283</v>
      </c>
      <c r="C4164" s="489" t="s">
        <v>87</v>
      </c>
      <c r="D4164" s="490">
        <v>383452.91</v>
      </c>
      <c r="E4164" s="487"/>
      <c r="F4164" s="488" t="s">
        <v>15813</v>
      </c>
      <c r="G4164" s="491">
        <v>0</v>
      </c>
      <c r="H4164" s="491">
        <v>67948.47</v>
      </c>
      <c r="I4164" s="491">
        <v>34782.019999999997</v>
      </c>
      <c r="J4164" s="491">
        <v>280722.42</v>
      </c>
      <c r="K4164" s="491">
        <v>0</v>
      </c>
    </row>
    <row r="4165" spans="1:11" x14ac:dyDescent="0.25">
      <c r="A4165" s="489">
        <v>12946</v>
      </c>
      <c r="B4165" s="488" t="s">
        <v>23284</v>
      </c>
      <c r="C4165" s="489" t="s">
        <v>87</v>
      </c>
      <c r="D4165" s="490">
        <v>900321.65</v>
      </c>
      <c r="E4165" s="487"/>
      <c r="F4165" s="488" t="s">
        <v>15827</v>
      </c>
      <c r="G4165" s="491">
        <v>228666.73</v>
      </c>
      <c r="H4165" s="491">
        <v>95017.94</v>
      </c>
      <c r="I4165" s="491">
        <v>94550.26</v>
      </c>
      <c r="J4165" s="491">
        <v>482086.71</v>
      </c>
      <c r="K4165" s="491">
        <v>0</v>
      </c>
    </row>
    <row r="4166" spans="1:11" x14ac:dyDescent="0.25">
      <c r="A4166" s="489">
        <v>12947</v>
      </c>
      <c r="B4166" s="488" t="s">
        <v>18099</v>
      </c>
      <c r="C4166" s="489" t="s">
        <v>87</v>
      </c>
      <c r="D4166" s="490">
        <v>107508.83</v>
      </c>
      <c r="E4166" s="487"/>
      <c r="F4166" s="488" t="s">
        <v>15827</v>
      </c>
      <c r="G4166" s="491">
        <v>0</v>
      </c>
      <c r="H4166" s="491">
        <v>17621.34</v>
      </c>
      <c r="I4166" s="491">
        <v>13326.83</v>
      </c>
      <c r="J4166" s="491">
        <v>76560.66</v>
      </c>
      <c r="K4166" s="491">
        <v>0</v>
      </c>
    </row>
    <row r="4167" spans="1:11" x14ac:dyDescent="0.25">
      <c r="A4167" s="489">
        <v>12948</v>
      </c>
      <c r="B4167" s="488" t="s">
        <v>24203</v>
      </c>
      <c r="C4167" s="489" t="s">
        <v>92</v>
      </c>
      <c r="D4167" s="490">
        <v>10197.73</v>
      </c>
      <c r="E4167" s="487"/>
      <c r="F4167" s="488" t="s">
        <v>16132</v>
      </c>
      <c r="G4167" s="491">
        <v>6708.45</v>
      </c>
      <c r="H4167" s="491">
        <v>166.16</v>
      </c>
      <c r="I4167" s="491">
        <v>3323.12</v>
      </c>
      <c r="J4167" s="491">
        <v>0</v>
      </c>
      <c r="K4167" s="491">
        <v>0</v>
      </c>
    </row>
    <row r="4168" spans="1:11" x14ac:dyDescent="0.25">
      <c r="A4168" s="489">
        <v>12949</v>
      </c>
      <c r="B4168" s="488" t="s">
        <v>20341</v>
      </c>
      <c r="C4168" s="489" t="s">
        <v>87</v>
      </c>
      <c r="D4168" s="490">
        <v>18311.03</v>
      </c>
      <c r="E4168" s="487"/>
      <c r="F4168" s="488" t="s">
        <v>15827</v>
      </c>
      <c r="G4168" s="491">
        <v>514.08000000000004</v>
      </c>
      <c r="H4168" s="491">
        <v>1811.07</v>
      </c>
      <c r="I4168" s="491">
        <v>1440.16</v>
      </c>
      <c r="J4168" s="491">
        <v>14545.72</v>
      </c>
      <c r="K4168" s="491">
        <v>0</v>
      </c>
    </row>
    <row r="4169" spans="1:11" ht="45" x14ac:dyDescent="0.25">
      <c r="A4169" s="489">
        <v>12950</v>
      </c>
      <c r="B4169" s="488" t="s">
        <v>19579</v>
      </c>
      <c r="C4169" s="489" t="s">
        <v>87</v>
      </c>
      <c r="D4169" s="490">
        <v>156836396.71000001</v>
      </c>
      <c r="E4169" s="487"/>
      <c r="F4169" s="488" t="s">
        <v>15794</v>
      </c>
      <c r="G4169" s="491">
        <v>156836396.71000001</v>
      </c>
      <c r="H4169" s="491">
        <v>0</v>
      </c>
      <c r="I4169" s="491">
        <v>0</v>
      </c>
      <c r="J4169" s="491">
        <v>0</v>
      </c>
      <c r="K4169" s="491">
        <v>0</v>
      </c>
    </row>
    <row r="4170" spans="1:11" ht="30" x14ac:dyDescent="0.25">
      <c r="A4170" s="489">
        <v>12951</v>
      </c>
      <c r="B4170" s="488" t="s">
        <v>22075</v>
      </c>
      <c r="C4170" s="489" t="s">
        <v>92</v>
      </c>
      <c r="D4170" s="490">
        <v>75451.55</v>
      </c>
      <c r="E4170" s="487"/>
      <c r="F4170" s="488" t="s">
        <v>16154</v>
      </c>
      <c r="G4170" s="491">
        <v>58089.69</v>
      </c>
      <c r="H4170" s="491">
        <v>840.77</v>
      </c>
      <c r="I4170" s="491">
        <v>16521.080000000002</v>
      </c>
      <c r="J4170" s="491">
        <v>0</v>
      </c>
      <c r="K4170" s="491">
        <v>0</v>
      </c>
    </row>
    <row r="4171" spans="1:11" ht="30" x14ac:dyDescent="0.25">
      <c r="A4171" s="489">
        <v>12952</v>
      </c>
      <c r="B4171" s="488" t="s">
        <v>24783</v>
      </c>
      <c r="C4171" s="489" t="s">
        <v>80</v>
      </c>
      <c r="D4171" s="490">
        <v>392424.26</v>
      </c>
      <c r="E4171" s="487"/>
      <c r="F4171" s="488" t="s">
        <v>18227</v>
      </c>
      <c r="G4171" s="491">
        <v>186740.04</v>
      </c>
      <c r="H4171" s="491">
        <v>20324.419999999998</v>
      </c>
      <c r="I4171" s="491">
        <v>161820.81</v>
      </c>
      <c r="J4171" s="491">
        <v>23538.98</v>
      </c>
      <c r="K4171" s="491">
        <v>0</v>
      </c>
    </row>
    <row r="4172" spans="1:11" ht="30" x14ac:dyDescent="0.25">
      <c r="A4172" s="489">
        <v>12953</v>
      </c>
      <c r="B4172" s="488" t="s">
        <v>16799</v>
      </c>
      <c r="C4172" s="489" t="s">
        <v>87</v>
      </c>
      <c r="D4172" s="490">
        <v>636115</v>
      </c>
      <c r="E4172" s="487"/>
      <c r="F4172" s="488" t="s">
        <v>15720</v>
      </c>
      <c r="G4172" s="491">
        <v>636115</v>
      </c>
      <c r="H4172" s="491">
        <v>0</v>
      </c>
      <c r="I4172" s="491">
        <v>0</v>
      </c>
      <c r="J4172" s="491">
        <v>0</v>
      </c>
      <c r="K4172" s="491">
        <v>0</v>
      </c>
    </row>
    <row r="4173" spans="1:11" ht="30" x14ac:dyDescent="0.25">
      <c r="A4173" s="489">
        <v>12954</v>
      </c>
      <c r="B4173" s="488" t="s">
        <v>8125</v>
      </c>
      <c r="C4173" s="489" t="s">
        <v>87</v>
      </c>
      <c r="D4173" s="490">
        <v>21075150.859999999</v>
      </c>
      <c r="E4173" s="487"/>
      <c r="F4173" s="488" t="s">
        <v>15713</v>
      </c>
      <c r="G4173" s="491">
        <v>20192319.16</v>
      </c>
      <c r="H4173" s="491">
        <v>313431.09000000003</v>
      </c>
      <c r="I4173" s="491">
        <v>310382.62</v>
      </c>
      <c r="J4173" s="491">
        <v>259017.99</v>
      </c>
      <c r="K4173" s="491">
        <v>0</v>
      </c>
    </row>
    <row r="4174" spans="1:11" x14ac:dyDescent="0.25">
      <c r="A4174" s="489">
        <v>12955</v>
      </c>
      <c r="B4174" s="488" t="s">
        <v>23040</v>
      </c>
      <c r="C4174" s="489" t="s">
        <v>87</v>
      </c>
      <c r="D4174" s="490">
        <v>6668.92</v>
      </c>
      <c r="E4174" s="487"/>
      <c r="F4174" s="488" t="s">
        <v>15905</v>
      </c>
      <c r="G4174" s="491">
        <v>0</v>
      </c>
      <c r="H4174" s="491">
        <v>236.55</v>
      </c>
      <c r="I4174" s="491">
        <v>4731.0200000000004</v>
      </c>
      <c r="J4174" s="491">
        <v>1701.35</v>
      </c>
      <c r="K4174" s="491">
        <v>0</v>
      </c>
    </row>
    <row r="4175" spans="1:11" x14ac:dyDescent="0.25">
      <c r="A4175" s="489">
        <v>12956</v>
      </c>
      <c r="B4175" s="488" t="s">
        <v>22309</v>
      </c>
      <c r="C4175" s="489" t="s">
        <v>87</v>
      </c>
      <c r="D4175" s="490">
        <v>906780</v>
      </c>
      <c r="E4175" s="487"/>
      <c r="F4175" s="488" t="s">
        <v>5933</v>
      </c>
      <c r="G4175" s="491">
        <v>906780</v>
      </c>
      <c r="H4175" s="491">
        <v>0</v>
      </c>
      <c r="I4175" s="491">
        <v>0</v>
      </c>
      <c r="J4175" s="491">
        <v>0</v>
      </c>
      <c r="K4175" s="491">
        <v>0</v>
      </c>
    </row>
    <row r="4176" spans="1:11" x14ac:dyDescent="0.25">
      <c r="A4176" s="489">
        <v>12957</v>
      </c>
      <c r="B4176" s="488" t="s">
        <v>22306</v>
      </c>
      <c r="C4176" s="489" t="s">
        <v>87</v>
      </c>
      <c r="D4176" s="490">
        <v>46262.25</v>
      </c>
      <c r="E4176" s="487"/>
      <c r="F4176" s="488" t="s">
        <v>5933</v>
      </c>
      <c r="G4176" s="491">
        <v>0</v>
      </c>
      <c r="H4176" s="491">
        <v>11339.34</v>
      </c>
      <c r="I4176" s="491">
        <v>19546.009999999998</v>
      </c>
      <c r="J4176" s="491">
        <v>15376.9</v>
      </c>
      <c r="K4176" s="491">
        <v>0</v>
      </c>
    </row>
    <row r="4177" spans="1:11" x14ac:dyDescent="0.25">
      <c r="A4177" s="489">
        <v>12958</v>
      </c>
      <c r="B4177" s="488" t="s">
        <v>16204</v>
      </c>
      <c r="C4177" s="489" t="s">
        <v>92</v>
      </c>
      <c r="D4177" s="490">
        <v>260328.05</v>
      </c>
      <c r="E4177" s="487"/>
      <c r="F4177" s="488" t="s">
        <v>16132</v>
      </c>
      <c r="G4177" s="491">
        <v>115887.83</v>
      </c>
      <c r="H4177" s="491">
        <v>57197.53</v>
      </c>
      <c r="I4177" s="491">
        <v>53696.67</v>
      </c>
      <c r="J4177" s="491">
        <v>33546.01</v>
      </c>
      <c r="K4177" s="491">
        <v>0</v>
      </c>
    </row>
    <row r="4178" spans="1:11" x14ac:dyDescent="0.25">
      <c r="A4178" s="489">
        <v>12959</v>
      </c>
      <c r="B4178" s="488" t="s">
        <v>22307</v>
      </c>
      <c r="C4178" s="489" t="s">
        <v>87</v>
      </c>
      <c r="D4178" s="490">
        <v>170442.55</v>
      </c>
      <c r="E4178" s="487"/>
      <c r="F4178" s="488" t="s">
        <v>5933</v>
      </c>
      <c r="G4178" s="491">
        <v>708.89</v>
      </c>
      <c r="H4178" s="491">
        <v>34753.75</v>
      </c>
      <c r="I4178" s="491">
        <v>74719.070000000007</v>
      </c>
      <c r="J4178" s="491">
        <v>60260.84</v>
      </c>
      <c r="K4178" s="491">
        <v>0</v>
      </c>
    </row>
    <row r="4179" spans="1:11" x14ac:dyDescent="0.25">
      <c r="A4179" s="489">
        <v>12960</v>
      </c>
      <c r="B4179" s="488" t="s">
        <v>22314</v>
      </c>
      <c r="C4179" s="489" t="s">
        <v>87</v>
      </c>
      <c r="D4179" s="490">
        <v>37193.050000000003</v>
      </c>
      <c r="E4179" s="487"/>
      <c r="F4179" s="488" t="s">
        <v>5933</v>
      </c>
      <c r="G4179" s="491">
        <v>0</v>
      </c>
      <c r="H4179" s="491">
        <v>6131.98</v>
      </c>
      <c r="I4179" s="491">
        <v>14437.39</v>
      </c>
      <c r="J4179" s="491">
        <v>16623.68</v>
      </c>
      <c r="K4179" s="491">
        <v>0</v>
      </c>
    </row>
    <row r="4180" spans="1:11" x14ac:dyDescent="0.25">
      <c r="A4180" s="489">
        <v>12961</v>
      </c>
      <c r="B4180" s="488" t="s">
        <v>22315</v>
      </c>
      <c r="C4180" s="489" t="s">
        <v>87</v>
      </c>
      <c r="D4180" s="490">
        <v>154118.69</v>
      </c>
      <c r="E4180" s="487"/>
      <c r="F4180" s="488" t="s">
        <v>5975</v>
      </c>
      <c r="G4180" s="491">
        <v>708.89</v>
      </c>
      <c r="H4180" s="491">
        <v>38301.56</v>
      </c>
      <c r="I4180" s="491">
        <v>61081.279999999999</v>
      </c>
      <c r="J4180" s="491">
        <v>54026.96</v>
      </c>
      <c r="K4180" s="491">
        <v>0</v>
      </c>
    </row>
    <row r="4181" spans="1:11" x14ac:dyDescent="0.25">
      <c r="A4181" s="489">
        <v>12962</v>
      </c>
      <c r="B4181" s="488" t="s">
        <v>22317</v>
      </c>
      <c r="C4181" s="489" t="s">
        <v>87</v>
      </c>
      <c r="D4181" s="490">
        <v>819910</v>
      </c>
      <c r="E4181" s="487"/>
      <c r="F4181" s="488" t="s">
        <v>5975</v>
      </c>
      <c r="G4181" s="491">
        <v>819910</v>
      </c>
      <c r="H4181" s="491">
        <v>0</v>
      </c>
      <c r="I4181" s="491">
        <v>0</v>
      </c>
      <c r="J4181" s="491">
        <v>0</v>
      </c>
      <c r="K4181" s="491">
        <v>0</v>
      </c>
    </row>
    <row r="4182" spans="1:11" x14ac:dyDescent="0.25">
      <c r="A4182" s="489">
        <v>12963</v>
      </c>
      <c r="B4182" s="488" t="s">
        <v>23262</v>
      </c>
      <c r="C4182" s="489" t="s">
        <v>87</v>
      </c>
      <c r="D4182" s="490">
        <v>110955.74</v>
      </c>
      <c r="E4182" s="487"/>
      <c r="F4182" s="488" t="s">
        <v>5975</v>
      </c>
      <c r="G4182" s="491">
        <v>25563.68</v>
      </c>
      <c r="H4182" s="491">
        <v>20287.990000000002</v>
      </c>
      <c r="I4182" s="491">
        <v>39105.199999999997</v>
      </c>
      <c r="J4182" s="491">
        <v>25998.86</v>
      </c>
      <c r="K4182" s="491">
        <v>0</v>
      </c>
    </row>
    <row r="4183" spans="1:11" x14ac:dyDescent="0.25">
      <c r="A4183" s="489">
        <v>12964</v>
      </c>
      <c r="B4183" s="488" t="s">
        <v>17664</v>
      </c>
      <c r="C4183" s="489" t="s">
        <v>87</v>
      </c>
      <c r="D4183" s="490">
        <v>41419.769999999997</v>
      </c>
      <c r="E4183" s="487"/>
      <c r="F4183" s="488" t="s">
        <v>5933</v>
      </c>
      <c r="G4183" s="491">
        <v>12823.04</v>
      </c>
      <c r="H4183" s="491">
        <v>1318.56</v>
      </c>
      <c r="I4183" s="491">
        <v>7329.75</v>
      </c>
      <c r="J4183" s="491">
        <v>19948.419999999998</v>
      </c>
      <c r="K4183" s="491">
        <v>0</v>
      </c>
    </row>
    <row r="4184" spans="1:11" x14ac:dyDescent="0.25">
      <c r="A4184" s="489">
        <v>12965</v>
      </c>
      <c r="B4184" s="488" t="s">
        <v>17665</v>
      </c>
      <c r="C4184" s="489" t="s">
        <v>87</v>
      </c>
      <c r="D4184" s="490">
        <v>337279</v>
      </c>
      <c r="E4184" s="487"/>
      <c r="F4184" s="488" t="s">
        <v>5933</v>
      </c>
      <c r="G4184" s="491">
        <v>337279</v>
      </c>
      <c r="H4184" s="491">
        <v>0</v>
      </c>
      <c r="I4184" s="491">
        <v>0</v>
      </c>
      <c r="J4184" s="491">
        <v>0</v>
      </c>
      <c r="K4184" s="491">
        <v>0</v>
      </c>
    </row>
    <row r="4185" spans="1:11" x14ac:dyDescent="0.25">
      <c r="A4185" s="489">
        <v>12966</v>
      </c>
      <c r="B4185" s="488" t="s">
        <v>17986</v>
      </c>
      <c r="C4185" s="489" t="s">
        <v>87</v>
      </c>
      <c r="D4185" s="490">
        <v>32432.44</v>
      </c>
      <c r="E4185" s="487"/>
      <c r="F4185" s="488" t="s">
        <v>5975</v>
      </c>
      <c r="G4185" s="491">
        <v>0</v>
      </c>
      <c r="H4185" s="491">
        <v>6498.99</v>
      </c>
      <c r="I4185" s="491">
        <v>21777.53</v>
      </c>
      <c r="J4185" s="491">
        <v>4155.92</v>
      </c>
      <c r="K4185" s="491">
        <v>0</v>
      </c>
    </row>
    <row r="4186" spans="1:11" x14ac:dyDescent="0.25">
      <c r="A4186" s="489">
        <v>12967</v>
      </c>
      <c r="B4186" s="488" t="s">
        <v>17987</v>
      </c>
      <c r="C4186" s="489" t="s">
        <v>87</v>
      </c>
      <c r="D4186" s="490">
        <v>107570.43</v>
      </c>
      <c r="E4186" s="487"/>
      <c r="F4186" s="488" t="s">
        <v>5975</v>
      </c>
      <c r="G4186" s="491">
        <v>186.55</v>
      </c>
      <c r="H4186" s="491">
        <v>10067.629999999999</v>
      </c>
      <c r="I4186" s="491">
        <v>5886.01</v>
      </c>
      <c r="J4186" s="491">
        <v>91430.24</v>
      </c>
      <c r="K4186" s="491">
        <v>0</v>
      </c>
    </row>
    <row r="4187" spans="1:11" x14ac:dyDescent="0.25">
      <c r="A4187" s="489">
        <v>12968</v>
      </c>
      <c r="B4187" s="488" t="s">
        <v>17989</v>
      </c>
      <c r="C4187" s="489" t="s">
        <v>87</v>
      </c>
      <c r="D4187" s="490">
        <v>292665.01</v>
      </c>
      <c r="E4187" s="487"/>
      <c r="F4187" s="488" t="s">
        <v>5975</v>
      </c>
      <c r="G4187" s="491">
        <v>292665.01</v>
      </c>
      <c r="H4187" s="491">
        <v>0</v>
      </c>
      <c r="I4187" s="491">
        <v>0</v>
      </c>
      <c r="J4187" s="491">
        <v>0</v>
      </c>
      <c r="K4187" s="491">
        <v>0</v>
      </c>
    </row>
    <row r="4188" spans="1:11" x14ac:dyDescent="0.25">
      <c r="A4188" s="489">
        <v>12969</v>
      </c>
      <c r="B4188" s="488" t="s">
        <v>21841</v>
      </c>
      <c r="C4188" s="489" t="s">
        <v>87</v>
      </c>
      <c r="D4188" s="490">
        <v>30809.9</v>
      </c>
      <c r="E4188" s="487"/>
      <c r="F4188" s="488" t="s">
        <v>5975</v>
      </c>
      <c r="G4188" s="491">
        <v>1364.14</v>
      </c>
      <c r="H4188" s="491">
        <v>8016.61</v>
      </c>
      <c r="I4188" s="491">
        <v>5886.01</v>
      </c>
      <c r="J4188" s="491">
        <v>15543.14</v>
      </c>
      <c r="K4188" s="491">
        <v>0</v>
      </c>
    </row>
    <row r="4189" spans="1:11" x14ac:dyDescent="0.25">
      <c r="A4189" s="489">
        <v>12970</v>
      </c>
      <c r="B4189" s="488" t="s">
        <v>21842</v>
      </c>
      <c r="C4189" s="489" t="s">
        <v>87</v>
      </c>
      <c r="D4189" s="490">
        <v>102552</v>
      </c>
      <c r="E4189" s="487"/>
      <c r="F4189" s="488" t="s">
        <v>5975</v>
      </c>
      <c r="G4189" s="491">
        <v>186.55</v>
      </c>
      <c r="H4189" s="491">
        <v>6295.98</v>
      </c>
      <c r="I4189" s="491">
        <v>5886.01</v>
      </c>
      <c r="J4189" s="491">
        <v>90183.46</v>
      </c>
      <c r="K4189" s="491">
        <v>0</v>
      </c>
    </row>
    <row r="4190" spans="1:11" x14ac:dyDescent="0.25">
      <c r="A4190" s="489">
        <v>12971</v>
      </c>
      <c r="B4190" s="488" t="s">
        <v>20582</v>
      </c>
      <c r="C4190" s="489" t="s">
        <v>87</v>
      </c>
      <c r="D4190" s="490">
        <v>267521</v>
      </c>
      <c r="E4190" s="487"/>
      <c r="F4190" s="488" t="s">
        <v>5975</v>
      </c>
      <c r="G4190" s="491">
        <v>267521</v>
      </c>
      <c r="H4190" s="491">
        <v>0</v>
      </c>
      <c r="I4190" s="491">
        <v>0</v>
      </c>
      <c r="J4190" s="491">
        <v>0</v>
      </c>
      <c r="K4190" s="491">
        <v>0</v>
      </c>
    </row>
    <row r="4191" spans="1:11" x14ac:dyDescent="0.25">
      <c r="A4191" s="489">
        <v>12972</v>
      </c>
      <c r="B4191" s="488" t="s">
        <v>23673</v>
      </c>
      <c r="C4191" s="489" t="s">
        <v>87</v>
      </c>
      <c r="D4191" s="490">
        <v>39298.480000000003</v>
      </c>
      <c r="E4191" s="487"/>
      <c r="F4191" s="488" t="s">
        <v>5975</v>
      </c>
      <c r="G4191" s="491">
        <v>0</v>
      </c>
      <c r="H4191" s="491">
        <v>5572.04</v>
      </c>
      <c r="I4191" s="491">
        <v>17102.759999999998</v>
      </c>
      <c r="J4191" s="491">
        <v>16623.68</v>
      </c>
      <c r="K4191" s="491">
        <v>0</v>
      </c>
    </row>
    <row r="4192" spans="1:11" x14ac:dyDescent="0.25">
      <c r="A4192" s="489">
        <v>12973</v>
      </c>
      <c r="B4192" s="488" t="s">
        <v>20578</v>
      </c>
      <c r="C4192" s="489" t="s">
        <v>87</v>
      </c>
      <c r="D4192" s="490">
        <v>36508.89</v>
      </c>
      <c r="E4192" s="487"/>
      <c r="F4192" s="488" t="s">
        <v>5975</v>
      </c>
      <c r="G4192" s="491">
        <v>0</v>
      </c>
      <c r="H4192" s="491">
        <v>5461.76</v>
      </c>
      <c r="I4192" s="491">
        <v>7773.98</v>
      </c>
      <c r="J4192" s="491">
        <v>23273.15</v>
      </c>
      <c r="K4192" s="491">
        <v>0</v>
      </c>
    </row>
    <row r="4193" spans="1:11" x14ac:dyDescent="0.25">
      <c r="A4193" s="489">
        <v>12974</v>
      </c>
      <c r="B4193" s="488" t="s">
        <v>21844</v>
      </c>
      <c r="C4193" s="489" t="s">
        <v>87</v>
      </c>
      <c r="D4193" s="490">
        <v>99047</v>
      </c>
      <c r="E4193" s="487"/>
      <c r="F4193" s="488" t="s">
        <v>5975</v>
      </c>
      <c r="G4193" s="491">
        <v>99047</v>
      </c>
      <c r="H4193" s="491">
        <v>0</v>
      </c>
      <c r="I4193" s="491">
        <v>0</v>
      </c>
      <c r="J4193" s="491">
        <v>0</v>
      </c>
      <c r="K4193" s="491">
        <v>0</v>
      </c>
    </row>
    <row r="4194" spans="1:11" x14ac:dyDescent="0.25">
      <c r="A4194" s="489">
        <v>12975</v>
      </c>
      <c r="B4194" s="488" t="s">
        <v>22167</v>
      </c>
      <c r="C4194" s="489" t="s">
        <v>87</v>
      </c>
      <c r="D4194" s="490">
        <v>13326.72</v>
      </c>
      <c r="E4194" s="487"/>
      <c r="F4194" s="488" t="s">
        <v>5975</v>
      </c>
      <c r="G4194" s="491">
        <v>0</v>
      </c>
      <c r="H4194" s="491">
        <v>2253.15</v>
      </c>
      <c r="I4194" s="491">
        <v>8995.61</v>
      </c>
      <c r="J4194" s="491">
        <v>2077.96</v>
      </c>
      <c r="K4194" s="491">
        <v>0</v>
      </c>
    </row>
    <row r="4195" spans="1:11" x14ac:dyDescent="0.25">
      <c r="A4195" s="489">
        <v>12976</v>
      </c>
      <c r="B4195" s="488" t="s">
        <v>22168</v>
      </c>
      <c r="C4195" s="489" t="s">
        <v>87</v>
      </c>
      <c r="D4195" s="490">
        <v>22172.73</v>
      </c>
      <c r="E4195" s="487"/>
      <c r="F4195" s="488" t="s">
        <v>5975</v>
      </c>
      <c r="G4195" s="491">
        <v>1492.4</v>
      </c>
      <c r="H4195" s="491">
        <v>5719.77</v>
      </c>
      <c r="I4195" s="491">
        <v>12882.6</v>
      </c>
      <c r="J4195" s="491">
        <v>2077.96</v>
      </c>
      <c r="K4195" s="491">
        <v>0</v>
      </c>
    </row>
    <row r="4196" spans="1:11" ht="30" x14ac:dyDescent="0.25">
      <c r="A4196" s="489">
        <v>12977</v>
      </c>
      <c r="B4196" s="488" t="s">
        <v>22170</v>
      </c>
      <c r="C4196" s="489" t="s">
        <v>87</v>
      </c>
      <c r="D4196" s="490">
        <v>46979</v>
      </c>
      <c r="E4196" s="487"/>
      <c r="F4196" s="488" t="s">
        <v>5975</v>
      </c>
      <c r="G4196" s="491">
        <v>46979</v>
      </c>
      <c r="H4196" s="491">
        <v>0</v>
      </c>
      <c r="I4196" s="491">
        <v>0</v>
      </c>
      <c r="J4196" s="491">
        <v>0</v>
      </c>
      <c r="K4196" s="491">
        <v>0</v>
      </c>
    </row>
    <row r="4197" spans="1:11" x14ac:dyDescent="0.25">
      <c r="A4197" s="489">
        <v>12978</v>
      </c>
      <c r="B4197" s="488" t="s">
        <v>16807</v>
      </c>
      <c r="C4197" s="489" t="s">
        <v>87</v>
      </c>
      <c r="D4197" s="490">
        <v>77385.509999999995</v>
      </c>
      <c r="E4197" s="487"/>
      <c r="F4197" s="488" t="s">
        <v>5933</v>
      </c>
      <c r="G4197" s="491">
        <v>0</v>
      </c>
      <c r="H4197" s="491">
        <v>1943.5</v>
      </c>
      <c r="I4197" s="491">
        <v>38869.910000000003</v>
      </c>
      <c r="J4197" s="491">
        <v>36572.1</v>
      </c>
      <c r="K4197" s="491">
        <v>0</v>
      </c>
    </row>
    <row r="4198" spans="1:11" x14ac:dyDescent="0.25">
      <c r="A4198" s="489">
        <v>12979</v>
      </c>
      <c r="B4198" s="488" t="s">
        <v>16808</v>
      </c>
      <c r="C4198" s="489" t="s">
        <v>87</v>
      </c>
      <c r="D4198" s="490">
        <v>178701.03</v>
      </c>
      <c r="E4198" s="487"/>
      <c r="F4198" s="488" t="s">
        <v>5933</v>
      </c>
      <c r="G4198" s="491">
        <v>30284.74</v>
      </c>
      <c r="H4198" s="491">
        <v>4030.7</v>
      </c>
      <c r="I4198" s="491">
        <v>80613.97</v>
      </c>
      <c r="J4198" s="491">
        <v>63771.62</v>
      </c>
      <c r="K4198" s="491">
        <v>0</v>
      </c>
    </row>
    <row r="4199" spans="1:11" x14ac:dyDescent="0.25">
      <c r="A4199" s="489">
        <v>12980</v>
      </c>
      <c r="B4199" s="488" t="s">
        <v>16809</v>
      </c>
      <c r="C4199" s="489" t="s">
        <v>87</v>
      </c>
      <c r="D4199" s="490">
        <v>469586</v>
      </c>
      <c r="E4199" s="487"/>
      <c r="F4199" s="488" t="s">
        <v>5933</v>
      </c>
      <c r="G4199" s="491">
        <v>469586</v>
      </c>
      <c r="H4199" s="491">
        <v>0</v>
      </c>
      <c r="I4199" s="491">
        <v>0</v>
      </c>
      <c r="J4199" s="491">
        <v>0</v>
      </c>
      <c r="K4199" s="491">
        <v>0</v>
      </c>
    </row>
    <row r="4200" spans="1:11" x14ac:dyDescent="0.25">
      <c r="A4200" s="489">
        <v>12981</v>
      </c>
      <c r="B4200" s="488" t="s">
        <v>16797</v>
      </c>
      <c r="C4200" s="489" t="s">
        <v>87</v>
      </c>
      <c r="D4200" s="490">
        <v>52197.760000000002</v>
      </c>
      <c r="E4200" s="487"/>
      <c r="F4200" s="488" t="s">
        <v>5933</v>
      </c>
      <c r="G4200" s="491">
        <v>0</v>
      </c>
      <c r="H4200" s="491">
        <v>4464.21</v>
      </c>
      <c r="I4200" s="491">
        <v>37759.339999999997</v>
      </c>
      <c r="J4200" s="491">
        <v>9974.2099999999991</v>
      </c>
      <c r="K4200" s="491">
        <v>0</v>
      </c>
    </row>
    <row r="4201" spans="1:11" x14ac:dyDescent="0.25">
      <c r="A4201" s="489">
        <v>12982</v>
      </c>
      <c r="B4201" s="488" t="s">
        <v>16798</v>
      </c>
      <c r="C4201" s="489" t="s">
        <v>87</v>
      </c>
      <c r="D4201" s="490">
        <v>176740.27</v>
      </c>
      <c r="E4201" s="487"/>
      <c r="F4201" s="488" t="s">
        <v>5933</v>
      </c>
      <c r="G4201" s="491">
        <v>34414.1</v>
      </c>
      <c r="H4201" s="491">
        <v>29194.54</v>
      </c>
      <c r="I4201" s="491">
        <v>43312.18</v>
      </c>
      <c r="J4201" s="491">
        <v>69819.45</v>
      </c>
      <c r="K4201" s="491">
        <v>0</v>
      </c>
    </row>
    <row r="4202" spans="1:11" x14ac:dyDescent="0.25">
      <c r="A4202" s="489">
        <v>12983</v>
      </c>
      <c r="B4202" s="488" t="s">
        <v>20869</v>
      </c>
      <c r="C4202" s="489" t="s">
        <v>87</v>
      </c>
      <c r="D4202" s="490">
        <v>20415.5</v>
      </c>
      <c r="E4202" s="487"/>
      <c r="F4202" s="488" t="s">
        <v>5975</v>
      </c>
      <c r="G4202" s="491">
        <v>0</v>
      </c>
      <c r="H4202" s="491">
        <v>3742.27</v>
      </c>
      <c r="I4202" s="491">
        <v>10439.35</v>
      </c>
      <c r="J4202" s="491">
        <v>6233.88</v>
      </c>
      <c r="K4202" s="491">
        <v>0</v>
      </c>
    </row>
    <row r="4203" spans="1:11" x14ac:dyDescent="0.25">
      <c r="A4203" s="489">
        <v>12984</v>
      </c>
      <c r="B4203" s="488" t="s">
        <v>20870</v>
      </c>
      <c r="C4203" s="489" t="s">
        <v>87</v>
      </c>
      <c r="D4203" s="490">
        <v>158654.47</v>
      </c>
      <c r="E4203" s="487"/>
      <c r="F4203" s="488" t="s">
        <v>5975</v>
      </c>
      <c r="G4203" s="491">
        <v>15363.46</v>
      </c>
      <c r="H4203" s="491">
        <v>7438.02</v>
      </c>
      <c r="I4203" s="491">
        <v>44422.75</v>
      </c>
      <c r="J4203" s="491">
        <v>91430.24</v>
      </c>
      <c r="K4203" s="491">
        <v>0</v>
      </c>
    </row>
    <row r="4204" spans="1:11" x14ac:dyDescent="0.25">
      <c r="A4204" s="489">
        <v>12985</v>
      </c>
      <c r="B4204" s="488" t="s">
        <v>20871</v>
      </c>
      <c r="C4204" s="489" t="s">
        <v>87</v>
      </c>
      <c r="D4204" s="490">
        <v>275981</v>
      </c>
      <c r="E4204" s="487"/>
      <c r="F4204" s="488" t="s">
        <v>5975</v>
      </c>
      <c r="G4204" s="491">
        <v>275981</v>
      </c>
      <c r="H4204" s="491">
        <v>0</v>
      </c>
      <c r="I4204" s="491">
        <v>0</v>
      </c>
      <c r="J4204" s="491">
        <v>0</v>
      </c>
      <c r="K4204" s="491">
        <v>0</v>
      </c>
    </row>
    <row r="4205" spans="1:11" x14ac:dyDescent="0.25">
      <c r="A4205" s="489">
        <v>12986</v>
      </c>
      <c r="B4205" s="488" t="s">
        <v>20830</v>
      </c>
      <c r="C4205" s="489" t="s">
        <v>87</v>
      </c>
      <c r="D4205" s="490">
        <v>12008.77</v>
      </c>
      <c r="E4205" s="487"/>
      <c r="F4205" s="488" t="s">
        <v>5975</v>
      </c>
      <c r="G4205" s="491">
        <v>0</v>
      </c>
      <c r="H4205" s="491">
        <v>888.39</v>
      </c>
      <c r="I4205" s="491">
        <v>4886.5</v>
      </c>
      <c r="J4205" s="491">
        <v>6233.88</v>
      </c>
      <c r="K4205" s="491">
        <v>0</v>
      </c>
    </row>
    <row r="4206" spans="1:11" x14ac:dyDescent="0.25">
      <c r="A4206" s="489">
        <v>12987</v>
      </c>
      <c r="B4206" s="488" t="s">
        <v>20831</v>
      </c>
      <c r="C4206" s="489" t="s">
        <v>87</v>
      </c>
      <c r="D4206" s="490">
        <v>18461.61</v>
      </c>
      <c r="E4206" s="487"/>
      <c r="F4206" s="488" t="s">
        <v>5975</v>
      </c>
      <c r="G4206" s="491">
        <v>0</v>
      </c>
      <c r="H4206" s="491">
        <v>2798.35</v>
      </c>
      <c r="I4206" s="491">
        <v>4442.28</v>
      </c>
      <c r="J4206" s="491">
        <v>11220.98</v>
      </c>
      <c r="K4206" s="491">
        <v>0</v>
      </c>
    </row>
    <row r="4207" spans="1:11" x14ac:dyDescent="0.25">
      <c r="A4207" s="489">
        <v>12988</v>
      </c>
      <c r="B4207" s="488" t="s">
        <v>20833</v>
      </c>
      <c r="C4207" s="489" t="s">
        <v>87</v>
      </c>
      <c r="D4207" s="490">
        <v>37023.01</v>
      </c>
      <c r="E4207" s="487"/>
      <c r="F4207" s="488" t="s">
        <v>5975</v>
      </c>
      <c r="G4207" s="491">
        <v>37023.01</v>
      </c>
      <c r="H4207" s="491">
        <v>0</v>
      </c>
      <c r="I4207" s="491">
        <v>0</v>
      </c>
      <c r="J4207" s="491">
        <v>0</v>
      </c>
      <c r="K4207" s="491">
        <v>0</v>
      </c>
    </row>
    <row r="4208" spans="1:11" x14ac:dyDescent="0.25">
      <c r="A4208" s="489">
        <v>12989</v>
      </c>
      <c r="B4208" s="488" t="s">
        <v>22398</v>
      </c>
      <c r="C4208" s="489" t="s">
        <v>87</v>
      </c>
      <c r="D4208" s="490">
        <v>252994.51</v>
      </c>
      <c r="E4208" s="487"/>
      <c r="F4208" s="488" t="s">
        <v>5933</v>
      </c>
      <c r="G4208" s="491">
        <v>0</v>
      </c>
      <c r="H4208" s="491">
        <v>42930.96</v>
      </c>
      <c r="I4208" s="491">
        <v>188796.7</v>
      </c>
      <c r="J4208" s="491">
        <v>21266.85</v>
      </c>
      <c r="K4208" s="491">
        <v>0</v>
      </c>
    </row>
    <row r="4209" spans="1:11" ht="30" x14ac:dyDescent="0.25">
      <c r="A4209" s="489">
        <v>12990</v>
      </c>
      <c r="B4209" s="488" t="s">
        <v>24399</v>
      </c>
      <c r="C4209" s="489" t="s">
        <v>87</v>
      </c>
      <c r="D4209" s="490">
        <v>102664.28</v>
      </c>
      <c r="E4209" s="487"/>
      <c r="F4209" s="488" t="s">
        <v>5975</v>
      </c>
      <c r="G4209" s="491">
        <v>0</v>
      </c>
      <c r="H4209" s="491">
        <v>22986.68</v>
      </c>
      <c r="I4209" s="491">
        <v>73297.539999999994</v>
      </c>
      <c r="J4209" s="491">
        <v>6380.06</v>
      </c>
      <c r="K4209" s="491">
        <v>0</v>
      </c>
    </row>
    <row r="4210" spans="1:11" x14ac:dyDescent="0.25">
      <c r="A4210" s="489">
        <v>12991</v>
      </c>
      <c r="B4210" s="488" t="s">
        <v>24400</v>
      </c>
      <c r="C4210" s="489" t="s">
        <v>87</v>
      </c>
      <c r="D4210" s="490">
        <v>197963.58</v>
      </c>
      <c r="E4210" s="487"/>
      <c r="F4210" s="488" t="s">
        <v>5975</v>
      </c>
      <c r="G4210" s="491">
        <v>1865.5</v>
      </c>
      <c r="H4210" s="491">
        <v>35371.230000000003</v>
      </c>
      <c r="I4210" s="491">
        <v>108835.74</v>
      </c>
      <c r="J4210" s="491">
        <v>51891.11</v>
      </c>
      <c r="K4210" s="491">
        <v>0</v>
      </c>
    </row>
    <row r="4211" spans="1:11" x14ac:dyDescent="0.25">
      <c r="A4211" s="489">
        <v>12992</v>
      </c>
      <c r="B4211" s="488" t="s">
        <v>24402</v>
      </c>
      <c r="C4211" s="489" t="s">
        <v>87</v>
      </c>
      <c r="D4211" s="490">
        <v>874650</v>
      </c>
      <c r="E4211" s="487"/>
      <c r="F4211" s="488" t="s">
        <v>5933</v>
      </c>
      <c r="G4211" s="491">
        <v>874650</v>
      </c>
      <c r="H4211" s="491">
        <v>0</v>
      </c>
      <c r="I4211" s="491">
        <v>0</v>
      </c>
      <c r="J4211" s="491">
        <v>0</v>
      </c>
      <c r="K4211" s="491">
        <v>0</v>
      </c>
    </row>
    <row r="4212" spans="1:11" x14ac:dyDescent="0.25">
      <c r="A4212" s="489">
        <v>12993</v>
      </c>
      <c r="B4212" s="488" t="s">
        <v>24354</v>
      </c>
      <c r="C4212" s="489" t="s">
        <v>87</v>
      </c>
      <c r="D4212" s="490">
        <v>742368.41</v>
      </c>
      <c r="E4212" s="487"/>
      <c r="F4212" s="488" t="s">
        <v>5933</v>
      </c>
      <c r="G4212" s="491">
        <v>742368.41</v>
      </c>
      <c r="H4212" s="491">
        <v>0</v>
      </c>
      <c r="I4212" s="491">
        <v>0</v>
      </c>
      <c r="J4212" s="491">
        <v>0</v>
      </c>
      <c r="K4212" s="491">
        <v>0</v>
      </c>
    </row>
    <row r="4213" spans="1:11" x14ac:dyDescent="0.25">
      <c r="A4213" s="489">
        <v>12994</v>
      </c>
      <c r="B4213" s="488" t="s">
        <v>20579</v>
      </c>
      <c r="C4213" s="489" t="s">
        <v>87</v>
      </c>
      <c r="D4213" s="490">
        <v>34907.019999999997</v>
      </c>
      <c r="E4213" s="487"/>
      <c r="F4213" s="488" t="s">
        <v>5975</v>
      </c>
      <c r="G4213" s="491">
        <v>0</v>
      </c>
      <c r="H4213" s="491">
        <v>6002.84</v>
      </c>
      <c r="I4213" s="491">
        <v>16436.419999999998</v>
      </c>
      <c r="J4213" s="491">
        <v>12467.76</v>
      </c>
      <c r="K4213" s="491">
        <v>0</v>
      </c>
    </row>
    <row r="4214" spans="1:11" x14ac:dyDescent="0.25">
      <c r="A4214" s="489">
        <v>12995</v>
      </c>
      <c r="B4214" s="488" t="s">
        <v>21949</v>
      </c>
      <c r="C4214" s="489" t="s">
        <v>80</v>
      </c>
      <c r="D4214" s="490">
        <v>125627.94</v>
      </c>
      <c r="E4214" s="487"/>
      <c r="F4214" s="488" t="s">
        <v>16405</v>
      </c>
      <c r="G4214" s="491">
        <v>42836.05</v>
      </c>
      <c r="H4214" s="491">
        <v>42118.33</v>
      </c>
      <c r="I4214" s="491">
        <v>26003.66</v>
      </c>
      <c r="J4214" s="491">
        <v>6550.19</v>
      </c>
      <c r="K4214" s="491">
        <v>8119.7</v>
      </c>
    </row>
    <row r="4215" spans="1:11" ht="30" x14ac:dyDescent="0.25">
      <c r="A4215" s="489">
        <v>12996</v>
      </c>
      <c r="B4215" s="488" t="s">
        <v>21941</v>
      </c>
      <c r="C4215" s="489" t="s">
        <v>80</v>
      </c>
      <c r="D4215" s="490">
        <v>187544.76</v>
      </c>
      <c r="E4215" s="487"/>
      <c r="F4215" s="488" t="s">
        <v>15948</v>
      </c>
      <c r="G4215" s="491">
        <v>120345.79</v>
      </c>
      <c r="H4215" s="491">
        <v>9035</v>
      </c>
      <c r="I4215" s="491">
        <v>11077.08</v>
      </c>
      <c r="J4215" s="491">
        <v>4253.37</v>
      </c>
      <c r="K4215" s="491">
        <v>42833.52</v>
      </c>
    </row>
    <row r="4216" spans="1:11" x14ac:dyDescent="0.25">
      <c r="A4216" s="489">
        <v>12997</v>
      </c>
      <c r="B4216" s="488" t="s">
        <v>20356</v>
      </c>
      <c r="C4216" s="489" t="s">
        <v>87</v>
      </c>
      <c r="D4216" s="490">
        <v>53328.480000000003</v>
      </c>
      <c r="E4216" s="487"/>
      <c r="F4216" s="488" t="s">
        <v>16405</v>
      </c>
      <c r="G4216" s="491">
        <v>9640.94</v>
      </c>
      <c r="H4216" s="491">
        <v>2038.61</v>
      </c>
      <c r="I4216" s="491">
        <v>40755.72</v>
      </c>
      <c r="J4216" s="491">
        <v>893.21</v>
      </c>
      <c r="K4216" s="491">
        <v>0</v>
      </c>
    </row>
    <row r="4217" spans="1:11" x14ac:dyDescent="0.25">
      <c r="A4217" s="489">
        <v>12998</v>
      </c>
      <c r="B4217" s="488" t="s">
        <v>20358</v>
      </c>
      <c r="C4217" s="489" t="s">
        <v>87</v>
      </c>
      <c r="D4217" s="490">
        <v>98328.39</v>
      </c>
      <c r="E4217" s="487"/>
      <c r="F4217" s="488" t="s">
        <v>16405</v>
      </c>
      <c r="G4217" s="491">
        <v>28096.45</v>
      </c>
      <c r="H4217" s="491">
        <v>2235.75</v>
      </c>
      <c r="I4217" s="491">
        <v>41467.11</v>
      </c>
      <c r="J4217" s="491">
        <v>26529.08</v>
      </c>
      <c r="K4217" s="491">
        <v>0</v>
      </c>
    </row>
    <row r="4218" spans="1:11" x14ac:dyDescent="0.25">
      <c r="A4218" s="489">
        <v>12999</v>
      </c>
      <c r="B4218" s="488" t="s">
        <v>24063</v>
      </c>
      <c r="C4218" s="489" t="s">
        <v>87</v>
      </c>
      <c r="D4218" s="490">
        <v>199762.92</v>
      </c>
      <c r="E4218" s="487"/>
      <c r="F4218" s="488" t="s">
        <v>16405</v>
      </c>
      <c r="G4218" s="491">
        <v>199762.92</v>
      </c>
      <c r="H4218" s="491">
        <v>0</v>
      </c>
      <c r="I4218" s="491">
        <v>0</v>
      </c>
      <c r="J4218" s="491">
        <v>0</v>
      </c>
      <c r="K4218" s="491">
        <v>0</v>
      </c>
    </row>
    <row r="4219" spans="1:11" x14ac:dyDescent="0.25">
      <c r="A4219" s="489">
        <v>13000</v>
      </c>
      <c r="B4219" s="488" t="s">
        <v>24030</v>
      </c>
      <c r="C4219" s="489" t="s">
        <v>87</v>
      </c>
      <c r="D4219" s="490">
        <v>253091.4</v>
      </c>
      <c r="E4219" s="487"/>
      <c r="F4219" s="488" t="s">
        <v>16405</v>
      </c>
      <c r="G4219" s="491">
        <v>209403.86</v>
      </c>
      <c r="H4219" s="491">
        <v>2038.61</v>
      </c>
      <c r="I4219" s="491">
        <v>40755.72</v>
      </c>
      <c r="J4219" s="491">
        <v>893.21</v>
      </c>
      <c r="K4219" s="491">
        <v>0</v>
      </c>
    </row>
    <row r="4220" spans="1:11" x14ac:dyDescent="0.25">
      <c r="A4220" s="489">
        <v>13001</v>
      </c>
      <c r="B4220" s="488" t="s">
        <v>23032</v>
      </c>
      <c r="C4220" s="489" t="s">
        <v>87</v>
      </c>
      <c r="D4220" s="490">
        <v>523609.36</v>
      </c>
      <c r="E4220" s="487"/>
      <c r="F4220" s="488" t="s">
        <v>15781</v>
      </c>
      <c r="G4220" s="491">
        <v>22552.400000000001</v>
      </c>
      <c r="H4220" s="491">
        <v>4960.96</v>
      </c>
      <c r="I4220" s="491">
        <v>496096</v>
      </c>
      <c r="J4220" s="491">
        <v>0</v>
      </c>
      <c r="K4220" s="491">
        <v>0</v>
      </c>
    </row>
    <row r="4221" spans="1:11" x14ac:dyDescent="0.25">
      <c r="A4221" s="489">
        <v>13002</v>
      </c>
      <c r="B4221" s="488" t="s">
        <v>15952</v>
      </c>
      <c r="C4221" s="489" t="s">
        <v>77</v>
      </c>
      <c r="D4221" s="490">
        <v>22618.080000000002</v>
      </c>
      <c r="E4221" s="487"/>
      <c r="F4221" s="488" t="s">
        <v>15950</v>
      </c>
      <c r="G4221" s="491">
        <v>8957.9500000000007</v>
      </c>
      <c r="H4221" s="491">
        <v>6501.68</v>
      </c>
      <c r="I4221" s="491">
        <v>6690.58</v>
      </c>
      <c r="J4221" s="491">
        <v>467.87</v>
      </c>
      <c r="K4221" s="491">
        <v>0</v>
      </c>
    </row>
    <row r="4222" spans="1:11" x14ac:dyDescent="0.25">
      <c r="A4222" s="489">
        <v>13003</v>
      </c>
      <c r="B4222" s="488" t="s">
        <v>24967</v>
      </c>
      <c r="C4222" s="489" t="s">
        <v>80</v>
      </c>
      <c r="D4222" s="490">
        <v>146043.31</v>
      </c>
      <c r="E4222" s="487"/>
      <c r="F4222" s="488" t="s">
        <v>15781</v>
      </c>
      <c r="G4222" s="491">
        <v>126518.08</v>
      </c>
      <c r="H4222" s="491">
        <v>727.23</v>
      </c>
      <c r="I4222" s="491">
        <v>14544.63</v>
      </c>
      <c r="J4222" s="491">
        <v>4253.37</v>
      </c>
      <c r="K4222" s="491">
        <v>0</v>
      </c>
    </row>
    <row r="4223" spans="1:11" ht="30" x14ac:dyDescent="0.25">
      <c r="A4223" s="489">
        <v>13004</v>
      </c>
      <c r="B4223" s="488" t="s">
        <v>24552</v>
      </c>
      <c r="C4223" s="489" t="s">
        <v>87</v>
      </c>
      <c r="D4223" s="490">
        <v>387199.56</v>
      </c>
      <c r="E4223" s="487"/>
      <c r="F4223" s="488" t="s">
        <v>16308</v>
      </c>
      <c r="G4223" s="491">
        <v>299386.99</v>
      </c>
      <c r="H4223" s="491">
        <v>2214.37</v>
      </c>
      <c r="I4223" s="491">
        <v>44287.35</v>
      </c>
      <c r="J4223" s="491">
        <v>41310.86</v>
      </c>
      <c r="K4223" s="491">
        <v>0</v>
      </c>
    </row>
    <row r="4224" spans="1:11" x14ac:dyDescent="0.25">
      <c r="A4224" s="489">
        <v>13005</v>
      </c>
      <c r="B4224" s="488" t="s">
        <v>22776</v>
      </c>
      <c r="C4224" s="489" t="s">
        <v>92</v>
      </c>
      <c r="D4224" s="490">
        <v>235633.29</v>
      </c>
      <c r="E4224" s="487"/>
      <c r="F4224" s="488" t="s">
        <v>16132</v>
      </c>
      <c r="G4224" s="491">
        <v>101513.08</v>
      </c>
      <c r="H4224" s="491">
        <v>55925.83</v>
      </c>
      <c r="I4224" s="491">
        <v>34943.440000000002</v>
      </c>
      <c r="J4224" s="491">
        <v>43250.94</v>
      </c>
      <c r="K4224" s="491">
        <v>0</v>
      </c>
    </row>
    <row r="4225" spans="1:11" ht="30" x14ac:dyDescent="0.25">
      <c r="A4225" s="489">
        <v>13006</v>
      </c>
      <c r="B4225" s="488" t="s">
        <v>22808</v>
      </c>
      <c r="C4225" s="489" t="s">
        <v>87</v>
      </c>
      <c r="D4225" s="490">
        <v>560596.93000000005</v>
      </c>
      <c r="E4225" s="487"/>
      <c r="F4225" s="488" t="s">
        <v>16132</v>
      </c>
      <c r="G4225" s="491">
        <v>257065.7</v>
      </c>
      <c r="H4225" s="491">
        <v>15825.64</v>
      </c>
      <c r="I4225" s="491">
        <v>269416.11</v>
      </c>
      <c r="J4225" s="491">
        <v>18289.490000000002</v>
      </c>
      <c r="K4225" s="491">
        <v>0</v>
      </c>
    </row>
    <row r="4226" spans="1:11" ht="30" x14ac:dyDescent="0.25">
      <c r="A4226" s="489">
        <v>13007</v>
      </c>
      <c r="B4226" s="488" t="s">
        <v>24344</v>
      </c>
      <c r="C4226" s="489" t="s">
        <v>87</v>
      </c>
      <c r="D4226" s="490">
        <v>356194.88</v>
      </c>
      <c r="E4226" s="487"/>
      <c r="F4226" s="488" t="s">
        <v>15713</v>
      </c>
      <c r="G4226" s="491">
        <v>0</v>
      </c>
      <c r="H4226" s="491">
        <v>3526.68</v>
      </c>
      <c r="I4226" s="491">
        <v>352668.2</v>
      </c>
      <c r="J4226" s="491">
        <v>0</v>
      </c>
      <c r="K4226" s="491">
        <v>0</v>
      </c>
    </row>
    <row r="4227" spans="1:11" ht="30" x14ac:dyDescent="0.25">
      <c r="A4227" s="489">
        <v>13008</v>
      </c>
      <c r="B4227" s="488" t="s">
        <v>17796</v>
      </c>
      <c r="C4227" s="489" t="s">
        <v>80</v>
      </c>
      <c r="D4227" s="490">
        <v>29702.29</v>
      </c>
      <c r="E4227" s="487"/>
      <c r="F4227" s="488" t="s">
        <v>16962</v>
      </c>
      <c r="G4227" s="491">
        <v>6560.2</v>
      </c>
      <c r="H4227" s="491">
        <v>1074.82</v>
      </c>
      <c r="I4227" s="491">
        <v>21496.47</v>
      </c>
      <c r="J4227" s="491">
        <v>570.79999999999995</v>
      </c>
      <c r="K4227" s="491">
        <v>0</v>
      </c>
    </row>
    <row r="4228" spans="1:11" ht="30" x14ac:dyDescent="0.25">
      <c r="A4228" s="489">
        <v>13009</v>
      </c>
      <c r="B4228" s="488" t="s">
        <v>16295</v>
      </c>
      <c r="C4228" s="489" t="s">
        <v>80</v>
      </c>
      <c r="D4228" s="490">
        <v>8243.2800000000007</v>
      </c>
      <c r="E4228" s="487"/>
      <c r="F4228" s="488" t="s">
        <v>15713</v>
      </c>
      <c r="G4228" s="491">
        <v>2021.25</v>
      </c>
      <c r="H4228" s="491">
        <v>565.64</v>
      </c>
      <c r="I4228" s="491">
        <v>5656.39</v>
      </c>
      <c r="J4228" s="491">
        <v>0</v>
      </c>
      <c r="K4228" s="491">
        <v>0</v>
      </c>
    </row>
    <row r="4229" spans="1:11" ht="30" x14ac:dyDescent="0.25">
      <c r="A4229" s="489">
        <v>13010</v>
      </c>
      <c r="B4229" s="488" t="s">
        <v>21460</v>
      </c>
      <c r="C4229" s="489" t="s">
        <v>92</v>
      </c>
      <c r="D4229" s="490">
        <v>90725.64</v>
      </c>
      <c r="E4229" s="487"/>
      <c r="F4229" s="488" t="s">
        <v>16308</v>
      </c>
      <c r="G4229" s="491">
        <v>59956.73</v>
      </c>
      <c r="H4229" s="491">
        <v>0</v>
      </c>
      <c r="I4229" s="491">
        <v>30768.91</v>
      </c>
      <c r="J4229" s="491">
        <v>0</v>
      </c>
      <c r="K4229" s="491">
        <v>0</v>
      </c>
    </row>
    <row r="4230" spans="1:11" x14ac:dyDescent="0.25">
      <c r="A4230" s="489">
        <v>13011</v>
      </c>
      <c r="B4230" s="488" t="s">
        <v>24031</v>
      </c>
      <c r="C4230" s="489" t="s">
        <v>87</v>
      </c>
      <c r="D4230" s="490">
        <v>59537</v>
      </c>
      <c r="E4230" s="487"/>
      <c r="F4230" s="488" t="s">
        <v>15827</v>
      </c>
      <c r="G4230" s="491">
        <v>59537</v>
      </c>
      <c r="H4230" s="491">
        <v>0</v>
      </c>
      <c r="I4230" s="491">
        <v>0</v>
      </c>
      <c r="J4230" s="491">
        <v>0</v>
      </c>
      <c r="K4230" s="491">
        <v>0</v>
      </c>
    </row>
    <row r="4231" spans="1:11" x14ac:dyDescent="0.25">
      <c r="A4231" s="489">
        <v>13012</v>
      </c>
      <c r="B4231" s="488" t="s">
        <v>24048</v>
      </c>
      <c r="C4231" s="489" t="s">
        <v>87</v>
      </c>
      <c r="D4231" s="490">
        <v>92355.59</v>
      </c>
      <c r="E4231" s="487"/>
      <c r="F4231" s="488" t="s">
        <v>15827</v>
      </c>
      <c r="G4231" s="491">
        <v>52389.62</v>
      </c>
      <c r="H4231" s="491">
        <v>8772.31</v>
      </c>
      <c r="I4231" s="491">
        <v>6258.14</v>
      </c>
      <c r="J4231" s="491">
        <v>24935.52</v>
      </c>
      <c r="K4231" s="491">
        <v>0</v>
      </c>
    </row>
    <row r="4232" spans="1:11" x14ac:dyDescent="0.25">
      <c r="A4232" s="489">
        <v>13013</v>
      </c>
      <c r="B4232" s="488" t="s">
        <v>23854</v>
      </c>
      <c r="C4232" s="489" t="s">
        <v>87</v>
      </c>
      <c r="D4232" s="490">
        <v>144616.34</v>
      </c>
      <c r="E4232" s="487"/>
      <c r="F4232" s="488" t="s">
        <v>15827</v>
      </c>
      <c r="G4232" s="491">
        <v>96810.11</v>
      </c>
      <c r="H4232" s="491">
        <v>6638.24</v>
      </c>
      <c r="I4232" s="491">
        <v>19972.8</v>
      </c>
      <c r="J4232" s="491">
        <v>21195.19</v>
      </c>
      <c r="K4232" s="491">
        <v>0</v>
      </c>
    </row>
    <row r="4233" spans="1:11" x14ac:dyDescent="0.25">
      <c r="A4233" s="489">
        <v>13014</v>
      </c>
      <c r="B4233" s="488" t="s">
        <v>22023</v>
      </c>
      <c r="C4233" s="489" t="s">
        <v>87</v>
      </c>
      <c r="D4233" s="490">
        <v>1137190</v>
      </c>
      <c r="E4233" s="487"/>
      <c r="F4233" s="488" t="s">
        <v>15813</v>
      </c>
      <c r="G4233" s="491">
        <v>1044366</v>
      </c>
      <c r="H4233" s="491">
        <v>92824</v>
      </c>
      <c r="I4233" s="491">
        <v>0</v>
      </c>
      <c r="J4233" s="491">
        <v>0</v>
      </c>
      <c r="K4233" s="491">
        <v>0</v>
      </c>
    </row>
    <row r="4234" spans="1:11" x14ac:dyDescent="0.25">
      <c r="A4234" s="489">
        <v>13015</v>
      </c>
      <c r="B4234" s="488" t="s">
        <v>22484</v>
      </c>
      <c r="C4234" s="489" t="s">
        <v>309</v>
      </c>
      <c r="D4234" s="490">
        <v>9633.57</v>
      </c>
      <c r="E4234" s="487"/>
      <c r="F4234" s="488" t="s">
        <v>16132</v>
      </c>
      <c r="G4234" s="491">
        <v>0</v>
      </c>
      <c r="H4234" s="491">
        <v>4911.95</v>
      </c>
      <c r="I4234" s="491">
        <v>42.91</v>
      </c>
      <c r="J4234" s="491">
        <v>4678.71</v>
      </c>
      <c r="K4234" s="491">
        <v>0</v>
      </c>
    </row>
    <row r="4235" spans="1:11" x14ac:dyDescent="0.25">
      <c r="A4235" s="489">
        <v>13016</v>
      </c>
      <c r="B4235" s="488" t="s">
        <v>18230</v>
      </c>
      <c r="C4235" s="489" t="s">
        <v>87</v>
      </c>
      <c r="D4235" s="490">
        <v>1996905.27</v>
      </c>
      <c r="E4235" s="487"/>
      <c r="F4235" s="488" t="s">
        <v>15905</v>
      </c>
      <c r="G4235" s="491">
        <v>1222835.43</v>
      </c>
      <c r="H4235" s="491">
        <v>41500.01</v>
      </c>
      <c r="I4235" s="491">
        <v>442950.52</v>
      </c>
      <c r="J4235" s="491">
        <v>289619.33</v>
      </c>
      <c r="K4235" s="491">
        <v>0</v>
      </c>
    </row>
    <row r="4236" spans="1:11" ht="30" x14ac:dyDescent="0.25">
      <c r="A4236" s="489">
        <v>13017</v>
      </c>
      <c r="B4236" s="488" t="s">
        <v>20934</v>
      </c>
      <c r="C4236" s="489" t="s">
        <v>80</v>
      </c>
      <c r="D4236" s="490">
        <v>146243.63</v>
      </c>
      <c r="E4236" s="487"/>
      <c r="F4236" s="488" t="s">
        <v>16132</v>
      </c>
      <c r="G4236" s="491">
        <v>62223.76</v>
      </c>
      <c r="H4236" s="491">
        <v>23158.5</v>
      </c>
      <c r="I4236" s="491">
        <v>35157.230000000003</v>
      </c>
      <c r="J4236" s="491">
        <v>25704.12</v>
      </c>
      <c r="K4236" s="491">
        <v>0</v>
      </c>
    </row>
    <row r="4237" spans="1:11" ht="30" x14ac:dyDescent="0.25">
      <c r="A4237" s="489">
        <v>13018</v>
      </c>
      <c r="B4237" s="488" t="s">
        <v>18326</v>
      </c>
      <c r="C4237" s="489" t="s">
        <v>5086</v>
      </c>
      <c r="D4237" s="490">
        <v>475606.31</v>
      </c>
      <c r="E4237" s="487"/>
      <c r="F4237" s="488" t="s">
        <v>6124</v>
      </c>
      <c r="G4237" s="491">
        <v>0</v>
      </c>
      <c r="H4237" s="491">
        <v>0</v>
      </c>
      <c r="I4237" s="491">
        <v>475606.31</v>
      </c>
      <c r="J4237" s="491">
        <v>0</v>
      </c>
      <c r="K4237" s="491">
        <v>0</v>
      </c>
    </row>
    <row r="4238" spans="1:11" ht="30" x14ac:dyDescent="0.25">
      <c r="A4238" s="489">
        <v>13019</v>
      </c>
      <c r="B4238" s="488" t="s">
        <v>20125</v>
      </c>
      <c r="C4238" s="489" t="s">
        <v>87</v>
      </c>
      <c r="D4238" s="490">
        <v>495037.63</v>
      </c>
      <c r="E4238" s="487"/>
      <c r="F4238" s="488" t="s">
        <v>16132</v>
      </c>
      <c r="G4238" s="491">
        <v>46631.85</v>
      </c>
      <c r="H4238" s="491">
        <v>111575.84</v>
      </c>
      <c r="I4238" s="491">
        <v>232931.95</v>
      </c>
      <c r="J4238" s="491">
        <v>103898</v>
      </c>
      <c r="K4238" s="491">
        <v>0</v>
      </c>
    </row>
    <row r="4239" spans="1:11" x14ac:dyDescent="0.25">
      <c r="A4239" s="489">
        <v>13020</v>
      </c>
      <c r="B4239" s="488" t="s">
        <v>18394</v>
      </c>
      <c r="C4239" s="489" t="s">
        <v>5086</v>
      </c>
      <c r="D4239" s="490">
        <v>310382.62</v>
      </c>
      <c r="E4239" s="487"/>
      <c r="F4239" s="488" t="s">
        <v>6124</v>
      </c>
      <c r="G4239" s="491">
        <v>0</v>
      </c>
      <c r="H4239" s="491">
        <v>0</v>
      </c>
      <c r="I4239" s="491">
        <v>310382.62</v>
      </c>
      <c r="J4239" s="491">
        <v>0</v>
      </c>
      <c r="K4239" s="491">
        <v>0</v>
      </c>
    </row>
    <row r="4240" spans="1:11" ht="30" x14ac:dyDescent="0.25">
      <c r="A4240" s="489">
        <v>13021</v>
      </c>
      <c r="B4240" s="488" t="s">
        <v>23231</v>
      </c>
      <c r="C4240" s="489" t="s">
        <v>182</v>
      </c>
      <c r="D4240" s="490">
        <v>84554.66</v>
      </c>
      <c r="E4240" s="487"/>
      <c r="F4240" s="488" t="s">
        <v>16414</v>
      </c>
      <c r="G4240" s="491">
        <v>0</v>
      </c>
      <c r="H4240" s="491">
        <v>8614.2999999999993</v>
      </c>
      <c r="I4240" s="491">
        <v>0</v>
      </c>
      <c r="J4240" s="491">
        <v>75940.36</v>
      </c>
      <c r="K4240" s="491">
        <v>0</v>
      </c>
    </row>
    <row r="4241" spans="1:11" x14ac:dyDescent="0.25">
      <c r="A4241" s="489">
        <v>13022</v>
      </c>
      <c r="B4241" s="488" t="s">
        <v>18885</v>
      </c>
      <c r="C4241" s="489" t="s">
        <v>80</v>
      </c>
      <c r="D4241" s="490">
        <v>115017.82</v>
      </c>
      <c r="E4241" s="487"/>
      <c r="F4241" s="488" t="s">
        <v>15827</v>
      </c>
      <c r="G4241" s="491">
        <v>0</v>
      </c>
      <c r="H4241" s="491">
        <v>6022.07</v>
      </c>
      <c r="I4241" s="491">
        <v>19674.98</v>
      </c>
      <c r="J4241" s="491">
        <v>89320.77</v>
      </c>
      <c r="K4241" s="491">
        <v>0</v>
      </c>
    </row>
    <row r="4242" spans="1:11" ht="30" x14ac:dyDescent="0.25">
      <c r="A4242" s="489">
        <v>13023</v>
      </c>
      <c r="B4242" s="488" t="s">
        <v>21484</v>
      </c>
      <c r="C4242" s="489" t="s">
        <v>182</v>
      </c>
      <c r="D4242" s="490">
        <v>1142599.28</v>
      </c>
      <c r="E4242" s="487"/>
      <c r="F4242" s="488" t="s">
        <v>15948</v>
      </c>
      <c r="G4242" s="491">
        <v>644987.57999999996</v>
      </c>
      <c r="H4242" s="491">
        <v>26765.119999999999</v>
      </c>
      <c r="I4242" s="491">
        <v>470846.58</v>
      </c>
      <c r="J4242" s="491">
        <v>0</v>
      </c>
      <c r="K4242" s="491">
        <v>0</v>
      </c>
    </row>
    <row r="4243" spans="1:11" ht="30" x14ac:dyDescent="0.25">
      <c r="A4243" s="489">
        <v>13024</v>
      </c>
      <c r="B4243" s="488" t="s">
        <v>18667</v>
      </c>
      <c r="C4243" s="489" t="s">
        <v>80</v>
      </c>
      <c r="D4243" s="490">
        <v>83618.89</v>
      </c>
      <c r="E4243" s="487"/>
      <c r="F4243" s="488" t="s">
        <v>16414</v>
      </c>
      <c r="G4243" s="491">
        <v>0</v>
      </c>
      <c r="H4243" s="491">
        <v>5591.03</v>
      </c>
      <c r="I4243" s="491">
        <v>55910.34</v>
      </c>
      <c r="J4243" s="491">
        <v>22117.52</v>
      </c>
      <c r="K4243" s="491">
        <v>0</v>
      </c>
    </row>
    <row r="4244" spans="1:11" x14ac:dyDescent="0.25">
      <c r="A4244" s="489">
        <v>13025</v>
      </c>
      <c r="B4244" s="488" t="s">
        <v>20363</v>
      </c>
      <c r="C4244" s="489" t="s">
        <v>80</v>
      </c>
      <c r="D4244" s="490">
        <v>48443.58</v>
      </c>
      <c r="E4244" s="487"/>
      <c r="F4244" s="488" t="s">
        <v>15827</v>
      </c>
      <c r="G4244" s="491">
        <v>23733.68</v>
      </c>
      <c r="H4244" s="491">
        <v>1085.52</v>
      </c>
      <c r="I4244" s="491">
        <v>21710.36</v>
      </c>
      <c r="J4244" s="491">
        <v>1914.02</v>
      </c>
      <c r="K4244" s="491">
        <v>0</v>
      </c>
    </row>
    <row r="4245" spans="1:11" x14ac:dyDescent="0.25">
      <c r="A4245" s="489">
        <v>13026</v>
      </c>
      <c r="B4245" s="488" t="s">
        <v>21553</v>
      </c>
      <c r="C4245" s="489" t="s">
        <v>92</v>
      </c>
      <c r="D4245" s="490">
        <v>154321.4</v>
      </c>
      <c r="E4245" s="487"/>
      <c r="F4245" s="488" t="s">
        <v>15762</v>
      </c>
      <c r="G4245" s="491">
        <v>112595.06</v>
      </c>
      <c r="H4245" s="491">
        <v>1986.97</v>
      </c>
      <c r="I4245" s="491">
        <v>39739.379999999997</v>
      </c>
      <c r="J4245" s="491">
        <v>0</v>
      </c>
      <c r="K4245" s="491">
        <v>0</v>
      </c>
    </row>
    <row r="4246" spans="1:11" ht="30" x14ac:dyDescent="0.25">
      <c r="A4246" s="489">
        <v>13027</v>
      </c>
      <c r="B4246" s="488" t="s">
        <v>18083</v>
      </c>
      <c r="C4246" s="489" t="s">
        <v>182</v>
      </c>
      <c r="D4246" s="490">
        <v>1079718.1299999999</v>
      </c>
      <c r="E4246" s="487"/>
      <c r="F4246" s="488" t="s">
        <v>15948</v>
      </c>
      <c r="G4246" s="491">
        <v>626422.68999999994</v>
      </c>
      <c r="H4246" s="491">
        <v>78923.02</v>
      </c>
      <c r="I4246" s="491">
        <v>374372.42</v>
      </c>
      <c r="J4246" s="491">
        <v>0</v>
      </c>
      <c r="K4246" s="491">
        <v>0</v>
      </c>
    </row>
    <row r="4247" spans="1:11" x14ac:dyDescent="0.25">
      <c r="A4247" s="489">
        <v>13028</v>
      </c>
      <c r="B4247" s="488" t="s">
        <v>22442</v>
      </c>
      <c r="C4247" s="489" t="s">
        <v>87</v>
      </c>
      <c r="D4247" s="490">
        <v>6651236.5999999996</v>
      </c>
      <c r="E4247" s="487"/>
      <c r="F4247" s="488" t="s">
        <v>15781</v>
      </c>
      <c r="G4247" s="491">
        <v>3129579.98</v>
      </c>
      <c r="H4247" s="491">
        <v>111844.88</v>
      </c>
      <c r="I4247" s="491">
        <v>2408047.79</v>
      </c>
      <c r="J4247" s="491">
        <v>1001763.96</v>
      </c>
      <c r="K4247" s="491">
        <v>0</v>
      </c>
    </row>
    <row r="4248" spans="1:11" x14ac:dyDescent="0.25">
      <c r="A4248" s="489">
        <v>13029</v>
      </c>
      <c r="B4248" s="488" t="s">
        <v>21493</v>
      </c>
      <c r="C4248" s="489" t="s">
        <v>182</v>
      </c>
      <c r="D4248" s="490">
        <v>1107972.6100000001</v>
      </c>
      <c r="E4248" s="487"/>
      <c r="F4248" s="488" t="s">
        <v>15948</v>
      </c>
      <c r="G4248" s="491">
        <v>598295.61</v>
      </c>
      <c r="H4248" s="491">
        <v>23655.9</v>
      </c>
      <c r="I4248" s="491">
        <v>437830.42</v>
      </c>
      <c r="J4248" s="491">
        <v>48190.68</v>
      </c>
      <c r="K4248" s="491">
        <v>0</v>
      </c>
    </row>
    <row r="4249" spans="1:11" x14ac:dyDescent="0.25">
      <c r="A4249" s="489">
        <v>13030</v>
      </c>
      <c r="B4249" s="488" t="s">
        <v>22018</v>
      </c>
      <c r="C4249" s="489" t="s">
        <v>4419</v>
      </c>
      <c r="D4249" s="490">
        <v>327374.12</v>
      </c>
      <c r="E4249" s="487"/>
      <c r="F4249" s="488" t="s">
        <v>15813</v>
      </c>
      <c r="G4249" s="491">
        <v>72697.429999999993</v>
      </c>
      <c r="H4249" s="491">
        <v>37147.19</v>
      </c>
      <c r="I4249" s="491">
        <v>92851.9</v>
      </c>
      <c r="J4249" s="491">
        <v>124677.6</v>
      </c>
      <c r="K4249" s="491">
        <v>0</v>
      </c>
    </row>
    <row r="4250" spans="1:11" ht="30" x14ac:dyDescent="0.25">
      <c r="A4250" s="489">
        <v>13031</v>
      </c>
      <c r="B4250" s="488" t="s">
        <v>16903</v>
      </c>
      <c r="C4250" s="489" t="s">
        <v>80</v>
      </c>
      <c r="D4250" s="490">
        <v>216926.82</v>
      </c>
      <c r="E4250" s="487"/>
      <c r="F4250" s="488" t="s">
        <v>15827</v>
      </c>
      <c r="G4250" s="491">
        <v>133799.28</v>
      </c>
      <c r="H4250" s="491">
        <v>7265.11</v>
      </c>
      <c r="I4250" s="491">
        <v>43210.400000000001</v>
      </c>
      <c r="J4250" s="491">
        <v>13264.98</v>
      </c>
      <c r="K4250" s="491">
        <v>19387.07</v>
      </c>
    </row>
    <row r="4251" spans="1:11" ht="30" x14ac:dyDescent="0.25">
      <c r="A4251" s="489">
        <v>13032</v>
      </c>
      <c r="B4251" s="488" t="s">
        <v>17657</v>
      </c>
      <c r="C4251" s="489" t="s">
        <v>92</v>
      </c>
      <c r="D4251" s="490">
        <v>237755.29</v>
      </c>
      <c r="E4251" s="487"/>
      <c r="F4251" s="488" t="s">
        <v>16962</v>
      </c>
      <c r="G4251" s="491">
        <v>104868.74</v>
      </c>
      <c r="H4251" s="491">
        <v>47746.46</v>
      </c>
      <c r="I4251" s="491">
        <v>46592.63</v>
      </c>
      <c r="J4251" s="491">
        <v>38547.449999999997</v>
      </c>
      <c r="K4251" s="491">
        <v>0</v>
      </c>
    </row>
    <row r="4252" spans="1:11" ht="30" x14ac:dyDescent="0.25">
      <c r="A4252" s="489">
        <v>13033</v>
      </c>
      <c r="B4252" s="488" t="s">
        <v>20745</v>
      </c>
      <c r="C4252" s="489" t="s">
        <v>87</v>
      </c>
      <c r="D4252" s="490">
        <v>14008.26</v>
      </c>
      <c r="E4252" s="487"/>
      <c r="F4252" s="488" t="s">
        <v>15720</v>
      </c>
      <c r="G4252" s="491">
        <v>7593.01</v>
      </c>
      <c r="H4252" s="491">
        <v>305.49</v>
      </c>
      <c r="I4252" s="491">
        <v>6109.76</v>
      </c>
      <c r="J4252" s="491">
        <v>0</v>
      </c>
      <c r="K4252" s="491">
        <v>0</v>
      </c>
    </row>
    <row r="4253" spans="1:11" ht="30" x14ac:dyDescent="0.25">
      <c r="A4253" s="489">
        <v>13034</v>
      </c>
      <c r="B4253" s="488" t="s">
        <v>24195</v>
      </c>
      <c r="C4253" s="489" t="s">
        <v>92</v>
      </c>
      <c r="D4253" s="490">
        <v>474123.77</v>
      </c>
      <c r="E4253" s="487"/>
      <c r="F4253" s="488" t="s">
        <v>6935</v>
      </c>
      <c r="G4253" s="491">
        <v>214518.8</v>
      </c>
      <c r="H4253" s="491">
        <v>5049.09</v>
      </c>
      <c r="I4253" s="491">
        <v>252454.5</v>
      </c>
      <c r="J4253" s="491">
        <v>0</v>
      </c>
      <c r="K4253" s="491">
        <v>2101.38</v>
      </c>
    </row>
    <row r="4254" spans="1:11" ht="30" x14ac:dyDescent="0.25">
      <c r="A4254" s="489">
        <v>13035</v>
      </c>
      <c r="B4254" s="488" t="s">
        <v>24033</v>
      </c>
      <c r="C4254" s="489" t="s">
        <v>92</v>
      </c>
      <c r="D4254" s="490">
        <v>40718.449999999997</v>
      </c>
      <c r="E4254" s="487"/>
      <c r="F4254" s="488" t="s">
        <v>16132</v>
      </c>
      <c r="G4254" s="491">
        <v>13234.91</v>
      </c>
      <c r="H4254" s="491">
        <v>5993.56</v>
      </c>
      <c r="I4254" s="491">
        <v>21489.98</v>
      </c>
      <c r="J4254" s="491">
        <v>0</v>
      </c>
      <c r="K4254" s="491">
        <v>0</v>
      </c>
    </row>
    <row r="4255" spans="1:11" ht="30" x14ac:dyDescent="0.25">
      <c r="A4255" s="489">
        <v>13036</v>
      </c>
      <c r="B4255" s="488" t="s">
        <v>24122</v>
      </c>
      <c r="C4255" s="489" t="s">
        <v>4371</v>
      </c>
      <c r="D4255" s="490">
        <v>59396.13</v>
      </c>
      <c r="E4255" s="487"/>
      <c r="F4255" s="488" t="s">
        <v>5975</v>
      </c>
      <c r="G4255" s="491">
        <v>3278.82</v>
      </c>
      <c r="H4255" s="491">
        <v>7746.45</v>
      </c>
      <c r="I4255" s="491">
        <v>44117.49</v>
      </c>
      <c r="J4255" s="491">
        <v>4253.37</v>
      </c>
      <c r="K4255" s="491">
        <v>0</v>
      </c>
    </row>
    <row r="4256" spans="1:11" ht="30" x14ac:dyDescent="0.25">
      <c r="A4256" s="489">
        <v>13037</v>
      </c>
      <c r="B4256" s="488" t="s">
        <v>24207</v>
      </c>
      <c r="C4256" s="489" t="s">
        <v>92</v>
      </c>
      <c r="D4256" s="490">
        <v>38923.160000000003</v>
      </c>
      <c r="E4256" s="487"/>
      <c r="F4256" s="488" t="s">
        <v>5975</v>
      </c>
      <c r="G4256" s="491">
        <v>1567.81</v>
      </c>
      <c r="H4256" s="491">
        <v>4255.0200000000004</v>
      </c>
      <c r="I4256" s="491">
        <v>30548.31</v>
      </c>
      <c r="J4256" s="491">
        <v>2552.02</v>
      </c>
      <c r="K4256" s="491">
        <v>0</v>
      </c>
    </row>
    <row r="4257" spans="1:11" x14ac:dyDescent="0.25">
      <c r="A4257" s="489">
        <v>13038</v>
      </c>
      <c r="B4257" s="488" t="s">
        <v>17561</v>
      </c>
      <c r="C4257" s="489" t="s">
        <v>80</v>
      </c>
      <c r="D4257" s="490">
        <v>64509.48</v>
      </c>
      <c r="E4257" s="487"/>
      <c r="F4257" s="488" t="s">
        <v>7268</v>
      </c>
      <c r="G4257" s="491">
        <v>24122.84</v>
      </c>
      <c r="H4257" s="491">
        <v>1923.17</v>
      </c>
      <c r="I4257" s="491">
        <v>38463.47</v>
      </c>
      <c r="J4257" s="491">
        <v>0</v>
      </c>
      <c r="K4257" s="491">
        <v>0</v>
      </c>
    </row>
    <row r="4258" spans="1:11" x14ac:dyDescent="0.25">
      <c r="A4258" s="489">
        <v>13039</v>
      </c>
      <c r="B4258" s="488" t="s">
        <v>19725</v>
      </c>
      <c r="C4258" s="489" t="s">
        <v>92</v>
      </c>
      <c r="D4258" s="490">
        <v>4450.3500000000004</v>
      </c>
      <c r="E4258" s="487"/>
      <c r="F4258" s="488" t="s">
        <v>5975</v>
      </c>
      <c r="G4258" s="491">
        <v>1866.25</v>
      </c>
      <c r="H4258" s="491">
        <v>2584.1</v>
      </c>
      <c r="I4258" s="491">
        <v>0</v>
      </c>
      <c r="J4258" s="491">
        <v>0</v>
      </c>
      <c r="K4258" s="491">
        <v>0</v>
      </c>
    </row>
    <row r="4259" spans="1:11" x14ac:dyDescent="0.25">
      <c r="A4259" s="489">
        <v>13040</v>
      </c>
      <c r="B4259" s="488" t="s">
        <v>20080</v>
      </c>
      <c r="C4259" s="489" t="s">
        <v>87</v>
      </c>
      <c r="D4259" s="490">
        <v>0</v>
      </c>
      <c r="E4259" s="487"/>
      <c r="F4259" s="488" t="s">
        <v>5975</v>
      </c>
      <c r="G4259" s="491">
        <v>0</v>
      </c>
      <c r="H4259" s="491">
        <v>0</v>
      </c>
      <c r="I4259" s="491">
        <v>0</v>
      </c>
      <c r="J4259" s="491">
        <v>0</v>
      </c>
      <c r="K4259" s="491">
        <v>0</v>
      </c>
    </row>
    <row r="4260" spans="1:11" ht="30" x14ac:dyDescent="0.25">
      <c r="A4260" s="489">
        <v>13041</v>
      </c>
      <c r="B4260" s="488" t="s">
        <v>22872</v>
      </c>
      <c r="C4260" s="489" t="s">
        <v>9025</v>
      </c>
      <c r="D4260" s="490">
        <v>0</v>
      </c>
      <c r="E4260" s="487"/>
      <c r="F4260" s="488" t="s">
        <v>5975</v>
      </c>
      <c r="G4260" s="491">
        <v>0</v>
      </c>
      <c r="H4260" s="491">
        <v>0</v>
      </c>
      <c r="I4260" s="491">
        <v>0</v>
      </c>
      <c r="J4260" s="491">
        <v>0</v>
      </c>
      <c r="K4260" s="491">
        <v>0</v>
      </c>
    </row>
    <row r="4261" spans="1:11" x14ac:dyDescent="0.25">
      <c r="A4261" s="489">
        <v>13042</v>
      </c>
      <c r="B4261" s="488" t="s">
        <v>23177</v>
      </c>
      <c r="C4261" s="489" t="s">
        <v>80</v>
      </c>
      <c r="D4261" s="490">
        <v>0</v>
      </c>
      <c r="E4261" s="487"/>
      <c r="F4261" s="488" t="s">
        <v>5975</v>
      </c>
      <c r="G4261" s="491">
        <v>0</v>
      </c>
      <c r="H4261" s="491">
        <v>0</v>
      </c>
      <c r="I4261" s="491">
        <v>0</v>
      </c>
      <c r="J4261" s="491">
        <v>0</v>
      </c>
      <c r="K4261" s="491">
        <v>0</v>
      </c>
    </row>
    <row r="4262" spans="1:11" ht="30" x14ac:dyDescent="0.25">
      <c r="A4262" s="489">
        <v>13043</v>
      </c>
      <c r="B4262" s="488" t="s">
        <v>20527</v>
      </c>
      <c r="C4262" s="489" t="s">
        <v>77</v>
      </c>
      <c r="D4262" s="490">
        <v>0</v>
      </c>
      <c r="E4262" s="487"/>
      <c r="F4262" s="488" t="s">
        <v>5975</v>
      </c>
      <c r="G4262" s="491">
        <v>0</v>
      </c>
      <c r="H4262" s="491">
        <v>0</v>
      </c>
      <c r="I4262" s="491">
        <v>0</v>
      </c>
      <c r="J4262" s="491">
        <v>0</v>
      </c>
      <c r="K4262" s="491">
        <v>0</v>
      </c>
    </row>
    <row r="4263" spans="1:11" x14ac:dyDescent="0.25">
      <c r="A4263" s="489">
        <v>13044</v>
      </c>
      <c r="B4263" s="488" t="s">
        <v>19611</v>
      </c>
      <c r="C4263" s="489" t="s">
        <v>87</v>
      </c>
      <c r="D4263" s="490">
        <v>0</v>
      </c>
      <c r="E4263" s="487"/>
      <c r="F4263" s="488" t="s">
        <v>5975</v>
      </c>
      <c r="G4263" s="491">
        <v>0</v>
      </c>
      <c r="H4263" s="491">
        <v>0</v>
      </c>
      <c r="I4263" s="491">
        <v>0</v>
      </c>
      <c r="J4263" s="491">
        <v>0</v>
      </c>
      <c r="K4263" s="491">
        <v>0</v>
      </c>
    </row>
    <row r="4264" spans="1:11" x14ac:dyDescent="0.25">
      <c r="A4264" s="489">
        <v>13045</v>
      </c>
      <c r="B4264" s="488" t="s">
        <v>22832</v>
      </c>
      <c r="C4264" s="489" t="s">
        <v>87</v>
      </c>
      <c r="D4264" s="490">
        <v>0</v>
      </c>
      <c r="E4264" s="487"/>
      <c r="F4264" s="488" t="s">
        <v>5975</v>
      </c>
      <c r="G4264" s="491">
        <v>0</v>
      </c>
      <c r="H4264" s="491">
        <v>0</v>
      </c>
      <c r="I4264" s="491">
        <v>0</v>
      </c>
      <c r="J4264" s="491">
        <v>0</v>
      </c>
      <c r="K4264" s="491">
        <v>0</v>
      </c>
    </row>
    <row r="4265" spans="1:11" x14ac:dyDescent="0.25">
      <c r="A4265" s="489">
        <v>13046</v>
      </c>
      <c r="B4265" s="488" t="s">
        <v>21157</v>
      </c>
      <c r="C4265" s="489" t="s">
        <v>87</v>
      </c>
      <c r="D4265" s="490">
        <v>217897.38</v>
      </c>
      <c r="E4265" s="487"/>
      <c r="F4265" s="488" t="s">
        <v>5975</v>
      </c>
      <c r="G4265" s="491">
        <v>84968.47</v>
      </c>
      <c r="H4265" s="491">
        <v>2533.11</v>
      </c>
      <c r="I4265" s="491">
        <v>126655.46</v>
      </c>
      <c r="J4265" s="491">
        <v>3740.33</v>
      </c>
      <c r="K4265" s="491">
        <v>0</v>
      </c>
    </row>
    <row r="4266" spans="1:11" x14ac:dyDescent="0.25">
      <c r="A4266" s="489">
        <v>13047</v>
      </c>
      <c r="B4266" s="488" t="s">
        <v>24581</v>
      </c>
      <c r="C4266" s="489" t="s">
        <v>87</v>
      </c>
      <c r="D4266" s="490">
        <v>0</v>
      </c>
      <c r="E4266" s="487"/>
      <c r="F4266" s="488" t="s">
        <v>5975</v>
      </c>
      <c r="G4266" s="491">
        <v>0</v>
      </c>
      <c r="H4266" s="491">
        <v>0</v>
      </c>
      <c r="I4266" s="491">
        <v>0</v>
      </c>
      <c r="J4266" s="491">
        <v>0</v>
      </c>
      <c r="K4266" s="491">
        <v>0</v>
      </c>
    </row>
    <row r="4267" spans="1:11" x14ac:dyDescent="0.25">
      <c r="A4267" s="489">
        <v>13048</v>
      </c>
      <c r="B4267" s="488" t="s">
        <v>23736</v>
      </c>
      <c r="C4267" s="489" t="s">
        <v>87</v>
      </c>
      <c r="D4267" s="490">
        <v>0</v>
      </c>
      <c r="E4267" s="487"/>
      <c r="F4267" s="488" t="s">
        <v>5975</v>
      </c>
      <c r="G4267" s="491">
        <v>0</v>
      </c>
      <c r="H4267" s="491">
        <v>0</v>
      </c>
      <c r="I4267" s="491">
        <v>0</v>
      </c>
      <c r="J4267" s="491">
        <v>0</v>
      </c>
      <c r="K4267" s="491">
        <v>0</v>
      </c>
    </row>
    <row r="4268" spans="1:11" ht="30" x14ac:dyDescent="0.25">
      <c r="A4268" s="489">
        <v>13049</v>
      </c>
      <c r="B4268" s="488" t="s">
        <v>19036</v>
      </c>
      <c r="C4268" s="489" t="s">
        <v>87</v>
      </c>
      <c r="D4268" s="490">
        <v>0</v>
      </c>
      <c r="E4268" s="487"/>
      <c r="F4268" s="488" t="s">
        <v>5975</v>
      </c>
      <c r="G4268" s="491">
        <v>0</v>
      </c>
      <c r="H4268" s="491">
        <v>0</v>
      </c>
      <c r="I4268" s="491">
        <v>0</v>
      </c>
      <c r="J4268" s="491">
        <v>0</v>
      </c>
      <c r="K4268" s="491">
        <v>0</v>
      </c>
    </row>
    <row r="4269" spans="1:11" x14ac:dyDescent="0.25">
      <c r="A4269" s="489">
        <v>13050</v>
      </c>
      <c r="B4269" s="488" t="s">
        <v>22380</v>
      </c>
      <c r="C4269" s="489" t="s">
        <v>87</v>
      </c>
      <c r="D4269" s="490">
        <v>660823.07999999996</v>
      </c>
      <c r="E4269" s="487"/>
      <c r="F4269" s="488" t="s">
        <v>6935</v>
      </c>
      <c r="G4269" s="491">
        <v>9327.5</v>
      </c>
      <c r="H4269" s="491">
        <v>83245.8</v>
      </c>
      <c r="I4269" s="491">
        <v>422792.58</v>
      </c>
      <c r="J4269" s="491">
        <v>145457.20000000001</v>
      </c>
      <c r="K4269" s="491">
        <v>0</v>
      </c>
    </row>
    <row r="4270" spans="1:11" ht="30" x14ac:dyDescent="0.25">
      <c r="A4270" s="489">
        <v>13051</v>
      </c>
      <c r="B4270" s="488" t="s">
        <v>25402</v>
      </c>
      <c r="C4270" s="489" t="s">
        <v>92</v>
      </c>
      <c r="D4270" s="490">
        <v>857068.62</v>
      </c>
      <c r="E4270" s="487"/>
      <c r="F4270" s="488" t="s">
        <v>6935</v>
      </c>
      <c r="G4270" s="491">
        <v>764436.55</v>
      </c>
      <c r="H4270" s="491">
        <v>9032.4</v>
      </c>
      <c r="I4270" s="491">
        <v>77739.820000000007</v>
      </c>
      <c r="J4270" s="491">
        <v>5859.85</v>
      </c>
      <c r="K4270" s="491">
        <v>0</v>
      </c>
    </row>
    <row r="4271" spans="1:11" x14ac:dyDescent="0.25">
      <c r="A4271" s="489">
        <v>13052</v>
      </c>
      <c r="B4271" s="488" t="s">
        <v>16035</v>
      </c>
      <c r="C4271" s="489" t="s">
        <v>80</v>
      </c>
      <c r="D4271" s="490">
        <v>13139.21</v>
      </c>
      <c r="E4271" s="487"/>
      <c r="F4271" s="488" t="s">
        <v>15963</v>
      </c>
      <c r="G4271" s="491">
        <v>7200</v>
      </c>
      <c r="H4271" s="491">
        <v>282.82</v>
      </c>
      <c r="I4271" s="491">
        <v>5656.39</v>
      </c>
      <c r="J4271" s="491">
        <v>0</v>
      </c>
      <c r="K4271" s="491">
        <v>0</v>
      </c>
    </row>
    <row r="4272" spans="1:11" x14ac:dyDescent="0.25">
      <c r="A4272" s="489">
        <v>13053</v>
      </c>
      <c r="B4272" s="488" t="s">
        <v>18737</v>
      </c>
      <c r="C4272" s="489" t="s">
        <v>87</v>
      </c>
      <c r="D4272" s="490">
        <v>49302.39</v>
      </c>
      <c r="E4272" s="487"/>
      <c r="F4272" s="488" t="s">
        <v>5975</v>
      </c>
      <c r="G4272" s="491">
        <v>13927</v>
      </c>
      <c r="H4272" s="491">
        <v>7730.53</v>
      </c>
      <c r="I4272" s="491">
        <v>25566.9</v>
      </c>
      <c r="J4272" s="491">
        <v>2077.96</v>
      </c>
      <c r="K4272" s="491">
        <v>0</v>
      </c>
    </row>
    <row r="4273" spans="1:11" ht="30" x14ac:dyDescent="0.25">
      <c r="A4273" s="489">
        <v>13054</v>
      </c>
      <c r="B4273" s="488" t="s">
        <v>18365</v>
      </c>
      <c r="C4273" s="489" t="s">
        <v>5086</v>
      </c>
      <c r="D4273" s="490">
        <v>692255.82</v>
      </c>
      <c r="E4273" s="487"/>
      <c r="F4273" s="488" t="s">
        <v>6124</v>
      </c>
      <c r="G4273" s="491">
        <v>0</v>
      </c>
      <c r="H4273" s="491">
        <v>0</v>
      </c>
      <c r="I4273" s="491">
        <v>692255.82</v>
      </c>
      <c r="J4273" s="491">
        <v>0</v>
      </c>
      <c r="K4273" s="491">
        <v>0</v>
      </c>
    </row>
    <row r="4274" spans="1:11" x14ac:dyDescent="0.25">
      <c r="A4274" s="489">
        <v>13055</v>
      </c>
      <c r="B4274" s="488" t="s">
        <v>20814</v>
      </c>
      <c r="C4274" s="489" t="s">
        <v>80</v>
      </c>
      <c r="D4274" s="490">
        <v>15877.43</v>
      </c>
      <c r="E4274" s="487"/>
      <c r="F4274" s="488" t="s">
        <v>15905</v>
      </c>
      <c r="G4274" s="491">
        <v>0</v>
      </c>
      <c r="H4274" s="491">
        <v>631.4</v>
      </c>
      <c r="I4274" s="491">
        <v>6313.95</v>
      </c>
      <c r="J4274" s="491">
        <v>8932.08</v>
      </c>
      <c r="K4274" s="491">
        <v>0</v>
      </c>
    </row>
    <row r="4275" spans="1:11" x14ac:dyDescent="0.25">
      <c r="A4275" s="489">
        <v>13056</v>
      </c>
      <c r="B4275" s="488" t="s">
        <v>22029</v>
      </c>
      <c r="C4275" s="489" t="s">
        <v>87</v>
      </c>
      <c r="D4275" s="490">
        <v>18959.259999999998</v>
      </c>
      <c r="E4275" s="487"/>
      <c r="F4275" s="488" t="s">
        <v>5975</v>
      </c>
      <c r="G4275" s="491">
        <v>10050.879999999999</v>
      </c>
      <c r="H4275" s="491">
        <v>330.03</v>
      </c>
      <c r="I4275" s="491">
        <v>3300.33</v>
      </c>
      <c r="J4275" s="491">
        <v>5278.02</v>
      </c>
      <c r="K4275" s="491">
        <v>0</v>
      </c>
    </row>
    <row r="4276" spans="1:11" ht="30" x14ac:dyDescent="0.25">
      <c r="A4276" s="489">
        <v>13057</v>
      </c>
      <c r="B4276" s="488" t="s">
        <v>23030</v>
      </c>
      <c r="C4276" s="489" t="s">
        <v>80</v>
      </c>
      <c r="D4276" s="490">
        <v>259501.22</v>
      </c>
      <c r="E4276" s="487"/>
      <c r="F4276" s="488" t="s">
        <v>15781</v>
      </c>
      <c r="G4276" s="491">
        <v>225000</v>
      </c>
      <c r="H4276" s="491">
        <v>676.49</v>
      </c>
      <c r="I4276" s="491">
        <v>33824.730000000003</v>
      </c>
      <c r="J4276" s="491">
        <v>0</v>
      </c>
      <c r="K4276" s="491">
        <v>0</v>
      </c>
    </row>
    <row r="4277" spans="1:11" x14ac:dyDescent="0.25">
      <c r="A4277" s="489">
        <v>13058</v>
      </c>
      <c r="B4277" s="488" t="s">
        <v>16556</v>
      </c>
      <c r="C4277" s="489" t="s">
        <v>87</v>
      </c>
      <c r="D4277" s="490">
        <v>13051.14</v>
      </c>
      <c r="E4277" s="487"/>
      <c r="F4277" s="488" t="s">
        <v>6935</v>
      </c>
      <c r="G4277" s="491">
        <v>9368</v>
      </c>
      <c r="H4277" s="491">
        <v>71.08</v>
      </c>
      <c r="I4277" s="491">
        <v>3553.91</v>
      </c>
      <c r="J4277" s="491">
        <v>0</v>
      </c>
      <c r="K4277" s="491">
        <v>58.15</v>
      </c>
    </row>
    <row r="4278" spans="1:11" ht="30" x14ac:dyDescent="0.25">
      <c r="A4278" s="489">
        <v>13059</v>
      </c>
      <c r="B4278" s="488" t="s">
        <v>22756</v>
      </c>
      <c r="C4278" s="489" t="s">
        <v>87</v>
      </c>
      <c r="D4278" s="490">
        <v>20848.91</v>
      </c>
      <c r="E4278" s="487"/>
      <c r="F4278" s="488" t="s">
        <v>6935</v>
      </c>
      <c r="G4278" s="491">
        <v>190.28</v>
      </c>
      <c r="H4278" s="491">
        <v>4750.5</v>
      </c>
      <c r="I4278" s="491">
        <v>7596.29</v>
      </c>
      <c r="J4278" s="491">
        <v>8311.84</v>
      </c>
      <c r="K4278" s="491">
        <v>0</v>
      </c>
    </row>
    <row r="4279" spans="1:11" ht="30" x14ac:dyDescent="0.25">
      <c r="A4279" s="489">
        <v>13060</v>
      </c>
      <c r="B4279" s="488" t="s">
        <v>16932</v>
      </c>
      <c r="C4279" s="489" t="s">
        <v>87</v>
      </c>
      <c r="D4279" s="490">
        <v>100997.67</v>
      </c>
      <c r="E4279" s="487"/>
      <c r="F4279" s="488" t="s">
        <v>5933</v>
      </c>
      <c r="G4279" s="491">
        <v>45974.21</v>
      </c>
      <c r="H4279" s="491">
        <v>3178.46</v>
      </c>
      <c r="I4279" s="491">
        <v>28051.64</v>
      </c>
      <c r="J4279" s="491">
        <v>23793.360000000001</v>
      </c>
      <c r="K4279" s="491">
        <v>0</v>
      </c>
    </row>
    <row r="4280" spans="1:11" ht="30" x14ac:dyDescent="0.25">
      <c r="A4280" s="489">
        <v>13061</v>
      </c>
      <c r="B4280" s="488" t="s">
        <v>21666</v>
      </c>
      <c r="C4280" s="489" t="s">
        <v>92</v>
      </c>
      <c r="D4280" s="490">
        <v>40631.81</v>
      </c>
      <c r="E4280" s="487"/>
      <c r="F4280" s="488" t="s">
        <v>15960</v>
      </c>
      <c r="G4280" s="491">
        <v>0</v>
      </c>
      <c r="H4280" s="491">
        <v>1329.25</v>
      </c>
      <c r="I4280" s="491">
        <v>26584.98</v>
      </c>
      <c r="J4280" s="491">
        <v>12717.58</v>
      </c>
      <c r="K4280" s="491">
        <v>0</v>
      </c>
    </row>
    <row r="4281" spans="1:11" ht="30" x14ac:dyDescent="0.25">
      <c r="A4281" s="489">
        <v>13062</v>
      </c>
      <c r="B4281" s="488" t="s">
        <v>22486</v>
      </c>
      <c r="C4281" s="489" t="s">
        <v>92</v>
      </c>
      <c r="D4281" s="490">
        <v>6408.29</v>
      </c>
      <c r="E4281" s="487"/>
      <c r="F4281" s="488" t="s">
        <v>15720</v>
      </c>
      <c r="G4281" s="491">
        <v>2274.3000000000002</v>
      </c>
      <c r="H4281" s="491">
        <v>196.86</v>
      </c>
      <c r="I4281" s="491">
        <v>3937.13</v>
      </c>
      <c r="J4281" s="491">
        <v>0</v>
      </c>
      <c r="K4281" s="491">
        <v>0</v>
      </c>
    </row>
    <row r="4282" spans="1:11" ht="30" x14ac:dyDescent="0.25">
      <c r="A4282" s="489">
        <v>13063</v>
      </c>
      <c r="B4282" s="488" t="s">
        <v>16780</v>
      </c>
      <c r="C4282" s="489" t="s">
        <v>87</v>
      </c>
      <c r="D4282" s="490">
        <v>36971.11</v>
      </c>
      <c r="E4282" s="487"/>
      <c r="F4282" s="488" t="s">
        <v>15713</v>
      </c>
      <c r="G4282" s="491">
        <v>32446</v>
      </c>
      <c r="H4282" s="491">
        <v>0</v>
      </c>
      <c r="I4282" s="491">
        <v>4525.1099999999997</v>
      </c>
      <c r="J4282" s="491">
        <v>0</v>
      </c>
      <c r="K4282" s="491">
        <v>0</v>
      </c>
    </row>
    <row r="4283" spans="1:11" ht="30" x14ac:dyDescent="0.25">
      <c r="A4283" s="489">
        <v>13064</v>
      </c>
      <c r="B4283" s="488" t="s">
        <v>16618</v>
      </c>
      <c r="C4283" s="489" t="s">
        <v>87</v>
      </c>
      <c r="D4283" s="490">
        <v>254848.46</v>
      </c>
      <c r="E4283" s="487"/>
      <c r="F4283" s="488" t="s">
        <v>16585</v>
      </c>
      <c r="G4283" s="491">
        <v>112105</v>
      </c>
      <c r="H4283" s="491">
        <v>0</v>
      </c>
      <c r="I4283" s="491">
        <v>82128</v>
      </c>
      <c r="J4283" s="491">
        <v>60615.46</v>
      </c>
      <c r="K4283" s="491">
        <v>0</v>
      </c>
    </row>
    <row r="4284" spans="1:11" ht="30" x14ac:dyDescent="0.25">
      <c r="A4284" s="489">
        <v>13065</v>
      </c>
      <c r="B4284" s="488" t="s">
        <v>16619</v>
      </c>
      <c r="C4284" s="489" t="s">
        <v>87</v>
      </c>
      <c r="D4284" s="490">
        <v>271547.46000000002</v>
      </c>
      <c r="E4284" s="487"/>
      <c r="F4284" s="488" t="s">
        <v>16585</v>
      </c>
      <c r="G4284" s="491">
        <v>128804</v>
      </c>
      <c r="H4284" s="491">
        <v>0</v>
      </c>
      <c r="I4284" s="491">
        <v>82128</v>
      </c>
      <c r="J4284" s="491">
        <v>60615.46</v>
      </c>
      <c r="K4284" s="491">
        <v>0</v>
      </c>
    </row>
    <row r="4285" spans="1:11" x14ac:dyDescent="0.25">
      <c r="A4285" s="489">
        <v>13066</v>
      </c>
      <c r="B4285" s="488" t="s">
        <v>19839</v>
      </c>
      <c r="C4285" s="489" t="s">
        <v>182</v>
      </c>
      <c r="D4285" s="490">
        <v>209196.9</v>
      </c>
      <c r="E4285" s="487"/>
      <c r="F4285" s="488" t="s">
        <v>15960</v>
      </c>
      <c r="G4285" s="491">
        <v>1140.33</v>
      </c>
      <c r="H4285" s="491">
        <v>2236.41</v>
      </c>
      <c r="I4285" s="491">
        <v>111820.68</v>
      </c>
      <c r="J4285" s="491">
        <v>93999.48</v>
      </c>
      <c r="K4285" s="491">
        <v>0</v>
      </c>
    </row>
    <row r="4286" spans="1:11" x14ac:dyDescent="0.25">
      <c r="A4286" s="489">
        <v>13067</v>
      </c>
      <c r="B4286" s="488" t="s">
        <v>22130</v>
      </c>
      <c r="C4286" s="489" t="s">
        <v>92</v>
      </c>
      <c r="D4286" s="490">
        <v>75917.070000000007</v>
      </c>
      <c r="E4286" s="487"/>
      <c r="F4286" s="488" t="s">
        <v>16130</v>
      </c>
      <c r="G4286" s="491">
        <v>46040.21</v>
      </c>
      <c r="H4286" s="491">
        <v>0</v>
      </c>
      <c r="I4286" s="491">
        <v>29876.86</v>
      </c>
      <c r="J4286" s="491">
        <v>0</v>
      </c>
      <c r="K4286" s="491">
        <v>0</v>
      </c>
    </row>
    <row r="4287" spans="1:11" ht="30" x14ac:dyDescent="0.25">
      <c r="A4287" s="489">
        <v>13068</v>
      </c>
      <c r="B4287" s="488" t="s">
        <v>24548</v>
      </c>
      <c r="C4287" s="489" t="s">
        <v>80</v>
      </c>
      <c r="D4287" s="490">
        <v>95107.69</v>
      </c>
      <c r="E4287" s="487"/>
      <c r="F4287" s="488" t="s">
        <v>16308</v>
      </c>
      <c r="G4287" s="491">
        <v>28076.41</v>
      </c>
      <c r="H4287" s="491">
        <v>2888.66</v>
      </c>
      <c r="I4287" s="491">
        <v>57773.2</v>
      </c>
      <c r="J4287" s="491">
        <v>6369.42</v>
      </c>
      <c r="K4287" s="491">
        <v>0</v>
      </c>
    </row>
    <row r="4288" spans="1:11" ht="30" x14ac:dyDescent="0.25">
      <c r="A4288" s="489">
        <v>13069</v>
      </c>
      <c r="B4288" s="488" t="s">
        <v>23785</v>
      </c>
      <c r="C4288" s="489" t="s">
        <v>92</v>
      </c>
      <c r="D4288" s="490">
        <v>21992</v>
      </c>
      <c r="E4288" s="487"/>
      <c r="F4288" s="488" t="s">
        <v>16132</v>
      </c>
      <c r="G4288" s="491">
        <v>4545.6099999999997</v>
      </c>
      <c r="H4288" s="491">
        <v>830.78</v>
      </c>
      <c r="I4288" s="491">
        <v>16615.61</v>
      </c>
      <c r="J4288" s="491">
        <v>0</v>
      </c>
      <c r="K4288" s="491">
        <v>0</v>
      </c>
    </row>
    <row r="4289" spans="1:11" ht="30" x14ac:dyDescent="0.25">
      <c r="A4289" s="489">
        <v>13070</v>
      </c>
      <c r="B4289" s="488" t="s">
        <v>24095</v>
      </c>
      <c r="C4289" s="489" t="s">
        <v>80</v>
      </c>
      <c r="D4289" s="490">
        <v>282889.09999999998</v>
      </c>
      <c r="E4289" s="487"/>
      <c r="F4289" s="488" t="s">
        <v>5975</v>
      </c>
      <c r="G4289" s="491">
        <v>173256.26</v>
      </c>
      <c r="H4289" s="491">
        <v>11593.98</v>
      </c>
      <c r="I4289" s="491">
        <v>98038.86</v>
      </c>
      <c r="J4289" s="491">
        <v>0</v>
      </c>
      <c r="K4289" s="491">
        <v>0</v>
      </c>
    </row>
    <row r="4290" spans="1:11" ht="30" x14ac:dyDescent="0.25">
      <c r="A4290" s="489">
        <v>13071</v>
      </c>
      <c r="B4290" s="488" t="s">
        <v>24553</v>
      </c>
      <c r="C4290" s="489" t="s">
        <v>87</v>
      </c>
      <c r="D4290" s="490">
        <v>10372.92</v>
      </c>
      <c r="E4290" s="487"/>
      <c r="F4290" s="488" t="s">
        <v>16308</v>
      </c>
      <c r="G4290" s="491">
        <v>0</v>
      </c>
      <c r="H4290" s="491">
        <v>1352.99</v>
      </c>
      <c r="I4290" s="491">
        <v>9019.93</v>
      </c>
      <c r="J4290" s="491">
        <v>0</v>
      </c>
      <c r="K4290" s="491">
        <v>0</v>
      </c>
    </row>
    <row r="4291" spans="1:11" x14ac:dyDescent="0.25">
      <c r="A4291" s="489">
        <v>13072</v>
      </c>
      <c r="B4291" s="488" t="s">
        <v>22792</v>
      </c>
      <c r="C4291" s="489" t="s">
        <v>87</v>
      </c>
      <c r="D4291" s="490">
        <v>771233.69</v>
      </c>
      <c r="E4291" s="487"/>
      <c r="F4291" s="488" t="s">
        <v>16132</v>
      </c>
      <c r="G4291" s="491">
        <v>412304.23</v>
      </c>
      <c r="H4291" s="491">
        <v>9967.14</v>
      </c>
      <c r="I4291" s="491">
        <v>295063.59999999998</v>
      </c>
      <c r="J4291" s="491">
        <v>53898.7</v>
      </c>
      <c r="K4291" s="491">
        <v>0</v>
      </c>
    </row>
    <row r="4292" spans="1:11" ht="30" x14ac:dyDescent="0.25">
      <c r="A4292" s="489">
        <v>13073</v>
      </c>
      <c r="B4292" s="488" t="s">
        <v>24348</v>
      </c>
      <c r="C4292" s="489" t="s">
        <v>87</v>
      </c>
      <c r="D4292" s="490">
        <v>1138927.77</v>
      </c>
      <c r="E4292" s="487"/>
      <c r="F4292" s="488" t="s">
        <v>15713</v>
      </c>
      <c r="G4292" s="491">
        <v>591967.89</v>
      </c>
      <c r="H4292" s="491">
        <v>10317.26</v>
      </c>
      <c r="I4292" s="491">
        <v>515863.02</v>
      </c>
      <c r="J4292" s="491">
        <v>20779.599999999999</v>
      </c>
      <c r="K4292" s="491">
        <v>0</v>
      </c>
    </row>
    <row r="4293" spans="1:11" ht="30" x14ac:dyDescent="0.25">
      <c r="A4293" s="489">
        <v>13074</v>
      </c>
      <c r="B4293" s="488" t="s">
        <v>18324</v>
      </c>
      <c r="C4293" s="489" t="s">
        <v>5086</v>
      </c>
      <c r="D4293" s="490">
        <v>308867.56</v>
      </c>
      <c r="E4293" s="487"/>
      <c r="F4293" s="488" t="s">
        <v>6124</v>
      </c>
      <c r="G4293" s="491">
        <v>0</v>
      </c>
      <c r="H4293" s="491">
        <v>0</v>
      </c>
      <c r="I4293" s="491">
        <v>308867.56</v>
      </c>
      <c r="J4293" s="491">
        <v>0</v>
      </c>
      <c r="K4293" s="491">
        <v>0</v>
      </c>
    </row>
    <row r="4294" spans="1:11" ht="30" x14ac:dyDescent="0.25">
      <c r="A4294" s="489">
        <v>13075</v>
      </c>
      <c r="B4294" s="488" t="s">
        <v>18552</v>
      </c>
      <c r="C4294" s="489" t="s">
        <v>80</v>
      </c>
      <c r="D4294" s="490">
        <v>1962.17</v>
      </c>
      <c r="E4294" s="487"/>
      <c r="F4294" s="488" t="s">
        <v>16565</v>
      </c>
      <c r="G4294" s="491">
        <v>1262.51</v>
      </c>
      <c r="H4294" s="491">
        <v>33.32</v>
      </c>
      <c r="I4294" s="491">
        <v>666.34</v>
      </c>
      <c r="J4294" s="491">
        <v>0</v>
      </c>
      <c r="K4294" s="491">
        <v>0</v>
      </c>
    </row>
    <row r="4295" spans="1:11" x14ac:dyDescent="0.25">
      <c r="A4295" s="489">
        <v>13076</v>
      </c>
      <c r="B4295" s="488" t="s">
        <v>18625</v>
      </c>
      <c r="C4295" s="489" t="s">
        <v>80</v>
      </c>
      <c r="D4295" s="490">
        <v>23377.09</v>
      </c>
      <c r="E4295" s="487"/>
      <c r="F4295" s="488" t="s">
        <v>15960</v>
      </c>
      <c r="G4295" s="491">
        <v>0</v>
      </c>
      <c r="H4295" s="491">
        <v>1594.41</v>
      </c>
      <c r="I4295" s="491">
        <v>15281.79</v>
      </c>
      <c r="J4295" s="491">
        <v>6500.89</v>
      </c>
      <c r="K4295" s="491">
        <v>0</v>
      </c>
    </row>
    <row r="4296" spans="1:11" ht="30" x14ac:dyDescent="0.25">
      <c r="A4296" s="489">
        <v>13077</v>
      </c>
      <c r="B4296" s="488" t="s">
        <v>16511</v>
      </c>
      <c r="C4296" s="489" t="s">
        <v>92</v>
      </c>
      <c r="D4296" s="490">
        <v>77869.66</v>
      </c>
      <c r="E4296" s="487"/>
      <c r="F4296" s="488" t="s">
        <v>15720</v>
      </c>
      <c r="G4296" s="491">
        <v>56146.9</v>
      </c>
      <c r="H4296" s="491">
        <v>56</v>
      </c>
      <c r="I4296" s="491">
        <v>21666.76</v>
      </c>
      <c r="J4296" s="491">
        <v>0</v>
      </c>
      <c r="K4296" s="491">
        <v>0</v>
      </c>
    </row>
    <row r="4297" spans="1:11" x14ac:dyDescent="0.25">
      <c r="A4297" s="489">
        <v>13078</v>
      </c>
      <c r="B4297" s="488" t="s">
        <v>21515</v>
      </c>
      <c r="C4297" s="489" t="s">
        <v>182</v>
      </c>
      <c r="D4297" s="490">
        <v>476941.51</v>
      </c>
      <c r="E4297" s="487"/>
      <c r="F4297" s="488" t="s">
        <v>16405</v>
      </c>
      <c r="G4297" s="491">
        <v>270384.02</v>
      </c>
      <c r="H4297" s="491">
        <v>7540.06</v>
      </c>
      <c r="I4297" s="491">
        <v>135216.88</v>
      </c>
      <c r="J4297" s="491">
        <v>63800.55</v>
      </c>
      <c r="K4297" s="491">
        <v>0</v>
      </c>
    </row>
    <row r="4298" spans="1:11" ht="30" x14ac:dyDescent="0.25">
      <c r="A4298" s="489">
        <v>13079</v>
      </c>
      <c r="B4298" s="488" t="s">
        <v>24769</v>
      </c>
      <c r="C4298" s="489" t="s">
        <v>87</v>
      </c>
      <c r="D4298" s="490">
        <v>731310.8</v>
      </c>
      <c r="E4298" s="487"/>
      <c r="F4298" s="488" t="s">
        <v>15794</v>
      </c>
      <c r="G4298" s="491">
        <v>102265.33</v>
      </c>
      <c r="H4298" s="491">
        <v>57185.95</v>
      </c>
      <c r="I4298" s="491">
        <v>571859.53</v>
      </c>
      <c r="J4298" s="491">
        <v>0</v>
      </c>
      <c r="K4298" s="491">
        <v>0</v>
      </c>
    </row>
    <row r="4299" spans="1:11" ht="30" x14ac:dyDescent="0.25">
      <c r="A4299" s="489">
        <v>13080</v>
      </c>
      <c r="B4299" s="488" t="s">
        <v>22868</v>
      </c>
      <c r="C4299" s="489" t="s">
        <v>92</v>
      </c>
      <c r="D4299" s="490">
        <v>38209.51</v>
      </c>
      <c r="E4299" s="487"/>
      <c r="F4299" s="488" t="s">
        <v>5975</v>
      </c>
      <c r="G4299" s="491">
        <v>5823.64</v>
      </c>
      <c r="H4299" s="491">
        <v>1905.28</v>
      </c>
      <c r="I4299" s="491">
        <v>11105.69</v>
      </c>
      <c r="J4299" s="491">
        <v>0</v>
      </c>
      <c r="K4299" s="491">
        <v>19374.900000000001</v>
      </c>
    </row>
    <row r="4300" spans="1:11" ht="30" x14ac:dyDescent="0.25">
      <c r="A4300" s="489">
        <v>13081</v>
      </c>
      <c r="B4300" s="488" t="s">
        <v>19478</v>
      </c>
      <c r="C4300" s="489" t="s">
        <v>92</v>
      </c>
      <c r="D4300" s="490">
        <v>39868.11</v>
      </c>
      <c r="E4300" s="487"/>
      <c r="F4300" s="488" t="s">
        <v>16130</v>
      </c>
      <c r="G4300" s="491">
        <v>9991.25</v>
      </c>
      <c r="H4300" s="491">
        <v>0</v>
      </c>
      <c r="I4300" s="491">
        <v>29876.86</v>
      </c>
      <c r="J4300" s="491">
        <v>0</v>
      </c>
      <c r="K4300" s="491">
        <v>0</v>
      </c>
    </row>
    <row r="4301" spans="1:11" x14ac:dyDescent="0.25">
      <c r="A4301" s="489">
        <v>13082</v>
      </c>
      <c r="B4301" s="488" t="s">
        <v>19475</v>
      </c>
      <c r="C4301" s="489" t="s">
        <v>92</v>
      </c>
      <c r="D4301" s="490">
        <v>39868.11</v>
      </c>
      <c r="E4301" s="487"/>
      <c r="F4301" s="488" t="s">
        <v>16130</v>
      </c>
      <c r="G4301" s="491">
        <v>9991.25</v>
      </c>
      <c r="H4301" s="491">
        <v>0</v>
      </c>
      <c r="I4301" s="491">
        <v>29876.86</v>
      </c>
      <c r="J4301" s="491">
        <v>0</v>
      </c>
      <c r="K4301" s="491">
        <v>0</v>
      </c>
    </row>
    <row r="4302" spans="1:11" ht="30" x14ac:dyDescent="0.25">
      <c r="A4302" s="489">
        <v>13083</v>
      </c>
      <c r="B4302" s="488" t="s">
        <v>18325</v>
      </c>
      <c r="C4302" s="489" t="s">
        <v>5086</v>
      </c>
      <c r="D4302" s="490">
        <v>392236.93</v>
      </c>
      <c r="E4302" s="487"/>
      <c r="F4302" s="488" t="s">
        <v>6124</v>
      </c>
      <c r="G4302" s="491">
        <v>0</v>
      </c>
      <c r="H4302" s="491">
        <v>0</v>
      </c>
      <c r="I4302" s="491">
        <v>392236.93</v>
      </c>
      <c r="J4302" s="491">
        <v>0</v>
      </c>
      <c r="K4302" s="491">
        <v>0</v>
      </c>
    </row>
    <row r="4303" spans="1:11" x14ac:dyDescent="0.25">
      <c r="A4303" s="489">
        <v>13084</v>
      </c>
      <c r="B4303" s="488" t="s">
        <v>23481</v>
      </c>
      <c r="C4303" s="489" t="s">
        <v>87</v>
      </c>
      <c r="D4303" s="490">
        <v>3702702.82</v>
      </c>
      <c r="E4303" s="487"/>
      <c r="F4303" s="488" t="s">
        <v>15781</v>
      </c>
      <c r="G4303" s="491">
        <v>3629461.01</v>
      </c>
      <c r="H4303" s="491">
        <v>0</v>
      </c>
      <c r="I4303" s="491">
        <v>73241.81</v>
      </c>
      <c r="J4303" s="491">
        <v>0</v>
      </c>
      <c r="K4303" s="491">
        <v>0</v>
      </c>
    </row>
    <row r="4304" spans="1:11" x14ac:dyDescent="0.25">
      <c r="A4304" s="489">
        <v>13085</v>
      </c>
      <c r="B4304" s="488" t="s">
        <v>21691</v>
      </c>
      <c r="C4304" s="489" t="s">
        <v>87</v>
      </c>
      <c r="D4304" s="490">
        <v>784264.94</v>
      </c>
      <c r="E4304" s="487"/>
      <c r="F4304" s="488" t="s">
        <v>15960</v>
      </c>
      <c r="G4304" s="491">
        <v>707094.01</v>
      </c>
      <c r="H4304" s="491">
        <v>3269.72</v>
      </c>
      <c r="I4304" s="491">
        <v>65394.47</v>
      </c>
      <c r="J4304" s="491">
        <v>8506.74</v>
      </c>
      <c r="K4304" s="491">
        <v>0</v>
      </c>
    </row>
    <row r="4305" spans="1:11" x14ac:dyDescent="0.25">
      <c r="A4305" s="489">
        <v>13086</v>
      </c>
      <c r="B4305" s="488" t="s">
        <v>21479</v>
      </c>
      <c r="C4305" s="489" t="s">
        <v>182</v>
      </c>
      <c r="D4305" s="490">
        <v>1054572.1100000001</v>
      </c>
      <c r="E4305" s="487"/>
      <c r="F4305" s="488" t="s">
        <v>16405</v>
      </c>
      <c r="G4305" s="491">
        <v>630780.88</v>
      </c>
      <c r="H4305" s="491">
        <v>26765.119999999999</v>
      </c>
      <c r="I4305" s="491">
        <v>397026.11</v>
      </c>
      <c r="J4305" s="491">
        <v>0</v>
      </c>
      <c r="K4305" s="491">
        <v>0</v>
      </c>
    </row>
    <row r="4306" spans="1:11" ht="30" x14ac:dyDescent="0.25">
      <c r="A4306" s="489">
        <v>13087</v>
      </c>
      <c r="B4306" s="488" t="s">
        <v>21498</v>
      </c>
      <c r="C4306" s="489" t="s">
        <v>182</v>
      </c>
      <c r="D4306" s="490">
        <v>1047096.65</v>
      </c>
      <c r="E4306" s="487"/>
      <c r="F4306" s="488" t="s">
        <v>15948</v>
      </c>
      <c r="G4306" s="491">
        <v>623305.42000000004</v>
      </c>
      <c r="H4306" s="491">
        <v>26765.119999999999</v>
      </c>
      <c r="I4306" s="491">
        <v>397026.11</v>
      </c>
      <c r="J4306" s="491">
        <v>0</v>
      </c>
      <c r="K4306" s="491">
        <v>0</v>
      </c>
    </row>
    <row r="4307" spans="1:11" ht="30" x14ac:dyDescent="0.25">
      <c r="A4307" s="489">
        <v>13088</v>
      </c>
      <c r="B4307" s="488" t="s">
        <v>4093</v>
      </c>
      <c r="C4307" s="489" t="s">
        <v>87</v>
      </c>
      <c r="D4307" s="490">
        <v>81736.009999999995</v>
      </c>
      <c r="E4307" s="487"/>
      <c r="F4307" s="488" t="s">
        <v>15794</v>
      </c>
      <c r="G4307" s="491">
        <v>12733.57</v>
      </c>
      <c r="H4307" s="491">
        <v>1352.99</v>
      </c>
      <c r="I4307" s="491">
        <v>67649.45</v>
      </c>
      <c r="J4307" s="491">
        <v>0</v>
      </c>
      <c r="K4307" s="491">
        <v>0</v>
      </c>
    </row>
    <row r="4308" spans="1:11" ht="30" x14ac:dyDescent="0.25">
      <c r="A4308" s="489">
        <v>13089</v>
      </c>
      <c r="B4308" s="488" t="s">
        <v>20965</v>
      </c>
      <c r="C4308" s="489" t="s">
        <v>87</v>
      </c>
      <c r="D4308" s="490">
        <v>124353.4</v>
      </c>
      <c r="E4308" s="487"/>
      <c r="F4308" s="488" t="s">
        <v>15713</v>
      </c>
      <c r="G4308" s="491">
        <v>4874</v>
      </c>
      <c r="H4308" s="491">
        <v>50332.71</v>
      </c>
      <c r="I4308" s="491">
        <v>65614.16</v>
      </c>
      <c r="J4308" s="491">
        <v>3532.53</v>
      </c>
      <c r="K4308" s="491">
        <v>0</v>
      </c>
    </row>
    <row r="4309" spans="1:11" x14ac:dyDescent="0.25">
      <c r="A4309" s="489">
        <v>13090</v>
      </c>
      <c r="B4309" s="488" t="s">
        <v>21443</v>
      </c>
      <c r="C4309" s="489" t="s">
        <v>92</v>
      </c>
      <c r="D4309" s="490">
        <v>0</v>
      </c>
      <c r="E4309" s="487"/>
      <c r="F4309" s="488" t="s">
        <v>5975</v>
      </c>
      <c r="G4309" s="491">
        <v>0</v>
      </c>
      <c r="H4309" s="491">
        <v>0</v>
      </c>
      <c r="I4309" s="491">
        <v>0</v>
      </c>
      <c r="J4309" s="491">
        <v>0</v>
      </c>
      <c r="K4309" s="491">
        <v>0</v>
      </c>
    </row>
    <row r="4310" spans="1:11" ht="30" x14ac:dyDescent="0.25">
      <c r="A4310" s="489">
        <v>13091</v>
      </c>
      <c r="B4310" s="488" t="s">
        <v>18686</v>
      </c>
      <c r="C4310" s="489" t="s">
        <v>80</v>
      </c>
      <c r="D4310" s="490">
        <v>19653.759999999998</v>
      </c>
      <c r="E4310" s="487"/>
      <c r="F4310" s="488" t="s">
        <v>16414</v>
      </c>
      <c r="G4310" s="491">
        <v>0</v>
      </c>
      <c r="H4310" s="491">
        <v>5259.05</v>
      </c>
      <c r="I4310" s="491">
        <v>11077.08</v>
      </c>
      <c r="J4310" s="491">
        <v>3317.63</v>
      </c>
      <c r="K4310" s="491">
        <v>0</v>
      </c>
    </row>
    <row r="4311" spans="1:11" ht="30" x14ac:dyDescent="0.25">
      <c r="A4311" s="489">
        <v>13092</v>
      </c>
      <c r="B4311" s="488" t="s">
        <v>19308</v>
      </c>
      <c r="C4311" s="489" t="s">
        <v>92</v>
      </c>
      <c r="D4311" s="490">
        <v>638770.57999999996</v>
      </c>
      <c r="E4311" s="487"/>
      <c r="F4311" s="488" t="s">
        <v>5975</v>
      </c>
      <c r="G4311" s="491">
        <v>638770.57999999996</v>
      </c>
      <c r="H4311" s="491">
        <v>0</v>
      </c>
      <c r="I4311" s="491">
        <v>0</v>
      </c>
      <c r="J4311" s="491">
        <v>0</v>
      </c>
      <c r="K4311" s="491">
        <v>0</v>
      </c>
    </row>
    <row r="4312" spans="1:11" x14ac:dyDescent="0.25">
      <c r="A4312" s="489">
        <v>13093</v>
      </c>
      <c r="B4312" s="488" t="s">
        <v>4123</v>
      </c>
      <c r="C4312" s="489" t="s">
        <v>87</v>
      </c>
      <c r="D4312" s="490">
        <v>45228</v>
      </c>
      <c r="E4312" s="487"/>
      <c r="F4312" s="488" t="s">
        <v>5975</v>
      </c>
      <c r="G4312" s="491">
        <v>32952</v>
      </c>
      <c r="H4312" s="491">
        <v>0</v>
      </c>
      <c r="I4312" s="491">
        <v>12276</v>
      </c>
      <c r="J4312" s="491">
        <v>0</v>
      </c>
      <c r="K4312" s="491">
        <v>0</v>
      </c>
    </row>
    <row r="4313" spans="1:11" x14ac:dyDescent="0.25">
      <c r="A4313" s="489">
        <v>13094</v>
      </c>
      <c r="B4313" s="488" t="s">
        <v>4156</v>
      </c>
      <c r="C4313" s="489" t="s">
        <v>87</v>
      </c>
      <c r="D4313" s="490">
        <v>1364</v>
      </c>
      <c r="E4313" s="487"/>
      <c r="F4313" s="488" t="s">
        <v>5975</v>
      </c>
      <c r="G4313" s="491">
        <v>0</v>
      </c>
      <c r="H4313" s="491">
        <v>0</v>
      </c>
      <c r="I4313" s="491">
        <v>1364</v>
      </c>
      <c r="J4313" s="491">
        <v>0</v>
      </c>
      <c r="K4313" s="491">
        <v>0</v>
      </c>
    </row>
    <row r="4314" spans="1:11" x14ac:dyDescent="0.25">
      <c r="A4314" s="489">
        <v>13095</v>
      </c>
      <c r="B4314" s="488" t="s">
        <v>19220</v>
      </c>
      <c r="C4314" s="489" t="s">
        <v>80</v>
      </c>
      <c r="D4314" s="490">
        <v>6786.42</v>
      </c>
      <c r="E4314" s="487"/>
      <c r="F4314" s="488" t="s">
        <v>15905</v>
      </c>
      <c r="G4314" s="491">
        <v>8.32</v>
      </c>
      <c r="H4314" s="491">
        <v>791.01</v>
      </c>
      <c r="I4314" s="491">
        <v>5987.09</v>
      </c>
      <c r="J4314" s="491">
        <v>0</v>
      </c>
      <c r="K4314" s="491">
        <v>0</v>
      </c>
    </row>
    <row r="4315" spans="1:11" x14ac:dyDescent="0.25">
      <c r="A4315" s="489">
        <v>13096</v>
      </c>
      <c r="B4315" s="488" t="s">
        <v>18907</v>
      </c>
      <c r="C4315" s="489" t="s">
        <v>87</v>
      </c>
      <c r="D4315" s="490">
        <v>47354.62</v>
      </c>
      <c r="E4315" s="487"/>
      <c r="F4315" s="488" t="s">
        <v>15960</v>
      </c>
      <c r="G4315" s="491">
        <v>0</v>
      </c>
      <c r="H4315" s="491">
        <v>2254.98</v>
      </c>
      <c r="I4315" s="491">
        <v>45099.64</v>
      </c>
      <c r="J4315" s="491">
        <v>0</v>
      </c>
      <c r="K4315" s="491">
        <v>0</v>
      </c>
    </row>
    <row r="4316" spans="1:11" ht="30" x14ac:dyDescent="0.25">
      <c r="A4316" s="489">
        <v>13097</v>
      </c>
      <c r="B4316" s="488" t="s">
        <v>19084</v>
      </c>
      <c r="C4316" s="489" t="s">
        <v>92</v>
      </c>
      <c r="D4316" s="490">
        <v>52889.2</v>
      </c>
      <c r="E4316" s="487"/>
      <c r="F4316" s="488" t="s">
        <v>6123</v>
      </c>
      <c r="G4316" s="491">
        <v>15852.27</v>
      </c>
      <c r="H4316" s="491">
        <v>6680.43</v>
      </c>
      <c r="I4316" s="491">
        <v>30356.5</v>
      </c>
      <c r="J4316" s="491">
        <v>0</v>
      </c>
      <c r="K4316" s="491">
        <v>0</v>
      </c>
    </row>
    <row r="4317" spans="1:11" ht="30" x14ac:dyDescent="0.25">
      <c r="A4317" s="489">
        <v>13098</v>
      </c>
      <c r="B4317" s="488" t="s">
        <v>17898</v>
      </c>
      <c r="C4317" s="489" t="s">
        <v>87</v>
      </c>
      <c r="D4317" s="490">
        <v>14960</v>
      </c>
      <c r="E4317" s="487"/>
      <c r="F4317" s="488" t="s">
        <v>15713</v>
      </c>
      <c r="G4317" s="491">
        <v>0</v>
      </c>
      <c r="H4317" s="491">
        <v>0</v>
      </c>
      <c r="I4317" s="491">
        <v>0</v>
      </c>
      <c r="J4317" s="491">
        <v>0</v>
      </c>
      <c r="K4317" s="491">
        <v>14960</v>
      </c>
    </row>
    <row r="4318" spans="1:11" ht="30" x14ac:dyDescent="0.25">
      <c r="A4318" s="489">
        <v>13099</v>
      </c>
      <c r="B4318" s="488" t="s">
        <v>21765</v>
      </c>
      <c r="C4318" s="489" t="s">
        <v>87</v>
      </c>
      <c r="D4318" s="490">
        <v>0</v>
      </c>
      <c r="E4318" s="487"/>
      <c r="F4318" s="488" t="s">
        <v>5975</v>
      </c>
      <c r="G4318" s="491">
        <v>0</v>
      </c>
      <c r="H4318" s="491">
        <v>0</v>
      </c>
      <c r="I4318" s="491">
        <v>0</v>
      </c>
      <c r="J4318" s="491">
        <v>0</v>
      </c>
      <c r="K4318" s="491">
        <v>0</v>
      </c>
    </row>
    <row r="4319" spans="1:11" ht="30" x14ac:dyDescent="0.25">
      <c r="A4319" s="489">
        <v>13100</v>
      </c>
      <c r="B4319" s="488" t="s">
        <v>16059</v>
      </c>
      <c r="C4319" s="489" t="s">
        <v>80</v>
      </c>
      <c r="D4319" s="490">
        <v>80822.39</v>
      </c>
      <c r="E4319" s="487"/>
      <c r="F4319" s="488" t="s">
        <v>15713</v>
      </c>
      <c r="G4319" s="491">
        <v>11650.03</v>
      </c>
      <c r="H4319" s="491">
        <v>5622.72</v>
      </c>
      <c r="I4319" s="491">
        <v>49835.1</v>
      </c>
      <c r="J4319" s="491">
        <v>13714.54</v>
      </c>
      <c r="K4319" s="491">
        <v>0</v>
      </c>
    </row>
    <row r="4320" spans="1:11" x14ac:dyDescent="0.25">
      <c r="A4320" s="489">
        <v>13101</v>
      </c>
      <c r="B4320" s="488" t="s">
        <v>24654</v>
      </c>
      <c r="C4320" s="489" t="s">
        <v>87</v>
      </c>
      <c r="D4320" s="490">
        <v>10204.129999999999</v>
      </c>
      <c r="E4320" s="487"/>
      <c r="F4320" s="488" t="s">
        <v>7268</v>
      </c>
      <c r="G4320" s="491">
        <v>0</v>
      </c>
      <c r="H4320" s="491">
        <v>927.65</v>
      </c>
      <c r="I4320" s="491">
        <v>9276.48</v>
      </c>
      <c r="J4320" s="491">
        <v>0</v>
      </c>
      <c r="K4320" s="491">
        <v>0</v>
      </c>
    </row>
    <row r="4321" spans="1:11" x14ac:dyDescent="0.25">
      <c r="A4321" s="489">
        <v>13102</v>
      </c>
      <c r="B4321" s="488" t="s">
        <v>24675</v>
      </c>
      <c r="C4321" s="489" t="s">
        <v>87</v>
      </c>
      <c r="D4321" s="490">
        <v>16254.13</v>
      </c>
      <c r="E4321" s="487"/>
      <c r="F4321" s="488" t="s">
        <v>7268</v>
      </c>
      <c r="G4321" s="491">
        <v>6050</v>
      </c>
      <c r="H4321" s="491">
        <v>927.65</v>
      </c>
      <c r="I4321" s="491">
        <v>9276.48</v>
      </c>
      <c r="J4321" s="491">
        <v>0</v>
      </c>
      <c r="K4321" s="491">
        <v>0</v>
      </c>
    </row>
    <row r="4322" spans="1:11" x14ac:dyDescent="0.25">
      <c r="A4322" s="489">
        <v>13103</v>
      </c>
      <c r="B4322" s="488" t="s">
        <v>16031</v>
      </c>
      <c r="C4322" s="489" t="s">
        <v>80</v>
      </c>
      <c r="D4322" s="490">
        <v>104452.33</v>
      </c>
      <c r="E4322" s="487"/>
      <c r="F4322" s="488" t="s">
        <v>15963</v>
      </c>
      <c r="G4322" s="491">
        <v>54562.94</v>
      </c>
      <c r="H4322" s="491">
        <v>2375.69</v>
      </c>
      <c r="I4322" s="491">
        <v>47513.7</v>
      </c>
      <c r="J4322" s="491">
        <v>0</v>
      </c>
      <c r="K4322" s="491">
        <v>0</v>
      </c>
    </row>
    <row r="4323" spans="1:11" x14ac:dyDescent="0.25">
      <c r="A4323" s="489">
        <v>13104</v>
      </c>
      <c r="B4323" s="488" t="s">
        <v>15788</v>
      </c>
      <c r="C4323" s="489" t="s">
        <v>87</v>
      </c>
      <c r="D4323" s="490">
        <v>8303.9599999999991</v>
      </c>
      <c r="E4323" s="487"/>
      <c r="F4323" s="488" t="s">
        <v>15781</v>
      </c>
      <c r="G4323" s="491">
        <v>2025.74</v>
      </c>
      <c r="H4323" s="491">
        <v>1670.39</v>
      </c>
      <c r="I4323" s="491">
        <v>4607.83</v>
      </c>
      <c r="J4323" s="491">
        <v>0</v>
      </c>
      <c r="K4323" s="491">
        <v>0</v>
      </c>
    </row>
    <row r="4324" spans="1:11" x14ac:dyDescent="0.25">
      <c r="A4324" s="489">
        <v>13105</v>
      </c>
      <c r="B4324" s="488" t="s">
        <v>19255</v>
      </c>
      <c r="C4324" s="489" t="s">
        <v>80</v>
      </c>
      <c r="D4324" s="490">
        <v>40993.97</v>
      </c>
      <c r="E4324" s="487"/>
      <c r="F4324" s="488" t="s">
        <v>15813</v>
      </c>
      <c r="G4324" s="491">
        <v>5478</v>
      </c>
      <c r="H4324" s="491">
        <v>1691.24</v>
      </c>
      <c r="I4324" s="491">
        <v>33824.730000000003</v>
      </c>
      <c r="J4324" s="491">
        <v>0</v>
      </c>
      <c r="K4324" s="491">
        <v>0</v>
      </c>
    </row>
    <row r="4325" spans="1:11" ht="30" x14ac:dyDescent="0.25">
      <c r="A4325" s="489">
        <v>13106</v>
      </c>
      <c r="B4325" s="488" t="s">
        <v>24660</v>
      </c>
      <c r="C4325" s="489" t="s">
        <v>87</v>
      </c>
      <c r="D4325" s="490">
        <v>6688.67</v>
      </c>
      <c r="E4325" s="487"/>
      <c r="F4325" s="488" t="s">
        <v>7268</v>
      </c>
      <c r="G4325" s="491">
        <v>36.75</v>
      </c>
      <c r="H4325" s="491">
        <v>316.76</v>
      </c>
      <c r="I4325" s="491">
        <v>6335.16</v>
      </c>
      <c r="J4325" s="491">
        <v>0</v>
      </c>
      <c r="K4325" s="491">
        <v>0</v>
      </c>
    </row>
    <row r="4326" spans="1:11" ht="30" x14ac:dyDescent="0.25">
      <c r="A4326" s="489">
        <v>13107</v>
      </c>
      <c r="B4326" s="488" t="s">
        <v>15877</v>
      </c>
      <c r="C4326" s="489" t="s">
        <v>80</v>
      </c>
      <c r="D4326" s="490">
        <v>4491.1499999999996</v>
      </c>
      <c r="E4326" s="487"/>
      <c r="F4326" s="488" t="s">
        <v>15794</v>
      </c>
      <c r="G4326" s="491">
        <v>2123.42</v>
      </c>
      <c r="H4326" s="491">
        <v>112.75</v>
      </c>
      <c r="I4326" s="491">
        <v>2254.98</v>
      </c>
      <c r="J4326" s="491">
        <v>0</v>
      </c>
      <c r="K4326" s="491">
        <v>0</v>
      </c>
    </row>
    <row r="4327" spans="1:11" ht="30" x14ac:dyDescent="0.25">
      <c r="A4327" s="489">
        <v>13108</v>
      </c>
      <c r="B4327" s="488" t="s">
        <v>19256</v>
      </c>
      <c r="C4327" s="489" t="s">
        <v>80</v>
      </c>
      <c r="D4327" s="490">
        <v>28344.75</v>
      </c>
      <c r="E4327" s="487"/>
      <c r="F4327" s="488" t="s">
        <v>15813</v>
      </c>
      <c r="G4327" s="491">
        <v>0</v>
      </c>
      <c r="H4327" s="491">
        <v>10755.89</v>
      </c>
      <c r="I4327" s="491">
        <v>17588.86</v>
      </c>
      <c r="J4327" s="491">
        <v>0</v>
      </c>
      <c r="K4327" s="491">
        <v>0</v>
      </c>
    </row>
    <row r="4328" spans="1:11" ht="30" x14ac:dyDescent="0.25">
      <c r="A4328" s="489">
        <v>13109</v>
      </c>
      <c r="B4328" s="488" t="s">
        <v>22750</v>
      </c>
      <c r="C4328" s="489" t="s">
        <v>87</v>
      </c>
      <c r="D4328" s="490">
        <v>49268.41</v>
      </c>
      <c r="E4328" s="487"/>
      <c r="F4328" s="488" t="s">
        <v>15794</v>
      </c>
      <c r="G4328" s="491">
        <v>25591.1</v>
      </c>
      <c r="H4328" s="491">
        <v>1127.49</v>
      </c>
      <c r="I4328" s="491">
        <v>22549.82</v>
      </c>
      <c r="J4328" s="491">
        <v>0</v>
      </c>
      <c r="K4328" s="491">
        <v>0</v>
      </c>
    </row>
    <row r="4329" spans="1:11" ht="30" x14ac:dyDescent="0.25">
      <c r="A4329" s="489">
        <v>13110</v>
      </c>
      <c r="B4329" s="488" t="s">
        <v>17677</v>
      </c>
      <c r="C4329" s="489" t="s">
        <v>80</v>
      </c>
      <c r="D4329" s="490">
        <v>39463.230000000003</v>
      </c>
      <c r="E4329" s="487"/>
      <c r="F4329" s="488" t="s">
        <v>5975</v>
      </c>
      <c r="G4329" s="491">
        <v>11013.97</v>
      </c>
      <c r="H4329" s="491">
        <v>1354.73</v>
      </c>
      <c r="I4329" s="491">
        <v>27094.53</v>
      </c>
      <c r="J4329" s="491">
        <v>0</v>
      </c>
      <c r="K4329" s="491">
        <v>0</v>
      </c>
    </row>
    <row r="4330" spans="1:11" ht="30" x14ac:dyDescent="0.25">
      <c r="A4330" s="489">
        <v>13111</v>
      </c>
      <c r="B4330" s="488" t="s">
        <v>17280</v>
      </c>
      <c r="C4330" s="489" t="s">
        <v>80</v>
      </c>
      <c r="D4330" s="490">
        <v>3492.26</v>
      </c>
      <c r="E4330" s="487"/>
      <c r="F4330" s="488" t="s">
        <v>15713</v>
      </c>
      <c r="G4330" s="491">
        <v>0</v>
      </c>
      <c r="H4330" s="491">
        <v>166.3</v>
      </c>
      <c r="I4330" s="491">
        <v>3325.96</v>
      </c>
      <c r="J4330" s="491">
        <v>0</v>
      </c>
      <c r="K4330" s="491">
        <v>0</v>
      </c>
    </row>
    <row r="4331" spans="1:11" ht="30" x14ac:dyDescent="0.25">
      <c r="A4331" s="489">
        <v>13112</v>
      </c>
      <c r="B4331" s="488" t="s">
        <v>23803</v>
      </c>
      <c r="C4331" s="489" t="s">
        <v>80</v>
      </c>
      <c r="D4331" s="490">
        <v>7127.05</v>
      </c>
      <c r="E4331" s="487"/>
      <c r="F4331" s="488" t="s">
        <v>15713</v>
      </c>
      <c r="G4331" s="491">
        <v>0</v>
      </c>
      <c r="H4331" s="491">
        <v>339.38</v>
      </c>
      <c r="I4331" s="491">
        <v>6787.67</v>
      </c>
      <c r="J4331" s="491">
        <v>0</v>
      </c>
      <c r="K4331" s="491">
        <v>0</v>
      </c>
    </row>
    <row r="4332" spans="1:11" ht="30" x14ac:dyDescent="0.25">
      <c r="A4332" s="489">
        <v>13113</v>
      </c>
      <c r="B4332" s="488" t="s">
        <v>20160</v>
      </c>
      <c r="C4332" s="489" t="s">
        <v>80</v>
      </c>
      <c r="D4332" s="490">
        <v>93340.42</v>
      </c>
      <c r="E4332" s="487"/>
      <c r="F4332" s="488" t="s">
        <v>16130</v>
      </c>
      <c r="G4332" s="491">
        <v>7677.06</v>
      </c>
      <c r="H4332" s="491">
        <v>23345.87</v>
      </c>
      <c r="I4332" s="491">
        <v>62317.49</v>
      </c>
      <c r="J4332" s="491">
        <v>0</v>
      </c>
      <c r="K4332" s="491">
        <v>0</v>
      </c>
    </row>
    <row r="4333" spans="1:11" ht="30" x14ac:dyDescent="0.25">
      <c r="A4333" s="489">
        <v>13114</v>
      </c>
      <c r="B4333" s="488" t="s">
        <v>17396</v>
      </c>
      <c r="C4333" s="489" t="s">
        <v>87</v>
      </c>
      <c r="D4333" s="490">
        <v>41131.1</v>
      </c>
      <c r="E4333" s="487"/>
      <c r="F4333" s="488" t="s">
        <v>15713</v>
      </c>
      <c r="G4333" s="491">
        <v>26876.99</v>
      </c>
      <c r="H4333" s="491">
        <v>678.77</v>
      </c>
      <c r="I4333" s="491">
        <v>13575.34</v>
      </c>
      <c r="J4333" s="491">
        <v>0</v>
      </c>
      <c r="K4333" s="491">
        <v>0</v>
      </c>
    </row>
    <row r="4334" spans="1:11" ht="30" x14ac:dyDescent="0.25">
      <c r="A4334" s="489">
        <v>13115</v>
      </c>
      <c r="B4334" s="488" t="s">
        <v>19519</v>
      </c>
      <c r="C4334" s="489" t="s">
        <v>87</v>
      </c>
      <c r="D4334" s="490">
        <v>128486.29</v>
      </c>
      <c r="E4334" s="487"/>
      <c r="F4334" s="488" t="s">
        <v>15713</v>
      </c>
      <c r="G4334" s="491">
        <v>39841.019999999997</v>
      </c>
      <c r="H4334" s="491">
        <v>4221.2</v>
      </c>
      <c r="I4334" s="491">
        <v>84424.07</v>
      </c>
      <c r="J4334" s="491">
        <v>0</v>
      </c>
      <c r="K4334" s="491">
        <v>0</v>
      </c>
    </row>
    <row r="4335" spans="1:11" x14ac:dyDescent="0.25">
      <c r="A4335" s="489">
        <v>13116</v>
      </c>
      <c r="B4335" s="488" t="s">
        <v>18456</v>
      </c>
      <c r="C4335" s="489" t="s">
        <v>92</v>
      </c>
      <c r="D4335" s="490">
        <v>41468.370000000003</v>
      </c>
      <c r="E4335" s="487"/>
      <c r="F4335" s="488" t="s">
        <v>16405</v>
      </c>
      <c r="G4335" s="491">
        <v>25909</v>
      </c>
      <c r="H4335" s="491">
        <v>2029.48</v>
      </c>
      <c r="I4335" s="491">
        <v>13529.89</v>
      </c>
      <c r="J4335" s="491">
        <v>0</v>
      </c>
      <c r="K4335" s="491">
        <v>0</v>
      </c>
    </row>
    <row r="4336" spans="1:11" ht="30" x14ac:dyDescent="0.25">
      <c r="A4336" s="489">
        <v>13117</v>
      </c>
      <c r="B4336" s="488" t="s">
        <v>22680</v>
      </c>
      <c r="C4336" s="489" t="s">
        <v>87</v>
      </c>
      <c r="D4336" s="490">
        <v>47434.55</v>
      </c>
      <c r="E4336" s="487"/>
      <c r="F4336" s="488" t="s">
        <v>15794</v>
      </c>
      <c r="G4336" s="491">
        <v>15864.8</v>
      </c>
      <c r="H4336" s="491">
        <v>0</v>
      </c>
      <c r="I4336" s="491">
        <v>31569.75</v>
      </c>
      <c r="J4336" s="491">
        <v>0</v>
      </c>
      <c r="K4336" s="491">
        <v>0</v>
      </c>
    </row>
    <row r="4337" spans="1:11" ht="30" x14ac:dyDescent="0.25">
      <c r="A4337" s="489">
        <v>13118</v>
      </c>
      <c r="B4337" s="488" t="s">
        <v>22721</v>
      </c>
      <c r="C4337" s="489" t="s">
        <v>87</v>
      </c>
      <c r="D4337" s="490">
        <v>68179.73</v>
      </c>
      <c r="E4337" s="487"/>
      <c r="F4337" s="488" t="s">
        <v>15794</v>
      </c>
      <c r="G4337" s="491">
        <v>14668.42</v>
      </c>
      <c r="H4337" s="491">
        <v>2548.16</v>
      </c>
      <c r="I4337" s="491">
        <v>50963.15</v>
      </c>
      <c r="J4337" s="491">
        <v>0</v>
      </c>
      <c r="K4337" s="491">
        <v>0</v>
      </c>
    </row>
    <row r="4338" spans="1:11" x14ac:dyDescent="0.25">
      <c r="A4338" s="489">
        <v>13119</v>
      </c>
      <c r="B4338" s="488" t="s">
        <v>25032</v>
      </c>
      <c r="C4338" s="489" t="s">
        <v>80</v>
      </c>
      <c r="D4338" s="490">
        <v>29966.2</v>
      </c>
      <c r="E4338" s="487"/>
      <c r="F4338" s="488" t="s">
        <v>15781</v>
      </c>
      <c r="G4338" s="491">
        <v>11024.36</v>
      </c>
      <c r="H4338" s="491">
        <v>901.99</v>
      </c>
      <c r="I4338" s="491">
        <v>18039.849999999999</v>
      </c>
      <c r="J4338" s="491">
        <v>0</v>
      </c>
      <c r="K4338" s="491">
        <v>0</v>
      </c>
    </row>
    <row r="4339" spans="1:11" x14ac:dyDescent="0.25">
      <c r="A4339" s="489">
        <v>13120</v>
      </c>
      <c r="B4339" s="488" t="s">
        <v>15919</v>
      </c>
      <c r="C4339" s="489" t="s">
        <v>87</v>
      </c>
      <c r="D4339" s="490">
        <v>7375</v>
      </c>
      <c r="E4339" s="487"/>
      <c r="F4339" s="488" t="s">
        <v>15781</v>
      </c>
      <c r="G4339" s="491">
        <v>3799.73</v>
      </c>
      <c r="H4339" s="491">
        <v>170.25</v>
      </c>
      <c r="I4339" s="491">
        <v>3405.02</v>
      </c>
      <c r="J4339" s="491">
        <v>0</v>
      </c>
      <c r="K4339" s="491">
        <v>0</v>
      </c>
    </row>
    <row r="4340" spans="1:11" ht="30" x14ac:dyDescent="0.25">
      <c r="A4340" s="489">
        <v>13121</v>
      </c>
      <c r="B4340" s="488" t="s">
        <v>24715</v>
      </c>
      <c r="C4340" s="489" t="s">
        <v>87</v>
      </c>
      <c r="D4340" s="490">
        <v>22608.06</v>
      </c>
      <c r="E4340" s="487"/>
      <c r="F4340" s="488" t="s">
        <v>15713</v>
      </c>
      <c r="G4340" s="491">
        <v>0</v>
      </c>
      <c r="H4340" s="491">
        <v>1991.05</v>
      </c>
      <c r="I4340" s="491">
        <v>19910.5</v>
      </c>
      <c r="J4340" s="491">
        <v>706.51</v>
      </c>
      <c r="K4340" s="491">
        <v>0</v>
      </c>
    </row>
    <row r="4341" spans="1:11" ht="30" x14ac:dyDescent="0.25">
      <c r="A4341" s="489">
        <v>13122</v>
      </c>
      <c r="B4341" s="488" t="s">
        <v>19988</v>
      </c>
      <c r="C4341" s="489" t="s">
        <v>87</v>
      </c>
      <c r="D4341" s="490">
        <v>69946.39</v>
      </c>
      <c r="E4341" s="487"/>
      <c r="F4341" s="488" t="s">
        <v>15794</v>
      </c>
      <c r="G4341" s="491">
        <v>20336.79</v>
      </c>
      <c r="H4341" s="491">
        <v>4509.96</v>
      </c>
      <c r="I4341" s="491">
        <v>45099.64</v>
      </c>
      <c r="J4341" s="491">
        <v>0</v>
      </c>
      <c r="K4341" s="491">
        <v>0</v>
      </c>
    </row>
    <row r="4342" spans="1:11" ht="30" x14ac:dyDescent="0.25">
      <c r="A4342" s="489">
        <v>13123</v>
      </c>
      <c r="B4342" s="488" t="s">
        <v>17705</v>
      </c>
      <c r="C4342" s="489" t="s">
        <v>80</v>
      </c>
      <c r="D4342" s="490">
        <v>337171.27</v>
      </c>
      <c r="E4342" s="487"/>
      <c r="F4342" s="488" t="s">
        <v>15781</v>
      </c>
      <c r="G4342" s="491">
        <v>149851.44</v>
      </c>
      <c r="H4342" s="491">
        <v>4272.8599999999997</v>
      </c>
      <c r="I4342" s="491">
        <v>93113.23</v>
      </c>
      <c r="J4342" s="491">
        <v>89933.72</v>
      </c>
      <c r="K4342" s="491">
        <v>0</v>
      </c>
    </row>
    <row r="4343" spans="1:11" ht="30" x14ac:dyDescent="0.25">
      <c r="A4343" s="489">
        <v>13124</v>
      </c>
      <c r="B4343" s="488" t="s">
        <v>18460</v>
      </c>
      <c r="C4343" s="489" t="s">
        <v>182</v>
      </c>
      <c r="D4343" s="490">
        <v>947783.01</v>
      </c>
      <c r="E4343" s="487"/>
      <c r="F4343" s="488" t="s">
        <v>16405</v>
      </c>
      <c r="G4343" s="491">
        <v>556870.69999999995</v>
      </c>
      <c r="H4343" s="491">
        <v>22065.599999999999</v>
      </c>
      <c r="I4343" s="491">
        <v>368846.71</v>
      </c>
      <c r="J4343" s="491">
        <v>0</v>
      </c>
      <c r="K4343" s="491">
        <v>0</v>
      </c>
    </row>
    <row r="4344" spans="1:11" ht="30" x14ac:dyDescent="0.25">
      <c r="A4344" s="489">
        <v>13125</v>
      </c>
      <c r="B4344" s="488" t="s">
        <v>17144</v>
      </c>
      <c r="C4344" s="489" t="s">
        <v>87</v>
      </c>
      <c r="D4344" s="490">
        <v>86582.63</v>
      </c>
      <c r="E4344" s="487"/>
      <c r="F4344" s="488" t="s">
        <v>15713</v>
      </c>
      <c r="G4344" s="491">
        <v>68764.990000000005</v>
      </c>
      <c r="H4344" s="491">
        <v>848.46</v>
      </c>
      <c r="I4344" s="491">
        <v>16969.18</v>
      </c>
      <c r="J4344" s="491">
        <v>0</v>
      </c>
      <c r="K4344" s="491">
        <v>0</v>
      </c>
    </row>
    <row r="4345" spans="1:11" ht="30" x14ac:dyDescent="0.25">
      <c r="A4345" s="489">
        <v>13126</v>
      </c>
      <c r="B4345" s="488" t="s">
        <v>17138</v>
      </c>
      <c r="C4345" s="489" t="s">
        <v>87</v>
      </c>
      <c r="D4345" s="490">
        <v>36996.76</v>
      </c>
      <c r="E4345" s="487"/>
      <c r="F4345" s="488" t="s">
        <v>15713</v>
      </c>
      <c r="G4345" s="491">
        <v>20366.96</v>
      </c>
      <c r="H4345" s="491">
        <v>791.9</v>
      </c>
      <c r="I4345" s="491">
        <v>15837.9</v>
      </c>
      <c r="J4345" s="491">
        <v>0</v>
      </c>
      <c r="K4345" s="491">
        <v>0</v>
      </c>
    </row>
    <row r="4346" spans="1:11" x14ac:dyDescent="0.25">
      <c r="A4346" s="489">
        <v>13127</v>
      </c>
      <c r="B4346" s="488" t="s">
        <v>17795</v>
      </c>
      <c r="C4346" s="489" t="s">
        <v>80</v>
      </c>
      <c r="D4346" s="490">
        <v>45907.65</v>
      </c>
      <c r="E4346" s="487"/>
      <c r="F4346" s="488" t="s">
        <v>16132</v>
      </c>
      <c r="G4346" s="491">
        <v>14268.66</v>
      </c>
      <c r="H4346" s="491">
        <v>2916.92</v>
      </c>
      <c r="I4346" s="491">
        <v>22264.83</v>
      </c>
      <c r="J4346" s="491">
        <v>6457.24</v>
      </c>
      <c r="K4346" s="491">
        <v>0</v>
      </c>
    </row>
    <row r="4347" spans="1:11" ht="30" x14ac:dyDescent="0.25">
      <c r="A4347" s="489">
        <v>13128</v>
      </c>
      <c r="B4347" s="488" t="s">
        <v>22777</v>
      </c>
      <c r="C4347" s="489" t="s">
        <v>92</v>
      </c>
      <c r="D4347" s="490">
        <v>336169.3</v>
      </c>
      <c r="E4347" s="487"/>
      <c r="F4347" s="488" t="s">
        <v>16132</v>
      </c>
      <c r="G4347" s="491">
        <v>214553.67</v>
      </c>
      <c r="H4347" s="491">
        <v>13818.52</v>
      </c>
      <c r="I4347" s="491">
        <v>77212.72</v>
      </c>
      <c r="J4347" s="491">
        <v>30584.37</v>
      </c>
      <c r="K4347" s="491">
        <v>0</v>
      </c>
    </row>
    <row r="4348" spans="1:11" ht="30" x14ac:dyDescent="0.25">
      <c r="A4348" s="489">
        <v>13129</v>
      </c>
      <c r="B4348" s="488" t="s">
        <v>17635</v>
      </c>
      <c r="C4348" s="489" t="s">
        <v>92</v>
      </c>
      <c r="D4348" s="490">
        <v>147294.96</v>
      </c>
      <c r="E4348" s="487"/>
      <c r="F4348" s="488" t="s">
        <v>16962</v>
      </c>
      <c r="G4348" s="491">
        <v>51074.06</v>
      </c>
      <c r="H4348" s="491">
        <v>8391.08</v>
      </c>
      <c r="I4348" s="491">
        <v>39736.79</v>
      </c>
      <c r="J4348" s="491">
        <v>48093.05</v>
      </c>
      <c r="K4348" s="491">
        <v>0</v>
      </c>
    </row>
    <row r="4349" spans="1:11" x14ac:dyDescent="0.25">
      <c r="A4349" s="489">
        <v>13130</v>
      </c>
      <c r="B4349" s="488" t="s">
        <v>23663</v>
      </c>
      <c r="C4349" s="489" t="s">
        <v>87</v>
      </c>
      <c r="D4349" s="490">
        <v>139484.54</v>
      </c>
      <c r="E4349" s="487"/>
      <c r="F4349" s="488" t="s">
        <v>15960</v>
      </c>
      <c r="G4349" s="491">
        <v>37862.5</v>
      </c>
      <c r="H4349" s="491">
        <v>2921.76</v>
      </c>
      <c r="I4349" s="491">
        <v>95195.51</v>
      </c>
      <c r="J4349" s="491">
        <v>3504.78</v>
      </c>
      <c r="K4349" s="491">
        <v>0</v>
      </c>
    </row>
    <row r="4350" spans="1:11" ht="30" x14ac:dyDescent="0.25">
      <c r="A4350" s="489">
        <v>13131</v>
      </c>
      <c r="B4350" s="488" t="s">
        <v>21628</v>
      </c>
      <c r="C4350" s="489" t="s">
        <v>87</v>
      </c>
      <c r="D4350" s="490">
        <v>3074159.46</v>
      </c>
      <c r="E4350" s="487"/>
      <c r="F4350" s="488" t="s">
        <v>15827</v>
      </c>
      <c r="G4350" s="491">
        <v>2177530.98</v>
      </c>
      <c r="H4350" s="491">
        <v>21702.83</v>
      </c>
      <c r="I4350" s="491">
        <v>800901.07</v>
      </c>
      <c r="J4350" s="491">
        <v>74024.59</v>
      </c>
      <c r="K4350" s="491">
        <v>0</v>
      </c>
    </row>
    <row r="4351" spans="1:11" ht="30" x14ac:dyDescent="0.25">
      <c r="A4351" s="489">
        <v>13132</v>
      </c>
      <c r="B4351" s="488" t="s">
        <v>23379</v>
      </c>
      <c r="C4351" s="489" t="s">
        <v>87</v>
      </c>
      <c r="D4351" s="490">
        <v>139972.19</v>
      </c>
      <c r="E4351" s="487"/>
      <c r="F4351" s="488" t="s">
        <v>15713</v>
      </c>
      <c r="G4351" s="491">
        <v>43034.97</v>
      </c>
      <c r="H4351" s="491">
        <v>5520.64</v>
      </c>
      <c r="I4351" s="491">
        <v>69007.990000000005</v>
      </c>
      <c r="J4351" s="491">
        <v>0</v>
      </c>
      <c r="K4351" s="491">
        <v>22408.59</v>
      </c>
    </row>
    <row r="4352" spans="1:11" ht="30" x14ac:dyDescent="0.25">
      <c r="A4352" s="489">
        <v>13133</v>
      </c>
      <c r="B4352" s="488" t="s">
        <v>17307</v>
      </c>
      <c r="C4352" s="489" t="s">
        <v>80</v>
      </c>
      <c r="D4352" s="490">
        <v>6977.66</v>
      </c>
      <c r="E4352" s="487"/>
      <c r="F4352" s="488" t="s">
        <v>15713</v>
      </c>
      <c r="G4352" s="491">
        <v>0</v>
      </c>
      <c r="H4352" s="491">
        <v>271.51</v>
      </c>
      <c r="I4352" s="491">
        <v>5430.14</v>
      </c>
      <c r="J4352" s="491">
        <v>1276.01</v>
      </c>
      <c r="K4352" s="491">
        <v>0</v>
      </c>
    </row>
    <row r="4353" spans="1:11" ht="30" x14ac:dyDescent="0.25">
      <c r="A4353" s="489">
        <v>13134</v>
      </c>
      <c r="B4353" s="488" t="s">
        <v>17072</v>
      </c>
      <c r="C4353" s="489" t="s">
        <v>87</v>
      </c>
      <c r="D4353" s="490">
        <v>14810.55</v>
      </c>
      <c r="E4353" s="487"/>
      <c r="F4353" s="488" t="s">
        <v>15713</v>
      </c>
      <c r="G4353" s="491">
        <v>7181</v>
      </c>
      <c r="H4353" s="491">
        <v>363.31</v>
      </c>
      <c r="I4353" s="491">
        <v>7266.24</v>
      </c>
      <c r="J4353" s="491">
        <v>0</v>
      </c>
      <c r="K4353" s="491">
        <v>0</v>
      </c>
    </row>
    <row r="4354" spans="1:11" ht="30" x14ac:dyDescent="0.25">
      <c r="A4354" s="489">
        <v>13135</v>
      </c>
      <c r="B4354" s="488" t="s">
        <v>23378</v>
      </c>
      <c r="C4354" s="489" t="s">
        <v>87</v>
      </c>
      <c r="D4354" s="490">
        <v>118164.5</v>
      </c>
      <c r="E4354" s="487"/>
      <c r="F4354" s="488" t="s">
        <v>15713</v>
      </c>
      <c r="G4354" s="491">
        <v>22856.27</v>
      </c>
      <c r="H4354" s="491">
        <v>5520.64</v>
      </c>
      <c r="I4354" s="491">
        <v>69007.990000000005</v>
      </c>
      <c r="J4354" s="491">
        <v>20779.599999999999</v>
      </c>
      <c r="K4354" s="491">
        <v>0</v>
      </c>
    </row>
    <row r="4355" spans="1:11" ht="30" x14ac:dyDescent="0.25">
      <c r="A4355" s="489">
        <v>13136</v>
      </c>
      <c r="B4355" s="488" t="s">
        <v>19605</v>
      </c>
      <c r="C4355" s="489" t="s">
        <v>87</v>
      </c>
      <c r="D4355" s="490">
        <v>0</v>
      </c>
      <c r="E4355" s="487"/>
      <c r="F4355" s="488" t="s">
        <v>6076</v>
      </c>
      <c r="G4355" s="491">
        <v>0</v>
      </c>
      <c r="H4355" s="491">
        <v>0</v>
      </c>
      <c r="I4355" s="491">
        <v>0</v>
      </c>
      <c r="J4355" s="491">
        <v>0</v>
      </c>
      <c r="K4355" s="491">
        <v>0</v>
      </c>
    </row>
    <row r="4356" spans="1:11" ht="30" x14ac:dyDescent="0.25">
      <c r="A4356" s="489">
        <v>13137</v>
      </c>
      <c r="B4356" s="488" t="s">
        <v>19080</v>
      </c>
      <c r="C4356" s="489" t="s">
        <v>87</v>
      </c>
      <c r="D4356" s="490">
        <v>161884.57999999999</v>
      </c>
      <c r="E4356" s="487"/>
      <c r="F4356" s="488" t="s">
        <v>15794</v>
      </c>
      <c r="G4356" s="491">
        <v>338</v>
      </c>
      <c r="H4356" s="491">
        <v>3167.58</v>
      </c>
      <c r="I4356" s="491">
        <v>158379</v>
      </c>
      <c r="J4356" s="491">
        <v>0</v>
      </c>
      <c r="K4356" s="491">
        <v>0</v>
      </c>
    </row>
    <row r="4357" spans="1:11" ht="30" x14ac:dyDescent="0.25">
      <c r="A4357" s="489">
        <v>13138</v>
      </c>
      <c r="B4357" s="488" t="s">
        <v>24346</v>
      </c>
      <c r="C4357" s="489" t="s">
        <v>87</v>
      </c>
      <c r="D4357" s="490">
        <v>1090182.3500000001</v>
      </c>
      <c r="E4357" s="487"/>
      <c r="F4357" s="488" t="s">
        <v>15713</v>
      </c>
      <c r="G4357" s="491">
        <v>793330.99</v>
      </c>
      <c r="H4357" s="491">
        <v>19640.560000000001</v>
      </c>
      <c r="I4357" s="491">
        <v>256431.2</v>
      </c>
      <c r="J4357" s="491">
        <v>20779.599999999999</v>
      </c>
      <c r="K4357" s="491">
        <v>0</v>
      </c>
    </row>
    <row r="4358" spans="1:11" x14ac:dyDescent="0.25">
      <c r="A4358" s="489">
        <v>13139</v>
      </c>
      <c r="B4358" s="488" t="s">
        <v>16767</v>
      </c>
      <c r="C4358" s="489" t="s">
        <v>87</v>
      </c>
      <c r="D4358" s="490">
        <v>157539.46</v>
      </c>
      <c r="E4358" s="487"/>
      <c r="F4358" s="488" t="s">
        <v>5975</v>
      </c>
      <c r="G4358" s="491">
        <v>74120.91</v>
      </c>
      <c r="H4358" s="491">
        <v>1550.3</v>
      </c>
      <c r="I4358" s="491">
        <v>51676.800000000003</v>
      </c>
      <c r="J4358" s="491">
        <v>0</v>
      </c>
      <c r="K4358" s="491">
        <v>30191.45</v>
      </c>
    </row>
    <row r="4359" spans="1:11" ht="30" x14ac:dyDescent="0.25">
      <c r="A4359" s="489">
        <v>13140</v>
      </c>
      <c r="B4359" s="488" t="s">
        <v>21020</v>
      </c>
      <c r="C4359" s="489" t="s">
        <v>87</v>
      </c>
      <c r="D4359" s="490">
        <v>100139.23</v>
      </c>
      <c r="E4359" s="487"/>
      <c r="F4359" s="488" t="s">
        <v>15963</v>
      </c>
      <c r="G4359" s="491">
        <v>14361.62</v>
      </c>
      <c r="H4359" s="491">
        <v>22656.080000000002</v>
      </c>
      <c r="I4359" s="491">
        <v>63121.53</v>
      </c>
      <c r="J4359" s="491">
        <v>0</v>
      </c>
      <c r="K4359" s="491">
        <v>0</v>
      </c>
    </row>
    <row r="4360" spans="1:11" x14ac:dyDescent="0.25">
      <c r="A4360" s="489">
        <v>13141</v>
      </c>
      <c r="B4360" s="488" t="s">
        <v>21128</v>
      </c>
      <c r="C4360" s="489" t="s">
        <v>87</v>
      </c>
      <c r="D4360" s="490">
        <v>76757.47</v>
      </c>
      <c r="E4360" s="487"/>
      <c r="F4360" s="488" t="s">
        <v>15963</v>
      </c>
      <c r="G4360" s="491">
        <v>32215.97</v>
      </c>
      <c r="H4360" s="491">
        <v>7578.04</v>
      </c>
      <c r="I4360" s="491">
        <v>31560.76</v>
      </c>
      <c r="J4360" s="491">
        <v>5402.7</v>
      </c>
      <c r="K4360" s="491">
        <v>0</v>
      </c>
    </row>
    <row r="4361" spans="1:11" ht="30" x14ac:dyDescent="0.25">
      <c r="A4361" s="489">
        <v>13142</v>
      </c>
      <c r="B4361" s="488" t="s">
        <v>16090</v>
      </c>
      <c r="C4361" s="489" t="s">
        <v>87</v>
      </c>
      <c r="D4361" s="490">
        <v>84793.04</v>
      </c>
      <c r="E4361" s="487"/>
      <c r="F4361" s="488" t="s">
        <v>5975</v>
      </c>
      <c r="G4361" s="491">
        <v>50298.6</v>
      </c>
      <c r="H4361" s="491">
        <v>443.46</v>
      </c>
      <c r="I4361" s="491">
        <v>8869.2199999999993</v>
      </c>
      <c r="J4361" s="491">
        <v>8311.84</v>
      </c>
      <c r="K4361" s="491">
        <v>16869.919999999998</v>
      </c>
    </row>
    <row r="4362" spans="1:11" ht="30" x14ac:dyDescent="0.25">
      <c r="A4362" s="489">
        <v>13143</v>
      </c>
      <c r="B4362" s="488" t="s">
        <v>17568</v>
      </c>
      <c r="C4362" s="489" t="s">
        <v>80</v>
      </c>
      <c r="D4362" s="490">
        <v>20909.95</v>
      </c>
      <c r="E4362" s="487"/>
      <c r="F4362" s="488" t="s">
        <v>15713</v>
      </c>
      <c r="G4362" s="491">
        <v>6011.52</v>
      </c>
      <c r="H4362" s="491">
        <v>1018.15</v>
      </c>
      <c r="I4362" s="491">
        <v>10181.51</v>
      </c>
      <c r="J4362" s="491">
        <v>3698.77</v>
      </c>
      <c r="K4362" s="491">
        <v>0</v>
      </c>
    </row>
    <row r="4363" spans="1:11" ht="30" x14ac:dyDescent="0.25">
      <c r="A4363" s="489">
        <v>13144</v>
      </c>
      <c r="B4363" s="488" t="s">
        <v>17303</v>
      </c>
      <c r="C4363" s="489" t="s">
        <v>80</v>
      </c>
      <c r="D4363" s="490">
        <v>7230.99</v>
      </c>
      <c r="E4363" s="487"/>
      <c r="F4363" s="488" t="s">
        <v>15713</v>
      </c>
      <c r="G4363" s="491">
        <v>0</v>
      </c>
      <c r="H4363" s="491">
        <v>3384.64</v>
      </c>
      <c r="I4363" s="491">
        <v>3846.35</v>
      </c>
      <c r="J4363" s="491">
        <v>0</v>
      </c>
      <c r="K4363" s="491">
        <v>0</v>
      </c>
    </row>
    <row r="4364" spans="1:11" ht="30" x14ac:dyDescent="0.25">
      <c r="A4364" s="489">
        <v>13145</v>
      </c>
      <c r="B4364" s="488" t="s">
        <v>17071</v>
      </c>
      <c r="C4364" s="489" t="s">
        <v>87</v>
      </c>
      <c r="D4364" s="490">
        <v>17659.54</v>
      </c>
      <c r="E4364" s="487"/>
      <c r="F4364" s="488" t="s">
        <v>15713</v>
      </c>
      <c r="G4364" s="491">
        <v>6236</v>
      </c>
      <c r="H4364" s="491">
        <v>3172.12</v>
      </c>
      <c r="I4364" s="491">
        <v>7918.95</v>
      </c>
      <c r="J4364" s="491">
        <v>332.47</v>
      </c>
      <c r="K4364" s="491">
        <v>0</v>
      </c>
    </row>
    <row r="4365" spans="1:11" ht="30" x14ac:dyDescent="0.25">
      <c r="A4365" s="489">
        <v>13146</v>
      </c>
      <c r="B4365" s="488" t="s">
        <v>17073</v>
      </c>
      <c r="C4365" s="489" t="s">
        <v>87</v>
      </c>
      <c r="D4365" s="490">
        <v>23011.21</v>
      </c>
      <c r="E4365" s="487"/>
      <c r="F4365" s="488" t="s">
        <v>15713</v>
      </c>
      <c r="G4365" s="491">
        <v>17072</v>
      </c>
      <c r="H4365" s="491">
        <v>282.82</v>
      </c>
      <c r="I4365" s="491">
        <v>5656.39</v>
      </c>
      <c r="J4365" s="491">
        <v>0</v>
      </c>
      <c r="K4365" s="491">
        <v>0</v>
      </c>
    </row>
    <row r="4366" spans="1:11" ht="30" x14ac:dyDescent="0.25">
      <c r="A4366" s="489">
        <v>13147</v>
      </c>
      <c r="B4366" s="488" t="s">
        <v>24551</v>
      </c>
      <c r="C4366" s="489" t="s">
        <v>87</v>
      </c>
      <c r="D4366" s="490">
        <v>481668.65</v>
      </c>
      <c r="E4366" s="487"/>
      <c r="F4366" s="488" t="s">
        <v>16308</v>
      </c>
      <c r="G4366" s="491">
        <v>222983.44</v>
      </c>
      <c r="H4366" s="491">
        <v>7096.26</v>
      </c>
      <c r="I4366" s="491">
        <v>177406.6</v>
      </c>
      <c r="J4366" s="491">
        <v>12281.61</v>
      </c>
      <c r="K4366" s="491">
        <v>61900.75</v>
      </c>
    </row>
    <row r="4367" spans="1:11" ht="30" x14ac:dyDescent="0.25">
      <c r="A4367" s="489">
        <v>13148</v>
      </c>
      <c r="B4367" s="488" t="s">
        <v>17172</v>
      </c>
      <c r="C4367" s="489" t="s">
        <v>87</v>
      </c>
      <c r="D4367" s="490">
        <v>18666.099999999999</v>
      </c>
      <c r="E4367" s="487"/>
      <c r="F4367" s="488" t="s">
        <v>15713</v>
      </c>
      <c r="G4367" s="491">
        <v>0</v>
      </c>
      <c r="H4367" s="491">
        <v>1696.92</v>
      </c>
      <c r="I4367" s="491">
        <v>16969.18</v>
      </c>
      <c r="J4367" s="491">
        <v>0</v>
      </c>
      <c r="K4367" s="491">
        <v>0</v>
      </c>
    </row>
    <row r="4368" spans="1:11" ht="30" x14ac:dyDescent="0.25">
      <c r="A4368" s="489">
        <v>13149</v>
      </c>
      <c r="B4368" s="488" t="s">
        <v>17955</v>
      </c>
      <c r="C4368" s="489" t="s">
        <v>92</v>
      </c>
      <c r="D4368" s="490">
        <v>90760.45</v>
      </c>
      <c r="E4368" s="487"/>
      <c r="F4368" s="488" t="s">
        <v>16280</v>
      </c>
      <c r="G4368" s="491">
        <v>44100.03</v>
      </c>
      <c r="H4368" s="491">
        <v>6507.64</v>
      </c>
      <c r="I4368" s="491">
        <v>40152.78</v>
      </c>
      <c r="J4368" s="491">
        <v>0</v>
      </c>
      <c r="K4368" s="491">
        <v>0</v>
      </c>
    </row>
    <row r="4369" spans="1:11" ht="30" x14ac:dyDescent="0.25">
      <c r="A4369" s="489">
        <v>13150</v>
      </c>
      <c r="B4369" s="488" t="s">
        <v>21884</v>
      </c>
      <c r="C4369" s="489" t="s">
        <v>92</v>
      </c>
      <c r="D4369" s="490">
        <v>0</v>
      </c>
      <c r="E4369" s="487"/>
      <c r="F4369" s="488" t="s">
        <v>5975</v>
      </c>
      <c r="G4369" s="491">
        <v>0</v>
      </c>
      <c r="H4369" s="491">
        <v>0</v>
      </c>
      <c r="I4369" s="491">
        <v>0</v>
      </c>
      <c r="J4369" s="491">
        <v>0</v>
      </c>
      <c r="K4369" s="491">
        <v>0</v>
      </c>
    </row>
    <row r="4370" spans="1:11" ht="30" x14ac:dyDescent="0.25">
      <c r="A4370" s="489">
        <v>13151</v>
      </c>
      <c r="B4370" s="488" t="s">
        <v>19656</v>
      </c>
      <c r="C4370" s="489" t="s">
        <v>87</v>
      </c>
      <c r="D4370" s="490">
        <v>526172.99</v>
      </c>
      <c r="E4370" s="487"/>
      <c r="F4370" s="488" t="s">
        <v>5975</v>
      </c>
      <c r="G4370" s="491">
        <v>526172.99</v>
      </c>
      <c r="H4370" s="491">
        <v>0</v>
      </c>
      <c r="I4370" s="491">
        <v>0</v>
      </c>
      <c r="J4370" s="491">
        <v>0</v>
      </c>
      <c r="K4370" s="491">
        <v>0</v>
      </c>
    </row>
    <row r="4371" spans="1:11" ht="30" x14ac:dyDescent="0.25">
      <c r="A4371" s="489">
        <v>13152</v>
      </c>
      <c r="B4371" s="488" t="s">
        <v>19994</v>
      </c>
      <c r="C4371" s="489" t="s">
        <v>80</v>
      </c>
      <c r="D4371" s="490">
        <v>16199.01</v>
      </c>
      <c r="E4371" s="487"/>
      <c r="F4371" s="488" t="s">
        <v>16308</v>
      </c>
      <c r="G4371" s="491">
        <v>16199.01</v>
      </c>
      <c r="H4371" s="491">
        <v>0</v>
      </c>
      <c r="I4371" s="491">
        <v>0</v>
      </c>
      <c r="J4371" s="491">
        <v>0</v>
      </c>
      <c r="K4371" s="491">
        <v>0</v>
      </c>
    </row>
    <row r="4372" spans="1:11" x14ac:dyDescent="0.25">
      <c r="A4372" s="489">
        <v>13153</v>
      </c>
      <c r="B4372" s="488" t="s">
        <v>24361</v>
      </c>
      <c r="C4372" s="489" t="s">
        <v>87</v>
      </c>
      <c r="D4372" s="490">
        <v>317426.5</v>
      </c>
      <c r="E4372" s="487"/>
      <c r="F4372" s="488" t="s">
        <v>5975</v>
      </c>
      <c r="G4372" s="491">
        <v>171690.61</v>
      </c>
      <c r="H4372" s="491">
        <v>6335.16</v>
      </c>
      <c r="I4372" s="491">
        <v>79189.5</v>
      </c>
      <c r="J4372" s="491">
        <v>0</v>
      </c>
      <c r="K4372" s="491">
        <v>60211.23</v>
      </c>
    </row>
    <row r="4373" spans="1:11" x14ac:dyDescent="0.25">
      <c r="A4373" s="489">
        <v>13154</v>
      </c>
      <c r="B4373" s="488" t="s">
        <v>19658</v>
      </c>
      <c r="C4373" s="489" t="s">
        <v>87</v>
      </c>
      <c r="D4373" s="490">
        <v>0</v>
      </c>
      <c r="E4373" s="487"/>
      <c r="F4373" s="488" t="s">
        <v>5975</v>
      </c>
      <c r="G4373" s="491">
        <v>0</v>
      </c>
      <c r="H4373" s="491">
        <v>0</v>
      </c>
      <c r="I4373" s="491">
        <v>0</v>
      </c>
      <c r="J4373" s="491">
        <v>0</v>
      </c>
      <c r="K4373" s="491">
        <v>0</v>
      </c>
    </row>
    <row r="4374" spans="1:11" ht="30" x14ac:dyDescent="0.25">
      <c r="A4374" s="489">
        <v>13155</v>
      </c>
      <c r="B4374" s="488" t="s">
        <v>21194</v>
      </c>
      <c r="C4374" s="489" t="s">
        <v>87</v>
      </c>
      <c r="D4374" s="490">
        <v>53977.69</v>
      </c>
      <c r="E4374" s="487"/>
      <c r="F4374" s="488" t="s">
        <v>6935</v>
      </c>
      <c r="G4374" s="491">
        <v>49075.75</v>
      </c>
      <c r="H4374" s="491">
        <v>0</v>
      </c>
      <c r="I4374" s="491">
        <v>4901.9399999999996</v>
      </c>
      <c r="J4374" s="491">
        <v>0</v>
      </c>
      <c r="K4374" s="491">
        <v>0</v>
      </c>
    </row>
    <row r="4375" spans="1:11" ht="30" x14ac:dyDescent="0.25">
      <c r="A4375" s="489">
        <v>13156</v>
      </c>
      <c r="B4375" s="488" t="s">
        <v>17383</v>
      </c>
      <c r="C4375" s="489" t="s">
        <v>87</v>
      </c>
      <c r="D4375" s="490">
        <v>33865.57</v>
      </c>
      <c r="E4375" s="487"/>
      <c r="F4375" s="488" t="s">
        <v>15713</v>
      </c>
      <c r="G4375" s="491">
        <v>10108.719999999999</v>
      </c>
      <c r="H4375" s="491">
        <v>1131.28</v>
      </c>
      <c r="I4375" s="491">
        <v>22625.57</v>
      </c>
      <c r="J4375" s="491">
        <v>0</v>
      </c>
      <c r="K4375" s="491">
        <v>0</v>
      </c>
    </row>
    <row r="4376" spans="1:11" ht="30" x14ac:dyDescent="0.25">
      <c r="A4376" s="489">
        <v>13157</v>
      </c>
      <c r="B4376" s="488" t="s">
        <v>20170</v>
      </c>
      <c r="C4376" s="489" t="s">
        <v>87</v>
      </c>
      <c r="D4376" s="490">
        <v>90199.27</v>
      </c>
      <c r="E4376" s="487"/>
      <c r="F4376" s="488" t="s">
        <v>15794</v>
      </c>
      <c r="G4376" s="491">
        <v>0</v>
      </c>
      <c r="H4376" s="491">
        <v>0</v>
      </c>
      <c r="I4376" s="491">
        <v>90199.27</v>
      </c>
      <c r="J4376" s="491">
        <v>0</v>
      </c>
      <c r="K4376" s="491">
        <v>0</v>
      </c>
    </row>
    <row r="4377" spans="1:11" ht="30" x14ac:dyDescent="0.25">
      <c r="A4377" s="489">
        <v>13158</v>
      </c>
      <c r="B4377" s="488" t="s">
        <v>18102</v>
      </c>
      <c r="C4377" s="489" t="s">
        <v>87</v>
      </c>
      <c r="D4377" s="490">
        <v>169123.64</v>
      </c>
      <c r="E4377" s="487"/>
      <c r="F4377" s="488" t="s">
        <v>15794</v>
      </c>
      <c r="G4377" s="491">
        <v>0</v>
      </c>
      <c r="H4377" s="491">
        <v>0</v>
      </c>
      <c r="I4377" s="491">
        <v>169123.64</v>
      </c>
      <c r="J4377" s="491">
        <v>0</v>
      </c>
      <c r="K4377" s="491">
        <v>0</v>
      </c>
    </row>
    <row r="4378" spans="1:11" x14ac:dyDescent="0.25">
      <c r="A4378" s="489">
        <v>13159</v>
      </c>
      <c r="B4378" s="488" t="s">
        <v>17402</v>
      </c>
      <c r="C4378" s="489" t="s">
        <v>87</v>
      </c>
      <c r="D4378" s="490">
        <v>7971.62</v>
      </c>
      <c r="E4378" s="487"/>
      <c r="F4378" s="488" t="s">
        <v>5975</v>
      </c>
      <c r="G4378" s="491">
        <v>2994</v>
      </c>
      <c r="H4378" s="491">
        <v>452.51</v>
      </c>
      <c r="I4378" s="491">
        <v>4525.1099999999997</v>
      </c>
      <c r="J4378" s="491">
        <v>0</v>
      </c>
      <c r="K4378" s="491">
        <v>0</v>
      </c>
    </row>
    <row r="4379" spans="1:11" x14ac:dyDescent="0.25">
      <c r="A4379" s="489">
        <v>13160</v>
      </c>
      <c r="B4379" s="488" t="s">
        <v>21262</v>
      </c>
      <c r="C4379" s="489" t="s">
        <v>87</v>
      </c>
      <c r="D4379" s="490">
        <v>1800000</v>
      </c>
      <c r="E4379" s="487"/>
      <c r="F4379" s="488" t="s">
        <v>5975</v>
      </c>
      <c r="G4379" s="491">
        <v>1800000</v>
      </c>
      <c r="H4379" s="491">
        <v>0</v>
      </c>
      <c r="I4379" s="491">
        <v>0</v>
      </c>
      <c r="J4379" s="491">
        <v>0</v>
      </c>
      <c r="K4379" s="491">
        <v>0</v>
      </c>
    </row>
    <row r="4380" spans="1:11" ht="30" x14ac:dyDescent="0.25">
      <c r="A4380" s="489">
        <v>13161</v>
      </c>
      <c r="B4380" s="488" t="s">
        <v>10961</v>
      </c>
      <c r="C4380" s="489" t="s">
        <v>87</v>
      </c>
      <c r="D4380" s="490">
        <v>0</v>
      </c>
      <c r="E4380" s="487"/>
      <c r="F4380" s="488" t="s">
        <v>5975</v>
      </c>
      <c r="G4380" s="491">
        <v>0</v>
      </c>
      <c r="H4380" s="491">
        <v>0</v>
      </c>
      <c r="I4380" s="491">
        <v>0</v>
      </c>
      <c r="J4380" s="491">
        <v>0</v>
      </c>
      <c r="K4380" s="491">
        <v>0</v>
      </c>
    </row>
    <row r="4381" spans="1:11" ht="30" x14ac:dyDescent="0.25">
      <c r="A4381" s="489">
        <v>13162</v>
      </c>
      <c r="B4381" s="488" t="s">
        <v>10960</v>
      </c>
      <c r="C4381" s="489" t="s">
        <v>87</v>
      </c>
      <c r="D4381" s="490">
        <v>0</v>
      </c>
      <c r="E4381" s="487"/>
      <c r="F4381" s="488" t="s">
        <v>5975</v>
      </c>
      <c r="G4381" s="491">
        <v>0</v>
      </c>
      <c r="H4381" s="491">
        <v>0</v>
      </c>
      <c r="I4381" s="491">
        <v>0</v>
      </c>
      <c r="J4381" s="491">
        <v>0</v>
      </c>
      <c r="K4381" s="491">
        <v>0</v>
      </c>
    </row>
    <row r="4382" spans="1:11" ht="30" x14ac:dyDescent="0.25">
      <c r="A4382" s="489">
        <v>13163</v>
      </c>
      <c r="B4382" s="488" t="s">
        <v>19676</v>
      </c>
      <c r="C4382" s="489" t="s">
        <v>87</v>
      </c>
      <c r="D4382" s="490">
        <v>0</v>
      </c>
      <c r="E4382" s="487"/>
      <c r="F4382" s="488" t="s">
        <v>5975</v>
      </c>
      <c r="G4382" s="491">
        <v>0</v>
      </c>
      <c r="H4382" s="491">
        <v>0</v>
      </c>
      <c r="I4382" s="491">
        <v>0</v>
      </c>
      <c r="J4382" s="491">
        <v>0</v>
      </c>
      <c r="K4382" s="491">
        <v>0</v>
      </c>
    </row>
    <row r="4383" spans="1:11" ht="30" x14ac:dyDescent="0.25">
      <c r="A4383" s="489">
        <v>13164</v>
      </c>
      <c r="B4383" s="488" t="s">
        <v>10958</v>
      </c>
      <c r="C4383" s="489" t="s">
        <v>87</v>
      </c>
      <c r="D4383" s="490">
        <v>0</v>
      </c>
      <c r="E4383" s="487"/>
      <c r="F4383" s="488" t="s">
        <v>5975</v>
      </c>
      <c r="G4383" s="491">
        <v>0</v>
      </c>
      <c r="H4383" s="491">
        <v>0</v>
      </c>
      <c r="I4383" s="491">
        <v>0</v>
      </c>
      <c r="J4383" s="491">
        <v>0</v>
      </c>
      <c r="K4383" s="491">
        <v>0</v>
      </c>
    </row>
    <row r="4384" spans="1:11" ht="30" x14ac:dyDescent="0.25">
      <c r="A4384" s="489">
        <v>13165</v>
      </c>
      <c r="B4384" s="488" t="s">
        <v>20785</v>
      </c>
      <c r="C4384" s="489" t="s">
        <v>87</v>
      </c>
      <c r="D4384" s="490">
        <v>211768.82</v>
      </c>
      <c r="E4384" s="487"/>
      <c r="F4384" s="488" t="s">
        <v>15794</v>
      </c>
      <c r="G4384" s="491">
        <v>189219</v>
      </c>
      <c r="H4384" s="491">
        <v>0</v>
      </c>
      <c r="I4384" s="491">
        <v>22549.82</v>
      </c>
      <c r="J4384" s="491">
        <v>0</v>
      </c>
      <c r="K4384" s="491">
        <v>0</v>
      </c>
    </row>
    <row r="4385" spans="1:11" x14ac:dyDescent="0.25">
      <c r="A4385" s="489">
        <v>13166</v>
      </c>
      <c r="B4385" s="488" t="s">
        <v>16292</v>
      </c>
      <c r="C4385" s="489" t="s">
        <v>87</v>
      </c>
      <c r="D4385" s="490">
        <v>5104.8500000000004</v>
      </c>
      <c r="E4385" s="487"/>
      <c r="F4385" s="488" t="s">
        <v>5975</v>
      </c>
      <c r="G4385" s="491">
        <v>749.6</v>
      </c>
      <c r="H4385" s="491">
        <v>126.85</v>
      </c>
      <c r="I4385" s="491">
        <v>4228.3999999999996</v>
      </c>
      <c r="J4385" s="491">
        <v>0</v>
      </c>
      <c r="K4385" s="491">
        <v>0</v>
      </c>
    </row>
    <row r="4386" spans="1:11" x14ac:dyDescent="0.25">
      <c r="A4386" s="489">
        <v>13167</v>
      </c>
      <c r="B4386" s="488" t="s">
        <v>24561</v>
      </c>
      <c r="C4386" s="489" t="s">
        <v>87</v>
      </c>
      <c r="D4386" s="490">
        <v>14254.11</v>
      </c>
      <c r="E4386" s="487"/>
      <c r="F4386" s="488" t="s">
        <v>5975</v>
      </c>
      <c r="G4386" s="491">
        <v>0</v>
      </c>
      <c r="H4386" s="491">
        <v>407.26</v>
      </c>
      <c r="I4386" s="491">
        <v>13575.34</v>
      </c>
      <c r="J4386" s="491">
        <v>0</v>
      </c>
      <c r="K4386" s="491">
        <v>271.51</v>
      </c>
    </row>
    <row r="4387" spans="1:11" x14ac:dyDescent="0.25">
      <c r="A4387" s="489">
        <v>13168</v>
      </c>
      <c r="B4387" s="488" t="s">
        <v>17994</v>
      </c>
      <c r="C4387" s="489" t="s">
        <v>80</v>
      </c>
      <c r="D4387" s="490">
        <v>11254.34</v>
      </c>
      <c r="E4387" s="487"/>
      <c r="F4387" s="488" t="s">
        <v>5975</v>
      </c>
      <c r="G4387" s="491">
        <v>6380.43</v>
      </c>
      <c r="H4387" s="491">
        <v>443.08</v>
      </c>
      <c r="I4387" s="491">
        <v>4430.83</v>
      </c>
      <c r="J4387" s="491">
        <v>0</v>
      </c>
      <c r="K4387" s="491">
        <v>0</v>
      </c>
    </row>
    <row r="4388" spans="1:11" ht="30" x14ac:dyDescent="0.25">
      <c r="A4388" s="489">
        <v>13169</v>
      </c>
      <c r="B4388" s="488" t="s">
        <v>21141</v>
      </c>
      <c r="C4388" s="489" t="s">
        <v>87</v>
      </c>
      <c r="D4388" s="490">
        <v>964457.55</v>
      </c>
      <c r="E4388" s="487"/>
      <c r="F4388" s="488" t="s">
        <v>16409</v>
      </c>
      <c r="G4388" s="491">
        <v>491093.01</v>
      </c>
      <c r="H4388" s="491">
        <v>4686.78</v>
      </c>
      <c r="I4388" s="491">
        <v>468677.76</v>
      </c>
      <c r="J4388" s="491">
        <v>0</v>
      </c>
      <c r="K4388" s="491">
        <v>0</v>
      </c>
    </row>
    <row r="4389" spans="1:11" x14ac:dyDescent="0.25">
      <c r="A4389" s="489">
        <v>13170</v>
      </c>
      <c r="B4389" s="488" t="s">
        <v>17617</v>
      </c>
      <c r="C4389" s="489" t="s">
        <v>80</v>
      </c>
      <c r="D4389" s="490">
        <v>630563.78</v>
      </c>
      <c r="E4389" s="487"/>
      <c r="F4389" s="488" t="s">
        <v>15905</v>
      </c>
      <c r="G4389" s="491">
        <v>404918.56</v>
      </c>
      <c r="H4389" s="491">
        <v>10510.45</v>
      </c>
      <c r="I4389" s="491">
        <v>208329.37</v>
      </c>
      <c r="J4389" s="491">
        <v>6805.39</v>
      </c>
      <c r="K4389" s="491">
        <v>0</v>
      </c>
    </row>
    <row r="4390" spans="1:11" ht="30" x14ac:dyDescent="0.25">
      <c r="A4390" s="489">
        <v>13171</v>
      </c>
      <c r="B4390" s="488" t="s">
        <v>16755</v>
      </c>
      <c r="C4390" s="489" t="s">
        <v>87</v>
      </c>
      <c r="D4390" s="490">
        <v>18631.14</v>
      </c>
      <c r="E4390" s="487"/>
      <c r="F4390" s="488" t="s">
        <v>5975</v>
      </c>
      <c r="G4390" s="491">
        <v>738</v>
      </c>
      <c r="H4390" s="491">
        <v>1561.07</v>
      </c>
      <c r="I4390" s="491">
        <v>14254.11</v>
      </c>
      <c r="J4390" s="491">
        <v>2077.96</v>
      </c>
      <c r="K4390" s="491">
        <v>0</v>
      </c>
    </row>
    <row r="4391" spans="1:11" ht="30" x14ac:dyDescent="0.25">
      <c r="A4391" s="489">
        <v>13172</v>
      </c>
      <c r="B4391" s="488" t="s">
        <v>18689</v>
      </c>
      <c r="C4391" s="489" t="s">
        <v>92</v>
      </c>
      <c r="D4391" s="490">
        <v>14921.96</v>
      </c>
      <c r="E4391" s="487"/>
      <c r="F4391" s="488" t="s">
        <v>16414</v>
      </c>
      <c r="G4391" s="491">
        <v>0</v>
      </c>
      <c r="H4391" s="491">
        <v>579.05999999999995</v>
      </c>
      <c r="I4391" s="491">
        <v>10864.31</v>
      </c>
      <c r="J4391" s="491">
        <v>3478.59</v>
      </c>
      <c r="K4391" s="491">
        <v>0</v>
      </c>
    </row>
    <row r="4392" spans="1:11" ht="30" x14ac:dyDescent="0.25">
      <c r="A4392" s="489">
        <v>13173</v>
      </c>
      <c r="B4392" s="488" t="s">
        <v>18687</v>
      </c>
      <c r="C4392" s="489" t="s">
        <v>92</v>
      </c>
      <c r="D4392" s="490">
        <v>59788.45</v>
      </c>
      <c r="E4392" s="487"/>
      <c r="F4392" s="488" t="s">
        <v>16414</v>
      </c>
      <c r="G4392" s="491">
        <v>0</v>
      </c>
      <c r="H4392" s="491">
        <v>32816.519999999997</v>
      </c>
      <c r="I4392" s="491">
        <v>18039.849999999999</v>
      </c>
      <c r="J4392" s="491">
        <v>8932.08</v>
      </c>
      <c r="K4392" s="491">
        <v>0</v>
      </c>
    </row>
    <row r="4393" spans="1:11" ht="30" x14ac:dyDescent="0.25">
      <c r="A4393" s="489">
        <v>13174</v>
      </c>
      <c r="B4393" s="488" t="s">
        <v>18688</v>
      </c>
      <c r="C4393" s="489" t="s">
        <v>92</v>
      </c>
      <c r="D4393" s="490">
        <v>83241.56</v>
      </c>
      <c r="E4393" s="487"/>
      <c r="F4393" s="488" t="s">
        <v>16414</v>
      </c>
      <c r="G4393" s="491">
        <v>8983.74</v>
      </c>
      <c r="H4393" s="491">
        <v>37118.25</v>
      </c>
      <c r="I4393" s="491">
        <v>24804.799999999999</v>
      </c>
      <c r="J4393" s="491">
        <v>12334.77</v>
      </c>
      <c r="K4393" s="491">
        <v>0</v>
      </c>
    </row>
    <row r="4394" spans="1:11" x14ac:dyDescent="0.25">
      <c r="A4394" s="489">
        <v>13175</v>
      </c>
      <c r="B4394" s="488" t="s">
        <v>4023</v>
      </c>
      <c r="C4394" s="489" t="s">
        <v>92</v>
      </c>
      <c r="D4394" s="490">
        <v>0</v>
      </c>
      <c r="E4394" s="487"/>
      <c r="F4394" s="488" t="s">
        <v>5975</v>
      </c>
      <c r="G4394" s="491">
        <v>0</v>
      </c>
      <c r="H4394" s="491">
        <v>0</v>
      </c>
      <c r="I4394" s="491">
        <v>0</v>
      </c>
      <c r="J4394" s="491">
        <v>0</v>
      </c>
      <c r="K4394" s="491">
        <v>0</v>
      </c>
    </row>
    <row r="4395" spans="1:11" x14ac:dyDescent="0.25">
      <c r="A4395" s="489">
        <v>13176</v>
      </c>
      <c r="B4395" s="488" t="s">
        <v>4161</v>
      </c>
      <c r="C4395" s="489" t="s">
        <v>87</v>
      </c>
      <c r="D4395" s="490">
        <v>0</v>
      </c>
      <c r="E4395" s="487"/>
      <c r="F4395" s="488" t="s">
        <v>5975</v>
      </c>
      <c r="G4395" s="491">
        <v>0</v>
      </c>
      <c r="H4395" s="491">
        <v>0</v>
      </c>
      <c r="I4395" s="491">
        <v>0</v>
      </c>
      <c r="J4395" s="491">
        <v>0</v>
      </c>
      <c r="K4395" s="491">
        <v>0</v>
      </c>
    </row>
    <row r="4396" spans="1:11" x14ac:dyDescent="0.25">
      <c r="A4396" s="489">
        <v>13177</v>
      </c>
      <c r="B4396" s="488" t="s">
        <v>4203</v>
      </c>
      <c r="C4396" s="489" t="s">
        <v>87</v>
      </c>
      <c r="D4396" s="490">
        <v>0</v>
      </c>
      <c r="E4396" s="487"/>
      <c r="F4396" s="488" t="s">
        <v>5975</v>
      </c>
      <c r="G4396" s="491">
        <v>0</v>
      </c>
      <c r="H4396" s="491">
        <v>0</v>
      </c>
      <c r="I4396" s="491">
        <v>0</v>
      </c>
      <c r="J4396" s="491">
        <v>0</v>
      </c>
      <c r="K4396" s="491">
        <v>0</v>
      </c>
    </row>
    <row r="4397" spans="1:11" x14ac:dyDescent="0.25">
      <c r="A4397" s="489">
        <v>13178</v>
      </c>
      <c r="B4397" s="488" t="s">
        <v>4162</v>
      </c>
      <c r="C4397" s="489" t="s">
        <v>87</v>
      </c>
      <c r="D4397" s="490">
        <v>0</v>
      </c>
      <c r="E4397" s="487"/>
      <c r="F4397" s="488" t="s">
        <v>5975</v>
      </c>
      <c r="G4397" s="491">
        <v>0</v>
      </c>
      <c r="H4397" s="491">
        <v>0</v>
      </c>
      <c r="I4397" s="491">
        <v>0</v>
      </c>
      <c r="J4397" s="491">
        <v>0</v>
      </c>
      <c r="K4397" s="491">
        <v>0</v>
      </c>
    </row>
    <row r="4398" spans="1:11" ht="30" x14ac:dyDescent="0.25">
      <c r="A4398" s="489">
        <v>13179</v>
      </c>
      <c r="B4398" s="488" t="s">
        <v>17200</v>
      </c>
      <c r="C4398" s="489" t="s">
        <v>87</v>
      </c>
      <c r="D4398" s="490">
        <v>2101775.0499999998</v>
      </c>
      <c r="E4398" s="487"/>
      <c r="F4398" s="488" t="s">
        <v>15794</v>
      </c>
      <c r="G4398" s="491">
        <v>2076421.68</v>
      </c>
      <c r="H4398" s="491">
        <v>1237.1400000000001</v>
      </c>
      <c r="I4398" s="491">
        <v>24116.23</v>
      </c>
      <c r="J4398" s="491">
        <v>0</v>
      </c>
      <c r="K4398" s="491">
        <v>0</v>
      </c>
    </row>
    <row r="4399" spans="1:11" x14ac:dyDescent="0.25">
      <c r="A4399" s="489">
        <v>13180</v>
      </c>
      <c r="B4399" s="488" t="s">
        <v>4105</v>
      </c>
      <c r="C4399" s="489" t="s">
        <v>87</v>
      </c>
      <c r="D4399" s="490">
        <v>0</v>
      </c>
      <c r="E4399" s="487"/>
      <c r="F4399" s="488" t="s">
        <v>5975</v>
      </c>
      <c r="G4399" s="491">
        <v>0</v>
      </c>
      <c r="H4399" s="491">
        <v>0</v>
      </c>
      <c r="I4399" s="491">
        <v>0</v>
      </c>
      <c r="J4399" s="491">
        <v>0</v>
      </c>
      <c r="K4399" s="491">
        <v>0</v>
      </c>
    </row>
    <row r="4400" spans="1:11" x14ac:dyDescent="0.25">
      <c r="A4400" s="489">
        <v>13181</v>
      </c>
      <c r="B4400" s="488" t="s">
        <v>16033</v>
      </c>
      <c r="C4400" s="489" t="s">
        <v>80</v>
      </c>
      <c r="D4400" s="490">
        <v>24127.43</v>
      </c>
      <c r="E4400" s="487"/>
      <c r="F4400" s="488" t="s">
        <v>15963</v>
      </c>
      <c r="G4400" s="491">
        <v>12249</v>
      </c>
      <c r="H4400" s="491">
        <v>565.64</v>
      </c>
      <c r="I4400" s="491">
        <v>11312.79</v>
      </c>
      <c r="J4400" s="491">
        <v>0</v>
      </c>
      <c r="K4400" s="491">
        <v>0</v>
      </c>
    </row>
    <row r="4401" spans="1:11" ht="30" x14ac:dyDescent="0.25">
      <c r="A4401" s="489">
        <v>13182</v>
      </c>
      <c r="B4401" s="488" t="s">
        <v>16883</v>
      </c>
      <c r="C4401" s="489" t="s">
        <v>80</v>
      </c>
      <c r="D4401" s="490">
        <v>336828.74</v>
      </c>
      <c r="E4401" s="487"/>
      <c r="F4401" s="488" t="s">
        <v>15827</v>
      </c>
      <c r="G4401" s="491">
        <v>74187.14</v>
      </c>
      <c r="H4401" s="491">
        <v>20299.57</v>
      </c>
      <c r="I4401" s="491">
        <v>233835.29</v>
      </c>
      <c r="J4401" s="491">
        <v>8506.74</v>
      </c>
      <c r="K4401" s="491">
        <v>0</v>
      </c>
    </row>
    <row r="4402" spans="1:11" ht="30" x14ac:dyDescent="0.25">
      <c r="A4402" s="489">
        <v>13183</v>
      </c>
      <c r="B4402" s="488" t="s">
        <v>16081</v>
      </c>
      <c r="C4402" s="489" t="s">
        <v>80</v>
      </c>
      <c r="D4402" s="490">
        <v>120299.41</v>
      </c>
      <c r="E4402" s="487"/>
      <c r="F4402" s="488" t="s">
        <v>15713</v>
      </c>
      <c r="G4402" s="491">
        <v>95909.04</v>
      </c>
      <c r="H4402" s="491">
        <v>2217.31</v>
      </c>
      <c r="I4402" s="491">
        <v>22173.06</v>
      </c>
      <c r="J4402" s="491">
        <v>0</v>
      </c>
      <c r="K4402" s="491">
        <v>0</v>
      </c>
    </row>
    <row r="4403" spans="1:11" ht="30" x14ac:dyDescent="0.25">
      <c r="A4403" s="489">
        <v>13184</v>
      </c>
      <c r="B4403" s="488" t="s">
        <v>16085</v>
      </c>
      <c r="C4403" s="489" t="s">
        <v>80</v>
      </c>
      <c r="D4403" s="490">
        <v>100113.86</v>
      </c>
      <c r="E4403" s="487"/>
      <c r="F4403" s="488" t="s">
        <v>15713</v>
      </c>
      <c r="G4403" s="491">
        <v>69150.77</v>
      </c>
      <c r="H4403" s="491">
        <v>4038.66</v>
      </c>
      <c r="I4403" s="491">
        <v>26924.43</v>
      </c>
      <c r="J4403" s="491">
        <v>0</v>
      </c>
      <c r="K4403" s="491">
        <v>0</v>
      </c>
    </row>
    <row r="4404" spans="1:11" ht="30" x14ac:dyDescent="0.25">
      <c r="A4404" s="489">
        <v>13185</v>
      </c>
      <c r="B4404" s="488" t="s">
        <v>16080</v>
      </c>
      <c r="C4404" s="489" t="s">
        <v>80</v>
      </c>
      <c r="D4404" s="490">
        <v>239768.15</v>
      </c>
      <c r="E4404" s="487"/>
      <c r="F4404" s="488" t="s">
        <v>15713</v>
      </c>
      <c r="G4404" s="491">
        <v>196836.13</v>
      </c>
      <c r="H4404" s="491">
        <v>5599.83</v>
      </c>
      <c r="I4404" s="491">
        <v>37332.19</v>
      </c>
      <c r="J4404" s="491">
        <v>0</v>
      </c>
      <c r="K4404" s="491">
        <v>0</v>
      </c>
    </row>
    <row r="4405" spans="1:11" ht="30" x14ac:dyDescent="0.25">
      <c r="A4405" s="489">
        <v>13186</v>
      </c>
      <c r="B4405" s="488" t="s">
        <v>16084</v>
      </c>
      <c r="C4405" s="489" t="s">
        <v>80</v>
      </c>
      <c r="D4405" s="490">
        <v>114190.87</v>
      </c>
      <c r="E4405" s="487"/>
      <c r="F4405" s="488" t="s">
        <v>15713</v>
      </c>
      <c r="G4405" s="491">
        <v>84268.55</v>
      </c>
      <c r="H4405" s="491">
        <v>3902.91</v>
      </c>
      <c r="I4405" s="491">
        <v>26019.41</v>
      </c>
      <c r="J4405" s="491">
        <v>0</v>
      </c>
      <c r="K4405" s="491">
        <v>0</v>
      </c>
    </row>
    <row r="4406" spans="1:11" ht="30" x14ac:dyDescent="0.25">
      <c r="A4406" s="489">
        <v>13187</v>
      </c>
      <c r="B4406" s="488" t="s">
        <v>19477</v>
      </c>
      <c r="C4406" s="489" t="s">
        <v>92</v>
      </c>
      <c r="D4406" s="490">
        <v>67380.12</v>
      </c>
      <c r="E4406" s="487"/>
      <c r="F4406" s="488" t="s">
        <v>15818</v>
      </c>
      <c r="G4406" s="491">
        <v>38136.17</v>
      </c>
      <c r="H4406" s="491">
        <v>1352.99</v>
      </c>
      <c r="I4406" s="491">
        <v>27059.78</v>
      </c>
      <c r="J4406" s="491">
        <v>831.18</v>
      </c>
      <c r="K4406" s="491">
        <v>0</v>
      </c>
    </row>
    <row r="4407" spans="1:11" ht="30" x14ac:dyDescent="0.25">
      <c r="A4407" s="489">
        <v>13188</v>
      </c>
      <c r="B4407" s="488" t="s">
        <v>22957</v>
      </c>
      <c r="C4407" s="489" t="s">
        <v>87</v>
      </c>
      <c r="D4407" s="490">
        <v>56374.55</v>
      </c>
      <c r="E4407" s="487"/>
      <c r="F4407" s="488" t="s">
        <v>15794</v>
      </c>
      <c r="G4407" s="491">
        <v>0</v>
      </c>
      <c r="H4407" s="491">
        <v>0</v>
      </c>
      <c r="I4407" s="491">
        <v>56374.55</v>
      </c>
      <c r="J4407" s="491">
        <v>0</v>
      </c>
      <c r="K4407" s="491">
        <v>0</v>
      </c>
    </row>
    <row r="4408" spans="1:11" ht="30" x14ac:dyDescent="0.25">
      <c r="A4408" s="489">
        <v>13189</v>
      </c>
      <c r="B4408" s="488" t="s">
        <v>4160</v>
      </c>
      <c r="C4408" s="489" t="s">
        <v>87</v>
      </c>
      <c r="D4408" s="490">
        <v>0</v>
      </c>
      <c r="E4408" s="487"/>
      <c r="F4408" s="488" t="s">
        <v>5975</v>
      </c>
      <c r="G4408" s="491">
        <v>0</v>
      </c>
      <c r="H4408" s="491">
        <v>0</v>
      </c>
      <c r="I4408" s="491">
        <v>0</v>
      </c>
      <c r="J4408" s="491">
        <v>0</v>
      </c>
      <c r="K4408" s="491">
        <v>0</v>
      </c>
    </row>
    <row r="4409" spans="1:11" x14ac:dyDescent="0.25">
      <c r="A4409" s="489">
        <v>13190</v>
      </c>
      <c r="B4409" s="488" t="s">
        <v>20853</v>
      </c>
      <c r="C4409" s="489" t="s">
        <v>87</v>
      </c>
      <c r="D4409" s="490">
        <v>0</v>
      </c>
      <c r="E4409" s="487"/>
      <c r="F4409" s="488" t="s">
        <v>5975</v>
      </c>
      <c r="G4409" s="491">
        <v>0</v>
      </c>
      <c r="H4409" s="491">
        <v>0</v>
      </c>
      <c r="I4409" s="491">
        <v>0</v>
      </c>
      <c r="J4409" s="491">
        <v>0</v>
      </c>
      <c r="K4409" s="491">
        <v>0</v>
      </c>
    </row>
    <row r="4410" spans="1:11" x14ac:dyDescent="0.25">
      <c r="A4410" s="489">
        <v>13191</v>
      </c>
      <c r="B4410" s="488" t="s">
        <v>4035</v>
      </c>
      <c r="C4410" s="489" t="s">
        <v>87</v>
      </c>
      <c r="D4410" s="490">
        <v>268728</v>
      </c>
      <c r="E4410" s="487"/>
      <c r="F4410" s="488" t="s">
        <v>5975</v>
      </c>
      <c r="G4410" s="491">
        <v>268728</v>
      </c>
      <c r="H4410" s="491">
        <v>0</v>
      </c>
      <c r="I4410" s="491">
        <v>0</v>
      </c>
      <c r="J4410" s="491">
        <v>0</v>
      </c>
      <c r="K4410" s="491">
        <v>0</v>
      </c>
    </row>
    <row r="4411" spans="1:11" x14ac:dyDescent="0.25">
      <c r="A4411" s="489">
        <v>13192</v>
      </c>
      <c r="B4411" s="488" t="s">
        <v>4024</v>
      </c>
      <c r="C4411" s="489" t="s">
        <v>87</v>
      </c>
      <c r="D4411" s="490">
        <v>0</v>
      </c>
      <c r="E4411" s="487"/>
      <c r="F4411" s="488" t="s">
        <v>5975</v>
      </c>
      <c r="G4411" s="491">
        <v>0</v>
      </c>
      <c r="H4411" s="491">
        <v>0</v>
      </c>
      <c r="I4411" s="491">
        <v>0</v>
      </c>
      <c r="J4411" s="491">
        <v>0</v>
      </c>
      <c r="K4411" s="491">
        <v>0</v>
      </c>
    </row>
    <row r="4412" spans="1:11" x14ac:dyDescent="0.25">
      <c r="A4412" s="489">
        <v>13193</v>
      </c>
      <c r="B4412" s="488" t="s">
        <v>19232</v>
      </c>
      <c r="C4412" s="489" t="s">
        <v>4371</v>
      </c>
      <c r="D4412" s="490">
        <v>323154.90000000002</v>
      </c>
      <c r="E4412" s="487"/>
      <c r="F4412" s="488" t="s">
        <v>15960</v>
      </c>
      <c r="G4412" s="491">
        <v>3606.95</v>
      </c>
      <c r="H4412" s="491">
        <v>6265.65</v>
      </c>
      <c r="I4412" s="491">
        <v>313282.3</v>
      </c>
      <c r="J4412" s="491">
        <v>0</v>
      </c>
      <c r="K4412" s="491">
        <v>0</v>
      </c>
    </row>
    <row r="4413" spans="1:11" x14ac:dyDescent="0.25">
      <c r="A4413" s="489">
        <v>13194</v>
      </c>
      <c r="B4413" s="488" t="s">
        <v>24765</v>
      </c>
      <c r="C4413" s="489" t="s">
        <v>182</v>
      </c>
      <c r="D4413" s="490">
        <v>16363.69</v>
      </c>
      <c r="E4413" s="487"/>
      <c r="F4413" s="488" t="s">
        <v>15960</v>
      </c>
      <c r="G4413" s="491">
        <v>0</v>
      </c>
      <c r="H4413" s="491">
        <v>779.22</v>
      </c>
      <c r="I4413" s="491">
        <v>15584.47</v>
      </c>
      <c r="J4413" s="491">
        <v>0</v>
      </c>
      <c r="K4413" s="491">
        <v>0</v>
      </c>
    </row>
    <row r="4414" spans="1:11" x14ac:dyDescent="0.25">
      <c r="A4414" s="489">
        <v>13195</v>
      </c>
      <c r="B4414" s="488" t="s">
        <v>14992</v>
      </c>
      <c r="C4414" s="489" t="s">
        <v>182</v>
      </c>
      <c r="D4414" s="490">
        <v>111963.37</v>
      </c>
      <c r="E4414" s="487"/>
      <c r="F4414" s="488" t="s">
        <v>15960</v>
      </c>
      <c r="G4414" s="491">
        <v>18.48</v>
      </c>
      <c r="H4414" s="491">
        <v>974.75</v>
      </c>
      <c r="I4414" s="491">
        <v>18799.61</v>
      </c>
      <c r="J4414" s="491">
        <v>92170.53</v>
      </c>
      <c r="K4414" s="491">
        <v>0</v>
      </c>
    </row>
    <row r="4415" spans="1:11" ht="30" x14ac:dyDescent="0.25">
      <c r="A4415" s="489">
        <v>13196</v>
      </c>
      <c r="B4415" s="488" t="s">
        <v>16228</v>
      </c>
      <c r="C4415" s="489" t="s">
        <v>92</v>
      </c>
      <c r="D4415" s="490">
        <v>212935.18</v>
      </c>
      <c r="E4415" s="487"/>
      <c r="F4415" s="488" t="s">
        <v>16132</v>
      </c>
      <c r="G4415" s="491">
        <v>57283.62</v>
      </c>
      <c r="H4415" s="491">
        <v>68220.06</v>
      </c>
      <c r="I4415" s="491">
        <v>53885.49</v>
      </c>
      <c r="J4415" s="491">
        <v>33546.01</v>
      </c>
      <c r="K4415" s="491">
        <v>0</v>
      </c>
    </row>
    <row r="4416" spans="1:11" x14ac:dyDescent="0.25">
      <c r="A4416" s="489">
        <v>13197</v>
      </c>
      <c r="B4416" s="488" t="s">
        <v>21834</v>
      </c>
      <c r="C4416" s="489" t="s">
        <v>87</v>
      </c>
      <c r="D4416" s="490">
        <v>187763.38</v>
      </c>
      <c r="E4416" s="487"/>
      <c r="F4416" s="488" t="s">
        <v>15948</v>
      </c>
      <c r="G4416" s="491">
        <v>80506.820000000007</v>
      </c>
      <c r="H4416" s="491">
        <v>9548.73</v>
      </c>
      <c r="I4416" s="491">
        <v>81970.36</v>
      </c>
      <c r="J4416" s="491">
        <v>15737.47</v>
      </c>
      <c r="K4416" s="491">
        <v>0</v>
      </c>
    </row>
    <row r="4417" spans="1:11" ht="30" x14ac:dyDescent="0.25">
      <c r="A4417" s="489">
        <v>13198</v>
      </c>
      <c r="B4417" s="488" t="s">
        <v>22110</v>
      </c>
      <c r="C4417" s="489" t="s">
        <v>92</v>
      </c>
      <c r="D4417" s="490">
        <v>114083.2</v>
      </c>
      <c r="E4417" s="487"/>
      <c r="F4417" s="488" t="s">
        <v>16130</v>
      </c>
      <c r="G4417" s="491">
        <v>105953.99</v>
      </c>
      <c r="H4417" s="491">
        <v>236.77</v>
      </c>
      <c r="I4417" s="491">
        <v>7892.44</v>
      </c>
      <c r="J4417" s="491">
        <v>0</v>
      </c>
      <c r="K4417" s="491">
        <v>0</v>
      </c>
    </row>
    <row r="4418" spans="1:11" ht="30" x14ac:dyDescent="0.25">
      <c r="A4418" s="489">
        <v>13199</v>
      </c>
      <c r="B4418" s="488" t="s">
        <v>18126</v>
      </c>
      <c r="C4418" s="489" t="s">
        <v>182</v>
      </c>
      <c r="D4418" s="490">
        <v>1411589.78</v>
      </c>
      <c r="E4418" s="487"/>
      <c r="F4418" s="488" t="s">
        <v>15948</v>
      </c>
      <c r="G4418" s="491">
        <v>868379.3</v>
      </c>
      <c r="H4418" s="491">
        <v>218493.1</v>
      </c>
      <c r="I4418" s="491">
        <v>324717.38</v>
      </c>
      <c r="J4418" s="491">
        <v>0</v>
      </c>
      <c r="K4418" s="491">
        <v>0</v>
      </c>
    </row>
    <row r="4419" spans="1:11" ht="30" x14ac:dyDescent="0.25">
      <c r="A4419" s="489">
        <v>13200</v>
      </c>
      <c r="B4419" s="488" t="s">
        <v>19544</v>
      </c>
      <c r="C4419" s="489" t="s">
        <v>92</v>
      </c>
      <c r="D4419" s="490">
        <v>290509.45</v>
      </c>
      <c r="E4419" s="487"/>
      <c r="F4419" s="488" t="s">
        <v>15948</v>
      </c>
      <c r="G4419" s="491">
        <v>207562.72</v>
      </c>
      <c r="H4419" s="491">
        <v>28750.38</v>
      </c>
      <c r="I4419" s="491">
        <v>54196.35</v>
      </c>
      <c r="J4419" s="491">
        <v>0</v>
      </c>
      <c r="K4419" s="491">
        <v>0</v>
      </c>
    </row>
    <row r="4420" spans="1:11" x14ac:dyDescent="0.25">
      <c r="A4420" s="489">
        <v>13201</v>
      </c>
      <c r="B4420" s="488" t="s">
        <v>17563</v>
      </c>
      <c r="C4420" s="489" t="s">
        <v>80</v>
      </c>
      <c r="D4420" s="490">
        <v>50848.28</v>
      </c>
      <c r="E4420" s="487"/>
      <c r="F4420" s="488" t="s">
        <v>7268</v>
      </c>
      <c r="G4420" s="491">
        <v>10461.64</v>
      </c>
      <c r="H4420" s="491">
        <v>1923.17</v>
      </c>
      <c r="I4420" s="491">
        <v>38463.47</v>
      </c>
      <c r="J4420" s="491">
        <v>0</v>
      </c>
      <c r="K4420" s="491">
        <v>0</v>
      </c>
    </row>
    <row r="4421" spans="1:11" ht="30" x14ac:dyDescent="0.25">
      <c r="A4421" s="489">
        <v>13202</v>
      </c>
      <c r="B4421" s="488" t="s">
        <v>18426</v>
      </c>
      <c r="C4421" s="489" t="s">
        <v>92</v>
      </c>
      <c r="D4421" s="490">
        <v>181266.4</v>
      </c>
      <c r="E4421" s="487"/>
      <c r="F4421" s="488" t="s">
        <v>16405</v>
      </c>
      <c r="G4421" s="491">
        <v>153699.97</v>
      </c>
      <c r="H4421" s="491">
        <v>1312.69</v>
      </c>
      <c r="I4421" s="491">
        <v>26253.74</v>
      </c>
      <c r="J4421" s="491">
        <v>0</v>
      </c>
      <c r="K4421" s="491">
        <v>0</v>
      </c>
    </row>
    <row r="4422" spans="1:11" ht="30" x14ac:dyDescent="0.25">
      <c r="A4422" s="489">
        <v>13203</v>
      </c>
      <c r="B4422" s="488" t="s">
        <v>20510</v>
      </c>
      <c r="C4422" s="489" t="s">
        <v>87</v>
      </c>
      <c r="D4422" s="490">
        <v>39027.050000000003</v>
      </c>
      <c r="E4422" s="487"/>
      <c r="F4422" s="488" t="s">
        <v>15713</v>
      </c>
      <c r="G4422" s="491">
        <v>31900</v>
      </c>
      <c r="H4422" s="491">
        <v>0</v>
      </c>
      <c r="I4422" s="491">
        <v>7127.05</v>
      </c>
      <c r="J4422" s="491">
        <v>0</v>
      </c>
      <c r="K4422" s="491">
        <v>0</v>
      </c>
    </row>
    <row r="4423" spans="1:11" x14ac:dyDescent="0.25">
      <c r="A4423" s="489">
        <v>13204</v>
      </c>
      <c r="B4423" s="488" t="s">
        <v>20514</v>
      </c>
      <c r="C4423" s="489" t="s">
        <v>87</v>
      </c>
      <c r="D4423" s="490">
        <v>20867.05</v>
      </c>
      <c r="E4423" s="487"/>
      <c r="F4423" s="488" t="s">
        <v>5975</v>
      </c>
      <c r="G4423" s="491">
        <v>13740</v>
      </c>
      <c r="H4423" s="491">
        <v>0</v>
      </c>
      <c r="I4423" s="491">
        <v>7127.05</v>
      </c>
      <c r="J4423" s="491">
        <v>0</v>
      </c>
      <c r="K4423" s="491">
        <v>0</v>
      </c>
    </row>
    <row r="4424" spans="1:11" x14ac:dyDescent="0.25">
      <c r="A4424" s="489">
        <v>13205</v>
      </c>
      <c r="B4424" s="488" t="s">
        <v>23277</v>
      </c>
      <c r="C4424" s="489" t="s">
        <v>87</v>
      </c>
      <c r="D4424" s="490">
        <v>13676.79</v>
      </c>
      <c r="E4424" s="487"/>
      <c r="F4424" s="488" t="s">
        <v>5975</v>
      </c>
      <c r="G4424" s="491">
        <v>3225</v>
      </c>
      <c r="H4424" s="491">
        <v>0</v>
      </c>
      <c r="I4424" s="491">
        <v>7127.05</v>
      </c>
      <c r="J4424" s="491">
        <v>3324.74</v>
      </c>
      <c r="K4424" s="491">
        <v>0</v>
      </c>
    </row>
    <row r="4425" spans="1:11" x14ac:dyDescent="0.25">
      <c r="A4425" s="489">
        <v>13206</v>
      </c>
      <c r="B4425" s="488" t="s">
        <v>4026</v>
      </c>
      <c r="C4425" s="489" t="s">
        <v>87</v>
      </c>
      <c r="D4425" s="490">
        <v>0</v>
      </c>
      <c r="E4425" s="487"/>
      <c r="F4425" s="488" t="s">
        <v>6123</v>
      </c>
      <c r="G4425" s="491">
        <v>0</v>
      </c>
      <c r="H4425" s="491">
        <v>0</v>
      </c>
      <c r="I4425" s="491">
        <v>0</v>
      </c>
      <c r="J4425" s="491">
        <v>0</v>
      </c>
      <c r="K4425" s="491">
        <v>0</v>
      </c>
    </row>
    <row r="4426" spans="1:11" x14ac:dyDescent="0.25">
      <c r="A4426" s="489">
        <v>13207</v>
      </c>
      <c r="B4426" s="488" t="s">
        <v>22251</v>
      </c>
      <c r="C4426" s="489" t="s">
        <v>92</v>
      </c>
      <c r="D4426" s="490">
        <v>202852.17</v>
      </c>
      <c r="E4426" s="487"/>
      <c r="F4426" s="488" t="s">
        <v>15948</v>
      </c>
      <c r="G4426" s="491">
        <v>132287.24</v>
      </c>
      <c r="H4426" s="491">
        <v>23195.83</v>
      </c>
      <c r="I4426" s="491">
        <v>47369.1</v>
      </c>
      <c r="J4426" s="491">
        <v>0</v>
      </c>
      <c r="K4426" s="491">
        <v>0</v>
      </c>
    </row>
    <row r="4427" spans="1:11" x14ac:dyDescent="0.25">
      <c r="A4427" s="489">
        <v>13208</v>
      </c>
      <c r="B4427" s="488" t="s">
        <v>22120</v>
      </c>
      <c r="C4427" s="489" t="s">
        <v>92</v>
      </c>
      <c r="D4427" s="490">
        <v>0</v>
      </c>
      <c r="E4427" s="487"/>
      <c r="F4427" s="488" t="s">
        <v>5975</v>
      </c>
      <c r="G4427" s="491">
        <v>0</v>
      </c>
      <c r="H4427" s="491">
        <v>0</v>
      </c>
      <c r="I4427" s="491">
        <v>0</v>
      </c>
      <c r="J4427" s="491">
        <v>0</v>
      </c>
      <c r="K4427" s="491">
        <v>0</v>
      </c>
    </row>
    <row r="4428" spans="1:11" x14ac:dyDescent="0.25">
      <c r="A4428" s="489">
        <v>13209</v>
      </c>
      <c r="B4428" s="488" t="s">
        <v>612</v>
      </c>
      <c r="C4428" s="489" t="s">
        <v>80</v>
      </c>
      <c r="D4428" s="490">
        <v>0</v>
      </c>
      <c r="E4428" s="487"/>
      <c r="F4428" s="488" t="s">
        <v>5975</v>
      </c>
      <c r="G4428" s="491">
        <v>0</v>
      </c>
      <c r="H4428" s="491">
        <v>0</v>
      </c>
      <c r="I4428" s="491">
        <v>0</v>
      </c>
      <c r="J4428" s="491">
        <v>0</v>
      </c>
      <c r="K4428" s="491">
        <v>0</v>
      </c>
    </row>
    <row r="4429" spans="1:11" x14ac:dyDescent="0.25">
      <c r="A4429" s="489">
        <v>13210</v>
      </c>
      <c r="B4429" s="488" t="s">
        <v>556</v>
      </c>
      <c r="C4429" s="489" t="s">
        <v>80</v>
      </c>
      <c r="D4429" s="490">
        <v>0</v>
      </c>
      <c r="E4429" s="487"/>
      <c r="F4429" s="488" t="s">
        <v>5975</v>
      </c>
      <c r="G4429" s="491">
        <v>0</v>
      </c>
      <c r="H4429" s="491">
        <v>0</v>
      </c>
      <c r="I4429" s="491">
        <v>0</v>
      </c>
      <c r="J4429" s="491">
        <v>0</v>
      </c>
      <c r="K4429" s="491">
        <v>0</v>
      </c>
    </row>
    <row r="4430" spans="1:11" x14ac:dyDescent="0.25">
      <c r="A4430" s="489">
        <v>13211</v>
      </c>
      <c r="B4430" s="488" t="s">
        <v>4114</v>
      </c>
      <c r="C4430" s="489" t="s">
        <v>87</v>
      </c>
      <c r="D4430" s="490">
        <v>0</v>
      </c>
      <c r="E4430" s="487"/>
      <c r="F4430" s="488" t="s">
        <v>5975</v>
      </c>
      <c r="G4430" s="491">
        <v>0</v>
      </c>
      <c r="H4430" s="491">
        <v>0</v>
      </c>
      <c r="I4430" s="491">
        <v>0</v>
      </c>
      <c r="J4430" s="491">
        <v>0</v>
      </c>
      <c r="K4430" s="491">
        <v>0</v>
      </c>
    </row>
    <row r="4431" spans="1:11" x14ac:dyDescent="0.25">
      <c r="A4431" s="489">
        <v>13212</v>
      </c>
      <c r="B4431" s="488" t="s">
        <v>17119</v>
      </c>
      <c r="C4431" s="489" t="s">
        <v>92</v>
      </c>
      <c r="D4431" s="490">
        <v>5256.9</v>
      </c>
      <c r="E4431" s="487"/>
      <c r="F4431" s="488" t="s">
        <v>16132</v>
      </c>
      <c r="G4431" s="491">
        <v>580.98</v>
      </c>
      <c r="H4431" s="491">
        <v>686.36</v>
      </c>
      <c r="I4431" s="491">
        <v>3352.09</v>
      </c>
      <c r="J4431" s="491">
        <v>0</v>
      </c>
      <c r="K4431" s="491">
        <v>637.46</v>
      </c>
    </row>
    <row r="4432" spans="1:11" ht="30" x14ac:dyDescent="0.25">
      <c r="A4432" s="489">
        <v>13213</v>
      </c>
      <c r="B4432" s="488" t="s">
        <v>22109</v>
      </c>
      <c r="C4432" s="489" t="s">
        <v>92</v>
      </c>
      <c r="D4432" s="490">
        <v>42551.5</v>
      </c>
      <c r="E4432" s="487"/>
      <c r="F4432" s="488" t="s">
        <v>16130</v>
      </c>
      <c r="G4432" s="491">
        <v>0</v>
      </c>
      <c r="H4432" s="491">
        <v>834.34</v>
      </c>
      <c r="I4432" s="491">
        <v>41717.160000000003</v>
      </c>
      <c r="J4432" s="491">
        <v>0</v>
      </c>
      <c r="K4432" s="491">
        <v>0</v>
      </c>
    </row>
    <row r="4433" spans="1:11" x14ac:dyDescent="0.25">
      <c r="A4433" s="489">
        <v>13214</v>
      </c>
      <c r="B4433" s="488" t="s">
        <v>17872</v>
      </c>
      <c r="C4433" s="489" t="s">
        <v>80</v>
      </c>
      <c r="D4433" s="490">
        <v>980771.43</v>
      </c>
      <c r="E4433" s="487"/>
      <c r="F4433" s="488" t="s">
        <v>15827</v>
      </c>
      <c r="G4433" s="491">
        <v>475781.16</v>
      </c>
      <c r="H4433" s="491">
        <v>7795.23</v>
      </c>
      <c r="I4433" s="491">
        <v>340149.72</v>
      </c>
      <c r="J4433" s="491">
        <v>59538.03</v>
      </c>
      <c r="K4433" s="491">
        <v>97507.31</v>
      </c>
    </row>
    <row r="4434" spans="1:11" ht="30" x14ac:dyDescent="0.25">
      <c r="A4434" s="489">
        <v>13215</v>
      </c>
      <c r="B4434" s="488" t="s">
        <v>20186</v>
      </c>
      <c r="C4434" s="489" t="s">
        <v>92</v>
      </c>
      <c r="D4434" s="490">
        <v>10377.59</v>
      </c>
      <c r="E4434" s="487"/>
      <c r="F4434" s="488" t="s">
        <v>16130</v>
      </c>
      <c r="G4434" s="491">
        <v>355.13</v>
      </c>
      <c r="H4434" s="491">
        <v>628.70000000000005</v>
      </c>
      <c r="I4434" s="491">
        <v>9393.76</v>
      </c>
      <c r="J4434" s="491">
        <v>0</v>
      </c>
      <c r="K4434" s="491">
        <v>0</v>
      </c>
    </row>
    <row r="4435" spans="1:11" x14ac:dyDescent="0.25">
      <c r="A4435" s="489">
        <v>13216</v>
      </c>
      <c r="B4435" s="488" t="s">
        <v>19812</v>
      </c>
      <c r="C4435" s="489" t="s">
        <v>92</v>
      </c>
      <c r="D4435" s="490">
        <v>18969.34</v>
      </c>
      <c r="E4435" s="487"/>
      <c r="F4435" s="488" t="s">
        <v>16565</v>
      </c>
      <c r="G4435" s="491">
        <v>6763.25</v>
      </c>
      <c r="H4435" s="491">
        <v>5261.77</v>
      </c>
      <c r="I4435" s="491">
        <v>6944.31</v>
      </c>
      <c r="J4435" s="491">
        <v>0</v>
      </c>
      <c r="K4435" s="491">
        <v>0</v>
      </c>
    </row>
    <row r="4436" spans="1:11" x14ac:dyDescent="0.25">
      <c r="A4436" s="489">
        <v>13217</v>
      </c>
      <c r="B4436" s="488" t="s">
        <v>25579</v>
      </c>
      <c r="C4436" s="489" t="s">
        <v>80</v>
      </c>
      <c r="D4436" s="490">
        <v>10549.75</v>
      </c>
      <c r="E4436" s="487"/>
      <c r="F4436" s="488" t="s">
        <v>16130</v>
      </c>
      <c r="G4436" s="491">
        <v>2020.53</v>
      </c>
      <c r="H4436" s="491">
        <v>0</v>
      </c>
      <c r="I4436" s="491">
        <v>8529.2199999999993</v>
      </c>
      <c r="J4436" s="491">
        <v>0</v>
      </c>
      <c r="K4436" s="491">
        <v>0</v>
      </c>
    </row>
    <row r="4437" spans="1:11" x14ac:dyDescent="0.25">
      <c r="A4437" s="489">
        <v>13218</v>
      </c>
      <c r="B4437" s="488" t="s">
        <v>16564</v>
      </c>
      <c r="C4437" s="489" t="s">
        <v>92</v>
      </c>
      <c r="D4437" s="490">
        <v>21566.66</v>
      </c>
      <c r="E4437" s="487"/>
      <c r="F4437" s="488" t="s">
        <v>16565</v>
      </c>
      <c r="G4437" s="491">
        <v>5528.54</v>
      </c>
      <c r="H4437" s="491">
        <v>763.72</v>
      </c>
      <c r="I4437" s="491">
        <v>15274.4</v>
      </c>
      <c r="J4437" s="491">
        <v>0</v>
      </c>
      <c r="K4437" s="491">
        <v>0</v>
      </c>
    </row>
    <row r="4438" spans="1:11" x14ac:dyDescent="0.25">
      <c r="A4438" s="489">
        <v>13219</v>
      </c>
      <c r="B4438" s="488" t="s">
        <v>24554</v>
      </c>
      <c r="C4438" s="489" t="s">
        <v>87</v>
      </c>
      <c r="D4438" s="490">
        <v>172954.73</v>
      </c>
      <c r="E4438" s="487"/>
      <c r="F4438" s="488" t="s">
        <v>5975</v>
      </c>
      <c r="G4438" s="491">
        <v>80774</v>
      </c>
      <c r="H4438" s="491">
        <v>6238.72</v>
      </c>
      <c r="I4438" s="491">
        <v>46566.7</v>
      </c>
      <c r="J4438" s="491">
        <v>0</v>
      </c>
      <c r="K4438" s="491">
        <v>39375.32</v>
      </c>
    </row>
    <row r="4439" spans="1:11" ht="30" x14ac:dyDescent="0.25">
      <c r="A4439" s="489">
        <v>13220</v>
      </c>
      <c r="B4439" s="488" t="s">
        <v>23497</v>
      </c>
      <c r="C4439" s="489" t="s">
        <v>87</v>
      </c>
      <c r="D4439" s="490">
        <v>364691.91</v>
      </c>
      <c r="E4439" s="487"/>
      <c r="F4439" s="488" t="s">
        <v>15781</v>
      </c>
      <c r="G4439" s="491">
        <v>229393</v>
      </c>
      <c r="H4439" s="491">
        <v>0</v>
      </c>
      <c r="I4439" s="491">
        <v>135298.91</v>
      </c>
      <c r="J4439" s="491">
        <v>0</v>
      </c>
      <c r="K4439" s="491">
        <v>0</v>
      </c>
    </row>
    <row r="4440" spans="1:11" x14ac:dyDescent="0.25">
      <c r="A4440" s="489">
        <v>13221</v>
      </c>
      <c r="B4440" s="488" t="s">
        <v>22500</v>
      </c>
      <c r="C4440" s="489" t="s">
        <v>87</v>
      </c>
      <c r="D4440" s="490">
        <v>70588.23</v>
      </c>
      <c r="E4440" s="487"/>
      <c r="F4440" s="488" t="s">
        <v>15813</v>
      </c>
      <c r="G4440" s="491">
        <v>4096.25</v>
      </c>
      <c r="H4440" s="491">
        <v>2244.94</v>
      </c>
      <c r="I4440" s="491">
        <v>64247.040000000001</v>
      </c>
      <c r="J4440" s="491">
        <v>0</v>
      </c>
      <c r="K4440" s="491">
        <v>0</v>
      </c>
    </row>
    <row r="4441" spans="1:11" ht="30" x14ac:dyDescent="0.25">
      <c r="A4441" s="489">
        <v>13222</v>
      </c>
      <c r="B4441" s="488" t="s">
        <v>18631</v>
      </c>
      <c r="C4441" s="489" t="s">
        <v>92</v>
      </c>
      <c r="D4441" s="490">
        <v>36835.599999999999</v>
      </c>
      <c r="E4441" s="487"/>
      <c r="F4441" s="488" t="s">
        <v>16414</v>
      </c>
      <c r="G4441" s="491">
        <v>0</v>
      </c>
      <c r="H4441" s="491">
        <v>6578.98</v>
      </c>
      <c r="I4441" s="491">
        <v>21324.55</v>
      </c>
      <c r="J4441" s="491">
        <v>8932.08</v>
      </c>
      <c r="K4441" s="491">
        <v>0</v>
      </c>
    </row>
    <row r="4442" spans="1:11" x14ac:dyDescent="0.25">
      <c r="A4442" s="489">
        <v>13223</v>
      </c>
      <c r="B4442" s="488" t="s">
        <v>19379</v>
      </c>
      <c r="C4442" s="489" t="s">
        <v>92</v>
      </c>
      <c r="D4442" s="490">
        <v>123565.13</v>
      </c>
      <c r="E4442" s="487"/>
      <c r="F4442" s="488" t="s">
        <v>16308</v>
      </c>
      <c r="G4442" s="491">
        <v>0</v>
      </c>
      <c r="H4442" s="491">
        <v>0</v>
      </c>
      <c r="I4442" s="491">
        <v>111512.96000000001</v>
      </c>
      <c r="J4442" s="491">
        <v>12052.17</v>
      </c>
      <c r="K4442" s="491">
        <v>0</v>
      </c>
    </row>
    <row r="4443" spans="1:11" x14ac:dyDescent="0.25">
      <c r="A4443" s="489">
        <v>13224</v>
      </c>
      <c r="B4443" s="488" t="s">
        <v>25463</v>
      </c>
      <c r="C4443" s="489" t="s">
        <v>92</v>
      </c>
      <c r="D4443" s="490">
        <v>294041.46000000002</v>
      </c>
      <c r="E4443" s="487"/>
      <c r="F4443" s="488" t="s">
        <v>16911</v>
      </c>
      <c r="G4443" s="491">
        <v>284129.90000000002</v>
      </c>
      <c r="H4443" s="491">
        <v>288.69</v>
      </c>
      <c r="I4443" s="491">
        <v>9622.8700000000008</v>
      </c>
      <c r="J4443" s="491">
        <v>0</v>
      </c>
      <c r="K4443" s="491">
        <v>0</v>
      </c>
    </row>
    <row r="4444" spans="1:11" x14ac:dyDescent="0.25">
      <c r="A4444" s="489">
        <v>13225</v>
      </c>
      <c r="B4444" s="488" t="s">
        <v>17357</v>
      </c>
      <c r="C4444" s="489" t="s">
        <v>87</v>
      </c>
      <c r="D4444" s="490">
        <v>969657.59</v>
      </c>
      <c r="E4444" s="487"/>
      <c r="F4444" s="488" t="s">
        <v>5975</v>
      </c>
      <c r="G4444" s="491">
        <v>947032.02</v>
      </c>
      <c r="H4444" s="491">
        <v>0</v>
      </c>
      <c r="I4444" s="491">
        <v>22625.57</v>
      </c>
      <c r="J4444" s="491">
        <v>0</v>
      </c>
      <c r="K4444" s="491">
        <v>0</v>
      </c>
    </row>
    <row r="4445" spans="1:11" x14ac:dyDescent="0.25">
      <c r="A4445" s="489">
        <v>13226</v>
      </c>
      <c r="B4445" s="488" t="s">
        <v>23046</v>
      </c>
      <c r="C4445" s="489" t="s">
        <v>87</v>
      </c>
      <c r="D4445" s="490">
        <v>14032.54</v>
      </c>
      <c r="E4445" s="487"/>
      <c r="F4445" s="488" t="s">
        <v>15781</v>
      </c>
      <c r="G4445" s="491">
        <v>5869</v>
      </c>
      <c r="H4445" s="491">
        <v>388.74</v>
      </c>
      <c r="I4445" s="491">
        <v>7774.8</v>
      </c>
      <c r="J4445" s="491">
        <v>0</v>
      </c>
      <c r="K4445" s="491">
        <v>0</v>
      </c>
    </row>
    <row r="4446" spans="1:11" ht="30" x14ac:dyDescent="0.25">
      <c r="A4446" s="489">
        <v>13227</v>
      </c>
      <c r="B4446" s="488" t="s">
        <v>21195</v>
      </c>
      <c r="C4446" s="489" t="s">
        <v>92</v>
      </c>
      <c r="D4446" s="490">
        <v>130250.25</v>
      </c>
      <c r="E4446" s="487"/>
      <c r="F4446" s="488" t="s">
        <v>6935</v>
      </c>
      <c r="G4446" s="491">
        <v>60449.01</v>
      </c>
      <c r="H4446" s="491">
        <v>8038.9</v>
      </c>
      <c r="I4446" s="491">
        <v>61762.35</v>
      </c>
      <c r="J4446" s="491">
        <v>0</v>
      </c>
      <c r="K4446" s="491">
        <v>0</v>
      </c>
    </row>
    <row r="4447" spans="1:11" x14ac:dyDescent="0.25">
      <c r="A4447" s="489">
        <v>13228</v>
      </c>
      <c r="B4447" s="488" t="s">
        <v>23226</v>
      </c>
      <c r="C4447" s="489" t="s">
        <v>87</v>
      </c>
      <c r="D4447" s="490">
        <v>2382.81</v>
      </c>
      <c r="E4447" s="487"/>
      <c r="F4447" s="488" t="s">
        <v>15781</v>
      </c>
      <c r="G4447" s="491">
        <v>0</v>
      </c>
      <c r="H4447" s="491">
        <v>91.65</v>
      </c>
      <c r="I4447" s="491">
        <v>2291.16</v>
      </c>
      <c r="J4447" s="491">
        <v>0</v>
      </c>
      <c r="K4447" s="491">
        <v>0</v>
      </c>
    </row>
    <row r="4448" spans="1:11" ht="30" x14ac:dyDescent="0.25">
      <c r="A4448" s="489">
        <v>13229</v>
      </c>
      <c r="B4448" s="488" t="s">
        <v>7343</v>
      </c>
      <c r="C4448" s="489" t="s">
        <v>92</v>
      </c>
      <c r="D4448" s="490">
        <v>503284.94</v>
      </c>
      <c r="E4448" s="487"/>
      <c r="F4448" s="488" t="s">
        <v>16126</v>
      </c>
      <c r="G4448" s="491">
        <v>490991</v>
      </c>
      <c r="H4448" s="491">
        <v>585.42999999999995</v>
      </c>
      <c r="I4448" s="491">
        <v>11708.51</v>
      </c>
      <c r="J4448" s="491">
        <v>0</v>
      </c>
      <c r="K4448" s="491">
        <v>0</v>
      </c>
    </row>
    <row r="4449" spans="1:11" ht="30" x14ac:dyDescent="0.25">
      <c r="A4449" s="489">
        <v>13230</v>
      </c>
      <c r="B4449" s="488" t="s">
        <v>25328</v>
      </c>
      <c r="C4449" s="489" t="s">
        <v>92</v>
      </c>
      <c r="D4449" s="490">
        <v>32516.84</v>
      </c>
      <c r="E4449" s="487"/>
      <c r="F4449" s="488" t="s">
        <v>6935</v>
      </c>
      <c r="G4449" s="491">
        <v>0</v>
      </c>
      <c r="H4449" s="491">
        <v>947.09</v>
      </c>
      <c r="I4449" s="491">
        <v>31569.75</v>
      </c>
      <c r="J4449" s="491">
        <v>0</v>
      </c>
      <c r="K4449" s="491">
        <v>0</v>
      </c>
    </row>
    <row r="4450" spans="1:11" ht="30" x14ac:dyDescent="0.25">
      <c r="A4450" s="489">
        <v>13231</v>
      </c>
      <c r="B4450" s="488" t="s">
        <v>23510</v>
      </c>
      <c r="C4450" s="489" t="s">
        <v>87</v>
      </c>
      <c r="D4450" s="490">
        <v>1502699.82</v>
      </c>
      <c r="E4450" s="487"/>
      <c r="F4450" s="488" t="s">
        <v>15781</v>
      </c>
      <c r="G4450" s="491">
        <v>1325120</v>
      </c>
      <c r="H4450" s="491">
        <v>8456.18</v>
      </c>
      <c r="I4450" s="491">
        <v>169123.64</v>
      </c>
      <c r="J4450" s="491">
        <v>0</v>
      </c>
      <c r="K4450" s="491">
        <v>0</v>
      </c>
    </row>
    <row r="4451" spans="1:11" x14ac:dyDescent="0.25">
      <c r="A4451" s="489">
        <v>13232</v>
      </c>
      <c r="B4451" s="488" t="s">
        <v>21148</v>
      </c>
      <c r="C4451" s="489" t="s">
        <v>92</v>
      </c>
      <c r="D4451" s="490">
        <v>48281</v>
      </c>
      <c r="E4451" s="487"/>
      <c r="F4451" s="488" t="s">
        <v>16397</v>
      </c>
      <c r="G4451" s="491">
        <v>31307.17</v>
      </c>
      <c r="H4451" s="491">
        <v>3443.94</v>
      </c>
      <c r="I4451" s="491">
        <v>13529.89</v>
      </c>
      <c r="J4451" s="491">
        <v>0</v>
      </c>
      <c r="K4451" s="491">
        <v>0</v>
      </c>
    </row>
    <row r="4452" spans="1:11" x14ac:dyDescent="0.25">
      <c r="A4452" s="489">
        <v>13233</v>
      </c>
      <c r="B4452" s="488" t="s">
        <v>22145</v>
      </c>
      <c r="C4452" s="489" t="s">
        <v>92</v>
      </c>
      <c r="D4452" s="490">
        <v>0</v>
      </c>
      <c r="E4452" s="487"/>
      <c r="F4452" s="488" t="s">
        <v>16130</v>
      </c>
      <c r="G4452" s="491">
        <v>0</v>
      </c>
      <c r="H4452" s="491">
        <v>0</v>
      </c>
      <c r="I4452" s="491">
        <v>0</v>
      </c>
      <c r="J4452" s="491">
        <v>0</v>
      </c>
      <c r="K4452" s="491">
        <v>0</v>
      </c>
    </row>
    <row r="4453" spans="1:11" x14ac:dyDescent="0.25">
      <c r="A4453" s="489">
        <v>13234</v>
      </c>
      <c r="B4453" s="488" t="s">
        <v>22145</v>
      </c>
      <c r="C4453" s="489" t="s">
        <v>92</v>
      </c>
      <c r="D4453" s="490">
        <v>17319.61</v>
      </c>
      <c r="E4453" s="487"/>
      <c r="F4453" s="488" t="s">
        <v>16130</v>
      </c>
      <c r="G4453" s="491">
        <v>0</v>
      </c>
      <c r="H4453" s="491">
        <v>339.6</v>
      </c>
      <c r="I4453" s="491">
        <v>16980.009999999998</v>
      </c>
      <c r="J4453" s="491">
        <v>0</v>
      </c>
      <c r="K4453" s="491">
        <v>0</v>
      </c>
    </row>
    <row r="4454" spans="1:11" x14ac:dyDescent="0.25">
      <c r="A4454" s="489">
        <v>13235</v>
      </c>
      <c r="B4454" s="488" t="s">
        <v>20469</v>
      </c>
      <c r="C4454" s="489" t="s">
        <v>87</v>
      </c>
      <c r="D4454" s="490">
        <v>19730.8</v>
      </c>
      <c r="E4454" s="487"/>
      <c r="F4454" s="488" t="s">
        <v>14951</v>
      </c>
      <c r="G4454" s="491">
        <v>2998</v>
      </c>
      <c r="H4454" s="491">
        <v>328.09</v>
      </c>
      <c r="I4454" s="491">
        <v>16404.71</v>
      </c>
      <c r="J4454" s="491">
        <v>0</v>
      </c>
      <c r="K4454" s="491">
        <v>0</v>
      </c>
    </row>
    <row r="4455" spans="1:11" x14ac:dyDescent="0.25">
      <c r="A4455" s="489">
        <v>13236</v>
      </c>
      <c r="B4455" s="488" t="s">
        <v>19033</v>
      </c>
      <c r="C4455" s="489" t="s">
        <v>87</v>
      </c>
      <c r="D4455" s="490">
        <v>15059.52</v>
      </c>
      <c r="E4455" s="487"/>
      <c r="F4455" s="488" t="s">
        <v>14951</v>
      </c>
      <c r="G4455" s="491">
        <v>0</v>
      </c>
      <c r="H4455" s="491">
        <v>295.27999999999997</v>
      </c>
      <c r="I4455" s="491">
        <v>14764.24</v>
      </c>
      <c r="J4455" s="491">
        <v>0</v>
      </c>
      <c r="K4455" s="491">
        <v>0</v>
      </c>
    </row>
    <row r="4456" spans="1:11" x14ac:dyDescent="0.25">
      <c r="A4456" s="489">
        <v>13237</v>
      </c>
      <c r="B4456" s="488" t="s">
        <v>23163</v>
      </c>
      <c r="C4456" s="489" t="s">
        <v>80</v>
      </c>
      <c r="D4456" s="490">
        <v>25026.6</v>
      </c>
      <c r="E4456" s="487"/>
      <c r="F4456" s="488" t="s">
        <v>5975</v>
      </c>
      <c r="G4456" s="491">
        <v>4664.12</v>
      </c>
      <c r="H4456" s="491">
        <v>969.64</v>
      </c>
      <c r="I4456" s="491">
        <v>19392.84</v>
      </c>
      <c r="J4456" s="491">
        <v>0</v>
      </c>
      <c r="K4456" s="491">
        <v>0</v>
      </c>
    </row>
    <row r="4457" spans="1:11" ht="30" x14ac:dyDescent="0.25">
      <c r="A4457" s="489">
        <v>13238</v>
      </c>
      <c r="B4457" s="488" t="s">
        <v>22744</v>
      </c>
      <c r="C4457" s="489" t="s">
        <v>87</v>
      </c>
      <c r="D4457" s="490">
        <v>97694.46</v>
      </c>
      <c r="E4457" s="487"/>
      <c r="F4457" s="488" t="s">
        <v>15794</v>
      </c>
      <c r="G4457" s="491">
        <v>49155.97</v>
      </c>
      <c r="H4457" s="491">
        <v>2311.36</v>
      </c>
      <c r="I4457" s="491">
        <v>46227.13</v>
      </c>
      <c r="J4457" s="491">
        <v>0</v>
      </c>
      <c r="K4457" s="491">
        <v>0</v>
      </c>
    </row>
    <row r="4458" spans="1:11" ht="30" x14ac:dyDescent="0.25">
      <c r="A4458" s="489">
        <v>13239</v>
      </c>
      <c r="B4458" s="488" t="s">
        <v>22963</v>
      </c>
      <c r="C4458" s="489" t="s">
        <v>87</v>
      </c>
      <c r="D4458" s="490">
        <v>243149.73</v>
      </c>
      <c r="E4458" s="487"/>
      <c r="F4458" s="488" t="s">
        <v>15794</v>
      </c>
      <c r="G4458" s="491">
        <v>235099.44</v>
      </c>
      <c r="H4458" s="491">
        <v>157.85</v>
      </c>
      <c r="I4458" s="491">
        <v>7892.44</v>
      </c>
      <c r="J4458" s="491">
        <v>0</v>
      </c>
      <c r="K4458" s="491">
        <v>0</v>
      </c>
    </row>
    <row r="4459" spans="1:11" x14ac:dyDescent="0.25">
      <c r="A4459" s="489">
        <v>13240</v>
      </c>
      <c r="B4459" s="488" t="s">
        <v>25027</v>
      </c>
      <c r="C4459" s="489" t="s">
        <v>80</v>
      </c>
      <c r="D4459" s="490">
        <v>19318.810000000001</v>
      </c>
      <c r="E4459" s="487"/>
      <c r="F4459" s="488" t="s">
        <v>15781</v>
      </c>
      <c r="G4459" s="491">
        <v>11031.75</v>
      </c>
      <c r="H4459" s="491">
        <v>394.62</v>
      </c>
      <c r="I4459" s="491">
        <v>7892.44</v>
      </c>
      <c r="J4459" s="491">
        <v>0</v>
      </c>
      <c r="K4459" s="491">
        <v>0</v>
      </c>
    </row>
    <row r="4460" spans="1:11" x14ac:dyDescent="0.25">
      <c r="A4460" s="489">
        <v>13241</v>
      </c>
      <c r="B4460" s="488" t="s">
        <v>25099</v>
      </c>
      <c r="C4460" s="489" t="s">
        <v>80</v>
      </c>
      <c r="D4460" s="490">
        <v>54307.1</v>
      </c>
      <c r="E4460" s="487"/>
      <c r="F4460" s="488" t="s">
        <v>15781</v>
      </c>
      <c r="G4460" s="491">
        <v>44836.17</v>
      </c>
      <c r="H4460" s="491">
        <v>451</v>
      </c>
      <c r="I4460" s="491">
        <v>9019.93</v>
      </c>
      <c r="J4460" s="491">
        <v>0</v>
      </c>
      <c r="K4460" s="491">
        <v>0</v>
      </c>
    </row>
    <row r="4461" spans="1:11" ht="30" x14ac:dyDescent="0.25">
      <c r="A4461" s="489">
        <v>13242</v>
      </c>
      <c r="B4461" s="488" t="s">
        <v>18739</v>
      </c>
      <c r="C4461" s="489" t="s">
        <v>87</v>
      </c>
      <c r="D4461" s="490">
        <v>94187.6</v>
      </c>
      <c r="E4461" s="487"/>
      <c r="F4461" s="488" t="s">
        <v>15794</v>
      </c>
      <c r="G4461" s="491">
        <v>42590.58</v>
      </c>
      <c r="H4461" s="491">
        <v>0</v>
      </c>
      <c r="I4461" s="491">
        <v>51597.02</v>
      </c>
      <c r="J4461" s="491">
        <v>0</v>
      </c>
      <c r="K4461" s="491">
        <v>0</v>
      </c>
    </row>
    <row r="4462" spans="1:11" x14ac:dyDescent="0.25">
      <c r="A4462" s="489">
        <v>13243</v>
      </c>
      <c r="B4462" s="488" t="s">
        <v>19904</v>
      </c>
      <c r="C4462" s="489" t="s">
        <v>80</v>
      </c>
      <c r="D4462" s="490">
        <v>22457.3</v>
      </c>
      <c r="E4462" s="487"/>
      <c r="F4462" s="488" t="s">
        <v>5975</v>
      </c>
      <c r="G4462" s="491">
        <v>17627.13</v>
      </c>
      <c r="H4462" s="491">
        <v>94.71</v>
      </c>
      <c r="I4462" s="491">
        <v>4735.46</v>
      </c>
      <c r="J4462" s="491">
        <v>0</v>
      </c>
      <c r="K4462" s="491">
        <v>0</v>
      </c>
    </row>
    <row r="4463" spans="1:11" x14ac:dyDescent="0.25">
      <c r="A4463" s="489">
        <v>13244</v>
      </c>
      <c r="B4463" s="488" t="s">
        <v>23105</v>
      </c>
      <c r="C4463" s="489" t="s">
        <v>182</v>
      </c>
      <c r="D4463" s="490">
        <v>256800.88</v>
      </c>
      <c r="E4463" s="487"/>
      <c r="F4463" s="488" t="s">
        <v>16686</v>
      </c>
      <c r="G4463" s="491">
        <v>223482.67</v>
      </c>
      <c r="H4463" s="491">
        <v>1765.6</v>
      </c>
      <c r="I4463" s="491">
        <v>31552.62</v>
      </c>
      <c r="J4463" s="491">
        <v>0</v>
      </c>
      <c r="K4463" s="491">
        <v>0</v>
      </c>
    </row>
    <row r="4464" spans="1:11" x14ac:dyDescent="0.25">
      <c r="A4464" s="489">
        <v>13245</v>
      </c>
      <c r="B4464" s="488" t="s">
        <v>19182</v>
      </c>
      <c r="C4464" s="489" t="s">
        <v>80</v>
      </c>
      <c r="D4464" s="490">
        <v>77698.34</v>
      </c>
      <c r="E4464" s="487"/>
      <c r="F4464" s="488" t="s">
        <v>16132</v>
      </c>
      <c r="G4464" s="491">
        <v>0</v>
      </c>
      <c r="H4464" s="491">
        <v>48511.35</v>
      </c>
      <c r="I4464" s="491">
        <v>29186.99</v>
      </c>
      <c r="J4464" s="491">
        <v>0</v>
      </c>
      <c r="K4464" s="491">
        <v>0</v>
      </c>
    </row>
    <row r="4465" spans="1:11" x14ac:dyDescent="0.25">
      <c r="A4465" s="489">
        <v>13246</v>
      </c>
      <c r="B4465" s="488" t="s">
        <v>24901</v>
      </c>
      <c r="C4465" s="489" t="s">
        <v>80</v>
      </c>
      <c r="D4465" s="490">
        <v>49115.18</v>
      </c>
      <c r="E4465" s="487"/>
      <c r="F4465" s="488" t="s">
        <v>15781</v>
      </c>
      <c r="G4465" s="491">
        <v>35365.620000000003</v>
      </c>
      <c r="H4465" s="491">
        <v>400.47</v>
      </c>
      <c r="I4465" s="491">
        <v>13349.09</v>
      </c>
      <c r="J4465" s="491">
        <v>0</v>
      </c>
      <c r="K4465" s="491">
        <v>0</v>
      </c>
    </row>
    <row r="4466" spans="1:11" ht="30" x14ac:dyDescent="0.25">
      <c r="A4466" s="489">
        <v>13247</v>
      </c>
      <c r="B4466" s="488" t="s">
        <v>17305</v>
      </c>
      <c r="C4466" s="489" t="s">
        <v>80</v>
      </c>
      <c r="D4466" s="490">
        <v>7238.06</v>
      </c>
      <c r="E4466" s="487"/>
      <c r="F4466" s="488" t="s">
        <v>15713</v>
      </c>
      <c r="G4466" s="491">
        <v>260.39999999999998</v>
      </c>
      <c r="H4466" s="491">
        <v>271.51</v>
      </c>
      <c r="I4466" s="491">
        <v>5430.14</v>
      </c>
      <c r="J4466" s="491">
        <v>1276.01</v>
      </c>
      <c r="K4466" s="491">
        <v>0</v>
      </c>
    </row>
    <row r="4467" spans="1:11" ht="30" x14ac:dyDescent="0.25">
      <c r="A4467" s="489">
        <v>13248</v>
      </c>
      <c r="B4467" s="488" t="s">
        <v>17968</v>
      </c>
      <c r="C4467" s="489" t="s">
        <v>92</v>
      </c>
      <c r="D4467" s="490">
        <v>1224445.1000000001</v>
      </c>
      <c r="E4467" s="487"/>
      <c r="F4467" s="488" t="s">
        <v>16280</v>
      </c>
      <c r="G4467" s="491">
        <v>1091519.51</v>
      </c>
      <c r="H4467" s="491">
        <v>6359.63</v>
      </c>
      <c r="I4467" s="491">
        <v>126565.96</v>
      </c>
      <c r="J4467" s="491">
        <v>0</v>
      </c>
      <c r="K4467" s="491">
        <v>0</v>
      </c>
    </row>
    <row r="4468" spans="1:11" x14ac:dyDescent="0.25">
      <c r="A4468" s="489">
        <v>13249</v>
      </c>
      <c r="B4468" s="488" t="s">
        <v>22373</v>
      </c>
      <c r="C4468" s="489" t="s">
        <v>92</v>
      </c>
      <c r="D4468" s="490">
        <v>51554.84</v>
      </c>
      <c r="E4468" s="487"/>
      <c r="F4468" s="488" t="s">
        <v>16130</v>
      </c>
      <c r="G4468" s="491">
        <v>12453.46</v>
      </c>
      <c r="H4468" s="491">
        <v>766.69</v>
      </c>
      <c r="I4468" s="491">
        <v>38334.69</v>
      </c>
      <c r="J4468" s="491">
        <v>0</v>
      </c>
      <c r="K4468" s="491">
        <v>0</v>
      </c>
    </row>
    <row r="4469" spans="1:11" x14ac:dyDescent="0.25">
      <c r="A4469" s="489">
        <v>13250</v>
      </c>
      <c r="B4469" s="488" t="s">
        <v>20205</v>
      </c>
      <c r="C4469" s="489" t="s">
        <v>80</v>
      </c>
      <c r="D4469" s="490">
        <v>25318.83</v>
      </c>
      <c r="E4469" s="487"/>
      <c r="F4469" s="488" t="s">
        <v>16130</v>
      </c>
      <c r="G4469" s="491">
        <v>10368.299999999999</v>
      </c>
      <c r="H4469" s="491">
        <v>293.14999999999998</v>
      </c>
      <c r="I4469" s="491">
        <v>14657.38</v>
      </c>
      <c r="J4469" s="491">
        <v>0</v>
      </c>
      <c r="K4469" s="491">
        <v>0</v>
      </c>
    </row>
    <row r="4470" spans="1:11" ht="30" x14ac:dyDescent="0.25">
      <c r="A4470" s="489">
        <v>13251</v>
      </c>
      <c r="B4470" s="488" t="s">
        <v>17510</v>
      </c>
      <c r="C4470" s="489" t="s">
        <v>92</v>
      </c>
      <c r="D4470" s="490">
        <v>9083.17</v>
      </c>
      <c r="E4470" s="487"/>
      <c r="F4470" s="488" t="s">
        <v>16694</v>
      </c>
      <c r="G4470" s="491">
        <v>23.31</v>
      </c>
      <c r="H4470" s="491">
        <v>220.64</v>
      </c>
      <c r="I4470" s="491">
        <v>8839.23</v>
      </c>
      <c r="J4470" s="491">
        <v>0</v>
      </c>
      <c r="K4470" s="491">
        <v>0</v>
      </c>
    </row>
    <row r="4471" spans="1:11" ht="30" x14ac:dyDescent="0.25">
      <c r="A4471" s="489">
        <v>13252</v>
      </c>
      <c r="B4471" s="488" t="s">
        <v>18851</v>
      </c>
      <c r="C4471" s="489" t="s">
        <v>80</v>
      </c>
      <c r="D4471" s="490">
        <v>15650.09</v>
      </c>
      <c r="E4471" s="487"/>
      <c r="F4471" s="488" t="s">
        <v>16414</v>
      </c>
      <c r="G4471" s="491">
        <v>0</v>
      </c>
      <c r="H4471" s="491">
        <v>885.85</v>
      </c>
      <c r="I4471" s="491">
        <v>14764.24</v>
      </c>
      <c r="J4471" s="491">
        <v>0</v>
      </c>
      <c r="K4471" s="491">
        <v>0</v>
      </c>
    </row>
    <row r="4472" spans="1:11" x14ac:dyDescent="0.25">
      <c r="A4472" s="489">
        <v>13253</v>
      </c>
      <c r="B4472" s="488" t="s">
        <v>20821</v>
      </c>
      <c r="C4472" s="489" t="s">
        <v>80</v>
      </c>
      <c r="D4472" s="490">
        <v>27354.67</v>
      </c>
      <c r="E4472" s="487"/>
      <c r="F4472" s="488" t="s">
        <v>15905</v>
      </c>
      <c r="G4472" s="491">
        <v>33.299999999999997</v>
      </c>
      <c r="H4472" s="491">
        <v>2540.73</v>
      </c>
      <c r="I4472" s="491">
        <v>24780.65</v>
      </c>
      <c r="J4472" s="491">
        <v>0</v>
      </c>
      <c r="K4472" s="491">
        <v>0</v>
      </c>
    </row>
    <row r="4473" spans="1:11" x14ac:dyDescent="0.25">
      <c r="A4473" s="489">
        <v>13254</v>
      </c>
      <c r="B4473" s="488" t="s">
        <v>20502</v>
      </c>
      <c r="C4473" s="489" t="s">
        <v>80</v>
      </c>
      <c r="D4473" s="490">
        <v>34766.519999999997</v>
      </c>
      <c r="E4473" s="487"/>
      <c r="F4473" s="488" t="s">
        <v>15813</v>
      </c>
      <c r="G4473" s="491">
        <v>8601.7900000000009</v>
      </c>
      <c r="H4473" s="491">
        <v>2970.11</v>
      </c>
      <c r="I4473" s="491">
        <v>20177.57</v>
      </c>
      <c r="J4473" s="491">
        <v>0</v>
      </c>
      <c r="K4473" s="491">
        <v>3017.06</v>
      </c>
    </row>
    <row r="4474" spans="1:11" x14ac:dyDescent="0.25">
      <c r="A4474" s="489">
        <v>13255</v>
      </c>
      <c r="B4474" s="488" t="s">
        <v>20337</v>
      </c>
      <c r="C4474" s="489" t="s">
        <v>80</v>
      </c>
      <c r="D4474" s="490">
        <v>32665.39</v>
      </c>
      <c r="E4474" s="487"/>
      <c r="F4474" s="488" t="s">
        <v>15813</v>
      </c>
      <c r="G4474" s="491">
        <v>6742.26</v>
      </c>
      <c r="H4474" s="491">
        <v>3102.27</v>
      </c>
      <c r="I4474" s="491">
        <v>22820.87</v>
      </c>
      <c r="J4474" s="491">
        <v>0</v>
      </c>
      <c r="K4474" s="491">
        <v>0</v>
      </c>
    </row>
    <row r="4475" spans="1:11" x14ac:dyDescent="0.25">
      <c r="A4475" s="489">
        <v>13256</v>
      </c>
      <c r="B4475" s="488" t="s">
        <v>19127</v>
      </c>
      <c r="C4475" s="489" t="s">
        <v>80</v>
      </c>
      <c r="D4475" s="490">
        <v>58512.54</v>
      </c>
      <c r="E4475" s="487"/>
      <c r="F4475" s="488" t="s">
        <v>6935</v>
      </c>
      <c r="G4475" s="491">
        <v>43071.42</v>
      </c>
      <c r="H4475" s="491">
        <v>735.29</v>
      </c>
      <c r="I4475" s="491">
        <v>14705.83</v>
      </c>
      <c r="J4475" s="491">
        <v>0</v>
      </c>
      <c r="K4475" s="491">
        <v>0</v>
      </c>
    </row>
    <row r="4476" spans="1:11" x14ac:dyDescent="0.25">
      <c r="A4476" s="489">
        <v>13257</v>
      </c>
      <c r="B4476" s="488" t="s">
        <v>22824</v>
      </c>
      <c r="C4476" s="489" t="s">
        <v>80</v>
      </c>
      <c r="D4476" s="490">
        <v>113261.51</v>
      </c>
      <c r="E4476" s="487"/>
      <c r="F4476" s="488" t="s">
        <v>16132</v>
      </c>
      <c r="G4476" s="491">
        <v>61278.98</v>
      </c>
      <c r="H4476" s="491">
        <v>1838.25</v>
      </c>
      <c r="I4476" s="491">
        <v>49905.66</v>
      </c>
      <c r="J4476" s="491">
        <v>238.61</v>
      </c>
      <c r="K4476" s="491">
        <v>0</v>
      </c>
    </row>
    <row r="4477" spans="1:11" x14ac:dyDescent="0.25">
      <c r="A4477" s="489">
        <v>13258</v>
      </c>
      <c r="B4477" s="488" t="s">
        <v>22482</v>
      </c>
      <c r="C4477" s="489" t="s">
        <v>87</v>
      </c>
      <c r="D4477" s="490">
        <v>22897.86</v>
      </c>
      <c r="E4477" s="487"/>
      <c r="F4477" s="488" t="s">
        <v>16962</v>
      </c>
      <c r="G4477" s="491">
        <v>8181.03</v>
      </c>
      <c r="H4477" s="491">
        <v>145.71</v>
      </c>
      <c r="I4477" s="491">
        <v>14571.12</v>
      </c>
      <c r="J4477" s="491">
        <v>0</v>
      </c>
      <c r="K4477" s="491">
        <v>0</v>
      </c>
    </row>
    <row r="4478" spans="1:11" ht="30" x14ac:dyDescent="0.25">
      <c r="A4478" s="489">
        <v>13259</v>
      </c>
      <c r="B4478" s="488" t="s">
        <v>17622</v>
      </c>
      <c r="C4478" s="489" t="s">
        <v>80</v>
      </c>
      <c r="D4478" s="490">
        <v>169262.35</v>
      </c>
      <c r="E4478" s="487"/>
      <c r="F4478" s="488" t="s">
        <v>15905</v>
      </c>
      <c r="G4478" s="491">
        <v>67790.080000000002</v>
      </c>
      <c r="H4478" s="491">
        <v>2802.91</v>
      </c>
      <c r="I4478" s="491">
        <v>91863.97</v>
      </c>
      <c r="J4478" s="491">
        <v>6805.39</v>
      </c>
      <c r="K4478" s="491">
        <v>0</v>
      </c>
    </row>
    <row r="4479" spans="1:11" x14ac:dyDescent="0.25">
      <c r="A4479" s="489">
        <v>13260</v>
      </c>
      <c r="B4479" s="488" t="s">
        <v>4159</v>
      </c>
      <c r="C4479" s="489" t="s">
        <v>87</v>
      </c>
      <c r="D4479" s="490">
        <v>0</v>
      </c>
      <c r="E4479" s="487"/>
      <c r="F4479" s="488" t="s">
        <v>5975</v>
      </c>
      <c r="G4479" s="491">
        <v>0</v>
      </c>
      <c r="H4479" s="491">
        <v>0</v>
      </c>
      <c r="I4479" s="491">
        <v>0</v>
      </c>
      <c r="J4479" s="491">
        <v>0</v>
      </c>
      <c r="K4479" s="491">
        <v>0</v>
      </c>
    </row>
    <row r="4480" spans="1:11" ht="30" x14ac:dyDescent="0.25">
      <c r="A4480" s="489">
        <v>13261</v>
      </c>
      <c r="B4480" s="488" t="s">
        <v>19149</v>
      </c>
      <c r="C4480" s="489" t="s">
        <v>87</v>
      </c>
      <c r="D4480" s="490">
        <v>21539.55</v>
      </c>
      <c r="E4480" s="487"/>
      <c r="F4480" s="488" t="s">
        <v>16132</v>
      </c>
      <c r="G4480" s="491">
        <v>0</v>
      </c>
      <c r="H4480" s="491">
        <v>2307.81</v>
      </c>
      <c r="I4480" s="491">
        <v>19231.740000000002</v>
      </c>
      <c r="J4480" s="491">
        <v>0</v>
      </c>
      <c r="K4480" s="491">
        <v>0</v>
      </c>
    </row>
    <row r="4481" spans="1:11" ht="30" x14ac:dyDescent="0.25">
      <c r="A4481" s="489">
        <v>13262</v>
      </c>
      <c r="B4481" s="488" t="s">
        <v>24478</v>
      </c>
      <c r="C4481" s="489" t="s">
        <v>87</v>
      </c>
      <c r="D4481" s="490">
        <v>635282.59</v>
      </c>
      <c r="E4481" s="487"/>
      <c r="F4481" s="488" t="s">
        <v>15713</v>
      </c>
      <c r="G4481" s="491">
        <v>457244.01</v>
      </c>
      <c r="H4481" s="491">
        <v>1762.76</v>
      </c>
      <c r="I4481" s="491">
        <v>176275.82</v>
      </c>
      <c r="J4481" s="491">
        <v>0</v>
      </c>
      <c r="K4481" s="491">
        <v>0</v>
      </c>
    </row>
    <row r="4482" spans="1:11" ht="30" x14ac:dyDescent="0.25">
      <c r="A4482" s="489">
        <v>13263</v>
      </c>
      <c r="B4482" s="488" t="s">
        <v>19198</v>
      </c>
      <c r="C4482" s="489" t="s">
        <v>87</v>
      </c>
      <c r="D4482" s="490">
        <v>158067.19</v>
      </c>
      <c r="E4482" s="487"/>
      <c r="F4482" s="488" t="s">
        <v>15963</v>
      </c>
      <c r="G4482" s="491">
        <v>0</v>
      </c>
      <c r="H4482" s="491">
        <v>51727.01</v>
      </c>
      <c r="I4482" s="491">
        <v>106340.18</v>
      </c>
      <c r="J4482" s="491">
        <v>0</v>
      </c>
      <c r="K4482" s="491">
        <v>0</v>
      </c>
    </row>
    <row r="4483" spans="1:11" ht="30" x14ac:dyDescent="0.25">
      <c r="A4483" s="489">
        <v>13264</v>
      </c>
      <c r="B4483" s="488" t="s">
        <v>21144</v>
      </c>
      <c r="C4483" s="489" t="s">
        <v>87</v>
      </c>
      <c r="D4483" s="490">
        <v>99778.77</v>
      </c>
      <c r="E4483" s="487"/>
      <c r="F4483" s="488" t="s">
        <v>15963</v>
      </c>
      <c r="G4483" s="491">
        <v>0</v>
      </c>
      <c r="H4483" s="491">
        <v>4751.37</v>
      </c>
      <c r="I4483" s="491">
        <v>95027.4</v>
      </c>
      <c r="J4483" s="491">
        <v>0</v>
      </c>
      <c r="K4483" s="491">
        <v>0</v>
      </c>
    </row>
    <row r="4484" spans="1:11" x14ac:dyDescent="0.25">
      <c r="A4484" s="489">
        <v>13265</v>
      </c>
      <c r="B4484" s="488" t="s">
        <v>24779</v>
      </c>
      <c r="C4484" s="489" t="s">
        <v>87</v>
      </c>
      <c r="D4484" s="490">
        <v>1179215.97</v>
      </c>
      <c r="E4484" s="487"/>
      <c r="F4484" s="488" t="s">
        <v>18227</v>
      </c>
      <c r="G4484" s="491">
        <v>846146.64</v>
      </c>
      <c r="H4484" s="491">
        <v>15331.74</v>
      </c>
      <c r="I4484" s="491">
        <v>289595.65999999997</v>
      </c>
      <c r="J4484" s="491">
        <v>28141.94</v>
      </c>
      <c r="K4484" s="491">
        <v>0</v>
      </c>
    </row>
    <row r="4485" spans="1:11" x14ac:dyDescent="0.25">
      <c r="A4485" s="489">
        <v>13266</v>
      </c>
      <c r="B4485" s="488" t="s">
        <v>22992</v>
      </c>
      <c r="C4485" s="489" t="s">
        <v>80</v>
      </c>
      <c r="D4485" s="490">
        <v>100108</v>
      </c>
      <c r="E4485" s="487"/>
      <c r="F4485" s="488" t="s">
        <v>15781</v>
      </c>
      <c r="G4485" s="491">
        <v>12724.4</v>
      </c>
      <c r="H4485" s="491">
        <v>16790.560000000001</v>
      </c>
      <c r="I4485" s="491">
        <v>62925.38</v>
      </c>
      <c r="J4485" s="491">
        <v>7667.66</v>
      </c>
      <c r="K4485" s="491">
        <v>0</v>
      </c>
    </row>
    <row r="4486" spans="1:11" x14ac:dyDescent="0.25">
      <c r="A4486" s="489">
        <v>13267</v>
      </c>
      <c r="B4486" s="488" t="s">
        <v>18044</v>
      </c>
      <c r="C4486" s="489" t="s">
        <v>80</v>
      </c>
      <c r="D4486" s="490">
        <v>51059.86</v>
      </c>
      <c r="E4486" s="487"/>
      <c r="F4486" s="488" t="s">
        <v>15948</v>
      </c>
      <c r="G4486" s="491">
        <v>21620.79</v>
      </c>
      <c r="H4486" s="491">
        <v>11157.22</v>
      </c>
      <c r="I4486" s="491">
        <v>18281.849999999999</v>
      </c>
      <c r="J4486" s="491">
        <v>0</v>
      </c>
      <c r="K4486" s="491">
        <v>0</v>
      </c>
    </row>
    <row r="4487" spans="1:11" ht="30" x14ac:dyDescent="0.25">
      <c r="A4487" s="489">
        <v>13268</v>
      </c>
      <c r="B4487" s="488" t="s">
        <v>19069</v>
      </c>
      <c r="C4487" s="489" t="s">
        <v>87</v>
      </c>
      <c r="D4487" s="490">
        <v>149732.88</v>
      </c>
      <c r="E4487" s="487"/>
      <c r="F4487" s="488" t="s">
        <v>15963</v>
      </c>
      <c r="G4487" s="491">
        <v>0</v>
      </c>
      <c r="H4487" s="491">
        <v>41130.14</v>
      </c>
      <c r="I4487" s="491">
        <v>108602.74</v>
      </c>
      <c r="J4487" s="491">
        <v>0</v>
      </c>
      <c r="K4487" s="491">
        <v>0</v>
      </c>
    </row>
    <row r="4488" spans="1:11" x14ac:dyDescent="0.25">
      <c r="A4488" s="489">
        <v>13269</v>
      </c>
      <c r="B4488" s="488" t="s">
        <v>20875</v>
      </c>
      <c r="C4488" s="489" t="s">
        <v>92</v>
      </c>
      <c r="D4488" s="490">
        <v>275981</v>
      </c>
      <c r="E4488" s="487"/>
      <c r="F4488" s="488" t="s">
        <v>5975</v>
      </c>
      <c r="G4488" s="491">
        <v>275981</v>
      </c>
      <c r="H4488" s="491">
        <v>0</v>
      </c>
      <c r="I4488" s="491">
        <v>0</v>
      </c>
      <c r="J4488" s="491">
        <v>0</v>
      </c>
      <c r="K4488" s="491">
        <v>0</v>
      </c>
    </row>
    <row r="4489" spans="1:11" ht="30" x14ac:dyDescent="0.25">
      <c r="A4489" s="489">
        <v>13270</v>
      </c>
      <c r="B4489" s="488" t="s">
        <v>21499</v>
      </c>
      <c r="C4489" s="489" t="s">
        <v>182</v>
      </c>
      <c r="D4489" s="490">
        <v>1108583.57</v>
      </c>
      <c r="E4489" s="487"/>
      <c r="F4489" s="488" t="s">
        <v>15948</v>
      </c>
      <c r="G4489" s="491">
        <v>631669.87</v>
      </c>
      <c r="H4489" s="491">
        <v>80142.62</v>
      </c>
      <c r="I4489" s="491">
        <v>396771.08</v>
      </c>
      <c r="J4489" s="491">
        <v>0</v>
      </c>
      <c r="K4489" s="491">
        <v>0</v>
      </c>
    </row>
    <row r="4490" spans="1:11" x14ac:dyDescent="0.25">
      <c r="A4490" s="489">
        <v>13271</v>
      </c>
      <c r="B4490" s="488" t="s">
        <v>24782</v>
      </c>
      <c r="C4490" s="489" t="s">
        <v>87</v>
      </c>
      <c r="D4490" s="490">
        <v>1840008.08</v>
      </c>
      <c r="E4490" s="487"/>
      <c r="F4490" s="488" t="s">
        <v>5975</v>
      </c>
      <c r="G4490" s="491">
        <v>766964.49</v>
      </c>
      <c r="H4490" s="491">
        <v>0</v>
      </c>
      <c r="I4490" s="491">
        <v>870310.11</v>
      </c>
      <c r="J4490" s="491">
        <v>202733.49</v>
      </c>
      <c r="K4490" s="491">
        <v>0</v>
      </c>
    </row>
    <row r="4491" spans="1:11" x14ac:dyDescent="0.25">
      <c r="A4491" s="489">
        <v>13272</v>
      </c>
      <c r="B4491" s="488" t="s">
        <v>20067</v>
      </c>
      <c r="C4491" s="489" t="s">
        <v>87</v>
      </c>
      <c r="D4491" s="490">
        <v>1199389.43</v>
      </c>
      <c r="E4491" s="487"/>
      <c r="F4491" s="488" t="s">
        <v>6076</v>
      </c>
      <c r="G4491" s="491">
        <v>1050764</v>
      </c>
      <c r="H4491" s="491">
        <v>2914.22</v>
      </c>
      <c r="I4491" s="491">
        <v>145711.21</v>
      </c>
      <c r="J4491" s="491">
        <v>0</v>
      </c>
      <c r="K4491" s="491">
        <v>0</v>
      </c>
    </row>
    <row r="4492" spans="1:11" ht="30" x14ac:dyDescent="0.25">
      <c r="A4492" s="489">
        <v>13273</v>
      </c>
      <c r="B4492" s="488" t="s">
        <v>23707</v>
      </c>
      <c r="C4492" s="489" t="s">
        <v>87</v>
      </c>
      <c r="D4492" s="490">
        <v>671088.43000000005</v>
      </c>
      <c r="E4492" s="487"/>
      <c r="F4492" s="488" t="s">
        <v>15794</v>
      </c>
      <c r="G4492" s="491">
        <v>574232</v>
      </c>
      <c r="H4492" s="491">
        <v>1899.15</v>
      </c>
      <c r="I4492" s="491">
        <v>94957.28</v>
      </c>
      <c r="J4492" s="491">
        <v>0</v>
      </c>
      <c r="K4492" s="491">
        <v>0</v>
      </c>
    </row>
    <row r="4493" spans="1:11" ht="30" x14ac:dyDescent="0.25">
      <c r="A4493" s="489">
        <v>13274</v>
      </c>
      <c r="B4493" s="488" t="s">
        <v>25292</v>
      </c>
      <c r="C4493" s="489" t="s">
        <v>87</v>
      </c>
      <c r="D4493" s="490">
        <v>900610.07</v>
      </c>
      <c r="E4493" s="487"/>
      <c r="F4493" s="488" t="s">
        <v>15781</v>
      </c>
      <c r="G4493" s="491">
        <v>803776.65</v>
      </c>
      <c r="H4493" s="491">
        <v>1898.69</v>
      </c>
      <c r="I4493" s="491">
        <v>94934.73</v>
      </c>
      <c r="J4493" s="491">
        <v>0</v>
      </c>
      <c r="K4493" s="491">
        <v>0</v>
      </c>
    </row>
    <row r="4494" spans="1:11" ht="30" x14ac:dyDescent="0.25">
      <c r="A4494" s="489">
        <v>13275</v>
      </c>
      <c r="B4494" s="488" t="s">
        <v>21145</v>
      </c>
      <c r="C4494" s="489" t="s">
        <v>87</v>
      </c>
      <c r="D4494" s="490">
        <v>90276.03</v>
      </c>
      <c r="E4494" s="487"/>
      <c r="F4494" s="488" t="s">
        <v>15963</v>
      </c>
      <c r="G4494" s="491">
        <v>0</v>
      </c>
      <c r="H4494" s="491">
        <v>4298.8599999999997</v>
      </c>
      <c r="I4494" s="491">
        <v>85977.17</v>
      </c>
      <c r="J4494" s="491">
        <v>0</v>
      </c>
      <c r="K4494" s="491">
        <v>0</v>
      </c>
    </row>
    <row r="4495" spans="1:11" ht="30" x14ac:dyDescent="0.25">
      <c r="A4495" s="489">
        <v>13276</v>
      </c>
      <c r="B4495" s="488" t="s">
        <v>24350</v>
      </c>
      <c r="C4495" s="489" t="s">
        <v>87</v>
      </c>
      <c r="D4495" s="490">
        <v>535981.14</v>
      </c>
      <c r="E4495" s="487"/>
      <c r="F4495" s="488" t="s">
        <v>15713</v>
      </c>
      <c r="G4495" s="491">
        <v>262480.98</v>
      </c>
      <c r="H4495" s="491">
        <v>22582.58</v>
      </c>
      <c r="I4495" s="491">
        <v>250917.58</v>
      </c>
      <c r="J4495" s="491">
        <v>0</v>
      </c>
      <c r="K4495" s="491">
        <v>0</v>
      </c>
    </row>
    <row r="4496" spans="1:11" x14ac:dyDescent="0.25">
      <c r="A4496" s="489">
        <v>13277</v>
      </c>
      <c r="B4496" s="488" t="s">
        <v>25116</v>
      </c>
      <c r="C4496" s="489" t="s">
        <v>80</v>
      </c>
      <c r="D4496" s="490">
        <v>12785.75</v>
      </c>
      <c r="E4496" s="487"/>
      <c r="F4496" s="488" t="s">
        <v>15781</v>
      </c>
      <c r="G4496" s="491">
        <v>0</v>
      </c>
      <c r="H4496" s="491">
        <v>608.85</v>
      </c>
      <c r="I4496" s="491">
        <v>12176.9</v>
      </c>
      <c r="J4496" s="491">
        <v>0</v>
      </c>
      <c r="K4496" s="491">
        <v>0</v>
      </c>
    </row>
    <row r="4497" spans="1:11" x14ac:dyDescent="0.25">
      <c r="A4497" s="489">
        <v>13278</v>
      </c>
      <c r="B4497" s="488" t="s">
        <v>25117</v>
      </c>
      <c r="C4497" s="489" t="s">
        <v>80</v>
      </c>
      <c r="D4497" s="490">
        <v>15390.25</v>
      </c>
      <c r="E4497" s="487"/>
      <c r="F4497" s="488" t="s">
        <v>15781</v>
      </c>
      <c r="G4497" s="491">
        <v>0</v>
      </c>
      <c r="H4497" s="491">
        <v>732.87</v>
      </c>
      <c r="I4497" s="491">
        <v>14657.38</v>
      </c>
      <c r="J4497" s="491">
        <v>0</v>
      </c>
      <c r="K4497" s="491">
        <v>0</v>
      </c>
    </row>
    <row r="4498" spans="1:11" x14ac:dyDescent="0.25">
      <c r="A4498" s="489">
        <v>13279</v>
      </c>
      <c r="B4498" s="488" t="s">
        <v>25118</v>
      </c>
      <c r="C4498" s="489" t="s">
        <v>80</v>
      </c>
      <c r="D4498" s="490">
        <v>17757.98</v>
      </c>
      <c r="E4498" s="487"/>
      <c r="F4498" s="488" t="s">
        <v>15781</v>
      </c>
      <c r="G4498" s="491">
        <v>0</v>
      </c>
      <c r="H4498" s="491">
        <v>845.62</v>
      </c>
      <c r="I4498" s="491">
        <v>16912.36</v>
      </c>
      <c r="J4498" s="491">
        <v>0</v>
      </c>
      <c r="K4498" s="491">
        <v>0</v>
      </c>
    </row>
    <row r="4499" spans="1:11" x14ac:dyDescent="0.25">
      <c r="A4499" s="489">
        <v>13280</v>
      </c>
      <c r="B4499" s="488" t="s">
        <v>22320</v>
      </c>
      <c r="C4499" s="489" t="s">
        <v>80</v>
      </c>
      <c r="D4499" s="490">
        <v>61822.59</v>
      </c>
      <c r="E4499" s="487"/>
      <c r="F4499" s="488" t="s">
        <v>5975</v>
      </c>
      <c r="G4499" s="491">
        <v>22080.62</v>
      </c>
      <c r="H4499" s="491">
        <v>5822.67</v>
      </c>
      <c r="I4499" s="491">
        <v>33088.120000000003</v>
      </c>
      <c r="J4499" s="491">
        <v>831.18</v>
      </c>
      <c r="K4499" s="491">
        <v>0</v>
      </c>
    </row>
    <row r="4500" spans="1:11" x14ac:dyDescent="0.25">
      <c r="A4500" s="489">
        <v>13281</v>
      </c>
      <c r="B4500" s="488" t="s">
        <v>17091</v>
      </c>
      <c r="C4500" s="489" t="s">
        <v>80</v>
      </c>
      <c r="D4500" s="490">
        <v>124820.58</v>
      </c>
      <c r="E4500" s="487"/>
      <c r="F4500" s="488" t="s">
        <v>16132</v>
      </c>
      <c r="G4500" s="491">
        <v>55383.98</v>
      </c>
      <c r="H4500" s="491">
        <v>3382.72</v>
      </c>
      <c r="I4500" s="491">
        <v>34601.589999999997</v>
      </c>
      <c r="J4500" s="491">
        <v>31452.32</v>
      </c>
      <c r="K4500" s="491">
        <v>0</v>
      </c>
    </row>
    <row r="4501" spans="1:11" x14ac:dyDescent="0.25">
      <c r="A4501" s="489">
        <v>13282</v>
      </c>
      <c r="B4501" s="488" t="s">
        <v>22786</v>
      </c>
      <c r="C4501" s="489" t="s">
        <v>87</v>
      </c>
      <c r="D4501" s="490">
        <v>1775204.62</v>
      </c>
      <c r="E4501" s="487"/>
      <c r="F4501" s="488" t="s">
        <v>16132</v>
      </c>
      <c r="G4501" s="491">
        <v>1039731.61</v>
      </c>
      <c r="H4501" s="491">
        <v>82865.16</v>
      </c>
      <c r="I4501" s="491">
        <v>437378.01</v>
      </c>
      <c r="J4501" s="491">
        <v>215229.84</v>
      </c>
      <c r="K4501" s="491">
        <v>0</v>
      </c>
    </row>
    <row r="4502" spans="1:11" x14ac:dyDescent="0.25">
      <c r="A4502" s="489">
        <v>13283</v>
      </c>
      <c r="B4502" s="488" t="s">
        <v>17786</v>
      </c>
      <c r="C4502" s="489" t="s">
        <v>80</v>
      </c>
      <c r="D4502" s="490">
        <v>67624.86</v>
      </c>
      <c r="E4502" s="487"/>
      <c r="F4502" s="488" t="s">
        <v>16132</v>
      </c>
      <c r="G4502" s="491">
        <v>20914.509999999998</v>
      </c>
      <c r="H4502" s="491">
        <v>2460.21</v>
      </c>
      <c r="I4502" s="491">
        <v>33204.15</v>
      </c>
      <c r="J4502" s="491">
        <v>11046</v>
      </c>
      <c r="K4502" s="491">
        <v>0</v>
      </c>
    </row>
    <row r="4503" spans="1:11" x14ac:dyDescent="0.25">
      <c r="A4503" s="489">
        <v>13284</v>
      </c>
      <c r="B4503" s="488" t="s">
        <v>23118</v>
      </c>
      <c r="C4503" s="489" t="s">
        <v>182</v>
      </c>
      <c r="D4503" s="490">
        <v>36162.71</v>
      </c>
      <c r="E4503" s="487"/>
      <c r="F4503" s="488" t="s">
        <v>15960</v>
      </c>
      <c r="G4503" s="491">
        <v>124.86</v>
      </c>
      <c r="H4503" s="491">
        <v>2357.16</v>
      </c>
      <c r="I4503" s="491">
        <v>33680.699999999997</v>
      </c>
      <c r="J4503" s="491">
        <v>0</v>
      </c>
      <c r="K4503" s="491">
        <v>0</v>
      </c>
    </row>
    <row r="4504" spans="1:11" x14ac:dyDescent="0.25">
      <c r="A4504" s="489">
        <v>13285</v>
      </c>
      <c r="B4504" s="488" t="s">
        <v>25578</v>
      </c>
      <c r="C4504" s="489" t="s">
        <v>80</v>
      </c>
      <c r="D4504" s="490">
        <v>30568.01</v>
      </c>
      <c r="E4504" s="487"/>
      <c r="F4504" s="488" t="s">
        <v>16130</v>
      </c>
      <c r="G4504" s="491">
        <v>2020.53</v>
      </c>
      <c r="H4504" s="491">
        <v>1359.4</v>
      </c>
      <c r="I4504" s="491">
        <v>27188.080000000002</v>
      </c>
      <c r="J4504" s="491">
        <v>0</v>
      </c>
      <c r="K4504" s="491">
        <v>0</v>
      </c>
    </row>
    <row r="4505" spans="1:11" x14ac:dyDescent="0.25">
      <c r="A4505" s="489">
        <v>13286</v>
      </c>
      <c r="B4505" s="488" t="s">
        <v>17593</v>
      </c>
      <c r="C4505" s="489" t="s">
        <v>80</v>
      </c>
      <c r="D4505" s="490">
        <v>402624.12</v>
      </c>
      <c r="E4505" s="487"/>
      <c r="F4505" s="488" t="s">
        <v>15905</v>
      </c>
      <c r="G4505" s="491">
        <v>128877.82</v>
      </c>
      <c r="H4505" s="491">
        <v>12786.06</v>
      </c>
      <c r="I4505" s="491">
        <v>254154.85</v>
      </c>
      <c r="J4505" s="491">
        <v>6805.39</v>
      </c>
      <c r="K4505" s="491">
        <v>0</v>
      </c>
    </row>
    <row r="4506" spans="1:11" ht="30" x14ac:dyDescent="0.25">
      <c r="A4506" s="489">
        <v>13287</v>
      </c>
      <c r="B4506" s="488" t="s">
        <v>18777</v>
      </c>
      <c r="C4506" s="489" t="s">
        <v>92</v>
      </c>
      <c r="D4506" s="490">
        <v>227896.68</v>
      </c>
      <c r="E4506" s="487"/>
      <c r="F4506" s="488" t="s">
        <v>16132</v>
      </c>
      <c r="G4506" s="491">
        <v>48919.17</v>
      </c>
      <c r="H4506" s="491">
        <v>56996.44</v>
      </c>
      <c r="I4506" s="491">
        <v>82989.02</v>
      </c>
      <c r="J4506" s="491">
        <v>38992.03</v>
      </c>
      <c r="K4506" s="491">
        <v>0</v>
      </c>
    </row>
    <row r="4507" spans="1:11" ht="30" x14ac:dyDescent="0.25">
      <c r="A4507" s="489">
        <v>13288</v>
      </c>
      <c r="B4507" s="488" t="s">
        <v>19078</v>
      </c>
      <c r="C4507" s="489" t="s">
        <v>92</v>
      </c>
      <c r="D4507" s="490">
        <v>197408.26</v>
      </c>
      <c r="E4507" s="487"/>
      <c r="F4507" s="488" t="s">
        <v>16132</v>
      </c>
      <c r="G4507" s="491">
        <v>43674.77</v>
      </c>
      <c r="H4507" s="491">
        <v>54885.79</v>
      </c>
      <c r="I4507" s="491">
        <v>65301.69</v>
      </c>
      <c r="J4507" s="491">
        <v>33546.01</v>
      </c>
      <c r="K4507" s="491">
        <v>0</v>
      </c>
    </row>
    <row r="4508" spans="1:11" x14ac:dyDescent="0.25">
      <c r="A4508" s="489">
        <v>13289</v>
      </c>
      <c r="B4508" s="488" t="s">
        <v>18284</v>
      </c>
      <c r="C4508" s="489" t="s">
        <v>80</v>
      </c>
      <c r="D4508" s="490">
        <v>23214.7</v>
      </c>
      <c r="E4508" s="487"/>
      <c r="F4508" s="488" t="s">
        <v>16405</v>
      </c>
      <c r="G4508" s="491">
        <v>706.92</v>
      </c>
      <c r="H4508" s="491">
        <v>3173.61</v>
      </c>
      <c r="I4508" s="491">
        <v>15178.25</v>
      </c>
      <c r="J4508" s="491">
        <v>4155.92</v>
      </c>
      <c r="K4508" s="491">
        <v>0</v>
      </c>
    </row>
    <row r="4509" spans="1:11" x14ac:dyDescent="0.25">
      <c r="A4509" s="489">
        <v>13290</v>
      </c>
      <c r="B4509" s="488" t="s">
        <v>21915</v>
      </c>
      <c r="C4509" s="489" t="s">
        <v>87</v>
      </c>
      <c r="D4509" s="490">
        <v>22562.61</v>
      </c>
      <c r="E4509" s="487"/>
      <c r="F4509" s="488" t="s">
        <v>16911</v>
      </c>
      <c r="G4509" s="491">
        <v>477.6</v>
      </c>
      <c r="H4509" s="491">
        <v>720</v>
      </c>
      <c r="I4509" s="491">
        <v>21323.45</v>
      </c>
      <c r="J4509" s="491">
        <v>41.56</v>
      </c>
      <c r="K4509" s="491">
        <v>0</v>
      </c>
    </row>
    <row r="4510" spans="1:11" x14ac:dyDescent="0.25">
      <c r="A4510" s="489">
        <v>13291</v>
      </c>
      <c r="B4510" s="488" t="s">
        <v>23249</v>
      </c>
      <c r="C4510" s="489" t="s">
        <v>87</v>
      </c>
      <c r="D4510" s="490">
        <v>28961.43</v>
      </c>
      <c r="E4510" s="487"/>
      <c r="F4510" s="488" t="s">
        <v>5975</v>
      </c>
      <c r="G4510" s="491">
        <v>4052.08</v>
      </c>
      <c r="H4510" s="491">
        <v>455.82</v>
      </c>
      <c r="I4510" s="491">
        <v>22791.16</v>
      </c>
      <c r="J4510" s="491">
        <v>1662.37</v>
      </c>
      <c r="K4510" s="491">
        <v>0</v>
      </c>
    </row>
    <row r="4511" spans="1:11" ht="30" x14ac:dyDescent="0.25">
      <c r="A4511" s="489">
        <v>13292</v>
      </c>
      <c r="B4511" s="488" t="s">
        <v>20147</v>
      </c>
      <c r="C4511" s="489" t="s">
        <v>92</v>
      </c>
      <c r="D4511" s="490">
        <v>180783.64</v>
      </c>
      <c r="E4511" s="487"/>
      <c r="F4511" s="488" t="s">
        <v>16132</v>
      </c>
      <c r="G4511" s="491">
        <v>94494.55</v>
      </c>
      <c r="H4511" s="491">
        <v>27897.34</v>
      </c>
      <c r="I4511" s="491">
        <v>49034.34</v>
      </c>
      <c r="J4511" s="491">
        <v>9357.41</v>
      </c>
      <c r="K4511" s="491">
        <v>0</v>
      </c>
    </row>
    <row r="4512" spans="1:11" x14ac:dyDescent="0.25">
      <c r="A4512" s="489">
        <v>13293</v>
      </c>
      <c r="B4512" s="488" t="s">
        <v>16449</v>
      </c>
      <c r="C4512" s="489" t="s">
        <v>87</v>
      </c>
      <c r="D4512" s="490">
        <v>8094.13</v>
      </c>
      <c r="E4512" s="487"/>
      <c r="F4512" s="488" t="s">
        <v>16405</v>
      </c>
      <c r="G4512" s="491">
        <v>3462.54</v>
      </c>
      <c r="H4512" s="491">
        <v>1249.1199999999999</v>
      </c>
      <c r="I4512" s="491">
        <v>3382.47</v>
      </c>
      <c r="J4512" s="491">
        <v>0</v>
      </c>
      <c r="K4512" s="491">
        <v>0</v>
      </c>
    </row>
    <row r="4513" spans="1:11" x14ac:dyDescent="0.25">
      <c r="A4513" s="489">
        <v>13294</v>
      </c>
      <c r="B4513" s="488" t="s">
        <v>22299</v>
      </c>
      <c r="C4513" s="489" t="s">
        <v>87</v>
      </c>
      <c r="D4513" s="490">
        <v>76812.19</v>
      </c>
      <c r="E4513" s="487"/>
      <c r="F4513" s="488" t="s">
        <v>16308</v>
      </c>
      <c r="G4513" s="491">
        <v>37063.589999999997</v>
      </c>
      <c r="H4513" s="491">
        <v>1810.15</v>
      </c>
      <c r="I4513" s="491">
        <v>36203.07</v>
      </c>
      <c r="J4513" s="491">
        <v>1735.37</v>
      </c>
      <c r="K4513" s="491">
        <v>0</v>
      </c>
    </row>
    <row r="4514" spans="1:11" ht="30" x14ac:dyDescent="0.25">
      <c r="A4514" s="489">
        <v>13295</v>
      </c>
      <c r="B4514" s="488" t="s">
        <v>22831</v>
      </c>
      <c r="C4514" s="489" t="s">
        <v>80</v>
      </c>
      <c r="D4514" s="490">
        <v>46996.46</v>
      </c>
      <c r="E4514" s="487"/>
      <c r="F4514" s="488" t="s">
        <v>15720</v>
      </c>
      <c r="G4514" s="491">
        <v>18684.990000000002</v>
      </c>
      <c r="H4514" s="491">
        <v>4640.9399999999996</v>
      </c>
      <c r="I4514" s="491">
        <v>22851.759999999998</v>
      </c>
      <c r="J4514" s="491">
        <v>818.77</v>
      </c>
      <c r="K4514" s="491">
        <v>0</v>
      </c>
    </row>
    <row r="4515" spans="1:11" x14ac:dyDescent="0.25">
      <c r="A4515" s="489">
        <v>13296</v>
      </c>
      <c r="B4515" s="488" t="s">
        <v>23234</v>
      </c>
      <c r="C4515" s="489" t="s">
        <v>87</v>
      </c>
      <c r="D4515" s="490">
        <v>10119.07</v>
      </c>
      <c r="E4515" s="487"/>
      <c r="F4515" s="488" t="s">
        <v>15905</v>
      </c>
      <c r="G4515" s="491">
        <v>16.649999999999999</v>
      </c>
      <c r="H4515" s="491">
        <v>946.88</v>
      </c>
      <c r="I4515" s="491">
        <v>9155.5400000000009</v>
      </c>
      <c r="J4515" s="491">
        <v>0</v>
      </c>
      <c r="K4515" s="491">
        <v>0</v>
      </c>
    </row>
    <row r="4516" spans="1:11" x14ac:dyDescent="0.25">
      <c r="A4516" s="489">
        <v>13297</v>
      </c>
      <c r="B4516" s="488" t="s">
        <v>18339</v>
      </c>
      <c r="C4516" s="489" t="s">
        <v>5086</v>
      </c>
      <c r="D4516" s="490">
        <v>303565.03000000003</v>
      </c>
      <c r="E4516" s="487"/>
      <c r="F4516" s="488" t="s">
        <v>6124</v>
      </c>
      <c r="G4516" s="491">
        <v>0</v>
      </c>
      <c r="H4516" s="491">
        <v>0</v>
      </c>
      <c r="I4516" s="491">
        <v>303565.03000000003</v>
      </c>
      <c r="J4516" s="491">
        <v>0</v>
      </c>
      <c r="K4516" s="491">
        <v>0</v>
      </c>
    </row>
    <row r="4517" spans="1:11" x14ac:dyDescent="0.25">
      <c r="A4517" s="489">
        <v>13298</v>
      </c>
      <c r="B4517" s="488" t="s">
        <v>17726</v>
      </c>
      <c r="C4517" s="489" t="s">
        <v>182</v>
      </c>
      <c r="D4517" s="490">
        <v>109226.41</v>
      </c>
      <c r="E4517" s="487"/>
      <c r="F4517" s="488" t="s">
        <v>5975</v>
      </c>
      <c r="G4517" s="491">
        <v>0</v>
      </c>
      <c r="H4517" s="491">
        <v>9475.73</v>
      </c>
      <c r="I4517" s="491">
        <v>0</v>
      </c>
      <c r="J4517" s="491">
        <v>99750.68</v>
      </c>
      <c r="K4517" s="491">
        <v>0</v>
      </c>
    </row>
    <row r="4518" spans="1:11" ht="30" x14ac:dyDescent="0.25">
      <c r="A4518" s="489">
        <v>13299</v>
      </c>
      <c r="B4518" s="488" t="s">
        <v>17728</v>
      </c>
      <c r="C4518" s="489" t="s">
        <v>182</v>
      </c>
      <c r="D4518" s="490">
        <v>105241.99</v>
      </c>
      <c r="E4518" s="487"/>
      <c r="F4518" s="488" t="s">
        <v>5975</v>
      </c>
      <c r="G4518" s="491">
        <v>0</v>
      </c>
      <c r="H4518" s="491">
        <v>5491.31</v>
      </c>
      <c r="I4518" s="491">
        <v>0</v>
      </c>
      <c r="J4518" s="491">
        <v>99750.68</v>
      </c>
      <c r="K4518" s="491">
        <v>0</v>
      </c>
    </row>
    <row r="4519" spans="1:11" ht="30" x14ac:dyDescent="0.25">
      <c r="A4519" s="489">
        <v>13300</v>
      </c>
      <c r="B4519" s="488" t="s">
        <v>20731</v>
      </c>
      <c r="C4519" s="489" t="s">
        <v>87</v>
      </c>
      <c r="D4519" s="490">
        <v>37495.279999999999</v>
      </c>
      <c r="E4519" s="487"/>
      <c r="F4519" s="488" t="s">
        <v>5975</v>
      </c>
      <c r="G4519" s="491">
        <v>4796.04</v>
      </c>
      <c r="H4519" s="491">
        <v>2029.74</v>
      </c>
      <c r="I4519" s="491">
        <v>24435.62</v>
      </c>
      <c r="J4519" s="491">
        <v>6233.88</v>
      </c>
      <c r="K4519" s="491">
        <v>0</v>
      </c>
    </row>
    <row r="4520" spans="1:11" ht="30" x14ac:dyDescent="0.25">
      <c r="A4520" s="489">
        <v>13301</v>
      </c>
      <c r="B4520" s="488" t="s">
        <v>22994</v>
      </c>
      <c r="C4520" s="489" t="s">
        <v>87</v>
      </c>
      <c r="D4520" s="490">
        <v>25990.92</v>
      </c>
      <c r="E4520" s="487"/>
      <c r="F4520" s="488" t="s">
        <v>15794</v>
      </c>
      <c r="G4520" s="491">
        <v>0</v>
      </c>
      <c r="H4520" s="491">
        <v>509.63</v>
      </c>
      <c r="I4520" s="491">
        <v>25481.29</v>
      </c>
      <c r="J4520" s="491">
        <v>0</v>
      </c>
      <c r="K4520" s="491">
        <v>0</v>
      </c>
    </row>
    <row r="4521" spans="1:11" ht="30" x14ac:dyDescent="0.25">
      <c r="A4521" s="489">
        <v>13302</v>
      </c>
      <c r="B4521" s="488" t="s">
        <v>20203</v>
      </c>
      <c r="C4521" s="489" t="s">
        <v>80</v>
      </c>
      <c r="D4521" s="490">
        <v>67745.45</v>
      </c>
      <c r="E4521" s="487"/>
      <c r="F4521" s="488" t="s">
        <v>16130</v>
      </c>
      <c r="G4521" s="491">
        <v>56230.02</v>
      </c>
      <c r="H4521" s="491">
        <v>479.09</v>
      </c>
      <c r="I4521" s="491">
        <v>9581.7800000000007</v>
      </c>
      <c r="J4521" s="491">
        <v>1454.57</v>
      </c>
      <c r="K4521" s="491">
        <v>0</v>
      </c>
    </row>
    <row r="4522" spans="1:11" ht="30" x14ac:dyDescent="0.25">
      <c r="A4522" s="489">
        <v>13303</v>
      </c>
      <c r="B4522" s="488" t="s">
        <v>22601</v>
      </c>
      <c r="C4522" s="489" t="s">
        <v>87</v>
      </c>
      <c r="D4522" s="490">
        <v>229433.75</v>
      </c>
      <c r="E4522" s="487"/>
      <c r="F4522" s="488" t="s">
        <v>16126</v>
      </c>
      <c r="G4522" s="491">
        <v>5596.5</v>
      </c>
      <c r="H4522" s="491">
        <v>8882.3700000000008</v>
      </c>
      <c r="I4522" s="491">
        <v>111056.88</v>
      </c>
      <c r="J4522" s="491">
        <v>103898</v>
      </c>
      <c r="K4522" s="491">
        <v>0</v>
      </c>
    </row>
    <row r="4523" spans="1:11" x14ac:dyDescent="0.25">
      <c r="A4523" s="489">
        <v>13304</v>
      </c>
      <c r="B4523" s="488" t="s">
        <v>22600</v>
      </c>
      <c r="C4523" s="489" t="s">
        <v>87</v>
      </c>
      <c r="D4523" s="490">
        <v>523442.6</v>
      </c>
      <c r="E4523" s="487"/>
      <c r="F4523" s="488" t="s">
        <v>16126</v>
      </c>
      <c r="G4523" s="491">
        <v>397583.27</v>
      </c>
      <c r="H4523" s="491">
        <v>1889.6</v>
      </c>
      <c r="I4523" s="491">
        <v>20071.73</v>
      </c>
      <c r="J4523" s="491">
        <v>103898</v>
      </c>
      <c r="K4523" s="491">
        <v>0</v>
      </c>
    </row>
    <row r="4524" spans="1:11" ht="30" x14ac:dyDescent="0.25">
      <c r="A4524" s="489">
        <v>13305</v>
      </c>
      <c r="B4524" s="488" t="s">
        <v>19155</v>
      </c>
      <c r="C4524" s="489" t="s">
        <v>87</v>
      </c>
      <c r="D4524" s="490">
        <v>15863.8</v>
      </c>
      <c r="E4524" s="487"/>
      <c r="F4524" s="488" t="s">
        <v>15818</v>
      </c>
      <c r="G4524" s="491">
        <v>0</v>
      </c>
      <c r="H4524" s="491">
        <v>755.42</v>
      </c>
      <c r="I4524" s="491">
        <v>15108.38</v>
      </c>
      <c r="J4524" s="491">
        <v>0</v>
      </c>
      <c r="K4524" s="491">
        <v>0</v>
      </c>
    </row>
    <row r="4525" spans="1:11" x14ac:dyDescent="0.25">
      <c r="A4525" s="489">
        <v>13306</v>
      </c>
      <c r="B4525" s="488" t="s">
        <v>24529</v>
      </c>
      <c r="C4525" s="489" t="s">
        <v>87</v>
      </c>
      <c r="D4525" s="490">
        <v>123948.2</v>
      </c>
      <c r="E4525" s="487"/>
      <c r="F4525" s="488" t="s">
        <v>15781</v>
      </c>
      <c r="G4525" s="491">
        <v>0</v>
      </c>
      <c r="H4525" s="491">
        <v>61916.58</v>
      </c>
      <c r="I4525" s="491">
        <v>62031.62</v>
      </c>
      <c r="J4525" s="491">
        <v>0</v>
      </c>
      <c r="K4525" s="491">
        <v>0</v>
      </c>
    </row>
    <row r="4526" spans="1:11" x14ac:dyDescent="0.25">
      <c r="A4526" s="489">
        <v>13307</v>
      </c>
      <c r="B4526" s="488" t="s">
        <v>22016</v>
      </c>
      <c r="C4526" s="489" t="s">
        <v>4419</v>
      </c>
      <c r="D4526" s="490">
        <v>590127.06000000006</v>
      </c>
      <c r="E4526" s="487"/>
      <c r="F4526" s="488" t="s">
        <v>15813</v>
      </c>
      <c r="G4526" s="491">
        <v>190367.59</v>
      </c>
      <c r="H4526" s="491">
        <v>84940.01</v>
      </c>
      <c r="I4526" s="491">
        <v>190141.86</v>
      </c>
      <c r="J4526" s="491">
        <v>124677.6</v>
      </c>
      <c r="K4526" s="491">
        <v>0</v>
      </c>
    </row>
    <row r="4527" spans="1:11" ht="30" x14ac:dyDescent="0.25">
      <c r="A4527" s="489">
        <v>13308</v>
      </c>
      <c r="B4527" s="488" t="s">
        <v>18901</v>
      </c>
      <c r="C4527" s="489" t="s">
        <v>87</v>
      </c>
      <c r="D4527" s="490">
        <v>5714.93</v>
      </c>
      <c r="E4527" s="487"/>
      <c r="F4527" s="488" t="s">
        <v>16123</v>
      </c>
      <c r="G4527" s="491">
        <v>17.309999999999999</v>
      </c>
      <c r="H4527" s="491">
        <v>302.33999999999997</v>
      </c>
      <c r="I4527" s="491">
        <v>5395.28</v>
      </c>
      <c r="J4527" s="491">
        <v>0</v>
      </c>
      <c r="K4527" s="491">
        <v>0</v>
      </c>
    </row>
    <row r="4528" spans="1:11" x14ac:dyDescent="0.25">
      <c r="A4528" s="489">
        <v>13309</v>
      </c>
      <c r="B4528" s="488" t="s">
        <v>18933</v>
      </c>
      <c r="C4528" s="489" t="s">
        <v>87</v>
      </c>
      <c r="D4528" s="490">
        <v>16810.89</v>
      </c>
      <c r="E4528" s="487"/>
      <c r="F4528" s="488" t="s">
        <v>15960</v>
      </c>
      <c r="G4528" s="491">
        <v>0</v>
      </c>
      <c r="H4528" s="491">
        <v>800.52</v>
      </c>
      <c r="I4528" s="491">
        <v>16010.37</v>
      </c>
      <c r="J4528" s="491">
        <v>0</v>
      </c>
      <c r="K4528" s="491">
        <v>0</v>
      </c>
    </row>
    <row r="4529" spans="1:11" ht="30" x14ac:dyDescent="0.25">
      <c r="A4529" s="489">
        <v>13310</v>
      </c>
      <c r="B4529" s="488" t="s">
        <v>25203</v>
      </c>
      <c r="C4529" s="489" t="s">
        <v>87</v>
      </c>
      <c r="D4529" s="490">
        <v>91407.3</v>
      </c>
      <c r="E4529" s="487"/>
      <c r="F4529" s="488" t="s">
        <v>7268</v>
      </c>
      <c r="G4529" s="491">
        <v>0</v>
      </c>
      <c r="H4529" s="491">
        <v>905.02</v>
      </c>
      <c r="I4529" s="491">
        <v>90502.28</v>
      </c>
      <c r="J4529" s="491">
        <v>0</v>
      </c>
      <c r="K4529" s="491">
        <v>0</v>
      </c>
    </row>
    <row r="4530" spans="1:11" x14ac:dyDescent="0.25">
      <c r="A4530" s="489">
        <v>13311</v>
      </c>
      <c r="B4530" s="488" t="s">
        <v>16312</v>
      </c>
      <c r="C4530" s="489" t="s">
        <v>80</v>
      </c>
      <c r="D4530" s="490">
        <v>30156.959999999999</v>
      </c>
      <c r="E4530" s="487"/>
      <c r="F4530" s="488" t="s">
        <v>5975</v>
      </c>
      <c r="G4530" s="491">
        <v>7918.98</v>
      </c>
      <c r="H4530" s="491">
        <v>773.87</v>
      </c>
      <c r="I4530" s="491">
        <v>15477.39</v>
      </c>
      <c r="J4530" s="491">
        <v>5986.72</v>
      </c>
      <c r="K4530" s="491">
        <v>0</v>
      </c>
    </row>
    <row r="4531" spans="1:11" ht="30" x14ac:dyDescent="0.25">
      <c r="A4531" s="489">
        <v>13312</v>
      </c>
      <c r="B4531" s="488" t="s">
        <v>17217</v>
      </c>
      <c r="C4531" s="489" t="s">
        <v>80</v>
      </c>
      <c r="D4531" s="490">
        <v>16495.98</v>
      </c>
      <c r="E4531" s="487"/>
      <c r="F4531" s="488" t="s">
        <v>5975</v>
      </c>
      <c r="G4531" s="491">
        <v>0</v>
      </c>
      <c r="H4531" s="491">
        <v>323.45</v>
      </c>
      <c r="I4531" s="491">
        <v>16172.53</v>
      </c>
      <c r="J4531" s="491">
        <v>0</v>
      </c>
      <c r="K4531" s="491">
        <v>0</v>
      </c>
    </row>
    <row r="4532" spans="1:11" x14ac:dyDescent="0.25">
      <c r="A4532" s="489">
        <v>13313</v>
      </c>
      <c r="B4532" s="488" t="s">
        <v>22070</v>
      </c>
      <c r="C4532" s="489" t="s">
        <v>92</v>
      </c>
      <c r="D4532" s="490">
        <v>49481.18</v>
      </c>
      <c r="E4532" s="487"/>
      <c r="F4532" s="488" t="s">
        <v>16130</v>
      </c>
      <c r="G4532" s="491">
        <v>10379.799999999999</v>
      </c>
      <c r="H4532" s="491">
        <v>766.69</v>
      </c>
      <c r="I4532" s="491">
        <v>38334.69</v>
      </c>
      <c r="J4532" s="491">
        <v>0</v>
      </c>
      <c r="K4532" s="491">
        <v>0</v>
      </c>
    </row>
    <row r="4533" spans="1:11" x14ac:dyDescent="0.25">
      <c r="A4533" s="489">
        <v>13314</v>
      </c>
      <c r="B4533" s="488" t="s">
        <v>24068</v>
      </c>
      <c r="C4533" s="489" t="s">
        <v>87</v>
      </c>
      <c r="D4533" s="490">
        <v>0</v>
      </c>
      <c r="E4533" s="487"/>
      <c r="F4533" s="488" t="s">
        <v>5933</v>
      </c>
      <c r="G4533" s="491">
        <v>0</v>
      </c>
      <c r="H4533" s="491">
        <v>0</v>
      </c>
      <c r="I4533" s="491">
        <v>0</v>
      </c>
      <c r="J4533" s="491">
        <v>0</v>
      </c>
      <c r="K4533" s="491">
        <v>0</v>
      </c>
    </row>
    <row r="4534" spans="1:11" ht="30" x14ac:dyDescent="0.25">
      <c r="A4534" s="489">
        <v>13315</v>
      </c>
      <c r="B4534" s="488" t="s">
        <v>23199</v>
      </c>
      <c r="C4534" s="489" t="s">
        <v>92</v>
      </c>
      <c r="D4534" s="490">
        <v>88146.63</v>
      </c>
      <c r="E4534" s="487"/>
      <c r="F4534" s="488" t="s">
        <v>16694</v>
      </c>
      <c r="G4534" s="491">
        <v>8211.2000000000007</v>
      </c>
      <c r="H4534" s="491">
        <v>37766.01</v>
      </c>
      <c r="I4534" s="491">
        <v>13078</v>
      </c>
      <c r="J4534" s="491">
        <v>29091.439999999999</v>
      </c>
      <c r="K4534" s="491">
        <v>0</v>
      </c>
    </row>
    <row r="4535" spans="1:11" x14ac:dyDescent="0.25">
      <c r="A4535" s="489">
        <v>13316</v>
      </c>
      <c r="B4535" s="488" t="s">
        <v>17340</v>
      </c>
      <c r="C4535" s="489" t="s">
        <v>87</v>
      </c>
      <c r="D4535" s="490">
        <v>16796.009999999998</v>
      </c>
      <c r="E4535" s="487"/>
      <c r="F4535" s="488" t="s">
        <v>5975</v>
      </c>
      <c r="G4535" s="491">
        <v>16796.009999999998</v>
      </c>
      <c r="H4535" s="491">
        <v>0</v>
      </c>
      <c r="I4535" s="491">
        <v>0</v>
      </c>
      <c r="J4535" s="491">
        <v>0</v>
      </c>
      <c r="K4535" s="491">
        <v>0</v>
      </c>
    </row>
    <row r="4536" spans="1:11" x14ac:dyDescent="0.25">
      <c r="A4536" s="489">
        <v>13317</v>
      </c>
      <c r="B4536" s="488" t="s">
        <v>20413</v>
      </c>
      <c r="C4536" s="489" t="s">
        <v>4419</v>
      </c>
      <c r="D4536" s="490">
        <v>43208.78</v>
      </c>
      <c r="E4536" s="487"/>
      <c r="F4536" s="488" t="s">
        <v>5933</v>
      </c>
      <c r="G4536" s="491">
        <v>0</v>
      </c>
      <c r="H4536" s="491">
        <v>12130.52</v>
      </c>
      <c r="I4536" s="491">
        <v>12376.62</v>
      </c>
      <c r="J4536" s="491">
        <v>18701.64</v>
      </c>
      <c r="K4536" s="491">
        <v>0</v>
      </c>
    </row>
    <row r="4537" spans="1:11" x14ac:dyDescent="0.25">
      <c r="A4537" s="489">
        <v>13318</v>
      </c>
      <c r="B4537" s="488" t="s">
        <v>16299</v>
      </c>
      <c r="C4537" s="489" t="s">
        <v>80</v>
      </c>
      <c r="D4537" s="490">
        <v>7841.3</v>
      </c>
      <c r="E4537" s="487"/>
      <c r="F4537" s="488" t="s">
        <v>5975</v>
      </c>
      <c r="G4537" s="491">
        <v>862.74</v>
      </c>
      <c r="H4537" s="491">
        <v>332.31</v>
      </c>
      <c r="I4537" s="491">
        <v>6646.25</v>
      </c>
      <c r="J4537" s="491">
        <v>0</v>
      </c>
      <c r="K4537" s="491">
        <v>0</v>
      </c>
    </row>
    <row r="4538" spans="1:11" x14ac:dyDescent="0.25">
      <c r="A4538" s="489">
        <v>13319</v>
      </c>
      <c r="B4538" s="488" t="s">
        <v>24622</v>
      </c>
      <c r="C4538" s="489" t="s">
        <v>80</v>
      </c>
      <c r="D4538" s="490">
        <v>2895.91</v>
      </c>
      <c r="E4538" s="487"/>
      <c r="F4538" s="488" t="s">
        <v>5975</v>
      </c>
      <c r="G4538" s="491">
        <v>9.09</v>
      </c>
      <c r="H4538" s="491">
        <v>137.47</v>
      </c>
      <c r="I4538" s="491">
        <v>2749.35</v>
      </c>
      <c r="J4538" s="491">
        <v>0</v>
      </c>
      <c r="K4538" s="491">
        <v>0</v>
      </c>
    </row>
    <row r="4539" spans="1:11" ht="30" x14ac:dyDescent="0.25">
      <c r="A4539" s="489">
        <v>13320</v>
      </c>
      <c r="B4539" s="488" t="s">
        <v>24664</v>
      </c>
      <c r="C4539" s="489" t="s">
        <v>87</v>
      </c>
      <c r="D4539" s="490">
        <v>183760.09</v>
      </c>
      <c r="E4539" s="487"/>
      <c r="F4539" s="488" t="s">
        <v>15713</v>
      </c>
      <c r="G4539" s="491">
        <v>144086.15</v>
      </c>
      <c r="H4539" s="491">
        <v>1889.24</v>
      </c>
      <c r="I4539" s="491">
        <v>37784.699999999997</v>
      </c>
      <c r="J4539" s="491">
        <v>0</v>
      </c>
      <c r="K4539" s="491">
        <v>0</v>
      </c>
    </row>
    <row r="4540" spans="1:11" x14ac:dyDescent="0.25">
      <c r="A4540" s="489">
        <v>13321</v>
      </c>
      <c r="B4540" s="488" t="s">
        <v>18996</v>
      </c>
      <c r="C4540" s="489" t="s">
        <v>80</v>
      </c>
      <c r="D4540" s="490">
        <v>20054.849999999999</v>
      </c>
      <c r="E4540" s="487"/>
      <c r="F4540" s="488" t="s">
        <v>15827</v>
      </c>
      <c r="G4540" s="491">
        <v>5.33</v>
      </c>
      <c r="H4540" s="491">
        <v>10.029999999999999</v>
      </c>
      <c r="I4540" s="491">
        <v>13793.74</v>
      </c>
      <c r="J4540" s="491">
        <v>4423.5</v>
      </c>
      <c r="K4540" s="491">
        <v>1822.26</v>
      </c>
    </row>
    <row r="4541" spans="1:11" x14ac:dyDescent="0.25">
      <c r="A4541" s="489">
        <v>13322</v>
      </c>
      <c r="B4541" s="488" t="s">
        <v>24623</v>
      </c>
      <c r="C4541" s="489" t="s">
        <v>80</v>
      </c>
      <c r="D4541" s="490">
        <v>28868.15</v>
      </c>
      <c r="E4541" s="487"/>
      <c r="F4541" s="488" t="s">
        <v>5975</v>
      </c>
      <c r="G4541" s="491">
        <v>0</v>
      </c>
      <c r="H4541" s="491">
        <v>1374.67</v>
      </c>
      <c r="I4541" s="491">
        <v>27493.48</v>
      </c>
      <c r="J4541" s="491">
        <v>0</v>
      </c>
      <c r="K4541" s="491">
        <v>0</v>
      </c>
    </row>
    <row r="4542" spans="1:11" x14ac:dyDescent="0.25">
      <c r="A4542" s="489">
        <v>13323</v>
      </c>
      <c r="B4542" s="488" t="s">
        <v>19667</v>
      </c>
      <c r="C4542" s="489" t="s">
        <v>92</v>
      </c>
      <c r="D4542" s="490">
        <v>11365.87</v>
      </c>
      <c r="E4542" s="487"/>
      <c r="F4542" s="488" t="s">
        <v>16565</v>
      </c>
      <c r="G4542" s="491">
        <v>3673.18</v>
      </c>
      <c r="H4542" s="491">
        <v>0</v>
      </c>
      <c r="I4542" s="491">
        <v>7692.69</v>
      </c>
      <c r="J4542" s="491">
        <v>0</v>
      </c>
      <c r="K4542" s="491">
        <v>0</v>
      </c>
    </row>
    <row r="4543" spans="1:11" ht="30" x14ac:dyDescent="0.25">
      <c r="A4543" s="489">
        <v>13324</v>
      </c>
      <c r="B4543" s="488" t="s">
        <v>21783</v>
      </c>
      <c r="C4543" s="489" t="s">
        <v>87</v>
      </c>
      <c r="D4543" s="490">
        <v>84350.56</v>
      </c>
      <c r="E4543" s="487"/>
      <c r="F4543" s="488" t="s">
        <v>5975</v>
      </c>
      <c r="G4543" s="491">
        <v>32035.040000000001</v>
      </c>
      <c r="H4543" s="491">
        <v>2491.2199999999998</v>
      </c>
      <c r="I4543" s="491">
        <v>49824.3</v>
      </c>
      <c r="J4543" s="491">
        <v>0</v>
      </c>
      <c r="K4543" s="491">
        <v>0</v>
      </c>
    </row>
    <row r="4544" spans="1:11" ht="30" x14ac:dyDescent="0.25">
      <c r="A4544" s="489">
        <v>13325</v>
      </c>
      <c r="B4544" s="488" t="s">
        <v>20700</v>
      </c>
      <c r="C4544" s="489" t="s">
        <v>92</v>
      </c>
      <c r="D4544" s="490">
        <v>75017.8</v>
      </c>
      <c r="E4544" s="487"/>
      <c r="F4544" s="488" t="s">
        <v>6123</v>
      </c>
      <c r="G4544" s="491">
        <v>2929.92</v>
      </c>
      <c r="H4544" s="491">
        <v>2443.25</v>
      </c>
      <c r="I4544" s="491">
        <v>48865.03</v>
      </c>
      <c r="J4544" s="491">
        <v>20779.599999999999</v>
      </c>
      <c r="K4544" s="491">
        <v>0</v>
      </c>
    </row>
    <row r="4545" spans="1:11" ht="30" x14ac:dyDescent="0.25">
      <c r="A4545" s="489">
        <v>13326</v>
      </c>
      <c r="B4545" s="488" t="s">
        <v>19986</v>
      </c>
      <c r="C4545" s="489" t="s">
        <v>87</v>
      </c>
      <c r="D4545" s="490">
        <v>80565.990000000005</v>
      </c>
      <c r="E4545" s="487"/>
      <c r="F4545" s="488" t="s">
        <v>15794</v>
      </c>
      <c r="G4545" s="491">
        <v>0</v>
      </c>
      <c r="H4545" s="491">
        <v>7324.18</v>
      </c>
      <c r="I4545" s="491">
        <v>73241.81</v>
      </c>
      <c r="J4545" s="491">
        <v>0</v>
      </c>
      <c r="K4545" s="491">
        <v>0</v>
      </c>
    </row>
    <row r="4546" spans="1:11" ht="30" x14ac:dyDescent="0.25">
      <c r="A4546" s="489">
        <v>13327</v>
      </c>
      <c r="B4546" s="488" t="s">
        <v>24579</v>
      </c>
      <c r="C4546" s="489" t="s">
        <v>87</v>
      </c>
      <c r="D4546" s="490">
        <v>39510.69</v>
      </c>
      <c r="E4546" s="487"/>
      <c r="F4546" s="488" t="s">
        <v>6935</v>
      </c>
      <c r="G4546" s="491">
        <v>32724</v>
      </c>
      <c r="H4546" s="491">
        <v>323.18</v>
      </c>
      <c r="I4546" s="491">
        <v>6463.51</v>
      </c>
      <c r="J4546" s="491">
        <v>0</v>
      </c>
      <c r="K4546" s="491">
        <v>0</v>
      </c>
    </row>
    <row r="4547" spans="1:11" x14ac:dyDescent="0.25">
      <c r="A4547" s="489">
        <v>13328</v>
      </c>
      <c r="B4547" s="488" t="s">
        <v>23550</v>
      </c>
      <c r="C4547" s="489" t="s">
        <v>87</v>
      </c>
      <c r="D4547" s="490">
        <v>136160.89000000001</v>
      </c>
      <c r="E4547" s="487"/>
      <c r="F4547" s="488" t="s">
        <v>15781</v>
      </c>
      <c r="G4547" s="491">
        <v>4096.25</v>
      </c>
      <c r="H4547" s="491">
        <v>3530.68</v>
      </c>
      <c r="I4547" s="491">
        <v>128533.96</v>
      </c>
      <c r="J4547" s="491">
        <v>0</v>
      </c>
      <c r="K4547" s="491">
        <v>0</v>
      </c>
    </row>
    <row r="4548" spans="1:11" ht="30" x14ac:dyDescent="0.25">
      <c r="A4548" s="489">
        <v>13329</v>
      </c>
      <c r="B4548" s="488" t="s">
        <v>17276</v>
      </c>
      <c r="C4548" s="489" t="s">
        <v>80</v>
      </c>
      <c r="D4548" s="490">
        <v>45303.85</v>
      </c>
      <c r="E4548" s="487"/>
      <c r="F4548" s="488" t="s">
        <v>15713</v>
      </c>
      <c r="G4548" s="491">
        <v>41740.32</v>
      </c>
      <c r="H4548" s="491">
        <v>169.69</v>
      </c>
      <c r="I4548" s="491">
        <v>3393.84</v>
      </c>
      <c r="J4548" s="491">
        <v>0</v>
      </c>
      <c r="K4548" s="491">
        <v>0</v>
      </c>
    </row>
    <row r="4549" spans="1:11" x14ac:dyDescent="0.25">
      <c r="A4549" s="489">
        <v>13330</v>
      </c>
      <c r="B4549" s="488" t="s">
        <v>22523</v>
      </c>
      <c r="C4549" s="489" t="s">
        <v>80</v>
      </c>
      <c r="D4549" s="490">
        <v>20869.39</v>
      </c>
      <c r="E4549" s="487"/>
      <c r="F4549" s="488" t="s">
        <v>5975</v>
      </c>
      <c r="G4549" s="491">
        <v>20287.84</v>
      </c>
      <c r="H4549" s="491">
        <v>27.69</v>
      </c>
      <c r="I4549" s="491">
        <v>553.85</v>
      </c>
      <c r="J4549" s="491">
        <v>0</v>
      </c>
      <c r="K4549" s="491">
        <v>0</v>
      </c>
    </row>
    <row r="4550" spans="1:11" x14ac:dyDescent="0.25">
      <c r="A4550" s="489">
        <v>13331</v>
      </c>
      <c r="B4550" s="488" t="s">
        <v>22985</v>
      </c>
      <c r="C4550" s="489" t="s">
        <v>87</v>
      </c>
      <c r="D4550" s="490">
        <v>11640.86</v>
      </c>
      <c r="E4550" s="487"/>
      <c r="F4550" s="488" t="s">
        <v>5975</v>
      </c>
      <c r="G4550" s="491">
        <v>0</v>
      </c>
      <c r="H4550" s="491">
        <v>554.33000000000004</v>
      </c>
      <c r="I4550" s="491">
        <v>11086.53</v>
      </c>
      <c r="J4550" s="491">
        <v>0</v>
      </c>
      <c r="K4550" s="491">
        <v>0</v>
      </c>
    </row>
    <row r="4551" spans="1:11" ht="30" x14ac:dyDescent="0.25">
      <c r="A4551" s="489">
        <v>13332</v>
      </c>
      <c r="B4551" s="488" t="s">
        <v>17810</v>
      </c>
      <c r="C4551" s="489" t="s">
        <v>80</v>
      </c>
      <c r="D4551" s="490">
        <v>60610.92</v>
      </c>
      <c r="E4551" s="487"/>
      <c r="F4551" s="488" t="s">
        <v>16414</v>
      </c>
      <c r="G4551" s="491">
        <v>43333.279999999999</v>
      </c>
      <c r="H4551" s="491">
        <v>500.44</v>
      </c>
      <c r="I4551" s="491">
        <v>9257.24</v>
      </c>
      <c r="J4551" s="491">
        <v>7519.96</v>
      </c>
      <c r="K4551" s="491">
        <v>0</v>
      </c>
    </row>
    <row r="4552" spans="1:11" ht="30" x14ac:dyDescent="0.25">
      <c r="A4552" s="489">
        <v>13333</v>
      </c>
      <c r="B4552" s="488" t="s">
        <v>25439</v>
      </c>
      <c r="C4552" s="489" t="s">
        <v>87</v>
      </c>
      <c r="D4552" s="490">
        <v>41719.129999999997</v>
      </c>
      <c r="E4552" s="487"/>
      <c r="F4552" s="488" t="s">
        <v>15794</v>
      </c>
      <c r="G4552" s="491">
        <v>4710.82</v>
      </c>
      <c r="H4552" s="491">
        <v>725.65</v>
      </c>
      <c r="I4552" s="491">
        <v>36282.660000000003</v>
      </c>
      <c r="J4552" s="491">
        <v>0</v>
      </c>
      <c r="K4552" s="491">
        <v>0</v>
      </c>
    </row>
    <row r="4553" spans="1:11" ht="30" x14ac:dyDescent="0.25">
      <c r="A4553" s="489">
        <v>13334</v>
      </c>
      <c r="B4553" s="488" t="s">
        <v>18305</v>
      </c>
      <c r="C4553" s="489" t="s">
        <v>92</v>
      </c>
      <c r="D4553" s="490">
        <v>202318.06</v>
      </c>
      <c r="E4553" s="487"/>
      <c r="F4553" s="488" t="s">
        <v>16130</v>
      </c>
      <c r="G4553" s="491">
        <v>41356.300000000003</v>
      </c>
      <c r="H4553" s="491">
        <v>22196.29</v>
      </c>
      <c r="I4553" s="491">
        <v>79399.149999999994</v>
      </c>
      <c r="J4553" s="491">
        <v>38366.32</v>
      </c>
      <c r="K4553" s="491">
        <v>21000</v>
      </c>
    </row>
    <row r="4554" spans="1:11" ht="30" x14ac:dyDescent="0.25">
      <c r="A4554" s="489">
        <v>13335</v>
      </c>
      <c r="B4554" s="488" t="s">
        <v>20759</v>
      </c>
      <c r="C4554" s="489" t="s">
        <v>87</v>
      </c>
      <c r="D4554" s="490">
        <v>803618.12</v>
      </c>
      <c r="E4554" s="487"/>
      <c r="F4554" s="488" t="s">
        <v>16397</v>
      </c>
      <c r="G4554" s="491">
        <v>319003.74</v>
      </c>
      <c r="H4554" s="491">
        <v>29266.83</v>
      </c>
      <c r="I4554" s="491">
        <v>455347.55</v>
      </c>
      <c r="J4554" s="491">
        <v>0</v>
      </c>
      <c r="K4554" s="491">
        <v>0</v>
      </c>
    </row>
    <row r="4555" spans="1:11" ht="30" x14ac:dyDescent="0.25">
      <c r="A4555" s="489">
        <v>13336</v>
      </c>
      <c r="B4555" s="488" t="s">
        <v>20793</v>
      </c>
      <c r="C4555" s="489" t="s">
        <v>87</v>
      </c>
      <c r="D4555" s="490">
        <v>148143.28</v>
      </c>
      <c r="E4555" s="487"/>
      <c r="F4555" s="488" t="s">
        <v>15794</v>
      </c>
      <c r="G4555" s="491">
        <v>88950</v>
      </c>
      <c r="H4555" s="491">
        <v>2818.73</v>
      </c>
      <c r="I4555" s="491">
        <v>56374.55</v>
      </c>
      <c r="J4555" s="491">
        <v>0</v>
      </c>
      <c r="K4555" s="491">
        <v>0</v>
      </c>
    </row>
    <row r="4556" spans="1:11" ht="30" x14ac:dyDescent="0.25">
      <c r="A4556" s="489">
        <v>13337</v>
      </c>
      <c r="B4556" s="488" t="s">
        <v>10909</v>
      </c>
      <c r="C4556" s="489" t="s">
        <v>87</v>
      </c>
      <c r="D4556" s="490">
        <v>60722.15</v>
      </c>
      <c r="E4556" s="487"/>
      <c r="F4556" s="488" t="s">
        <v>15794</v>
      </c>
      <c r="G4556" s="491">
        <v>0</v>
      </c>
      <c r="H4556" s="491">
        <v>1190.6300000000001</v>
      </c>
      <c r="I4556" s="491">
        <v>59531.519999999997</v>
      </c>
      <c r="J4556" s="491">
        <v>0</v>
      </c>
      <c r="K4556" s="491">
        <v>0</v>
      </c>
    </row>
    <row r="4557" spans="1:11" ht="30" x14ac:dyDescent="0.25">
      <c r="A4557" s="489">
        <v>13338</v>
      </c>
      <c r="B4557" s="488" t="s">
        <v>17909</v>
      </c>
      <c r="C4557" s="489" t="s">
        <v>87</v>
      </c>
      <c r="D4557" s="490">
        <v>25334.73</v>
      </c>
      <c r="E4557" s="487"/>
      <c r="F4557" s="488" t="s">
        <v>15794</v>
      </c>
      <c r="G4557" s="491">
        <v>0</v>
      </c>
      <c r="H4557" s="491">
        <v>1206.42</v>
      </c>
      <c r="I4557" s="491">
        <v>24128.31</v>
      </c>
      <c r="J4557" s="491">
        <v>0</v>
      </c>
      <c r="K4557" s="491">
        <v>0</v>
      </c>
    </row>
    <row r="4558" spans="1:11" x14ac:dyDescent="0.25">
      <c r="A4558" s="489">
        <v>13339</v>
      </c>
      <c r="B4558" s="488" t="s">
        <v>24719</v>
      </c>
      <c r="C4558" s="489" t="s">
        <v>92</v>
      </c>
      <c r="D4558" s="490">
        <v>360596.4</v>
      </c>
      <c r="E4558" s="487"/>
      <c r="F4558" s="488" t="s">
        <v>5975</v>
      </c>
      <c r="G4558" s="491">
        <v>0</v>
      </c>
      <c r="H4558" s="491">
        <v>297766.71999999997</v>
      </c>
      <c r="I4558" s="491">
        <v>54102.25</v>
      </c>
      <c r="J4558" s="491">
        <v>8727.43</v>
      </c>
      <c r="K4558" s="491">
        <v>0</v>
      </c>
    </row>
    <row r="4559" spans="1:11" ht="30" x14ac:dyDescent="0.25">
      <c r="A4559" s="489">
        <v>13340</v>
      </c>
      <c r="B4559" s="488" t="s">
        <v>17997</v>
      </c>
      <c r="C4559" s="489" t="s">
        <v>80</v>
      </c>
      <c r="D4559" s="490">
        <v>3513.36</v>
      </c>
      <c r="E4559" s="487"/>
      <c r="F4559" s="488" t="s">
        <v>5975</v>
      </c>
      <c r="G4559" s="491">
        <v>846.89</v>
      </c>
      <c r="H4559" s="491">
        <v>52.28</v>
      </c>
      <c r="I4559" s="491">
        <v>2614.19</v>
      </c>
      <c r="J4559" s="491">
        <v>0</v>
      </c>
      <c r="K4559" s="491">
        <v>0</v>
      </c>
    </row>
    <row r="4560" spans="1:11" ht="30" x14ac:dyDescent="0.25">
      <c r="A4560" s="489">
        <v>13341</v>
      </c>
      <c r="B4560" s="488" t="s">
        <v>22658</v>
      </c>
      <c r="C4560" s="489" t="s">
        <v>80</v>
      </c>
      <c r="D4560" s="490">
        <v>20606.64</v>
      </c>
      <c r="E4560" s="487"/>
      <c r="F4560" s="488" t="s">
        <v>16130</v>
      </c>
      <c r="G4560" s="491">
        <v>0</v>
      </c>
      <c r="H4560" s="491">
        <v>3093.99</v>
      </c>
      <c r="I4560" s="491">
        <v>15559.37</v>
      </c>
      <c r="J4560" s="491">
        <v>1953.28</v>
      </c>
      <c r="K4560" s="491">
        <v>0</v>
      </c>
    </row>
    <row r="4561" spans="1:11" ht="30" x14ac:dyDescent="0.25">
      <c r="A4561" s="489">
        <v>13342</v>
      </c>
      <c r="B4561" s="488" t="s">
        <v>17145</v>
      </c>
      <c r="C4561" s="489" t="s">
        <v>87</v>
      </c>
      <c r="D4561" s="490">
        <v>686396.84</v>
      </c>
      <c r="E4561" s="487"/>
      <c r="F4561" s="488" t="s">
        <v>16283</v>
      </c>
      <c r="G4561" s="491">
        <v>587213.53</v>
      </c>
      <c r="H4561" s="491">
        <v>4525.1099999999997</v>
      </c>
      <c r="I4561" s="491">
        <v>90502.28</v>
      </c>
      <c r="J4561" s="491">
        <v>4155.92</v>
      </c>
      <c r="K4561" s="491">
        <v>0</v>
      </c>
    </row>
    <row r="4562" spans="1:11" x14ac:dyDescent="0.25">
      <c r="A4562" s="489">
        <v>13343</v>
      </c>
      <c r="B4562" s="488" t="s">
        <v>17993</v>
      </c>
      <c r="C4562" s="489" t="s">
        <v>80</v>
      </c>
      <c r="D4562" s="490">
        <v>16273.5</v>
      </c>
      <c r="E4562" s="487"/>
      <c r="F4562" s="488" t="s">
        <v>5975</v>
      </c>
      <c r="G4562" s="491">
        <v>1693.2</v>
      </c>
      <c r="H4562" s="491">
        <v>654.72</v>
      </c>
      <c r="I4562" s="491">
        <v>13094.4</v>
      </c>
      <c r="J4562" s="491">
        <v>831.18</v>
      </c>
      <c r="K4562" s="491">
        <v>0</v>
      </c>
    </row>
    <row r="4563" spans="1:11" x14ac:dyDescent="0.25">
      <c r="A4563" s="489">
        <v>13344</v>
      </c>
      <c r="B4563" s="488" t="s">
        <v>21921</v>
      </c>
      <c r="C4563" s="489" t="s">
        <v>87</v>
      </c>
      <c r="D4563" s="490">
        <v>38279.54</v>
      </c>
      <c r="E4563" s="487"/>
      <c r="F4563" s="488" t="s">
        <v>5975</v>
      </c>
      <c r="G4563" s="491">
        <v>0</v>
      </c>
      <c r="H4563" s="491">
        <v>833.33</v>
      </c>
      <c r="I4563" s="491">
        <v>16666.61</v>
      </c>
      <c r="J4563" s="491">
        <v>20779.599999999999</v>
      </c>
      <c r="K4563" s="491">
        <v>0</v>
      </c>
    </row>
    <row r="4564" spans="1:11" x14ac:dyDescent="0.25">
      <c r="A4564" s="489">
        <v>13345</v>
      </c>
      <c r="B4564" s="488" t="s">
        <v>16315</v>
      </c>
      <c r="C4564" s="489" t="s">
        <v>80</v>
      </c>
      <c r="D4564" s="490">
        <v>27964.78</v>
      </c>
      <c r="E4564" s="487"/>
      <c r="F4564" s="488" t="s">
        <v>5975</v>
      </c>
      <c r="G4564" s="491">
        <v>808.04</v>
      </c>
      <c r="H4564" s="491">
        <v>451</v>
      </c>
      <c r="I4564" s="491">
        <v>22549.82</v>
      </c>
      <c r="J4564" s="491">
        <v>4155.92</v>
      </c>
      <c r="K4564" s="491">
        <v>0</v>
      </c>
    </row>
    <row r="4565" spans="1:11" x14ac:dyDescent="0.25">
      <c r="A4565" s="489">
        <v>13346</v>
      </c>
      <c r="B4565" s="488" t="s">
        <v>24294</v>
      </c>
      <c r="C4565" s="489" t="s">
        <v>87</v>
      </c>
      <c r="D4565" s="490">
        <v>40293</v>
      </c>
      <c r="E4565" s="487"/>
      <c r="F4565" s="488" t="s">
        <v>5975</v>
      </c>
      <c r="G4565" s="491">
        <v>0</v>
      </c>
      <c r="H4565" s="491">
        <v>3600</v>
      </c>
      <c r="I4565" s="491">
        <v>21316.1</v>
      </c>
      <c r="J4565" s="491">
        <v>15376.9</v>
      </c>
      <c r="K4565" s="491">
        <v>0</v>
      </c>
    </row>
    <row r="4566" spans="1:11" ht="30" x14ac:dyDescent="0.25">
      <c r="A4566" s="489">
        <v>13347</v>
      </c>
      <c r="B4566" s="488" t="s">
        <v>24123</v>
      </c>
      <c r="C4566" s="489" t="s">
        <v>80</v>
      </c>
      <c r="D4566" s="490">
        <v>105342.2</v>
      </c>
      <c r="E4566" s="487"/>
      <c r="F4566" s="488" t="s">
        <v>5975</v>
      </c>
      <c r="G4566" s="491">
        <v>25342.400000000001</v>
      </c>
      <c r="H4566" s="491">
        <v>17811.96</v>
      </c>
      <c r="I4566" s="491">
        <v>44691.42</v>
      </c>
      <c r="J4566" s="491">
        <v>17496.419999999998</v>
      </c>
      <c r="K4566" s="491">
        <v>0</v>
      </c>
    </row>
    <row r="4567" spans="1:11" x14ac:dyDescent="0.25">
      <c r="A4567" s="489">
        <v>13348</v>
      </c>
      <c r="B4567" s="488" t="s">
        <v>24608</v>
      </c>
      <c r="C4567" s="489" t="s">
        <v>92</v>
      </c>
      <c r="D4567" s="490">
        <v>51979.5</v>
      </c>
      <c r="E4567" s="487"/>
      <c r="F4567" s="488" t="s">
        <v>6123</v>
      </c>
      <c r="G4567" s="491">
        <v>31075.81</v>
      </c>
      <c r="H4567" s="491">
        <v>608.85</v>
      </c>
      <c r="I4567" s="491">
        <v>20294.84</v>
      </c>
      <c r="J4567" s="491">
        <v>0</v>
      </c>
      <c r="K4567" s="491">
        <v>0</v>
      </c>
    </row>
    <row r="4568" spans="1:11" ht="30" x14ac:dyDescent="0.25">
      <c r="A4568" s="489">
        <v>13349</v>
      </c>
      <c r="B4568" s="488" t="s">
        <v>24209</v>
      </c>
      <c r="C4568" s="489" t="s">
        <v>92</v>
      </c>
      <c r="D4568" s="490">
        <v>189837.48</v>
      </c>
      <c r="E4568" s="487"/>
      <c r="F4568" s="488" t="s">
        <v>5975</v>
      </c>
      <c r="G4568" s="491">
        <v>0</v>
      </c>
      <c r="H4568" s="491">
        <v>38788.78</v>
      </c>
      <c r="I4568" s="491">
        <v>109489.5</v>
      </c>
      <c r="J4568" s="491">
        <v>41559.199999999997</v>
      </c>
      <c r="K4568" s="491">
        <v>0</v>
      </c>
    </row>
    <row r="4569" spans="1:11" x14ac:dyDescent="0.25">
      <c r="A4569" s="489">
        <v>13350</v>
      </c>
      <c r="B4569" s="488" t="s">
        <v>24607</v>
      </c>
      <c r="C4569" s="489" t="s">
        <v>92</v>
      </c>
      <c r="D4569" s="490">
        <v>28547.37</v>
      </c>
      <c r="E4569" s="487"/>
      <c r="F4569" s="488" t="s">
        <v>6123</v>
      </c>
      <c r="G4569" s="491">
        <v>5321.06</v>
      </c>
      <c r="H4569" s="491">
        <v>676.49</v>
      </c>
      <c r="I4569" s="491">
        <v>22549.82</v>
      </c>
      <c r="J4569" s="491">
        <v>0</v>
      </c>
      <c r="K4569" s="491">
        <v>0</v>
      </c>
    </row>
    <row r="4570" spans="1:11" ht="30" x14ac:dyDescent="0.25">
      <c r="A4570" s="489">
        <v>13351</v>
      </c>
      <c r="B4570" s="488" t="s">
        <v>20815</v>
      </c>
      <c r="C4570" s="489" t="s">
        <v>92</v>
      </c>
      <c r="D4570" s="490">
        <v>11128.57</v>
      </c>
      <c r="E4570" s="487"/>
      <c r="F4570" s="488" t="s">
        <v>15720</v>
      </c>
      <c r="G4570" s="491">
        <v>3854.7</v>
      </c>
      <c r="H4570" s="491">
        <v>127.96</v>
      </c>
      <c r="I4570" s="491">
        <v>6397.84</v>
      </c>
      <c r="J4570" s="491">
        <v>748.07</v>
      </c>
      <c r="K4570" s="491">
        <v>0</v>
      </c>
    </row>
    <row r="4571" spans="1:11" ht="30" x14ac:dyDescent="0.25">
      <c r="A4571" s="489">
        <v>13352</v>
      </c>
      <c r="B4571" s="488" t="s">
        <v>19341</v>
      </c>
      <c r="C4571" s="489" t="s">
        <v>87</v>
      </c>
      <c r="D4571" s="490">
        <v>1072146.8700000001</v>
      </c>
      <c r="E4571" s="487"/>
      <c r="F4571" s="488" t="s">
        <v>15713</v>
      </c>
      <c r="G4571" s="491">
        <v>875983.17</v>
      </c>
      <c r="H4571" s="491">
        <v>3846.35</v>
      </c>
      <c r="I4571" s="491">
        <v>192317.35</v>
      </c>
      <c r="J4571" s="491">
        <v>0</v>
      </c>
      <c r="K4571" s="491">
        <v>0</v>
      </c>
    </row>
    <row r="4572" spans="1:11" ht="30" x14ac:dyDescent="0.25">
      <c r="A4572" s="489">
        <v>13353</v>
      </c>
      <c r="B4572" s="488" t="s">
        <v>17133</v>
      </c>
      <c r="C4572" s="489" t="s">
        <v>87</v>
      </c>
      <c r="D4572" s="490">
        <v>32574.639999999999</v>
      </c>
      <c r="E4572" s="487"/>
      <c r="F4572" s="488" t="s">
        <v>15713</v>
      </c>
      <c r="G4572" s="491">
        <v>14757</v>
      </c>
      <c r="H4572" s="491">
        <v>848.46</v>
      </c>
      <c r="I4572" s="491">
        <v>16969.18</v>
      </c>
      <c r="J4572" s="491">
        <v>0</v>
      </c>
      <c r="K4572" s="491">
        <v>0</v>
      </c>
    </row>
    <row r="4573" spans="1:11" x14ac:dyDescent="0.25">
      <c r="A4573" s="489">
        <v>13354</v>
      </c>
      <c r="B4573" s="488" t="s">
        <v>22024</v>
      </c>
      <c r="C4573" s="489" t="s">
        <v>92</v>
      </c>
      <c r="D4573" s="490">
        <v>110880</v>
      </c>
      <c r="E4573" s="487"/>
      <c r="F4573" s="488" t="s">
        <v>5975</v>
      </c>
      <c r="G4573" s="491">
        <v>48473.46</v>
      </c>
      <c r="H4573" s="491">
        <v>22262.080000000002</v>
      </c>
      <c r="I4573" s="491">
        <v>34741.760000000002</v>
      </c>
      <c r="J4573" s="491">
        <v>5402.7</v>
      </c>
      <c r="K4573" s="491">
        <v>0</v>
      </c>
    </row>
    <row r="4574" spans="1:11" x14ac:dyDescent="0.25">
      <c r="A4574" s="489">
        <v>13355</v>
      </c>
      <c r="B4574" s="488" t="s">
        <v>19659</v>
      </c>
      <c r="C4574" s="489" t="s">
        <v>80</v>
      </c>
      <c r="D4574" s="490">
        <v>15741.38</v>
      </c>
      <c r="E4574" s="487"/>
      <c r="F4574" s="488" t="s">
        <v>5975</v>
      </c>
      <c r="G4574" s="491">
        <v>3102.31</v>
      </c>
      <c r="H4574" s="491">
        <v>2282.52</v>
      </c>
      <c r="I4574" s="491">
        <v>9525.3700000000008</v>
      </c>
      <c r="J4574" s="491">
        <v>831.18</v>
      </c>
      <c r="K4574" s="491">
        <v>0</v>
      </c>
    </row>
    <row r="4575" spans="1:11" x14ac:dyDescent="0.25">
      <c r="A4575" s="489">
        <v>13356</v>
      </c>
      <c r="B4575" s="488" t="s">
        <v>20711</v>
      </c>
      <c r="C4575" s="489" t="s">
        <v>92</v>
      </c>
      <c r="D4575" s="490">
        <v>112994.74</v>
      </c>
      <c r="E4575" s="487"/>
      <c r="F4575" s="488" t="s">
        <v>6123</v>
      </c>
      <c r="G4575" s="491">
        <v>68893.19</v>
      </c>
      <c r="H4575" s="491">
        <v>1110.57</v>
      </c>
      <c r="I4575" s="491">
        <v>22211.38</v>
      </c>
      <c r="J4575" s="491">
        <v>20779.599999999999</v>
      </c>
      <c r="K4575" s="491">
        <v>0</v>
      </c>
    </row>
    <row r="4576" spans="1:11" ht="30" x14ac:dyDescent="0.25">
      <c r="A4576" s="489">
        <v>13357</v>
      </c>
      <c r="B4576" s="488" t="s">
        <v>18600</v>
      </c>
      <c r="C4576" s="489" t="s">
        <v>80</v>
      </c>
      <c r="D4576" s="490">
        <v>115498.13</v>
      </c>
      <c r="E4576" s="487"/>
      <c r="F4576" s="488" t="s">
        <v>16130</v>
      </c>
      <c r="G4576" s="491">
        <v>80634.09</v>
      </c>
      <c r="H4576" s="491">
        <v>1723.41</v>
      </c>
      <c r="I4576" s="491">
        <v>27823.919999999998</v>
      </c>
      <c r="J4576" s="491">
        <v>5316.71</v>
      </c>
      <c r="K4576" s="491">
        <v>0</v>
      </c>
    </row>
    <row r="4577" spans="1:11" ht="30" x14ac:dyDescent="0.25">
      <c r="A4577" s="489">
        <v>13358</v>
      </c>
      <c r="B4577" s="488" t="s">
        <v>24076</v>
      </c>
      <c r="C4577" s="489" t="s">
        <v>87</v>
      </c>
      <c r="D4577" s="490">
        <v>440300</v>
      </c>
      <c r="E4577" s="487"/>
      <c r="F4577" s="488" t="s">
        <v>15781</v>
      </c>
      <c r="G4577" s="491">
        <v>440300</v>
      </c>
      <c r="H4577" s="491">
        <v>0</v>
      </c>
      <c r="I4577" s="491">
        <v>0</v>
      </c>
      <c r="J4577" s="491">
        <v>0</v>
      </c>
      <c r="K4577" s="491">
        <v>0</v>
      </c>
    </row>
    <row r="4578" spans="1:11" x14ac:dyDescent="0.25">
      <c r="A4578" s="489">
        <v>13359</v>
      </c>
      <c r="B4578" s="488" t="s">
        <v>16873</v>
      </c>
      <c r="C4578" s="489" t="s">
        <v>80</v>
      </c>
      <c r="D4578" s="490">
        <v>267724.82</v>
      </c>
      <c r="E4578" s="487"/>
      <c r="F4578" s="488" t="s">
        <v>15827</v>
      </c>
      <c r="G4578" s="491">
        <v>219000</v>
      </c>
      <c r="H4578" s="491">
        <v>955.39</v>
      </c>
      <c r="I4578" s="491">
        <v>47769.43</v>
      </c>
      <c r="J4578" s="491">
        <v>0</v>
      </c>
      <c r="K4578" s="491">
        <v>0</v>
      </c>
    </row>
    <row r="4579" spans="1:11" x14ac:dyDescent="0.25">
      <c r="A4579" s="489">
        <v>13360</v>
      </c>
      <c r="B4579" s="488" t="s">
        <v>19115</v>
      </c>
      <c r="C4579" s="489" t="s">
        <v>80</v>
      </c>
      <c r="D4579" s="490">
        <v>39943.300000000003</v>
      </c>
      <c r="E4579" s="487"/>
      <c r="F4579" s="488" t="s">
        <v>5975</v>
      </c>
      <c r="G4579" s="491">
        <v>10507.21</v>
      </c>
      <c r="H4579" s="491">
        <v>6019.07</v>
      </c>
      <c r="I4579" s="491">
        <v>23417.02</v>
      </c>
      <c r="J4579" s="491">
        <v>0</v>
      </c>
      <c r="K4579" s="491">
        <v>0</v>
      </c>
    </row>
    <row r="4580" spans="1:11" ht="30" x14ac:dyDescent="0.25">
      <c r="A4580" s="489">
        <v>13361</v>
      </c>
      <c r="B4580" s="488" t="s">
        <v>17511</v>
      </c>
      <c r="C4580" s="489" t="s">
        <v>9025</v>
      </c>
      <c r="D4580" s="490">
        <v>48327.99</v>
      </c>
      <c r="E4580" s="487"/>
      <c r="F4580" s="488" t="s">
        <v>5933</v>
      </c>
      <c r="G4580" s="491">
        <v>48327.99</v>
      </c>
      <c r="H4580" s="491">
        <v>0</v>
      </c>
      <c r="I4580" s="491">
        <v>0</v>
      </c>
      <c r="J4580" s="491">
        <v>0</v>
      </c>
      <c r="K4580" s="491">
        <v>0</v>
      </c>
    </row>
    <row r="4581" spans="1:11" ht="30" x14ac:dyDescent="0.25">
      <c r="A4581" s="489">
        <v>13362</v>
      </c>
      <c r="B4581" s="488" t="s">
        <v>17995</v>
      </c>
      <c r="C4581" s="489" t="s">
        <v>80</v>
      </c>
      <c r="D4581" s="490">
        <v>93.56</v>
      </c>
      <c r="E4581" s="487"/>
      <c r="F4581" s="488" t="s">
        <v>15720</v>
      </c>
      <c r="G4581" s="491">
        <v>52</v>
      </c>
      <c r="H4581" s="491">
        <v>0</v>
      </c>
      <c r="I4581" s="491">
        <v>0</v>
      </c>
      <c r="J4581" s="491">
        <v>41.56</v>
      </c>
      <c r="K4581" s="491">
        <v>0</v>
      </c>
    </row>
    <row r="4582" spans="1:11" ht="30" x14ac:dyDescent="0.25">
      <c r="A4582" s="489">
        <v>13363</v>
      </c>
      <c r="B4582" s="488" t="s">
        <v>24617</v>
      </c>
      <c r="C4582" s="489" t="s">
        <v>80</v>
      </c>
      <c r="D4582" s="490">
        <v>1939.35</v>
      </c>
      <c r="E4582" s="487"/>
      <c r="F4582" s="488" t="s">
        <v>15720</v>
      </c>
      <c r="G4582" s="491">
        <v>1939.35</v>
      </c>
      <c r="H4582" s="491">
        <v>0</v>
      </c>
      <c r="I4582" s="491">
        <v>0</v>
      </c>
      <c r="J4582" s="491">
        <v>0</v>
      </c>
      <c r="K4582" s="491">
        <v>0</v>
      </c>
    </row>
    <row r="4583" spans="1:11" ht="45" x14ac:dyDescent="0.25">
      <c r="A4583" s="489">
        <v>13364</v>
      </c>
      <c r="B4583" s="488" t="s">
        <v>19899</v>
      </c>
      <c r="C4583" s="489" t="s">
        <v>92</v>
      </c>
      <c r="D4583" s="490">
        <v>896916.01</v>
      </c>
      <c r="E4583" s="487"/>
      <c r="F4583" s="488" t="s">
        <v>18275</v>
      </c>
      <c r="G4583" s="491">
        <v>764828.45</v>
      </c>
      <c r="H4583" s="491">
        <v>6304.8</v>
      </c>
      <c r="I4583" s="491">
        <v>125782.76</v>
      </c>
      <c r="J4583" s="491">
        <v>0</v>
      </c>
      <c r="K4583" s="491">
        <v>0</v>
      </c>
    </row>
    <row r="4584" spans="1:11" ht="30" x14ac:dyDescent="0.25">
      <c r="A4584" s="489">
        <v>13365</v>
      </c>
      <c r="B4584" s="488" t="s">
        <v>24297</v>
      </c>
      <c r="C4584" s="489" t="s">
        <v>80</v>
      </c>
      <c r="D4584" s="490">
        <v>49139.71</v>
      </c>
      <c r="E4584" s="487"/>
      <c r="F4584" s="488" t="s">
        <v>5975</v>
      </c>
      <c r="G4584" s="491">
        <v>14109.61</v>
      </c>
      <c r="H4584" s="491">
        <v>1628.52</v>
      </c>
      <c r="I4584" s="491">
        <v>32570.400000000001</v>
      </c>
      <c r="J4584" s="491">
        <v>831.18</v>
      </c>
      <c r="K4584" s="491">
        <v>0</v>
      </c>
    </row>
    <row r="4585" spans="1:11" x14ac:dyDescent="0.25">
      <c r="A4585" s="489">
        <v>13366</v>
      </c>
      <c r="B4585" s="488" t="s">
        <v>24057</v>
      </c>
      <c r="C4585" s="489" t="s">
        <v>87</v>
      </c>
      <c r="D4585" s="490">
        <v>75981.13</v>
      </c>
      <c r="E4585" s="487"/>
      <c r="F4585" s="488" t="s">
        <v>5975</v>
      </c>
      <c r="G4585" s="491">
        <v>65900</v>
      </c>
      <c r="H4585" s="491">
        <v>480.05</v>
      </c>
      <c r="I4585" s="491">
        <v>9601.08</v>
      </c>
      <c r="J4585" s="491">
        <v>0</v>
      </c>
      <c r="K4585" s="491">
        <v>0</v>
      </c>
    </row>
    <row r="4586" spans="1:11" x14ac:dyDescent="0.25">
      <c r="A4586" s="489">
        <v>13367</v>
      </c>
      <c r="B4586" s="488" t="s">
        <v>18413</v>
      </c>
      <c r="C4586" s="489" t="s">
        <v>92</v>
      </c>
      <c r="D4586" s="490">
        <v>199008.14</v>
      </c>
      <c r="E4586" s="487"/>
      <c r="F4586" s="488" t="s">
        <v>5975</v>
      </c>
      <c r="G4586" s="491">
        <v>14547.47</v>
      </c>
      <c r="H4586" s="491">
        <v>108734.23</v>
      </c>
      <c r="I4586" s="491">
        <v>36660.79</v>
      </c>
      <c r="J4586" s="491">
        <v>39065.65</v>
      </c>
      <c r="K4586" s="491">
        <v>0</v>
      </c>
    </row>
    <row r="4587" spans="1:11" ht="30" x14ac:dyDescent="0.25">
      <c r="A4587" s="489">
        <v>13368</v>
      </c>
      <c r="B4587" s="488" t="s">
        <v>16703</v>
      </c>
      <c r="C4587" s="489" t="s">
        <v>87</v>
      </c>
      <c r="D4587" s="490">
        <v>1316309.6499999999</v>
      </c>
      <c r="E4587" s="487"/>
      <c r="F4587" s="488" t="s">
        <v>5975</v>
      </c>
      <c r="G4587" s="491">
        <v>685809.49</v>
      </c>
      <c r="H4587" s="491">
        <v>112699.73</v>
      </c>
      <c r="I4587" s="491">
        <v>401434.67</v>
      </c>
      <c r="J4587" s="491">
        <v>116365.75999999999</v>
      </c>
      <c r="K4587" s="491">
        <v>0</v>
      </c>
    </row>
    <row r="4588" spans="1:11" x14ac:dyDescent="0.25">
      <c r="A4588" s="489">
        <v>13369</v>
      </c>
      <c r="B4588" s="488" t="s">
        <v>20749</v>
      </c>
      <c r="C4588" s="489" t="s">
        <v>87</v>
      </c>
      <c r="D4588" s="490">
        <v>56374.55</v>
      </c>
      <c r="E4588" s="487"/>
      <c r="F4588" s="488" t="s">
        <v>5975</v>
      </c>
      <c r="G4588" s="491">
        <v>0</v>
      </c>
      <c r="H4588" s="491">
        <v>0</v>
      </c>
      <c r="I4588" s="491">
        <v>56374.55</v>
      </c>
      <c r="J4588" s="491">
        <v>0</v>
      </c>
      <c r="K4588" s="491">
        <v>0</v>
      </c>
    </row>
    <row r="4589" spans="1:11" ht="30" x14ac:dyDescent="0.25">
      <c r="A4589" s="489">
        <v>13370</v>
      </c>
      <c r="B4589" s="488" t="s">
        <v>17512</v>
      </c>
      <c r="C4589" s="489" t="s">
        <v>87</v>
      </c>
      <c r="D4589" s="490">
        <v>80314.539999999994</v>
      </c>
      <c r="E4589" s="487"/>
      <c r="F4589" s="488" t="s">
        <v>5933</v>
      </c>
      <c r="G4589" s="491">
        <v>44756.12</v>
      </c>
      <c r="H4589" s="491">
        <v>1498.58</v>
      </c>
      <c r="I4589" s="491">
        <v>22376.67</v>
      </c>
      <c r="J4589" s="491">
        <v>11683.16</v>
      </c>
      <c r="K4589" s="491">
        <v>0</v>
      </c>
    </row>
    <row r="4590" spans="1:11" x14ac:dyDescent="0.25">
      <c r="A4590" s="489">
        <v>13371</v>
      </c>
      <c r="B4590" s="488" t="s">
        <v>22367</v>
      </c>
      <c r="C4590" s="489" t="s">
        <v>92</v>
      </c>
      <c r="D4590" s="490">
        <v>7316.68</v>
      </c>
      <c r="E4590" s="487"/>
      <c r="F4590" s="488" t="s">
        <v>5975</v>
      </c>
      <c r="G4590" s="491">
        <v>2209.3200000000002</v>
      </c>
      <c r="H4590" s="491">
        <v>164.05</v>
      </c>
      <c r="I4590" s="491">
        <v>3280.94</v>
      </c>
      <c r="J4590" s="491">
        <v>1662.37</v>
      </c>
      <c r="K4590" s="491">
        <v>0</v>
      </c>
    </row>
    <row r="4591" spans="1:11" x14ac:dyDescent="0.25">
      <c r="A4591" s="489">
        <v>13372</v>
      </c>
      <c r="B4591" s="488" t="s">
        <v>18191</v>
      </c>
      <c r="C4591" s="489" t="s">
        <v>87</v>
      </c>
      <c r="D4591" s="490">
        <v>51653.78</v>
      </c>
      <c r="E4591" s="487"/>
      <c r="F4591" s="488" t="s">
        <v>5975</v>
      </c>
      <c r="G4591" s="491">
        <v>0</v>
      </c>
      <c r="H4591" s="491">
        <v>1628.52</v>
      </c>
      <c r="I4591" s="491">
        <v>32570.400000000001</v>
      </c>
      <c r="J4591" s="491">
        <v>17454.86</v>
      </c>
      <c r="K4591" s="491">
        <v>0</v>
      </c>
    </row>
    <row r="4592" spans="1:11" x14ac:dyDescent="0.25">
      <c r="A4592" s="489">
        <v>13373</v>
      </c>
      <c r="B4592" s="488" t="s">
        <v>23172</v>
      </c>
      <c r="C4592" s="489" t="s">
        <v>92</v>
      </c>
      <c r="D4592" s="490">
        <v>14256.98</v>
      </c>
      <c r="E4592" s="487"/>
      <c r="F4592" s="488" t="s">
        <v>16565</v>
      </c>
      <c r="G4592" s="491">
        <v>2446.9</v>
      </c>
      <c r="H4592" s="491">
        <v>524.78</v>
      </c>
      <c r="I4592" s="491">
        <v>10495.68</v>
      </c>
      <c r="J4592" s="491">
        <v>789.62</v>
      </c>
      <c r="K4592" s="491">
        <v>0</v>
      </c>
    </row>
    <row r="4593" spans="1:11" x14ac:dyDescent="0.25">
      <c r="A4593" s="489">
        <v>13374</v>
      </c>
      <c r="B4593" s="488" t="s">
        <v>16550</v>
      </c>
      <c r="C4593" s="489" t="s">
        <v>80</v>
      </c>
      <c r="D4593" s="490">
        <v>59085.41</v>
      </c>
      <c r="E4593" s="487"/>
      <c r="F4593" s="488" t="s">
        <v>6935</v>
      </c>
      <c r="G4593" s="491">
        <v>25877.89</v>
      </c>
      <c r="H4593" s="491">
        <v>4190.22</v>
      </c>
      <c r="I4593" s="491">
        <v>28227.68</v>
      </c>
      <c r="J4593" s="491">
        <v>789.62</v>
      </c>
      <c r="K4593" s="491">
        <v>0</v>
      </c>
    </row>
    <row r="4594" spans="1:11" x14ac:dyDescent="0.25">
      <c r="A4594" s="489">
        <v>13375</v>
      </c>
      <c r="B4594" s="488" t="s">
        <v>25126</v>
      </c>
      <c r="C4594" s="489" t="s">
        <v>80</v>
      </c>
      <c r="D4594" s="490">
        <v>76157.78</v>
      </c>
      <c r="E4594" s="487"/>
      <c r="F4594" s="488" t="s">
        <v>6935</v>
      </c>
      <c r="G4594" s="491">
        <v>42950.26</v>
      </c>
      <c r="H4594" s="491">
        <v>4190.22</v>
      </c>
      <c r="I4594" s="491">
        <v>28227.68</v>
      </c>
      <c r="J4594" s="491">
        <v>789.62</v>
      </c>
      <c r="K4594" s="491">
        <v>0</v>
      </c>
    </row>
    <row r="4595" spans="1:11" ht="30" x14ac:dyDescent="0.25">
      <c r="A4595" s="489">
        <v>13376</v>
      </c>
      <c r="B4595" s="488" t="s">
        <v>21546</v>
      </c>
      <c r="C4595" s="489" t="s">
        <v>182</v>
      </c>
      <c r="D4595" s="490">
        <v>285012.24</v>
      </c>
      <c r="E4595" s="487"/>
      <c r="F4595" s="488" t="s">
        <v>5975</v>
      </c>
      <c r="G4595" s="491">
        <v>191964.81</v>
      </c>
      <c r="H4595" s="491">
        <v>4430.83</v>
      </c>
      <c r="I4595" s="491">
        <v>88616.6</v>
      </c>
      <c r="J4595" s="491">
        <v>0</v>
      </c>
      <c r="K4595" s="491">
        <v>0</v>
      </c>
    </row>
    <row r="4596" spans="1:11" ht="30" x14ac:dyDescent="0.25">
      <c r="A4596" s="489">
        <v>13377</v>
      </c>
      <c r="B4596" s="488" t="s">
        <v>17526</v>
      </c>
      <c r="C4596" s="489" t="s">
        <v>80</v>
      </c>
      <c r="D4596" s="490">
        <v>258076.88</v>
      </c>
      <c r="E4596" s="487"/>
      <c r="F4596" s="488" t="s">
        <v>15794</v>
      </c>
      <c r="G4596" s="491">
        <v>172578.34</v>
      </c>
      <c r="H4596" s="491">
        <v>30628.54</v>
      </c>
      <c r="I4596" s="491">
        <v>33603.15</v>
      </c>
      <c r="J4596" s="491">
        <v>21266.85</v>
      </c>
      <c r="K4596" s="491">
        <v>0</v>
      </c>
    </row>
    <row r="4597" spans="1:11" x14ac:dyDescent="0.25">
      <c r="A4597" s="489">
        <v>13378</v>
      </c>
      <c r="B4597" s="488" t="s">
        <v>21065</v>
      </c>
      <c r="C4597" s="489" t="s">
        <v>92</v>
      </c>
      <c r="D4597" s="490">
        <v>36245.83</v>
      </c>
      <c r="E4597" s="487"/>
      <c r="F4597" s="488" t="s">
        <v>5975</v>
      </c>
      <c r="G4597" s="491">
        <v>3261.95</v>
      </c>
      <c r="H4597" s="491">
        <v>1384.63</v>
      </c>
      <c r="I4597" s="491">
        <v>27692.69</v>
      </c>
      <c r="J4597" s="491">
        <v>3906.56</v>
      </c>
      <c r="K4597" s="491">
        <v>0</v>
      </c>
    </row>
    <row r="4598" spans="1:11" x14ac:dyDescent="0.25">
      <c r="A4598" s="489">
        <v>13379</v>
      </c>
      <c r="B4598" s="488" t="s">
        <v>16549</v>
      </c>
      <c r="C4598" s="489" t="s">
        <v>92</v>
      </c>
      <c r="D4598" s="490">
        <v>15447.45</v>
      </c>
      <c r="E4598" s="487"/>
      <c r="F4598" s="488" t="s">
        <v>5975</v>
      </c>
      <c r="G4598" s="491">
        <v>91.8</v>
      </c>
      <c r="H4598" s="491">
        <v>454.16</v>
      </c>
      <c r="I4598" s="491">
        <v>9083.2000000000007</v>
      </c>
      <c r="J4598" s="491">
        <v>5818.29</v>
      </c>
      <c r="K4598" s="491">
        <v>0</v>
      </c>
    </row>
    <row r="4599" spans="1:11" x14ac:dyDescent="0.25">
      <c r="A4599" s="489">
        <v>13380</v>
      </c>
      <c r="B4599" s="488" t="s">
        <v>18939</v>
      </c>
      <c r="C4599" s="489" t="s">
        <v>92</v>
      </c>
      <c r="D4599" s="490">
        <v>6230.99</v>
      </c>
      <c r="E4599" s="487"/>
      <c r="F4599" s="488" t="s">
        <v>16123</v>
      </c>
      <c r="G4599" s="491">
        <v>17.309999999999999</v>
      </c>
      <c r="H4599" s="491">
        <v>153.78</v>
      </c>
      <c r="I4599" s="491">
        <v>6059.9</v>
      </c>
      <c r="J4599" s="491">
        <v>0</v>
      </c>
      <c r="K4599" s="491">
        <v>0</v>
      </c>
    </row>
    <row r="4600" spans="1:11" x14ac:dyDescent="0.25">
      <c r="A4600" s="489">
        <v>13381</v>
      </c>
      <c r="B4600" s="488" t="s">
        <v>25077</v>
      </c>
      <c r="C4600" s="489" t="s">
        <v>80</v>
      </c>
      <c r="D4600" s="490">
        <v>28827.47</v>
      </c>
      <c r="E4600" s="487"/>
      <c r="F4600" s="488" t="s">
        <v>15781</v>
      </c>
      <c r="G4600" s="491">
        <v>9033.24</v>
      </c>
      <c r="H4600" s="491">
        <v>942.58</v>
      </c>
      <c r="I4600" s="491">
        <v>18851.650000000001</v>
      </c>
      <c r="J4600" s="491">
        <v>0</v>
      </c>
      <c r="K4600" s="491">
        <v>0</v>
      </c>
    </row>
    <row r="4601" spans="1:11" ht="30" x14ac:dyDescent="0.25">
      <c r="A4601" s="489">
        <v>13382</v>
      </c>
      <c r="B4601" s="488" t="s">
        <v>22735</v>
      </c>
      <c r="C4601" s="489" t="s">
        <v>87</v>
      </c>
      <c r="D4601" s="490">
        <v>51533.59</v>
      </c>
      <c r="E4601" s="487"/>
      <c r="F4601" s="488" t="s">
        <v>15794</v>
      </c>
      <c r="G4601" s="491">
        <v>18447.689999999999</v>
      </c>
      <c r="H4601" s="491">
        <v>963.67</v>
      </c>
      <c r="I4601" s="491">
        <v>32122.23</v>
      </c>
      <c r="J4601" s="491">
        <v>0</v>
      </c>
      <c r="K4601" s="491">
        <v>0</v>
      </c>
    </row>
    <row r="4602" spans="1:11" x14ac:dyDescent="0.25">
      <c r="A4602" s="489">
        <v>13383</v>
      </c>
      <c r="B4602" s="488" t="s">
        <v>25075</v>
      </c>
      <c r="C4602" s="489" t="s">
        <v>80</v>
      </c>
      <c r="D4602" s="490">
        <v>12204.48</v>
      </c>
      <c r="E4602" s="487"/>
      <c r="F4602" s="488" t="s">
        <v>15781</v>
      </c>
      <c r="G4602" s="491">
        <v>4277.7700000000004</v>
      </c>
      <c r="H4602" s="491">
        <v>304.87</v>
      </c>
      <c r="I4602" s="491">
        <v>7621.84</v>
      </c>
      <c r="J4602" s="491">
        <v>0</v>
      </c>
      <c r="K4602" s="491">
        <v>0</v>
      </c>
    </row>
    <row r="4603" spans="1:11" ht="30" x14ac:dyDescent="0.25">
      <c r="A4603" s="489">
        <v>13384</v>
      </c>
      <c r="B4603" s="488" t="s">
        <v>19051</v>
      </c>
      <c r="C4603" s="489" t="s">
        <v>80</v>
      </c>
      <c r="D4603" s="490">
        <v>73596.37</v>
      </c>
      <c r="E4603" s="487"/>
      <c r="F4603" s="488" t="s">
        <v>15905</v>
      </c>
      <c r="G4603" s="491">
        <v>51.61</v>
      </c>
      <c r="H4603" s="491">
        <v>1287.07</v>
      </c>
      <c r="I4603" s="491">
        <v>59497.59</v>
      </c>
      <c r="J4603" s="491">
        <v>12760.11</v>
      </c>
      <c r="K4603" s="491">
        <v>0</v>
      </c>
    </row>
    <row r="4604" spans="1:11" ht="30" x14ac:dyDescent="0.25">
      <c r="A4604" s="489">
        <v>13385</v>
      </c>
      <c r="B4604" s="488" t="s">
        <v>18630</v>
      </c>
      <c r="C4604" s="489" t="s">
        <v>92</v>
      </c>
      <c r="D4604" s="490">
        <v>112863.71</v>
      </c>
      <c r="E4604" s="487"/>
      <c r="F4604" s="488" t="s">
        <v>16414</v>
      </c>
      <c r="G4604" s="491">
        <v>0</v>
      </c>
      <c r="H4604" s="491">
        <v>38172.870000000003</v>
      </c>
      <c r="I4604" s="491">
        <v>57677.36</v>
      </c>
      <c r="J4604" s="491">
        <v>17013.48</v>
      </c>
      <c r="K4604" s="491">
        <v>0</v>
      </c>
    </row>
    <row r="4605" spans="1:11" ht="30" x14ac:dyDescent="0.25">
      <c r="A4605" s="489">
        <v>13386</v>
      </c>
      <c r="B4605" s="488" t="s">
        <v>22739</v>
      </c>
      <c r="C4605" s="489" t="s">
        <v>87</v>
      </c>
      <c r="D4605" s="490">
        <v>45164.43</v>
      </c>
      <c r="E4605" s="487"/>
      <c r="F4605" s="488" t="s">
        <v>15794</v>
      </c>
      <c r="G4605" s="491">
        <v>13460.51</v>
      </c>
      <c r="H4605" s="491">
        <v>923.42</v>
      </c>
      <c r="I4605" s="491">
        <v>30780.5</v>
      </c>
      <c r="J4605" s="491">
        <v>0</v>
      </c>
      <c r="K4605" s="491">
        <v>0</v>
      </c>
    </row>
    <row r="4606" spans="1:11" ht="30" x14ac:dyDescent="0.25">
      <c r="A4606" s="489">
        <v>13387</v>
      </c>
      <c r="B4606" s="488" t="s">
        <v>19534</v>
      </c>
      <c r="C4606" s="489" t="s">
        <v>80</v>
      </c>
      <c r="D4606" s="490">
        <v>150628.65</v>
      </c>
      <c r="E4606" s="487"/>
      <c r="F4606" s="488" t="s">
        <v>5975</v>
      </c>
      <c r="G4606" s="491">
        <v>13555.07</v>
      </c>
      <c r="H4606" s="491">
        <v>2443.25</v>
      </c>
      <c r="I4606" s="491">
        <v>122162.57</v>
      </c>
      <c r="J4606" s="491">
        <v>12467.76</v>
      </c>
      <c r="K4606" s="491">
        <v>0</v>
      </c>
    </row>
    <row r="4607" spans="1:11" x14ac:dyDescent="0.25">
      <c r="A4607" s="489">
        <v>13388</v>
      </c>
      <c r="B4607" s="488" t="s">
        <v>4172</v>
      </c>
      <c r="C4607" s="489" t="s">
        <v>87</v>
      </c>
      <c r="D4607" s="490">
        <v>10654.79</v>
      </c>
      <c r="E4607" s="487"/>
      <c r="F4607" s="488" t="s">
        <v>5975</v>
      </c>
      <c r="G4607" s="491">
        <v>0</v>
      </c>
      <c r="H4607" s="491">
        <v>507.37</v>
      </c>
      <c r="I4607" s="491">
        <v>10147.42</v>
      </c>
      <c r="J4607" s="491">
        <v>0</v>
      </c>
      <c r="K4607" s="491">
        <v>0</v>
      </c>
    </row>
    <row r="4608" spans="1:11" x14ac:dyDescent="0.25">
      <c r="A4608" s="489">
        <v>13389</v>
      </c>
      <c r="B4608" s="488" t="s">
        <v>21405</v>
      </c>
      <c r="C4608" s="489" t="s">
        <v>92</v>
      </c>
      <c r="D4608" s="490">
        <v>37603.96</v>
      </c>
      <c r="E4608" s="487"/>
      <c r="F4608" s="488" t="s">
        <v>15813</v>
      </c>
      <c r="G4608" s="491">
        <v>15256.37</v>
      </c>
      <c r="H4608" s="491">
        <v>438.19</v>
      </c>
      <c r="I4608" s="491">
        <v>21909.4</v>
      </c>
      <c r="J4608" s="491">
        <v>0</v>
      </c>
      <c r="K4608" s="491">
        <v>0</v>
      </c>
    </row>
    <row r="4609" spans="1:11" x14ac:dyDescent="0.25">
      <c r="A4609" s="489">
        <v>13390</v>
      </c>
      <c r="B4609" s="488" t="s">
        <v>21656</v>
      </c>
      <c r="C4609" s="489" t="s">
        <v>92</v>
      </c>
      <c r="D4609" s="490">
        <v>95196.81</v>
      </c>
      <c r="E4609" s="487"/>
      <c r="F4609" s="488" t="s">
        <v>5975</v>
      </c>
      <c r="G4609" s="491">
        <v>37209.980000000003</v>
      </c>
      <c r="H4609" s="491">
        <v>2840.9</v>
      </c>
      <c r="I4609" s="491">
        <v>51805.34</v>
      </c>
      <c r="J4609" s="491">
        <v>3340.6</v>
      </c>
      <c r="K4609" s="491">
        <v>0</v>
      </c>
    </row>
    <row r="4610" spans="1:11" ht="30" x14ac:dyDescent="0.25">
      <c r="A4610" s="489">
        <v>13391</v>
      </c>
      <c r="B4610" s="488" t="s">
        <v>18644</v>
      </c>
      <c r="C4610" s="489" t="s">
        <v>80</v>
      </c>
      <c r="D4610" s="490">
        <v>26338.04</v>
      </c>
      <c r="E4610" s="487"/>
      <c r="F4610" s="488" t="s">
        <v>5975</v>
      </c>
      <c r="G4610" s="491">
        <v>33.299999999999997</v>
      </c>
      <c r="H4610" s="491">
        <v>1130</v>
      </c>
      <c r="I4610" s="491">
        <v>21346.720000000001</v>
      </c>
      <c r="J4610" s="491">
        <v>3828.03</v>
      </c>
      <c r="K4610" s="491">
        <v>0</v>
      </c>
    </row>
    <row r="4611" spans="1:11" x14ac:dyDescent="0.25">
      <c r="A4611" s="489">
        <v>13392</v>
      </c>
      <c r="B4611" s="488" t="s">
        <v>19267</v>
      </c>
      <c r="C4611" s="489" t="s">
        <v>80</v>
      </c>
      <c r="D4611" s="490">
        <v>109028.24</v>
      </c>
      <c r="E4611" s="487"/>
      <c r="F4611" s="488" t="s">
        <v>16308</v>
      </c>
      <c r="G4611" s="491">
        <v>73144.92</v>
      </c>
      <c r="H4611" s="491">
        <v>1.21</v>
      </c>
      <c r="I4611" s="491">
        <v>34567.81</v>
      </c>
      <c r="J4611" s="491">
        <v>1314.29</v>
      </c>
      <c r="K4611" s="491">
        <v>0</v>
      </c>
    </row>
    <row r="4612" spans="1:11" x14ac:dyDescent="0.25">
      <c r="A4612" s="489">
        <v>13393</v>
      </c>
      <c r="B4612" s="488" t="s">
        <v>19259</v>
      </c>
      <c r="C4612" s="489" t="s">
        <v>80</v>
      </c>
      <c r="D4612" s="490">
        <v>10720.86</v>
      </c>
      <c r="E4612" s="487"/>
      <c r="F4612" s="488" t="s">
        <v>15813</v>
      </c>
      <c r="G4612" s="491">
        <v>2727.23</v>
      </c>
      <c r="H4612" s="491">
        <v>238.91</v>
      </c>
      <c r="I4612" s="491">
        <v>7754.72</v>
      </c>
      <c r="J4612" s="491">
        <v>0</v>
      </c>
      <c r="K4612" s="491">
        <v>0</v>
      </c>
    </row>
    <row r="4613" spans="1:11" x14ac:dyDescent="0.25">
      <c r="A4613" s="489">
        <v>13394</v>
      </c>
      <c r="B4613" s="488" t="s">
        <v>19338</v>
      </c>
      <c r="C4613" s="489" t="s">
        <v>80</v>
      </c>
      <c r="D4613" s="490">
        <v>12036.83</v>
      </c>
      <c r="E4613" s="487"/>
      <c r="F4613" s="488" t="s">
        <v>5975</v>
      </c>
      <c r="G4613" s="491">
        <v>2747.74</v>
      </c>
      <c r="H4613" s="491">
        <v>182.14</v>
      </c>
      <c r="I4613" s="491">
        <v>9106.9500000000007</v>
      </c>
      <c r="J4613" s="491">
        <v>0</v>
      </c>
      <c r="K4613" s="491">
        <v>0</v>
      </c>
    </row>
    <row r="4614" spans="1:11" x14ac:dyDescent="0.25">
      <c r="A4614" s="489">
        <v>13395</v>
      </c>
      <c r="B4614" s="488" t="s">
        <v>19222</v>
      </c>
      <c r="C4614" s="489" t="s">
        <v>87</v>
      </c>
      <c r="D4614" s="490">
        <v>13933.64</v>
      </c>
      <c r="E4614" s="487"/>
      <c r="F4614" s="488" t="s">
        <v>5975</v>
      </c>
      <c r="G4614" s="491">
        <v>0</v>
      </c>
      <c r="H4614" s="491">
        <v>273.20999999999998</v>
      </c>
      <c r="I4614" s="491">
        <v>13660.43</v>
      </c>
      <c r="J4614" s="491">
        <v>0</v>
      </c>
      <c r="K4614" s="491">
        <v>0</v>
      </c>
    </row>
    <row r="4615" spans="1:11" x14ac:dyDescent="0.25">
      <c r="A4615" s="489">
        <v>13396</v>
      </c>
      <c r="B4615" s="488" t="s">
        <v>19678</v>
      </c>
      <c r="C4615" s="489" t="s">
        <v>92</v>
      </c>
      <c r="D4615" s="490">
        <v>153216.56</v>
      </c>
      <c r="E4615" s="487"/>
      <c r="F4615" s="488" t="s">
        <v>16911</v>
      </c>
      <c r="G4615" s="491">
        <v>137210.70000000001</v>
      </c>
      <c r="H4615" s="491">
        <v>762.18</v>
      </c>
      <c r="I4615" s="491">
        <v>15243.68</v>
      </c>
      <c r="J4615" s="491">
        <v>0</v>
      </c>
      <c r="K4615" s="491">
        <v>0</v>
      </c>
    </row>
    <row r="4616" spans="1:11" x14ac:dyDescent="0.25">
      <c r="A4616" s="489">
        <v>13397</v>
      </c>
      <c r="B4616" s="488" t="s">
        <v>25100</v>
      </c>
      <c r="C4616" s="489" t="s">
        <v>80</v>
      </c>
      <c r="D4616" s="490">
        <v>97297.42</v>
      </c>
      <c r="E4616" s="487"/>
      <c r="F4616" s="488" t="s">
        <v>15781</v>
      </c>
      <c r="G4616" s="491">
        <v>21088.78</v>
      </c>
      <c r="H4616" s="491">
        <v>2447.66</v>
      </c>
      <c r="I4616" s="491">
        <v>27182.75</v>
      </c>
      <c r="J4616" s="491">
        <v>46578.23</v>
      </c>
      <c r="K4616" s="491">
        <v>0</v>
      </c>
    </row>
    <row r="4617" spans="1:11" ht="30" x14ac:dyDescent="0.25">
      <c r="A4617" s="489">
        <v>13398</v>
      </c>
      <c r="B4617" s="488" t="s">
        <v>25049</v>
      </c>
      <c r="C4617" s="489" t="s">
        <v>80</v>
      </c>
      <c r="D4617" s="490">
        <v>64633.23</v>
      </c>
      <c r="E4617" s="487"/>
      <c r="F4617" s="488" t="s">
        <v>15781</v>
      </c>
      <c r="G4617" s="491">
        <v>8442.18</v>
      </c>
      <c r="H4617" s="491">
        <v>4642.67</v>
      </c>
      <c r="I4617" s="491">
        <v>38788.28</v>
      </c>
      <c r="J4617" s="491">
        <v>12760.11</v>
      </c>
      <c r="K4617" s="491">
        <v>0</v>
      </c>
    </row>
    <row r="4618" spans="1:11" ht="30" x14ac:dyDescent="0.25">
      <c r="A4618" s="489">
        <v>13399</v>
      </c>
      <c r="B4618" s="488" t="s">
        <v>17961</v>
      </c>
      <c r="C4618" s="489" t="s">
        <v>80</v>
      </c>
      <c r="D4618" s="490">
        <v>72603.509999999995</v>
      </c>
      <c r="E4618" s="487"/>
      <c r="F4618" s="488" t="s">
        <v>16280</v>
      </c>
      <c r="G4618" s="491">
        <v>26692.639999999999</v>
      </c>
      <c r="H4618" s="491">
        <v>6353.21</v>
      </c>
      <c r="I4618" s="491">
        <v>37064.11</v>
      </c>
      <c r="J4618" s="491">
        <v>2493.5500000000002</v>
      </c>
      <c r="K4618" s="491">
        <v>0</v>
      </c>
    </row>
    <row r="4619" spans="1:11" x14ac:dyDescent="0.25">
      <c r="A4619" s="489">
        <v>13400</v>
      </c>
      <c r="B4619" s="488" t="s">
        <v>20151</v>
      </c>
      <c r="C4619" s="489" t="s">
        <v>92</v>
      </c>
      <c r="D4619" s="490">
        <v>197963.87</v>
      </c>
      <c r="E4619" s="487"/>
      <c r="F4619" s="488" t="s">
        <v>16130</v>
      </c>
      <c r="G4619" s="491">
        <v>137112.54999999999</v>
      </c>
      <c r="H4619" s="491">
        <v>1152.42</v>
      </c>
      <c r="I4619" s="491">
        <v>57620.94</v>
      </c>
      <c r="J4619" s="491">
        <v>2077.96</v>
      </c>
      <c r="K4619" s="491">
        <v>0</v>
      </c>
    </row>
    <row r="4620" spans="1:11" x14ac:dyDescent="0.25">
      <c r="A4620" s="489">
        <v>13401</v>
      </c>
      <c r="B4620" s="488" t="s">
        <v>17321</v>
      </c>
      <c r="C4620" s="489" t="s">
        <v>80</v>
      </c>
      <c r="D4620" s="490">
        <v>3516.01</v>
      </c>
      <c r="E4620" s="487"/>
      <c r="F4620" s="488" t="s">
        <v>15963</v>
      </c>
      <c r="G4620" s="491">
        <v>0</v>
      </c>
      <c r="H4620" s="491">
        <v>167.43</v>
      </c>
      <c r="I4620" s="491">
        <v>3348.58</v>
      </c>
      <c r="J4620" s="491">
        <v>0</v>
      </c>
      <c r="K4620" s="491">
        <v>0</v>
      </c>
    </row>
    <row r="4621" spans="1:11" x14ac:dyDescent="0.25">
      <c r="A4621" s="489">
        <v>13402</v>
      </c>
      <c r="B4621" s="488" t="s">
        <v>23278</v>
      </c>
      <c r="C4621" s="489" t="s">
        <v>87</v>
      </c>
      <c r="D4621" s="490">
        <v>16588.05</v>
      </c>
      <c r="E4621" s="487"/>
      <c r="F4621" s="488" t="s">
        <v>5975</v>
      </c>
      <c r="G4621" s="491">
        <v>9461</v>
      </c>
      <c r="H4621" s="491">
        <v>0</v>
      </c>
      <c r="I4621" s="491">
        <v>7127.05</v>
      </c>
      <c r="J4621" s="491">
        <v>0</v>
      </c>
      <c r="K4621" s="491">
        <v>0</v>
      </c>
    </row>
    <row r="4622" spans="1:11" ht="30" x14ac:dyDescent="0.25">
      <c r="A4622" s="489">
        <v>13403</v>
      </c>
      <c r="B4622" s="488" t="s">
        <v>20740</v>
      </c>
      <c r="C4622" s="489" t="s">
        <v>87</v>
      </c>
      <c r="D4622" s="490">
        <v>47157.91</v>
      </c>
      <c r="E4622" s="487"/>
      <c r="F4622" s="488" t="s">
        <v>15713</v>
      </c>
      <c r="G4622" s="491">
        <v>0</v>
      </c>
      <c r="H4622" s="491">
        <v>4169.33</v>
      </c>
      <c r="I4622" s="491">
        <v>42988.58</v>
      </c>
      <c r="J4622" s="491">
        <v>0</v>
      </c>
      <c r="K4622" s="491">
        <v>0</v>
      </c>
    </row>
    <row r="4623" spans="1:11" x14ac:dyDescent="0.25">
      <c r="A4623" s="489">
        <v>13404</v>
      </c>
      <c r="B4623" s="488" t="s">
        <v>20293</v>
      </c>
      <c r="C4623" s="489" t="s">
        <v>92</v>
      </c>
      <c r="D4623" s="490">
        <v>40762.32</v>
      </c>
      <c r="E4623" s="487"/>
      <c r="F4623" s="488" t="s">
        <v>5975</v>
      </c>
      <c r="G4623" s="491">
        <v>24442.44</v>
      </c>
      <c r="H4623" s="491">
        <v>551.38</v>
      </c>
      <c r="I4623" s="491">
        <v>15768.5</v>
      </c>
      <c r="J4623" s="491">
        <v>0</v>
      </c>
      <c r="K4623" s="491">
        <v>0</v>
      </c>
    </row>
    <row r="4624" spans="1:11" ht="30" x14ac:dyDescent="0.25">
      <c r="A4624" s="489">
        <v>13405</v>
      </c>
      <c r="B4624" s="488" t="s">
        <v>18710</v>
      </c>
      <c r="C4624" s="489" t="s">
        <v>92</v>
      </c>
      <c r="D4624" s="490">
        <v>90434.7</v>
      </c>
      <c r="E4624" s="487"/>
      <c r="F4624" s="488" t="s">
        <v>16414</v>
      </c>
      <c r="G4624" s="491">
        <v>133.18</v>
      </c>
      <c r="H4624" s="491">
        <v>27969.17</v>
      </c>
      <c r="I4624" s="491">
        <v>34685.440000000002</v>
      </c>
      <c r="J4624" s="491">
        <v>27646.91</v>
      </c>
      <c r="K4624" s="491">
        <v>0</v>
      </c>
    </row>
    <row r="4625" spans="1:11" x14ac:dyDescent="0.25">
      <c r="A4625" s="489">
        <v>13406</v>
      </c>
      <c r="B4625" s="488" t="s">
        <v>21406</v>
      </c>
      <c r="C4625" s="489" t="s">
        <v>92</v>
      </c>
      <c r="D4625" s="490">
        <v>45828.959999999999</v>
      </c>
      <c r="E4625" s="487"/>
      <c r="F4625" s="488" t="s">
        <v>15813</v>
      </c>
      <c r="G4625" s="491">
        <v>23533.7</v>
      </c>
      <c r="H4625" s="491">
        <v>1166.1099999999999</v>
      </c>
      <c r="I4625" s="491">
        <v>21129.15</v>
      </c>
      <c r="J4625" s="491">
        <v>0</v>
      </c>
      <c r="K4625" s="491">
        <v>0</v>
      </c>
    </row>
    <row r="4626" spans="1:11" ht="30" x14ac:dyDescent="0.25">
      <c r="A4626" s="489">
        <v>13407</v>
      </c>
      <c r="B4626" s="488" t="s">
        <v>19007</v>
      </c>
      <c r="C4626" s="489" t="s">
        <v>87</v>
      </c>
      <c r="D4626" s="490">
        <v>123846.7</v>
      </c>
      <c r="E4626" s="487"/>
      <c r="F4626" s="488" t="s">
        <v>16414</v>
      </c>
      <c r="G4626" s="491">
        <v>133.18</v>
      </c>
      <c r="H4626" s="491">
        <v>6834.49</v>
      </c>
      <c r="I4626" s="491">
        <v>65838.59</v>
      </c>
      <c r="J4626" s="491">
        <v>51040.44</v>
      </c>
      <c r="K4626" s="491">
        <v>0</v>
      </c>
    </row>
    <row r="4627" spans="1:11" x14ac:dyDescent="0.25">
      <c r="A4627" s="489">
        <v>13408</v>
      </c>
      <c r="B4627" s="488" t="s">
        <v>17833</v>
      </c>
      <c r="C4627" s="489" t="s">
        <v>80</v>
      </c>
      <c r="D4627" s="490">
        <v>66097.789999999994</v>
      </c>
      <c r="E4627" s="487"/>
      <c r="F4627" s="488" t="s">
        <v>16962</v>
      </c>
      <c r="G4627" s="491">
        <v>46368.08</v>
      </c>
      <c r="H4627" s="491">
        <v>579.5</v>
      </c>
      <c r="I4627" s="491">
        <v>19150.21</v>
      </c>
      <c r="J4627" s="491">
        <v>0</v>
      </c>
      <c r="K4627" s="491">
        <v>0</v>
      </c>
    </row>
    <row r="4628" spans="1:11" x14ac:dyDescent="0.25">
      <c r="A4628" s="489">
        <v>13409</v>
      </c>
      <c r="B4628" s="488" t="s">
        <v>18932</v>
      </c>
      <c r="C4628" s="489" t="s">
        <v>87</v>
      </c>
      <c r="D4628" s="490">
        <v>30963.63</v>
      </c>
      <c r="E4628" s="487"/>
      <c r="F4628" s="488" t="s">
        <v>5975</v>
      </c>
      <c r="G4628" s="491">
        <v>0</v>
      </c>
      <c r="H4628" s="491">
        <v>607.13</v>
      </c>
      <c r="I4628" s="491">
        <v>30356.5</v>
      </c>
      <c r="J4628" s="491">
        <v>0</v>
      </c>
      <c r="K4628" s="491">
        <v>0</v>
      </c>
    </row>
    <row r="4629" spans="1:11" ht="30" x14ac:dyDescent="0.25">
      <c r="A4629" s="489">
        <v>13410</v>
      </c>
      <c r="B4629" s="488" t="s">
        <v>23387</v>
      </c>
      <c r="C4629" s="489" t="s">
        <v>87</v>
      </c>
      <c r="D4629" s="490">
        <v>62497.279999999999</v>
      </c>
      <c r="E4629" s="487"/>
      <c r="F4629" s="488" t="s">
        <v>5975</v>
      </c>
      <c r="G4629" s="491">
        <v>6024.55</v>
      </c>
      <c r="H4629" s="491">
        <v>993.22</v>
      </c>
      <c r="I4629" s="491">
        <v>49661.22</v>
      </c>
      <c r="J4629" s="491">
        <v>5818.29</v>
      </c>
      <c r="K4629" s="491">
        <v>0</v>
      </c>
    </row>
    <row r="4630" spans="1:11" ht="30" x14ac:dyDescent="0.25">
      <c r="A4630" s="489">
        <v>13411</v>
      </c>
      <c r="B4630" s="488" t="s">
        <v>22751</v>
      </c>
      <c r="C4630" s="489" t="s">
        <v>87</v>
      </c>
      <c r="D4630" s="490">
        <v>101747.64</v>
      </c>
      <c r="E4630" s="487"/>
      <c r="F4630" s="488" t="s">
        <v>15794</v>
      </c>
      <c r="G4630" s="491">
        <v>42686.76</v>
      </c>
      <c r="H4630" s="491">
        <v>1043.97</v>
      </c>
      <c r="I4630" s="491">
        <v>52198.62</v>
      </c>
      <c r="J4630" s="491">
        <v>5818.29</v>
      </c>
      <c r="K4630" s="491">
        <v>0</v>
      </c>
    </row>
    <row r="4631" spans="1:11" x14ac:dyDescent="0.25">
      <c r="A4631" s="489">
        <v>13412</v>
      </c>
      <c r="B4631" s="488" t="s">
        <v>24301</v>
      </c>
      <c r="C4631" s="489" t="s">
        <v>87</v>
      </c>
      <c r="D4631" s="490">
        <v>1076577.49</v>
      </c>
      <c r="E4631" s="487"/>
      <c r="F4631" s="488" t="s">
        <v>15827</v>
      </c>
      <c r="G4631" s="491">
        <v>879276.14</v>
      </c>
      <c r="H4631" s="491">
        <v>11538.18</v>
      </c>
      <c r="I4631" s="491">
        <v>13292.49</v>
      </c>
      <c r="J4631" s="491">
        <v>172470.68</v>
      </c>
      <c r="K4631" s="491">
        <v>0</v>
      </c>
    </row>
    <row r="4632" spans="1:11" x14ac:dyDescent="0.25">
      <c r="A4632" s="489">
        <v>13413</v>
      </c>
      <c r="B4632" s="488" t="s">
        <v>25477</v>
      </c>
      <c r="C4632" s="489" t="s">
        <v>92</v>
      </c>
      <c r="D4632" s="490">
        <v>188029.21</v>
      </c>
      <c r="E4632" s="487"/>
      <c r="F4632" s="488" t="s">
        <v>16911</v>
      </c>
      <c r="G4632" s="491">
        <v>88067.14</v>
      </c>
      <c r="H4632" s="491">
        <v>2880.04</v>
      </c>
      <c r="I4632" s="491">
        <v>57600.79</v>
      </c>
      <c r="J4632" s="491">
        <v>39481.24</v>
      </c>
      <c r="K4632" s="491">
        <v>0</v>
      </c>
    </row>
    <row r="4633" spans="1:11" ht="30" x14ac:dyDescent="0.25">
      <c r="A4633" s="489">
        <v>13414</v>
      </c>
      <c r="B4633" s="488" t="s">
        <v>23507</v>
      </c>
      <c r="C4633" s="489" t="s">
        <v>87</v>
      </c>
      <c r="D4633" s="490">
        <v>68987.56</v>
      </c>
      <c r="E4633" s="487"/>
      <c r="F4633" s="488" t="s">
        <v>15794</v>
      </c>
      <c r="G4633" s="491">
        <v>7889.96</v>
      </c>
      <c r="H4633" s="491">
        <v>0</v>
      </c>
      <c r="I4633" s="491">
        <v>61097.599999999999</v>
      </c>
      <c r="J4633" s="491">
        <v>0</v>
      </c>
      <c r="K4633" s="491">
        <v>0</v>
      </c>
    </row>
    <row r="4634" spans="1:11" ht="30" x14ac:dyDescent="0.25">
      <c r="A4634" s="489">
        <v>13415</v>
      </c>
      <c r="B4634" s="488" t="s">
        <v>18856</v>
      </c>
      <c r="C4634" s="489" t="s">
        <v>87</v>
      </c>
      <c r="D4634" s="490">
        <v>54851.61</v>
      </c>
      <c r="E4634" s="487"/>
      <c r="F4634" s="488" t="s">
        <v>16414</v>
      </c>
      <c r="G4634" s="491">
        <v>2061.1999999999998</v>
      </c>
      <c r="H4634" s="491">
        <v>2138.9299999999998</v>
      </c>
      <c r="I4634" s="491">
        <v>37891.370000000003</v>
      </c>
      <c r="J4634" s="491">
        <v>12760.11</v>
      </c>
      <c r="K4634" s="491">
        <v>0</v>
      </c>
    </row>
    <row r="4635" spans="1:11" x14ac:dyDescent="0.25">
      <c r="A4635" s="489">
        <v>13416</v>
      </c>
      <c r="B4635" s="488" t="s">
        <v>18283</v>
      </c>
      <c r="C4635" s="489" t="s">
        <v>87</v>
      </c>
      <c r="D4635" s="490">
        <v>21468.83</v>
      </c>
      <c r="E4635" s="487"/>
      <c r="F4635" s="488" t="s">
        <v>5975</v>
      </c>
      <c r="G4635" s="491">
        <v>0</v>
      </c>
      <c r="H4635" s="491">
        <v>5325.73</v>
      </c>
      <c r="I4635" s="491">
        <v>8662.44</v>
      </c>
      <c r="J4635" s="491">
        <v>7480.66</v>
      </c>
      <c r="K4635" s="491">
        <v>0</v>
      </c>
    </row>
    <row r="4636" spans="1:11" x14ac:dyDescent="0.25">
      <c r="A4636" s="489">
        <v>13417</v>
      </c>
      <c r="B4636" s="488" t="s">
        <v>20656</v>
      </c>
      <c r="C4636" s="489" t="s">
        <v>80</v>
      </c>
      <c r="D4636" s="490">
        <v>60016.1</v>
      </c>
      <c r="E4636" s="487"/>
      <c r="F4636" s="488" t="s">
        <v>16405</v>
      </c>
      <c r="G4636" s="491">
        <v>28606.5</v>
      </c>
      <c r="H4636" s="491">
        <v>901.99</v>
      </c>
      <c r="I4636" s="491">
        <v>18039.849999999999</v>
      </c>
      <c r="J4636" s="491">
        <v>12467.76</v>
      </c>
      <c r="K4636" s="491">
        <v>0</v>
      </c>
    </row>
    <row r="4637" spans="1:11" x14ac:dyDescent="0.25">
      <c r="A4637" s="489">
        <v>13418</v>
      </c>
      <c r="B4637" s="488" t="s">
        <v>24838</v>
      </c>
      <c r="C4637" s="489" t="s">
        <v>80</v>
      </c>
      <c r="D4637" s="490">
        <v>14137.71</v>
      </c>
      <c r="E4637" s="487"/>
      <c r="F4637" s="488" t="s">
        <v>5975</v>
      </c>
      <c r="G4637" s="491">
        <v>2116.96</v>
      </c>
      <c r="H4637" s="491">
        <v>194.96</v>
      </c>
      <c r="I4637" s="491">
        <v>9747.83</v>
      </c>
      <c r="J4637" s="491">
        <v>2077.96</v>
      </c>
      <c r="K4637" s="491">
        <v>0</v>
      </c>
    </row>
    <row r="4638" spans="1:11" ht="30" x14ac:dyDescent="0.25">
      <c r="A4638" s="489">
        <v>13419</v>
      </c>
      <c r="B4638" s="488" t="s">
        <v>19452</v>
      </c>
      <c r="C4638" s="489" t="s">
        <v>92</v>
      </c>
      <c r="D4638" s="490">
        <v>60119.5</v>
      </c>
      <c r="E4638" s="487"/>
      <c r="F4638" s="488" t="s">
        <v>15818</v>
      </c>
      <c r="G4638" s="491">
        <v>33574.76</v>
      </c>
      <c r="H4638" s="491">
        <v>1224.46</v>
      </c>
      <c r="I4638" s="491">
        <v>24489.1</v>
      </c>
      <c r="J4638" s="491">
        <v>831.18</v>
      </c>
      <c r="K4638" s="491">
        <v>0</v>
      </c>
    </row>
    <row r="4639" spans="1:11" x14ac:dyDescent="0.25">
      <c r="A4639" s="489">
        <v>13420</v>
      </c>
      <c r="B4639" s="488" t="s">
        <v>20156</v>
      </c>
      <c r="C4639" s="489" t="s">
        <v>92</v>
      </c>
      <c r="D4639" s="490">
        <v>245455.61</v>
      </c>
      <c r="E4639" s="487"/>
      <c r="F4639" s="488" t="s">
        <v>16130</v>
      </c>
      <c r="G4639" s="491">
        <v>140950.98000000001</v>
      </c>
      <c r="H4639" s="491">
        <v>1490.67</v>
      </c>
      <c r="I4639" s="491">
        <v>74533.3</v>
      </c>
      <c r="J4639" s="491">
        <v>7480.66</v>
      </c>
      <c r="K4639" s="491">
        <v>21000</v>
      </c>
    </row>
    <row r="4640" spans="1:11" x14ac:dyDescent="0.25">
      <c r="A4640" s="489">
        <v>13421</v>
      </c>
      <c r="B4640" s="488" t="s">
        <v>20209</v>
      </c>
      <c r="C4640" s="489" t="s">
        <v>80</v>
      </c>
      <c r="D4640" s="490">
        <v>12531</v>
      </c>
      <c r="E4640" s="487"/>
      <c r="F4640" s="488" t="s">
        <v>16130</v>
      </c>
      <c r="G4640" s="491">
        <v>10352.69</v>
      </c>
      <c r="H4640" s="491">
        <v>103.73</v>
      </c>
      <c r="I4640" s="491">
        <v>2074.58</v>
      </c>
      <c r="J4640" s="491">
        <v>0</v>
      </c>
      <c r="K4640" s="491">
        <v>0</v>
      </c>
    </row>
    <row r="4641" spans="1:11" x14ac:dyDescent="0.25">
      <c r="A4641" s="489">
        <v>13422</v>
      </c>
      <c r="B4641" s="488" t="s">
        <v>20196</v>
      </c>
      <c r="C4641" s="489" t="s">
        <v>80</v>
      </c>
      <c r="D4641" s="490">
        <v>15731.76</v>
      </c>
      <c r="E4641" s="487"/>
      <c r="F4641" s="488" t="s">
        <v>5975</v>
      </c>
      <c r="G4641" s="491">
        <v>1264.92</v>
      </c>
      <c r="H4641" s="491">
        <v>688.9</v>
      </c>
      <c r="I4641" s="491">
        <v>13777.94</v>
      </c>
      <c r="J4641" s="491">
        <v>0</v>
      </c>
      <c r="K4641" s="491">
        <v>0</v>
      </c>
    </row>
    <row r="4642" spans="1:11" ht="30" x14ac:dyDescent="0.25">
      <c r="A4642" s="489">
        <v>13423</v>
      </c>
      <c r="B4642" s="488" t="s">
        <v>20195</v>
      </c>
      <c r="C4642" s="489" t="s">
        <v>80</v>
      </c>
      <c r="D4642" s="490">
        <v>11682.94</v>
      </c>
      <c r="E4642" s="487"/>
      <c r="F4642" s="488" t="s">
        <v>5975</v>
      </c>
      <c r="G4642" s="491">
        <v>1264.92</v>
      </c>
      <c r="H4642" s="491">
        <v>496.1</v>
      </c>
      <c r="I4642" s="491">
        <v>9921.92</v>
      </c>
      <c r="J4642" s="491">
        <v>0</v>
      </c>
      <c r="K4642" s="491">
        <v>0</v>
      </c>
    </row>
    <row r="4643" spans="1:11" x14ac:dyDescent="0.25">
      <c r="A4643" s="489">
        <v>13424</v>
      </c>
      <c r="B4643" s="488" t="s">
        <v>21181</v>
      </c>
      <c r="C4643" s="489" t="s">
        <v>92</v>
      </c>
      <c r="D4643" s="490">
        <v>62315.59</v>
      </c>
      <c r="E4643" s="487"/>
      <c r="F4643" s="488" t="s">
        <v>5975</v>
      </c>
      <c r="G4643" s="491">
        <v>10225.51</v>
      </c>
      <c r="H4643" s="491">
        <v>2480.48</v>
      </c>
      <c r="I4643" s="491">
        <v>49609.599999999999</v>
      </c>
      <c r="J4643" s="491">
        <v>0</v>
      </c>
      <c r="K4643" s="491">
        <v>0</v>
      </c>
    </row>
    <row r="4644" spans="1:11" ht="30" x14ac:dyDescent="0.25">
      <c r="A4644" s="489">
        <v>13425</v>
      </c>
      <c r="B4644" s="488" t="s">
        <v>20204</v>
      </c>
      <c r="C4644" s="489" t="s">
        <v>80</v>
      </c>
      <c r="D4644" s="490">
        <v>11209.39</v>
      </c>
      <c r="E4644" s="487"/>
      <c r="F4644" s="488" t="s">
        <v>5975</v>
      </c>
      <c r="G4644" s="491">
        <v>1264.92</v>
      </c>
      <c r="H4644" s="491">
        <v>473.55</v>
      </c>
      <c r="I4644" s="491">
        <v>9470.92</v>
      </c>
      <c r="J4644" s="491">
        <v>0</v>
      </c>
      <c r="K4644" s="491">
        <v>0</v>
      </c>
    </row>
    <row r="4645" spans="1:11" ht="30" x14ac:dyDescent="0.25">
      <c r="A4645" s="489">
        <v>13426</v>
      </c>
      <c r="B4645" s="488" t="s">
        <v>19496</v>
      </c>
      <c r="C4645" s="489" t="s">
        <v>92</v>
      </c>
      <c r="D4645" s="490">
        <v>43747.53</v>
      </c>
      <c r="E4645" s="487"/>
      <c r="F4645" s="488" t="s">
        <v>5975</v>
      </c>
      <c r="G4645" s="491">
        <v>11783.17</v>
      </c>
      <c r="H4645" s="491">
        <v>1522.11</v>
      </c>
      <c r="I4645" s="491">
        <v>30442.25</v>
      </c>
      <c r="J4645" s="491">
        <v>0</v>
      </c>
      <c r="K4645" s="491">
        <v>0</v>
      </c>
    </row>
    <row r="4646" spans="1:11" x14ac:dyDescent="0.25">
      <c r="A4646" s="489">
        <v>13427</v>
      </c>
      <c r="B4646" s="488" t="s">
        <v>23215</v>
      </c>
      <c r="C4646" s="489" t="s">
        <v>92</v>
      </c>
      <c r="D4646" s="490">
        <v>87111.33</v>
      </c>
      <c r="E4646" s="487"/>
      <c r="F4646" s="488" t="s">
        <v>5975</v>
      </c>
      <c r="G4646" s="491">
        <v>14021.25</v>
      </c>
      <c r="H4646" s="491">
        <v>2480.48</v>
      </c>
      <c r="I4646" s="491">
        <v>49609.599999999999</v>
      </c>
      <c r="J4646" s="491">
        <v>0</v>
      </c>
      <c r="K4646" s="491">
        <v>21000</v>
      </c>
    </row>
    <row r="4647" spans="1:11" x14ac:dyDescent="0.25">
      <c r="A4647" s="489">
        <v>13428</v>
      </c>
      <c r="B4647" s="488" t="s">
        <v>21180</v>
      </c>
      <c r="C4647" s="489" t="s">
        <v>92</v>
      </c>
      <c r="D4647" s="490">
        <v>66111.33</v>
      </c>
      <c r="E4647" s="487"/>
      <c r="F4647" s="488" t="s">
        <v>5975</v>
      </c>
      <c r="G4647" s="491">
        <v>14021.25</v>
      </c>
      <c r="H4647" s="491">
        <v>2480.48</v>
      </c>
      <c r="I4647" s="491">
        <v>49609.599999999999</v>
      </c>
      <c r="J4647" s="491">
        <v>0</v>
      </c>
      <c r="K4647" s="491">
        <v>0</v>
      </c>
    </row>
    <row r="4648" spans="1:11" x14ac:dyDescent="0.25">
      <c r="A4648" s="489">
        <v>13429</v>
      </c>
      <c r="B4648" s="488" t="s">
        <v>22129</v>
      </c>
      <c r="C4648" s="489" t="s">
        <v>92</v>
      </c>
      <c r="D4648" s="490">
        <v>99523.08</v>
      </c>
      <c r="E4648" s="487"/>
      <c r="F4648" s="488" t="s">
        <v>16130</v>
      </c>
      <c r="G4648" s="491">
        <v>14584.5</v>
      </c>
      <c r="H4648" s="491">
        <v>7721.69</v>
      </c>
      <c r="I4648" s="491">
        <v>77216.89</v>
      </c>
      <c r="J4648" s="491">
        <v>0</v>
      </c>
      <c r="K4648" s="491">
        <v>0</v>
      </c>
    </row>
    <row r="4649" spans="1:11" ht="30" x14ac:dyDescent="0.25">
      <c r="A4649" s="489">
        <v>13430</v>
      </c>
      <c r="B4649" s="488" t="s">
        <v>20182</v>
      </c>
      <c r="C4649" s="489" t="s">
        <v>80</v>
      </c>
      <c r="D4649" s="490">
        <v>10926.59</v>
      </c>
      <c r="E4649" s="487"/>
      <c r="F4649" s="488" t="s">
        <v>16130</v>
      </c>
      <c r="G4649" s="491">
        <v>982.12</v>
      </c>
      <c r="H4649" s="491">
        <v>473.55</v>
      </c>
      <c r="I4649" s="491">
        <v>9470.92</v>
      </c>
      <c r="J4649" s="491">
        <v>0</v>
      </c>
      <c r="K4649" s="491">
        <v>0</v>
      </c>
    </row>
    <row r="4650" spans="1:11" ht="30" x14ac:dyDescent="0.25">
      <c r="A4650" s="489">
        <v>13431</v>
      </c>
      <c r="B4650" s="488" t="s">
        <v>20178</v>
      </c>
      <c r="C4650" s="489" t="s">
        <v>80</v>
      </c>
      <c r="D4650" s="490">
        <v>11825.33</v>
      </c>
      <c r="E4650" s="487"/>
      <c r="F4650" s="488" t="s">
        <v>5975</v>
      </c>
      <c r="G4650" s="491">
        <v>1407.31</v>
      </c>
      <c r="H4650" s="491">
        <v>496.1</v>
      </c>
      <c r="I4650" s="491">
        <v>9921.92</v>
      </c>
      <c r="J4650" s="491">
        <v>0</v>
      </c>
      <c r="K4650" s="491">
        <v>0</v>
      </c>
    </row>
    <row r="4651" spans="1:11" x14ac:dyDescent="0.25">
      <c r="A4651" s="489">
        <v>13432</v>
      </c>
      <c r="B4651" s="488" t="s">
        <v>22142</v>
      </c>
      <c r="C4651" s="489" t="s">
        <v>92</v>
      </c>
      <c r="D4651" s="490">
        <v>16745.560000000001</v>
      </c>
      <c r="E4651" s="487"/>
      <c r="F4651" s="488" t="s">
        <v>16130</v>
      </c>
      <c r="G4651" s="491">
        <v>10352.69</v>
      </c>
      <c r="H4651" s="491">
        <v>304.42</v>
      </c>
      <c r="I4651" s="491">
        <v>6088.45</v>
      </c>
      <c r="J4651" s="491">
        <v>0</v>
      </c>
      <c r="K4651" s="491">
        <v>0</v>
      </c>
    </row>
    <row r="4652" spans="1:11" ht="30" x14ac:dyDescent="0.25">
      <c r="A4652" s="489">
        <v>13433</v>
      </c>
      <c r="B4652" s="488" t="s">
        <v>21189</v>
      </c>
      <c r="C4652" s="489" t="s">
        <v>92</v>
      </c>
      <c r="D4652" s="490">
        <v>195400.53</v>
      </c>
      <c r="E4652" s="487"/>
      <c r="F4652" s="488" t="s">
        <v>5975</v>
      </c>
      <c r="G4652" s="491">
        <v>49107.72</v>
      </c>
      <c r="H4652" s="491">
        <v>13275.54</v>
      </c>
      <c r="I4652" s="491">
        <v>132755.4</v>
      </c>
      <c r="J4652" s="491">
        <v>261.87</v>
      </c>
      <c r="K4652" s="491">
        <v>0</v>
      </c>
    </row>
    <row r="4653" spans="1:11" x14ac:dyDescent="0.25">
      <c r="A4653" s="489">
        <v>13434</v>
      </c>
      <c r="B4653" s="488" t="s">
        <v>20208</v>
      </c>
      <c r="C4653" s="489" t="s">
        <v>80</v>
      </c>
      <c r="D4653" s="490">
        <v>15039.9</v>
      </c>
      <c r="E4653" s="487"/>
      <c r="F4653" s="488" t="s">
        <v>5975</v>
      </c>
      <c r="G4653" s="491">
        <v>5095.43</v>
      </c>
      <c r="H4653" s="491">
        <v>473.55</v>
      </c>
      <c r="I4653" s="491">
        <v>9470.92</v>
      </c>
      <c r="J4653" s="491">
        <v>0</v>
      </c>
      <c r="K4653" s="491">
        <v>0</v>
      </c>
    </row>
    <row r="4654" spans="1:11" x14ac:dyDescent="0.25">
      <c r="A4654" s="489">
        <v>13435</v>
      </c>
      <c r="B4654" s="488" t="s">
        <v>21187</v>
      </c>
      <c r="C4654" s="489" t="s">
        <v>92</v>
      </c>
      <c r="D4654" s="490">
        <v>147820.44</v>
      </c>
      <c r="E4654" s="487"/>
      <c r="F4654" s="488" t="s">
        <v>5975</v>
      </c>
      <c r="G4654" s="491">
        <v>46399.24</v>
      </c>
      <c r="H4654" s="491">
        <v>9220.11</v>
      </c>
      <c r="I4654" s="491">
        <v>92201.09</v>
      </c>
      <c r="J4654" s="491">
        <v>0</v>
      </c>
      <c r="K4654" s="491">
        <v>0</v>
      </c>
    </row>
    <row r="4655" spans="1:11" ht="30" x14ac:dyDescent="0.25">
      <c r="A4655" s="489">
        <v>13436</v>
      </c>
      <c r="B4655" s="488" t="s">
        <v>23216</v>
      </c>
      <c r="C4655" s="489" t="s">
        <v>92</v>
      </c>
      <c r="D4655" s="490">
        <v>87111.33</v>
      </c>
      <c r="E4655" s="487"/>
      <c r="F4655" s="488" t="s">
        <v>5975</v>
      </c>
      <c r="G4655" s="491">
        <v>14021.25</v>
      </c>
      <c r="H4655" s="491">
        <v>2480.48</v>
      </c>
      <c r="I4655" s="491">
        <v>49609.599999999999</v>
      </c>
      <c r="J4655" s="491">
        <v>0</v>
      </c>
      <c r="K4655" s="491">
        <v>21000</v>
      </c>
    </row>
    <row r="4656" spans="1:11" x14ac:dyDescent="0.25">
      <c r="A4656" s="489">
        <v>13437</v>
      </c>
      <c r="B4656" s="488" t="s">
        <v>20180</v>
      </c>
      <c r="C4656" s="489" t="s">
        <v>80</v>
      </c>
      <c r="D4656" s="490">
        <v>107443.32</v>
      </c>
      <c r="E4656" s="487"/>
      <c r="F4656" s="488" t="s">
        <v>5975</v>
      </c>
      <c r="G4656" s="491">
        <v>4910.78</v>
      </c>
      <c r="H4656" s="491">
        <v>4880.5200000000004</v>
      </c>
      <c r="I4656" s="491">
        <v>97610.46</v>
      </c>
      <c r="J4656" s="491">
        <v>41.56</v>
      </c>
      <c r="K4656" s="491">
        <v>0</v>
      </c>
    </row>
    <row r="4657" spans="1:11" ht="30" x14ac:dyDescent="0.25">
      <c r="A4657" s="489">
        <v>13438</v>
      </c>
      <c r="B4657" s="488" t="s">
        <v>20181</v>
      </c>
      <c r="C4657" s="489" t="s">
        <v>80</v>
      </c>
      <c r="D4657" s="490">
        <v>15874.15</v>
      </c>
      <c r="E4657" s="487"/>
      <c r="F4657" s="488" t="s">
        <v>5975</v>
      </c>
      <c r="G4657" s="491">
        <v>1407.31</v>
      </c>
      <c r="H4657" s="491">
        <v>688.9</v>
      </c>
      <c r="I4657" s="491">
        <v>13777.94</v>
      </c>
      <c r="J4657" s="491">
        <v>0</v>
      </c>
      <c r="K4657" s="491">
        <v>0</v>
      </c>
    </row>
    <row r="4658" spans="1:11" ht="30" x14ac:dyDescent="0.25">
      <c r="A4658" s="489">
        <v>13439</v>
      </c>
      <c r="B4658" s="488" t="s">
        <v>20201</v>
      </c>
      <c r="C4658" s="489" t="s">
        <v>80</v>
      </c>
      <c r="D4658" s="490">
        <v>80864.34</v>
      </c>
      <c r="E4658" s="487"/>
      <c r="F4658" s="488" t="s">
        <v>5975</v>
      </c>
      <c r="G4658" s="491">
        <v>4640.72</v>
      </c>
      <c r="H4658" s="491">
        <v>6925.64</v>
      </c>
      <c r="I4658" s="491">
        <v>69256.42</v>
      </c>
      <c r="J4658" s="491">
        <v>41.56</v>
      </c>
      <c r="K4658" s="491">
        <v>0</v>
      </c>
    </row>
    <row r="4659" spans="1:11" ht="30" x14ac:dyDescent="0.25">
      <c r="A4659" s="489">
        <v>13440</v>
      </c>
      <c r="B4659" s="488" t="s">
        <v>20776</v>
      </c>
      <c r="C4659" s="489" t="s">
        <v>87</v>
      </c>
      <c r="D4659" s="490">
        <v>134439.03</v>
      </c>
      <c r="E4659" s="487"/>
      <c r="F4659" s="488" t="s">
        <v>15794</v>
      </c>
      <c r="G4659" s="491">
        <v>9093.77</v>
      </c>
      <c r="H4659" s="491">
        <v>1316.91</v>
      </c>
      <c r="I4659" s="491">
        <v>65845.47</v>
      </c>
      <c r="J4659" s="491">
        <v>58182.879999999997</v>
      </c>
      <c r="K4659" s="491">
        <v>0</v>
      </c>
    </row>
    <row r="4660" spans="1:11" ht="30" x14ac:dyDescent="0.25">
      <c r="A4660" s="489">
        <v>13441</v>
      </c>
      <c r="B4660" s="488" t="s">
        <v>19936</v>
      </c>
      <c r="C4660" s="489" t="s">
        <v>80</v>
      </c>
      <c r="D4660" s="490">
        <v>131395.56</v>
      </c>
      <c r="E4660" s="487"/>
      <c r="F4660" s="488" t="s">
        <v>15781</v>
      </c>
      <c r="G4660" s="491">
        <v>55024.69</v>
      </c>
      <c r="H4660" s="491">
        <v>2360.91</v>
      </c>
      <c r="I4660" s="491">
        <v>33071.269999999997</v>
      </c>
      <c r="J4660" s="491">
        <v>40938.69</v>
      </c>
      <c r="K4660" s="491">
        <v>0</v>
      </c>
    </row>
    <row r="4661" spans="1:11" ht="30" x14ac:dyDescent="0.25">
      <c r="A4661" s="489">
        <v>13442</v>
      </c>
      <c r="B4661" s="488" t="s">
        <v>19932</v>
      </c>
      <c r="C4661" s="489" t="s">
        <v>80</v>
      </c>
      <c r="D4661" s="490">
        <v>184237.34</v>
      </c>
      <c r="E4661" s="487"/>
      <c r="F4661" s="488" t="s">
        <v>15781</v>
      </c>
      <c r="G4661" s="491">
        <v>61804.86</v>
      </c>
      <c r="H4661" s="491">
        <v>3765.77</v>
      </c>
      <c r="I4661" s="491">
        <v>49906.74</v>
      </c>
      <c r="J4661" s="491">
        <v>68759.98</v>
      </c>
      <c r="K4661" s="491">
        <v>0</v>
      </c>
    </row>
    <row r="4662" spans="1:11" ht="30" x14ac:dyDescent="0.25">
      <c r="A4662" s="489">
        <v>13443</v>
      </c>
      <c r="B4662" s="488" t="s">
        <v>21186</v>
      </c>
      <c r="C4662" s="489" t="s">
        <v>92</v>
      </c>
      <c r="D4662" s="490">
        <v>195400.53</v>
      </c>
      <c r="E4662" s="487"/>
      <c r="F4662" s="488" t="s">
        <v>5975</v>
      </c>
      <c r="G4662" s="491">
        <v>49107.72</v>
      </c>
      <c r="H4662" s="491">
        <v>13275.54</v>
      </c>
      <c r="I4662" s="491">
        <v>132755.4</v>
      </c>
      <c r="J4662" s="491">
        <v>261.87</v>
      </c>
      <c r="K4662" s="491">
        <v>0</v>
      </c>
    </row>
    <row r="4663" spans="1:11" ht="30" x14ac:dyDescent="0.25">
      <c r="A4663" s="489">
        <v>13444</v>
      </c>
      <c r="B4663" s="488" t="s">
        <v>21185</v>
      </c>
      <c r="C4663" s="489" t="s">
        <v>92</v>
      </c>
      <c r="D4663" s="490">
        <v>148900.39000000001</v>
      </c>
      <c r="E4663" s="487"/>
      <c r="F4663" s="488" t="s">
        <v>5975</v>
      </c>
      <c r="G4663" s="491">
        <v>47217.32</v>
      </c>
      <c r="H4663" s="491">
        <v>9220.11</v>
      </c>
      <c r="I4663" s="491">
        <v>92201.09</v>
      </c>
      <c r="J4663" s="491">
        <v>261.87</v>
      </c>
      <c r="K4663" s="491">
        <v>0</v>
      </c>
    </row>
    <row r="4664" spans="1:11" ht="30" x14ac:dyDescent="0.25">
      <c r="A4664" s="489">
        <v>13445</v>
      </c>
      <c r="B4664" s="488" t="s">
        <v>20200</v>
      </c>
      <c r="C4664" s="489" t="s">
        <v>80</v>
      </c>
      <c r="D4664" s="490">
        <v>11521.95</v>
      </c>
      <c r="E4664" s="487"/>
      <c r="F4664" s="488" t="s">
        <v>5975</v>
      </c>
      <c r="G4664" s="491">
        <v>1103.93</v>
      </c>
      <c r="H4664" s="491">
        <v>496.1</v>
      </c>
      <c r="I4664" s="491">
        <v>9921.92</v>
      </c>
      <c r="J4664" s="491">
        <v>0</v>
      </c>
      <c r="K4664" s="491">
        <v>0</v>
      </c>
    </row>
    <row r="4665" spans="1:11" x14ac:dyDescent="0.25">
      <c r="A4665" s="489">
        <v>13446</v>
      </c>
      <c r="B4665" s="488" t="s">
        <v>20179</v>
      </c>
      <c r="C4665" s="489" t="s">
        <v>80</v>
      </c>
      <c r="D4665" s="490">
        <v>15042.86</v>
      </c>
      <c r="E4665" s="487"/>
      <c r="F4665" s="488" t="s">
        <v>5975</v>
      </c>
      <c r="G4665" s="491">
        <v>1264.92</v>
      </c>
      <c r="H4665" s="491">
        <v>0</v>
      </c>
      <c r="I4665" s="491">
        <v>13777.94</v>
      </c>
      <c r="J4665" s="491">
        <v>0</v>
      </c>
      <c r="K4665" s="491">
        <v>0</v>
      </c>
    </row>
    <row r="4666" spans="1:11" ht="30" x14ac:dyDescent="0.25">
      <c r="A4666" s="489">
        <v>13447</v>
      </c>
      <c r="B4666" s="488" t="s">
        <v>24835</v>
      </c>
      <c r="C4666" s="489" t="s">
        <v>80</v>
      </c>
      <c r="D4666" s="490">
        <v>150336.32000000001</v>
      </c>
      <c r="E4666" s="487"/>
      <c r="F4666" s="488" t="s">
        <v>15794</v>
      </c>
      <c r="G4666" s="491">
        <v>144417</v>
      </c>
      <c r="H4666" s="491">
        <v>281.87</v>
      </c>
      <c r="I4666" s="491">
        <v>5637.45</v>
      </c>
      <c r="J4666" s="491">
        <v>0</v>
      </c>
      <c r="K4666" s="491">
        <v>0</v>
      </c>
    </row>
    <row r="4667" spans="1:11" ht="30" x14ac:dyDescent="0.25">
      <c r="A4667" s="489">
        <v>13448</v>
      </c>
      <c r="B4667" s="488" t="s">
        <v>18115</v>
      </c>
      <c r="C4667" s="489" t="s">
        <v>182</v>
      </c>
      <c r="D4667" s="490">
        <v>657898.34</v>
      </c>
      <c r="E4667" s="487"/>
      <c r="F4667" s="488" t="s">
        <v>16247</v>
      </c>
      <c r="G4667" s="491">
        <v>570051.93000000005</v>
      </c>
      <c r="H4667" s="491">
        <v>1195.9000000000001</v>
      </c>
      <c r="I4667" s="491">
        <v>39863.440000000002</v>
      </c>
      <c r="J4667" s="491">
        <v>46787.07</v>
      </c>
      <c r="K4667" s="491">
        <v>0</v>
      </c>
    </row>
    <row r="4668" spans="1:11" x14ac:dyDescent="0.25">
      <c r="A4668" s="489">
        <v>13449</v>
      </c>
      <c r="B4668" s="488" t="s">
        <v>21753</v>
      </c>
      <c r="C4668" s="489" t="s">
        <v>92</v>
      </c>
      <c r="D4668" s="490">
        <v>16006.63</v>
      </c>
      <c r="E4668" s="487"/>
      <c r="F4668" s="488" t="s">
        <v>15762</v>
      </c>
      <c r="G4668" s="491">
        <v>5099.43</v>
      </c>
      <c r="H4668" s="491">
        <v>325.25</v>
      </c>
      <c r="I4668" s="491">
        <v>10581.95</v>
      </c>
      <c r="J4668" s="491">
        <v>0</v>
      </c>
      <c r="K4668" s="491">
        <v>0</v>
      </c>
    </row>
    <row r="4669" spans="1:11" x14ac:dyDescent="0.25">
      <c r="A4669" s="489">
        <v>13450</v>
      </c>
      <c r="B4669" s="488" t="s">
        <v>16440</v>
      </c>
      <c r="C4669" s="489" t="s">
        <v>87</v>
      </c>
      <c r="D4669" s="490">
        <v>18061.59</v>
      </c>
      <c r="E4669" s="487"/>
      <c r="F4669" s="488" t="s">
        <v>16405</v>
      </c>
      <c r="G4669" s="491">
        <v>4831.72</v>
      </c>
      <c r="H4669" s="491">
        <v>1954.96</v>
      </c>
      <c r="I4669" s="491">
        <v>11274.91</v>
      </c>
      <c r="J4669" s="491">
        <v>0</v>
      </c>
      <c r="K4669" s="491">
        <v>0</v>
      </c>
    </row>
    <row r="4670" spans="1:11" ht="30" x14ac:dyDescent="0.25">
      <c r="A4670" s="489">
        <v>13451</v>
      </c>
      <c r="B4670" s="488" t="s">
        <v>22716</v>
      </c>
      <c r="C4670" s="489" t="s">
        <v>87</v>
      </c>
      <c r="D4670" s="490">
        <v>70111.850000000006</v>
      </c>
      <c r="E4670" s="487"/>
      <c r="F4670" s="488" t="s">
        <v>15794</v>
      </c>
      <c r="G4670" s="491">
        <v>13737.3</v>
      </c>
      <c r="H4670" s="491">
        <v>0</v>
      </c>
      <c r="I4670" s="491">
        <v>56374.55</v>
      </c>
      <c r="J4670" s="491">
        <v>0</v>
      </c>
      <c r="K4670" s="491">
        <v>0</v>
      </c>
    </row>
    <row r="4671" spans="1:11" x14ac:dyDescent="0.25">
      <c r="A4671" s="489">
        <v>13452</v>
      </c>
      <c r="B4671" s="488" t="s">
        <v>24764</v>
      </c>
      <c r="C4671" s="489" t="s">
        <v>182</v>
      </c>
      <c r="D4671" s="490">
        <v>20751.96</v>
      </c>
      <c r="E4671" s="487"/>
      <c r="F4671" s="488" t="s">
        <v>5975</v>
      </c>
      <c r="G4671" s="491">
        <v>0</v>
      </c>
      <c r="H4671" s="491">
        <v>2706.78</v>
      </c>
      <c r="I4671" s="491">
        <v>18045.18</v>
      </c>
      <c r="J4671" s="491">
        <v>0</v>
      </c>
      <c r="K4671" s="491">
        <v>0</v>
      </c>
    </row>
    <row r="4672" spans="1:11" x14ac:dyDescent="0.25">
      <c r="A4672" s="489">
        <v>13453</v>
      </c>
      <c r="B4672" s="488" t="s">
        <v>24763</v>
      </c>
      <c r="C4672" s="489" t="s">
        <v>182</v>
      </c>
      <c r="D4672" s="490">
        <v>25468.3</v>
      </c>
      <c r="E4672" s="487"/>
      <c r="F4672" s="488" t="s">
        <v>5975</v>
      </c>
      <c r="G4672" s="491">
        <v>0</v>
      </c>
      <c r="H4672" s="491">
        <v>3321.95</v>
      </c>
      <c r="I4672" s="491">
        <v>22146.35</v>
      </c>
      <c r="J4672" s="491">
        <v>0</v>
      </c>
      <c r="K4672" s="491">
        <v>0</v>
      </c>
    </row>
    <row r="4673" spans="1:11" x14ac:dyDescent="0.25">
      <c r="A4673" s="489">
        <v>13454</v>
      </c>
      <c r="B4673" s="488" t="s">
        <v>22035</v>
      </c>
      <c r="C4673" s="489" t="s">
        <v>92</v>
      </c>
      <c r="D4673" s="490">
        <v>14779.28</v>
      </c>
      <c r="E4673" s="487"/>
      <c r="F4673" s="488" t="s">
        <v>15813</v>
      </c>
      <c r="G4673" s="491">
        <v>4004.8</v>
      </c>
      <c r="H4673" s="491">
        <v>3156.92</v>
      </c>
      <c r="I4673" s="491">
        <v>6869.49</v>
      </c>
      <c r="J4673" s="491">
        <v>748.07</v>
      </c>
      <c r="K4673" s="491">
        <v>0</v>
      </c>
    </row>
    <row r="4674" spans="1:11" ht="30" x14ac:dyDescent="0.25">
      <c r="A4674" s="489">
        <v>13455</v>
      </c>
      <c r="B4674" s="488" t="s">
        <v>25250</v>
      </c>
      <c r="C4674" s="489" t="s">
        <v>87</v>
      </c>
      <c r="D4674" s="490">
        <v>61026.89</v>
      </c>
      <c r="E4674" s="487"/>
      <c r="F4674" s="488" t="s">
        <v>15794</v>
      </c>
      <c r="G4674" s="491">
        <v>42072.65</v>
      </c>
      <c r="H4674" s="491">
        <v>704.68</v>
      </c>
      <c r="I4674" s="491">
        <v>14093.64</v>
      </c>
      <c r="J4674" s="491">
        <v>4155.92</v>
      </c>
      <c r="K4674" s="491">
        <v>0</v>
      </c>
    </row>
    <row r="4675" spans="1:11" ht="30" x14ac:dyDescent="0.25">
      <c r="A4675" s="489">
        <v>13456</v>
      </c>
      <c r="B4675" s="488" t="s">
        <v>25251</v>
      </c>
      <c r="C4675" s="489" t="s">
        <v>87</v>
      </c>
      <c r="D4675" s="490">
        <v>216776.77</v>
      </c>
      <c r="E4675" s="487"/>
      <c r="F4675" s="488" t="s">
        <v>15794</v>
      </c>
      <c r="G4675" s="491">
        <v>192897.65</v>
      </c>
      <c r="H4675" s="491">
        <v>939.2</v>
      </c>
      <c r="I4675" s="491">
        <v>18784</v>
      </c>
      <c r="J4675" s="491">
        <v>4155.92</v>
      </c>
      <c r="K4675" s="491">
        <v>0</v>
      </c>
    </row>
    <row r="4676" spans="1:11" ht="30" x14ac:dyDescent="0.25">
      <c r="A4676" s="489">
        <v>13457</v>
      </c>
      <c r="B4676" s="488" t="s">
        <v>25266</v>
      </c>
      <c r="C4676" s="489" t="s">
        <v>87</v>
      </c>
      <c r="D4676" s="490">
        <v>6372.38</v>
      </c>
      <c r="E4676" s="487"/>
      <c r="F4676" s="488" t="s">
        <v>15794</v>
      </c>
      <c r="G4676" s="491">
        <v>262.62</v>
      </c>
      <c r="H4676" s="491">
        <v>0</v>
      </c>
      <c r="I4676" s="491">
        <v>6109.76</v>
      </c>
      <c r="J4676" s="491">
        <v>0</v>
      </c>
      <c r="K4676" s="491">
        <v>0</v>
      </c>
    </row>
    <row r="4677" spans="1:11" ht="30" x14ac:dyDescent="0.25">
      <c r="A4677" s="489">
        <v>13458</v>
      </c>
      <c r="B4677" s="488" t="s">
        <v>25265</v>
      </c>
      <c r="C4677" s="489" t="s">
        <v>87</v>
      </c>
      <c r="D4677" s="490">
        <v>29237.39</v>
      </c>
      <c r="E4677" s="487"/>
      <c r="F4677" s="488" t="s">
        <v>15794</v>
      </c>
      <c r="G4677" s="491">
        <v>23127.63</v>
      </c>
      <c r="H4677" s="491">
        <v>0</v>
      </c>
      <c r="I4677" s="491">
        <v>6109.76</v>
      </c>
      <c r="J4677" s="491">
        <v>0</v>
      </c>
      <c r="K4677" s="491">
        <v>0</v>
      </c>
    </row>
    <row r="4678" spans="1:11" x14ac:dyDescent="0.25">
      <c r="A4678" s="489">
        <v>13459</v>
      </c>
      <c r="B4678" s="488" t="s">
        <v>21492</v>
      </c>
      <c r="C4678" s="489" t="s">
        <v>182</v>
      </c>
      <c r="D4678" s="490">
        <v>1459624</v>
      </c>
      <c r="E4678" s="487"/>
      <c r="F4678" s="488" t="s">
        <v>15948</v>
      </c>
      <c r="G4678" s="491">
        <v>661481.91</v>
      </c>
      <c r="H4678" s="491">
        <v>416955.48</v>
      </c>
      <c r="I4678" s="491">
        <v>381186.61</v>
      </c>
      <c r="J4678" s="491">
        <v>0</v>
      </c>
      <c r="K4678" s="491">
        <v>0</v>
      </c>
    </row>
    <row r="4679" spans="1:11" x14ac:dyDescent="0.25">
      <c r="A4679" s="489">
        <v>13460</v>
      </c>
      <c r="B4679" s="488" t="s">
        <v>22066</v>
      </c>
      <c r="C4679" s="489" t="s">
        <v>92</v>
      </c>
      <c r="D4679" s="490">
        <v>209522.66</v>
      </c>
      <c r="E4679" s="487"/>
      <c r="F4679" s="488" t="s">
        <v>5975</v>
      </c>
      <c r="G4679" s="491">
        <v>168797.69</v>
      </c>
      <c r="H4679" s="491">
        <v>1939.28</v>
      </c>
      <c r="I4679" s="491">
        <v>38785.69</v>
      </c>
      <c r="J4679" s="491">
        <v>0</v>
      </c>
      <c r="K4679" s="491">
        <v>0</v>
      </c>
    </row>
    <row r="4680" spans="1:11" ht="30" x14ac:dyDescent="0.25">
      <c r="A4680" s="489">
        <v>13461</v>
      </c>
      <c r="B4680" s="488" t="s">
        <v>20169</v>
      </c>
      <c r="C4680" s="489" t="s">
        <v>87</v>
      </c>
      <c r="D4680" s="490">
        <v>460670.58</v>
      </c>
      <c r="E4680" s="487"/>
      <c r="F4680" s="488" t="s">
        <v>15794</v>
      </c>
      <c r="G4680" s="491">
        <v>377800</v>
      </c>
      <c r="H4680" s="491">
        <v>3946.22</v>
      </c>
      <c r="I4680" s="491">
        <v>78924.36</v>
      </c>
      <c r="J4680" s="491">
        <v>0</v>
      </c>
      <c r="K4680" s="491">
        <v>0</v>
      </c>
    </row>
    <row r="4681" spans="1:11" ht="30" x14ac:dyDescent="0.25">
      <c r="A4681" s="489">
        <v>13462</v>
      </c>
      <c r="B4681" s="488" t="s">
        <v>18328</v>
      </c>
      <c r="C4681" s="489" t="s">
        <v>5086</v>
      </c>
      <c r="D4681" s="490">
        <v>617735.11</v>
      </c>
      <c r="E4681" s="487"/>
      <c r="F4681" s="488" t="s">
        <v>6124</v>
      </c>
      <c r="G4681" s="491">
        <v>0</v>
      </c>
      <c r="H4681" s="491">
        <v>0</v>
      </c>
      <c r="I4681" s="491">
        <v>617735.11</v>
      </c>
      <c r="J4681" s="491">
        <v>0</v>
      </c>
      <c r="K4681" s="491">
        <v>0</v>
      </c>
    </row>
    <row r="4682" spans="1:11" ht="30" x14ac:dyDescent="0.25">
      <c r="A4682" s="489">
        <v>13463</v>
      </c>
      <c r="B4682" s="488" t="s">
        <v>19346</v>
      </c>
      <c r="C4682" s="489" t="s">
        <v>87</v>
      </c>
      <c r="D4682" s="490">
        <v>545076.30000000005</v>
      </c>
      <c r="E4682" s="487"/>
      <c r="F4682" s="488" t="s">
        <v>15794</v>
      </c>
      <c r="G4682" s="491">
        <v>462205.72</v>
      </c>
      <c r="H4682" s="491">
        <v>3946.22</v>
      </c>
      <c r="I4682" s="491">
        <v>78924.36</v>
      </c>
      <c r="J4682" s="491">
        <v>0</v>
      </c>
      <c r="K4682" s="491">
        <v>0</v>
      </c>
    </row>
    <row r="4683" spans="1:11" ht="30" x14ac:dyDescent="0.25">
      <c r="A4683" s="489">
        <v>13464</v>
      </c>
      <c r="B4683" s="488" t="s">
        <v>25256</v>
      </c>
      <c r="C4683" s="489" t="s">
        <v>87</v>
      </c>
      <c r="D4683" s="490">
        <v>334133.78999999998</v>
      </c>
      <c r="E4683" s="487"/>
      <c r="F4683" s="488" t="s">
        <v>15794</v>
      </c>
      <c r="G4683" s="491">
        <v>314481.62</v>
      </c>
      <c r="H4683" s="491">
        <v>935.82</v>
      </c>
      <c r="I4683" s="491">
        <v>18716.349999999999</v>
      </c>
      <c r="J4683" s="491">
        <v>0</v>
      </c>
      <c r="K4683" s="491">
        <v>0</v>
      </c>
    </row>
    <row r="4684" spans="1:11" ht="30" x14ac:dyDescent="0.25">
      <c r="A4684" s="489">
        <v>13465</v>
      </c>
      <c r="B4684" s="488" t="s">
        <v>23496</v>
      </c>
      <c r="C4684" s="489" t="s">
        <v>87</v>
      </c>
      <c r="D4684" s="490">
        <v>81315.88</v>
      </c>
      <c r="E4684" s="487"/>
      <c r="F4684" s="488" t="s">
        <v>15794</v>
      </c>
      <c r="G4684" s="491">
        <v>8607.9</v>
      </c>
      <c r="H4684" s="491">
        <v>3492.12</v>
      </c>
      <c r="I4684" s="491">
        <v>69215.86</v>
      </c>
      <c r="J4684" s="491">
        <v>0</v>
      </c>
      <c r="K4684" s="491">
        <v>0</v>
      </c>
    </row>
    <row r="4685" spans="1:11" x14ac:dyDescent="0.25">
      <c r="A4685" s="489">
        <v>13466</v>
      </c>
      <c r="B4685" s="488" t="s">
        <v>21894</v>
      </c>
      <c r="C4685" s="489" t="s">
        <v>77</v>
      </c>
      <c r="D4685" s="490">
        <v>6026.48</v>
      </c>
      <c r="E4685" s="487"/>
      <c r="F4685" s="488" t="s">
        <v>15950</v>
      </c>
      <c r="G4685" s="491">
        <v>0</v>
      </c>
      <c r="H4685" s="491">
        <v>243.23</v>
      </c>
      <c r="I4685" s="491">
        <v>3040.34</v>
      </c>
      <c r="J4685" s="491">
        <v>2742.91</v>
      </c>
      <c r="K4685" s="491">
        <v>0</v>
      </c>
    </row>
    <row r="4686" spans="1:11" ht="30" x14ac:dyDescent="0.25">
      <c r="A4686" s="489">
        <v>13467</v>
      </c>
      <c r="B4686" s="488" t="s">
        <v>16894</v>
      </c>
      <c r="C4686" s="489" t="s">
        <v>80</v>
      </c>
      <c r="D4686" s="490">
        <v>66749.62</v>
      </c>
      <c r="E4686" s="487"/>
      <c r="F4686" s="488" t="s">
        <v>15720</v>
      </c>
      <c r="G4686" s="491">
        <v>26615.32</v>
      </c>
      <c r="H4686" s="491">
        <v>5118.05</v>
      </c>
      <c r="I4686" s="491">
        <v>35016.25</v>
      </c>
      <c r="J4686" s="491">
        <v>0</v>
      </c>
      <c r="K4686" s="491">
        <v>0</v>
      </c>
    </row>
    <row r="4687" spans="1:11" ht="30" x14ac:dyDescent="0.25">
      <c r="A4687" s="489">
        <v>13468</v>
      </c>
      <c r="B4687" s="488" t="s">
        <v>17773</v>
      </c>
      <c r="C4687" s="489" t="s">
        <v>80</v>
      </c>
      <c r="D4687" s="490">
        <v>17091.68</v>
      </c>
      <c r="E4687" s="487"/>
      <c r="F4687" s="488" t="s">
        <v>5975</v>
      </c>
      <c r="G4687" s="491">
        <v>1227.8800000000001</v>
      </c>
      <c r="H4687" s="491">
        <v>755.42</v>
      </c>
      <c r="I4687" s="491">
        <v>15108.38</v>
      </c>
      <c r="J4687" s="491">
        <v>0</v>
      </c>
      <c r="K4687" s="491">
        <v>0</v>
      </c>
    </row>
    <row r="4688" spans="1:11" ht="30" x14ac:dyDescent="0.25">
      <c r="A4688" s="489">
        <v>13469</v>
      </c>
      <c r="B4688" s="488" t="s">
        <v>16896</v>
      </c>
      <c r="C4688" s="489" t="s">
        <v>80</v>
      </c>
      <c r="D4688" s="490">
        <v>126648.38</v>
      </c>
      <c r="E4688" s="487"/>
      <c r="F4688" s="488" t="s">
        <v>15720</v>
      </c>
      <c r="G4688" s="491">
        <v>27216.02</v>
      </c>
      <c r="H4688" s="491">
        <v>11471.41</v>
      </c>
      <c r="I4688" s="491">
        <v>87960.960000000006</v>
      </c>
      <c r="J4688" s="491">
        <v>0</v>
      </c>
      <c r="K4688" s="491">
        <v>0</v>
      </c>
    </row>
    <row r="4689" spans="1:11" ht="30" x14ac:dyDescent="0.25">
      <c r="A4689" s="489">
        <v>13470</v>
      </c>
      <c r="B4689" s="488" t="s">
        <v>20658</v>
      </c>
      <c r="C4689" s="489" t="s">
        <v>80</v>
      </c>
      <c r="D4689" s="490">
        <v>0</v>
      </c>
      <c r="E4689" s="487"/>
      <c r="F4689" s="488" t="s">
        <v>15794</v>
      </c>
      <c r="G4689" s="491">
        <v>0</v>
      </c>
      <c r="H4689" s="491">
        <v>0</v>
      </c>
      <c r="I4689" s="491">
        <v>0</v>
      </c>
      <c r="J4689" s="491">
        <v>0</v>
      </c>
      <c r="K4689" s="491">
        <v>0</v>
      </c>
    </row>
    <row r="4690" spans="1:11" ht="30" x14ac:dyDescent="0.25">
      <c r="A4690" s="489">
        <v>13471</v>
      </c>
      <c r="B4690" s="488" t="s">
        <v>19682</v>
      </c>
      <c r="C4690" s="489" t="s">
        <v>92</v>
      </c>
      <c r="D4690" s="490">
        <v>277646.5</v>
      </c>
      <c r="E4690" s="487"/>
      <c r="F4690" s="488" t="s">
        <v>16911</v>
      </c>
      <c r="G4690" s="491">
        <v>77560.5</v>
      </c>
      <c r="H4690" s="491">
        <v>47588.14</v>
      </c>
      <c r="I4690" s="491">
        <v>94314.98</v>
      </c>
      <c r="J4690" s="491">
        <v>58182.879999999997</v>
      </c>
      <c r="K4690" s="491">
        <v>0</v>
      </c>
    </row>
    <row r="4691" spans="1:11" ht="30" x14ac:dyDescent="0.25">
      <c r="A4691" s="489">
        <v>13472</v>
      </c>
      <c r="B4691" s="488" t="s">
        <v>19296</v>
      </c>
      <c r="C4691" s="489" t="s">
        <v>87</v>
      </c>
      <c r="D4691" s="490">
        <v>12649.78</v>
      </c>
      <c r="E4691" s="487"/>
      <c r="F4691" s="488" t="s">
        <v>5975</v>
      </c>
      <c r="G4691" s="491">
        <v>0</v>
      </c>
      <c r="H4691" s="491">
        <v>772.17</v>
      </c>
      <c r="I4691" s="491">
        <v>7721.69</v>
      </c>
      <c r="J4691" s="491">
        <v>4155.92</v>
      </c>
      <c r="K4691" s="491">
        <v>0</v>
      </c>
    </row>
    <row r="4692" spans="1:11" ht="30" x14ac:dyDescent="0.25">
      <c r="A4692" s="489">
        <v>13473</v>
      </c>
      <c r="B4692" s="488" t="s">
        <v>17797</v>
      </c>
      <c r="C4692" s="489" t="s">
        <v>80</v>
      </c>
      <c r="D4692" s="490">
        <v>16660.650000000001</v>
      </c>
      <c r="E4692" s="487"/>
      <c r="F4692" s="488" t="s">
        <v>16962</v>
      </c>
      <c r="G4692" s="491">
        <v>6283.32</v>
      </c>
      <c r="H4692" s="491">
        <v>467.2</v>
      </c>
      <c r="I4692" s="491">
        <v>9344.01</v>
      </c>
      <c r="J4692" s="491">
        <v>566.12</v>
      </c>
      <c r="K4692" s="491">
        <v>0</v>
      </c>
    </row>
    <row r="4693" spans="1:11" x14ac:dyDescent="0.25">
      <c r="A4693" s="489">
        <v>13474</v>
      </c>
      <c r="B4693" s="488" t="s">
        <v>19096</v>
      </c>
      <c r="C4693" s="489" t="s">
        <v>80</v>
      </c>
      <c r="D4693" s="490">
        <v>21389.08</v>
      </c>
      <c r="E4693" s="487"/>
      <c r="F4693" s="488" t="s">
        <v>15960</v>
      </c>
      <c r="G4693" s="491">
        <v>0</v>
      </c>
      <c r="H4693" s="491">
        <v>941.06</v>
      </c>
      <c r="I4693" s="491">
        <v>16688.04</v>
      </c>
      <c r="J4693" s="491">
        <v>3759.98</v>
      </c>
      <c r="K4693" s="491">
        <v>0</v>
      </c>
    </row>
    <row r="4694" spans="1:11" x14ac:dyDescent="0.25">
      <c r="A4694" s="489">
        <v>13475</v>
      </c>
      <c r="B4694" s="488" t="s">
        <v>21645</v>
      </c>
      <c r="C4694" s="489" t="s">
        <v>92</v>
      </c>
      <c r="D4694" s="490">
        <v>88269.45</v>
      </c>
      <c r="E4694" s="487"/>
      <c r="F4694" s="488" t="s">
        <v>16132</v>
      </c>
      <c r="G4694" s="491">
        <v>56231.56</v>
      </c>
      <c r="H4694" s="491">
        <v>8783.99</v>
      </c>
      <c r="I4694" s="491">
        <v>16873.830000000002</v>
      </c>
      <c r="J4694" s="491">
        <v>6380.06</v>
      </c>
      <c r="K4694" s="491">
        <v>0</v>
      </c>
    </row>
    <row r="4695" spans="1:11" x14ac:dyDescent="0.25">
      <c r="A4695" s="489">
        <v>13476</v>
      </c>
      <c r="B4695" s="488" t="s">
        <v>22827</v>
      </c>
      <c r="C4695" s="489" t="s">
        <v>80</v>
      </c>
      <c r="D4695" s="490">
        <v>88517.07</v>
      </c>
      <c r="E4695" s="487"/>
      <c r="F4695" s="488" t="s">
        <v>5975</v>
      </c>
      <c r="G4695" s="491">
        <v>50998.43</v>
      </c>
      <c r="H4695" s="491">
        <v>2072</v>
      </c>
      <c r="I4695" s="491">
        <v>35446.639999999999</v>
      </c>
      <c r="J4695" s="491">
        <v>0</v>
      </c>
      <c r="K4695" s="491">
        <v>0</v>
      </c>
    </row>
    <row r="4696" spans="1:11" x14ac:dyDescent="0.25">
      <c r="A4696" s="489">
        <v>13477</v>
      </c>
      <c r="B4696" s="488" t="s">
        <v>18332</v>
      </c>
      <c r="C4696" s="489" t="s">
        <v>5086</v>
      </c>
      <c r="D4696" s="490">
        <v>328094.11</v>
      </c>
      <c r="E4696" s="487"/>
      <c r="F4696" s="488" t="s">
        <v>6124</v>
      </c>
      <c r="G4696" s="491">
        <v>0</v>
      </c>
      <c r="H4696" s="491">
        <v>0</v>
      </c>
      <c r="I4696" s="491">
        <v>328094.11</v>
      </c>
      <c r="J4696" s="491">
        <v>0</v>
      </c>
      <c r="K4696" s="491">
        <v>0</v>
      </c>
    </row>
    <row r="4697" spans="1:11" x14ac:dyDescent="0.25">
      <c r="A4697" s="489">
        <v>13478</v>
      </c>
      <c r="B4697" s="488" t="s">
        <v>17598</v>
      </c>
      <c r="C4697" s="489" t="s">
        <v>80</v>
      </c>
      <c r="D4697" s="490">
        <v>161993.25</v>
      </c>
      <c r="E4697" s="487"/>
      <c r="F4697" s="488" t="s">
        <v>15905</v>
      </c>
      <c r="G4697" s="491">
        <v>18474.349999999999</v>
      </c>
      <c r="H4697" s="491">
        <v>6834.23</v>
      </c>
      <c r="I4697" s="491">
        <v>136684.67000000001</v>
      </c>
      <c r="J4697" s="491">
        <v>0</v>
      </c>
      <c r="K4697" s="491">
        <v>0</v>
      </c>
    </row>
    <row r="4698" spans="1:11" x14ac:dyDescent="0.25">
      <c r="A4698" s="489">
        <v>13479</v>
      </c>
      <c r="B4698" s="488" t="s">
        <v>17597</v>
      </c>
      <c r="C4698" s="489" t="s">
        <v>80</v>
      </c>
      <c r="D4698" s="490">
        <v>123198.85</v>
      </c>
      <c r="E4698" s="487"/>
      <c r="F4698" s="488" t="s">
        <v>15905</v>
      </c>
      <c r="G4698" s="491">
        <v>19306.37</v>
      </c>
      <c r="H4698" s="491">
        <v>4947.26</v>
      </c>
      <c r="I4698" s="491">
        <v>98945.22</v>
      </c>
      <c r="J4698" s="491">
        <v>0</v>
      </c>
      <c r="K4698" s="491">
        <v>0</v>
      </c>
    </row>
    <row r="4699" spans="1:11" ht="30" x14ac:dyDescent="0.25">
      <c r="A4699" s="489">
        <v>13480</v>
      </c>
      <c r="B4699" s="488" t="s">
        <v>18684</v>
      </c>
      <c r="C4699" s="489" t="s">
        <v>92</v>
      </c>
      <c r="D4699" s="490">
        <v>265932.89</v>
      </c>
      <c r="E4699" s="487"/>
      <c r="F4699" s="488" t="s">
        <v>16414</v>
      </c>
      <c r="G4699" s="491">
        <v>176591</v>
      </c>
      <c r="H4699" s="491">
        <v>48873.39</v>
      </c>
      <c r="I4699" s="491">
        <v>36427.800000000003</v>
      </c>
      <c r="J4699" s="491">
        <v>4040.7</v>
      </c>
      <c r="K4699" s="491">
        <v>0</v>
      </c>
    </row>
    <row r="4700" spans="1:11" ht="30" x14ac:dyDescent="0.25">
      <c r="A4700" s="489">
        <v>13481</v>
      </c>
      <c r="B4700" s="488" t="s">
        <v>18503</v>
      </c>
      <c r="C4700" s="489" t="s">
        <v>87</v>
      </c>
      <c r="D4700" s="490">
        <v>261425.24</v>
      </c>
      <c r="E4700" s="487"/>
      <c r="F4700" s="488" t="s">
        <v>16405</v>
      </c>
      <c r="G4700" s="491">
        <v>138573.69</v>
      </c>
      <c r="H4700" s="491">
        <v>8227.0499999999993</v>
      </c>
      <c r="I4700" s="491">
        <v>76846.28</v>
      </c>
      <c r="J4700" s="491">
        <v>37778.22</v>
      </c>
      <c r="K4700" s="491">
        <v>0</v>
      </c>
    </row>
    <row r="4701" spans="1:11" x14ac:dyDescent="0.25">
      <c r="A4701" s="489">
        <v>13482</v>
      </c>
      <c r="B4701" s="488" t="s">
        <v>24573</v>
      </c>
      <c r="C4701" s="489" t="s">
        <v>87</v>
      </c>
      <c r="D4701" s="490">
        <v>12371.28</v>
      </c>
      <c r="E4701" s="487"/>
      <c r="F4701" s="488" t="s">
        <v>15781</v>
      </c>
      <c r="G4701" s="491">
        <v>3450.1</v>
      </c>
      <c r="H4701" s="491">
        <v>202.95</v>
      </c>
      <c r="I4701" s="491">
        <v>6764.95</v>
      </c>
      <c r="J4701" s="491">
        <v>1953.28</v>
      </c>
      <c r="K4701" s="491">
        <v>0</v>
      </c>
    </row>
    <row r="4702" spans="1:11" ht="30" x14ac:dyDescent="0.25">
      <c r="A4702" s="489">
        <v>13483</v>
      </c>
      <c r="B4702" s="488" t="s">
        <v>20907</v>
      </c>
      <c r="C4702" s="489" t="s">
        <v>87</v>
      </c>
      <c r="D4702" s="490">
        <v>10305.74</v>
      </c>
      <c r="E4702" s="487"/>
      <c r="F4702" s="488" t="s">
        <v>5975</v>
      </c>
      <c r="G4702" s="491">
        <v>9624.16</v>
      </c>
      <c r="H4702" s="491">
        <v>13.36</v>
      </c>
      <c r="I4702" s="491">
        <v>668.23</v>
      </c>
      <c r="J4702" s="491">
        <v>0</v>
      </c>
      <c r="K4702" s="491">
        <v>0</v>
      </c>
    </row>
    <row r="4703" spans="1:11" x14ac:dyDescent="0.25">
      <c r="A4703" s="489">
        <v>13484</v>
      </c>
      <c r="B4703" s="488" t="s">
        <v>19173</v>
      </c>
      <c r="C4703" s="489" t="s">
        <v>87</v>
      </c>
      <c r="D4703" s="490">
        <v>5850.22</v>
      </c>
      <c r="E4703" s="487"/>
      <c r="F4703" s="488" t="s">
        <v>5975</v>
      </c>
      <c r="G4703" s="491">
        <v>962.16</v>
      </c>
      <c r="H4703" s="491">
        <v>215.55</v>
      </c>
      <c r="I4703" s="491">
        <v>4311.01</v>
      </c>
      <c r="J4703" s="491">
        <v>361.51</v>
      </c>
      <c r="K4703" s="491">
        <v>0</v>
      </c>
    </row>
    <row r="4704" spans="1:11" x14ac:dyDescent="0.25">
      <c r="A4704" s="489">
        <v>13485</v>
      </c>
      <c r="B4704" s="488" t="s">
        <v>22296</v>
      </c>
      <c r="C4704" s="489" t="s">
        <v>92</v>
      </c>
      <c r="D4704" s="490">
        <v>98468.27</v>
      </c>
      <c r="E4704" s="487"/>
      <c r="F4704" s="488" t="s">
        <v>16308</v>
      </c>
      <c r="G4704" s="491">
        <v>70751.350000000006</v>
      </c>
      <c r="H4704" s="491">
        <v>1149.4100000000001</v>
      </c>
      <c r="I4704" s="491">
        <v>22988.29</v>
      </c>
      <c r="J4704" s="491">
        <v>3579.21</v>
      </c>
      <c r="K4704" s="491">
        <v>0</v>
      </c>
    </row>
    <row r="4705" spans="1:11" ht="30" x14ac:dyDescent="0.25">
      <c r="A4705" s="489">
        <v>13486</v>
      </c>
      <c r="B4705" s="488" t="s">
        <v>19142</v>
      </c>
      <c r="C4705" s="489" t="s">
        <v>92</v>
      </c>
      <c r="D4705" s="490">
        <v>34476.44</v>
      </c>
      <c r="E4705" s="487"/>
      <c r="F4705" s="488" t="s">
        <v>5975</v>
      </c>
      <c r="G4705" s="491">
        <v>0</v>
      </c>
      <c r="H4705" s="491">
        <v>2732.09</v>
      </c>
      <c r="I4705" s="491">
        <v>27320.85</v>
      </c>
      <c r="J4705" s="491">
        <v>4423.5</v>
      </c>
      <c r="K4705" s="491">
        <v>0</v>
      </c>
    </row>
    <row r="4706" spans="1:11" x14ac:dyDescent="0.25">
      <c r="A4706" s="489">
        <v>13487</v>
      </c>
      <c r="B4706" s="488" t="s">
        <v>20206</v>
      </c>
      <c r="C4706" s="489" t="s">
        <v>80</v>
      </c>
      <c r="D4706" s="490">
        <v>1715.68</v>
      </c>
      <c r="E4706" s="487"/>
      <c r="F4706" s="488" t="s">
        <v>16130</v>
      </c>
      <c r="G4706" s="491">
        <v>0</v>
      </c>
      <c r="H4706" s="491">
        <v>0</v>
      </c>
      <c r="I4706" s="491">
        <v>1715.68</v>
      </c>
      <c r="J4706" s="491">
        <v>0</v>
      </c>
      <c r="K4706" s="491">
        <v>0</v>
      </c>
    </row>
    <row r="4707" spans="1:11" ht="30" x14ac:dyDescent="0.25">
      <c r="A4707" s="489">
        <v>13488</v>
      </c>
      <c r="B4707" s="488" t="s">
        <v>19074</v>
      </c>
      <c r="C4707" s="489" t="s">
        <v>80</v>
      </c>
      <c r="D4707" s="490">
        <v>25228.21</v>
      </c>
      <c r="E4707" s="487"/>
      <c r="F4707" s="488" t="s">
        <v>5975</v>
      </c>
      <c r="G4707" s="491">
        <v>0</v>
      </c>
      <c r="H4707" s="491">
        <v>2460.83</v>
      </c>
      <c r="I4707" s="491">
        <v>22767.38</v>
      </c>
      <c r="J4707" s="491">
        <v>0</v>
      </c>
      <c r="K4707" s="491">
        <v>0</v>
      </c>
    </row>
    <row r="4708" spans="1:11" x14ac:dyDescent="0.25">
      <c r="A4708" s="489">
        <v>13489</v>
      </c>
      <c r="B4708" s="488" t="s">
        <v>22795</v>
      </c>
      <c r="C4708" s="489" t="s">
        <v>87</v>
      </c>
      <c r="D4708" s="490">
        <v>137213.85999999999</v>
      </c>
      <c r="E4708" s="487"/>
      <c r="F4708" s="488" t="s">
        <v>16132</v>
      </c>
      <c r="G4708" s="491">
        <v>65277.04</v>
      </c>
      <c r="H4708" s="491">
        <v>2069.59</v>
      </c>
      <c r="I4708" s="491">
        <v>69867.240000000005</v>
      </c>
      <c r="J4708" s="491">
        <v>0</v>
      </c>
      <c r="K4708" s="491">
        <v>0</v>
      </c>
    </row>
    <row r="4709" spans="1:11" x14ac:dyDescent="0.25">
      <c r="A4709" s="489">
        <v>13490</v>
      </c>
      <c r="B4709" s="488" t="s">
        <v>23035</v>
      </c>
      <c r="C4709" s="489" t="s">
        <v>87</v>
      </c>
      <c r="D4709" s="490">
        <v>100094.32</v>
      </c>
      <c r="E4709" s="487"/>
      <c r="F4709" s="488" t="s">
        <v>16132</v>
      </c>
      <c r="G4709" s="491">
        <v>90000</v>
      </c>
      <c r="H4709" s="491">
        <v>451</v>
      </c>
      <c r="I4709" s="491">
        <v>9019.93</v>
      </c>
      <c r="J4709" s="491">
        <v>623.39</v>
      </c>
      <c r="K4709" s="491">
        <v>0</v>
      </c>
    </row>
    <row r="4710" spans="1:11" x14ac:dyDescent="0.25">
      <c r="A4710" s="489">
        <v>13491</v>
      </c>
      <c r="B4710" s="488" t="s">
        <v>17853</v>
      </c>
      <c r="C4710" s="489" t="s">
        <v>92</v>
      </c>
      <c r="D4710" s="490">
        <v>24787.96</v>
      </c>
      <c r="E4710" s="487"/>
      <c r="F4710" s="488" t="s">
        <v>16962</v>
      </c>
      <c r="G4710" s="491">
        <v>7492.14</v>
      </c>
      <c r="H4710" s="491">
        <v>260.08999999999997</v>
      </c>
      <c r="I4710" s="491">
        <v>13004.49</v>
      </c>
      <c r="J4710" s="491">
        <v>4031.24</v>
      </c>
      <c r="K4710" s="491">
        <v>0</v>
      </c>
    </row>
    <row r="4711" spans="1:11" ht="30" x14ac:dyDescent="0.25">
      <c r="A4711" s="489">
        <v>13492</v>
      </c>
      <c r="B4711" s="488" t="s">
        <v>17530</v>
      </c>
      <c r="C4711" s="489" t="s">
        <v>80</v>
      </c>
      <c r="D4711" s="490">
        <v>200089.79</v>
      </c>
      <c r="E4711" s="487"/>
      <c r="F4711" s="488" t="s">
        <v>15794</v>
      </c>
      <c r="G4711" s="491">
        <v>114591.25</v>
      </c>
      <c r="H4711" s="491">
        <v>30628.54</v>
      </c>
      <c r="I4711" s="491">
        <v>33603.15</v>
      </c>
      <c r="J4711" s="491">
        <v>21266.85</v>
      </c>
      <c r="K4711" s="491">
        <v>0</v>
      </c>
    </row>
    <row r="4712" spans="1:11" ht="30" x14ac:dyDescent="0.25">
      <c r="A4712" s="489">
        <v>13493</v>
      </c>
      <c r="B4712" s="488" t="s">
        <v>20532</v>
      </c>
      <c r="C4712" s="489" t="s">
        <v>87</v>
      </c>
      <c r="D4712" s="490">
        <v>17615.12</v>
      </c>
      <c r="E4712" s="487"/>
      <c r="F4712" s="488" t="s">
        <v>15818</v>
      </c>
      <c r="G4712" s="491">
        <v>365.2</v>
      </c>
      <c r="H4712" s="491">
        <v>267.3</v>
      </c>
      <c r="I4712" s="491">
        <v>5346.04</v>
      </c>
      <c r="J4712" s="491">
        <v>11636.58</v>
      </c>
      <c r="K4712" s="491">
        <v>0</v>
      </c>
    </row>
    <row r="4713" spans="1:11" x14ac:dyDescent="0.25">
      <c r="A4713" s="489">
        <v>13494</v>
      </c>
      <c r="B4713" s="488" t="s">
        <v>23842</v>
      </c>
      <c r="C4713" s="489" t="s">
        <v>80</v>
      </c>
      <c r="D4713" s="490">
        <v>4578.3900000000003</v>
      </c>
      <c r="E4713" s="487"/>
      <c r="F4713" s="488" t="s">
        <v>5975</v>
      </c>
      <c r="G4713" s="491">
        <v>120.98</v>
      </c>
      <c r="H4713" s="491">
        <v>82.51</v>
      </c>
      <c r="I4713" s="491">
        <v>4125.54</v>
      </c>
      <c r="J4713" s="491">
        <v>249.36</v>
      </c>
      <c r="K4713" s="491">
        <v>0</v>
      </c>
    </row>
    <row r="4714" spans="1:11" x14ac:dyDescent="0.25">
      <c r="A4714" s="489">
        <v>13495</v>
      </c>
      <c r="B4714" s="488" t="s">
        <v>23848</v>
      </c>
      <c r="C4714" s="489" t="s">
        <v>80</v>
      </c>
      <c r="D4714" s="490">
        <v>8235.59</v>
      </c>
      <c r="E4714" s="487"/>
      <c r="F4714" s="488" t="s">
        <v>5975</v>
      </c>
      <c r="G4714" s="491">
        <v>120.98</v>
      </c>
      <c r="H4714" s="491">
        <v>82.51</v>
      </c>
      <c r="I4714" s="491">
        <v>4125.54</v>
      </c>
      <c r="J4714" s="491">
        <v>3906.56</v>
      </c>
      <c r="K4714" s="491">
        <v>0</v>
      </c>
    </row>
    <row r="4715" spans="1:11" ht="30" x14ac:dyDescent="0.25">
      <c r="A4715" s="489">
        <v>13496</v>
      </c>
      <c r="B4715" s="488" t="s">
        <v>23845</v>
      </c>
      <c r="C4715" s="489" t="s">
        <v>87</v>
      </c>
      <c r="D4715" s="490">
        <v>8336.1299999999992</v>
      </c>
      <c r="E4715" s="487"/>
      <c r="F4715" s="488" t="s">
        <v>5975</v>
      </c>
      <c r="G4715" s="491">
        <v>0</v>
      </c>
      <c r="H4715" s="491">
        <v>86.85</v>
      </c>
      <c r="I4715" s="491">
        <v>4342.72</v>
      </c>
      <c r="J4715" s="491">
        <v>3906.56</v>
      </c>
      <c r="K4715" s="491">
        <v>0</v>
      </c>
    </row>
    <row r="4716" spans="1:11" x14ac:dyDescent="0.25">
      <c r="A4716" s="489">
        <v>13497</v>
      </c>
      <c r="B4716" s="488" t="s">
        <v>23851</v>
      </c>
      <c r="C4716" s="489" t="s">
        <v>87</v>
      </c>
      <c r="D4716" s="490">
        <v>8336.1299999999992</v>
      </c>
      <c r="E4716" s="487"/>
      <c r="F4716" s="488" t="s">
        <v>7268</v>
      </c>
      <c r="G4716" s="491">
        <v>0</v>
      </c>
      <c r="H4716" s="491">
        <v>86.85</v>
      </c>
      <c r="I4716" s="491">
        <v>4342.72</v>
      </c>
      <c r="J4716" s="491">
        <v>3906.56</v>
      </c>
      <c r="K4716" s="491">
        <v>0</v>
      </c>
    </row>
    <row r="4717" spans="1:11" x14ac:dyDescent="0.25">
      <c r="A4717" s="489">
        <v>13498</v>
      </c>
      <c r="B4717" s="488" t="s">
        <v>23837</v>
      </c>
      <c r="C4717" s="489" t="s">
        <v>80</v>
      </c>
      <c r="D4717" s="490">
        <v>4326.5</v>
      </c>
      <c r="E4717" s="487"/>
      <c r="F4717" s="488" t="s">
        <v>5975</v>
      </c>
      <c r="G4717" s="491">
        <v>2090</v>
      </c>
      <c r="H4717" s="491">
        <v>65.14</v>
      </c>
      <c r="I4717" s="491">
        <v>2171.36</v>
      </c>
      <c r="J4717" s="491">
        <v>0</v>
      </c>
      <c r="K4717" s="491">
        <v>0</v>
      </c>
    </row>
    <row r="4718" spans="1:11" x14ac:dyDescent="0.25">
      <c r="A4718" s="489">
        <v>13499</v>
      </c>
      <c r="B4718" s="488" t="s">
        <v>23839</v>
      </c>
      <c r="C4718" s="489" t="s">
        <v>87</v>
      </c>
      <c r="D4718" s="490">
        <v>13026.27</v>
      </c>
      <c r="E4718" s="487"/>
      <c r="F4718" s="488" t="s">
        <v>5975</v>
      </c>
      <c r="G4718" s="491">
        <v>0</v>
      </c>
      <c r="H4718" s="491">
        <v>434.27</v>
      </c>
      <c r="I4718" s="491">
        <v>8685.44</v>
      </c>
      <c r="J4718" s="491">
        <v>3906.56</v>
      </c>
      <c r="K4718" s="491">
        <v>0</v>
      </c>
    </row>
    <row r="4719" spans="1:11" ht="30" x14ac:dyDescent="0.25">
      <c r="A4719" s="489">
        <v>13500</v>
      </c>
      <c r="B4719" s="488" t="s">
        <v>23844</v>
      </c>
      <c r="C4719" s="489" t="s">
        <v>87</v>
      </c>
      <c r="D4719" s="490">
        <v>446975.87</v>
      </c>
      <c r="E4719" s="487"/>
      <c r="F4719" s="488" t="s">
        <v>5975</v>
      </c>
      <c r="G4719" s="491">
        <v>311578.25</v>
      </c>
      <c r="H4719" s="491">
        <v>1514.01</v>
      </c>
      <c r="I4719" s="491">
        <v>75700.73</v>
      </c>
      <c r="J4719" s="491">
        <v>58182.879999999997</v>
      </c>
      <c r="K4719" s="491">
        <v>0</v>
      </c>
    </row>
    <row r="4720" spans="1:11" x14ac:dyDescent="0.25">
      <c r="A4720" s="489">
        <v>13501</v>
      </c>
      <c r="B4720" s="488" t="s">
        <v>24008</v>
      </c>
      <c r="C4720" s="489" t="s">
        <v>87</v>
      </c>
      <c r="D4720" s="490">
        <v>11904.7</v>
      </c>
      <c r="E4720" s="487"/>
      <c r="F4720" s="488" t="s">
        <v>7268</v>
      </c>
      <c r="G4720" s="491">
        <v>0</v>
      </c>
      <c r="H4720" s="491">
        <v>79.19</v>
      </c>
      <c r="I4720" s="491">
        <v>7918.95</v>
      </c>
      <c r="J4720" s="491">
        <v>3906.56</v>
      </c>
      <c r="K4720" s="491">
        <v>0</v>
      </c>
    </row>
    <row r="4721" spans="1:11" ht="30" x14ac:dyDescent="0.25">
      <c r="A4721" s="489">
        <v>13502</v>
      </c>
      <c r="B4721" s="488" t="s">
        <v>23988</v>
      </c>
      <c r="C4721" s="489" t="s">
        <v>92</v>
      </c>
      <c r="D4721" s="490">
        <v>10299.43</v>
      </c>
      <c r="E4721" s="487"/>
      <c r="F4721" s="488" t="s">
        <v>5975</v>
      </c>
      <c r="G4721" s="491">
        <v>0</v>
      </c>
      <c r="H4721" s="491">
        <v>304.42</v>
      </c>
      <c r="I4721" s="491">
        <v>6088.45</v>
      </c>
      <c r="J4721" s="491">
        <v>3906.56</v>
      </c>
      <c r="K4721" s="491">
        <v>0</v>
      </c>
    </row>
    <row r="4722" spans="1:11" x14ac:dyDescent="0.25">
      <c r="A4722" s="489">
        <v>13503</v>
      </c>
      <c r="B4722" s="488" t="s">
        <v>19813</v>
      </c>
      <c r="C4722" s="489" t="s">
        <v>92</v>
      </c>
      <c r="D4722" s="490">
        <v>14055.15</v>
      </c>
      <c r="E4722" s="487"/>
      <c r="F4722" s="488" t="s">
        <v>5975</v>
      </c>
      <c r="G4722" s="491">
        <v>9274</v>
      </c>
      <c r="H4722" s="491">
        <v>227.67</v>
      </c>
      <c r="I4722" s="491">
        <v>4553.4799999999996</v>
      </c>
      <c r="J4722" s="491">
        <v>0</v>
      </c>
      <c r="K4722" s="491">
        <v>0</v>
      </c>
    </row>
    <row r="4723" spans="1:11" x14ac:dyDescent="0.25">
      <c r="A4723" s="489">
        <v>13504</v>
      </c>
      <c r="B4723" s="488" t="s">
        <v>23023</v>
      </c>
      <c r="C4723" s="489" t="s">
        <v>87</v>
      </c>
      <c r="D4723" s="490">
        <v>107000.42</v>
      </c>
      <c r="E4723" s="487"/>
      <c r="F4723" s="488" t="s">
        <v>6112</v>
      </c>
      <c r="G4723" s="491">
        <v>1162.1500000000001</v>
      </c>
      <c r="H4723" s="491">
        <v>24572.02</v>
      </c>
      <c r="I4723" s="491">
        <v>72954.41</v>
      </c>
      <c r="J4723" s="491">
        <v>8311.84</v>
      </c>
      <c r="K4723" s="491">
        <v>0</v>
      </c>
    </row>
    <row r="4724" spans="1:11" x14ac:dyDescent="0.25">
      <c r="A4724" s="489">
        <v>13505</v>
      </c>
      <c r="B4724" s="488" t="s">
        <v>17193</v>
      </c>
      <c r="C4724" s="489" t="s">
        <v>87</v>
      </c>
      <c r="D4724" s="490">
        <v>45137.65</v>
      </c>
      <c r="E4724" s="487"/>
      <c r="F4724" s="488" t="s">
        <v>5975</v>
      </c>
      <c r="G4724" s="491">
        <v>35937.32</v>
      </c>
      <c r="H4724" s="491">
        <v>180.4</v>
      </c>
      <c r="I4724" s="491">
        <v>9019.93</v>
      </c>
      <c r="J4724" s="491">
        <v>0</v>
      </c>
      <c r="K4724" s="491">
        <v>0</v>
      </c>
    </row>
    <row r="4725" spans="1:11" x14ac:dyDescent="0.25">
      <c r="A4725" s="489">
        <v>13506</v>
      </c>
      <c r="B4725" s="488" t="s">
        <v>25159</v>
      </c>
      <c r="C4725" s="489" t="s">
        <v>87</v>
      </c>
      <c r="D4725" s="490">
        <v>23005.83</v>
      </c>
      <c r="E4725" s="487"/>
      <c r="F4725" s="488" t="s">
        <v>5975</v>
      </c>
      <c r="G4725" s="491">
        <v>1466.64</v>
      </c>
      <c r="H4725" s="491">
        <v>2926.8</v>
      </c>
      <c r="I4725" s="491">
        <v>14705.83</v>
      </c>
      <c r="J4725" s="491">
        <v>3906.56</v>
      </c>
      <c r="K4725" s="491">
        <v>0</v>
      </c>
    </row>
    <row r="4726" spans="1:11" x14ac:dyDescent="0.25">
      <c r="A4726" s="489">
        <v>13507</v>
      </c>
      <c r="B4726" s="488" t="s">
        <v>22797</v>
      </c>
      <c r="C4726" s="489" t="s">
        <v>87</v>
      </c>
      <c r="D4726" s="490">
        <v>318328.52</v>
      </c>
      <c r="E4726" s="487"/>
      <c r="F4726" s="488" t="s">
        <v>16132</v>
      </c>
      <c r="G4726" s="491">
        <v>182859.04</v>
      </c>
      <c r="H4726" s="491">
        <v>4370.78</v>
      </c>
      <c r="I4726" s="491">
        <v>126845.32</v>
      </c>
      <c r="J4726" s="491">
        <v>4253.37</v>
      </c>
      <c r="K4726" s="491">
        <v>0</v>
      </c>
    </row>
    <row r="4727" spans="1:11" x14ac:dyDescent="0.25">
      <c r="A4727" s="489">
        <v>13508</v>
      </c>
      <c r="B4727" s="488" t="s">
        <v>24088</v>
      </c>
      <c r="C4727" s="489" t="s">
        <v>87</v>
      </c>
      <c r="D4727" s="490">
        <v>113900.24</v>
      </c>
      <c r="E4727" s="487"/>
      <c r="F4727" s="488" t="s">
        <v>15960</v>
      </c>
      <c r="G4727" s="491">
        <v>81912.399999999994</v>
      </c>
      <c r="H4727" s="491">
        <v>1337.2</v>
      </c>
      <c r="I4727" s="491">
        <v>26744.080000000002</v>
      </c>
      <c r="J4727" s="491">
        <v>3906.56</v>
      </c>
      <c r="K4727" s="491">
        <v>0</v>
      </c>
    </row>
    <row r="4728" spans="1:11" ht="30" x14ac:dyDescent="0.25">
      <c r="A4728" s="489">
        <v>13509</v>
      </c>
      <c r="B4728" s="488" t="s">
        <v>20809</v>
      </c>
      <c r="C4728" s="489" t="s">
        <v>80</v>
      </c>
      <c r="D4728" s="490">
        <v>29817.74</v>
      </c>
      <c r="E4728" s="487"/>
      <c r="F4728" s="488" t="s">
        <v>15905</v>
      </c>
      <c r="G4728" s="491">
        <v>1972.42</v>
      </c>
      <c r="H4728" s="491">
        <v>1068.74</v>
      </c>
      <c r="I4728" s="491">
        <v>21374.799999999999</v>
      </c>
      <c r="J4728" s="491">
        <v>5401.78</v>
      </c>
      <c r="K4728" s="491">
        <v>0</v>
      </c>
    </row>
    <row r="4729" spans="1:11" ht="30" x14ac:dyDescent="0.25">
      <c r="A4729" s="489">
        <v>13510</v>
      </c>
      <c r="B4729" s="488" t="s">
        <v>20811</v>
      </c>
      <c r="C4729" s="489" t="s">
        <v>80</v>
      </c>
      <c r="D4729" s="490">
        <v>32482.47</v>
      </c>
      <c r="E4729" s="487"/>
      <c r="F4729" s="488" t="s">
        <v>15905</v>
      </c>
      <c r="G4729" s="491">
        <v>6367.3</v>
      </c>
      <c r="H4729" s="491">
        <v>1056.27</v>
      </c>
      <c r="I4729" s="491">
        <v>20081.12</v>
      </c>
      <c r="J4729" s="491">
        <v>4977.7700000000004</v>
      </c>
      <c r="K4729" s="491">
        <v>0</v>
      </c>
    </row>
    <row r="4730" spans="1:11" ht="30" x14ac:dyDescent="0.25">
      <c r="A4730" s="489">
        <v>13511</v>
      </c>
      <c r="B4730" s="488" t="s">
        <v>21959</v>
      </c>
      <c r="C4730" s="489" t="s">
        <v>87</v>
      </c>
      <c r="D4730" s="490">
        <v>43157.82</v>
      </c>
      <c r="E4730" s="487"/>
      <c r="F4730" s="488" t="s">
        <v>16565</v>
      </c>
      <c r="G4730" s="491">
        <v>12715.57</v>
      </c>
      <c r="H4730" s="491">
        <v>3910.12</v>
      </c>
      <c r="I4730" s="491">
        <v>22625.57</v>
      </c>
      <c r="J4730" s="491">
        <v>3906.56</v>
      </c>
      <c r="K4730" s="491">
        <v>0</v>
      </c>
    </row>
    <row r="4731" spans="1:11" x14ac:dyDescent="0.25">
      <c r="A4731" s="489">
        <v>13512</v>
      </c>
      <c r="B4731" s="488" t="s">
        <v>17905</v>
      </c>
      <c r="C4731" s="489" t="s">
        <v>87</v>
      </c>
      <c r="D4731" s="490">
        <v>32499.88</v>
      </c>
      <c r="E4731" s="487"/>
      <c r="F4731" s="488" t="s">
        <v>5975</v>
      </c>
      <c r="G4731" s="491">
        <v>0</v>
      </c>
      <c r="H4731" s="491">
        <v>637.25</v>
      </c>
      <c r="I4731" s="491">
        <v>31862.63</v>
      </c>
      <c r="J4731" s="491">
        <v>0</v>
      </c>
      <c r="K4731" s="491">
        <v>0</v>
      </c>
    </row>
    <row r="4732" spans="1:11" ht="30" x14ac:dyDescent="0.25">
      <c r="A4732" s="489">
        <v>13513</v>
      </c>
      <c r="B4732" s="488" t="s">
        <v>24323</v>
      </c>
      <c r="C4732" s="489" t="s">
        <v>87</v>
      </c>
      <c r="D4732" s="490">
        <v>87055.54</v>
      </c>
      <c r="E4732" s="487"/>
      <c r="F4732" s="488" t="s">
        <v>5975</v>
      </c>
      <c r="G4732" s="491">
        <v>0</v>
      </c>
      <c r="H4732" s="491">
        <v>3959.48</v>
      </c>
      <c r="I4732" s="491">
        <v>79189.5</v>
      </c>
      <c r="J4732" s="491">
        <v>3906.56</v>
      </c>
      <c r="K4732" s="491">
        <v>0</v>
      </c>
    </row>
    <row r="4733" spans="1:11" ht="30" x14ac:dyDescent="0.25">
      <c r="A4733" s="489">
        <v>13514</v>
      </c>
      <c r="B4733" s="488" t="s">
        <v>24324</v>
      </c>
      <c r="C4733" s="489" t="s">
        <v>87</v>
      </c>
      <c r="D4733" s="490">
        <v>8064.46</v>
      </c>
      <c r="E4733" s="487"/>
      <c r="F4733" s="488" t="s">
        <v>5975</v>
      </c>
      <c r="G4733" s="491">
        <v>0</v>
      </c>
      <c r="H4733" s="491">
        <v>121.1</v>
      </c>
      <c r="I4733" s="491">
        <v>4036.8</v>
      </c>
      <c r="J4733" s="491">
        <v>3906.56</v>
      </c>
      <c r="K4733" s="491">
        <v>0</v>
      </c>
    </row>
    <row r="4734" spans="1:11" x14ac:dyDescent="0.25">
      <c r="A4734" s="489">
        <v>13515</v>
      </c>
      <c r="B4734" s="488" t="s">
        <v>19902</v>
      </c>
      <c r="C4734" s="489" t="s">
        <v>80</v>
      </c>
      <c r="D4734" s="490">
        <v>105183.97</v>
      </c>
      <c r="E4734" s="487"/>
      <c r="F4734" s="488" t="s">
        <v>5975</v>
      </c>
      <c r="G4734" s="491">
        <v>23674</v>
      </c>
      <c r="H4734" s="491">
        <v>18282.400000000001</v>
      </c>
      <c r="I4734" s="491">
        <v>61274.29</v>
      </c>
      <c r="J4734" s="491">
        <v>1953.28</v>
      </c>
      <c r="K4734" s="491">
        <v>0</v>
      </c>
    </row>
    <row r="4735" spans="1:11" ht="30" x14ac:dyDescent="0.25">
      <c r="A4735" s="489">
        <v>13516</v>
      </c>
      <c r="B4735" s="488" t="s">
        <v>19410</v>
      </c>
      <c r="C4735" s="489" t="s">
        <v>92</v>
      </c>
      <c r="D4735" s="490">
        <v>15251.95</v>
      </c>
      <c r="E4735" s="487"/>
      <c r="F4735" s="488" t="s">
        <v>18227</v>
      </c>
      <c r="G4735" s="491">
        <v>7003.23</v>
      </c>
      <c r="H4735" s="491">
        <v>393.74</v>
      </c>
      <c r="I4735" s="491">
        <v>7854.97</v>
      </c>
      <c r="J4735" s="491">
        <v>0</v>
      </c>
      <c r="K4735" s="491">
        <v>0</v>
      </c>
    </row>
    <row r="4736" spans="1:11" x14ac:dyDescent="0.25">
      <c r="A4736" s="489">
        <v>13517</v>
      </c>
      <c r="B4736" s="488" t="s">
        <v>22209</v>
      </c>
      <c r="C4736" s="489" t="s">
        <v>92</v>
      </c>
      <c r="D4736" s="490">
        <v>79162.69</v>
      </c>
      <c r="E4736" s="487"/>
      <c r="F4736" s="488" t="s">
        <v>15948</v>
      </c>
      <c r="G4736" s="491">
        <v>51398.44</v>
      </c>
      <c r="H4736" s="491">
        <v>5006.8999999999996</v>
      </c>
      <c r="I4736" s="491">
        <v>22757.360000000001</v>
      </c>
      <c r="J4736" s="491">
        <v>0</v>
      </c>
      <c r="K4736" s="491">
        <v>0</v>
      </c>
    </row>
    <row r="4737" spans="1:11" x14ac:dyDescent="0.25">
      <c r="A4737" s="489">
        <v>13518</v>
      </c>
      <c r="B4737" s="488" t="s">
        <v>20911</v>
      </c>
      <c r="C4737" s="489" t="s">
        <v>92</v>
      </c>
      <c r="D4737" s="490">
        <v>152908.01999999999</v>
      </c>
      <c r="E4737" s="487"/>
      <c r="F4737" s="488" t="s">
        <v>16132</v>
      </c>
      <c r="G4737" s="491">
        <v>140902.6</v>
      </c>
      <c r="H4737" s="491">
        <v>1265.3699999999999</v>
      </c>
      <c r="I4737" s="491">
        <v>10740.05</v>
      </c>
      <c r="J4737" s="491">
        <v>0</v>
      </c>
      <c r="K4737" s="491">
        <v>0</v>
      </c>
    </row>
    <row r="4738" spans="1:11" x14ac:dyDescent="0.25">
      <c r="A4738" s="489">
        <v>13520</v>
      </c>
      <c r="B4738" s="488" t="s">
        <v>18900</v>
      </c>
      <c r="C4738" s="489" t="s">
        <v>87</v>
      </c>
      <c r="D4738" s="490">
        <v>6889.49</v>
      </c>
      <c r="E4738" s="487"/>
      <c r="F4738" s="488" t="s">
        <v>5975</v>
      </c>
      <c r="G4738" s="491">
        <v>0</v>
      </c>
      <c r="H4738" s="491">
        <v>328.07</v>
      </c>
      <c r="I4738" s="491">
        <v>6561.42</v>
      </c>
      <c r="J4738" s="491">
        <v>0</v>
      </c>
      <c r="K4738" s="491">
        <v>0</v>
      </c>
    </row>
    <row r="4739" spans="1:11" ht="30" x14ac:dyDescent="0.25">
      <c r="A4739" s="489">
        <v>13521</v>
      </c>
      <c r="B4739" s="488" t="s">
        <v>16866</v>
      </c>
      <c r="C4739" s="489" t="s">
        <v>309</v>
      </c>
      <c r="D4739" s="490">
        <v>398250.01</v>
      </c>
      <c r="E4739" s="487"/>
      <c r="F4739" s="488" t="s">
        <v>16414</v>
      </c>
      <c r="G4739" s="491">
        <v>0</v>
      </c>
      <c r="H4739" s="491">
        <v>398250.01</v>
      </c>
      <c r="I4739" s="491">
        <v>0</v>
      </c>
      <c r="J4739" s="491">
        <v>0</v>
      </c>
      <c r="K4739" s="491">
        <v>0</v>
      </c>
    </row>
    <row r="4740" spans="1:11" x14ac:dyDescent="0.25">
      <c r="A4740" s="489">
        <v>13522</v>
      </c>
      <c r="B4740" s="488" t="s">
        <v>16736</v>
      </c>
      <c r="C4740" s="489" t="s">
        <v>80</v>
      </c>
      <c r="D4740" s="490">
        <v>28650.799999999999</v>
      </c>
      <c r="E4740" s="487"/>
      <c r="F4740" s="488" t="s">
        <v>15781</v>
      </c>
      <c r="G4740" s="491">
        <v>13933.81</v>
      </c>
      <c r="H4740" s="491">
        <v>4130.6499999999996</v>
      </c>
      <c r="I4740" s="491">
        <v>10586.34</v>
      </c>
      <c r="J4740" s="491">
        <v>0</v>
      </c>
      <c r="K4740" s="491">
        <v>0</v>
      </c>
    </row>
    <row r="4741" spans="1:11" x14ac:dyDescent="0.25">
      <c r="A4741" s="489">
        <v>13523</v>
      </c>
      <c r="B4741" s="488" t="s">
        <v>18858</v>
      </c>
      <c r="C4741" s="489" t="s">
        <v>87</v>
      </c>
      <c r="D4741" s="490">
        <v>8285.75</v>
      </c>
      <c r="E4741" s="487"/>
      <c r="F4741" s="488" t="s">
        <v>15827</v>
      </c>
      <c r="G4741" s="491">
        <v>0</v>
      </c>
      <c r="H4741" s="491">
        <v>256.02999999999997</v>
      </c>
      <c r="I4741" s="491">
        <v>5120.58</v>
      </c>
      <c r="J4741" s="491">
        <v>2909.14</v>
      </c>
      <c r="K4741" s="491">
        <v>0</v>
      </c>
    </row>
    <row r="4742" spans="1:11" x14ac:dyDescent="0.25">
      <c r="A4742" s="489">
        <v>13524</v>
      </c>
      <c r="B4742" s="488" t="s">
        <v>16735</v>
      </c>
      <c r="C4742" s="489" t="s">
        <v>80</v>
      </c>
      <c r="D4742" s="490">
        <v>23388.09</v>
      </c>
      <c r="E4742" s="487"/>
      <c r="F4742" s="488" t="s">
        <v>15781</v>
      </c>
      <c r="G4742" s="491">
        <v>13917.16</v>
      </c>
      <c r="H4742" s="491">
        <v>451</v>
      </c>
      <c r="I4742" s="491">
        <v>9019.93</v>
      </c>
      <c r="J4742" s="491">
        <v>0</v>
      </c>
      <c r="K4742" s="491">
        <v>0</v>
      </c>
    </row>
    <row r="4743" spans="1:11" x14ac:dyDescent="0.25">
      <c r="A4743" s="489">
        <v>13525</v>
      </c>
      <c r="B4743" s="488" t="s">
        <v>16737</v>
      </c>
      <c r="C4743" s="489" t="s">
        <v>80</v>
      </c>
      <c r="D4743" s="490">
        <v>32551.29</v>
      </c>
      <c r="E4743" s="487"/>
      <c r="F4743" s="488" t="s">
        <v>15781</v>
      </c>
      <c r="G4743" s="491">
        <v>20404.830000000002</v>
      </c>
      <c r="H4743" s="491">
        <v>578.4</v>
      </c>
      <c r="I4743" s="491">
        <v>11568.06</v>
      </c>
      <c r="J4743" s="491">
        <v>0</v>
      </c>
      <c r="K4743" s="491">
        <v>0</v>
      </c>
    </row>
    <row r="4744" spans="1:11" x14ac:dyDescent="0.25">
      <c r="A4744" s="489">
        <v>13526</v>
      </c>
      <c r="B4744" s="488" t="s">
        <v>18865</v>
      </c>
      <c r="C4744" s="489" t="s">
        <v>87</v>
      </c>
      <c r="D4744" s="490">
        <v>62917.73</v>
      </c>
      <c r="E4744" s="487"/>
      <c r="F4744" s="488" t="s">
        <v>15827</v>
      </c>
      <c r="G4744" s="491">
        <v>0</v>
      </c>
      <c r="H4744" s="491">
        <v>10147.75</v>
      </c>
      <c r="I4744" s="491">
        <v>24509.72</v>
      </c>
      <c r="J4744" s="491">
        <v>28260.26</v>
      </c>
      <c r="K4744" s="491">
        <v>0</v>
      </c>
    </row>
    <row r="4745" spans="1:11" x14ac:dyDescent="0.25">
      <c r="A4745" s="489">
        <v>13527</v>
      </c>
      <c r="B4745" s="488" t="s">
        <v>24060</v>
      </c>
      <c r="C4745" s="489" t="s">
        <v>87</v>
      </c>
      <c r="D4745" s="490">
        <v>1259644.33</v>
      </c>
      <c r="E4745" s="487"/>
      <c r="F4745" s="488" t="s">
        <v>15827</v>
      </c>
      <c r="G4745" s="491">
        <v>1224319.01</v>
      </c>
      <c r="H4745" s="491">
        <v>0</v>
      </c>
      <c r="I4745" s="491">
        <v>0</v>
      </c>
      <c r="J4745" s="491">
        <v>35325.32</v>
      </c>
      <c r="K4745" s="491">
        <v>0</v>
      </c>
    </row>
    <row r="4746" spans="1:11" x14ac:dyDescent="0.25">
      <c r="A4746" s="489">
        <v>13528</v>
      </c>
      <c r="B4746" s="488" t="s">
        <v>20347</v>
      </c>
      <c r="C4746" s="489" t="s">
        <v>87</v>
      </c>
      <c r="D4746" s="490">
        <v>356024.85</v>
      </c>
      <c r="E4746" s="487"/>
      <c r="F4746" s="488" t="s">
        <v>15827</v>
      </c>
      <c r="G4746" s="491">
        <v>161523.20000000001</v>
      </c>
      <c r="H4746" s="491">
        <v>41625.39</v>
      </c>
      <c r="I4746" s="491">
        <v>136500.78</v>
      </c>
      <c r="J4746" s="491">
        <v>16375.47</v>
      </c>
      <c r="K4746" s="491">
        <v>0</v>
      </c>
    </row>
    <row r="4747" spans="1:11" x14ac:dyDescent="0.25">
      <c r="A4747" s="489">
        <v>13529</v>
      </c>
      <c r="B4747" s="488" t="s">
        <v>18935</v>
      </c>
      <c r="C4747" s="489" t="s">
        <v>87</v>
      </c>
      <c r="D4747" s="490">
        <v>20927.14</v>
      </c>
      <c r="E4747" s="487"/>
      <c r="F4747" s="488" t="s">
        <v>16126</v>
      </c>
      <c r="G4747" s="491">
        <v>0</v>
      </c>
      <c r="H4747" s="491">
        <v>1593.13</v>
      </c>
      <c r="I4747" s="491">
        <v>15931.31</v>
      </c>
      <c r="J4747" s="491">
        <v>3402.7</v>
      </c>
      <c r="K4747" s="491">
        <v>0</v>
      </c>
    </row>
    <row r="4748" spans="1:11" x14ac:dyDescent="0.25">
      <c r="A4748" s="489">
        <v>13530</v>
      </c>
      <c r="B4748" s="488" t="s">
        <v>24074</v>
      </c>
      <c r="C4748" s="489" t="s">
        <v>87</v>
      </c>
      <c r="D4748" s="490">
        <v>7333.06</v>
      </c>
      <c r="E4748" s="487"/>
      <c r="F4748" s="488" t="s">
        <v>16126</v>
      </c>
      <c r="G4748" s="491">
        <v>3930.36</v>
      </c>
      <c r="H4748" s="491">
        <v>0</v>
      </c>
      <c r="I4748" s="491">
        <v>0</v>
      </c>
      <c r="J4748" s="491">
        <v>3402.7</v>
      </c>
      <c r="K4748" s="491">
        <v>0</v>
      </c>
    </row>
    <row r="4749" spans="1:11" x14ac:dyDescent="0.25">
      <c r="A4749" s="489">
        <v>13531</v>
      </c>
      <c r="B4749" s="488" t="s">
        <v>20393</v>
      </c>
      <c r="C4749" s="489" t="s">
        <v>87</v>
      </c>
      <c r="D4749" s="490">
        <v>23109.17</v>
      </c>
      <c r="E4749" s="487"/>
      <c r="F4749" s="488" t="s">
        <v>16126</v>
      </c>
      <c r="G4749" s="491">
        <v>0</v>
      </c>
      <c r="H4749" s="491">
        <v>10119.02</v>
      </c>
      <c r="I4749" s="491">
        <v>12990.15</v>
      </c>
      <c r="J4749" s="491">
        <v>0</v>
      </c>
      <c r="K4749" s="491">
        <v>0</v>
      </c>
    </row>
    <row r="4750" spans="1:11" x14ac:dyDescent="0.25">
      <c r="A4750" s="489">
        <v>13532</v>
      </c>
      <c r="B4750" s="488" t="s">
        <v>24053</v>
      </c>
      <c r="C4750" s="489" t="s">
        <v>87</v>
      </c>
      <c r="D4750" s="490">
        <v>77707</v>
      </c>
      <c r="E4750" s="487"/>
      <c r="F4750" s="488" t="s">
        <v>15827</v>
      </c>
      <c r="G4750" s="491">
        <v>77707</v>
      </c>
      <c r="H4750" s="491">
        <v>0</v>
      </c>
      <c r="I4750" s="491">
        <v>0</v>
      </c>
      <c r="J4750" s="491">
        <v>0</v>
      </c>
      <c r="K4750" s="491">
        <v>0</v>
      </c>
    </row>
    <row r="4751" spans="1:11" x14ac:dyDescent="0.25">
      <c r="A4751" s="489">
        <v>13533</v>
      </c>
      <c r="B4751" s="488" t="s">
        <v>18984</v>
      </c>
      <c r="C4751" s="489" t="s">
        <v>87</v>
      </c>
      <c r="D4751" s="490">
        <v>264970.27</v>
      </c>
      <c r="E4751" s="487"/>
      <c r="F4751" s="488" t="s">
        <v>5975</v>
      </c>
      <c r="G4751" s="491">
        <v>0</v>
      </c>
      <c r="H4751" s="491">
        <v>16555.189999999999</v>
      </c>
      <c r="I4751" s="491">
        <v>48506.69</v>
      </c>
      <c r="J4751" s="491">
        <v>199908.39</v>
      </c>
      <c r="K4751" s="491">
        <v>0</v>
      </c>
    </row>
    <row r="4752" spans="1:11" x14ac:dyDescent="0.25">
      <c r="A4752" s="489">
        <v>13534</v>
      </c>
      <c r="B4752" s="488" t="s">
        <v>22006</v>
      </c>
      <c r="C4752" s="489" t="s">
        <v>80</v>
      </c>
      <c r="D4752" s="490">
        <v>8416.0400000000009</v>
      </c>
      <c r="E4752" s="487"/>
      <c r="F4752" s="488" t="s">
        <v>16565</v>
      </c>
      <c r="G4752" s="491">
        <v>5180.59</v>
      </c>
      <c r="H4752" s="491">
        <v>294.13</v>
      </c>
      <c r="I4752" s="491">
        <v>2941.32</v>
      </c>
      <c r="J4752" s="491">
        <v>0</v>
      </c>
      <c r="K4752" s="491">
        <v>0</v>
      </c>
    </row>
    <row r="4753" spans="1:11" x14ac:dyDescent="0.25">
      <c r="A4753" s="489">
        <v>13535</v>
      </c>
      <c r="B4753" s="488" t="s">
        <v>18329</v>
      </c>
      <c r="C4753" s="489" t="s">
        <v>5086</v>
      </c>
      <c r="D4753" s="490">
        <v>82023.53</v>
      </c>
      <c r="E4753" s="487"/>
      <c r="F4753" s="488" t="s">
        <v>6124</v>
      </c>
      <c r="G4753" s="491">
        <v>0</v>
      </c>
      <c r="H4753" s="491">
        <v>0</v>
      </c>
      <c r="I4753" s="491">
        <v>82023.53</v>
      </c>
      <c r="J4753" s="491">
        <v>0</v>
      </c>
      <c r="K4753" s="491">
        <v>0</v>
      </c>
    </row>
    <row r="4754" spans="1:11" ht="30" x14ac:dyDescent="0.25">
      <c r="A4754" s="489">
        <v>13536</v>
      </c>
      <c r="B4754" s="488" t="s">
        <v>18741</v>
      </c>
      <c r="C4754" s="489" t="s">
        <v>80</v>
      </c>
      <c r="D4754" s="490">
        <v>51097.86</v>
      </c>
      <c r="E4754" s="487"/>
      <c r="F4754" s="488" t="s">
        <v>16414</v>
      </c>
      <c r="G4754" s="491">
        <v>0</v>
      </c>
      <c r="H4754" s="491">
        <v>26988.59</v>
      </c>
      <c r="I4754" s="491">
        <v>17335.47</v>
      </c>
      <c r="J4754" s="491">
        <v>6773.8</v>
      </c>
      <c r="K4754" s="491">
        <v>0</v>
      </c>
    </row>
    <row r="4755" spans="1:11" x14ac:dyDescent="0.25">
      <c r="A4755" s="489">
        <v>13537</v>
      </c>
      <c r="B4755" s="488" t="s">
        <v>17423</v>
      </c>
      <c r="C4755" s="489" t="s">
        <v>182</v>
      </c>
      <c r="D4755" s="490">
        <v>712382.39</v>
      </c>
      <c r="E4755" s="487"/>
      <c r="F4755" s="488" t="s">
        <v>15905</v>
      </c>
      <c r="G4755" s="491">
        <v>395353.93</v>
      </c>
      <c r="H4755" s="491">
        <v>0</v>
      </c>
      <c r="I4755" s="491">
        <v>307858.40000000002</v>
      </c>
      <c r="J4755" s="491">
        <v>9170.0499999999993</v>
      </c>
      <c r="K4755" s="491">
        <v>0</v>
      </c>
    </row>
    <row r="4756" spans="1:11" x14ac:dyDescent="0.25">
      <c r="A4756" s="489">
        <v>13538</v>
      </c>
      <c r="B4756" s="488" t="s">
        <v>18204</v>
      </c>
      <c r="C4756" s="489" t="s">
        <v>77</v>
      </c>
      <c r="D4756" s="490">
        <v>6502.34</v>
      </c>
      <c r="E4756" s="487"/>
      <c r="F4756" s="488" t="s">
        <v>15948</v>
      </c>
      <c r="G4756" s="491">
        <v>5682.71</v>
      </c>
      <c r="H4756" s="491">
        <v>0</v>
      </c>
      <c r="I4756" s="491">
        <v>819.63</v>
      </c>
      <c r="J4756" s="491">
        <v>0</v>
      </c>
      <c r="K4756" s="491">
        <v>0</v>
      </c>
    </row>
    <row r="4757" spans="1:11" x14ac:dyDescent="0.25">
      <c r="A4757" s="489">
        <v>13539</v>
      </c>
      <c r="B4757" s="488" t="s">
        <v>19907</v>
      </c>
      <c r="C4757" s="489" t="s">
        <v>80</v>
      </c>
      <c r="D4757" s="490">
        <v>7364.69</v>
      </c>
      <c r="E4757" s="487"/>
      <c r="F4757" s="488" t="s">
        <v>16405</v>
      </c>
      <c r="G4757" s="491">
        <v>2208.85</v>
      </c>
      <c r="H4757" s="491">
        <v>157.69</v>
      </c>
      <c r="I4757" s="491">
        <v>4998.1499999999996</v>
      </c>
      <c r="J4757" s="491">
        <v>0</v>
      </c>
      <c r="K4757" s="491">
        <v>0</v>
      </c>
    </row>
    <row r="4758" spans="1:11" ht="30" x14ac:dyDescent="0.25">
      <c r="A4758" s="489">
        <v>13540</v>
      </c>
      <c r="B4758" s="488" t="s">
        <v>23111</v>
      </c>
      <c r="C4758" s="489" t="s">
        <v>182</v>
      </c>
      <c r="D4758" s="490">
        <v>245515.68</v>
      </c>
      <c r="E4758" s="487"/>
      <c r="F4758" s="488" t="s">
        <v>16414</v>
      </c>
      <c r="G4758" s="491">
        <v>155032.12</v>
      </c>
      <c r="H4758" s="491">
        <v>518.4</v>
      </c>
      <c r="I4758" s="491">
        <v>14042.52</v>
      </c>
      <c r="J4758" s="491">
        <v>75922.649999999994</v>
      </c>
      <c r="K4758" s="491">
        <v>0</v>
      </c>
    </row>
    <row r="4759" spans="1:11" ht="30" x14ac:dyDescent="0.25">
      <c r="A4759" s="489">
        <v>13541</v>
      </c>
      <c r="B4759" s="488" t="s">
        <v>19685</v>
      </c>
      <c r="C4759" s="489" t="s">
        <v>80</v>
      </c>
      <c r="D4759" s="490">
        <v>108999.08</v>
      </c>
      <c r="E4759" s="487"/>
      <c r="F4759" s="488" t="s">
        <v>6935</v>
      </c>
      <c r="G4759" s="491">
        <v>69287.990000000005</v>
      </c>
      <c r="H4759" s="491">
        <v>3632.88</v>
      </c>
      <c r="I4759" s="491">
        <v>36078.21</v>
      </c>
      <c r="J4759" s="491">
        <v>0</v>
      </c>
      <c r="K4759" s="491">
        <v>0</v>
      </c>
    </row>
    <row r="4760" spans="1:11" x14ac:dyDescent="0.25">
      <c r="A4760" s="489">
        <v>13542</v>
      </c>
      <c r="B4760" s="488" t="s">
        <v>25156</v>
      </c>
      <c r="C4760" s="489" t="s">
        <v>80</v>
      </c>
      <c r="D4760" s="490">
        <v>38579.629999999997</v>
      </c>
      <c r="E4760" s="487"/>
      <c r="F4760" s="488" t="s">
        <v>15781</v>
      </c>
      <c r="G4760" s="491">
        <v>17752.150000000001</v>
      </c>
      <c r="H4760" s="491">
        <v>789.24</v>
      </c>
      <c r="I4760" s="491">
        <v>15784.87</v>
      </c>
      <c r="J4760" s="491">
        <v>4253.37</v>
      </c>
      <c r="K4760" s="491">
        <v>0</v>
      </c>
    </row>
    <row r="4761" spans="1:11" x14ac:dyDescent="0.25">
      <c r="A4761" s="489">
        <v>13543</v>
      </c>
      <c r="B4761" s="488" t="s">
        <v>22707</v>
      </c>
      <c r="C4761" s="489" t="s">
        <v>87</v>
      </c>
      <c r="D4761" s="490">
        <v>269815.03999999998</v>
      </c>
      <c r="E4761" s="487"/>
      <c r="F4761" s="488" t="s">
        <v>5975</v>
      </c>
      <c r="G4761" s="491">
        <v>139431.20000000001</v>
      </c>
      <c r="H4761" s="491">
        <v>2545.14</v>
      </c>
      <c r="I4761" s="491">
        <v>127256.87</v>
      </c>
      <c r="J4761" s="491">
        <v>581.83000000000004</v>
      </c>
      <c r="K4761" s="491">
        <v>0</v>
      </c>
    </row>
    <row r="4762" spans="1:11" x14ac:dyDescent="0.25">
      <c r="A4762" s="489">
        <v>13544</v>
      </c>
      <c r="B4762" s="488" t="s">
        <v>4268</v>
      </c>
      <c r="C4762" s="489" t="s">
        <v>87</v>
      </c>
      <c r="D4762" s="490">
        <v>17508.63</v>
      </c>
      <c r="E4762" s="487"/>
      <c r="F4762" s="488" t="s">
        <v>5975</v>
      </c>
      <c r="G4762" s="491">
        <v>169</v>
      </c>
      <c r="H4762" s="491">
        <v>339.99</v>
      </c>
      <c r="I4762" s="491">
        <v>16999.64</v>
      </c>
      <c r="J4762" s="491">
        <v>0</v>
      </c>
      <c r="K4762" s="491">
        <v>0</v>
      </c>
    </row>
    <row r="4763" spans="1:11" x14ac:dyDescent="0.25">
      <c r="A4763" s="489">
        <v>13545</v>
      </c>
      <c r="B4763" s="488" t="s">
        <v>20097</v>
      </c>
      <c r="C4763" s="489" t="s">
        <v>87</v>
      </c>
      <c r="D4763" s="490">
        <v>82344.740000000005</v>
      </c>
      <c r="E4763" s="487"/>
      <c r="F4763" s="488" t="s">
        <v>5975</v>
      </c>
      <c r="G4763" s="491">
        <v>36679</v>
      </c>
      <c r="H4763" s="491">
        <v>26001.91</v>
      </c>
      <c r="I4763" s="491">
        <v>15507.91</v>
      </c>
      <c r="J4763" s="491">
        <v>4155.92</v>
      </c>
      <c r="K4763" s="491">
        <v>0</v>
      </c>
    </row>
    <row r="4764" spans="1:11" ht="30" x14ac:dyDescent="0.25">
      <c r="A4764" s="489">
        <v>13546</v>
      </c>
      <c r="B4764" s="488" t="s">
        <v>17028</v>
      </c>
      <c r="C4764" s="489" t="s">
        <v>80</v>
      </c>
      <c r="D4764" s="490">
        <v>213268.59</v>
      </c>
      <c r="E4764" s="487"/>
      <c r="F4764" s="488" t="s">
        <v>6935</v>
      </c>
      <c r="G4764" s="491">
        <v>119022.64</v>
      </c>
      <c r="H4764" s="491">
        <v>22369.94</v>
      </c>
      <c r="I4764" s="491">
        <v>53843.02</v>
      </c>
      <c r="J4764" s="491">
        <v>0</v>
      </c>
      <c r="K4764" s="491">
        <v>18033</v>
      </c>
    </row>
    <row r="4765" spans="1:11" ht="30" x14ac:dyDescent="0.25">
      <c r="A4765" s="489">
        <v>13547</v>
      </c>
      <c r="B4765" s="488" t="s">
        <v>18172</v>
      </c>
      <c r="C4765" s="489" t="s">
        <v>92</v>
      </c>
      <c r="D4765" s="490">
        <v>134481.43</v>
      </c>
      <c r="E4765" s="487"/>
      <c r="F4765" s="488" t="s">
        <v>15948</v>
      </c>
      <c r="G4765" s="491">
        <v>125682.87</v>
      </c>
      <c r="H4765" s="491">
        <v>530.29</v>
      </c>
      <c r="I4765" s="491">
        <v>8268.27</v>
      </c>
      <c r="J4765" s="491">
        <v>0</v>
      </c>
      <c r="K4765" s="491">
        <v>0</v>
      </c>
    </row>
    <row r="4766" spans="1:11" x14ac:dyDescent="0.25">
      <c r="A4766" s="489">
        <v>13548</v>
      </c>
      <c r="B4766" s="488" t="s">
        <v>15016</v>
      </c>
      <c r="C4766" s="489" t="s">
        <v>4419</v>
      </c>
      <c r="D4766" s="490">
        <v>1619927.1</v>
      </c>
      <c r="E4766" s="487"/>
      <c r="F4766" s="488" t="s">
        <v>15827</v>
      </c>
      <c r="G4766" s="491">
        <v>1463700</v>
      </c>
      <c r="H4766" s="491">
        <v>6646.25</v>
      </c>
      <c r="I4766" s="491">
        <v>66462.45</v>
      </c>
      <c r="J4766" s="491">
        <v>83118.399999999994</v>
      </c>
      <c r="K4766" s="491">
        <v>0</v>
      </c>
    </row>
    <row r="4767" spans="1:11" x14ac:dyDescent="0.25">
      <c r="A4767" s="489">
        <v>13549</v>
      </c>
      <c r="B4767" s="488" t="s">
        <v>15017</v>
      </c>
      <c r="C4767" s="489" t="s">
        <v>4419</v>
      </c>
      <c r="D4767" s="490">
        <v>1449845.57</v>
      </c>
      <c r="E4767" s="487"/>
      <c r="F4767" s="488" t="s">
        <v>15827</v>
      </c>
      <c r="G4767" s="491">
        <v>1264375</v>
      </c>
      <c r="H4767" s="491">
        <v>9304.74</v>
      </c>
      <c r="I4767" s="491">
        <v>93047.43</v>
      </c>
      <c r="J4767" s="491">
        <v>83118.399999999994</v>
      </c>
      <c r="K4767" s="491">
        <v>0</v>
      </c>
    </row>
    <row r="4768" spans="1:11" x14ac:dyDescent="0.25">
      <c r="A4768" s="489">
        <v>13550</v>
      </c>
      <c r="B4768" s="488" t="s">
        <v>21817</v>
      </c>
      <c r="C4768" s="489" t="s">
        <v>87</v>
      </c>
      <c r="D4768" s="490">
        <v>8490.8799999999992</v>
      </c>
      <c r="E4768" s="487"/>
      <c r="F4768" s="488" t="s">
        <v>16405</v>
      </c>
      <c r="G4768" s="491">
        <v>4120.72</v>
      </c>
      <c r="H4768" s="491">
        <v>85.69</v>
      </c>
      <c r="I4768" s="491">
        <v>4284.47</v>
      </c>
      <c r="J4768" s="491">
        <v>0</v>
      </c>
      <c r="K4768" s="491">
        <v>0</v>
      </c>
    </row>
    <row r="4769" spans="1:11" x14ac:dyDescent="0.25">
      <c r="A4769" s="489">
        <v>13551</v>
      </c>
      <c r="B4769" s="488" t="s">
        <v>19632</v>
      </c>
      <c r="C4769" s="489" t="s">
        <v>182</v>
      </c>
      <c r="D4769" s="490">
        <v>1440526.3</v>
      </c>
      <c r="E4769" s="487"/>
      <c r="F4769" s="488" t="s">
        <v>16405</v>
      </c>
      <c r="G4769" s="491">
        <v>705347.43</v>
      </c>
      <c r="H4769" s="491">
        <v>96568.28</v>
      </c>
      <c r="I4769" s="491">
        <v>638610.6</v>
      </c>
      <c r="J4769" s="491">
        <v>0</v>
      </c>
      <c r="K4769" s="491">
        <v>0</v>
      </c>
    </row>
    <row r="4770" spans="1:11" x14ac:dyDescent="0.25">
      <c r="A4770" s="489">
        <v>13552</v>
      </c>
      <c r="B4770" s="488" t="s">
        <v>23563</v>
      </c>
      <c r="C4770" s="489" t="s">
        <v>80</v>
      </c>
      <c r="D4770" s="490">
        <v>4462.1899999999996</v>
      </c>
      <c r="E4770" s="487"/>
      <c r="F4770" s="488" t="s">
        <v>16132</v>
      </c>
      <c r="G4770" s="491">
        <v>3287.13</v>
      </c>
      <c r="H4770" s="491">
        <v>23.04</v>
      </c>
      <c r="I4770" s="491">
        <v>1152.02</v>
      </c>
      <c r="J4770" s="491">
        <v>0</v>
      </c>
      <c r="K4770" s="491">
        <v>0</v>
      </c>
    </row>
    <row r="4771" spans="1:11" x14ac:dyDescent="0.25">
      <c r="A4771" s="489">
        <v>13553</v>
      </c>
      <c r="B4771" s="488" t="s">
        <v>19524</v>
      </c>
      <c r="C4771" s="489" t="s">
        <v>92</v>
      </c>
      <c r="D4771" s="490">
        <v>112511.02</v>
      </c>
      <c r="E4771" s="487"/>
      <c r="F4771" s="488" t="s">
        <v>6123</v>
      </c>
      <c r="G4771" s="491">
        <v>47020.97</v>
      </c>
      <c r="H4771" s="491">
        <v>9115.5</v>
      </c>
      <c r="I4771" s="491">
        <v>56374.55</v>
      </c>
      <c r="J4771" s="491">
        <v>0</v>
      </c>
      <c r="K4771" s="491">
        <v>0</v>
      </c>
    </row>
    <row r="4772" spans="1:11" x14ac:dyDescent="0.25">
      <c r="A4772" s="489">
        <v>13554</v>
      </c>
      <c r="B4772" s="488" t="s">
        <v>24612</v>
      </c>
      <c r="C4772" s="489" t="s">
        <v>92</v>
      </c>
      <c r="D4772" s="490">
        <v>57863.11</v>
      </c>
      <c r="E4772" s="487"/>
      <c r="F4772" s="488" t="s">
        <v>6123</v>
      </c>
      <c r="G4772" s="491">
        <v>27807.25</v>
      </c>
      <c r="H4772" s="491">
        <v>5251.06</v>
      </c>
      <c r="I4772" s="491">
        <v>24804.799999999999</v>
      </c>
      <c r="J4772" s="491">
        <v>0</v>
      </c>
      <c r="K4772" s="491">
        <v>0</v>
      </c>
    </row>
    <row r="4773" spans="1:11" x14ac:dyDescent="0.25">
      <c r="A4773" s="489">
        <v>13555</v>
      </c>
      <c r="B4773" s="488" t="s">
        <v>15039</v>
      </c>
      <c r="C4773" s="489" t="s">
        <v>80</v>
      </c>
      <c r="D4773" s="490">
        <v>110158.55</v>
      </c>
      <c r="E4773" s="487"/>
      <c r="F4773" s="488" t="s">
        <v>15781</v>
      </c>
      <c r="G4773" s="491">
        <v>48541.66</v>
      </c>
      <c r="H4773" s="491">
        <v>3848.98</v>
      </c>
      <c r="I4773" s="491">
        <v>19128.16</v>
      </c>
      <c r="J4773" s="491">
        <v>38639.75</v>
      </c>
      <c r="K4773" s="491">
        <v>0</v>
      </c>
    </row>
    <row r="4774" spans="1:11" ht="30" x14ac:dyDescent="0.25">
      <c r="A4774" s="489">
        <v>13556</v>
      </c>
      <c r="B4774" s="488" t="s">
        <v>25104</v>
      </c>
      <c r="C4774" s="489" t="s">
        <v>80</v>
      </c>
      <c r="D4774" s="490">
        <v>84339.4</v>
      </c>
      <c r="E4774" s="487"/>
      <c r="F4774" s="488" t="s">
        <v>15781</v>
      </c>
      <c r="G4774" s="491">
        <v>27762.46</v>
      </c>
      <c r="H4774" s="491">
        <v>3007.7</v>
      </c>
      <c r="I4774" s="491">
        <v>17822.22</v>
      </c>
      <c r="J4774" s="491">
        <v>35747.019999999997</v>
      </c>
      <c r="K4774" s="491">
        <v>0</v>
      </c>
    </row>
    <row r="4775" spans="1:11" ht="30" x14ac:dyDescent="0.25">
      <c r="A4775" s="489">
        <v>13557</v>
      </c>
      <c r="B4775" s="488" t="s">
        <v>21059</v>
      </c>
      <c r="C4775" s="489" t="s">
        <v>92</v>
      </c>
      <c r="D4775" s="490">
        <v>113509.15</v>
      </c>
      <c r="E4775" s="487"/>
      <c r="F4775" s="488" t="s">
        <v>15827</v>
      </c>
      <c r="G4775" s="491">
        <v>78975.199999999997</v>
      </c>
      <c r="H4775" s="491">
        <v>8459.4</v>
      </c>
      <c r="I4775" s="491">
        <v>15441.12</v>
      </c>
      <c r="J4775" s="491">
        <v>10633.43</v>
      </c>
      <c r="K4775" s="491">
        <v>0</v>
      </c>
    </row>
    <row r="4776" spans="1:11" x14ac:dyDescent="0.25">
      <c r="A4776" s="489">
        <v>13558</v>
      </c>
      <c r="B4776" s="488" t="s">
        <v>22607</v>
      </c>
      <c r="C4776" s="489" t="s">
        <v>92</v>
      </c>
      <c r="D4776" s="490">
        <v>274673.53999999998</v>
      </c>
      <c r="E4776" s="487"/>
      <c r="F4776" s="488" t="s">
        <v>6935</v>
      </c>
      <c r="G4776" s="491">
        <v>193298.92</v>
      </c>
      <c r="H4776" s="491">
        <v>7845.48</v>
      </c>
      <c r="I4776" s="491">
        <v>73529.14</v>
      </c>
      <c r="J4776" s="491">
        <v>0</v>
      </c>
      <c r="K4776" s="491">
        <v>0</v>
      </c>
    </row>
    <row r="4777" spans="1:11" x14ac:dyDescent="0.25">
      <c r="A4777" s="489">
        <v>13559</v>
      </c>
      <c r="B4777" s="488" t="s">
        <v>16553</v>
      </c>
      <c r="C4777" s="489" t="s">
        <v>80</v>
      </c>
      <c r="D4777" s="490">
        <v>52179.81</v>
      </c>
      <c r="E4777" s="487"/>
      <c r="F4777" s="488" t="s">
        <v>6935</v>
      </c>
      <c r="G4777" s="491">
        <v>10862.55</v>
      </c>
      <c r="H4777" s="491">
        <v>9501</v>
      </c>
      <c r="I4777" s="491">
        <v>15192.58</v>
      </c>
      <c r="J4777" s="491">
        <v>16623.68</v>
      </c>
      <c r="K4777" s="491">
        <v>0</v>
      </c>
    </row>
    <row r="4778" spans="1:11" x14ac:dyDescent="0.25">
      <c r="A4778" s="489">
        <v>13560</v>
      </c>
      <c r="B4778" s="488" t="s">
        <v>16557</v>
      </c>
      <c r="C4778" s="489" t="s">
        <v>80</v>
      </c>
      <c r="D4778" s="490">
        <v>54652.81</v>
      </c>
      <c r="E4778" s="487"/>
      <c r="F4778" s="488" t="s">
        <v>6935</v>
      </c>
      <c r="G4778" s="491">
        <v>13335.55</v>
      </c>
      <c r="H4778" s="491">
        <v>9501</v>
      </c>
      <c r="I4778" s="491">
        <v>15192.58</v>
      </c>
      <c r="J4778" s="491">
        <v>16623.68</v>
      </c>
      <c r="K4778" s="491">
        <v>0</v>
      </c>
    </row>
    <row r="4779" spans="1:11" x14ac:dyDescent="0.25">
      <c r="A4779" s="489">
        <v>13561</v>
      </c>
      <c r="B4779" s="488" t="s">
        <v>22318</v>
      </c>
      <c r="C4779" s="489" t="s">
        <v>80</v>
      </c>
      <c r="D4779" s="490">
        <v>41697.82</v>
      </c>
      <c r="E4779" s="487"/>
      <c r="F4779" s="488" t="s">
        <v>6935</v>
      </c>
      <c r="G4779" s="491">
        <v>380.56</v>
      </c>
      <c r="H4779" s="491">
        <v>9501</v>
      </c>
      <c r="I4779" s="491">
        <v>15192.58</v>
      </c>
      <c r="J4779" s="491">
        <v>16623.68</v>
      </c>
      <c r="K4779" s="491">
        <v>0</v>
      </c>
    </row>
    <row r="4780" spans="1:11" x14ac:dyDescent="0.25">
      <c r="A4780" s="489">
        <v>13562</v>
      </c>
      <c r="B4780" s="488" t="s">
        <v>22323</v>
      </c>
      <c r="C4780" s="489" t="s">
        <v>80</v>
      </c>
      <c r="D4780" s="490">
        <v>45581.83</v>
      </c>
      <c r="E4780" s="487"/>
      <c r="F4780" s="488" t="s">
        <v>6935</v>
      </c>
      <c r="G4780" s="491">
        <v>4264.57</v>
      </c>
      <c r="H4780" s="491">
        <v>9501</v>
      </c>
      <c r="I4780" s="491">
        <v>15192.58</v>
      </c>
      <c r="J4780" s="491">
        <v>16623.68</v>
      </c>
      <c r="K4780" s="491">
        <v>0</v>
      </c>
    </row>
    <row r="4781" spans="1:11" x14ac:dyDescent="0.25">
      <c r="A4781" s="489">
        <v>13563</v>
      </c>
      <c r="B4781" s="488" t="s">
        <v>25102</v>
      </c>
      <c r="C4781" s="489" t="s">
        <v>80</v>
      </c>
      <c r="D4781" s="490">
        <v>57147.42</v>
      </c>
      <c r="E4781" s="487"/>
      <c r="F4781" s="488" t="s">
        <v>15781</v>
      </c>
      <c r="G4781" s="491">
        <v>21471.48</v>
      </c>
      <c r="H4781" s="491">
        <v>1292.68</v>
      </c>
      <c r="I4781" s="491">
        <v>209.98</v>
      </c>
      <c r="J4781" s="491">
        <v>34173.279999999999</v>
      </c>
      <c r="K4781" s="491">
        <v>0</v>
      </c>
    </row>
    <row r="4782" spans="1:11" ht="30" x14ac:dyDescent="0.25">
      <c r="A4782" s="489">
        <v>13564</v>
      </c>
      <c r="B4782" s="488" t="s">
        <v>20395</v>
      </c>
      <c r="C4782" s="489" t="s">
        <v>80</v>
      </c>
      <c r="D4782" s="490">
        <v>38781.129999999997</v>
      </c>
      <c r="E4782" s="487"/>
      <c r="F4782" s="488" t="s">
        <v>16414</v>
      </c>
      <c r="G4782" s="491">
        <v>7324.8</v>
      </c>
      <c r="H4782" s="491">
        <v>5979.06</v>
      </c>
      <c r="I4782" s="491">
        <v>25477.27</v>
      </c>
      <c r="J4782" s="491">
        <v>0</v>
      </c>
      <c r="K4782" s="491">
        <v>0</v>
      </c>
    </row>
    <row r="4783" spans="1:11" ht="30" x14ac:dyDescent="0.25">
      <c r="A4783" s="489">
        <v>13565</v>
      </c>
      <c r="B4783" s="488" t="s">
        <v>21121</v>
      </c>
      <c r="C4783" s="489" t="s">
        <v>80</v>
      </c>
      <c r="D4783" s="490">
        <v>12262.55</v>
      </c>
      <c r="E4783" s="487"/>
      <c r="F4783" s="488" t="s">
        <v>16414</v>
      </c>
      <c r="G4783" s="491">
        <v>1464.96</v>
      </c>
      <c r="H4783" s="491">
        <v>5259.05</v>
      </c>
      <c r="I4783" s="491">
        <v>5538.54</v>
      </c>
      <c r="J4783" s="491">
        <v>0</v>
      </c>
      <c r="K4783" s="491">
        <v>0</v>
      </c>
    </row>
    <row r="4784" spans="1:11" x14ac:dyDescent="0.25">
      <c r="A4784" s="489">
        <v>13566</v>
      </c>
      <c r="B4784" s="488" t="s">
        <v>19223</v>
      </c>
      <c r="C4784" s="489" t="s">
        <v>80</v>
      </c>
      <c r="D4784" s="490">
        <v>32805.230000000003</v>
      </c>
      <c r="E4784" s="487"/>
      <c r="F4784" s="488" t="s">
        <v>15905</v>
      </c>
      <c r="G4784" s="491">
        <v>13.32</v>
      </c>
      <c r="H4784" s="491">
        <v>24004.47</v>
      </c>
      <c r="I4784" s="491">
        <v>4534.07</v>
      </c>
      <c r="J4784" s="491">
        <v>4253.37</v>
      </c>
      <c r="K4784" s="491">
        <v>0</v>
      </c>
    </row>
    <row r="4785" spans="1:11" x14ac:dyDescent="0.25">
      <c r="A4785" s="489">
        <v>13567</v>
      </c>
      <c r="B4785" s="488" t="s">
        <v>19037</v>
      </c>
      <c r="C4785" s="489" t="s">
        <v>87</v>
      </c>
      <c r="D4785" s="490">
        <v>129870.44</v>
      </c>
      <c r="E4785" s="487"/>
      <c r="F4785" s="488" t="s">
        <v>15781</v>
      </c>
      <c r="G4785" s="491">
        <v>0</v>
      </c>
      <c r="H4785" s="491">
        <v>43962.73</v>
      </c>
      <c r="I4785" s="491">
        <v>59281.5</v>
      </c>
      <c r="J4785" s="491">
        <v>26626.22</v>
      </c>
      <c r="K4785" s="491">
        <v>0</v>
      </c>
    </row>
    <row r="4786" spans="1:11" x14ac:dyDescent="0.25">
      <c r="A4786" s="489">
        <v>13568</v>
      </c>
      <c r="B4786" s="488" t="s">
        <v>22096</v>
      </c>
      <c r="C4786" s="489" t="s">
        <v>92</v>
      </c>
      <c r="D4786" s="490">
        <v>65737.399999999994</v>
      </c>
      <c r="E4786" s="487"/>
      <c r="F4786" s="488" t="s">
        <v>16308</v>
      </c>
      <c r="G4786" s="491">
        <v>12301.55</v>
      </c>
      <c r="H4786" s="491">
        <v>1531.86</v>
      </c>
      <c r="I4786" s="491">
        <v>30637.14</v>
      </c>
      <c r="J4786" s="491">
        <v>21266.85</v>
      </c>
      <c r="K4786" s="491">
        <v>0</v>
      </c>
    </row>
    <row r="4787" spans="1:11" x14ac:dyDescent="0.25">
      <c r="A4787" s="489">
        <v>13569</v>
      </c>
      <c r="B4787" s="488" t="s">
        <v>15042</v>
      </c>
      <c r="C4787" s="489" t="s">
        <v>80</v>
      </c>
      <c r="D4787" s="490">
        <v>54505.84</v>
      </c>
      <c r="E4787" s="487"/>
      <c r="F4787" s="488" t="s">
        <v>15781</v>
      </c>
      <c r="G4787" s="491">
        <v>20095.990000000002</v>
      </c>
      <c r="H4787" s="491">
        <v>2749.44</v>
      </c>
      <c r="I4787" s="491">
        <v>3088.4</v>
      </c>
      <c r="J4787" s="491">
        <v>28572.01</v>
      </c>
      <c r="K4787" s="491">
        <v>0</v>
      </c>
    </row>
    <row r="4788" spans="1:11" ht="30" x14ac:dyDescent="0.25">
      <c r="A4788" s="489">
        <v>13570</v>
      </c>
      <c r="B4788" s="488" t="s">
        <v>20759</v>
      </c>
      <c r="C4788" s="489" t="s">
        <v>92</v>
      </c>
      <c r="D4788" s="490">
        <v>11250.65</v>
      </c>
      <c r="E4788" s="487"/>
      <c r="F4788" s="488" t="s">
        <v>16397</v>
      </c>
      <c r="G4788" s="491">
        <v>4466.05</v>
      </c>
      <c r="H4788" s="491">
        <v>409.74</v>
      </c>
      <c r="I4788" s="491">
        <v>6374.87</v>
      </c>
      <c r="J4788" s="491">
        <v>0</v>
      </c>
      <c r="K4788" s="491">
        <v>0</v>
      </c>
    </row>
    <row r="4789" spans="1:11" ht="30" x14ac:dyDescent="0.25">
      <c r="A4789" s="489">
        <v>13571</v>
      </c>
      <c r="B4789" s="488" t="s">
        <v>22961</v>
      </c>
      <c r="C4789" s="489" t="s">
        <v>87</v>
      </c>
      <c r="D4789" s="490">
        <v>479522.08</v>
      </c>
      <c r="E4789" s="487"/>
      <c r="F4789" s="488" t="s">
        <v>15794</v>
      </c>
      <c r="G4789" s="491">
        <v>407706</v>
      </c>
      <c r="H4789" s="491">
        <v>1408.16</v>
      </c>
      <c r="I4789" s="491">
        <v>70407.92</v>
      </c>
      <c r="J4789" s="491">
        <v>0</v>
      </c>
      <c r="K4789" s="491">
        <v>0</v>
      </c>
    </row>
    <row r="4790" spans="1:11" x14ac:dyDescent="0.25">
      <c r="A4790" s="489">
        <v>13572</v>
      </c>
      <c r="B4790" s="488" t="s">
        <v>21960</v>
      </c>
      <c r="C4790" s="489" t="s">
        <v>92</v>
      </c>
      <c r="D4790" s="490">
        <v>25174.5</v>
      </c>
      <c r="E4790" s="487"/>
      <c r="F4790" s="488" t="s">
        <v>16565</v>
      </c>
      <c r="G4790" s="491">
        <v>0</v>
      </c>
      <c r="H4790" s="491">
        <v>18184.060000000001</v>
      </c>
      <c r="I4790" s="491">
        <v>6990.44</v>
      </c>
      <c r="J4790" s="491">
        <v>0</v>
      </c>
      <c r="K4790" s="491">
        <v>0</v>
      </c>
    </row>
    <row r="4791" spans="1:11" x14ac:dyDescent="0.25">
      <c r="A4791" s="489">
        <v>13573</v>
      </c>
      <c r="B4791" s="488" t="s">
        <v>22863</v>
      </c>
      <c r="C4791" s="489" t="s">
        <v>92</v>
      </c>
      <c r="D4791" s="490">
        <v>155445.17000000001</v>
      </c>
      <c r="E4791" s="487"/>
      <c r="F4791" s="488" t="s">
        <v>16397</v>
      </c>
      <c r="G4791" s="491">
        <v>133565.4</v>
      </c>
      <c r="H4791" s="491">
        <v>400.54</v>
      </c>
      <c r="I4791" s="491">
        <v>7384.26</v>
      </c>
      <c r="J4791" s="491">
        <v>0</v>
      </c>
      <c r="K4791" s="491">
        <v>14094.97</v>
      </c>
    </row>
    <row r="4792" spans="1:11" x14ac:dyDescent="0.25">
      <c r="A4792" s="489">
        <v>13574</v>
      </c>
      <c r="B4792" s="488" t="s">
        <v>23567</v>
      </c>
      <c r="C4792" s="489" t="s">
        <v>80</v>
      </c>
      <c r="D4792" s="490">
        <v>14093.91</v>
      </c>
      <c r="E4792" s="487"/>
      <c r="F4792" s="488" t="s">
        <v>16132</v>
      </c>
      <c r="G4792" s="491">
        <v>3047.87</v>
      </c>
      <c r="H4792" s="491">
        <v>208.25</v>
      </c>
      <c r="I4792" s="491">
        <v>10412.450000000001</v>
      </c>
      <c r="J4792" s="491">
        <v>425.34</v>
      </c>
      <c r="K4792" s="491">
        <v>0</v>
      </c>
    </row>
    <row r="4793" spans="1:11" x14ac:dyDescent="0.25">
      <c r="A4793" s="489">
        <v>13575</v>
      </c>
      <c r="B4793" s="488" t="s">
        <v>19086</v>
      </c>
      <c r="C4793" s="489" t="s">
        <v>9025</v>
      </c>
      <c r="D4793" s="490">
        <v>2599569.06</v>
      </c>
      <c r="E4793" s="487"/>
      <c r="F4793" s="488" t="s">
        <v>5933</v>
      </c>
      <c r="G4793" s="491">
        <v>858594.54</v>
      </c>
      <c r="H4793" s="491">
        <v>90112.07</v>
      </c>
      <c r="I4793" s="491">
        <v>561931.66</v>
      </c>
      <c r="J4793" s="491">
        <v>1088930.77</v>
      </c>
      <c r="K4793" s="491">
        <v>0</v>
      </c>
    </row>
    <row r="4794" spans="1:11" ht="30" x14ac:dyDescent="0.25">
      <c r="A4794" s="489">
        <v>13576</v>
      </c>
      <c r="B4794" s="488" t="s">
        <v>18731</v>
      </c>
      <c r="C4794" s="489" t="s">
        <v>80</v>
      </c>
      <c r="D4794" s="490">
        <v>26338.04</v>
      </c>
      <c r="E4794" s="487"/>
      <c r="F4794" s="488" t="s">
        <v>5975</v>
      </c>
      <c r="G4794" s="491">
        <v>33.299999999999997</v>
      </c>
      <c r="H4794" s="491">
        <v>1130</v>
      </c>
      <c r="I4794" s="491">
        <v>21346.720000000001</v>
      </c>
      <c r="J4794" s="491">
        <v>3828.03</v>
      </c>
      <c r="K4794" s="491">
        <v>0</v>
      </c>
    </row>
    <row r="4795" spans="1:11" x14ac:dyDescent="0.25">
      <c r="A4795" s="489">
        <v>13577</v>
      </c>
      <c r="B4795" s="488" t="s">
        <v>18500</v>
      </c>
      <c r="C4795" s="489" t="s">
        <v>87</v>
      </c>
      <c r="D4795" s="490">
        <v>107879.72</v>
      </c>
      <c r="E4795" s="487"/>
      <c r="F4795" s="488" t="s">
        <v>16405</v>
      </c>
      <c r="G4795" s="491">
        <v>47480.34</v>
      </c>
      <c r="H4795" s="491">
        <v>2756.41</v>
      </c>
      <c r="I4795" s="491">
        <v>46138.03</v>
      </c>
      <c r="J4795" s="491">
        <v>11504.94</v>
      </c>
      <c r="K4795" s="491">
        <v>0</v>
      </c>
    </row>
    <row r="4796" spans="1:11" ht="30" x14ac:dyDescent="0.25">
      <c r="A4796" s="489">
        <v>13578</v>
      </c>
      <c r="B4796" s="488" t="s">
        <v>20968</v>
      </c>
      <c r="C4796" s="489" t="s">
        <v>87</v>
      </c>
      <c r="D4796" s="490">
        <v>99746.95</v>
      </c>
      <c r="E4796" s="487"/>
      <c r="F4796" s="488" t="s">
        <v>15963</v>
      </c>
      <c r="G4796" s="491">
        <v>0</v>
      </c>
      <c r="H4796" s="491">
        <v>52602.45</v>
      </c>
      <c r="I4796" s="491">
        <v>42988.58</v>
      </c>
      <c r="J4796" s="491">
        <v>4155.92</v>
      </c>
      <c r="K4796" s="491">
        <v>0</v>
      </c>
    </row>
    <row r="4797" spans="1:11" x14ac:dyDescent="0.25">
      <c r="A4797" s="489">
        <v>13579</v>
      </c>
      <c r="B4797" s="488" t="s">
        <v>16433</v>
      </c>
      <c r="C4797" s="489" t="s">
        <v>87</v>
      </c>
      <c r="D4797" s="490">
        <v>9773.2099999999991</v>
      </c>
      <c r="E4797" s="487"/>
      <c r="F4797" s="488" t="s">
        <v>16405</v>
      </c>
      <c r="G4797" s="491">
        <v>2036.29</v>
      </c>
      <c r="H4797" s="491">
        <v>1739.85</v>
      </c>
      <c r="I4797" s="491">
        <v>5997.07</v>
      </c>
      <c r="J4797" s="491">
        <v>0</v>
      </c>
      <c r="K4797" s="491">
        <v>0</v>
      </c>
    </row>
    <row r="4798" spans="1:11" x14ac:dyDescent="0.25">
      <c r="A4798" s="489">
        <v>13580</v>
      </c>
      <c r="B4798" s="488" t="s">
        <v>21582</v>
      </c>
      <c r="C4798" s="489" t="s">
        <v>182</v>
      </c>
      <c r="D4798" s="490">
        <v>1110260.04</v>
      </c>
      <c r="E4798" s="487"/>
      <c r="F4798" s="488" t="s">
        <v>15948</v>
      </c>
      <c r="G4798" s="491">
        <v>662229.44999999995</v>
      </c>
      <c r="H4798" s="491">
        <v>41335.379999999997</v>
      </c>
      <c r="I4798" s="491">
        <v>406695.21</v>
      </c>
      <c r="J4798" s="491">
        <v>0</v>
      </c>
      <c r="K4798" s="491">
        <v>0</v>
      </c>
    </row>
    <row r="4799" spans="1:11" x14ac:dyDescent="0.25">
      <c r="A4799" s="489">
        <v>13581</v>
      </c>
      <c r="B4799" s="488" t="s">
        <v>21080</v>
      </c>
      <c r="C4799" s="489" t="s">
        <v>92</v>
      </c>
      <c r="D4799" s="490">
        <v>47740.53</v>
      </c>
      <c r="E4799" s="487"/>
      <c r="F4799" s="488" t="s">
        <v>16308</v>
      </c>
      <c r="G4799" s="491">
        <v>8583.56</v>
      </c>
      <c r="H4799" s="491">
        <v>2996.02</v>
      </c>
      <c r="I4799" s="491">
        <v>36160.949999999997</v>
      </c>
      <c r="J4799" s="491">
        <v>0</v>
      </c>
      <c r="K4799" s="491">
        <v>0</v>
      </c>
    </row>
    <row r="4800" spans="1:11" x14ac:dyDescent="0.25">
      <c r="A4800" s="489">
        <v>13582</v>
      </c>
      <c r="B4800" s="488" t="s">
        <v>17247</v>
      </c>
      <c r="C4800" s="489" t="s">
        <v>80</v>
      </c>
      <c r="D4800" s="490">
        <v>299402.21000000002</v>
      </c>
      <c r="E4800" s="487"/>
      <c r="F4800" s="488" t="s">
        <v>15963</v>
      </c>
      <c r="G4800" s="491">
        <v>296605.69</v>
      </c>
      <c r="H4800" s="491">
        <v>81.45</v>
      </c>
      <c r="I4800" s="491">
        <v>2715.07</v>
      </c>
      <c r="J4800" s="491">
        <v>0</v>
      </c>
      <c r="K4800" s="491">
        <v>0</v>
      </c>
    </row>
    <row r="4801" spans="1:11" x14ac:dyDescent="0.25">
      <c r="A4801" s="489">
        <v>13583</v>
      </c>
      <c r="B4801" s="488" t="s">
        <v>17262</v>
      </c>
      <c r="C4801" s="489" t="s">
        <v>80</v>
      </c>
      <c r="D4801" s="490">
        <v>216614.42</v>
      </c>
      <c r="E4801" s="487"/>
      <c r="F4801" s="488" t="s">
        <v>15963</v>
      </c>
      <c r="G4801" s="491">
        <v>204735.99</v>
      </c>
      <c r="H4801" s="491">
        <v>565.64</v>
      </c>
      <c r="I4801" s="491">
        <v>11312.79</v>
      </c>
      <c r="J4801" s="491">
        <v>0</v>
      </c>
      <c r="K4801" s="491">
        <v>0</v>
      </c>
    </row>
    <row r="4802" spans="1:11" x14ac:dyDescent="0.25">
      <c r="A4802" s="489">
        <v>13584</v>
      </c>
      <c r="B4802" s="488" t="s">
        <v>17259</v>
      </c>
      <c r="C4802" s="489" t="s">
        <v>80</v>
      </c>
      <c r="D4802" s="490">
        <v>164562.42000000001</v>
      </c>
      <c r="E4802" s="487"/>
      <c r="F4802" s="488" t="s">
        <v>15963</v>
      </c>
      <c r="G4802" s="491">
        <v>152683.99</v>
      </c>
      <c r="H4802" s="491">
        <v>565.64</v>
      </c>
      <c r="I4802" s="491">
        <v>11312.79</v>
      </c>
      <c r="J4802" s="491">
        <v>0</v>
      </c>
      <c r="K4802" s="491">
        <v>0</v>
      </c>
    </row>
    <row r="4803" spans="1:11" x14ac:dyDescent="0.25">
      <c r="A4803" s="489">
        <v>13585</v>
      </c>
      <c r="B4803" s="488" t="s">
        <v>15979</v>
      </c>
      <c r="C4803" s="489" t="s">
        <v>80</v>
      </c>
      <c r="D4803" s="490">
        <v>111951.45</v>
      </c>
      <c r="E4803" s="487"/>
      <c r="F4803" s="488" t="s">
        <v>15963</v>
      </c>
      <c r="G4803" s="491">
        <v>92945.97</v>
      </c>
      <c r="H4803" s="491">
        <v>905.02</v>
      </c>
      <c r="I4803" s="491">
        <v>18100.46</v>
      </c>
      <c r="J4803" s="491">
        <v>0</v>
      </c>
      <c r="K4803" s="491">
        <v>0</v>
      </c>
    </row>
    <row r="4804" spans="1:11" x14ac:dyDescent="0.25">
      <c r="A4804" s="489">
        <v>13586</v>
      </c>
      <c r="B4804" s="488" t="s">
        <v>15992</v>
      </c>
      <c r="C4804" s="489" t="s">
        <v>80</v>
      </c>
      <c r="D4804" s="490">
        <v>78149.06</v>
      </c>
      <c r="E4804" s="487"/>
      <c r="F4804" s="488" t="s">
        <v>15963</v>
      </c>
      <c r="G4804" s="491">
        <v>61519.26</v>
      </c>
      <c r="H4804" s="491">
        <v>791.9</v>
      </c>
      <c r="I4804" s="491">
        <v>15837.9</v>
      </c>
      <c r="J4804" s="491">
        <v>0</v>
      </c>
      <c r="K4804" s="491">
        <v>0</v>
      </c>
    </row>
    <row r="4805" spans="1:11" x14ac:dyDescent="0.25">
      <c r="A4805" s="489">
        <v>13587</v>
      </c>
      <c r="B4805" s="488" t="s">
        <v>15996</v>
      </c>
      <c r="C4805" s="489" t="s">
        <v>80</v>
      </c>
      <c r="D4805" s="490">
        <v>50744.43</v>
      </c>
      <c r="E4805" s="487"/>
      <c r="F4805" s="488" t="s">
        <v>15963</v>
      </c>
      <c r="G4805" s="491">
        <v>38866</v>
      </c>
      <c r="H4805" s="491">
        <v>565.64</v>
      </c>
      <c r="I4805" s="491">
        <v>11312.79</v>
      </c>
      <c r="J4805" s="491">
        <v>0</v>
      </c>
      <c r="K4805" s="491">
        <v>0</v>
      </c>
    </row>
    <row r="4806" spans="1:11" x14ac:dyDescent="0.25">
      <c r="A4806" s="489">
        <v>13588</v>
      </c>
      <c r="B4806" s="488" t="s">
        <v>17270</v>
      </c>
      <c r="C4806" s="489" t="s">
        <v>80</v>
      </c>
      <c r="D4806" s="490">
        <v>36970.43</v>
      </c>
      <c r="E4806" s="487"/>
      <c r="F4806" s="488" t="s">
        <v>15963</v>
      </c>
      <c r="G4806" s="491">
        <v>25092</v>
      </c>
      <c r="H4806" s="491">
        <v>565.64</v>
      </c>
      <c r="I4806" s="491">
        <v>11312.79</v>
      </c>
      <c r="J4806" s="491">
        <v>0</v>
      </c>
      <c r="K4806" s="491">
        <v>0</v>
      </c>
    </row>
    <row r="4807" spans="1:11" x14ac:dyDescent="0.25">
      <c r="A4807" s="489">
        <v>13589</v>
      </c>
      <c r="B4807" s="488" t="s">
        <v>17245</v>
      </c>
      <c r="C4807" s="489" t="s">
        <v>80</v>
      </c>
      <c r="D4807" s="490">
        <v>22213.07</v>
      </c>
      <c r="E4807" s="487"/>
      <c r="F4807" s="488" t="s">
        <v>15963</v>
      </c>
      <c r="G4807" s="491">
        <v>16749</v>
      </c>
      <c r="H4807" s="491">
        <v>260.19</v>
      </c>
      <c r="I4807" s="491">
        <v>5203.88</v>
      </c>
      <c r="J4807" s="491">
        <v>0</v>
      </c>
      <c r="K4807" s="491">
        <v>0</v>
      </c>
    </row>
    <row r="4808" spans="1:11" x14ac:dyDescent="0.25">
      <c r="A4808" s="489">
        <v>13590</v>
      </c>
      <c r="B4808" s="488" t="s">
        <v>17246</v>
      </c>
      <c r="C4808" s="489" t="s">
        <v>80</v>
      </c>
      <c r="D4808" s="490">
        <v>13375.55</v>
      </c>
      <c r="E4808" s="487"/>
      <c r="F4808" s="488" t="s">
        <v>15963</v>
      </c>
      <c r="G4808" s="491">
        <v>11475</v>
      </c>
      <c r="H4808" s="491">
        <v>90.5</v>
      </c>
      <c r="I4808" s="491">
        <v>1810.05</v>
      </c>
      <c r="J4808" s="491">
        <v>0</v>
      </c>
      <c r="K4808" s="491">
        <v>0</v>
      </c>
    </row>
    <row r="4809" spans="1:11" x14ac:dyDescent="0.25">
      <c r="A4809" s="489">
        <v>13591</v>
      </c>
      <c r="B4809" s="488" t="s">
        <v>17257</v>
      </c>
      <c r="C4809" s="489" t="s">
        <v>80</v>
      </c>
      <c r="D4809" s="490">
        <v>22271.21</v>
      </c>
      <c r="E4809" s="487"/>
      <c r="F4809" s="488" t="s">
        <v>15963</v>
      </c>
      <c r="G4809" s="491">
        <v>16332</v>
      </c>
      <c r="H4809" s="491">
        <v>282.82</v>
      </c>
      <c r="I4809" s="491">
        <v>5656.39</v>
      </c>
      <c r="J4809" s="491">
        <v>0</v>
      </c>
      <c r="K4809" s="491">
        <v>0</v>
      </c>
    </row>
    <row r="4810" spans="1:11" x14ac:dyDescent="0.25">
      <c r="A4810" s="489">
        <v>13592</v>
      </c>
      <c r="B4810" s="488" t="s">
        <v>17253</v>
      </c>
      <c r="C4810" s="489" t="s">
        <v>80</v>
      </c>
      <c r="D4810" s="490">
        <v>10804.88</v>
      </c>
      <c r="E4810" s="487"/>
      <c r="F4810" s="488" t="s">
        <v>15963</v>
      </c>
      <c r="G4810" s="491">
        <v>6885</v>
      </c>
      <c r="H4810" s="491">
        <v>186.66</v>
      </c>
      <c r="I4810" s="491">
        <v>3733.22</v>
      </c>
      <c r="J4810" s="491">
        <v>0</v>
      </c>
      <c r="K4810" s="491">
        <v>0</v>
      </c>
    </row>
    <row r="4811" spans="1:11" x14ac:dyDescent="0.25">
      <c r="A4811" s="489">
        <v>13593</v>
      </c>
      <c r="B4811" s="488" t="s">
        <v>17250</v>
      </c>
      <c r="C4811" s="489" t="s">
        <v>80</v>
      </c>
      <c r="D4811" s="490">
        <v>14862.25</v>
      </c>
      <c r="E4811" s="487"/>
      <c r="F4811" s="488" t="s">
        <v>15963</v>
      </c>
      <c r="G4811" s="491">
        <v>12249</v>
      </c>
      <c r="H4811" s="491">
        <v>124.44</v>
      </c>
      <c r="I4811" s="491">
        <v>2488.81</v>
      </c>
      <c r="J4811" s="491">
        <v>0</v>
      </c>
      <c r="K4811" s="491">
        <v>0</v>
      </c>
    </row>
    <row r="4812" spans="1:11" x14ac:dyDescent="0.25">
      <c r="A4812" s="489">
        <v>13594</v>
      </c>
      <c r="B4812" s="488" t="s">
        <v>20484</v>
      </c>
      <c r="C4812" s="489" t="s">
        <v>9025</v>
      </c>
      <c r="D4812" s="490">
        <v>553986.07999999996</v>
      </c>
      <c r="E4812" s="487"/>
      <c r="F4812" s="488" t="s">
        <v>15827</v>
      </c>
      <c r="G4812" s="491">
        <v>305983.09999999998</v>
      </c>
      <c r="H4812" s="491">
        <v>27900.77</v>
      </c>
      <c r="I4812" s="491">
        <v>113379.63</v>
      </c>
      <c r="J4812" s="491">
        <v>106722.58</v>
      </c>
      <c r="K4812" s="491">
        <v>0</v>
      </c>
    </row>
    <row r="4813" spans="1:11" ht="30" x14ac:dyDescent="0.25">
      <c r="A4813" s="489">
        <v>13595</v>
      </c>
      <c r="B4813" s="488" t="s">
        <v>17306</v>
      </c>
      <c r="C4813" s="489" t="s">
        <v>80</v>
      </c>
      <c r="D4813" s="490">
        <v>4675.25</v>
      </c>
      <c r="E4813" s="487"/>
      <c r="F4813" s="488" t="s">
        <v>15713</v>
      </c>
      <c r="G4813" s="491">
        <v>2367.44</v>
      </c>
      <c r="H4813" s="491">
        <v>45.25</v>
      </c>
      <c r="I4813" s="491">
        <v>2262.56</v>
      </c>
      <c r="J4813" s="491">
        <v>0</v>
      </c>
      <c r="K4813" s="491">
        <v>0</v>
      </c>
    </row>
    <row r="4814" spans="1:11" ht="30" x14ac:dyDescent="0.25">
      <c r="A4814" s="489">
        <v>13596</v>
      </c>
      <c r="B4814" s="488" t="s">
        <v>17310</v>
      </c>
      <c r="C4814" s="489" t="s">
        <v>80</v>
      </c>
      <c r="D4814" s="490">
        <v>9921.34</v>
      </c>
      <c r="E4814" s="487"/>
      <c r="F4814" s="488" t="s">
        <v>15713</v>
      </c>
      <c r="G4814" s="491">
        <v>7140</v>
      </c>
      <c r="H4814" s="491">
        <v>81.010000000000005</v>
      </c>
      <c r="I4814" s="491">
        <v>2700.33</v>
      </c>
      <c r="J4814" s="491">
        <v>0</v>
      </c>
      <c r="K4814" s="491">
        <v>0</v>
      </c>
    </row>
    <row r="4815" spans="1:11" ht="30" x14ac:dyDescent="0.25">
      <c r="A4815" s="489">
        <v>13597</v>
      </c>
      <c r="B4815" s="488" t="s">
        <v>17309</v>
      </c>
      <c r="C4815" s="489" t="s">
        <v>80</v>
      </c>
      <c r="D4815" s="490">
        <v>14432.1</v>
      </c>
      <c r="E4815" s="487"/>
      <c r="F4815" s="488" t="s">
        <v>15713</v>
      </c>
      <c r="G4815" s="491">
        <v>9443.16</v>
      </c>
      <c r="H4815" s="491">
        <v>237.57</v>
      </c>
      <c r="I4815" s="491">
        <v>4751.37</v>
      </c>
      <c r="J4815" s="491">
        <v>0</v>
      </c>
      <c r="K4815" s="491">
        <v>0</v>
      </c>
    </row>
    <row r="4816" spans="1:11" ht="30" x14ac:dyDescent="0.25">
      <c r="A4816" s="489">
        <v>13598</v>
      </c>
      <c r="B4816" s="488" t="s">
        <v>17308</v>
      </c>
      <c r="C4816" s="489" t="s">
        <v>80</v>
      </c>
      <c r="D4816" s="490">
        <v>5701.65</v>
      </c>
      <c r="E4816" s="487"/>
      <c r="F4816" s="488" t="s">
        <v>15713</v>
      </c>
      <c r="G4816" s="491">
        <v>0</v>
      </c>
      <c r="H4816" s="491">
        <v>271.51</v>
      </c>
      <c r="I4816" s="491">
        <v>5430.14</v>
      </c>
      <c r="J4816" s="491">
        <v>0</v>
      </c>
      <c r="K4816" s="491">
        <v>0</v>
      </c>
    </row>
    <row r="4817" spans="1:11" ht="30" x14ac:dyDescent="0.25">
      <c r="A4817" s="489">
        <v>13599</v>
      </c>
      <c r="B4817" s="488" t="s">
        <v>16300</v>
      </c>
      <c r="C4817" s="489" t="s">
        <v>80</v>
      </c>
      <c r="D4817" s="490">
        <v>3954.56</v>
      </c>
      <c r="E4817" s="487"/>
      <c r="F4817" s="488" t="s">
        <v>15713</v>
      </c>
      <c r="G4817" s="491">
        <v>1963.5</v>
      </c>
      <c r="H4817" s="491">
        <v>181.01</v>
      </c>
      <c r="I4817" s="491">
        <v>1810.05</v>
      </c>
      <c r="J4817" s="491">
        <v>0</v>
      </c>
      <c r="K4817" s="491">
        <v>0</v>
      </c>
    </row>
    <row r="4818" spans="1:11" ht="30" x14ac:dyDescent="0.25">
      <c r="A4818" s="489">
        <v>13600</v>
      </c>
      <c r="B4818" s="488" t="s">
        <v>24115</v>
      </c>
      <c r="C4818" s="489" t="s">
        <v>80</v>
      </c>
      <c r="D4818" s="490">
        <v>461.56</v>
      </c>
      <c r="E4818" s="487"/>
      <c r="F4818" s="488" t="s">
        <v>15713</v>
      </c>
      <c r="G4818" s="491">
        <v>0</v>
      </c>
      <c r="H4818" s="491">
        <v>9.0500000000000007</v>
      </c>
      <c r="I4818" s="491">
        <v>452.51</v>
      </c>
      <c r="J4818" s="491">
        <v>0</v>
      </c>
      <c r="K4818" s="491">
        <v>0</v>
      </c>
    </row>
    <row r="4819" spans="1:11" ht="30" x14ac:dyDescent="0.25">
      <c r="A4819" s="489">
        <v>13601</v>
      </c>
      <c r="B4819" s="488" t="s">
        <v>24116</v>
      </c>
      <c r="C4819" s="489" t="s">
        <v>87</v>
      </c>
      <c r="D4819" s="490">
        <v>4424.0600000000004</v>
      </c>
      <c r="E4819" s="487"/>
      <c r="F4819" s="488" t="s">
        <v>15713</v>
      </c>
      <c r="G4819" s="491">
        <v>2531.65</v>
      </c>
      <c r="H4819" s="491">
        <v>37.11</v>
      </c>
      <c r="I4819" s="491">
        <v>1855.3</v>
      </c>
      <c r="J4819" s="491">
        <v>0</v>
      </c>
      <c r="K4819" s="491">
        <v>0</v>
      </c>
    </row>
    <row r="4820" spans="1:11" x14ac:dyDescent="0.25">
      <c r="A4820" s="489">
        <v>13602</v>
      </c>
      <c r="B4820" s="488" t="s">
        <v>18564</v>
      </c>
      <c r="C4820" s="489" t="s">
        <v>92</v>
      </c>
      <c r="D4820" s="490">
        <v>2045.11</v>
      </c>
      <c r="E4820" s="487"/>
      <c r="F4820" s="488" t="s">
        <v>16132</v>
      </c>
      <c r="G4820" s="491">
        <v>383.49</v>
      </c>
      <c r="H4820" s="491">
        <v>32.58</v>
      </c>
      <c r="I4820" s="491">
        <v>1629.04</v>
      </c>
      <c r="J4820" s="491">
        <v>0</v>
      </c>
      <c r="K4820" s="491">
        <v>0</v>
      </c>
    </row>
    <row r="4821" spans="1:11" ht="45" x14ac:dyDescent="0.25">
      <c r="A4821" s="489">
        <v>13603</v>
      </c>
      <c r="B4821" s="488" t="s">
        <v>24362</v>
      </c>
      <c r="C4821" s="489" t="s">
        <v>87</v>
      </c>
      <c r="D4821" s="490">
        <v>248153.36</v>
      </c>
      <c r="E4821" s="487"/>
      <c r="F4821" s="488" t="s">
        <v>15713</v>
      </c>
      <c r="G4821" s="491">
        <v>117801.34</v>
      </c>
      <c r="H4821" s="491">
        <v>9250.34</v>
      </c>
      <c r="I4821" s="491">
        <v>108633.92</v>
      </c>
      <c r="J4821" s="491">
        <v>12467.76</v>
      </c>
      <c r="K4821" s="491">
        <v>0</v>
      </c>
    </row>
    <row r="4822" spans="1:11" ht="30" x14ac:dyDescent="0.25">
      <c r="A4822" s="489">
        <v>13604</v>
      </c>
      <c r="B4822" s="488" t="s">
        <v>23890</v>
      </c>
      <c r="C4822" s="489" t="s">
        <v>87</v>
      </c>
      <c r="D4822" s="490">
        <v>221613.19</v>
      </c>
      <c r="E4822" s="487"/>
      <c r="F4822" s="488" t="s">
        <v>15713</v>
      </c>
      <c r="G4822" s="491">
        <v>0</v>
      </c>
      <c r="H4822" s="491">
        <v>4345.3599999999997</v>
      </c>
      <c r="I4822" s="491">
        <v>217267.83</v>
      </c>
      <c r="J4822" s="491">
        <v>0</v>
      </c>
      <c r="K4822" s="491">
        <v>0</v>
      </c>
    </row>
    <row r="4823" spans="1:11" x14ac:dyDescent="0.25">
      <c r="A4823" s="489">
        <v>13605</v>
      </c>
      <c r="B4823" s="488" t="s">
        <v>18569</v>
      </c>
      <c r="C4823" s="489" t="s">
        <v>92</v>
      </c>
      <c r="D4823" s="490">
        <v>3357.1</v>
      </c>
      <c r="E4823" s="487"/>
      <c r="F4823" s="488" t="s">
        <v>16132</v>
      </c>
      <c r="G4823" s="491">
        <v>887.74</v>
      </c>
      <c r="H4823" s="491">
        <v>48.42</v>
      </c>
      <c r="I4823" s="491">
        <v>2420.94</v>
      </c>
      <c r="J4823" s="491">
        <v>0</v>
      </c>
      <c r="K4823" s="491">
        <v>0</v>
      </c>
    </row>
    <row r="4824" spans="1:11" ht="30" x14ac:dyDescent="0.25">
      <c r="A4824" s="489">
        <v>13606</v>
      </c>
      <c r="B4824" s="488" t="s">
        <v>24712</v>
      </c>
      <c r="C4824" s="489" t="s">
        <v>87</v>
      </c>
      <c r="D4824" s="490">
        <v>536633.23</v>
      </c>
      <c r="E4824" s="487"/>
      <c r="F4824" s="488" t="s">
        <v>15713</v>
      </c>
      <c r="G4824" s="491">
        <v>532465</v>
      </c>
      <c r="H4824" s="491">
        <v>67.88</v>
      </c>
      <c r="I4824" s="491">
        <v>3393.84</v>
      </c>
      <c r="J4824" s="491">
        <v>706.51</v>
      </c>
      <c r="K4824" s="491">
        <v>0</v>
      </c>
    </row>
    <row r="4825" spans="1:11" ht="30" x14ac:dyDescent="0.25">
      <c r="A4825" s="489">
        <v>13607</v>
      </c>
      <c r="B4825" s="488" t="s">
        <v>24711</v>
      </c>
      <c r="C4825" s="489" t="s">
        <v>87</v>
      </c>
      <c r="D4825" s="490">
        <v>453226.07</v>
      </c>
      <c r="E4825" s="487"/>
      <c r="F4825" s="488" t="s">
        <v>15713</v>
      </c>
      <c r="G4825" s="491">
        <v>440782</v>
      </c>
      <c r="H4825" s="491">
        <v>1131.28</v>
      </c>
      <c r="I4825" s="491">
        <v>11312.79</v>
      </c>
      <c r="J4825" s="491">
        <v>0</v>
      </c>
      <c r="K4825" s="491">
        <v>0</v>
      </c>
    </row>
    <row r="4826" spans="1:11" ht="30" x14ac:dyDescent="0.25">
      <c r="A4826" s="489">
        <v>13608</v>
      </c>
      <c r="B4826" s="488" t="s">
        <v>24709</v>
      </c>
      <c r="C4826" s="489" t="s">
        <v>87</v>
      </c>
      <c r="D4826" s="490">
        <v>154060.07</v>
      </c>
      <c r="E4826" s="487"/>
      <c r="F4826" s="488" t="s">
        <v>15713</v>
      </c>
      <c r="G4826" s="491">
        <v>141616</v>
      </c>
      <c r="H4826" s="491">
        <v>1131.28</v>
      </c>
      <c r="I4826" s="491">
        <v>11312.79</v>
      </c>
      <c r="J4826" s="491">
        <v>0</v>
      </c>
      <c r="K4826" s="491">
        <v>0</v>
      </c>
    </row>
    <row r="4827" spans="1:11" ht="30" x14ac:dyDescent="0.25">
      <c r="A4827" s="489">
        <v>13609</v>
      </c>
      <c r="B4827" s="488" t="s">
        <v>24707</v>
      </c>
      <c r="C4827" s="489" t="s">
        <v>87</v>
      </c>
      <c r="D4827" s="490">
        <v>118847.08</v>
      </c>
      <c r="E4827" s="487"/>
      <c r="F4827" s="488" t="s">
        <v>15713</v>
      </c>
      <c r="G4827" s="491">
        <v>106403.01</v>
      </c>
      <c r="H4827" s="491">
        <v>1131.28</v>
      </c>
      <c r="I4827" s="491">
        <v>11312.79</v>
      </c>
      <c r="J4827" s="491">
        <v>0</v>
      </c>
      <c r="K4827" s="491">
        <v>0</v>
      </c>
    </row>
    <row r="4828" spans="1:11" ht="30" x14ac:dyDescent="0.25">
      <c r="A4828" s="489">
        <v>13610</v>
      </c>
      <c r="B4828" s="488" t="s">
        <v>24708</v>
      </c>
      <c r="C4828" s="489" t="s">
        <v>87</v>
      </c>
      <c r="D4828" s="490">
        <v>109859.06</v>
      </c>
      <c r="E4828" s="487"/>
      <c r="F4828" s="488" t="s">
        <v>15713</v>
      </c>
      <c r="G4828" s="491">
        <v>97414.99</v>
      </c>
      <c r="H4828" s="491">
        <v>1131.28</v>
      </c>
      <c r="I4828" s="491">
        <v>11312.79</v>
      </c>
      <c r="J4828" s="491">
        <v>0</v>
      </c>
      <c r="K4828" s="491">
        <v>0</v>
      </c>
    </row>
    <row r="4829" spans="1:11" ht="30" x14ac:dyDescent="0.25">
      <c r="A4829" s="489">
        <v>13611</v>
      </c>
      <c r="B4829" s="488" t="s">
        <v>17176</v>
      </c>
      <c r="C4829" s="489" t="s">
        <v>87</v>
      </c>
      <c r="D4829" s="490">
        <v>125659.2</v>
      </c>
      <c r="E4829" s="487"/>
      <c r="F4829" s="488" t="s">
        <v>15713</v>
      </c>
      <c r="G4829" s="491">
        <v>113215.13</v>
      </c>
      <c r="H4829" s="491">
        <v>1131.28</v>
      </c>
      <c r="I4829" s="491">
        <v>11312.79</v>
      </c>
      <c r="J4829" s="491">
        <v>0</v>
      </c>
      <c r="K4829" s="491">
        <v>0</v>
      </c>
    </row>
    <row r="4830" spans="1:11" ht="30" x14ac:dyDescent="0.25">
      <c r="A4830" s="489">
        <v>13612</v>
      </c>
      <c r="B4830" s="488" t="s">
        <v>17139</v>
      </c>
      <c r="C4830" s="489" t="s">
        <v>87</v>
      </c>
      <c r="D4830" s="490">
        <v>39340.07</v>
      </c>
      <c r="E4830" s="487"/>
      <c r="F4830" s="488" t="s">
        <v>15713</v>
      </c>
      <c r="G4830" s="491">
        <v>26896</v>
      </c>
      <c r="H4830" s="491">
        <v>1131.28</v>
      </c>
      <c r="I4830" s="491">
        <v>11312.79</v>
      </c>
      <c r="J4830" s="491">
        <v>0</v>
      </c>
      <c r="K4830" s="491">
        <v>0</v>
      </c>
    </row>
    <row r="4831" spans="1:11" ht="30" x14ac:dyDescent="0.25">
      <c r="A4831" s="489">
        <v>13613</v>
      </c>
      <c r="B4831" s="488" t="s">
        <v>17136</v>
      </c>
      <c r="C4831" s="489" t="s">
        <v>87</v>
      </c>
      <c r="D4831" s="490">
        <v>23882.080000000002</v>
      </c>
      <c r="E4831" s="487"/>
      <c r="F4831" s="488" t="s">
        <v>15713</v>
      </c>
      <c r="G4831" s="491">
        <v>11438.01</v>
      </c>
      <c r="H4831" s="491">
        <v>1131.28</v>
      </c>
      <c r="I4831" s="491">
        <v>11312.79</v>
      </c>
      <c r="J4831" s="491">
        <v>0</v>
      </c>
      <c r="K4831" s="491">
        <v>0</v>
      </c>
    </row>
    <row r="4832" spans="1:11" ht="30" x14ac:dyDescent="0.25">
      <c r="A4832" s="489">
        <v>13614</v>
      </c>
      <c r="B4832" s="488" t="s">
        <v>17135</v>
      </c>
      <c r="C4832" s="489" t="s">
        <v>87</v>
      </c>
      <c r="D4832" s="490">
        <v>25719.07</v>
      </c>
      <c r="E4832" s="487"/>
      <c r="F4832" s="488" t="s">
        <v>15713</v>
      </c>
      <c r="G4832" s="491">
        <v>13275</v>
      </c>
      <c r="H4832" s="491">
        <v>1131.28</v>
      </c>
      <c r="I4832" s="491">
        <v>11312.79</v>
      </c>
      <c r="J4832" s="491">
        <v>0</v>
      </c>
      <c r="K4832" s="491">
        <v>0</v>
      </c>
    </row>
    <row r="4833" spans="1:11" ht="30" x14ac:dyDescent="0.25">
      <c r="A4833" s="489">
        <v>13615</v>
      </c>
      <c r="B4833" s="488" t="s">
        <v>17134</v>
      </c>
      <c r="C4833" s="489" t="s">
        <v>87</v>
      </c>
      <c r="D4833" s="490">
        <v>26635.43</v>
      </c>
      <c r="E4833" s="487"/>
      <c r="F4833" s="488" t="s">
        <v>15713</v>
      </c>
      <c r="G4833" s="491">
        <v>14757</v>
      </c>
      <c r="H4833" s="491">
        <v>565.64</v>
      </c>
      <c r="I4833" s="491">
        <v>11312.79</v>
      </c>
      <c r="J4833" s="491">
        <v>0</v>
      </c>
      <c r="K4833" s="491">
        <v>0</v>
      </c>
    </row>
    <row r="4834" spans="1:11" ht="30" x14ac:dyDescent="0.25">
      <c r="A4834" s="489">
        <v>13616</v>
      </c>
      <c r="B4834" s="488" t="s">
        <v>17143</v>
      </c>
      <c r="C4834" s="489" t="s">
        <v>87</v>
      </c>
      <c r="D4834" s="490">
        <v>165557.20000000001</v>
      </c>
      <c r="E4834" s="487"/>
      <c r="F4834" s="488" t="s">
        <v>15713</v>
      </c>
      <c r="G4834" s="491">
        <v>153113.13</v>
      </c>
      <c r="H4834" s="491">
        <v>1131.28</v>
      </c>
      <c r="I4834" s="491">
        <v>11312.79</v>
      </c>
      <c r="J4834" s="491">
        <v>0</v>
      </c>
      <c r="K4834" s="491">
        <v>0</v>
      </c>
    </row>
    <row r="4835" spans="1:11" x14ac:dyDescent="0.25">
      <c r="A4835" s="489">
        <v>13617</v>
      </c>
      <c r="B4835" s="488" t="s">
        <v>24922</v>
      </c>
      <c r="C4835" s="489" t="s">
        <v>80</v>
      </c>
      <c r="D4835" s="490">
        <v>148812.72</v>
      </c>
      <c r="E4835" s="487"/>
      <c r="F4835" s="488" t="s">
        <v>15905</v>
      </c>
      <c r="G4835" s="491">
        <v>135746.46</v>
      </c>
      <c r="H4835" s="491">
        <v>622.20000000000005</v>
      </c>
      <c r="I4835" s="491">
        <v>12444.06</v>
      </c>
      <c r="J4835" s="491">
        <v>0</v>
      </c>
      <c r="K4835" s="491">
        <v>0</v>
      </c>
    </row>
    <row r="4836" spans="1:11" x14ac:dyDescent="0.25">
      <c r="A4836" s="489">
        <v>13618</v>
      </c>
      <c r="B4836" s="488" t="s">
        <v>23834</v>
      </c>
      <c r="C4836" s="489" t="s">
        <v>80</v>
      </c>
      <c r="D4836" s="490">
        <v>69555.75</v>
      </c>
      <c r="E4836" s="487"/>
      <c r="F4836" s="488" t="s">
        <v>15905</v>
      </c>
      <c r="G4836" s="491">
        <v>56489.49</v>
      </c>
      <c r="H4836" s="491">
        <v>622.20000000000005</v>
      </c>
      <c r="I4836" s="491">
        <v>12444.06</v>
      </c>
      <c r="J4836" s="491">
        <v>0</v>
      </c>
      <c r="K4836" s="491">
        <v>0</v>
      </c>
    </row>
    <row r="4837" spans="1:11" x14ac:dyDescent="0.25">
      <c r="A4837" s="489">
        <v>13619</v>
      </c>
      <c r="B4837" s="488" t="s">
        <v>23833</v>
      </c>
      <c r="C4837" s="489" t="s">
        <v>80</v>
      </c>
      <c r="D4837" s="490">
        <v>63829.56</v>
      </c>
      <c r="E4837" s="487"/>
      <c r="F4837" s="488" t="s">
        <v>15905</v>
      </c>
      <c r="G4837" s="491">
        <v>50763.3</v>
      </c>
      <c r="H4837" s="491">
        <v>622.20000000000005</v>
      </c>
      <c r="I4837" s="491">
        <v>12444.06</v>
      </c>
      <c r="J4837" s="491">
        <v>0</v>
      </c>
      <c r="K4837" s="491">
        <v>0</v>
      </c>
    </row>
    <row r="4838" spans="1:11" x14ac:dyDescent="0.25">
      <c r="A4838" s="489">
        <v>13620</v>
      </c>
      <c r="B4838" s="488" t="s">
        <v>23831</v>
      </c>
      <c r="C4838" s="489" t="s">
        <v>80</v>
      </c>
      <c r="D4838" s="490">
        <v>13066.26</v>
      </c>
      <c r="E4838" s="487"/>
      <c r="F4838" s="488" t="s">
        <v>15905</v>
      </c>
      <c r="G4838" s="491">
        <v>0</v>
      </c>
      <c r="H4838" s="491">
        <v>622.20000000000005</v>
      </c>
      <c r="I4838" s="491">
        <v>12444.06</v>
      </c>
      <c r="J4838" s="491">
        <v>0</v>
      </c>
      <c r="K4838" s="491">
        <v>0</v>
      </c>
    </row>
    <row r="4839" spans="1:11" x14ac:dyDescent="0.25">
      <c r="A4839" s="489">
        <v>13621</v>
      </c>
      <c r="B4839" s="488" t="s">
        <v>23830</v>
      </c>
      <c r="C4839" s="489" t="s">
        <v>80</v>
      </c>
      <c r="D4839" s="490">
        <v>11878.43</v>
      </c>
      <c r="E4839" s="487"/>
      <c r="F4839" s="488" t="s">
        <v>15905</v>
      </c>
      <c r="G4839" s="491">
        <v>0</v>
      </c>
      <c r="H4839" s="491">
        <v>565.64</v>
      </c>
      <c r="I4839" s="491">
        <v>11312.79</v>
      </c>
      <c r="J4839" s="491">
        <v>0</v>
      </c>
      <c r="K4839" s="491">
        <v>0</v>
      </c>
    </row>
    <row r="4840" spans="1:11" x14ac:dyDescent="0.25">
      <c r="A4840" s="489">
        <v>13622</v>
      </c>
      <c r="B4840" s="488" t="s">
        <v>24921</v>
      </c>
      <c r="C4840" s="489" t="s">
        <v>80</v>
      </c>
      <c r="D4840" s="490">
        <v>32692.560000000001</v>
      </c>
      <c r="E4840" s="487"/>
      <c r="F4840" s="488" t="s">
        <v>15905</v>
      </c>
      <c r="G4840" s="491">
        <v>25565.51</v>
      </c>
      <c r="H4840" s="491">
        <v>339.38</v>
      </c>
      <c r="I4840" s="491">
        <v>6787.67</v>
      </c>
      <c r="J4840" s="491">
        <v>0</v>
      </c>
      <c r="K4840" s="491">
        <v>0</v>
      </c>
    </row>
    <row r="4841" spans="1:11" x14ac:dyDescent="0.25">
      <c r="A4841" s="489">
        <v>13623</v>
      </c>
      <c r="B4841" s="488" t="s">
        <v>23832</v>
      </c>
      <c r="C4841" s="489" t="s">
        <v>80</v>
      </c>
      <c r="D4841" s="490">
        <v>21101.06</v>
      </c>
      <c r="E4841" s="487"/>
      <c r="F4841" s="488" t="s">
        <v>15905</v>
      </c>
      <c r="G4841" s="491">
        <v>13974.01</v>
      </c>
      <c r="H4841" s="491">
        <v>339.38</v>
      </c>
      <c r="I4841" s="491">
        <v>6787.67</v>
      </c>
      <c r="J4841" s="491">
        <v>0</v>
      </c>
      <c r="K4841" s="491">
        <v>0</v>
      </c>
    </row>
    <row r="4842" spans="1:11" x14ac:dyDescent="0.25">
      <c r="A4842" s="489">
        <v>13624</v>
      </c>
      <c r="B4842" s="488" t="s">
        <v>24912</v>
      </c>
      <c r="C4842" s="489" t="s">
        <v>80</v>
      </c>
      <c r="D4842" s="490">
        <v>14865.23</v>
      </c>
      <c r="E4842" s="487"/>
      <c r="F4842" s="488" t="s">
        <v>15781</v>
      </c>
      <c r="G4842" s="491">
        <v>7873.93</v>
      </c>
      <c r="H4842" s="491">
        <v>203.63</v>
      </c>
      <c r="I4842" s="491">
        <v>6787.67</v>
      </c>
      <c r="J4842" s="491">
        <v>0</v>
      </c>
      <c r="K4842" s="491">
        <v>0</v>
      </c>
    </row>
    <row r="4843" spans="1:11" ht="30" x14ac:dyDescent="0.25">
      <c r="A4843" s="489">
        <v>13625</v>
      </c>
      <c r="B4843" s="488" t="s">
        <v>25010</v>
      </c>
      <c r="C4843" s="489" t="s">
        <v>80</v>
      </c>
      <c r="D4843" s="490">
        <v>27971.46</v>
      </c>
      <c r="E4843" s="487"/>
      <c r="F4843" s="488" t="s">
        <v>15794</v>
      </c>
      <c r="G4843" s="491">
        <v>17484.5</v>
      </c>
      <c r="H4843" s="491">
        <v>305.45</v>
      </c>
      <c r="I4843" s="491">
        <v>10181.51</v>
      </c>
      <c r="J4843" s="491">
        <v>0</v>
      </c>
      <c r="K4843" s="491">
        <v>0</v>
      </c>
    </row>
    <row r="4844" spans="1:11" ht="30" x14ac:dyDescent="0.25">
      <c r="A4844" s="489">
        <v>13626</v>
      </c>
      <c r="B4844" s="488" t="s">
        <v>17876</v>
      </c>
      <c r="C4844" s="489" t="s">
        <v>80</v>
      </c>
      <c r="D4844" s="490">
        <v>322045.31</v>
      </c>
      <c r="E4844" s="487"/>
      <c r="F4844" s="488" t="s">
        <v>15827</v>
      </c>
      <c r="G4844" s="491">
        <v>129557.32</v>
      </c>
      <c r="H4844" s="491">
        <v>7991.53</v>
      </c>
      <c r="I4844" s="491">
        <v>97083.44</v>
      </c>
      <c r="J4844" s="491">
        <v>18704.2</v>
      </c>
      <c r="K4844" s="491">
        <v>68708.820000000007</v>
      </c>
    </row>
    <row r="4845" spans="1:11" ht="30" x14ac:dyDescent="0.25">
      <c r="A4845" s="489">
        <v>13627</v>
      </c>
      <c r="B4845" s="488" t="s">
        <v>21952</v>
      </c>
      <c r="C4845" s="489" t="s">
        <v>87</v>
      </c>
      <c r="D4845" s="490">
        <v>144338.9</v>
      </c>
      <c r="E4845" s="487"/>
      <c r="F4845" s="488" t="s">
        <v>16405</v>
      </c>
      <c r="G4845" s="491">
        <v>56693.15</v>
      </c>
      <c r="H4845" s="491">
        <v>893.03</v>
      </c>
      <c r="I4845" s="491">
        <v>14209.9</v>
      </c>
      <c r="J4845" s="491">
        <v>10633.43</v>
      </c>
      <c r="K4845" s="491">
        <v>61909.4</v>
      </c>
    </row>
    <row r="4846" spans="1:11" ht="30" x14ac:dyDescent="0.25">
      <c r="A4846" s="489">
        <v>13628</v>
      </c>
      <c r="B4846" s="488" t="s">
        <v>24894</v>
      </c>
      <c r="C4846" s="489" t="s">
        <v>80</v>
      </c>
      <c r="D4846" s="490">
        <v>28005.85</v>
      </c>
      <c r="E4846" s="487"/>
      <c r="F4846" s="488" t="s">
        <v>15794</v>
      </c>
      <c r="G4846" s="491">
        <v>17518.89</v>
      </c>
      <c r="H4846" s="491">
        <v>305.45</v>
      </c>
      <c r="I4846" s="491">
        <v>10181.51</v>
      </c>
      <c r="J4846" s="491">
        <v>0</v>
      </c>
      <c r="K4846" s="491">
        <v>0</v>
      </c>
    </row>
    <row r="4847" spans="1:11" ht="30" x14ac:dyDescent="0.25">
      <c r="A4847" s="489">
        <v>13629</v>
      </c>
      <c r="B4847" s="488" t="s">
        <v>21953</v>
      </c>
      <c r="C4847" s="489" t="s">
        <v>87</v>
      </c>
      <c r="D4847" s="490">
        <v>208363.51</v>
      </c>
      <c r="E4847" s="487"/>
      <c r="F4847" s="488" t="s">
        <v>16405</v>
      </c>
      <c r="G4847" s="491">
        <v>85849.5</v>
      </c>
      <c r="H4847" s="491">
        <v>1348.33</v>
      </c>
      <c r="I4847" s="491">
        <v>22090.240000000002</v>
      </c>
      <c r="J4847" s="491">
        <v>10633.43</v>
      </c>
      <c r="K4847" s="491">
        <v>88442</v>
      </c>
    </row>
    <row r="4848" spans="1:11" ht="30" x14ac:dyDescent="0.25">
      <c r="A4848" s="489">
        <v>13630</v>
      </c>
      <c r="B4848" s="488" t="s">
        <v>24999</v>
      </c>
      <c r="C4848" s="489" t="s">
        <v>80</v>
      </c>
      <c r="D4848" s="490">
        <v>20065.310000000001</v>
      </c>
      <c r="E4848" s="487"/>
      <c r="F4848" s="488" t="s">
        <v>15794</v>
      </c>
      <c r="G4848" s="491">
        <v>9374.7199999999993</v>
      </c>
      <c r="H4848" s="491">
        <v>509.08</v>
      </c>
      <c r="I4848" s="491">
        <v>10181.51</v>
      </c>
      <c r="J4848" s="491">
        <v>0</v>
      </c>
      <c r="K4848" s="491">
        <v>0</v>
      </c>
    </row>
    <row r="4849" spans="1:11" ht="30" x14ac:dyDescent="0.25">
      <c r="A4849" s="489">
        <v>13631</v>
      </c>
      <c r="B4849" s="488" t="s">
        <v>17878</v>
      </c>
      <c r="C4849" s="489" t="s">
        <v>80</v>
      </c>
      <c r="D4849" s="490">
        <v>915358.85</v>
      </c>
      <c r="E4849" s="487"/>
      <c r="F4849" s="488" t="s">
        <v>15827</v>
      </c>
      <c r="G4849" s="491">
        <v>444717.32</v>
      </c>
      <c r="H4849" s="491">
        <v>9910.39</v>
      </c>
      <c r="I4849" s="491">
        <v>278847.57</v>
      </c>
      <c r="J4849" s="491">
        <v>58813.82</v>
      </c>
      <c r="K4849" s="491">
        <v>123069.75999999999</v>
      </c>
    </row>
    <row r="4850" spans="1:11" ht="30" x14ac:dyDescent="0.25">
      <c r="A4850" s="489">
        <v>13632</v>
      </c>
      <c r="B4850" s="488" t="s">
        <v>16554</v>
      </c>
      <c r="C4850" s="489" t="s">
        <v>80</v>
      </c>
      <c r="D4850" s="490">
        <v>71403.679999999993</v>
      </c>
      <c r="E4850" s="487"/>
      <c r="F4850" s="488" t="s">
        <v>6935</v>
      </c>
      <c r="G4850" s="491">
        <v>12929.62</v>
      </c>
      <c r="H4850" s="491">
        <v>9501</v>
      </c>
      <c r="I4850" s="491">
        <v>32349.38</v>
      </c>
      <c r="J4850" s="491">
        <v>16623.68</v>
      </c>
      <c r="K4850" s="491">
        <v>0</v>
      </c>
    </row>
    <row r="4851" spans="1:11" ht="30" x14ac:dyDescent="0.25">
      <c r="A4851" s="489">
        <v>13633</v>
      </c>
      <c r="B4851" s="488" t="s">
        <v>25001</v>
      </c>
      <c r="C4851" s="489" t="s">
        <v>80</v>
      </c>
      <c r="D4851" s="490">
        <v>11016.2</v>
      </c>
      <c r="E4851" s="487"/>
      <c r="F4851" s="488" t="s">
        <v>15794</v>
      </c>
      <c r="G4851" s="491">
        <v>800.75</v>
      </c>
      <c r="H4851" s="491">
        <v>486.45</v>
      </c>
      <c r="I4851" s="491">
        <v>9729</v>
      </c>
      <c r="J4851" s="491">
        <v>0</v>
      </c>
      <c r="K4851" s="491">
        <v>0</v>
      </c>
    </row>
    <row r="4852" spans="1:11" ht="30" x14ac:dyDescent="0.25">
      <c r="A4852" s="489">
        <v>13634</v>
      </c>
      <c r="B4852" s="488" t="s">
        <v>25007</v>
      </c>
      <c r="C4852" s="489" t="s">
        <v>80</v>
      </c>
      <c r="D4852" s="490">
        <v>14410.01</v>
      </c>
      <c r="E4852" s="487"/>
      <c r="F4852" s="488" t="s">
        <v>15794</v>
      </c>
      <c r="G4852" s="491">
        <v>4907.2700000000004</v>
      </c>
      <c r="H4852" s="491">
        <v>452.51</v>
      </c>
      <c r="I4852" s="491">
        <v>9050.23</v>
      </c>
      <c r="J4852" s="491">
        <v>0</v>
      </c>
      <c r="K4852" s="491">
        <v>0</v>
      </c>
    </row>
    <row r="4853" spans="1:11" ht="30" x14ac:dyDescent="0.25">
      <c r="A4853" s="489">
        <v>13635</v>
      </c>
      <c r="B4853" s="488" t="s">
        <v>25000</v>
      </c>
      <c r="C4853" s="489" t="s">
        <v>80</v>
      </c>
      <c r="D4853" s="490">
        <v>10150.51</v>
      </c>
      <c r="E4853" s="487"/>
      <c r="F4853" s="488" t="s">
        <v>15794</v>
      </c>
      <c r="G4853" s="491">
        <v>3227.09</v>
      </c>
      <c r="H4853" s="491">
        <v>135.75</v>
      </c>
      <c r="I4853" s="491">
        <v>6787.67</v>
      </c>
      <c r="J4853" s="491">
        <v>0</v>
      </c>
      <c r="K4853" s="491">
        <v>0</v>
      </c>
    </row>
    <row r="4854" spans="1:11" ht="30" x14ac:dyDescent="0.25">
      <c r="A4854" s="489">
        <v>13636</v>
      </c>
      <c r="B4854" s="488" t="s">
        <v>25002</v>
      </c>
      <c r="C4854" s="489" t="s">
        <v>80</v>
      </c>
      <c r="D4854" s="490">
        <v>9815.48</v>
      </c>
      <c r="E4854" s="487"/>
      <c r="F4854" s="488" t="s">
        <v>15794</v>
      </c>
      <c r="G4854" s="491">
        <v>2892.06</v>
      </c>
      <c r="H4854" s="491">
        <v>135.75</v>
      </c>
      <c r="I4854" s="491">
        <v>6787.67</v>
      </c>
      <c r="J4854" s="491">
        <v>0</v>
      </c>
      <c r="K4854" s="491">
        <v>0</v>
      </c>
    </row>
    <row r="4855" spans="1:11" x14ac:dyDescent="0.25">
      <c r="A4855" s="489">
        <v>13637</v>
      </c>
      <c r="B4855" s="488" t="s">
        <v>23849</v>
      </c>
      <c r="C4855" s="489" t="s">
        <v>87</v>
      </c>
      <c r="D4855" s="490">
        <v>4429.57</v>
      </c>
      <c r="E4855" s="487"/>
      <c r="F4855" s="488" t="s">
        <v>5975</v>
      </c>
      <c r="G4855" s="491">
        <v>0</v>
      </c>
      <c r="H4855" s="491">
        <v>86.85</v>
      </c>
      <c r="I4855" s="491">
        <v>4342.72</v>
      </c>
      <c r="J4855" s="491">
        <v>0</v>
      </c>
      <c r="K4855" s="491">
        <v>0</v>
      </c>
    </row>
    <row r="4856" spans="1:11" ht="30" x14ac:dyDescent="0.25">
      <c r="A4856" s="489">
        <v>13638</v>
      </c>
      <c r="B4856" s="488" t="s">
        <v>24666</v>
      </c>
      <c r="C4856" s="489" t="s">
        <v>87</v>
      </c>
      <c r="D4856" s="490">
        <v>9395.3700000000008</v>
      </c>
      <c r="E4856" s="487"/>
      <c r="F4856" s="488" t="s">
        <v>15713</v>
      </c>
      <c r="G4856" s="491">
        <v>4644</v>
      </c>
      <c r="H4856" s="491">
        <v>226.26</v>
      </c>
      <c r="I4856" s="491">
        <v>4525.1099999999997</v>
      </c>
      <c r="J4856" s="491">
        <v>0</v>
      </c>
      <c r="K4856" s="491">
        <v>0</v>
      </c>
    </row>
    <row r="4857" spans="1:11" x14ac:dyDescent="0.25">
      <c r="A4857" s="489">
        <v>13639</v>
      </c>
      <c r="B4857" s="488" t="s">
        <v>24187</v>
      </c>
      <c r="C4857" s="489" t="s">
        <v>87</v>
      </c>
      <c r="D4857" s="490">
        <v>54838.61</v>
      </c>
      <c r="E4857" s="487"/>
      <c r="F4857" s="488" t="s">
        <v>5975</v>
      </c>
      <c r="G4857" s="491">
        <v>50223</v>
      </c>
      <c r="H4857" s="491">
        <v>90.5</v>
      </c>
      <c r="I4857" s="491">
        <v>4525.1099999999997</v>
      </c>
      <c r="J4857" s="491">
        <v>0</v>
      </c>
      <c r="K4857" s="491">
        <v>0</v>
      </c>
    </row>
    <row r="4858" spans="1:11" ht="30" x14ac:dyDescent="0.25">
      <c r="A4858" s="489">
        <v>13640</v>
      </c>
      <c r="B4858" s="488" t="s">
        <v>23991</v>
      </c>
      <c r="C4858" s="489" t="s">
        <v>87</v>
      </c>
      <c r="D4858" s="490">
        <v>4615.6099999999997</v>
      </c>
      <c r="E4858" s="487"/>
      <c r="F4858" s="488" t="s">
        <v>5975</v>
      </c>
      <c r="G4858" s="491">
        <v>0</v>
      </c>
      <c r="H4858" s="491">
        <v>90.5</v>
      </c>
      <c r="I4858" s="491">
        <v>4525.1099999999997</v>
      </c>
      <c r="J4858" s="491">
        <v>0</v>
      </c>
      <c r="K4858" s="491">
        <v>0</v>
      </c>
    </row>
    <row r="4859" spans="1:11" ht="30" x14ac:dyDescent="0.25">
      <c r="A4859" s="489">
        <v>13641</v>
      </c>
      <c r="B4859" s="488" t="s">
        <v>24653</v>
      </c>
      <c r="C4859" s="489" t="s">
        <v>87</v>
      </c>
      <c r="D4859" s="490">
        <v>13202.65</v>
      </c>
      <c r="E4859" s="487"/>
      <c r="F4859" s="488" t="s">
        <v>15713</v>
      </c>
      <c r="G4859" s="491">
        <v>7320</v>
      </c>
      <c r="H4859" s="491">
        <v>226.26</v>
      </c>
      <c r="I4859" s="491">
        <v>5656.39</v>
      </c>
      <c r="J4859" s="491">
        <v>0</v>
      </c>
      <c r="K4859" s="491">
        <v>0</v>
      </c>
    </row>
    <row r="4860" spans="1:11" x14ac:dyDescent="0.25">
      <c r="A4860" s="489">
        <v>13642</v>
      </c>
      <c r="B4860" s="488" t="s">
        <v>23989</v>
      </c>
      <c r="C4860" s="489" t="s">
        <v>87</v>
      </c>
      <c r="D4860" s="490">
        <v>7287.61</v>
      </c>
      <c r="E4860" s="487"/>
      <c r="F4860" s="488" t="s">
        <v>5975</v>
      </c>
      <c r="G4860" s="491">
        <v>2672</v>
      </c>
      <c r="H4860" s="491">
        <v>90.5</v>
      </c>
      <c r="I4860" s="491">
        <v>4525.1099999999997</v>
      </c>
      <c r="J4860" s="491">
        <v>0</v>
      </c>
      <c r="K4860" s="491">
        <v>0</v>
      </c>
    </row>
    <row r="4861" spans="1:11" x14ac:dyDescent="0.25">
      <c r="A4861" s="489">
        <v>13643</v>
      </c>
      <c r="B4861" s="488" t="s">
        <v>23990</v>
      </c>
      <c r="C4861" s="489" t="s">
        <v>87</v>
      </c>
      <c r="D4861" s="490">
        <v>7287.61</v>
      </c>
      <c r="E4861" s="487"/>
      <c r="F4861" s="488" t="s">
        <v>5975</v>
      </c>
      <c r="G4861" s="491">
        <v>2672</v>
      </c>
      <c r="H4861" s="491">
        <v>90.5</v>
      </c>
      <c r="I4861" s="491">
        <v>4525.1099999999997</v>
      </c>
      <c r="J4861" s="491">
        <v>0</v>
      </c>
      <c r="K4861" s="491">
        <v>0</v>
      </c>
    </row>
    <row r="4862" spans="1:11" x14ac:dyDescent="0.25">
      <c r="A4862" s="489">
        <v>13644</v>
      </c>
      <c r="B4862" s="488" t="s">
        <v>23993</v>
      </c>
      <c r="C4862" s="489" t="s">
        <v>87</v>
      </c>
      <c r="D4862" s="490">
        <v>7287.61</v>
      </c>
      <c r="E4862" s="487"/>
      <c r="F4862" s="488" t="s">
        <v>5975</v>
      </c>
      <c r="G4862" s="491">
        <v>2672</v>
      </c>
      <c r="H4862" s="491">
        <v>90.5</v>
      </c>
      <c r="I4862" s="491">
        <v>4525.1099999999997</v>
      </c>
      <c r="J4862" s="491">
        <v>0</v>
      </c>
      <c r="K4862" s="491">
        <v>0</v>
      </c>
    </row>
    <row r="4863" spans="1:11" ht="30" x14ac:dyDescent="0.25">
      <c r="A4863" s="489">
        <v>13645</v>
      </c>
      <c r="B4863" s="488" t="s">
        <v>24674</v>
      </c>
      <c r="C4863" s="489" t="s">
        <v>87</v>
      </c>
      <c r="D4863" s="490">
        <v>18187.61</v>
      </c>
      <c r="E4863" s="487"/>
      <c r="F4863" s="488" t="s">
        <v>15713</v>
      </c>
      <c r="G4863" s="491">
        <v>13572</v>
      </c>
      <c r="H4863" s="491">
        <v>90.5</v>
      </c>
      <c r="I4863" s="491">
        <v>4525.1099999999997</v>
      </c>
      <c r="J4863" s="491">
        <v>0</v>
      </c>
      <c r="K4863" s="491">
        <v>0</v>
      </c>
    </row>
    <row r="4864" spans="1:11" x14ac:dyDescent="0.25">
      <c r="A4864" s="489">
        <v>13646</v>
      </c>
      <c r="B4864" s="488" t="s">
        <v>20513</v>
      </c>
      <c r="C4864" s="489" t="s">
        <v>87</v>
      </c>
      <c r="D4864" s="490">
        <v>20937.11</v>
      </c>
      <c r="E4864" s="487"/>
      <c r="F4864" s="488" t="s">
        <v>5975</v>
      </c>
      <c r="G4864" s="491">
        <v>16412</v>
      </c>
      <c r="H4864" s="491">
        <v>0</v>
      </c>
      <c r="I4864" s="491">
        <v>4525.1099999999997</v>
      </c>
      <c r="J4864" s="491">
        <v>0</v>
      </c>
      <c r="K4864" s="491">
        <v>0</v>
      </c>
    </row>
    <row r="4865" spans="1:11" ht="30" x14ac:dyDescent="0.25">
      <c r="A4865" s="489">
        <v>13647</v>
      </c>
      <c r="B4865" s="488" t="s">
        <v>20509</v>
      </c>
      <c r="C4865" s="489" t="s">
        <v>87</v>
      </c>
      <c r="D4865" s="490">
        <v>35293.839999999997</v>
      </c>
      <c r="E4865" s="487"/>
      <c r="F4865" s="488" t="s">
        <v>15713</v>
      </c>
      <c r="G4865" s="491">
        <v>31900</v>
      </c>
      <c r="H4865" s="491">
        <v>0</v>
      </c>
      <c r="I4865" s="491">
        <v>3393.84</v>
      </c>
      <c r="J4865" s="491">
        <v>0</v>
      </c>
      <c r="K4865" s="491">
        <v>0</v>
      </c>
    </row>
    <row r="4866" spans="1:11" x14ac:dyDescent="0.25">
      <c r="A4866" s="489">
        <v>13648</v>
      </c>
      <c r="B4866" s="488" t="s">
        <v>23843</v>
      </c>
      <c r="C4866" s="489" t="s">
        <v>87</v>
      </c>
      <c r="D4866" s="490">
        <v>5656.39</v>
      </c>
      <c r="E4866" s="487"/>
      <c r="F4866" s="488" t="s">
        <v>5975</v>
      </c>
      <c r="G4866" s="491">
        <v>0</v>
      </c>
      <c r="H4866" s="491">
        <v>0</v>
      </c>
      <c r="I4866" s="491">
        <v>5656.39</v>
      </c>
      <c r="J4866" s="491">
        <v>0</v>
      </c>
      <c r="K4866" s="491">
        <v>0</v>
      </c>
    </row>
    <row r="4867" spans="1:11" ht="30" x14ac:dyDescent="0.25">
      <c r="A4867" s="489">
        <v>13649</v>
      </c>
      <c r="B4867" s="488" t="s">
        <v>23827</v>
      </c>
      <c r="C4867" s="489" t="s">
        <v>87</v>
      </c>
      <c r="D4867" s="490">
        <v>3393.84</v>
      </c>
      <c r="E4867" s="487"/>
      <c r="F4867" s="488" t="s">
        <v>5975</v>
      </c>
      <c r="G4867" s="491">
        <v>0</v>
      </c>
      <c r="H4867" s="491">
        <v>0</v>
      </c>
      <c r="I4867" s="491">
        <v>3393.84</v>
      </c>
      <c r="J4867" s="491">
        <v>0</v>
      </c>
      <c r="K4867" s="491">
        <v>0</v>
      </c>
    </row>
    <row r="4868" spans="1:11" ht="30" x14ac:dyDescent="0.25">
      <c r="A4868" s="489">
        <v>13650</v>
      </c>
      <c r="B4868" s="488" t="s">
        <v>20742</v>
      </c>
      <c r="C4868" s="489" t="s">
        <v>87</v>
      </c>
      <c r="D4868" s="490">
        <v>117997.06</v>
      </c>
      <c r="E4868" s="487"/>
      <c r="F4868" s="488" t="s">
        <v>15713</v>
      </c>
      <c r="G4868" s="491">
        <v>93765.99</v>
      </c>
      <c r="H4868" s="491">
        <v>1035.1199999999999</v>
      </c>
      <c r="I4868" s="491">
        <v>20702.400000000001</v>
      </c>
      <c r="J4868" s="491">
        <v>2493.5500000000002</v>
      </c>
      <c r="K4868" s="491">
        <v>0</v>
      </c>
    </row>
    <row r="4869" spans="1:11" ht="30" x14ac:dyDescent="0.25">
      <c r="A4869" s="489">
        <v>13651</v>
      </c>
      <c r="B4869" s="488" t="s">
        <v>25145</v>
      </c>
      <c r="C4869" s="489" t="s">
        <v>87</v>
      </c>
      <c r="D4869" s="490">
        <v>11339.92</v>
      </c>
      <c r="E4869" s="487"/>
      <c r="F4869" s="488" t="s">
        <v>15713</v>
      </c>
      <c r="G4869" s="491">
        <v>4688</v>
      </c>
      <c r="H4869" s="491">
        <v>316.76</v>
      </c>
      <c r="I4869" s="491">
        <v>6335.16</v>
      </c>
      <c r="J4869" s="491">
        <v>0</v>
      </c>
      <c r="K4869" s="491">
        <v>0</v>
      </c>
    </row>
    <row r="4870" spans="1:11" ht="30" x14ac:dyDescent="0.25">
      <c r="A4870" s="489">
        <v>13652</v>
      </c>
      <c r="B4870" s="488" t="s">
        <v>20741</v>
      </c>
      <c r="C4870" s="489" t="s">
        <v>87</v>
      </c>
      <c r="D4870" s="490">
        <v>77747.73</v>
      </c>
      <c r="E4870" s="487"/>
      <c r="F4870" s="488" t="s">
        <v>15713</v>
      </c>
      <c r="G4870" s="491">
        <v>59439</v>
      </c>
      <c r="H4870" s="491">
        <v>1561.07</v>
      </c>
      <c r="I4870" s="491">
        <v>14254.11</v>
      </c>
      <c r="J4870" s="491">
        <v>2493.5500000000002</v>
      </c>
      <c r="K4870" s="491">
        <v>0</v>
      </c>
    </row>
    <row r="4871" spans="1:11" ht="30" x14ac:dyDescent="0.25">
      <c r="A4871" s="489">
        <v>13653</v>
      </c>
      <c r="B4871" s="488" t="s">
        <v>17069</v>
      </c>
      <c r="C4871" s="489" t="s">
        <v>87</v>
      </c>
      <c r="D4871" s="490">
        <v>14936.21</v>
      </c>
      <c r="E4871" s="487"/>
      <c r="F4871" s="488" t="s">
        <v>15713</v>
      </c>
      <c r="G4871" s="491">
        <v>8997</v>
      </c>
      <c r="H4871" s="491">
        <v>282.82</v>
      </c>
      <c r="I4871" s="491">
        <v>5656.39</v>
      </c>
      <c r="J4871" s="491">
        <v>0</v>
      </c>
      <c r="K4871" s="491">
        <v>0</v>
      </c>
    </row>
    <row r="4872" spans="1:11" x14ac:dyDescent="0.25">
      <c r="A4872" s="489">
        <v>13654</v>
      </c>
      <c r="B4872" s="488" t="s">
        <v>16552</v>
      </c>
      <c r="C4872" s="489" t="s">
        <v>80</v>
      </c>
      <c r="D4872" s="490">
        <v>63590.46</v>
      </c>
      <c r="E4872" s="487"/>
      <c r="F4872" s="488" t="s">
        <v>6935</v>
      </c>
      <c r="G4872" s="491">
        <v>9248.1200000000008</v>
      </c>
      <c r="H4872" s="491">
        <v>8550.9</v>
      </c>
      <c r="I4872" s="491">
        <v>30830.12</v>
      </c>
      <c r="J4872" s="491">
        <v>14961.31</v>
      </c>
      <c r="K4872" s="491">
        <v>0</v>
      </c>
    </row>
    <row r="4873" spans="1:11" ht="30" x14ac:dyDescent="0.25">
      <c r="A4873" s="489">
        <v>13655</v>
      </c>
      <c r="B4873" s="488" t="s">
        <v>25144</v>
      </c>
      <c r="C4873" s="489" t="s">
        <v>87</v>
      </c>
      <c r="D4873" s="490">
        <v>12481.92</v>
      </c>
      <c r="E4873" s="487"/>
      <c r="F4873" s="488" t="s">
        <v>15713</v>
      </c>
      <c r="G4873" s="491">
        <v>5830</v>
      </c>
      <c r="H4873" s="491">
        <v>316.76</v>
      </c>
      <c r="I4873" s="491">
        <v>6335.16</v>
      </c>
      <c r="J4873" s="491">
        <v>0</v>
      </c>
      <c r="K4873" s="491">
        <v>0</v>
      </c>
    </row>
    <row r="4874" spans="1:11" ht="30" x14ac:dyDescent="0.25">
      <c r="A4874" s="489">
        <v>13656</v>
      </c>
      <c r="B4874" s="488" t="s">
        <v>21058</v>
      </c>
      <c r="C4874" s="489" t="s">
        <v>92</v>
      </c>
      <c r="D4874" s="490">
        <v>111986.26</v>
      </c>
      <c r="E4874" s="487"/>
      <c r="F4874" s="488" t="s">
        <v>16962</v>
      </c>
      <c r="G4874" s="491">
        <v>68296.649999999994</v>
      </c>
      <c r="H4874" s="491">
        <v>11699.23</v>
      </c>
      <c r="I4874" s="491">
        <v>24509.72</v>
      </c>
      <c r="J4874" s="491">
        <v>7480.66</v>
      </c>
      <c r="K4874" s="491">
        <v>0</v>
      </c>
    </row>
    <row r="4875" spans="1:11" ht="30" x14ac:dyDescent="0.25">
      <c r="A4875" s="489">
        <v>13657</v>
      </c>
      <c r="B4875" s="488" t="s">
        <v>24185</v>
      </c>
      <c r="C4875" s="489" t="s">
        <v>87</v>
      </c>
      <c r="D4875" s="490">
        <v>20614.2</v>
      </c>
      <c r="E4875" s="487"/>
      <c r="F4875" s="488" t="s">
        <v>15713</v>
      </c>
      <c r="G4875" s="491">
        <v>17136</v>
      </c>
      <c r="H4875" s="491">
        <v>68.2</v>
      </c>
      <c r="I4875" s="491">
        <v>3410</v>
      </c>
      <c r="J4875" s="491">
        <v>0</v>
      </c>
      <c r="K4875" s="491">
        <v>0</v>
      </c>
    </row>
    <row r="4876" spans="1:11" ht="30" x14ac:dyDescent="0.25">
      <c r="A4876" s="489">
        <v>13658</v>
      </c>
      <c r="B4876" s="488" t="s">
        <v>24338</v>
      </c>
      <c r="C4876" s="489" t="s">
        <v>87</v>
      </c>
      <c r="D4876" s="490">
        <v>456270.55</v>
      </c>
      <c r="E4876" s="487"/>
      <c r="F4876" s="488" t="s">
        <v>15713</v>
      </c>
      <c r="G4876" s="491">
        <v>385000</v>
      </c>
      <c r="H4876" s="491">
        <v>3393.84</v>
      </c>
      <c r="I4876" s="491">
        <v>67876.710000000006</v>
      </c>
      <c r="J4876" s="491">
        <v>0</v>
      </c>
      <c r="K4876" s="491">
        <v>0</v>
      </c>
    </row>
    <row r="4877" spans="1:11" x14ac:dyDescent="0.25">
      <c r="A4877" s="489">
        <v>13659</v>
      </c>
      <c r="B4877" s="488" t="s">
        <v>18261</v>
      </c>
      <c r="C4877" s="489" t="s">
        <v>87</v>
      </c>
      <c r="D4877" s="490">
        <v>85327.6</v>
      </c>
      <c r="E4877" s="487"/>
      <c r="F4877" s="488" t="s">
        <v>6935</v>
      </c>
      <c r="G4877" s="491">
        <v>3615.34</v>
      </c>
      <c r="H4877" s="491">
        <v>14662.96</v>
      </c>
      <c r="I4877" s="491">
        <v>25490.1</v>
      </c>
      <c r="J4877" s="491">
        <v>41559.199999999997</v>
      </c>
      <c r="K4877" s="491">
        <v>0</v>
      </c>
    </row>
    <row r="4878" spans="1:11" x14ac:dyDescent="0.25">
      <c r="A4878" s="489">
        <v>13660</v>
      </c>
      <c r="B4878" s="488" t="s">
        <v>18573</v>
      </c>
      <c r="C4878" s="489" t="s">
        <v>92</v>
      </c>
      <c r="D4878" s="490">
        <v>20264.34</v>
      </c>
      <c r="E4878" s="487"/>
      <c r="F4878" s="488" t="s">
        <v>15960</v>
      </c>
      <c r="G4878" s="491">
        <v>0</v>
      </c>
      <c r="H4878" s="491">
        <v>9960.01</v>
      </c>
      <c r="I4878" s="491">
        <v>5200.29</v>
      </c>
      <c r="J4878" s="491">
        <v>5104.04</v>
      </c>
      <c r="K4878" s="491">
        <v>0</v>
      </c>
    </row>
    <row r="4879" spans="1:11" x14ac:dyDescent="0.25">
      <c r="A4879" s="489">
        <v>13661</v>
      </c>
      <c r="B4879" s="488" t="s">
        <v>21696</v>
      </c>
      <c r="C4879" s="489" t="s">
        <v>87</v>
      </c>
      <c r="D4879" s="490">
        <v>452518.84</v>
      </c>
      <c r="E4879" s="487"/>
      <c r="F4879" s="488" t="s">
        <v>7268</v>
      </c>
      <c r="G4879" s="491">
        <v>300475</v>
      </c>
      <c r="H4879" s="491">
        <v>16290.41</v>
      </c>
      <c r="I4879" s="491">
        <v>135753.43</v>
      </c>
      <c r="J4879" s="491">
        <v>0</v>
      </c>
      <c r="K4879" s="491">
        <v>0</v>
      </c>
    </row>
    <row r="4880" spans="1:11" x14ac:dyDescent="0.25">
      <c r="A4880" s="489">
        <v>13662</v>
      </c>
      <c r="B4880" s="488" t="s">
        <v>23869</v>
      </c>
      <c r="C4880" s="489" t="s">
        <v>87</v>
      </c>
      <c r="D4880" s="490">
        <v>258537.83</v>
      </c>
      <c r="E4880" s="487"/>
      <c r="F4880" s="488" t="s">
        <v>7268</v>
      </c>
      <c r="G4880" s="491">
        <v>106493.99</v>
      </c>
      <c r="H4880" s="491">
        <v>16290.41</v>
      </c>
      <c r="I4880" s="491">
        <v>135753.43</v>
      </c>
      <c r="J4880" s="491">
        <v>0</v>
      </c>
      <c r="K4880" s="491">
        <v>0</v>
      </c>
    </row>
    <row r="4881" spans="1:11" ht="30" x14ac:dyDescent="0.25">
      <c r="A4881" s="489">
        <v>13663</v>
      </c>
      <c r="B4881" s="488" t="s">
        <v>18695</v>
      </c>
      <c r="C4881" s="489" t="s">
        <v>92</v>
      </c>
      <c r="D4881" s="490">
        <v>28304.59</v>
      </c>
      <c r="E4881" s="487"/>
      <c r="F4881" s="488" t="s">
        <v>16414</v>
      </c>
      <c r="G4881" s="491">
        <v>95.26</v>
      </c>
      <c r="H4881" s="491">
        <v>10176.31</v>
      </c>
      <c r="I4881" s="491">
        <v>9526.2800000000007</v>
      </c>
      <c r="J4881" s="491">
        <v>8506.74</v>
      </c>
      <c r="K4881" s="491">
        <v>0</v>
      </c>
    </row>
    <row r="4882" spans="1:11" ht="30" x14ac:dyDescent="0.25">
      <c r="A4882" s="489">
        <v>13664</v>
      </c>
      <c r="B4882" s="488" t="s">
        <v>18698</v>
      </c>
      <c r="C4882" s="489" t="s">
        <v>92</v>
      </c>
      <c r="D4882" s="490">
        <v>43088.01</v>
      </c>
      <c r="E4882" s="487"/>
      <c r="F4882" s="488" t="s">
        <v>16414</v>
      </c>
      <c r="G4882" s="491">
        <v>0</v>
      </c>
      <c r="H4882" s="491">
        <v>16982.169999999998</v>
      </c>
      <c r="I4882" s="491">
        <v>14621.74</v>
      </c>
      <c r="J4882" s="491">
        <v>11484.1</v>
      </c>
      <c r="K4882" s="491">
        <v>0</v>
      </c>
    </row>
    <row r="4883" spans="1:11" x14ac:dyDescent="0.25">
      <c r="A4883" s="489">
        <v>13665</v>
      </c>
      <c r="B4883" s="488" t="s">
        <v>23868</v>
      </c>
      <c r="C4883" s="489" t="s">
        <v>87</v>
      </c>
      <c r="D4883" s="490">
        <v>56074.17</v>
      </c>
      <c r="E4883" s="487"/>
      <c r="F4883" s="488" t="s">
        <v>7268</v>
      </c>
      <c r="G4883" s="491">
        <v>17487</v>
      </c>
      <c r="H4883" s="491">
        <v>1018.15</v>
      </c>
      <c r="I4883" s="491">
        <v>10181.51</v>
      </c>
      <c r="J4883" s="491">
        <v>27387.51</v>
      </c>
      <c r="K4883" s="491">
        <v>0</v>
      </c>
    </row>
    <row r="4884" spans="1:11" ht="30" x14ac:dyDescent="0.25">
      <c r="A4884" s="489">
        <v>13666</v>
      </c>
      <c r="B4884" s="488" t="s">
        <v>24342</v>
      </c>
      <c r="C4884" s="489" t="s">
        <v>87</v>
      </c>
      <c r="D4884" s="490">
        <v>696238.62</v>
      </c>
      <c r="E4884" s="487"/>
      <c r="F4884" s="488" t="s">
        <v>15713</v>
      </c>
      <c r="G4884" s="491">
        <v>457244.01</v>
      </c>
      <c r="H4884" s="491">
        <v>21726.78</v>
      </c>
      <c r="I4884" s="491">
        <v>217267.83</v>
      </c>
      <c r="J4884" s="491">
        <v>0</v>
      </c>
      <c r="K4884" s="491">
        <v>0</v>
      </c>
    </row>
    <row r="4885" spans="1:11" x14ac:dyDescent="0.25">
      <c r="A4885" s="489">
        <v>13667</v>
      </c>
      <c r="B4885" s="488" t="s">
        <v>16289</v>
      </c>
      <c r="C4885" s="489" t="s">
        <v>92</v>
      </c>
      <c r="D4885" s="490">
        <v>14560.88</v>
      </c>
      <c r="E4885" s="487"/>
      <c r="F4885" s="488" t="s">
        <v>16290</v>
      </c>
      <c r="G4885" s="491">
        <v>11730.01</v>
      </c>
      <c r="H4885" s="491">
        <v>575.89</v>
      </c>
      <c r="I4885" s="491">
        <v>2254.98</v>
      </c>
      <c r="J4885" s="491">
        <v>0</v>
      </c>
      <c r="K4885" s="491">
        <v>0</v>
      </c>
    </row>
    <row r="4886" spans="1:11" ht="30" x14ac:dyDescent="0.25">
      <c r="A4886" s="489">
        <v>13668</v>
      </c>
      <c r="B4886" s="488" t="s">
        <v>21925</v>
      </c>
      <c r="C4886" s="489" t="s">
        <v>87</v>
      </c>
      <c r="D4886" s="490">
        <v>272708.13</v>
      </c>
      <c r="E4886" s="487"/>
      <c r="F4886" s="488" t="s">
        <v>15827</v>
      </c>
      <c r="G4886" s="491">
        <v>131319.82999999999</v>
      </c>
      <c r="H4886" s="491">
        <v>8859.01</v>
      </c>
      <c r="I4886" s="491">
        <v>38719.620000000003</v>
      </c>
      <c r="J4886" s="491">
        <v>31900.28</v>
      </c>
      <c r="K4886" s="491">
        <v>61909.4</v>
      </c>
    </row>
    <row r="4887" spans="1:11" x14ac:dyDescent="0.25">
      <c r="A4887" s="489">
        <v>13669</v>
      </c>
      <c r="B4887" s="488" t="s">
        <v>21057</v>
      </c>
      <c r="C4887" s="489" t="s">
        <v>92</v>
      </c>
      <c r="D4887" s="490">
        <v>73080.679999999993</v>
      </c>
      <c r="E4887" s="487"/>
      <c r="F4887" s="488" t="s">
        <v>16962</v>
      </c>
      <c r="G4887" s="491">
        <v>32441.96</v>
      </c>
      <c r="H4887" s="491">
        <v>14988.51</v>
      </c>
      <c r="I4887" s="491">
        <v>21494.29</v>
      </c>
      <c r="J4887" s="491">
        <v>4155.92</v>
      </c>
      <c r="K4887" s="491">
        <v>0</v>
      </c>
    </row>
    <row r="4888" spans="1:11" x14ac:dyDescent="0.25">
      <c r="A4888" s="489">
        <v>13670</v>
      </c>
      <c r="B4888" s="488" t="s">
        <v>19743</v>
      </c>
      <c r="C4888" s="489" t="s">
        <v>80</v>
      </c>
      <c r="D4888" s="490">
        <v>461569.17</v>
      </c>
      <c r="E4888" s="487"/>
      <c r="F4888" s="488" t="s">
        <v>15827</v>
      </c>
      <c r="G4888" s="491">
        <v>250276.09</v>
      </c>
      <c r="H4888" s="491">
        <v>4816.6000000000004</v>
      </c>
      <c r="I4888" s="491">
        <v>157700.76999999999</v>
      </c>
      <c r="J4888" s="491">
        <v>26796.23</v>
      </c>
      <c r="K4888" s="491">
        <v>21979.48</v>
      </c>
    </row>
    <row r="4889" spans="1:11" ht="30" x14ac:dyDescent="0.25">
      <c r="A4889" s="489">
        <v>13671</v>
      </c>
      <c r="B4889" s="488" t="s">
        <v>17867</v>
      </c>
      <c r="C4889" s="489" t="s">
        <v>80</v>
      </c>
      <c r="D4889" s="490">
        <v>417654.56</v>
      </c>
      <c r="E4889" s="487"/>
      <c r="F4889" s="488" t="s">
        <v>15827</v>
      </c>
      <c r="G4889" s="491">
        <v>195222.05</v>
      </c>
      <c r="H4889" s="491">
        <v>10133.85</v>
      </c>
      <c r="I4889" s="491">
        <v>112241.32</v>
      </c>
      <c r="J4889" s="491">
        <v>22330.19</v>
      </c>
      <c r="K4889" s="491">
        <v>77727.149999999994</v>
      </c>
    </row>
    <row r="4890" spans="1:11" ht="30" x14ac:dyDescent="0.25">
      <c r="A4890" s="489">
        <v>13672</v>
      </c>
      <c r="B4890" s="488" t="s">
        <v>24481</v>
      </c>
      <c r="C4890" s="489" t="s">
        <v>87</v>
      </c>
      <c r="D4890" s="490">
        <v>632652.53</v>
      </c>
      <c r="E4890" s="487"/>
      <c r="F4890" s="488" t="s">
        <v>15713</v>
      </c>
      <c r="G4890" s="491">
        <v>427800</v>
      </c>
      <c r="H4890" s="491">
        <v>18622.96</v>
      </c>
      <c r="I4890" s="491">
        <v>186229.57</v>
      </c>
      <c r="J4890" s="491">
        <v>0</v>
      </c>
      <c r="K4890" s="491">
        <v>0</v>
      </c>
    </row>
    <row r="4891" spans="1:11" x14ac:dyDescent="0.25">
      <c r="A4891" s="489">
        <v>13673</v>
      </c>
      <c r="B4891" s="488" t="s">
        <v>24786</v>
      </c>
      <c r="C4891" s="489" t="s">
        <v>92</v>
      </c>
      <c r="D4891" s="490">
        <v>19834.5</v>
      </c>
      <c r="E4891" s="487"/>
      <c r="F4891" s="488" t="s">
        <v>16132</v>
      </c>
      <c r="G4891" s="491">
        <v>12527.63</v>
      </c>
      <c r="H4891" s="491">
        <v>956.73</v>
      </c>
      <c r="I4891" s="491">
        <v>4478.66</v>
      </c>
      <c r="J4891" s="491">
        <v>1871.48</v>
      </c>
      <c r="K4891" s="491">
        <v>0</v>
      </c>
    </row>
    <row r="4892" spans="1:11" ht="30" x14ac:dyDescent="0.25">
      <c r="A4892" s="489">
        <v>13674</v>
      </c>
      <c r="B4892" s="488" t="s">
        <v>24480</v>
      </c>
      <c r="C4892" s="489" t="s">
        <v>87</v>
      </c>
      <c r="D4892" s="490">
        <v>560781.48</v>
      </c>
      <c r="E4892" s="487"/>
      <c r="F4892" s="488" t="s">
        <v>15713</v>
      </c>
      <c r="G4892" s="491">
        <v>373000</v>
      </c>
      <c r="H4892" s="491">
        <v>17071.04</v>
      </c>
      <c r="I4892" s="491">
        <v>170710.44</v>
      </c>
      <c r="J4892" s="491">
        <v>0</v>
      </c>
      <c r="K4892" s="491">
        <v>0</v>
      </c>
    </row>
    <row r="4893" spans="1:11" ht="30" x14ac:dyDescent="0.25">
      <c r="A4893" s="489">
        <v>13675</v>
      </c>
      <c r="B4893" s="488" t="s">
        <v>23942</v>
      </c>
      <c r="C4893" s="489" t="s">
        <v>87</v>
      </c>
      <c r="D4893" s="490">
        <v>183046.52</v>
      </c>
      <c r="E4893" s="487"/>
      <c r="F4893" s="488" t="s">
        <v>15713</v>
      </c>
      <c r="G4893" s="491">
        <v>0</v>
      </c>
      <c r="H4893" s="491">
        <v>8716.5</v>
      </c>
      <c r="I4893" s="491">
        <v>174330.02</v>
      </c>
      <c r="J4893" s="491">
        <v>0</v>
      </c>
      <c r="K4893" s="491">
        <v>0</v>
      </c>
    </row>
    <row r="4894" spans="1:11" x14ac:dyDescent="0.25">
      <c r="A4894" s="489">
        <v>13676</v>
      </c>
      <c r="B4894" s="488" t="s">
        <v>25243</v>
      </c>
      <c r="C4894" s="489" t="s">
        <v>87</v>
      </c>
      <c r="D4894" s="490">
        <v>558544.80000000005</v>
      </c>
      <c r="E4894" s="487"/>
      <c r="F4894" s="488" t="s">
        <v>15781</v>
      </c>
      <c r="G4894" s="491">
        <v>533289</v>
      </c>
      <c r="H4894" s="491">
        <v>2705.98</v>
      </c>
      <c r="I4894" s="491">
        <v>22549.82</v>
      </c>
      <c r="J4894" s="491">
        <v>0</v>
      </c>
      <c r="K4894" s="491">
        <v>0</v>
      </c>
    </row>
    <row r="4895" spans="1:11" x14ac:dyDescent="0.25">
      <c r="A4895" s="489">
        <v>13677</v>
      </c>
      <c r="B4895" s="488" t="s">
        <v>22390</v>
      </c>
      <c r="C4895" s="489" t="s">
        <v>92</v>
      </c>
      <c r="D4895" s="490">
        <v>195000.58</v>
      </c>
      <c r="E4895" s="487"/>
      <c r="F4895" s="488" t="s">
        <v>6935</v>
      </c>
      <c r="G4895" s="491">
        <v>37410.07</v>
      </c>
      <c r="H4895" s="491">
        <v>68440.929999999993</v>
      </c>
      <c r="I4895" s="491">
        <v>89149.58</v>
      </c>
      <c r="J4895" s="491">
        <v>0</v>
      </c>
      <c r="K4895" s="491">
        <v>0</v>
      </c>
    </row>
    <row r="4896" spans="1:11" x14ac:dyDescent="0.25">
      <c r="A4896" s="489">
        <v>13678</v>
      </c>
      <c r="B4896" s="488" t="s">
        <v>24896</v>
      </c>
      <c r="C4896" s="489" t="s">
        <v>80</v>
      </c>
      <c r="D4896" s="490">
        <v>104463.8</v>
      </c>
      <c r="E4896" s="487"/>
      <c r="F4896" s="488" t="s">
        <v>15781</v>
      </c>
      <c r="G4896" s="491">
        <v>90447.26</v>
      </c>
      <c r="H4896" s="491">
        <v>667.45</v>
      </c>
      <c r="I4896" s="491">
        <v>13349.09</v>
      </c>
      <c r="J4896" s="491">
        <v>0</v>
      </c>
      <c r="K4896" s="491">
        <v>0</v>
      </c>
    </row>
    <row r="4897" spans="1:11" x14ac:dyDescent="0.25">
      <c r="A4897" s="489">
        <v>13679</v>
      </c>
      <c r="B4897" s="488" t="s">
        <v>24897</v>
      </c>
      <c r="C4897" s="489" t="s">
        <v>80</v>
      </c>
      <c r="D4897" s="490">
        <v>52124.39</v>
      </c>
      <c r="E4897" s="487"/>
      <c r="F4897" s="488" t="s">
        <v>15781</v>
      </c>
      <c r="G4897" s="491">
        <v>38374.83</v>
      </c>
      <c r="H4897" s="491">
        <v>400.47</v>
      </c>
      <c r="I4897" s="491">
        <v>13349.09</v>
      </c>
      <c r="J4897" s="491">
        <v>0</v>
      </c>
      <c r="K4897" s="491">
        <v>0</v>
      </c>
    </row>
    <row r="4898" spans="1:11" x14ac:dyDescent="0.25">
      <c r="A4898" s="489">
        <v>13680</v>
      </c>
      <c r="B4898" s="488" t="s">
        <v>24909</v>
      </c>
      <c r="C4898" s="489" t="s">
        <v>80</v>
      </c>
      <c r="D4898" s="490">
        <v>29282.45</v>
      </c>
      <c r="E4898" s="487"/>
      <c r="F4898" s="488" t="s">
        <v>15781</v>
      </c>
      <c r="G4898" s="491">
        <v>15532.89</v>
      </c>
      <c r="H4898" s="491">
        <v>400.47</v>
      </c>
      <c r="I4898" s="491">
        <v>13349.09</v>
      </c>
      <c r="J4898" s="491">
        <v>0</v>
      </c>
      <c r="K4898" s="491">
        <v>0</v>
      </c>
    </row>
    <row r="4899" spans="1:11" ht="30" x14ac:dyDescent="0.25">
      <c r="A4899" s="489">
        <v>13681</v>
      </c>
      <c r="B4899" s="488" t="s">
        <v>23114</v>
      </c>
      <c r="C4899" s="489" t="s">
        <v>182</v>
      </c>
      <c r="D4899" s="490">
        <v>9290.5300000000007</v>
      </c>
      <c r="E4899" s="487"/>
      <c r="F4899" s="488" t="s">
        <v>16247</v>
      </c>
      <c r="G4899" s="491">
        <v>0</v>
      </c>
      <c r="H4899" s="491">
        <v>270.60000000000002</v>
      </c>
      <c r="I4899" s="491">
        <v>9019.93</v>
      </c>
      <c r="J4899" s="491">
        <v>0</v>
      </c>
      <c r="K4899" s="491">
        <v>0</v>
      </c>
    </row>
    <row r="4900" spans="1:11" ht="30" x14ac:dyDescent="0.25">
      <c r="A4900" s="489">
        <v>13682</v>
      </c>
      <c r="B4900" s="488" t="s">
        <v>17000</v>
      </c>
      <c r="C4900" s="489" t="s">
        <v>80</v>
      </c>
      <c r="D4900" s="490">
        <v>13992.1</v>
      </c>
      <c r="E4900" s="487"/>
      <c r="F4900" s="488" t="s">
        <v>15818</v>
      </c>
      <c r="G4900" s="491">
        <v>0</v>
      </c>
      <c r="H4900" s="491">
        <v>1019.66</v>
      </c>
      <c r="I4900" s="491">
        <v>12972.44</v>
      </c>
      <c r="J4900" s="491">
        <v>0</v>
      </c>
      <c r="K4900" s="491">
        <v>0</v>
      </c>
    </row>
    <row r="4901" spans="1:11" x14ac:dyDescent="0.25">
      <c r="A4901" s="489">
        <v>13683</v>
      </c>
      <c r="B4901" s="488" t="s">
        <v>24914</v>
      </c>
      <c r="C4901" s="489" t="s">
        <v>80</v>
      </c>
      <c r="D4901" s="490">
        <v>17808.740000000002</v>
      </c>
      <c r="E4901" s="487"/>
      <c r="F4901" s="488" t="s">
        <v>15781</v>
      </c>
      <c r="G4901" s="491">
        <v>10817.44</v>
      </c>
      <c r="H4901" s="491">
        <v>203.63</v>
      </c>
      <c r="I4901" s="491">
        <v>6787.67</v>
      </c>
      <c r="J4901" s="491">
        <v>0</v>
      </c>
      <c r="K4901" s="491">
        <v>0</v>
      </c>
    </row>
    <row r="4902" spans="1:11" ht="30" x14ac:dyDescent="0.25">
      <c r="A4902" s="489">
        <v>13684</v>
      </c>
      <c r="B4902" s="488" t="s">
        <v>22738</v>
      </c>
      <c r="C4902" s="489" t="s">
        <v>87</v>
      </c>
      <c r="D4902" s="490">
        <v>121989.77</v>
      </c>
      <c r="E4902" s="487"/>
      <c r="F4902" s="488" t="s">
        <v>15794</v>
      </c>
      <c r="G4902" s="491">
        <v>74635.149999999994</v>
      </c>
      <c r="H4902" s="491">
        <v>2254.98</v>
      </c>
      <c r="I4902" s="491">
        <v>45099.64</v>
      </c>
      <c r="J4902" s="491">
        <v>0</v>
      </c>
      <c r="K4902" s="491">
        <v>0</v>
      </c>
    </row>
    <row r="4903" spans="1:11" ht="30" x14ac:dyDescent="0.25">
      <c r="A4903" s="489">
        <v>13685</v>
      </c>
      <c r="B4903" s="488" t="s">
        <v>19469</v>
      </c>
      <c r="C4903" s="489" t="s">
        <v>80</v>
      </c>
      <c r="D4903" s="490">
        <v>32866.11</v>
      </c>
      <c r="E4903" s="487"/>
      <c r="F4903" s="488" t="s">
        <v>15818</v>
      </c>
      <c r="G4903" s="491">
        <v>3987</v>
      </c>
      <c r="H4903" s="491">
        <v>2625.37</v>
      </c>
      <c r="I4903" s="491">
        <v>26253.74</v>
      </c>
      <c r="J4903" s="491">
        <v>0</v>
      </c>
      <c r="K4903" s="491">
        <v>0</v>
      </c>
    </row>
    <row r="4904" spans="1:11" ht="30" x14ac:dyDescent="0.25">
      <c r="A4904" s="489">
        <v>13686</v>
      </c>
      <c r="B4904" s="488" t="s">
        <v>21730</v>
      </c>
      <c r="C4904" s="489" t="s">
        <v>92</v>
      </c>
      <c r="D4904" s="490">
        <v>52919.61</v>
      </c>
      <c r="E4904" s="487"/>
      <c r="F4904" s="488" t="s">
        <v>16694</v>
      </c>
      <c r="G4904" s="491">
        <v>15548.19</v>
      </c>
      <c r="H4904" s="491">
        <v>19449.25</v>
      </c>
      <c r="I4904" s="491">
        <v>17922.169999999998</v>
      </c>
      <c r="J4904" s="491">
        <v>0</v>
      </c>
      <c r="K4904" s="491">
        <v>0</v>
      </c>
    </row>
    <row r="4905" spans="1:11" ht="30" x14ac:dyDescent="0.25">
      <c r="A4905" s="489">
        <v>13687</v>
      </c>
      <c r="B4905" s="488" t="s">
        <v>21737</v>
      </c>
      <c r="C4905" s="489" t="s">
        <v>92</v>
      </c>
      <c r="D4905" s="490">
        <v>38566.35</v>
      </c>
      <c r="E4905" s="487"/>
      <c r="F4905" s="488" t="s">
        <v>16694</v>
      </c>
      <c r="G4905" s="491">
        <v>15695.41</v>
      </c>
      <c r="H4905" s="491">
        <v>1089.0899999999999</v>
      </c>
      <c r="I4905" s="491">
        <v>21781.85</v>
      </c>
      <c r="J4905" s="491">
        <v>0</v>
      </c>
      <c r="K4905" s="491">
        <v>0</v>
      </c>
    </row>
    <row r="4906" spans="1:11" ht="30" x14ac:dyDescent="0.25">
      <c r="A4906" s="489">
        <v>13688</v>
      </c>
      <c r="B4906" s="488" t="s">
        <v>21729</v>
      </c>
      <c r="C4906" s="489" t="s">
        <v>92</v>
      </c>
      <c r="D4906" s="490">
        <v>91504.04</v>
      </c>
      <c r="E4906" s="487"/>
      <c r="F4906" s="488" t="s">
        <v>16694</v>
      </c>
      <c r="G4906" s="491">
        <v>46637.919999999998</v>
      </c>
      <c r="H4906" s="491">
        <v>20141.98</v>
      </c>
      <c r="I4906" s="491">
        <v>24724.15</v>
      </c>
      <c r="J4906" s="491">
        <v>0</v>
      </c>
      <c r="K4906" s="491">
        <v>0</v>
      </c>
    </row>
    <row r="4907" spans="1:11" x14ac:dyDescent="0.25">
      <c r="A4907" s="489">
        <v>13689</v>
      </c>
      <c r="B4907" s="488" t="s">
        <v>22693</v>
      </c>
      <c r="C4907" s="489" t="s">
        <v>87</v>
      </c>
      <c r="D4907" s="490">
        <v>10105.790000000001</v>
      </c>
      <c r="E4907" s="487"/>
      <c r="F4907" s="488" t="s">
        <v>6935</v>
      </c>
      <c r="G4907" s="491">
        <v>304.08</v>
      </c>
      <c r="H4907" s="491">
        <v>1532.45</v>
      </c>
      <c r="I4907" s="491">
        <v>2450.9699999999998</v>
      </c>
      <c r="J4907" s="491">
        <v>5818.29</v>
      </c>
      <c r="K4907" s="491">
        <v>0</v>
      </c>
    </row>
    <row r="4908" spans="1:11" ht="30" x14ac:dyDescent="0.25">
      <c r="A4908" s="489">
        <v>13690</v>
      </c>
      <c r="B4908" s="488" t="s">
        <v>22734</v>
      </c>
      <c r="C4908" s="489" t="s">
        <v>87</v>
      </c>
      <c r="D4908" s="490">
        <v>91790.1</v>
      </c>
      <c r="E4908" s="487"/>
      <c r="F4908" s="488" t="s">
        <v>15794</v>
      </c>
      <c r="G4908" s="491">
        <v>50083.71</v>
      </c>
      <c r="H4908" s="491">
        <v>1986.02</v>
      </c>
      <c r="I4908" s="491">
        <v>39720.370000000003</v>
      </c>
      <c r="J4908" s="491">
        <v>0</v>
      </c>
      <c r="K4908" s="491">
        <v>0</v>
      </c>
    </row>
    <row r="4909" spans="1:11" ht="30" x14ac:dyDescent="0.25">
      <c r="A4909" s="489">
        <v>13691</v>
      </c>
      <c r="B4909" s="488" t="s">
        <v>19733</v>
      </c>
      <c r="C4909" s="489" t="s">
        <v>80</v>
      </c>
      <c r="D4909" s="490">
        <v>604444.81999999995</v>
      </c>
      <c r="E4909" s="487"/>
      <c r="F4909" s="488" t="s">
        <v>15827</v>
      </c>
      <c r="G4909" s="491">
        <v>394614.52</v>
      </c>
      <c r="H4909" s="491">
        <v>6416.6</v>
      </c>
      <c r="I4909" s="491">
        <v>156034.92000000001</v>
      </c>
      <c r="J4909" s="491">
        <v>29773.59</v>
      </c>
      <c r="K4909" s="491">
        <v>17605.189999999999</v>
      </c>
    </row>
    <row r="4910" spans="1:11" ht="30" x14ac:dyDescent="0.25">
      <c r="A4910" s="489">
        <v>13692</v>
      </c>
      <c r="B4910" s="488" t="s">
        <v>19733</v>
      </c>
      <c r="C4910" s="489" t="s">
        <v>92</v>
      </c>
      <c r="D4910" s="490">
        <v>323480.56</v>
      </c>
      <c r="E4910" s="487"/>
      <c r="F4910" s="488" t="s">
        <v>15827</v>
      </c>
      <c r="G4910" s="491">
        <v>157845.81</v>
      </c>
      <c r="H4910" s="491">
        <v>2566.64</v>
      </c>
      <c r="I4910" s="491">
        <v>129048.1</v>
      </c>
      <c r="J4910" s="491">
        <v>11909.44</v>
      </c>
      <c r="K4910" s="491">
        <v>22110.58</v>
      </c>
    </row>
    <row r="4911" spans="1:11" ht="30" x14ac:dyDescent="0.25">
      <c r="A4911" s="489">
        <v>13693</v>
      </c>
      <c r="B4911" s="488" t="s">
        <v>22381</v>
      </c>
      <c r="C4911" s="489" t="s">
        <v>87</v>
      </c>
      <c r="D4911" s="490">
        <v>1274151.53</v>
      </c>
      <c r="E4911" s="487"/>
      <c r="F4911" s="488" t="s">
        <v>6935</v>
      </c>
      <c r="G4911" s="491">
        <v>872923.43</v>
      </c>
      <c r="H4911" s="491">
        <v>82759.14</v>
      </c>
      <c r="I4911" s="491">
        <v>228722.85</v>
      </c>
      <c r="J4911" s="491">
        <v>89746.11</v>
      </c>
      <c r="K4911" s="491">
        <v>0</v>
      </c>
    </row>
    <row r="4912" spans="1:11" ht="30" x14ac:dyDescent="0.25">
      <c r="A4912" s="489">
        <v>13694</v>
      </c>
      <c r="B4912" s="488" t="s">
        <v>22736</v>
      </c>
      <c r="C4912" s="489" t="s">
        <v>87</v>
      </c>
      <c r="D4912" s="490">
        <v>35431.519999999997</v>
      </c>
      <c r="E4912" s="487"/>
      <c r="F4912" s="488" t="s">
        <v>15794</v>
      </c>
      <c r="G4912" s="491">
        <v>7281.23</v>
      </c>
      <c r="H4912" s="491">
        <v>819.91</v>
      </c>
      <c r="I4912" s="491">
        <v>27330.38</v>
      </c>
      <c r="J4912" s="491">
        <v>0</v>
      </c>
      <c r="K4912" s="491">
        <v>0</v>
      </c>
    </row>
    <row r="4913" spans="1:11" x14ac:dyDescent="0.25">
      <c r="A4913" s="489">
        <v>13695</v>
      </c>
      <c r="B4913" s="488" t="s">
        <v>21995</v>
      </c>
      <c r="C4913" s="489" t="s">
        <v>87</v>
      </c>
      <c r="D4913" s="490">
        <v>105766.96</v>
      </c>
      <c r="E4913" s="487"/>
      <c r="F4913" s="488" t="s">
        <v>16565</v>
      </c>
      <c r="G4913" s="491">
        <v>7383.51</v>
      </c>
      <c r="H4913" s="491">
        <v>32352.71</v>
      </c>
      <c r="I4913" s="491">
        <v>45251.14</v>
      </c>
      <c r="J4913" s="491">
        <v>20779.599999999999</v>
      </c>
      <c r="K4913" s="491">
        <v>0</v>
      </c>
    </row>
    <row r="4914" spans="1:11" ht="30" x14ac:dyDescent="0.25">
      <c r="A4914" s="489">
        <v>13696</v>
      </c>
      <c r="B4914" s="488" t="s">
        <v>25148</v>
      </c>
      <c r="C4914" s="489" t="s">
        <v>80</v>
      </c>
      <c r="D4914" s="490">
        <v>52580.15</v>
      </c>
      <c r="E4914" s="487"/>
      <c r="F4914" s="488" t="s">
        <v>6935</v>
      </c>
      <c r="G4914" s="491">
        <v>32594.12</v>
      </c>
      <c r="H4914" s="491">
        <v>2166.71</v>
      </c>
      <c r="I4914" s="491">
        <v>7013.93</v>
      </c>
      <c r="J4914" s="491">
        <v>10805.39</v>
      </c>
      <c r="K4914" s="491">
        <v>0</v>
      </c>
    </row>
    <row r="4915" spans="1:11" ht="30" x14ac:dyDescent="0.25">
      <c r="A4915" s="489">
        <v>13697</v>
      </c>
      <c r="B4915" s="488" t="s">
        <v>16555</v>
      </c>
      <c r="C4915" s="489" t="s">
        <v>80</v>
      </c>
      <c r="D4915" s="490">
        <v>75449.009999999995</v>
      </c>
      <c r="E4915" s="487"/>
      <c r="F4915" s="488" t="s">
        <v>6935</v>
      </c>
      <c r="G4915" s="491">
        <v>68096.100000000006</v>
      </c>
      <c r="H4915" s="491">
        <v>0</v>
      </c>
      <c r="I4915" s="491">
        <v>7352.91</v>
      </c>
      <c r="J4915" s="491">
        <v>0</v>
      </c>
      <c r="K4915" s="491">
        <v>0</v>
      </c>
    </row>
    <row r="4916" spans="1:11" x14ac:dyDescent="0.25">
      <c r="A4916" s="489">
        <v>13698</v>
      </c>
      <c r="B4916" s="488" t="s">
        <v>21402</v>
      </c>
      <c r="C4916" s="489" t="s">
        <v>92</v>
      </c>
      <c r="D4916" s="490">
        <v>41552.5</v>
      </c>
      <c r="E4916" s="487"/>
      <c r="F4916" s="488" t="s">
        <v>15813</v>
      </c>
      <c r="G4916" s="491">
        <v>20677.02</v>
      </c>
      <c r="H4916" s="491">
        <v>1098.5</v>
      </c>
      <c r="I4916" s="491">
        <v>19776.98</v>
      </c>
      <c r="J4916" s="491">
        <v>0</v>
      </c>
      <c r="K4916" s="491">
        <v>0</v>
      </c>
    </row>
    <row r="4917" spans="1:11" x14ac:dyDescent="0.25">
      <c r="A4917" s="489">
        <v>13699</v>
      </c>
      <c r="B4917" s="488" t="s">
        <v>21403</v>
      </c>
      <c r="C4917" s="489" t="s">
        <v>92</v>
      </c>
      <c r="D4917" s="490">
        <v>45849.46</v>
      </c>
      <c r="E4917" s="487"/>
      <c r="F4917" s="488" t="s">
        <v>15813</v>
      </c>
      <c r="G4917" s="491">
        <v>24800.77</v>
      </c>
      <c r="H4917" s="491">
        <v>1106.75</v>
      </c>
      <c r="I4917" s="491">
        <v>19941.939999999999</v>
      </c>
      <c r="J4917" s="491">
        <v>0</v>
      </c>
      <c r="K4917" s="491">
        <v>0</v>
      </c>
    </row>
    <row r="4918" spans="1:11" ht="30" x14ac:dyDescent="0.25">
      <c r="A4918" s="489">
        <v>13700</v>
      </c>
      <c r="B4918" s="488" t="s">
        <v>22433</v>
      </c>
      <c r="C4918" s="489" t="s">
        <v>80</v>
      </c>
      <c r="D4918" s="490">
        <v>261885.27</v>
      </c>
      <c r="E4918" s="487"/>
      <c r="F4918" s="488" t="s">
        <v>15827</v>
      </c>
      <c r="G4918" s="491">
        <v>145524.88</v>
      </c>
      <c r="H4918" s="491">
        <v>3007.45</v>
      </c>
      <c r="I4918" s="491">
        <v>39726.94</v>
      </c>
      <c r="J4918" s="491">
        <v>40592.910000000003</v>
      </c>
      <c r="K4918" s="491">
        <v>33033.089999999997</v>
      </c>
    </row>
    <row r="4919" spans="1:11" ht="30" x14ac:dyDescent="0.25">
      <c r="A4919" s="489">
        <v>13701</v>
      </c>
      <c r="B4919" s="488" t="s">
        <v>17204</v>
      </c>
      <c r="C4919" s="489" t="s">
        <v>80</v>
      </c>
      <c r="D4919" s="490">
        <v>15161.07</v>
      </c>
      <c r="E4919" s="487"/>
      <c r="F4919" s="488" t="s">
        <v>15713</v>
      </c>
      <c r="G4919" s="491">
        <v>9934.56</v>
      </c>
      <c r="H4919" s="491">
        <v>248.88</v>
      </c>
      <c r="I4919" s="491">
        <v>4977.63</v>
      </c>
      <c r="J4919" s="491">
        <v>0</v>
      </c>
      <c r="K4919" s="491">
        <v>0</v>
      </c>
    </row>
    <row r="4920" spans="1:11" ht="30" x14ac:dyDescent="0.25">
      <c r="A4920" s="489">
        <v>13702</v>
      </c>
      <c r="B4920" s="488" t="s">
        <v>17255</v>
      </c>
      <c r="C4920" s="489" t="s">
        <v>80</v>
      </c>
      <c r="D4920" s="490">
        <v>10175.950000000001</v>
      </c>
      <c r="E4920" s="487"/>
      <c r="F4920" s="488" t="s">
        <v>15713</v>
      </c>
      <c r="G4920" s="491">
        <v>6612.42</v>
      </c>
      <c r="H4920" s="491">
        <v>169.69</v>
      </c>
      <c r="I4920" s="491">
        <v>3393.84</v>
      </c>
      <c r="J4920" s="491">
        <v>0</v>
      </c>
      <c r="K4920" s="491">
        <v>0</v>
      </c>
    </row>
    <row r="4921" spans="1:11" ht="30" x14ac:dyDescent="0.25">
      <c r="A4921" s="489">
        <v>13703</v>
      </c>
      <c r="B4921" s="488" t="s">
        <v>22382</v>
      </c>
      <c r="C4921" s="489" t="s">
        <v>87</v>
      </c>
      <c r="D4921" s="490">
        <v>1533309.99</v>
      </c>
      <c r="E4921" s="487"/>
      <c r="F4921" s="488" t="s">
        <v>6935</v>
      </c>
      <c r="G4921" s="491">
        <v>1100961.8899999999</v>
      </c>
      <c r="H4921" s="491">
        <v>79598.11</v>
      </c>
      <c r="I4921" s="491">
        <v>261834.21</v>
      </c>
      <c r="J4921" s="491">
        <v>90915.78</v>
      </c>
      <c r="K4921" s="491">
        <v>0</v>
      </c>
    </row>
    <row r="4922" spans="1:11" ht="30" x14ac:dyDescent="0.25">
      <c r="A4922" s="489">
        <v>13704</v>
      </c>
      <c r="B4922" s="488" t="s">
        <v>22383</v>
      </c>
      <c r="C4922" s="489" t="s">
        <v>87</v>
      </c>
      <c r="D4922" s="490">
        <v>2076987.44</v>
      </c>
      <c r="E4922" s="487"/>
      <c r="F4922" s="488" t="s">
        <v>6935</v>
      </c>
      <c r="G4922" s="491">
        <v>1415952.35</v>
      </c>
      <c r="H4922" s="491">
        <v>92781.59</v>
      </c>
      <c r="I4922" s="491">
        <v>477337.72</v>
      </c>
      <c r="J4922" s="491">
        <v>90915.78</v>
      </c>
      <c r="K4922" s="491">
        <v>0</v>
      </c>
    </row>
    <row r="4923" spans="1:11" ht="30" x14ac:dyDescent="0.25">
      <c r="A4923" s="489">
        <v>13705</v>
      </c>
      <c r="B4923" s="488" t="s">
        <v>17251</v>
      </c>
      <c r="C4923" s="489" t="s">
        <v>80</v>
      </c>
      <c r="D4923" s="490">
        <v>7487.41</v>
      </c>
      <c r="E4923" s="487"/>
      <c r="F4923" s="488" t="s">
        <v>15713</v>
      </c>
      <c r="G4923" s="491">
        <v>4399.0200000000004</v>
      </c>
      <c r="H4923" s="491">
        <v>147.07</v>
      </c>
      <c r="I4923" s="491">
        <v>2941.32</v>
      </c>
      <c r="J4923" s="491">
        <v>0</v>
      </c>
      <c r="K4923" s="491">
        <v>0</v>
      </c>
    </row>
    <row r="4924" spans="1:11" ht="30" x14ac:dyDescent="0.25">
      <c r="A4924" s="489">
        <v>13706</v>
      </c>
      <c r="B4924" s="488" t="s">
        <v>21055</v>
      </c>
      <c r="C4924" s="489" t="s">
        <v>92</v>
      </c>
      <c r="D4924" s="490">
        <v>121823.55</v>
      </c>
      <c r="E4924" s="487"/>
      <c r="F4924" s="488" t="s">
        <v>16962</v>
      </c>
      <c r="G4924" s="491">
        <v>78133.94</v>
      </c>
      <c r="H4924" s="491">
        <v>11699.23</v>
      </c>
      <c r="I4924" s="491">
        <v>24509.72</v>
      </c>
      <c r="J4924" s="491">
        <v>7480.66</v>
      </c>
      <c r="K4924" s="491">
        <v>0</v>
      </c>
    </row>
    <row r="4925" spans="1:11" ht="30" x14ac:dyDescent="0.25">
      <c r="A4925" s="489">
        <v>13707</v>
      </c>
      <c r="B4925" s="488" t="s">
        <v>24181</v>
      </c>
      <c r="C4925" s="489" t="s">
        <v>87</v>
      </c>
      <c r="D4925" s="490">
        <v>34034.04</v>
      </c>
      <c r="E4925" s="487"/>
      <c r="F4925" s="488" t="s">
        <v>15713</v>
      </c>
      <c r="G4925" s="491">
        <v>20967.78</v>
      </c>
      <c r="H4925" s="491">
        <v>622.20000000000005</v>
      </c>
      <c r="I4925" s="491">
        <v>12444.06</v>
      </c>
      <c r="J4925" s="491">
        <v>0</v>
      </c>
      <c r="K4925" s="491">
        <v>0</v>
      </c>
    </row>
    <row r="4926" spans="1:11" ht="30" x14ac:dyDescent="0.25">
      <c r="A4926" s="489">
        <v>13708</v>
      </c>
      <c r="B4926" s="488" t="s">
        <v>22385</v>
      </c>
      <c r="C4926" s="489" t="s">
        <v>87</v>
      </c>
      <c r="D4926" s="490">
        <v>1705754.68</v>
      </c>
      <c r="E4926" s="487"/>
      <c r="F4926" s="488" t="s">
        <v>6935</v>
      </c>
      <c r="G4926" s="491">
        <v>1208752.6599999999</v>
      </c>
      <c r="H4926" s="491">
        <v>87749.19</v>
      </c>
      <c r="I4926" s="491">
        <v>328523.87</v>
      </c>
      <c r="J4926" s="491">
        <v>80728.960000000006</v>
      </c>
      <c r="K4926" s="491">
        <v>0</v>
      </c>
    </row>
    <row r="4927" spans="1:11" ht="30" x14ac:dyDescent="0.25">
      <c r="A4927" s="489">
        <v>13709</v>
      </c>
      <c r="B4927" s="488" t="s">
        <v>22384</v>
      </c>
      <c r="C4927" s="489" t="s">
        <v>87</v>
      </c>
      <c r="D4927" s="490">
        <v>1561995.6</v>
      </c>
      <c r="E4927" s="487"/>
      <c r="F4927" s="488" t="s">
        <v>6935</v>
      </c>
      <c r="G4927" s="491">
        <v>1073631.81</v>
      </c>
      <c r="H4927" s="491">
        <v>82873.149999999994</v>
      </c>
      <c r="I4927" s="491">
        <v>327334.96999999997</v>
      </c>
      <c r="J4927" s="491">
        <v>78155.67</v>
      </c>
      <c r="K4927" s="491">
        <v>0</v>
      </c>
    </row>
    <row r="4928" spans="1:11" x14ac:dyDescent="0.25">
      <c r="A4928" s="489">
        <v>13710</v>
      </c>
      <c r="B4928" s="488" t="s">
        <v>15878</v>
      </c>
      <c r="C4928" s="489" t="s">
        <v>87</v>
      </c>
      <c r="D4928" s="490">
        <v>5849.43</v>
      </c>
      <c r="E4928" s="487"/>
      <c r="F4928" s="488" t="s">
        <v>15781</v>
      </c>
      <c r="G4928" s="491">
        <v>1871.64</v>
      </c>
      <c r="H4928" s="491">
        <v>189.42</v>
      </c>
      <c r="I4928" s="491">
        <v>3788.37</v>
      </c>
      <c r="J4928" s="491">
        <v>0</v>
      </c>
      <c r="K4928" s="491">
        <v>0</v>
      </c>
    </row>
    <row r="4929" spans="1:11" x14ac:dyDescent="0.25">
      <c r="A4929" s="489">
        <v>13711</v>
      </c>
      <c r="B4929" s="488" t="s">
        <v>24322</v>
      </c>
      <c r="C4929" s="489" t="s">
        <v>87</v>
      </c>
      <c r="D4929" s="490">
        <v>955014.44</v>
      </c>
      <c r="E4929" s="487"/>
      <c r="F4929" s="488" t="s">
        <v>15963</v>
      </c>
      <c r="G4929" s="491">
        <v>690867</v>
      </c>
      <c r="H4929" s="491">
        <v>220932.6</v>
      </c>
      <c r="I4929" s="491">
        <v>43214.84</v>
      </c>
      <c r="J4929" s="491">
        <v>0</v>
      </c>
      <c r="K4929" s="491">
        <v>0</v>
      </c>
    </row>
    <row r="4930" spans="1:11" x14ac:dyDescent="0.25">
      <c r="A4930" s="489">
        <v>13712</v>
      </c>
      <c r="B4930" s="488" t="s">
        <v>16976</v>
      </c>
      <c r="C4930" s="489" t="s">
        <v>87</v>
      </c>
      <c r="D4930" s="490">
        <v>80865.789999999994</v>
      </c>
      <c r="E4930" s="487"/>
      <c r="F4930" s="488" t="s">
        <v>15827</v>
      </c>
      <c r="G4930" s="491">
        <v>13189.43</v>
      </c>
      <c r="H4930" s="491">
        <v>1311.33</v>
      </c>
      <c r="I4930" s="491">
        <v>57667.35</v>
      </c>
      <c r="J4930" s="491">
        <v>8697.67</v>
      </c>
      <c r="K4930" s="491">
        <v>0</v>
      </c>
    </row>
    <row r="4931" spans="1:11" ht="30" x14ac:dyDescent="0.25">
      <c r="A4931" s="489">
        <v>13713</v>
      </c>
      <c r="B4931" s="488" t="s">
        <v>22134</v>
      </c>
      <c r="C4931" s="489" t="s">
        <v>80</v>
      </c>
      <c r="D4931" s="490">
        <v>66433.289999999994</v>
      </c>
      <c r="E4931" s="487"/>
      <c r="F4931" s="488" t="s">
        <v>16130</v>
      </c>
      <c r="G4931" s="491">
        <v>44334.47</v>
      </c>
      <c r="H4931" s="491">
        <v>0</v>
      </c>
      <c r="I4931" s="491">
        <v>22098.82</v>
      </c>
      <c r="J4931" s="491">
        <v>0</v>
      </c>
      <c r="K4931" s="491">
        <v>0</v>
      </c>
    </row>
    <row r="4932" spans="1:11" ht="30" x14ac:dyDescent="0.25">
      <c r="A4932" s="489">
        <v>13714</v>
      </c>
      <c r="B4932" s="488" t="s">
        <v>18152</v>
      </c>
      <c r="C4932" s="489" t="s">
        <v>182</v>
      </c>
      <c r="D4932" s="490">
        <v>616622.86</v>
      </c>
      <c r="E4932" s="487"/>
      <c r="F4932" s="488" t="s">
        <v>16405</v>
      </c>
      <c r="G4932" s="491">
        <v>399619.58</v>
      </c>
      <c r="H4932" s="491">
        <v>0</v>
      </c>
      <c r="I4932" s="491">
        <v>108542.35</v>
      </c>
      <c r="J4932" s="491">
        <v>108460.94</v>
      </c>
      <c r="K4932" s="491">
        <v>0</v>
      </c>
    </row>
    <row r="4933" spans="1:11" ht="30" x14ac:dyDescent="0.25">
      <c r="A4933" s="489">
        <v>13715</v>
      </c>
      <c r="B4933" s="488" t="s">
        <v>22220</v>
      </c>
      <c r="C4933" s="489" t="s">
        <v>92</v>
      </c>
      <c r="D4933" s="490">
        <v>91323.67</v>
      </c>
      <c r="E4933" s="487"/>
      <c r="F4933" s="488" t="s">
        <v>16132</v>
      </c>
      <c r="G4933" s="491">
        <v>63235.69</v>
      </c>
      <c r="H4933" s="491">
        <v>2561.9499999999998</v>
      </c>
      <c r="I4933" s="491">
        <v>25526.03</v>
      </c>
      <c r="J4933" s="491">
        <v>0</v>
      </c>
      <c r="K4933" s="491">
        <v>0</v>
      </c>
    </row>
    <row r="4934" spans="1:11" ht="30" x14ac:dyDescent="0.25">
      <c r="A4934" s="489">
        <v>13716</v>
      </c>
      <c r="B4934" s="488" t="s">
        <v>15879</v>
      </c>
      <c r="C4934" s="489" t="s">
        <v>87</v>
      </c>
      <c r="D4934" s="490">
        <v>71328.350000000006</v>
      </c>
      <c r="E4934" s="487"/>
      <c r="F4934" s="488" t="s">
        <v>15794</v>
      </c>
      <c r="G4934" s="491">
        <v>66545.539999999994</v>
      </c>
      <c r="H4934" s="491">
        <v>227.75</v>
      </c>
      <c r="I4934" s="491">
        <v>4555.0600000000004</v>
      </c>
      <c r="J4934" s="491">
        <v>0</v>
      </c>
      <c r="K4934" s="491">
        <v>0</v>
      </c>
    </row>
    <row r="4935" spans="1:11" ht="30" x14ac:dyDescent="0.25">
      <c r="A4935" s="489">
        <v>13717</v>
      </c>
      <c r="B4935" s="488" t="s">
        <v>21172</v>
      </c>
      <c r="C4935" s="489" t="s">
        <v>92</v>
      </c>
      <c r="D4935" s="490">
        <v>419660.41</v>
      </c>
      <c r="E4935" s="487"/>
      <c r="F4935" s="488" t="s">
        <v>6935</v>
      </c>
      <c r="G4935" s="491">
        <v>144346.39000000001</v>
      </c>
      <c r="H4935" s="491">
        <v>31400.639999999999</v>
      </c>
      <c r="I4935" s="491">
        <v>193626.75</v>
      </c>
      <c r="J4935" s="491">
        <v>50286.63</v>
      </c>
      <c r="K4935" s="491">
        <v>0</v>
      </c>
    </row>
    <row r="4936" spans="1:11" x14ac:dyDescent="0.25">
      <c r="A4936" s="489">
        <v>13718</v>
      </c>
      <c r="B4936" s="488" t="s">
        <v>19808</v>
      </c>
      <c r="C4936" s="489" t="s">
        <v>4419</v>
      </c>
      <c r="D4936" s="490">
        <v>166695.78</v>
      </c>
      <c r="E4936" s="487"/>
      <c r="F4936" s="488" t="s">
        <v>15827</v>
      </c>
      <c r="G4936" s="491">
        <v>98898.58</v>
      </c>
      <c r="H4936" s="491">
        <v>465.83</v>
      </c>
      <c r="I4936" s="491">
        <v>51351.46</v>
      </c>
      <c r="J4936" s="491">
        <v>15979.91</v>
      </c>
      <c r="K4936" s="491">
        <v>0</v>
      </c>
    </row>
    <row r="4937" spans="1:11" x14ac:dyDescent="0.25">
      <c r="A4937" s="489">
        <v>13719</v>
      </c>
      <c r="B4937" s="488" t="s">
        <v>19777</v>
      </c>
      <c r="C4937" s="489" t="s">
        <v>4419</v>
      </c>
      <c r="D4937" s="490">
        <v>1477428.92</v>
      </c>
      <c r="E4937" s="487"/>
      <c r="F4937" s="488" t="s">
        <v>16962</v>
      </c>
      <c r="G4937" s="491">
        <v>550478.97</v>
      </c>
      <c r="H4937" s="491">
        <v>1325.48</v>
      </c>
      <c r="I4937" s="491">
        <v>563642.25</v>
      </c>
      <c r="J4937" s="491">
        <v>361982.21</v>
      </c>
      <c r="K4937" s="491">
        <v>0</v>
      </c>
    </row>
    <row r="4938" spans="1:11" ht="30" x14ac:dyDescent="0.25">
      <c r="A4938" s="489">
        <v>13720</v>
      </c>
      <c r="B4938" s="488" t="s">
        <v>19985</v>
      </c>
      <c r="C4938" s="489" t="s">
        <v>87</v>
      </c>
      <c r="D4938" s="490">
        <v>2652888.15</v>
      </c>
      <c r="E4938" s="487"/>
      <c r="F4938" s="488" t="s">
        <v>15794</v>
      </c>
      <c r="G4938" s="491">
        <v>2567649.84</v>
      </c>
      <c r="H4938" s="491">
        <v>4058.97</v>
      </c>
      <c r="I4938" s="491">
        <v>81179.34</v>
      </c>
      <c r="J4938" s="491">
        <v>0</v>
      </c>
      <c r="K4938" s="491">
        <v>0</v>
      </c>
    </row>
    <row r="4939" spans="1:11" x14ac:dyDescent="0.25">
      <c r="A4939" s="489">
        <v>13721</v>
      </c>
      <c r="B4939" s="488" t="s">
        <v>23693</v>
      </c>
      <c r="C4939" s="489" t="s">
        <v>87</v>
      </c>
      <c r="D4939" s="490">
        <v>107695.28</v>
      </c>
      <c r="E4939" s="487"/>
      <c r="F4939" s="488" t="s">
        <v>15827</v>
      </c>
      <c r="G4939" s="491">
        <v>30547.15</v>
      </c>
      <c r="H4939" s="491">
        <v>2182.29</v>
      </c>
      <c r="I4939" s="491">
        <v>66574.789999999994</v>
      </c>
      <c r="J4939" s="491">
        <v>8391.0499999999993</v>
      </c>
      <c r="K4939" s="491">
        <v>0</v>
      </c>
    </row>
    <row r="4940" spans="1:11" x14ac:dyDescent="0.25">
      <c r="A4940" s="489">
        <v>13722</v>
      </c>
      <c r="B4940" s="488" t="s">
        <v>23612</v>
      </c>
      <c r="C4940" s="489" t="s">
        <v>87</v>
      </c>
      <c r="D4940" s="490">
        <v>160247.82999999999</v>
      </c>
      <c r="E4940" s="487"/>
      <c r="F4940" s="488" t="s">
        <v>15827</v>
      </c>
      <c r="G4940" s="491">
        <v>16209.45</v>
      </c>
      <c r="H4940" s="491">
        <v>3487.84</v>
      </c>
      <c r="I4940" s="491">
        <v>106102.58</v>
      </c>
      <c r="J4940" s="491">
        <v>34447.97</v>
      </c>
      <c r="K4940" s="491">
        <v>0</v>
      </c>
    </row>
    <row r="4941" spans="1:11" ht="30" x14ac:dyDescent="0.25">
      <c r="A4941" s="489">
        <v>13723</v>
      </c>
      <c r="B4941" s="488" t="s">
        <v>16492</v>
      </c>
      <c r="C4941" s="489" t="s">
        <v>87</v>
      </c>
      <c r="D4941" s="490">
        <v>3712.82</v>
      </c>
      <c r="E4941" s="487"/>
      <c r="F4941" s="488" t="s">
        <v>15963</v>
      </c>
      <c r="G4941" s="491">
        <v>1250.3800000000001</v>
      </c>
      <c r="H4941" s="491">
        <v>117.26</v>
      </c>
      <c r="I4941" s="491">
        <v>2345.1799999999998</v>
      </c>
      <c r="J4941" s="491">
        <v>0</v>
      </c>
      <c r="K4941" s="491">
        <v>0</v>
      </c>
    </row>
    <row r="4942" spans="1:11" ht="30" x14ac:dyDescent="0.25">
      <c r="A4942" s="489">
        <v>13724</v>
      </c>
      <c r="B4942" s="488" t="s">
        <v>17033</v>
      </c>
      <c r="C4942" s="489" t="s">
        <v>87</v>
      </c>
      <c r="D4942" s="490">
        <v>129228.96</v>
      </c>
      <c r="E4942" s="487"/>
      <c r="F4942" s="488" t="s">
        <v>16405</v>
      </c>
      <c r="G4942" s="491">
        <v>4820.47</v>
      </c>
      <c r="H4942" s="491">
        <v>1351.62</v>
      </c>
      <c r="I4942" s="491">
        <v>27024.11</v>
      </c>
      <c r="J4942" s="491">
        <v>96032.76</v>
      </c>
      <c r="K4942" s="491">
        <v>0</v>
      </c>
    </row>
    <row r="4943" spans="1:11" ht="30" x14ac:dyDescent="0.25">
      <c r="A4943" s="489">
        <v>13725</v>
      </c>
      <c r="B4943" s="488" t="s">
        <v>20499</v>
      </c>
      <c r="C4943" s="489" t="s">
        <v>87</v>
      </c>
      <c r="D4943" s="490">
        <v>87715.89</v>
      </c>
      <c r="E4943" s="487"/>
      <c r="F4943" s="488" t="s">
        <v>15827</v>
      </c>
      <c r="G4943" s="491">
        <v>10465.459999999999</v>
      </c>
      <c r="H4943" s="491">
        <v>19083.68</v>
      </c>
      <c r="I4943" s="491">
        <v>33231.230000000003</v>
      </c>
      <c r="J4943" s="491">
        <v>24935.52</v>
      </c>
      <c r="K4943" s="491">
        <v>0</v>
      </c>
    </row>
    <row r="4944" spans="1:11" x14ac:dyDescent="0.25">
      <c r="A4944" s="489">
        <v>13726</v>
      </c>
      <c r="B4944" s="488" t="s">
        <v>20476</v>
      </c>
      <c r="C4944" s="489" t="s">
        <v>87</v>
      </c>
      <c r="D4944" s="490">
        <v>2729.79</v>
      </c>
      <c r="E4944" s="487"/>
      <c r="F4944" s="488" t="s">
        <v>15827</v>
      </c>
      <c r="G4944" s="491">
        <v>0</v>
      </c>
      <c r="H4944" s="491">
        <v>90.41</v>
      </c>
      <c r="I4944" s="491">
        <v>1808.2</v>
      </c>
      <c r="J4944" s="491">
        <v>831.18</v>
      </c>
      <c r="K4944" s="491">
        <v>0</v>
      </c>
    </row>
    <row r="4945" spans="1:11" x14ac:dyDescent="0.25">
      <c r="A4945" s="489">
        <v>13727</v>
      </c>
      <c r="B4945" s="488" t="s">
        <v>20473</v>
      </c>
      <c r="C4945" s="489" t="s">
        <v>87</v>
      </c>
      <c r="D4945" s="490">
        <v>2729.79</v>
      </c>
      <c r="E4945" s="487"/>
      <c r="F4945" s="488" t="s">
        <v>15827</v>
      </c>
      <c r="G4945" s="491">
        <v>0</v>
      </c>
      <c r="H4945" s="491">
        <v>90.41</v>
      </c>
      <c r="I4945" s="491">
        <v>1808.2</v>
      </c>
      <c r="J4945" s="491">
        <v>831.18</v>
      </c>
      <c r="K4945" s="491">
        <v>0</v>
      </c>
    </row>
    <row r="4946" spans="1:11" x14ac:dyDescent="0.25">
      <c r="A4946" s="489">
        <v>13728</v>
      </c>
      <c r="B4946" s="488" t="s">
        <v>20474</v>
      </c>
      <c r="C4946" s="489" t="s">
        <v>87</v>
      </c>
      <c r="D4946" s="490">
        <v>2729.79</v>
      </c>
      <c r="E4946" s="487"/>
      <c r="F4946" s="488" t="s">
        <v>15827</v>
      </c>
      <c r="G4946" s="491">
        <v>0</v>
      </c>
      <c r="H4946" s="491">
        <v>90.41</v>
      </c>
      <c r="I4946" s="491">
        <v>1808.2</v>
      </c>
      <c r="J4946" s="491">
        <v>831.18</v>
      </c>
      <c r="K4946" s="491">
        <v>0</v>
      </c>
    </row>
    <row r="4947" spans="1:11" x14ac:dyDescent="0.25">
      <c r="A4947" s="489">
        <v>13729</v>
      </c>
      <c r="B4947" s="488" t="s">
        <v>16489</v>
      </c>
      <c r="C4947" s="489" t="s">
        <v>87</v>
      </c>
      <c r="D4947" s="490">
        <v>2924.72</v>
      </c>
      <c r="E4947" s="487"/>
      <c r="F4947" s="488" t="s">
        <v>16405</v>
      </c>
      <c r="G4947" s="491">
        <v>1389.2</v>
      </c>
      <c r="H4947" s="491">
        <v>520.78</v>
      </c>
      <c r="I4947" s="491">
        <v>1014.74</v>
      </c>
      <c r="J4947" s="491">
        <v>0</v>
      </c>
      <c r="K4947" s="491">
        <v>0</v>
      </c>
    </row>
    <row r="4948" spans="1:11" x14ac:dyDescent="0.25">
      <c r="A4948" s="489">
        <v>13730</v>
      </c>
      <c r="B4948" s="488" t="s">
        <v>19339</v>
      </c>
      <c r="C4948" s="489" t="s">
        <v>80</v>
      </c>
      <c r="D4948" s="490">
        <v>12403.76</v>
      </c>
      <c r="E4948" s="487"/>
      <c r="F4948" s="488" t="s">
        <v>5975</v>
      </c>
      <c r="G4948" s="491">
        <v>7004.72</v>
      </c>
      <c r="H4948" s="491">
        <v>462.33</v>
      </c>
      <c r="I4948" s="491">
        <v>4623.25</v>
      </c>
      <c r="J4948" s="491">
        <v>313.47000000000003</v>
      </c>
      <c r="K4948" s="491">
        <v>0</v>
      </c>
    </row>
    <row r="4949" spans="1:11" ht="30" x14ac:dyDescent="0.25">
      <c r="A4949" s="489">
        <v>13731</v>
      </c>
      <c r="B4949" s="488" t="s">
        <v>23495</v>
      </c>
      <c r="C4949" s="489" t="s">
        <v>87</v>
      </c>
      <c r="D4949" s="490">
        <v>665208.03</v>
      </c>
      <c r="E4949" s="487"/>
      <c r="F4949" s="488" t="s">
        <v>15794</v>
      </c>
      <c r="G4949" s="491">
        <v>605902.01</v>
      </c>
      <c r="H4949" s="491">
        <v>0</v>
      </c>
      <c r="I4949" s="491">
        <v>59306.02</v>
      </c>
      <c r="J4949" s="491">
        <v>0</v>
      </c>
      <c r="K4949" s="491">
        <v>0</v>
      </c>
    </row>
    <row r="4950" spans="1:11" x14ac:dyDescent="0.25">
      <c r="A4950" s="489">
        <v>13732</v>
      </c>
      <c r="B4950" s="488" t="s">
        <v>19044</v>
      </c>
      <c r="C4950" s="489" t="s">
        <v>87</v>
      </c>
      <c r="D4950" s="490">
        <v>2352.2600000000002</v>
      </c>
      <c r="E4950" s="487"/>
      <c r="F4950" s="488" t="s">
        <v>15827</v>
      </c>
      <c r="G4950" s="491">
        <v>0</v>
      </c>
      <c r="H4950" s="491">
        <v>112.01</v>
      </c>
      <c r="I4950" s="491">
        <v>2240.25</v>
      </c>
      <c r="J4950" s="491">
        <v>0</v>
      </c>
      <c r="K4950" s="491">
        <v>0</v>
      </c>
    </row>
    <row r="4951" spans="1:11" x14ac:dyDescent="0.25">
      <c r="A4951" s="489">
        <v>13733</v>
      </c>
      <c r="B4951" s="488" t="s">
        <v>19041</v>
      </c>
      <c r="C4951" s="489" t="s">
        <v>87</v>
      </c>
      <c r="D4951" s="490">
        <v>1932.22</v>
      </c>
      <c r="E4951" s="487"/>
      <c r="F4951" s="488" t="s">
        <v>15827</v>
      </c>
      <c r="G4951" s="491">
        <v>0</v>
      </c>
      <c r="H4951" s="491">
        <v>92.01</v>
      </c>
      <c r="I4951" s="491">
        <v>1840.21</v>
      </c>
      <c r="J4951" s="491">
        <v>0</v>
      </c>
      <c r="K4951" s="491">
        <v>0</v>
      </c>
    </row>
    <row r="4952" spans="1:11" x14ac:dyDescent="0.25">
      <c r="A4952" s="489">
        <v>13734</v>
      </c>
      <c r="B4952" s="488" t="s">
        <v>19042</v>
      </c>
      <c r="C4952" s="489" t="s">
        <v>87</v>
      </c>
      <c r="D4952" s="490">
        <v>2352.2600000000002</v>
      </c>
      <c r="E4952" s="487"/>
      <c r="F4952" s="488" t="s">
        <v>15827</v>
      </c>
      <c r="G4952" s="491">
        <v>0</v>
      </c>
      <c r="H4952" s="491">
        <v>112.01</v>
      </c>
      <c r="I4952" s="491">
        <v>2240.25</v>
      </c>
      <c r="J4952" s="491">
        <v>0</v>
      </c>
      <c r="K4952" s="491">
        <v>0</v>
      </c>
    </row>
    <row r="4953" spans="1:11" ht="30" x14ac:dyDescent="0.25">
      <c r="A4953" s="489">
        <v>13735</v>
      </c>
      <c r="B4953" s="488" t="s">
        <v>18941</v>
      </c>
      <c r="C4953" s="489" t="s">
        <v>87</v>
      </c>
      <c r="D4953" s="490">
        <v>28327.29</v>
      </c>
      <c r="E4953" s="487"/>
      <c r="F4953" s="488" t="s">
        <v>15781</v>
      </c>
      <c r="G4953" s="491">
        <v>0</v>
      </c>
      <c r="H4953" s="491">
        <v>5223.92</v>
      </c>
      <c r="I4953" s="491">
        <v>7310.87</v>
      </c>
      <c r="J4953" s="491">
        <v>15792.5</v>
      </c>
      <c r="K4953" s="491">
        <v>0</v>
      </c>
    </row>
    <row r="4954" spans="1:11" ht="30" x14ac:dyDescent="0.25">
      <c r="A4954" s="489">
        <v>13736</v>
      </c>
      <c r="B4954" s="488" t="s">
        <v>16941</v>
      </c>
      <c r="C4954" s="489" t="s">
        <v>182</v>
      </c>
      <c r="D4954" s="490">
        <v>752944.14</v>
      </c>
      <c r="E4954" s="487"/>
      <c r="F4954" s="488" t="s">
        <v>15720</v>
      </c>
      <c r="G4954" s="491">
        <v>591819.05000000005</v>
      </c>
      <c r="H4954" s="491">
        <v>10032.76</v>
      </c>
      <c r="I4954" s="491">
        <v>61771.56</v>
      </c>
      <c r="J4954" s="491">
        <v>89320.77</v>
      </c>
      <c r="K4954" s="491">
        <v>0</v>
      </c>
    </row>
    <row r="4955" spans="1:11" x14ac:dyDescent="0.25">
      <c r="A4955" s="489">
        <v>13737</v>
      </c>
      <c r="B4955" s="488" t="s">
        <v>16943</v>
      </c>
      <c r="C4955" s="489" t="s">
        <v>92</v>
      </c>
      <c r="D4955" s="490">
        <v>63489</v>
      </c>
      <c r="E4955" s="487"/>
      <c r="F4955" s="488" t="s">
        <v>16132</v>
      </c>
      <c r="G4955" s="491">
        <v>40497.19</v>
      </c>
      <c r="H4955" s="491">
        <v>1938.01</v>
      </c>
      <c r="I4955" s="491">
        <v>4805.93</v>
      </c>
      <c r="J4955" s="491">
        <v>16247.87</v>
      </c>
      <c r="K4955" s="491">
        <v>0</v>
      </c>
    </row>
    <row r="4956" spans="1:11" ht="30" x14ac:dyDescent="0.25">
      <c r="A4956" s="489">
        <v>13738</v>
      </c>
      <c r="B4956" s="488" t="s">
        <v>16942</v>
      </c>
      <c r="C4956" s="489" t="s">
        <v>182</v>
      </c>
      <c r="D4956" s="490">
        <v>1000168.71</v>
      </c>
      <c r="E4956" s="487"/>
      <c r="F4956" s="488" t="s">
        <v>15720</v>
      </c>
      <c r="G4956" s="491">
        <v>875100.31</v>
      </c>
      <c r="H4956" s="491">
        <v>5352.84</v>
      </c>
      <c r="I4956" s="491">
        <v>30394.79</v>
      </c>
      <c r="J4956" s="491">
        <v>89320.77</v>
      </c>
      <c r="K4956" s="491">
        <v>0</v>
      </c>
    </row>
    <row r="4957" spans="1:11" ht="30" x14ac:dyDescent="0.25">
      <c r="A4957" s="489">
        <v>13739</v>
      </c>
      <c r="B4957" s="488" t="s">
        <v>17701</v>
      </c>
      <c r="C4957" s="489" t="s">
        <v>80</v>
      </c>
      <c r="D4957" s="490">
        <v>192220.66</v>
      </c>
      <c r="E4957" s="487"/>
      <c r="F4957" s="488" t="s">
        <v>16132</v>
      </c>
      <c r="G4957" s="491">
        <v>141592.34</v>
      </c>
      <c r="H4957" s="491">
        <v>5966.52</v>
      </c>
      <c r="I4957" s="491">
        <v>32194.04</v>
      </c>
      <c r="J4957" s="491">
        <v>12467.76</v>
      </c>
      <c r="K4957" s="491">
        <v>0</v>
      </c>
    </row>
    <row r="4958" spans="1:11" x14ac:dyDescent="0.25">
      <c r="A4958" s="489">
        <v>13740</v>
      </c>
      <c r="B4958" s="488" t="s">
        <v>18223</v>
      </c>
      <c r="C4958" s="489" t="s">
        <v>80</v>
      </c>
      <c r="D4958" s="490">
        <v>119324.27</v>
      </c>
      <c r="E4958" s="487"/>
      <c r="F4958" s="488" t="s">
        <v>16132</v>
      </c>
      <c r="G4958" s="491">
        <v>76785.53</v>
      </c>
      <c r="H4958" s="491">
        <v>6959.9</v>
      </c>
      <c r="I4958" s="491">
        <v>31854.59</v>
      </c>
      <c r="J4958" s="491">
        <v>3724.25</v>
      </c>
      <c r="K4958" s="491">
        <v>0</v>
      </c>
    </row>
    <row r="4959" spans="1:11" ht="30" x14ac:dyDescent="0.25">
      <c r="A4959" s="489">
        <v>13741</v>
      </c>
      <c r="B4959" s="488" t="s">
        <v>22332</v>
      </c>
      <c r="C4959" s="489" t="s">
        <v>87</v>
      </c>
      <c r="D4959" s="490">
        <v>215326.07999999999</v>
      </c>
      <c r="E4959" s="487"/>
      <c r="F4959" s="488" t="s">
        <v>15794</v>
      </c>
      <c r="G4959" s="491">
        <v>149422</v>
      </c>
      <c r="H4959" s="491">
        <v>1217.69</v>
      </c>
      <c r="I4959" s="491">
        <v>56374.55</v>
      </c>
      <c r="J4959" s="491">
        <v>8311.84</v>
      </c>
      <c r="K4959" s="491">
        <v>0</v>
      </c>
    </row>
    <row r="4960" spans="1:11" ht="30" x14ac:dyDescent="0.25">
      <c r="A4960" s="489">
        <v>13742</v>
      </c>
      <c r="B4960" s="488" t="s">
        <v>20368</v>
      </c>
      <c r="C4960" s="489" t="s">
        <v>87</v>
      </c>
      <c r="D4960" s="490">
        <v>63229.97</v>
      </c>
      <c r="E4960" s="487"/>
      <c r="F4960" s="488" t="s">
        <v>15794</v>
      </c>
      <c r="G4960" s="491">
        <v>958.65</v>
      </c>
      <c r="H4960" s="491">
        <v>2965.3</v>
      </c>
      <c r="I4960" s="491">
        <v>59306.02</v>
      </c>
      <c r="J4960" s="491">
        <v>0</v>
      </c>
      <c r="K4960" s="491">
        <v>0</v>
      </c>
    </row>
    <row r="4961" spans="1:11" x14ac:dyDescent="0.25">
      <c r="A4961" s="489">
        <v>13743</v>
      </c>
      <c r="B4961" s="488" t="s">
        <v>23246</v>
      </c>
      <c r="C4961" s="489" t="s">
        <v>92</v>
      </c>
      <c r="D4961" s="490">
        <v>2841.78</v>
      </c>
      <c r="E4961" s="487"/>
      <c r="F4961" s="488" t="s">
        <v>16130</v>
      </c>
      <c r="G4961" s="491">
        <v>2475.65</v>
      </c>
      <c r="H4961" s="491">
        <v>7.18</v>
      </c>
      <c r="I4961" s="491">
        <v>358.95</v>
      </c>
      <c r="J4961" s="491">
        <v>0</v>
      </c>
      <c r="K4961" s="491">
        <v>0</v>
      </c>
    </row>
    <row r="4962" spans="1:11" ht="30" x14ac:dyDescent="0.25">
      <c r="A4962" s="489">
        <v>13744</v>
      </c>
      <c r="B4962" s="488" t="s">
        <v>20761</v>
      </c>
      <c r="C4962" s="489" t="s">
        <v>87</v>
      </c>
      <c r="D4962" s="490">
        <v>66780.570000000007</v>
      </c>
      <c r="E4962" s="487"/>
      <c r="F4962" s="488" t="s">
        <v>15794</v>
      </c>
      <c r="G4962" s="491">
        <v>4509.25</v>
      </c>
      <c r="H4962" s="491">
        <v>2965.3</v>
      </c>
      <c r="I4962" s="491">
        <v>59306.02</v>
      </c>
      <c r="J4962" s="491">
        <v>0</v>
      </c>
      <c r="K4962" s="491">
        <v>0</v>
      </c>
    </row>
    <row r="4963" spans="1:11" ht="30" x14ac:dyDescent="0.25">
      <c r="A4963" s="489">
        <v>13745</v>
      </c>
      <c r="B4963" s="488" t="s">
        <v>20762</v>
      </c>
      <c r="C4963" s="489" t="s">
        <v>87</v>
      </c>
      <c r="D4963" s="490">
        <v>66780.570000000007</v>
      </c>
      <c r="E4963" s="487"/>
      <c r="F4963" s="488" t="s">
        <v>15794</v>
      </c>
      <c r="G4963" s="491">
        <v>4509.25</v>
      </c>
      <c r="H4963" s="491">
        <v>2965.3</v>
      </c>
      <c r="I4963" s="491">
        <v>59306.02</v>
      </c>
      <c r="J4963" s="491">
        <v>0</v>
      </c>
      <c r="K4963" s="491">
        <v>0</v>
      </c>
    </row>
    <row r="4964" spans="1:11" x14ac:dyDescent="0.25">
      <c r="A4964" s="489">
        <v>13746</v>
      </c>
      <c r="B4964" s="488" t="s">
        <v>16956</v>
      </c>
      <c r="C4964" s="489" t="s">
        <v>182</v>
      </c>
      <c r="D4964" s="490">
        <v>239750.06</v>
      </c>
      <c r="E4964" s="487"/>
      <c r="F4964" s="488" t="s">
        <v>16130</v>
      </c>
      <c r="G4964" s="491">
        <v>110910.8</v>
      </c>
      <c r="H4964" s="491">
        <v>10532.44</v>
      </c>
      <c r="I4964" s="491">
        <v>18236.87</v>
      </c>
      <c r="J4964" s="491">
        <v>100069.95</v>
      </c>
      <c r="K4964" s="491">
        <v>0</v>
      </c>
    </row>
    <row r="4965" spans="1:11" ht="30" x14ac:dyDescent="0.25">
      <c r="A4965" s="489">
        <v>13747</v>
      </c>
      <c r="B4965" s="488" t="s">
        <v>20936</v>
      </c>
      <c r="C4965" s="489" t="s">
        <v>92</v>
      </c>
      <c r="D4965" s="490">
        <v>137743.98000000001</v>
      </c>
      <c r="E4965" s="487"/>
      <c r="F4965" s="488" t="s">
        <v>16132</v>
      </c>
      <c r="G4965" s="491">
        <v>99079.45</v>
      </c>
      <c r="H4965" s="491">
        <v>8670.5400000000009</v>
      </c>
      <c r="I4965" s="491">
        <v>29993.99</v>
      </c>
      <c r="J4965" s="491">
        <v>0</v>
      </c>
      <c r="K4965" s="491">
        <v>0</v>
      </c>
    </row>
    <row r="4966" spans="1:11" ht="30" x14ac:dyDescent="0.25">
      <c r="A4966" s="489">
        <v>13748</v>
      </c>
      <c r="B4966" s="488" t="s">
        <v>21146</v>
      </c>
      <c r="C4966" s="489" t="s">
        <v>87</v>
      </c>
      <c r="D4966" s="490">
        <v>140806.94</v>
      </c>
      <c r="E4966" s="487"/>
      <c r="F4966" s="488" t="s">
        <v>5975</v>
      </c>
      <c r="G4966" s="491">
        <v>0</v>
      </c>
      <c r="H4966" s="491">
        <v>5774.96</v>
      </c>
      <c r="I4966" s="491">
        <v>115499.16</v>
      </c>
      <c r="J4966" s="491">
        <v>19532.82</v>
      </c>
      <c r="K4966" s="491">
        <v>0</v>
      </c>
    </row>
    <row r="4967" spans="1:11" x14ac:dyDescent="0.25">
      <c r="A4967" s="489">
        <v>13749</v>
      </c>
      <c r="B4967" s="488" t="s">
        <v>20103</v>
      </c>
      <c r="C4967" s="489" t="s">
        <v>92</v>
      </c>
      <c r="D4967" s="490">
        <v>3203.43</v>
      </c>
      <c r="E4967" s="487"/>
      <c r="F4967" s="488" t="s">
        <v>15781</v>
      </c>
      <c r="G4967" s="491">
        <v>0</v>
      </c>
      <c r="H4967" s="491">
        <v>101.91</v>
      </c>
      <c r="I4967" s="491">
        <v>2038.18</v>
      </c>
      <c r="J4967" s="491">
        <v>1063.3399999999999</v>
      </c>
      <c r="K4967" s="491">
        <v>0</v>
      </c>
    </row>
    <row r="4968" spans="1:11" ht="30" x14ac:dyDescent="0.25">
      <c r="A4968" s="489">
        <v>13750</v>
      </c>
      <c r="B4968" s="488" t="s">
        <v>24007</v>
      </c>
      <c r="C4968" s="489" t="s">
        <v>87</v>
      </c>
      <c r="D4968" s="490">
        <v>190708.88</v>
      </c>
      <c r="E4968" s="487"/>
      <c r="F4968" s="488" t="s">
        <v>5975</v>
      </c>
      <c r="G4968" s="491">
        <v>30965.759999999998</v>
      </c>
      <c r="H4968" s="491">
        <v>7329.75</v>
      </c>
      <c r="I4968" s="491">
        <v>146595.07999999999</v>
      </c>
      <c r="J4968" s="491">
        <v>5818.29</v>
      </c>
      <c r="K4968" s="491">
        <v>0</v>
      </c>
    </row>
    <row r="4969" spans="1:11" x14ac:dyDescent="0.25">
      <c r="A4969" s="489">
        <v>13751</v>
      </c>
      <c r="B4969" s="488" t="s">
        <v>24203</v>
      </c>
      <c r="C4969" s="489" t="s">
        <v>92</v>
      </c>
      <c r="D4969" s="490">
        <v>8220.4699999999993</v>
      </c>
      <c r="E4969" s="487"/>
      <c r="F4969" s="488" t="s">
        <v>16132</v>
      </c>
      <c r="G4969" s="491">
        <v>6708.45</v>
      </c>
      <c r="H4969" s="491">
        <v>72</v>
      </c>
      <c r="I4969" s="491">
        <v>1440.02</v>
      </c>
      <c r="J4969" s="491">
        <v>0</v>
      </c>
      <c r="K4969" s="491">
        <v>0</v>
      </c>
    </row>
    <row r="4970" spans="1:11" x14ac:dyDescent="0.25">
      <c r="A4970" s="489">
        <v>13752</v>
      </c>
      <c r="B4970" s="488" t="s">
        <v>22660</v>
      </c>
      <c r="C4970" s="489" t="s">
        <v>87</v>
      </c>
      <c r="D4970" s="490">
        <v>23217.53</v>
      </c>
      <c r="E4970" s="487"/>
      <c r="F4970" s="488" t="s">
        <v>5975</v>
      </c>
      <c r="G4970" s="491">
        <v>0</v>
      </c>
      <c r="H4970" s="491">
        <v>6908.57</v>
      </c>
      <c r="I4970" s="491">
        <v>15103.74</v>
      </c>
      <c r="J4970" s="491">
        <v>1205.22</v>
      </c>
      <c r="K4970" s="491">
        <v>0</v>
      </c>
    </row>
    <row r="4971" spans="1:11" ht="30" x14ac:dyDescent="0.25">
      <c r="A4971" s="489">
        <v>13753</v>
      </c>
      <c r="B4971" s="488" t="s">
        <v>19193</v>
      </c>
      <c r="C4971" s="489" t="s">
        <v>80</v>
      </c>
      <c r="D4971" s="490">
        <v>33949.06</v>
      </c>
      <c r="E4971" s="487"/>
      <c r="F4971" s="488" t="s">
        <v>15905</v>
      </c>
      <c r="G4971" s="491">
        <v>1147.2</v>
      </c>
      <c r="H4971" s="491">
        <v>2605.41</v>
      </c>
      <c r="I4971" s="491">
        <v>30196.45</v>
      </c>
      <c r="J4971" s="491">
        <v>0</v>
      </c>
      <c r="K4971" s="491">
        <v>0</v>
      </c>
    </row>
    <row r="4972" spans="1:11" ht="30" x14ac:dyDescent="0.25">
      <c r="A4972" s="489">
        <v>13754</v>
      </c>
      <c r="B4972" s="488" t="s">
        <v>18238</v>
      </c>
      <c r="C4972" s="489" t="s">
        <v>87</v>
      </c>
      <c r="D4972" s="490">
        <v>3908163.81</v>
      </c>
      <c r="E4972" s="487"/>
      <c r="F4972" s="488" t="s">
        <v>15713</v>
      </c>
      <c r="G4972" s="491">
        <v>3256932</v>
      </c>
      <c r="H4972" s="491">
        <v>42603.95</v>
      </c>
      <c r="I4972" s="491">
        <v>608627.86</v>
      </c>
      <c r="J4972" s="491">
        <v>0</v>
      </c>
      <c r="K4972" s="491">
        <v>0</v>
      </c>
    </row>
    <row r="4973" spans="1:11" ht="30" x14ac:dyDescent="0.25">
      <c r="A4973" s="489">
        <v>13755</v>
      </c>
      <c r="B4973" s="488" t="s">
        <v>16940</v>
      </c>
      <c r="C4973" s="489" t="s">
        <v>182</v>
      </c>
      <c r="D4973" s="490">
        <v>903902.58</v>
      </c>
      <c r="E4973" s="487"/>
      <c r="F4973" s="488" t="s">
        <v>15720</v>
      </c>
      <c r="G4973" s="491">
        <v>659415.99</v>
      </c>
      <c r="H4973" s="491">
        <v>19369.23</v>
      </c>
      <c r="I4973" s="491">
        <v>125163.09</v>
      </c>
      <c r="J4973" s="491">
        <v>99954.27</v>
      </c>
      <c r="K4973" s="491">
        <v>0</v>
      </c>
    </row>
    <row r="4974" spans="1:11" x14ac:dyDescent="0.25">
      <c r="A4974" s="489">
        <v>13756</v>
      </c>
      <c r="B4974" s="488" t="s">
        <v>21125</v>
      </c>
      <c r="C4974" s="489" t="s">
        <v>80</v>
      </c>
      <c r="D4974" s="490">
        <v>9284.35</v>
      </c>
      <c r="E4974" s="487"/>
      <c r="F4974" s="488" t="s">
        <v>5975</v>
      </c>
      <c r="G4974" s="491">
        <v>0</v>
      </c>
      <c r="H4974" s="491">
        <v>844.03</v>
      </c>
      <c r="I4974" s="491">
        <v>8440.32</v>
      </c>
      <c r="J4974" s="491">
        <v>0</v>
      </c>
      <c r="K4974" s="491">
        <v>0</v>
      </c>
    </row>
    <row r="4975" spans="1:11" x14ac:dyDescent="0.25">
      <c r="A4975" s="489">
        <v>13757</v>
      </c>
      <c r="B4975" s="488" t="s">
        <v>20387</v>
      </c>
      <c r="C4975" s="489" t="s">
        <v>87</v>
      </c>
      <c r="D4975" s="490">
        <v>51962.400000000001</v>
      </c>
      <c r="E4975" s="487"/>
      <c r="F4975" s="488" t="s">
        <v>15960</v>
      </c>
      <c r="G4975" s="491">
        <v>44769</v>
      </c>
      <c r="H4975" s="491">
        <v>653.95000000000005</v>
      </c>
      <c r="I4975" s="491">
        <v>6539.45</v>
      </c>
      <c r="J4975" s="491">
        <v>0</v>
      </c>
      <c r="K4975" s="491">
        <v>0</v>
      </c>
    </row>
    <row r="4976" spans="1:11" x14ac:dyDescent="0.25">
      <c r="A4976" s="489">
        <v>13758</v>
      </c>
      <c r="B4976" s="488" t="s">
        <v>20697</v>
      </c>
      <c r="C4976" s="489" t="s">
        <v>87</v>
      </c>
      <c r="D4976" s="490">
        <v>54532</v>
      </c>
      <c r="E4976" s="487"/>
      <c r="F4976" s="488" t="s">
        <v>14951</v>
      </c>
      <c r="G4976" s="491">
        <v>0</v>
      </c>
      <c r="H4976" s="491">
        <v>26344.73</v>
      </c>
      <c r="I4976" s="491">
        <v>28187.27</v>
      </c>
      <c r="J4976" s="491">
        <v>0</v>
      </c>
      <c r="K4976" s="491">
        <v>0</v>
      </c>
    </row>
    <row r="4977" spans="1:11" ht="30" x14ac:dyDescent="0.25">
      <c r="A4977" s="489">
        <v>13759</v>
      </c>
      <c r="B4977" s="488" t="s">
        <v>21147</v>
      </c>
      <c r="C4977" s="489" t="s">
        <v>87</v>
      </c>
      <c r="D4977" s="490">
        <v>102333.66</v>
      </c>
      <c r="E4977" s="487"/>
      <c r="F4977" s="488" t="s">
        <v>5975</v>
      </c>
      <c r="G4977" s="491">
        <v>912</v>
      </c>
      <c r="H4977" s="491">
        <v>4364.54</v>
      </c>
      <c r="I4977" s="491">
        <v>87290.71</v>
      </c>
      <c r="J4977" s="491">
        <v>9766.41</v>
      </c>
      <c r="K4977" s="491">
        <v>0</v>
      </c>
    </row>
    <row r="4978" spans="1:11" ht="30" x14ac:dyDescent="0.25">
      <c r="A4978" s="489">
        <v>13760</v>
      </c>
      <c r="B4978" s="488" t="s">
        <v>21098</v>
      </c>
      <c r="C4978" s="489" t="s">
        <v>87</v>
      </c>
      <c r="D4978" s="490">
        <v>298978.2</v>
      </c>
      <c r="E4978" s="487"/>
      <c r="F4978" s="488" t="s">
        <v>5975</v>
      </c>
      <c r="G4978" s="491">
        <v>23997.599999999999</v>
      </c>
      <c r="H4978" s="491">
        <v>17210.55</v>
      </c>
      <c r="I4978" s="491">
        <v>247878.96</v>
      </c>
      <c r="J4978" s="491">
        <v>9891.09</v>
      </c>
      <c r="K4978" s="491">
        <v>0</v>
      </c>
    </row>
    <row r="4979" spans="1:11" x14ac:dyDescent="0.25">
      <c r="A4979" s="489">
        <v>13761</v>
      </c>
      <c r="B4979" s="488" t="s">
        <v>18355</v>
      </c>
      <c r="C4979" s="489" t="s">
        <v>5086</v>
      </c>
      <c r="D4979" s="490">
        <v>444227.53</v>
      </c>
      <c r="E4979" s="487"/>
      <c r="F4979" s="488" t="s">
        <v>6124</v>
      </c>
      <c r="G4979" s="491">
        <v>0</v>
      </c>
      <c r="H4979" s="491">
        <v>0</v>
      </c>
      <c r="I4979" s="491">
        <v>444227.53</v>
      </c>
      <c r="J4979" s="491">
        <v>0</v>
      </c>
      <c r="K4979" s="491">
        <v>0</v>
      </c>
    </row>
    <row r="4980" spans="1:11" x14ac:dyDescent="0.25">
      <c r="A4980" s="489">
        <v>13762</v>
      </c>
      <c r="B4980" s="488" t="s">
        <v>16459</v>
      </c>
      <c r="C4980" s="489" t="s">
        <v>87</v>
      </c>
      <c r="D4980" s="490">
        <v>12422.07</v>
      </c>
      <c r="E4980" s="487"/>
      <c r="F4980" s="488" t="s">
        <v>16405</v>
      </c>
      <c r="G4980" s="491">
        <v>6765.97</v>
      </c>
      <c r="H4980" s="491">
        <v>1573.66</v>
      </c>
      <c r="I4980" s="491">
        <v>4082.44</v>
      </c>
      <c r="J4980" s="491">
        <v>0</v>
      </c>
      <c r="K4980" s="491">
        <v>0</v>
      </c>
    </row>
    <row r="4981" spans="1:11" x14ac:dyDescent="0.25">
      <c r="A4981" s="489">
        <v>13763</v>
      </c>
      <c r="B4981" s="488" t="s">
        <v>16435</v>
      </c>
      <c r="C4981" s="489" t="s">
        <v>87</v>
      </c>
      <c r="D4981" s="490">
        <v>13715.14</v>
      </c>
      <c r="E4981" s="487"/>
      <c r="F4981" s="488" t="s">
        <v>16405</v>
      </c>
      <c r="G4981" s="491">
        <v>8441.3799999999992</v>
      </c>
      <c r="H4981" s="491">
        <v>1866.02</v>
      </c>
      <c r="I4981" s="491">
        <v>3407.74</v>
      </c>
      <c r="J4981" s="491">
        <v>0</v>
      </c>
      <c r="K4981" s="491">
        <v>0</v>
      </c>
    </row>
    <row r="4982" spans="1:11" ht="30" x14ac:dyDescent="0.25">
      <c r="A4982" s="489">
        <v>13764</v>
      </c>
      <c r="B4982" s="488" t="s">
        <v>23921</v>
      </c>
      <c r="C4982" s="489" t="s">
        <v>9025</v>
      </c>
      <c r="D4982" s="490">
        <v>4974374.2699999996</v>
      </c>
      <c r="E4982" s="487"/>
      <c r="F4982" s="488" t="s">
        <v>15794</v>
      </c>
      <c r="G4982" s="491">
        <v>0</v>
      </c>
      <c r="H4982" s="491">
        <v>230494.91</v>
      </c>
      <c r="I4982" s="491">
        <v>4609898.2</v>
      </c>
      <c r="J4982" s="491">
        <v>133981.16</v>
      </c>
      <c r="K4982" s="491">
        <v>0</v>
      </c>
    </row>
    <row r="4983" spans="1:11" ht="30" x14ac:dyDescent="0.25">
      <c r="A4983" s="489">
        <v>13765</v>
      </c>
      <c r="B4983" s="488" t="s">
        <v>23937</v>
      </c>
      <c r="C4983" s="489" t="s">
        <v>87</v>
      </c>
      <c r="D4983" s="490">
        <v>90502.28</v>
      </c>
      <c r="E4983" s="487"/>
      <c r="F4983" s="488" t="s">
        <v>15713</v>
      </c>
      <c r="G4983" s="491">
        <v>0</v>
      </c>
      <c r="H4983" s="491">
        <v>0</v>
      </c>
      <c r="I4983" s="491">
        <v>90502.28</v>
      </c>
      <c r="J4983" s="491">
        <v>0</v>
      </c>
      <c r="K4983" s="491">
        <v>0</v>
      </c>
    </row>
    <row r="4984" spans="1:11" ht="30" x14ac:dyDescent="0.25">
      <c r="A4984" s="489">
        <v>13766</v>
      </c>
      <c r="B4984" s="488" t="s">
        <v>20289</v>
      </c>
      <c r="C4984" s="489" t="s">
        <v>92</v>
      </c>
      <c r="D4984" s="490">
        <v>36265.78</v>
      </c>
      <c r="E4984" s="487"/>
      <c r="F4984" s="488" t="s">
        <v>16290</v>
      </c>
      <c r="G4984" s="491">
        <v>4417.3500000000004</v>
      </c>
      <c r="H4984" s="491">
        <v>6795.58</v>
      </c>
      <c r="I4984" s="491">
        <v>25052.85</v>
      </c>
      <c r="J4984" s="491">
        <v>0</v>
      </c>
      <c r="K4984" s="491">
        <v>0</v>
      </c>
    </row>
    <row r="4985" spans="1:11" x14ac:dyDescent="0.25">
      <c r="A4985" s="489">
        <v>13767</v>
      </c>
      <c r="B4985" s="488" t="s">
        <v>24084</v>
      </c>
      <c r="C4985" s="489" t="s">
        <v>87</v>
      </c>
      <c r="D4985" s="490">
        <v>9426.01</v>
      </c>
      <c r="E4985" s="487"/>
      <c r="F4985" s="488" t="s">
        <v>5975</v>
      </c>
      <c r="G4985" s="491">
        <v>1612</v>
      </c>
      <c r="H4985" s="491">
        <v>559.24</v>
      </c>
      <c r="I4985" s="491">
        <v>5592.4</v>
      </c>
      <c r="J4985" s="491">
        <v>1662.37</v>
      </c>
      <c r="K4985" s="491">
        <v>0</v>
      </c>
    </row>
    <row r="4986" spans="1:11" ht="30" x14ac:dyDescent="0.25">
      <c r="A4986" s="489">
        <v>13768</v>
      </c>
      <c r="B4986" s="488" t="s">
        <v>16477</v>
      </c>
      <c r="C4986" s="489" t="s">
        <v>87</v>
      </c>
      <c r="D4986" s="490">
        <v>7984.29</v>
      </c>
      <c r="E4986" s="487"/>
      <c r="F4986" s="488" t="s">
        <v>16405</v>
      </c>
      <c r="G4986" s="491">
        <v>2119.38</v>
      </c>
      <c r="H4986" s="491">
        <v>678.45</v>
      </c>
      <c r="I4986" s="491">
        <v>5186.46</v>
      </c>
      <c r="J4986" s="491">
        <v>0</v>
      </c>
      <c r="K4986" s="491">
        <v>0</v>
      </c>
    </row>
    <row r="4987" spans="1:11" ht="30" x14ac:dyDescent="0.25">
      <c r="A4987" s="489">
        <v>13769</v>
      </c>
      <c r="B4987" s="488" t="s">
        <v>19514</v>
      </c>
      <c r="C4987" s="489" t="s">
        <v>87</v>
      </c>
      <c r="D4987" s="490">
        <v>0</v>
      </c>
      <c r="E4987" s="487"/>
      <c r="F4987" s="488" t="s">
        <v>7268</v>
      </c>
      <c r="G4987" s="491">
        <v>0</v>
      </c>
      <c r="H4987" s="491">
        <v>0</v>
      </c>
      <c r="I4987" s="491">
        <v>0</v>
      </c>
      <c r="J4987" s="491">
        <v>0</v>
      </c>
      <c r="K4987" s="491">
        <v>0</v>
      </c>
    </row>
    <row r="4988" spans="1:11" ht="30" x14ac:dyDescent="0.25">
      <c r="A4988" s="489">
        <v>13770</v>
      </c>
      <c r="B4988" s="488" t="s">
        <v>16482</v>
      </c>
      <c r="C4988" s="489" t="s">
        <v>87</v>
      </c>
      <c r="D4988" s="490">
        <v>8022.51</v>
      </c>
      <c r="E4988" s="487"/>
      <c r="F4988" s="488" t="s">
        <v>16405</v>
      </c>
      <c r="G4988" s="491">
        <v>1799.32</v>
      </c>
      <c r="H4988" s="491">
        <v>585.74</v>
      </c>
      <c r="I4988" s="491">
        <v>5637.45</v>
      </c>
      <c r="J4988" s="491">
        <v>0</v>
      </c>
      <c r="K4988" s="491">
        <v>0</v>
      </c>
    </row>
    <row r="4989" spans="1:11" ht="30" x14ac:dyDescent="0.25">
      <c r="A4989" s="489">
        <v>13771</v>
      </c>
      <c r="B4989" s="488" t="s">
        <v>16484</v>
      </c>
      <c r="C4989" s="489" t="s">
        <v>87</v>
      </c>
      <c r="D4989" s="490">
        <v>9598.73</v>
      </c>
      <c r="E4989" s="487"/>
      <c r="F4989" s="488" t="s">
        <v>16405</v>
      </c>
      <c r="G4989" s="491">
        <v>2417.96</v>
      </c>
      <c r="H4989" s="491">
        <v>641.32000000000005</v>
      </c>
      <c r="I4989" s="491">
        <v>6539.45</v>
      </c>
      <c r="J4989" s="491">
        <v>0</v>
      </c>
      <c r="K4989" s="491">
        <v>0</v>
      </c>
    </row>
    <row r="4990" spans="1:11" ht="30" x14ac:dyDescent="0.25">
      <c r="A4990" s="489">
        <v>13772</v>
      </c>
      <c r="B4990" s="488" t="s">
        <v>16478</v>
      </c>
      <c r="C4990" s="489" t="s">
        <v>87</v>
      </c>
      <c r="D4990" s="490">
        <v>9414.1200000000008</v>
      </c>
      <c r="E4990" s="487"/>
      <c r="F4990" s="488" t="s">
        <v>16405</v>
      </c>
      <c r="G4990" s="491">
        <v>3430.82</v>
      </c>
      <c r="H4990" s="491">
        <v>684.09</v>
      </c>
      <c r="I4990" s="491">
        <v>5299.21</v>
      </c>
      <c r="J4990" s="491">
        <v>0</v>
      </c>
      <c r="K4990" s="491">
        <v>0</v>
      </c>
    </row>
    <row r="4991" spans="1:11" x14ac:dyDescent="0.25">
      <c r="A4991" s="489">
        <v>13773</v>
      </c>
      <c r="B4991" s="488" t="s">
        <v>17319</v>
      </c>
      <c r="C4991" s="489" t="s">
        <v>80</v>
      </c>
      <c r="D4991" s="490">
        <v>5939.21</v>
      </c>
      <c r="E4991" s="487"/>
      <c r="F4991" s="488" t="s">
        <v>15963</v>
      </c>
      <c r="G4991" s="491">
        <v>0</v>
      </c>
      <c r="H4991" s="491">
        <v>282.82</v>
      </c>
      <c r="I4991" s="491">
        <v>5656.39</v>
      </c>
      <c r="J4991" s="491">
        <v>0</v>
      </c>
      <c r="K4991" s="491">
        <v>0</v>
      </c>
    </row>
    <row r="4992" spans="1:11" x14ac:dyDescent="0.25">
      <c r="A4992" s="489">
        <v>13774</v>
      </c>
      <c r="B4992" s="488" t="s">
        <v>17318</v>
      </c>
      <c r="C4992" s="489" t="s">
        <v>80</v>
      </c>
      <c r="D4992" s="490">
        <v>5939.21</v>
      </c>
      <c r="E4992" s="487"/>
      <c r="F4992" s="488" t="s">
        <v>15963</v>
      </c>
      <c r="G4992" s="491">
        <v>0</v>
      </c>
      <c r="H4992" s="491">
        <v>282.82</v>
      </c>
      <c r="I4992" s="491">
        <v>5656.39</v>
      </c>
      <c r="J4992" s="491">
        <v>0</v>
      </c>
      <c r="K4992" s="491">
        <v>0</v>
      </c>
    </row>
    <row r="4993" spans="1:11" x14ac:dyDescent="0.25">
      <c r="A4993" s="489">
        <v>13775</v>
      </c>
      <c r="B4993" s="488" t="s">
        <v>17161</v>
      </c>
      <c r="C4993" s="489" t="s">
        <v>87</v>
      </c>
      <c r="D4993" s="490">
        <v>259707.8</v>
      </c>
      <c r="E4993" s="487"/>
      <c r="F4993" s="488" t="s">
        <v>5975</v>
      </c>
      <c r="G4993" s="491">
        <v>172174</v>
      </c>
      <c r="H4993" s="491">
        <v>3366.68</v>
      </c>
      <c r="I4993" s="491">
        <v>84167.12</v>
      </c>
      <c r="J4993" s="491">
        <v>0</v>
      </c>
      <c r="K4993" s="491">
        <v>0</v>
      </c>
    </row>
    <row r="4994" spans="1:11" ht="30" x14ac:dyDescent="0.25">
      <c r="A4994" s="489">
        <v>13776</v>
      </c>
      <c r="B4994" s="488" t="s">
        <v>19066</v>
      </c>
      <c r="C4994" s="489" t="s">
        <v>87</v>
      </c>
      <c r="D4994" s="490">
        <v>230475.77</v>
      </c>
      <c r="E4994" s="487"/>
      <c r="F4994" s="488" t="s">
        <v>15963</v>
      </c>
      <c r="G4994" s="491">
        <v>0</v>
      </c>
      <c r="H4994" s="491">
        <v>26845.63</v>
      </c>
      <c r="I4994" s="491">
        <v>203630.14</v>
      </c>
      <c r="J4994" s="491">
        <v>0</v>
      </c>
      <c r="K4994" s="491">
        <v>0</v>
      </c>
    </row>
    <row r="4995" spans="1:11" x14ac:dyDescent="0.25">
      <c r="A4995" s="489">
        <v>13777</v>
      </c>
      <c r="B4995" s="488" t="s">
        <v>23995</v>
      </c>
      <c r="C4995" s="489" t="s">
        <v>80</v>
      </c>
      <c r="D4995" s="490">
        <v>49532.34</v>
      </c>
      <c r="E4995" s="487"/>
      <c r="F4995" s="488" t="s">
        <v>15781</v>
      </c>
      <c r="G4995" s="491">
        <v>15234.31</v>
      </c>
      <c r="H4995" s="491">
        <v>1572.48</v>
      </c>
      <c r="I4995" s="491">
        <v>31449.54</v>
      </c>
      <c r="J4995" s="491">
        <v>1276.01</v>
      </c>
      <c r="K4995" s="491">
        <v>0</v>
      </c>
    </row>
    <row r="4996" spans="1:11" x14ac:dyDescent="0.25">
      <c r="A4996" s="489">
        <v>13778</v>
      </c>
      <c r="B4996" s="488" t="s">
        <v>24903</v>
      </c>
      <c r="C4996" s="489" t="s">
        <v>80</v>
      </c>
      <c r="D4996" s="490">
        <v>47516.06</v>
      </c>
      <c r="E4996" s="487"/>
      <c r="F4996" s="488" t="s">
        <v>15781</v>
      </c>
      <c r="G4996" s="491">
        <v>31724.26</v>
      </c>
      <c r="H4996" s="491">
        <v>678.77</v>
      </c>
      <c r="I4996" s="491">
        <v>13575.34</v>
      </c>
      <c r="J4996" s="491">
        <v>1537.69</v>
      </c>
      <c r="K4996" s="491">
        <v>0</v>
      </c>
    </row>
    <row r="4997" spans="1:11" ht="30" x14ac:dyDescent="0.25">
      <c r="A4997" s="489">
        <v>13779</v>
      </c>
      <c r="B4997" s="488" t="s">
        <v>20813</v>
      </c>
      <c r="C4997" s="489" t="s">
        <v>80</v>
      </c>
      <c r="D4997" s="490">
        <v>2264.19</v>
      </c>
      <c r="E4997" s="487"/>
      <c r="F4997" s="488" t="s">
        <v>15720</v>
      </c>
      <c r="G4997" s="491">
        <v>0</v>
      </c>
      <c r="H4997" s="491">
        <v>120.46</v>
      </c>
      <c r="I4997" s="491">
        <v>1204.58</v>
      </c>
      <c r="J4997" s="491">
        <v>939.15</v>
      </c>
      <c r="K4997" s="491">
        <v>0</v>
      </c>
    </row>
    <row r="4998" spans="1:11" x14ac:dyDescent="0.25">
      <c r="A4998" s="489">
        <v>13780</v>
      </c>
      <c r="B4998" s="488" t="s">
        <v>19258</v>
      </c>
      <c r="C4998" s="489" t="s">
        <v>80</v>
      </c>
      <c r="D4998" s="490">
        <v>12339.61</v>
      </c>
      <c r="E4998" s="487"/>
      <c r="F4998" s="488" t="s">
        <v>15813</v>
      </c>
      <c r="G4998" s="491">
        <v>3465.86</v>
      </c>
      <c r="H4998" s="491">
        <v>252.44</v>
      </c>
      <c r="I4998" s="491">
        <v>8205.7199999999993</v>
      </c>
      <c r="J4998" s="491">
        <v>415.59</v>
      </c>
      <c r="K4998" s="491">
        <v>0</v>
      </c>
    </row>
    <row r="4999" spans="1:11" x14ac:dyDescent="0.25">
      <c r="A4999" s="489">
        <v>13781</v>
      </c>
      <c r="B4999" s="488" t="s">
        <v>20102</v>
      </c>
      <c r="C4999" s="489" t="s">
        <v>92</v>
      </c>
      <c r="D4999" s="490">
        <v>8387.43</v>
      </c>
      <c r="E4999" s="487"/>
      <c r="F4999" s="488" t="s">
        <v>15781</v>
      </c>
      <c r="G4999" s="491">
        <v>0</v>
      </c>
      <c r="H4999" s="491">
        <v>288</v>
      </c>
      <c r="I4999" s="491">
        <v>5760.08</v>
      </c>
      <c r="J4999" s="491">
        <v>2339.35</v>
      </c>
      <c r="K4999" s="491">
        <v>0</v>
      </c>
    </row>
    <row r="5000" spans="1:11" ht="30" x14ac:dyDescent="0.25">
      <c r="A5000" s="489">
        <v>13782</v>
      </c>
      <c r="B5000" s="488" t="s">
        <v>18037</v>
      </c>
      <c r="C5000" s="489" t="s">
        <v>87</v>
      </c>
      <c r="D5000" s="490">
        <v>812735.97</v>
      </c>
      <c r="E5000" s="487"/>
      <c r="F5000" s="488" t="s">
        <v>15713</v>
      </c>
      <c r="G5000" s="491">
        <v>254450</v>
      </c>
      <c r="H5000" s="491">
        <v>26585.05</v>
      </c>
      <c r="I5000" s="491">
        <v>531700.92000000004</v>
      </c>
      <c r="J5000" s="491">
        <v>0</v>
      </c>
      <c r="K5000" s="491">
        <v>0</v>
      </c>
    </row>
    <row r="5001" spans="1:11" ht="30" x14ac:dyDescent="0.25">
      <c r="A5001" s="489">
        <v>13783</v>
      </c>
      <c r="B5001" s="488" t="s">
        <v>23362</v>
      </c>
      <c r="C5001" s="489" t="s">
        <v>87</v>
      </c>
      <c r="D5001" s="490">
        <v>535752.55000000005</v>
      </c>
      <c r="E5001" s="487"/>
      <c r="F5001" s="488" t="s">
        <v>15713</v>
      </c>
      <c r="G5001" s="491">
        <v>398827.99</v>
      </c>
      <c r="H5001" s="491">
        <v>3516.01</v>
      </c>
      <c r="I5001" s="491">
        <v>117200.46</v>
      </c>
      <c r="J5001" s="491">
        <v>16208.09</v>
      </c>
      <c r="K5001" s="491">
        <v>0</v>
      </c>
    </row>
    <row r="5002" spans="1:11" ht="30" x14ac:dyDescent="0.25">
      <c r="A5002" s="489">
        <v>13784</v>
      </c>
      <c r="B5002" s="488" t="s">
        <v>20729</v>
      </c>
      <c r="C5002" s="489" t="s">
        <v>87</v>
      </c>
      <c r="D5002" s="490">
        <v>1152652.48</v>
      </c>
      <c r="E5002" s="487"/>
      <c r="F5002" s="488" t="s">
        <v>15713</v>
      </c>
      <c r="G5002" s="491">
        <v>1004531.91</v>
      </c>
      <c r="H5002" s="491">
        <v>43590.12</v>
      </c>
      <c r="I5002" s="491">
        <v>96218.61</v>
      </c>
      <c r="J5002" s="491">
        <v>8311.84</v>
      </c>
      <c r="K5002" s="491">
        <v>0</v>
      </c>
    </row>
    <row r="5003" spans="1:11" x14ac:dyDescent="0.25">
      <c r="A5003" s="489">
        <v>13785</v>
      </c>
      <c r="B5003" s="488" t="s">
        <v>22319</v>
      </c>
      <c r="C5003" s="489" t="s">
        <v>87</v>
      </c>
      <c r="D5003" s="490">
        <v>29520.97</v>
      </c>
      <c r="E5003" s="487"/>
      <c r="F5003" s="488" t="s">
        <v>5975</v>
      </c>
      <c r="G5003" s="491">
        <v>3615.34</v>
      </c>
      <c r="H5003" s="491">
        <v>1992.73</v>
      </c>
      <c r="I5003" s="491">
        <v>20588.16</v>
      </c>
      <c r="J5003" s="491">
        <v>3324.74</v>
      </c>
      <c r="K5003" s="491">
        <v>0</v>
      </c>
    </row>
    <row r="5004" spans="1:11" x14ac:dyDescent="0.25">
      <c r="A5004" s="489">
        <v>13786</v>
      </c>
      <c r="B5004" s="488" t="s">
        <v>19344</v>
      </c>
      <c r="C5004" s="489" t="s">
        <v>92</v>
      </c>
      <c r="D5004" s="490">
        <v>83048.55</v>
      </c>
      <c r="E5004" s="487"/>
      <c r="F5004" s="488" t="s">
        <v>16280</v>
      </c>
      <c r="G5004" s="491">
        <v>47065.48</v>
      </c>
      <c r="H5004" s="491">
        <v>0</v>
      </c>
      <c r="I5004" s="491">
        <v>35983.07</v>
      </c>
      <c r="J5004" s="491">
        <v>0</v>
      </c>
      <c r="K5004" s="491">
        <v>0</v>
      </c>
    </row>
    <row r="5005" spans="1:11" ht="30" x14ac:dyDescent="0.25">
      <c r="A5005" s="489">
        <v>13787</v>
      </c>
      <c r="B5005" s="488" t="s">
        <v>22956</v>
      </c>
      <c r="C5005" s="489" t="s">
        <v>87</v>
      </c>
      <c r="D5005" s="490">
        <v>114300.66</v>
      </c>
      <c r="E5005" s="487"/>
      <c r="F5005" s="488" t="s">
        <v>15794</v>
      </c>
      <c r="G5005" s="491">
        <v>95900.01</v>
      </c>
      <c r="H5005" s="491">
        <v>360.8</v>
      </c>
      <c r="I5005" s="491">
        <v>18039.849999999999</v>
      </c>
      <c r="J5005" s="491">
        <v>0</v>
      </c>
      <c r="K5005" s="491">
        <v>0</v>
      </c>
    </row>
    <row r="5006" spans="1:11" x14ac:dyDescent="0.25">
      <c r="A5006" s="489">
        <v>13788</v>
      </c>
      <c r="B5006" s="488" t="s">
        <v>24562</v>
      </c>
      <c r="C5006" s="489" t="s">
        <v>87</v>
      </c>
      <c r="D5006" s="490">
        <v>10519.35</v>
      </c>
      <c r="E5006" s="487"/>
      <c r="F5006" s="488" t="s">
        <v>15781</v>
      </c>
      <c r="G5006" s="491">
        <v>456.5</v>
      </c>
      <c r="H5006" s="491">
        <v>479.18</v>
      </c>
      <c r="I5006" s="491">
        <v>9583.67</v>
      </c>
      <c r="J5006" s="491">
        <v>0</v>
      </c>
      <c r="K5006" s="491">
        <v>0</v>
      </c>
    </row>
    <row r="5007" spans="1:11" x14ac:dyDescent="0.25">
      <c r="A5007" s="489">
        <v>13789</v>
      </c>
      <c r="B5007" s="488" t="s">
        <v>18979</v>
      </c>
      <c r="C5007" s="489" t="s">
        <v>77</v>
      </c>
      <c r="D5007" s="490">
        <v>11505.72</v>
      </c>
      <c r="E5007" s="487"/>
      <c r="F5007" s="488" t="s">
        <v>16405</v>
      </c>
      <c r="G5007" s="491">
        <v>3.61</v>
      </c>
      <c r="H5007" s="491">
        <v>5629.58</v>
      </c>
      <c r="I5007" s="491">
        <v>5447.2</v>
      </c>
      <c r="J5007" s="491">
        <v>425.34</v>
      </c>
      <c r="K5007" s="491">
        <v>0</v>
      </c>
    </row>
    <row r="5008" spans="1:11" x14ac:dyDescent="0.25">
      <c r="A5008" s="489">
        <v>13790</v>
      </c>
      <c r="B5008" s="488" t="s">
        <v>21357</v>
      </c>
      <c r="C5008" s="489" t="s">
        <v>77</v>
      </c>
      <c r="D5008" s="490">
        <v>12297.37</v>
      </c>
      <c r="E5008" s="487"/>
      <c r="F5008" s="488" t="s">
        <v>16405</v>
      </c>
      <c r="G5008" s="491">
        <v>66.67</v>
      </c>
      <c r="H5008" s="491">
        <v>5501.52</v>
      </c>
      <c r="I5008" s="491">
        <v>6473.99</v>
      </c>
      <c r="J5008" s="491">
        <v>255.2</v>
      </c>
      <c r="K5008" s="491">
        <v>0</v>
      </c>
    </row>
    <row r="5009" spans="1:11" ht="30" x14ac:dyDescent="0.25">
      <c r="A5009" s="489">
        <v>13791</v>
      </c>
      <c r="B5009" s="488" t="s">
        <v>20702</v>
      </c>
      <c r="C5009" s="489" t="s">
        <v>92</v>
      </c>
      <c r="D5009" s="490">
        <v>56059.35</v>
      </c>
      <c r="E5009" s="487"/>
      <c r="F5009" s="488" t="s">
        <v>5975</v>
      </c>
      <c r="G5009" s="491">
        <v>24639.18</v>
      </c>
      <c r="H5009" s="491">
        <v>1374.67</v>
      </c>
      <c r="I5009" s="491">
        <v>27493.48</v>
      </c>
      <c r="J5009" s="491">
        <v>2552.02</v>
      </c>
      <c r="K5009" s="491">
        <v>0</v>
      </c>
    </row>
    <row r="5010" spans="1:11" ht="30" x14ac:dyDescent="0.25">
      <c r="A5010" s="489">
        <v>13792</v>
      </c>
      <c r="B5010" s="488" t="s">
        <v>20810</v>
      </c>
      <c r="C5010" s="489" t="s">
        <v>80</v>
      </c>
      <c r="D5010" s="490">
        <v>27598.2</v>
      </c>
      <c r="E5010" s="487"/>
      <c r="F5010" s="488" t="s">
        <v>15905</v>
      </c>
      <c r="G5010" s="491">
        <v>4883.72</v>
      </c>
      <c r="H5010" s="491">
        <v>883.09</v>
      </c>
      <c r="I5010" s="491">
        <v>17661.759999999998</v>
      </c>
      <c r="J5010" s="491">
        <v>4169.63</v>
      </c>
      <c r="K5010" s="491">
        <v>0</v>
      </c>
    </row>
    <row r="5011" spans="1:11" ht="30" x14ac:dyDescent="0.25">
      <c r="A5011" s="489">
        <v>13793</v>
      </c>
      <c r="B5011" s="488" t="s">
        <v>21070</v>
      </c>
      <c r="C5011" s="489" t="s">
        <v>92</v>
      </c>
      <c r="D5011" s="490">
        <v>18283.46</v>
      </c>
      <c r="E5011" s="487"/>
      <c r="F5011" s="488" t="s">
        <v>15827</v>
      </c>
      <c r="G5011" s="491">
        <v>9629.08</v>
      </c>
      <c r="H5011" s="491">
        <v>2870.55</v>
      </c>
      <c r="I5011" s="491">
        <v>5783.83</v>
      </c>
      <c r="J5011" s="491">
        <v>0</v>
      </c>
      <c r="K5011" s="491">
        <v>0</v>
      </c>
    </row>
    <row r="5012" spans="1:11" x14ac:dyDescent="0.25">
      <c r="A5012" s="489">
        <v>13794</v>
      </c>
      <c r="B5012" s="488" t="s">
        <v>22034</v>
      </c>
      <c r="C5012" s="489" t="s">
        <v>80</v>
      </c>
      <c r="D5012" s="490">
        <v>12632.02</v>
      </c>
      <c r="E5012" s="487"/>
      <c r="F5012" s="488" t="s">
        <v>16565</v>
      </c>
      <c r="G5012" s="491">
        <v>5603.25</v>
      </c>
      <c r="H5012" s="491">
        <v>299.08</v>
      </c>
      <c r="I5012" s="491">
        <v>5981.62</v>
      </c>
      <c r="J5012" s="491">
        <v>748.07</v>
      </c>
      <c r="K5012" s="491">
        <v>0</v>
      </c>
    </row>
    <row r="5013" spans="1:11" ht="30" x14ac:dyDescent="0.25">
      <c r="A5013" s="489">
        <v>13795</v>
      </c>
      <c r="B5013" s="488" t="s">
        <v>16456</v>
      </c>
      <c r="C5013" s="489" t="s">
        <v>87</v>
      </c>
      <c r="D5013" s="490">
        <v>33544.639999999999</v>
      </c>
      <c r="E5013" s="487"/>
      <c r="F5013" s="488" t="s">
        <v>16405</v>
      </c>
      <c r="G5013" s="491">
        <v>9666.86</v>
      </c>
      <c r="H5013" s="491">
        <v>8381.99</v>
      </c>
      <c r="I5013" s="491">
        <v>14942.85</v>
      </c>
      <c r="J5013" s="491">
        <v>552.94000000000005</v>
      </c>
      <c r="K5013" s="491">
        <v>0</v>
      </c>
    </row>
    <row r="5014" spans="1:11" x14ac:dyDescent="0.25">
      <c r="A5014" s="489">
        <v>13796</v>
      </c>
      <c r="B5014" s="488" t="s">
        <v>17603</v>
      </c>
      <c r="C5014" s="489" t="s">
        <v>80</v>
      </c>
      <c r="D5014" s="490">
        <v>453641.93</v>
      </c>
      <c r="E5014" s="487"/>
      <c r="F5014" s="488" t="s">
        <v>15905</v>
      </c>
      <c r="G5014" s="491">
        <v>259731.58</v>
      </c>
      <c r="H5014" s="491">
        <v>8903.33</v>
      </c>
      <c r="I5014" s="491">
        <v>176500.28</v>
      </c>
      <c r="J5014" s="491">
        <v>8506.74</v>
      </c>
      <c r="K5014" s="491">
        <v>0</v>
      </c>
    </row>
    <row r="5015" spans="1:11" x14ac:dyDescent="0.25">
      <c r="A5015" s="489">
        <v>13797</v>
      </c>
      <c r="B5015" s="488" t="s">
        <v>17612</v>
      </c>
      <c r="C5015" s="489" t="s">
        <v>80</v>
      </c>
      <c r="D5015" s="490">
        <v>427670.7</v>
      </c>
      <c r="E5015" s="487"/>
      <c r="F5015" s="488" t="s">
        <v>15905</v>
      </c>
      <c r="G5015" s="491">
        <v>164029.94</v>
      </c>
      <c r="H5015" s="491">
        <v>12319.76</v>
      </c>
      <c r="I5015" s="491">
        <v>244515.6</v>
      </c>
      <c r="J5015" s="491">
        <v>6805.39</v>
      </c>
      <c r="K5015" s="491">
        <v>0</v>
      </c>
    </row>
    <row r="5016" spans="1:11" ht="30" x14ac:dyDescent="0.25">
      <c r="A5016" s="489">
        <v>13798</v>
      </c>
      <c r="B5016" s="488" t="s">
        <v>17960</v>
      </c>
      <c r="C5016" s="489" t="s">
        <v>92</v>
      </c>
      <c r="D5016" s="490">
        <v>93021.96</v>
      </c>
      <c r="E5016" s="487"/>
      <c r="F5016" s="488" t="s">
        <v>16280</v>
      </c>
      <c r="G5016" s="491">
        <v>37899.919999999998</v>
      </c>
      <c r="H5016" s="491">
        <v>12287.62</v>
      </c>
      <c r="I5016" s="491">
        <v>37847.32</v>
      </c>
      <c r="J5016" s="491">
        <v>4987.1000000000004</v>
      </c>
      <c r="K5016" s="491">
        <v>0</v>
      </c>
    </row>
    <row r="5017" spans="1:11" ht="30" x14ac:dyDescent="0.25">
      <c r="A5017" s="489">
        <v>13799</v>
      </c>
      <c r="B5017" s="488" t="s">
        <v>23838</v>
      </c>
      <c r="C5017" s="489" t="s">
        <v>80</v>
      </c>
      <c r="D5017" s="490">
        <v>15217.78</v>
      </c>
      <c r="E5017" s="487"/>
      <c r="F5017" s="488" t="s">
        <v>5975</v>
      </c>
      <c r="G5017" s="491">
        <v>2858.12</v>
      </c>
      <c r="H5017" s="491">
        <v>2928.62</v>
      </c>
      <c r="I5017" s="491">
        <v>6937.48</v>
      </c>
      <c r="J5017" s="491">
        <v>2493.5500000000002</v>
      </c>
      <c r="K5017" s="491">
        <v>0</v>
      </c>
    </row>
    <row r="5018" spans="1:11" ht="30" x14ac:dyDescent="0.25">
      <c r="A5018" s="489">
        <v>13800</v>
      </c>
      <c r="B5018" s="488" t="s">
        <v>17332</v>
      </c>
      <c r="C5018" s="489" t="s">
        <v>80</v>
      </c>
      <c r="D5018" s="490">
        <v>44148.4</v>
      </c>
      <c r="E5018" s="487"/>
      <c r="F5018" s="488" t="s">
        <v>5975</v>
      </c>
      <c r="G5018" s="491">
        <v>16459.28</v>
      </c>
      <c r="H5018" s="491">
        <v>14221.72</v>
      </c>
      <c r="I5018" s="491">
        <v>9311.48</v>
      </c>
      <c r="J5018" s="491">
        <v>4155.92</v>
      </c>
      <c r="K5018" s="491">
        <v>0</v>
      </c>
    </row>
    <row r="5019" spans="1:11" x14ac:dyDescent="0.25">
      <c r="A5019" s="489">
        <v>13801</v>
      </c>
      <c r="B5019" s="488" t="s">
        <v>17331</v>
      </c>
      <c r="C5019" s="489" t="s">
        <v>80</v>
      </c>
      <c r="D5019" s="490">
        <v>17061.099999999999</v>
      </c>
      <c r="E5019" s="487"/>
      <c r="F5019" s="488" t="s">
        <v>5975</v>
      </c>
      <c r="G5019" s="491">
        <v>23.31</v>
      </c>
      <c r="H5019" s="491">
        <v>3350.17</v>
      </c>
      <c r="I5019" s="491">
        <v>11194.08</v>
      </c>
      <c r="J5019" s="491">
        <v>2493.5500000000002</v>
      </c>
      <c r="K5019" s="491">
        <v>0</v>
      </c>
    </row>
    <row r="5020" spans="1:11" x14ac:dyDescent="0.25">
      <c r="A5020" s="489">
        <v>13802</v>
      </c>
      <c r="B5020" s="488" t="s">
        <v>18386</v>
      </c>
      <c r="C5020" s="489" t="s">
        <v>5086</v>
      </c>
      <c r="D5020" s="490">
        <v>392236.93</v>
      </c>
      <c r="E5020" s="487"/>
      <c r="F5020" s="488" t="s">
        <v>6124</v>
      </c>
      <c r="G5020" s="491">
        <v>0</v>
      </c>
      <c r="H5020" s="491">
        <v>0</v>
      </c>
      <c r="I5020" s="491">
        <v>392236.93</v>
      </c>
      <c r="J5020" s="491">
        <v>0</v>
      </c>
      <c r="K5020" s="491">
        <v>0</v>
      </c>
    </row>
    <row r="5021" spans="1:11" x14ac:dyDescent="0.25">
      <c r="A5021" s="489">
        <v>13803</v>
      </c>
      <c r="B5021" s="488" t="s">
        <v>17599</v>
      </c>
      <c r="C5021" s="489" t="s">
        <v>80</v>
      </c>
      <c r="D5021" s="490">
        <v>332900.46999999997</v>
      </c>
      <c r="E5021" s="487"/>
      <c r="F5021" s="488" t="s">
        <v>15905</v>
      </c>
      <c r="G5021" s="491">
        <v>182234.23999999999</v>
      </c>
      <c r="H5021" s="491">
        <v>6844.09</v>
      </c>
      <c r="I5021" s="491">
        <v>135315.4</v>
      </c>
      <c r="J5021" s="491">
        <v>8506.74</v>
      </c>
      <c r="K5021" s="491">
        <v>0</v>
      </c>
    </row>
    <row r="5022" spans="1:11" ht="30" x14ac:dyDescent="0.25">
      <c r="A5022" s="489">
        <v>13804</v>
      </c>
      <c r="B5022" s="488" t="s">
        <v>17600</v>
      </c>
      <c r="C5022" s="489" t="s">
        <v>80</v>
      </c>
      <c r="D5022" s="490">
        <v>382414.61</v>
      </c>
      <c r="E5022" s="487"/>
      <c r="F5022" s="488" t="s">
        <v>15905</v>
      </c>
      <c r="G5022" s="491">
        <v>217333.68</v>
      </c>
      <c r="H5022" s="491">
        <v>7530.5</v>
      </c>
      <c r="I5022" s="491">
        <v>149043.69</v>
      </c>
      <c r="J5022" s="491">
        <v>8506.74</v>
      </c>
      <c r="K5022" s="491">
        <v>0</v>
      </c>
    </row>
    <row r="5023" spans="1:11" x14ac:dyDescent="0.25">
      <c r="A5023" s="489">
        <v>13805</v>
      </c>
      <c r="B5023" s="488" t="s">
        <v>17602</v>
      </c>
      <c r="C5023" s="489" t="s">
        <v>80</v>
      </c>
      <c r="D5023" s="490">
        <v>371778.23</v>
      </c>
      <c r="E5023" s="487"/>
      <c r="F5023" s="488" t="s">
        <v>15905</v>
      </c>
      <c r="G5023" s="491">
        <v>214934.26</v>
      </c>
      <c r="H5023" s="491">
        <v>7138.27</v>
      </c>
      <c r="I5023" s="491">
        <v>141198.96</v>
      </c>
      <c r="J5023" s="491">
        <v>8506.74</v>
      </c>
      <c r="K5023" s="491">
        <v>0</v>
      </c>
    </row>
    <row r="5024" spans="1:11" ht="30" x14ac:dyDescent="0.25">
      <c r="A5024" s="489">
        <v>13806</v>
      </c>
      <c r="B5024" s="488" t="s">
        <v>17595</v>
      </c>
      <c r="C5024" s="489" t="s">
        <v>80</v>
      </c>
      <c r="D5024" s="490">
        <v>149989.26999999999</v>
      </c>
      <c r="E5024" s="487"/>
      <c r="F5024" s="488" t="s">
        <v>15905</v>
      </c>
      <c r="G5024" s="491">
        <v>70644.95</v>
      </c>
      <c r="H5024" s="491">
        <v>3528.83</v>
      </c>
      <c r="I5024" s="491">
        <v>69010.100000000006</v>
      </c>
      <c r="J5024" s="491">
        <v>6805.39</v>
      </c>
      <c r="K5024" s="491">
        <v>0</v>
      </c>
    </row>
    <row r="5025" spans="1:11" ht="30" x14ac:dyDescent="0.25">
      <c r="A5025" s="489">
        <v>13807</v>
      </c>
      <c r="B5025" s="488" t="s">
        <v>17618</v>
      </c>
      <c r="C5025" s="489" t="s">
        <v>80</v>
      </c>
      <c r="D5025" s="490">
        <v>764346.12</v>
      </c>
      <c r="E5025" s="487"/>
      <c r="F5025" s="488" t="s">
        <v>15905</v>
      </c>
      <c r="G5025" s="491">
        <v>217342</v>
      </c>
      <c r="H5025" s="491">
        <v>25813.25</v>
      </c>
      <c r="I5025" s="491">
        <v>514385.47</v>
      </c>
      <c r="J5025" s="491">
        <v>6805.39</v>
      </c>
      <c r="K5025" s="491">
        <v>0</v>
      </c>
    </row>
    <row r="5026" spans="1:11" ht="30" x14ac:dyDescent="0.25">
      <c r="A5026" s="489">
        <v>13808</v>
      </c>
      <c r="B5026" s="488" t="s">
        <v>24919</v>
      </c>
      <c r="C5026" s="489" t="s">
        <v>80</v>
      </c>
      <c r="D5026" s="490">
        <v>74470.679999999993</v>
      </c>
      <c r="E5026" s="487"/>
      <c r="F5026" s="488" t="s">
        <v>15781</v>
      </c>
      <c r="G5026" s="491">
        <v>24446.94</v>
      </c>
      <c r="H5026" s="491">
        <v>14744.8</v>
      </c>
      <c r="I5026" s="491">
        <v>25921.53</v>
      </c>
      <c r="J5026" s="491">
        <v>9357.41</v>
      </c>
      <c r="K5026" s="491">
        <v>0</v>
      </c>
    </row>
    <row r="5027" spans="1:11" ht="30" x14ac:dyDescent="0.25">
      <c r="A5027" s="489">
        <v>13809</v>
      </c>
      <c r="B5027" s="488" t="s">
        <v>24918</v>
      </c>
      <c r="C5027" s="489" t="s">
        <v>80</v>
      </c>
      <c r="D5027" s="490">
        <v>105647.3</v>
      </c>
      <c r="E5027" s="487"/>
      <c r="F5027" s="488" t="s">
        <v>15781</v>
      </c>
      <c r="G5027" s="491">
        <v>49183.14</v>
      </c>
      <c r="H5027" s="491">
        <v>15020.96</v>
      </c>
      <c r="I5027" s="491">
        <v>28683.09</v>
      </c>
      <c r="J5027" s="491">
        <v>12760.11</v>
      </c>
      <c r="K5027" s="491">
        <v>0</v>
      </c>
    </row>
    <row r="5028" spans="1:11" ht="30" x14ac:dyDescent="0.25">
      <c r="A5028" s="489">
        <v>13810</v>
      </c>
      <c r="B5028" s="488" t="s">
        <v>20563</v>
      </c>
      <c r="C5028" s="489" t="s">
        <v>5086</v>
      </c>
      <c r="D5028" s="490">
        <v>368384.51</v>
      </c>
      <c r="E5028" s="487"/>
      <c r="F5028" s="488" t="s">
        <v>16132</v>
      </c>
      <c r="G5028" s="491">
        <v>0</v>
      </c>
      <c r="H5028" s="491">
        <v>0</v>
      </c>
      <c r="I5028" s="491">
        <v>368384.51</v>
      </c>
      <c r="J5028" s="491">
        <v>0</v>
      </c>
      <c r="K5028" s="491">
        <v>0</v>
      </c>
    </row>
    <row r="5029" spans="1:11" x14ac:dyDescent="0.25">
      <c r="A5029" s="489">
        <v>13811</v>
      </c>
      <c r="B5029" s="488" t="s">
        <v>22297</v>
      </c>
      <c r="C5029" s="489" t="s">
        <v>92</v>
      </c>
      <c r="D5029" s="490">
        <v>70652.27</v>
      </c>
      <c r="E5029" s="487"/>
      <c r="F5029" s="488" t="s">
        <v>16308</v>
      </c>
      <c r="G5029" s="491">
        <v>40311.25</v>
      </c>
      <c r="H5029" s="491">
        <v>2000.03</v>
      </c>
      <c r="I5029" s="491">
        <v>25000.400000000001</v>
      </c>
      <c r="J5029" s="491">
        <v>3340.6</v>
      </c>
      <c r="K5029" s="491">
        <v>0</v>
      </c>
    </row>
    <row r="5030" spans="1:11" x14ac:dyDescent="0.25">
      <c r="A5030" s="489">
        <v>13812</v>
      </c>
      <c r="B5030" s="488" t="s">
        <v>19190</v>
      </c>
      <c r="C5030" s="489" t="s">
        <v>87</v>
      </c>
      <c r="D5030" s="490">
        <v>7038.88</v>
      </c>
      <c r="E5030" s="487"/>
      <c r="F5030" s="488" t="s">
        <v>15905</v>
      </c>
      <c r="G5030" s="491">
        <v>16.649999999999999</v>
      </c>
      <c r="H5030" s="491">
        <v>516.07000000000005</v>
      </c>
      <c r="I5030" s="491">
        <v>4847.3500000000004</v>
      </c>
      <c r="J5030" s="491">
        <v>1658.81</v>
      </c>
      <c r="K5030" s="491">
        <v>0</v>
      </c>
    </row>
    <row r="5031" spans="1:11" x14ac:dyDescent="0.25">
      <c r="A5031" s="489">
        <v>13813</v>
      </c>
      <c r="B5031" s="488" t="s">
        <v>20808</v>
      </c>
      <c r="C5031" s="489" t="s">
        <v>80</v>
      </c>
      <c r="D5031" s="490">
        <v>17262.689999999999</v>
      </c>
      <c r="E5031" s="487"/>
      <c r="F5031" s="488" t="s">
        <v>15905</v>
      </c>
      <c r="G5031" s="491">
        <v>0</v>
      </c>
      <c r="H5031" s="491">
        <v>631.58000000000004</v>
      </c>
      <c r="I5031" s="491">
        <v>12631.62</v>
      </c>
      <c r="J5031" s="491">
        <v>3999.49</v>
      </c>
      <c r="K5031" s="491">
        <v>0</v>
      </c>
    </row>
    <row r="5032" spans="1:11" ht="30" x14ac:dyDescent="0.25">
      <c r="A5032" s="489">
        <v>13814</v>
      </c>
      <c r="B5032" s="488" t="s">
        <v>24920</v>
      </c>
      <c r="C5032" s="489" t="s">
        <v>80</v>
      </c>
      <c r="D5032" s="490">
        <v>67872.42</v>
      </c>
      <c r="E5032" s="487"/>
      <c r="F5032" s="488" t="s">
        <v>15781</v>
      </c>
      <c r="G5032" s="491">
        <v>17976.96</v>
      </c>
      <c r="H5032" s="491">
        <v>14678.18</v>
      </c>
      <c r="I5032" s="491">
        <v>26710.54</v>
      </c>
      <c r="J5032" s="491">
        <v>8506.74</v>
      </c>
      <c r="K5032" s="491">
        <v>0</v>
      </c>
    </row>
    <row r="5033" spans="1:11" x14ac:dyDescent="0.25">
      <c r="A5033" s="489">
        <v>13815</v>
      </c>
      <c r="B5033" s="488" t="s">
        <v>21188</v>
      </c>
      <c r="C5033" s="489" t="s">
        <v>92</v>
      </c>
      <c r="D5033" s="490">
        <v>148082.31</v>
      </c>
      <c r="E5033" s="487"/>
      <c r="F5033" s="488" t="s">
        <v>5975</v>
      </c>
      <c r="G5033" s="491">
        <v>46399.24</v>
      </c>
      <c r="H5033" s="491">
        <v>9220.11</v>
      </c>
      <c r="I5033" s="491">
        <v>92201.09</v>
      </c>
      <c r="J5033" s="491">
        <v>261.87</v>
      </c>
      <c r="K5033" s="491">
        <v>0</v>
      </c>
    </row>
    <row r="5034" spans="1:11" ht="30" x14ac:dyDescent="0.25">
      <c r="A5034" s="489">
        <v>13816</v>
      </c>
      <c r="B5034" s="488" t="s">
        <v>21190</v>
      </c>
      <c r="C5034" s="489" t="s">
        <v>92</v>
      </c>
      <c r="D5034" s="490">
        <v>195400.53</v>
      </c>
      <c r="E5034" s="487"/>
      <c r="F5034" s="488" t="s">
        <v>5975</v>
      </c>
      <c r="G5034" s="491">
        <v>49107.72</v>
      </c>
      <c r="H5034" s="491">
        <v>13275.54</v>
      </c>
      <c r="I5034" s="491">
        <v>132755.4</v>
      </c>
      <c r="J5034" s="491">
        <v>261.87</v>
      </c>
      <c r="K5034" s="491">
        <v>0</v>
      </c>
    </row>
    <row r="5035" spans="1:11" ht="30" x14ac:dyDescent="0.25">
      <c r="A5035" s="489">
        <v>13817</v>
      </c>
      <c r="B5035" s="488" t="s">
        <v>18256</v>
      </c>
      <c r="C5035" s="489" t="s">
        <v>80</v>
      </c>
      <c r="D5035" s="490">
        <v>22675.33</v>
      </c>
      <c r="E5035" s="487"/>
      <c r="F5035" s="488" t="s">
        <v>15713</v>
      </c>
      <c r="G5035" s="491">
        <v>10796.9</v>
      </c>
      <c r="H5035" s="491">
        <v>565.64</v>
      </c>
      <c r="I5035" s="491">
        <v>11312.79</v>
      </c>
      <c r="J5035" s="491">
        <v>0</v>
      </c>
      <c r="K5035" s="491">
        <v>0</v>
      </c>
    </row>
    <row r="5036" spans="1:11" ht="30" x14ac:dyDescent="0.25">
      <c r="A5036" s="489">
        <v>13818</v>
      </c>
      <c r="B5036" s="488" t="s">
        <v>18255</v>
      </c>
      <c r="C5036" s="489" t="s">
        <v>80</v>
      </c>
      <c r="D5036" s="490">
        <v>45429.43</v>
      </c>
      <c r="E5036" s="487"/>
      <c r="F5036" s="488" t="s">
        <v>15713</v>
      </c>
      <c r="G5036" s="491">
        <v>9114.7800000000007</v>
      </c>
      <c r="H5036" s="491">
        <v>9425.06</v>
      </c>
      <c r="I5036" s="491">
        <v>25642.81</v>
      </c>
      <c r="J5036" s="491">
        <v>1246.78</v>
      </c>
      <c r="K5036" s="491">
        <v>0</v>
      </c>
    </row>
    <row r="5037" spans="1:11" x14ac:dyDescent="0.25">
      <c r="A5037" s="489">
        <v>13819</v>
      </c>
      <c r="B5037" s="488" t="s">
        <v>23836</v>
      </c>
      <c r="C5037" s="489" t="s">
        <v>80</v>
      </c>
      <c r="D5037" s="490">
        <v>15878.74</v>
      </c>
      <c r="E5037" s="487"/>
      <c r="F5037" s="488" t="s">
        <v>5975</v>
      </c>
      <c r="G5037" s="491">
        <v>3519.08</v>
      </c>
      <c r="H5037" s="491">
        <v>2928.62</v>
      </c>
      <c r="I5037" s="491">
        <v>6937.48</v>
      </c>
      <c r="J5037" s="491">
        <v>2493.5500000000002</v>
      </c>
      <c r="K5037" s="491">
        <v>0</v>
      </c>
    </row>
    <row r="5038" spans="1:11" ht="30" x14ac:dyDescent="0.25">
      <c r="A5038" s="489">
        <v>13820</v>
      </c>
      <c r="B5038" s="488" t="s">
        <v>22421</v>
      </c>
      <c r="C5038" s="489" t="s">
        <v>87</v>
      </c>
      <c r="D5038" s="490">
        <v>9769898.1400000006</v>
      </c>
      <c r="E5038" s="487"/>
      <c r="F5038" s="488" t="s">
        <v>15963</v>
      </c>
      <c r="G5038" s="491">
        <v>2462602.92</v>
      </c>
      <c r="H5038" s="491">
        <v>2077454.51</v>
      </c>
      <c r="I5038" s="491">
        <v>2120445.15</v>
      </c>
      <c r="J5038" s="491">
        <v>3109395.76</v>
      </c>
      <c r="K5038" s="491">
        <v>0</v>
      </c>
    </row>
    <row r="5039" spans="1:11" ht="30" x14ac:dyDescent="0.25">
      <c r="A5039" s="489">
        <v>13821</v>
      </c>
      <c r="B5039" s="488" t="s">
        <v>17623</v>
      </c>
      <c r="C5039" s="489" t="s">
        <v>80</v>
      </c>
      <c r="D5039" s="490">
        <v>588314.13</v>
      </c>
      <c r="E5039" s="487"/>
      <c r="F5039" s="488" t="s">
        <v>15905</v>
      </c>
      <c r="G5039" s="491">
        <v>310623.93</v>
      </c>
      <c r="H5039" s="491">
        <v>12151.32</v>
      </c>
      <c r="I5039" s="491">
        <v>102602.91</v>
      </c>
      <c r="J5039" s="491">
        <v>162935.97</v>
      </c>
      <c r="K5039" s="491">
        <v>0</v>
      </c>
    </row>
    <row r="5040" spans="1:11" ht="30" x14ac:dyDescent="0.25">
      <c r="A5040" s="489">
        <v>13822</v>
      </c>
      <c r="B5040" s="488" t="s">
        <v>17840</v>
      </c>
      <c r="C5040" s="489" t="s">
        <v>80</v>
      </c>
      <c r="D5040" s="490">
        <v>524107.29</v>
      </c>
      <c r="E5040" s="487"/>
      <c r="F5040" s="488" t="s">
        <v>6935</v>
      </c>
      <c r="G5040" s="491">
        <v>219429.72</v>
      </c>
      <c r="H5040" s="491">
        <v>39574</v>
      </c>
      <c r="I5040" s="491">
        <v>153295.44</v>
      </c>
      <c r="J5040" s="491">
        <v>15488.39</v>
      </c>
      <c r="K5040" s="491">
        <v>96319.74</v>
      </c>
    </row>
    <row r="5041" spans="1:11" x14ac:dyDescent="0.25">
      <c r="A5041" s="489">
        <v>13823</v>
      </c>
      <c r="B5041" s="488" t="s">
        <v>15956</v>
      </c>
      <c r="C5041" s="489" t="s">
        <v>77</v>
      </c>
      <c r="D5041" s="490">
        <v>31545.360000000001</v>
      </c>
      <c r="E5041" s="487"/>
      <c r="F5041" s="488" t="s">
        <v>15762</v>
      </c>
      <c r="G5041" s="491">
        <v>25087.88</v>
      </c>
      <c r="H5041" s="491">
        <v>111.68</v>
      </c>
      <c r="I5041" s="491">
        <v>4017.38</v>
      </c>
      <c r="J5041" s="491">
        <v>0</v>
      </c>
      <c r="K5041" s="491">
        <v>2328.42</v>
      </c>
    </row>
    <row r="5042" spans="1:11" x14ac:dyDescent="0.25">
      <c r="A5042" s="489">
        <v>13824</v>
      </c>
      <c r="B5042" s="488" t="s">
        <v>17110</v>
      </c>
      <c r="C5042" s="489" t="s">
        <v>80</v>
      </c>
      <c r="D5042" s="490">
        <v>62058</v>
      </c>
      <c r="E5042" s="487"/>
      <c r="F5042" s="488" t="s">
        <v>16132</v>
      </c>
      <c r="G5042" s="491">
        <v>33356.93</v>
      </c>
      <c r="H5042" s="491">
        <v>3290.26</v>
      </c>
      <c r="I5042" s="491">
        <v>25410.81</v>
      </c>
      <c r="J5042" s="491">
        <v>0</v>
      </c>
      <c r="K5042" s="491">
        <v>0</v>
      </c>
    </row>
    <row r="5043" spans="1:11" x14ac:dyDescent="0.25">
      <c r="A5043" s="489">
        <v>13825</v>
      </c>
      <c r="B5043" s="488" t="s">
        <v>23064</v>
      </c>
      <c r="C5043" s="489" t="s">
        <v>80</v>
      </c>
      <c r="D5043" s="490">
        <v>16574.11</v>
      </c>
      <c r="E5043" s="487"/>
      <c r="F5043" s="488" t="s">
        <v>16132</v>
      </c>
      <c r="G5043" s="491">
        <v>0</v>
      </c>
      <c r="H5043" s="491">
        <v>789.24</v>
      </c>
      <c r="I5043" s="491">
        <v>15784.87</v>
      </c>
      <c r="J5043" s="491">
        <v>0</v>
      </c>
      <c r="K5043" s="491">
        <v>0</v>
      </c>
    </row>
    <row r="5044" spans="1:11" x14ac:dyDescent="0.25">
      <c r="A5044" s="489">
        <v>13826</v>
      </c>
      <c r="B5044" s="488" t="s">
        <v>23180</v>
      </c>
      <c r="C5044" s="489" t="s">
        <v>80</v>
      </c>
      <c r="D5044" s="490">
        <v>34929.79</v>
      </c>
      <c r="E5044" s="487"/>
      <c r="F5044" s="488" t="s">
        <v>15948</v>
      </c>
      <c r="G5044" s="491">
        <v>11479.39</v>
      </c>
      <c r="H5044" s="491">
        <v>683.02</v>
      </c>
      <c r="I5044" s="491">
        <v>22767.38</v>
      </c>
      <c r="J5044" s="491">
        <v>0</v>
      </c>
      <c r="K5044" s="491">
        <v>0</v>
      </c>
    </row>
    <row r="5045" spans="1:11" x14ac:dyDescent="0.25">
      <c r="A5045" s="489">
        <v>13827</v>
      </c>
      <c r="B5045" s="488" t="s">
        <v>20285</v>
      </c>
      <c r="C5045" s="489" t="s">
        <v>80</v>
      </c>
      <c r="D5045" s="490">
        <v>43185.06</v>
      </c>
      <c r="E5045" s="487"/>
      <c r="F5045" s="488" t="s">
        <v>15948</v>
      </c>
      <c r="G5045" s="491">
        <v>2838.57</v>
      </c>
      <c r="H5045" s="491">
        <v>944.68</v>
      </c>
      <c r="I5045" s="491">
        <v>39401.81</v>
      </c>
      <c r="J5045" s="491">
        <v>0</v>
      </c>
      <c r="K5045" s="491">
        <v>0</v>
      </c>
    </row>
    <row r="5046" spans="1:11" ht="30" x14ac:dyDescent="0.25">
      <c r="A5046" s="489">
        <v>13828</v>
      </c>
      <c r="B5046" s="488" t="s">
        <v>16963</v>
      </c>
      <c r="C5046" s="489" t="s">
        <v>87</v>
      </c>
      <c r="D5046" s="490">
        <v>24941000.59</v>
      </c>
      <c r="E5046" s="487"/>
      <c r="F5046" s="488" t="s">
        <v>6935</v>
      </c>
      <c r="G5046" s="491">
        <v>10992943.09</v>
      </c>
      <c r="H5046" s="491">
        <v>6199750.5</v>
      </c>
      <c r="I5046" s="491">
        <v>7322970</v>
      </c>
      <c r="J5046" s="491">
        <v>425337</v>
      </c>
      <c r="K5046" s="491">
        <v>0</v>
      </c>
    </row>
    <row r="5047" spans="1:11" x14ac:dyDescent="0.25">
      <c r="A5047" s="489">
        <v>13829</v>
      </c>
      <c r="B5047" s="488" t="s">
        <v>21999</v>
      </c>
      <c r="C5047" s="489" t="s">
        <v>92</v>
      </c>
      <c r="D5047" s="490">
        <v>54603.92</v>
      </c>
      <c r="E5047" s="487"/>
      <c r="F5047" s="488" t="s">
        <v>16565</v>
      </c>
      <c r="G5047" s="491">
        <v>50448</v>
      </c>
      <c r="H5047" s="491">
        <v>0</v>
      </c>
      <c r="I5047" s="491">
        <v>0</v>
      </c>
      <c r="J5047" s="491">
        <v>4155.92</v>
      </c>
      <c r="K5047" s="491">
        <v>0</v>
      </c>
    </row>
    <row r="5048" spans="1:11" ht="30" x14ac:dyDescent="0.25">
      <c r="A5048" s="489">
        <v>13830</v>
      </c>
      <c r="B5048" s="488" t="s">
        <v>23829</v>
      </c>
      <c r="C5048" s="489" t="s">
        <v>87</v>
      </c>
      <c r="D5048" s="490">
        <v>185426.7</v>
      </c>
      <c r="E5048" s="487"/>
      <c r="F5048" s="488" t="s">
        <v>15713</v>
      </c>
      <c r="G5048" s="491">
        <v>0</v>
      </c>
      <c r="H5048" s="491">
        <v>162801.13</v>
      </c>
      <c r="I5048" s="491">
        <v>22625.57</v>
      </c>
      <c r="J5048" s="491">
        <v>0</v>
      </c>
      <c r="K5048" s="491">
        <v>0</v>
      </c>
    </row>
    <row r="5049" spans="1:11" x14ac:dyDescent="0.25">
      <c r="A5049" s="489">
        <v>13831</v>
      </c>
      <c r="B5049" s="488" t="s">
        <v>17066</v>
      </c>
      <c r="C5049" s="489" t="s">
        <v>87</v>
      </c>
      <c r="D5049" s="490">
        <v>185426.7</v>
      </c>
      <c r="E5049" s="487"/>
      <c r="F5049" s="488" t="s">
        <v>15963</v>
      </c>
      <c r="G5049" s="491">
        <v>0</v>
      </c>
      <c r="H5049" s="491">
        <v>162801.13</v>
      </c>
      <c r="I5049" s="491">
        <v>22625.57</v>
      </c>
      <c r="J5049" s="491">
        <v>0</v>
      </c>
      <c r="K5049" s="491">
        <v>0</v>
      </c>
    </row>
    <row r="5050" spans="1:11" ht="30" x14ac:dyDescent="0.25">
      <c r="A5050" s="489">
        <v>13832</v>
      </c>
      <c r="B5050" s="488" t="s">
        <v>17059</v>
      </c>
      <c r="C5050" s="489" t="s">
        <v>87</v>
      </c>
      <c r="D5050" s="490">
        <v>234426.7</v>
      </c>
      <c r="E5050" s="487"/>
      <c r="F5050" s="488" t="s">
        <v>15713</v>
      </c>
      <c r="G5050" s="491">
        <v>49000</v>
      </c>
      <c r="H5050" s="491">
        <v>162801.13</v>
      </c>
      <c r="I5050" s="491">
        <v>22625.57</v>
      </c>
      <c r="J5050" s="491">
        <v>0</v>
      </c>
      <c r="K5050" s="491">
        <v>0</v>
      </c>
    </row>
    <row r="5051" spans="1:11" ht="30" x14ac:dyDescent="0.25">
      <c r="A5051" s="489">
        <v>13833</v>
      </c>
      <c r="B5051" s="488" t="s">
        <v>24661</v>
      </c>
      <c r="C5051" s="489" t="s">
        <v>87</v>
      </c>
      <c r="D5051" s="490">
        <v>23838.75</v>
      </c>
      <c r="E5051" s="487"/>
      <c r="F5051" s="488" t="s">
        <v>7268</v>
      </c>
      <c r="G5051" s="491">
        <v>2672</v>
      </c>
      <c r="H5051" s="491">
        <v>1357.53</v>
      </c>
      <c r="I5051" s="491">
        <v>13575.34</v>
      </c>
      <c r="J5051" s="491">
        <v>6233.88</v>
      </c>
      <c r="K5051" s="491">
        <v>0</v>
      </c>
    </row>
    <row r="5052" spans="1:11" ht="30" x14ac:dyDescent="0.25">
      <c r="A5052" s="489">
        <v>13834</v>
      </c>
      <c r="B5052" s="488" t="s">
        <v>17065</v>
      </c>
      <c r="C5052" s="489" t="s">
        <v>87</v>
      </c>
      <c r="D5052" s="490">
        <v>275426.7</v>
      </c>
      <c r="E5052" s="487"/>
      <c r="F5052" s="488" t="s">
        <v>15713</v>
      </c>
      <c r="G5052" s="491">
        <v>90000</v>
      </c>
      <c r="H5052" s="491">
        <v>162801.13</v>
      </c>
      <c r="I5052" s="491">
        <v>22625.57</v>
      </c>
      <c r="J5052" s="491">
        <v>0</v>
      </c>
      <c r="K5052" s="491">
        <v>0</v>
      </c>
    </row>
    <row r="5053" spans="1:11" x14ac:dyDescent="0.25">
      <c r="A5053" s="489">
        <v>13835</v>
      </c>
      <c r="B5053" s="488" t="s">
        <v>24528</v>
      </c>
      <c r="C5053" s="489" t="s">
        <v>87</v>
      </c>
      <c r="D5053" s="490">
        <v>1811665.68</v>
      </c>
      <c r="E5053" s="487"/>
      <c r="F5053" s="488" t="s">
        <v>15781</v>
      </c>
      <c r="G5053" s="491">
        <v>1657231.9</v>
      </c>
      <c r="H5053" s="491">
        <v>0</v>
      </c>
      <c r="I5053" s="491">
        <v>154433.78</v>
      </c>
      <c r="J5053" s="491">
        <v>0</v>
      </c>
      <c r="K5053" s="491">
        <v>0</v>
      </c>
    </row>
    <row r="5054" spans="1:11" ht="30" x14ac:dyDescent="0.25">
      <c r="A5054" s="489">
        <v>13836</v>
      </c>
      <c r="B5054" s="488" t="s">
        <v>18367</v>
      </c>
      <c r="C5054" s="489" t="s">
        <v>5086</v>
      </c>
      <c r="D5054" s="490">
        <v>490194.31</v>
      </c>
      <c r="E5054" s="487"/>
      <c r="F5054" s="488" t="s">
        <v>6124</v>
      </c>
      <c r="G5054" s="491">
        <v>0</v>
      </c>
      <c r="H5054" s="491">
        <v>0</v>
      </c>
      <c r="I5054" s="491">
        <v>490194.31</v>
      </c>
      <c r="J5054" s="491">
        <v>0</v>
      </c>
      <c r="K5054" s="491">
        <v>0</v>
      </c>
    </row>
    <row r="5055" spans="1:11" x14ac:dyDescent="0.25">
      <c r="A5055" s="489">
        <v>13837</v>
      </c>
      <c r="B5055" s="488" t="s">
        <v>24083</v>
      </c>
      <c r="C5055" s="489" t="s">
        <v>80</v>
      </c>
      <c r="D5055" s="490">
        <v>21412.9</v>
      </c>
      <c r="E5055" s="487"/>
      <c r="F5055" s="488" t="s">
        <v>15827</v>
      </c>
      <c r="G5055" s="491">
        <v>1169.5</v>
      </c>
      <c r="H5055" s="491">
        <v>963.97</v>
      </c>
      <c r="I5055" s="491">
        <v>19279.43</v>
      </c>
      <c r="J5055" s="491">
        <v>0</v>
      </c>
      <c r="K5055" s="491">
        <v>0</v>
      </c>
    </row>
    <row r="5056" spans="1:11" ht="30" x14ac:dyDescent="0.25">
      <c r="A5056" s="489">
        <v>13838</v>
      </c>
      <c r="B5056" s="488" t="s">
        <v>19333</v>
      </c>
      <c r="C5056" s="489" t="s">
        <v>87</v>
      </c>
      <c r="D5056" s="490">
        <v>3337448.57</v>
      </c>
      <c r="E5056" s="487"/>
      <c r="F5056" s="488" t="s">
        <v>5933</v>
      </c>
      <c r="G5056" s="491">
        <v>3171078.59</v>
      </c>
      <c r="H5056" s="491">
        <v>6722.78</v>
      </c>
      <c r="I5056" s="491">
        <v>130280.8</v>
      </c>
      <c r="J5056" s="491">
        <v>29366.37</v>
      </c>
      <c r="K5056" s="491">
        <v>0</v>
      </c>
    </row>
    <row r="5057" spans="1:11" x14ac:dyDescent="0.25">
      <c r="A5057" s="489">
        <v>13839</v>
      </c>
      <c r="B5057" s="488" t="s">
        <v>17662</v>
      </c>
      <c r="C5057" s="489" t="s">
        <v>87</v>
      </c>
      <c r="D5057" s="490">
        <v>41419.769999999997</v>
      </c>
      <c r="E5057" s="487"/>
      <c r="F5057" s="488" t="s">
        <v>5933</v>
      </c>
      <c r="G5057" s="491">
        <v>12823.04</v>
      </c>
      <c r="H5057" s="491">
        <v>1318.56</v>
      </c>
      <c r="I5057" s="491">
        <v>7329.75</v>
      </c>
      <c r="J5057" s="491">
        <v>19948.419999999998</v>
      </c>
      <c r="K5057" s="491">
        <v>0</v>
      </c>
    </row>
    <row r="5058" spans="1:11" ht="30" x14ac:dyDescent="0.25">
      <c r="A5058" s="489">
        <v>13840</v>
      </c>
      <c r="B5058" s="488" t="s">
        <v>19332</v>
      </c>
      <c r="C5058" s="489" t="s">
        <v>87</v>
      </c>
      <c r="D5058" s="490">
        <v>2433009.6</v>
      </c>
      <c r="E5058" s="487"/>
      <c r="F5058" s="488" t="s">
        <v>5933</v>
      </c>
      <c r="G5058" s="491">
        <v>2284012.2999999998</v>
      </c>
      <c r="H5058" s="491">
        <v>6205.12</v>
      </c>
      <c r="I5058" s="491">
        <v>91925.27</v>
      </c>
      <c r="J5058" s="491">
        <v>50866.9</v>
      </c>
      <c r="K5058" s="491">
        <v>0</v>
      </c>
    </row>
    <row r="5059" spans="1:11" ht="30" x14ac:dyDescent="0.25">
      <c r="A5059" s="489">
        <v>13841</v>
      </c>
      <c r="B5059" s="488" t="s">
        <v>19334</v>
      </c>
      <c r="C5059" s="489" t="s">
        <v>87</v>
      </c>
      <c r="D5059" s="490">
        <v>3883324.11</v>
      </c>
      <c r="E5059" s="487"/>
      <c r="F5059" s="488" t="s">
        <v>5933</v>
      </c>
      <c r="G5059" s="491">
        <v>3741100.05</v>
      </c>
      <c r="H5059" s="491">
        <v>6758.06</v>
      </c>
      <c r="I5059" s="491">
        <v>84599.09</v>
      </c>
      <c r="J5059" s="491">
        <v>50866.9</v>
      </c>
      <c r="K5059" s="491">
        <v>0</v>
      </c>
    </row>
    <row r="5060" spans="1:11" ht="30" x14ac:dyDescent="0.25">
      <c r="A5060" s="489">
        <v>13842</v>
      </c>
      <c r="B5060" s="488" t="s">
        <v>19337</v>
      </c>
      <c r="C5060" s="489" t="s">
        <v>87</v>
      </c>
      <c r="D5060" s="490">
        <v>350633.06</v>
      </c>
      <c r="E5060" s="487"/>
      <c r="F5060" s="488" t="s">
        <v>5933</v>
      </c>
      <c r="G5060" s="491">
        <v>234430.98</v>
      </c>
      <c r="H5060" s="491">
        <v>5563.38</v>
      </c>
      <c r="I5060" s="491">
        <v>89281.33</v>
      </c>
      <c r="J5060" s="491">
        <v>21357.360000000001</v>
      </c>
      <c r="K5060" s="491">
        <v>0</v>
      </c>
    </row>
    <row r="5061" spans="1:11" ht="30" x14ac:dyDescent="0.25">
      <c r="A5061" s="489">
        <v>13843</v>
      </c>
      <c r="B5061" s="488" t="s">
        <v>19330</v>
      </c>
      <c r="C5061" s="489" t="s">
        <v>87</v>
      </c>
      <c r="D5061" s="490">
        <v>2361638.06</v>
      </c>
      <c r="E5061" s="487"/>
      <c r="F5061" s="488" t="s">
        <v>5933</v>
      </c>
      <c r="G5061" s="491">
        <v>2245435.98</v>
      </c>
      <c r="H5061" s="491">
        <v>5563.38</v>
      </c>
      <c r="I5061" s="491">
        <v>89281.33</v>
      </c>
      <c r="J5061" s="491">
        <v>21357.360000000001</v>
      </c>
      <c r="K5061" s="491">
        <v>0</v>
      </c>
    </row>
    <row r="5062" spans="1:11" ht="30" x14ac:dyDescent="0.25">
      <c r="A5062" s="489">
        <v>13844</v>
      </c>
      <c r="B5062" s="488" t="s">
        <v>19331</v>
      </c>
      <c r="C5062" s="489" t="s">
        <v>87</v>
      </c>
      <c r="D5062" s="490">
        <v>2575293</v>
      </c>
      <c r="E5062" s="487"/>
      <c r="F5062" s="488" t="s">
        <v>5933</v>
      </c>
      <c r="G5062" s="491">
        <v>2360714.9500000002</v>
      </c>
      <c r="H5062" s="491">
        <v>8724.18</v>
      </c>
      <c r="I5062" s="491">
        <v>163139.10999999999</v>
      </c>
      <c r="J5062" s="491">
        <v>42714.720000000001</v>
      </c>
      <c r="K5062" s="491">
        <v>0</v>
      </c>
    </row>
    <row r="5063" spans="1:11" ht="30" x14ac:dyDescent="0.25">
      <c r="A5063" s="489">
        <v>13845</v>
      </c>
      <c r="B5063" s="488" t="s">
        <v>19335</v>
      </c>
      <c r="C5063" s="489" t="s">
        <v>87</v>
      </c>
      <c r="D5063" s="490">
        <v>4107215.55</v>
      </c>
      <c r="E5063" s="487"/>
      <c r="F5063" s="488" t="s">
        <v>5933</v>
      </c>
      <c r="G5063" s="491">
        <v>3982098.39</v>
      </c>
      <c r="H5063" s="491">
        <v>6317.99</v>
      </c>
      <c r="I5063" s="491">
        <v>83474.929999999993</v>
      </c>
      <c r="J5063" s="491">
        <v>35324.239999999998</v>
      </c>
      <c r="K5063" s="491">
        <v>0</v>
      </c>
    </row>
    <row r="5064" spans="1:11" ht="30" x14ac:dyDescent="0.25">
      <c r="A5064" s="489">
        <v>13846</v>
      </c>
      <c r="B5064" s="488" t="s">
        <v>24766</v>
      </c>
      <c r="C5064" s="489" t="s">
        <v>87</v>
      </c>
      <c r="D5064" s="490">
        <v>24122.560000000001</v>
      </c>
      <c r="E5064" s="487"/>
      <c r="F5064" s="488" t="s">
        <v>15794</v>
      </c>
      <c r="G5064" s="491">
        <v>0</v>
      </c>
      <c r="H5064" s="491">
        <v>2192.96</v>
      </c>
      <c r="I5064" s="491">
        <v>21929.599999999999</v>
      </c>
      <c r="J5064" s="491">
        <v>0</v>
      </c>
      <c r="K5064" s="491">
        <v>0</v>
      </c>
    </row>
    <row r="5065" spans="1:11" x14ac:dyDescent="0.25">
      <c r="A5065" s="489">
        <v>13847</v>
      </c>
      <c r="B5065" s="488" t="s">
        <v>18395</v>
      </c>
      <c r="C5065" s="489" t="s">
        <v>5086</v>
      </c>
      <c r="D5065" s="490">
        <v>394509.54</v>
      </c>
      <c r="E5065" s="487"/>
      <c r="F5065" s="488" t="s">
        <v>6124</v>
      </c>
      <c r="G5065" s="491">
        <v>0</v>
      </c>
      <c r="H5065" s="491">
        <v>0</v>
      </c>
      <c r="I5065" s="491">
        <v>394509.54</v>
      </c>
      <c r="J5065" s="491">
        <v>0</v>
      </c>
      <c r="K5065" s="491">
        <v>0</v>
      </c>
    </row>
    <row r="5066" spans="1:11" x14ac:dyDescent="0.25">
      <c r="A5066" s="489">
        <v>13848</v>
      </c>
      <c r="B5066" s="488" t="s">
        <v>22028</v>
      </c>
      <c r="C5066" s="489" t="s">
        <v>92</v>
      </c>
      <c r="D5066" s="490">
        <v>60228.2</v>
      </c>
      <c r="E5066" s="487"/>
      <c r="F5066" s="488" t="s">
        <v>16565</v>
      </c>
      <c r="G5066" s="491">
        <v>12328.88</v>
      </c>
      <c r="H5066" s="491">
        <v>3167.05</v>
      </c>
      <c r="I5066" s="491">
        <v>40576.35</v>
      </c>
      <c r="J5066" s="491">
        <v>4155.92</v>
      </c>
      <c r="K5066" s="491">
        <v>0</v>
      </c>
    </row>
    <row r="5067" spans="1:11" ht="30" x14ac:dyDescent="0.25">
      <c r="A5067" s="489">
        <v>13849</v>
      </c>
      <c r="B5067" s="488" t="s">
        <v>25536</v>
      </c>
      <c r="C5067" s="489" t="s">
        <v>92</v>
      </c>
      <c r="D5067" s="490">
        <v>25058.78</v>
      </c>
      <c r="E5067" s="487"/>
      <c r="F5067" s="488" t="s">
        <v>16565</v>
      </c>
      <c r="G5067" s="491">
        <v>3974.83</v>
      </c>
      <c r="H5067" s="491">
        <v>7610.19</v>
      </c>
      <c r="I5067" s="491">
        <v>12725.69</v>
      </c>
      <c r="J5067" s="491">
        <v>748.07</v>
      </c>
      <c r="K5067" s="491">
        <v>0</v>
      </c>
    </row>
    <row r="5068" spans="1:11" x14ac:dyDescent="0.25">
      <c r="A5068" s="489">
        <v>13850</v>
      </c>
      <c r="B5068" s="488" t="s">
        <v>21724</v>
      </c>
      <c r="C5068" s="489" t="s">
        <v>80</v>
      </c>
      <c r="D5068" s="490">
        <v>21483.3</v>
      </c>
      <c r="E5068" s="487"/>
      <c r="F5068" s="488" t="s">
        <v>15762</v>
      </c>
      <c r="G5068" s="491">
        <v>14127.66</v>
      </c>
      <c r="H5068" s="491">
        <v>144.22999999999999</v>
      </c>
      <c r="I5068" s="491">
        <v>7211.4</v>
      </c>
      <c r="J5068" s="491">
        <v>0</v>
      </c>
      <c r="K5068" s="491">
        <v>0</v>
      </c>
    </row>
    <row r="5069" spans="1:11" x14ac:dyDescent="0.25">
      <c r="A5069" s="489">
        <v>13851</v>
      </c>
      <c r="B5069" s="488" t="s">
        <v>21722</v>
      </c>
      <c r="C5069" s="489" t="s">
        <v>80</v>
      </c>
      <c r="D5069" s="490">
        <v>18974.93</v>
      </c>
      <c r="E5069" s="487"/>
      <c r="F5069" s="488" t="s">
        <v>15762</v>
      </c>
      <c r="G5069" s="491">
        <v>12065.79</v>
      </c>
      <c r="H5069" s="491">
        <v>11.69</v>
      </c>
      <c r="I5069" s="491">
        <v>6897.45</v>
      </c>
      <c r="J5069" s="491">
        <v>0</v>
      </c>
      <c r="K5069" s="491">
        <v>0</v>
      </c>
    </row>
    <row r="5070" spans="1:11" ht="30" x14ac:dyDescent="0.25">
      <c r="A5070" s="489">
        <v>13852</v>
      </c>
      <c r="B5070" s="488" t="s">
        <v>19671</v>
      </c>
      <c r="C5070" s="489" t="s">
        <v>92</v>
      </c>
      <c r="D5070" s="490">
        <v>81245.59</v>
      </c>
      <c r="E5070" s="487"/>
      <c r="F5070" s="488" t="s">
        <v>15813</v>
      </c>
      <c r="G5070" s="491">
        <v>18011.87</v>
      </c>
      <c r="H5070" s="491">
        <v>27226.35</v>
      </c>
      <c r="I5070" s="491">
        <v>32604.67</v>
      </c>
      <c r="J5070" s="491">
        <v>3402.7</v>
      </c>
      <c r="K5070" s="491">
        <v>0</v>
      </c>
    </row>
    <row r="5071" spans="1:11" ht="30" x14ac:dyDescent="0.25">
      <c r="A5071" s="489">
        <v>13853</v>
      </c>
      <c r="B5071" s="488" t="s">
        <v>22031</v>
      </c>
      <c r="C5071" s="489" t="s">
        <v>92</v>
      </c>
      <c r="D5071" s="490">
        <v>78406.23</v>
      </c>
      <c r="E5071" s="487"/>
      <c r="F5071" s="488" t="s">
        <v>15813</v>
      </c>
      <c r="G5071" s="491">
        <v>38896.49</v>
      </c>
      <c r="H5071" s="491">
        <v>8975.7900000000009</v>
      </c>
      <c r="I5071" s="491">
        <v>28407.26</v>
      </c>
      <c r="J5071" s="491">
        <v>2126.69</v>
      </c>
      <c r="K5071" s="491">
        <v>0</v>
      </c>
    </row>
    <row r="5072" spans="1:11" ht="30" x14ac:dyDescent="0.25">
      <c r="A5072" s="489">
        <v>13854</v>
      </c>
      <c r="B5072" s="488" t="s">
        <v>22032</v>
      </c>
      <c r="C5072" s="489" t="s">
        <v>92</v>
      </c>
      <c r="D5072" s="490">
        <v>82559.47</v>
      </c>
      <c r="E5072" s="487"/>
      <c r="F5072" s="488" t="s">
        <v>15813</v>
      </c>
      <c r="G5072" s="491">
        <v>40149.199999999997</v>
      </c>
      <c r="H5072" s="491">
        <v>9113.91</v>
      </c>
      <c r="I5072" s="491">
        <v>31169.67</v>
      </c>
      <c r="J5072" s="491">
        <v>2126.69</v>
      </c>
      <c r="K5072" s="491">
        <v>0</v>
      </c>
    </row>
    <row r="5073" spans="1:11" x14ac:dyDescent="0.25">
      <c r="A5073" s="489">
        <v>13855</v>
      </c>
      <c r="B5073" s="488" t="s">
        <v>16159</v>
      </c>
      <c r="C5073" s="489" t="s">
        <v>92</v>
      </c>
      <c r="D5073" s="490">
        <v>115537.56</v>
      </c>
      <c r="E5073" s="487"/>
      <c r="F5073" s="488" t="s">
        <v>16130</v>
      </c>
      <c r="G5073" s="491">
        <v>72331.210000000006</v>
      </c>
      <c r="H5073" s="491">
        <v>840.18</v>
      </c>
      <c r="I5073" s="491">
        <v>38112.800000000003</v>
      </c>
      <c r="J5073" s="491">
        <v>4253.37</v>
      </c>
      <c r="K5073" s="491">
        <v>0</v>
      </c>
    </row>
    <row r="5074" spans="1:11" ht="30" x14ac:dyDescent="0.25">
      <c r="A5074" s="489">
        <v>13856</v>
      </c>
      <c r="B5074" s="488" t="s">
        <v>16863</v>
      </c>
      <c r="C5074" s="489" t="s">
        <v>87</v>
      </c>
      <c r="D5074" s="490">
        <v>6123994.4199999999</v>
      </c>
      <c r="E5074" s="487"/>
      <c r="F5074" s="488" t="s">
        <v>6935</v>
      </c>
      <c r="G5074" s="491">
        <v>2502314.23</v>
      </c>
      <c r="H5074" s="491">
        <v>617107.32999999996</v>
      </c>
      <c r="I5074" s="491">
        <v>1007496.54</v>
      </c>
      <c r="J5074" s="491">
        <v>595471.80000000005</v>
      </c>
      <c r="K5074" s="491">
        <v>1401604.52</v>
      </c>
    </row>
    <row r="5075" spans="1:11" ht="30" x14ac:dyDescent="0.25">
      <c r="A5075" s="489">
        <v>13857</v>
      </c>
      <c r="B5075" s="488" t="s">
        <v>16862</v>
      </c>
      <c r="C5075" s="489" t="s">
        <v>87</v>
      </c>
      <c r="D5075" s="490">
        <v>4699233.29</v>
      </c>
      <c r="E5075" s="487"/>
      <c r="F5075" s="488" t="s">
        <v>6935</v>
      </c>
      <c r="G5075" s="491">
        <v>1688845.45</v>
      </c>
      <c r="H5075" s="491">
        <v>547058.62</v>
      </c>
      <c r="I5075" s="491">
        <v>792563.94</v>
      </c>
      <c r="J5075" s="491">
        <v>595471.80000000005</v>
      </c>
      <c r="K5075" s="491">
        <v>1075293.48</v>
      </c>
    </row>
    <row r="5076" spans="1:11" x14ac:dyDescent="0.25">
      <c r="A5076" s="489">
        <v>13858</v>
      </c>
      <c r="B5076" s="488" t="s">
        <v>18347</v>
      </c>
      <c r="C5076" s="489" t="s">
        <v>5086</v>
      </c>
      <c r="D5076" s="490">
        <v>1329248.99</v>
      </c>
      <c r="E5076" s="487"/>
      <c r="F5076" s="488" t="s">
        <v>6124</v>
      </c>
      <c r="G5076" s="491">
        <v>0</v>
      </c>
      <c r="H5076" s="491">
        <v>0</v>
      </c>
      <c r="I5076" s="491">
        <v>1329248.99</v>
      </c>
      <c r="J5076" s="491">
        <v>0</v>
      </c>
      <c r="K5076" s="491">
        <v>0</v>
      </c>
    </row>
    <row r="5077" spans="1:11" ht="30" x14ac:dyDescent="0.25">
      <c r="A5077" s="489">
        <v>13859</v>
      </c>
      <c r="B5077" s="488" t="s">
        <v>16861</v>
      </c>
      <c r="C5077" s="489" t="s">
        <v>87</v>
      </c>
      <c r="D5077" s="490">
        <v>4256099.0599999996</v>
      </c>
      <c r="E5077" s="487"/>
      <c r="F5077" s="488" t="s">
        <v>6935</v>
      </c>
      <c r="G5077" s="491">
        <v>1506879.95</v>
      </c>
      <c r="H5077" s="491">
        <v>507656.22</v>
      </c>
      <c r="I5077" s="491">
        <v>671664.36</v>
      </c>
      <c r="J5077" s="491">
        <v>595471.80000000005</v>
      </c>
      <c r="K5077" s="491">
        <v>974426.73</v>
      </c>
    </row>
    <row r="5078" spans="1:11" x14ac:dyDescent="0.25">
      <c r="A5078" s="489">
        <v>13860</v>
      </c>
      <c r="B5078" s="488" t="s">
        <v>21094</v>
      </c>
      <c r="C5078" s="489" t="s">
        <v>87</v>
      </c>
      <c r="D5078" s="490">
        <v>55020.33</v>
      </c>
      <c r="E5078" s="487"/>
      <c r="F5078" s="488" t="s">
        <v>15793</v>
      </c>
      <c r="G5078" s="491">
        <v>262.62</v>
      </c>
      <c r="H5078" s="491">
        <v>992.19</v>
      </c>
      <c r="I5078" s="491">
        <v>49609.599999999999</v>
      </c>
      <c r="J5078" s="491">
        <v>4155.92</v>
      </c>
      <c r="K5078" s="491">
        <v>0</v>
      </c>
    </row>
    <row r="5079" spans="1:11" x14ac:dyDescent="0.25">
      <c r="A5079" s="489">
        <v>13861</v>
      </c>
      <c r="B5079" s="488" t="s">
        <v>22012</v>
      </c>
      <c r="C5079" s="489" t="s">
        <v>80</v>
      </c>
      <c r="D5079" s="490">
        <v>11641.8</v>
      </c>
      <c r="E5079" s="487"/>
      <c r="F5079" s="488" t="s">
        <v>5975</v>
      </c>
      <c r="G5079" s="491">
        <v>3179.84</v>
      </c>
      <c r="H5079" s="491">
        <v>769.27</v>
      </c>
      <c r="I5079" s="491">
        <v>7692.69</v>
      </c>
      <c r="J5079" s="491">
        <v>0</v>
      </c>
      <c r="K5079" s="491">
        <v>0</v>
      </c>
    </row>
    <row r="5080" spans="1:11" ht="30" x14ac:dyDescent="0.25">
      <c r="A5080" s="489">
        <v>13862</v>
      </c>
      <c r="B5080" s="488" t="s">
        <v>16957</v>
      </c>
      <c r="C5080" s="489" t="s">
        <v>182</v>
      </c>
      <c r="D5080" s="490">
        <v>217030.01</v>
      </c>
      <c r="E5080" s="487"/>
      <c r="F5080" s="488" t="s">
        <v>16130</v>
      </c>
      <c r="G5080" s="491">
        <v>110910.8</v>
      </c>
      <c r="H5080" s="491">
        <v>29070.080000000002</v>
      </c>
      <c r="I5080" s="491">
        <v>18236.87</v>
      </c>
      <c r="J5080" s="491">
        <v>58812.26</v>
      </c>
      <c r="K5080" s="491">
        <v>0</v>
      </c>
    </row>
    <row r="5081" spans="1:11" ht="30" x14ac:dyDescent="0.25">
      <c r="A5081" s="489">
        <v>13863</v>
      </c>
      <c r="B5081" s="488" t="s">
        <v>23225</v>
      </c>
      <c r="C5081" s="489" t="s">
        <v>92</v>
      </c>
      <c r="D5081" s="490">
        <v>7395.17</v>
      </c>
      <c r="E5081" s="487"/>
      <c r="F5081" s="488" t="s">
        <v>16123</v>
      </c>
      <c r="G5081" s="491">
        <v>20.81</v>
      </c>
      <c r="H5081" s="491">
        <v>39.159999999999997</v>
      </c>
      <c r="I5081" s="491">
        <v>6059.19</v>
      </c>
      <c r="J5081" s="491">
        <v>1276.01</v>
      </c>
      <c r="K5081" s="491">
        <v>0</v>
      </c>
    </row>
    <row r="5082" spans="1:11" x14ac:dyDescent="0.25">
      <c r="A5082" s="489">
        <v>13864</v>
      </c>
      <c r="B5082" s="488" t="s">
        <v>17604</v>
      </c>
      <c r="C5082" s="489" t="s">
        <v>80</v>
      </c>
      <c r="D5082" s="490">
        <v>476371.34</v>
      </c>
      <c r="E5082" s="487"/>
      <c r="F5082" s="488" t="s">
        <v>15905</v>
      </c>
      <c r="G5082" s="491">
        <v>280334.3</v>
      </c>
      <c r="H5082" s="491">
        <v>8903.33</v>
      </c>
      <c r="I5082" s="491">
        <v>176500.28</v>
      </c>
      <c r="J5082" s="491">
        <v>10633.43</v>
      </c>
      <c r="K5082" s="491">
        <v>0</v>
      </c>
    </row>
    <row r="5083" spans="1:11" ht="30" x14ac:dyDescent="0.25">
      <c r="A5083" s="489">
        <v>13865</v>
      </c>
      <c r="B5083" s="488" t="s">
        <v>24080</v>
      </c>
      <c r="C5083" s="489" t="s">
        <v>87</v>
      </c>
      <c r="D5083" s="490">
        <v>126504.48</v>
      </c>
      <c r="E5083" s="487"/>
      <c r="F5083" s="488" t="s">
        <v>15794</v>
      </c>
      <c r="G5083" s="491">
        <v>0</v>
      </c>
      <c r="H5083" s="491">
        <v>2480.48</v>
      </c>
      <c r="I5083" s="491">
        <v>124024</v>
      </c>
      <c r="J5083" s="491">
        <v>0</v>
      </c>
      <c r="K5083" s="491">
        <v>0</v>
      </c>
    </row>
    <row r="5084" spans="1:11" x14ac:dyDescent="0.25">
      <c r="A5084" s="489">
        <v>13866</v>
      </c>
      <c r="B5084" s="488" t="s">
        <v>19895</v>
      </c>
      <c r="C5084" s="489" t="s">
        <v>87</v>
      </c>
      <c r="D5084" s="490">
        <v>64360.5</v>
      </c>
      <c r="E5084" s="487"/>
      <c r="F5084" s="488" t="s">
        <v>7268</v>
      </c>
      <c r="G5084" s="491">
        <v>35910</v>
      </c>
      <c r="H5084" s="491">
        <v>6956.21</v>
      </c>
      <c r="I5084" s="491">
        <v>21494.29</v>
      </c>
      <c r="J5084" s="491">
        <v>0</v>
      </c>
      <c r="K5084" s="491">
        <v>0</v>
      </c>
    </row>
    <row r="5085" spans="1:11" ht="30" x14ac:dyDescent="0.25">
      <c r="A5085" s="489">
        <v>13867</v>
      </c>
      <c r="B5085" s="488" t="s">
        <v>20807</v>
      </c>
      <c r="C5085" s="489" t="s">
        <v>92</v>
      </c>
      <c r="D5085" s="490">
        <v>10039.68</v>
      </c>
      <c r="E5085" s="487"/>
      <c r="F5085" s="488" t="s">
        <v>15720</v>
      </c>
      <c r="G5085" s="491">
        <v>0</v>
      </c>
      <c r="H5085" s="491">
        <v>196.86</v>
      </c>
      <c r="I5085" s="491">
        <v>9842.82</v>
      </c>
      <c r="J5085" s="491">
        <v>0</v>
      </c>
      <c r="K5085" s="491">
        <v>0</v>
      </c>
    </row>
    <row r="5086" spans="1:11" ht="30" x14ac:dyDescent="0.25">
      <c r="A5086" s="489">
        <v>13868</v>
      </c>
      <c r="B5086" s="488" t="s">
        <v>18295</v>
      </c>
      <c r="C5086" s="489" t="s">
        <v>80</v>
      </c>
      <c r="D5086" s="490">
        <v>29526.98</v>
      </c>
      <c r="E5086" s="487"/>
      <c r="F5086" s="488" t="s">
        <v>16405</v>
      </c>
      <c r="G5086" s="491">
        <v>4281.8</v>
      </c>
      <c r="H5086" s="491">
        <v>8840.4699999999993</v>
      </c>
      <c r="I5086" s="491">
        <v>16404.71</v>
      </c>
      <c r="J5086" s="491">
        <v>0</v>
      </c>
      <c r="K5086" s="491">
        <v>0</v>
      </c>
    </row>
    <row r="5087" spans="1:11" x14ac:dyDescent="0.25">
      <c r="A5087" s="489">
        <v>13869</v>
      </c>
      <c r="B5087" s="488" t="s">
        <v>22210</v>
      </c>
      <c r="C5087" s="489" t="s">
        <v>92</v>
      </c>
      <c r="D5087" s="490">
        <v>88778.65</v>
      </c>
      <c r="E5087" s="487"/>
      <c r="F5087" s="488" t="s">
        <v>16405</v>
      </c>
      <c r="G5087" s="491">
        <v>57366.14</v>
      </c>
      <c r="H5087" s="491">
        <v>1454.18</v>
      </c>
      <c r="I5087" s="491">
        <v>25577.360000000001</v>
      </c>
      <c r="J5087" s="491">
        <v>4380.97</v>
      </c>
      <c r="K5087" s="491">
        <v>0</v>
      </c>
    </row>
    <row r="5088" spans="1:11" x14ac:dyDescent="0.25">
      <c r="A5088" s="489">
        <v>13870</v>
      </c>
      <c r="B5088" s="488" t="s">
        <v>22664</v>
      </c>
      <c r="C5088" s="489" t="s">
        <v>92</v>
      </c>
      <c r="D5088" s="490">
        <v>67891.16</v>
      </c>
      <c r="E5088" s="487"/>
      <c r="F5088" s="488" t="s">
        <v>16130</v>
      </c>
      <c r="G5088" s="491">
        <v>0</v>
      </c>
      <c r="H5088" s="491">
        <v>11516.61</v>
      </c>
      <c r="I5088" s="491">
        <v>56374.55</v>
      </c>
      <c r="J5088" s="491">
        <v>0</v>
      </c>
      <c r="K5088" s="491">
        <v>0</v>
      </c>
    </row>
    <row r="5089" spans="1:11" ht="30" x14ac:dyDescent="0.25">
      <c r="A5089" s="489">
        <v>13871</v>
      </c>
      <c r="B5089" s="488" t="s">
        <v>18263</v>
      </c>
      <c r="C5089" s="489" t="s">
        <v>87</v>
      </c>
      <c r="D5089" s="490">
        <v>5683.7</v>
      </c>
      <c r="E5089" s="487"/>
      <c r="F5089" s="488" t="s">
        <v>6935</v>
      </c>
      <c r="G5089" s="491">
        <v>819.84</v>
      </c>
      <c r="H5089" s="491">
        <v>1240.71</v>
      </c>
      <c r="I5089" s="491">
        <v>1960.78</v>
      </c>
      <c r="J5089" s="491">
        <v>1662.37</v>
      </c>
      <c r="K5089" s="491">
        <v>0</v>
      </c>
    </row>
    <row r="5090" spans="1:11" ht="30" x14ac:dyDescent="0.25">
      <c r="A5090" s="489">
        <v>13872</v>
      </c>
      <c r="B5090" s="488" t="s">
        <v>18264</v>
      </c>
      <c r="C5090" s="489" t="s">
        <v>87</v>
      </c>
      <c r="D5090" s="490">
        <v>6484.07</v>
      </c>
      <c r="E5090" s="487"/>
      <c r="F5090" s="488" t="s">
        <v>6935</v>
      </c>
      <c r="G5090" s="491">
        <v>819.84</v>
      </c>
      <c r="H5090" s="491">
        <v>1550.89</v>
      </c>
      <c r="I5090" s="491">
        <v>2450.9699999999998</v>
      </c>
      <c r="J5090" s="491">
        <v>1662.37</v>
      </c>
      <c r="K5090" s="491">
        <v>0</v>
      </c>
    </row>
    <row r="5091" spans="1:11" ht="30" x14ac:dyDescent="0.25">
      <c r="A5091" s="489">
        <v>13873</v>
      </c>
      <c r="B5091" s="488" t="s">
        <v>16406</v>
      </c>
      <c r="C5091" s="489" t="s">
        <v>87</v>
      </c>
      <c r="D5091" s="490">
        <v>6942.25</v>
      </c>
      <c r="E5091" s="487"/>
      <c r="F5091" s="488" t="s">
        <v>16405</v>
      </c>
      <c r="G5091" s="491">
        <v>428.93</v>
      </c>
      <c r="H5091" s="491">
        <v>310.16000000000003</v>
      </c>
      <c r="I5091" s="491">
        <v>6203.16</v>
      </c>
      <c r="J5091" s="491">
        <v>0</v>
      </c>
      <c r="K5091" s="491">
        <v>0</v>
      </c>
    </row>
    <row r="5092" spans="1:11" ht="30" x14ac:dyDescent="0.25">
      <c r="A5092" s="489">
        <v>13874</v>
      </c>
      <c r="B5092" s="488" t="s">
        <v>16404</v>
      </c>
      <c r="C5092" s="489" t="s">
        <v>87</v>
      </c>
      <c r="D5092" s="490">
        <v>6781.4</v>
      </c>
      <c r="E5092" s="487"/>
      <c r="F5092" s="488" t="s">
        <v>16405</v>
      </c>
      <c r="G5092" s="491">
        <v>268.08</v>
      </c>
      <c r="H5092" s="491">
        <v>310.16000000000003</v>
      </c>
      <c r="I5092" s="491">
        <v>6203.16</v>
      </c>
      <c r="J5092" s="491">
        <v>0</v>
      </c>
      <c r="K5092" s="491">
        <v>0</v>
      </c>
    </row>
    <row r="5093" spans="1:11" ht="30" x14ac:dyDescent="0.25">
      <c r="A5093" s="489">
        <v>13875</v>
      </c>
      <c r="B5093" s="488" t="s">
        <v>24331</v>
      </c>
      <c r="C5093" s="489" t="s">
        <v>80</v>
      </c>
      <c r="D5093" s="490">
        <v>17330.14</v>
      </c>
      <c r="E5093" s="487"/>
      <c r="F5093" s="488" t="s">
        <v>6935</v>
      </c>
      <c r="G5093" s="491">
        <v>2672.17</v>
      </c>
      <c r="H5093" s="491">
        <v>302.76</v>
      </c>
      <c r="I5093" s="491">
        <v>14355.21</v>
      </c>
      <c r="J5093" s="491">
        <v>0</v>
      </c>
      <c r="K5093" s="491">
        <v>0</v>
      </c>
    </row>
    <row r="5094" spans="1:11" x14ac:dyDescent="0.25">
      <c r="A5094" s="489">
        <v>13876</v>
      </c>
      <c r="B5094" s="488" t="s">
        <v>20682</v>
      </c>
      <c r="C5094" s="489" t="s">
        <v>80</v>
      </c>
      <c r="D5094" s="490">
        <v>8100.79</v>
      </c>
      <c r="E5094" s="487"/>
      <c r="F5094" s="488" t="s">
        <v>16405</v>
      </c>
      <c r="G5094" s="491">
        <v>1199.4000000000001</v>
      </c>
      <c r="H5094" s="491">
        <v>0</v>
      </c>
      <c r="I5094" s="491">
        <v>6901.39</v>
      </c>
      <c r="J5094" s="491">
        <v>0</v>
      </c>
      <c r="K5094" s="491">
        <v>0</v>
      </c>
    </row>
    <row r="5095" spans="1:11" x14ac:dyDescent="0.25">
      <c r="A5095" s="489">
        <v>13877</v>
      </c>
      <c r="B5095" s="488" t="s">
        <v>20681</v>
      </c>
      <c r="C5095" s="489" t="s">
        <v>80</v>
      </c>
      <c r="D5095" s="490">
        <v>7966.75</v>
      </c>
      <c r="E5095" s="487"/>
      <c r="F5095" s="488" t="s">
        <v>16405</v>
      </c>
      <c r="G5095" s="491">
        <v>1065.3599999999999</v>
      </c>
      <c r="H5095" s="491">
        <v>0</v>
      </c>
      <c r="I5095" s="491">
        <v>6901.39</v>
      </c>
      <c r="J5095" s="491">
        <v>0</v>
      </c>
      <c r="K5095" s="491">
        <v>0</v>
      </c>
    </row>
    <row r="5096" spans="1:11" x14ac:dyDescent="0.25">
      <c r="A5096" s="489">
        <v>13878</v>
      </c>
      <c r="B5096" s="488" t="s">
        <v>20655</v>
      </c>
      <c r="C5096" s="489" t="s">
        <v>80</v>
      </c>
      <c r="D5096" s="490">
        <v>48267.06</v>
      </c>
      <c r="E5096" s="487"/>
      <c r="F5096" s="488" t="s">
        <v>16405</v>
      </c>
      <c r="G5096" s="491">
        <v>16857.46</v>
      </c>
      <c r="H5096" s="491">
        <v>901.99</v>
      </c>
      <c r="I5096" s="491">
        <v>18039.849999999999</v>
      </c>
      <c r="J5096" s="491">
        <v>12467.76</v>
      </c>
      <c r="K5096" s="491">
        <v>0</v>
      </c>
    </row>
    <row r="5097" spans="1:11" x14ac:dyDescent="0.25">
      <c r="A5097" s="489">
        <v>13879</v>
      </c>
      <c r="B5097" s="488" t="s">
        <v>16255</v>
      </c>
      <c r="C5097" s="489" t="s">
        <v>92</v>
      </c>
      <c r="D5097" s="490">
        <v>34155.64</v>
      </c>
      <c r="E5097" s="487"/>
      <c r="F5097" s="488" t="s">
        <v>15813</v>
      </c>
      <c r="G5097" s="491">
        <v>18711.78</v>
      </c>
      <c r="H5097" s="491">
        <v>472.52</v>
      </c>
      <c r="I5097" s="491">
        <v>14971.34</v>
      </c>
      <c r="J5097" s="491">
        <v>0</v>
      </c>
      <c r="K5097" s="491">
        <v>0</v>
      </c>
    </row>
    <row r="5098" spans="1:11" ht="30" x14ac:dyDescent="0.25">
      <c r="A5098" s="489">
        <v>13880</v>
      </c>
      <c r="B5098" s="488" t="s">
        <v>18711</v>
      </c>
      <c r="C5098" s="489" t="s">
        <v>92</v>
      </c>
      <c r="D5098" s="490">
        <v>105716.17</v>
      </c>
      <c r="E5098" s="487"/>
      <c r="F5098" s="488" t="s">
        <v>16414</v>
      </c>
      <c r="G5098" s="491">
        <v>133.18</v>
      </c>
      <c r="H5098" s="491">
        <v>30046.880000000001</v>
      </c>
      <c r="I5098" s="491">
        <v>45762.52</v>
      </c>
      <c r="J5098" s="491">
        <v>29773.59</v>
      </c>
      <c r="K5098" s="491">
        <v>0</v>
      </c>
    </row>
    <row r="5099" spans="1:11" x14ac:dyDescent="0.25">
      <c r="A5099" s="489">
        <v>13881</v>
      </c>
      <c r="B5099" s="488" t="s">
        <v>19456</v>
      </c>
      <c r="C5099" s="489" t="s">
        <v>92</v>
      </c>
      <c r="D5099" s="490">
        <v>52433.63</v>
      </c>
      <c r="E5099" s="487"/>
      <c r="F5099" s="488" t="s">
        <v>16308</v>
      </c>
      <c r="G5099" s="491">
        <v>21403.73</v>
      </c>
      <c r="H5099" s="491">
        <v>3232.08</v>
      </c>
      <c r="I5099" s="491">
        <v>27797.82</v>
      </c>
      <c r="J5099" s="491">
        <v>0</v>
      </c>
      <c r="K5099" s="491">
        <v>0</v>
      </c>
    </row>
    <row r="5100" spans="1:11" ht="30" x14ac:dyDescent="0.25">
      <c r="A5100" s="489">
        <v>13882</v>
      </c>
      <c r="B5100" s="488" t="s">
        <v>20820</v>
      </c>
      <c r="C5100" s="489" t="s">
        <v>92</v>
      </c>
      <c r="D5100" s="490">
        <v>3397.57</v>
      </c>
      <c r="E5100" s="487"/>
      <c r="F5100" s="488" t="s">
        <v>15720</v>
      </c>
      <c r="G5100" s="491">
        <v>458.78</v>
      </c>
      <c r="H5100" s="491">
        <v>113.03</v>
      </c>
      <c r="I5100" s="491">
        <v>2825.76</v>
      </c>
      <c r="J5100" s="491">
        <v>0</v>
      </c>
      <c r="K5100" s="491">
        <v>0</v>
      </c>
    </row>
    <row r="5101" spans="1:11" x14ac:dyDescent="0.25">
      <c r="A5101" s="489">
        <v>13883</v>
      </c>
      <c r="B5101" s="488" t="s">
        <v>22499</v>
      </c>
      <c r="C5101" s="489" t="s">
        <v>87</v>
      </c>
      <c r="D5101" s="490">
        <v>856378.38</v>
      </c>
      <c r="E5101" s="487"/>
      <c r="F5101" s="488" t="s">
        <v>15827</v>
      </c>
      <c r="G5101" s="491">
        <v>674600.24</v>
      </c>
      <c r="H5101" s="491">
        <v>7721.91</v>
      </c>
      <c r="I5101" s="491">
        <v>154438.17000000001</v>
      </c>
      <c r="J5101" s="491">
        <v>19618.05</v>
      </c>
      <c r="K5101" s="491">
        <v>0</v>
      </c>
    </row>
    <row r="5102" spans="1:11" x14ac:dyDescent="0.25">
      <c r="A5102" s="489">
        <v>13884</v>
      </c>
      <c r="B5102" s="488" t="s">
        <v>21621</v>
      </c>
      <c r="C5102" s="489" t="s">
        <v>80</v>
      </c>
      <c r="D5102" s="490">
        <v>10305.94</v>
      </c>
      <c r="E5102" s="487"/>
      <c r="F5102" s="488" t="s">
        <v>16405</v>
      </c>
      <c r="G5102" s="491">
        <v>2208.85</v>
      </c>
      <c r="H5102" s="491">
        <v>392.96</v>
      </c>
      <c r="I5102" s="491">
        <v>7704.13</v>
      </c>
      <c r="J5102" s="491">
        <v>0</v>
      </c>
      <c r="K5102" s="491">
        <v>0</v>
      </c>
    </row>
    <row r="5103" spans="1:11" ht="30" x14ac:dyDescent="0.25">
      <c r="A5103" s="489">
        <v>13885</v>
      </c>
      <c r="B5103" s="488" t="s">
        <v>18949</v>
      </c>
      <c r="C5103" s="489" t="s">
        <v>92</v>
      </c>
      <c r="D5103" s="490">
        <v>60588.42</v>
      </c>
      <c r="E5103" s="487"/>
      <c r="F5103" s="488" t="s">
        <v>16414</v>
      </c>
      <c r="G5103" s="491">
        <v>16.649999999999999</v>
      </c>
      <c r="H5103" s="491">
        <v>6412.3</v>
      </c>
      <c r="I5103" s="491">
        <v>35019.300000000003</v>
      </c>
      <c r="J5103" s="491">
        <v>19140.169999999998</v>
      </c>
      <c r="K5103" s="491">
        <v>0</v>
      </c>
    </row>
    <row r="5104" spans="1:11" x14ac:dyDescent="0.25">
      <c r="A5104" s="489">
        <v>13886</v>
      </c>
      <c r="B5104" s="488" t="s">
        <v>23270</v>
      </c>
      <c r="C5104" s="489" t="s">
        <v>182</v>
      </c>
      <c r="D5104" s="490">
        <v>1264072.8700000001</v>
      </c>
      <c r="E5104" s="487"/>
      <c r="F5104" s="488" t="s">
        <v>16132</v>
      </c>
      <c r="G5104" s="491">
        <v>1034700.51</v>
      </c>
      <c r="H5104" s="491">
        <v>45076.78</v>
      </c>
      <c r="I5104" s="491">
        <v>56694.48</v>
      </c>
      <c r="J5104" s="491">
        <v>127601.1</v>
      </c>
      <c r="K5104" s="491">
        <v>0</v>
      </c>
    </row>
    <row r="5105" spans="1:11" ht="30" x14ac:dyDescent="0.25">
      <c r="A5105" s="489">
        <v>13887</v>
      </c>
      <c r="B5105" s="488" t="s">
        <v>24689</v>
      </c>
      <c r="C5105" s="489" t="s">
        <v>87</v>
      </c>
      <c r="D5105" s="490">
        <v>38364.53</v>
      </c>
      <c r="E5105" s="487"/>
      <c r="F5105" s="488" t="s">
        <v>24688</v>
      </c>
      <c r="G5105" s="491">
        <v>1010.26</v>
      </c>
      <c r="H5105" s="491">
        <v>367.01</v>
      </c>
      <c r="I5105" s="491">
        <v>16207.66</v>
      </c>
      <c r="J5105" s="491">
        <v>20779.599999999999</v>
      </c>
      <c r="K5105" s="491">
        <v>0</v>
      </c>
    </row>
    <row r="5106" spans="1:11" x14ac:dyDescent="0.25">
      <c r="A5106" s="489">
        <v>13888</v>
      </c>
      <c r="B5106" s="488" t="s">
        <v>24409</v>
      </c>
      <c r="C5106" s="489" t="s">
        <v>87</v>
      </c>
      <c r="D5106" s="490">
        <v>210412.26</v>
      </c>
      <c r="E5106" s="487"/>
      <c r="F5106" s="488" t="s">
        <v>5975</v>
      </c>
      <c r="G5106" s="491">
        <v>64609.21</v>
      </c>
      <c r="H5106" s="491">
        <v>6335.16</v>
      </c>
      <c r="I5106" s="491">
        <v>79189.5</v>
      </c>
      <c r="J5106" s="491">
        <v>20779.599999999999</v>
      </c>
      <c r="K5106" s="491">
        <v>39498.79</v>
      </c>
    </row>
    <row r="5107" spans="1:11" x14ac:dyDescent="0.25">
      <c r="A5107" s="489">
        <v>13889</v>
      </c>
      <c r="B5107" s="488" t="s">
        <v>15986</v>
      </c>
      <c r="C5107" s="489" t="s">
        <v>80</v>
      </c>
      <c r="D5107" s="490">
        <v>101827.2</v>
      </c>
      <c r="E5107" s="487"/>
      <c r="F5107" s="488" t="s">
        <v>15963</v>
      </c>
      <c r="G5107" s="491">
        <v>78917.899999999994</v>
      </c>
      <c r="H5107" s="491">
        <v>2111.15</v>
      </c>
      <c r="I5107" s="491">
        <v>20798.150000000001</v>
      </c>
      <c r="J5107" s="491">
        <v>0</v>
      </c>
      <c r="K5107" s="491">
        <v>0</v>
      </c>
    </row>
    <row r="5108" spans="1:11" x14ac:dyDescent="0.25">
      <c r="A5108" s="489">
        <v>13890</v>
      </c>
      <c r="B5108" s="488" t="s">
        <v>16027</v>
      </c>
      <c r="C5108" s="489" t="s">
        <v>80</v>
      </c>
      <c r="D5108" s="490">
        <v>88398.75</v>
      </c>
      <c r="E5108" s="487"/>
      <c r="F5108" s="488" t="s">
        <v>15963</v>
      </c>
      <c r="G5108" s="491">
        <v>45156.25</v>
      </c>
      <c r="H5108" s="491">
        <v>3581.81</v>
      </c>
      <c r="I5108" s="491">
        <v>35504.769999999997</v>
      </c>
      <c r="J5108" s="491">
        <v>4155.92</v>
      </c>
      <c r="K5108" s="491">
        <v>0</v>
      </c>
    </row>
    <row r="5109" spans="1:11" ht="30" x14ac:dyDescent="0.25">
      <c r="A5109" s="489">
        <v>13891</v>
      </c>
      <c r="B5109" s="488" t="s">
        <v>25004</v>
      </c>
      <c r="C5109" s="489" t="s">
        <v>80</v>
      </c>
      <c r="D5109" s="490">
        <v>11682.64</v>
      </c>
      <c r="E5109" s="487"/>
      <c r="F5109" s="488" t="s">
        <v>15713</v>
      </c>
      <c r="G5109" s="491">
        <v>5763.32</v>
      </c>
      <c r="H5109" s="491">
        <v>281.87</v>
      </c>
      <c r="I5109" s="491">
        <v>5637.45</v>
      </c>
      <c r="J5109" s="491">
        <v>0</v>
      </c>
      <c r="K5109" s="491">
        <v>0</v>
      </c>
    </row>
    <row r="5110" spans="1:11" x14ac:dyDescent="0.25">
      <c r="A5110" s="489">
        <v>13892</v>
      </c>
      <c r="B5110" s="488" t="s">
        <v>18986</v>
      </c>
      <c r="C5110" s="489" t="s">
        <v>80</v>
      </c>
      <c r="D5110" s="490">
        <v>7720.09</v>
      </c>
      <c r="E5110" s="487"/>
      <c r="F5110" s="488" t="s">
        <v>7268</v>
      </c>
      <c r="G5110" s="491">
        <v>16.649999999999999</v>
      </c>
      <c r="H5110" s="491">
        <v>335.91</v>
      </c>
      <c r="I5110" s="491">
        <v>6091.52</v>
      </c>
      <c r="J5110" s="491">
        <v>1276.01</v>
      </c>
      <c r="K5110" s="491">
        <v>0</v>
      </c>
    </row>
    <row r="5111" spans="1:11" x14ac:dyDescent="0.25">
      <c r="A5111" s="489">
        <v>13893</v>
      </c>
      <c r="B5111" s="488" t="s">
        <v>24550</v>
      </c>
      <c r="C5111" s="489" t="s">
        <v>92</v>
      </c>
      <c r="D5111" s="490">
        <v>819273.15</v>
      </c>
      <c r="E5111" s="487"/>
      <c r="F5111" s="488" t="s">
        <v>16308</v>
      </c>
      <c r="G5111" s="491">
        <v>547078.12</v>
      </c>
      <c r="H5111" s="491">
        <v>12642.67</v>
      </c>
      <c r="I5111" s="491">
        <v>252853.3</v>
      </c>
      <c r="J5111" s="491">
        <v>6699.06</v>
      </c>
      <c r="K5111" s="491">
        <v>0</v>
      </c>
    </row>
    <row r="5112" spans="1:11" x14ac:dyDescent="0.25">
      <c r="A5112" s="489">
        <v>13894</v>
      </c>
      <c r="B5112" s="488" t="s">
        <v>25497</v>
      </c>
      <c r="C5112" s="489" t="s">
        <v>80</v>
      </c>
      <c r="D5112" s="490">
        <v>115098.28</v>
      </c>
      <c r="E5112" s="487"/>
      <c r="F5112" s="488" t="s">
        <v>15948</v>
      </c>
      <c r="G5112" s="491">
        <v>75050.63</v>
      </c>
      <c r="H5112" s="491">
        <v>1498.35</v>
      </c>
      <c r="I5112" s="491">
        <v>36584.239999999998</v>
      </c>
      <c r="J5112" s="491">
        <v>1965.06</v>
      </c>
      <c r="K5112" s="491">
        <v>0</v>
      </c>
    </row>
    <row r="5113" spans="1:11" ht="30" x14ac:dyDescent="0.25">
      <c r="A5113" s="489">
        <v>13895</v>
      </c>
      <c r="B5113" s="488" t="s">
        <v>19145</v>
      </c>
      <c r="C5113" s="489" t="s">
        <v>92</v>
      </c>
      <c r="D5113" s="490">
        <v>105121.69</v>
      </c>
      <c r="E5113" s="487"/>
      <c r="F5113" s="488" t="s">
        <v>16132</v>
      </c>
      <c r="G5113" s="491">
        <v>30429.85</v>
      </c>
      <c r="H5113" s="491">
        <v>4364.3100000000004</v>
      </c>
      <c r="I5113" s="491">
        <v>26092.48</v>
      </c>
      <c r="J5113" s="491">
        <v>44235.05</v>
      </c>
      <c r="K5113" s="491">
        <v>0</v>
      </c>
    </row>
    <row r="5114" spans="1:11" x14ac:dyDescent="0.25">
      <c r="A5114" s="489">
        <v>13896</v>
      </c>
      <c r="B5114" s="488" t="s">
        <v>18377</v>
      </c>
      <c r="C5114" s="489" t="s">
        <v>5086</v>
      </c>
      <c r="D5114" s="490">
        <v>284257.59999999998</v>
      </c>
      <c r="E5114" s="487"/>
      <c r="F5114" s="488" t="s">
        <v>6124</v>
      </c>
      <c r="G5114" s="491">
        <v>0</v>
      </c>
      <c r="H5114" s="491">
        <v>0</v>
      </c>
      <c r="I5114" s="491">
        <v>284257.59999999998</v>
      </c>
      <c r="J5114" s="491">
        <v>0</v>
      </c>
      <c r="K5114" s="491">
        <v>0</v>
      </c>
    </row>
    <row r="5115" spans="1:11" x14ac:dyDescent="0.25">
      <c r="A5115" s="489">
        <v>13897</v>
      </c>
      <c r="B5115" s="488" t="s">
        <v>23835</v>
      </c>
      <c r="C5115" s="489" t="s">
        <v>80</v>
      </c>
      <c r="D5115" s="490">
        <v>2943.01</v>
      </c>
      <c r="E5115" s="487"/>
      <c r="F5115" s="488" t="s">
        <v>5975</v>
      </c>
      <c r="G5115" s="491">
        <v>0</v>
      </c>
      <c r="H5115" s="491">
        <v>65.14</v>
      </c>
      <c r="I5115" s="491">
        <v>2171.36</v>
      </c>
      <c r="J5115" s="491">
        <v>706.51</v>
      </c>
      <c r="K5115" s="491">
        <v>0</v>
      </c>
    </row>
    <row r="5116" spans="1:11" ht="30" x14ac:dyDescent="0.25">
      <c r="A5116" s="489">
        <v>13898</v>
      </c>
      <c r="B5116" s="488" t="s">
        <v>18257</v>
      </c>
      <c r="C5116" s="489" t="s">
        <v>80</v>
      </c>
      <c r="D5116" s="490">
        <v>10451.790000000001</v>
      </c>
      <c r="E5116" s="487"/>
      <c r="F5116" s="488" t="s">
        <v>15713</v>
      </c>
      <c r="G5116" s="491">
        <v>0</v>
      </c>
      <c r="H5116" s="491">
        <v>339.38</v>
      </c>
      <c r="I5116" s="491">
        <v>6787.67</v>
      </c>
      <c r="J5116" s="491">
        <v>3324.74</v>
      </c>
      <c r="K5116" s="491">
        <v>0</v>
      </c>
    </row>
    <row r="5117" spans="1:11" ht="30" x14ac:dyDescent="0.25">
      <c r="A5117" s="489">
        <v>13899</v>
      </c>
      <c r="B5117" s="488" t="s">
        <v>18198</v>
      </c>
      <c r="C5117" s="489" t="s">
        <v>80</v>
      </c>
      <c r="D5117" s="490">
        <v>7154.41</v>
      </c>
      <c r="E5117" s="487"/>
      <c r="F5117" s="488" t="s">
        <v>15713</v>
      </c>
      <c r="G5117" s="491">
        <v>0</v>
      </c>
      <c r="H5117" s="491">
        <v>135.75</v>
      </c>
      <c r="I5117" s="491">
        <v>4525.1099999999997</v>
      </c>
      <c r="J5117" s="491">
        <v>2493.5500000000002</v>
      </c>
      <c r="K5117" s="491">
        <v>0</v>
      </c>
    </row>
    <row r="5118" spans="1:11" ht="30" x14ac:dyDescent="0.25">
      <c r="A5118" s="489">
        <v>13900</v>
      </c>
      <c r="B5118" s="488" t="s">
        <v>18947</v>
      </c>
      <c r="C5118" s="489" t="s">
        <v>92</v>
      </c>
      <c r="D5118" s="490">
        <v>50716.68</v>
      </c>
      <c r="E5118" s="487"/>
      <c r="F5118" s="488" t="s">
        <v>16414</v>
      </c>
      <c r="G5118" s="491">
        <v>0</v>
      </c>
      <c r="H5118" s="491">
        <v>7227.92</v>
      </c>
      <c r="I5118" s="491">
        <v>43488.76</v>
      </c>
      <c r="J5118" s="491">
        <v>0</v>
      </c>
      <c r="K5118" s="491">
        <v>0</v>
      </c>
    </row>
    <row r="5119" spans="1:11" ht="30" x14ac:dyDescent="0.25">
      <c r="A5119" s="489">
        <v>13901</v>
      </c>
      <c r="B5119" s="488" t="s">
        <v>21143</v>
      </c>
      <c r="C5119" s="489" t="s">
        <v>92</v>
      </c>
      <c r="D5119" s="490">
        <v>42854.6</v>
      </c>
      <c r="E5119" s="487"/>
      <c r="F5119" s="488" t="s">
        <v>5975</v>
      </c>
      <c r="G5119" s="491">
        <v>13927.67</v>
      </c>
      <c r="H5119" s="491">
        <v>8822.09</v>
      </c>
      <c r="I5119" s="491">
        <v>7637.08</v>
      </c>
      <c r="J5119" s="491">
        <v>12467.76</v>
      </c>
      <c r="K5119" s="491">
        <v>0</v>
      </c>
    </row>
    <row r="5120" spans="1:11" ht="30" x14ac:dyDescent="0.25">
      <c r="A5120" s="489">
        <v>13902</v>
      </c>
      <c r="B5120" s="488" t="s">
        <v>18862</v>
      </c>
      <c r="C5120" s="489" t="s">
        <v>87</v>
      </c>
      <c r="D5120" s="490">
        <v>41375.120000000003</v>
      </c>
      <c r="E5120" s="487"/>
      <c r="F5120" s="488" t="s">
        <v>5975</v>
      </c>
      <c r="G5120" s="491">
        <v>16.649999999999999</v>
      </c>
      <c r="H5120" s="491">
        <v>3346.96</v>
      </c>
      <c r="I5120" s="491">
        <v>16744.66</v>
      </c>
      <c r="J5120" s="491">
        <v>21266.85</v>
      </c>
      <c r="K5120" s="491">
        <v>0</v>
      </c>
    </row>
    <row r="5121" spans="1:11" ht="30" x14ac:dyDescent="0.25">
      <c r="A5121" s="489">
        <v>13903</v>
      </c>
      <c r="B5121" s="488" t="s">
        <v>17848</v>
      </c>
      <c r="C5121" s="489" t="s">
        <v>92</v>
      </c>
      <c r="D5121" s="490">
        <v>74508.73</v>
      </c>
      <c r="E5121" s="487"/>
      <c r="F5121" s="488" t="s">
        <v>15720</v>
      </c>
      <c r="G5121" s="491">
        <v>15902.21</v>
      </c>
      <c r="H5121" s="491">
        <v>6050.15</v>
      </c>
      <c r="I5121" s="491">
        <v>48400.45</v>
      </c>
      <c r="J5121" s="491">
        <v>4155.92</v>
      </c>
      <c r="K5121" s="491">
        <v>0</v>
      </c>
    </row>
    <row r="5122" spans="1:11" ht="30" x14ac:dyDescent="0.25">
      <c r="A5122" s="489">
        <v>13904</v>
      </c>
      <c r="B5122" s="488" t="s">
        <v>17847</v>
      </c>
      <c r="C5122" s="489" t="s">
        <v>92</v>
      </c>
      <c r="D5122" s="490">
        <v>51310.84</v>
      </c>
      <c r="E5122" s="487"/>
      <c r="F5122" s="488" t="s">
        <v>15720</v>
      </c>
      <c r="G5122" s="491">
        <v>14616.85</v>
      </c>
      <c r="H5122" s="491">
        <v>1589.01</v>
      </c>
      <c r="I5122" s="491">
        <v>31780.240000000002</v>
      </c>
      <c r="J5122" s="491">
        <v>3324.74</v>
      </c>
      <c r="K5122" s="491">
        <v>0</v>
      </c>
    </row>
    <row r="5123" spans="1:11" x14ac:dyDescent="0.25">
      <c r="A5123" s="489">
        <v>13905</v>
      </c>
      <c r="B5123" s="488" t="s">
        <v>22119</v>
      </c>
      <c r="C5123" s="489" t="s">
        <v>92</v>
      </c>
      <c r="D5123" s="490">
        <v>0</v>
      </c>
      <c r="E5123" s="487"/>
      <c r="F5123" s="488" t="s">
        <v>5975</v>
      </c>
      <c r="G5123" s="491">
        <v>0</v>
      </c>
      <c r="H5123" s="491">
        <v>0</v>
      </c>
      <c r="I5123" s="491">
        <v>0</v>
      </c>
      <c r="J5123" s="491">
        <v>0</v>
      </c>
      <c r="K5123" s="491">
        <v>0</v>
      </c>
    </row>
    <row r="5124" spans="1:11" ht="30" x14ac:dyDescent="0.25">
      <c r="A5124" s="489">
        <v>13906</v>
      </c>
      <c r="B5124" s="488" t="s">
        <v>16458</v>
      </c>
      <c r="C5124" s="489" t="s">
        <v>87</v>
      </c>
      <c r="D5124" s="490">
        <v>54740.02</v>
      </c>
      <c r="E5124" s="487"/>
      <c r="F5124" s="488" t="s">
        <v>16405</v>
      </c>
      <c r="G5124" s="491">
        <v>26427.89</v>
      </c>
      <c r="H5124" s="491">
        <v>12047.86</v>
      </c>
      <c r="I5124" s="491">
        <v>15711.33</v>
      </c>
      <c r="J5124" s="491">
        <v>552.94000000000005</v>
      </c>
      <c r="K5124" s="491">
        <v>0</v>
      </c>
    </row>
    <row r="5125" spans="1:11" x14ac:dyDescent="0.25">
      <c r="A5125" s="489">
        <v>13907</v>
      </c>
      <c r="B5125" s="488" t="s">
        <v>18909</v>
      </c>
      <c r="C5125" s="489" t="s">
        <v>92</v>
      </c>
      <c r="D5125" s="490">
        <v>34225.75</v>
      </c>
      <c r="E5125" s="487"/>
      <c r="F5125" s="488" t="s">
        <v>5975</v>
      </c>
      <c r="G5125" s="491">
        <v>0</v>
      </c>
      <c r="H5125" s="491">
        <v>3343.51</v>
      </c>
      <c r="I5125" s="491">
        <v>30882.240000000002</v>
      </c>
      <c r="J5125" s="491">
        <v>0</v>
      </c>
      <c r="K5125" s="491">
        <v>0</v>
      </c>
    </row>
    <row r="5126" spans="1:11" ht="30" x14ac:dyDescent="0.25">
      <c r="A5126" s="489">
        <v>13908</v>
      </c>
      <c r="B5126" s="488" t="s">
        <v>17839</v>
      </c>
      <c r="C5126" s="489" t="s">
        <v>80</v>
      </c>
      <c r="D5126" s="490">
        <v>463895.45</v>
      </c>
      <c r="E5126" s="487"/>
      <c r="F5126" s="488" t="s">
        <v>6935</v>
      </c>
      <c r="G5126" s="491">
        <v>204926.13</v>
      </c>
      <c r="H5126" s="491">
        <v>38010.980000000003</v>
      </c>
      <c r="I5126" s="491">
        <v>127867.17</v>
      </c>
      <c r="J5126" s="491">
        <v>14368.31</v>
      </c>
      <c r="K5126" s="491">
        <v>78722.86</v>
      </c>
    </row>
    <row r="5127" spans="1:11" ht="30" x14ac:dyDescent="0.25">
      <c r="A5127" s="489">
        <v>13909</v>
      </c>
      <c r="B5127" s="488" t="s">
        <v>25006</v>
      </c>
      <c r="C5127" s="489" t="s">
        <v>80</v>
      </c>
      <c r="D5127" s="490">
        <v>9368.66</v>
      </c>
      <c r="E5127" s="487"/>
      <c r="F5127" s="488" t="s">
        <v>15713</v>
      </c>
      <c r="G5127" s="491">
        <v>3429.45</v>
      </c>
      <c r="H5127" s="491">
        <v>282.82</v>
      </c>
      <c r="I5127" s="491">
        <v>5656.39</v>
      </c>
      <c r="J5127" s="491">
        <v>0</v>
      </c>
      <c r="K5127" s="491">
        <v>0</v>
      </c>
    </row>
    <row r="5128" spans="1:11" x14ac:dyDescent="0.25">
      <c r="A5128" s="489">
        <v>13910</v>
      </c>
      <c r="B5128" s="488" t="s">
        <v>16438</v>
      </c>
      <c r="C5128" s="489" t="s">
        <v>87</v>
      </c>
      <c r="D5128" s="490">
        <v>36715.160000000003</v>
      </c>
      <c r="E5128" s="487"/>
      <c r="F5128" s="488" t="s">
        <v>16405</v>
      </c>
      <c r="G5128" s="491">
        <v>14979.08</v>
      </c>
      <c r="H5128" s="491">
        <v>6993.51</v>
      </c>
      <c r="I5128" s="491">
        <v>14189.62</v>
      </c>
      <c r="J5128" s="491">
        <v>552.94000000000005</v>
      </c>
      <c r="K5128" s="491">
        <v>0</v>
      </c>
    </row>
    <row r="5129" spans="1:11" x14ac:dyDescent="0.25">
      <c r="A5129" s="489">
        <v>13911</v>
      </c>
      <c r="B5129" s="488" t="s">
        <v>16443</v>
      </c>
      <c r="C5129" s="489" t="s">
        <v>87</v>
      </c>
      <c r="D5129" s="490">
        <v>36153.35</v>
      </c>
      <c r="E5129" s="487"/>
      <c r="F5129" s="488" t="s">
        <v>16405</v>
      </c>
      <c r="G5129" s="491">
        <v>16760.740000000002</v>
      </c>
      <c r="H5129" s="491">
        <v>6752.94</v>
      </c>
      <c r="I5129" s="491">
        <v>12086.72</v>
      </c>
      <c r="J5129" s="491">
        <v>552.94000000000005</v>
      </c>
      <c r="K5129" s="491">
        <v>0</v>
      </c>
    </row>
    <row r="5130" spans="1:11" x14ac:dyDescent="0.25">
      <c r="A5130" s="489">
        <v>13912</v>
      </c>
      <c r="B5130" s="488" t="s">
        <v>16471</v>
      </c>
      <c r="C5130" s="489" t="s">
        <v>87</v>
      </c>
      <c r="D5130" s="490">
        <v>93786.37</v>
      </c>
      <c r="E5130" s="487"/>
      <c r="F5130" s="488" t="s">
        <v>16405</v>
      </c>
      <c r="G5130" s="491">
        <v>53096.32</v>
      </c>
      <c r="H5130" s="491">
        <v>11903.97</v>
      </c>
      <c r="I5130" s="491">
        <v>28233.13</v>
      </c>
      <c r="J5130" s="491">
        <v>552.94000000000005</v>
      </c>
      <c r="K5130" s="491">
        <v>0</v>
      </c>
    </row>
    <row r="5131" spans="1:11" x14ac:dyDescent="0.25">
      <c r="A5131" s="489">
        <v>13913</v>
      </c>
      <c r="B5131" s="488" t="s">
        <v>16446</v>
      </c>
      <c r="C5131" s="489" t="s">
        <v>87</v>
      </c>
      <c r="D5131" s="490">
        <v>73720.98</v>
      </c>
      <c r="E5131" s="487"/>
      <c r="F5131" s="488" t="s">
        <v>16405</v>
      </c>
      <c r="G5131" s="491">
        <v>39614.639999999999</v>
      </c>
      <c r="H5131" s="491">
        <v>8945.9500000000007</v>
      </c>
      <c r="I5131" s="491">
        <v>24607.439999999999</v>
      </c>
      <c r="J5131" s="491">
        <v>552.94000000000005</v>
      </c>
      <c r="K5131" s="491">
        <v>0</v>
      </c>
    </row>
    <row r="5132" spans="1:11" ht="30" x14ac:dyDescent="0.25">
      <c r="A5132" s="489">
        <v>13914</v>
      </c>
      <c r="B5132" s="488" t="s">
        <v>16465</v>
      </c>
      <c r="C5132" s="489" t="s">
        <v>87</v>
      </c>
      <c r="D5132" s="490">
        <v>29739.1</v>
      </c>
      <c r="E5132" s="487"/>
      <c r="F5132" s="488" t="s">
        <v>16405</v>
      </c>
      <c r="G5132" s="491">
        <v>11212.53</v>
      </c>
      <c r="H5132" s="491">
        <v>6318.07</v>
      </c>
      <c r="I5132" s="491">
        <v>11655.56</v>
      </c>
      <c r="J5132" s="491">
        <v>552.94000000000005</v>
      </c>
      <c r="K5132" s="491">
        <v>0</v>
      </c>
    </row>
    <row r="5133" spans="1:11" ht="30" x14ac:dyDescent="0.25">
      <c r="A5133" s="489">
        <v>13915</v>
      </c>
      <c r="B5133" s="488" t="s">
        <v>16825</v>
      </c>
      <c r="C5133" s="489" t="s">
        <v>87</v>
      </c>
      <c r="D5133" s="490">
        <v>204025.27</v>
      </c>
      <c r="E5133" s="487"/>
      <c r="F5133" s="488" t="s">
        <v>15813</v>
      </c>
      <c r="G5133" s="491">
        <v>165052.26999999999</v>
      </c>
      <c r="H5133" s="491">
        <v>758.79</v>
      </c>
      <c r="I5133" s="491">
        <v>32508.22</v>
      </c>
      <c r="J5133" s="491">
        <v>5705.97</v>
      </c>
      <c r="K5133" s="491">
        <v>0</v>
      </c>
    </row>
    <row r="5134" spans="1:11" x14ac:dyDescent="0.25">
      <c r="A5134" s="489">
        <v>13916</v>
      </c>
      <c r="B5134" s="488" t="s">
        <v>16824</v>
      </c>
      <c r="C5134" s="489" t="s">
        <v>87</v>
      </c>
      <c r="D5134" s="490">
        <v>105358.41</v>
      </c>
      <c r="E5134" s="487"/>
      <c r="F5134" s="488" t="s">
        <v>15813</v>
      </c>
      <c r="G5134" s="491">
        <v>42574.5</v>
      </c>
      <c r="H5134" s="491">
        <v>2404.36</v>
      </c>
      <c r="I5134" s="491">
        <v>40988.44</v>
      </c>
      <c r="J5134" s="491">
        <v>19391.11</v>
      </c>
      <c r="K5134" s="491">
        <v>0</v>
      </c>
    </row>
    <row r="5135" spans="1:11" x14ac:dyDescent="0.25">
      <c r="A5135" s="489">
        <v>13917</v>
      </c>
      <c r="B5135" s="488" t="s">
        <v>16813</v>
      </c>
      <c r="C5135" s="489" t="s">
        <v>87</v>
      </c>
      <c r="D5135" s="490">
        <v>49413.69</v>
      </c>
      <c r="E5135" s="487"/>
      <c r="F5135" s="488" t="s">
        <v>5933</v>
      </c>
      <c r="G5135" s="491">
        <v>3892.32</v>
      </c>
      <c r="H5135" s="491">
        <v>1460.08</v>
      </c>
      <c r="I5135" s="491">
        <v>29201.67</v>
      </c>
      <c r="J5135" s="491">
        <v>14859.62</v>
      </c>
      <c r="K5135" s="491">
        <v>0</v>
      </c>
    </row>
    <row r="5136" spans="1:11" x14ac:dyDescent="0.25">
      <c r="A5136" s="489">
        <v>13918</v>
      </c>
      <c r="B5136" s="488" t="s">
        <v>18921</v>
      </c>
      <c r="C5136" s="489" t="s">
        <v>87</v>
      </c>
      <c r="D5136" s="490">
        <v>21164.61</v>
      </c>
      <c r="E5136" s="487"/>
      <c r="F5136" s="488" t="s">
        <v>16126</v>
      </c>
      <c r="G5136" s="491">
        <v>0</v>
      </c>
      <c r="H5136" s="491">
        <v>3884.93</v>
      </c>
      <c r="I5136" s="491">
        <v>6646.25</v>
      </c>
      <c r="J5136" s="491">
        <v>10633.43</v>
      </c>
      <c r="K5136" s="491">
        <v>0</v>
      </c>
    </row>
    <row r="5137" spans="1:11" x14ac:dyDescent="0.25">
      <c r="A5137" s="489">
        <v>13919</v>
      </c>
      <c r="B5137" s="488" t="s">
        <v>20385</v>
      </c>
      <c r="C5137" s="489" t="s">
        <v>87</v>
      </c>
      <c r="D5137" s="490">
        <v>16396.11</v>
      </c>
      <c r="E5137" s="487"/>
      <c r="F5137" s="488" t="s">
        <v>16126</v>
      </c>
      <c r="G5137" s="491">
        <v>4071.8</v>
      </c>
      <c r="H5137" s="491">
        <v>3462.65</v>
      </c>
      <c r="I5137" s="491">
        <v>8861.66</v>
      </c>
      <c r="J5137" s="491">
        <v>0</v>
      </c>
      <c r="K5137" s="491">
        <v>0</v>
      </c>
    </row>
    <row r="5138" spans="1:11" x14ac:dyDescent="0.25">
      <c r="A5138" s="489">
        <v>13920</v>
      </c>
      <c r="B5138" s="488" t="s">
        <v>23210</v>
      </c>
      <c r="C5138" s="489" t="s">
        <v>87</v>
      </c>
      <c r="D5138" s="490">
        <v>3826.19</v>
      </c>
      <c r="E5138" s="487"/>
      <c r="F5138" s="488" t="s">
        <v>5975</v>
      </c>
      <c r="G5138" s="491">
        <v>0.5</v>
      </c>
      <c r="H5138" s="491">
        <v>426.04</v>
      </c>
      <c r="I5138" s="491">
        <v>2729.65</v>
      </c>
      <c r="J5138" s="491">
        <v>41.56</v>
      </c>
      <c r="K5138" s="491">
        <v>628.44000000000005</v>
      </c>
    </row>
    <row r="5139" spans="1:11" x14ac:dyDescent="0.25">
      <c r="A5139" s="489">
        <v>13921</v>
      </c>
      <c r="B5139" s="488" t="s">
        <v>18598</v>
      </c>
      <c r="C5139" s="489" t="s">
        <v>92</v>
      </c>
      <c r="D5139" s="490">
        <v>106764.89</v>
      </c>
      <c r="E5139" s="487"/>
      <c r="F5139" s="488" t="s">
        <v>5975</v>
      </c>
      <c r="G5139" s="491">
        <v>1493.49</v>
      </c>
      <c r="H5139" s="491">
        <v>13985.64</v>
      </c>
      <c r="I5139" s="491">
        <v>48752.06</v>
      </c>
      <c r="J5139" s="491">
        <v>42533.7</v>
      </c>
      <c r="K5139" s="491">
        <v>0</v>
      </c>
    </row>
    <row r="5140" spans="1:11" x14ac:dyDescent="0.25">
      <c r="A5140" s="489">
        <v>13922</v>
      </c>
      <c r="B5140" s="488" t="s">
        <v>23211</v>
      </c>
      <c r="C5140" s="489" t="s">
        <v>87</v>
      </c>
      <c r="D5140" s="490">
        <v>1944.25</v>
      </c>
      <c r="E5140" s="487"/>
      <c r="F5140" s="488" t="s">
        <v>5975</v>
      </c>
      <c r="G5140" s="491">
        <v>0.5</v>
      </c>
      <c r="H5140" s="491">
        <v>356.06</v>
      </c>
      <c r="I5140" s="491">
        <v>1546.13</v>
      </c>
      <c r="J5140" s="491">
        <v>41.56</v>
      </c>
      <c r="K5140" s="491">
        <v>0</v>
      </c>
    </row>
    <row r="5141" spans="1:11" x14ac:dyDescent="0.25">
      <c r="A5141" s="489">
        <v>13923</v>
      </c>
      <c r="B5141" s="488" t="s">
        <v>22022</v>
      </c>
      <c r="C5141" s="489" t="s">
        <v>87</v>
      </c>
      <c r="D5141" s="490">
        <v>829915.9</v>
      </c>
      <c r="E5141" s="487"/>
      <c r="F5141" s="488" t="s">
        <v>16565</v>
      </c>
      <c r="G5141" s="491">
        <v>274419.3</v>
      </c>
      <c r="H5141" s="491">
        <v>81823.86</v>
      </c>
      <c r="I5141" s="491">
        <v>245097.15</v>
      </c>
      <c r="J5141" s="491">
        <v>228575.59</v>
      </c>
      <c r="K5141" s="491">
        <v>0</v>
      </c>
    </row>
    <row r="5142" spans="1:11" x14ac:dyDescent="0.25">
      <c r="A5142" s="489">
        <v>13924</v>
      </c>
      <c r="B5142" s="488" t="s">
        <v>22040</v>
      </c>
      <c r="C5142" s="489" t="s">
        <v>87</v>
      </c>
      <c r="D5142" s="490">
        <v>53621.38</v>
      </c>
      <c r="E5142" s="487"/>
      <c r="F5142" s="488" t="s">
        <v>5933</v>
      </c>
      <c r="G5142" s="491">
        <v>25113.16</v>
      </c>
      <c r="H5142" s="491">
        <v>1357.53</v>
      </c>
      <c r="I5142" s="491">
        <v>27150.69</v>
      </c>
      <c r="J5142" s="491">
        <v>0</v>
      </c>
      <c r="K5142" s="491">
        <v>0</v>
      </c>
    </row>
    <row r="5143" spans="1:11" ht="30" x14ac:dyDescent="0.25">
      <c r="A5143" s="489">
        <v>13925</v>
      </c>
      <c r="B5143" s="488" t="s">
        <v>22778</v>
      </c>
      <c r="C5143" s="489" t="s">
        <v>92</v>
      </c>
      <c r="D5143" s="490">
        <v>356454.31</v>
      </c>
      <c r="E5143" s="487"/>
      <c r="F5143" s="488" t="s">
        <v>16132</v>
      </c>
      <c r="G5143" s="491">
        <v>233076.81</v>
      </c>
      <c r="H5143" s="491">
        <v>12519.17</v>
      </c>
      <c r="I5143" s="491">
        <v>80273.94</v>
      </c>
      <c r="J5143" s="491">
        <v>30584.37</v>
      </c>
      <c r="K5143" s="491">
        <v>0</v>
      </c>
    </row>
    <row r="5144" spans="1:11" ht="30" x14ac:dyDescent="0.25">
      <c r="A5144" s="489">
        <v>13926</v>
      </c>
      <c r="B5144" s="488" t="s">
        <v>17857</v>
      </c>
      <c r="C5144" s="489" t="s">
        <v>80</v>
      </c>
      <c r="D5144" s="490">
        <v>852441.33</v>
      </c>
      <c r="E5144" s="487"/>
      <c r="F5144" s="488" t="s">
        <v>15720</v>
      </c>
      <c r="G5144" s="491">
        <v>709040.4</v>
      </c>
      <c r="H5144" s="491">
        <v>14595.06</v>
      </c>
      <c r="I5144" s="491">
        <v>103870.35</v>
      </c>
      <c r="J5144" s="491">
        <v>24935.52</v>
      </c>
      <c r="K5144" s="491">
        <v>0</v>
      </c>
    </row>
    <row r="5145" spans="1:11" ht="30" x14ac:dyDescent="0.25">
      <c r="A5145" s="489">
        <v>13927</v>
      </c>
      <c r="B5145" s="488" t="s">
        <v>17873</v>
      </c>
      <c r="C5145" s="489" t="s">
        <v>80</v>
      </c>
      <c r="D5145" s="490">
        <v>826944.06</v>
      </c>
      <c r="E5145" s="487"/>
      <c r="F5145" s="488" t="s">
        <v>15827</v>
      </c>
      <c r="G5145" s="491">
        <v>372773.66</v>
      </c>
      <c r="H5145" s="491">
        <v>6186.92</v>
      </c>
      <c r="I5145" s="491">
        <v>211692.67</v>
      </c>
      <c r="J5145" s="491">
        <v>59538.03</v>
      </c>
      <c r="K5145" s="491">
        <v>176752.79</v>
      </c>
    </row>
    <row r="5146" spans="1:11" ht="30" x14ac:dyDescent="0.25">
      <c r="A5146" s="489">
        <v>13928</v>
      </c>
      <c r="B5146" s="488" t="s">
        <v>23201</v>
      </c>
      <c r="C5146" s="489" t="s">
        <v>80</v>
      </c>
      <c r="D5146" s="490">
        <v>11128.72</v>
      </c>
      <c r="E5146" s="487"/>
      <c r="F5146" s="488" t="s">
        <v>16694</v>
      </c>
      <c r="G5146" s="491">
        <v>3284.48</v>
      </c>
      <c r="H5146" s="491">
        <v>1138.28</v>
      </c>
      <c r="I5146" s="491">
        <v>6705.95</v>
      </c>
      <c r="J5146" s="491">
        <v>0</v>
      </c>
      <c r="K5146" s="491">
        <v>0</v>
      </c>
    </row>
    <row r="5147" spans="1:11" ht="30" x14ac:dyDescent="0.25">
      <c r="A5147" s="489">
        <v>13929</v>
      </c>
      <c r="B5147" s="488" t="s">
        <v>23202</v>
      </c>
      <c r="C5147" s="489" t="s">
        <v>80</v>
      </c>
      <c r="D5147" s="490">
        <v>20944.939999999999</v>
      </c>
      <c r="E5147" s="487"/>
      <c r="F5147" s="488" t="s">
        <v>16694</v>
      </c>
      <c r="G5147" s="491">
        <v>5747.84</v>
      </c>
      <c r="H5147" s="491">
        <v>2125.59</v>
      </c>
      <c r="I5147" s="491">
        <v>13071.51</v>
      </c>
      <c r="J5147" s="491">
        <v>0</v>
      </c>
      <c r="K5147" s="491">
        <v>0</v>
      </c>
    </row>
    <row r="5148" spans="1:11" ht="30" x14ac:dyDescent="0.25">
      <c r="A5148" s="489">
        <v>13930</v>
      </c>
      <c r="B5148" s="488" t="s">
        <v>24252</v>
      </c>
      <c r="C5148" s="489" t="s">
        <v>92</v>
      </c>
      <c r="D5148" s="490">
        <v>0</v>
      </c>
      <c r="E5148" s="487"/>
      <c r="F5148" s="488" t="s">
        <v>15720</v>
      </c>
      <c r="G5148" s="491">
        <v>0</v>
      </c>
      <c r="H5148" s="491">
        <v>0</v>
      </c>
      <c r="I5148" s="491">
        <v>0</v>
      </c>
      <c r="J5148" s="491">
        <v>0</v>
      </c>
      <c r="K5148" s="491">
        <v>0</v>
      </c>
    </row>
    <row r="5149" spans="1:11" ht="30" x14ac:dyDescent="0.25">
      <c r="A5149" s="489">
        <v>13931</v>
      </c>
      <c r="B5149" s="488" t="s">
        <v>21956</v>
      </c>
      <c r="C5149" s="489" t="s">
        <v>87</v>
      </c>
      <c r="D5149" s="490">
        <v>344951.45</v>
      </c>
      <c r="E5149" s="487"/>
      <c r="F5149" s="488" t="s">
        <v>16405</v>
      </c>
      <c r="G5149" s="491">
        <v>177649.17</v>
      </c>
      <c r="H5149" s="491">
        <v>83717.23</v>
      </c>
      <c r="I5149" s="491">
        <v>44806.57</v>
      </c>
      <c r="J5149" s="491">
        <v>16375.47</v>
      </c>
      <c r="K5149" s="491">
        <v>22403.01</v>
      </c>
    </row>
    <row r="5150" spans="1:11" x14ac:dyDescent="0.25">
      <c r="A5150" s="489">
        <v>13932</v>
      </c>
      <c r="B5150" s="488" t="s">
        <v>17783</v>
      </c>
      <c r="C5150" s="489" t="s">
        <v>80</v>
      </c>
      <c r="D5150" s="490">
        <v>32938.07</v>
      </c>
      <c r="E5150" s="487"/>
      <c r="F5150" s="488" t="s">
        <v>16132</v>
      </c>
      <c r="G5150" s="491">
        <v>3795.84</v>
      </c>
      <c r="H5150" s="491">
        <v>1372.13</v>
      </c>
      <c r="I5150" s="491">
        <v>27442.59</v>
      </c>
      <c r="J5150" s="491">
        <v>327.51</v>
      </c>
      <c r="K5150" s="491">
        <v>0</v>
      </c>
    </row>
    <row r="5151" spans="1:11" ht="30" x14ac:dyDescent="0.25">
      <c r="A5151" s="489">
        <v>13933</v>
      </c>
      <c r="B5151" s="488" t="s">
        <v>22192</v>
      </c>
      <c r="C5151" s="489" t="s">
        <v>92</v>
      </c>
      <c r="D5151" s="490">
        <v>66489.789999999994</v>
      </c>
      <c r="E5151" s="487"/>
      <c r="F5151" s="488" t="s">
        <v>16405</v>
      </c>
      <c r="G5151" s="491">
        <v>40500.97</v>
      </c>
      <c r="H5151" s="491">
        <v>1814.17</v>
      </c>
      <c r="I5151" s="491">
        <v>17752.060000000001</v>
      </c>
      <c r="J5151" s="491">
        <v>6422.59</v>
      </c>
      <c r="K5151" s="491">
        <v>0</v>
      </c>
    </row>
    <row r="5152" spans="1:11" ht="30" x14ac:dyDescent="0.25">
      <c r="A5152" s="489">
        <v>13934</v>
      </c>
      <c r="B5152" s="488" t="s">
        <v>20450</v>
      </c>
      <c r="C5152" s="489" t="s">
        <v>92</v>
      </c>
      <c r="D5152" s="490">
        <v>11350.88</v>
      </c>
      <c r="E5152" s="487"/>
      <c r="F5152" s="488" t="s">
        <v>16154</v>
      </c>
      <c r="G5152" s="491">
        <v>0</v>
      </c>
      <c r="H5152" s="491">
        <v>540.52</v>
      </c>
      <c r="I5152" s="491">
        <v>10810.36</v>
      </c>
      <c r="J5152" s="491">
        <v>0</v>
      </c>
      <c r="K5152" s="491">
        <v>0</v>
      </c>
    </row>
    <row r="5153" spans="1:11" x14ac:dyDescent="0.25">
      <c r="A5153" s="489">
        <v>13935</v>
      </c>
      <c r="B5153" s="488" t="s">
        <v>20414</v>
      </c>
      <c r="C5153" s="489" t="s">
        <v>87</v>
      </c>
      <c r="D5153" s="490">
        <v>79826.179999999993</v>
      </c>
      <c r="E5153" s="487"/>
      <c r="F5153" s="488" t="s">
        <v>5933</v>
      </c>
      <c r="G5153" s="491">
        <v>86.57</v>
      </c>
      <c r="H5153" s="491">
        <v>3952.28</v>
      </c>
      <c r="I5153" s="491">
        <v>75787.34</v>
      </c>
      <c r="J5153" s="491">
        <v>0</v>
      </c>
      <c r="K5153" s="491">
        <v>0</v>
      </c>
    </row>
    <row r="5154" spans="1:11" ht="30" x14ac:dyDescent="0.25">
      <c r="A5154" s="489">
        <v>13936</v>
      </c>
      <c r="B5154" s="488" t="s">
        <v>24316</v>
      </c>
      <c r="C5154" s="489" t="s">
        <v>87</v>
      </c>
      <c r="D5154" s="490">
        <v>226265.56</v>
      </c>
      <c r="E5154" s="487"/>
      <c r="F5154" s="488" t="s">
        <v>15794</v>
      </c>
      <c r="G5154" s="491">
        <v>0</v>
      </c>
      <c r="H5154" s="491">
        <v>189837.76</v>
      </c>
      <c r="I5154" s="491">
        <v>36427.800000000003</v>
      </c>
      <c r="J5154" s="491">
        <v>0</v>
      </c>
      <c r="K5154" s="491">
        <v>0</v>
      </c>
    </row>
    <row r="5155" spans="1:11" ht="30" x14ac:dyDescent="0.25">
      <c r="A5155" s="489">
        <v>13937</v>
      </c>
      <c r="B5155" s="488" t="s">
        <v>18619</v>
      </c>
      <c r="C5155" s="489" t="s">
        <v>182</v>
      </c>
      <c r="D5155" s="490">
        <v>653276.92000000004</v>
      </c>
      <c r="E5155" s="487"/>
      <c r="F5155" s="488" t="s">
        <v>16414</v>
      </c>
      <c r="G5155" s="491">
        <v>0</v>
      </c>
      <c r="H5155" s="491">
        <v>51551.79</v>
      </c>
      <c r="I5155" s="491">
        <v>507725.65</v>
      </c>
      <c r="J5155" s="491">
        <v>93999.48</v>
      </c>
      <c r="K5155" s="491">
        <v>0</v>
      </c>
    </row>
    <row r="5156" spans="1:11" x14ac:dyDescent="0.25">
      <c r="A5156" s="489">
        <v>13938</v>
      </c>
      <c r="B5156" s="488" t="s">
        <v>19098</v>
      </c>
      <c r="C5156" s="489" t="s">
        <v>9025</v>
      </c>
      <c r="D5156" s="490">
        <v>1534755.28</v>
      </c>
      <c r="E5156" s="487"/>
      <c r="F5156" s="488" t="s">
        <v>15827</v>
      </c>
      <c r="G5156" s="491">
        <v>497423.37</v>
      </c>
      <c r="H5156" s="491">
        <v>316219.89</v>
      </c>
      <c r="I5156" s="491">
        <v>411459.59</v>
      </c>
      <c r="J5156" s="491">
        <v>309652.46999999997</v>
      </c>
      <c r="K5156" s="491">
        <v>0</v>
      </c>
    </row>
    <row r="5157" spans="1:11" ht="30" x14ac:dyDescent="0.25">
      <c r="A5157" s="489">
        <v>13939</v>
      </c>
      <c r="B5157" s="488" t="s">
        <v>18718</v>
      </c>
      <c r="C5157" s="489" t="s">
        <v>87</v>
      </c>
      <c r="D5157" s="490">
        <v>213113.42</v>
      </c>
      <c r="E5157" s="487"/>
      <c r="F5157" s="488" t="s">
        <v>15720</v>
      </c>
      <c r="G5157" s="491">
        <v>0</v>
      </c>
      <c r="H5157" s="491">
        <v>10628.1</v>
      </c>
      <c r="I5157" s="491">
        <v>96151.07</v>
      </c>
      <c r="J5157" s="491">
        <v>106334.25</v>
      </c>
      <c r="K5157" s="491">
        <v>0</v>
      </c>
    </row>
    <row r="5158" spans="1:11" x14ac:dyDescent="0.25">
      <c r="A5158" s="489">
        <v>13940</v>
      </c>
      <c r="B5158" s="488" t="s">
        <v>16156</v>
      </c>
      <c r="C5158" s="489" t="s">
        <v>92</v>
      </c>
      <c r="D5158" s="490">
        <v>121247.99</v>
      </c>
      <c r="E5158" s="487"/>
      <c r="F5158" s="488" t="s">
        <v>16130</v>
      </c>
      <c r="G5158" s="491">
        <v>29033.87</v>
      </c>
      <c r="H5158" s="491">
        <v>9933.39</v>
      </c>
      <c r="I5158" s="491">
        <v>52507.14</v>
      </c>
      <c r="J5158" s="491">
        <v>29773.59</v>
      </c>
      <c r="K5158" s="491">
        <v>0</v>
      </c>
    </row>
    <row r="5159" spans="1:11" x14ac:dyDescent="0.25">
      <c r="A5159" s="489">
        <v>13941</v>
      </c>
      <c r="B5159" s="488" t="s">
        <v>18606</v>
      </c>
      <c r="C5159" s="489" t="s">
        <v>80</v>
      </c>
      <c r="D5159" s="490">
        <v>48615.27</v>
      </c>
      <c r="E5159" s="487"/>
      <c r="F5159" s="488" t="s">
        <v>15948</v>
      </c>
      <c r="G5159" s="491">
        <v>0</v>
      </c>
      <c r="H5159" s="491">
        <v>22540.62</v>
      </c>
      <c r="I5159" s="491">
        <v>11974.73</v>
      </c>
      <c r="J5159" s="491">
        <v>14099.92</v>
      </c>
      <c r="K5159" s="491">
        <v>0</v>
      </c>
    </row>
    <row r="5160" spans="1:11" x14ac:dyDescent="0.25">
      <c r="A5160" s="489">
        <v>13942</v>
      </c>
      <c r="B5160" s="488" t="s">
        <v>17774</v>
      </c>
      <c r="C5160" s="489" t="s">
        <v>80</v>
      </c>
      <c r="D5160" s="490">
        <v>12077.08</v>
      </c>
      <c r="E5160" s="487"/>
      <c r="F5160" s="488" t="s">
        <v>16962</v>
      </c>
      <c r="G5160" s="491">
        <v>2213.09</v>
      </c>
      <c r="H5160" s="491">
        <v>871.11</v>
      </c>
      <c r="I5160" s="491">
        <v>8711.1</v>
      </c>
      <c r="J5160" s="491">
        <v>281.79000000000002</v>
      </c>
      <c r="K5160" s="491">
        <v>0</v>
      </c>
    </row>
    <row r="5161" spans="1:11" x14ac:dyDescent="0.25">
      <c r="A5161" s="489">
        <v>13943</v>
      </c>
      <c r="B5161" s="488" t="s">
        <v>17092</v>
      </c>
      <c r="C5161" s="489" t="s">
        <v>80</v>
      </c>
      <c r="D5161" s="490">
        <v>83524.429999999993</v>
      </c>
      <c r="E5161" s="487"/>
      <c r="F5161" s="488" t="s">
        <v>16132</v>
      </c>
      <c r="G5161" s="491">
        <v>46733.27</v>
      </c>
      <c r="H5161" s="491">
        <v>2632.81</v>
      </c>
      <c r="I5161" s="491">
        <v>26222.42</v>
      </c>
      <c r="J5161" s="491">
        <v>7935.94</v>
      </c>
      <c r="K5161" s="491">
        <v>0</v>
      </c>
    </row>
    <row r="5162" spans="1:11" ht="30" x14ac:dyDescent="0.25">
      <c r="A5162" s="489">
        <v>13944</v>
      </c>
      <c r="B5162" s="488" t="s">
        <v>16629</v>
      </c>
      <c r="C5162" s="489" t="s">
        <v>87</v>
      </c>
      <c r="D5162" s="490">
        <v>220213.4</v>
      </c>
      <c r="E5162" s="487"/>
      <c r="F5162" s="488" t="s">
        <v>16585</v>
      </c>
      <c r="G5162" s="491">
        <v>95171.8</v>
      </c>
      <c r="H5162" s="491">
        <v>0</v>
      </c>
      <c r="I5162" s="491">
        <v>82128</v>
      </c>
      <c r="J5162" s="491">
        <v>42913.599999999999</v>
      </c>
      <c r="K5162" s="491">
        <v>0</v>
      </c>
    </row>
    <row r="5163" spans="1:11" ht="30" x14ac:dyDescent="0.25">
      <c r="A5163" s="489">
        <v>13945</v>
      </c>
      <c r="B5163" s="488" t="s">
        <v>18747</v>
      </c>
      <c r="C5163" s="489" t="s">
        <v>92</v>
      </c>
      <c r="D5163" s="490">
        <v>11230</v>
      </c>
      <c r="E5163" s="487"/>
      <c r="F5163" s="488" t="s">
        <v>16414</v>
      </c>
      <c r="G5163" s="491">
        <v>0</v>
      </c>
      <c r="H5163" s="491">
        <v>520</v>
      </c>
      <c r="I5163" s="491">
        <v>0</v>
      </c>
      <c r="J5163" s="491">
        <v>10710</v>
      </c>
      <c r="K5163" s="491">
        <v>0</v>
      </c>
    </row>
    <row r="5164" spans="1:11" ht="30" x14ac:dyDescent="0.25">
      <c r="A5164" s="489">
        <v>13946</v>
      </c>
      <c r="B5164" s="488" t="s">
        <v>22276</v>
      </c>
      <c r="C5164" s="489" t="s">
        <v>92</v>
      </c>
      <c r="D5164" s="490">
        <v>163923.73000000001</v>
      </c>
      <c r="E5164" s="487"/>
      <c r="F5164" s="488" t="s">
        <v>16132</v>
      </c>
      <c r="G5164" s="491">
        <v>77033.87</v>
      </c>
      <c r="H5164" s="491">
        <v>5877.96</v>
      </c>
      <c r="I5164" s="491">
        <v>28895.54</v>
      </c>
      <c r="J5164" s="491">
        <v>52116.34</v>
      </c>
      <c r="K5164" s="491">
        <v>0</v>
      </c>
    </row>
    <row r="5165" spans="1:11" x14ac:dyDescent="0.25">
      <c r="A5165" s="489">
        <v>13947</v>
      </c>
      <c r="B5165" s="488" t="s">
        <v>17658</v>
      </c>
      <c r="C5165" s="489" t="s">
        <v>92</v>
      </c>
      <c r="D5165" s="490">
        <v>266189.08</v>
      </c>
      <c r="E5165" s="487"/>
      <c r="F5165" s="488" t="s">
        <v>16962</v>
      </c>
      <c r="G5165" s="491">
        <v>122412.76</v>
      </c>
      <c r="H5165" s="491">
        <v>56745.13</v>
      </c>
      <c r="I5165" s="491">
        <v>47944.82</v>
      </c>
      <c r="J5165" s="491">
        <v>39086.370000000003</v>
      </c>
      <c r="K5165" s="491">
        <v>0</v>
      </c>
    </row>
    <row r="5166" spans="1:11" ht="30" x14ac:dyDescent="0.25">
      <c r="A5166" s="489">
        <v>13948</v>
      </c>
      <c r="B5166" s="488" t="s">
        <v>19119</v>
      </c>
      <c r="C5166" s="489" t="s">
        <v>80</v>
      </c>
      <c r="D5166" s="490">
        <v>902208.52</v>
      </c>
      <c r="E5166" s="487"/>
      <c r="F5166" s="488" t="s">
        <v>5933</v>
      </c>
      <c r="G5166" s="491">
        <v>232500.17</v>
      </c>
      <c r="H5166" s="491">
        <v>231655.82</v>
      </c>
      <c r="I5166" s="491">
        <v>267402.08</v>
      </c>
      <c r="J5166" s="491">
        <v>27168.23</v>
      </c>
      <c r="K5166" s="491">
        <v>143482.22</v>
      </c>
    </row>
    <row r="5167" spans="1:11" x14ac:dyDescent="0.25">
      <c r="A5167" s="489">
        <v>13949</v>
      </c>
      <c r="B5167" s="488" t="s">
        <v>25498</v>
      </c>
      <c r="C5167" s="489" t="s">
        <v>80</v>
      </c>
      <c r="D5167" s="490">
        <v>130342.17</v>
      </c>
      <c r="E5167" s="487"/>
      <c r="F5167" s="488" t="s">
        <v>15948</v>
      </c>
      <c r="G5167" s="491">
        <v>64288.2</v>
      </c>
      <c r="H5167" s="491">
        <v>7184.48</v>
      </c>
      <c r="I5167" s="491">
        <v>46892</v>
      </c>
      <c r="J5167" s="491">
        <v>11977.49</v>
      </c>
      <c r="K5167" s="491">
        <v>0</v>
      </c>
    </row>
    <row r="5168" spans="1:11" ht="30" x14ac:dyDescent="0.25">
      <c r="A5168" s="489">
        <v>13950</v>
      </c>
      <c r="B5168" s="488" t="s">
        <v>22073</v>
      </c>
      <c r="C5168" s="489" t="s">
        <v>92</v>
      </c>
      <c r="D5168" s="490">
        <v>1031201</v>
      </c>
      <c r="E5168" s="487"/>
      <c r="F5168" s="488" t="s">
        <v>16130</v>
      </c>
      <c r="G5168" s="491">
        <v>1031201</v>
      </c>
      <c r="H5168" s="491">
        <v>0</v>
      </c>
      <c r="I5168" s="491">
        <v>0</v>
      </c>
      <c r="J5168" s="491">
        <v>0</v>
      </c>
      <c r="K5168" s="491">
        <v>0</v>
      </c>
    </row>
    <row r="5169" spans="1:11" ht="30" x14ac:dyDescent="0.25">
      <c r="A5169" s="489">
        <v>13951</v>
      </c>
      <c r="B5169" s="488" t="s">
        <v>18699</v>
      </c>
      <c r="C5169" s="489" t="s">
        <v>92</v>
      </c>
      <c r="D5169" s="490">
        <v>52708.13</v>
      </c>
      <c r="E5169" s="487"/>
      <c r="F5169" s="488" t="s">
        <v>16414</v>
      </c>
      <c r="G5169" s="491">
        <v>0</v>
      </c>
      <c r="H5169" s="491">
        <v>17971.330000000002</v>
      </c>
      <c r="I5169" s="491">
        <v>17723.32</v>
      </c>
      <c r="J5169" s="491">
        <v>17013.48</v>
      </c>
      <c r="K5169" s="491">
        <v>0</v>
      </c>
    </row>
    <row r="5170" spans="1:11" x14ac:dyDescent="0.25">
      <c r="A5170" s="489">
        <v>13952</v>
      </c>
      <c r="B5170" s="488" t="s">
        <v>17699</v>
      </c>
      <c r="C5170" s="489" t="s">
        <v>182</v>
      </c>
      <c r="D5170" s="490">
        <v>359293.32</v>
      </c>
      <c r="E5170" s="487"/>
      <c r="F5170" s="488" t="s">
        <v>16132</v>
      </c>
      <c r="G5170" s="491">
        <v>257446.84</v>
      </c>
      <c r="H5170" s="491">
        <v>14939.72</v>
      </c>
      <c r="I5170" s="491">
        <v>86906.76</v>
      </c>
      <c r="J5170" s="491">
        <v>0</v>
      </c>
      <c r="K5170" s="491">
        <v>0</v>
      </c>
    </row>
    <row r="5171" spans="1:11" ht="30" x14ac:dyDescent="0.25">
      <c r="A5171" s="489">
        <v>13953</v>
      </c>
      <c r="B5171" s="488" t="s">
        <v>24034</v>
      </c>
      <c r="C5171" s="489" t="s">
        <v>87</v>
      </c>
      <c r="D5171" s="490">
        <v>73699.210000000006</v>
      </c>
      <c r="E5171" s="487"/>
      <c r="F5171" s="488" t="s">
        <v>15794</v>
      </c>
      <c r="G5171" s="491">
        <v>33121.17</v>
      </c>
      <c r="H5171" s="491">
        <v>2142.23</v>
      </c>
      <c r="I5171" s="491">
        <v>21422.33</v>
      </c>
      <c r="J5171" s="491">
        <v>17013.48</v>
      </c>
      <c r="K5171" s="491">
        <v>0</v>
      </c>
    </row>
    <row r="5172" spans="1:11" x14ac:dyDescent="0.25">
      <c r="A5172" s="489">
        <v>13954</v>
      </c>
      <c r="B5172" s="488" t="s">
        <v>21139</v>
      </c>
      <c r="C5172" s="489" t="s">
        <v>87</v>
      </c>
      <c r="D5172" s="490">
        <v>2246.63</v>
      </c>
      <c r="E5172" s="487"/>
      <c r="F5172" s="488" t="s">
        <v>5975</v>
      </c>
      <c r="G5172" s="491">
        <v>0.5</v>
      </c>
      <c r="H5172" s="491">
        <v>131.76</v>
      </c>
      <c r="I5172" s="491">
        <v>1909.29</v>
      </c>
      <c r="J5172" s="491">
        <v>41.56</v>
      </c>
      <c r="K5172" s="491">
        <v>163.52000000000001</v>
      </c>
    </row>
    <row r="5173" spans="1:11" x14ac:dyDescent="0.25">
      <c r="A5173" s="489">
        <v>13955</v>
      </c>
      <c r="B5173" s="488" t="s">
        <v>21140</v>
      </c>
      <c r="C5173" s="489" t="s">
        <v>87</v>
      </c>
      <c r="D5173" s="490">
        <v>1885.18</v>
      </c>
      <c r="E5173" s="487"/>
      <c r="F5173" s="488" t="s">
        <v>5975</v>
      </c>
      <c r="G5173" s="491">
        <v>0.5</v>
      </c>
      <c r="H5173" s="491">
        <v>107.02</v>
      </c>
      <c r="I5173" s="491">
        <v>1598.9</v>
      </c>
      <c r="J5173" s="491">
        <v>41.56</v>
      </c>
      <c r="K5173" s="491">
        <v>137.19999999999999</v>
      </c>
    </row>
    <row r="5174" spans="1:11" ht="30" x14ac:dyDescent="0.25">
      <c r="A5174" s="489">
        <v>13956</v>
      </c>
      <c r="B5174" s="488" t="s">
        <v>23576</v>
      </c>
      <c r="C5174" s="489" t="s">
        <v>92</v>
      </c>
      <c r="D5174" s="490">
        <v>283328.39</v>
      </c>
      <c r="E5174" s="487"/>
      <c r="F5174" s="488" t="s">
        <v>16130</v>
      </c>
      <c r="G5174" s="491">
        <v>47339.27</v>
      </c>
      <c r="H5174" s="491">
        <v>64103.49</v>
      </c>
      <c r="I5174" s="491">
        <v>108085.08</v>
      </c>
      <c r="J5174" s="491">
        <v>63800.55</v>
      </c>
      <c r="K5174" s="491">
        <v>0</v>
      </c>
    </row>
    <row r="5175" spans="1:11" ht="30" x14ac:dyDescent="0.25">
      <c r="A5175" s="489">
        <v>13957</v>
      </c>
      <c r="B5175" s="488" t="s">
        <v>19180</v>
      </c>
      <c r="C5175" s="489" t="s">
        <v>87</v>
      </c>
      <c r="D5175" s="490">
        <v>55804.24</v>
      </c>
      <c r="E5175" s="487"/>
      <c r="F5175" s="488" t="s">
        <v>15963</v>
      </c>
      <c r="G5175" s="491">
        <v>0</v>
      </c>
      <c r="H5175" s="491">
        <v>4067.77</v>
      </c>
      <c r="I5175" s="491">
        <v>40677.71</v>
      </c>
      <c r="J5175" s="491">
        <v>11058.76</v>
      </c>
      <c r="K5175" s="491">
        <v>0</v>
      </c>
    </row>
    <row r="5176" spans="1:11" x14ac:dyDescent="0.25">
      <c r="A5176" s="489">
        <v>13958</v>
      </c>
      <c r="B5176" s="488" t="s">
        <v>23968</v>
      </c>
      <c r="C5176" s="489" t="s">
        <v>87</v>
      </c>
      <c r="D5176" s="490">
        <v>448401.52</v>
      </c>
      <c r="E5176" s="487"/>
      <c r="F5176" s="488" t="s">
        <v>5933</v>
      </c>
      <c r="G5176" s="491">
        <v>320663.34999999998</v>
      </c>
      <c r="H5176" s="491">
        <v>24182.86</v>
      </c>
      <c r="I5176" s="491">
        <v>32489.08</v>
      </c>
      <c r="J5176" s="491">
        <v>71066.23</v>
      </c>
      <c r="K5176" s="491">
        <v>0</v>
      </c>
    </row>
    <row r="5177" spans="1:11" ht="30" x14ac:dyDescent="0.25">
      <c r="A5177" s="489">
        <v>13959</v>
      </c>
      <c r="B5177" s="488" t="s">
        <v>16885</v>
      </c>
      <c r="C5177" s="489" t="s">
        <v>80</v>
      </c>
      <c r="D5177" s="490">
        <v>516337.83</v>
      </c>
      <c r="E5177" s="487"/>
      <c r="F5177" s="488" t="s">
        <v>15827</v>
      </c>
      <c r="G5177" s="491">
        <v>454287</v>
      </c>
      <c r="H5177" s="491">
        <v>16228.36</v>
      </c>
      <c r="I5177" s="491">
        <v>45822.47</v>
      </c>
      <c r="J5177" s="491">
        <v>0</v>
      </c>
      <c r="K5177" s="491">
        <v>0</v>
      </c>
    </row>
    <row r="5178" spans="1:11" x14ac:dyDescent="0.25">
      <c r="A5178" s="489">
        <v>13960</v>
      </c>
      <c r="B5178" s="488" t="s">
        <v>19231</v>
      </c>
      <c r="C5178" s="489" t="s">
        <v>4371</v>
      </c>
      <c r="D5178" s="490">
        <v>246271.91</v>
      </c>
      <c r="E5178" s="487"/>
      <c r="F5178" s="488" t="s">
        <v>15960</v>
      </c>
      <c r="G5178" s="491">
        <v>2635.85</v>
      </c>
      <c r="H5178" s="491">
        <v>4777.18</v>
      </c>
      <c r="I5178" s="491">
        <v>238858.88</v>
      </c>
      <c r="J5178" s="491">
        <v>0</v>
      </c>
      <c r="K5178" s="491">
        <v>0</v>
      </c>
    </row>
    <row r="5179" spans="1:11" ht="30" x14ac:dyDescent="0.25">
      <c r="A5179" s="489">
        <v>13961</v>
      </c>
      <c r="B5179" s="488" t="s">
        <v>17800</v>
      </c>
      <c r="C5179" s="489" t="s">
        <v>80</v>
      </c>
      <c r="D5179" s="490">
        <v>22852.82</v>
      </c>
      <c r="E5179" s="487"/>
      <c r="F5179" s="488" t="s">
        <v>16132</v>
      </c>
      <c r="G5179" s="491">
        <v>11277.21</v>
      </c>
      <c r="H5179" s="491">
        <v>584.04</v>
      </c>
      <c r="I5179" s="491">
        <v>10991.56</v>
      </c>
      <c r="J5179" s="491">
        <v>0</v>
      </c>
      <c r="K5179" s="491">
        <v>0</v>
      </c>
    </row>
    <row r="5180" spans="1:11" ht="30" x14ac:dyDescent="0.25">
      <c r="A5180" s="489">
        <v>13962</v>
      </c>
      <c r="B5180" s="488" t="s">
        <v>18112</v>
      </c>
      <c r="C5180" s="489" t="s">
        <v>182</v>
      </c>
      <c r="D5180" s="490">
        <v>687421.6</v>
      </c>
      <c r="E5180" s="487"/>
      <c r="F5180" s="488" t="s">
        <v>16247</v>
      </c>
      <c r="G5180" s="491">
        <v>600771.09</v>
      </c>
      <c r="H5180" s="491">
        <v>0</v>
      </c>
      <c r="I5180" s="491">
        <v>39863.440000000002</v>
      </c>
      <c r="J5180" s="491">
        <v>46787.07</v>
      </c>
      <c r="K5180" s="491">
        <v>0</v>
      </c>
    </row>
    <row r="5181" spans="1:11" ht="30" x14ac:dyDescent="0.25">
      <c r="A5181" s="489">
        <v>13963</v>
      </c>
      <c r="B5181" s="488" t="s">
        <v>18700</v>
      </c>
      <c r="C5181" s="489" t="s">
        <v>92</v>
      </c>
      <c r="D5181" s="490">
        <v>66436.02</v>
      </c>
      <c r="E5181" s="487"/>
      <c r="F5181" s="488" t="s">
        <v>16414</v>
      </c>
      <c r="G5181" s="491">
        <v>0</v>
      </c>
      <c r="H5181" s="491">
        <v>23776.959999999999</v>
      </c>
      <c r="I5181" s="491">
        <v>24369.57</v>
      </c>
      <c r="J5181" s="491">
        <v>18289.490000000002</v>
      </c>
      <c r="K5181" s="491">
        <v>0</v>
      </c>
    </row>
    <row r="5182" spans="1:11" ht="30" x14ac:dyDescent="0.25">
      <c r="A5182" s="489">
        <v>13964</v>
      </c>
      <c r="B5182" s="488" t="s">
        <v>18701</v>
      </c>
      <c r="C5182" s="489" t="s">
        <v>92</v>
      </c>
      <c r="D5182" s="490">
        <v>82345.72</v>
      </c>
      <c r="E5182" s="487"/>
      <c r="F5182" s="488" t="s">
        <v>16414</v>
      </c>
      <c r="G5182" s="491">
        <v>0</v>
      </c>
      <c r="H5182" s="491">
        <v>29912.5</v>
      </c>
      <c r="I5182" s="491">
        <v>29465.02</v>
      </c>
      <c r="J5182" s="491">
        <v>22968.2</v>
      </c>
      <c r="K5182" s="491">
        <v>0</v>
      </c>
    </row>
    <row r="5183" spans="1:11" ht="30" x14ac:dyDescent="0.25">
      <c r="A5183" s="489">
        <v>13965</v>
      </c>
      <c r="B5183" s="488" t="s">
        <v>18702</v>
      </c>
      <c r="C5183" s="489" t="s">
        <v>92</v>
      </c>
      <c r="D5183" s="490">
        <v>98404.52</v>
      </c>
      <c r="E5183" s="487"/>
      <c r="F5183" s="488" t="s">
        <v>16414</v>
      </c>
      <c r="G5183" s="491">
        <v>0</v>
      </c>
      <c r="H5183" s="491">
        <v>35532.51</v>
      </c>
      <c r="I5183" s="491">
        <v>35225.1</v>
      </c>
      <c r="J5183" s="491">
        <v>27646.91</v>
      </c>
      <c r="K5183" s="491">
        <v>0</v>
      </c>
    </row>
    <row r="5184" spans="1:11" x14ac:dyDescent="0.25">
      <c r="A5184" s="489">
        <v>13966</v>
      </c>
      <c r="B5184" s="488" t="s">
        <v>16258</v>
      </c>
      <c r="C5184" s="489" t="s">
        <v>92</v>
      </c>
      <c r="D5184" s="490">
        <v>41387.480000000003</v>
      </c>
      <c r="E5184" s="487"/>
      <c r="F5184" s="488" t="s">
        <v>16130</v>
      </c>
      <c r="G5184" s="491">
        <v>23420.17</v>
      </c>
      <c r="H5184" s="491">
        <v>855.59</v>
      </c>
      <c r="I5184" s="491">
        <v>17111.72</v>
      </c>
      <c r="J5184" s="491">
        <v>0</v>
      </c>
      <c r="K5184" s="491">
        <v>0</v>
      </c>
    </row>
    <row r="5185" spans="1:11" x14ac:dyDescent="0.25">
      <c r="A5185" s="489">
        <v>13967</v>
      </c>
      <c r="B5185" s="488" t="s">
        <v>23065</v>
      </c>
      <c r="C5185" s="489" t="s">
        <v>87</v>
      </c>
      <c r="D5185" s="490">
        <v>7861.28</v>
      </c>
      <c r="E5185" s="487"/>
      <c r="F5185" s="488" t="s">
        <v>5975</v>
      </c>
      <c r="G5185" s="491">
        <v>848.79</v>
      </c>
      <c r="H5185" s="491">
        <v>137.5</v>
      </c>
      <c r="I5185" s="491">
        <v>6874.99</v>
      </c>
      <c r="J5185" s="491">
        <v>0</v>
      </c>
      <c r="K5185" s="491">
        <v>0</v>
      </c>
    </row>
    <row r="5186" spans="1:11" x14ac:dyDescent="0.25">
      <c r="A5186" s="489">
        <v>13968</v>
      </c>
      <c r="B5186" s="488" t="s">
        <v>22213</v>
      </c>
      <c r="C5186" s="489" t="s">
        <v>92</v>
      </c>
      <c r="D5186" s="490">
        <v>101182.06</v>
      </c>
      <c r="E5186" s="487"/>
      <c r="F5186" s="488" t="s">
        <v>16405</v>
      </c>
      <c r="G5186" s="491">
        <v>59815.44</v>
      </c>
      <c r="H5186" s="491">
        <v>9333.2000000000007</v>
      </c>
      <c r="I5186" s="491">
        <v>27214.35</v>
      </c>
      <c r="J5186" s="491">
        <v>4819.07</v>
      </c>
      <c r="K5186" s="491">
        <v>0</v>
      </c>
    </row>
    <row r="5187" spans="1:11" ht="30" x14ac:dyDescent="0.25">
      <c r="A5187" s="489">
        <v>13969</v>
      </c>
      <c r="B5187" s="488" t="s">
        <v>16647</v>
      </c>
      <c r="C5187" s="489" t="s">
        <v>87</v>
      </c>
      <c r="D5187" s="490">
        <v>277084.46000000002</v>
      </c>
      <c r="E5187" s="487"/>
      <c r="F5187" s="488" t="s">
        <v>16585</v>
      </c>
      <c r="G5187" s="491">
        <v>134341</v>
      </c>
      <c r="H5187" s="491">
        <v>0</v>
      </c>
      <c r="I5187" s="491">
        <v>82128</v>
      </c>
      <c r="J5187" s="491">
        <v>60615.46</v>
      </c>
      <c r="K5187" s="491">
        <v>0</v>
      </c>
    </row>
    <row r="5188" spans="1:11" ht="30" x14ac:dyDescent="0.25">
      <c r="A5188" s="489">
        <v>13970</v>
      </c>
      <c r="B5188" s="488" t="s">
        <v>18156</v>
      </c>
      <c r="C5188" s="489" t="s">
        <v>182</v>
      </c>
      <c r="D5188" s="490">
        <v>722173.88</v>
      </c>
      <c r="E5188" s="487"/>
      <c r="F5188" s="488" t="s">
        <v>16405</v>
      </c>
      <c r="G5188" s="491">
        <v>431697.28</v>
      </c>
      <c r="H5188" s="491">
        <v>77.92</v>
      </c>
      <c r="I5188" s="491">
        <v>177259.03</v>
      </c>
      <c r="J5188" s="491">
        <v>113139.64</v>
      </c>
      <c r="K5188" s="491">
        <v>0</v>
      </c>
    </row>
    <row r="5189" spans="1:11" x14ac:dyDescent="0.25">
      <c r="A5189" s="489">
        <v>13971</v>
      </c>
      <c r="B5189" s="488" t="s">
        <v>21428</v>
      </c>
      <c r="C5189" s="489" t="s">
        <v>87</v>
      </c>
      <c r="D5189" s="490">
        <v>3456569.19</v>
      </c>
      <c r="E5189" s="487"/>
      <c r="F5189" s="488" t="s">
        <v>6076</v>
      </c>
      <c r="G5189" s="491">
        <v>2544597.9900000002</v>
      </c>
      <c r="H5189" s="491">
        <v>43427.199999999997</v>
      </c>
      <c r="I5189" s="491">
        <v>868544</v>
      </c>
      <c r="J5189" s="491">
        <v>0</v>
      </c>
      <c r="K5189" s="491">
        <v>0</v>
      </c>
    </row>
    <row r="5190" spans="1:11" x14ac:dyDescent="0.25">
      <c r="A5190" s="489">
        <v>13972</v>
      </c>
      <c r="B5190" s="488" t="s">
        <v>21985</v>
      </c>
      <c r="C5190" s="489" t="s">
        <v>87</v>
      </c>
      <c r="D5190" s="490">
        <v>53383.22</v>
      </c>
      <c r="E5190" s="487"/>
      <c r="F5190" s="488" t="s">
        <v>16565</v>
      </c>
      <c r="G5190" s="491">
        <v>4533.3100000000004</v>
      </c>
      <c r="H5190" s="491">
        <v>2326.19</v>
      </c>
      <c r="I5190" s="491">
        <v>46523.72</v>
      </c>
      <c r="J5190" s="491">
        <v>0</v>
      </c>
      <c r="K5190" s="491">
        <v>0</v>
      </c>
    </row>
    <row r="5191" spans="1:11" ht="30" x14ac:dyDescent="0.25">
      <c r="A5191" s="489">
        <v>13973</v>
      </c>
      <c r="B5191" s="488" t="s">
        <v>17060</v>
      </c>
      <c r="C5191" s="489" t="s">
        <v>87</v>
      </c>
      <c r="D5191" s="490">
        <v>347317.7</v>
      </c>
      <c r="E5191" s="487"/>
      <c r="F5191" s="488" t="s">
        <v>15713</v>
      </c>
      <c r="G5191" s="491">
        <v>161891</v>
      </c>
      <c r="H5191" s="491">
        <v>162801.13</v>
      </c>
      <c r="I5191" s="491">
        <v>22625.57</v>
      </c>
      <c r="J5191" s="491">
        <v>0</v>
      </c>
      <c r="K5191" s="491">
        <v>0</v>
      </c>
    </row>
    <row r="5192" spans="1:11" x14ac:dyDescent="0.25">
      <c r="A5192" s="489">
        <v>13974</v>
      </c>
      <c r="B5192" s="488" t="s">
        <v>22020</v>
      </c>
      <c r="C5192" s="489" t="s">
        <v>80</v>
      </c>
      <c r="D5192" s="490">
        <v>5608.7</v>
      </c>
      <c r="E5192" s="487"/>
      <c r="F5192" s="488" t="s">
        <v>16565</v>
      </c>
      <c r="G5192" s="491">
        <v>1094.9000000000001</v>
      </c>
      <c r="H5192" s="491">
        <v>214.94</v>
      </c>
      <c r="I5192" s="491">
        <v>4298.8599999999997</v>
      </c>
      <c r="J5192" s="491">
        <v>0</v>
      </c>
      <c r="K5192" s="491">
        <v>0</v>
      </c>
    </row>
    <row r="5193" spans="1:11" x14ac:dyDescent="0.25">
      <c r="A5193" s="489">
        <v>13975</v>
      </c>
      <c r="B5193" s="488" t="s">
        <v>21540</v>
      </c>
      <c r="C5193" s="489" t="s">
        <v>92</v>
      </c>
      <c r="D5193" s="490">
        <v>178586.51</v>
      </c>
      <c r="E5193" s="487"/>
      <c r="F5193" s="488" t="s">
        <v>16308</v>
      </c>
      <c r="G5193" s="491">
        <v>115392.48</v>
      </c>
      <c r="H5193" s="491">
        <v>10345.450000000001</v>
      </c>
      <c r="I5193" s="491">
        <v>52848.58</v>
      </c>
      <c r="J5193" s="491">
        <v>0</v>
      </c>
      <c r="K5193" s="491">
        <v>0</v>
      </c>
    </row>
    <row r="5194" spans="1:11" ht="30" x14ac:dyDescent="0.25">
      <c r="A5194" s="489">
        <v>13976</v>
      </c>
      <c r="B5194" s="488" t="s">
        <v>16890</v>
      </c>
      <c r="C5194" s="489" t="s">
        <v>80</v>
      </c>
      <c r="D5194" s="490">
        <v>376720.59</v>
      </c>
      <c r="E5194" s="487"/>
      <c r="F5194" s="488" t="s">
        <v>5933</v>
      </c>
      <c r="G5194" s="491">
        <v>199682.2</v>
      </c>
      <c r="H5194" s="491">
        <v>33132.67</v>
      </c>
      <c r="I5194" s="491">
        <v>19607.77</v>
      </c>
      <c r="J5194" s="491">
        <v>42533.7</v>
      </c>
      <c r="K5194" s="491">
        <v>81764.25</v>
      </c>
    </row>
    <row r="5195" spans="1:11" ht="30" x14ac:dyDescent="0.25">
      <c r="A5195" s="489">
        <v>13977</v>
      </c>
      <c r="B5195" s="488" t="s">
        <v>20369</v>
      </c>
      <c r="C5195" s="489" t="s">
        <v>80</v>
      </c>
      <c r="D5195" s="490">
        <v>60566.8</v>
      </c>
      <c r="E5195" s="487"/>
      <c r="F5195" s="488" t="s">
        <v>5933</v>
      </c>
      <c r="G5195" s="491">
        <v>13736.5</v>
      </c>
      <c r="H5195" s="491">
        <v>27222.53</v>
      </c>
      <c r="I5195" s="491">
        <v>19607.77</v>
      </c>
      <c r="J5195" s="491">
        <v>0</v>
      </c>
      <c r="K5195" s="491">
        <v>0</v>
      </c>
    </row>
    <row r="5196" spans="1:11" x14ac:dyDescent="0.25">
      <c r="A5196" s="489">
        <v>13978</v>
      </c>
      <c r="B5196" s="488" t="s">
        <v>22241</v>
      </c>
      <c r="C5196" s="489" t="s">
        <v>92</v>
      </c>
      <c r="D5196" s="490">
        <v>85385.84</v>
      </c>
      <c r="E5196" s="487"/>
      <c r="F5196" s="488" t="s">
        <v>5933</v>
      </c>
      <c r="G5196" s="491">
        <v>41981.04</v>
      </c>
      <c r="H5196" s="491">
        <v>2627.66</v>
      </c>
      <c r="I5196" s="491">
        <v>26276.55</v>
      </c>
      <c r="J5196" s="491">
        <v>14500.59</v>
      </c>
      <c r="K5196" s="491">
        <v>0</v>
      </c>
    </row>
    <row r="5197" spans="1:11" ht="30" x14ac:dyDescent="0.25">
      <c r="A5197" s="489">
        <v>13979</v>
      </c>
      <c r="B5197" s="488" t="s">
        <v>24308</v>
      </c>
      <c r="C5197" s="489" t="s">
        <v>87</v>
      </c>
      <c r="D5197" s="490">
        <v>1264308</v>
      </c>
      <c r="E5197" s="487"/>
      <c r="F5197" s="488" t="s">
        <v>15781</v>
      </c>
      <c r="G5197" s="491">
        <v>1264308</v>
      </c>
      <c r="H5197" s="491">
        <v>0</v>
      </c>
      <c r="I5197" s="491">
        <v>0</v>
      </c>
      <c r="J5197" s="491">
        <v>0</v>
      </c>
      <c r="K5197" s="491">
        <v>0</v>
      </c>
    </row>
    <row r="5198" spans="1:11" ht="30" x14ac:dyDescent="0.25">
      <c r="A5198" s="489">
        <v>13980</v>
      </c>
      <c r="B5198" s="488" t="s">
        <v>20399</v>
      </c>
      <c r="C5198" s="489" t="s">
        <v>87</v>
      </c>
      <c r="D5198" s="490">
        <v>149240.42000000001</v>
      </c>
      <c r="E5198" s="487"/>
      <c r="F5198" s="488" t="s">
        <v>15781</v>
      </c>
      <c r="G5198" s="491">
        <v>36264.31</v>
      </c>
      <c r="H5198" s="491">
        <v>12686.21</v>
      </c>
      <c r="I5198" s="491">
        <v>67507.23</v>
      </c>
      <c r="J5198" s="491">
        <v>32782.67</v>
      </c>
      <c r="K5198" s="491">
        <v>0</v>
      </c>
    </row>
    <row r="5199" spans="1:11" x14ac:dyDescent="0.25">
      <c r="A5199" s="489">
        <v>13981</v>
      </c>
      <c r="B5199" s="488" t="s">
        <v>18863</v>
      </c>
      <c r="C5199" s="489" t="s">
        <v>87</v>
      </c>
      <c r="D5199" s="490">
        <v>41892.800000000003</v>
      </c>
      <c r="E5199" s="487"/>
      <c r="F5199" s="488" t="s">
        <v>15827</v>
      </c>
      <c r="G5199" s="491">
        <v>0</v>
      </c>
      <c r="H5199" s="491">
        <v>9697.3799999999992</v>
      </c>
      <c r="I5199" s="491">
        <v>32195.42</v>
      </c>
      <c r="J5199" s="491">
        <v>0</v>
      </c>
      <c r="K5199" s="491">
        <v>0</v>
      </c>
    </row>
    <row r="5200" spans="1:11" x14ac:dyDescent="0.25">
      <c r="A5200" s="489">
        <v>13982</v>
      </c>
      <c r="B5200" s="488" t="s">
        <v>20344</v>
      </c>
      <c r="C5200" s="489" t="s">
        <v>87</v>
      </c>
      <c r="D5200" s="490">
        <v>113546.68</v>
      </c>
      <c r="E5200" s="487"/>
      <c r="F5200" s="488" t="s">
        <v>15827</v>
      </c>
      <c r="G5200" s="491">
        <v>31898.07</v>
      </c>
      <c r="H5200" s="491">
        <v>9934.9</v>
      </c>
      <c r="I5200" s="491">
        <v>69141.27</v>
      </c>
      <c r="J5200" s="491">
        <v>2572.44</v>
      </c>
      <c r="K5200" s="491">
        <v>0</v>
      </c>
    </row>
    <row r="5201" spans="1:11" x14ac:dyDescent="0.25">
      <c r="A5201" s="489">
        <v>13983</v>
      </c>
      <c r="B5201" s="488" t="s">
        <v>19681</v>
      </c>
      <c r="C5201" s="489" t="s">
        <v>92</v>
      </c>
      <c r="D5201" s="490">
        <v>99449</v>
      </c>
      <c r="E5201" s="487"/>
      <c r="F5201" s="488" t="s">
        <v>16911</v>
      </c>
      <c r="G5201" s="491">
        <v>99449</v>
      </c>
      <c r="H5201" s="491">
        <v>0</v>
      </c>
      <c r="I5201" s="491">
        <v>0</v>
      </c>
      <c r="J5201" s="491">
        <v>0</v>
      </c>
      <c r="K5201" s="491">
        <v>0</v>
      </c>
    </row>
    <row r="5202" spans="1:11" x14ac:dyDescent="0.25">
      <c r="A5202" s="489">
        <v>13984</v>
      </c>
      <c r="B5202" s="488" t="s">
        <v>21986</v>
      </c>
      <c r="C5202" s="489" t="s">
        <v>80</v>
      </c>
      <c r="D5202" s="490">
        <v>34361.29</v>
      </c>
      <c r="E5202" s="487"/>
      <c r="F5202" s="488" t="s">
        <v>15813</v>
      </c>
      <c r="G5202" s="491">
        <v>10120.59</v>
      </c>
      <c r="H5202" s="491">
        <v>5008.96</v>
      </c>
      <c r="I5202" s="491">
        <v>19231.740000000002</v>
      </c>
      <c r="J5202" s="491">
        <v>0</v>
      </c>
      <c r="K5202" s="491">
        <v>0</v>
      </c>
    </row>
    <row r="5203" spans="1:11" x14ac:dyDescent="0.25">
      <c r="A5203" s="489">
        <v>13985</v>
      </c>
      <c r="B5203" s="488" t="s">
        <v>21989</v>
      </c>
      <c r="C5203" s="489" t="s">
        <v>80</v>
      </c>
      <c r="D5203" s="490">
        <v>43581.97</v>
      </c>
      <c r="E5203" s="487"/>
      <c r="F5203" s="488" t="s">
        <v>15813</v>
      </c>
      <c r="G5203" s="491">
        <v>12553.6</v>
      </c>
      <c r="H5203" s="491">
        <v>5008.96</v>
      </c>
      <c r="I5203" s="491">
        <v>26019.41</v>
      </c>
      <c r="J5203" s="491">
        <v>0</v>
      </c>
      <c r="K5203" s="491">
        <v>0</v>
      </c>
    </row>
    <row r="5204" spans="1:11" x14ac:dyDescent="0.25">
      <c r="A5204" s="489">
        <v>13986</v>
      </c>
      <c r="B5204" s="488" t="s">
        <v>21990</v>
      </c>
      <c r="C5204" s="489" t="s">
        <v>80</v>
      </c>
      <c r="D5204" s="490">
        <v>51553.83</v>
      </c>
      <c r="E5204" s="487"/>
      <c r="F5204" s="488" t="s">
        <v>15813</v>
      </c>
      <c r="G5204" s="491">
        <v>14190.3</v>
      </c>
      <c r="H5204" s="491">
        <v>5008.96</v>
      </c>
      <c r="I5204" s="491">
        <v>32354.57</v>
      </c>
      <c r="J5204" s="491">
        <v>0</v>
      </c>
      <c r="K5204" s="491">
        <v>0</v>
      </c>
    </row>
    <row r="5205" spans="1:11" x14ac:dyDescent="0.25">
      <c r="A5205" s="489">
        <v>13987</v>
      </c>
      <c r="B5205" s="488" t="s">
        <v>21991</v>
      </c>
      <c r="C5205" s="489" t="s">
        <v>80</v>
      </c>
      <c r="D5205" s="490">
        <v>50485.04</v>
      </c>
      <c r="E5205" s="487"/>
      <c r="F5205" s="488" t="s">
        <v>5933</v>
      </c>
      <c r="G5205" s="491">
        <v>14931.56</v>
      </c>
      <c r="H5205" s="491">
        <v>5008.96</v>
      </c>
      <c r="I5205" s="491">
        <v>30544.52</v>
      </c>
      <c r="J5205" s="491">
        <v>0</v>
      </c>
      <c r="K5205" s="491">
        <v>0</v>
      </c>
    </row>
    <row r="5206" spans="1:11" ht="30" x14ac:dyDescent="0.25">
      <c r="A5206" s="489">
        <v>13988</v>
      </c>
      <c r="B5206" s="488" t="s">
        <v>18494</v>
      </c>
      <c r="C5206" s="489" t="s">
        <v>80</v>
      </c>
      <c r="D5206" s="490">
        <v>201896.05</v>
      </c>
      <c r="E5206" s="487"/>
      <c r="F5206" s="488" t="s">
        <v>16247</v>
      </c>
      <c r="G5206" s="491">
        <v>146519.35999999999</v>
      </c>
      <c r="H5206" s="491">
        <v>687.07</v>
      </c>
      <c r="I5206" s="491">
        <v>41341.26</v>
      </c>
      <c r="J5206" s="491">
        <v>13348.35</v>
      </c>
      <c r="K5206" s="491">
        <v>0</v>
      </c>
    </row>
    <row r="5207" spans="1:11" ht="30" x14ac:dyDescent="0.25">
      <c r="A5207" s="489">
        <v>13989</v>
      </c>
      <c r="B5207" s="488" t="s">
        <v>23635</v>
      </c>
      <c r="C5207" s="489" t="s">
        <v>87</v>
      </c>
      <c r="D5207" s="490">
        <v>0</v>
      </c>
      <c r="E5207" s="487"/>
      <c r="F5207" s="488" t="s">
        <v>15720</v>
      </c>
      <c r="G5207" s="491">
        <v>0</v>
      </c>
      <c r="H5207" s="491">
        <v>0</v>
      </c>
      <c r="I5207" s="491">
        <v>0</v>
      </c>
      <c r="J5207" s="491">
        <v>0</v>
      </c>
      <c r="K5207" s="491">
        <v>0</v>
      </c>
    </row>
    <row r="5208" spans="1:11" ht="30" x14ac:dyDescent="0.25">
      <c r="A5208" s="489">
        <v>13990</v>
      </c>
      <c r="B5208" s="488" t="s">
        <v>24078</v>
      </c>
      <c r="C5208" s="489" t="s">
        <v>87</v>
      </c>
      <c r="D5208" s="490">
        <v>2848736</v>
      </c>
      <c r="E5208" s="487"/>
      <c r="F5208" s="488" t="s">
        <v>5933</v>
      </c>
      <c r="G5208" s="491">
        <v>2848736</v>
      </c>
      <c r="H5208" s="491">
        <v>0</v>
      </c>
      <c r="I5208" s="491">
        <v>0</v>
      </c>
      <c r="J5208" s="491">
        <v>0</v>
      </c>
      <c r="K5208" s="491">
        <v>0</v>
      </c>
    </row>
    <row r="5209" spans="1:11" ht="30" x14ac:dyDescent="0.25">
      <c r="A5209" s="489">
        <v>13991</v>
      </c>
      <c r="B5209" s="488" t="s">
        <v>20403</v>
      </c>
      <c r="C5209" s="489" t="s">
        <v>87</v>
      </c>
      <c r="D5209" s="490">
        <v>488712.57</v>
      </c>
      <c r="E5209" s="487"/>
      <c r="F5209" s="488" t="s">
        <v>5933</v>
      </c>
      <c r="G5209" s="491">
        <v>322342.59000000003</v>
      </c>
      <c r="H5209" s="491">
        <v>6722.78</v>
      </c>
      <c r="I5209" s="491">
        <v>130280.8</v>
      </c>
      <c r="J5209" s="491">
        <v>29366.37</v>
      </c>
      <c r="K5209" s="491">
        <v>0</v>
      </c>
    </row>
    <row r="5210" spans="1:11" ht="30" x14ac:dyDescent="0.25">
      <c r="A5210" s="489">
        <v>13992</v>
      </c>
      <c r="B5210" s="488" t="s">
        <v>20439</v>
      </c>
      <c r="C5210" s="489" t="s">
        <v>87</v>
      </c>
      <c r="D5210" s="490">
        <v>373911.6</v>
      </c>
      <c r="E5210" s="487"/>
      <c r="F5210" s="488" t="s">
        <v>5933</v>
      </c>
      <c r="G5210" s="491">
        <v>224914.3</v>
      </c>
      <c r="H5210" s="491">
        <v>6205.12</v>
      </c>
      <c r="I5210" s="491">
        <v>91925.27</v>
      </c>
      <c r="J5210" s="491">
        <v>50866.9</v>
      </c>
      <c r="K5210" s="491">
        <v>0</v>
      </c>
    </row>
    <row r="5211" spans="1:11" ht="30" x14ac:dyDescent="0.25">
      <c r="A5211" s="489">
        <v>13993</v>
      </c>
      <c r="B5211" s="488" t="s">
        <v>20402</v>
      </c>
      <c r="C5211" s="489" t="s">
        <v>87</v>
      </c>
      <c r="D5211" s="490">
        <v>373911.6</v>
      </c>
      <c r="E5211" s="487"/>
      <c r="F5211" s="488" t="s">
        <v>5933</v>
      </c>
      <c r="G5211" s="491">
        <v>224914.3</v>
      </c>
      <c r="H5211" s="491">
        <v>6205.12</v>
      </c>
      <c r="I5211" s="491">
        <v>91925.27</v>
      </c>
      <c r="J5211" s="491">
        <v>50866.9</v>
      </c>
      <c r="K5211" s="491">
        <v>0</v>
      </c>
    </row>
    <row r="5212" spans="1:11" x14ac:dyDescent="0.25">
      <c r="A5212" s="489">
        <v>13994</v>
      </c>
      <c r="B5212" s="488" t="s">
        <v>20404</v>
      </c>
      <c r="C5212" s="489" t="s">
        <v>87</v>
      </c>
      <c r="D5212" s="490">
        <v>367138.36</v>
      </c>
      <c r="E5212" s="487"/>
      <c r="F5212" s="488" t="s">
        <v>5933</v>
      </c>
      <c r="G5212" s="491">
        <v>224914.3</v>
      </c>
      <c r="H5212" s="491">
        <v>6758.06</v>
      </c>
      <c r="I5212" s="491">
        <v>84599.09</v>
      </c>
      <c r="J5212" s="491">
        <v>50866.9</v>
      </c>
      <c r="K5212" s="491">
        <v>0</v>
      </c>
    </row>
    <row r="5213" spans="1:11" x14ac:dyDescent="0.25">
      <c r="A5213" s="489">
        <v>13995</v>
      </c>
      <c r="B5213" s="488" t="s">
        <v>20445</v>
      </c>
      <c r="C5213" s="489" t="s">
        <v>87</v>
      </c>
      <c r="D5213" s="490">
        <v>287762.76</v>
      </c>
      <c r="E5213" s="487"/>
      <c r="F5213" s="488" t="s">
        <v>5933</v>
      </c>
      <c r="G5213" s="491">
        <v>162645.6</v>
      </c>
      <c r="H5213" s="491">
        <v>6317.99</v>
      </c>
      <c r="I5213" s="491">
        <v>83474.929999999993</v>
      </c>
      <c r="J5213" s="491">
        <v>35324.239999999998</v>
      </c>
      <c r="K5213" s="491">
        <v>0</v>
      </c>
    </row>
    <row r="5214" spans="1:11" ht="30" x14ac:dyDescent="0.25">
      <c r="A5214" s="489">
        <v>13996</v>
      </c>
      <c r="B5214" s="488" t="s">
        <v>20401</v>
      </c>
      <c r="C5214" s="489" t="s">
        <v>87</v>
      </c>
      <c r="D5214" s="490">
        <v>683440</v>
      </c>
      <c r="E5214" s="487"/>
      <c r="F5214" s="488" t="s">
        <v>5933</v>
      </c>
      <c r="G5214" s="491">
        <v>468861.95</v>
      </c>
      <c r="H5214" s="491">
        <v>8724.18</v>
      </c>
      <c r="I5214" s="491">
        <v>163139.10999999999</v>
      </c>
      <c r="J5214" s="491">
        <v>42714.720000000001</v>
      </c>
      <c r="K5214" s="491">
        <v>0</v>
      </c>
    </row>
    <row r="5215" spans="1:11" ht="30" x14ac:dyDescent="0.25">
      <c r="A5215" s="489">
        <v>13997</v>
      </c>
      <c r="B5215" s="488" t="s">
        <v>20400</v>
      </c>
      <c r="C5215" s="489" t="s">
        <v>87</v>
      </c>
      <c r="D5215" s="490">
        <v>350633.06</v>
      </c>
      <c r="E5215" s="487"/>
      <c r="F5215" s="488" t="s">
        <v>5933</v>
      </c>
      <c r="G5215" s="491">
        <v>234430.98</v>
      </c>
      <c r="H5215" s="491">
        <v>5563.38</v>
      </c>
      <c r="I5215" s="491">
        <v>89281.33</v>
      </c>
      <c r="J5215" s="491">
        <v>21357.360000000001</v>
      </c>
      <c r="K5215" s="491">
        <v>0</v>
      </c>
    </row>
    <row r="5216" spans="1:11" ht="30" x14ac:dyDescent="0.25">
      <c r="A5216" s="489">
        <v>13998</v>
      </c>
      <c r="B5216" s="488" t="s">
        <v>20405</v>
      </c>
      <c r="C5216" s="489" t="s">
        <v>87</v>
      </c>
      <c r="D5216" s="490">
        <v>350633.06</v>
      </c>
      <c r="E5216" s="487"/>
      <c r="F5216" s="488" t="s">
        <v>5933</v>
      </c>
      <c r="G5216" s="491">
        <v>234430.98</v>
      </c>
      <c r="H5216" s="491">
        <v>5563.38</v>
      </c>
      <c r="I5216" s="491">
        <v>89281.33</v>
      </c>
      <c r="J5216" s="491">
        <v>21357.360000000001</v>
      </c>
      <c r="K5216" s="491">
        <v>0</v>
      </c>
    </row>
    <row r="5217" spans="1:11" ht="30" x14ac:dyDescent="0.25">
      <c r="A5217" s="489">
        <v>13999</v>
      </c>
      <c r="B5217" s="488" t="s">
        <v>17769</v>
      </c>
      <c r="C5217" s="489" t="s">
        <v>182</v>
      </c>
      <c r="D5217" s="490">
        <v>62819.68</v>
      </c>
      <c r="E5217" s="487"/>
      <c r="F5217" s="488" t="s">
        <v>16686</v>
      </c>
      <c r="G5217" s="491">
        <v>28895.55</v>
      </c>
      <c r="H5217" s="491">
        <v>2901.53</v>
      </c>
      <c r="I5217" s="491">
        <v>18262.490000000002</v>
      </c>
      <c r="J5217" s="491">
        <v>12760.11</v>
      </c>
      <c r="K5217" s="491">
        <v>0</v>
      </c>
    </row>
    <row r="5218" spans="1:11" x14ac:dyDescent="0.25">
      <c r="A5218" s="489">
        <v>14000</v>
      </c>
      <c r="B5218" s="488" t="s">
        <v>21265</v>
      </c>
      <c r="C5218" s="489" t="s">
        <v>182</v>
      </c>
      <c r="D5218" s="490">
        <v>98143.62</v>
      </c>
      <c r="E5218" s="487"/>
      <c r="F5218" s="488" t="s">
        <v>16130</v>
      </c>
      <c r="G5218" s="491">
        <v>37653.980000000003</v>
      </c>
      <c r="H5218" s="491">
        <v>10552.68</v>
      </c>
      <c r="I5218" s="491">
        <v>3665.86</v>
      </c>
      <c r="J5218" s="491">
        <v>46271.1</v>
      </c>
      <c r="K5218" s="491">
        <v>0</v>
      </c>
    </row>
    <row r="5219" spans="1:11" ht="45" x14ac:dyDescent="0.25">
      <c r="A5219" s="489">
        <v>14001</v>
      </c>
      <c r="B5219" s="488" t="s">
        <v>21689</v>
      </c>
      <c r="C5219" s="489" t="s">
        <v>87</v>
      </c>
      <c r="D5219" s="490">
        <v>1958393.32</v>
      </c>
      <c r="E5219" s="487"/>
      <c r="F5219" s="488" t="s">
        <v>15794</v>
      </c>
      <c r="G5219" s="491">
        <v>1822924.01</v>
      </c>
      <c r="H5219" s="491">
        <v>2656.26</v>
      </c>
      <c r="I5219" s="491">
        <v>132813.04999999999</v>
      </c>
      <c r="J5219" s="491">
        <v>0</v>
      </c>
      <c r="K5219" s="491">
        <v>0</v>
      </c>
    </row>
    <row r="5220" spans="1:11" ht="30" x14ac:dyDescent="0.25">
      <c r="A5220" s="489">
        <v>14002</v>
      </c>
      <c r="B5220" s="488" t="s">
        <v>23479</v>
      </c>
      <c r="C5220" s="489" t="s">
        <v>87</v>
      </c>
      <c r="D5220" s="490">
        <v>1392441.15</v>
      </c>
      <c r="E5220" s="487"/>
      <c r="F5220" s="488" t="s">
        <v>15794</v>
      </c>
      <c r="G5220" s="491">
        <v>1254436.26</v>
      </c>
      <c r="H5220" s="491">
        <v>2705.98</v>
      </c>
      <c r="I5220" s="491">
        <v>135298.91</v>
      </c>
      <c r="J5220" s="491">
        <v>0</v>
      </c>
      <c r="K5220" s="491">
        <v>0</v>
      </c>
    </row>
    <row r="5221" spans="1:11" ht="30" x14ac:dyDescent="0.25">
      <c r="A5221" s="489">
        <v>14003</v>
      </c>
      <c r="B5221" s="488" t="s">
        <v>23483</v>
      </c>
      <c r="C5221" s="489" t="s">
        <v>87</v>
      </c>
      <c r="D5221" s="490">
        <v>1821113.31</v>
      </c>
      <c r="E5221" s="487"/>
      <c r="F5221" s="488" t="s">
        <v>15794</v>
      </c>
      <c r="G5221" s="491">
        <v>1695095.35</v>
      </c>
      <c r="H5221" s="491">
        <v>2470.94</v>
      </c>
      <c r="I5221" s="491">
        <v>123547.02</v>
      </c>
      <c r="J5221" s="491">
        <v>0</v>
      </c>
      <c r="K5221" s="491">
        <v>0</v>
      </c>
    </row>
    <row r="5222" spans="1:11" x14ac:dyDescent="0.25">
      <c r="A5222" s="489">
        <v>14004</v>
      </c>
      <c r="B5222" s="488" t="s">
        <v>19166</v>
      </c>
      <c r="C5222" s="489" t="s">
        <v>92</v>
      </c>
      <c r="D5222" s="490">
        <v>24457.78</v>
      </c>
      <c r="E5222" s="487"/>
      <c r="F5222" s="488" t="s">
        <v>6123</v>
      </c>
      <c r="G5222" s="491">
        <v>0</v>
      </c>
      <c r="H5222" s="491">
        <v>5089.51</v>
      </c>
      <c r="I5222" s="491">
        <v>12142.6</v>
      </c>
      <c r="J5222" s="491">
        <v>7225.67</v>
      </c>
      <c r="K5222" s="491">
        <v>0</v>
      </c>
    </row>
    <row r="5223" spans="1:11" ht="30" x14ac:dyDescent="0.25">
      <c r="A5223" s="489">
        <v>14005</v>
      </c>
      <c r="B5223" s="488" t="s">
        <v>18843</v>
      </c>
      <c r="C5223" s="489" t="s">
        <v>92</v>
      </c>
      <c r="D5223" s="490">
        <v>17836.07</v>
      </c>
      <c r="E5223" s="487"/>
      <c r="F5223" s="488" t="s">
        <v>6123</v>
      </c>
      <c r="G5223" s="491">
        <v>2018</v>
      </c>
      <c r="H5223" s="491">
        <v>310.16000000000003</v>
      </c>
      <c r="I5223" s="491">
        <v>15507.91</v>
      </c>
      <c r="J5223" s="491">
        <v>0</v>
      </c>
      <c r="K5223" s="491">
        <v>0</v>
      </c>
    </row>
    <row r="5224" spans="1:11" x14ac:dyDescent="0.25">
      <c r="A5224" s="489">
        <v>14006</v>
      </c>
      <c r="B5224" s="488" t="s">
        <v>18923</v>
      </c>
      <c r="C5224" s="489" t="s">
        <v>87</v>
      </c>
      <c r="D5224" s="490">
        <v>29523.91</v>
      </c>
      <c r="E5224" s="487"/>
      <c r="F5224" s="488" t="s">
        <v>15960</v>
      </c>
      <c r="G5224" s="491">
        <v>0</v>
      </c>
      <c r="H5224" s="491">
        <v>428.45</v>
      </c>
      <c r="I5224" s="491">
        <v>21422.33</v>
      </c>
      <c r="J5224" s="491">
        <v>7673.13</v>
      </c>
      <c r="K5224" s="491">
        <v>0</v>
      </c>
    </row>
    <row r="5225" spans="1:11" x14ac:dyDescent="0.25">
      <c r="A5225" s="489">
        <v>14007</v>
      </c>
      <c r="B5225" s="488" t="s">
        <v>25054</v>
      </c>
      <c r="C5225" s="489" t="s">
        <v>80</v>
      </c>
      <c r="D5225" s="490">
        <v>27074.57</v>
      </c>
      <c r="E5225" s="487"/>
      <c r="F5225" s="488" t="s">
        <v>15781</v>
      </c>
      <c r="G5225" s="491">
        <v>18787.509999999998</v>
      </c>
      <c r="H5225" s="491">
        <v>394.62</v>
      </c>
      <c r="I5225" s="491">
        <v>7892.44</v>
      </c>
      <c r="J5225" s="491">
        <v>0</v>
      </c>
      <c r="K5225" s="491">
        <v>0</v>
      </c>
    </row>
    <row r="5226" spans="1:11" x14ac:dyDescent="0.25">
      <c r="A5226" s="489">
        <v>14008</v>
      </c>
      <c r="B5226" s="488" t="s">
        <v>22974</v>
      </c>
      <c r="C5226" s="489" t="s">
        <v>87</v>
      </c>
      <c r="D5226" s="490">
        <v>38678.04</v>
      </c>
      <c r="E5226" s="487"/>
      <c r="F5226" s="488" t="s">
        <v>15781</v>
      </c>
      <c r="G5226" s="491">
        <v>1470.84</v>
      </c>
      <c r="H5226" s="491">
        <v>3382.47</v>
      </c>
      <c r="I5226" s="491">
        <v>33824.730000000003</v>
      </c>
      <c r="J5226" s="491">
        <v>0</v>
      </c>
      <c r="K5226" s="491">
        <v>0</v>
      </c>
    </row>
    <row r="5227" spans="1:11" x14ac:dyDescent="0.25">
      <c r="A5227" s="489">
        <v>14009</v>
      </c>
      <c r="B5227" s="488" t="s">
        <v>18610</v>
      </c>
      <c r="C5227" s="489" t="s">
        <v>92</v>
      </c>
      <c r="D5227" s="490">
        <v>51957.7</v>
      </c>
      <c r="E5227" s="487"/>
      <c r="F5227" s="488" t="s">
        <v>15960</v>
      </c>
      <c r="G5227" s="491">
        <v>16.649999999999999</v>
      </c>
      <c r="H5227" s="491">
        <v>16616.12</v>
      </c>
      <c r="I5227" s="491">
        <v>19289.73</v>
      </c>
      <c r="J5227" s="491">
        <v>16035.2</v>
      </c>
      <c r="K5227" s="491">
        <v>0</v>
      </c>
    </row>
    <row r="5228" spans="1:11" ht="30" x14ac:dyDescent="0.25">
      <c r="A5228" s="489">
        <v>14010</v>
      </c>
      <c r="B5228" s="488" t="s">
        <v>17889</v>
      </c>
      <c r="C5228" s="489" t="s">
        <v>80</v>
      </c>
      <c r="D5228" s="490">
        <v>391659.98</v>
      </c>
      <c r="E5228" s="487"/>
      <c r="F5228" s="488" t="s">
        <v>15827</v>
      </c>
      <c r="G5228" s="491">
        <v>253323.95</v>
      </c>
      <c r="H5228" s="491">
        <v>16526.849999999999</v>
      </c>
      <c r="I5228" s="491">
        <v>88819.32</v>
      </c>
      <c r="J5228" s="491">
        <v>10733.8</v>
      </c>
      <c r="K5228" s="491">
        <v>22256.06</v>
      </c>
    </row>
    <row r="5229" spans="1:11" x14ac:dyDescent="0.25">
      <c r="A5229" s="489">
        <v>14011</v>
      </c>
      <c r="B5229" s="488" t="s">
        <v>16263</v>
      </c>
      <c r="C5229" s="489" t="s">
        <v>92</v>
      </c>
      <c r="D5229" s="490">
        <v>51298.49</v>
      </c>
      <c r="E5229" s="487"/>
      <c r="F5229" s="488" t="s">
        <v>15813</v>
      </c>
      <c r="G5229" s="491">
        <v>34978.39</v>
      </c>
      <c r="H5229" s="491">
        <v>513.16999999999996</v>
      </c>
      <c r="I5229" s="491">
        <v>15806.93</v>
      </c>
      <c r="J5229" s="491">
        <v>0</v>
      </c>
      <c r="K5229" s="491">
        <v>0</v>
      </c>
    </row>
    <row r="5230" spans="1:11" ht="30" x14ac:dyDescent="0.25">
      <c r="A5230" s="489">
        <v>14012</v>
      </c>
      <c r="B5230" s="488" t="s">
        <v>24767</v>
      </c>
      <c r="C5230" s="489" t="s">
        <v>87</v>
      </c>
      <c r="D5230" s="490">
        <v>4049547.81</v>
      </c>
      <c r="E5230" s="487"/>
      <c r="F5230" s="488" t="s">
        <v>18227</v>
      </c>
      <c r="G5230" s="491">
        <v>295976.43</v>
      </c>
      <c r="H5230" s="491">
        <v>2371576.5299999998</v>
      </c>
      <c r="I5230" s="491">
        <v>461990.94</v>
      </c>
      <c r="J5230" s="491">
        <v>920003.94</v>
      </c>
      <c r="K5230" s="491">
        <v>0</v>
      </c>
    </row>
    <row r="5231" spans="1:11" x14ac:dyDescent="0.25">
      <c r="A5231" s="489">
        <v>14013</v>
      </c>
      <c r="B5231" s="488" t="s">
        <v>18346</v>
      </c>
      <c r="C5231" s="489" t="s">
        <v>5086</v>
      </c>
      <c r="D5231" s="490">
        <v>1402836.25</v>
      </c>
      <c r="E5231" s="487"/>
      <c r="F5231" s="488" t="s">
        <v>6124</v>
      </c>
      <c r="G5231" s="491">
        <v>0</v>
      </c>
      <c r="H5231" s="491">
        <v>0</v>
      </c>
      <c r="I5231" s="491">
        <v>1402836.25</v>
      </c>
      <c r="J5231" s="491">
        <v>0</v>
      </c>
      <c r="K5231" s="491">
        <v>0</v>
      </c>
    </row>
    <row r="5232" spans="1:11" x14ac:dyDescent="0.25">
      <c r="A5232" s="489">
        <v>14014</v>
      </c>
      <c r="B5232" s="488" t="s">
        <v>18338</v>
      </c>
      <c r="C5232" s="489" t="s">
        <v>5086</v>
      </c>
      <c r="D5232" s="490">
        <v>959753.25</v>
      </c>
      <c r="E5232" s="487"/>
      <c r="F5232" s="488" t="s">
        <v>6124</v>
      </c>
      <c r="G5232" s="491">
        <v>0</v>
      </c>
      <c r="H5232" s="491">
        <v>0</v>
      </c>
      <c r="I5232" s="491">
        <v>959753.25</v>
      </c>
      <c r="J5232" s="491">
        <v>0</v>
      </c>
      <c r="K5232" s="491">
        <v>0</v>
      </c>
    </row>
    <row r="5233" spans="1:11" x14ac:dyDescent="0.25">
      <c r="A5233" s="489">
        <v>14015</v>
      </c>
      <c r="B5233" s="488" t="s">
        <v>18149</v>
      </c>
      <c r="C5233" s="489" t="s">
        <v>182</v>
      </c>
      <c r="D5233" s="490">
        <v>698354.27</v>
      </c>
      <c r="E5233" s="487"/>
      <c r="F5233" s="488" t="s">
        <v>16405</v>
      </c>
      <c r="G5233" s="491">
        <v>411441.67</v>
      </c>
      <c r="H5233" s="491">
        <v>5152.59</v>
      </c>
      <c r="I5233" s="491">
        <v>168620.35</v>
      </c>
      <c r="J5233" s="491">
        <v>113139.64</v>
      </c>
      <c r="K5233" s="491">
        <v>0</v>
      </c>
    </row>
    <row r="5234" spans="1:11" ht="30" x14ac:dyDescent="0.25">
      <c r="A5234" s="489">
        <v>14016</v>
      </c>
      <c r="B5234" s="488" t="s">
        <v>18123</v>
      </c>
      <c r="C5234" s="489" t="s">
        <v>182</v>
      </c>
      <c r="D5234" s="490">
        <v>493098.83</v>
      </c>
      <c r="E5234" s="487"/>
      <c r="F5234" s="488" t="s">
        <v>16247</v>
      </c>
      <c r="G5234" s="491">
        <v>406046.92</v>
      </c>
      <c r="H5234" s="491">
        <v>30.39</v>
      </c>
      <c r="I5234" s="491">
        <v>41382.86</v>
      </c>
      <c r="J5234" s="491">
        <v>45638.66</v>
      </c>
      <c r="K5234" s="491">
        <v>0</v>
      </c>
    </row>
    <row r="5235" spans="1:11" ht="30" x14ac:dyDescent="0.25">
      <c r="A5235" s="489">
        <v>14017</v>
      </c>
      <c r="B5235" s="488" t="s">
        <v>23123</v>
      </c>
      <c r="C5235" s="489" t="s">
        <v>182</v>
      </c>
      <c r="D5235" s="490">
        <v>35274.019999999997</v>
      </c>
      <c r="E5235" s="487"/>
      <c r="F5235" s="488" t="s">
        <v>15960</v>
      </c>
      <c r="G5235" s="491">
        <v>460</v>
      </c>
      <c r="H5235" s="491">
        <v>17090.7</v>
      </c>
      <c r="I5235" s="491">
        <v>17723.32</v>
      </c>
      <c r="J5235" s="491">
        <v>0</v>
      </c>
      <c r="K5235" s="491">
        <v>0</v>
      </c>
    </row>
    <row r="5236" spans="1:11" ht="30" x14ac:dyDescent="0.25">
      <c r="A5236" s="489">
        <v>14018</v>
      </c>
      <c r="B5236" s="488" t="s">
        <v>23121</v>
      </c>
      <c r="C5236" s="489" t="s">
        <v>182</v>
      </c>
      <c r="D5236" s="490">
        <v>48129.279999999999</v>
      </c>
      <c r="E5236" s="487"/>
      <c r="F5236" s="488" t="s">
        <v>15960</v>
      </c>
      <c r="G5236" s="491">
        <v>460</v>
      </c>
      <c r="H5236" s="491">
        <v>27730.54</v>
      </c>
      <c r="I5236" s="491">
        <v>19938.740000000002</v>
      </c>
      <c r="J5236" s="491">
        <v>0</v>
      </c>
      <c r="K5236" s="491">
        <v>0</v>
      </c>
    </row>
    <row r="5237" spans="1:11" ht="30" x14ac:dyDescent="0.25">
      <c r="A5237" s="489">
        <v>14019</v>
      </c>
      <c r="B5237" s="488" t="s">
        <v>23145</v>
      </c>
      <c r="C5237" s="489" t="s">
        <v>182</v>
      </c>
      <c r="D5237" s="490">
        <v>223657.57</v>
      </c>
      <c r="E5237" s="487"/>
      <c r="F5237" s="488" t="s">
        <v>16414</v>
      </c>
      <c r="G5237" s="491">
        <v>92616.14</v>
      </c>
      <c r="H5237" s="491">
        <v>1947.83</v>
      </c>
      <c r="I5237" s="491">
        <v>36965.61</v>
      </c>
      <c r="J5237" s="491">
        <v>92127.99</v>
      </c>
      <c r="K5237" s="491">
        <v>0</v>
      </c>
    </row>
    <row r="5238" spans="1:11" ht="30" x14ac:dyDescent="0.25">
      <c r="A5238" s="489">
        <v>14020</v>
      </c>
      <c r="B5238" s="488" t="s">
        <v>21464</v>
      </c>
      <c r="C5238" s="489" t="s">
        <v>92</v>
      </c>
      <c r="D5238" s="490">
        <v>47571.39</v>
      </c>
      <c r="E5238" s="487"/>
      <c r="F5238" s="488" t="s">
        <v>16308</v>
      </c>
      <c r="G5238" s="491">
        <v>2967.02</v>
      </c>
      <c r="H5238" s="491">
        <v>1394.87</v>
      </c>
      <c r="I5238" s="491">
        <v>27897.37</v>
      </c>
      <c r="J5238" s="491">
        <v>15312.13</v>
      </c>
      <c r="K5238" s="491">
        <v>0</v>
      </c>
    </row>
    <row r="5239" spans="1:11" ht="30" x14ac:dyDescent="0.25">
      <c r="A5239" s="489">
        <v>14021</v>
      </c>
      <c r="B5239" s="488" t="s">
        <v>25201</v>
      </c>
      <c r="C5239" s="489" t="s">
        <v>87</v>
      </c>
      <c r="D5239" s="490">
        <v>68417.27</v>
      </c>
      <c r="E5239" s="487"/>
      <c r="F5239" s="488" t="s">
        <v>15794</v>
      </c>
      <c r="G5239" s="491">
        <v>45683.08</v>
      </c>
      <c r="H5239" s="491">
        <v>686.78</v>
      </c>
      <c r="I5239" s="491">
        <v>13735.57</v>
      </c>
      <c r="J5239" s="491">
        <v>8311.84</v>
      </c>
      <c r="K5239" s="491">
        <v>0</v>
      </c>
    </row>
    <row r="5240" spans="1:11" ht="30" x14ac:dyDescent="0.25">
      <c r="A5240" s="489">
        <v>14022</v>
      </c>
      <c r="B5240" s="488" t="s">
        <v>18819</v>
      </c>
      <c r="C5240" s="489" t="s">
        <v>80</v>
      </c>
      <c r="D5240" s="490">
        <v>19185.63</v>
      </c>
      <c r="E5240" s="487"/>
      <c r="F5240" s="488" t="s">
        <v>15960</v>
      </c>
      <c r="G5240" s="491">
        <v>0</v>
      </c>
      <c r="H5240" s="491">
        <v>4705.8500000000004</v>
      </c>
      <c r="I5240" s="491">
        <v>11077.08</v>
      </c>
      <c r="J5240" s="491">
        <v>3402.7</v>
      </c>
      <c r="K5240" s="491">
        <v>0</v>
      </c>
    </row>
    <row r="5241" spans="1:11" ht="30" x14ac:dyDescent="0.25">
      <c r="A5241" s="489">
        <v>14023</v>
      </c>
      <c r="B5241" s="488" t="s">
        <v>22959</v>
      </c>
      <c r="C5241" s="489" t="s">
        <v>87</v>
      </c>
      <c r="D5241" s="490">
        <v>393274.95</v>
      </c>
      <c r="E5241" s="487"/>
      <c r="F5241" s="488" t="s">
        <v>15794</v>
      </c>
      <c r="G5241" s="491">
        <v>301993.40000000002</v>
      </c>
      <c r="H5241" s="491">
        <v>2367.73</v>
      </c>
      <c r="I5241" s="491">
        <v>47354.62</v>
      </c>
      <c r="J5241" s="491">
        <v>41559.199999999997</v>
      </c>
      <c r="K5241" s="491">
        <v>0</v>
      </c>
    </row>
    <row r="5242" spans="1:11" ht="30" x14ac:dyDescent="0.25">
      <c r="A5242" s="489">
        <v>14024</v>
      </c>
      <c r="B5242" s="488" t="s">
        <v>15031</v>
      </c>
      <c r="C5242" s="489" t="s">
        <v>87</v>
      </c>
      <c r="D5242" s="490">
        <v>140702.75</v>
      </c>
      <c r="E5242" s="487"/>
      <c r="F5242" s="488" t="s">
        <v>15794</v>
      </c>
      <c r="G5242" s="491">
        <v>112289.98</v>
      </c>
      <c r="H5242" s="491">
        <v>1352.99</v>
      </c>
      <c r="I5242" s="491">
        <v>27059.78</v>
      </c>
      <c r="J5242" s="491">
        <v>0</v>
      </c>
      <c r="K5242" s="491">
        <v>0</v>
      </c>
    </row>
    <row r="5243" spans="1:11" ht="30" x14ac:dyDescent="0.25">
      <c r="A5243" s="489">
        <v>14025</v>
      </c>
      <c r="B5243" s="488" t="s">
        <v>21459</v>
      </c>
      <c r="C5243" s="489" t="s">
        <v>92</v>
      </c>
      <c r="D5243" s="490">
        <v>80455.240000000005</v>
      </c>
      <c r="E5243" s="487"/>
      <c r="F5243" s="488" t="s">
        <v>16308</v>
      </c>
      <c r="G5243" s="491">
        <v>18720.88</v>
      </c>
      <c r="H5243" s="491">
        <v>23945.57</v>
      </c>
      <c r="I5243" s="491">
        <v>36129.980000000003</v>
      </c>
      <c r="J5243" s="491">
        <v>1658.81</v>
      </c>
      <c r="K5243" s="491">
        <v>0</v>
      </c>
    </row>
    <row r="5244" spans="1:11" ht="30" x14ac:dyDescent="0.25">
      <c r="A5244" s="489">
        <v>14026</v>
      </c>
      <c r="B5244" s="488" t="s">
        <v>21752</v>
      </c>
      <c r="C5244" s="489" t="s">
        <v>92</v>
      </c>
      <c r="D5244" s="490">
        <v>57397.66</v>
      </c>
      <c r="E5244" s="487"/>
      <c r="F5244" s="488" t="s">
        <v>15762</v>
      </c>
      <c r="G5244" s="491">
        <v>16157.04</v>
      </c>
      <c r="H5244" s="491">
        <v>18009.12</v>
      </c>
      <c r="I5244" s="491">
        <v>20679.48</v>
      </c>
      <c r="J5244" s="491">
        <v>2552.02</v>
      </c>
      <c r="K5244" s="491">
        <v>0</v>
      </c>
    </row>
    <row r="5245" spans="1:11" x14ac:dyDescent="0.25">
      <c r="A5245" s="489">
        <v>14027</v>
      </c>
      <c r="B5245" s="488" t="s">
        <v>23794</v>
      </c>
      <c r="C5245" s="489" t="s">
        <v>92</v>
      </c>
      <c r="D5245" s="490">
        <v>120071.08</v>
      </c>
      <c r="E5245" s="487"/>
      <c r="F5245" s="488" t="s">
        <v>16130</v>
      </c>
      <c r="G5245" s="491">
        <v>54018.34</v>
      </c>
      <c r="H5245" s="491">
        <v>2008.16</v>
      </c>
      <c r="I5245" s="491">
        <v>40163.18</v>
      </c>
      <c r="J5245" s="491">
        <v>23881.4</v>
      </c>
      <c r="K5245" s="491">
        <v>0</v>
      </c>
    </row>
    <row r="5246" spans="1:11" ht="30" x14ac:dyDescent="0.25">
      <c r="A5246" s="489">
        <v>14028</v>
      </c>
      <c r="B5246" s="488" t="s">
        <v>24586</v>
      </c>
      <c r="C5246" s="489" t="s">
        <v>87</v>
      </c>
      <c r="D5246" s="490">
        <v>60732.74</v>
      </c>
      <c r="E5246" s="487"/>
      <c r="F5246" s="488" t="s">
        <v>15794</v>
      </c>
      <c r="G5246" s="491">
        <v>1443.23</v>
      </c>
      <c r="H5246" s="491">
        <v>2823.31</v>
      </c>
      <c r="I5246" s="491">
        <v>56466.2</v>
      </c>
      <c r="J5246" s="491">
        <v>0</v>
      </c>
      <c r="K5246" s="491">
        <v>0</v>
      </c>
    </row>
    <row r="5247" spans="1:11" ht="30" x14ac:dyDescent="0.25">
      <c r="A5247" s="489">
        <v>14029</v>
      </c>
      <c r="B5247" s="488" t="s">
        <v>23504</v>
      </c>
      <c r="C5247" s="489" t="s">
        <v>87</v>
      </c>
      <c r="D5247" s="490">
        <v>531569.73</v>
      </c>
      <c r="E5247" s="487"/>
      <c r="F5247" s="488" t="s">
        <v>15794</v>
      </c>
      <c r="G5247" s="491">
        <v>472280.22</v>
      </c>
      <c r="H5247" s="491">
        <v>2823.31</v>
      </c>
      <c r="I5247" s="491">
        <v>56466.2</v>
      </c>
      <c r="J5247" s="491">
        <v>0</v>
      </c>
      <c r="K5247" s="491">
        <v>0</v>
      </c>
    </row>
    <row r="5248" spans="1:11" ht="30" x14ac:dyDescent="0.25">
      <c r="A5248" s="489">
        <v>14030</v>
      </c>
      <c r="B5248" s="488" t="s">
        <v>17465</v>
      </c>
      <c r="C5248" s="489" t="s">
        <v>87</v>
      </c>
      <c r="D5248" s="490">
        <v>291032.36</v>
      </c>
      <c r="E5248" s="487"/>
      <c r="F5248" s="488" t="s">
        <v>15794</v>
      </c>
      <c r="G5248" s="491">
        <v>40985.42</v>
      </c>
      <c r="H5248" s="491">
        <v>11397.21</v>
      </c>
      <c r="I5248" s="491">
        <v>113972.13</v>
      </c>
      <c r="J5248" s="491">
        <v>124677.6</v>
      </c>
      <c r="K5248" s="491">
        <v>0</v>
      </c>
    </row>
    <row r="5249" spans="1:11" x14ac:dyDescent="0.25">
      <c r="A5249" s="489">
        <v>14031</v>
      </c>
      <c r="B5249" s="488" t="s">
        <v>21693</v>
      </c>
      <c r="C5249" s="489" t="s">
        <v>87</v>
      </c>
      <c r="D5249" s="490">
        <v>841009.44</v>
      </c>
      <c r="E5249" s="487"/>
      <c r="F5249" s="488" t="s">
        <v>15960</v>
      </c>
      <c r="G5249" s="491">
        <v>783507.4</v>
      </c>
      <c r="H5249" s="491">
        <v>1127.49</v>
      </c>
      <c r="I5249" s="491">
        <v>56374.55</v>
      </c>
      <c r="J5249" s="491">
        <v>0</v>
      </c>
      <c r="K5249" s="491">
        <v>0</v>
      </c>
    </row>
    <row r="5250" spans="1:11" ht="30" x14ac:dyDescent="0.25">
      <c r="A5250" s="489">
        <v>14032</v>
      </c>
      <c r="B5250" s="488" t="s">
        <v>20848</v>
      </c>
      <c r="C5250" s="489" t="s">
        <v>87</v>
      </c>
      <c r="D5250" s="490">
        <v>262748.01</v>
      </c>
      <c r="E5250" s="487"/>
      <c r="F5250" s="488" t="s">
        <v>15794</v>
      </c>
      <c r="G5250" s="491">
        <v>171070.69</v>
      </c>
      <c r="H5250" s="491">
        <v>2683.43</v>
      </c>
      <c r="I5250" s="491">
        <v>53668.57</v>
      </c>
      <c r="J5250" s="491">
        <v>35325.32</v>
      </c>
      <c r="K5250" s="491">
        <v>0</v>
      </c>
    </row>
    <row r="5251" spans="1:11" ht="30" x14ac:dyDescent="0.25">
      <c r="A5251" s="489">
        <v>14033</v>
      </c>
      <c r="B5251" s="488" t="s">
        <v>25249</v>
      </c>
      <c r="C5251" s="489" t="s">
        <v>87</v>
      </c>
      <c r="D5251" s="490">
        <v>490873.38</v>
      </c>
      <c r="E5251" s="487"/>
      <c r="F5251" s="488" t="s">
        <v>15794</v>
      </c>
      <c r="G5251" s="491">
        <v>349000.17</v>
      </c>
      <c r="H5251" s="491">
        <v>5073.71</v>
      </c>
      <c r="I5251" s="491">
        <v>101474.18</v>
      </c>
      <c r="J5251" s="491">
        <v>35325.32</v>
      </c>
      <c r="K5251" s="491">
        <v>0</v>
      </c>
    </row>
    <row r="5252" spans="1:11" ht="30" x14ac:dyDescent="0.25">
      <c r="A5252" s="489">
        <v>14034</v>
      </c>
      <c r="B5252" s="488" t="s">
        <v>18918</v>
      </c>
      <c r="C5252" s="489" t="s">
        <v>87</v>
      </c>
      <c r="D5252" s="490">
        <v>21531.17</v>
      </c>
      <c r="E5252" s="487"/>
      <c r="F5252" s="488" t="s">
        <v>16154</v>
      </c>
      <c r="G5252" s="491">
        <v>0</v>
      </c>
      <c r="H5252" s="491">
        <v>1025.29</v>
      </c>
      <c r="I5252" s="491">
        <v>20505.88</v>
      </c>
      <c r="J5252" s="491">
        <v>0</v>
      </c>
      <c r="K5252" s="491">
        <v>0</v>
      </c>
    </row>
    <row r="5253" spans="1:11" x14ac:dyDescent="0.25">
      <c r="A5253" s="489">
        <v>14035</v>
      </c>
      <c r="B5253" s="488" t="s">
        <v>20377</v>
      </c>
      <c r="C5253" s="489" t="s">
        <v>87</v>
      </c>
      <c r="D5253" s="490">
        <v>33760.879999999997</v>
      </c>
      <c r="E5253" s="487"/>
      <c r="F5253" s="488" t="s">
        <v>16154</v>
      </c>
      <c r="G5253" s="491">
        <v>0</v>
      </c>
      <c r="H5253" s="491">
        <v>1607.66</v>
      </c>
      <c r="I5253" s="491">
        <v>32153.22</v>
      </c>
      <c r="J5253" s="491">
        <v>0</v>
      </c>
      <c r="K5253" s="491">
        <v>0</v>
      </c>
    </row>
    <row r="5254" spans="1:11" ht="30" x14ac:dyDescent="0.25">
      <c r="A5254" s="489">
        <v>14036</v>
      </c>
      <c r="B5254" s="488" t="s">
        <v>21736</v>
      </c>
      <c r="C5254" s="489" t="s">
        <v>92</v>
      </c>
      <c r="D5254" s="490">
        <v>30500.39</v>
      </c>
      <c r="E5254" s="487"/>
      <c r="F5254" s="488" t="s">
        <v>16694</v>
      </c>
      <c r="G5254" s="491">
        <v>8104.17</v>
      </c>
      <c r="H5254" s="491">
        <v>1066.49</v>
      </c>
      <c r="I5254" s="491">
        <v>21329.73</v>
      </c>
      <c r="J5254" s="491">
        <v>0</v>
      </c>
      <c r="K5254" s="491">
        <v>0</v>
      </c>
    </row>
    <row r="5255" spans="1:11" ht="30" x14ac:dyDescent="0.25">
      <c r="A5255" s="489">
        <v>14037</v>
      </c>
      <c r="B5255" s="488" t="s">
        <v>20164</v>
      </c>
      <c r="C5255" s="489" t="s">
        <v>87</v>
      </c>
      <c r="D5255" s="490">
        <v>466213.27</v>
      </c>
      <c r="E5255" s="487"/>
      <c r="F5255" s="488" t="s">
        <v>15794</v>
      </c>
      <c r="G5255" s="491">
        <v>316053</v>
      </c>
      <c r="H5255" s="491">
        <v>5468.33</v>
      </c>
      <c r="I5255" s="491">
        <v>109366.62</v>
      </c>
      <c r="J5255" s="491">
        <v>35325.32</v>
      </c>
      <c r="K5255" s="491">
        <v>0</v>
      </c>
    </row>
    <row r="5256" spans="1:11" ht="30" x14ac:dyDescent="0.25">
      <c r="A5256" s="489">
        <v>14038</v>
      </c>
      <c r="B5256" s="488" t="s">
        <v>19345</v>
      </c>
      <c r="C5256" s="489" t="s">
        <v>87</v>
      </c>
      <c r="D5256" s="490">
        <v>434566.29</v>
      </c>
      <c r="E5256" s="487"/>
      <c r="F5256" s="488" t="s">
        <v>15794</v>
      </c>
      <c r="G5256" s="491">
        <v>375373.01</v>
      </c>
      <c r="H5256" s="491">
        <v>2818.73</v>
      </c>
      <c r="I5256" s="491">
        <v>56374.55</v>
      </c>
      <c r="J5256" s="491">
        <v>0</v>
      </c>
      <c r="K5256" s="491">
        <v>0</v>
      </c>
    </row>
    <row r="5257" spans="1:11" ht="30" x14ac:dyDescent="0.25">
      <c r="A5257" s="489">
        <v>14039</v>
      </c>
      <c r="B5257" s="488" t="s">
        <v>21768</v>
      </c>
      <c r="C5257" s="489" t="s">
        <v>87</v>
      </c>
      <c r="D5257" s="490">
        <v>27216.38</v>
      </c>
      <c r="E5257" s="487"/>
      <c r="F5257" s="488" t="s">
        <v>15818</v>
      </c>
      <c r="G5257" s="491">
        <v>0</v>
      </c>
      <c r="H5257" s="491">
        <v>1296.02</v>
      </c>
      <c r="I5257" s="491">
        <v>25920.36</v>
      </c>
      <c r="J5257" s="491">
        <v>0</v>
      </c>
      <c r="K5257" s="491">
        <v>0</v>
      </c>
    </row>
    <row r="5258" spans="1:11" ht="30" x14ac:dyDescent="0.25">
      <c r="A5258" s="489">
        <v>14040</v>
      </c>
      <c r="B5258" s="488" t="s">
        <v>19290</v>
      </c>
      <c r="C5258" s="489" t="s">
        <v>87</v>
      </c>
      <c r="D5258" s="490">
        <v>155897.04</v>
      </c>
      <c r="E5258" s="487"/>
      <c r="F5258" s="488" t="s">
        <v>15818</v>
      </c>
      <c r="G5258" s="491">
        <v>112145.18</v>
      </c>
      <c r="H5258" s="491">
        <v>2344.63</v>
      </c>
      <c r="I5258" s="491">
        <v>27692.69</v>
      </c>
      <c r="J5258" s="491">
        <v>13714.54</v>
      </c>
      <c r="K5258" s="491">
        <v>0</v>
      </c>
    </row>
    <row r="5259" spans="1:11" ht="30" x14ac:dyDescent="0.25">
      <c r="A5259" s="489">
        <v>14041</v>
      </c>
      <c r="B5259" s="488" t="s">
        <v>21246</v>
      </c>
      <c r="C5259" s="489" t="s">
        <v>87</v>
      </c>
      <c r="D5259" s="490">
        <v>134389.59</v>
      </c>
      <c r="E5259" s="487"/>
      <c r="F5259" s="488" t="s">
        <v>5975</v>
      </c>
      <c r="G5259" s="491">
        <v>27256.240000000002</v>
      </c>
      <c r="H5259" s="491">
        <v>4728.6099999999997</v>
      </c>
      <c r="I5259" s="491">
        <v>93110.080000000002</v>
      </c>
      <c r="J5259" s="491">
        <v>9294.68</v>
      </c>
      <c r="K5259" s="491">
        <v>0</v>
      </c>
    </row>
    <row r="5260" spans="1:11" ht="30" x14ac:dyDescent="0.25">
      <c r="A5260" s="489">
        <v>14042</v>
      </c>
      <c r="B5260" s="488" t="s">
        <v>24678</v>
      </c>
      <c r="C5260" s="489" t="s">
        <v>87</v>
      </c>
      <c r="D5260" s="490">
        <v>18771.53</v>
      </c>
      <c r="E5260" s="487"/>
      <c r="F5260" s="488" t="s">
        <v>15713</v>
      </c>
      <c r="G5260" s="491">
        <v>15208</v>
      </c>
      <c r="H5260" s="491">
        <v>169.69</v>
      </c>
      <c r="I5260" s="491">
        <v>3393.84</v>
      </c>
      <c r="J5260" s="491">
        <v>0</v>
      </c>
      <c r="K5260" s="491">
        <v>0</v>
      </c>
    </row>
    <row r="5261" spans="1:11" x14ac:dyDescent="0.25">
      <c r="A5261" s="489">
        <v>14043</v>
      </c>
      <c r="B5261" s="488" t="s">
        <v>17906</v>
      </c>
      <c r="C5261" s="489" t="s">
        <v>87</v>
      </c>
      <c r="D5261" s="490">
        <v>284.10000000000002</v>
      </c>
      <c r="E5261" s="487"/>
      <c r="F5261" s="488" t="s">
        <v>16308</v>
      </c>
      <c r="G5261" s="491">
        <v>144</v>
      </c>
      <c r="H5261" s="491">
        <v>4.08</v>
      </c>
      <c r="I5261" s="491">
        <v>136.02000000000001</v>
      </c>
      <c r="J5261" s="491">
        <v>0</v>
      </c>
      <c r="K5261" s="491">
        <v>0</v>
      </c>
    </row>
    <row r="5262" spans="1:11" x14ac:dyDescent="0.25">
      <c r="A5262" s="489">
        <v>14044</v>
      </c>
      <c r="B5262" s="488" t="s">
        <v>22663</v>
      </c>
      <c r="C5262" s="489" t="s">
        <v>92</v>
      </c>
      <c r="D5262" s="490">
        <v>26402.7</v>
      </c>
      <c r="E5262" s="487"/>
      <c r="F5262" s="488" t="s">
        <v>16154</v>
      </c>
      <c r="G5262" s="491">
        <v>0</v>
      </c>
      <c r="H5262" s="491">
        <v>0</v>
      </c>
      <c r="I5262" s="491">
        <v>0</v>
      </c>
      <c r="J5262" s="491">
        <v>5402.7</v>
      </c>
      <c r="K5262" s="491">
        <v>21000</v>
      </c>
    </row>
    <row r="5263" spans="1:11" ht="30" x14ac:dyDescent="0.25">
      <c r="A5263" s="489">
        <v>14045</v>
      </c>
      <c r="B5263" s="488" t="s">
        <v>23856</v>
      </c>
      <c r="C5263" s="489" t="s">
        <v>87</v>
      </c>
      <c r="D5263" s="490">
        <v>220521.01</v>
      </c>
      <c r="E5263" s="487"/>
      <c r="F5263" s="488" t="s">
        <v>15713</v>
      </c>
      <c r="G5263" s="491">
        <v>0</v>
      </c>
      <c r="H5263" s="491">
        <v>8225.14</v>
      </c>
      <c r="I5263" s="491">
        <v>164502.79</v>
      </c>
      <c r="J5263" s="491">
        <v>47793.08</v>
      </c>
      <c r="K5263" s="491">
        <v>0</v>
      </c>
    </row>
    <row r="5264" spans="1:11" ht="30" x14ac:dyDescent="0.25">
      <c r="A5264" s="489">
        <v>14046</v>
      </c>
      <c r="B5264" s="488" t="s">
        <v>18676</v>
      </c>
      <c r="C5264" s="489" t="s">
        <v>92</v>
      </c>
      <c r="D5264" s="490">
        <v>29668.240000000002</v>
      </c>
      <c r="E5264" s="487"/>
      <c r="F5264" s="488" t="s">
        <v>16414</v>
      </c>
      <c r="G5264" s="491">
        <v>0</v>
      </c>
      <c r="H5264" s="491">
        <v>628.94000000000005</v>
      </c>
      <c r="I5264" s="491">
        <v>12578.76</v>
      </c>
      <c r="J5264" s="491">
        <v>16460.54</v>
      </c>
      <c r="K5264" s="491">
        <v>0</v>
      </c>
    </row>
    <row r="5265" spans="1:11" ht="30" x14ac:dyDescent="0.25">
      <c r="A5265" s="489">
        <v>14047</v>
      </c>
      <c r="B5265" s="488" t="s">
        <v>18679</v>
      </c>
      <c r="C5265" s="489" t="s">
        <v>92</v>
      </c>
      <c r="D5265" s="490">
        <v>49520.14</v>
      </c>
      <c r="E5265" s="487"/>
      <c r="F5265" s="488" t="s">
        <v>16414</v>
      </c>
      <c r="G5265" s="491">
        <v>0</v>
      </c>
      <c r="H5265" s="491">
        <v>4308.3500000000004</v>
      </c>
      <c r="I5265" s="491">
        <v>21510.16</v>
      </c>
      <c r="J5265" s="491">
        <v>23701.63</v>
      </c>
      <c r="K5265" s="491">
        <v>0</v>
      </c>
    </row>
    <row r="5266" spans="1:11" ht="30" x14ac:dyDescent="0.25">
      <c r="A5266" s="489">
        <v>14048</v>
      </c>
      <c r="B5266" s="488" t="s">
        <v>16417</v>
      </c>
      <c r="C5266" s="489" t="s">
        <v>87</v>
      </c>
      <c r="D5266" s="490">
        <v>297.29000000000002</v>
      </c>
      <c r="E5266" s="487"/>
      <c r="F5266" s="488" t="s">
        <v>15713</v>
      </c>
      <c r="G5266" s="491">
        <v>47.01</v>
      </c>
      <c r="H5266" s="491">
        <v>0</v>
      </c>
      <c r="I5266" s="491">
        <v>250.28</v>
      </c>
      <c r="J5266" s="491">
        <v>0</v>
      </c>
      <c r="K5266" s="491">
        <v>0</v>
      </c>
    </row>
    <row r="5267" spans="1:11" x14ac:dyDescent="0.25">
      <c r="A5267" s="489">
        <v>14049</v>
      </c>
      <c r="B5267" s="488" t="s">
        <v>21893</v>
      </c>
      <c r="C5267" s="489" t="s">
        <v>87</v>
      </c>
      <c r="D5267" s="490">
        <v>57324.62</v>
      </c>
      <c r="E5267" s="487"/>
      <c r="F5267" s="488" t="s">
        <v>5975</v>
      </c>
      <c r="G5267" s="491">
        <v>36854</v>
      </c>
      <c r="H5267" s="491">
        <v>0</v>
      </c>
      <c r="I5267" s="491">
        <v>10912</v>
      </c>
      <c r="J5267" s="491">
        <v>9558.6200000000008</v>
      </c>
      <c r="K5267" s="491">
        <v>0</v>
      </c>
    </row>
    <row r="5268" spans="1:11" ht="30" x14ac:dyDescent="0.25">
      <c r="A5268" s="489">
        <v>14050</v>
      </c>
      <c r="B5268" s="488" t="s">
        <v>20065</v>
      </c>
      <c r="C5268" s="489" t="s">
        <v>87</v>
      </c>
      <c r="D5268" s="490">
        <v>31748.97</v>
      </c>
      <c r="E5268" s="487"/>
      <c r="F5268" s="488" t="s">
        <v>5975</v>
      </c>
      <c r="G5268" s="491">
        <v>644</v>
      </c>
      <c r="H5268" s="491">
        <v>1026.02</v>
      </c>
      <c r="I5268" s="491">
        <v>20520.330000000002</v>
      </c>
      <c r="J5268" s="491">
        <v>9558.6200000000008</v>
      </c>
      <c r="K5268" s="491">
        <v>0</v>
      </c>
    </row>
    <row r="5269" spans="1:11" ht="30" x14ac:dyDescent="0.25">
      <c r="A5269" s="489">
        <v>14051</v>
      </c>
      <c r="B5269" s="488" t="s">
        <v>16915</v>
      </c>
      <c r="C5269" s="489" t="s">
        <v>87</v>
      </c>
      <c r="D5269" s="490">
        <v>252755</v>
      </c>
      <c r="E5269" s="487"/>
      <c r="F5269" s="488" t="s">
        <v>15818</v>
      </c>
      <c r="G5269" s="491">
        <v>216950</v>
      </c>
      <c r="H5269" s="491">
        <v>1705</v>
      </c>
      <c r="I5269" s="491">
        <v>34100</v>
      </c>
      <c r="J5269" s="491">
        <v>0</v>
      </c>
      <c r="K5269" s="491">
        <v>0</v>
      </c>
    </row>
    <row r="5270" spans="1:11" ht="30" x14ac:dyDescent="0.25">
      <c r="A5270" s="489">
        <v>14052</v>
      </c>
      <c r="B5270" s="488" t="s">
        <v>16913</v>
      </c>
      <c r="C5270" s="489" t="s">
        <v>87</v>
      </c>
      <c r="D5270" s="490">
        <v>45363.62</v>
      </c>
      <c r="E5270" s="487"/>
      <c r="F5270" s="488" t="s">
        <v>15818</v>
      </c>
      <c r="G5270" s="491">
        <v>0</v>
      </c>
      <c r="H5270" s="491">
        <v>1705</v>
      </c>
      <c r="I5270" s="491">
        <v>34100</v>
      </c>
      <c r="J5270" s="491">
        <v>9558.6200000000008</v>
      </c>
      <c r="K5270" s="491">
        <v>0</v>
      </c>
    </row>
    <row r="5271" spans="1:11" x14ac:dyDescent="0.25">
      <c r="A5271" s="489">
        <v>14053</v>
      </c>
      <c r="B5271" s="488" t="s">
        <v>19289</v>
      </c>
      <c r="C5271" s="489" t="s">
        <v>87</v>
      </c>
      <c r="D5271" s="490">
        <v>31748.97</v>
      </c>
      <c r="E5271" s="487"/>
      <c r="F5271" s="488" t="s">
        <v>5975</v>
      </c>
      <c r="G5271" s="491">
        <v>644</v>
      </c>
      <c r="H5271" s="491">
        <v>1026.02</v>
      </c>
      <c r="I5271" s="491">
        <v>20520.330000000002</v>
      </c>
      <c r="J5271" s="491">
        <v>9558.6200000000008</v>
      </c>
      <c r="K5271" s="491">
        <v>0</v>
      </c>
    </row>
    <row r="5272" spans="1:11" ht="30" x14ac:dyDescent="0.25">
      <c r="A5272" s="489">
        <v>14054</v>
      </c>
      <c r="B5272" s="488" t="s">
        <v>22993</v>
      </c>
      <c r="C5272" s="489" t="s">
        <v>92</v>
      </c>
      <c r="D5272" s="490">
        <v>43994.36</v>
      </c>
      <c r="E5272" s="487"/>
      <c r="F5272" s="488" t="s">
        <v>16414</v>
      </c>
      <c r="G5272" s="491">
        <v>0</v>
      </c>
      <c r="H5272" s="491">
        <v>5523.54</v>
      </c>
      <c r="I5272" s="491">
        <v>38470.82</v>
      </c>
      <c r="J5272" s="491">
        <v>0</v>
      </c>
      <c r="K5272" s="491">
        <v>0</v>
      </c>
    </row>
    <row r="5273" spans="1:11" ht="30" x14ac:dyDescent="0.25">
      <c r="A5273" s="489">
        <v>14055</v>
      </c>
      <c r="B5273" s="488" t="s">
        <v>18491</v>
      </c>
      <c r="C5273" s="489" t="s">
        <v>80</v>
      </c>
      <c r="D5273" s="490">
        <v>806961.78</v>
      </c>
      <c r="E5273" s="487"/>
      <c r="F5273" s="488" t="s">
        <v>16247</v>
      </c>
      <c r="G5273" s="491">
        <v>531528.93999999994</v>
      </c>
      <c r="H5273" s="491">
        <v>1285.56</v>
      </c>
      <c r="I5273" s="491">
        <v>169958.1</v>
      </c>
      <c r="J5273" s="491">
        <v>104189.18</v>
      </c>
      <c r="K5273" s="491">
        <v>0</v>
      </c>
    </row>
    <row r="5274" spans="1:11" x14ac:dyDescent="0.25">
      <c r="A5274" s="489">
        <v>14056</v>
      </c>
      <c r="B5274" s="488" t="s">
        <v>18836</v>
      </c>
      <c r="C5274" s="489" t="s">
        <v>92</v>
      </c>
      <c r="D5274" s="490">
        <v>18679.07</v>
      </c>
      <c r="E5274" s="487"/>
      <c r="F5274" s="488" t="s">
        <v>6935</v>
      </c>
      <c r="G5274" s="491">
        <v>10.82</v>
      </c>
      <c r="H5274" s="491">
        <v>443.12</v>
      </c>
      <c r="I5274" s="491">
        <v>10569.06</v>
      </c>
      <c r="J5274" s="491">
        <v>7656.07</v>
      </c>
      <c r="K5274" s="491">
        <v>0</v>
      </c>
    </row>
    <row r="5275" spans="1:11" x14ac:dyDescent="0.25">
      <c r="A5275" s="489">
        <v>14057</v>
      </c>
      <c r="B5275" s="488" t="s">
        <v>22555</v>
      </c>
      <c r="C5275" s="489" t="s">
        <v>92</v>
      </c>
      <c r="D5275" s="490">
        <v>150720.35</v>
      </c>
      <c r="E5275" s="487"/>
      <c r="F5275" s="488" t="s">
        <v>6935</v>
      </c>
      <c r="G5275" s="491">
        <v>38250.92</v>
      </c>
      <c r="H5275" s="491">
        <v>1930.88</v>
      </c>
      <c r="I5275" s="491">
        <v>64362.51</v>
      </c>
      <c r="J5275" s="491">
        <v>0</v>
      </c>
      <c r="K5275" s="491">
        <v>46176.04</v>
      </c>
    </row>
    <row r="5276" spans="1:11" ht="30" x14ac:dyDescent="0.25">
      <c r="A5276" s="489">
        <v>14058</v>
      </c>
      <c r="B5276" s="488" t="s">
        <v>20860</v>
      </c>
      <c r="C5276" s="489" t="s">
        <v>92</v>
      </c>
      <c r="D5276" s="490">
        <v>5452.25</v>
      </c>
      <c r="E5276" s="487"/>
      <c r="F5276" s="488" t="s">
        <v>16414</v>
      </c>
      <c r="G5276" s="491">
        <v>2550.06</v>
      </c>
      <c r="H5276" s="491">
        <v>0</v>
      </c>
      <c r="I5276" s="491">
        <v>2902.19</v>
      </c>
      <c r="J5276" s="491">
        <v>0</v>
      </c>
      <c r="K5276" s="491">
        <v>0</v>
      </c>
    </row>
    <row r="5277" spans="1:11" ht="30" x14ac:dyDescent="0.25">
      <c r="A5277" s="489">
        <v>14059</v>
      </c>
      <c r="B5277" s="488" t="s">
        <v>20859</v>
      </c>
      <c r="C5277" s="489" t="s">
        <v>92</v>
      </c>
      <c r="D5277" s="490">
        <v>3045.87</v>
      </c>
      <c r="E5277" s="487"/>
      <c r="F5277" s="488" t="s">
        <v>16414</v>
      </c>
      <c r="G5277" s="491">
        <v>1517.01</v>
      </c>
      <c r="H5277" s="491">
        <v>44.53</v>
      </c>
      <c r="I5277" s="491">
        <v>1484.33</v>
      </c>
      <c r="J5277" s="491">
        <v>0</v>
      </c>
      <c r="K5277" s="491">
        <v>0</v>
      </c>
    </row>
    <row r="5278" spans="1:11" x14ac:dyDescent="0.25">
      <c r="A5278" s="489">
        <v>14060</v>
      </c>
      <c r="B5278" s="488" t="s">
        <v>17022</v>
      </c>
      <c r="C5278" s="489" t="s">
        <v>92</v>
      </c>
      <c r="D5278" s="490">
        <v>30301.21</v>
      </c>
      <c r="E5278" s="487"/>
      <c r="F5278" s="488" t="s">
        <v>16308</v>
      </c>
      <c r="G5278" s="491">
        <v>9011.56</v>
      </c>
      <c r="H5278" s="491">
        <v>417.44</v>
      </c>
      <c r="I5278" s="491">
        <v>20872.21</v>
      </c>
      <c r="J5278" s="491">
        <v>0</v>
      </c>
      <c r="K5278" s="491">
        <v>0</v>
      </c>
    </row>
    <row r="5279" spans="1:11" x14ac:dyDescent="0.25">
      <c r="A5279" s="489">
        <v>14061</v>
      </c>
      <c r="B5279" s="488" t="s">
        <v>18354</v>
      </c>
      <c r="C5279" s="489" t="s">
        <v>5086</v>
      </c>
      <c r="D5279" s="490">
        <v>555591.27</v>
      </c>
      <c r="E5279" s="487"/>
      <c r="F5279" s="488" t="s">
        <v>6124</v>
      </c>
      <c r="G5279" s="491">
        <v>0</v>
      </c>
      <c r="H5279" s="491">
        <v>0</v>
      </c>
      <c r="I5279" s="491">
        <v>555591.27</v>
      </c>
      <c r="J5279" s="491">
        <v>0</v>
      </c>
      <c r="K5279" s="491">
        <v>0</v>
      </c>
    </row>
    <row r="5280" spans="1:11" ht="30" x14ac:dyDescent="0.25">
      <c r="A5280" s="489">
        <v>14062</v>
      </c>
      <c r="B5280" s="488" t="s">
        <v>22223</v>
      </c>
      <c r="C5280" s="489" t="s">
        <v>92</v>
      </c>
      <c r="D5280" s="490">
        <v>114038.79</v>
      </c>
      <c r="E5280" s="487"/>
      <c r="F5280" s="488" t="s">
        <v>16132</v>
      </c>
      <c r="G5280" s="491">
        <v>88724.22</v>
      </c>
      <c r="H5280" s="491">
        <v>715.8</v>
      </c>
      <c r="I5280" s="491">
        <v>24598.77</v>
      </c>
      <c r="J5280" s="491">
        <v>0</v>
      </c>
      <c r="K5280" s="491">
        <v>0</v>
      </c>
    </row>
    <row r="5281" spans="1:11" ht="30" x14ac:dyDescent="0.25">
      <c r="A5281" s="489">
        <v>14063</v>
      </c>
      <c r="B5281" s="488" t="s">
        <v>22810</v>
      </c>
      <c r="C5281" s="489" t="s">
        <v>87</v>
      </c>
      <c r="D5281" s="490">
        <v>1667668.93</v>
      </c>
      <c r="E5281" s="487"/>
      <c r="F5281" s="488" t="s">
        <v>15794</v>
      </c>
      <c r="G5281" s="491">
        <v>1556012.01</v>
      </c>
      <c r="H5281" s="491">
        <v>5317</v>
      </c>
      <c r="I5281" s="491">
        <v>106339.92</v>
      </c>
      <c r="J5281" s="491">
        <v>0</v>
      </c>
      <c r="K5281" s="491">
        <v>0</v>
      </c>
    </row>
    <row r="5282" spans="1:11" ht="30" x14ac:dyDescent="0.25">
      <c r="A5282" s="489">
        <v>14064</v>
      </c>
      <c r="B5282" s="488" t="s">
        <v>18910</v>
      </c>
      <c r="C5282" s="489" t="s">
        <v>87</v>
      </c>
      <c r="D5282" s="490">
        <v>9887.7000000000007</v>
      </c>
      <c r="E5282" s="487"/>
      <c r="F5282" s="488" t="s">
        <v>5933</v>
      </c>
      <c r="G5282" s="491">
        <v>0</v>
      </c>
      <c r="H5282" s="491">
        <v>332.31</v>
      </c>
      <c r="I5282" s="491">
        <v>6646.25</v>
      </c>
      <c r="J5282" s="491">
        <v>2909.14</v>
      </c>
      <c r="K5282" s="491">
        <v>0</v>
      </c>
    </row>
    <row r="5283" spans="1:11" x14ac:dyDescent="0.25">
      <c r="A5283" s="489">
        <v>14065</v>
      </c>
      <c r="B5283" s="488" t="s">
        <v>18938</v>
      </c>
      <c r="C5283" s="489" t="s">
        <v>87</v>
      </c>
      <c r="D5283" s="490">
        <v>452561.75</v>
      </c>
      <c r="E5283" s="487"/>
      <c r="F5283" s="488" t="s">
        <v>5933</v>
      </c>
      <c r="G5283" s="491">
        <v>0</v>
      </c>
      <c r="H5283" s="491">
        <v>98182.18</v>
      </c>
      <c r="I5283" s="491">
        <v>197171.94</v>
      </c>
      <c r="J5283" s="491">
        <v>157207.63</v>
      </c>
      <c r="K5283" s="491">
        <v>0</v>
      </c>
    </row>
    <row r="5284" spans="1:11" ht="30" x14ac:dyDescent="0.25">
      <c r="A5284" s="489">
        <v>14066</v>
      </c>
      <c r="B5284" s="488" t="s">
        <v>19015</v>
      </c>
      <c r="C5284" s="489" t="s">
        <v>87</v>
      </c>
      <c r="D5284" s="490">
        <v>23013.64</v>
      </c>
      <c r="E5284" s="487"/>
      <c r="F5284" s="488" t="s">
        <v>5933</v>
      </c>
      <c r="G5284" s="491">
        <v>0</v>
      </c>
      <c r="H5284" s="491">
        <v>996.94</v>
      </c>
      <c r="I5284" s="491">
        <v>19938.740000000002</v>
      </c>
      <c r="J5284" s="491">
        <v>2077.96</v>
      </c>
      <c r="K5284" s="491">
        <v>0</v>
      </c>
    </row>
    <row r="5285" spans="1:11" ht="30" x14ac:dyDescent="0.25">
      <c r="A5285" s="489">
        <v>14067</v>
      </c>
      <c r="B5285" s="488" t="s">
        <v>19016</v>
      </c>
      <c r="C5285" s="489" t="s">
        <v>87</v>
      </c>
      <c r="D5285" s="490">
        <v>20222.21</v>
      </c>
      <c r="E5285" s="487"/>
      <c r="F5285" s="488" t="s">
        <v>5933</v>
      </c>
      <c r="G5285" s="491">
        <v>0</v>
      </c>
      <c r="H5285" s="491">
        <v>864.01</v>
      </c>
      <c r="I5285" s="491">
        <v>17280.240000000002</v>
      </c>
      <c r="J5285" s="491">
        <v>2077.96</v>
      </c>
      <c r="K5285" s="491">
        <v>0</v>
      </c>
    </row>
    <row r="5286" spans="1:11" x14ac:dyDescent="0.25">
      <c r="A5286" s="489">
        <v>14068</v>
      </c>
      <c r="B5286" s="488" t="s">
        <v>21836</v>
      </c>
      <c r="C5286" s="489" t="s">
        <v>87</v>
      </c>
      <c r="D5286" s="490">
        <v>17530.09</v>
      </c>
      <c r="E5286" s="487"/>
      <c r="F5286" s="488" t="s">
        <v>5933</v>
      </c>
      <c r="G5286" s="491">
        <v>0</v>
      </c>
      <c r="H5286" s="491">
        <v>775.4</v>
      </c>
      <c r="I5286" s="491">
        <v>15507.91</v>
      </c>
      <c r="J5286" s="491">
        <v>1246.78</v>
      </c>
      <c r="K5286" s="491">
        <v>0</v>
      </c>
    </row>
    <row r="5287" spans="1:11" x14ac:dyDescent="0.25">
      <c r="A5287" s="489">
        <v>14069</v>
      </c>
      <c r="B5287" s="488" t="s">
        <v>16430</v>
      </c>
      <c r="C5287" s="489" t="s">
        <v>87</v>
      </c>
      <c r="D5287" s="490">
        <v>24508.639999999999</v>
      </c>
      <c r="E5287" s="487"/>
      <c r="F5287" s="488" t="s">
        <v>5933</v>
      </c>
      <c r="G5287" s="491">
        <v>0</v>
      </c>
      <c r="H5287" s="491">
        <v>1107.71</v>
      </c>
      <c r="I5287" s="491">
        <v>22154.15</v>
      </c>
      <c r="J5287" s="491">
        <v>1246.78</v>
      </c>
      <c r="K5287" s="491">
        <v>0</v>
      </c>
    </row>
    <row r="5288" spans="1:11" x14ac:dyDescent="0.25">
      <c r="A5288" s="489">
        <v>14070</v>
      </c>
      <c r="B5288" s="488" t="s">
        <v>18936</v>
      </c>
      <c r="C5288" s="489" t="s">
        <v>87</v>
      </c>
      <c r="D5288" s="490">
        <v>117656.53</v>
      </c>
      <c r="E5288" s="487"/>
      <c r="F5288" s="488" t="s">
        <v>5933</v>
      </c>
      <c r="G5288" s="491">
        <v>0</v>
      </c>
      <c r="H5288" s="491">
        <v>56372.84</v>
      </c>
      <c r="I5288" s="491">
        <v>33231.230000000003</v>
      </c>
      <c r="J5288" s="491">
        <v>28052.46</v>
      </c>
      <c r="K5288" s="491">
        <v>0</v>
      </c>
    </row>
    <row r="5289" spans="1:11" ht="30" x14ac:dyDescent="0.25">
      <c r="A5289" s="489">
        <v>14071</v>
      </c>
      <c r="B5289" s="488" t="s">
        <v>18928</v>
      </c>
      <c r="C5289" s="489" t="s">
        <v>87</v>
      </c>
      <c r="D5289" s="490">
        <v>12629.48</v>
      </c>
      <c r="E5289" s="487"/>
      <c r="F5289" s="488" t="s">
        <v>5933</v>
      </c>
      <c r="G5289" s="491">
        <v>0</v>
      </c>
      <c r="H5289" s="491">
        <v>443.08</v>
      </c>
      <c r="I5289" s="491">
        <v>8861.66</v>
      </c>
      <c r="J5289" s="491">
        <v>3324.74</v>
      </c>
      <c r="K5289" s="491">
        <v>0</v>
      </c>
    </row>
    <row r="5290" spans="1:11" ht="30" x14ac:dyDescent="0.25">
      <c r="A5290" s="489">
        <v>14072</v>
      </c>
      <c r="B5290" s="488" t="s">
        <v>18912</v>
      </c>
      <c r="C5290" s="489" t="s">
        <v>4419</v>
      </c>
      <c r="D5290" s="490">
        <v>63832.56</v>
      </c>
      <c r="E5290" s="487"/>
      <c r="F5290" s="488" t="s">
        <v>15827</v>
      </c>
      <c r="G5290" s="491">
        <v>0</v>
      </c>
      <c r="H5290" s="491">
        <v>11212.42</v>
      </c>
      <c r="I5290" s="491">
        <v>44308.3</v>
      </c>
      <c r="J5290" s="491">
        <v>8311.84</v>
      </c>
      <c r="K5290" s="491">
        <v>0</v>
      </c>
    </row>
    <row r="5291" spans="1:11" ht="30" x14ac:dyDescent="0.25">
      <c r="A5291" s="489">
        <v>14073</v>
      </c>
      <c r="B5291" s="488" t="s">
        <v>18926</v>
      </c>
      <c r="C5291" s="489" t="s">
        <v>4419</v>
      </c>
      <c r="D5291" s="490">
        <v>55099.7</v>
      </c>
      <c r="E5291" s="487"/>
      <c r="F5291" s="488" t="s">
        <v>5933</v>
      </c>
      <c r="G5291" s="491">
        <v>0</v>
      </c>
      <c r="H5291" s="491">
        <v>24633.71</v>
      </c>
      <c r="I5291" s="491">
        <v>22154.15</v>
      </c>
      <c r="J5291" s="491">
        <v>8311.84</v>
      </c>
      <c r="K5291" s="491">
        <v>0</v>
      </c>
    </row>
    <row r="5292" spans="1:11" x14ac:dyDescent="0.25">
      <c r="A5292" s="489">
        <v>14074</v>
      </c>
      <c r="B5292" s="488" t="s">
        <v>18929</v>
      </c>
      <c r="C5292" s="489" t="s">
        <v>87</v>
      </c>
      <c r="D5292" s="490">
        <v>16045.86</v>
      </c>
      <c r="E5292" s="487"/>
      <c r="F5292" s="488" t="s">
        <v>5933</v>
      </c>
      <c r="G5292" s="491">
        <v>0</v>
      </c>
      <c r="H5292" s="491">
        <v>585.98</v>
      </c>
      <c r="I5292" s="491">
        <v>11719.55</v>
      </c>
      <c r="J5292" s="491">
        <v>3740.33</v>
      </c>
      <c r="K5292" s="491">
        <v>0</v>
      </c>
    </row>
    <row r="5293" spans="1:11" x14ac:dyDescent="0.25">
      <c r="A5293" s="489">
        <v>14075</v>
      </c>
      <c r="B5293" s="488" t="s">
        <v>18983</v>
      </c>
      <c r="C5293" s="489" t="s">
        <v>4419</v>
      </c>
      <c r="D5293" s="490">
        <v>304517.44</v>
      </c>
      <c r="E5293" s="487"/>
      <c r="F5293" s="488" t="s">
        <v>15960</v>
      </c>
      <c r="G5293" s="491">
        <v>1993.87</v>
      </c>
      <c r="H5293" s="491">
        <v>61577.02</v>
      </c>
      <c r="I5293" s="491">
        <v>199387.35</v>
      </c>
      <c r="J5293" s="491">
        <v>41559.199999999997</v>
      </c>
      <c r="K5293" s="491">
        <v>0</v>
      </c>
    </row>
    <row r="5294" spans="1:11" x14ac:dyDescent="0.25">
      <c r="A5294" s="489">
        <v>14076</v>
      </c>
      <c r="B5294" s="488" t="s">
        <v>18927</v>
      </c>
      <c r="C5294" s="489" t="s">
        <v>87</v>
      </c>
      <c r="D5294" s="490">
        <v>23562.560000000001</v>
      </c>
      <c r="E5294" s="487"/>
      <c r="F5294" s="488" t="s">
        <v>5933</v>
      </c>
      <c r="G5294" s="491">
        <v>0</v>
      </c>
      <c r="H5294" s="491">
        <v>963.71</v>
      </c>
      <c r="I5294" s="491">
        <v>19274.11</v>
      </c>
      <c r="J5294" s="491">
        <v>3324.74</v>
      </c>
      <c r="K5294" s="491">
        <v>0</v>
      </c>
    </row>
    <row r="5295" spans="1:11" x14ac:dyDescent="0.25">
      <c r="A5295" s="489">
        <v>14077</v>
      </c>
      <c r="B5295" s="488" t="s">
        <v>19029</v>
      </c>
      <c r="C5295" s="489" t="s">
        <v>87</v>
      </c>
      <c r="D5295" s="490">
        <v>59245.19</v>
      </c>
      <c r="E5295" s="487"/>
      <c r="F5295" s="488" t="s">
        <v>15827</v>
      </c>
      <c r="G5295" s="491">
        <v>0</v>
      </c>
      <c r="H5295" s="491">
        <v>9390.2800000000007</v>
      </c>
      <c r="I5295" s="491">
        <v>33231.230000000003</v>
      </c>
      <c r="J5295" s="491">
        <v>16623.68</v>
      </c>
      <c r="K5295" s="491">
        <v>0</v>
      </c>
    </row>
    <row r="5296" spans="1:11" x14ac:dyDescent="0.25">
      <c r="A5296" s="489">
        <v>14078</v>
      </c>
      <c r="B5296" s="488" t="s">
        <v>19062</v>
      </c>
      <c r="C5296" s="489" t="s">
        <v>87</v>
      </c>
      <c r="D5296" s="490">
        <v>36866.07</v>
      </c>
      <c r="E5296" s="487"/>
      <c r="F5296" s="488" t="s">
        <v>16405</v>
      </c>
      <c r="G5296" s="491">
        <v>1544.12</v>
      </c>
      <c r="H5296" s="491">
        <v>1558.45</v>
      </c>
      <c r="I5296" s="491">
        <v>31168.94</v>
      </c>
      <c r="J5296" s="491">
        <v>2594.56</v>
      </c>
      <c r="K5296" s="491">
        <v>0</v>
      </c>
    </row>
    <row r="5297" spans="1:11" x14ac:dyDescent="0.25">
      <c r="A5297" s="489">
        <v>14079</v>
      </c>
      <c r="B5297" s="488" t="s">
        <v>18876</v>
      </c>
      <c r="C5297" s="489" t="s">
        <v>87</v>
      </c>
      <c r="D5297" s="490">
        <v>34121.83</v>
      </c>
      <c r="E5297" s="487"/>
      <c r="F5297" s="488" t="s">
        <v>16405</v>
      </c>
      <c r="G5297" s="491">
        <v>0</v>
      </c>
      <c r="H5297" s="491">
        <v>1476.42</v>
      </c>
      <c r="I5297" s="491">
        <v>29528.47</v>
      </c>
      <c r="J5297" s="491">
        <v>3116.94</v>
      </c>
      <c r="K5297" s="491">
        <v>0</v>
      </c>
    </row>
    <row r="5298" spans="1:11" ht="30" x14ac:dyDescent="0.25">
      <c r="A5298" s="489">
        <v>14080</v>
      </c>
      <c r="B5298" s="488" t="s">
        <v>18890</v>
      </c>
      <c r="C5298" s="489" t="s">
        <v>87</v>
      </c>
      <c r="D5298" s="490">
        <v>48364.56</v>
      </c>
      <c r="E5298" s="487"/>
      <c r="F5298" s="488" t="s">
        <v>15827</v>
      </c>
      <c r="G5298" s="491">
        <v>243.7</v>
      </c>
      <c r="H5298" s="491">
        <v>5049.6499999999996</v>
      </c>
      <c r="I5298" s="491">
        <v>24369.57</v>
      </c>
      <c r="J5298" s="491">
        <v>18701.64</v>
      </c>
      <c r="K5298" s="491">
        <v>0</v>
      </c>
    </row>
    <row r="5299" spans="1:11" ht="30" x14ac:dyDescent="0.25">
      <c r="A5299" s="489">
        <v>14081</v>
      </c>
      <c r="B5299" s="488" t="s">
        <v>19219</v>
      </c>
      <c r="C5299" s="489" t="s">
        <v>87</v>
      </c>
      <c r="D5299" s="490">
        <v>42422.35</v>
      </c>
      <c r="E5299" s="487"/>
      <c r="F5299" s="488" t="s">
        <v>15827</v>
      </c>
      <c r="G5299" s="491">
        <v>97.43</v>
      </c>
      <c r="H5299" s="491">
        <v>10911.33</v>
      </c>
      <c r="I5299" s="491">
        <v>10633.99</v>
      </c>
      <c r="J5299" s="491">
        <v>20779.599999999999</v>
      </c>
      <c r="K5299" s="491">
        <v>0</v>
      </c>
    </row>
    <row r="5300" spans="1:11" x14ac:dyDescent="0.25">
      <c r="A5300" s="489">
        <v>14082</v>
      </c>
      <c r="B5300" s="488" t="s">
        <v>18904</v>
      </c>
      <c r="C5300" s="489" t="s">
        <v>87</v>
      </c>
      <c r="D5300" s="490">
        <v>43682.84</v>
      </c>
      <c r="E5300" s="487"/>
      <c r="F5300" s="488" t="s">
        <v>5933</v>
      </c>
      <c r="G5300" s="491">
        <v>0</v>
      </c>
      <c r="H5300" s="491">
        <v>2131.71</v>
      </c>
      <c r="I5300" s="491">
        <v>16615.61</v>
      </c>
      <c r="J5300" s="491">
        <v>24935.52</v>
      </c>
      <c r="K5300" s="491">
        <v>0</v>
      </c>
    </row>
    <row r="5301" spans="1:11" x14ac:dyDescent="0.25">
      <c r="A5301" s="489">
        <v>14083</v>
      </c>
      <c r="B5301" s="488" t="s">
        <v>18965</v>
      </c>
      <c r="C5301" s="489" t="s">
        <v>87</v>
      </c>
      <c r="D5301" s="490">
        <v>83146.570000000007</v>
      </c>
      <c r="E5301" s="487"/>
      <c r="F5301" s="488" t="s">
        <v>5933</v>
      </c>
      <c r="G5301" s="491">
        <v>0</v>
      </c>
      <c r="H5301" s="491">
        <v>5316</v>
      </c>
      <c r="I5301" s="491">
        <v>48739.13</v>
      </c>
      <c r="J5301" s="491">
        <v>29091.439999999999</v>
      </c>
      <c r="K5301" s="491">
        <v>0</v>
      </c>
    </row>
    <row r="5302" spans="1:11" ht="30" x14ac:dyDescent="0.25">
      <c r="A5302" s="489">
        <v>14084</v>
      </c>
      <c r="B5302" s="488" t="s">
        <v>18963</v>
      </c>
      <c r="C5302" s="489" t="s">
        <v>87</v>
      </c>
      <c r="D5302" s="490">
        <v>92041.600000000006</v>
      </c>
      <c r="E5302" s="487"/>
      <c r="F5302" s="488" t="s">
        <v>5933</v>
      </c>
      <c r="G5302" s="491">
        <v>0</v>
      </c>
      <c r="H5302" s="491">
        <v>6174.1</v>
      </c>
      <c r="I5302" s="491">
        <v>44308.3</v>
      </c>
      <c r="J5302" s="491">
        <v>41559.199999999997</v>
      </c>
      <c r="K5302" s="491">
        <v>0</v>
      </c>
    </row>
    <row r="5303" spans="1:11" ht="30" x14ac:dyDescent="0.25">
      <c r="A5303" s="489">
        <v>14085</v>
      </c>
      <c r="B5303" s="488" t="s">
        <v>18964</v>
      </c>
      <c r="C5303" s="489" t="s">
        <v>87</v>
      </c>
      <c r="D5303" s="490">
        <v>111287.39</v>
      </c>
      <c r="E5303" s="487"/>
      <c r="F5303" s="488" t="s">
        <v>5933</v>
      </c>
      <c r="G5303" s="491">
        <v>0</v>
      </c>
      <c r="H5303" s="491">
        <v>8804.2800000000007</v>
      </c>
      <c r="I5303" s="491">
        <v>60923.91</v>
      </c>
      <c r="J5303" s="491">
        <v>41559.199999999997</v>
      </c>
      <c r="K5303" s="491">
        <v>0</v>
      </c>
    </row>
    <row r="5304" spans="1:11" x14ac:dyDescent="0.25">
      <c r="A5304" s="489">
        <v>14086</v>
      </c>
      <c r="B5304" s="488" t="s">
        <v>18992</v>
      </c>
      <c r="C5304" s="489" t="s">
        <v>87</v>
      </c>
      <c r="D5304" s="490">
        <v>46861.96</v>
      </c>
      <c r="E5304" s="487"/>
      <c r="F5304" s="488" t="s">
        <v>5933</v>
      </c>
      <c r="G5304" s="491">
        <v>0</v>
      </c>
      <c r="H5304" s="491">
        <v>4623.55</v>
      </c>
      <c r="I5304" s="491">
        <v>27692.69</v>
      </c>
      <c r="J5304" s="491">
        <v>14545.72</v>
      </c>
      <c r="K5304" s="491">
        <v>0</v>
      </c>
    </row>
    <row r="5305" spans="1:11" x14ac:dyDescent="0.25">
      <c r="A5305" s="489">
        <v>14087</v>
      </c>
      <c r="B5305" s="488" t="s">
        <v>19053</v>
      </c>
      <c r="C5305" s="489" t="s">
        <v>87</v>
      </c>
      <c r="D5305" s="490">
        <v>64308.36</v>
      </c>
      <c r="E5305" s="487"/>
      <c r="F5305" s="488" t="s">
        <v>5933</v>
      </c>
      <c r="G5305" s="491">
        <v>0</v>
      </c>
      <c r="H5305" s="491">
        <v>5454.34</v>
      </c>
      <c r="I5305" s="491">
        <v>44308.3</v>
      </c>
      <c r="J5305" s="491">
        <v>14545.72</v>
      </c>
      <c r="K5305" s="491">
        <v>0</v>
      </c>
    </row>
    <row r="5306" spans="1:11" ht="30" x14ac:dyDescent="0.25">
      <c r="A5306" s="489">
        <v>14088</v>
      </c>
      <c r="B5306" s="488" t="s">
        <v>18966</v>
      </c>
      <c r="C5306" s="489" t="s">
        <v>87</v>
      </c>
      <c r="D5306" s="490">
        <v>76687.240000000005</v>
      </c>
      <c r="E5306" s="487"/>
      <c r="F5306" s="488" t="s">
        <v>5933</v>
      </c>
      <c r="G5306" s="491">
        <v>0</v>
      </c>
      <c r="H5306" s="491">
        <v>8001.31</v>
      </c>
      <c r="I5306" s="491">
        <v>52062.25</v>
      </c>
      <c r="J5306" s="491">
        <v>16623.68</v>
      </c>
      <c r="K5306" s="491">
        <v>0</v>
      </c>
    </row>
    <row r="5307" spans="1:11" x14ac:dyDescent="0.25">
      <c r="A5307" s="489">
        <v>14089</v>
      </c>
      <c r="B5307" s="488" t="s">
        <v>18967</v>
      </c>
      <c r="C5307" s="489" t="s">
        <v>87</v>
      </c>
      <c r="D5307" s="490">
        <v>63700.25</v>
      </c>
      <c r="E5307" s="487"/>
      <c r="F5307" s="488" t="s">
        <v>5933</v>
      </c>
      <c r="G5307" s="491">
        <v>0</v>
      </c>
      <c r="H5307" s="491">
        <v>4983.68</v>
      </c>
      <c r="I5307" s="491">
        <v>42092.89</v>
      </c>
      <c r="J5307" s="491">
        <v>16623.68</v>
      </c>
      <c r="K5307" s="491">
        <v>0</v>
      </c>
    </row>
    <row r="5308" spans="1:11" ht="30" x14ac:dyDescent="0.25">
      <c r="A5308" s="489">
        <v>14090</v>
      </c>
      <c r="B5308" s="488" t="s">
        <v>18968</v>
      </c>
      <c r="C5308" s="489" t="s">
        <v>87</v>
      </c>
      <c r="D5308" s="490">
        <v>91807.45</v>
      </c>
      <c r="E5308" s="487"/>
      <c r="F5308" s="488" t="s">
        <v>5933</v>
      </c>
      <c r="G5308" s="491">
        <v>0</v>
      </c>
      <c r="H5308" s="491">
        <v>8721.32</v>
      </c>
      <c r="I5308" s="491">
        <v>66462.45</v>
      </c>
      <c r="J5308" s="491">
        <v>16623.68</v>
      </c>
      <c r="K5308" s="491">
        <v>0</v>
      </c>
    </row>
    <row r="5309" spans="1:11" ht="30" x14ac:dyDescent="0.25">
      <c r="A5309" s="489">
        <v>14091</v>
      </c>
      <c r="B5309" s="488" t="s">
        <v>18969</v>
      </c>
      <c r="C5309" s="489" t="s">
        <v>87</v>
      </c>
      <c r="D5309" s="490">
        <v>100752.32000000001</v>
      </c>
      <c r="E5309" s="487"/>
      <c r="F5309" s="488" t="s">
        <v>5933</v>
      </c>
      <c r="G5309" s="491">
        <v>0</v>
      </c>
      <c r="H5309" s="491">
        <v>8804.5300000000007</v>
      </c>
      <c r="I5309" s="491">
        <v>75324.11</v>
      </c>
      <c r="J5309" s="491">
        <v>16623.68</v>
      </c>
      <c r="K5309" s="491">
        <v>0</v>
      </c>
    </row>
    <row r="5310" spans="1:11" ht="30" x14ac:dyDescent="0.25">
      <c r="A5310" s="489">
        <v>14092</v>
      </c>
      <c r="B5310" s="488" t="s">
        <v>18970</v>
      </c>
      <c r="C5310" s="489" t="s">
        <v>87</v>
      </c>
      <c r="D5310" s="490">
        <v>91087.69</v>
      </c>
      <c r="E5310" s="487"/>
      <c r="F5310" s="488" t="s">
        <v>5933</v>
      </c>
      <c r="G5310" s="491">
        <v>0</v>
      </c>
      <c r="H5310" s="491">
        <v>8001.56</v>
      </c>
      <c r="I5310" s="491">
        <v>66462.45</v>
      </c>
      <c r="J5310" s="491">
        <v>16623.68</v>
      </c>
      <c r="K5310" s="491">
        <v>0</v>
      </c>
    </row>
    <row r="5311" spans="1:11" ht="30" x14ac:dyDescent="0.25">
      <c r="A5311" s="489">
        <v>14093</v>
      </c>
      <c r="B5311" s="488" t="s">
        <v>18974</v>
      </c>
      <c r="C5311" s="489" t="s">
        <v>87</v>
      </c>
      <c r="D5311" s="490">
        <v>62348.35</v>
      </c>
      <c r="E5311" s="487"/>
      <c r="F5311" s="488" t="s">
        <v>5933</v>
      </c>
      <c r="G5311" s="491">
        <v>0</v>
      </c>
      <c r="H5311" s="491">
        <v>6290.28</v>
      </c>
      <c r="I5311" s="491">
        <v>39434.39</v>
      </c>
      <c r="J5311" s="491">
        <v>16623.68</v>
      </c>
      <c r="K5311" s="491">
        <v>0</v>
      </c>
    </row>
    <row r="5312" spans="1:11" x14ac:dyDescent="0.25">
      <c r="A5312" s="489">
        <v>14094</v>
      </c>
      <c r="B5312" s="488" t="s">
        <v>18971</v>
      </c>
      <c r="C5312" s="489" t="s">
        <v>87</v>
      </c>
      <c r="D5312" s="490">
        <v>102333.82</v>
      </c>
      <c r="E5312" s="487"/>
      <c r="F5312" s="488" t="s">
        <v>5933</v>
      </c>
      <c r="G5312" s="491">
        <v>0</v>
      </c>
      <c r="H5312" s="491">
        <v>8582.98</v>
      </c>
      <c r="I5312" s="491">
        <v>70893.279999999999</v>
      </c>
      <c r="J5312" s="491">
        <v>22857.56</v>
      </c>
      <c r="K5312" s="491">
        <v>0</v>
      </c>
    </row>
    <row r="5313" spans="1:11" x14ac:dyDescent="0.25">
      <c r="A5313" s="489">
        <v>14095</v>
      </c>
      <c r="B5313" s="488" t="s">
        <v>18972</v>
      </c>
      <c r="C5313" s="489" t="s">
        <v>87</v>
      </c>
      <c r="D5313" s="490">
        <v>80445.77</v>
      </c>
      <c r="E5313" s="487"/>
      <c r="F5313" s="488" t="s">
        <v>5933</v>
      </c>
      <c r="G5313" s="491">
        <v>0</v>
      </c>
      <c r="H5313" s="491">
        <v>6855.21</v>
      </c>
      <c r="I5313" s="491">
        <v>50733</v>
      </c>
      <c r="J5313" s="491">
        <v>22857.56</v>
      </c>
      <c r="K5313" s="491">
        <v>0</v>
      </c>
    </row>
    <row r="5314" spans="1:11" ht="30" x14ac:dyDescent="0.25">
      <c r="A5314" s="489">
        <v>14096</v>
      </c>
      <c r="B5314" s="488" t="s">
        <v>18973</v>
      </c>
      <c r="C5314" s="489" t="s">
        <v>87</v>
      </c>
      <c r="D5314" s="490">
        <v>67081.16</v>
      </c>
      <c r="E5314" s="487"/>
      <c r="F5314" s="488" t="s">
        <v>5933</v>
      </c>
      <c r="G5314" s="491">
        <v>0</v>
      </c>
      <c r="H5314" s="491">
        <v>6561.54</v>
      </c>
      <c r="I5314" s="491">
        <v>37662.06</v>
      </c>
      <c r="J5314" s="491">
        <v>22857.56</v>
      </c>
      <c r="K5314" s="491">
        <v>0</v>
      </c>
    </row>
    <row r="5315" spans="1:11" ht="30" x14ac:dyDescent="0.25">
      <c r="A5315" s="489">
        <v>14097</v>
      </c>
      <c r="B5315" s="488" t="s">
        <v>20451</v>
      </c>
      <c r="C5315" s="489" t="s">
        <v>87</v>
      </c>
      <c r="D5315" s="490">
        <v>93047.43</v>
      </c>
      <c r="E5315" s="487"/>
      <c r="F5315" s="488" t="s">
        <v>5933</v>
      </c>
      <c r="G5315" s="491">
        <v>0</v>
      </c>
      <c r="H5315" s="491">
        <v>4430.83</v>
      </c>
      <c r="I5315" s="491">
        <v>88616.6</v>
      </c>
      <c r="J5315" s="491">
        <v>0</v>
      </c>
      <c r="K5315" s="491">
        <v>0</v>
      </c>
    </row>
    <row r="5316" spans="1:11" ht="30" x14ac:dyDescent="0.25">
      <c r="A5316" s="489">
        <v>14098</v>
      </c>
      <c r="B5316" s="488" t="s">
        <v>20451</v>
      </c>
      <c r="C5316" s="489" t="s">
        <v>87</v>
      </c>
      <c r="D5316" s="490">
        <v>82346.97</v>
      </c>
      <c r="E5316" s="487"/>
      <c r="F5316" s="488" t="s">
        <v>5933</v>
      </c>
      <c r="G5316" s="491">
        <v>0</v>
      </c>
      <c r="H5316" s="491">
        <v>3921.28</v>
      </c>
      <c r="I5316" s="491">
        <v>78425.69</v>
      </c>
      <c r="J5316" s="491">
        <v>0</v>
      </c>
      <c r="K5316" s="491">
        <v>0</v>
      </c>
    </row>
    <row r="5317" spans="1:11" x14ac:dyDescent="0.25">
      <c r="A5317" s="489">
        <v>14099</v>
      </c>
      <c r="B5317" s="488" t="s">
        <v>21837</v>
      </c>
      <c r="C5317" s="489" t="s">
        <v>87</v>
      </c>
      <c r="D5317" s="490">
        <v>34892.79</v>
      </c>
      <c r="E5317" s="487"/>
      <c r="F5317" s="488" t="s">
        <v>5933</v>
      </c>
      <c r="G5317" s="491">
        <v>0</v>
      </c>
      <c r="H5317" s="491">
        <v>1661.56</v>
      </c>
      <c r="I5317" s="491">
        <v>33231.230000000003</v>
      </c>
      <c r="J5317" s="491">
        <v>0</v>
      </c>
      <c r="K5317" s="491">
        <v>0</v>
      </c>
    </row>
    <row r="5318" spans="1:11" x14ac:dyDescent="0.25">
      <c r="A5318" s="489">
        <v>14100</v>
      </c>
      <c r="B5318" s="488" t="s">
        <v>16431</v>
      </c>
      <c r="C5318" s="489" t="s">
        <v>87</v>
      </c>
      <c r="D5318" s="490">
        <v>38575.599999999999</v>
      </c>
      <c r="E5318" s="487"/>
      <c r="F5318" s="488" t="s">
        <v>5933</v>
      </c>
      <c r="G5318" s="491">
        <v>0</v>
      </c>
      <c r="H5318" s="491">
        <v>6452.08</v>
      </c>
      <c r="I5318" s="491">
        <v>32123.52</v>
      </c>
      <c r="J5318" s="491">
        <v>0</v>
      </c>
      <c r="K5318" s="491">
        <v>0</v>
      </c>
    </row>
    <row r="5319" spans="1:11" x14ac:dyDescent="0.25">
      <c r="A5319" s="489">
        <v>14101</v>
      </c>
      <c r="B5319" s="488" t="s">
        <v>22399</v>
      </c>
      <c r="C5319" s="489" t="s">
        <v>87</v>
      </c>
      <c r="D5319" s="490">
        <v>590981.63</v>
      </c>
      <c r="E5319" s="487"/>
      <c r="F5319" s="488" t="s">
        <v>5933</v>
      </c>
      <c r="G5319" s="491">
        <v>389462.17</v>
      </c>
      <c r="H5319" s="491">
        <v>3263.32</v>
      </c>
      <c r="I5319" s="491">
        <v>163165.84</v>
      </c>
      <c r="J5319" s="491">
        <v>35090.300000000003</v>
      </c>
      <c r="K5319" s="491">
        <v>0</v>
      </c>
    </row>
    <row r="5320" spans="1:11" x14ac:dyDescent="0.25">
      <c r="A5320" s="489">
        <v>14102</v>
      </c>
      <c r="B5320" s="488" t="s">
        <v>20322</v>
      </c>
      <c r="C5320" s="489" t="s">
        <v>4419</v>
      </c>
      <c r="D5320" s="490">
        <v>143045.76000000001</v>
      </c>
      <c r="E5320" s="487"/>
      <c r="F5320" s="488" t="s">
        <v>15960</v>
      </c>
      <c r="G5320" s="491">
        <v>47670.17</v>
      </c>
      <c r="H5320" s="491">
        <v>239.98</v>
      </c>
      <c r="I5320" s="491">
        <v>82380.59</v>
      </c>
      <c r="J5320" s="491">
        <v>12755</v>
      </c>
      <c r="K5320" s="491">
        <v>0</v>
      </c>
    </row>
    <row r="5321" spans="1:11" x14ac:dyDescent="0.25">
      <c r="A5321" s="489">
        <v>14103</v>
      </c>
      <c r="B5321" s="488" t="s">
        <v>20323</v>
      </c>
      <c r="C5321" s="489" t="s">
        <v>4419</v>
      </c>
      <c r="D5321" s="490">
        <v>185508.84</v>
      </c>
      <c r="E5321" s="487"/>
      <c r="F5321" s="488" t="s">
        <v>15960</v>
      </c>
      <c r="G5321" s="491">
        <v>72232.25</v>
      </c>
      <c r="H5321" s="491">
        <v>359.97</v>
      </c>
      <c r="I5321" s="491">
        <v>93718.6</v>
      </c>
      <c r="J5321" s="491">
        <v>19198.009999999998</v>
      </c>
      <c r="K5321" s="491">
        <v>0</v>
      </c>
    </row>
    <row r="5322" spans="1:11" x14ac:dyDescent="0.25">
      <c r="A5322" s="489">
        <v>14104</v>
      </c>
      <c r="B5322" s="488" t="s">
        <v>20325</v>
      </c>
      <c r="C5322" s="489" t="s">
        <v>87</v>
      </c>
      <c r="D5322" s="490">
        <v>24424.95</v>
      </c>
      <c r="E5322" s="487"/>
      <c r="F5322" s="488" t="s">
        <v>15960</v>
      </c>
      <c r="G5322" s="491">
        <v>0</v>
      </c>
      <c r="H5322" s="491">
        <v>1163.0899999999999</v>
      </c>
      <c r="I5322" s="491">
        <v>23261.86</v>
      </c>
      <c r="J5322" s="491">
        <v>0</v>
      </c>
      <c r="K5322" s="491">
        <v>0</v>
      </c>
    </row>
    <row r="5323" spans="1:11" x14ac:dyDescent="0.25">
      <c r="A5323" s="489">
        <v>14105</v>
      </c>
      <c r="B5323" s="488" t="s">
        <v>20324</v>
      </c>
      <c r="C5323" s="489" t="s">
        <v>87</v>
      </c>
      <c r="D5323" s="490">
        <v>12794.02</v>
      </c>
      <c r="E5323" s="487"/>
      <c r="F5323" s="488" t="s">
        <v>15960</v>
      </c>
      <c r="G5323" s="491">
        <v>0</v>
      </c>
      <c r="H5323" s="491">
        <v>609.24</v>
      </c>
      <c r="I5323" s="491">
        <v>12184.78</v>
      </c>
      <c r="J5323" s="491">
        <v>0</v>
      </c>
      <c r="K5323" s="491">
        <v>0</v>
      </c>
    </row>
    <row r="5324" spans="1:11" x14ac:dyDescent="0.25">
      <c r="A5324" s="489">
        <v>14106</v>
      </c>
      <c r="B5324" s="488" t="s">
        <v>20394</v>
      </c>
      <c r="C5324" s="489" t="s">
        <v>87</v>
      </c>
      <c r="D5324" s="490">
        <v>760825.27</v>
      </c>
      <c r="E5324" s="487"/>
      <c r="F5324" s="488" t="s">
        <v>5933</v>
      </c>
      <c r="G5324" s="491">
        <v>0</v>
      </c>
      <c r="H5324" s="491">
        <v>96200.77</v>
      </c>
      <c r="I5324" s="491">
        <v>664624.5</v>
      </c>
      <c r="J5324" s="491">
        <v>0</v>
      </c>
      <c r="K5324" s="491">
        <v>0</v>
      </c>
    </row>
    <row r="5325" spans="1:11" x14ac:dyDescent="0.25">
      <c r="A5325" s="489">
        <v>14107</v>
      </c>
      <c r="B5325" s="488" t="s">
        <v>20331</v>
      </c>
      <c r="C5325" s="489" t="s">
        <v>4419</v>
      </c>
      <c r="D5325" s="490">
        <v>24448.21</v>
      </c>
      <c r="E5325" s="487"/>
      <c r="F5325" s="488" t="s">
        <v>15960</v>
      </c>
      <c r="G5325" s="491">
        <v>0</v>
      </c>
      <c r="H5325" s="491">
        <v>1164.2</v>
      </c>
      <c r="I5325" s="491">
        <v>23284.01</v>
      </c>
      <c r="J5325" s="491">
        <v>0</v>
      </c>
      <c r="K5325" s="491">
        <v>0</v>
      </c>
    </row>
    <row r="5326" spans="1:11" x14ac:dyDescent="0.25">
      <c r="A5326" s="489">
        <v>14108</v>
      </c>
      <c r="B5326" s="488" t="s">
        <v>20471</v>
      </c>
      <c r="C5326" s="489" t="s">
        <v>87</v>
      </c>
      <c r="D5326" s="490">
        <v>39545.160000000003</v>
      </c>
      <c r="E5326" s="487"/>
      <c r="F5326" s="488" t="s">
        <v>14951</v>
      </c>
      <c r="G5326" s="491">
        <v>0</v>
      </c>
      <c r="H5326" s="491">
        <v>1883.1</v>
      </c>
      <c r="I5326" s="491">
        <v>37662.06</v>
      </c>
      <c r="J5326" s="491">
        <v>0</v>
      </c>
      <c r="K5326" s="491">
        <v>0</v>
      </c>
    </row>
    <row r="5327" spans="1:11" x14ac:dyDescent="0.25">
      <c r="A5327" s="489">
        <v>14109</v>
      </c>
      <c r="B5327" s="488" t="s">
        <v>20391</v>
      </c>
      <c r="C5327" s="489" t="s">
        <v>4419</v>
      </c>
      <c r="D5327" s="490">
        <v>81680.649999999994</v>
      </c>
      <c r="E5327" s="487"/>
      <c r="F5327" s="488" t="s">
        <v>5933</v>
      </c>
      <c r="G5327" s="491">
        <v>0</v>
      </c>
      <c r="H5327" s="491">
        <v>26295.27</v>
      </c>
      <c r="I5327" s="491">
        <v>55385.38</v>
      </c>
      <c r="J5327" s="491">
        <v>0</v>
      </c>
      <c r="K5327" s="491">
        <v>0</v>
      </c>
    </row>
    <row r="5328" spans="1:11" x14ac:dyDescent="0.25">
      <c r="A5328" s="489">
        <v>14110</v>
      </c>
      <c r="B5328" s="488" t="s">
        <v>20392</v>
      </c>
      <c r="C5328" s="489" t="s">
        <v>87</v>
      </c>
      <c r="D5328" s="490">
        <v>14422.35</v>
      </c>
      <c r="E5328" s="487"/>
      <c r="F5328" s="488" t="s">
        <v>5933</v>
      </c>
      <c r="G5328" s="491">
        <v>0</v>
      </c>
      <c r="H5328" s="491">
        <v>686.78</v>
      </c>
      <c r="I5328" s="491">
        <v>13735.57</v>
      </c>
      <c r="J5328" s="491">
        <v>0</v>
      </c>
      <c r="K5328" s="491">
        <v>0</v>
      </c>
    </row>
    <row r="5329" spans="1:11" x14ac:dyDescent="0.25">
      <c r="A5329" s="489">
        <v>14111</v>
      </c>
      <c r="B5329" s="488" t="s">
        <v>20320</v>
      </c>
      <c r="C5329" s="489" t="s">
        <v>87</v>
      </c>
      <c r="D5329" s="490">
        <v>187584.91</v>
      </c>
      <c r="E5329" s="487"/>
      <c r="F5329" s="488" t="s">
        <v>15827</v>
      </c>
      <c r="G5329" s="491">
        <v>29652.080000000002</v>
      </c>
      <c r="H5329" s="491">
        <v>7199.6</v>
      </c>
      <c r="I5329" s="491">
        <v>142900.13</v>
      </c>
      <c r="J5329" s="491">
        <v>7833.09</v>
      </c>
      <c r="K5329" s="491">
        <v>0</v>
      </c>
    </row>
    <row r="5330" spans="1:11" x14ac:dyDescent="0.25">
      <c r="A5330" s="489">
        <v>14112</v>
      </c>
      <c r="B5330" s="488" t="s">
        <v>20501</v>
      </c>
      <c r="C5330" s="489" t="s">
        <v>87</v>
      </c>
      <c r="D5330" s="490">
        <v>293225.59000000003</v>
      </c>
      <c r="E5330" s="487"/>
      <c r="F5330" s="488" t="s">
        <v>5933</v>
      </c>
      <c r="G5330" s="491">
        <v>192141.51</v>
      </c>
      <c r="H5330" s="491">
        <v>2708.71</v>
      </c>
      <c r="I5330" s="491">
        <v>46961.06</v>
      </c>
      <c r="J5330" s="491">
        <v>51414.32</v>
      </c>
      <c r="K5330" s="491">
        <v>0</v>
      </c>
    </row>
    <row r="5331" spans="1:11" x14ac:dyDescent="0.25">
      <c r="A5331" s="489">
        <v>14113</v>
      </c>
      <c r="B5331" s="488" t="s">
        <v>18098</v>
      </c>
      <c r="C5331" s="489" t="s">
        <v>87</v>
      </c>
      <c r="D5331" s="490">
        <v>519736.36</v>
      </c>
      <c r="E5331" s="487"/>
      <c r="F5331" s="488" t="s">
        <v>5933</v>
      </c>
      <c r="G5331" s="491">
        <v>0</v>
      </c>
      <c r="H5331" s="491">
        <v>10190.91</v>
      </c>
      <c r="I5331" s="491">
        <v>509545.45</v>
      </c>
      <c r="J5331" s="491">
        <v>0</v>
      </c>
      <c r="K5331" s="491">
        <v>0</v>
      </c>
    </row>
    <row r="5332" spans="1:11" ht="30" x14ac:dyDescent="0.25">
      <c r="A5332" s="489">
        <v>14114</v>
      </c>
      <c r="B5332" s="488" t="s">
        <v>20312</v>
      </c>
      <c r="C5332" s="489" t="s">
        <v>87</v>
      </c>
      <c r="D5332" s="490">
        <v>138097.06</v>
      </c>
      <c r="E5332" s="487"/>
      <c r="F5332" s="488" t="s">
        <v>5933</v>
      </c>
      <c r="G5332" s="491">
        <v>37649.17</v>
      </c>
      <c r="H5332" s="491">
        <v>8407.02</v>
      </c>
      <c r="I5332" s="491">
        <v>82842.070000000007</v>
      </c>
      <c r="J5332" s="491">
        <v>9198.7999999999993</v>
      </c>
      <c r="K5332" s="491">
        <v>0</v>
      </c>
    </row>
    <row r="5333" spans="1:11" x14ac:dyDescent="0.25">
      <c r="A5333" s="489">
        <v>14115</v>
      </c>
      <c r="B5333" s="488" t="s">
        <v>17787</v>
      </c>
      <c r="C5333" s="489" t="s">
        <v>80</v>
      </c>
      <c r="D5333" s="490">
        <v>92188.37</v>
      </c>
      <c r="E5333" s="487"/>
      <c r="F5333" s="488" t="s">
        <v>16132</v>
      </c>
      <c r="G5333" s="491">
        <v>31921.75</v>
      </c>
      <c r="H5333" s="491">
        <v>5736.89</v>
      </c>
      <c r="I5333" s="491">
        <v>32716.45</v>
      </c>
      <c r="J5333" s="491">
        <v>21813.27</v>
      </c>
      <c r="K5333" s="491">
        <v>0</v>
      </c>
    </row>
    <row r="5334" spans="1:11" x14ac:dyDescent="0.25">
      <c r="A5334" s="489">
        <v>14116</v>
      </c>
      <c r="B5334" s="488" t="s">
        <v>22199</v>
      </c>
      <c r="C5334" s="489" t="s">
        <v>182</v>
      </c>
      <c r="D5334" s="490">
        <v>877112.78</v>
      </c>
      <c r="E5334" s="487"/>
      <c r="F5334" s="488" t="s">
        <v>15948</v>
      </c>
      <c r="G5334" s="491">
        <v>693453.42</v>
      </c>
      <c r="H5334" s="491">
        <v>59100.54</v>
      </c>
      <c r="I5334" s="491">
        <v>124558.83</v>
      </c>
      <c r="J5334" s="491">
        <v>0</v>
      </c>
      <c r="K5334" s="491">
        <v>0</v>
      </c>
    </row>
    <row r="5335" spans="1:11" x14ac:dyDescent="0.25">
      <c r="A5335" s="489">
        <v>14117</v>
      </c>
      <c r="B5335" s="488" t="s">
        <v>24355</v>
      </c>
      <c r="C5335" s="489" t="s">
        <v>87</v>
      </c>
      <c r="D5335" s="490">
        <v>209939.94</v>
      </c>
      <c r="E5335" s="487"/>
      <c r="F5335" s="488" t="s">
        <v>5933</v>
      </c>
      <c r="G5335" s="491">
        <v>0</v>
      </c>
      <c r="H5335" s="491">
        <v>73958.759999999995</v>
      </c>
      <c r="I5335" s="491">
        <v>115201.58</v>
      </c>
      <c r="J5335" s="491">
        <v>20779.599999999999</v>
      </c>
      <c r="K5335" s="491">
        <v>0</v>
      </c>
    </row>
    <row r="5336" spans="1:11" x14ac:dyDescent="0.25">
      <c r="A5336" s="489">
        <v>14118</v>
      </c>
      <c r="B5336" s="488" t="s">
        <v>21871</v>
      </c>
      <c r="C5336" s="489" t="s">
        <v>87</v>
      </c>
      <c r="D5336" s="490">
        <v>33063.410000000003</v>
      </c>
      <c r="E5336" s="487"/>
      <c r="F5336" s="488" t="s">
        <v>5975</v>
      </c>
      <c r="G5336" s="491">
        <v>15866.79</v>
      </c>
      <c r="H5336" s="491">
        <v>645.58000000000004</v>
      </c>
      <c r="I5336" s="491">
        <v>12307.17</v>
      </c>
      <c r="J5336" s="491">
        <v>4243.8900000000003</v>
      </c>
      <c r="K5336" s="491">
        <v>0</v>
      </c>
    </row>
    <row r="5337" spans="1:11" ht="30" x14ac:dyDescent="0.25">
      <c r="A5337" s="489">
        <v>14119</v>
      </c>
      <c r="B5337" s="488" t="s">
        <v>20319</v>
      </c>
      <c r="C5337" s="489" t="s">
        <v>87</v>
      </c>
      <c r="D5337" s="490">
        <v>228673.02</v>
      </c>
      <c r="E5337" s="487"/>
      <c r="F5337" s="488" t="s">
        <v>5933</v>
      </c>
      <c r="G5337" s="491">
        <v>76336.91</v>
      </c>
      <c r="H5337" s="491">
        <v>12390.95</v>
      </c>
      <c r="I5337" s="491">
        <v>121453.98</v>
      </c>
      <c r="J5337" s="491">
        <v>18491.189999999999</v>
      </c>
      <c r="K5337" s="491">
        <v>0</v>
      </c>
    </row>
    <row r="5338" spans="1:11" x14ac:dyDescent="0.25">
      <c r="A5338" s="489">
        <v>14120</v>
      </c>
      <c r="B5338" s="488" t="s">
        <v>18378</v>
      </c>
      <c r="C5338" s="489" t="s">
        <v>5086</v>
      </c>
      <c r="D5338" s="490">
        <v>368384.51</v>
      </c>
      <c r="E5338" s="487"/>
      <c r="F5338" s="488" t="s">
        <v>6124</v>
      </c>
      <c r="G5338" s="491">
        <v>0</v>
      </c>
      <c r="H5338" s="491">
        <v>0</v>
      </c>
      <c r="I5338" s="491">
        <v>368384.51</v>
      </c>
      <c r="J5338" s="491">
        <v>0</v>
      </c>
      <c r="K5338" s="491">
        <v>0</v>
      </c>
    </row>
    <row r="5339" spans="1:11" x14ac:dyDescent="0.25">
      <c r="A5339" s="489">
        <v>14121</v>
      </c>
      <c r="B5339" s="488" t="s">
        <v>15988</v>
      </c>
      <c r="C5339" s="489" t="s">
        <v>80</v>
      </c>
      <c r="D5339" s="490">
        <v>18266.439999999999</v>
      </c>
      <c r="E5339" s="487"/>
      <c r="F5339" s="488" t="s">
        <v>15963</v>
      </c>
      <c r="G5339" s="491">
        <v>10800</v>
      </c>
      <c r="H5339" s="491">
        <v>678.77</v>
      </c>
      <c r="I5339" s="491">
        <v>6787.67</v>
      </c>
      <c r="J5339" s="491">
        <v>0</v>
      </c>
      <c r="K5339" s="491">
        <v>0</v>
      </c>
    </row>
    <row r="5340" spans="1:11" ht="30" x14ac:dyDescent="0.25">
      <c r="A5340" s="489">
        <v>14122</v>
      </c>
      <c r="B5340" s="488" t="s">
        <v>19400</v>
      </c>
      <c r="C5340" s="489" t="s">
        <v>4419</v>
      </c>
      <c r="D5340" s="490">
        <v>277540.53999999998</v>
      </c>
      <c r="E5340" s="487"/>
      <c r="F5340" s="488" t="s">
        <v>15713</v>
      </c>
      <c r="G5340" s="491">
        <v>206269.99</v>
      </c>
      <c r="H5340" s="491">
        <v>3393.84</v>
      </c>
      <c r="I5340" s="491">
        <v>67876.710000000006</v>
      </c>
      <c r="J5340" s="491">
        <v>0</v>
      </c>
      <c r="K5340" s="491">
        <v>0</v>
      </c>
    </row>
    <row r="5341" spans="1:11" x14ac:dyDescent="0.25">
      <c r="A5341" s="489">
        <v>14123</v>
      </c>
      <c r="B5341" s="488" t="s">
        <v>18397</v>
      </c>
      <c r="C5341" s="489" t="s">
        <v>5086</v>
      </c>
      <c r="D5341" s="490">
        <v>646890.27</v>
      </c>
      <c r="E5341" s="487"/>
      <c r="F5341" s="488" t="s">
        <v>6124</v>
      </c>
      <c r="G5341" s="491">
        <v>0</v>
      </c>
      <c r="H5341" s="491">
        <v>0</v>
      </c>
      <c r="I5341" s="491">
        <v>646890.27</v>
      </c>
      <c r="J5341" s="491">
        <v>0</v>
      </c>
      <c r="K5341" s="491">
        <v>0</v>
      </c>
    </row>
    <row r="5342" spans="1:11" x14ac:dyDescent="0.25">
      <c r="A5342" s="489">
        <v>14124</v>
      </c>
      <c r="B5342" s="488" t="s">
        <v>18396</v>
      </c>
      <c r="C5342" s="489" t="s">
        <v>5086</v>
      </c>
      <c r="D5342" s="490">
        <v>562763.36</v>
      </c>
      <c r="E5342" s="487"/>
      <c r="F5342" s="488" t="s">
        <v>6124</v>
      </c>
      <c r="G5342" s="491">
        <v>0</v>
      </c>
      <c r="H5342" s="491">
        <v>0</v>
      </c>
      <c r="I5342" s="491">
        <v>562763.36</v>
      </c>
      <c r="J5342" s="491">
        <v>0</v>
      </c>
      <c r="K5342" s="491">
        <v>0</v>
      </c>
    </row>
    <row r="5343" spans="1:11" x14ac:dyDescent="0.25">
      <c r="A5343" s="489">
        <v>14125</v>
      </c>
      <c r="B5343" s="488" t="s">
        <v>17478</v>
      </c>
      <c r="C5343" s="489" t="s">
        <v>87</v>
      </c>
      <c r="D5343" s="490">
        <v>1982772.09</v>
      </c>
      <c r="E5343" s="487"/>
      <c r="F5343" s="488" t="s">
        <v>15905</v>
      </c>
      <c r="G5343" s="491">
        <v>1029384.03</v>
      </c>
      <c r="H5343" s="491">
        <v>45572.83</v>
      </c>
      <c r="I5343" s="491">
        <v>328593.11</v>
      </c>
      <c r="J5343" s="491">
        <v>403113.16</v>
      </c>
      <c r="K5343" s="491">
        <v>176109.02</v>
      </c>
    </row>
    <row r="5344" spans="1:11" x14ac:dyDescent="0.25">
      <c r="A5344" s="489">
        <v>14126</v>
      </c>
      <c r="B5344" s="488" t="s">
        <v>17479</v>
      </c>
      <c r="C5344" s="489" t="s">
        <v>87</v>
      </c>
      <c r="D5344" s="490">
        <v>5506824.3700000001</v>
      </c>
      <c r="E5344" s="487"/>
      <c r="F5344" s="488" t="s">
        <v>15905</v>
      </c>
      <c r="G5344" s="491">
        <v>2778118.35</v>
      </c>
      <c r="H5344" s="491">
        <v>130635.13</v>
      </c>
      <c r="I5344" s="491">
        <v>1008341.53</v>
      </c>
      <c r="J5344" s="491">
        <v>1100984.8600000001</v>
      </c>
      <c r="K5344" s="491">
        <v>488744.48</v>
      </c>
    </row>
    <row r="5345" spans="1:11" ht="30" x14ac:dyDescent="0.25">
      <c r="A5345" s="489">
        <v>14127</v>
      </c>
      <c r="B5345" s="488" t="s">
        <v>18578</v>
      </c>
      <c r="C5345" s="489" t="s">
        <v>92</v>
      </c>
      <c r="D5345" s="490">
        <v>78110.080000000002</v>
      </c>
      <c r="E5345" s="487"/>
      <c r="F5345" s="488" t="s">
        <v>15960</v>
      </c>
      <c r="G5345" s="491">
        <v>3897.1</v>
      </c>
      <c r="H5345" s="491">
        <v>4980.4399999999996</v>
      </c>
      <c r="I5345" s="491">
        <v>46053.26</v>
      </c>
      <c r="J5345" s="491">
        <v>23179.279999999999</v>
      </c>
      <c r="K5345" s="491">
        <v>0</v>
      </c>
    </row>
    <row r="5346" spans="1:11" x14ac:dyDescent="0.25">
      <c r="A5346" s="489">
        <v>14128</v>
      </c>
      <c r="B5346" s="488" t="s">
        <v>18672</v>
      </c>
      <c r="C5346" s="489" t="s">
        <v>92</v>
      </c>
      <c r="D5346" s="490">
        <v>30178.12</v>
      </c>
      <c r="E5346" s="487"/>
      <c r="F5346" s="488" t="s">
        <v>15960</v>
      </c>
      <c r="G5346" s="491">
        <v>0</v>
      </c>
      <c r="H5346" s="491">
        <v>496.29</v>
      </c>
      <c r="I5346" s="491">
        <v>19749.3</v>
      </c>
      <c r="J5346" s="491">
        <v>9932.5300000000007</v>
      </c>
      <c r="K5346" s="491">
        <v>0</v>
      </c>
    </row>
    <row r="5347" spans="1:11" ht="30" x14ac:dyDescent="0.25">
      <c r="A5347" s="489">
        <v>14129</v>
      </c>
      <c r="B5347" s="488" t="s">
        <v>18595</v>
      </c>
      <c r="C5347" s="489" t="s">
        <v>92</v>
      </c>
      <c r="D5347" s="490">
        <v>30685.97</v>
      </c>
      <c r="E5347" s="487"/>
      <c r="F5347" s="488" t="s">
        <v>15960</v>
      </c>
      <c r="G5347" s="491">
        <v>0</v>
      </c>
      <c r="H5347" s="491">
        <v>1175.71</v>
      </c>
      <c r="I5347" s="491">
        <v>29084.91</v>
      </c>
      <c r="J5347" s="491">
        <v>425.34</v>
      </c>
      <c r="K5347" s="491">
        <v>0</v>
      </c>
    </row>
    <row r="5348" spans="1:11" x14ac:dyDescent="0.25">
      <c r="A5348" s="489">
        <v>14130</v>
      </c>
      <c r="B5348" s="488" t="s">
        <v>22197</v>
      </c>
      <c r="C5348" s="489" t="s">
        <v>182</v>
      </c>
      <c r="D5348" s="490">
        <v>954308.53</v>
      </c>
      <c r="E5348" s="487"/>
      <c r="F5348" s="488" t="s">
        <v>15948</v>
      </c>
      <c r="G5348" s="491">
        <v>648272.04</v>
      </c>
      <c r="H5348" s="491">
        <v>73858.05</v>
      </c>
      <c r="I5348" s="491">
        <v>228635.35</v>
      </c>
      <c r="J5348" s="491">
        <v>3543.08</v>
      </c>
      <c r="K5348" s="491">
        <v>0</v>
      </c>
    </row>
    <row r="5349" spans="1:11" x14ac:dyDescent="0.25">
      <c r="A5349" s="489">
        <v>14131</v>
      </c>
      <c r="B5349" s="488" t="s">
        <v>17830</v>
      </c>
      <c r="C5349" s="489" t="s">
        <v>80</v>
      </c>
      <c r="D5349" s="490">
        <v>146510.54</v>
      </c>
      <c r="E5349" s="487"/>
      <c r="F5349" s="488" t="s">
        <v>16962</v>
      </c>
      <c r="G5349" s="491">
        <v>78129.13</v>
      </c>
      <c r="H5349" s="491">
        <v>958.71</v>
      </c>
      <c r="I5349" s="491">
        <v>63913.67</v>
      </c>
      <c r="J5349" s="491">
        <v>3509.03</v>
      </c>
      <c r="K5349" s="491">
        <v>0</v>
      </c>
    </row>
    <row r="5350" spans="1:11" ht="30" x14ac:dyDescent="0.25">
      <c r="A5350" s="489">
        <v>14132</v>
      </c>
      <c r="B5350" s="488" t="s">
        <v>19187</v>
      </c>
      <c r="C5350" s="489" t="s">
        <v>92</v>
      </c>
      <c r="D5350" s="490">
        <v>80032.27</v>
      </c>
      <c r="E5350" s="487"/>
      <c r="F5350" s="488" t="s">
        <v>6123</v>
      </c>
      <c r="G5350" s="491">
        <v>0</v>
      </c>
      <c r="H5350" s="491">
        <v>20793.43</v>
      </c>
      <c r="I5350" s="491">
        <v>39877.47</v>
      </c>
      <c r="J5350" s="491">
        <v>19361.37</v>
      </c>
      <c r="K5350" s="491">
        <v>0</v>
      </c>
    </row>
    <row r="5351" spans="1:11" ht="30" x14ac:dyDescent="0.25">
      <c r="A5351" s="489">
        <v>14133</v>
      </c>
      <c r="B5351" s="488" t="s">
        <v>18729</v>
      </c>
      <c r="C5351" s="489" t="s">
        <v>80</v>
      </c>
      <c r="D5351" s="490">
        <v>38669.339999999997</v>
      </c>
      <c r="E5351" s="487"/>
      <c r="F5351" s="488" t="s">
        <v>16308</v>
      </c>
      <c r="G5351" s="491">
        <v>0</v>
      </c>
      <c r="H5351" s="491">
        <v>10396.709999999999</v>
      </c>
      <c r="I5351" s="491">
        <v>19938.740000000002</v>
      </c>
      <c r="J5351" s="491">
        <v>8333.89</v>
      </c>
      <c r="K5351" s="491">
        <v>0</v>
      </c>
    </row>
    <row r="5352" spans="1:11" x14ac:dyDescent="0.25">
      <c r="A5352" s="489">
        <v>14134</v>
      </c>
      <c r="B5352" s="488" t="s">
        <v>18896</v>
      </c>
      <c r="C5352" s="489" t="s">
        <v>92</v>
      </c>
      <c r="D5352" s="490">
        <v>83891.53</v>
      </c>
      <c r="E5352" s="487"/>
      <c r="F5352" s="488" t="s">
        <v>16405</v>
      </c>
      <c r="G5352" s="491">
        <v>0</v>
      </c>
      <c r="H5352" s="491">
        <v>20638.349999999999</v>
      </c>
      <c r="I5352" s="491">
        <v>44308.3</v>
      </c>
      <c r="J5352" s="491">
        <v>18944.88</v>
      </c>
      <c r="K5352" s="491">
        <v>0</v>
      </c>
    </row>
    <row r="5353" spans="1:11" ht="30" x14ac:dyDescent="0.25">
      <c r="A5353" s="489">
        <v>14135</v>
      </c>
      <c r="B5353" s="488" t="s">
        <v>18817</v>
      </c>
      <c r="C5353" s="489" t="s">
        <v>80</v>
      </c>
      <c r="D5353" s="490">
        <v>47233.41</v>
      </c>
      <c r="E5353" s="487"/>
      <c r="F5353" s="488" t="s">
        <v>7268</v>
      </c>
      <c r="G5353" s="491">
        <v>0</v>
      </c>
      <c r="H5353" s="491">
        <v>21366.799999999999</v>
      </c>
      <c r="I5353" s="491">
        <v>17280.240000000002</v>
      </c>
      <c r="J5353" s="491">
        <v>8586.3700000000008</v>
      </c>
      <c r="K5353" s="491">
        <v>0</v>
      </c>
    </row>
    <row r="5354" spans="1:11" ht="30" x14ac:dyDescent="0.25">
      <c r="A5354" s="489">
        <v>14136</v>
      </c>
      <c r="B5354" s="488" t="s">
        <v>18821</v>
      </c>
      <c r="C5354" s="489" t="s">
        <v>80</v>
      </c>
      <c r="D5354" s="490">
        <v>40018.519999999997</v>
      </c>
      <c r="E5354" s="487"/>
      <c r="F5354" s="488" t="s">
        <v>15905</v>
      </c>
      <c r="G5354" s="491">
        <v>0</v>
      </c>
      <c r="H5354" s="491">
        <v>13646.72</v>
      </c>
      <c r="I5354" s="491">
        <v>17834.09</v>
      </c>
      <c r="J5354" s="491">
        <v>8537.7099999999991</v>
      </c>
      <c r="K5354" s="491">
        <v>0</v>
      </c>
    </row>
    <row r="5355" spans="1:11" ht="30" x14ac:dyDescent="0.25">
      <c r="A5355" s="489">
        <v>14137</v>
      </c>
      <c r="B5355" s="488" t="s">
        <v>18597</v>
      </c>
      <c r="C5355" s="489" t="s">
        <v>92</v>
      </c>
      <c r="D5355" s="490">
        <v>51682.720000000001</v>
      </c>
      <c r="E5355" s="487"/>
      <c r="F5355" s="488" t="s">
        <v>16414</v>
      </c>
      <c r="G5355" s="491">
        <v>0</v>
      </c>
      <c r="H5355" s="491">
        <v>10133.08</v>
      </c>
      <c r="I5355" s="491">
        <v>22154.15</v>
      </c>
      <c r="J5355" s="491">
        <v>19395.490000000002</v>
      </c>
      <c r="K5355" s="491">
        <v>0</v>
      </c>
    </row>
    <row r="5356" spans="1:11" ht="30" x14ac:dyDescent="0.25">
      <c r="A5356" s="489">
        <v>14138</v>
      </c>
      <c r="B5356" s="488" t="s">
        <v>19038</v>
      </c>
      <c r="C5356" s="489" t="s">
        <v>87</v>
      </c>
      <c r="D5356" s="490">
        <v>70931.34</v>
      </c>
      <c r="E5356" s="487"/>
      <c r="F5356" s="488" t="s">
        <v>15781</v>
      </c>
      <c r="G5356" s="491">
        <v>0</v>
      </c>
      <c r="H5356" s="491">
        <v>10596.1</v>
      </c>
      <c r="I5356" s="491">
        <v>33231.230000000003</v>
      </c>
      <c r="J5356" s="491">
        <v>27104.01</v>
      </c>
      <c r="K5356" s="491">
        <v>0</v>
      </c>
    </row>
    <row r="5357" spans="1:11" ht="30" x14ac:dyDescent="0.25">
      <c r="A5357" s="489">
        <v>14139</v>
      </c>
      <c r="B5357" s="488" t="s">
        <v>18652</v>
      </c>
      <c r="C5357" s="489" t="s">
        <v>92</v>
      </c>
      <c r="D5357" s="490">
        <v>11664.01</v>
      </c>
      <c r="E5357" s="487"/>
      <c r="F5357" s="488" t="s">
        <v>16414</v>
      </c>
      <c r="G5357" s="491">
        <v>0</v>
      </c>
      <c r="H5357" s="491">
        <v>259.2</v>
      </c>
      <c r="I5357" s="491">
        <v>8640.1200000000008</v>
      </c>
      <c r="J5357" s="491">
        <v>2764.69</v>
      </c>
      <c r="K5357" s="491">
        <v>0</v>
      </c>
    </row>
    <row r="5358" spans="1:11" ht="30" x14ac:dyDescent="0.25">
      <c r="A5358" s="489">
        <v>14140</v>
      </c>
      <c r="B5358" s="488" t="s">
        <v>18648</v>
      </c>
      <c r="C5358" s="489" t="s">
        <v>92</v>
      </c>
      <c r="D5358" s="490">
        <v>16997.39</v>
      </c>
      <c r="E5358" s="487"/>
      <c r="F5358" s="488" t="s">
        <v>16414</v>
      </c>
      <c r="G5358" s="491">
        <v>0</v>
      </c>
      <c r="H5358" s="491">
        <v>609.24</v>
      </c>
      <c r="I5358" s="491">
        <v>12184.78</v>
      </c>
      <c r="J5358" s="491">
        <v>4203.37</v>
      </c>
      <c r="K5358" s="491">
        <v>0</v>
      </c>
    </row>
    <row r="5359" spans="1:11" ht="30" x14ac:dyDescent="0.25">
      <c r="A5359" s="489">
        <v>14141</v>
      </c>
      <c r="B5359" s="488" t="s">
        <v>18925</v>
      </c>
      <c r="C5359" s="489" t="s">
        <v>92</v>
      </c>
      <c r="D5359" s="490">
        <v>11159.22</v>
      </c>
      <c r="E5359" s="487"/>
      <c r="F5359" s="488" t="s">
        <v>16154</v>
      </c>
      <c r="G5359" s="491">
        <v>0</v>
      </c>
      <c r="H5359" s="491">
        <v>443.08</v>
      </c>
      <c r="I5359" s="491">
        <v>8861.66</v>
      </c>
      <c r="J5359" s="491">
        <v>1854.48</v>
      </c>
      <c r="K5359" s="491">
        <v>0</v>
      </c>
    </row>
    <row r="5360" spans="1:11" ht="30" x14ac:dyDescent="0.25">
      <c r="A5360" s="489">
        <v>14142</v>
      </c>
      <c r="B5360" s="488" t="s">
        <v>19014</v>
      </c>
      <c r="C5360" s="489" t="s">
        <v>92</v>
      </c>
      <c r="D5360" s="490">
        <v>16047.99</v>
      </c>
      <c r="E5360" s="487"/>
      <c r="F5360" s="488" t="s">
        <v>16154</v>
      </c>
      <c r="G5360" s="491">
        <v>0</v>
      </c>
      <c r="H5360" s="491">
        <v>553.85</v>
      </c>
      <c r="I5360" s="491">
        <v>11077.08</v>
      </c>
      <c r="J5360" s="491">
        <v>4417.0600000000004</v>
      </c>
      <c r="K5360" s="491">
        <v>0</v>
      </c>
    </row>
    <row r="5361" spans="1:11" ht="30" x14ac:dyDescent="0.25">
      <c r="A5361" s="489">
        <v>14143</v>
      </c>
      <c r="B5361" s="488" t="s">
        <v>18915</v>
      </c>
      <c r="C5361" s="489" t="s">
        <v>87</v>
      </c>
      <c r="D5361" s="490">
        <v>36153.99</v>
      </c>
      <c r="E5361" s="487"/>
      <c r="F5361" s="488" t="s">
        <v>15794</v>
      </c>
      <c r="G5361" s="491">
        <v>0</v>
      </c>
      <c r="H5361" s="491">
        <v>487.39</v>
      </c>
      <c r="I5361" s="491">
        <v>24369.57</v>
      </c>
      <c r="J5361" s="491">
        <v>11297.03</v>
      </c>
      <c r="K5361" s="491">
        <v>0</v>
      </c>
    </row>
    <row r="5362" spans="1:11" ht="30" x14ac:dyDescent="0.25">
      <c r="A5362" s="489">
        <v>14144</v>
      </c>
      <c r="B5362" s="488" t="s">
        <v>18670</v>
      </c>
      <c r="C5362" s="489" t="s">
        <v>92</v>
      </c>
      <c r="D5362" s="490">
        <v>26584.19</v>
      </c>
      <c r="E5362" s="487"/>
      <c r="F5362" s="488" t="s">
        <v>15960</v>
      </c>
      <c r="G5362" s="491">
        <v>0</v>
      </c>
      <c r="H5362" s="491">
        <v>996.94</v>
      </c>
      <c r="I5362" s="491">
        <v>19938.740000000002</v>
      </c>
      <c r="J5362" s="491">
        <v>5648.51</v>
      </c>
      <c r="K5362" s="491">
        <v>0</v>
      </c>
    </row>
    <row r="5363" spans="1:11" ht="30" x14ac:dyDescent="0.25">
      <c r="A5363" s="489">
        <v>14145</v>
      </c>
      <c r="B5363" s="488" t="s">
        <v>18603</v>
      </c>
      <c r="C5363" s="489" t="s">
        <v>80</v>
      </c>
      <c r="D5363" s="490">
        <v>25839.58</v>
      </c>
      <c r="E5363" s="487"/>
      <c r="F5363" s="488" t="s">
        <v>16414</v>
      </c>
      <c r="G5363" s="491">
        <v>0</v>
      </c>
      <c r="H5363" s="491">
        <v>886.17</v>
      </c>
      <c r="I5363" s="491">
        <v>17723.32</v>
      </c>
      <c r="J5363" s="491">
        <v>7230.09</v>
      </c>
      <c r="K5363" s="491">
        <v>0</v>
      </c>
    </row>
    <row r="5364" spans="1:11" ht="30" x14ac:dyDescent="0.25">
      <c r="A5364" s="489">
        <v>14146</v>
      </c>
      <c r="B5364" s="488" t="s">
        <v>18690</v>
      </c>
      <c r="C5364" s="489" t="s">
        <v>92</v>
      </c>
      <c r="D5364" s="490">
        <v>14987.78</v>
      </c>
      <c r="E5364" s="487"/>
      <c r="F5364" s="488" t="s">
        <v>16414</v>
      </c>
      <c r="G5364" s="491">
        <v>0</v>
      </c>
      <c r="H5364" s="491">
        <v>1107.71</v>
      </c>
      <c r="I5364" s="491">
        <v>11077.08</v>
      </c>
      <c r="J5364" s="491">
        <v>2802.99</v>
      </c>
      <c r="K5364" s="491">
        <v>0</v>
      </c>
    </row>
    <row r="5365" spans="1:11" ht="30" x14ac:dyDescent="0.25">
      <c r="A5365" s="489">
        <v>14147</v>
      </c>
      <c r="B5365" s="488" t="s">
        <v>18732</v>
      </c>
      <c r="C5365" s="489" t="s">
        <v>80</v>
      </c>
      <c r="D5365" s="490">
        <v>26259.61</v>
      </c>
      <c r="E5365" s="487"/>
      <c r="F5365" s="488" t="s">
        <v>5975</v>
      </c>
      <c r="G5365" s="491">
        <v>0</v>
      </c>
      <c r="H5365" s="491">
        <v>3578.87</v>
      </c>
      <c r="I5365" s="491">
        <v>17723.32</v>
      </c>
      <c r="J5365" s="491">
        <v>4957.42</v>
      </c>
      <c r="K5365" s="491">
        <v>0</v>
      </c>
    </row>
    <row r="5366" spans="1:11" ht="30" x14ac:dyDescent="0.25">
      <c r="A5366" s="489">
        <v>14148</v>
      </c>
      <c r="B5366" s="488" t="s">
        <v>18591</v>
      </c>
      <c r="C5366" s="489" t="s">
        <v>92</v>
      </c>
      <c r="D5366" s="490">
        <v>48014.58</v>
      </c>
      <c r="E5366" s="487"/>
      <c r="F5366" s="488" t="s">
        <v>16414</v>
      </c>
      <c r="G5366" s="491">
        <v>0</v>
      </c>
      <c r="H5366" s="491">
        <v>7773.01</v>
      </c>
      <c r="I5366" s="491">
        <v>20824.900000000001</v>
      </c>
      <c r="J5366" s="491">
        <v>19416.669999999998</v>
      </c>
      <c r="K5366" s="491">
        <v>0</v>
      </c>
    </row>
    <row r="5367" spans="1:11" ht="30" x14ac:dyDescent="0.25">
      <c r="A5367" s="489">
        <v>14149</v>
      </c>
      <c r="B5367" s="488" t="s">
        <v>20309</v>
      </c>
      <c r="C5367" s="489" t="s">
        <v>87</v>
      </c>
      <c r="D5367" s="490">
        <v>298824.82</v>
      </c>
      <c r="E5367" s="487"/>
      <c r="F5367" s="488" t="s">
        <v>5933</v>
      </c>
      <c r="G5367" s="491">
        <v>109052.74</v>
      </c>
      <c r="H5367" s="491">
        <v>15169.45</v>
      </c>
      <c r="I5367" s="491">
        <v>148186.66</v>
      </c>
      <c r="J5367" s="491">
        <v>26415.98</v>
      </c>
      <c r="K5367" s="491">
        <v>0</v>
      </c>
    </row>
    <row r="5368" spans="1:11" ht="30" x14ac:dyDescent="0.25">
      <c r="A5368" s="489">
        <v>14150</v>
      </c>
      <c r="B5368" s="488" t="s">
        <v>20313</v>
      </c>
      <c r="C5368" s="489" t="s">
        <v>87</v>
      </c>
      <c r="D5368" s="490">
        <v>130786.18</v>
      </c>
      <c r="E5368" s="487"/>
      <c r="F5368" s="488" t="s">
        <v>5933</v>
      </c>
      <c r="G5368" s="491">
        <v>37649.17</v>
      </c>
      <c r="H5368" s="491">
        <v>7742.39</v>
      </c>
      <c r="I5368" s="491">
        <v>76195.820000000007</v>
      </c>
      <c r="J5368" s="491">
        <v>9198.7999999999993</v>
      </c>
      <c r="K5368" s="491">
        <v>0</v>
      </c>
    </row>
    <row r="5369" spans="1:11" x14ac:dyDescent="0.25">
      <c r="A5369" s="489">
        <v>14151</v>
      </c>
      <c r="B5369" s="488" t="s">
        <v>20314</v>
      </c>
      <c r="C5369" s="489" t="s">
        <v>87</v>
      </c>
      <c r="D5369" s="490">
        <v>263915.86</v>
      </c>
      <c r="E5369" s="487"/>
      <c r="F5369" s="488" t="s">
        <v>5933</v>
      </c>
      <c r="G5369" s="491">
        <v>83970.63</v>
      </c>
      <c r="H5369" s="491">
        <v>14745.84</v>
      </c>
      <c r="I5369" s="491">
        <v>144730.04999999999</v>
      </c>
      <c r="J5369" s="491">
        <v>20469.34</v>
      </c>
      <c r="K5369" s="491">
        <v>0</v>
      </c>
    </row>
    <row r="5370" spans="1:11" x14ac:dyDescent="0.25">
      <c r="A5370" s="489">
        <v>14152</v>
      </c>
      <c r="B5370" s="488" t="s">
        <v>20315</v>
      </c>
      <c r="C5370" s="489" t="s">
        <v>87</v>
      </c>
      <c r="D5370" s="490">
        <v>227361.51</v>
      </c>
      <c r="E5370" s="487"/>
      <c r="F5370" s="488" t="s">
        <v>5933</v>
      </c>
      <c r="G5370" s="491">
        <v>83970.63</v>
      </c>
      <c r="H5370" s="491">
        <v>11422.71</v>
      </c>
      <c r="I5370" s="491">
        <v>111498.83</v>
      </c>
      <c r="J5370" s="491">
        <v>20469.34</v>
      </c>
      <c r="K5370" s="491">
        <v>0</v>
      </c>
    </row>
    <row r="5371" spans="1:11" ht="30" x14ac:dyDescent="0.25">
      <c r="A5371" s="489">
        <v>14153</v>
      </c>
      <c r="B5371" s="488" t="s">
        <v>20316</v>
      </c>
      <c r="C5371" s="489" t="s">
        <v>87</v>
      </c>
      <c r="D5371" s="490">
        <v>230587.29</v>
      </c>
      <c r="E5371" s="487"/>
      <c r="F5371" s="488" t="s">
        <v>5933</v>
      </c>
      <c r="G5371" s="491">
        <v>77998.69</v>
      </c>
      <c r="H5371" s="491">
        <v>12350.84</v>
      </c>
      <c r="I5371" s="491">
        <v>121228.17</v>
      </c>
      <c r="J5371" s="491">
        <v>19009.59</v>
      </c>
      <c r="K5371" s="491">
        <v>0</v>
      </c>
    </row>
    <row r="5372" spans="1:11" x14ac:dyDescent="0.25">
      <c r="A5372" s="489">
        <v>14154</v>
      </c>
      <c r="B5372" s="488" t="s">
        <v>20317</v>
      </c>
      <c r="C5372" s="489" t="s">
        <v>87</v>
      </c>
      <c r="D5372" s="490">
        <v>297704.68</v>
      </c>
      <c r="E5372" s="487"/>
      <c r="F5372" s="488" t="s">
        <v>5933</v>
      </c>
      <c r="G5372" s="491">
        <v>109052.74</v>
      </c>
      <c r="H5372" s="491">
        <v>15023.34</v>
      </c>
      <c r="I5372" s="491">
        <v>147212.63</v>
      </c>
      <c r="J5372" s="491">
        <v>26415.98</v>
      </c>
      <c r="K5372" s="491">
        <v>0</v>
      </c>
    </row>
    <row r="5373" spans="1:11" x14ac:dyDescent="0.25">
      <c r="A5373" s="489">
        <v>14155</v>
      </c>
      <c r="B5373" s="488" t="s">
        <v>20318</v>
      </c>
      <c r="C5373" s="489" t="s">
        <v>87</v>
      </c>
      <c r="D5373" s="490">
        <v>227361.51</v>
      </c>
      <c r="E5373" s="487"/>
      <c r="F5373" s="488" t="s">
        <v>5933</v>
      </c>
      <c r="G5373" s="491">
        <v>83970.63</v>
      </c>
      <c r="H5373" s="491">
        <v>11422.71</v>
      </c>
      <c r="I5373" s="491">
        <v>111498.83</v>
      </c>
      <c r="J5373" s="491">
        <v>20469.34</v>
      </c>
      <c r="K5373" s="491">
        <v>0</v>
      </c>
    </row>
    <row r="5374" spans="1:11" ht="30" x14ac:dyDescent="0.25">
      <c r="A5374" s="489">
        <v>14156</v>
      </c>
      <c r="B5374" s="488" t="s">
        <v>20308</v>
      </c>
      <c r="C5374" s="489" t="s">
        <v>87</v>
      </c>
      <c r="D5374" s="490">
        <v>297704.68</v>
      </c>
      <c r="E5374" s="487"/>
      <c r="F5374" s="488" t="s">
        <v>5933</v>
      </c>
      <c r="G5374" s="491">
        <v>109052.74</v>
      </c>
      <c r="H5374" s="491">
        <v>15023.34</v>
      </c>
      <c r="I5374" s="491">
        <v>147212.63</v>
      </c>
      <c r="J5374" s="491">
        <v>26415.98</v>
      </c>
      <c r="K5374" s="491">
        <v>0</v>
      </c>
    </row>
    <row r="5375" spans="1:11" ht="30" x14ac:dyDescent="0.25">
      <c r="A5375" s="489">
        <v>14157</v>
      </c>
      <c r="B5375" s="488" t="s">
        <v>20310</v>
      </c>
      <c r="C5375" s="489" t="s">
        <v>87</v>
      </c>
      <c r="D5375" s="490">
        <v>138097.06</v>
      </c>
      <c r="E5375" s="487"/>
      <c r="F5375" s="488" t="s">
        <v>5933</v>
      </c>
      <c r="G5375" s="491">
        <v>37649.17</v>
      </c>
      <c r="H5375" s="491">
        <v>8407.02</v>
      </c>
      <c r="I5375" s="491">
        <v>82842.070000000007</v>
      </c>
      <c r="J5375" s="491">
        <v>9198.7999999999993</v>
      </c>
      <c r="K5375" s="491">
        <v>0</v>
      </c>
    </row>
    <row r="5376" spans="1:11" x14ac:dyDescent="0.25">
      <c r="A5376" s="489">
        <v>14158</v>
      </c>
      <c r="B5376" s="488" t="s">
        <v>20311</v>
      </c>
      <c r="C5376" s="489" t="s">
        <v>87</v>
      </c>
      <c r="D5376" s="490">
        <v>189775</v>
      </c>
      <c r="E5376" s="487"/>
      <c r="F5376" s="488" t="s">
        <v>5933</v>
      </c>
      <c r="G5376" s="491">
        <v>48554.43</v>
      </c>
      <c r="H5376" s="491">
        <v>11911.94</v>
      </c>
      <c r="I5376" s="491">
        <v>117560.4</v>
      </c>
      <c r="J5376" s="491">
        <v>11748.23</v>
      </c>
      <c r="K5376" s="491">
        <v>0</v>
      </c>
    </row>
    <row r="5377" spans="1:11" x14ac:dyDescent="0.25">
      <c r="A5377" s="489">
        <v>14159</v>
      </c>
      <c r="B5377" s="488" t="s">
        <v>20497</v>
      </c>
      <c r="C5377" s="489" t="s">
        <v>87</v>
      </c>
      <c r="D5377" s="490">
        <v>26491.89</v>
      </c>
      <c r="E5377" s="487"/>
      <c r="F5377" s="488" t="s">
        <v>5933</v>
      </c>
      <c r="G5377" s="491">
        <v>903.84</v>
      </c>
      <c r="H5377" s="491">
        <v>1218.48</v>
      </c>
      <c r="I5377" s="491">
        <v>24369.57</v>
      </c>
      <c r="J5377" s="491">
        <v>0</v>
      </c>
      <c r="K5377" s="491">
        <v>0</v>
      </c>
    </row>
    <row r="5378" spans="1:11" x14ac:dyDescent="0.25">
      <c r="A5378" s="489">
        <v>14160</v>
      </c>
      <c r="B5378" s="488" t="s">
        <v>20496</v>
      </c>
      <c r="C5378" s="489" t="s">
        <v>87</v>
      </c>
      <c r="D5378" s="490">
        <v>40524.32</v>
      </c>
      <c r="E5378" s="487"/>
      <c r="F5378" s="488" t="s">
        <v>5933</v>
      </c>
      <c r="G5378" s="491">
        <v>979.16</v>
      </c>
      <c r="H5378" s="491">
        <v>1883.1</v>
      </c>
      <c r="I5378" s="491">
        <v>37662.06</v>
      </c>
      <c r="J5378" s="491">
        <v>0</v>
      </c>
      <c r="K5378" s="491">
        <v>0</v>
      </c>
    </row>
    <row r="5379" spans="1:11" x14ac:dyDescent="0.25">
      <c r="A5379" s="489">
        <v>14161</v>
      </c>
      <c r="B5379" s="488" t="s">
        <v>20491</v>
      </c>
      <c r="C5379" s="489" t="s">
        <v>87</v>
      </c>
      <c r="D5379" s="490">
        <v>52155.25</v>
      </c>
      <c r="E5379" s="487"/>
      <c r="F5379" s="488" t="s">
        <v>5933</v>
      </c>
      <c r="G5379" s="491">
        <v>979.16</v>
      </c>
      <c r="H5379" s="491">
        <v>2436.96</v>
      </c>
      <c r="I5379" s="491">
        <v>48739.13</v>
      </c>
      <c r="J5379" s="491">
        <v>0</v>
      </c>
      <c r="K5379" s="491">
        <v>0</v>
      </c>
    </row>
    <row r="5380" spans="1:11" x14ac:dyDescent="0.25">
      <c r="A5380" s="489">
        <v>14162</v>
      </c>
      <c r="B5380" s="488" t="s">
        <v>20492</v>
      </c>
      <c r="C5380" s="489" t="s">
        <v>87</v>
      </c>
      <c r="D5380" s="490">
        <v>54481.440000000002</v>
      </c>
      <c r="E5380" s="487"/>
      <c r="F5380" s="488" t="s">
        <v>5933</v>
      </c>
      <c r="G5380" s="491">
        <v>979.16</v>
      </c>
      <c r="H5380" s="491">
        <v>2547.73</v>
      </c>
      <c r="I5380" s="491">
        <v>50954.55</v>
      </c>
      <c r="J5380" s="491">
        <v>0</v>
      </c>
      <c r="K5380" s="491">
        <v>0</v>
      </c>
    </row>
    <row r="5381" spans="1:11" x14ac:dyDescent="0.25">
      <c r="A5381" s="489">
        <v>14163</v>
      </c>
      <c r="B5381" s="488" t="s">
        <v>20389</v>
      </c>
      <c r="C5381" s="489" t="s">
        <v>87</v>
      </c>
      <c r="D5381" s="490">
        <v>58907.85</v>
      </c>
      <c r="E5381" s="487"/>
      <c r="F5381" s="488" t="s">
        <v>5933</v>
      </c>
      <c r="G5381" s="491">
        <v>753.2</v>
      </c>
      <c r="H5381" s="491">
        <v>2769.27</v>
      </c>
      <c r="I5381" s="491">
        <v>55385.38</v>
      </c>
      <c r="J5381" s="491">
        <v>0</v>
      </c>
      <c r="K5381" s="491">
        <v>0</v>
      </c>
    </row>
    <row r="5382" spans="1:11" x14ac:dyDescent="0.25">
      <c r="A5382" s="489">
        <v>14164</v>
      </c>
      <c r="B5382" s="488" t="s">
        <v>20462</v>
      </c>
      <c r="C5382" s="489" t="s">
        <v>87</v>
      </c>
      <c r="D5382" s="490">
        <v>29529.24</v>
      </c>
      <c r="E5382" s="487"/>
      <c r="F5382" s="488" t="s">
        <v>5933</v>
      </c>
      <c r="G5382" s="491">
        <v>451.92</v>
      </c>
      <c r="H5382" s="491">
        <v>1384.63</v>
      </c>
      <c r="I5382" s="491">
        <v>27692.69</v>
      </c>
      <c r="J5382" s="491">
        <v>0</v>
      </c>
      <c r="K5382" s="491">
        <v>0</v>
      </c>
    </row>
    <row r="5383" spans="1:11" x14ac:dyDescent="0.25">
      <c r="A5383" s="489">
        <v>14165</v>
      </c>
      <c r="B5383" s="488" t="s">
        <v>20460</v>
      </c>
      <c r="C5383" s="489" t="s">
        <v>87</v>
      </c>
      <c r="D5383" s="490">
        <v>29529.24</v>
      </c>
      <c r="E5383" s="487"/>
      <c r="F5383" s="488" t="s">
        <v>5933</v>
      </c>
      <c r="G5383" s="491">
        <v>451.92</v>
      </c>
      <c r="H5383" s="491">
        <v>1384.63</v>
      </c>
      <c r="I5383" s="491">
        <v>27692.69</v>
      </c>
      <c r="J5383" s="491">
        <v>0</v>
      </c>
      <c r="K5383" s="491">
        <v>0</v>
      </c>
    </row>
    <row r="5384" spans="1:11" x14ac:dyDescent="0.25">
      <c r="A5384" s="489">
        <v>14166</v>
      </c>
      <c r="B5384" s="488" t="s">
        <v>20455</v>
      </c>
      <c r="C5384" s="489" t="s">
        <v>87</v>
      </c>
      <c r="D5384" s="490">
        <v>29529.24</v>
      </c>
      <c r="E5384" s="487"/>
      <c r="F5384" s="488" t="s">
        <v>5933</v>
      </c>
      <c r="G5384" s="491">
        <v>451.92</v>
      </c>
      <c r="H5384" s="491">
        <v>1384.63</v>
      </c>
      <c r="I5384" s="491">
        <v>27692.69</v>
      </c>
      <c r="J5384" s="491">
        <v>0</v>
      </c>
      <c r="K5384" s="491">
        <v>0</v>
      </c>
    </row>
    <row r="5385" spans="1:11" x14ac:dyDescent="0.25">
      <c r="A5385" s="489">
        <v>14167</v>
      </c>
      <c r="B5385" s="488" t="s">
        <v>20464</v>
      </c>
      <c r="C5385" s="489" t="s">
        <v>87</v>
      </c>
      <c r="D5385" s="490">
        <v>74889.86</v>
      </c>
      <c r="E5385" s="487"/>
      <c r="F5385" s="488" t="s">
        <v>5933</v>
      </c>
      <c r="G5385" s="491">
        <v>451.92</v>
      </c>
      <c r="H5385" s="491">
        <v>3544.66</v>
      </c>
      <c r="I5385" s="491">
        <v>70893.279999999999</v>
      </c>
      <c r="J5385" s="491">
        <v>0</v>
      </c>
      <c r="K5385" s="491">
        <v>0</v>
      </c>
    </row>
    <row r="5386" spans="1:11" x14ac:dyDescent="0.25">
      <c r="A5386" s="489">
        <v>14168</v>
      </c>
      <c r="B5386" s="488" t="s">
        <v>20465</v>
      </c>
      <c r="C5386" s="489" t="s">
        <v>87</v>
      </c>
      <c r="D5386" s="490">
        <v>30227.1</v>
      </c>
      <c r="E5386" s="487"/>
      <c r="F5386" s="488" t="s">
        <v>5933</v>
      </c>
      <c r="G5386" s="491">
        <v>451.92</v>
      </c>
      <c r="H5386" s="491">
        <v>1417.87</v>
      </c>
      <c r="I5386" s="491">
        <v>28357.31</v>
      </c>
      <c r="J5386" s="491">
        <v>0</v>
      </c>
      <c r="K5386" s="491">
        <v>0</v>
      </c>
    </row>
    <row r="5387" spans="1:11" x14ac:dyDescent="0.25">
      <c r="A5387" s="489">
        <v>14169</v>
      </c>
      <c r="B5387" s="488" t="s">
        <v>20461</v>
      </c>
      <c r="C5387" s="489" t="s">
        <v>87</v>
      </c>
      <c r="D5387" s="490">
        <v>29529.24</v>
      </c>
      <c r="E5387" s="487"/>
      <c r="F5387" s="488" t="s">
        <v>5933</v>
      </c>
      <c r="G5387" s="491">
        <v>451.92</v>
      </c>
      <c r="H5387" s="491">
        <v>1384.63</v>
      </c>
      <c r="I5387" s="491">
        <v>27692.69</v>
      </c>
      <c r="J5387" s="491">
        <v>0</v>
      </c>
      <c r="K5387" s="491">
        <v>0</v>
      </c>
    </row>
    <row r="5388" spans="1:11" x14ac:dyDescent="0.25">
      <c r="A5388" s="489">
        <v>14170</v>
      </c>
      <c r="B5388" s="488" t="s">
        <v>20489</v>
      </c>
      <c r="C5388" s="489" t="s">
        <v>87</v>
      </c>
      <c r="D5388" s="490">
        <v>29529.24</v>
      </c>
      <c r="E5388" s="487"/>
      <c r="F5388" s="488" t="s">
        <v>5933</v>
      </c>
      <c r="G5388" s="491">
        <v>451.92</v>
      </c>
      <c r="H5388" s="491">
        <v>1384.63</v>
      </c>
      <c r="I5388" s="491">
        <v>27692.69</v>
      </c>
      <c r="J5388" s="491">
        <v>0</v>
      </c>
      <c r="K5388" s="491">
        <v>0</v>
      </c>
    </row>
    <row r="5389" spans="1:11" x14ac:dyDescent="0.25">
      <c r="A5389" s="489">
        <v>14171</v>
      </c>
      <c r="B5389" s="488" t="s">
        <v>20490</v>
      </c>
      <c r="C5389" s="489" t="s">
        <v>87</v>
      </c>
      <c r="D5389" s="490">
        <v>30048.55</v>
      </c>
      <c r="E5389" s="487"/>
      <c r="F5389" s="488" t="s">
        <v>5933</v>
      </c>
      <c r="G5389" s="491">
        <v>451.92</v>
      </c>
      <c r="H5389" s="491">
        <v>1409.36</v>
      </c>
      <c r="I5389" s="491">
        <v>28187.27</v>
      </c>
      <c r="J5389" s="491">
        <v>0</v>
      </c>
      <c r="K5389" s="491">
        <v>0</v>
      </c>
    </row>
    <row r="5390" spans="1:11" x14ac:dyDescent="0.25">
      <c r="A5390" s="489">
        <v>14172</v>
      </c>
      <c r="B5390" s="488" t="s">
        <v>20494</v>
      </c>
      <c r="C5390" s="489" t="s">
        <v>87</v>
      </c>
      <c r="D5390" s="490">
        <v>29529.24</v>
      </c>
      <c r="E5390" s="487"/>
      <c r="F5390" s="488" t="s">
        <v>5933</v>
      </c>
      <c r="G5390" s="491">
        <v>451.92</v>
      </c>
      <c r="H5390" s="491">
        <v>1384.63</v>
      </c>
      <c r="I5390" s="491">
        <v>27692.69</v>
      </c>
      <c r="J5390" s="491">
        <v>0</v>
      </c>
      <c r="K5390" s="491">
        <v>0</v>
      </c>
    </row>
    <row r="5391" spans="1:11" x14ac:dyDescent="0.25">
      <c r="A5391" s="489">
        <v>14173</v>
      </c>
      <c r="B5391" s="488" t="s">
        <v>20493</v>
      </c>
      <c r="C5391" s="489" t="s">
        <v>87</v>
      </c>
      <c r="D5391" s="490">
        <v>29529.24</v>
      </c>
      <c r="E5391" s="487"/>
      <c r="F5391" s="488" t="s">
        <v>5933</v>
      </c>
      <c r="G5391" s="491">
        <v>451.92</v>
      </c>
      <c r="H5391" s="491">
        <v>1384.63</v>
      </c>
      <c r="I5391" s="491">
        <v>27692.69</v>
      </c>
      <c r="J5391" s="491">
        <v>0</v>
      </c>
      <c r="K5391" s="491">
        <v>0</v>
      </c>
    </row>
    <row r="5392" spans="1:11" x14ac:dyDescent="0.25">
      <c r="A5392" s="489">
        <v>14174</v>
      </c>
      <c r="B5392" s="488" t="s">
        <v>20480</v>
      </c>
      <c r="C5392" s="489" t="s">
        <v>87</v>
      </c>
      <c r="D5392" s="490">
        <v>1783325.8</v>
      </c>
      <c r="E5392" s="487"/>
      <c r="F5392" s="488" t="s">
        <v>5933</v>
      </c>
      <c r="G5392" s="491">
        <v>648863.93000000005</v>
      </c>
      <c r="H5392" s="491">
        <v>20178.310000000001</v>
      </c>
      <c r="I5392" s="491">
        <v>956278.95</v>
      </c>
      <c r="J5392" s="491">
        <v>158004.60999999999</v>
      </c>
      <c r="K5392" s="491">
        <v>0</v>
      </c>
    </row>
    <row r="5393" spans="1:11" x14ac:dyDescent="0.25">
      <c r="A5393" s="489">
        <v>14175</v>
      </c>
      <c r="B5393" s="488" t="s">
        <v>20330</v>
      </c>
      <c r="C5393" s="489" t="s">
        <v>4419</v>
      </c>
      <c r="D5393" s="490">
        <v>25588.05</v>
      </c>
      <c r="E5393" s="487"/>
      <c r="F5393" s="488" t="s">
        <v>15960</v>
      </c>
      <c r="G5393" s="491">
        <v>0</v>
      </c>
      <c r="H5393" s="491">
        <v>1218.48</v>
      </c>
      <c r="I5393" s="491">
        <v>24369.57</v>
      </c>
      <c r="J5393" s="491">
        <v>0</v>
      </c>
      <c r="K5393" s="491">
        <v>0</v>
      </c>
    </row>
    <row r="5394" spans="1:11" x14ac:dyDescent="0.25">
      <c r="A5394" s="489">
        <v>14176</v>
      </c>
      <c r="B5394" s="488" t="s">
        <v>20481</v>
      </c>
      <c r="C5394" s="489" t="s">
        <v>87</v>
      </c>
      <c r="D5394" s="490">
        <v>158971.03</v>
      </c>
      <c r="E5394" s="487"/>
      <c r="F5394" s="488" t="s">
        <v>5933</v>
      </c>
      <c r="G5394" s="491">
        <v>54007.08</v>
      </c>
      <c r="H5394" s="491">
        <v>8425.4599999999991</v>
      </c>
      <c r="I5394" s="491">
        <v>83377.289999999994</v>
      </c>
      <c r="J5394" s="491">
        <v>13161.21</v>
      </c>
      <c r="K5394" s="491">
        <v>0</v>
      </c>
    </row>
    <row r="5395" spans="1:11" x14ac:dyDescent="0.25">
      <c r="A5395" s="489">
        <v>14177</v>
      </c>
      <c r="B5395" s="488" t="s">
        <v>20433</v>
      </c>
      <c r="C5395" s="489" t="s">
        <v>87</v>
      </c>
      <c r="D5395" s="490">
        <v>89901.46</v>
      </c>
      <c r="E5395" s="487"/>
      <c r="F5395" s="488" t="s">
        <v>5933</v>
      </c>
      <c r="G5395" s="491">
        <v>1506.4</v>
      </c>
      <c r="H5395" s="491">
        <v>4209.29</v>
      </c>
      <c r="I5395" s="491">
        <v>84185.77</v>
      </c>
      <c r="J5395" s="491">
        <v>0</v>
      </c>
      <c r="K5395" s="491">
        <v>0</v>
      </c>
    </row>
    <row r="5396" spans="1:11" x14ac:dyDescent="0.25">
      <c r="A5396" s="489">
        <v>14178</v>
      </c>
      <c r="B5396" s="488" t="s">
        <v>20495</v>
      </c>
      <c r="C5396" s="489" t="s">
        <v>87</v>
      </c>
      <c r="D5396" s="490">
        <v>29755.200000000001</v>
      </c>
      <c r="E5396" s="487"/>
      <c r="F5396" s="488" t="s">
        <v>5933</v>
      </c>
      <c r="G5396" s="491">
        <v>677.88</v>
      </c>
      <c r="H5396" s="491">
        <v>1384.63</v>
      </c>
      <c r="I5396" s="491">
        <v>27692.69</v>
      </c>
      <c r="J5396" s="491">
        <v>0</v>
      </c>
      <c r="K5396" s="491">
        <v>0</v>
      </c>
    </row>
    <row r="5397" spans="1:11" x14ac:dyDescent="0.25">
      <c r="A5397" s="489">
        <v>14179</v>
      </c>
      <c r="B5397" s="488" t="s">
        <v>20495</v>
      </c>
      <c r="C5397" s="489" t="s">
        <v>87</v>
      </c>
      <c r="D5397" s="490">
        <v>28592.11</v>
      </c>
      <c r="E5397" s="487"/>
      <c r="F5397" s="488" t="s">
        <v>5933</v>
      </c>
      <c r="G5397" s="491">
        <v>677.88</v>
      </c>
      <c r="H5397" s="491">
        <v>1329.25</v>
      </c>
      <c r="I5397" s="491">
        <v>26584.98</v>
      </c>
      <c r="J5397" s="491">
        <v>0</v>
      </c>
      <c r="K5397" s="491">
        <v>0</v>
      </c>
    </row>
    <row r="5398" spans="1:11" x14ac:dyDescent="0.25">
      <c r="A5398" s="489">
        <v>14180</v>
      </c>
      <c r="B5398" s="488" t="s">
        <v>20306</v>
      </c>
      <c r="C5398" s="489" t="s">
        <v>87</v>
      </c>
      <c r="D5398" s="490">
        <v>119074.49</v>
      </c>
      <c r="E5398" s="487"/>
      <c r="F5398" s="488" t="s">
        <v>5933</v>
      </c>
      <c r="G5398" s="491">
        <v>27003.54</v>
      </c>
      <c r="H5398" s="491">
        <v>4154.5200000000004</v>
      </c>
      <c r="I5398" s="491">
        <v>81335.820000000007</v>
      </c>
      <c r="J5398" s="491">
        <v>6580.6</v>
      </c>
      <c r="K5398" s="491">
        <v>0</v>
      </c>
    </row>
    <row r="5399" spans="1:11" ht="30" x14ac:dyDescent="0.25">
      <c r="A5399" s="489">
        <v>14181</v>
      </c>
      <c r="B5399" s="488" t="s">
        <v>18653</v>
      </c>
      <c r="C5399" s="489" t="s">
        <v>92</v>
      </c>
      <c r="D5399" s="490">
        <v>16778.14</v>
      </c>
      <c r="E5399" s="487"/>
      <c r="F5399" s="488" t="s">
        <v>16414</v>
      </c>
      <c r="G5399" s="491">
        <v>0</v>
      </c>
      <c r="H5399" s="491">
        <v>620.32000000000005</v>
      </c>
      <c r="I5399" s="491">
        <v>12406.32</v>
      </c>
      <c r="J5399" s="491">
        <v>3751.5</v>
      </c>
      <c r="K5399" s="491">
        <v>0</v>
      </c>
    </row>
    <row r="5400" spans="1:11" ht="30" x14ac:dyDescent="0.25">
      <c r="A5400" s="489">
        <v>14182</v>
      </c>
      <c r="B5400" s="488" t="s">
        <v>18945</v>
      </c>
      <c r="C5400" s="489" t="s">
        <v>92</v>
      </c>
      <c r="D5400" s="490">
        <v>16978.29</v>
      </c>
      <c r="E5400" s="487"/>
      <c r="F5400" s="488" t="s">
        <v>16154</v>
      </c>
      <c r="G5400" s="491">
        <v>0</v>
      </c>
      <c r="H5400" s="491">
        <v>553.85</v>
      </c>
      <c r="I5400" s="491">
        <v>11077.08</v>
      </c>
      <c r="J5400" s="491">
        <v>5347.36</v>
      </c>
      <c r="K5400" s="491">
        <v>0</v>
      </c>
    </row>
    <row r="5401" spans="1:11" ht="30" x14ac:dyDescent="0.25">
      <c r="A5401" s="489">
        <v>14183</v>
      </c>
      <c r="B5401" s="488" t="s">
        <v>19156</v>
      </c>
      <c r="C5401" s="489" t="s">
        <v>87</v>
      </c>
      <c r="D5401" s="490">
        <v>29507.54</v>
      </c>
      <c r="E5401" s="487"/>
      <c r="F5401" s="488" t="s">
        <v>15794</v>
      </c>
      <c r="G5401" s="491">
        <v>0</v>
      </c>
      <c r="H5401" s="491">
        <v>354.47</v>
      </c>
      <c r="I5401" s="491">
        <v>17723.32</v>
      </c>
      <c r="J5401" s="491">
        <v>11429.75</v>
      </c>
      <c r="K5401" s="491">
        <v>0</v>
      </c>
    </row>
    <row r="5402" spans="1:11" x14ac:dyDescent="0.25">
      <c r="A5402" s="489">
        <v>14184</v>
      </c>
      <c r="B5402" s="488" t="s">
        <v>19445</v>
      </c>
      <c r="C5402" s="489" t="s">
        <v>80</v>
      </c>
      <c r="D5402" s="490">
        <v>58896.5</v>
      </c>
      <c r="E5402" s="487"/>
      <c r="F5402" s="488" t="s">
        <v>5975</v>
      </c>
      <c r="G5402" s="491">
        <v>37237.410000000003</v>
      </c>
      <c r="H5402" s="491">
        <v>1031.3900000000001</v>
      </c>
      <c r="I5402" s="491">
        <v>20627.7</v>
      </c>
      <c r="J5402" s="491">
        <v>0</v>
      </c>
      <c r="K5402" s="491">
        <v>0</v>
      </c>
    </row>
    <row r="5403" spans="1:11" ht="30" x14ac:dyDescent="0.25">
      <c r="A5403" s="489">
        <v>14185</v>
      </c>
      <c r="B5403" s="488" t="s">
        <v>18658</v>
      </c>
      <c r="C5403" s="489" t="s">
        <v>92</v>
      </c>
      <c r="D5403" s="490">
        <v>47346.34</v>
      </c>
      <c r="E5403" s="487"/>
      <c r="F5403" s="488" t="s">
        <v>16414</v>
      </c>
      <c r="G5403" s="491">
        <v>0</v>
      </c>
      <c r="H5403" s="491">
        <v>1259.23</v>
      </c>
      <c r="I5403" s="491">
        <v>13090.96</v>
      </c>
      <c r="J5403" s="491">
        <v>32996.160000000003</v>
      </c>
      <c r="K5403" s="491">
        <v>0</v>
      </c>
    </row>
    <row r="5404" spans="1:11" ht="30" x14ac:dyDescent="0.25">
      <c r="A5404" s="489">
        <v>14186</v>
      </c>
      <c r="B5404" s="488" t="s">
        <v>16475</v>
      </c>
      <c r="C5404" s="489" t="s">
        <v>87</v>
      </c>
      <c r="D5404" s="490">
        <v>33449.660000000003</v>
      </c>
      <c r="E5404" s="487"/>
      <c r="F5404" s="488" t="s">
        <v>16405</v>
      </c>
      <c r="G5404" s="491">
        <v>10908.72</v>
      </c>
      <c r="H5404" s="491">
        <v>7552.74</v>
      </c>
      <c r="I5404" s="491">
        <v>14435.26</v>
      </c>
      <c r="J5404" s="491">
        <v>552.94000000000005</v>
      </c>
      <c r="K5404" s="491">
        <v>0</v>
      </c>
    </row>
    <row r="5405" spans="1:11" ht="30" x14ac:dyDescent="0.25">
      <c r="A5405" s="489">
        <v>14187</v>
      </c>
      <c r="B5405" s="488" t="s">
        <v>21389</v>
      </c>
      <c r="C5405" s="489" t="s">
        <v>182</v>
      </c>
      <c r="D5405" s="490">
        <v>500399.52</v>
      </c>
      <c r="E5405" s="487"/>
      <c r="F5405" s="488" t="s">
        <v>16247</v>
      </c>
      <c r="G5405" s="491">
        <v>469850.72</v>
      </c>
      <c r="H5405" s="491">
        <v>0</v>
      </c>
      <c r="I5405" s="491">
        <v>30548.799999999999</v>
      </c>
      <c r="J5405" s="491">
        <v>0</v>
      </c>
      <c r="K5405" s="491">
        <v>0</v>
      </c>
    </row>
    <row r="5406" spans="1:11" x14ac:dyDescent="0.25">
      <c r="A5406" s="489">
        <v>14188</v>
      </c>
      <c r="B5406" s="488" t="s">
        <v>20148</v>
      </c>
      <c r="C5406" s="489" t="s">
        <v>92</v>
      </c>
      <c r="D5406" s="490">
        <v>21252.87</v>
      </c>
      <c r="E5406" s="487"/>
      <c r="F5406" s="488" t="s">
        <v>16565</v>
      </c>
      <c r="G5406" s="491">
        <v>0</v>
      </c>
      <c r="H5406" s="491">
        <v>7046.48</v>
      </c>
      <c r="I5406" s="491">
        <v>14206.39</v>
      </c>
      <c r="J5406" s="491">
        <v>0</v>
      </c>
      <c r="K5406" s="491">
        <v>0</v>
      </c>
    </row>
    <row r="5407" spans="1:11" x14ac:dyDescent="0.25">
      <c r="A5407" s="489">
        <v>14189</v>
      </c>
      <c r="B5407" s="488" t="s">
        <v>18774</v>
      </c>
      <c r="C5407" s="489" t="s">
        <v>92</v>
      </c>
      <c r="D5407" s="490">
        <v>7295.03</v>
      </c>
      <c r="E5407" s="487"/>
      <c r="F5407" s="488" t="s">
        <v>15813</v>
      </c>
      <c r="G5407" s="491">
        <v>16.649999999999999</v>
      </c>
      <c r="H5407" s="491">
        <v>173.43</v>
      </c>
      <c r="I5407" s="491">
        <v>7104.95</v>
      </c>
      <c r="J5407" s="491">
        <v>0</v>
      </c>
      <c r="K5407" s="491">
        <v>0</v>
      </c>
    </row>
    <row r="5408" spans="1:11" x14ac:dyDescent="0.25">
      <c r="A5408" s="489">
        <v>14190</v>
      </c>
      <c r="B5408" s="488" t="s">
        <v>20529</v>
      </c>
      <c r="C5408" s="489" t="s">
        <v>92</v>
      </c>
      <c r="D5408" s="490">
        <v>4563.75</v>
      </c>
      <c r="E5408" s="487"/>
      <c r="F5408" s="488" t="s">
        <v>16397</v>
      </c>
      <c r="G5408" s="491">
        <v>0</v>
      </c>
      <c r="H5408" s="491">
        <v>132.91999999999999</v>
      </c>
      <c r="I5408" s="491">
        <v>4430.83</v>
      </c>
      <c r="J5408" s="491">
        <v>0</v>
      </c>
      <c r="K5408" s="491">
        <v>0</v>
      </c>
    </row>
    <row r="5409" spans="1:11" ht="30" x14ac:dyDescent="0.25">
      <c r="A5409" s="489">
        <v>14191</v>
      </c>
      <c r="B5409" s="488" t="s">
        <v>16483</v>
      </c>
      <c r="C5409" s="489" t="s">
        <v>87</v>
      </c>
      <c r="D5409" s="490">
        <v>8079.47</v>
      </c>
      <c r="E5409" s="487"/>
      <c r="F5409" s="488" t="s">
        <v>16405</v>
      </c>
      <c r="G5409" s="491">
        <v>1609.02</v>
      </c>
      <c r="H5409" s="491">
        <v>607.5</v>
      </c>
      <c r="I5409" s="491">
        <v>5862.95</v>
      </c>
      <c r="J5409" s="491">
        <v>0</v>
      </c>
      <c r="K5409" s="491">
        <v>0</v>
      </c>
    </row>
    <row r="5410" spans="1:11" ht="30" x14ac:dyDescent="0.25">
      <c r="A5410" s="489">
        <v>14192</v>
      </c>
      <c r="B5410" s="488" t="s">
        <v>16485</v>
      </c>
      <c r="C5410" s="489" t="s">
        <v>87</v>
      </c>
      <c r="D5410" s="490">
        <v>11320</v>
      </c>
      <c r="E5410" s="487"/>
      <c r="F5410" s="488" t="s">
        <v>16405</v>
      </c>
      <c r="G5410" s="491">
        <v>1666.72</v>
      </c>
      <c r="H5410" s="491">
        <v>858.85</v>
      </c>
      <c r="I5410" s="491">
        <v>8794.43</v>
      </c>
      <c r="J5410" s="491">
        <v>0</v>
      </c>
      <c r="K5410" s="491">
        <v>0</v>
      </c>
    </row>
    <row r="5411" spans="1:11" x14ac:dyDescent="0.25">
      <c r="A5411" s="489">
        <v>14193</v>
      </c>
      <c r="B5411" s="488" t="s">
        <v>19831</v>
      </c>
      <c r="C5411" s="489" t="s">
        <v>182</v>
      </c>
      <c r="D5411" s="490">
        <v>88160.16</v>
      </c>
      <c r="E5411" s="487"/>
      <c r="F5411" s="488" t="s">
        <v>15960</v>
      </c>
      <c r="G5411" s="491">
        <v>0</v>
      </c>
      <c r="H5411" s="491">
        <v>3433.03</v>
      </c>
      <c r="I5411" s="491">
        <v>0</v>
      </c>
      <c r="J5411" s="491">
        <v>84727.13</v>
      </c>
      <c r="K5411" s="491">
        <v>0</v>
      </c>
    </row>
    <row r="5412" spans="1:11" x14ac:dyDescent="0.25">
      <c r="A5412" s="489">
        <v>14194</v>
      </c>
      <c r="B5412" s="488" t="s">
        <v>21505</v>
      </c>
      <c r="C5412" s="489" t="s">
        <v>182</v>
      </c>
      <c r="D5412" s="490">
        <v>1349470.21</v>
      </c>
      <c r="E5412" s="487"/>
      <c r="F5412" s="488" t="s">
        <v>15948</v>
      </c>
      <c r="G5412" s="491">
        <v>790561.68</v>
      </c>
      <c r="H5412" s="491">
        <v>88329.57</v>
      </c>
      <c r="I5412" s="491">
        <v>470578.96</v>
      </c>
      <c r="J5412" s="491">
        <v>0</v>
      </c>
      <c r="K5412" s="491">
        <v>0</v>
      </c>
    </row>
    <row r="5413" spans="1:11" ht="30" x14ac:dyDescent="0.25">
      <c r="A5413" s="489">
        <v>14195</v>
      </c>
      <c r="B5413" s="488" t="s">
        <v>19185</v>
      </c>
      <c r="C5413" s="489" t="s">
        <v>92</v>
      </c>
      <c r="D5413" s="490">
        <v>3515.49</v>
      </c>
      <c r="E5413" s="487"/>
      <c r="F5413" s="488" t="s">
        <v>16414</v>
      </c>
      <c r="G5413" s="491">
        <v>0</v>
      </c>
      <c r="H5413" s="491">
        <v>112.69</v>
      </c>
      <c r="I5413" s="491">
        <v>1957.66</v>
      </c>
      <c r="J5413" s="491">
        <v>1445.14</v>
      </c>
      <c r="K5413" s="491">
        <v>0</v>
      </c>
    </row>
    <row r="5414" spans="1:11" x14ac:dyDescent="0.25">
      <c r="A5414" s="489">
        <v>14196</v>
      </c>
      <c r="B5414" s="488" t="s">
        <v>20542</v>
      </c>
      <c r="C5414" s="489" t="s">
        <v>182</v>
      </c>
      <c r="D5414" s="490">
        <v>946964.07</v>
      </c>
      <c r="E5414" s="487"/>
      <c r="F5414" s="488" t="s">
        <v>15948</v>
      </c>
      <c r="G5414" s="491">
        <v>263525.3</v>
      </c>
      <c r="H5414" s="491">
        <v>95622.04</v>
      </c>
      <c r="I5414" s="491">
        <v>587816.73</v>
      </c>
      <c r="J5414" s="491">
        <v>0</v>
      </c>
      <c r="K5414" s="491">
        <v>0</v>
      </c>
    </row>
    <row r="5415" spans="1:11" ht="30" x14ac:dyDescent="0.25">
      <c r="A5415" s="489">
        <v>14197</v>
      </c>
      <c r="B5415" s="488" t="s">
        <v>23573</v>
      </c>
      <c r="C5415" s="489" t="s">
        <v>92</v>
      </c>
      <c r="D5415" s="490">
        <v>96596.01</v>
      </c>
      <c r="E5415" s="487"/>
      <c r="F5415" s="488" t="s">
        <v>15818</v>
      </c>
      <c r="G5415" s="491">
        <v>47404.52</v>
      </c>
      <c r="H5415" s="491">
        <v>3269.49</v>
      </c>
      <c r="I5415" s="491">
        <v>44890.33</v>
      </c>
      <c r="J5415" s="491">
        <v>1031.6500000000001</v>
      </c>
      <c r="K5415" s="491">
        <v>0</v>
      </c>
    </row>
    <row r="5416" spans="1:11" x14ac:dyDescent="0.25">
      <c r="A5416" s="489">
        <v>14198</v>
      </c>
      <c r="B5416" s="488" t="s">
        <v>18624</v>
      </c>
      <c r="C5416" s="489" t="s">
        <v>80</v>
      </c>
      <c r="D5416" s="490">
        <v>23799.59</v>
      </c>
      <c r="E5416" s="487"/>
      <c r="F5416" s="488" t="s">
        <v>15960</v>
      </c>
      <c r="G5416" s="491">
        <v>0</v>
      </c>
      <c r="H5416" s="491">
        <v>1276.56</v>
      </c>
      <c r="I5416" s="491">
        <v>11464.27</v>
      </c>
      <c r="J5416" s="491">
        <v>11058.76</v>
      </c>
      <c r="K5416" s="491">
        <v>0</v>
      </c>
    </row>
    <row r="5417" spans="1:11" x14ac:dyDescent="0.25">
      <c r="A5417" s="489">
        <v>14199</v>
      </c>
      <c r="B5417" s="488" t="s">
        <v>16722</v>
      </c>
      <c r="C5417" s="489" t="s">
        <v>87</v>
      </c>
      <c r="D5417" s="490">
        <v>95383</v>
      </c>
      <c r="E5417" s="487"/>
      <c r="F5417" s="488" t="s">
        <v>15827</v>
      </c>
      <c r="G5417" s="491">
        <v>95383</v>
      </c>
      <c r="H5417" s="491">
        <v>0</v>
      </c>
      <c r="I5417" s="491">
        <v>0</v>
      </c>
      <c r="J5417" s="491">
        <v>0</v>
      </c>
      <c r="K5417" s="491">
        <v>0</v>
      </c>
    </row>
    <row r="5418" spans="1:11" x14ac:dyDescent="0.25">
      <c r="A5418" s="489">
        <v>14200</v>
      </c>
      <c r="B5418" s="488" t="s">
        <v>18128</v>
      </c>
      <c r="C5418" s="489" t="s">
        <v>182</v>
      </c>
      <c r="D5418" s="490">
        <v>964228.33</v>
      </c>
      <c r="E5418" s="487"/>
      <c r="F5418" s="488" t="s">
        <v>15948</v>
      </c>
      <c r="G5418" s="491">
        <v>555086.24</v>
      </c>
      <c r="H5418" s="491">
        <v>66113.61</v>
      </c>
      <c r="I5418" s="491">
        <v>343028.47999999998</v>
      </c>
      <c r="J5418" s="491">
        <v>0</v>
      </c>
      <c r="K5418" s="491">
        <v>0</v>
      </c>
    </row>
    <row r="5419" spans="1:11" ht="30" x14ac:dyDescent="0.25">
      <c r="A5419" s="489">
        <v>14201</v>
      </c>
      <c r="B5419" s="488" t="s">
        <v>16584</v>
      </c>
      <c r="C5419" s="489" t="s">
        <v>87</v>
      </c>
      <c r="D5419" s="490">
        <v>245090.58</v>
      </c>
      <c r="E5419" s="487"/>
      <c r="F5419" s="488" t="s">
        <v>16585</v>
      </c>
      <c r="G5419" s="491">
        <v>102347.12</v>
      </c>
      <c r="H5419" s="491">
        <v>0</v>
      </c>
      <c r="I5419" s="491">
        <v>82128</v>
      </c>
      <c r="J5419" s="491">
        <v>60615.46</v>
      </c>
      <c r="K5419" s="491">
        <v>0</v>
      </c>
    </row>
    <row r="5420" spans="1:11" ht="30" x14ac:dyDescent="0.25">
      <c r="A5420" s="489">
        <v>14202</v>
      </c>
      <c r="B5420" s="488" t="s">
        <v>16646</v>
      </c>
      <c r="C5420" s="489" t="s">
        <v>87</v>
      </c>
      <c r="D5420" s="490">
        <v>232801.58</v>
      </c>
      <c r="E5420" s="487"/>
      <c r="F5420" s="488" t="s">
        <v>16585</v>
      </c>
      <c r="G5420" s="491">
        <v>90058.12</v>
      </c>
      <c r="H5420" s="491">
        <v>0</v>
      </c>
      <c r="I5420" s="491">
        <v>82128</v>
      </c>
      <c r="J5420" s="491">
        <v>60615.46</v>
      </c>
      <c r="K5420" s="491">
        <v>0</v>
      </c>
    </row>
    <row r="5421" spans="1:11" x14ac:dyDescent="0.25">
      <c r="A5421" s="489">
        <v>14203</v>
      </c>
      <c r="B5421" s="488" t="s">
        <v>16635</v>
      </c>
      <c r="C5421" s="489" t="s">
        <v>87</v>
      </c>
      <c r="D5421" s="490">
        <v>257370.58</v>
      </c>
      <c r="E5421" s="487"/>
      <c r="F5421" s="488" t="s">
        <v>16585</v>
      </c>
      <c r="G5421" s="491">
        <v>114627.12</v>
      </c>
      <c r="H5421" s="491">
        <v>0</v>
      </c>
      <c r="I5421" s="491">
        <v>82128</v>
      </c>
      <c r="J5421" s="491">
        <v>60615.46</v>
      </c>
      <c r="K5421" s="491">
        <v>0</v>
      </c>
    </row>
    <row r="5422" spans="1:11" x14ac:dyDescent="0.25">
      <c r="A5422" s="489">
        <v>14204</v>
      </c>
      <c r="B5422" s="488" t="s">
        <v>24056</v>
      </c>
      <c r="C5422" s="489" t="s">
        <v>87</v>
      </c>
      <c r="D5422" s="490">
        <v>0</v>
      </c>
      <c r="E5422" s="487"/>
      <c r="F5422" s="488" t="s">
        <v>15827</v>
      </c>
      <c r="G5422" s="491">
        <v>0</v>
      </c>
      <c r="H5422" s="491">
        <v>0</v>
      </c>
      <c r="I5422" s="491">
        <v>0</v>
      </c>
      <c r="J5422" s="491">
        <v>0</v>
      </c>
      <c r="K5422" s="491">
        <v>0</v>
      </c>
    </row>
    <row r="5423" spans="1:11" x14ac:dyDescent="0.25">
      <c r="A5423" s="489">
        <v>14205</v>
      </c>
      <c r="B5423" s="488" t="s">
        <v>18859</v>
      </c>
      <c r="C5423" s="489" t="s">
        <v>87</v>
      </c>
      <c r="D5423" s="490">
        <v>15137.05</v>
      </c>
      <c r="E5423" s="487"/>
      <c r="F5423" s="488" t="s">
        <v>15827</v>
      </c>
      <c r="G5423" s="491">
        <v>0</v>
      </c>
      <c r="H5423" s="491">
        <v>10336.51</v>
      </c>
      <c r="I5423" s="491">
        <v>4800.54</v>
      </c>
      <c r="J5423" s="491">
        <v>0</v>
      </c>
      <c r="K5423" s="491">
        <v>0</v>
      </c>
    </row>
    <row r="5424" spans="1:11" ht="30" x14ac:dyDescent="0.25">
      <c r="A5424" s="489">
        <v>14206</v>
      </c>
      <c r="B5424" s="488" t="s">
        <v>24306</v>
      </c>
      <c r="C5424" s="489" t="s">
        <v>87</v>
      </c>
      <c r="D5424" s="490">
        <v>167128</v>
      </c>
      <c r="E5424" s="487"/>
      <c r="F5424" s="488" t="s">
        <v>15827</v>
      </c>
      <c r="G5424" s="491">
        <v>167128</v>
      </c>
      <c r="H5424" s="491">
        <v>0</v>
      </c>
      <c r="I5424" s="491">
        <v>0</v>
      </c>
      <c r="J5424" s="491">
        <v>0</v>
      </c>
      <c r="K5424" s="491">
        <v>0</v>
      </c>
    </row>
    <row r="5425" spans="1:11" x14ac:dyDescent="0.25">
      <c r="A5425" s="489">
        <v>14207</v>
      </c>
      <c r="B5425" s="488" t="s">
        <v>23261</v>
      </c>
      <c r="C5425" s="489" t="s">
        <v>87</v>
      </c>
      <c r="D5425" s="490">
        <v>2336327</v>
      </c>
      <c r="E5425" s="487"/>
      <c r="F5425" s="488" t="s">
        <v>15827</v>
      </c>
      <c r="G5425" s="491">
        <v>2336327</v>
      </c>
      <c r="H5425" s="491">
        <v>0</v>
      </c>
      <c r="I5425" s="491">
        <v>0</v>
      </c>
      <c r="J5425" s="491">
        <v>0</v>
      </c>
      <c r="K5425" s="491">
        <v>0</v>
      </c>
    </row>
    <row r="5426" spans="1:11" ht="30" x14ac:dyDescent="0.25">
      <c r="A5426" s="489">
        <v>14208</v>
      </c>
      <c r="B5426" s="488" t="s">
        <v>20396</v>
      </c>
      <c r="C5426" s="489" t="s">
        <v>87</v>
      </c>
      <c r="D5426" s="490">
        <v>70553.929999999993</v>
      </c>
      <c r="E5426" s="487"/>
      <c r="F5426" s="488" t="s">
        <v>15781</v>
      </c>
      <c r="G5426" s="491">
        <v>22339.24</v>
      </c>
      <c r="H5426" s="491">
        <v>2202.9699999999998</v>
      </c>
      <c r="I5426" s="491">
        <v>44059.42</v>
      </c>
      <c r="J5426" s="491">
        <v>1952.3</v>
      </c>
      <c r="K5426" s="491">
        <v>0</v>
      </c>
    </row>
    <row r="5427" spans="1:11" x14ac:dyDescent="0.25">
      <c r="A5427" s="489">
        <v>14209</v>
      </c>
      <c r="B5427" s="488" t="s">
        <v>18765</v>
      </c>
      <c r="C5427" s="489" t="s">
        <v>87</v>
      </c>
      <c r="D5427" s="490">
        <v>771225.01</v>
      </c>
      <c r="E5427" s="487"/>
      <c r="F5427" s="488" t="s">
        <v>15827</v>
      </c>
      <c r="G5427" s="491">
        <v>771225.01</v>
      </c>
      <c r="H5427" s="491">
        <v>0</v>
      </c>
      <c r="I5427" s="491">
        <v>0</v>
      </c>
      <c r="J5427" s="491">
        <v>0</v>
      </c>
      <c r="K5427" s="491">
        <v>0</v>
      </c>
    </row>
    <row r="5428" spans="1:11" x14ac:dyDescent="0.25">
      <c r="A5428" s="489">
        <v>14210</v>
      </c>
      <c r="B5428" s="488" t="s">
        <v>18773</v>
      </c>
      <c r="C5428" s="489" t="s">
        <v>87</v>
      </c>
      <c r="D5428" s="490">
        <v>1038302</v>
      </c>
      <c r="E5428" s="487"/>
      <c r="F5428" s="488" t="s">
        <v>15827</v>
      </c>
      <c r="G5428" s="491">
        <v>1038302</v>
      </c>
      <c r="H5428" s="491">
        <v>0</v>
      </c>
      <c r="I5428" s="491">
        <v>0</v>
      </c>
      <c r="J5428" s="491">
        <v>0</v>
      </c>
      <c r="K5428" s="491">
        <v>0</v>
      </c>
    </row>
    <row r="5429" spans="1:11" ht="30" x14ac:dyDescent="0.25">
      <c r="A5429" s="489">
        <v>14211</v>
      </c>
      <c r="B5429" s="488" t="s">
        <v>22121</v>
      </c>
      <c r="C5429" s="489" t="s">
        <v>92</v>
      </c>
      <c r="D5429" s="490">
        <v>68757.740000000005</v>
      </c>
      <c r="E5429" s="487"/>
      <c r="F5429" s="488" t="s">
        <v>16130</v>
      </c>
      <c r="G5429" s="491">
        <v>9566.7800000000007</v>
      </c>
      <c r="H5429" s="491">
        <v>2818.62</v>
      </c>
      <c r="I5429" s="491">
        <v>56372.34</v>
      </c>
      <c r="J5429" s="491">
        <v>0</v>
      </c>
      <c r="K5429" s="491">
        <v>0</v>
      </c>
    </row>
    <row r="5430" spans="1:11" ht="30" x14ac:dyDescent="0.25">
      <c r="A5430" s="489">
        <v>14212</v>
      </c>
      <c r="B5430" s="488" t="s">
        <v>20338</v>
      </c>
      <c r="C5430" s="489" t="s">
        <v>80</v>
      </c>
      <c r="D5430" s="490">
        <v>22681.360000000001</v>
      </c>
      <c r="E5430" s="487"/>
      <c r="F5430" s="488" t="s">
        <v>16308</v>
      </c>
      <c r="G5430" s="491">
        <v>5456.96</v>
      </c>
      <c r="H5430" s="491">
        <v>0</v>
      </c>
      <c r="I5430" s="491">
        <v>17224.400000000001</v>
      </c>
      <c r="J5430" s="491">
        <v>0</v>
      </c>
      <c r="K5430" s="491">
        <v>0</v>
      </c>
    </row>
    <row r="5431" spans="1:11" x14ac:dyDescent="0.25">
      <c r="A5431" s="489">
        <v>14213</v>
      </c>
      <c r="B5431" s="488" t="s">
        <v>16145</v>
      </c>
      <c r="C5431" s="489" t="s">
        <v>92</v>
      </c>
      <c r="D5431" s="490">
        <v>43722.02</v>
      </c>
      <c r="E5431" s="487"/>
      <c r="F5431" s="488" t="s">
        <v>16130</v>
      </c>
      <c r="G5431" s="491">
        <v>3462.2</v>
      </c>
      <c r="H5431" s="491">
        <v>2147.02</v>
      </c>
      <c r="I5431" s="491">
        <v>38112.800000000003</v>
      </c>
      <c r="J5431" s="491">
        <v>0</v>
      </c>
      <c r="K5431" s="491">
        <v>0</v>
      </c>
    </row>
    <row r="5432" spans="1:11" x14ac:dyDescent="0.25">
      <c r="A5432" s="489">
        <v>14214</v>
      </c>
      <c r="B5432" s="488" t="s">
        <v>23034</v>
      </c>
      <c r="C5432" s="489" t="s">
        <v>87</v>
      </c>
      <c r="D5432" s="490">
        <v>9304.74</v>
      </c>
      <c r="E5432" s="487"/>
      <c r="F5432" s="488" t="s">
        <v>16132</v>
      </c>
      <c r="G5432" s="491">
        <v>0</v>
      </c>
      <c r="H5432" s="491">
        <v>443.08</v>
      </c>
      <c r="I5432" s="491">
        <v>8861.66</v>
      </c>
      <c r="J5432" s="491">
        <v>0</v>
      </c>
      <c r="K5432" s="491">
        <v>0</v>
      </c>
    </row>
    <row r="5433" spans="1:11" x14ac:dyDescent="0.25">
      <c r="A5433" s="489">
        <v>14215</v>
      </c>
      <c r="B5433" s="488" t="s">
        <v>16145</v>
      </c>
      <c r="C5433" s="489" t="s">
        <v>92</v>
      </c>
      <c r="D5433" s="490">
        <v>43722.02</v>
      </c>
      <c r="E5433" s="487"/>
      <c r="F5433" s="488" t="s">
        <v>16130</v>
      </c>
      <c r="G5433" s="491">
        <v>3462.2</v>
      </c>
      <c r="H5433" s="491">
        <v>2147.02</v>
      </c>
      <c r="I5433" s="491">
        <v>38112.800000000003</v>
      </c>
      <c r="J5433" s="491">
        <v>0</v>
      </c>
      <c r="K5433" s="491">
        <v>0</v>
      </c>
    </row>
    <row r="5434" spans="1:11" x14ac:dyDescent="0.25">
      <c r="A5434" s="489">
        <v>14216</v>
      </c>
      <c r="B5434" s="488" t="s">
        <v>23850</v>
      </c>
      <c r="C5434" s="489" t="s">
        <v>87</v>
      </c>
      <c r="D5434" s="490">
        <v>4429.57</v>
      </c>
      <c r="E5434" s="487"/>
      <c r="F5434" s="488" t="s">
        <v>5975</v>
      </c>
      <c r="G5434" s="491">
        <v>0</v>
      </c>
      <c r="H5434" s="491">
        <v>86.85</v>
      </c>
      <c r="I5434" s="491">
        <v>4342.72</v>
      </c>
      <c r="J5434" s="491">
        <v>0</v>
      </c>
      <c r="K5434" s="491">
        <v>0</v>
      </c>
    </row>
    <row r="5435" spans="1:11" ht="30" x14ac:dyDescent="0.25">
      <c r="A5435" s="489">
        <v>14217</v>
      </c>
      <c r="B5435" s="488" t="s">
        <v>24245</v>
      </c>
      <c r="C5435" s="489" t="s">
        <v>92</v>
      </c>
      <c r="D5435" s="490">
        <v>112832.94</v>
      </c>
      <c r="E5435" s="487"/>
      <c r="F5435" s="488" t="s">
        <v>16132</v>
      </c>
      <c r="G5435" s="491">
        <v>92271.86</v>
      </c>
      <c r="H5435" s="491">
        <v>3379.92</v>
      </c>
      <c r="I5435" s="491">
        <v>17181.16</v>
      </c>
      <c r="J5435" s="491">
        <v>0</v>
      </c>
      <c r="K5435" s="491">
        <v>0</v>
      </c>
    </row>
    <row r="5436" spans="1:11" x14ac:dyDescent="0.25">
      <c r="A5436" s="489">
        <v>14218</v>
      </c>
      <c r="B5436" s="488" t="s">
        <v>20275</v>
      </c>
      <c r="C5436" s="489" t="s">
        <v>92</v>
      </c>
      <c r="D5436" s="490">
        <v>27895.49</v>
      </c>
      <c r="E5436" s="487"/>
      <c r="F5436" s="488" t="s">
        <v>16397</v>
      </c>
      <c r="G5436" s="491">
        <v>23801.4</v>
      </c>
      <c r="H5436" s="491">
        <v>194.96</v>
      </c>
      <c r="I5436" s="491">
        <v>3899.13</v>
      </c>
      <c r="J5436" s="491">
        <v>0</v>
      </c>
      <c r="K5436" s="491">
        <v>0</v>
      </c>
    </row>
    <row r="5437" spans="1:11" x14ac:dyDescent="0.25">
      <c r="A5437" s="489">
        <v>14219</v>
      </c>
      <c r="B5437" s="488" t="s">
        <v>24040</v>
      </c>
      <c r="C5437" s="489" t="s">
        <v>92</v>
      </c>
      <c r="D5437" s="490">
        <v>0</v>
      </c>
      <c r="E5437" s="487"/>
      <c r="F5437" s="488" t="s">
        <v>16405</v>
      </c>
      <c r="G5437" s="491">
        <v>0</v>
      </c>
      <c r="H5437" s="491">
        <v>0</v>
      </c>
      <c r="I5437" s="491">
        <v>0</v>
      </c>
      <c r="J5437" s="491">
        <v>0</v>
      </c>
      <c r="K5437" s="491">
        <v>0</v>
      </c>
    </row>
    <row r="5438" spans="1:11" x14ac:dyDescent="0.25">
      <c r="A5438" s="489">
        <v>14220</v>
      </c>
      <c r="B5438" s="488" t="s">
        <v>20580</v>
      </c>
      <c r="C5438" s="489" t="s">
        <v>87</v>
      </c>
      <c r="D5438" s="490">
        <v>58403.360000000001</v>
      </c>
      <c r="E5438" s="487"/>
      <c r="F5438" s="488" t="s">
        <v>5975</v>
      </c>
      <c r="G5438" s="491">
        <v>0</v>
      </c>
      <c r="H5438" s="491">
        <v>5370.85</v>
      </c>
      <c r="I5438" s="491">
        <v>50954.55</v>
      </c>
      <c r="J5438" s="491">
        <v>2077.96</v>
      </c>
      <c r="K5438" s="491">
        <v>0</v>
      </c>
    </row>
    <row r="5439" spans="1:11" ht="30" x14ac:dyDescent="0.25">
      <c r="A5439" s="489">
        <v>14221</v>
      </c>
      <c r="B5439" s="488" t="s">
        <v>23639</v>
      </c>
      <c r="C5439" s="489" t="s">
        <v>87</v>
      </c>
      <c r="D5439" s="490">
        <v>790009.04</v>
      </c>
      <c r="E5439" s="487"/>
      <c r="F5439" s="488" t="s">
        <v>5933</v>
      </c>
      <c r="G5439" s="491">
        <v>654831.1</v>
      </c>
      <c r="H5439" s="491">
        <v>5488.94</v>
      </c>
      <c r="I5439" s="491">
        <v>106645.94</v>
      </c>
      <c r="J5439" s="491">
        <v>23043.06</v>
      </c>
      <c r="K5439" s="491">
        <v>0</v>
      </c>
    </row>
    <row r="5440" spans="1:11" x14ac:dyDescent="0.25">
      <c r="A5440" s="489">
        <v>14222</v>
      </c>
      <c r="B5440" s="488" t="s">
        <v>21937</v>
      </c>
      <c r="C5440" s="489" t="s">
        <v>80</v>
      </c>
      <c r="D5440" s="490">
        <v>189895.7</v>
      </c>
      <c r="E5440" s="487"/>
      <c r="F5440" s="488" t="s">
        <v>15948</v>
      </c>
      <c r="G5440" s="491">
        <v>125368.02</v>
      </c>
      <c r="H5440" s="491">
        <v>17227.060000000001</v>
      </c>
      <c r="I5440" s="491">
        <v>0</v>
      </c>
      <c r="J5440" s="491">
        <v>4253.37</v>
      </c>
      <c r="K5440" s="491">
        <v>43047.25</v>
      </c>
    </row>
    <row r="5441" spans="1:11" x14ac:dyDescent="0.25">
      <c r="A5441" s="489">
        <v>14223</v>
      </c>
      <c r="B5441" s="488" t="s">
        <v>25125</v>
      </c>
      <c r="C5441" s="489" t="s">
        <v>80</v>
      </c>
      <c r="D5441" s="490">
        <v>16209.83</v>
      </c>
      <c r="E5441" s="487"/>
      <c r="F5441" s="488" t="s">
        <v>15781</v>
      </c>
      <c r="G5441" s="491">
        <v>14553.9</v>
      </c>
      <c r="H5441" s="491">
        <v>46.99</v>
      </c>
      <c r="I5441" s="491">
        <v>1566.41</v>
      </c>
      <c r="J5441" s="491">
        <v>42.53</v>
      </c>
      <c r="K5441" s="491">
        <v>0</v>
      </c>
    </row>
    <row r="5442" spans="1:11" x14ac:dyDescent="0.25">
      <c r="A5442" s="489">
        <v>14224</v>
      </c>
      <c r="B5442" s="488" t="s">
        <v>16495</v>
      </c>
      <c r="C5442" s="489" t="s">
        <v>80</v>
      </c>
      <c r="D5442" s="490">
        <v>151374.69</v>
      </c>
      <c r="E5442" s="487"/>
      <c r="F5442" s="488" t="s">
        <v>16405</v>
      </c>
      <c r="G5442" s="491">
        <v>35936.720000000001</v>
      </c>
      <c r="H5442" s="491">
        <v>49031.040000000001</v>
      </c>
      <c r="I5442" s="491">
        <v>48122.94</v>
      </c>
      <c r="J5442" s="491">
        <v>42.53</v>
      </c>
      <c r="K5442" s="491">
        <v>18241.46</v>
      </c>
    </row>
    <row r="5443" spans="1:11" ht="30" x14ac:dyDescent="0.25">
      <c r="A5443" s="489">
        <v>14225</v>
      </c>
      <c r="B5443" s="488" t="s">
        <v>21771</v>
      </c>
      <c r="C5443" s="489" t="s">
        <v>92</v>
      </c>
      <c r="D5443" s="490">
        <v>204773.02</v>
      </c>
      <c r="E5443" s="487"/>
      <c r="F5443" s="488" t="s">
        <v>16585</v>
      </c>
      <c r="G5443" s="491">
        <v>95553</v>
      </c>
      <c r="H5443" s="491">
        <v>0</v>
      </c>
      <c r="I5443" s="491">
        <v>82023.53</v>
      </c>
      <c r="J5443" s="491">
        <v>27196.49</v>
      </c>
      <c r="K5443" s="491">
        <v>0</v>
      </c>
    </row>
    <row r="5444" spans="1:11" ht="30" x14ac:dyDescent="0.25">
      <c r="A5444" s="489">
        <v>14226</v>
      </c>
      <c r="B5444" s="488" t="s">
        <v>25554</v>
      </c>
      <c r="C5444" s="489" t="s">
        <v>182</v>
      </c>
      <c r="D5444" s="490">
        <v>916357.91</v>
      </c>
      <c r="E5444" s="487"/>
      <c r="F5444" s="488" t="s">
        <v>16405</v>
      </c>
      <c r="G5444" s="491">
        <v>527336.01</v>
      </c>
      <c r="H5444" s="491">
        <v>196365.72</v>
      </c>
      <c r="I5444" s="491">
        <v>192656.18</v>
      </c>
      <c r="J5444" s="491">
        <v>0</v>
      </c>
      <c r="K5444" s="491">
        <v>0</v>
      </c>
    </row>
    <row r="5445" spans="1:11" ht="30" x14ac:dyDescent="0.25">
      <c r="A5445" s="489">
        <v>14227</v>
      </c>
      <c r="B5445" s="488" t="s">
        <v>24531</v>
      </c>
      <c r="C5445" s="489" t="s">
        <v>182</v>
      </c>
      <c r="D5445" s="490">
        <v>1163468.8400000001</v>
      </c>
      <c r="E5445" s="487"/>
      <c r="F5445" s="488" t="s">
        <v>15948</v>
      </c>
      <c r="G5445" s="491">
        <v>645239.06999999995</v>
      </c>
      <c r="H5445" s="491">
        <v>123352.04</v>
      </c>
      <c r="I5445" s="491">
        <v>319040.14</v>
      </c>
      <c r="J5445" s="491">
        <v>75837.59</v>
      </c>
      <c r="K5445" s="491">
        <v>0</v>
      </c>
    </row>
    <row r="5446" spans="1:11" x14ac:dyDescent="0.25">
      <c r="A5446" s="489">
        <v>14228</v>
      </c>
      <c r="B5446" s="488" t="s">
        <v>23285</v>
      </c>
      <c r="C5446" s="489" t="s">
        <v>87</v>
      </c>
      <c r="D5446" s="490">
        <v>3851115.56</v>
      </c>
      <c r="E5446" s="487"/>
      <c r="F5446" s="488" t="s">
        <v>15827</v>
      </c>
      <c r="G5446" s="491">
        <v>3801772.59</v>
      </c>
      <c r="H5446" s="491">
        <v>227.43</v>
      </c>
      <c r="I5446" s="491">
        <v>36833.93</v>
      </c>
      <c r="J5446" s="491">
        <v>12281.61</v>
      </c>
      <c r="K5446" s="491">
        <v>0</v>
      </c>
    </row>
    <row r="5447" spans="1:11" x14ac:dyDescent="0.25">
      <c r="A5447" s="489">
        <v>14229</v>
      </c>
      <c r="B5447" s="488" t="s">
        <v>23024</v>
      </c>
      <c r="C5447" s="489" t="s">
        <v>87</v>
      </c>
      <c r="D5447" s="490">
        <v>49514.92</v>
      </c>
      <c r="E5447" s="487"/>
      <c r="F5447" s="488" t="s">
        <v>6112</v>
      </c>
      <c r="G5447" s="491">
        <v>7833.74</v>
      </c>
      <c r="H5447" s="491">
        <v>1816.76</v>
      </c>
      <c r="I5447" s="491">
        <v>35708.5</v>
      </c>
      <c r="J5447" s="491">
        <v>4155.92</v>
      </c>
      <c r="K5447" s="491">
        <v>0</v>
      </c>
    </row>
    <row r="5448" spans="1:11" x14ac:dyDescent="0.25">
      <c r="A5448" s="489">
        <v>14230</v>
      </c>
      <c r="B5448" s="488" t="s">
        <v>23025</v>
      </c>
      <c r="C5448" s="489" t="s">
        <v>87</v>
      </c>
      <c r="D5448" s="490">
        <v>184098.75</v>
      </c>
      <c r="E5448" s="487"/>
      <c r="F5448" s="488" t="s">
        <v>6112</v>
      </c>
      <c r="G5448" s="491">
        <v>136592.70000000001</v>
      </c>
      <c r="H5448" s="491">
        <v>10745.46</v>
      </c>
      <c r="I5448" s="491">
        <v>32604.67</v>
      </c>
      <c r="J5448" s="491">
        <v>4155.92</v>
      </c>
      <c r="K5448" s="491">
        <v>0</v>
      </c>
    </row>
    <row r="5449" spans="1:11" ht="30" x14ac:dyDescent="0.25">
      <c r="A5449" s="489">
        <v>14231</v>
      </c>
      <c r="B5449" s="488" t="s">
        <v>17937</v>
      </c>
      <c r="C5449" s="489" t="s">
        <v>80</v>
      </c>
      <c r="D5449" s="490">
        <v>522666.55</v>
      </c>
      <c r="E5449" s="487"/>
      <c r="F5449" s="488" t="s">
        <v>16290</v>
      </c>
      <c r="G5449" s="491">
        <v>502839.58</v>
      </c>
      <c r="H5449" s="491">
        <v>1534.12</v>
      </c>
      <c r="I5449" s="491">
        <v>18292.849999999999</v>
      </c>
      <c r="J5449" s="491">
        <v>0</v>
      </c>
      <c r="K5449" s="491">
        <v>0</v>
      </c>
    </row>
    <row r="5450" spans="1:11" x14ac:dyDescent="0.25">
      <c r="A5450" s="489">
        <v>14232</v>
      </c>
      <c r="B5450" s="488" t="s">
        <v>23949</v>
      </c>
      <c r="C5450" s="489" t="s">
        <v>87</v>
      </c>
      <c r="D5450" s="490">
        <v>368100.88</v>
      </c>
      <c r="E5450" s="487"/>
      <c r="F5450" s="488" t="s">
        <v>5975</v>
      </c>
      <c r="G5450" s="491">
        <v>205150</v>
      </c>
      <c r="H5450" s="491">
        <v>7759.57</v>
      </c>
      <c r="I5450" s="491">
        <v>155191.31</v>
      </c>
      <c r="J5450" s="491">
        <v>0</v>
      </c>
      <c r="K5450" s="491">
        <v>0</v>
      </c>
    </row>
    <row r="5451" spans="1:11" x14ac:dyDescent="0.25">
      <c r="A5451" s="489">
        <v>14233</v>
      </c>
      <c r="B5451" s="488" t="s">
        <v>23932</v>
      </c>
      <c r="C5451" s="489" t="s">
        <v>87</v>
      </c>
      <c r="D5451" s="490">
        <v>91252.49</v>
      </c>
      <c r="E5451" s="487"/>
      <c r="F5451" s="488" t="s">
        <v>5975</v>
      </c>
      <c r="G5451" s="491">
        <v>0</v>
      </c>
      <c r="H5451" s="491">
        <v>4345.3599999999997</v>
      </c>
      <c r="I5451" s="491">
        <v>86907.13</v>
      </c>
      <c r="J5451" s="491">
        <v>0</v>
      </c>
      <c r="K5451" s="491">
        <v>0</v>
      </c>
    </row>
    <row r="5452" spans="1:11" ht="30" x14ac:dyDescent="0.25">
      <c r="A5452" s="489">
        <v>14234</v>
      </c>
      <c r="B5452" s="488" t="s">
        <v>17556</v>
      </c>
      <c r="C5452" s="489" t="s">
        <v>80</v>
      </c>
      <c r="D5452" s="490">
        <v>65845.09</v>
      </c>
      <c r="E5452" s="487"/>
      <c r="F5452" s="488" t="s">
        <v>7268</v>
      </c>
      <c r="G5452" s="491">
        <v>39703.51</v>
      </c>
      <c r="H5452" s="491">
        <v>1479.71</v>
      </c>
      <c r="I5452" s="491">
        <v>24661.87</v>
      </c>
      <c r="J5452" s="491">
        <v>0</v>
      </c>
      <c r="K5452" s="491">
        <v>0</v>
      </c>
    </row>
    <row r="5453" spans="1:11" ht="30" x14ac:dyDescent="0.25">
      <c r="A5453" s="489">
        <v>14235</v>
      </c>
      <c r="B5453" s="488" t="s">
        <v>23016</v>
      </c>
      <c r="C5453" s="489" t="s">
        <v>87</v>
      </c>
      <c r="D5453" s="490">
        <v>30947.39</v>
      </c>
      <c r="E5453" s="487"/>
      <c r="F5453" s="488" t="s">
        <v>15818</v>
      </c>
      <c r="G5453" s="491">
        <v>21908.5</v>
      </c>
      <c r="H5453" s="491">
        <v>177.23</v>
      </c>
      <c r="I5453" s="491">
        <v>8861.66</v>
      </c>
      <c r="J5453" s="491">
        <v>0</v>
      </c>
      <c r="K5453" s="491">
        <v>0</v>
      </c>
    </row>
    <row r="5454" spans="1:11" ht="30" x14ac:dyDescent="0.25">
      <c r="A5454" s="489">
        <v>14236</v>
      </c>
      <c r="B5454" s="488" t="s">
        <v>21477</v>
      </c>
      <c r="C5454" s="489" t="s">
        <v>182</v>
      </c>
      <c r="D5454" s="490">
        <v>1642500.09</v>
      </c>
      <c r="E5454" s="487"/>
      <c r="F5454" s="488" t="s">
        <v>15948</v>
      </c>
      <c r="G5454" s="491">
        <v>1224635.19</v>
      </c>
      <c r="H5454" s="491">
        <v>21093.82</v>
      </c>
      <c r="I5454" s="491">
        <v>396771.08</v>
      </c>
      <c r="J5454" s="491">
        <v>0</v>
      </c>
      <c r="K5454" s="491">
        <v>0</v>
      </c>
    </row>
    <row r="5455" spans="1:11" ht="30" x14ac:dyDescent="0.25">
      <c r="A5455" s="489">
        <v>14237</v>
      </c>
      <c r="B5455" s="488" t="s">
        <v>24667</v>
      </c>
      <c r="C5455" s="489" t="s">
        <v>87</v>
      </c>
      <c r="D5455" s="490">
        <v>11931.61</v>
      </c>
      <c r="E5455" s="487"/>
      <c r="F5455" s="488" t="s">
        <v>15713</v>
      </c>
      <c r="G5455" s="491">
        <v>7316</v>
      </c>
      <c r="H5455" s="491">
        <v>90.5</v>
      </c>
      <c r="I5455" s="491">
        <v>4525.1099999999997</v>
      </c>
      <c r="J5455" s="491">
        <v>0</v>
      </c>
      <c r="K5455" s="491">
        <v>0</v>
      </c>
    </row>
    <row r="5456" spans="1:11" x14ac:dyDescent="0.25">
      <c r="A5456" s="489">
        <v>14238</v>
      </c>
      <c r="B5456" s="488" t="s">
        <v>23992</v>
      </c>
      <c r="C5456" s="489" t="s">
        <v>87</v>
      </c>
      <c r="D5456" s="490">
        <v>41459.47</v>
      </c>
      <c r="E5456" s="487"/>
      <c r="F5456" s="488" t="s">
        <v>5975</v>
      </c>
      <c r="G5456" s="491">
        <v>22997</v>
      </c>
      <c r="H5456" s="491">
        <v>362.01</v>
      </c>
      <c r="I5456" s="491">
        <v>18100.46</v>
      </c>
      <c r="J5456" s="491">
        <v>0</v>
      </c>
      <c r="K5456" s="491">
        <v>0</v>
      </c>
    </row>
    <row r="5457" spans="1:11" ht="30" x14ac:dyDescent="0.25">
      <c r="A5457" s="489">
        <v>14239</v>
      </c>
      <c r="B5457" s="488" t="s">
        <v>24668</v>
      </c>
      <c r="C5457" s="489" t="s">
        <v>87</v>
      </c>
      <c r="D5457" s="490">
        <v>11931.61</v>
      </c>
      <c r="E5457" s="487"/>
      <c r="F5457" s="488" t="s">
        <v>15713</v>
      </c>
      <c r="G5457" s="491">
        <v>7316</v>
      </c>
      <c r="H5457" s="491">
        <v>90.5</v>
      </c>
      <c r="I5457" s="491">
        <v>4525.1099999999997</v>
      </c>
      <c r="J5457" s="491">
        <v>0</v>
      </c>
      <c r="K5457" s="491">
        <v>0</v>
      </c>
    </row>
    <row r="5458" spans="1:11" x14ac:dyDescent="0.25">
      <c r="A5458" s="489">
        <v>14240</v>
      </c>
      <c r="B5458" s="488" t="s">
        <v>23828</v>
      </c>
      <c r="C5458" s="489" t="s">
        <v>87</v>
      </c>
      <c r="D5458" s="490">
        <v>7375.11</v>
      </c>
      <c r="E5458" s="487"/>
      <c r="F5458" s="488" t="s">
        <v>5975</v>
      </c>
      <c r="G5458" s="491">
        <v>2850</v>
      </c>
      <c r="H5458" s="491">
        <v>0</v>
      </c>
      <c r="I5458" s="491">
        <v>4525.1099999999997</v>
      </c>
      <c r="J5458" s="491">
        <v>0</v>
      </c>
      <c r="K5458" s="491">
        <v>0</v>
      </c>
    </row>
    <row r="5459" spans="1:11" x14ac:dyDescent="0.25">
      <c r="A5459" s="489">
        <v>14241</v>
      </c>
      <c r="B5459" s="488" t="s">
        <v>23389</v>
      </c>
      <c r="C5459" s="489" t="s">
        <v>87</v>
      </c>
      <c r="D5459" s="490">
        <v>93848.53</v>
      </c>
      <c r="E5459" s="487"/>
      <c r="F5459" s="488" t="s">
        <v>5975</v>
      </c>
      <c r="G5459" s="491">
        <v>24953.66</v>
      </c>
      <c r="H5459" s="491">
        <v>3280.71</v>
      </c>
      <c r="I5459" s="491">
        <v>65614.16</v>
      </c>
      <c r="J5459" s="491">
        <v>0</v>
      </c>
      <c r="K5459" s="491">
        <v>0</v>
      </c>
    </row>
    <row r="5460" spans="1:11" x14ac:dyDescent="0.25">
      <c r="A5460" s="489">
        <v>14242</v>
      </c>
      <c r="B5460" s="488" t="s">
        <v>20483</v>
      </c>
      <c r="C5460" s="489" t="s">
        <v>87</v>
      </c>
      <c r="D5460" s="490">
        <v>33122.230000000003</v>
      </c>
      <c r="E5460" s="487"/>
      <c r="F5460" s="488" t="s">
        <v>15963</v>
      </c>
      <c r="G5460" s="491">
        <v>0</v>
      </c>
      <c r="H5460" s="491">
        <v>10496.66</v>
      </c>
      <c r="I5460" s="491">
        <v>22625.57</v>
      </c>
      <c r="J5460" s="491">
        <v>0</v>
      </c>
      <c r="K5460" s="491">
        <v>0</v>
      </c>
    </row>
    <row r="5461" spans="1:11" ht="30" x14ac:dyDescent="0.25">
      <c r="A5461" s="489">
        <v>14243</v>
      </c>
      <c r="B5461" s="488" t="s">
        <v>23984</v>
      </c>
      <c r="C5461" s="489" t="s">
        <v>87</v>
      </c>
      <c r="D5461" s="490">
        <v>24118.61</v>
      </c>
      <c r="E5461" s="487"/>
      <c r="F5461" s="488" t="s">
        <v>15713</v>
      </c>
      <c r="G5461" s="491">
        <v>338</v>
      </c>
      <c r="H5461" s="491">
        <v>1132.4100000000001</v>
      </c>
      <c r="I5461" s="491">
        <v>22648.2</v>
      </c>
      <c r="J5461" s="491">
        <v>0</v>
      </c>
      <c r="K5461" s="491">
        <v>0</v>
      </c>
    </row>
    <row r="5462" spans="1:11" x14ac:dyDescent="0.25">
      <c r="A5462" s="489">
        <v>14244</v>
      </c>
      <c r="B5462" s="488" t="s">
        <v>20633</v>
      </c>
      <c r="C5462" s="489" t="s">
        <v>87</v>
      </c>
      <c r="D5462" s="490">
        <v>9720358</v>
      </c>
      <c r="E5462" s="487"/>
      <c r="F5462" s="488" t="s">
        <v>15827</v>
      </c>
      <c r="G5462" s="491">
        <v>9720358</v>
      </c>
      <c r="H5462" s="491">
        <v>0</v>
      </c>
      <c r="I5462" s="491">
        <v>0</v>
      </c>
      <c r="J5462" s="491">
        <v>0</v>
      </c>
      <c r="K5462" s="491">
        <v>0</v>
      </c>
    </row>
    <row r="5463" spans="1:11" ht="30" x14ac:dyDescent="0.25">
      <c r="A5463" s="489">
        <v>14245</v>
      </c>
      <c r="B5463" s="488" t="s">
        <v>23983</v>
      </c>
      <c r="C5463" s="489" t="s">
        <v>87</v>
      </c>
      <c r="D5463" s="490">
        <v>95494.61</v>
      </c>
      <c r="E5463" s="487"/>
      <c r="F5463" s="488" t="s">
        <v>15713</v>
      </c>
      <c r="G5463" s="491">
        <v>71714</v>
      </c>
      <c r="H5463" s="491">
        <v>1132.4100000000001</v>
      </c>
      <c r="I5463" s="491">
        <v>22648.2</v>
      </c>
      <c r="J5463" s="491">
        <v>0</v>
      </c>
      <c r="K5463" s="491">
        <v>0</v>
      </c>
    </row>
    <row r="5464" spans="1:11" ht="30" x14ac:dyDescent="0.25">
      <c r="A5464" s="489">
        <v>14246</v>
      </c>
      <c r="B5464" s="488" t="s">
        <v>23982</v>
      </c>
      <c r="C5464" s="489" t="s">
        <v>87</v>
      </c>
      <c r="D5464" s="490">
        <v>17893.14</v>
      </c>
      <c r="E5464" s="487"/>
      <c r="F5464" s="488" t="s">
        <v>15713</v>
      </c>
      <c r="G5464" s="491">
        <v>0</v>
      </c>
      <c r="H5464" s="491">
        <v>1561.07</v>
      </c>
      <c r="I5464" s="491">
        <v>14254.11</v>
      </c>
      <c r="J5464" s="491">
        <v>2077.96</v>
      </c>
      <c r="K5464" s="491">
        <v>0</v>
      </c>
    </row>
    <row r="5465" spans="1:11" ht="30" x14ac:dyDescent="0.25">
      <c r="A5465" s="489">
        <v>14247</v>
      </c>
      <c r="B5465" s="488" t="s">
        <v>23986</v>
      </c>
      <c r="C5465" s="489" t="s">
        <v>87</v>
      </c>
      <c r="D5465" s="490">
        <v>62214.76</v>
      </c>
      <c r="E5465" s="487"/>
      <c r="F5465" s="488" t="s">
        <v>15713</v>
      </c>
      <c r="G5465" s="491">
        <v>39621.99</v>
      </c>
      <c r="H5465" s="491">
        <v>1075.8499999999999</v>
      </c>
      <c r="I5465" s="491">
        <v>21516.92</v>
      </c>
      <c r="J5465" s="491">
        <v>0</v>
      </c>
      <c r="K5465" s="491">
        <v>0</v>
      </c>
    </row>
    <row r="5466" spans="1:11" ht="30" x14ac:dyDescent="0.25">
      <c r="A5466" s="489">
        <v>14248</v>
      </c>
      <c r="B5466" s="488" t="s">
        <v>23985</v>
      </c>
      <c r="C5466" s="489" t="s">
        <v>87</v>
      </c>
      <c r="D5466" s="490">
        <v>22930.77</v>
      </c>
      <c r="E5466" s="487"/>
      <c r="F5466" s="488" t="s">
        <v>15713</v>
      </c>
      <c r="G5466" s="491">
        <v>338</v>
      </c>
      <c r="H5466" s="491">
        <v>1075.8499999999999</v>
      </c>
      <c r="I5466" s="491">
        <v>21516.92</v>
      </c>
      <c r="J5466" s="491">
        <v>0</v>
      </c>
      <c r="K5466" s="491">
        <v>0</v>
      </c>
    </row>
    <row r="5467" spans="1:11" ht="30" x14ac:dyDescent="0.25">
      <c r="A5467" s="489">
        <v>14249</v>
      </c>
      <c r="B5467" s="488" t="s">
        <v>23981</v>
      </c>
      <c r="C5467" s="489" t="s">
        <v>87</v>
      </c>
      <c r="D5467" s="490">
        <v>24118.61</v>
      </c>
      <c r="E5467" s="487"/>
      <c r="F5467" s="488" t="s">
        <v>15713</v>
      </c>
      <c r="G5467" s="491">
        <v>338</v>
      </c>
      <c r="H5467" s="491">
        <v>1132.4100000000001</v>
      </c>
      <c r="I5467" s="491">
        <v>22648.2</v>
      </c>
      <c r="J5467" s="491">
        <v>0</v>
      </c>
      <c r="K5467" s="491">
        <v>0</v>
      </c>
    </row>
    <row r="5468" spans="1:11" x14ac:dyDescent="0.25">
      <c r="A5468" s="489">
        <v>14250</v>
      </c>
      <c r="B5468" s="488" t="s">
        <v>21695</v>
      </c>
      <c r="C5468" s="489" t="s">
        <v>87</v>
      </c>
      <c r="D5468" s="490">
        <v>152043.84</v>
      </c>
      <c r="E5468" s="487"/>
      <c r="F5468" s="488" t="s">
        <v>7268</v>
      </c>
      <c r="G5468" s="491">
        <v>0</v>
      </c>
      <c r="H5468" s="491">
        <v>16290.41</v>
      </c>
      <c r="I5468" s="491">
        <v>135753.43</v>
      </c>
      <c r="J5468" s="491">
        <v>0</v>
      </c>
      <c r="K5468" s="491">
        <v>0</v>
      </c>
    </row>
    <row r="5469" spans="1:11" ht="30" x14ac:dyDescent="0.25">
      <c r="A5469" s="489">
        <v>14251</v>
      </c>
      <c r="B5469" s="488" t="s">
        <v>17254</v>
      </c>
      <c r="C5469" s="489" t="s">
        <v>80</v>
      </c>
      <c r="D5469" s="490">
        <v>20310.87</v>
      </c>
      <c r="E5469" s="487"/>
      <c r="F5469" s="488" t="s">
        <v>15713</v>
      </c>
      <c r="G5469" s="491">
        <v>15084.36</v>
      </c>
      <c r="H5469" s="491">
        <v>248.88</v>
      </c>
      <c r="I5469" s="491">
        <v>4977.63</v>
      </c>
      <c r="J5469" s="491">
        <v>0</v>
      </c>
      <c r="K5469" s="491">
        <v>0</v>
      </c>
    </row>
    <row r="5470" spans="1:11" ht="30" x14ac:dyDescent="0.25">
      <c r="A5470" s="489">
        <v>14252</v>
      </c>
      <c r="B5470" s="488" t="s">
        <v>17064</v>
      </c>
      <c r="C5470" s="489" t="s">
        <v>87</v>
      </c>
      <c r="D5470" s="490">
        <v>185426.7</v>
      </c>
      <c r="E5470" s="487"/>
      <c r="F5470" s="488" t="s">
        <v>15713</v>
      </c>
      <c r="G5470" s="491">
        <v>0</v>
      </c>
      <c r="H5470" s="491">
        <v>162801.13</v>
      </c>
      <c r="I5470" s="491">
        <v>22625.57</v>
      </c>
      <c r="J5470" s="491">
        <v>0</v>
      </c>
      <c r="K5470" s="491">
        <v>0</v>
      </c>
    </row>
    <row r="5471" spans="1:11" x14ac:dyDescent="0.25">
      <c r="A5471" s="489">
        <v>14253</v>
      </c>
      <c r="B5471" s="488" t="s">
        <v>24052</v>
      </c>
      <c r="C5471" s="489" t="s">
        <v>87</v>
      </c>
      <c r="D5471" s="490">
        <v>76024.990000000005</v>
      </c>
      <c r="E5471" s="487"/>
      <c r="F5471" s="488" t="s">
        <v>15827</v>
      </c>
      <c r="G5471" s="491">
        <v>76024.990000000005</v>
      </c>
      <c r="H5471" s="491">
        <v>0</v>
      </c>
      <c r="I5471" s="491">
        <v>0</v>
      </c>
      <c r="J5471" s="491">
        <v>0</v>
      </c>
      <c r="K5471" s="491">
        <v>0</v>
      </c>
    </row>
    <row r="5472" spans="1:11" x14ac:dyDescent="0.25">
      <c r="A5472" s="489">
        <v>14254</v>
      </c>
      <c r="B5472" s="488" t="s">
        <v>24267</v>
      </c>
      <c r="C5472" s="489" t="s">
        <v>87</v>
      </c>
      <c r="D5472" s="490">
        <v>0</v>
      </c>
      <c r="E5472" s="487"/>
      <c r="F5472" s="488" t="s">
        <v>5975</v>
      </c>
      <c r="G5472" s="491">
        <v>0</v>
      </c>
      <c r="H5472" s="491">
        <v>0</v>
      </c>
      <c r="I5472" s="491">
        <v>0</v>
      </c>
      <c r="J5472" s="491">
        <v>0</v>
      </c>
      <c r="K5472" s="491">
        <v>0</v>
      </c>
    </row>
    <row r="5473" spans="1:11" x14ac:dyDescent="0.25">
      <c r="A5473" s="489">
        <v>14255</v>
      </c>
      <c r="B5473" s="488" t="s">
        <v>24268</v>
      </c>
      <c r="C5473" s="489" t="s">
        <v>87</v>
      </c>
      <c r="D5473" s="490">
        <v>0</v>
      </c>
      <c r="E5473" s="487"/>
      <c r="F5473" s="488" t="s">
        <v>5975</v>
      </c>
      <c r="G5473" s="491">
        <v>0</v>
      </c>
      <c r="H5473" s="491">
        <v>0</v>
      </c>
      <c r="I5473" s="491">
        <v>0</v>
      </c>
      <c r="J5473" s="491">
        <v>0</v>
      </c>
      <c r="K5473" s="491">
        <v>0</v>
      </c>
    </row>
    <row r="5474" spans="1:11" x14ac:dyDescent="0.25">
      <c r="A5474" s="489">
        <v>14256</v>
      </c>
      <c r="B5474" s="488" t="s">
        <v>16946</v>
      </c>
      <c r="C5474" s="489" t="s">
        <v>87</v>
      </c>
      <c r="D5474" s="490">
        <v>0</v>
      </c>
      <c r="E5474" s="487"/>
      <c r="F5474" s="488" t="s">
        <v>5933</v>
      </c>
      <c r="G5474" s="491">
        <v>0</v>
      </c>
      <c r="H5474" s="491">
        <v>0</v>
      </c>
      <c r="I5474" s="491">
        <v>0</v>
      </c>
      <c r="J5474" s="491">
        <v>0</v>
      </c>
      <c r="K5474" s="491">
        <v>0</v>
      </c>
    </row>
    <row r="5475" spans="1:11" x14ac:dyDescent="0.25">
      <c r="A5475" s="489">
        <v>14257</v>
      </c>
      <c r="B5475" s="488" t="s">
        <v>24264</v>
      </c>
      <c r="C5475" s="489" t="s">
        <v>87</v>
      </c>
      <c r="D5475" s="490">
        <v>582746</v>
      </c>
      <c r="E5475" s="487"/>
      <c r="F5475" s="488" t="s">
        <v>5933</v>
      </c>
      <c r="G5475" s="491">
        <v>582746</v>
      </c>
      <c r="H5475" s="491">
        <v>0</v>
      </c>
      <c r="I5475" s="491">
        <v>0</v>
      </c>
      <c r="J5475" s="491">
        <v>0</v>
      </c>
      <c r="K5475" s="491">
        <v>0</v>
      </c>
    </row>
    <row r="5476" spans="1:11" x14ac:dyDescent="0.25">
      <c r="A5476" s="489">
        <v>14258</v>
      </c>
      <c r="B5476" s="488" t="s">
        <v>24265</v>
      </c>
      <c r="C5476" s="489" t="s">
        <v>87</v>
      </c>
      <c r="D5476" s="490">
        <v>343500</v>
      </c>
      <c r="E5476" s="487"/>
      <c r="F5476" s="488" t="s">
        <v>5933</v>
      </c>
      <c r="G5476" s="491">
        <v>343500</v>
      </c>
      <c r="H5476" s="491">
        <v>0</v>
      </c>
      <c r="I5476" s="491">
        <v>0</v>
      </c>
      <c r="J5476" s="491">
        <v>0</v>
      </c>
      <c r="K5476" s="491">
        <v>0</v>
      </c>
    </row>
    <row r="5477" spans="1:11" ht="30" x14ac:dyDescent="0.25">
      <c r="A5477" s="489">
        <v>14259</v>
      </c>
      <c r="B5477" s="488" t="s">
        <v>23855</v>
      </c>
      <c r="C5477" s="489" t="s">
        <v>87</v>
      </c>
      <c r="D5477" s="490">
        <v>1046075.01</v>
      </c>
      <c r="E5477" s="487"/>
      <c r="F5477" s="488" t="s">
        <v>15713</v>
      </c>
      <c r="G5477" s="491">
        <v>825554</v>
      </c>
      <c r="H5477" s="491">
        <v>8225.14</v>
      </c>
      <c r="I5477" s="491">
        <v>164502.79</v>
      </c>
      <c r="J5477" s="491">
        <v>47793.08</v>
      </c>
      <c r="K5477" s="491">
        <v>0</v>
      </c>
    </row>
    <row r="5478" spans="1:11" x14ac:dyDescent="0.25">
      <c r="A5478" s="489">
        <v>14260</v>
      </c>
      <c r="B5478" s="488" t="s">
        <v>21838</v>
      </c>
      <c r="C5478" s="489" t="s">
        <v>87</v>
      </c>
      <c r="D5478" s="490">
        <v>96135.01</v>
      </c>
      <c r="E5478" s="487"/>
      <c r="F5478" s="488" t="s">
        <v>5933</v>
      </c>
      <c r="G5478" s="491">
        <v>96135.01</v>
      </c>
      <c r="H5478" s="491">
        <v>0</v>
      </c>
      <c r="I5478" s="491">
        <v>0</v>
      </c>
      <c r="J5478" s="491">
        <v>0</v>
      </c>
      <c r="K5478" s="491">
        <v>0</v>
      </c>
    </row>
    <row r="5479" spans="1:11" x14ac:dyDescent="0.25">
      <c r="A5479" s="489">
        <v>14261</v>
      </c>
      <c r="B5479" s="488" t="s">
        <v>22879</v>
      </c>
      <c r="C5479" s="489" t="s">
        <v>4419</v>
      </c>
      <c r="D5479" s="490">
        <v>180989</v>
      </c>
      <c r="E5479" s="487"/>
      <c r="F5479" s="488" t="s">
        <v>15827</v>
      </c>
      <c r="G5479" s="491">
        <v>180989</v>
      </c>
      <c r="H5479" s="491">
        <v>0</v>
      </c>
      <c r="I5479" s="491">
        <v>0</v>
      </c>
      <c r="J5479" s="491">
        <v>0</v>
      </c>
      <c r="K5479" s="491">
        <v>0</v>
      </c>
    </row>
    <row r="5480" spans="1:11" x14ac:dyDescent="0.25">
      <c r="A5480" s="489">
        <v>14262</v>
      </c>
      <c r="B5480" s="488" t="s">
        <v>16432</v>
      </c>
      <c r="C5480" s="489" t="s">
        <v>87</v>
      </c>
      <c r="D5480" s="490">
        <v>47303</v>
      </c>
      <c r="E5480" s="487"/>
      <c r="F5480" s="488" t="s">
        <v>5933</v>
      </c>
      <c r="G5480" s="491">
        <v>47303</v>
      </c>
      <c r="H5480" s="491">
        <v>0</v>
      </c>
      <c r="I5480" s="491">
        <v>0</v>
      </c>
      <c r="J5480" s="491">
        <v>0</v>
      </c>
      <c r="K5480" s="491">
        <v>0</v>
      </c>
    </row>
    <row r="5481" spans="1:11" x14ac:dyDescent="0.25">
      <c r="A5481" s="489">
        <v>14263</v>
      </c>
      <c r="B5481" s="488" t="s">
        <v>23846</v>
      </c>
      <c r="C5481" s="489" t="s">
        <v>87</v>
      </c>
      <c r="D5481" s="490">
        <v>23756.85</v>
      </c>
      <c r="E5481" s="487"/>
      <c r="F5481" s="488" t="s">
        <v>5975</v>
      </c>
      <c r="G5481" s="491">
        <v>0</v>
      </c>
      <c r="H5481" s="491">
        <v>1131.28</v>
      </c>
      <c r="I5481" s="491">
        <v>22625.57</v>
      </c>
      <c r="J5481" s="491">
        <v>0</v>
      </c>
      <c r="K5481" s="491">
        <v>0</v>
      </c>
    </row>
    <row r="5482" spans="1:11" x14ac:dyDescent="0.25">
      <c r="A5482" s="489">
        <v>14264</v>
      </c>
      <c r="B5482" s="488" t="s">
        <v>23847</v>
      </c>
      <c r="C5482" s="489" t="s">
        <v>87</v>
      </c>
      <c r="D5482" s="490">
        <v>23756.85</v>
      </c>
      <c r="E5482" s="487"/>
      <c r="F5482" s="488" t="s">
        <v>5975</v>
      </c>
      <c r="G5482" s="491">
        <v>0</v>
      </c>
      <c r="H5482" s="491">
        <v>1131.28</v>
      </c>
      <c r="I5482" s="491">
        <v>22625.57</v>
      </c>
      <c r="J5482" s="491">
        <v>0</v>
      </c>
      <c r="K5482" s="491">
        <v>0</v>
      </c>
    </row>
    <row r="5483" spans="1:11" x14ac:dyDescent="0.25">
      <c r="A5483" s="489">
        <v>14265</v>
      </c>
      <c r="B5483" s="488" t="s">
        <v>19807</v>
      </c>
      <c r="C5483" s="489" t="s">
        <v>4419</v>
      </c>
      <c r="D5483" s="490">
        <v>1213918</v>
      </c>
      <c r="E5483" s="487"/>
      <c r="F5483" s="488" t="s">
        <v>15827</v>
      </c>
      <c r="G5483" s="491">
        <v>1213918</v>
      </c>
      <c r="H5483" s="491">
        <v>0</v>
      </c>
      <c r="I5483" s="491">
        <v>0</v>
      </c>
      <c r="J5483" s="491">
        <v>0</v>
      </c>
      <c r="K5483" s="491">
        <v>0</v>
      </c>
    </row>
    <row r="5484" spans="1:11" x14ac:dyDescent="0.25">
      <c r="A5484" s="489">
        <v>14266</v>
      </c>
      <c r="B5484" s="488" t="s">
        <v>24270</v>
      </c>
      <c r="C5484" s="489" t="s">
        <v>87</v>
      </c>
      <c r="D5484" s="490">
        <v>28846</v>
      </c>
      <c r="E5484" s="487"/>
      <c r="F5484" s="488" t="s">
        <v>5975</v>
      </c>
      <c r="G5484" s="491">
        <v>28846</v>
      </c>
      <c r="H5484" s="491">
        <v>0</v>
      </c>
      <c r="I5484" s="491">
        <v>0</v>
      </c>
      <c r="J5484" s="491">
        <v>0</v>
      </c>
      <c r="K5484" s="491">
        <v>0</v>
      </c>
    </row>
    <row r="5485" spans="1:11" x14ac:dyDescent="0.25">
      <c r="A5485" s="489">
        <v>14267</v>
      </c>
      <c r="B5485" s="488" t="s">
        <v>19781</v>
      </c>
      <c r="C5485" s="489" t="s">
        <v>4419</v>
      </c>
      <c r="D5485" s="490">
        <v>3658305</v>
      </c>
      <c r="E5485" s="487"/>
      <c r="F5485" s="488" t="s">
        <v>15827</v>
      </c>
      <c r="G5485" s="491">
        <v>3658305</v>
      </c>
      <c r="H5485" s="491">
        <v>0</v>
      </c>
      <c r="I5485" s="491">
        <v>0</v>
      </c>
      <c r="J5485" s="491">
        <v>0</v>
      </c>
      <c r="K5485" s="491">
        <v>0</v>
      </c>
    </row>
    <row r="5486" spans="1:11" x14ac:dyDescent="0.25">
      <c r="A5486" s="489">
        <v>14268</v>
      </c>
      <c r="B5486" s="488" t="s">
        <v>24272</v>
      </c>
      <c r="C5486" s="489" t="s">
        <v>87</v>
      </c>
      <c r="D5486" s="490">
        <v>127757</v>
      </c>
      <c r="E5486" s="487"/>
      <c r="F5486" s="488" t="s">
        <v>5975</v>
      </c>
      <c r="G5486" s="491">
        <v>127757</v>
      </c>
      <c r="H5486" s="491">
        <v>0</v>
      </c>
      <c r="I5486" s="491">
        <v>0</v>
      </c>
      <c r="J5486" s="491">
        <v>0</v>
      </c>
      <c r="K5486" s="491">
        <v>0</v>
      </c>
    </row>
    <row r="5487" spans="1:11" x14ac:dyDescent="0.25">
      <c r="A5487" s="489">
        <v>14269</v>
      </c>
      <c r="B5487" s="488" t="s">
        <v>22401</v>
      </c>
      <c r="C5487" s="489" t="s">
        <v>87</v>
      </c>
      <c r="D5487" s="490">
        <v>1632401</v>
      </c>
      <c r="E5487" s="487"/>
      <c r="F5487" s="488" t="s">
        <v>5933</v>
      </c>
      <c r="G5487" s="491">
        <v>1632401</v>
      </c>
      <c r="H5487" s="491">
        <v>0</v>
      </c>
      <c r="I5487" s="491">
        <v>0</v>
      </c>
      <c r="J5487" s="491">
        <v>0</v>
      </c>
      <c r="K5487" s="491">
        <v>0</v>
      </c>
    </row>
    <row r="5488" spans="1:11" x14ac:dyDescent="0.25">
      <c r="A5488" s="489">
        <v>14270</v>
      </c>
      <c r="B5488" s="488" t="s">
        <v>19752</v>
      </c>
      <c r="C5488" s="489" t="s">
        <v>4419</v>
      </c>
      <c r="D5488" s="490">
        <v>4488947</v>
      </c>
      <c r="E5488" s="487"/>
      <c r="F5488" s="488" t="s">
        <v>5975</v>
      </c>
      <c r="G5488" s="491">
        <v>4488947</v>
      </c>
      <c r="H5488" s="491">
        <v>0</v>
      </c>
      <c r="I5488" s="491">
        <v>0</v>
      </c>
      <c r="J5488" s="491">
        <v>0</v>
      </c>
      <c r="K5488" s="491">
        <v>0</v>
      </c>
    </row>
    <row r="5489" spans="1:11" x14ac:dyDescent="0.25">
      <c r="A5489" s="489">
        <v>14271</v>
      </c>
      <c r="B5489" s="488" t="s">
        <v>24266</v>
      </c>
      <c r="C5489" s="489" t="s">
        <v>87</v>
      </c>
      <c r="D5489" s="490">
        <v>8360345</v>
      </c>
      <c r="E5489" s="487"/>
      <c r="F5489" s="488" t="s">
        <v>5975</v>
      </c>
      <c r="G5489" s="491">
        <v>8360345</v>
      </c>
      <c r="H5489" s="491">
        <v>0</v>
      </c>
      <c r="I5489" s="491">
        <v>0</v>
      </c>
      <c r="J5489" s="491">
        <v>0</v>
      </c>
      <c r="K5489" s="491">
        <v>0</v>
      </c>
    </row>
    <row r="5490" spans="1:11" x14ac:dyDescent="0.25">
      <c r="A5490" s="489">
        <v>14272</v>
      </c>
      <c r="B5490" s="488" t="s">
        <v>20717</v>
      </c>
      <c r="C5490" s="489" t="s">
        <v>87</v>
      </c>
      <c r="D5490" s="490">
        <v>126617</v>
      </c>
      <c r="E5490" s="487"/>
      <c r="F5490" s="488" t="s">
        <v>15827</v>
      </c>
      <c r="G5490" s="491">
        <v>126617</v>
      </c>
      <c r="H5490" s="491">
        <v>0</v>
      </c>
      <c r="I5490" s="491">
        <v>0</v>
      </c>
      <c r="J5490" s="491">
        <v>0</v>
      </c>
      <c r="K5490" s="491">
        <v>0</v>
      </c>
    </row>
    <row r="5491" spans="1:11" x14ac:dyDescent="0.25">
      <c r="A5491" s="489">
        <v>14273</v>
      </c>
      <c r="B5491" s="488" t="s">
        <v>24271</v>
      </c>
      <c r="C5491" s="489" t="s">
        <v>4419</v>
      </c>
      <c r="D5491" s="490">
        <v>298058</v>
      </c>
      <c r="E5491" s="487"/>
      <c r="F5491" s="488" t="s">
        <v>5933</v>
      </c>
      <c r="G5491" s="491">
        <v>298058</v>
      </c>
      <c r="H5491" s="491">
        <v>0</v>
      </c>
      <c r="I5491" s="491">
        <v>0</v>
      </c>
      <c r="J5491" s="491">
        <v>0</v>
      </c>
      <c r="K5491" s="491">
        <v>0</v>
      </c>
    </row>
    <row r="5492" spans="1:11" ht="30" x14ac:dyDescent="0.25">
      <c r="A5492" s="489">
        <v>14274</v>
      </c>
      <c r="B5492" s="488" t="s">
        <v>17034</v>
      </c>
      <c r="C5492" s="489" t="s">
        <v>87</v>
      </c>
      <c r="D5492" s="490">
        <v>40328.01</v>
      </c>
      <c r="E5492" s="487"/>
      <c r="F5492" s="488" t="s">
        <v>16405</v>
      </c>
      <c r="G5492" s="491">
        <v>40328.01</v>
      </c>
      <c r="H5492" s="491">
        <v>0</v>
      </c>
      <c r="I5492" s="491">
        <v>0</v>
      </c>
      <c r="J5492" s="491">
        <v>0</v>
      </c>
      <c r="K5492" s="491">
        <v>0</v>
      </c>
    </row>
    <row r="5493" spans="1:11" x14ac:dyDescent="0.25">
      <c r="A5493" s="489">
        <v>14275</v>
      </c>
      <c r="B5493" s="488" t="s">
        <v>17922</v>
      </c>
      <c r="C5493" s="489" t="s">
        <v>87</v>
      </c>
      <c r="D5493" s="490">
        <v>408637</v>
      </c>
      <c r="E5493" s="487"/>
      <c r="F5493" s="488" t="s">
        <v>5975</v>
      </c>
      <c r="G5493" s="491">
        <v>408637</v>
      </c>
      <c r="H5493" s="491">
        <v>0</v>
      </c>
      <c r="I5493" s="491">
        <v>0</v>
      </c>
      <c r="J5493" s="491">
        <v>0</v>
      </c>
      <c r="K5493" s="491">
        <v>0</v>
      </c>
    </row>
    <row r="5494" spans="1:11" x14ac:dyDescent="0.25">
      <c r="A5494" s="489">
        <v>14276</v>
      </c>
      <c r="B5494" s="488" t="s">
        <v>24274</v>
      </c>
      <c r="C5494" s="489" t="s">
        <v>87</v>
      </c>
      <c r="D5494" s="490">
        <v>468760</v>
      </c>
      <c r="E5494" s="487"/>
      <c r="F5494" s="488" t="s">
        <v>15827</v>
      </c>
      <c r="G5494" s="491">
        <v>468760</v>
      </c>
      <c r="H5494" s="491">
        <v>0</v>
      </c>
      <c r="I5494" s="491">
        <v>0</v>
      </c>
      <c r="J5494" s="491">
        <v>0</v>
      </c>
      <c r="K5494" s="491">
        <v>0</v>
      </c>
    </row>
    <row r="5495" spans="1:11" x14ac:dyDescent="0.25">
      <c r="A5495" s="489">
        <v>14277</v>
      </c>
      <c r="B5495" s="488" t="s">
        <v>24055</v>
      </c>
      <c r="C5495" s="489" t="s">
        <v>87</v>
      </c>
      <c r="D5495" s="490">
        <v>145990</v>
      </c>
      <c r="E5495" s="487"/>
      <c r="F5495" s="488" t="s">
        <v>5975</v>
      </c>
      <c r="G5495" s="491">
        <v>145990</v>
      </c>
      <c r="H5495" s="491">
        <v>0</v>
      </c>
      <c r="I5495" s="491">
        <v>0</v>
      </c>
      <c r="J5495" s="491">
        <v>0</v>
      </c>
      <c r="K5495" s="491">
        <v>0</v>
      </c>
    </row>
    <row r="5496" spans="1:11" x14ac:dyDescent="0.25">
      <c r="A5496" s="489">
        <v>14278</v>
      </c>
      <c r="B5496" s="488" t="s">
        <v>24050</v>
      </c>
      <c r="C5496" s="489" t="s">
        <v>87</v>
      </c>
      <c r="D5496" s="490">
        <v>67511</v>
      </c>
      <c r="E5496" s="487"/>
      <c r="F5496" s="488" t="s">
        <v>5975</v>
      </c>
      <c r="G5496" s="491">
        <v>67511</v>
      </c>
      <c r="H5496" s="491">
        <v>0</v>
      </c>
      <c r="I5496" s="491">
        <v>0</v>
      </c>
      <c r="J5496" s="491">
        <v>0</v>
      </c>
      <c r="K5496" s="491">
        <v>0</v>
      </c>
    </row>
    <row r="5497" spans="1:11" x14ac:dyDescent="0.25">
      <c r="A5497" s="489">
        <v>14279</v>
      </c>
      <c r="B5497" s="488" t="s">
        <v>24284</v>
      </c>
      <c r="C5497" s="489" t="s">
        <v>87</v>
      </c>
      <c r="D5497" s="490">
        <v>493.01</v>
      </c>
      <c r="E5497" s="487"/>
      <c r="F5497" s="488" t="s">
        <v>5975</v>
      </c>
      <c r="G5497" s="491">
        <v>493.01</v>
      </c>
      <c r="H5497" s="491">
        <v>0</v>
      </c>
      <c r="I5497" s="491">
        <v>0</v>
      </c>
      <c r="J5497" s="491">
        <v>0</v>
      </c>
      <c r="K5497" s="491">
        <v>0</v>
      </c>
    </row>
    <row r="5498" spans="1:11" x14ac:dyDescent="0.25">
      <c r="A5498" s="489">
        <v>14280</v>
      </c>
      <c r="B5498" s="488" t="s">
        <v>24279</v>
      </c>
      <c r="C5498" s="489" t="s">
        <v>87</v>
      </c>
      <c r="D5498" s="490">
        <v>4112</v>
      </c>
      <c r="E5498" s="487"/>
      <c r="F5498" s="488" t="s">
        <v>5975</v>
      </c>
      <c r="G5498" s="491">
        <v>4112</v>
      </c>
      <c r="H5498" s="491">
        <v>0</v>
      </c>
      <c r="I5498" s="491">
        <v>0</v>
      </c>
      <c r="J5498" s="491">
        <v>0</v>
      </c>
      <c r="K5498" s="491">
        <v>0</v>
      </c>
    </row>
    <row r="5499" spans="1:11" x14ac:dyDescent="0.25">
      <c r="A5499" s="489">
        <v>14281</v>
      </c>
      <c r="B5499" s="488" t="s">
        <v>24290</v>
      </c>
      <c r="C5499" s="489" t="s">
        <v>87</v>
      </c>
      <c r="D5499" s="490">
        <v>20034</v>
      </c>
      <c r="E5499" s="487"/>
      <c r="F5499" s="488" t="s">
        <v>5975</v>
      </c>
      <c r="G5499" s="491">
        <v>20034</v>
      </c>
      <c r="H5499" s="491">
        <v>0</v>
      </c>
      <c r="I5499" s="491">
        <v>0</v>
      </c>
      <c r="J5499" s="491">
        <v>0</v>
      </c>
      <c r="K5499" s="491">
        <v>0</v>
      </c>
    </row>
    <row r="5500" spans="1:11" ht="30" x14ac:dyDescent="0.25">
      <c r="A5500" s="489">
        <v>14282</v>
      </c>
      <c r="B5500" s="488" t="s">
        <v>24196</v>
      </c>
      <c r="C5500" s="489" t="s">
        <v>87</v>
      </c>
      <c r="D5500" s="490">
        <v>185426.7</v>
      </c>
      <c r="E5500" s="487"/>
      <c r="F5500" s="488" t="s">
        <v>15713</v>
      </c>
      <c r="G5500" s="491">
        <v>0</v>
      </c>
      <c r="H5500" s="491">
        <v>162801.13</v>
      </c>
      <c r="I5500" s="491">
        <v>22625.57</v>
      </c>
      <c r="J5500" s="491">
        <v>0</v>
      </c>
      <c r="K5500" s="491">
        <v>0</v>
      </c>
    </row>
    <row r="5501" spans="1:11" ht="30" x14ac:dyDescent="0.25">
      <c r="A5501" s="489">
        <v>14283</v>
      </c>
      <c r="B5501" s="488" t="s">
        <v>24197</v>
      </c>
      <c r="C5501" s="489" t="s">
        <v>87</v>
      </c>
      <c r="D5501" s="490">
        <v>0</v>
      </c>
      <c r="E5501" s="487"/>
      <c r="F5501" s="488" t="s">
        <v>15713</v>
      </c>
      <c r="G5501" s="491">
        <v>0</v>
      </c>
      <c r="H5501" s="491">
        <v>0</v>
      </c>
      <c r="I5501" s="491">
        <v>0</v>
      </c>
      <c r="J5501" s="491">
        <v>0</v>
      </c>
      <c r="K5501" s="491">
        <v>0</v>
      </c>
    </row>
    <row r="5502" spans="1:11" x14ac:dyDescent="0.25">
      <c r="A5502" s="489">
        <v>14284</v>
      </c>
      <c r="B5502" s="488" t="s">
        <v>20644</v>
      </c>
      <c r="C5502" s="489" t="s">
        <v>87</v>
      </c>
      <c r="D5502" s="490">
        <v>1564226.09</v>
      </c>
      <c r="E5502" s="487"/>
      <c r="F5502" s="488" t="s">
        <v>15827</v>
      </c>
      <c r="G5502" s="491">
        <v>491552.45</v>
      </c>
      <c r="H5502" s="491">
        <v>85415.54</v>
      </c>
      <c r="I5502" s="491">
        <v>754960.83</v>
      </c>
      <c r="J5502" s="491">
        <v>232297.29</v>
      </c>
      <c r="K5502" s="491">
        <v>0</v>
      </c>
    </row>
    <row r="5503" spans="1:11" x14ac:dyDescent="0.25">
      <c r="A5503" s="489">
        <v>14285</v>
      </c>
      <c r="B5503" s="488" t="s">
        <v>24054</v>
      </c>
      <c r="C5503" s="489" t="s">
        <v>87</v>
      </c>
      <c r="D5503" s="490">
        <v>517393</v>
      </c>
      <c r="E5503" s="487"/>
      <c r="F5503" s="488" t="s">
        <v>5975</v>
      </c>
      <c r="G5503" s="491">
        <v>517393</v>
      </c>
      <c r="H5503" s="491">
        <v>0</v>
      </c>
      <c r="I5503" s="491">
        <v>0</v>
      </c>
      <c r="J5503" s="491">
        <v>0</v>
      </c>
      <c r="K5503" s="491">
        <v>0</v>
      </c>
    </row>
    <row r="5504" spans="1:11" x14ac:dyDescent="0.25">
      <c r="A5504" s="489">
        <v>14286</v>
      </c>
      <c r="B5504" s="488" t="s">
        <v>21002</v>
      </c>
      <c r="C5504" s="489" t="s">
        <v>87</v>
      </c>
      <c r="D5504" s="490">
        <v>302647.44</v>
      </c>
      <c r="E5504" s="487"/>
      <c r="F5504" s="488" t="s">
        <v>15963</v>
      </c>
      <c r="G5504" s="491">
        <v>38500</v>
      </c>
      <c r="H5504" s="491">
        <v>220932.6</v>
      </c>
      <c r="I5504" s="491">
        <v>43214.84</v>
      </c>
      <c r="J5504" s="491">
        <v>0</v>
      </c>
      <c r="K5504" s="491">
        <v>0</v>
      </c>
    </row>
    <row r="5505" spans="1:11" x14ac:dyDescent="0.25">
      <c r="A5505" s="489">
        <v>14287</v>
      </c>
      <c r="B5505" s="488" t="s">
        <v>24310</v>
      </c>
      <c r="C5505" s="489" t="s">
        <v>92</v>
      </c>
      <c r="D5505" s="490">
        <v>34469</v>
      </c>
      <c r="E5505" s="487"/>
      <c r="F5505" s="488" t="s">
        <v>16308</v>
      </c>
      <c r="G5505" s="491">
        <v>34469</v>
      </c>
      <c r="H5505" s="491">
        <v>0</v>
      </c>
      <c r="I5505" s="491">
        <v>0</v>
      </c>
      <c r="J5505" s="491">
        <v>0</v>
      </c>
      <c r="K5505" s="491">
        <v>0</v>
      </c>
    </row>
    <row r="5506" spans="1:11" ht="30" x14ac:dyDescent="0.25">
      <c r="A5506" s="489">
        <v>14288</v>
      </c>
      <c r="B5506" s="488" t="s">
        <v>20999</v>
      </c>
      <c r="C5506" s="489" t="s">
        <v>87</v>
      </c>
      <c r="D5506" s="490">
        <v>275635.09999999998</v>
      </c>
      <c r="E5506" s="487"/>
      <c r="F5506" s="488" t="s">
        <v>15963</v>
      </c>
      <c r="G5506" s="491">
        <v>7700</v>
      </c>
      <c r="H5506" s="491">
        <v>222683.96</v>
      </c>
      <c r="I5506" s="491">
        <v>45251.14</v>
      </c>
      <c r="J5506" s="491">
        <v>0</v>
      </c>
      <c r="K5506" s="491">
        <v>0</v>
      </c>
    </row>
    <row r="5507" spans="1:11" ht="30" x14ac:dyDescent="0.25">
      <c r="A5507" s="489">
        <v>14289</v>
      </c>
      <c r="B5507" s="488" t="s">
        <v>21001</v>
      </c>
      <c r="C5507" s="489" t="s">
        <v>87</v>
      </c>
      <c r="D5507" s="490">
        <v>703924.44</v>
      </c>
      <c r="E5507" s="487"/>
      <c r="F5507" s="488" t="s">
        <v>15713</v>
      </c>
      <c r="G5507" s="491">
        <v>439777</v>
      </c>
      <c r="H5507" s="491">
        <v>220932.6</v>
      </c>
      <c r="I5507" s="491">
        <v>43214.84</v>
      </c>
      <c r="J5507" s="491">
        <v>0</v>
      </c>
      <c r="K5507" s="491">
        <v>0</v>
      </c>
    </row>
    <row r="5508" spans="1:11" x14ac:dyDescent="0.25">
      <c r="A5508" s="489">
        <v>14290</v>
      </c>
      <c r="B5508" s="488" t="s">
        <v>24251</v>
      </c>
      <c r="C5508" s="489" t="s">
        <v>87</v>
      </c>
      <c r="D5508" s="490">
        <v>13766</v>
      </c>
      <c r="E5508" s="487"/>
      <c r="F5508" s="488" t="s">
        <v>15827</v>
      </c>
      <c r="G5508" s="491">
        <v>13766</v>
      </c>
      <c r="H5508" s="491">
        <v>0</v>
      </c>
      <c r="I5508" s="491">
        <v>0</v>
      </c>
      <c r="J5508" s="491">
        <v>0</v>
      </c>
      <c r="K5508" s="491">
        <v>0</v>
      </c>
    </row>
    <row r="5509" spans="1:11" ht="30" x14ac:dyDescent="0.25">
      <c r="A5509" s="489">
        <v>14291</v>
      </c>
      <c r="B5509" s="488" t="s">
        <v>17063</v>
      </c>
      <c r="C5509" s="489" t="s">
        <v>87</v>
      </c>
      <c r="D5509" s="490">
        <v>229921.7</v>
      </c>
      <c r="E5509" s="487"/>
      <c r="F5509" s="488" t="s">
        <v>15713</v>
      </c>
      <c r="G5509" s="491">
        <v>44495</v>
      </c>
      <c r="H5509" s="491">
        <v>162801.13</v>
      </c>
      <c r="I5509" s="491">
        <v>22625.57</v>
      </c>
      <c r="J5509" s="491">
        <v>0</v>
      </c>
      <c r="K5509" s="491">
        <v>0</v>
      </c>
    </row>
    <row r="5510" spans="1:11" ht="30" x14ac:dyDescent="0.25">
      <c r="A5510" s="489">
        <v>14292</v>
      </c>
      <c r="B5510" s="488" t="s">
        <v>17058</v>
      </c>
      <c r="C5510" s="489" t="s">
        <v>87</v>
      </c>
      <c r="D5510" s="490">
        <v>242462.7</v>
      </c>
      <c r="E5510" s="487"/>
      <c r="F5510" s="488" t="s">
        <v>15713</v>
      </c>
      <c r="G5510" s="491">
        <v>57036</v>
      </c>
      <c r="H5510" s="491">
        <v>162801.13</v>
      </c>
      <c r="I5510" s="491">
        <v>22625.57</v>
      </c>
      <c r="J5510" s="491">
        <v>0</v>
      </c>
      <c r="K5510" s="491">
        <v>0</v>
      </c>
    </row>
    <row r="5511" spans="1:11" ht="30" x14ac:dyDescent="0.25">
      <c r="A5511" s="489">
        <v>14293</v>
      </c>
      <c r="B5511" s="488" t="s">
        <v>17062</v>
      </c>
      <c r="C5511" s="489" t="s">
        <v>87</v>
      </c>
      <c r="D5511" s="490">
        <v>247306.7</v>
      </c>
      <c r="E5511" s="487"/>
      <c r="F5511" s="488" t="s">
        <v>15713</v>
      </c>
      <c r="G5511" s="491">
        <v>61880</v>
      </c>
      <c r="H5511" s="491">
        <v>162801.13</v>
      </c>
      <c r="I5511" s="491">
        <v>22625.57</v>
      </c>
      <c r="J5511" s="491">
        <v>0</v>
      </c>
      <c r="K5511" s="491">
        <v>0</v>
      </c>
    </row>
    <row r="5512" spans="1:11" x14ac:dyDescent="0.25">
      <c r="A5512" s="489">
        <v>14294</v>
      </c>
      <c r="B5512" s="488" t="s">
        <v>21087</v>
      </c>
      <c r="C5512" s="489" t="s">
        <v>87</v>
      </c>
      <c r="D5512" s="490">
        <v>54264</v>
      </c>
      <c r="E5512" s="487"/>
      <c r="F5512" s="488" t="s">
        <v>5933</v>
      </c>
      <c r="G5512" s="491">
        <v>54264</v>
      </c>
      <c r="H5512" s="491">
        <v>0</v>
      </c>
      <c r="I5512" s="491">
        <v>0</v>
      </c>
      <c r="J5512" s="491">
        <v>0</v>
      </c>
      <c r="K5512" s="491">
        <v>0</v>
      </c>
    </row>
    <row r="5513" spans="1:11" ht="30" x14ac:dyDescent="0.25">
      <c r="A5513" s="489">
        <v>14295</v>
      </c>
      <c r="B5513" s="488" t="s">
        <v>19992</v>
      </c>
      <c r="C5513" s="489" t="s">
        <v>87</v>
      </c>
      <c r="D5513" s="490">
        <v>53399.92</v>
      </c>
      <c r="E5513" s="487"/>
      <c r="F5513" s="488" t="s">
        <v>15713</v>
      </c>
      <c r="G5513" s="491">
        <v>33990.01</v>
      </c>
      <c r="H5513" s="491">
        <v>9907.17</v>
      </c>
      <c r="I5513" s="491">
        <v>9502.74</v>
      </c>
      <c r="J5513" s="491">
        <v>0</v>
      </c>
      <c r="K5513" s="491">
        <v>0</v>
      </c>
    </row>
    <row r="5514" spans="1:11" x14ac:dyDescent="0.25">
      <c r="A5514" s="489">
        <v>14296</v>
      </c>
      <c r="B5514" s="488" t="s">
        <v>18100</v>
      </c>
      <c r="C5514" s="489" t="s">
        <v>87</v>
      </c>
      <c r="D5514" s="490">
        <v>1163229</v>
      </c>
      <c r="E5514" s="487"/>
      <c r="F5514" s="488" t="s">
        <v>15827</v>
      </c>
      <c r="G5514" s="491">
        <v>1163229</v>
      </c>
      <c r="H5514" s="491">
        <v>0</v>
      </c>
      <c r="I5514" s="491">
        <v>0</v>
      </c>
      <c r="J5514" s="491">
        <v>0</v>
      </c>
      <c r="K5514" s="491">
        <v>0</v>
      </c>
    </row>
    <row r="5515" spans="1:11" x14ac:dyDescent="0.25">
      <c r="A5515" s="489">
        <v>14297</v>
      </c>
      <c r="B5515" s="488" t="s">
        <v>24249</v>
      </c>
      <c r="C5515" s="489" t="s">
        <v>87</v>
      </c>
      <c r="D5515" s="490">
        <v>3356342.21</v>
      </c>
      <c r="E5515" s="487"/>
      <c r="F5515" s="488" t="s">
        <v>5975</v>
      </c>
      <c r="G5515" s="491">
        <v>3356342.21</v>
      </c>
      <c r="H5515" s="491">
        <v>0</v>
      </c>
      <c r="I5515" s="491">
        <v>0</v>
      </c>
      <c r="J5515" s="491">
        <v>0</v>
      </c>
      <c r="K5515" s="491">
        <v>0</v>
      </c>
    </row>
    <row r="5516" spans="1:11" x14ac:dyDescent="0.25">
      <c r="A5516" s="489">
        <v>14298</v>
      </c>
      <c r="B5516" s="488" t="s">
        <v>16783</v>
      </c>
      <c r="C5516" s="489" t="s">
        <v>87</v>
      </c>
      <c r="D5516" s="490">
        <v>159777</v>
      </c>
      <c r="E5516" s="487"/>
      <c r="F5516" s="488" t="s">
        <v>15813</v>
      </c>
      <c r="G5516" s="491">
        <v>159777</v>
      </c>
      <c r="H5516" s="491">
        <v>0</v>
      </c>
      <c r="I5516" s="491">
        <v>0</v>
      </c>
      <c r="J5516" s="491">
        <v>0</v>
      </c>
      <c r="K5516" s="491">
        <v>0</v>
      </c>
    </row>
    <row r="5517" spans="1:11" x14ac:dyDescent="0.25">
      <c r="A5517" s="489">
        <v>14299</v>
      </c>
      <c r="B5517" s="488" t="s">
        <v>24261</v>
      </c>
      <c r="C5517" s="489" t="s">
        <v>87</v>
      </c>
      <c r="D5517" s="490">
        <v>38767</v>
      </c>
      <c r="E5517" s="487"/>
      <c r="F5517" s="488" t="s">
        <v>5975</v>
      </c>
      <c r="G5517" s="491">
        <v>38767</v>
      </c>
      <c r="H5517" s="491">
        <v>0</v>
      </c>
      <c r="I5517" s="491">
        <v>0</v>
      </c>
      <c r="J5517" s="491">
        <v>0</v>
      </c>
      <c r="K5517" s="491">
        <v>0</v>
      </c>
    </row>
    <row r="5518" spans="1:11" x14ac:dyDescent="0.25">
      <c r="A5518" s="489">
        <v>14300</v>
      </c>
      <c r="B5518" s="488" t="s">
        <v>16723</v>
      </c>
      <c r="C5518" s="489" t="s">
        <v>9025</v>
      </c>
      <c r="D5518" s="490">
        <v>0</v>
      </c>
      <c r="E5518" s="487"/>
      <c r="F5518" s="488" t="s">
        <v>5933</v>
      </c>
      <c r="G5518" s="491">
        <v>0</v>
      </c>
      <c r="H5518" s="491">
        <v>0</v>
      </c>
      <c r="I5518" s="491">
        <v>0</v>
      </c>
      <c r="J5518" s="491">
        <v>0</v>
      </c>
      <c r="K5518" s="491">
        <v>0</v>
      </c>
    </row>
    <row r="5519" spans="1:11" x14ac:dyDescent="0.25">
      <c r="A5519" s="489">
        <v>14301</v>
      </c>
      <c r="B5519" s="488" t="s">
        <v>19763</v>
      </c>
      <c r="C5519" s="489" t="s">
        <v>4419</v>
      </c>
      <c r="D5519" s="490">
        <v>95822</v>
      </c>
      <c r="E5519" s="487"/>
      <c r="F5519" s="488" t="s">
        <v>5933</v>
      </c>
      <c r="G5519" s="491">
        <v>95822</v>
      </c>
      <c r="H5519" s="491">
        <v>0</v>
      </c>
      <c r="I5519" s="491">
        <v>0</v>
      </c>
      <c r="J5519" s="491">
        <v>0</v>
      </c>
      <c r="K5519" s="491">
        <v>0</v>
      </c>
    </row>
    <row r="5520" spans="1:11" x14ac:dyDescent="0.25">
      <c r="A5520" s="489">
        <v>14302</v>
      </c>
      <c r="B5520" s="488" t="s">
        <v>21248</v>
      </c>
      <c r="C5520" s="489" t="s">
        <v>87</v>
      </c>
      <c r="D5520" s="490">
        <v>0</v>
      </c>
      <c r="E5520" s="487"/>
      <c r="F5520" s="488" t="s">
        <v>5975</v>
      </c>
      <c r="G5520" s="491">
        <v>0</v>
      </c>
      <c r="H5520" s="491">
        <v>0</v>
      </c>
      <c r="I5520" s="491">
        <v>0</v>
      </c>
      <c r="J5520" s="491">
        <v>0</v>
      </c>
      <c r="K5520" s="491">
        <v>0</v>
      </c>
    </row>
    <row r="5521" spans="1:11" x14ac:dyDescent="0.25">
      <c r="A5521" s="489">
        <v>14303</v>
      </c>
      <c r="B5521" s="488" t="s">
        <v>19297</v>
      </c>
      <c r="C5521" s="489" t="s">
        <v>9025</v>
      </c>
      <c r="D5521" s="490">
        <v>0</v>
      </c>
      <c r="E5521" s="487"/>
      <c r="F5521" s="488" t="s">
        <v>5975</v>
      </c>
      <c r="G5521" s="491">
        <v>0</v>
      </c>
      <c r="H5521" s="491">
        <v>0</v>
      </c>
      <c r="I5521" s="491">
        <v>0</v>
      </c>
      <c r="J5521" s="491">
        <v>0</v>
      </c>
      <c r="K5521" s="491">
        <v>0</v>
      </c>
    </row>
    <row r="5522" spans="1:11" x14ac:dyDescent="0.25">
      <c r="A5522" s="489">
        <v>14304</v>
      </c>
      <c r="B5522" s="488" t="s">
        <v>24250</v>
      </c>
      <c r="C5522" s="489" t="s">
        <v>9025</v>
      </c>
      <c r="D5522" s="490">
        <v>592330</v>
      </c>
      <c r="E5522" s="487"/>
      <c r="F5522" s="488" t="s">
        <v>5975</v>
      </c>
      <c r="G5522" s="491">
        <v>592330</v>
      </c>
      <c r="H5522" s="491">
        <v>0</v>
      </c>
      <c r="I5522" s="491">
        <v>0</v>
      </c>
      <c r="J5522" s="491">
        <v>0</v>
      </c>
      <c r="K5522" s="491">
        <v>0</v>
      </c>
    </row>
    <row r="5523" spans="1:11" x14ac:dyDescent="0.25">
      <c r="A5523" s="489">
        <v>14305</v>
      </c>
      <c r="B5523" s="488" t="s">
        <v>23731</v>
      </c>
      <c r="C5523" s="489" t="s">
        <v>87</v>
      </c>
      <c r="D5523" s="490">
        <v>0</v>
      </c>
      <c r="E5523" s="487"/>
      <c r="F5523" s="488" t="s">
        <v>5933</v>
      </c>
      <c r="G5523" s="491">
        <v>0</v>
      </c>
      <c r="H5523" s="491">
        <v>0</v>
      </c>
      <c r="I5523" s="491">
        <v>0</v>
      </c>
      <c r="J5523" s="491">
        <v>0</v>
      </c>
      <c r="K5523" s="491">
        <v>0</v>
      </c>
    </row>
    <row r="5524" spans="1:11" x14ac:dyDescent="0.25">
      <c r="A5524" s="489">
        <v>14306</v>
      </c>
      <c r="B5524" s="488" t="s">
        <v>24258</v>
      </c>
      <c r="C5524" s="489" t="s">
        <v>87</v>
      </c>
      <c r="D5524" s="490">
        <v>608424</v>
      </c>
      <c r="E5524" s="487"/>
      <c r="F5524" s="488" t="s">
        <v>5975</v>
      </c>
      <c r="G5524" s="491">
        <v>608424</v>
      </c>
      <c r="H5524" s="491">
        <v>0</v>
      </c>
      <c r="I5524" s="491">
        <v>0</v>
      </c>
      <c r="J5524" s="491">
        <v>0</v>
      </c>
      <c r="K5524" s="491">
        <v>0</v>
      </c>
    </row>
    <row r="5525" spans="1:11" ht="30" x14ac:dyDescent="0.25">
      <c r="A5525" s="489">
        <v>14307</v>
      </c>
      <c r="B5525" s="488" t="s">
        <v>20864</v>
      </c>
      <c r="C5525" s="489" t="s">
        <v>87</v>
      </c>
      <c r="D5525" s="490">
        <v>0</v>
      </c>
      <c r="E5525" s="487"/>
      <c r="F5525" s="488" t="s">
        <v>5975</v>
      </c>
      <c r="G5525" s="491">
        <v>0</v>
      </c>
      <c r="H5525" s="491">
        <v>0</v>
      </c>
      <c r="I5525" s="491">
        <v>0</v>
      </c>
      <c r="J5525" s="491">
        <v>0</v>
      </c>
      <c r="K5525" s="491">
        <v>0</v>
      </c>
    </row>
    <row r="5526" spans="1:11" x14ac:dyDescent="0.25">
      <c r="A5526" s="489">
        <v>14308</v>
      </c>
      <c r="B5526" s="488" t="s">
        <v>24257</v>
      </c>
      <c r="C5526" s="489" t="s">
        <v>87</v>
      </c>
      <c r="D5526" s="490">
        <v>247832.01</v>
      </c>
      <c r="E5526" s="487"/>
      <c r="F5526" s="488" t="s">
        <v>5975</v>
      </c>
      <c r="G5526" s="491">
        <v>247832.01</v>
      </c>
      <c r="H5526" s="491">
        <v>0</v>
      </c>
      <c r="I5526" s="491">
        <v>0</v>
      </c>
      <c r="J5526" s="491">
        <v>0</v>
      </c>
      <c r="K5526" s="491">
        <v>0</v>
      </c>
    </row>
    <row r="5527" spans="1:11" x14ac:dyDescent="0.25">
      <c r="A5527" s="489">
        <v>14309</v>
      </c>
      <c r="B5527" s="488" t="s">
        <v>24385</v>
      </c>
      <c r="C5527" s="489" t="s">
        <v>87</v>
      </c>
      <c r="D5527" s="490">
        <v>0</v>
      </c>
      <c r="E5527" s="487"/>
      <c r="F5527" s="488" t="s">
        <v>5975</v>
      </c>
      <c r="G5527" s="491">
        <v>0</v>
      </c>
      <c r="H5527" s="491">
        <v>0</v>
      </c>
      <c r="I5527" s="491">
        <v>0</v>
      </c>
      <c r="J5527" s="491">
        <v>0</v>
      </c>
      <c r="K5527" s="491">
        <v>0</v>
      </c>
    </row>
    <row r="5528" spans="1:11" x14ac:dyDescent="0.25">
      <c r="A5528" s="489">
        <v>14310</v>
      </c>
      <c r="B5528" s="488" t="s">
        <v>24288</v>
      </c>
      <c r="C5528" s="489" t="s">
        <v>87</v>
      </c>
      <c r="D5528" s="490">
        <v>2755507</v>
      </c>
      <c r="E5528" s="487"/>
      <c r="F5528" s="488" t="s">
        <v>5975</v>
      </c>
      <c r="G5528" s="491">
        <v>2755507</v>
      </c>
      <c r="H5528" s="491">
        <v>0</v>
      </c>
      <c r="I5528" s="491">
        <v>0</v>
      </c>
      <c r="J5528" s="491">
        <v>0</v>
      </c>
      <c r="K5528" s="491">
        <v>0</v>
      </c>
    </row>
    <row r="5529" spans="1:11" x14ac:dyDescent="0.25">
      <c r="A5529" s="489">
        <v>14311</v>
      </c>
      <c r="B5529" s="488" t="s">
        <v>23727</v>
      </c>
      <c r="C5529" s="489" t="s">
        <v>87</v>
      </c>
      <c r="D5529" s="490">
        <v>0</v>
      </c>
      <c r="E5529" s="487"/>
      <c r="F5529" s="488" t="s">
        <v>5975</v>
      </c>
      <c r="G5529" s="491">
        <v>0</v>
      </c>
      <c r="H5529" s="491">
        <v>0</v>
      </c>
      <c r="I5529" s="491">
        <v>0</v>
      </c>
      <c r="J5529" s="491">
        <v>0</v>
      </c>
      <c r="K5529" s="491">
        <v>0</v>
      </c>
    </row>
    <row r="5530" spans="1:11" ht="30" x14ac:dyDescent="0.25">
      <c r="A5530" s="489">
        <v>14312</v>
      </c>
      <c r="B5530" s="488" t="s">
        <v>8123</v>
      </c>
      <c r="C5530" s="489" t="s">
        <v>87</v>
      </c>
      <c r="D5530" s="490">
        <v>315414775</v>
      </c>
      <c r="E5530" s="487"/>
      <c r="F5530" s="488" t="s">
        <v>6935</v>
      </c>
      <c r="G5530" s="491">
        <v>315414775</v>
      </c>
      <c r="H5530" s="491">
        <v>0</v>
      </c>
      <c r="I5530" s="491">
        <v>0</v>
      </c>
      <c r="J5530" s="491">
        <v>0</v>
      </c>
      <c r="K5530" s="491">
        <v>0</v>
      </c>
    </row>
    <row r="5531" spans="1:11" x14ac:dyDescent="0.25">
      <c r="A5531" s="489">
        <v>14313</v>
      </c>
      <c r="B5531" s="488" t="s">
        <v>16970</v>
      </c>
      <c r="C5531" s="489" t="s">
        <v>87</v>
      </c>
      <c r="D5531" s="490">
        <v>0</v>
      </c>
      <c r="E5531" s="487"/>
      <c r="F5531" s="488" t="s">
        <v>5933</v>
      </c>
      <c r="G5531" s="491">
        <v>0</v>
      </c>
      <c r="H5531" s="491">
        <v>0</v>
      </c>
      <c r="I5531" s="491">
        <v>0</v>
      </c>
      <c r="J5531" s="491">
        <v>0</v>
      </c>
      <c r="K5531" s="491">
        <v>0</v>
      </c>
    </row>
    <row r="5532" spans="1:11" x14ac:dyDescent="0.25">
      <c r="A5532" s="489">
        <v>14314</v>
      </c>
      <c r="B5532" s="488" t="s">
        <v>24275</v>
      </c>
      <c r="C5532" s="489" t="s">
        <v>87</v>
      </c>
      <c r="D5532" s="490">
        <v>87141</v>
      </c>
      <c r="E5532" s="487"/>
      <c r="F5532" s="488" t="s">
        <v>5975</v>
      </c>
      <c r="G5532" s="491">
        <v>87141</v>
      </c>
      <c r="H5532" s="491">
        <v>0</v>
      </c>
      <c r="I5532" s="491">
        <v>0</v>
      </c>
      <c r="J5532" s="491">
        <v>0</v>
      </c>
      <c r="K5532" s="491">
        <v>0</v>
      </c>
    </row>
    <row r="5533" spans="1:11" x14ac:dyDescent="0.25">
      <c r="A5533" s="489">
        <v>14315</v>
      </c>
      <c r="B5533" s="488" t="s">
        <v>24276</v>
      </c>
      <c r="C5533" s="489" t="s">
        <v>87</v>
      </c>
      <c r="D5533" s="490">
        <v>37529.01</v>
      </c>
      <c r="E5533" s="487"/>
      <c r="F5533" s="488" t="s">
        <v>5975</v>
      </c>
      <c r="G5533" s="491">
        <v>37529.01</v>
      </c>
      <c r="H5533" s="491">
        <v>0</v>
      </c>
      <c r="I5533" s="491">
        <v>0</v>
      </c>
      <c r="J5533" s="491">
        <v>0</v>
      </c>
      <c r="K5533" s="491">
        <v>0</v>
      </c>
    </row>
    <row r="5534" spans="1:11" x14ac:dyDescent="0.25">
      <c r="A5534" s="489">
        <v>14316</v>
      </c>
      <c r="B5534" s="488" t="s">
        <v>24525</v>
      </c>
      <c r="C5534" s="489" t="s">
        <v>87</v>
      </c>
      <c r="D5534" s="490">
        <v>0</v>
      </c>
      <c r="E5534" s="487"/>
      <c r="F5534" s="488" t="s">
        <v>14951</v>
      </c>
      <c r="G5534" s="491">
        <v>0</v>
      </c>
      <c r="H5534" s="491">
        <v>0</v>
      </c>
      <c r="I5534" s="491">
        <v>0</v>
      </c>
      <c r="J5534" s="491">
        <v>0</v>
      </c>
      <c r="K5534" s="491">
        <v>0</v>
      </c>
    </row>
    <row r="5535" spans="1:11" x14ac:dyDescent="0.25">
      <c r="A5535" s="489">
        <v>14317</v>
      </c>
      <c r="B5535" s="488" t="s">
        <v>23604</v>
      </c>
      <c r="C5535" s="489" t="s">
        <v>87</v>
      </c>
      <c r="D5535" s="490">
        <v>99987</v>
      </c>
      <c r="E5535" s="487"/>
      <c r="F5535" s="488" t="s">
        <v>5975</v>
      </c>
      <c r="G5535" s="491">
        <v>99987</v>
      </c>
      <c r="H5535" s="491">
        <v>0</v>
      </c>
      <c r="I5535" s="491">
        <v>0</v>
      </c>
      <c r="J5535" s="491">
        <v>0</v>
      </c>
      <c r="K5535" s="491">
        <v>0</v>
      </c>
    </row>
    <row r="5536" spans="1:11" x14ac:dyDescent="0.25">
      <c r="A5536" s="489">
        <v>14318</v>
      </c>
      <c r="B5536" s="488" t="s">
        <v>23637</v>
      </c>
      <c r="C5536" s="489" t="s">
        <v>87</v>
      </c>
      <c r="D5536" s="490">
        <v>22818</v>
      </c>
      <c r="E5536" s="487"/>
      <c r="F5536" s="488" t="s">
        <v>5975</v>
      </c>
      <c r="G5536" s="491">
        <v>22818</v>
      </c>
      <c r="H5536" s="491">
        <v>0</v>
      </c>
      <c r="I5536" s="491">
        <v>0</v>
      </c>
      <c r="J5536" s="491">
        <v>0</v>
      </c>
      <c r="K5536" s="491">
        <v>0</v>
      </c>
    </row>
    <row r="5537" spans="1:11" x14ac:dyDescent="0.25">
      <c r="A5537" s="489">
        <v>14319</v>
      </c>
      <c r="B5537" s="488" t="s">
        <v>23690</v>
      </c>
      <c r="C5537" s="489" t="s">
        <v>87</v>
      </c>
      <c r="D5537" s="490">
        <v>101147</v>
      </c>
      <c r="E5537" s="487"/>
      <c r="F5537" s="488" t="s">
        <v>5975</v>
      </c>
      <c r="G5537" s="491">
        <v>101147</v>
      </c>
      <c r="H5537" s="491">
        <v>0</v>
      </c>
      <c r="I5537" s="491">
        <v>0</v>
      </c>
      <c r="J5537" s="491">
        <v>0</v>
      </c>
      <c r="K5537" s="491">
        <v>0</v>
      </c>
    </row>
    <row r="5538" spans="1:11" x14ac:dyDescent="0.25">
      <c r="A5538" s="489">
        <v>14320</v>
      </c>
      <c r="B5538" s="488" t="s">
        <v>23632</v>
      </c>
      <c r="C5538" s="489" t="s">
        <v>87</v>
      </c>
      <c r="D5538" s="490">
        <v>157181</v>
      </c>
      <c r="E5538" s="487"/>
      <c r="F5538" s="488" t="s">
        <v>5975</v>
      </c>
      <c r="G5538" s="491">
        <v>157181</v>
      </c>
      <c r="H5538" s="491">
        <v>0</v>
      </c>
      <c r="I5538" s="491">
        <v>0</v>
      </c>
      <c r="J5538" s="491">
        <v>0</v>
      </c>
      <c r="K5538" s="491">
        <v>0</v>
      </c>
    </row>
    <row r="5539" spans="1:11" x14ac:dyDescent="0.25">
      <c r="A5539" s="489">
        <v>14321</v>
      </c>
      <c r="B5539" s="488" t="s">
        <v>23634</v>
      </c>
      <c r="C5539" s="489" t="s">
        <v>87</v>
      </c>
      <c r="D5539" s="490">
        <v>742336.01</v>
      </c>
      <c r="E5539" s="487"/>
      <c r="F5539" s="488" t="s">
        <v>5975</v>
      </c>
      <c r="G5539" s="491">
        <v>742336.01</v>
      </c>
      <c r="H5539" s="491">
        <v>0</v>
      </c>
      <c r="I5539" s="491">
        <v>0</v>
      </c>
      <c r="J5539" s="491">
        <v>0</v>
      </c>
      <c r="K5539" s="491">
        <v>0</v>
      </c>
    </row>
    <row r="5540" spans="1:11" x14ac:dyDescent="0.25">
      <c r="A5540" s="489">
        <v>14322</v>
      </c>
      <c r="B5540" s="488" t="s">
        <v>21885</v>
      </c>
      <c r="C5540" s="489" t="s">
        <v>87</v>
      </c>
      <c r="D5540" s="490">
        <v>116497</v>
      </c>
      <c r="E5540" s="487"/>
      <c r="F5540" s="488" t="s">
        <v>5975</v>
      </c>
      <c r="G5540" s="491">
        <v>116497</v>
      </c>
      <c r="H5540" s="491">
        <v>0</v>
      </c>
      <c r="I5540" s="491">
        <v>0</v>
      </c>
      <c r="J5540" s="491">
        <v>0</v>
      </c>
      <c r="K5540" s="491">
        <v>0</v>
      </c>
    </row>
    <row r="5541" spans="1:11" x14ac:dyDescent="0.25">
      <c r="A5541" s="489">
        <v>14323</v>
      </c>
      <c r="B5541" s="488" t="s">
        <v>23659</v>
      </c>
      <c r="C5541" s="489" t="s">
        <v>87</v>
      </c>
      <c r="D5541" s="490">
        <v>25962</v>
      </c>
      <c r="E5541" s="487"/>
      <c r="F5541" s="488" t="s">
        <v>5975</v>
      </c>
      <c r="G5541" s="491">
        <v>25962</v>
      </c>
      <c r="H5541" s="491">
        <v>0</v>
      </c>
      <c r="I5541" s="491">
        <v>0</v>
      </c>
      <c r="J5541" s="491">
        <v>0</v>
      </c>
      <c r="K5541" s="491">
        <v>0</v>
      </c>
    </row>
    <row r="5542" spans="1:11" x14ac:dyDescent="0.25">
      <c r="A5542" s="489">
        <v>14324</v>
      </c>
      <c r="B5542" s="488" t="s">
        <v>23610</v>
      </c>
      <c r="C5542" s="489" t="s">
        <v>87</v>
      </c>
      <c r="D5542" s="490">
        <v>25962</v>
      </c>
      <c r="E5542" s="487"/>
      <c r="F5542" s="488" t="s">
        <v>5975</v>
      </c>
      <c r="G5542" s="491">
        <v>25962</v>
      </c>
      <c r="H5542" s="491">
        <v>0</v>
      </c>
      <c r="I5542" s="491">
        <v>0</v>
      </c>
      <c r="J5542" s="491">
        <v>0</v>
      </c>
      <c r="K5542" s="491">
        <v>0</v>
      </c>
    </row>
    <row r="5543" spans="1:11" x14ac:dyDescent="0.25">
      <c r="A5543" s="489">
        <v>14325</v>
      </c>
      <c r="B5543" s="488" t="s">
        <v>23660</v>
      </c>
      <c r="C5543" s="489" t="s">
        <v>87</v>
      </c>
      <c r="D5543" s="490">
        <v>30692.34</v>
      </c>
      <c r="E5543" s="487"/>
      <c r="F5543" s="488" t="s">
        <v>5933</v>
      </c>
      <c r="G5543" s="491">
        <v>451.92</v>
      </c>
      <c r="H5543" s="491">
        <v>1440.02</v>
      </c>
      <c r="I5543" s="491">
        <v>28800.400000000001</v>
      </c>
      <c r="J5543" s="491">
        <v>0</v>
      </c>
      <c r="K5543" s="491">
        <v>0</v>
      </c>
    </row>
    <row r="5544" spans="1:11" x14ac:dyDescent="0.25">
      <c r="A5544" s="489">
        <v>14326</v>
      </c>
      <c r="B5544" s="488" t="s">
        <v>23662</v>
      </c>
      <c r="C5544" s="489" t="s">
        <v>87</v>
      </c>
      <c r="D5544" s="490">
        <v>25962</v>
      </c>
      <c r="E5544" s="487"/>
      <c r="F5544" s="488" t="s">
        <v>5975</v>
      </c>
      <c r="G5544" s="491">
        <v>25962</v>
      </c>
      <c r="H5544" s="491">
        <v>0</v>
      </c>
      <c r="I5544" s="491">
        <v>0</v>
      </c>
      <c r="J5544" s="491">
        <v>0</v>
      </c>
      <c r="K5544" s="491">
        <v>0</v>
      </c>
    </row>
    <row r="5545" spans="1:11" ht="30" x14ac:dyDescent="0.25">
      <c r="A5545" s="489">
        <v>14327</v>
      </c>
      <c r="B5545" s="488" t="s">
        <v>23668</v>
      </c>
      <c r="C5545" s="489" t="s">
        <v>87</v>
      </c>
      <c r="D5545" s="490">
        <v>86364</v>
      </c>
      <c r="E5545" s="487"/>
      <c r="F5545" s="488" t="s">
        <v>5933</v>
      </c>
      <c r="G5545" s="491">
        <v>86364</v>
      </c>
      <c r="H5545" s="491">
        <v>0</v>
      </c>
      <c r="I5545" s="491">
        <v>0</v>
      </c>
      <c r="J5545" s="491">
        <v>0</v>
      </c>
      <c r="K5545" s="491">
        <v>0</v>
      </c>
    </row>
    <row r="5546" spans="1:11" x14ac:dyDescent="0.25">
      <c r="A5546" s="489">
        <v>14328</v>
      </c>
      <c r="B5546" s="488" t="s">
        <v>23669</v>
      </c>
      <c r="C5546" s="489" t="s">
        <v>87</v>
      </c>
      <c r="D5546" s="490">
        <v>37333</v>
      </c>
      <c r="E5546" s="487"/>
      <c r="F5546" s="488" t="s">
        <v>5933</v>
      </c>
      <c r="G5546" s="491">
        <v>37333</v>
      </c>
      <c r="H5546" s="491">
        <v>0</v>
      </c>
      <c r="I5546" s="491">
        <v>0</v>
      </c>
      <c r="J5546" s="491">
        <v>0</v>
      </c>
      <c r="K5546" s="491">
        <v>0</v>
      </c>
    </row>
    <row r="5547" spans="1:11" x14ac:dyDescent="0.25">
      <c r="A5547" s="489">
        <v>14329</v>
      </c>
      <c r="B5547" s="488" t="s">
        <v>23692</v>
      </c>
      <c r="C5547" s="489" t="s">
        <v>87</v>
      </c>
      <c r="D5547" s="490">
        <v>673811</v>
      </c>
      <c r="E5547" s="487"/>
      <c r="F5547" s="488" t="s">
        <v>15827</v>
      </c>
      <c r="G5547" s="491">
        <v>673811</v>
      </c>
      <c r="H5547" s="491">
        <v>0</v>
      </c>
      <c r="I5547" s="491">
        <v>0</v>
      </c>
      <c r="J5547" s="491">
        <v>0</v>
      </c>
      <c r="K5547" s="491">
        <v>0</v>
      </c>
    </row>
    <row r="5548" spans="1:11" x14ac:dyDescent="0.25">
      <c r="A5548" s="489">
        <v>14330</v>
      </c>
      <c r="B5548" s="488" t="s">
        <v>23651</v>
      </c>
      <c r="C5548" s="489" t="s">
        <v>87</v>
      </c>
      <c r="D5548" s="490">
        <v>362840</v>
      </c>
      <c r="E5548" s="487"/>
      <c r="F5548" s="488" t="s">
        <v>16128</v>
      </c>
      <c r="G5548" s="491">
        <v>362840</v>
      </c>
      <c r="H5548" s="491">
        <v>0</v>
      </c>
      <c r="I5548" s="491">
        <v>0</v>
      </c>
      <c r="J5548" s="491">
        <v>0</v>
      </c>
      <c r="K5548" s="491">
        <v>0</v>
      </c>
    </row>
    <row r="5549" spans="1:11" x14ac:dyDescent="0.25">
      <c r="A5549" s="489">
        <v>14331</v>
      </c>
      <c r="B5549" s="488" t="s">
        <v>23645</v>
      </c>
      <c r="C5549" s="489" t="s">
        <v>87</v>
      </c>
      <c r="D5549" s="490">
        <v>25000</v>
      </c>
      <c r="E5549" s="487"/>
      <c r="F5549" s="488" t="s">
        <v>5933</v>
      </c>
      <c r="G5549" s="491">
        <v>25000</v>
      </c>
      <c r="H5549" s="491">
        <v>0</v>
      </c>
      <c r="I5549" s="491">
        <v>0</v>
      </c>
      <c r="J5549" s="491">
        <v>0</v>
      </c>
      <c r="K5549" s="491">
        <v>0</v>
      </c>
    </row>
    <row r="5550" spans="1:11" x14ac:dyDescent="0.25">
      <c r="A5550" s="489">
        <v>14332</v>
      </c>
      <c r="B5550" s="488" t="s">
        <v>23601</v>
      </c>
      <c r="C5550" s="489" t="s">
        <v>87</v>
      </c>
      <c r="D5550" s="490">
        <v>123077</v>
      </c>
      <c r="E5550" s="487"/>
      <c r="F5550" s="488" t="s">
        <v>5933</v>
      </c>
      <c r="G5550" s="491">
        <v>123077</v>
      </c>
      <c r="H5550" s="491">
        <v>0</v>
      </c>
      <c r="I5550" s="491">
        <v>0</v>
      </c>
      <c r="J5550" s="491">
        <v>0</v>
      </c>
      <c r="K5550" s="491">
        <v>0</v>
      </c>
    </row>
    <row r="5551" spans="1:11" x14ac:dyDescent="0.25">
      <c r="A5551" s="489">
        <v>14333</v>
      </c>
      <c r="B5551" s="488" t="s">
        <v>23608</v>
      </c>
      <c r="C5551" s="489" t="s">
        <v>87</v>
      </c>
      <c r="D5551" s="490">
        <v>25962</v>
      </c>
      <c r="E5551" s="487"/>
      <c r="F5551" s="488" t="s">
        <v>5933</v>
      </c>
      <c r="G5551" s="491">
        <v>25962</v>
      </c>
      <c r="H5551" s="491">
        <v>0</v>
      </c>
      <c r="I5551" s="491">
        <v>0</v>
      </c>
      <c r="J5551" s="491">
        <v>0</v>
      </c>
      <c r="K5551" s="491">
        <v>0</v>
      </c>
    </row>
    <row r="5552" spans="1:11" ht="30" x14ac:dyDescent="0.25">
      <c r="A5552" s="489">
        <v>14334</v>
      </c>
      <c r="B5552" s="488" t="s">
        <v>21011</v>
      </c>
      <c r="C5552" s="489" t="s">
        <v>87</v>
      </c>
      <c r="D5552" s="490">
        <v>318047.44</v>
      </c>
      <c r="E5552" s="487"/>
      <c r="F5552" s="488" t="s">
        <v>15713</v>
      </c>
      <c r="G5552" s="491">
        <v>53900</v>
      </c>
      <c r="H5552" s="491">
        <v>220932.6</v>
      </c>
      <c r="I5552" s="491">
        <v>43214.84</v>
      </c>
      <c r="J5552" s="491">
        <v>0</v>
      </c>
      <c r="K5552" s="491">
        <v>0</v>
      </c>
    </row>
    <row r="5553" spans="1:11" x14ac:dyDescent="0.25">
      <c r="A5553" s="489">
        <v>14335</v>
      </c>
      <c r="B5553" s="488" t="s">
        <v>23657</v>
      </c>
      <c r="C5553" s="489" t="s">
        <v>87</v>
      </c>
      <c r="D5553" s="490">
        <v>25962</v>
      </c>
      <c r="E5553" s="487"/>
      <c r="F5553" s="488" t="s">
        <v>5933</v>
      </c>
      <c r="G5553" s="491">
        <v>25962</v>
      </c>
      <c r="H5553" s="491">
        <v>0</v>
      </c>
      <c r="I5553" s="491">
        <v>0</v>
      </c>
      <c r="J5553" s="491">
        <v>0</v>
      </c>
      <c r="K5553" s="491">
        <v>0</v>
      </c>
    </row>
    <row r="5554" spans="1:11" x14ac:dyDescent="0.25">
      <c r="A5554" s="489">
        <v>14336</v>
      </c>
      <c r="B5554" s="488" t="s">
        <v>23649</v>
      </c>
      <c r="C5554" s="489" t="s">
        <v>87</v>
      </c>
      <c r="D5554" s="490">
        <v>25962</v>
      </c>
      <c r="E5554" s="487"/>
      <c r="F5554" s="488" t="s">
        <v>5933</v>
      </c>
      <c r="G5554" s="491">
        <v>25962</v>
      </c>
      <c r="H5554" s="491">
        <v>0</v>
      </c>
      <c r="I5554" s="491">
        <v>0</v>
      </c>
      <c r="J5554" s="491">
        <v>0</v>
      </c>
      <c r="K5554" s="491">
        <v>0</v>
      </c>
    </row>
    <row r="5555" spans="1:11" x14ac:dyDescent="0.25">
      <c r="A5555" s="489">
        <v>14337</v>
      </c>
      <c r="B5555" s="488" t="s">
        <v>23645</v>
      </c>
      <c r="C5555" s="489" t="s">
        <v>87</v>
      </c>
      <c r="D5555" s="490">
        <v>25962</v>
      </c>
      <c r="E5555" s="487"/>
      <c r="F5555" s="488" t="s">
        <v>5933</v>
      </c>
      <c r="G5555" s="491">
        <v>25962</v>
      </c>
      <c r="H5555" s="491">
        <v>0</v>
      </c>
      <c r="I5555" s="491">
        <v>0</v>
      </c>
      <c r="J5555" s="491">
        <v>0</v>
      </c>
      <c r="K5555" s="491">
        <v>0</v>
      </c>
    </row>
    <row r="5556" spans="1:11" ht="30" x14ac:dyDescent="0.25">
      <c r="A5556" s="489">
        <v>14338</v>
      </c>
      <c r="B5556" s="488" t="s">
        <v>23606</v>
      </c>
      <c r="C5556" s="489" t="s">
        <v>87</v>
      </c>
      <c r="D5556" s="490">
        <v>168508</v>
      </c>
      <c r="E5556" s="487"/>
      <c r="F5556" s="488" t="s">
        <v>5975</v>
      </c>
      <c r="G5556" s="491">
        <v>168508</v>
      </c>
      <c r="H5556" s="491">
        <v>0</v>
      </c>
      <c r="I5556" s="491">
        <v>0</v>
      </c>
      <c r="J5556" s="491">
        <v>0</v>
      </c>
      <c r="K5556" s="491">
        <v>0</v>
      </c>
    </row>
    <row r="5557" spans="1:11" x14ac:dyDescent="0.25">
      <c r="A5557" s="489">
        <v>14339</v>
      </c>
      <c r="B5557" s="488" t="s">
        <v>23647</v>
      </c>
      <c r="C5557" s="489" t="s">
        <v>87</v>
      </c>
      <c r="D5557" s="490">
        <v>25962</v>
      </c>
      <c r="E5557" s="487"/>
      <c r="F5557" s="488" t="s">
        <v>5975</v>
      </c>
      <c r="G5557" s="491">
        <v>25962</v>
      </c>
      <c r="H5557" s="491">
        <v>0</v>
      </c>
      <c r="I5557" s="491">
        <v>0</v>
      </c>
      <c r="J5557" s="491">
        <v>0</v>
      </c>
      <c r="K5557" s="491">
        <v>0</v>
      </c>
    </row>
    <row r="5558" spans="1:11" x14ac:dyDescent="0.25">
      <c r="A5558" s="489">
        <v>14340</v>
      </c>
      <c r="B5558" s="488" t="s">
        <v>22755</v>
      </c>
      <c r="C5558" s="489" t="s">
        <v>87</v>
      </c>
      <c r="D5558" s="490">
        <v>20658.63</v>
      </c>
      <c r="E5558" s="487"/>
      <c r="F5558" s="488" t="s">
        <v>6935</v>
      </c>
      <c r="G5558" s="491">
        <v>0</v>
      </c>
      <c r="H5558" s="491">
        <v>4750.5</v>
      </c>
      <c r="I5558" s="491">
        <v>7596.29</v>
      </c>
      <c r="J5558" s="491">
        <v>8311.84</v>
      </c>
      <c r="K5558" s="491">
        <v>0</v>
      </c>
    </row>
    <row r="5559" spans="1:11" x14ac:dyDescent="0.25">
      <c r="A5559" s="489">
        <v>14341</v>
      </c>
      <c r="B5559" s="488" t="s">
        <v>19695</v>
      </c>
      <c r="C5559" s="489" t="s">
        <v>87</v>
      </c>
      <c r="D5559" s="490">
        <v>0</v>
      </c>
      <c r="E5559" s="487"/>
      <c r="F5559" s="488" t="s">
        <v>5933</v>
      </c>
      <c r="G5559" s="491">
        <v>0</v>
      </c>
      <c r="H5559" s="491">
        <v>0</v>
      </c>
      <c r="I5559" s="491">
        <v>0</v>
      </c>
      <c r="J5559" s="491">
        <v>0</v>
      </c>
      <c r="K5559" s="491">
        <v>0</v>
      </c>
    </row>
    <row r="5560" spans="1:11" ht="30" x14ac:dyDescent="0.25">
      <c r="A5560" s="489">
        <v>14342</v>
      </c>
      <c r="B5560" s="488" t="s">
        <v>18942</v>
      </c>
      <c r="C5560" s="489" t="s">
        <v>87</v>
      </c>
      <c r="D5560" s="490">
        <v>40463.14</v>
      </c>
      <c r="E5560" s="487"/>
      <c r="F5560" s="488" t="s">
        <v>15781</v>
      </c>
      <c r="G5560" s="491">
        <v>0</v>
      </c>
      <c r="H5560" s="491">
        <v>5168.54</v>
      </c>
      <c r="I5560" s="491">
        <v>6203.16</v>
      </c>
      <c r="J5560" s="491">
        <v>29091.439999999999</v>
      </c>
      <c r="K5560" s="491">
        <v>0</v>
      </c>
    </row>
    <row r="5561" spans="1:11" x14ac:dyDescent="0.25">
      <c r="A5561" s="489">
        <v>14343</v>
      </c>
      <c r="B5561" s="488" t="s">
        <v>17041</v>
      </c>
      <c r="C5561" s="489" t="s">
        <v>87</v>
      </c>
      <c r="D5561" s="490">
        <v>74274</v>
      </c>
      <c r="E5561" s="487"/>
      <c r="F5561" s="488" t="s">
        <v>15813</v>
      </c>
      <c r="G5561" s="491">
        <v>74274</v>
      </c>
      <c r="H5561" s="491">
        <v>0</v>
      </c>
      <c r="I5561" s="491">
        <v>0</v>
      </c>
      <c r="J5561" s="491">
        <v>0</v>
      </c>
      <c r="K5561" s="491">
        <v>0</v>
      </c>
    </row>
    <row r="5562" spans="1:11" ht="30" x14ac:dyDescent="0.25">
      <c r="A5562" s="489">
        <v>14344</v>
      </c>
      <c r="B5562" s="488" t="s">
        <v>20397</v>
      </c>
      <c r="C5562" s="489" t="s">
        <v>87</v>
      </c>
      <c r="D5562" s="490">
        <v>70553.929999999993</v>
      </c>
      <c r="E5562" s="487"/>
      <c r="F5562" s="488" t="s">
        <v>15781</v>
      </c>
      <c r="G5562" s="491">
        <v>22339.24</v>
      </c>
      <c r="H5562" s="491">
        <v>2202.9699999999998</v>
      </c>
      <c r="I5562" s="491">
        <v>44059.42</v>
      </c>
      <c r="J5562" s="491">
        <v>1952.3</v>
      </c>
      <c r="K5562" s="491">
        <v>0</v>
      </c>
    </row>
    <row r="5563" spans="1:11" x14ac:dyDescent="0.25">
      <c r="A5563" s="489">
        <v>14345</v>
      </c>
      <c r="B5563" s="488" t="s">
        <v>19698</v>
      </c>
      <c r="C5563" s="489" t="s">
        <v>87</v>
      </c>
      <c r="D5563" s="490">
        <v>0</v>
      </c>
      <c r="E5563" s="487"/>
      <c r="F5563" s="488" t="s">
        <v>5933</v>
      </c>
      <c r="G5563" s="491">
        <v>0</v>
      </c>
      <c r="H5563" s="491">
        <v>0</v>
      </c>
      <c r="I5563" s="491">
        <v>0</v>
      </c>
      <c r="J5563" s="491">
        <v>0</v>
      </c>
      <c r="K5563" s="491">
        <v>0</v>
      </c>
    </row>
    <row r="5564" spans="1:11" x14ac:dyDescent="0.25">
      <c r="A5564" s="489">
        <v>14346</v>
      </c>
      <c r="B5564" s="488" t="s">
        <v>19699</v>
      </c>
      <c r="C5564" s="489" t="s">
        <v>87</v>
      </c>
      <c r="D5564" s="490">
        <v>0</v>
      </c>
      <c r="E5564" s="487"/>
      <c r="F5564" s="488" t="s">
        <v>5933</v>
      </c>
      <c r="G5564" s="491">
        <v>0</v>
      </c>
      <c r="H5564" s="491">
        <v>0</v>
      </c>
      <c r="I5564" s="491">
        <v>0</v>
      </c>
      <c r="J5564" s="491">
        <v>0</v>
      </c>
      <c r="K5564" s="491">
        <v>0</v>
      </c>
    </row>
    <row r="5565" spans="1:11" x14ac:dyDescent="0.25">
      <c r="A5565" s="489">
        <v>14347</v>
      </c>
      <c r="B5565" s="488" t="s">
        <v>19700</v>
      </c>
      <c r="C5565" s="489" t="s">
        <v>87</v>
      </c>
      <c r="D5565" s="490">
        <v>0</v>
      </c>
      <c r="E5565" s="487"/>
      <c r="F5565" s="488" t="s">
        <v>5933</v>
      </c>
      <c r="G5565" s="491">
        <v>0</v>
      </c>
      <c r="H5565" s="491">
        <v>0</v>
      </c>
      <c r="I5565" s="491">
        <v>0</v>
      </c>
      <c r="J5565" s="491">
        <v>0</v>
      </c>
      <c r="K5565" s="491">
        <v>0</v>
      </c>
    </row>
    <row r="5566" spans="1:11" x14ac:dyDescent="0.25">
      <c r="A5566" s="489">
        <v>14348</v>
      </c>
      <c r="B5566" s="488" t="s">
        <v>19701</v>
      </c>
      <c r="C5566" s="489" t="s">
        <v>87</v>
      </c>
      <c r="D5566" s="490">
        <v>2411157</v>
      </c>
      <c r="E5566" s="487"/>
      <c r="F5566" s="488" t="s">
        <v>5933</v>
      </c>
      <c r="G5566" s="491">
        <v>2411157</v>
      </c>
      <c r="H5566" s="491">
        <v>0</v>
      </c>
      <c r="I5566" s="491">
        <v>0</v>
      </c>
      <c r="J5566" s="491">
        <v>0</v>
      </c>
      <c r="K5566" s="491">
        <v>0</v>
      </c>
    </row>
    <row r="5567" spans="1:11" x14ac:dyDescent="0.25">
      <c r="A5567" s="489">
        <v>14349</v>
      </c>
      <c r="B5567" s="488" t="s">
        <v>19702</v>
      </c>
      <c r="C5567" s="489" t="s">
        <v>87</v>
      </c>
      <c r="D5567" s="490">
        <v>0</v>
      </c>
      <c r="E5567" s="487"/>
      <c r="F5567" s="488" t="s">
        <v>5933</v>
      </c>
      <c r="G5567" s="491">
        <v>0</v>
      </c>
      <c r="H5567" s="491">
        <v>0</v>
      </c>
      <c r="I5567" s="491">
        <v>0</v>
      </c>
      <c r="J5567" s="491">
        <v>0</v>
      </c>
      <c r="K5567" s="491">
        <v>0</v>
      </c>
    </row>
    <row r="5568" spans="1:11" x14ac:dyDescent="0.25">
      <c r="A5568" s="489">
        <v>14350</v>
      </c>
      <c r="B5568" s="488" t="s">
        <v>19703</v>
      </c>
      <c r="C5568" s="489" t="s">
        <v>87</v>
      </c>
      <c r="D5568" s="490">
        <v>1015619.01</v>
      </c>
      <c r="E5568" s="487"/>
      <c r="F5568" s="488" t="s">
        <v>5933</v>
      </c>
      <c r="G5568" s="491">
        <v>1015619.01</v>
      </c>
      <c r="H5568" s="491">
        <v>0</v>
      </c>
      <c r="I5568" s="491">
        <v>0</v>
      </c>
      <c r="J5568" s="491">
        <v>0</v>
      </c>
      <c r="K5568" s="491">
        <v>0</v>
      </c>
    </row>
    <row r="5569" spans="1:11" x14ac:dyDescent="0.25">
      <c r="A5569" s="489">
        <v>14351</v>
      </c>
      <c r="B5569" s="488" t="s">
        <v>19705</v>
      </c>
      <c r="C5569" s="489" t="s">
        <v>87</v>
      </c>
      <c r="D5569" s="490">
        <v>0</v>
      </c>
      <c r="E5569" s="487"/>
      <c r="F5569" s="488" t="s">
        <v>5933</v>
      </c>
      <c r="G5569" s="491">
        <v>0</v>
      </c>
      <c r="H5569" s="491">
        <v>0</v>
      </c>
      <c r="I5569" s="491">
        <v>0</v>
      </c>
      <c r="J5569" s="491">
        <v>0</v>
      </c>
      <c r="K5569" s="491">
        <v>0</v>
      </c>
    </row>
    <row r="5570" spans="1:11" x14ac:dyDescent="0.25">
      <c r="A5570" s="489">
        <v>14352</v>
      </c>
      <c r="B5570" s="488" t="s">
        <v>19706</v>
      </c>
      <c r="C5570" s="489" t="s">
        <v>87</v>
      </c>
      <c r="D5570" s="490">
        <v>0</v>
      </c>
      <c r="E5570" s="487"/>
      <c r="F5570" s="488" t="s">
        <v>5933</v>
      </c>
      <c r="G5570" s="491">
        <v>0</v>
      </c>
      <c r="H5570" s="491">
        <v>0</v>
      </c>
      <c r="I5570" s="491">
        <v>0</v>
      </c>
      <c r="J5570" s="491">
        <v>0</v>
      </c>
      <c r="K5570" s="491">
        <v>0</v>
      </c>
    </row>
    <row r="5571" spans="1:11" x14ac:dyDescent="0.25">
      <c r="A5571" s="489">
        <v>14353</v>
      </c>
      <c r="B5571" s="488" t="s">
        <v>19707</v>
      </c>
      <c r="C5571" s="489" t="s">
        <v>87</v>
      </c>
      <c r="D5571" s="490">
        <v>0</v>
      </c>
      <c r="E5571" s="487"/>
      <c r="F5571" s="488" t="s">
        <v>5933</v>
      </c>
      <c r="G5571" s="491">
        <v>0</v>
      </c>
      <c r="H5571" s="491">
        <v>0</v>
      </c>
      <c r="I5571" s="491">
        <v>0</v>
      </c>
      <c r="J5571" s="491">
        <v>0</v>
      </c>
      <c r="K5571" s="491">
        <v>0</v>
      </c>
    </row>
    <row r="5572" spans="1:11" x14ac:dyDescent="0.25">
      <c r="A5572" s="489">
        <v>14354</v>
      </c>
      <c r="B5572" s="488" t="s">
        <v>19708</v>
      </c>
      <c r="C5572" s="489" t="s">
        <v>87</v>
      </c>
      <c r="D5572" s="490">
        <v>0</v>
      </c>
      <c r="E5572" s="487"/>
      <c r="F5572" s="488" t="s">
        <v>5933</v>
      </c>
      <c r="G5572" s="491">
        <v>0</v>
      </c>
      <c r="H5572" s="491">
        <v>0</v>
      </c>
      <c r="I5572" s="491">
        <v>0</v>
      </c>
      <c r="J5572" s="491">
        <v>0</v>
      </c>
      <c r="K5572" s="491">
        <v>0</v>
      </c>
    </row>
    <row r="5573" spans="1:11" x14ac:dyDescent="0.25">
      <c r="A5573" s="489">
        <v>14355</v>
      </c>
      <c r="B5573" s="488" t="s">
        <v>19709</v>
      </c>
      <c r="C5573" s="489" t="s">
        <v>87</v>
      </c>
      <c r="D5573" s="490">
        <v>0</v>
      </c>
      <c r="E5573" s="487"/>
      <c r="F5573" s="488" t="s">
        <v>5933</v>
      </c>
      <c r="G5573" s="491">
        <v>0</v>
      </c>
      <c r="H5573" s="491">
        <v>0</v>
      </c>
      <c r="I5573" s="491">
        <v>0</v>
      </c>
      <c r="J5573" s="491">
        <v>0</v>
      </c>
      <c r="K5573" s="491">
        <v>0</v>
      </c>
    </row>
    <row r="5574" spans="1:11" x14ac:dyDescent="0.25">
      <c r="A5574" s="489">
        <v>14356</v>
      </c>
      <c r="B5574" s="488" t="s">
        <v>20727</v>
      </c>
      <c r="C5574" s="489" t="s">
        <v>87</v>
      </c>
      <c r="D5574" s="490">
        <v>0</v>
      </c>
      <c r="E5574" s="487"/>
      <c r="F5574" s="488" t="s">
        <v>5975</v>
      </c>
      <c r="G5574" s="491">
        <v>0</v>
      </c>
      <c r="H5574" s="491">
        <v>0</v>
      </c>
      <c r="I5574" s="491">
        <v>0</v>
      </c>
      <c r="J5574" s="491">
        <v>0</v>
      </c>
      <c r="K5574" s="491">
        <v>0</v>
      </c>
    </row>
    <row r="5575" spans="1:11" x14ac:dyDescent="0.25">
      <c r="A5575" s="489">
        <v>14357</v>
      </c>
      <c r="B5575" s="488" t="s">
        <v>25241</v>
      </c>
      <c r="C5575" s="489" t="s">
        <v>87</v>
      </c>
      <c r="D5575" s="490">
        <v>0</v>
      </c>
      <c r="E5575" s="487"/>
      <c r="F5575" s="488" t="s">
        <v>5975</v>
      </c>
      <c r="G5575" s="491">
        <v>0</v>
      </c>
      <c r="H5575" s="491">
        <v>0</v>
      </c>
      <c r="I5575" s="491">
        <v>0</v>
      </c>
      <c r="J5575" s="491">
        <v>0</v>
      </c>
      <c r="K5575" s="491">
        <v>0</v>
      </c>
    </row>
    <row r="5576" spans="1:11" ht="30" x14ac:dyDescent="0.25">
      <c r="A5576" s="489">
        <v>14358</v>
      </c>
      <c r="B5576" s="488" t="s">
        <v>17509</v>
      </c>
      <c r="C5576" s="489" t="s">
        <v>87</v>
      </c>
      <c r="D5576" s="490">
        <v>2059098</v>
      </c>
      <c r="E5576" s="487"/>
      <c r="F5576" s="488" t="s">
        <v>5933</v>
      </c>
      <c r="G5576" s="491">
        <v>2059098</v>
      </c>
      <c r="H5576" s="491">
        <v>0</v>
      </c>
      <c r="I5576" s="491">
        <v>0</v>
      </c>
      <c r="J5576" s="491">
        <v>0</v>
      </c>
      <c r="K5576" s="491">
        <v>0</v>
      </c>
    </row>
    <row r="5577" spans="1:11" ht="30" x14ac:dyDescent="0.25">
      <c r="A5577" s="489">
        <v>14359</v>
      </c>
      <c r="B5577" s="488" t="s">
        <v>19336</v>
      </c>
      <c r="C5577" s="489" t="s">
        <v>87</v>
      </c>
      <c r="D5577" s="490">
        <v>3645433.5</v>
      </c>
      <c r="E5577" s="487"/>
      <c r="F5577" s="488" t="s">
        <v>5933</v>
      </c>
      <c r="G5577" s="491">
        <v>3496436.2</v>
      </c>
      <c r="H5577" s="491">
        <v>6205.12</v>
      </c>
      <c r="I5577" s="491">
        <v>91925.27</v>
      </c>
      <c r="J5577" s="491">
        <v>50866.9</v>
      </c>
      <c r="K5577" s="491">
        <v>0</v>
      </c>
    </row>
    <row r="5578" spans="1:11" ht="30" x14ac:dyDescent="0.25">
      <c r="A5578" s="489">
        <v>14360</v>
      </c>
      <c r="B5578" s="488" t="s">
        <v>15779</v>
      </c>
      <c r="C5578" s="489" t="s">
        <v>87</v>
      </c>
      <c r="D5578" s="490">
        <v>2011005</v>
      </c>
      <c r="E5578" s="487"/>
      <c r="F5578" s="488" t="s">
        <v>5933</v>
      </c>
      <c r="G5578" s="491">
        <v>2011005</v>
      </c>
      <c r="H5578" s="491">
        <v>0</v>
      </c>
      <c r="I5578" s="491">
        <v>0</v>
      </c>
      <c r="J5578" s="491">
        <v>0</v>
      </c>
      <c r="K5578" s="491">
        <v>0</v>
      </c>
    </row>
    <row r="5579" spans="1:11" ht="30" x14ac:dyDescent="0.25">
      <c r="A5579" s="489">
        <v>14361</v>
      </c>
      <c r="B5579" s="488" t="s">
        <v>16925</v>
      </c>
      <c r="C5579" s="489" t="s">
        <v>87</v>
      </c>
      <c r="D5579" s="490">
        <v>1891853</v>
      </c>
      <c r="E5579" s="487"/>
      <c r="F5579" s="488" t="s">
        <v>5933</v>
      </c>
      <c r="G5579" s="491">
        <v>1891853</v>
      </c>
      <c r="H5579" s="491">
        <v>0</v>
      </c>
      <c r="I5579" s="491">
        <v>0</v>
      </c>
      <c r="J5579" s="491">
        <v>0</v>
      </c>
      <c r="K5579" s="491">
        <v>0</v>
      </c>
    </row>
    <row r="5580" spans="1:11" ht="30" x14ac:dyDescent="0.25">
      <c r="A5580" s="489">
        <v>14362</v>
      </c>
      <c r="B5580" s="488" t="s">
        <v>20124</v>
      </c>
      <c r="C5580" s="489" t="s">
        <v>87</v>
      </c>
      <c r="D5580" s="490">
        <v>3819452.79</v>
      </c>
      <c r="E5580" s="487"/>
      <c r="F5580" s="488" t="s">
        <v>5933</v>
      </c>
      <c r="G5580" s="491">
        <v>3819452.79</v>
      </c>
      <c r="H5580" s="491">
        <v>0</v>
      </c>
      <c r="I5580" s="491">
        <v>0</v>
      </c>
      <c r="J5580" s="491">
        <v>0</v>
      </c>
      <c r="K5580" s="491">
        <v>0</v>
      </c>
    </row>
    <row r="5581" spans="1:11" ht="30" x14ac:dyDescent="0.25">
      <c r="A5581" s="489">
        <v>14363</v>
      </c>
      <c r="B5581" s="488" t="s">
        <v>22305</v>
      </c>
      <c r="C5581" s="489" t="s">
        <v>87</v>
      </c>
      <c r="D5581" s="490">
        <v>0</v>
      </c>
      <c r="E5581" s="487"/>
      <c r="F5581" s="488" t="s">
        <v>5933</v>
      </c>
      <c r="G5581" s="491">
        <v>0</v>
      </c>
      <c r="H5581" s="491">
        <v>0</v>
      </c>
      <c r="I5581" s="491">
        <v>0</v>
      </c>
      <c r="J5581" s="491">
        <v>0</v>
      </c>
      <c r="K5581" s="491">
        <v>0</v>
      </c>
    </row>
    <row r="5582" spans="1:11" ht="30" x14ac:dyDescent="0.25">
      <c r="A5582" s="489">
        <v>14364</v>
      </c>
      <c r="B5582" s="488" t="s">
        <v>20123</v>
      </c>
      <c r="C5582" s="489" t="s">
        <v>87</v>
      </c>
      <c r="D5582" s="490">
        <v>3516185.75</v>
      </c>
      <c r="E5582" s="487"/>
      <c r="F5582" s="488" t="s">
        <v>5933</v>
      </c>
      <c r="G5582" s="491">
        <v>3516185.75</v>
      </c>
      <c r="H5582" s="491">
        <v>0</v>
      </c>
      <c r="I5582" s="491">
        <v>0</v>
      </c>
      <c r="J5582" s="491">
        <v>0</v>
      </c>
      <c r="K5582" s="491">
        <v>0</v>
      </c>
    </row>
    <row r="5583" spans="1:11" ht="30" x14ac:dyDescent="0.25">
      <c r="A5583" s="489">
        <v>14365</v>
      </c>
      <c r="B5583" s="488" t="s">
        <v>24001</v>
      </c>
      <c r="C5583" s="489" t="s">
        <v>87</v>
      </c>
      <c r="D5583" s="490">
        <v>231558.7</v>
      </c>
      <c r="E5583" s="487"/>
      <c r="F5583" s="488" t="s">
        <v>5975</v>
      </c>
      <c r="G5583" s="491">
        <v>46132</v>
      </c>
      <c r="H5583" s="491">
        <v>162801.13</v>
      </c>
      <c r="I5583" s="491">
        <v>22625.57</v>
      </c>
      <c r="J5583" s="491">
        <v>0</v>
      </c>
      <c r="K5583" s="491">
        <v>0</v>
      </c>
    </row>
    <row r="5584" spans="1:11" ht="30" x14ac:dyDescent="0.25">
      <c r="A5584" s="489">
        <v>14366</v>
      </c>
      <c r="B5584" s="488" t="s">
        <v>23997</v>
      </c>
      <c r="C5584" s="489" t="s">
        <v>87</v>
      </c>
      <c r="D5584" s="490">
        <v>250641.7</v>
      </c>
      <c r="E5584" s="487"/>
      <c r="F5584" s="488" t="s">
        <v>5975</v>
      </c>
      <c r="G5584" s="491">
        <v>65215</v>
      </c>
      <c r="H5584" s="491">
        <v>162801.13</v>
      </c>
      <c r="I5584" s="491">
        <v>22625.57</v>
      </c>
      <c r="J5584" s="491">
        <v>0</v>
      </c>
      <c r="K5584" s="491">
        <v>0</v>
      </c>
    </row>
    <row r="5585" spans="1:11" ht="30" x14ac:dyDescent="0.25">
      <c r="A5585" s="489">
        <v>14367</v>
      </c>
      <c r="B5585" s="488" t="s">
        <v>23998</v>
      </c>
      <c r="C5585" s="489" t="s">
        <v>87</v>
      </c>
      <c r="D5585" s="490">
        <v>387426.7</v>
      </c>
      <c r="E5585" s="487"/>
      <c r="F5585" s="488" t="s">
        <v>5975</v>
      </c>
      <c r="G5585" s="491">
        <v>202000</v>
      </c>
      <c r="H5585" s="491">
        <v>162801.13</v>
      </c>
      <c r="I5585" s="491">
        <v>22625.57</v>
      </c>
      <c r="J5585" s="491">
        <v>0</v>
      </c>
      <c r="K5585" s="491">
        <v>0</v>
      </c>
    </row>
    <row r="5586" spans="1:11" ht="30" x14ac:dyDescent="0.25">
      <c r="A5586" s="489">
        <v>14368</v>
      </c>
      <c r="B5586" s="488" t="s">
        <v>23999</v>
      </c>
      <c r="C5586" s="489" t="s">
        <v>87</v>
      </c>
      <c r="D5586" s="490">
        <v>304015.7</v>
      </c>
      <c r="E5586" s="487"/>
      <c r="F5586" s="488" t="s">
        <v>5975</v>
      </c>
      <c r="G5586" s="491">
        <v>118589</v>
      </c>
      <c r="H5586" s="491">
        <v>162801.13</v>
      </c>
      <c r="I5586" s="491">
        <v>22625.57</v>
      </c>
      <c r="J5586" s="491">
        <v>0</v>
      </c>
      <c r="K5586" s="491">
        <v>0</v>
      </c>
    </row>
    <row r="5587" spans="1:11" ht="30" x14ac:dyDescent="0.25">
      <c r="A5587" s="489">
        <v>14369</v>
      </c>
      <c r="B5587" s="488" t="s">
        <v>23996</v>
      </c>
      <c r="C5587" s="489" t="s">
        <v>87</v>
      </c>
      <c r="D5587" s="490">
        <v>620926.69999999995</v>
      </c>
      <c r="E5587" s="487"/>
      <c r="F5587" s="488" t="s">
        <v>5975</v>
      </c>
      <c r="G5587" s="491">
        <v>435500</v>
      </c>
      <c r="H5587" s="491">
        <v>162801.13</v>
      </c>
      <c r="I5587" s="491">
        <v>22625.57</v>
      </c>
      <c r="J5587" s="491">
        <v>0</v>
      </c>
      <c r="K5587" s="491">
        <v>0</v>
      </c>
    </row>
    <row r="5588" spans="1:11" x14ac:dyDescent="0.25">
      <c r="A5588" s="489">
        <v>14370</v>
      </c>
      <c r="B5588" s="488" t="s">
        <v>23729</v>
      </c>
      <c r="C5588" s="489" t="s">
        <v>87</v>
      </c>
      <c r="D5588" s="490">
        <v>0</v>
      </c>
      <c r="E5588" s="487"/>
      <c r="F5588" s="488" t="s">
        <v>5975</v>
      </c>
      <c r="G5588" s="491">
        <v>0</v>
      </c>
      <c r="H5588" s="491">
        <v>0</v>
      </c>
      <c r="I5588" s="491">
        <v>0</v>
      </c>
      <c r="J5588" s="491">
        <v>0</v>
      </c>
      <c r="K5588" s="491">
        <v>0</v>
      </c>
    </row>
    <row r="5589" spans="1:11" x14ac:dyDescent="0.25">
      <c r="A5589" s="489">
        <v>14371</v>
      </c>
      <c r="B5589" s="488" t="s">
        <v>20998</v>
      </c>
      <c r="C5589" s="489" t="s">
        <v>87</v>
      </c>
      <c r="D5589" s="490">
        <v>642119.43999999994</v>
      </c>
      <c r="E5589" s="487"/>
      <c r="F5589" s="488" t="s">
        <v>15963</v>
      </c>
      <c r="G5589" s="491">
        <v>377972</v>
      </c>
      <c r="H5589" s="491">
        <v>220932.6</v>
      </c>
      <c r="I5589" s="491">
        <v>43214.84</v>
      </c>
      <c r="J5589" s="491">
        <v>0</v>
      </c>
      <c r="K5589" s="491">
        <v>0</v>
      </c>
    </row>
    <row r="5590" spans="1:11" x14ac:dyDescent="0.25">
      <c r="A5590" s="489">
        <v>14372</v>
      </c>
      <c r="B5590" s="488" t="s">
        <v>20463</v>
      </c>
      <c r="C5590" s="489" t="s">
        <v>87</v>
      </c>
      <c r="D5590" s="490">
        <v>28366.15</v>
      </c>
      <c r="E5590" s="487"/>
      <c r="F5590" s="488" t="s">
        <v>5933</v>
      </c>
      <c r="G5590" s="491">
        <v>451.92</v>
      </c>
      <c r="H5590" s="491">
        <v>1329.25</v>
      </c>
      <c r="I5590" s="491">
        <v>26584.98</v>
      </c>
      <c r="J5590" s="491">
        <v>0</v>
      </c>
      <c r="K5590" s="491">
        <v>0</v>
      </c>
    </row>
    <row r="5591" spans="1:11" x14ac:dyDescent="0.25">
      <c r="A5591" s="489">
        <v>14373</v>
      </c>
      <c r="B5591" s="488" t="s">
        <v>24692</v>
      </c>
      <c r="C5591" s="489" t="s">
        <v>87</v>
      </c>
      <c r="D5591" s="490">
        <v>3188</v>
      </c>
      <c r="E5591" s="487"/>
      <c r="F5591" s="488" t="s">
        <v>5975</v>
      </c>
      <c r="G5591" s="491">
        <v>3188</v>
      </c>
      <c r="H5591" s="491">
        <v>0</v>
      </c>
      <c r="I5591" s="491">
        <v>0</v>
      </c>
      <c r="J5591" s="491">
        <v>0</v>
      </c>
      <c r="K5591" s="491">
        <v>0</v>
      </c>
    </row>
    <row r="5592" spans="1:11" ht="30" x14ac:dyDescent="0.25">
      <c r="A5592" s="489">
        <v>14374</v>
      </c>
      <c r="B5592" s="488" t="s">
        <v>24228</v>
      </c>
      <c r="C5592" s="489" t="s">
        <v>92</v>
      </c>
      <c r="D5592" s="490">
        <v>35397.75</v>
      </c>
      <c r="E5592" s="487"/>
      <c r="F5592" s="488" t="s">
        <v>16565</v>
      </c>
      <c r="G5592" s="491">
        <v>16905.39</v>
      </c>
      <c r="H5592" s="491">
        <v>4090.54</v>
      </c>
      <c r="I5592" s="491">
        <v>11077.08</v>
      </c>
      <c r="J5592" s="491">
        <v>3324.74</v>
      </c>
      <c r="K5592" s="491">
        <v>0</v>
      </c>
    </row>
    <row r="5593" spans="1:11" x14ac:dyDescent="0.25">
      <c r="A5593" s="489">
        <v>14375</v>
      </c>
      <c r="B5593" s="488" t="s">
        <v>23714</v>
      </c>
      <c r="C5593" s="489" t="s">
        <v>87</v>
      </c>
      <c r="D5593" s="490">
        <v>52601.46</v>
      </c>
      <c r="E5593" s="487"/>
      <c r="F5593" s="488" t="s">
        <v>15781</v>
      </c>
      <c r="G5593" s="491">
        <v>41946.67</v>
      </c>
      <c r="H5593" s="491">
        <v>507.37</v>
      </c>
      <c r="I5593" s="491">
        <v>10147.42</v>
      </c>
      <c r="J5593" s="491">
        <v>0</v>
      </c>
      <c r="K5593" s="491">
        <v>0</v>
      </c>
    </row>
    <row r="5594" spans="1:11" x14ac:dyDescent="0.25">
      <c r="A5594" s="489">
        <v>14376</v>
      </c>
      <c r="B5594" s="488" t="s">
        <v>24028</v>
      </c>
      <c r="C5594" s="489" t="s">
        <v>87</v>
      </c>
      <c r="D5594" s="490">
        <v>43244.47</v>
      </c>
      <c r="E5594" s="487"/>
      <c r="F5594" s="488" t="s">
        <v>15781</v>
      </c>
      <c r="G5594" s="491">
        <v>32589.68</v>
      </c>
      <c r="H5594" s="491">
        <v>507.37</v>
      </c>
      <c r="I5594" s="491">
        <v>10147.42</v>
      </c>
      <c r="J5594" s="491">
        <v>0</v>
      </c>
      <c r="K5594" s="491">
        <v>0</v>
      </c>
    </row>
    <row r="5595" spans="1:11" ht="30" x14ac:dyDescent="0.25">
      <c r="A5595" s="489">
        <v>14377</v>
      </c>
      <c r="B5595" s="488" t="s">
        <v>22991</v>
      </c>
      <c r="C5595" s="489" t="s">
        <v>87</v>
      </c>
      <c r="D5595" s="490">
        <v>62271.32</v>
      </c>
      <c r="E5595" s="487"/>
      <c r="F5595" s="488" t="s">
        <v>15794</v>
      </c>
      <c r="G5595" s="491">
        <v>0</v>
      </c>
      <c r="H5595" s="491">
        <v>2965.3</v>
      </c>
      <c r="I5595" s="491">
        <v>59306.02</v>
      </c>
      <c r="J5595" s="491">
        <v>0</v>
      </c>
      <c r="K5595" s="491">
        <v>0</v>
      </c>
    </row>
    <row r="5596" spans="1:11" x14ac:dyDescent="0.25">
      <c r="A5596" s="489">
        <v>14378</v>
      </c>
      <c r="B5596" s="488" t="s">
        <v>20150</v>
      </c>
      <c r="C5596" s="489" t="s">
        <v>92</v>
      </c>
      <c r="D5596" s="490">
        <v>164832.14000000001</v>
      </c>
      <c r="E5596" s="487"/>
      <c r="F5596" s="488" t="s">
        <v>16130</v>
      </c>
      <c r="G5596" s="491">
        <v>120772.69</v>
      </c>
      <c r="H5596" s="491">
        <v>700.93</v>
      </c>
      <c r="I5596" s="491">
        <v>35046.68</v>
      </c>
      <c r="J5596" s="491">
        <v>8311.84</v>
      </c>
      <c r="K5596" s="491">
        <v>0</v>
      </c>
    </row>
    <row r="5597" spans="1:11" ht="30" x14ac:dyDescent="0.25">
      <c r="A5597" s="489">
        <v>14379</v>
      </c>
      <c r="B5597" s="488" t="s">
        <v>20153</v>
      </c>
      <c r="C5597" s="489" t="s">
        <v>80</v>
      </c>
      <c r="D5597" s="490">
        <v>84788.45</v>
      </c>
      <c r="E5597" s="487"/>
      <c r="F5597" s="488" t="s">
        <v>16130</v>
      </c>
      <c r="G5597" s="491">
        <v>14563.25</v>
      </c>
      <c r="H5597" s="491">
        <v>0</v>
      </c>
      <c r="I5597" s="491">
        <v>70225.2</v>
      </c>
      <c r="J5597" s="491">
        <v>0</v>
      </c>
      <c r="K5597" s="491">
        <v>0</v>
      </c>
    </row>
    <row r="5598" spans="1:11" x14ac:dyDescent="0.25">
      <c r="A5598" s="489">
        <v>14380</v>
      </c>
      <c r="B5598" s="488" t="s">
        <v>17079</v>
      </c>
      <c r="C5598" s="489" t="s">
        <v>80</v>
      </c>
      <c r="D5598" s="490">
        <v>52800.54</v>
      </c>
      <c r="E5598" s="487"/>
      <c r="F5598" s="488" t="s">
        <v>16132</v>
      </c>
      <c r="G5598" s="491">
        <v>21757.87</v>
      </c>
      <c r="H5598" s="491">
        <v>490.32</v>
      </c>
      <c r="I5598" s="491">
        <v>30073.14</v>
      </c>
      <c r="J5598" s="491">
        <v>479.21</v>
      </c>
      <c r="K5598" s="491">
        <v>0</v>
      </c>
    </row>
    <row r="5599" spans="1:11" x14ac:dyDescent="0.25">
      <c r="A5599" s="489">
        <v>14381</v>
      </c>
      <c r="B5599" s="488" t="s">
        <v>22065</v>
      </c>
      <c r="C5599" s="489" t="s">
        <v>92</v>
      </c>
      <c r="D5599" s="490">
        <v>51077.66</v>
      </c>
      <c r="E5599" s="487"/>
      <c r="F5599" s="488" t="s">
        <v>5975</v>
      </c>
      <c r="G5599" s="491">
        <v>10352.69</v>
      </c>
      <c r="H5599" s="491">
        <v>1939.28</v>
      </c>
      <c r="I5599" s="491">
        <v>38785.69</v>
      </c>
      <c r="J5599" s="491">
        <v>0</v>
      </c>
      <c r="K5599" s="491">
        <v>0</v>
      </c>
    </row>
    <row r="5600" spans="1:11" ht="30" x14ac:dyDescent="0.25">
      <c r="A5600" s="489">
        <v>14382</v>
      </c>
      <c r="B5600" s="488" t="s">
        <v>20696</v>
      </c>
      <c r="C5600" s="489" t="s">
        <v>80</v>
      </c>
      <c r="D5600" s="490">
        <v>29817.74</v>
      </c>
      <c r="E5600" s="487"/>
      <c r="F5600" s="488" t="s">
        <v>15905</v>
      </c>
      <c r="G5600" s="491">
        <v>1972.42</v>
      </c>
      <c r="H5600" s="491">
        <v>1068.74</v>
      </c>
      <c r="I5600" s="491">
        <v>21374.799999999999</v>
      </c>
      <c r="J5600" s="491">
        <v>5401.78</v>
      </c>
      <c r="K5600" s="491">
        <v>0</v>
      </c>
    </row>
    <row r="5601" spans="1:11" x14ac:dyDescent="0.25">
      <c r="A5601" s="489">
        <v>14383</v>
      </c>
      <c r="B5601" s="488" t="s">
        <v>24761</v>
      </c>
      <c r="C5601" s="489" t="s">
        <v>4371</v>
      </c>
      <c r="D5601" s="490">
        <v>239217.22</v>
      </c>
      <c r="E5601" s="487"/>
      <c r="F5601" s="488" t="s">
        <v>15960</v>
      </c>
      <c r="G5601" s="491">
        <v>0</v>
      </c>
      <c r="H5601" s="491">
        <v>173598.4</v>
      </c>
      <c r="I5601" s="491">
        <v>65618.820000000007</v>
      </c>
      <c r="J5601" s="491">
        <v>0</v>
      </c>
      <c r="K5601" s="491">
        <v>0</v>
      </c>
    </row>
    <row r="5602" spans="1:11" x14ac:dyDescent="0.25">
      <c r="A5602" s="489">
        <v>14384</v>
      </c>
      <c r="B5602" s="488" t="s">
        <v>18242</v>
      </c>
      <c r="C5602" s="489" t="s">
        <v>4371</v>
      </c>
      <c r="D5602" s="490">
        <v>106609.56</v>
      </c>
      <c r="E5602" s="487"/>
      <c r="F5602" s="488" t="s">
        <v>5975</v>
      </c>
      <c r="G5602" s="491">
        <v>6236</v>
      </c>
      <c r="H5602" s="491">
        <v>56080.85</v>
      </c>
      <c r="I5602" s="491">
        <v>44292.71</v>
      </c>
      <c r="J5602" s="491">
        <v>0</v>
      </c>
      <c r="K5602" s="491">
        <v>0</v>
      </c>
    </row>
    <row r="5603" spans="1:11" x14ac:dyDescent="0.25">
      <c r="A5603" s="489">
        <v>14385</v>
      </c>
      <c r="B5603" s="488" t="s">
        <v>18197</v>
      </c>
      <c r="C5603" s="489" t="s">
        <v>87</v>
      </c>
      <c r="D5603" s="490">
        <v>2084.9</v>
      </c>
      <c r="E5603" s="487"/>
      <c r="F5603" s="488" t="s">
        <v>16405</v>
      </c>
      <c r="G5603" s="491">
        <v>27.19</v>
      </c>
      <c r="H5603" s="491">
        <v>103.96</v>
      </c>
      <c r="I5603" s="491">
        <v>1953.75</v>
      </c>
      <c r="J5603" s="491">
        <v>0</v>
      </c>
      <c r="K5603" s="491">
        <v>0</v>
      </c>
    </row>
    <row r="5604" spans="1:11" x14ac:dyDescent="0.25">
      <c r="A5604" s="489">
        <v>14386</v>
      </c>
      <c r="B5604" s="488" t="s">
        <v>18420</v>
      </c>
      <c r="C5604" s="489" t="s">
        <v>92</v>
      </c>
      <c r="D5604" s="490">
        <v>62868.87</v>
      </c>
      <c r="E5604" s="487"/>
      <c r="F5604" s="488" t="s">
        <v>16405</v>
      </c>
      <c r="G5604" s="491">
        <v>15455.01</v>
      </c>
      <c r="H5604" s="491">
        <v>4568.84</v>
      </c>
      <c r="I5604" s="491">
        <v>42845.02</v>
      </c>
      <c r="J5604" s="491">
        <v>0</v>
      </c>
      <c r="K5604" s="491">
        <v>0</v>
      </c>
    </row>
    <row r="5605" spans="1:11" ht="30" x14ac:dyDescent="0.25">
      <c r="A5605" s="489">
        <v>14387</v>
      </c>
      <c r="B5605" s="488" t="s">
        <v>17061</v>
      </c>
      <c r="C5605" s="489" t="s">
        <v>87</v>
      </c>
      <c r="D5605" s="490">
        <v>275197.71000000002</v>
      </c>
      <c r="E5605" s="487"/>
      <c r="F5605" s="488" t="s">
        <v>15713</v>
      </c>
      <c r="G5605" s="491">
        <v>89771.01</v>
      </c>
      <c r="H5605" s="491">
        <v>162801.13</v>
      </c>
      <c r="I5605" s="491">
        <v>22625.57</v>
      </c>
      <c r="J5605" s="491">
        <v>0</v>
      </c>
      <c r="K5605" s="491">
        <v>0</v>
      </c>
    </row>
    <row r="5606" spans="1:11" ht="30" x14ac:dyDescent="0.25">
      <c r="A5606" s="489">
        <v>14388</v>
      </c>
      <c r="B5606" s="488" t="s">
        <v>22613</v>
      </c>
      <c r="C5606" s="489" t="s">
        <v>92</v>
      </c>
      <c r="D5606" s="490">
        <v>12293.94</v>
      </c>
      <c r="E5606" s="487"/>
      <c r="F5606" s="488" t="s">
        <v>16126</v>
      </c>
      <c r="G5606" s="491">
        <v>0</v>
      </c>
      <c r="H5606" s="491">
        <v>585.42999999999995</v>
      </c>
      <c r="I5606" s="491">
        <v>11708.51</v>
      </c>
      <c r="J5606" s="491">
        <v>0</v>
      </c>
      <c r="K5606" s="491">
        <v>0</v>
      </c>
    </row>
    <row r="5607" spans="1:11" ht="30" x14ac:dyDescent="0.25">
      <c r="A5607" s="489">
        <v>14389</v>
      </c>
      <c r="B5607" s="488" t="s">
        <v>22539</v>
      </c>
      <c r="C5607" s="489" t="s">
        <v>92</v>
      </c>
      <c r="D5607" s="490">
        <v>3039255.94</v>
      </c>
      <c r="E5607" s="487"/>
      <c r="F5607" s="488" t="s">
        <v>16126</v>
      </c>
      <c r="G5607" s="491">
        <v>3026962</v>
      </c>
      <c r="H5607" s="491">
        <v>585.42999999999995</v>
      </c>
      <c r="I5607" s="491">
        <v>11708.51</v>
      </c>
      <c r="J5607" s="491">
        <v>0</v>
      </c>
      <c r="K5607" s="491">
        <v>0</v>
      </c>
    </row>
    <row r="5608" spans="1:11" ht="30" x14ac:dyDescent="0.25">
      <c r="A5608" s="489">
        <v>14390</v>
      </c>
      <c r="B5608" s="488" t="s">
        <v>25386</v>
      </c>
      <c r="C5608" s="489" t="s">
        <v>92</v>
      </c>
      <c r="D5608" s="490">
        <v>30548.799999999999</v>
      </c>
      <c r="E5608" s="487"/>
      <c r="F5608" s="488" t="s">
        <v>6935</v>
      </c>
      <c r="G5608" s="491">
        <v>0</v>
      </c>
      <c r="H5608" s="491">
        <v>0</v>
      </c>
      <c r="I5608" s="491">
        <v>30548.799999999999</v>
      </c>
      <c r="J5608" s="491">
        <v>0</v>
      </c>
      <c r="K5608" s="491">
        <v>0</v>
      </c>
    </row>
    <row r="5609" spans="1:11" x14ac:dyDescent="0.25">
      <c r="A5609" s="489">
        <v>14391</v>
      </c>
      <c r="B5609" s="488" t="s">
        <v>25322</v>
      </c>
      <c r="C5609" s="489" t="s">
        <v>92</v>
      </c>
      <c r="D5609" s="490">
        <v>30548.799999999999</v>
      </c>
      <c r="E5609" s="487"/>
      <c r="F5609" s="488" t="s">
        <v>6935</v>
      </c>
      <c r="G5609" s="491">
        <v>0</v>
      </c>
      <c r="H5609" s="491">
        <v>0</v>
      </c>
      <c r="I5609" s="491">
        <v>30548.799999999999</v>
      </c>
      <c r="J5609" s="491">
        <v>0</v>
      </c>
      <c r="K5609" s="491">
        <v>0</v>
      </c>
    </row>
    <row r="5610" spans="1:11" x14ac:dyDescent="0.25">
      <c r="A5610" s="489">
        <v>14392</v>
      </c>
      <c r="B5610" s="488" t="s">
        <v>16316</v>
      </c>
      <c r="C5610" s="489" t="s">
        <v>80</v>
      </c>
      <c r="D5610" s="490">
        <v>0</v>
      </c>
      <c r="E5610" s="487"/>
      <c r="F5610" s="488" t="s">
        <v>5975</v>
      </c>
      <c r="G5610" s="491">
        <v>0</v>
      </c>
      <c r="H5610" s="491">
        <v>0</v>
      </c>
      <c r="I5610" s="491">
        <v>0</v>
      </c>
      <c r="J5610" s="491">
        <v>0</v>
      </c>
      <c r="K5610" s="491">
        <v>0</v>
      </c>
    </row>
    <row r="5611" spans="1:11" ht="30" x14ac:dyDescent="0.25">
      <c r="A5611" s="489">
        <v>14393</v>
      </c>
      <c r="B5611" s="488" t="s">
        <v>25465</v>
      </c>
      <c r="C5611" s="489" t="s">
        <v>92</v>
      </c>
      <c r="D5611" s="490">
        <v>59377</v>
      </c>
      <c r="E5611" s="487"/>
      <c r="F5611" s="488" t="s">
        <v>16911</v>
      </c>
      <c r="G5611" s="491">
        <v>59377</v>
      </c>
      <c r="H5611" s="491">
        <v>0</v>
      </c>
      <c r="I5611" s="491">
        <v>0</v>
      </c>
      <c r="J5611" s="491">
        <v>0</v>
      </c>
      <c r="K5611" s="491">
        <v>0</v>
      </c>
    </row>
    <row r="5612" spans="1:11" ht="30" x14ac:dyDescent="0.25">
      <c r="A5612" s="489">
        <v>14394</v>
      </c>
      <c r="B5612" s="488" t="s">
        <v>16108</v>
      </c>
      <c r="C5612" s="489" t="s">
        <v>92</v>
      </c>
      <c r="D5612" s="490">
        <v>181636.99</v>
      </c>
      <c r="E5612" s="487"/>
      <c r="F5612" s="488" t="s">
        <v>5975</v>
      </c>
      <c r="G5612" s="491">
        <v>181636.99</v>
      </c>
      <c r="H5612" s="491">
        <v>0</v>
      </c>
      <c r="I5612" s="491">
        <v>0</v>
      </c>
      <c r="J5612" s="491">
        <v>0</v>
      </c>
      <c r="K5612" s="491">
        <v>0</v>
      </c>
    </row>
    <row r="5613" spans="1:11" x14ac:dyDescent="0.25">
      <c r="A5613" s="489">
        <v>14395</v>
      </c>
      <c r="B5613" s="488" t="s">
        <v>20710</v>
      </c>
      <c r="C5613" s="489" t="s">
        <v>92</v>
      </c>
      <c r="D5613" s="490">
        <v>86144.5</v>
      </c>
      <c r="E5613" s="487"/>
      <c r="F5613" s="488" t="s">
        <v>6123</v>
      </c>
      <c r="G5613" s="491">
        <v>42042.95</v>
      </c>
      <c r="H5613" s="491">
        <v>1110.57</v>
      </c>
      <c r="I5613" s="491">
        <v>22211.38</v>
      </c>
      <c r="J5613" s="491">
        <v>20779.599999999999</v>
      </c>
      <c r="K5613" s="491">
        <v>0</v>
      </c>
    </row>
    <row r="5614" spans="1:11" x14ac:dyDescent="0.25">
      <c r="A5614" s="489">
        <v>14396</v>
      </c>
      <c r="B5614" s="488" t="s">
        <v>24934</v>
      </c>
      <c r="C5614" s="489" t="s">
        <v>80</v>
      </c>
      <c r="D5614" s="490">
        <v>9137.73</v>
      </c>
      <c r="E5614" s="487"/>
      <c r="F5614" s="488" t="s">
        <v>15781</v>
      </c>
      <c r="G5614" s="491">
        <v>0</v>
      </c>
      <c r="H5614" s="491">
        <v>394.62</v>
      </c>
      <c r="I5614" s="491">
        <v>7892.44</v>
      </c>
      <c r="J5614" s="491">
        <v>850.67</v>
      </c>
      <c r="K5614" s="491">
        <v>0</v>
      </c>
    </row>
    <row r="5615" spans="1:11" x14ac:dyDescent="0.25">
      <c r="A5615" s="489">
        <v>14397</v>
      </c>
      <c r="B5615" s="488" t="s">
        <v>23472</v>
      </c>
      <c r="C5615" s="489" t="s">
        <v>92</v>
      </c>
      <c r="D5615" s="490">
        <v>38000</v>
      </c>
      <c r="E5615" s="487"/>
      <c r="F5615" s="488" t="s">
        <v>5975</v>
      </c>
      <c r="G5615" s="491">
        <v>0</v>
      </c>
      <c r="H5615" s="491">
        <v>38000</v>
      </c>
      <c r="I5615" s="491">
        <v>0</v>
      </c>
      <c r="J5615" s="491">
        <v>0</v>
      </c>
      <c r="K5615" s="491">
        <v>0</v>
      </c>
    </row>
    <row r="5616" spans="1:11" x14ac:dyDescent="0.25">
      <c r="A5616" s="489">
        <v>14398</v>
      </c>
      <c r="B5616" s="488" t="s">
        <v>24943</v>
      </c>
      <c r="C5616" s="489" t="s">
        <v>80</v>
      </c>
      <c r="D5616" s="490">
        <v>9137.73</v>
      </c>
      <c r="E5616" s="487"/>
      <c r="F5616" s="488" t="s">
        <v>15781</v>
      </c>
      <c r="G5616" s="491">
        <v>0</v>
      </c>
      <c r="H5616" s="491">
        <v>394.62</v>
      </c>
      <c r="I5616" s="491">
        <v>7892.44</v>
      </c>
      <c r="J5616" s="491">
        <v>850.67</v>
      </c>
      <c r="K5616" s="491">
        <v>0</v>
      </c>
    </row>
    <row r="5617" spans="1:11" ht="30" x14ac:dyDescent="0.25">
      <c r="A5617" s="489">
        <v>14399</v>
      </c>
      <c r="B5617" s="488" t="s">
        <v>22754</v>
      </c>
      <c r="C5617" s="489" t="s">
        <v>87</v>
      </c>
      <c r="D5617" s="490">
        <v>175766.96</v>
      </c>
      <c r="E5617" s="487"/>
      <c r="F5617" s="488" t="s">
        <v>15794</v>
      </c>
      <c r="G5617" s="491">
        <v>63017.87</v>
      </c>
      <c r="H5617" s="491">
        <v>0</v>
      </c>
      <c r="I5617" s="491">
        <v>112749.09</v>
      </c>
      <c r="J5617" s="491">
        <v>0</v>
      </c>
      <c r="K5617" s="491">
        <v>0</v>
      </c>
    </row>
    <row r="5618" spans="1:11" x14ac:dyDescent="0.25">
      <c r="A5618" s="489">
        <v>14400</v>
      </c>
      <c r="B5618" s="488" t="s">
        <v>21060</v>
      </c>
      <c r="C5618" s="489" t="s">
        <v>92</v>
      </c>
      <c r="D5618" s="490">
        <v>31584.13</v>
      </c>
      <c r="E5618" s="487"/>
      <c r="F5618" s="488" t="s">
        <v>15827</v>
      </c>
      <c r="G5618" s="491">
        <v>8242.84</v>
      </c>
      <c r="H5618" s="491">
        <v>7049.5</v>
      </c>
      <c r="I5618" s="491">
        <v>15441.12</v>
      </c>
      <c r="J5618" s="491">
        <v>850.67</v>
      </c>
      <c r="K5618" s="491">
        <v>0</v>
      </c>
    </row>
    <row r="5619" spans="1:11" x14ac:dyDescent="0.25">
      <c r="A5619" s="489">
        <v>14401</v>
      </c>
      <c r="B5619" s="488" t="s">
        <v>18286</v>
      </c>
      <c r="C5619" s="489" t="s">
        <v>80</v>
      </c>
      <c r="D5619" s="490">
        <v>12737.66</v>
      </c>
      <c r="E5619" s="487"/>
      <c r="F5619" s="488" t="s">
        <v>15813</v>
      </c>
      <c r="G5619" s="491">
        <v>366.69</v>
      </c>
      <c r="H5619" s="491">
        <v>811.94</v>
      </c>
      <c r="I5619" s="491">
        <v>9304.74</v>
      </c>
      <c r="J5619" s="491">
        <v>2254.29</v>
      </c>
      <c r="K5619" s="491">
        <v>0</v>
      </c>
    </row>
    <row r="5620" spans="1:11" x14ac:dyDescent="0.25">
      <c r="A5620" s="489">
        <v>14402</v>
      </c>
      <c r="B5620" s="488" t="s">
        <v>19328</v>
      </c>
      <c r="C5620" s="489" t="s">
        <v>87</v>
      </c>
      <c r="D5620" s="490">
        <v>76610.179999999993</v>
      </c>
      <c r="E5620" s="487"/>
      <c r="F5620" s="488" t="s">
        <v>6123</v>
      </c>
      <c r="G5620" s="491">
        <v>44533.94</v>
      </c>
      <c r="H5620" s="491">
        <v>0</v>
      </c>
      <c r="I5620" s="491">
        <v>32076.240000000002</v>
      </c>
      <c r="J5620" s="491">
        <v>0</v>
      </c>
      <c r="K5620" s="491">
        <v>0</v>
      </c>
    </row>
    <row r="5621" spans="1:11" x14ac:dyDescent="0.25">
      <c r="A5621" s="489">
        <v>14403</v>
      </c>
      <c r="B5621" s="488" t="s">
        <v>24611</v>
      </c>
      <c r="C5621" s="489" t="s">
        <v>92</v>
      </c>
      <c r="D5621" s="490">
        <v>29311.72</v>
      </c>
      <c r="E5621" s="487"/>
      <c r="F5621" s="488" t="s">
        <v>6123</v>
      </c>
      <c r="G5621" s="491">
        <v>0</v>
      </c>
      <c r="H5621" s="491">
        <v>4506.92</v>
      </c>
      <c r="I5621" s="491">
        <v>24804.799999999999</v>
      </c>
      <c r="J5621" s="491">
        <v>0</v>
      </c>
      <c r="K5621" s="491">
        <v>0</v>
      </c>
    </row>
    <row r="5622" spans="1:11" x14ac:dyDescent="0.25">
      <c r="A5622" s="489">
        <v>14404</v>
      </c>
      <c r="B5622" s="488" t="s">
        <v>24601</v>
      </c>
      <c r="C5622" s="489" t="s">
        <v>92</v>
      </c>
      <c r="D5622" s="490">
        <v>35203.51</v>
      </c>
      <c r="E5622" s="487"/>
      <c r="F5622" s="488" t="s">
        <v>6123</v>
      </c>
      <c r="G5622" s="491">
        <v>3030.79</v>
      </c>
      <c r="H5622" s="491">
        <v>4920.4799999999996</v>
      </c>
      <c r="I5622" s="491">
        <v>27252.240000000002</v>
      </c>
      <c r="J5622" s="491">
        <v>0</v>
      </c>
      <c r="K5622" s="491">
        <v>0</v>
      </c>
    </row>
    <row r="5623" spans="1:11" ht="30" x14ac:dyDescent="0.25">
      <c r="A5623" s="489">
        <v>14405</v>
      </c>
      <c r="B5623" s="488" t="s">
        <v>18917</v>
      </c>
      <c r="C5623" s="489" t="s">
        <v>87</v>
      </c>
      <c r="D5623" s="490">
        <v>24803.919999999998</v>
      </c>
      <c r="E5623" s="487"/>
      <c r="F5623" s="488" t="s">
        <v>16154</v>
      </c>
      <c r="G5623" s="491">
        <v>0</v>
      </c>
      <c r="H5623" s="491">
        <v>1181.1400000000001</v>
      </c>
      <c r="I5623" s="491">
        <v>23622.78</v>
      </c>
      <c r="J5623" s="491">
        <v>0</v>
      </c>
      <c r="K5623" s="491">
        <v>0</v>
      </c>
    </row>
    <row r="5624" spans="1:11" ht="30" x14ac:dyDescent="0.25">
      <c r="A5624" s="489">
        <v>14406</v>
      </c>
      <c r="B5624" s="488" t="s">
        <v>18421</v>
      </c>
      <c r="C5624" s="489" t="s">
        <v>92</v>
      </c>
      <c r="D5624" s="490">
        <v>50919.89</v>
      </c>
      <c r="E5624" s="487"/>
      <c r="F5624" s="488" t="s">
        <v>16405</v>
      </c>
      <c r="G5624" s="491">
        <v>446.25</v>
      </c>
      <c r="H5624" s="491">
        <v>4143.51</v>
      </c>
      <c r="I5624" s="491">
        <v>46330.13</v>
      </c>
      <c r="J5624" s="491">
        <v>0</v>
      </c>
      <c r="K5624" s="491">
        <v>0</v>
      </c>
    </row>
    <row r="5625" spans="1:11" x14ac:dyDescent="0.25">
      <c r="A5625" s="489">
        <v>14407</v>
      </c>
      <c r="B5625" s="488" t="s">
        <v>18415</v>
      </c>
      <c r="C5625" s="489" t="s">
        <v>92</v>
      </c>
      <c r="D5625" s="490">
        <v>73715.47</v>
      </c>
      <c r="E5625" s="487"/>
      <c r="F5625" s="488" t="s">
        <v>16405</v>
      </c>
      <c r="G5625" s="491">
        <v>0</v>
      </c>
      <c r="H5625" s="491">
        <v>30957.96</v>
      </c>
      <c r="I5625" s="491">
        <v>42757.51</v>
      </c>
      <c r="J5625" s="491">
        <v>0</v>
      </c>
      <c r="K5625" s="491">
        <v>0</v>
      </c>
    </row>
    <row r="5626" spans="1:11" x14ac:dyDescent="0.25">
      <c r="A5626" s="489">
        <v>14408</v>
      </c>
      <c r="B5626" s="488" t="s">
        <v>17196</v>
      </c>
      <c r="C5626" s="489" t="s">
        <v>80</v>
      </c>
      <c r="D5626" s="490">
        <v>36701.39</v>
      </c>
      <c r="E5626" s="487"/>
      <c r="F5626" s="488" t="s">
        <v>6123</v>
      </c>
      <c r="G5626" s="491">
        <v>2479.37</v>
      </c>
      <c r="H5626" s="491">
        <v>671.02</v>
      </c>
      <c r="I5626" s="491">
        <v>33551</v>
      </c>
      <c r="J5626" s="491">
        <v>0</v>
      </c>
      <c r="K5626" s="491">
        <v>0</v>
      </c>
    </row>
    <row r="5627" spans="1:11" x14ac:dyDescent="0.25">
      <c r="A5627" s="489">
        <v>14409</v>
      </c>
      <c r="B5627" s="488" t="s">
        <v>19903</v>
      </c>
      <c r="C5627" s="489" t="s">
        <v>80</v>
      </c>
      <c r="D5627" s="490">
        <v>81068.69</v>
      </c>
      <c r="E5627" s="487"/>
      <c r="F5627" s="488" t="s">
        <v>5975</v>
      </c>
      <c r="G5627" s="491">
        <v>1512</v>
      </c>
      <c r="H5627" s="491">
        <v>18282.400000000001</v>
      </c>
      <c r="I5627" s="491">
        <v>61274.29</v>
      </c>
      <c r="J5627" s="491">
        <v>0</v>
      </c>
      <c r="K5627" s="491">
        <v>0</v>
      </c>
    </row>
    <row r="5628" spans="1:11" x14ac:dyDescent="0.25">
      <c r="A5628" s="489">
        <v>14410</v>
      </c>
      <c r="B5628" s="488" t="s">
        <v>20417</v>
      </c>
      <c r="C5628" s="489" t="s">
        <v>92</v>
      </c>
      <c r="D5628" s="490">
        <v>7499.97</v>
      </c>
      <c r="E5628" s="487"/>
      <c r="F5628" s="488" t="s">
        <v>6935</v>
      </c>
      <c r="G5628" s="491">
        <v>0</v>
      </c>
      <c r="H5628" s="491">
        <v>147.06</v>
      </c>
      <c r="I5628" s="491">
        <v>7352.91</v>
      </c>
      <c r="J5628" s="491">
        <v>0</v>
      </c>
      <c r="K5628" s="491">
        <v>0</v>
      </c>
    </row>
    <row r="5629" spans="1:11" x14ac:dyDescent="0.25">
      <c r="A5629" s="489">
        <v>14411</v>
      </c>
      <c r="B5629" s="488" t="s">
        <v>18344</v>
      </c>
      <c r="C5629" s="489" t="s">
        <v>5086</v>
      </c>
      <c r="D5629" s="490">
        <v>443083</v>
      </c>
      <c r="E5629" s="487"/>
      <c r="F5629" s="488" t="s">
        <v>6124</v>
      </c>
      <c r="G5629" s="491">
        <v>0</v>
      </c>
      <c r="H5629" s="491">
        <v>0</v>
      </c>
      <c r="I5629" s="491">
        <v>443083</v>
      </c>
      <c r="J5629" s="491">
        <v>0</v>
      </c>
      <c r="K5629" s="491">
        <v>0</v>
      </c>
    </row>
    <row r="5630" spans="1:11" x14ac:dyDescent="0.25">
      <c r="A5630" s="489">
        <v>14412</v>
      </c>
      <c r="B5630" s="488" t="s">
        <v>17939</v>
      </c>
      <c r="C5630" s="489" t="s">
        <v>92</v>
      </c>
      <c r="D5630" s="490">
        <v>24647.63</v>
      </c>
      <c r="E5630" s="487"/>
      <c r="F5630" s="488" t="s">
        <v>16280</v>
      </c>
      <c r="G5630" s="491">
        <v>0</v>
      </c>
      <c r="H5630" s="491">
        <v>1173.7</v>
      </c>
      <c r="I5630" s="491">
        <v>23473.93</v>
      </c>
      <c r="J5630" s="491">
        <v>0</v>
      </c>
      <c r="K5630" s="491">
        <v>0</v>
      </c>
    </row>
    <row r="5631" spans="1:11" ht="30" x14ac:dyDescent="0.25">
      <c r="A5631" s="489">
        <v>14413</v>
      </c>
      <c r="B5631" s="488" t="s">
        <v>24012</v>
      </c>
      <c r="C5631" s="489" t="s">
        <v>92</v>
      </c>
      <c r="D5631" s="490">
        <v>0</v>
      </c>
      <c r="E5631" s="487"/>
      <c r="F5631" s="488" t="s">
        <v>6123</v>
      </c>
      <c r="G5631" s="491">
        <v>0</v>
      </c>
      <c r="H5631" s="491">
        <v>0</v>
      </c>
      <c r="I5631" s="491">
        <v>0</v>
      </c>
      <c r="J5631" s="491">
        <v>0</v>
      </c>
      <c r="K5631" s="491">
        <v>0</v>
      </c>
    </row>
    <row r="5632" spans="1:11" x14ac:dyDescent="0.25">
      <c r="A5632" s="489">
        <v>14414</v>
      </c>
      <c r="B5632" s="488" t="s">
        <v>16462</v>
      </c>
      <c r="C5632" s="489" t="s">
        <v>87</v>
      </c>
      <c r="D5632" s="490">
        <v>21484.23</v>
      </c>
      <c r="E5632" s="487"/>
      <c r="F5632" s="488" t="s">
        <v>16405</v>
      </c>
      <c r="G5632" s="491">
        <v>11976.22</v>
      </c>
      <c r="H5632" s="491">
        <v>2841.57</v>
      </c>
      <c r="I5632" s="491">
        <v>6666.44</v>
      </c>
      <c r="J5632" s="491">
        <v>0</v>
      </c>
      <c r="K5632" s="491">
        <v>0</v>
      </c>
    </row>
    <row r="5633" spans="1:11" ht="30" x14ac:dyDescent="0.25">
      <c r="A5633" s="489">
        <v>14415</v>
      </c>
      <c r="B5633" s="488" t="s">
        <v>21600</v>
      </c>
      <c r="C5633" s="489" t="s">
        <v>182</v>
      </c>
      <c r="D5633" s="490">
        <v>694510.81</v>
      </c>
      <c r="E5633" s="487"/>
      <c r="F5633" s="488" t="s">
        <v>16308</v>
      </c>
      <c r="G5633" s="491">
        <v>96497.19</v>
      </c>
      <c r="H5633" s="491">
        <v>61500.99</v>
      </c>
      <c r="I5633" s="491">
        <v>536512.63</v>
      </c>
      <c r="J5633" s="491">
        <v>0</v>
      </c>
      <c r="K5633" s="491">
        <v>0</v>
      </c>
    </row>
    <row r="5634" spans="1:11" ht="30" x14ac:dyDescent="0.25">
      <c r="A5634" s="489">
        <v>14416</v>
      </c>
      <c r="B5634" s="488" t="s">
        <v>22860</v>
      </c>
      <c r="C5634" s="489" t="s">
        <v>92</v>
      </c>
      <c r="D5634" s="490">
        <v>30602.2</v>
      </c>
      <c r="E5634" s="487"/>
      <c r="F5634" s="488" t="s">
        <v>16565</v>
      </c>
      <c r="G5634" s="491">
        <v>18851.64</v>
      </c>
      <c r="H5634" s="491">
        <v>230.4</v>
      </c>
      <c r="I5634" s="491">
        <v>11520.16</v>
      </c>
      <c r="J5634" s="491">
        <v>0</v>
      </c>
      <c r="K5634" s="491">
        <v>0</v>
      </c>
    </row>
    <row r="5635" spans="1:11" ht="30" x14ac:dyDescent="0.25">
      <c r="A5635" s="489">
        <v>14417</v>
      </c>
      <c r="B5635" s="488" t="s">
        <v>21207</v>
      </c>
      <c r="C5635" s="489" t="s">
        <v>80</v>
      </c>
      <c r="D5635" s="490">
        <v>16937.080000000002</v>
      </c>
      <c r="E5635" s="487"/>
      <c r="F5635" s="488" t="s">
        <v>16247</v>
      </c>
      <c r="G5635" s="491">
        <v>4582.93</v>
      </c>
      <c r="H5635" s="491">
        <v>225.94</v>
      </c>
      <c r="I5635" s="491">
        <v>11297.03</v>
      </c>
      <c r="J5635" s="491">
        <v>831.18</v>
      </c>
      <c r="K5635" s="491">
        <v>0</v>
      </c>
    </row>
    <row r="5636" spans="1:11" ht="30" x14ac:dyDescent="0.25">
      <c r="A5636" s="489">
        <v>14418</v>
      </c>
      <c r="B5636" s="488" t="s">
        <v>18327</v>
      </c>
      <c r="C5636" s="489" t="s">
        <v>5086</v>
      </c>
      <c r="D5636" s="490">
        <v>450996.36</v>
      </c>
      <c r="E5636" s="487"/>
      <c r="F5636" s="488" t="s">
        <v>6124</v>
      </c>
      <c r="G5636" s="491">
        <v>0</v>
      </c>
      <c r="H5636" s="491">
        <v>0</v>
      </c>
      <c r="I5636" s="491">
        <v>450996.36</v>
      </c>
      <c r="J5636" s="491">
        <v>0</v>
      </c>
      <c r="K5636" s="491">
        <v>0</v>
      </c>
    </row>
    <row r="5637" spans="1:11" ht="30" x14ac:dyDescent="0.25">
      <c r="A5637" s="489">
        <v>14419</v>
      </c>
      <c r="B5637" s="488" t="s">
        <v>22787</v>
      </c>
      <c r="C5637" s="489" t="s">
        <v>92</v>
      </c>
      <c r="D5637" s="490">
        <v>124878.84</v>
      </c>
      <c r="E5637" s="487"/>
      <c r="F5637" s="488" t="s">
        <v>15818</v>
      </c>
      <c r="G5637" s="491">
        <v>65666.2</v>
      </c>
      <c r="H5637" s="491">
        <v>3661.75</v>
      </c>
      <c r="I5637" s="491">
        <v>55550.89</v>
      </c>
      <c r="J5637" s="491">
        <v>0</v>
      </c>
      <c r="K5637" s="491">
        <v>0</v>
      </c>
    </row>
    <row r="5638" spans="1:11" ht="30" x14ac:dyDescent="0.25">
      <c r="A5638" s="489">
        <v>14420</v>
      </c>
      <c r="B5638" s="488" t="s">
        <v>20354</v>
      </c>
      <c r="C5638" s="489" t="s">
        <v>80</v>
      </c>
      <c r="D5638" s="490">
        <v>5204.25</v>
      </c>
      <c r="E5638" s="487"/>
      <c r="F5638" s="488" t="s">
        <v>5975</v>
      </c>
      <c r="G5638" s="491">
        <v>640.5</v>
      </c>
      <c r="H5638" s="491">
        <v>132.91999999999999</v>
      </c>
      <c r="I5638" s="491">
        <v>4430.83</v>
      </c>
      <c r="J5638" s="491">
        <v>0</v>
      </c>
      <c r="K5638" s="491">
        <v>0</v>
      </c>
    </row>
    <row r="5639" spans="1:11" ht="30" x14ac:dyDescent="0.25">
      <c r="A5639" s="489">
        <v>14421</v>
      </c>
      <c r="B5639" s="488" t="s">
        <v>16496</v>
      </c>
      <c r="C5639" s="489" t="s">
        <v>80</v>
      </c>
      <c r="D5639" s="490">
        <v>143417.85999999999</v>
      </c>
      <c r="E5639" s="487"/>
      <c r="F5639" s="488" t="s">
        <v>16405</v>
      </c>
      <c r="G5639" s="491">
        <v>28972.14</v>
      </c>
      <c r="H5639" s="491">
        <v>49027.13</v>
      </c>
      <c r="I5639" s="491">
        <v>48111.63</v>
      </c>
      <c r="J5639" s="491">
        <v>42.53</v>
      </c>
      <c r="K5639" s="491">
        <v>17264.439999999999</v>
      </c>
    </row>
    <row r="5640" spans="1:11" ht="30" x14ac:dyDescent="0.25">
      <c r="A5640" s="489">
        <v>14422</v>
      </c>
      <c r="B5640" s="488" t="s">
        <v>21934</v>
      </c>
      <c r="C5640" s="489" t="s">
        <v>80</v>
      </c>
      <c r="D5640" s="490">
        <v>179972.06</v>
      </c>
      <c r="E5640" s="487"/>
      <c r="F5640" s="488" t="s">
        <v>15948</v>
      </c>
      <c r="G5640" s="491">
        <v>116335.82</v>
      </c>
      <c r="H5640" s="491">
        <v>17237.77</v>
      </c>
      <c r="I5640" s="491">
        <v>0</v>
      </c>
      <c r="J5640" s="491">
        <v>4253.37</v>
      </c>
      <c r="K5640" s="491">
        <v>42145.1</v>
      </c>
    </row>
    <row r="5641" spans="1:11" ht="30" x14ac:dyDescent="0.25">
      <c r="A5641" s="489">
        <v>14423</v>
      </c>
      <c r="B5641" s="488" t="s">
        <v>21936</v>
      </c>
      <c r="C5641" s="489" t="s">
        <v>80</v>
      </c>
      <c r="D5641" s="490">
        <v>196026.35</v>
      </c>
      <c r="E5641" s="487"/>
      <c r="F5641" s="488" t="s">
        <v>15948</v>
      </c>
      <c r="G5641" s="491">
        <v>152778.70000000001</v>
      </c>
      <c r="H5641" s="491">
        <v>21173.7</v>
      </c>
      <c r="I5641" s="491">
        <v>0</v>
      </c>
      <c r="J5641" s="491">
        <v>4253.37</v>
      </c>
      <c r="K5641" s="491">
        <v>17820.580000000002</v>
      </c>
    </row>
    <row r="5642" spans="1:11" ht="30" x14ac:dyDescent="0.25">
      <c r="A5642" s="489">
        <v>14424</v>
      </c>
      <c r="B5642" s="488" t="s">
        <v>19765</v>
      </c>
      <c r="C5642" s="489" t="s">
        <v>92</v>
      </c>
      <c r="D5642" s="490">
        <v>170563.03</v>
      </c>
      <c r="E5642" s="487"/>
      <c r="F5642" s="488" t="s">
        <v>16126</v>
      </c>
      <c r="G5642" s="491">
        <v>50511.12</v>
      </c>
      <c r="H5642" s="491">
        <v>28735.85</v>
      </c>
      <c r="I5642" s="491">
        <v>87062.69</v>
      </c>
      <c r="J5642" s="491">
        <v>4253.37</v>
      </c>
      <c r="K5642" s="491">
        <v>0</v>
      </c>
    </row>
    <row r="5643" spans="1:11" ht="30" x14ac:dyDescent="0.25">
      <c r="A5643" s="489">
        <v>14425</v>
      </c>
      <c r="B5643" s="488" t="s">
        <v>16765</v>
      </c>
      <c r="C5643" s="489" t="s">
        <v>87</v>
      </c>
      <c r="D5643" s="490">
        <v>216063.22</v>
      </c>
      <c r="E5643" s="487"/>
      <c r="F5643" s="488" t="s">
        <v>15713</v>
      </c>
      <c r="G5643" s="491">
        <v>173300.89</v>
      </c>
      <c r="H5643" s="491">
        <v>2036.3</v>
      </c>
      <c r="I5643" s="491">
        <v>40726.03</v>
      </c>
      <c r="J5643" s="491">
        <v>0</v>
      </c>
      <c r="K5643" s="491">
        <v>0</v>
      </c>
    </row>
    <row r="5644" spans="1:11" x14ac:dyDescent="0.25">
      <c r="A5644" s="489">
        <v>14426</v>
      </c>
      <c r="B5644" s="488" t="s">
        <v>22106</v>
      </c>
      <c r="C5644" s="489" t="s">
        <v>92</v>
      </c>
      <c r="D5644" s="490">
        <v>434566.95</v>
      </c>
      <c r="E5644" s="487"/>
      <c r="F5644" s="488" t="s">
        <v>16132</v>
      </c>
      <c r="G5644" s="491">
        <v>385394.59</v>
      </c>
      <c r="H5644" s="491">
        <v>22616.01</v>
      </c>
      <c r="I5644" s="491">
        <v>12179.49</v>
      </c>
      <c r="J5644" s="491">
        <v>14376.86</v>
      </c>
      <c r="K5644" s="491">
        <v>0</v>
      </c>
    </row>
    <row r="5645" spans="1:11" ht="30" x14ac:dyDescent="0.25">
      <c r="A5645" s="489">
        <v>14427</v>
      </c>
      <c r="B5645" s="488" t="s">
        <v>16763</v>
      </c>
      <c r="C5645" s="489" t="s">
        <v>87</v>
      </c>
      <c r="D5645" s="490">
        <v>190917.33</v>
      </c>
      <c r="E5645" s="487"/>
      <c r="F5645" s="488" t="s">
        <v>15713</v>
      </c>
      <c r="G5645" s="491">
        <v>148155</v>
      </c>
      <c r="H5645" s="491">
        <v>2036.3</v>
      </c>
      <c r="I5645" s="491">
        <v>40726.03</v>
      </c>
      <c r="J5645" s="491">
        <v>0</v>
      </c>
      <c r="K5645" s="491">
        <v>0</v>
      </c>
    </row>
    <row r="5646" spans="1:11" ht="30" x14ac:dyDescent="0.25">
      <c r="A5646" s="489">
        <v>14428</v>
      </c>
      <c r="B5646" s="488" t="s">
        <v>18721</v>
      </c>
      <c r="C5646" s="489" t="s">
        <v>80</v>
      </c>
      <c r="D5646" s="490">
        <v>16904.16</v>
      </c>
      <c r="E5646" s="487"/>
      <c r="F5646" s="488" t="s">
        <v>5975</v>
      </c>
      <c r="G5646" s="491">
        <v>9.49</v>
      </c>
      <c r="H5646" s="491">
        <v>627.42999999999995</v>
      </c>
      <c r="I5646" s="491">
        <v>12191.47</v>
      </c>
      <c r="J5646" s="491">
        <v>4075.77</v>
      </c>
      <c r="K5646" s="491">
        <v>0</v>
      </c>
    </row>
    <row r="5647" spans="1:11" ht="30" x14ac:dyDescent="0.25">
      <c r="A5647" s="489">
        <v>14429</v>
      </c>
      <c r="B5647" s="488" t="s">
        <v>21549</v>
      </c>
      <c r="C5647" s="489" t="s">
        <v>92</v>
      </c>
      <c r="D5647" s="490">
        <v>32585.8</v>
      </c>
      <c r="E5647" s="487"/>
      <c r="F5647" s="488" t="s">
        <v>16308</v>
      </c>
      <c r="G5647" s="491">
        <v>8157.82</v>
      </c>
      <c r="H5647" s="491">
        <v>5002</v>
      </c>
      <c r="I5647" s="491">
        <v>19425.98</v>
      </c>
      <c r="J5647" s="491">
        <v>0</v>
      </c>
      <c r="K5647" s="491">
        <v>0</v>
      </c>
    </row>
    <row r="5648" spans="1:11" x14ac:dyDescent="0.25">
      <c r="A5648" s="489">
        <v>14430</v>
      </c>
      <c r="B5648" s="488" t="s">
        <v>22556</v>
      </c>
      <c r="C5648" s="489" t="s">
        <v>92</v>
      </c>
      <c r="D5648" s="490">
        <v>183418.48</v>
      </c>
      <c r="E5648" s="487"/>
      <c r="F5648" s="488" t="s">
        <v>6935</v>
      </c>
      <c r="G5648" s="491">
        <v>45911.56</v>
      </c>
      <c r="H5648" s="491">
        <v>2368.5100000000002</v>
      </c>
      <c r="I5648" s="491">
        <v>78950.490000000005</v>
      </c>
      <c r="J5648" s="491">
        <v>0</v>
      </c>
      <c r="K5648" s="491">
        <v>56187.92</v>
      </c>
    </row>
    <row r="5649" spans="1:11" ht="30" x14ac:dyDescent="0.25">
      <c r="A5649" s="489">
        <v>14431</v>
      </c>
      <c r="B5649" s="488" t="s">
        <v>18447</v>
      </c>
      <c r="C5649" s="489" t="s">
        <v>80</v>
      </c>
      <c r="D5649" s="490">
        <v>60790.27</v>
      </c>
      <c r="E5649" s="487"/>
      <c r="F5649" s="488" t="s">
        <v>15960</v>
      </c>
      <c r="G5649" s="491">
        <v>14970.31</v>
      </c>
      <c r="H5649" s="491">
        <v>2631.46</v>
      </c>
      <c r="I5649" s="491">
        <v>35396.61</v>
      </c>
      <c r="J5649" s="491">
        <v>7791.88</v>
      </c>
      <c r="K5649" s="491">
        <v>0</v>
      </c>
    </row>
    <row r="5650" spans="1:11" ht="30" x14ac:dyDescent="0.25">
      <c r="A5650" s="489">
        <v>14432</v>
      </c>
      <c r="B5650" s="488" t="s">
        <v>23127</v>
      </c>
      <c r="C5650" s="489" t="s">
        <v>182</v>
      </c>
      <c r="D5650" s="490">
        <v>275502.26</v>
      </c>
      <c r="E5650" s="487"/>
      <c r="F5650" s="488" t="s">
        <v>16686</v>
      </c>
      <c r="G5650" s="491">
        <v>170882.31</v>
      </c>
      <c r="H5650" s="491">
        <v>11171.77</v>
      </c>
      <c r="I5650" s="491">
        <v>11570.81</v>
      </c>
      <c r="J5650" s="491">
        <v>81877.37</v>
      </c>
      <c r="K5650" s="491">
        <v>0</v>
      </c>
    </row>
    <row r="5651" spans="1:11" x14ac:dyDescent="0.25">
      <c r="A5651" s="489">
        <v>14433</v>
      </c>
      <c r="B5651" s="488" t="s">
        <v>21409</v>
      </c>
      <c r="C5651" s="489" t="s">
        <v>92</v>
      </c>
      <c r="D5651" s="490">
        <v>22705.14</v>
      </c>
      <c r="E5651" s="487"/>
      <c r="F5651" s="488" t="s">
        <v>15813</v>
      </c>
      <c r="G5651" s="491">
        <v>6386.54</v>
      </c>
      <c r="H5651" s="491">
        <v>342.89</v>
      </c>
      <c r="I5651" s="491">
        <v>15975.71</v>
      </c>
      <c r="J5651" s="491">
        <v>0</v>
      </c>
      <c r="K5651" s="491">
        <v>0</v>
      </c>
    </row>
    <row r="5652" spans="1:11" x14ac:dyDescent="0.25">
      <c r="A5652" s="489">
        <v>14434</v>
      </c>
      <c r="B5652" s="488" t="s">
        <v>23237</v>
      </c>
      <c r="C5652" s="489" t="s">
        <v>92</v>
      </c>
      <c r="D5652" s="490">
        <v>57782.69</v>
      </c>
      <c r="E5652" s="487"/>
      <c r="F5652" s="488" t="s">
        <v>15960</v>
      </c>
      <c r="G5652" s="491">
        <v>16475.759999999998</v>
      </c>
      <c r="H5652" s="491">
        <v>2556.8000000000002</v>
      </c>
      <c r="I5652" s="491">
        <v>38229.519999999997</v>
      </c>
      <c r="J5652" s="491">
        <v>520.62</v>
      </c>
      <c r="K5652" s="491">
        <v>0</v>
      </c>
    </row>
    <row r="5653" spans="1:11" x14ac:dyDescent="0.25">
      <c r="A5653" s="489">
        <v>14435</v>
      </c>
      <c r="B5653" s="488" t="s">
        <v>18499</v>
      </c>
      <c r="C5653" s="489" t="s">
        <v>87</v>
      </c>
      <c r="D5653" s="490">
        <v>101638.49</v>
      </c>
      <c r="E5653" s="487"/>
      <c r="F5653" s="488" t="s">
        <v>16405</v>
      </c>
      <c r="G5653" s="491">
        <v>41629.57</v>
      </c>
      <c r="H5653" s="491">
        <v>2756.41</v>
      </c>
      <c r="I5653" s="491">
        <v>46138.03</v>
      </c>
      <c r="J5653" s="491">
        <v>11114.48</v>
      </c>
      <c r="K5653" s="491">
        <v>0</v>
      </c>
    </row>
    <row r="5654" spans="1:11" ht="30" x14ac:dyDescent="0.25">
      <c r="A5654" s="489">
        <v>14436</v>
      </c>
      <c r="B5654" s="488" t="s">
        <v>16895</v>
      </c>
      <c r="C5654" s="489" t="s">
        <v>80</v>
      </c>
      <c r="D5654" s="490">
        <v>118385.87</v>
      </c>
      <c r="E5654" s="487"/>
      <c r="F5654" s="488" t="s">
        <v>15720</v>
      </c>
      <c r="G5654" s="491">
        <v>28341.56</v>
      </c>
      <c r="H5654" s="491">
        <v>10478.09</v>
      </c>
      <c r="I5654" s="491">
        <v>79209.570000000007</v>
      </c>
      <c r="J5654" s="491">
        <v>356.65</v>
      </c>
      <c r="K5654" s="491">
        <v>0</v>
      </c>
    </row>
    <row r="5655" spans="1:11" ht="30" x14ac:dyDescent="0.25">
      <c r="A5655" s="489">
        <v>14437</v>
      </c>
      <c r="B5655" s="488" t="s">
        <v>18498</v>
      </c>
      <c r="C5655" s="489" t="s">
        <v>87</v>
      </c>
      <c r="D5655" s="490">
        <v>101424.04</v>
      </c>
      <c r="E5655" s="487"/>
      <c r="F5655" s="488" t="s">
        <v>16405</v>
      </c>
      <c r="G5655" s="491">
        <v>41024.660000000003</v>
      </c>
      <c r="H5655" s="491">
        <v>2756.41</v>
      </c>
      <c r="I5655" s="491">
        <v>46138.03</v>
      </c>
      <c r="J5655" s="491">
        <v>11504.94</v>
      </c>
      <c r="K5655" s="491">
        <v>0</v>
      </c>
    </row>
    <row r="5656" spans="1:11" ht="30" x14ac:dyDescent="0.25">
      <c r="A5656" s="489">
        <v>14438</v>
      </c>
      <c r="B5656" s="488" t="s">
        <v>19933</v>
      </c>
      <c r="C5656" s="489" t="s">
        <v>80</v>
      </c>
      <c r="D5656" s="490">
        <v>274102.02</v>
      </c>
      <c r="E5656" s="487"/>
      <c r="F5656" s="488" t="s">
        <v>15781</v>
      </c>
      <c r="G5656" s="491">
        <v>135700.84</v>
      </c>
      <c r="H5656" s="491">
        <v>4278.99</v>
      </c>
      <c r="I5656" s="491">
        <v>57348.86</v>
      </c>
      <c r="J5656" s="491">
        <v>76773.33</v>
      </c>
      <c r="K5656" s="491">
        <v>0</v>
      </c>
    </row>
    <row r="5657" spans="1:11" x14ac:dyDescent="0.25">
      <c r="A5657" s="489">
        <v>14439</v>
      </c>
      <c r="B5657" s="488" t="s">
        <v>19013</v>
      </c>
      <c r="C5657" s="489" t="s">
        <v>92</v>
      </c>
      <c r="D5657" s="490">
        <v>9949.6299999999992</v>
      </c>
      <c r="E5657" s="487"/>
      <c r="F5657" s="488" t="s">
        <v>5975</v>
      </c>
      <c r="G5657" s="491">
        <v>0</v>
      </c>
      <c r="H5657" s="491">
        <v>446</v>
      </c>
      <c r="I5657" s="491">
        <v>8725.26</v>
      </c>
      <c r="J5657" s="491">
        <v>778.37</v>
      </c>
      <c r="K5657" s="491">
        <v>0</v>
      </c>
    </row>
    <row r="5658" spans="1:11" ht="30" x14ac:dyDescent="0.25">
      <c r="A5658" s="489">
        <v>14440</v>
      </c>
      <c r="B5658" s="488" t="s">
        <v>19470</v>
      </c>
      <c r="C5658" s="489" t="s">
        <v>92</v>
      </c>
      <c r="D5658" s="490">
        <v>49947.68</v>
      </c>
      <c r="E5658" s="487"/>
      <c r="F5658" s="488" t="s">
        <v>15818</v>
      </c>
      <c r="G5658" s="491">
        <v>10192.33</v>
      </c>
      <c r="H5658" s="491">
        <v>1908.03</v>
      </c>
      <c r="I5658" s="491">
        <v>37847.32</v>
      </c>
      <c r="J5658" s="491">
        <v>0</v>
      </c>
      <c r="K5658" s="491">
        <v>0</v>
      </c>
    </row>
    <row r="5659" spans="1:11" ht="30" x14ac:dyDescent="0.25">
      <c r="A5659" s="489">
        <v>14441</v>
      </c>
      <c r="B5659" s="488" t="s">
        <v>24426</v>
      </c>
      <c r="C5659" s="489" t="s">
        <v>87</v>
      </c>
      <c r="D5659" s="490">
        <v>949282.11</v>
      </c>
      <c r="E5659" s="487"/>
      <c r="F5659" s="488" t="s">
        <v>15713</v>
      </c>
      <c r="G5659" s="491">
        <v>705228</v>
      </c>
      <c r="H5659" s="491">
        <v>11621.62</v>
      </c>
      <c r="I5659" s="491">
        <v>232432.49</v>
      </c>
      <c r="J5659" s="491">
        <v>0</v>
      </c>
      <c r="K5659" s="491">
        <v>0</v>
      </c>
    </row>
    <row r="5660" spans="1:11" ht="30" x14ac:dyDescent="0.25">
      <c r="A5660" s="489">
        <v>14442</v>
      </c>
      <c r="B5660" s="488" t="s">
        <v>23420</v>
      </c>
      <c r="C5660" s="489" t="s">
        <v>87</v>
      </c>
      <c r="D5660" s="490">
        <v>153010.54999999999</v>
      </c>
      <c r="E5660" s="487"/>
      <c r="F5660" s="488" t="s">
        <v>15713</v>
      </c>
      <c r="G5660" s="491">
        <v>93558.15</v>
      </c>
      <c r="H5660" s="491">
        <v>3787.3</v>
      </c>
      <c r="I5660" s="491">
        <v>31560.76</v>
      </c>
      <c r="J5660" s="491">
        <v>24104.34</v>
      </c>
      <c r="K5660" s="491">
        <v>0</v>
      </c>
    </row>
    <row r="5661" spans="1:11" ht="30" x14ac:dyDescent="0.25">
      <c r="A5661" s="489">
        <v>14443</v>
      </c>
      <c r="B5661" s="488" t="s">
        <v>23352</v>
      </c>
      <c r="C5661" s="489" t="s">
        <v>87</v>
      </c>
      <c r="D5661" s="490">
        <v>158495.15</v>
      </c>
      <c r="E5661" s="487"/>
      <c r="F5661" s="488" t="s">
        <v>15713</v>
      </c>
      <c r="G5661" s="491">
        <v>99042.75</v>
      </c>
      <c r="H5661" s="491">
        <v>3787.3</v>
      </c>
      <c r="I5661" s="491">
        <v>31560.76</v>
      </c>
      <c r="J5661" s="491">
        <v>24104.34</v>
      </c>
      <c r="K5661" s="491">
        <v>0</v>
      </c>
    </row>
    <row r="5662" spans="1:11" ht="30" x14ac:dyDescent="0.25">
      <c r="A5662" s="489">
        <v>14444</v>
      </c>
      <c r="B5662" s="488" t="s">
        <v>24387</v>
      </c>
      <c r="C5662" s="489" t="s">
        <v>87</v>
      </c>
      <c r="D5662" s="490">
        <v>1654410.57</v>
      </c>
      <c r="E5662" s="487"/>
      <c r="F5662" s="488" t="s">
        <v>15713</v>
      </c>
      <c r="G5662" s="491">
        <v>386770</v>
      </c>
      <c r="H5662" s="491">
        <v>59176.43</v>
      </c>
      <c r="I5662" s="491">
        <v>1183528.6200000001</v>
      </c>
      <c r="J5662" s="491">
        <v>24935.52</v>
      </c>
      <c r="K5662" s="491">
        <v>0</v>
      </c>
    </row>
    <row r="5663" spans="1:11" ht="30" x14ac:dyDescent="0.25">
      <c r="A5663" s="489">
        <v>14445</v>
      </c>
      <c r="B5663" s="488" t="s">
        <v>17765</v>
      </c>
      <c r="C5663" s="489" t="s">
        <v>87</v>
      </c>
      <c r="D5663" s="490">
        <v>5373041.0199999996</v>
      </c>
      <c r="E5663" s="487"/>
      <c r="F5663" s="488" t="s">
        <v>15713</v>
      </c>
      <c r="G5663" s="491">
        <v>2769278.06</v>
      </c>
      <c r="H5663" s="491">
        <v>236705.72</v>
      </c>
      <c r="I5663" s="491">
        <v>2367057.2400000002</v>
      </c>
      <c r="J5663" s="491">
        <v>0</v>
      </c>
      <c r="K5663" s="491">
        <v>0</v>
      </c>
    </row>
    <row r="5664" spans="1:11" ht="30" x14ac:dyDescent="0.25">
      <c r="A5664" s="489">
        <v>14446</v>
      </c>
      <c r="B5664" s="488" t="s">
        <v>24720</v>
      </c>
      <c r="C5664" s="489" t="s">
        <v>87</v>
      </c>
      <c r="D5664" s="490">
        <v>1324623.42</v>
      </c>
      <c r="E5664" s="487"/>
      <c r="F5664" s="488" t="s">
        <v>16308</v>
      </c>
      <c r="G5664" s="491">
        <v>1052750.58</v>
      </c>
      <c r="H5664" s="491">
        <v>101750.33</v>
      </c>
      <c r="I5664" s="491">
        <v>170122.51</v>
      </c>
      <c r="J5664" s="491">
        <v>0</v>
      </c>
      <c r="K5664" s="491">
        <v>0</v>
      </c>
    </row>
    <row r="5665" spans="1:11" ht="30" x14ac:dyDescent="0.25">
      <c r="A5665" s="489">
        <v>14447</v>
      </c>
      <c r="B5665" s="488" t="s">
        <v>21997</v>
      </c>
      <c r="C5665" s="489" t="s">
        <v>77</v>
      </c>
      <c r="D5665" s="490">
        <v>1772.72</v>
      </c>
      <c r="E5665" s="487"/>
      <c r="F5665" s="488" t="s">
        <v>16405</v>
      </c>
      <c r="G5665" s="491">
        <v>307</v>
      </c>
      <c r="H5665" s="491">
        <v>334.44</v>
      </c>
      <c r="I5665" s="491">
        <v>1131.28</v>
      </c>
      <c r="J5665" s="491">
        <v>0</v>
      </c>
      <c r="K5665" s="491">
        <v>0</v>
      </c>
    </row>
    <row r="5666" spans="1:11" ht="30" x14ac:dyDescent="0.25">
      <c r="A5666" s="489">
        <v>14448</v>
      </c>
      <c r="B5666" s="488" t="s">
        <v>19583</v>
      </c>
      <c r="C5666" s="489" t="s">
        <v>87</v>
      </c>
      <c r="D5666" s="490">
        <v>3564646.88</v>
      </c>
      <c r="E5666" s="487"/>
      <c r="F5666" s="488" t="s">
        <v>15794</v>
      </c>
      <c r="G5666" s="491">
        <v>2045251</v>
      </c>
      <c r="H5666" s="491">
        <v>505703.48</v>
      </c>
      <c r="I5666" s="491">
        <v>588355.4</v>
      </c>
      <c r="J5666" s="491">
        <v>425337</v>
      </c>
      <c r="K5666" s="491">
        <v>0</v>
      </c>
    </row>
    <row r="5667" spans="1:11" x14ac:dyDescent="0.25">
      <c r="A5667" s="489">
        <v>14449</v>
      </c>
      <c r="B5667" s="488" t="s">
        <v>20370</v>
      </c>
      <c r="C5667" s="489" t="s">
        <v>87</v>
      </c>
      <c r="D5667" s="490">
        <v>2117286.62</v>
      </c>
      <c r="E5667" s="487"/>
      <c r="F5667" s="488" t="s">
        <v>6076</v>
      </c>
      <c r="G5667" s="491">
        <v>1478030</v>
      </c>
      <c r="H5667" s="491">
        <v>39223.69</v>
      </c>
      <c r="I5667" s="491">
        <v>392236.93</v>
      </c>
      <c r="J5667" s="491">
        <v>207796</v>
      </c>
      <c r="K5667" s="491">
        <v>0</v>
      </c>
    </row>
    <row r="5668" spans="1:11" ht="30" x14ac:dyDescent="0.25">
      <c r="A5668" s="489">
        <v>14450</v>
      </c>
      <c r="B5668" s="488" t="s">
        <v>16201</v>
      </c>
      <c r="C5668" s="489" t="s">
        <v>92</v>
      </c>
      <c r="D5668" s="490">
        <v>227118.34</v>
      </c>
      <c r="E5668" s="487"/>
      <c r="F5668" s="488" t="s">
        <v>16132</v>
      </c>
      <c r="G5668" s="491">
        <v>92991.38</v>
      </c>
      <c r="H5668" s="491">
        <v>48754.27</v>
      </c>
      <c r="I5668" s="491">
        <v>51826.69</v>
      </c>
      <c r="J5668" s="491">
        <v>33546.01</v>
      </c>
      <c r="K5668" s="491">
        <v>0</v>
      </c>
    </row>
    <row r="5669" spans="1:11" x14ac:dyDescent="0.25">
      <c r="A5669" s="489">
        <v>14451</v>
      </c>
      <c r="B5669" s="488" t="s">
        <v>17361</v>
      </c>
      <c r="C5669" s="489" t="s">
        <v>87</v>
      </c>
      <c r="D5669" s="490">
        <v>379519.55</v>
      </c>
      <c r="E5669" s="487"/>
      <c r="F5669" s="488" t="s">
        <v>15781</v>
      </c>
      <c r="G5669" s="491">
        <v>198816.69</v>
      </c>
      <c r="H5669" s="491">
        <v>3153.8</v>
      </c>
      <c r="I5669" s="491">
        <v>136732.87</v>
      </c>
      <c r="J5669" s="491">
        <v>40816.19</v>
      </c>
      <c r="K5669" s="491">
        <v>0</v>
      </c>
    </row>
    <row r="5670" spans="1:11" ht="30" x14ac:dyDescent="0.25">
      <c r="A5670" s="489">
        <v>14452</v>
      </c>
      <c r="B5670" s="488" t="s">
        <v>19097</v>
      </c>
      <c r="C5670" s="489" t="s">
        <v>80</v>
      </c>
      <c r="D5670" s="490">
        <v>53477.02</v>
      </c>
      <c r="E5670" s="487"/>
      <c r="F5670" s="488" t="s">
        <v>16414</v>
      </c>
      <c r="G5670" s="491">
        <v>9628.61</v>
      </c>
      <c r="H5670" s="491">
        <v>2474.9699999999998</v>
      </c>
      <c r="I5670" s="491">
        <v>41373.449999999997</v>
      </c>
      <c r="J5670" s="491">
        <v>0</v>
      </c>
      <c r="K5670" s="491">
        <v>0</v>
      </c>
    </row>
    <row r="5671" spans="1:11" ht="30" x14ac:dyDescent="0.25">
      <c r="A5671" s="489">
        <v>14453</v>
      </c>
      <c r="B5671" s="488" t="s">
        <v>16633</v>
      </c>
      <c r="C5671" s="489" t="s">
        <v>87</v>
      </c>
      <c r="D5671" s="490">
        <v>292632.58</v>
      </c>
      <c r="E5671" s="487"/>
      <c r="F5671" s="488" t="s">
        <v>16585</v>
      </c>
      <c r="G5671" s="491">
        <v>149889.12</v>
      </c>
      <c r="H5671" s="491">
        <v>0</v>
      </c>
      <c r="I5671" s="491">
        <v>82128</v>
      </c>
      <c r="J5671" s="491">
        <v>60615.46</v>
      </c>
      <c r="K5671" s="491">
        <v>0</v>
      </c>
    </row>
    <row r="5672" spans="1:11" x14ac:dyDescent="0.25">
      <c r="A5672" s="489">
        <v>14454</v>
      </c>
      <c r="B5672" s="488" t="s">
        <v>22282</v>
      </c>
      <c r="C5672" s="489" t="s">
        <v>87</v>
      </c>
      <c r="D5672" s="490">
        <v>12754.74</v>
      </c>
      <c r="E5672" s="487"/>
      <c r="F5672" s="488" t="s">
        <v>15821</v>
      </c>
      <c r="G5672" s="491">
        <v>9726.3700000000008</v>
      </c>
      <c r="H5672" s="491">
        <v>7.28</v>
      </c>
      <c r="I5672" s="491">
        <v>1774.31</v>
      </c>
      <c r="J5672" s="491">
        <v>1246.78</v>
      </c>
      <c r="K5672" s="491">
        <v>0</v>
      </c>
    </row>
    <row r="5673" spans="1:11" ht="30" x14ac:dyDescent="0.25">
      <c r="A5673" s="489">
        <v>14455</v>
      </c>
      <c r="B5673" s="488" t="s">
        <v>20780</v>
      </c>
      <c r="C5673" s="489" t="s">
        <v>87</v>
      </c>
      <c r="D5673" s="490">
        <v>923306.11</v>
      </c>
      <c r="E5673" s="487"/>
      <c r="F5673" s="488" t="s">
        <v>15794</v>
      </c>
      <c r="G5673" s="491">
        <v>808345.02</v>
      </c>
      <c r="H5673" s="491">
        <v>2119.6799999999998</v>
      </c>
      <c r="I5673" s="491">
        <v>105984.14</v>
      </c>
      <c r="J5673" s="491">
        <v>6857.27</v>
      </c>
      <c r="K5673" s="491">
        <v>0</v>
      </c>
    </row>
    <row r="5674" spans="1:11" ht="30" x14ac:dyDescent="0.25">
      <c r="A5674" s="489">
        <v>14456</v>
      </c>
      <c r="B5674" s="488" t="s">
        <v>17949</v>
      </c>
      <c r="C5674" s="489" t="s">
        <v>92</v>
      </c>
      <c r="D5674" s="490">
        <v>122948.47</v>
      </c>
      <c r="E5674" s="487"/>
      <c r="F5674" s="488" t="s">
        <v>16280</v>
      </c>
      <c r="G5674" s="491">
        <v>40840.71</v>
      </c>
      <c r="H5674" s="491">
        <v>18934.46</v>
      </c>
      <c r="I5674" s="491">
        <v>60195.94</v>
      </c>
      <c r="J5674" s="491">
        <v>2977.36</v>
      </c>
      <c r="K5674" s="491">
        <v>0</v>
      </c>
    </row>
    <row r="5675" spans="1:11" ht="30" x14ac:dyDescent="0.25">
      <c r="A5675" s="489">
        <v>14457</v>
      </c>
      <c r="B5675" s="488" t="s">
        <v>18649</v>
      </c>
      <c r="C5675" s="489" t="s">
        <v>92</v>
      </c>
      <c r="D5675" s="490">
        <v>15861.49</v>
      </c>
      <c r="E5675" s="487"/>
      <c r="F5675" s="488" t="s">
        <v>16414</v>
      </c>
      <c r="G5675" s="491">
        <v>0</v>
      </c>
      <c r="H5675" s="491">
        <v>587.09</v>
      </c>
      <c r="I5675" s="491">
        <v>11741.7</v>
      </c>
      <c r="J5675" s="491">
        <v>3532.7</v>
      </c>
      <c r="K5675" s="491">
        <v>0</v>
      </c>
    </row>
    <row r="5676" spans="1:11" ht="30" x14ac:dyDescent="0.25">
      <c r="A5676" s="489">
        <v>14458</v>
      </c>
      <c r="B5676" s="488" t="s">
        <v>18892</v>
      </c>
      <c r="C5676" s="489" t="s">
        <v>87</v>
      </c>
      <c r="D5676" s="490">
        <v>97468.85</v>
      </c>
      <c r="E5676" s="487"/>
      <c r="F5676" s="488" t="s">
        <v>15963</v>
      </c>
      <c r="G5676" s="491">
        <v>0</v>
      </c>
      <c r="H5676" s="491">
        <v>20440.330000000002</v>
      </c>
      <c r="I5676" s="491">
        <v>55385.38</v>
      </c>
      <c r="J5676" s="491">
        <v>21643.14</v>
      </c>
      <c r="K5676" s="491">
        <v>0</v>
      </c>
    </row>
    <row r="5677" spans="1:11" ht="30" x14ac:dyDescent="0.25">
      <c r="A5677" s="489">
        <v>14459</v>
      </c>
      <c r="B5677" s="488" t="s">
        <v>18837</v>
      </c>
      <c r="C5677" s="489" t="s">
        <v>87</v>
      </c>
      <c r="D5677" s="490">
        <v>401854</v>
      </c>
      <c r="E5677" s="487"/>
      <c r="F5677" s="488" t="s">
        <v>5933</v>
      </c>
      <c r="G5677" s="491">
        <v>0</v>
      </c>
      <c r="H5677" s="491">
        <v>22154.15</v>
      </c>
      <c r="I5677" s="491">
        <v>221541.5</v>
      </c>
      <c r="J5677" s="491">
        <v>158158.35</v>
      </c>
      <c r="K5677" s="491">
        <v>0</v>
      </c>
    </row>
    <row r="5678" spans="1:11" ht="30" x14ac:dyDescent="0.25">
      <c r="A5678" s="489">
        <v>14460</v>
      </c>
      <c r="B5678" s="488" t="s">
        <v>18922</v>
      </c>
      <c r="C5678" s="489" t="s">
        <v>87</v>
      </c>
      <c r="D5678" s="490">
        <v>68027.02</v>
      </c>
      <c r="E5678" s="487"/>
      <c r="F5678" s="488" t="s">
        <v>5933</v>
      </c>
      <c r="G5678" s="491">
        <v>12332.5</v>
      </c>
      <c r="H5678" s="491">
        <v>3323.12</v>
      </c>
      <c r="I5678" s="491">
        <v>33231.230000000003</v>
      </c>
      <c r="J5678" s="491">
        <v>19140.169999999998</v>
      </c>
      <c r="K5678" s="491">
        <v>0</v>
      </c>
    </row>
    <row r="5679" spans="1:11" ht="30" x14ac:dyDescent="0.25">
      <c r="A5679" s="489">
        <v>14461</v>
      </c>
      <c r="B5679" s="488" t="s">
        <v>25290</v>
      </c>
      <c r="C5679" s="489" t="s">
        <v>87</v>
      </c>
      <c r="D5679" s="490">
        <v>366248.69</v>
      </c>
      <c r="E5679" s="487"/>
      <c r="F5679" s="488" t="s">
        <v>15794</v>
      </c>
      <c r="G5679" s="491">
        <v>350065</v>
      </c>
      <c r="H5679" s="491">
        <v>315.7</v>
      </c>
      <c r="I5679" s="491">
        <v>15784.87</v>
      </c>
      <c r="J5679" s="491">
        <v>83.12</v>
      </c>
      <c r="K5679" s="491">
        <v>0</v>
      </c>
    </row>
    <row r="5680" spans="1:11" ht="30" x14ac:dyDescent="0.25">
      <c r="A5680" s="489">
        <v>14462</v>
      </c>
      <c r="B5680" s="488" t="s">
        <v>25289</v>
      </c>
      <c r="C5680" s="489" t="s">
        <v>87</v>
      </c>
      <c r="D5680" s="490">
        <v>447897.63</v>
      </c>
      <c r="E5680" s="487"/>
      <c r="F5680" s="488" t="s">
        <v>15794</v>
      </c>
      <c r="G5680" s="491">
        <v>388895</v>
      </c>
      <c r="H5680" s="491">
        <v>1127.49</v>
      </c>
      <c r="I5680" s="491">
        <v>22549.82</v>
      </c>
      <c r="J5680" s="491">
        <v>35325.32</v>
      </c>
      <c r="K5680" s="491">
        <v>0</v>
      </c>
    </row>
    <row r="5681" spans="1:11" ht="30" x14ac:dyDescent="0.25">
      <c r="A5681" s="489">
        <v>14463</v>
      </c>
      <c r="B5681" s="488" t="s">
        <v>20167</v>
      </c>
      <c r="C5681" s="489" t="s">
        <v>87</v>
      </c>
      <c r="D5681" s="490">
        <v>279217.44</v>
      </c>
      <c r="E5681" s="487"/>
      <c r="F5681" s="488" t="s">
        <v>15794</v>
      </c>
      <c r="G5681" s="491">
        <v>263033.75</v>
      </c>
      <c r="H5681" s="491">
        <v>315.7</v>
      </c>
      <c r="I5681" s="491">
        <v>15784.87</v>
      </c>
      <c r="J5681" s="491">
        <v>83.12</v>
      </c>
      <c r="K5681" s="491">
        <v>0</v>
      </c>
    </row>
    <row r="5682" spans="1:11" ht="30" x14ac:dyDescent="0.25">
      <c r="A5682" s="489">
        <v>14464</v>
      </c>
      <c r="B5682" s="488" t="s">
        <v>25298</v>
      </c>
      <c r="C5682" s="489" t="s">
        <v>87</v>
      </c>
      <c r="D5682" s="490">
        <v>16612.439999999999</v>
      </c>
      <c r="E5682" s="487"/>
      <c r="F5682" s="488" t="s">
        <v>15794</v>
      </c>
      <c r="G5682" s="491">
        <v>428.75</v>
      </c>
      <c r="H5682" s="491">
        <v>315.7</v>
      </c>
      <c r="I5682" s="491">
        <v>15784.87</v>
      </c>
      <c r="J5682" s="491">
        <v>83.12</v>
      </c>
      <c r="K5682" s="491">
        <v>0</v>
      </c>
    </row>
    <row r="5683" spans="1:11" ht="30" x14ac:dyDescent="0.25">
      <c r="A5683" s="489">
        <v>14465</v>
      </c>
      <c r="B5683" s="488" t="s">
        <v>16919</v>
      </c>
      <c r="C5683" s="489" t="s">
        <v>87</v>
      </c>
      <c r="D5683" s="490">
        <v>18178.53</v>
      </c>
      <c r="E5683" s="487"/>
      <c r="F5683" s="488" t="s">
        <v>15818</v>
      </c>
      <c r="G5683" s="491">
        <v>0</v>
      </c>
      <c r="H5683" s="491">
        <v>315.7</v>
      </c>
      <c r="I5683" s="491">
        <v>15784.87</v>
      </c>
      <c r="J5683" s="491">
        <v>2077.96</v>
      </c>
      <c r="K5683" s="491">
        <v>0</v>
      </c>
    </row>
    <row r="5684" spans="1:11" ht="30" x14ac:dyDescent="0.25">
      <c r="A5684" s="489">
        <v>14466</v>
      </c>
      <c r="B5684" s="488" t="s">
        <v>22704</v>
      </c>
      <c r="C5684" s="489" t="s">
        <v>87</v>
      </c>
      <c r="D5684" s="490">
        <v>107942.09</v>
      </c>
      <c r="E5684" s="487"/>
      <c r="F5684" s="488" t="s">
        <v>15794</v>
      </c>
      <c r="G5684" s="491">
        <v>43461.26</v>
      </c>
      <c r="H5684" s="491">
        <v>1172.5899999999999</v>
      </c>
      <c r="I5684" s="491">
        <v>58629.53</v>
      </c>
      <c r="J5684" s="491">
        <v>4678.71</v>
      </c>
      <c r="K5684" s="491">
        <v>0</v>
      </c>
    </row>
    <row r="5685" spans="1:11" x14ac:dyDescent="0.25">
      <c r="A5685" s="489">
        <v>14467</v>
      </c>
      <c r="B5685" s="488" t="s">
        <v>21866</v>
      </c>
      <c r="C5685" s="489" t="s">
        <v>182</v>
      </c>
      <c r="D5685" s="490">
        <v>999823.7</v>
      </c>
      <c r="E5685" s="487"/>
      <c r="F5685" s="488" t="s">
        <v>15948</v>
      </c>
      <c r="G5685" s="491">
        <v>617357.67000000004</v>
      </c>
      <c r="H5685" s="491">
        <v>18371.03</v>
      </c>
      <c r="I5685" s="491">
        <v>313479.90000000002</v>
      </c>
      <c r="J5685" s="491">
        <v>50615.1</v>
      </c>
      <c r="K5685" s="491">
        <v>0</v>
      </c>
    </row>
    <row r="5686" spans="1:11" ht="30" x14ac:dyDescent="0.25">
      <c r="A5686" s="489">
        <v>14468</v>
      </c>
      <c r="B5686" s="488" t="s">
        <v>21872</v>
      </c>
      <c r="C5686" s="489" t="s">
        <v>182</v>
      </c>
      <c r="D5686" s="490">
        <v>999823.7</v>
      </c>
      <c r="E5686" s="487"/>
      <c r="F5686" s="488" t="s">
        <v>15948</v>
      </c>
      <c r="G5686" s="491">
        <v>617357.67000000004</v>
      </c>
      <c r="H5686" s="491">
        <v>18371.03</v>
      </c>
      <c r="I5686" s="491">
        <v>313479.90000000002</v>
      </c>
      <c r="J5686" s="491">
        <v>50615.1</v>
      </c>
      <c r="K5686" s="491">
        <v>0</v>
      </c>
    </row>
    <row r="5687" spans="1:11" ht="30" x14ac:dyDescent="0.25">
      <c r="A5687" s="489">
        <v>14469</v>
      </c>
      <c r="B5687" s="488" t="s">
        <v>22706</v>
      </c>
      <c r="C5687" s="489" t="s">
        <v>87</v>
      </c>
      <c r="D5687" s="490">
        <v>154773.45000000001</v>
      </c>
      <c r="E5687" s="487"/>
      <c r="F5687" s="488" t="s">
        <v>15794</v>
      </c>
      <c r="G5687" s="491">
        <v>79816.289999999994</v>
      </c>
      <c r="H5687" s="491">
        <v>1352.99</v>
      </c>
      <c r="I5687" s="491">
        <v>67649.45</v>
      </c>
      <c r="J5687" s="491">
        <v>5954.72</v>
      </c>
      <c r="K5687" s="491">
        <v>0</v>
      </c>
    </row>
    <row r="5688" spans="1:11" x14ac:dyDescent="0.25">
      <c r="A5688" s="489">
        <v>14470</v>
      </c>
      <c r="B5688" s="488" t="s">
        <v>23250</v>
      </c>
      <c r="C5688" s="489" t="s">
        <v>9025</v>
      </c>
      <c r="D5688" s="490">
        <v>740584.93</v>
      </c>
      <c r="E5688" s="487"/>
      <c r="F5688" s="488" t="s">
        <v>6076</v>
      </c>
      <c r="G5688" s="491">
        <v>0</v>
      </c>
      <c r="H5688" s="491">
        <v>0</v>
      </c>
      <c r="I5688" s="491">
        <v>0</v>
      </c>
      <c r="J5688" s="491">
        <v>740584.93</v>
      </c>
      <c r="K5688" s="491">
        <v>0</v>
      </c>
    </row>
    <row r="5689" spans="1:11" ht="30" x14ac:dyDescent="0.25">
      <c r="A5689" s="489">
        <v>14471</v>
      </c>
      <c r="B5689" s="488" t="s">
        <v>22702</v>
      </c>
      <c r="C5689" s="489" t="s">
        <v>87</v>
      </c>
      <c r="D5689" s="490">
        <v>132260.73000000001</v>
      </c>
      <c r="E5689" s="487"/>
      <c r="F5689" s="488" t="s">
        <v>15794</v>
      </c>
      <c r="G5689" s="491">
        <v>62754.41</v>
      </c>
      <c r="H5689" s="491">
        <v>1262.79</v>
      </c>
      <c r="I5689" s="491">
        <v>63139.49</v>
      </c>
      <c r="J5689" s="491">
        <v>5104.04</v>
      </c>
      <c r="K5689" s="491">
        <v>0</v>
      </c>
    </row>
    <row r="5690" spans="1:11" x14ac:dyDescent="0.25">
      <c r="A5690" s="489">
        <v>14472</v>
      </c>
      <c r="B5690" s="488" t="s">
        <v>21950</v>
      </c>
      <c r="C5690" s="489" t="s">
        <v>80</v>
      </c>
      <c r="D5690" s="490">
        <v>115213.1</v>
      </c>
      <c r="E5690" s="487"/>
      <c r="F5690" s="488" t="s">
        <v>16405</v>
      </c>
      <c r="G5690" s="491">
        <v>33102.550000000003</v>
      </c>
      <c r="H5690" s="491">
        <v>42118.33</v>
      </c>
      <c r="I5690" s="491">
        <v>26003.66</v>
      </c>
      <c r="J5690" s="491">
        <v>6550.19</v>
      </c>
      <c r="K5690" s="491">
        <v>7438.36</v>
      </c>
    </row>
    <row r="5691" spans="1:11" ht="30" x14ac:dyDescent="0.25">
      <c r="A5691" s="489">
        <v>14473</v>
      </c>
      <c r="B5691" s="488" t="s">
        <v>21393</v>
      </c>
      <c r="C5691" s="489" t="s">
        <v>182</v>
      </c>
      <c r="D5691" s="490">
        <v>719812.73</v>
      </c>
      <c r="E5691" s="487"/>
      <c r="F5691" s="488" t="s">
        <v>16247</v>
      </c>
      <c r="G5691" s="491">
        <v>689263.93</v>
      </c>
      <c r="H5691" s="491">
        <v>0</v>
      </c>
      <c r="I5691" s="491">
        <v>30548.799999999999</v>
      </c>
      <c r="J5691" s="491">
        <v>0</v>
      </c>
      <c r="K5691" s="491">
        <v>0</v>
      </c>
    </row>
    <row r="5692" spans="1:11" x14ac:dyDescent="0.25">
      <c r="A5692" s="489">
        <v>14474</v>
      </c>
      <c r="B5692" s="488" t="s">
        <v>18091</v>
      </c>
      <c r="C5692" s="489" t="s">
        <v>80</v>
      </c>
      <c r="D5692" s="490">
        <v>106273.93</v>
      </c>
      <c r="E5692" s="487"/>
      <c r="F5692" s="488" t="s">
        <v>15948</v>
      </c>
      <c r="G5692" s="491">
        <v>45966.21</v>
      </c>
      <c r="H5692" s="491">
        <v>13071.26</v>
      </c>
      <c r="I5692" s="491">
        <v>45659.3</v>
      </c>
      <c r="J5692" s="491">
        <v>1577.15</v>
      </c>
      <c r="K5692" s="491">
        <v>0</v>
      </c>
    </row>
    <row r="5693" spans="1:11" ht="30" x14ac:dyDescent="0.25">
      <c r="A5693" s="489">
        <v>14475</v>
      </c>
      <c r="B5693" s="488" t="s">
        <v>22438</v>
      </c>
      <c r="C5693" s="489" t="s">
        <v>80</v>
      </c>
      <c r="D5693" s="490">
        <v>84994.23</v>
      </c>
      <c r="E5693" s="487"/>
      <c r="F5693" s="488" t="s">
        <v>16132</v>
      </c>
      <c r="G5693" s="491">
        <v>18458.66</v>
      </c>
      <c r="H5693" s="491">
        <v>3095.45</v>
      </c>
      <c r="I5693" s="491">
        <v>61908.91</v>
      </c>
      <c r="J5693" s="491">
        <v>1531.21</v>
      </c>
      <c r="K5693" s="491">
        <v>0</v>
      </c>
    </row>
    <row r="5694" spans="1:11" x14ac:dyDescent="0.25">
      <c r="A5694" s="489">
        <v>14476</v>
      </c>
      <c r="B5694" s="488" t="s">
        <v>18006</v>
      </c>
      <c r="C5694" s="489" t="s">
        <v>87</v>
      </c>
      <c r="D5694" s="490">
        <v>17508.3</v>
      </c>
      <c r="E5694" s="487"/>
      <c r="F5694" s="488" t="s">
        <v>16962</v>
      </c>
      <c r="G5694" s="491">
        <v>3358.18</v>
      </c>
      <c r="H5694" s="491">
        <v>539.61</v>
      </c>
      <c r="I5694" s="491">
        <v>13610.51</v>
      </c>
      <c r="J5694" s="491">
        <v>0</v>
      </c>
      <c r="K5694" s="491">
        <v>0</v>
      </c>
    </row>
    <row r="5695" spans="1:11" x14ac:dyDescent="0.25">
      <c r="A5695" s="489">
        <v>14477</v>
      </c>
      <c r="B5695" s="488" t="s">
        <v>21240</v>
      </c>
      <c r="C5695" s="489" t="s">
        <v>182</v>
      </c>
      <c r="D5695" s="490">
        <v>705158.66</v>
      </c>
      <c r="E5695" s="487"/>
      <c r="F5695" s="488" t="s">
        <v>15948</v>
      </c>
      <c r="G5695" s="491">
        <v>491633.04</v>
      </c>
      <c r="H5695" s="491">
        <v>23548.5</v>
      </c>
      <c r="I5695" s="491">
        <v>71946.100000000006</v>
      </c>
      <c r="J5695" s="491">
        <v>118031.02</v>
      </c>
      <c r="K5695" s="491">
        <v>0</v>
      </c>
    </row>
    <row r="5696" spans="1:11" x14ac:dyDescent="0.25">
      <c r="A5696" s="489">
        <v>14478</v>
      </c>
      <c r="B5696" s="488" t="s">
        <v>23753</v>
      </c>
      <c r="C5696" s="489" t="s">
        <v>92</v>
      </c>
      <c r="D5696" s="490">
        <v>65379.03</v>
      </c>
      <c r="E5696" s="487"/>
      <c r="F5696" s="488" t="s">
        <v>5975</v>
      </c>
      <c r="G5696" s="491">
        <v>30332.48</v>
      </c>
      <c r="H5696" s="491">
        <v>5995.62</v>
      </c>
      <c r="I5696" s="491">
        <v>29050.93</v>
      </c>
      <c r="J5696" s="491">
        <v>0</v>
      </c>
      <c r="K5696" s="491">
        <v>0</v>
      </c>
    </row>
    <row r="5697" spans="1:11" x14ac:dyDescent="0.25">
      <c r="A5697" s="489">
        <v>14479</v>
      </c>
      <c r="B5697" s="488" t="s">
        <v>23720</v>
      </c>
      <c r="C5697" s="489" t="s">
        <v>87</v>
      </c>
      <c r="D5697" s="490">
        <v>66941.3</v>
      </c>
      <c r="E5697" s="487"/>
      <c r="F5697" s="488" t="s">
        <v>15781</v>
      </c>
      <c r="G5697" s="491">
        <v>19663.66</v>
      </c>
      <c r="H5697" s="491">
        <v>901.99</v>
      </c>
      <c r="I5697" s="491">
        <v>45099.64</v>
      </c>
      <c r="J5697" s="491">
        <v>1276.01</v>
      </c>
      <c r="K5697" s="491">
        <v>0</v>
      </c>
    </row>
    <row r="5698" spans="1:11" x14ac:dyDescent="0.25">
      <c r="A5698" s="489">
        <v>14480</v>
      </c>
      <c r="B5698" s="488" t="s">
        <v>24973</v>
      </c>
      <c r="C5698" s="489" t="s">
        <v>80</v>
      </c>
      <c r="D5698" s="490">
        <v>99420.06</v>
      </c>
      <c r="E5698" s="487"/>
      <c r="F5698" s="488" t="s">
        <v>15905</v>
      </c>
      <c r="G5698" s="491">
        <v>67413.94</v>
      </c>
      <c r="H5698" s="491">
        <v>1433.21</v>
      </c>
      <c r="I5698" s="491">
        <v>26319.55</v>
      </c>
      <c r="J5698" s="491">
        <v>4253.37</v>
      </c>
      <c r="K5698" s="491">
        <v>0</v>
      </c>
    </row>
    <row r="5699" spans="1:11" ht="30" x14ac:dyDescent="0.25">
      <c r="A5699" s="489">
        <v>14481</v>
      </c>
      <c r="B5699" s="488" t="s">
        <v>24957</v>
      </c>
      <c r="C5699" s="489" t="s">
        <v>80</v>
      </c>
      <c r="D5699" s="490">
        <v>63599.59</v>
      </c>
      <c r="E5699" s="487"/>
      <c r="F5699" s="488" t="s">
        <v>15781</v>
      </c>
      <c r="G5699" s="491">
        <v>36946.19</v>
      </c>
      <c r="H5699" s="491">
        <v>1184.83</v>
      </c>
      <c r="I5699" s="491">
        <v>21938.27</v>
      </c>
      <c r="J5699" s="491">
        <v>3530.3</v>
      </c>
      <c r="K5699" s="491">
        <v>0</v>
      </c>
    </row>
    <row r="5700" spans="1:11" x14ac:dyDescent="0.25">
      <c r="A5700" s="489">
        <v>14482</v>
      </c>
      <c r="B5700" s="488" t="s">
        <v>21504</v>
      </c>
      <c r="C5700" s="489" t="s">
        <v>182</v>
      </c>
      <c r="D5700" s="490">
        <v>1337210.1200000001</v>
      </c>
      <c r="E5700" s="487"/>
      <c r="F5700" s="488" t="s">
        <v>15948</v>
      </c>
      <c r="G5700" s="491">
        <v>768551.59</v>
      </c>
      <c r="H5700" s="491">
        <v>98079.57</v>
      </c>
      <c r="I5700" s="491">
        <v>470578.96</v>
      </c>
      <c r="J5700" s="491">
        <v>0</v>
      </c>
      <c r="K5700" s="491">
        <v>0</v>
      </c>
    </row>
    <row r="5701" spans="1:11" ht="30" x14ac:dyDescent="0.25">
      <c r="A5701" s="489">
        <v>14483</v>
      </c>
      <c r="B5701" s="488" t="s">
        <v>22980</v>
      </c>
      <c r="C5701" s="489" t="s">
        <v>87</v>
      </c>
      <c r="D5701" s="490">
        <v>109625.93</v>
      </c>
      <c r="E5701" s="487"/>
      <c r="F5701" s="488" t="s">
        <v>15794</v>
      </c>
      <c r="G5701" s="491">
        <v>104980.67</v>
      </c>
      <c r="H5701" s="491">
        <v>135.30000000000001</v>
      </c>
      <c r="I5701" s="491">
        <v>4509.96</v>
      </c>
      <c r="J5701" s="491">
        <v>0</v>
      </c>
      <c r="K5701" s="491">
        <v>0</v>
      </c>
    </row>
    <row r="5702" spans="1:11" ht="30" x14ac:dyDescent="0.25">
      <c r="A5702" s="489">
        <v>14484</v>
      </c>
      <c r="B5702" s="488" t="s">
        <v>22981</v>
      </c>
      <c r="C5702" s="489" t="s">
        <v>87</v>
      </c>
      <c r="D5702" s="490">
        <v>163403.29</v>
      </c>
      <c r="E5702" s="487"/>
      <c r="F5702" s="488" t="s">
        <v>15794</v>
      </c>
      <c r="G5702" s="491">
        <v>158758.03</v>
      </c>
      <c r="H5702" s="491">
        <v>135.30000000000001</v>
      </c>
      <c r="I5702" s="491">
        <v>4509.96</v>
      </c>
      <c r="J5702" s="491">
        <v>0</v>
      </c>
      <c r="K5702" s="491">
        <v>0</v>
      </c>
    </row>
    <row r="5703" spans="1:11" ht="30" x14ac:dyDescent="0.25">
      <c r="A5703" s="489">
        <v>14485</v>
      </c>
      <c r="B5703" s="488" t="s">
        <v>17998</v>
      </c>
      <c r="C5703" s="489" t="s">
        <v>80</v>
      </c>
      <c r="D5703" s="490">
        <v>122305.47</v>
      </c>
      <c r="E5703" s="487"/>
      <c r="F5703" s="488" t="s">
        <v>16405</v>
      </c>
      <c r="G5703" s="491">
        <v>37723.449999999997</v>
      </c>
      <c r="H5703" s="491">
        <v>24798.11</v>
      </c>
      <c r="I5703" s="491">
        <v>47874.47</v>
      </c>
      <c r="J5703" s="491">
        <v>11909.44</v>
      </c>
      <c r="K5703" s="491">
        <v>0</v>
      </c>
    </row>
    <row r="5704" spans="1:11" ht="30" x14ac:dyDescent="0.25">
      <c r="A5704" s="489">
        <v>14486</v>
      </c>
      <c r="B5704" s="488" t="s">
        <v>17366</v>
      </c>
      <c r="C5704" s="489" t="s">
        <v>87</v>
      </c>
      <c r="D5704" s="490">
        <v>713201.09</v>
      </c>
      <c r="E5704" s="487"/>
      <c r="F5704" s="488" t="s">
        <v>15781</v>
      </c>
      <c r="G5704" s="491">
        <v>448120.85</v>
      </c>
      <c r="H5704" s="491">
        <v>4210.79</v>
      </c>
      <c r="I5704" s="491">
        <v>158222.22</v>
      </c>
      <c r="J5704" s="491">
        <v>102647.23</v>
      </c>
      <c r="K5704" s="491">
        <v>0</v>
      </c>
    </row>
    <row r="5705" spans="1:11" ht="30" x14ac:dyDescent="0.25">
      <c r="A5705" s="489">
        <v>14487</v>
      </c>
      <c r="B5705" s="488" t="s">
        <v>17368</v>
      </c>
      <c r="C5705" s="489" t="s">
        <v>87</v>
      </c>
      <c r="D5705" s="490">
        <v>815809.26</v>
      </c>
      <c r="E5705" s="487"/>
      <c r="F5705" s="488" t="s">
        <v>15781</v>
      </c>
      <c r="G5705" s="491">
        <v>517808.59</v>
      </c>
      <c r="H5705" s="491">
        <v>4623.6400000000003</v>
      </c>
      <c r="I5705" s="491">
        <v>166636.59</v>
      </c>
      <c r="J5705" s="491">
        <v>126740.43</v>
      </c>
      <c r="K5705" s="491">
        <v>0</v>
      </c>
    </row>
    <row r="5706" spans="1:11" ht="30" x14ac:dyDescent="0.25">
      <c r="A5706" s="489">
        <v>14488</v>
      </c>
      <c r="B5706" s="488" t="s">
        <v>17369</v>
      </c>
      <c r="C5706" s="489" t="s">
        <v>87</v>
      </c>
      <c r="D5706" s="490">
        <v>974972.51</v>
      </c>
      <c r="E5706" s="487"/>
      <c r="F5706" s="488" t="s">
        <v>15781</v>
      </c>
      <c r="G5706" s="491">
        <v>640504.61</v>
      </c>
      <c r="H5706" s="491">
        <v>5078.6099999999997</v>
      </c>
      <c r="I5706" s="491">
        <v>175690.56</v>
      </c>
      <c r="J5706" s="491">
        <v>153698.72</v>
      </c>
      <c r="K5706" s="491">
        <v>0</v>
      </c>
    </row>
    <row r="5707" spans="1:11" ht="30" x14ac:dyDescent="0.25">
      <c r="A5707" s="489">
        <v>14489</v>
      </c>
      <c r="B5707" s="488" t="s">
        <v>17380</v>
      </c>
      <c r="C5707" s="489" t="s">
        <v>87</v>
      </c>
      <c r="D5707" s="490">
        <v>1058182.54</v>
      </c>
      <c r="E5707" s="487"/>
      <c r="F5707" s="488" t="s">
        <v>15905</v>
      </c>
      <c r="G5707" s="491">
        <v>626225.31000000006</v>
      </c>
      <c r="H5707" s="491">
        <v>6392.96</v>
      </c>
      <c r="I5707" s="491">
        <v>210744.19</v>
      </c>
      <c r="J5707" s="491">
        <v>214820.07</v>
      </c>
      <c r="K5707" s="491">
        <v>0</v>
      </c>
    </row>
    <row r="5708" spans="1:11" ht="30" x14ac:dyDescent="0.25">
      <c r="A5708" s="489">
        <v>14490</v>
      </c>
      <c r="B5708" s="488" t="s">
        <v>24963</v>
      </c>
      <c r="C5708" s="489" t="s">
        <v>80</v>
      </c>
      <c r="D5708" s="490">
        <v>106195.45</v>
      </c>
      <c r="E5708" s="487"/>
      <c r="F5708" s="488" t="s">
        <v>15794</v>
      </c>
      <c r="G5708" s="491">
        <v>71195.56</v>
      </c>
      <c r="H5708" s="491">
        <v>1546.75</v>
      </c>
      <c r="I5708" s="491">
        <v>28349.09</v>
      </c>
      <c r="J5708" s="491">
        <v>5104.04</v>
      </c>
      <c r="K5708" s="491">
        <v>0</v>
      </c>
    </row>
    <row r="5709" spans="1:11" ht="30" x14ac:dyDescent="0.25">
      <c r="A5709" s="489">
        <v>14491</v>
      </c>
      <c r="B5709" s="488" t="s">
        <v>17947</v>
      </c>
      <c r="C5709" s="489" t="s">
        <v>92</v>
      </c>
      <c r="D5709" s="490">
        <v>135022.51</v>
      </c>
      <c r="E5709" s="487"/>
      <c r="F5709" s="488" t="s">
        <v>16280</v>
      </c>
      <c r="G5709" s="491">
        <v>50541.72</v>
      </c>
      <c r="H5709" s="491">
        <v>18067.59</v>
      </c>
      <c r="I5709" s="491">
        <v>58629.53</v>
      </c>
      <c r="J5709" s="491">
        <v>7783.67</v>
      </c>
      <c r="K5709" s="491">
        <v>0</v>
      </c>
    </row>
    <row r="5710" spans="1:11" ht="30" x14ac:dyDescent="0.25">
      <c r="A5710" s="489">
        <v>14492</v>
      </c>
      <c r="B5710" s="488" t="s">
        <v>21046</v>
      </c>
      <c r="C5710" s="489" t="s">
        <v>77</v>
      </c>
      <c r="D5710" s="490">
        <v>6567.02</v>
      </c>
      <c r="E5710" s="487"/>
      <c r="F5710" s="488" t="s">
        <v>15948</v>
      </c>
      <c r="G5710" s="491">
        <v>5882.46</v>
      </c>
      <c r="H5710" s="491">
        <v>19.940000000000001</v>
      </c>
      <c r="I5710" s="491">
        <v>664.62</v>
      </c>
      <c r="J5710" s="491">
        <v>0</v>
      </c>
      <c r="K5710" s="491">
        <v>0</v>
      </c>
    </row>
    <row r="5711" spans="1:11" ht="30" x14ac:dyDescent="0.25">
      <c r="A5711" s="489">
        <v>14493</v>
      </c>
      <c r="B5711" s="488" t="s">
        <v>17954</v>
      </c>
      <c r="C5711" s="489" t="s">
        <v>92</v>
      </c>
      <c r="D5711" s="490">
        <v>126864.8</v>
      </c>
      <c r="E5711" s="487"/>
      <c r="F5711" s="488" t="s">
        <v>16280</v>
      </c>
      <c r="G5711" s="491">
        <v>20485.84</v>
      </c>
      <c r="H5711" s="491">
        <v>26749.59</v>
      </c>
      <c r="I5711" s="491">
        <v>71250.23</v>
      </c>
      <c r="J5711" s="491">
        <v>8379.14</v>
      </c>
      <c r="K5711" s="491">
        <v>0</v>
      </c>
    </row>
    <row r="5712" spans="1:11" x14ac:dyDescent="0.25">
      <c r="A5712" s="489">
        <v>14494</v>
      </c>
      <c r="B5712" s="488" t="s">
        <v>19905</v>
      </c>
      <c r="C5712" s="489" t="s">
        <v>80</v>
      </c>
      <c r="D5712" s="490">
        <v>17770.46</v>
      </c>
      <c r="E5712" s="487"/>
      <c r="F5712" s="488" t="s">
        <v>5975</v>
      </c>
      <c r="G5712" s="491">
        <v>12940.29</v>
      </c>
      <c r="H5712" s="491">
        <v>94.71</v>
      </c>
      <c r="I5712" s="491">
        <v>4735.46</v>
      </c>
      <c r="J5712" s="491">
        <v>0</v>
      </c>
      <c r="K5712" s="491">
        <v>0</v>
      </c>
    </row>
    <row r="5713" spans="1:11" ht="30" x14ac:dyDescent="0.25">
      <c r="A5713" s="489">
        <v>14495</v>
      </c>
      <c r="B5713" s="488" t="s">
        <v>17461</v>
      </c>
      <c r="C5713" s="489" t="s">
        <v>87</v>
      </c>
      <c r="D5713" s="490">
        <v>188448.83</v>
      </c>
      <c r="E5713" s="487"/>
      <c r="F5713" s="488" t="s">
        <v>15794</v>
      </c>
      <c r="G5713" s="491">
        <v>0</v>
      </c>
      <c r="H5713" s="491">
        <v>0</v>
      </c>
      <c r="I5713" s="491">
        <v>188448.83</v>
      </c>
      <c r="J5713" s="491">
        <v>0</v>
      </c>
      <c r="K5713" s="491">
        <v>0</v>
      </c>
    </row>
    <row r="5714" spans="1:11" ht="30" x14ac:dyDescent="0.25">
      <c r="A5714" s="489">
        <v>14496</v>
      </c>
      <c r="B5714" s="488" t="s">
        <v>25097</v>
      </c>
      <c r="C5714" s="489" t="s">
        <v>80</v>
      </c>
      <c r="D5714" s="490">
        <v>20945.16</v>
      </c>
      <c r="E5714" s="487"/>
      <c r="F5714" s="488" t="s">
        <v>15781</v>
      </c>
      <c r="G5714" s="491">
        <v>11179.89</v>
      </c>
      <c r="H5714" s="491">
        <v>450.32</v>
      </c>
      <c r="I5714" s="491">
        <v>4636.24</v>
      </c>
      <c r="J5714" s="491">
        <v>4678.71</v>
      </c>
      <c r="K5714" s="491">
        <v>0</v>
      </c>
    </row>
    <row r="5715" spans="1:11" ht="30" x14ac:dyDescent="0.25">
      <c r="A5715" s="489">
        <v>14497</v>
      </c>
      <c r="B5715" s="488" t="s">
        <v>25106</v>
      </c>
      <c r="C5715" s="489" t="s">
        <v>80</v>
      </c>
      <c r="D5715" s="490">
        <v>45549.49</v>
      </c>
      <c r="E5715" s="487"/>
      <c r="F5715" s="488" t="s">
        <v>15781</v>
      </c>
      <c r="G5715" s="491">
        <v>27977.54</v>
      </c>
      <c r="H5715" s="491">
        <v>1505.68</v>
      </c>
      <c r="I5715" s="491">
        <v>9813.82</v>
      </c>
      <c r="J5715" s="491">
        <v>6252.45</v>
      </c>
      <c r="K5715" s="491">
        <v>0</v>
      </c>
    </row>
    <row r="5716" spans="1:11" ht="30" x14ac:dyDescent="0.25">
      <c r="A5716" s="489">
        <v>14498</v>
      </c>
      <c r="B5716" s="488" t="s">
        <v>25108</v>
      </c>
      <c r="C5716" s="489" t="s">
        <v>80</v>
      </c>
      <c r="D5716" s="490">
        <v>20098.41</v>
      </c>
      <c r="E5716" s="487"/>
      <c r="F5716" s="488" t="s">
        <v>15781</v>
      </c>
      <c r="G5716" s="491">
        <v>10333.14</v>
      </c>
      <c r="H5716" s="491">
        <v>450.32</v>
      </c>
      <c r="I5716" s="491">
        <v>4636.24</v>
      </c>
      <c r="J5716" s="491">
        <v>4678.71</v>
      </c>
      <c r="K5716" s="491">
        <v>0</v>
      </c>
    </row>
    <row r="5717" spans="1:11" ht="30" x14ac:dyDescent="0.25">
      <c r="A5717" s="489">
        <v>14499</v>
      </c>
      <c r="B5717" s="488" t="s">
        <v>25101</v>
      </c>
      <c r="C5717" s="489" t="s">
        <v>80</v>
      </c>
      <c r="D5717" s="490">
        <v>19198.3</v>
      </c>
      <c r="E5717" s="487"/>
      <c r="F5717" s="488" t="s">
        <v>15781</v>
      </c>
      <c r="G5717" s="491">
        <v>9433.0300000000007</v>
      </c>
      <c r="H5717" s="491">
        <v>450.32</v>
      </c>
      <c r="I5717" s="491">
        <v>4636.24</v>
      </c>
      <c r="J5717" s="491">
        <v>4678.71</v>
      </c>
      <c r="K5717" s="491">
        <v>0</v>
      </c>
    </row>
    <row r="5718" spans="1:11" ht="30" x14ac:dyDescent="0.25">
      <c r="A5718" s="489">
        <v>14500</v>
      </c>
      <c r="B5718" s="488" t="s">
        <v>23411</v>
      </c>
      <c r="C5718" s="489" t="s">
        <v>87</v>
      </c>
      <c r="D5718" s="490">
        <v>80818.95</v>
      </c>
      <c r="E5718" s="487"/>
      <c r="F5718" s="488" t="s">
        <v>15713</v>
      </c>
      <c r="G5718" s="491">
        <v>22693.49</v>
      </c>
      <c r="H5718" s="491">
        <v>2638.25</v>
      </c>
      <c r="I5718" s="491">
        <v>52765.05</v>
      </c>
      <c r="J5718" s="491">
        <v>2722.16</v>
      </c>
      <c r="K5718" s="491">
        <v>0</v>
      </c>
    </row>
    <row r="5719" spans="1:11" x14ac:dyDescent="0.25">
      <c r="A5719" s="489">
        <v>14501</v>
      </c>
      <c r="B5719" s="488" t="s">
        <v>19786</v>
      </c>
      <c r="C5719" s="489" t="s">
        <v>80</v>
      </c>
      <c r="D5719" s="490">
        <v>210836.14</v>
      </c>
      <c r="E5719" s="487"/>
      <c r="F5719" s="488" t="s">
        <v>5975</v>
      </c>
      <c r="G5719" s="491">
        <v>68286.5</v>
      </c>
      <c r="H5719" s="491">
        <v>41257.9</v>
      </c>
      <c r="I5719" s="491">
        <v>77898.2</v>
      </c>
      <c r="J5719" s="491">
        <v>23393.54</v>
      </c>
      <c r="K5719" s="491">
        <v>0</v>
      </c>
    </row>
    <row r="5720" spans="1:11" ht="30" x14ac:dyDescent="0.25">
      <c r="A5720" s="489">
        <v>14502</v>
      </c>
      <c r="B5720" s="488" t="s">
        <v>19890</v>
      </c>
      <c r="C5720" s="489" t="s">
        <v>87</v>
      </c>
      <c r="D5720" s="490">
        <v>227941.23</v>
      </c>
      <c r="E5720" s="487"/>
      <c r="F5720" s="488" t="s">
        <v>6076</v>
      </c>
      <c r="G5720" s="491">
        <v>753.2</v>
      </c>
      <c r="H5720" s="491">
        <v>214197.53</v>
      </c>
      <c r="I5720" s="491">
        <v>12990.5</v>
      </c>
      <c r="J5720" s="491">
        <v>0</v>
      </c>
      <c r="K5720" s="491">
        <v>0</v>
      </c>
    </row>
    <row r="5721" spans="1:11" ht="30" x14ac:dyDescent="0.25">
      <c r="A5721" s="489">
        <v>14503</v>
      </c>
      <c r="B5721" s="488" t="s">
        <v>16091</v>
      </c>
      <c r="C5721" s="489" t="s">
        <v>80</v>
      </c>
      <c r="D5721" s="490">
        <v>18921.46</v>
      </c>
      <c r="E5721" s="487"/>
      <c r="F5721" s="488" t="s">
        <v>15963</v>
      </c>
      <c r="G5721" s="491">
        <v>8829.4500000000007</v>
      </c>
      <c r="H5721" s="491">
        <v>217.27</v>
      </c>
      <c r="I5721" s="491">
        <v>4345.3599999999997</v>
      </c>
      <c r="J5721" s="491">
        <v>5529.38</v>
      </c>
      <c r="K5721" s="491">
        <v>0</v>
      </c>
    </row>
    <row r="5722" spans="1:11" ht="30" x14ac:dyDescent="0.25">
      <c r="A5722" s="489">
        <v>14504</v>
      </c>
      <c r="B5722" s="488" t="s">
        <v>23337</v>
      </c>
      <c r="C5722" s="489" t="s">
        <v>87</v>
      </c>
      <c r="D5722" s="490">
        <v>87445.56</v>
      </c>
      <c r="E5722" s="487"/>
      <c r="F5722" s="488" t="s">
        <v>15713</v>
      </c>
      <c r="G5722" s="491">
        <v>29320.1</v>
      </c>
      <c r="H5722" s="491">
        <v>2638.25</v>
      </c>
      <c r="I5722" s="491">
        <v>52765.05</v>
      </c>
      <c r="J5722" s="491">
        <v>2722.16</v>
      </c>
      <c r="K5722" s="491">
        <v>0</v>
      </c>
    </row>
    <row r="5723" spans="1:11" ht="30" x14ac:dyDescent="0.25">
      <c r="A5723" s="489">
        <v>14505</v>
      </c>
      <c r="B5723" s="488" t="s">
        <v>23338</v>
      </c>
      <c r="C5723" s="489" t="s">
        <v>87</v>
      </c>
      <c r="D5723" s="490">
        <v>89850.96</v>
      </c>
      <c r="E5723" s="487"/>
      <c r="F5723" s="488" t="s">
        <v>15713</v>
      </c>
      <c r="G5723" s="491">
        <v>31725.5</v>
      </c>
      <c r="H5723" s="491">
        <v>2638.25</v>
      </c>
      <c r="I5723" s="491">
        <v>52765.05</v>
      </c>
      <c r="J5723" s="491">
        <v>2722.16</v>
      </c>
      <c r="K5723" s="491">
        <v>0</v>
      </c>
    </row>
    <row r="5724" spans="1:11" ht="30" x14ac:dyDescent="0.25">
      <c r="A5724" s="489">
        <v>14506</v>
      </c>
      <c r="B5724" s="488" t="s">
        <v>20935</v>
      </c>
      <c r="C5724" s="489" t="s">
        <v>87</v>
      </c>
      <c r="D5724" s="490">
        <v>207934.63</v>
      </c>
      <c r="E5724" s="487"/>
      <c r="F5724" s="488" t="s">
        <v>16130</v>
      </c>
      <c r="G5724" s="491">
        <v>75763.37</v>
      </c>
      <c r="H5724" s="491">
        <v>8758.2000000000007</v>
      </c>
      <c r="I5724" s="491">
        <v>116586.83</v>
      </c>
      <c r="J5724" s="491">
        <v>6826.23</v>
      </c>
      <c r="K5724" s="491">
        <v>0</v>
      </c>
    </row>
    <row r="5725" spans="1:11" ht="30" x14ac:dyDescent="0.25">
      <c r="A5725" s="489">
        <v>14507</v>
      </c>
      <c r="B5725" s="488" t="s">
        <v>15961</v>
      </c>
      <c r="C5725" s="489" t="s">
        <v>80</v>
      </c>
      <c r="D5725" s="490">
        <v>9019.57</v>
      </c>
      <c r="E5725" s="487"/>
      <c r="F5725" s="488" t="s">
        <v>15713</v>
      </c>
      <c r="G5725" s="491">
        <v>6168.75</v>
      </c>
      <c r="H5725" s="491">
        <v>135.75</v>
      </c>
      <c r="I5725" s="491">
        <v>2715.07</v>
      </c>
      <c r="J5725" s="491">
        <v>0</v>
      </c>
      <c r="K5725" s="491">
        <v>0</v>
      </c>
    </row>
    <row r="5726" spans="1:11" ht="30" x14ac:dyDescent="0.25">
      <c r="A5726" s="489">
        <v>14508</v>
      </c>
      <c r="B5726" s="488" t="s">
        <v>15976</v>
      </c>
      <c r="C5726" s="489" t="s">
        <v>80</v>
      </c>
      <c r="D5726" s="490">
        <v>14056.23</v>
      </c>
      <c r="E5726" s="487"/>
      <c r="F5726" s="488" t="s">
        <v>15713</v>
      </c>
      <c r="G5726" s="491">
        <v>8190</v>
      </c>
      <c r="H5726" s="491">
        <v>279.33999999999997</v>
      </c>
      <c r="I5726" s="491">
        <v>5586.89</v>
      </c>
      <c r="J5726" s="491">
        <v>0</v>
      </c>
      <c r="K5726" s="491">
        <v>0</v>
      </c>
    </row>
    <row r="5727" spans="1:11" x14ac:dyDescent="0.25">
      <c r="A5727" s="489">
        <v>14509</v>
      </c>
      <c r="B5727" s="488" t="s">
        <v>19791</v>
      </c>
      <c r="C5727" s="489" t="s">
        <v>80</v>
      </c>
      <c r="D5727" s="490">
        <v>172575.9</v>
      </c>
      <c r="E5727" s="487"/>
      <c r="F5727" s="488" t="s">
        <v>5975</v>
      </c>
      <c r="G5727" s="491">
        <v>34276.36</v>
      </c>
      <c r="H5727" s="491">
        <v>30202.41</v>
      </c>
      <c r="I5727" s="491">
        <v>77898.2</v>
      </c>
      <c r="J5727" s="491">
        <v>30198.93</v>
      </c>
      <c r="K5727" s="491">
        <v>0</v>
      </c>
    </row>
    <row r="5728" spans="1:11" ht="30" x14ac:dyDescent="0.25">
      <c r="A5728" s="489">
        <v>14510</v>
      </c>
      <c r="B5728" s="488" t="s">
        <v>22604</v>
      </c>
      <c r="C5728" s="489" t="s">
        <v>87</v>
      </c>
      <c r="D5728" s="490">
        <v>679698.23</v>
      </c>
      <c r="E5728" s="487"/>
      <c r="F5728" s="488" t="s">
        <v>16126</v>
      </c>
      <c r="G5728" s="491">
        <v>203508.11</v>
      </c>
      <c r="H5728" s="491">
        <v>27747.74</v>
      </c>
      <c r="I5728" s="491">
        <v>429906.99</v>
      </c>
      <c r="J5728" s="491">
        <v>18535.400000000001</v>
      </c>
      <c r="K5728" s="491">
        <v>0</v>
      </c>
    </row>
    <row r="5729" spans="1:11" ht="30" x14ac:dyDescent="0.25">
      <c r="A5729" s="489">
        <v>14511</v>
      </c>
      <c r="B5729" s="488" t="s">
        <v>24866</v>
      </c>
      <c r="C5729" s="489" t="s">
        <v>80</v>
      </c>
      <c r="D5729" s="490">
        <v>23679.81</v>
      </c>
      <c r="E5729" s="487"/>
      <c r="F5729" s="488" t="s">
        <v>15794</v>
      </c>
      <c r="G5729" s="491">
        <v>4142.5</v>
      </c>
      <c r="H5729" s="491">
        <v>901.99</v>
      </c>
      <c r="I5729" s="491">
        <v>18039.849999999999</v>
      </c>
      <c r="J5729" s="491">
        <v>595.47</v>
      </c>
      <c r="K5729" s="491">
        <v>0</v>
      </c>
    </row>
    <row r="5730" spans="1:11" ht="30" x14ac:dyDescent="0.25">
      <c r="A5730" s="489">
        <v>14512</v>
      </c>
      <c r="B5730" s="488" t="s">
        <v>22676</v>
      </c>
      <c r="C5730" s="489" t="s">
        <v>87</v>
      </c>
      <c r="D5730" s="490">
        <v>118881.94</v>
      </c>
      <c r="E5730" s="487"/>
      <c r="F5730" s="488" t="s">
        <v>15794</v>
      </c>
      <c r="G5730" s="491">
        <v>56030.76</v>
      </c>
      <c r="H5730" s="491">
        <v>2818.73</v>
      </c>
      <c r="I5730" s="491">
        <v>56374.55</v>
      </c>
      <c r="J5730" s="491">
        <v>3657.9</v>
      </c>
      <c r="K5730" s="491">
        <v>0</v>
      </c>
    </row>
    <row r="5731" spans="1:11" ht="30" x14ac:dyDescent="0.25">
      <c r="A5731" s="489">
        <v>14513</v>
      </c>
      <c r="B5731" s="488" t="s">
        <v>22675</v>
      </c>
      <c r="C5731" s="489" t="s">
        <v>87</v>
      </c>
      <c r="D5731" s="490">
        <v>58851.16</v>
      </c>
      <c r="E5731" s="487"/>
      <c r="F5731" s="488" t="s">
        <v>15794</v>
      </c>
      <c r="G5731" s="491">
        <v>10901.07</v>
      </c>
      <c r="H5731" s="491">
        <v>2254.98</v>
      </c>
      <c r="I5731" s="491">
        <v>45099.64</v>
      </c>
      <c r="J5731" s="491">
        <v>595.47</v>
      </c>
      <c r="K5731" s="491">
        <v>0</v>
      </c>
    </row>
    <row r="5732" spans="1:11" ht="30" x14ac:dyDescent="0.25">
      <c r="A5732" s="489">
        <v>14514</v>
      </c>
      <c r="B5732" s="488" t="s">
        <v>2269</v>
      </c>
      <c r="C5732" s="489" t="s">
        <v>87</v>
      </c>
      <c r="D5732" s="490">
        <v>223514.02</v>
      </c>
      <c r="E5732" s="487"/>
      <c r="F5732" s="488" t="s">
        <v>15794</v>
      </c>
      <c r="G5732" s="491">
        <v>32734.73</v>
      </c>
      <c r="H5732" s="491">
        <v>7666.94</v>
      </c>
      <c r="I5732" s="491">
        <v>153338.76</v>
      </c>
      <c r="J5732" s="491">
        <v>29773.59</v>
      </c>
      <c r="K5732" s="491">
        <v>0</v>
      </c>
    </row>
    <row r="5733" spans="1:11" ht="30" x14ac:dyDescent="0.25">
      <c r="A5733" s="489">
        <v>14515</v>
      </c>
      <c r="B5733" s="488" t="s">
        <v>15974</v>
      </c>
      <c r="C5733" s="489" t="s">
        <v>80</v>
      </c>
      <c r="D5733" s="490">
        <v>16932.419999999998</v>
      </c>
      <c r="E5733" s="487"/>
      <c r="F5733" s="488" t="s">
        <v>15713</v>
      </c>
      <c r="G5733" s="491">
        <v>12181.05</v>
      </c>
      <c r="H5733" s="491">
        <v>226.26</v>
      </c>
      <c r="I5733" s="491">
        <v>4525.1099999999997</v>
      </c>
      <c r="J5733" s="491">
        <v>0</v>
      </c>
      <c r="K5733" s="491">
        <v>0</v>
      </c>
    </row>
    <row r="5734" spans="1:11" ht="30" x14ac:dyDescent="0.25">
      <c r="A5734" s="489">
        <v>14516</v>
      </c>
      <c r="B5734" s="488" t="s">
        <v>15975</v>
      </c>
      <c r="C5734" s="489" t="s">
        <v>80</v>
      </c>
      <c r="D5734" s="490">
        <v>36671.94</v>
      </c>
      <c r="E5734" s="487"/>
      <c r="F5734" s="488" t="s">
        <v>15713</v>
      </c>
      <c r="G5734" s="491">
        <v>25981.35</v>
      </c>
      <c r="H5734" s="491">
        <v>509.08</v>
      </c>
      <c r="I5734" s="491">
        <v>10181.51</v>
      </c>
      <c r="J5734" s="491">
        <v>0</v>
      </c>
      <c r="K5734" s="491">
        <v>0</v>
      </c>
    </row>
    <row r="5735" spans="1:11" x14ac:dyDescent="0.25">
      <c r="A5735" s="489">
        <v>14517</v>
      </c>
      <c r="B5735" s="488" t="s">
        <v>15037</v>
      </c>
      <c r="C5735" s="489" t="s">
        <v>87</v>
      </c>
      <c r="D5735" s="490">
        <v>539481.80000000005</v>
      </c>
      <c r="E5735" s="487"/>
      <c r="F5735" s="488" t="s">
        <v>15905</v>
      </c>
      <c r="G5735" s="491">
        <v>374415.76</v>
      </c>
      <c r="H5735" s="491">
        <v>2512.7800000000002</v>
      </c>
      <c r="I5735" s="491">
        <v>88695.73</v>
      </c>
      <c r="J5735" s="491">
        <v>73857.52</v>
      </c>
      <c r="K5735" s="491">
        <v>0</v>
      </c>
    </row>
    <row r="5736" spans="1:11" x14ac:dyDescent="0.25">
      <c r="A5736" s="489">
        <v>14518</v>
      </c>
      <c r="B5736" s="488" t="s">
        <v>15050</v>
      </c>
      <c r="C5736" s="489" t="s">
        <v>87</v>
      </c>
      <c r="D5736" s="490">
        <v>747023.5</v>
      </c>
      <c r="E5736" s="487"/>
      <c r="F5736" s="488" t="s">
        <v>15905</v>
      </c>
      <c r="G5736" s="491">
        <v>483341.93</v>
      </c>
      <c r="H5736" s="491">
        <v>3888.31</v>
      </c>
      <c r="I5736" s="491">
        <v>127981.11</v>
      </c>
      <c r="J5736" s="491">
        <v>131812.15</v>
      </c>
      <c r="K5736" s="491">
        <v>0</v>
      </c>
    </row>
    <row r="5737" spans="1:11" ht="30" x14ac:dyDescent="0.25">
      <c r="A5737" s="489">
        <v>14519</v>
      </c>
      <c r="B5737" s="488" t="s">
        <v>22056</v>
      </c>
      <c r="C5737" s="489" t="s">
        <v>92</v>
      </c>
      <c r="D5737" s="490">
        <v>140873.99</v>
      </c>
      <c r="E5737" s="487"/>
      <c r="F5737" s="488" t="s">
        <v>16130</v>
      </c>
      <c r="G5737" s="491">
        <v>78780.42</v>
      </c>
      <c r="H5737" s="491">
        <v>2368.1</v>
      </c>
      <c r="I5737" s="491">
        <v>33322.769999999997</v>
      </c>
      <c r="J5737" s="491">
        <v>5402.7</v>
      </c>
      <c r="K5737" s="491">
        <v>21000</v>
      </c>
    </row>
    <row r="5738" spans="1:11" x14ac:dyDescent="0.25">
      <c r="A5738" s="489">
        <v>14520</v>
      </c>
      <c r="B5738" s="488" t="s">
        <v>24839</v>
      </c>
      <c r="C5738" s="489" t="s">
        <v>80</v>
      </c>
      <c r="D5738" s="490">
        <v>11418.46</v>
      </c>
      <c r="E5738" s="487"/>
      <c r="F5738" s="488" t="s">
        <v>5975</v>
      </c>
      <c r="G5738" s="491">
        <v>2624.88</v>
      </c>
      <c r="H5738" s="491">
        <v>135.75</v>
      </c>
      <c r="I5738" s="491">
        <v>6787.67</v>
      </c>
      <c r="J5738" s="491">
        <v>1870.16</v>
      </c>
      <c r="K5738" s="491">
        <v>0</v>
      </c>
    </row>
    <row r="5739" spans="1:11" x14ac:dyDescent="0.25">
      <c r="A5739" s="489">
        <v>14521</v>
      </c>
      <c r="B5739" s="488" t="s">
        <v>19790</v>
      </c>
      <c r="C5739" s="489" t="s">
        <v>80</v>
      </c>
      <c r="D5739" s="490">
        <v>168127.2</v>
      </c>
      <c r="E5739" s="487"/>
      <c r="F5739" s="488" t="s">
        <v>5975</v>
      </c>
      <c r="G5739" s="491">
        <v>34276.36</v>
      </c>
      <c r="H5739" s="491">
        <v>30007.08</v>
      </c>
      <c r="I5739" s="491">
        <v>77898.2</v>
      </c>
      <c r="J5739" s="491">
        <v>25945.56</v>
      </c>
      <c r="K5739" s="491">
        <v>0</v>
      </c>
    </row>
    <row r="5740" spans="1:11" x14ac:dyDescent="0.25">
      <c r="A5740" s="489">
        <v>14522</v>
      </c>
      <c r="B5740" s="488" t="s">
        <v>20694</v>
      </c>
      <c r="C5740" s="489" t="s">
        <v>92</v>
      </c>
      <c r="D5740" s="490">
        <v>50577.4</v>
      </c>
      <c r="E5740" s="487"/>
      <c r="F5740" s="488" t="s">
        <v>15813</v>
      </c>
      <c r="G5740" s="491">
        <v>20063.669999999998</v>
      </c>
      <c r="H5740" s="491">
        <v>9615.75</v>
      </c>
      <c r="I5740" s="491">
        <v>16644.61</v>
      </c>
      <c r="J5740" s="491">
        <v>4253.37</v>
      </c>
      <c r="K5740" s="491">
        <v>0</v>
      </c>
    </row>
    <row r="5741" spans="1:11" ht="30" x14ac:dyDescent="0.25">
      <c r="A5741" s="489">
        <v>14523</v>
      </c>
      <c r="B5741" s="488" t="s">
        <v>15880</v>
      </c>
      <c r="C5741" s="489" t="s">
        <v>87</v>
      </c>
      <c r="D5741" s="490">
        <v>4300.51</v>
      </c>
      <c r="E5741" s="487"/>
      <c r="F5741" s="488" t="s">
        <v>15794</v>
      </c>
      <c r="G5741" s="491">
        <v>1460.09</v>
      </c>
      <c r="H5741" s="491">
        <v>115</v>
      </c>
      <c r="I5741" s="491">
        <v>2300.08</v>
      </c>
      <c r="J5741" s="491">
        <v>425.34</v>
      </c>
      <c r="K5741" s="491">
        <v>0</v>
      </c>
    </row>
    <row r="5742" spans="1:11" ht="30" x14ac:dyDescent="0.25">
      <c r="A5742" s="489">
        <v>14524</v>
      </c>
      <c r="B5742" s="488" t="s">
        <v>23505</v>
      </c>
      <c r="C5742" s="489" t="s">
        <v>87</v>
      </c>
      <c r="D5742" s="490">
        <v>195644.63</v>
      </c>
      <c r="E5742" s="487"/>
      <c r="F5742" s="488" t="s">
        <v>15794</v>
      </c>
      <c r="G5742" s="491">
        <v>3652</v>
      </c>
      <c r="H5742" s="491">
        <v>1077.8800000000001</v>
      </c>
      <c r="I5742" s="491">
        <v>53894.07</v>
      </c>
      <c r="J5742" s="491">
        <v>137020.68</v>
      </c>
      <c r="K5742" s="491">
        <v>0</v>
      </c>
    </row>
    <row r="5743" spans="1:11" ht="30" x14ac:dyDescent="0.25">
      <c r="A5743" s="489">
        <v>14525</v>
      </c>
      <c r="B5743" s="488" t="s">
        <v>20783</v>
      </c>
      <c r="C5743" s="489" t="s">
        <v>87</v>
      </c>
      <c r="D5743" s="490">
        <v>250388.61</v>
      </c>
      <c r="E5743" s="487"/>
      <c r="F5743" s="488" t="s">
        <v>15794</v>
      </c>
      <c r="G5743" s="491">
        <v>194385.68</v>
      </c>
      <c r="H5743" s="491">
        <v>2153.96</v>
      </c>
      <c r="I5743" s="491">
        <v>53848.97</v>
      </c>
      <c r="J5743" s="491">
        <v>0</v>
      </c>
      <c r="K5743" s="491">
        <v>0</v>
      </c>
    </row>
    <row r="5744" spans="1:11" ht="30" x14ac:dyDescent="0.25">
      <c r="A5744" s="489">
        <v>14526</v>
      </c>
      <c r="B5744" s="488" t="s">
        <v>18086</v>
      </c>
      <c r="C5744" s="489" t="s">
        <v>87</v>
      </c>
      <c r="D5744" s="490">
        <v>169056.64000000001</v>
      </c>
      <c r="E5744" s="487"/>
      <c r="F5744" s="488" t="s">
        <v>5975</v>
      </c>
      <c r="G5744" s="491">
        <v>22499.05</v>
      </c>
      <c r="H5744" s="491">
        <v>30443.59</v>
      </c>
      <c r="I5744" s="491">
        <v>99951.19</v>
      </c>
      <c r="J5744" s="491">
        <v>16162.81</v>
      </c>
      <c r="K5744" s="491">
        <v>0</v>
      </c>
    </row>
    <row r="5745" spans="1:11" ht="30" x14ac:dyDescent="0.25">
      <c r="A5745" s="489">
        <v>14527</v>
      </c>
      <c r="B5745" s="488" t="s">
        <v>19758</v>
      </c>
      <c r="C5745" s="489" t="s">
        <v>87</v>
      </c>
      <c r="D5745" s="490">
        <v>1034121.64</v>
      </c>
      <c r="E5745" s="487"/>
      <c r="F5745" s="488" t="s">
        <v>15713</v>
      </c>
      <c r="G5745" s="491">
        <v>603365.43000000005</v>
      </c>
      <c r="H5745" s="491">
        <v>136145.65</v>
      </c>
      <c r="I5745" s="491">
        <v>288655.84000000003</v>
      </c>
      <c r="J5745" s="491">
        <v>5954.72</v>
      </c>
      <c r="K5745" s="491">
        <v>0</v>
      </c>
    </row>
    <row r="5746" spans="1:11" ht="30" x14ac:dyDescent="0.25">
      <c r="A5746" s="489">
        <v>14528</v>
      </c>
      <c r="B5746" s="488" t="s">
        <v>20802</v>
      </c>
      <c r="C5746" s="489" t="s">
        <v>87</v>
      </c>
      <c r="D5746" s="490">
        <v>5700759.9400000004</v>
      </c>
      <c r="E5746" s="487"/>
      <c r="F5746" s="488" t="s">
        <v>16565</v>
      </c>
      <c r="G5746" s="491">
        <v>2848265.13</v>
      </c>
      <c r="H5746" s="491">
        <v>727492.98</v>
      </c>
      <c r="I5746" s="491">
        <v>1709409.84</v>
      </c>
      <c r="J5746" s="491">
        <v>415591.99</v>
      </c>
      <c r="K5746" s="491">
        <v>0</v>
      </c>
    </row>
    <row r="5747" spans="1:11" ht="30" x14ac:dyDescent="0.25">
      <c r="A5747" s="489">
        <v>14529</v>
      </c>
      <c r="B5747" s="488" t="s">
        <v>21687</v>
      </c>
      <c r="C5747" s="489" t="s">
        <v>87</v>
      </c>
      <c r="D5747" s="490">
        <v>447523.57</v>
      </c>
      <c r="E5747" s="487"/>
      <c r="F5747" s="488" t="s">
        <v>15794</v>
      </c>
      <c r="G5747" s="491">
        <v>391229.24</v>
      </c>
      <c r="H5747" s="491">
        <v>1153.48</v>
      </c>
      <c r="I5747" s="491">
        <v>53894.07</v>
      </c>
      <c r="J5747" s="491">
        <v>1246.78</v>
      </c>
      <c r="K5747" s="491">
        <v>0</v>
      </c>
    </row>
    <row r="5748" spans="1:11" ht="30" x14ac:dyDescent="0.25">
      <c r="A5748" s="489">
        <v>14530</v>
      </c>
      <c r="B5748" s="488" t="s">
        <v>24349</v>
      </c>
      <c r="C5748" s="489" t="s">
        <v>87</v>
      </c>
      <c r="D5748" s="490">
        <v>1232792.76</v>
      </c>
      <c r="E5748" s="487"/>
      <c r="F5748" s="488" t="s">
        <v>15713</v>
      </c>
      <c r="G5748" s="491">
        <v>786681</v>
      </c>
      <c r="H5748" s="491">
        <v>4345.3599999999997</v>
      </c>
      <c r="I5748" s="491">
        <v>434535.67</v>
      </c>
      <c r="J5748" s="491">
        <v>7230.73</v>
      </c>
      <c r="K5748" s="491">
        <v>0</v>
      </c>
    </row>
    <row r="5749" spans="1:11" ht="30" x14ac:dyDescent="0.25">
      <c r="A5749" s="489">
        <v>14531</v>
      </c>
      <c r="B5749" s="488" t="s">
        <v>24009</v>
      </c>
      <c r="C5749" s="489" t="s">
        <v>87</v>
      </c>
      <c r="D5749" s="490">
        <v>438899.64</v>
      </c>
      <c r="E5749" s="487"/>
      <c r="F5749" s="488" t="s">
        <v>15713</v>
      </c>
      <c r="G5749" s="491">
        <v>118056</v>
      </c>
      <c r="H5749" s="491">
        <v>6207.65</v>
      </c>
      <c r="I5749" s="491">
        <v>310382.62</v>
      </c>
      <c r="J5749" s="491">
        <v>4253.37</v>
      </c>
      <c r="K5749" s="491">
        <v>0</v>
      </c>
    </row>
    <row r="5750" spans="1:11" ht="30" x14ac:dyDescent="0.25">
      <c r="A5750" s="489">
        <v>14532</v>
      </c>
      <c r="B5750" s="488" t="s">
        <v>21228</v>
      </c>
      <c r="C5750" s="489" t="s">
        <v>87</v>
      </c>
      <c r="D5750" s="490">
        <v>472598.6</v>
      </c>
      <c r="E5750" s="487"/>
      <c r="F5750" s="488" t="s">
        <v>15713</v>
      </c>
      <c r="G5750" s="491">
        <v>113102</v>
      </c>
      <c r="H5750" s="491">
        <v>6890.49</v>
      </c>
      <c r="I5750" s="491">
        <v>344524.71</v>
      </c>
      <c r="J5750" s="491">
        <v>8081.4</v>
      </c>
      <c r="K5750" s="491">
        <v>0</v>
      </c>
    </row>
    <row r="5751" spans="1:11" ht="30" x14ac:dyDescent="0.25">
      <c r="A5751" s="489">
        <v>14533</v>
      </c>
      <c r="B5751" s="488" t="s">
        <v>21127</v>
      </c>
      <c r="C5751" s="489" t="s">
        <v>80</v>
      </c>
      <c r="D5751" s="490">
        <v>77173.61</v>
      </c>
      <c r="E5751" s="487"/>
      <c r="F5751" s="488" t="s">
        <v>5975</v>
      </c>
      <c r="G5751" s="491">
        <v>19700.7</v>
      </c>
      <c r="H5751" s="491">
        <v>19098.72</v>
      </c>
      <c r="I5751" s="491">
        <v>22211.38</v>
      </c>
      <c r="J5751" s="491">
        <v>16162.81</v>
      </c>
      <c r="K5751" s="491">
        <v>0</v>
      </c>
    </row>
    <row r="5752" spans="1:11" ht="30" x14ac:dyDescent="0.25">
      <c r="A5752" s="489">
        <v>14534</v>
      </c>
      <c r="B5752" s="488" t="s">
        <v>16918</v>
      </c>
      <c r="C5752" s="489" t="s">
        <v>87</v>
      </c>
      <c r="D5752" s="490">
        <v>251865.60000000001</v>
      </c>
      <c r="E5752" s="487"/>
      <c r="F5752" s="488" t="s">
        <v>15818</v>
      </c>
      <c r="G5752" s="491">
        <v>216609</v>
      </c>
      <c r="H5752" s="491">
        <v>686.42</v>
      </c>
      <c r="I5752" s="491">
        <v>34320.82</v>
      </c>
      <c r="J5752" s="491">
        <v>249.36</v>
      </c>
      <c r="K5752" s="491">
        <v>0</v>
      </c>
    </row>
    <row r="5753" spans="1:11" ht="30" x14ac:dyDescent="0.25">
      <c r="A5753" s="489">
        <v>14535</v>
      </c>
      <c r="B5753" s="488" t="s">
        <v>24042</v>
      </c>
      <c r="C5753" s="489" t="s">
        <v>87</v>
      </c>
      <c r="D5753" s="490">
        <v>11303.8</v>
      </c>
      <c r="E5753" s="487"/>
      <c r="F5753" s="488" t="s">
        <v>15713</v>
      </c>
      <c r="G5753" s="491">
        <v>6790</v>
      </c>
      <c r="H5753" s="491">
        <v>214.94</v>
      </c>
      <c r="I5753" s="491">
        <v>4298.8599999999997</v>
      </c>
      <c r="J5753" s="491">
        <v>0</v>
      </c>
      <c r="K5753" s="491">
        <v>0</v>
      </c>
    </row>
    <row r="5754" spans="1:11" ht="30" x14ac:dyDescent="0.25">
      <c r="A5754" s="489">
        <v>14536</v>
      </c>
      <c r="B5754" s="488" t="s">
        <v>22321</v>
      </c>
      <c r="C5754" s="489" t="s">
        <v>87</v>
      </c>
      <c r="D5754" s="490">
        <v>110837.58</v>
      </c>
      <c r="E5754" s="487"/>
      <c r="F5754" s="488" t="s">
        <v>5975</v>
      </c>
      <c r="G5754" s="491">
        <v>32582</v>
      </c>
      <c r="H5754" s="491">
        <v>21154.75</v>
      </c>
      <c r="I5754" s="491">
        <v>49019.43</v>
      </c>
      <c r="J5754" s="491">
        <v>8081.4</v>
      </c>
      <c r="K5754" s="491">
        <v>0</v>
      </c>
    </row>
    <row r="5755" spans="1:11" ht="30" x14ac:dyDescent="0.25">
      <c r="A5755" s="489">
        <v>14537</v>
      </c>
      <c r="B5755" s="488" t="s">
        <v>18357</v>
      </c>
      <c r="C5755" s="489" t="s">
        <v>5086</v>
      </c>
      <c r="D5755" s="490">
        <v>245097.15</v>
      </c>
      <c r="E5755" s="487"/>
      <c r="F5755" s="488" t="s">
        <v>6124</v>
      </c>
      <c r="G5755" s="491">
        <v>0</v>
      </c>
      <c r="H5755" s="491">
        <v>0</v>
      </c>
      <c r="I5755" s="491">
        <v>245097.15</v>
      </c>
      <c r="J5755" s="491">
        <v>0</v>
      </c>
      <c r="K5755" s="491">
        <v>0</v>
      </c>
    </row>
    <row r="5756" spans="1:11" x14ac:dyDescent="0.25">
      <c r="A5756" s="489">
        <v>14538</v>
      </c>
      <c r="B5756" s="488" t="s">
        <v>24356</v>
      </c>
      <c r="C5756" s="489" t="s">
        <v>87</v>
      </c>
      <c r="D5756" s="490">
        <v>221888.69</v>
      </c>
      <c r="E5756" s="487"/>
      <c r="F5756" s="488" t="s">
        <v>5933</v>
      </c>
      <c r="G5756" s="491">
        <v>0</v>
      </c>
      <c r="H5756" s="491">
        <v>74830.429999999993</v>
      </c>
      <c r="I5756" s="491">
        <v>126278.66</v>
      </c>
      <c r="J5756" s="491">
        <v>20779.599999999999</v>
      </c>
      <c r="K5756" s="491">
        <v>0</v>
      </c>
    </row>
    <row r="5757" spans="1:11" x14ac:dyDescent="0.25">
      <c r="A5757" s="489">
        <v>14539</v>
      </c>
      <c r="B5757" s="488" t="s">
        <v>21757</v>
      </c>
      <c r="C5757" s="489" t="s">
        <v>92</v>
      </c>
      <c r="D5757" s="490">
        <v>42443.57</v>
      </c>
      <c r="E5757" s="487"/>
      <c r="F5757" s="488" t="s">
        <v>15762</v>
      </c>
      <c r="G5757" s="491">
        <v>10102.64</v>
      </c>
      <c r="H5757" s="491">
        <v>6505.26</v>
      </c>
      <c r="I5757" s="491">
        <v>25835.68</v>
      </c>
      <c r="J5757" s="491">
        <v>0</v>
      </c>
      <c r="K5757" s="491">
        <v>0</v>
      </c>
    </row>
    <row r="5758" spans="1:11" ht="30" x14ac:dyDescent="0.25">
      <c r="A5758" s="489">
        <v>14540</v>
      </c>
      <c r="B5758" s="488" t="s">
        <v>22605</v>
      </c>
      <c r="C5758" s="489" t="s">
        <v>87</v>
      </c>
      <c r="D5758" s="490">
        <v>742143.84</v>
      </c>
      <c r="E5758" s="487"/>
      <c r="F5758" s="488" t="s">
        <v>16126</v>
      </c>
      <c r="G5758" s="491">
        <v>232134.89</v>
      </c>
      <c r="H5758" s="491">
        <v>29348.57</v>
      </c>
      <c r="I5758" s="491">
        <v>458218.41</v>
      </c>
      <c r="J5758" s="491">
        <v>22441.97</v>
      </c>
      <c r="K5758" s="491">
        <v>0</v>
      </c>
    </row>
    <row r="5759" spans="1:11" ht="30" x14ac:dyDescent="0.25">
      <c r="A5759" s="489">
        <v>14541</v>
      </c>
      <c r="B5759" s="488" t="s">
        <v>24013</v>
      </c>
      <c r="C5759" s="489" t="s">
        <v>87</v>
      </c>
      <c r="D5759" s="490">
        <v>39823.54</v>
      </c>
      <c r="E5759" s="487"/>
      <c r="F5759" s="488" t="s">
        <v>15713</v>
      </c>
      <c r="G5759" s="491">
        <v>0</v>
      </c>
      <c r="H5759" s="491">
        <v>3469.03</v>
      </c>
      <c r="I5759" s="491">
        <v>31675.8</v>
      </c>
      <c r="J5759" s="491">
        <v>4678.71</v>
      </c>
      <c r="K5759" s="491">
        <v>0</v>
      </c>
    </row>
    <row r="5760" spans="1:11" ht="30" x14ac:dyDescent="0.25">
      <c r="A5760" s="489">
        <v>14542</v>
      </c>
      <c r="B5760" s="488" t="s">
        <v>22004</v>
      </c>
      <c r="C5760" s="489" t="s">
        <v>92</v>
      </c>
      <c r="D5760" s="490">
        <v>54229.82</v>
      </c>
      <c r="E5760" s="487"/>
      <c r="F5760" s="488" t="s">
        <v>15813</v>
      </c>
      <c r="G5760" s="491">
        <v>21646.080000000002</v>
      </c>
      <c r="H5760" s="491">
        <v>6266.01</v>
      </c>
      <c r="I5760" s="491">
        <v>20363.009999999998</v>
      </c>
      <c r="J5760" s="491">
        <v>5954.72</v>
      </c>
      <c r="K5760" s="491">
        <v>0</v>
      </c>
    </row>
    <row r="5761" spans="1:11" ht="30" x14ac:dyDescent="0.25">
      <c r="A5761" s="489">
        <v>14543</v>
      </c>
      <c r="B5761" s="488" t="s">
        <v>23967</v>
      </c>
      <c r="C5761" s="489" t="s">
        <v>87</v>
      </c>
      <c r="D5761" s="490">
        <v>12899.89</v>
      </c>
      <c r="E5761" s="487"/>
      <c r="F5761" s="488" t="s">
        <v>15713</v>
      </c>
      <c r="G5761" s="491">
        <v>2957.99</v>
      </c>
      <c r="H5761" s="491">
        <v>192.44</v>
      </c>
      <c r="I5761" s="491">
        <v>9621.86</v>
      </c>
      <c r="J5761" s="491">
        <v>127.6</v>
      </c>
      <c r="K5761" s="491">
        <v>0</v>
      </c>
    </row>
    <row r="5762" spans="1:11" ht="30" x14ac:dyDescent="0.25">
      <c r="A5762" s="489">
        <v>14544</v>
      </c>
      <c r="B5762" s="488" t="s">
        <v>22058</v>
      </c>
      <c r="C5762" s="489" t="s">
        <v>92</v>
      </c>
      <c r="D5762" s="490">
        <v>128940.52</v>
      </c>
      <c r="E5762" s="487"/>
      <c r="F5762" s="488" t="s">
        <v>16130</v>
      </c>
      <c r="G5762" s="491">
        <v>85006.47</v>
      </c>
      <c r="H5762" s="491">
        <v>1217.69</v>
      </c>
      <c r="I5762" s="491">
        <v>40589.67</v>
      </c>
      <c r="J5762" s="491">
        <v>2126.69</v>
      </c>
      <c r="K5762" s="491">
        <v>0</v>
      </c>
    </row>
    <row r="5763" spans="1:11" ht="30" x14ac:dyDescent="0.25">
      <c r="A5763" s="489">
        <v>14545</v>
      </c>
      <c r="B5763" s="488" t="s">
        <v>22171</v>
      </c>
      <c r="C5763" s="489" t="s">
        <v>92</v>
      </c>
      <c r="D5763" s="490">
        <v>66703.77</v>
      </c>
      <c r="E5763" s="487"/>
      <c r="F5763" s="488" t="s">
        <v>16130</v>
      </c>
      <c r="G5763" s="491">
        <v>21957.93</v>
      </c>
      <c r="H5763" s="491">
        <v>2029.48</v>
      </c>
      <c r="I5763" s="491">
        <v>40589.67</v>
      </c>
      <c r="J5763" s="491">
        <v>2126.69</v>
      </c>
      <c r="K5763" s="491">
        <v>0</v>
      </c>
    </row>
    <row r="5764" spans="1:11" ht="30" x14ac:dyDescent="0.25">
      <c r="A5764" s="489">
        <v>14546</v>
      </c>
      <c r="B5764" s="488" t="s">
        <v>20202</v>
      </c>
      <c r="C5764" s="489" t="s">
        <v>80</v>
      </c>
      <c r="D5764" s="490">
        <v>26963.47</v>
      </c>
      <c r="E5764" s="487"/>
      <c r="F5764" s="488" t="s">
        <v>16130</v>
      </c>
      <c r="G5764" s="491">
        <v>1492.95</v>
      </c>
      <c r="H5764" s="491">
        <v>2172.67</v>
      </c>
      <c r="I5764" s="491">
        <v>20745.830000000002</v>
      </c>
      <c r="J5764" s="491">
        <v>2552.02</v>
      </c>
      <c r="K5764" s="491">
        <v>0</v>
      </c>
    </row>
    <row r="5765" spans="1:11" x14ac:dyDescent="0.25">
      <c r="A5765" s="489">
        <v>14547</v>
      </c>
      <c r="B5765" s="488" t="s">
        <v>21163</v>
      </c>
      <c r="C5765" s="489" t="s">
        <v>87</v>
      </c>
      <c r="D5765" s="490">
        <v>94793.66</v>
      </c>
      <c r="E5765" s="487"/>
      <c r="F5765" s="488" t="s">
        <v>6935</v>
      </c>
      <c r="G5765" s="491">
        <v>59254.57</v>
      </c>
      <c r="H5765" s="491">
        <v>0</v>
      </c>
      <c r="I5765" s="491">
        <v>35539.089999999997</v>
      </c>
      <c r="J5765" s="491">
        <v>0</v>
      </c>
      <c r="K5765" s="491">
        <v>0</v>
      </c>
    </row>
    <row r="5766" spans="1:11" x14ac:dyDescent="0.25">
      <c r="A5766" s="489">
        <v>14548</v>
      </c>
      <c r="B5766" s="488" t="s">
        <v>21162</v>
      </c>
      <c r="C5766" s="489" t="s">
        <v>87</v>
      </c>
      <c r="D5766" s="490">
        <v>94075.32</v>
      </c>
      <c r="E5766" s="487"/>
      <c r="F5766" s="488" t="s">
        <v>6935</v>
      </c>
      <c r="G5766" s="491">
        <v>58536.23</v>
      </c>
      <c r="H5766" s="491">
        <v>0</v>
      </c>
      <c r="I5766" s="491">
        <v>35539.089999999997</v>
      </c>
      <c r="J5766" s="491">
        <v>0</v>
      </c>
      <c r="K5766" s="491">
        <v>0</v>
      </c>
    </row>
    <row r="5767" spans="1:11" x14ac:dyDescent="0.25">
      <c r="A5767" s="489">
        <v>14549</v>
      </c>
      <c r="B5767" s="488" t="s">
        <v>21169</v>
      </c>
      <c r="C5767" s="489" t="s">
        <v>87</v>
      </c>
      <c r="D5767" s="490">
        <v>103526.96</v>
      </c>
      <c r="E5767" s="487"/>
      <c r="F5767" s="488" t="s">
        <v>6935</v>
      </c>
      <c r="G5767" s="491">
        <v>67987.87</v>
      </c>
      <c r="H5767" s="491">
        <v>0</v>
      </c>
      <c r="I5767" s="491">
        <v>35539.089999999997</v>
      </c>
      <c r="J5767" s="491">
        <v>0</v>
      </c>
      <c r="K5767" s="491">
        <v>0</v>
      </c>
    </row>
    <row r="5768" spans="1:11" ht="30" x14ac:dyDescent="0.25">
      <c r="A5768" s="489">
        <v>14550</v>
      </c>
      <c r="B5768" s="488" t="s">
        <v>22603</v>
      </c>
      <c r="C5768" s="489" t="s">
        <v>87</v>
      </c>
      <c r="D5768" s="490">
        <v>623160.77</v>
      </c>
      <c r="E5768" s="487"/>
      <c r="F5768" s="488" t="s">
        <v>16126</v>
      </c>
      <c r="G5768" s="491">
        <v>180538.04</v>
      </c>
      <c r="H5768" s="491">
        <v>26106.86</v>
      </c>
      <c r="I5768" s="491">
        <v>401720.81</v>
      </c>
      <c r="J5768" s="491">
        <v>14795.07</v>
      </c>
      <c r="K5768" s="491">
        <v>0</v>
      </c>
    </row>
    <row r="5769" spans="1:11" x14ac:dyDescent="0.25">
      <c r="A5769" s="489">
        <v>14551</v>
      </c>
      <c r="B5769" s="488" t="s">
        <v>21440</v>
      </c>
      <c r="C5769" s="489" t="s">
        <v>80</v>
      </c>
      <c r="D5769" s="490">
        <v>175675.46</v>
      </c>
      <c r="E5769" s="487"/>
      <c r="F5769" s="488" t="s">
        <v>16126</v>
      </c>
      <c r="G5769" s="491">
        <v>13668.97</v>
      </c>
      <c r="H5769" s="491">
        <v>6127.43</v>
      </c>
      <c r="I5769" s="491">
        <v>122548.58</v>
      </c>
      <c r="J5769" s="491">
        <v>33330.480000000003</v>
      </c>
      <c r="K5769" s="491">
        <v>0</v>
      </c>
    </row>
    <row r="5770" spans="1:11" x14ac:dyDescent="0.25">
      <c r="A5770" s="489">
        <v>14552</v>
      </c>
      <c r="B5770" s="488" t="s">
        <v>22087</v>
      </c>
      <c r="C5770" s="489" t="s">
        <v>92</v>
      </c>
      <c r="D5770" s="490">
        <v>57375.02</v>
      </c>
      <c r="E5770" s="487"/>
      <c r="F5770" s="488" t="s">
        <v>16130</v>
      </c>
      <c r="G5770" s="491">
        <v>6249.13</v>
      </c>
      <c r="H5770" s="491">
        <v>2029.48</v>
      </c>
      <c r="I5770" s="491">
        <v>40589.67</v>
      </c>
      <c r="J5770" s="491">
        <v>8506.74</v>
      </c>
      <c r="K5770" s="491">
        <v>0</v>
      </c>
    </row>
    <row r="5771" spans="1:11" x14ac:dyDescent="0.25">
      <c r="A5771" s="489">
        <v>14553</v>
      </c>
      <c r="B5771" s="488" t="s">
        <v>21438</v>
      </c>
      <c r="C5771" s="489" t="s">
        <v>80</v>
      </c>
      <c r="D5771" s="490">
        <v>175675.46</v>
      </c>
      <c r="E5771" s="487"/>
      <c r="F5771" s="488" t="s">
        <v>16126</v>
      </c>
      <c r="G5771" s="491">
        <v>13668.97</v>
      </c>
      <c r="H5771" s="491">
        <v>6127.43</v>
      </c>
      <c r="I5771" s="491">
        <v>122548.58</v>
      </c>
      <c r="J5771" s="491">
        <v>33330.480000000003</v>
      </c>
      <c r="K5771" s="491">
        <v>0</v>
      </c>
    </row>
    <row r="5772" spans="1:11" ht="30" x14ac:dyDescent="0.25">
      <c r="A5772" s="489">
        <v>14554</v>
      </c>
      <c r="B5772" s="488" t="s">
        <v>15817</v>
      </c>
      <c r="C5772" s="489" t="s">
        <v>92</v>
      </c>
      <c r="D5772" s="490">
        <v>169755.86</v>
      </c>
      <c r="E5772" s="487"/>
      <c r="F5772" s="488" t="s">
        <v>15818</v>
      </c>
      <c r="G5772" s="491">
        <v>103277.02</v>
      </c>
      <c r="H5772" s="491">
        <v>5241.6499999999996</v>
      </c>
      <c r="I5772" s="491">
        <v>53465.62</v>
      </c>
      <c r="J5772" s="491">
        <v>7771.57</v>
      </c>
      <c r="K5772" s="491">
        <v>0</v>
      </c>
    </row>
    <row r="5773" spans="1:11" ht="30" x14ac:dyDescent="0.25">
      <c r="A5773" s="489">
        <v>14555</v>
      </c>
      <c r="B5773" s="488" t="s">
        <v>23244</v>
      </c>
      <c r="C5773" s="489" t="s">
        <v>92</v>
      </c>
      <c r="D5773" s="490">
        <v>103806.34</v>
      </c>
      <c r="E5773" s="487"/>
      <c r="F5773" s="488" t="s">
        <v>16694</v>
      </c>
      <c r="G5773" s="491">
        <v>27709.77</v>
      </c>
      <c r="H5773" s="491">
        <v>17078.599999999999</v>
      </c>
      <c r="I5773" s="491">
        <v>59017.97</v>
      </c>
      <c r="J5773" s="491">
        <v>0</v>
      </c>
      <c r="K5773" s="491">
        <v>0</v>
      </c>
    </row>
    <row r="5774" spans="1:11" ht="30" x14ac:dyDescent="0.25">
      <c r="A5774" s="489">
        <v>14556</v>
      </c>
      <c r="B5774" s="488" t="s">
        <v>18334</v>
      </c>
      <c r="C5774" s="489" t="s">
        <v>5086</v>
      </c>
      <c r="D5774" s="490">
        <v>445875.35</v>
      </c>
      <c r="E5774" s="487"/>
      <c r="F5774" s="488" t="s">
        <v>6124</v>
      </c>
      <c r="G5774" s="491">
        <v>0</v>
      </c>
      <c r="H5774" s="491">
        <v>0</v>
      </c>
      <c r="I5774" s="491">
        <v>445875.35</v>
      </c>
      <c r="J5774" s="491">
        <v>0</v>
      </c>
      <c r="K5774" s="491">
        <v>0</v>
      </c>
    </row>
    <row r="5775" spans="1:11" x14ac:dyDescent="0.25">
      <c r="A5775" s="489">
        <v>14557</v>
      </c>
      <c r="B5775" s="488" t="s">
        <v>25103</v>
      </c>
      <c r="C5775" s="489" t="s">
        <v>80</v>
      </c>
      <c r="D5775" s="490">
        <v>26220.03</v>
      </c>
      <c r="E5775" s="487"/>
      <c r="F5775" s="488" t="s">
        <v>15781</v>
      </c>
      <c r="G5775" s="491">
        <v>16454.759999999998</v>
      </c>
      <c r="H5775" s="491">
        <v>450.32</v>
      </c>
      <c r="I5775" s="491">
        <v>4636.24</v>
      </c>
      <c r="J5775" s="491">
        <v>4678.71</v>
      </c>
      <c r="K5775" s="491">
        <v>0</v>
      </c>
    </row>
    <row r="5776" spans="1:11" ht="30" x14ac:dyDescent="0.25">
      <c r="A5776" s="489">
        <v>14558</v>
      </c>
      <c r="B5776" s="488" t="s">
        <v>21260</v>
      </c>
      <c r="C5776" s="489" t="s">
        <v>80</v>
      </c>
      <c r="D5776" s="490">
        <v>179013.07</v>
      </c>
      <c r="E5776" s="487"/>
      <c r="F5776" s="488" t="s">
        <v>15813</v>
      </c>
      <c r="G5776" s="491">
        <v>28339.63</v>
      </c>
      <c r="H5776" s="491">
        <v>8266.76</v>
      </c>
      <c r="I5776" s="491">
        <v>134177.95000000001</v>
      </c>
      <c r="J5776" s="491">
        <v>8228.74</v>
      </c>
      <c r="K5776" s="491">
        <v>0</v>
      </c>
    </row>
    <row r="5777" spans="1:11" ht="30" x14ac:dyDescent="0.25">
      <c r="A5777" s="489">
        <v>14559</v>
      </c>
      <c r="B5777" s="488" t="s">
        <v>19307</v>
      </c>
      <c r="C5777" s="489" t="s">
        <v>87</v>
      </c>
      <c r="D5777" s="490">
        <v>229957.41</v>
      </c>
      <c r="E5777" s="487"/>
      <c r="F5777" s="488" t="s">
        <v>15813</v>
      </c>
      <c r="G5777" s="491">
        <v>229957.41</v>
      </c>
      <c r="H5777" s="491">
        <v>0</v>
      </c>
      <c r="I5777" s="491">
        <v>0</v>
      </c>
      <c r="J5777" s="491">
        <v>0</v>
      </c>
      <c r="K5777" s="491">
        <v>0</v>
      </c>
    </row>
    <row r="5778" spans="1:11" x14ac:dyDescent="0.25">
      <c r="A5778" s="489">
        <v>14560</v>
      </c>
      <c r="B5778" s="488" t="s">
        <v>17943</v>
      </c>
      <c r="C5778" s="489" t="s">
        <v>92</v>
      </c>
      <c r="D5778" s="490">
        <v>93060.13</v>
      </c>
      <c r="E5778" s="487"/>
      <c r="F5778" s="488" t="s">
        <v>16280</v>
      </c>
      <c r="G5778" s="491">
        <v>38570.76</v>
      </c>
      <c r="H5778" s="491">
        <v>13546.97</v>
      </c>
      <c r="I5778" s="491">
        <v>40152.78</v>
      </c>
      <c r="J5778" s="491">
        <v>789.62</v>
      </c>
      <c r="K5778" s="491">
        <v>0</v>
      </c>
    </row>
    <row r="5779" spans="1:11" x14ac:dyDescent="0.25">
      <c r="A5779" s="489">
        <v>14561</v>
      </c>
      <c r="B5779" s="488" t="s">
        <v>18423</v>
      </c>
      <c r="C5779" s="489" t="s">
        <v>92</v>
      </c>
      <c r="D5779" s="490">
        <v>201077.79</v>
      </c>
      <c r="E5779" s="487"/>
      <c r="F5779" s="488" t="s">
        <v>16405</v>
      </c>
      <c r="G5779" s="491">
        <v>66147.990000000005</v>
      </c>
      <c r="H5779" s="491">
        <v>36423.42</v>
      </c>
      <c r="I5779" s="491">
        <v>90610.13</v>
      </c>
      <c r="J5779" s="491">
        <v>7896.25</v>
      </c>
      <c r="K5779" s="491">
        <v>0</v>
      </c>
    </row>
    <row r="5780" spans="1:11" x14ac:dyDescent="0.25">
      <c r="A5780" s="489">
        <v>14562</v>
      </c>
      <c r="B5780" s="488" t="s">
        <v>17945</v>
      </c>
      <c r="C5780" s="489" t="s">
        <v>92</v>
      </c>
      <c r="D5780" s="490">
        <v>128235.83</v>
      </c>
      <c r="E5780" s="487"/>
      <c r="F5780" s="488" t="s">
        <v>16280</v>
      </c>
      <c r="G5780" s="491">
        <v>38240.68</v>
      </c>
      <c r="H5780" s="491">
        <v>22814.67</v>
      </c>
      <c r="I5780" s="491">
        <v>55696.38</v>
      </c>
      <c r="J5780" s="491">
        <v>11484.1</v>
      </c>
      <c r="K5780" s="491">
        <v>0</v>
      </c>
    </row>
    <row r="5781" spans="1:11" x14ac:dyDescent="0.25">
      <c r="A5781" s="489">
        <v>14563</v>
      </c>
      <c r="B5781" s="488" t="s">
        <v>17948</v>
      </c>
      <c r="C5781" s="489" t="s">
        <v>92</v>
      </c>
      <c r="D5781" s="490">
        <v>103215.13</v>
      </c>
      <c r="E5781" s="487"/>
      <c r="F5781" s="488" t="s">
        <v>16280</v>
      </c>
      <c r="G5781" s="491">
        <v>37591.760000000002</v>
      </c>
      <c r="H5781" s="491">
        <v>15687.84</v>
      </c>
      <c r="I5781" s="491">
        <v>40152.78</v>
      </c>
      <c r="J5781" s="491">
        <v>9782.75</v>
      </c>
      <c r="K5781" s="491">
        <v>0</v>
      </c>
    </row>
    <row r="5782" spans="1:11" x14ac:dyDescent="0.25">
      <c r="A5782" s="489">
        <v>14564</v>
      </c>
      <c r="B5782" s="488" t="s">
        <v>17944</v>
      </c>
      <c r="C5782" s="489" t="s">
        <v>92</v>
      </c>
      <c r="D5782" s="490">
        <v>514959.24</v>
      </c>
      <c r="E5782" s="487"/>
      <c r="F5782" s="488" t="s">
        <v>16280</v>
      </c>
      <c r="G5782" s="491">
        <v>425802.12</v>
      </c>
      <c r="H5782" s="491">
        <v>22759.85</v>
      </c>
      <c r="I5782" s="491">
        <v>54913.17</v>
      </c>
      <c r="J5782" s="491">
        <v>11484.1</v>
      </c>
      <c r="K5782" s="491">
        <v>0</v>
      </c>
    </row>
    <row r="5783" spans="1:11" x14ac:dyDescent="0.25">
      <c r="A5783" s="489">
        <v>14565</v>
      </c>
      <c r="B5783" s="488" t="s">
        <v>17946</v>
      </c>
      <c r="C5783" s="489" t="s">
        <v>80</v>
      </c>
      <c r="D5783" s="490">
        <v>76714.13</v>
      </c>
      <c r="E5783" s="487"/>
      <c r="F5783" s="488" t="s">
        <v>16280</v>
      </c>
      <c r="G5783" s="491">
        <v>25421.43</v>
      </c>
      <c r="H5783" s="491">
        <v>11498.98</v>
      </c>
      <c r="I5783" s="491">
        <v>33975.43</v>
      </c>
      <c r="J5783" s="491">
        <v>5818.29</v>
      </c>
      <c r="K5783" s="491">
        <v>0</v>
      </c>
    </row>
    <row r="5784" spans="1:11" ht="30" x14ac:dyDescent="0.25">
      <c r="A5784" s="489">
        <v>14566</v>
      </c>
      <c r="B5784" s="488" t="s">
        <v>17938</v>
      </c>
      <c r="C5784" s="489" t="s">
        <v>92</v>
      </c>
      <c r="D5784" s="490">
        <v>102949.84</v>
      </c>
      <c r="E5784" s="487"/>
      <c r="F5784" s="488" t="s">
        <v>16280</v>
      </c>
      <c r="G5784" s="491">
        <v>37326.47</v>
      </c>
      <c r="H5784" s="491">
        <v>15687.84</v>
      </c>
      <c r="I5784" s="491">
        <v>40152.78</v>
      </c>
      <c r="J5784" s="491">
        <v>9782.75</v>
      </c>
      <c r="K5784" s="491">
        <v>0</v>
      </c>
    </row>
    <row r="5785" spans="1:11" x14ac:dyDescent="0.25">
      <c r="A5785" s="489">
        <v>14567</v>
      </c>
      <c r="B5785" s="488" t="s">
        <v>18417</v>
      </c>
      <c r="C5785" s="489" t="s">
        <v>92</v>
      </c>
      <c r="D5785" s="490">
        <v>80137.3</v>
      </c>
      <c r="E5785" s="487"/>
      <c r="F5785" s="488" t="s">
        <v>16405</v>
      </c>
      <c r="G5785" s="491">
        <v>21740.080000000002</v>
      </c>
      <c r="H5785" s="491">
        <v>31669.94</v>
      </c>
      <c r="I5785" s="491">
        <v>18831.03</v>
      </c>
      <c r="J5785" s="491">
        <v>7896.25</v>
      </c>
      <c r="K5785" s="491">
        <v>0</v>
      </c>
    </row>
    <row r="5786" spans="1:11" ht="30" x14ac:dyDescent="0.25">
      <c r="A5786" s="489">
        <v>14568</v>
      </c>
      <c r="B5786" s="488" t="s">
        <v>20186</v>
      </c>
      <c r="C5786" s="489" t="s">
        <v>92</v>
      </c>
      <c r="D5786" s="490">
        <v>10377.59</v>
      </c>
      <c r="E5786" s="487"/>
      <c r="F5786" s="488" t="s">
        <v>16130</v>
      </c>
      <c r="G5786" s="491">
        <v>355.13</v>
      </c>
      <c r="H5786" s="491">
        <v>628.70000000000005</v>
      </c>
      <c r="I5786" s="491">
        <v>9393.76</v>
      </c>
      <c r="J5786" s="491">
        <v>0</v>
      </c>
      <c r="K5786" s="491">
        <v>0</v>
      </c>
    </row>
    <row r="5787" spans="1:11" x14ac:dyDescent="0.25">
      <c r="A5787" s="489">
        <v>14569</v>
      </c>
      <c r="B5787" s="488" t="s">
        <v>17771</v>
      </c>
      <c r="C5787" s="489" t="s">
        <v>80</v>
      </c>
      <c r="D5787" s="490">
        <v>30289.7</v>
      </c>
      <c r="E5787" s="487"/>
      <c r="F5787" s="488" t="s">
        <v>15813</v>
      </c>
      <c r="G5787" s="491">
        <v>4841.0600000000004</v>
      </c>
      <c r="H5787" s="491">
        <v>1110.57</v>
      </c>
      <c r="I5787" s="491">
        <v>22211.38</v>
      </c>
      <c r="J5787" s="491">
        <v>2126.69</v>
      </c>
      <c r="K5787" s="491">
        <v>0</v>
      </c>
    </row>
    <row r="5788" spans="1:11" ht="30" x14ac:dyDescent="0.25">
      <c r="A5788" s="489">
        <v>14570</v>
      </c>
      <c r="B5788" s="488" t="s">
        <v>22761</v>
      </c>
      <c r="C5788" s="489" t="s">
        <v>87</v>
      </c>
      <c r="D5788" s="490">
        <v>0</v>
      </c>
      <c r="E5788" s="487"/>
      <c r="F5788" s="488" t="s">
        <v>6935</v>
      </c>
      <c r="G5788" s="491">
        <v>0</v>
      </c>
      <c r="H5788" s="491">
        <v>0</v>
      </c>
      <c r="I5788" s="491">
        <v>0</v>
      </c>
      <c r="J5788" s="491">
        <v>0</v>
      </c>
      <c r="K5788" s="491">
        <v>0</v>
      </c>
    </row>
    <row r="5789" spans="1:11" ht="30" x14ac:dyDescent="0.25">
      <c r="A5789" s="489">
        <v>14571</v>
      </c>
      <c r="B5789" s="488" t="s">
        <v>17799</v>
      </c>
      <c r="C5789" s="489" t="s">
        <v>80</v>
      </c>
      <c r="D5789" s="490">
        <v>18195.560000000001</v>
      </c>
      <c r="E5789" s="487"/>
      <c r="F5789" s="488" t="s">
        <v>16130</v>
      </c>
      <c r="G5789" s="491">
        <v>868.96</v>
      </c>
      <c r="H5789" s="491">
        <v>1329.06</v>
      </c>
      <c r="I5789" s="491">
        <v>15784.87</v>
      </c>
      <c r="J5789" s="491">
        <v>212.67</v>
      </c>
      <c r="K5789" s="491">
        <v>0</v>
      </c>
    </row>
    <row r="5790" spans="1:11" ht="30" x14ac:dyDescent="0.25">
      <c r="A5790" s="489">
        <v>14572</v>
      </c>
      <c r="B5790" s="488" t="s">
        <v>22762</v>
      </c>
      <c r="C5790" s="489" t="s">
        <v>87</v>
      </c>
      <c r="D5790" s="490">
        <v>0</v>
      </c>
      <c r="E5790" s="487"/>
      <c r="F5790" s="488" t="s">
        <v>6935</v>
      </c>
      <c r="G5790" s="491">
        <v>0</v>
      </c>
      <c r="H5790" s="491">
        <v>0</v>
      </c>
      <c r="I5790" s="491">
        <v>0</v>
      </c>
      <c r="J5790" s="491">
        <v>0</v>
      </c>
      <c r="K5790" s="491">
        <v>0</v>
      </c>
    </row>
    <row r="5791" spans="1:11" ht="30" x14ac:dyDescent="0.25">
      <c r="A5791" s="489">
        <v>14573</v>
      </c>
      <c r="B5791" s="488" t="s">
        <v>22763</v>
      </c>
      <c r="C5791" s="489" t="s">
        <v>87</v>
      </c>
      <c r="D5791" s="490">
        <v>0</v>
      </c>
      <c r="E5791" s="487"/>
      <c r="F5791" s="488" t="s">
        <v>6935</v>
      </c>
      <c r="G5791" s="491">
        <v>0</v>
      </c>
      <c r="H5791" s="491">
        <v>0</v>
      </c>
      <c r="I5791" s="491">
        <v>0</v>
      </c>
      <c r="J5791" s="491">
        <v>0</v>
      </c>
      <c r="K5791" s="491">
        <v>0</v>
      </c>
    </row>
    <row r="5792" spans="1:11" ht="30" x14ac:dyDescent="0.25">
      <c r="A5792" s="489">
        <v>14574</v>
      </c>
      <c r="B5792" s="488" t="s">
        <v>22764</v>
      </c>
      <c r="C5792" s="489" t="s">
        <v>87</v>
      </c>
      <c r="D5792" s="490">
        <v>0</v>
      </c>
      <c r="E5792" s="487"/>
      <c r="F5792" s="488" t="s">
        <v>6935</v>
      </c>
      <c r="G5792" s="491">
        <v>0</v>
      </c>
      <c r="H5792" s="491">
        <v>0</v>
      </c>
      <c r="I5792" s="491">
        <v>0</v>
      </c>
      <c r="J5792" s="491">
        <v>0</v>
      </c>
      <c r="K5792" s="491">
        <v>0</v>
      </c>
    </row>
    <row r="5793" spans="1:11" ht="30" x14ac:dyDescent="0.25">
      <c r="A5793" s="489">
        <v>14575</v>
      </c>
      <c r="B5793" s="488" t="s">
        <v>21694</v>
      </c>
      <c r="C5793" s="489" t="s">
        <v>87</v>
      </c>
      <c r="D5793" s="490">
        <v>0</v>
      </c>
      <c r="E5793" s="487"/>
      <c r="F5793" s="488" t="s">
        <v>6935</v>
      </c>
      <c r="G5793" s="491">
        <v>0</v>
      </c>
      <c r="H5793" s="491">
        <v>0</v>
      </c>
      <c r="I5793" s="491">
        <v>0</v>
      </c>
      <c r="J5793" s="491">
        <v>0</v>
      </c>
      <c r="K5793" s="491">
        <v>0</v>
      </c>
    </row>
    <row r="5794" spans="1:11" ht="30" x14ac:dyDescent="0.25">
      <c r="A5794" s="489">
        <v>14576</v>
      </c>
      <c r="B5794" s="488" t="s">
        <v>25210</v>
      </c>
      <c r="C5794" s="489" t="s">
        <v>87</v>
      </c>
      <c r="D5794" s="490">
        <v>0</v>
      </c>
      <c r="E5794" s="487"/>
      <c r="F5794" s="488" t="s">
        <v>6935</v>
      </c>
      <c r="G5794" s="491">
        <v>0</v>
      </c>
      <c r="H5794" s="491">
        <v>0</v>
      </c>
      <c r="I5794" s="491">
        <v>0</v>
      </c>
      <c r="J5794" s="491">
        <v>0</v>
      </c>
      <c r="K5794" s="491">
        <v>0</v>
      </c>
    </row>
    <row r="5795" spans="1:11" ht="30" x14ac:dyDescent="0.25">
      <c r="A5795" s="489">
        <v>14577</v>
      </c>
      <c r="B5795" s="488" t="s">
        <v>25216</v>
      </c>
      <c r="C5795" s="489" t="s">
        <v>87</v>
      </c>
      <c r="D5795" s="490">
        <v>0</v>
      </c>
      <c r="E5795" s="487"/>
      <c r="F5795" s="488" t="s">
        <v>6935</v>
      </c>
      <c r="G5795" s="491">
        <v>0</v>
      </c>
      <c r="H5795" s="491">
        <v>0</v>
      </c>
      <c r="I5795" s="491">
        <v>0</v>
      </c>
      <c r="J5795" s="491">
        <v>0</v>
      </c>
      <c r="K5795" s="491">
        <v>0</v>
      </c>
    </row>
    <row r="5796" spans="1:11" ht="30" x14ac:dyDescent="0.25">
      <c r="A5796" s="489">
        <v>14578</v>
      </c>
      <c r="B5796" s="488" t="s">
        <v>25217</v>
      </c>
      <c r="C5796" s="489" t="s">
        <v>87</v>
      </c>
      <c r="D5796" s="490">
        <v>0</v>
      </c>
      <c r="E5796" s="487"/>
      <c r="F5796" s="488" t="s">
        <v>6935</v>
      </c>
      <c r="G5796" s="491">
        <v>0</v>
      </c>
      <c r="H5796" s="491">
        <v>0</v>
      </c>
      <c r="I5796" s="491">
        <v>0</v>
      </c>
      <c r="J5796" s="491">
        <v>0</v>
      </c>
      <c r="K5796" s="491">
        <v>0</v>
      </c>
    </row>
    <row r="5797" spans="1:11" ht="30" x14ac:dyDescent="0.25">
      <c r="A5797" s="489">
        <v>14579</v>
      </c>
      <c r="B5797" s="488" t="s">
        <v>25218</v>
      </c>
      <c r="C5797" s="489" t="s">
        <v>87</v>
      </c>
      <c r="D5797" s="490">
        <v>0</v>
      </c>
      <c r="E5797" s="487"/>
      <c r="F5797" s="488" t="s">
        <v>6935</v>
      </c>
      <c r="G5797" s="491">
        <v>0</v>
      </c>
      <c r="H5797" s="491">
        <v>0</v>
      </c>
      <c r="I5797" s="491">
        <v>0</v>
      </c>
      <c r="J5797" s="491">
        <v>0</v>
      </c>
      <c r="K5797" s="491">
        <v>0</v>
      </c>
    </row>
    <row r="5798" spans="1:11" x14ac:dyDescent="0.25">
      <c r="A5798" s="489">
        <v>14580</v>
      </c>
      <c r="B5798" s="488" t="s">
        <v>25219</v>
      </c>
      <c r="C5798" s="489" t="s">
        <v>87</v>
      </c>
      <c r="D5798" s="490">
        <v>0</v>
      </c>
      <c r="E5798" s="487"/>
      <c r="F5798" s="488" t="s">
        <v>6935</v>
      </c>
      <c r="G5798" s="491">
        <v>0</v>
      </c>
      <c r="H5798" s="491">
        <v>0</v>
      </c>
      <c r="I5798" s="491">
        <v>0</v>
      </c>
      <c r="J5798" s="491">
        <v>0</v>
      </c>
      <c r="K5798" s="491">
        <v>0</v>
      </c>
    </row>
    <row r="5799" spans="1:11" ht="30" x14ac:dyDescent="0.25">
      <c r="A5799" s="489">
        <v>14581</v>
      </c>
      <c r="B5799" s="488" t="s">
        <v>22117</v>
      </c>
      <c r="C5799" s="489" t="s">
        <v>92</v>
      </c>
      <c r="D5799" s="490">
        <v>81490.23</v>
      </c>
      <c r="E5799" s="487"/>
      <c r="F5799" s="488" t="s">
        <v>16130</v>
      </c>
      <c r="G5799" s="491">
        <v>27031.67</v>
      </c>
      <c r="H5799" s="491">
        <v>1985.64</v>
      </c>
      <c r="I5799" s="491">
        <v>39712.81</v>
      </c>
      <c r="J5799" s="491">
        <v>12760.11</v>
      </c>
      <c r="K5799" s="491">
        <v>0</v>
      </c>
    </row>
    <row r="5800" spans="1:11" x14ac:dyDescent="0.25">
      <c r="A5800" s="489">
        <v>14582</v>
      </c>
      <c r="B5800" s="488" t="s">
        <v>25221</v>
      </c>
      <c r="C5800" s="489" t="s">
        <v>87</v>
      </c>
      <c r="D5800" s="490">
        <v>0</v>
      </c>
      <c r="E5800" s="487"/>
      <c r="F5800" s="488" t="s">
        <v>6935</v>
      </c>
      <c r="G5800" s="491">
        <v>0</v>
      </c>
      <c r="H5800" s="491">
        <v>0</v>
      </c>
      <c r="I5800" s="491">
        <v>0</v>
      </c>
      <c r="J5800" s="491">
        <v>0</v>
      </c>
      <c r="K5800" s="491">
        <v>0</v>
      </c>
    </row>
    <row r="5801" spans="1:11" ht="30" x14ac:dyDescent="0.25">
      <c r="A5801" s="489">
        <v>14583</v>
      </c>
      <c r="B5801" s="488" t="s">
        <v>25220</v>
      </c>
      <c r="C5801" s="489" t="s">
        <v>87</v>
      </c>
      <c r="D5801" s="490">
        <v>0</v>
      </c>
      <c r="E5801" s="487"/>
      <c r="F5801" s="488" t="s">
        <v>6935</v>
      </c>
      <c r="G5801" s="491">
        <v>0</v>
      </c>
      <c r="H5801" s="491">
        <v>0</v>
      </c>
      <c r="I5801" s="491">
        <v>0</v>
      </c>
      <c r="J5801" s="491">
        <v>0</v>
      </c>
      <c r="K5801" s="491">
        <v>0</v>
      </c>
    </row>
    <row r="5802" spans="1:11" ht="30" x14ac:dyDescent="0.25">
      <c r="A5802" s="489">
        <v>14584</v>
      </c>
      <c r="B5802" s="488" t="s">
        <v>25222</v>
      </c>
      <c r="C5802" s="489" t="s">
        <v>87</v>
      </c>
      <c r="D5802" s="490">
        <v>0</v>
      </c>
      <c r="E5802" s="487"/>
      <c r="F5802" s="488" t="s">
        <v>6935</v>
      </c>
      <c r="G5802" s="491">
        <v>0</v>
      </c>
      <c r="H5802" s="491">
        <v>0</v>
      </c>
      <c r="I5802" s="491">
        <v>0</v>
      </c>
      <c r="J5802" s="491">
        <v>0</v>
      </c>
      <c r="K5802" s="491">
        <v>0</v>
      </c>
    </row>
    <row r="5803" spans="1:11" ht="30" x14ac:dyDescent="0.25">
      <c r="A5803" s="489">
        <v>14585</v>
      </c>
      <c r="B5803" s="488" t="s">
        <v>25223</v>
      </c>
      <c r="C5803" s="489" t="s">
        <v>87</v>
      </c>
      <c r="D5803" s="490">
        <v>0</v>
      </c>
      <c r="E5803" s="487"/>
      <c r="F5803" s="488" t="s">
        <v>6935</v>
      </c>
      <c r="G5803" s="491">
        <v>0</v>
      </c>
      <c r="H5803" s="491">
        <v>0</v>
      </c>
      <c r="I5803" s="491">
        <v>0</v>
      </c>
      <c r="J5803" s="491">
        <v>0</v>
      </c>
      <c r="K5803" s="491">
        <v>0</v>
      </c>
    </row>
    <row r="5804" spans="1:11" ht="30" x14ac:dyDescent="0.25">
      <c r="A5804" s="489">
        <v>14586</v>
      </c>
      <c r="B5804" s="488" t="s">
        <v>25224</v>
      </c>
      <c r="C5804" s="489" t="s">
        <v>87</v>
      </c>
      <c r="D5804" s="490">
        <v>0</v>
      </c>
      <c r="E5804" s="487"/>
      <c r="F5804" s="488" t="s">
        <v>6935</v>
      </c>
      <c r="G5804" s="491">
        <v>0</v>
      </c>
      <c r="H5804" s="491">
        <v>0</v>
      </c>
      <c r="I5804" s="491">
        <v>0</v>
      </c>
      <c r="J5804" s="491">
        <v>0</v>
      </c>
      <c r="K5804" s="491">
        <v>0</v>
      </c>
    </row>
    <row r="5805" spans="1:11" x14ac:dyDescent="0.25">
      <c r="A5805" s="489">
        <v>14587</v>
      </c>
      <c r="B5805" s="488" t="s">
        <v>25211</v>
      </c>
      <c r="C5805" s="489" t="s">
        <v>87</v>
      </c>
      <c r="D5805" s="490">
        <v>0</v>
      </c>
      <c r="E5805" s="487"/>
      <c r="F5805" s="488" t="s">
        <v>6935</v>
      </c>
      <c r="G5805" s="491">
        <v>0</v>
      </c>
      <c r="H5805" s="491">
        <v>0</v>
      </c>
      <c r="I5805" s="491">
        <v>0</v>
      </c>
      <c r="J5805" s="491">
        <v>0</v>
      </c>
      <c r="K5805" s="491">
        <v>0</v>
      </c>
    </row>
    <row r="5806" spans="1:11" ht="30" x14ac:dyDescent="0.25">
      <c r="A5806" s="489">
        <v>14588</v>
      </c>
      <c r="B5806" s="488" t="s">
        <v>25212</v>
      </c>
      <c r="C5806" s="489" t="s">
        <v>87</v>
      </c>
      <c r="D5806" s="490">
        <v>0</v>
      </c>
      <c r="E5806" s="487"/>
      <c r="F5806" s="488" t="s">
        <v>6935</v>
      </c>
      <c r="G5806" s="491">
        <v>0</v>
      </c>
      <c r="H5806" s="491">
        <v>0</v>
      </c>
      <c r="I5806" s="491">
        <v>0</v>
      </c>
      <c r="J5806" s="491">
        <v>0</v>
      </c>
      <c r="K5806" s="491">
        <v>0</v>
      </c>
    </row>
    <row r="5807" spans="1:11" x14ac:dyDescent="0.25">
      <c r="A5807" s="489">
        <v>14589</v>
      </c>
      <c r="B5807" s="488" t="s">
        <v>25213</v>
      </c>
      <c r="C5807" s="489" t="s">
        <v>87</v>
      </c>
      <c r="D5807" s="490">
        <v>0</v>
      </c>
      <c r="E5807" s="487"/>
      <c r="F5807" s="488" t="s">
        <v>6935</v>
      </c>
      <c r="G5807" s="491">
        <v>0</v>
      </c>
      <c r="H5807" s="491">
        <v>0</v>
      </c>
      <c r="I5807" s="491">
        <v>0</v>
      </c>
      <c r="J5807" s="491">
        <v>0</v>
      </c>
      <c r="K5807" s="491">
        <v>0</v>
      </c>
    </row>
    <row r="5808" spans="1:11" ht="30" x14ac:dyDescent="0.25">
      <c r="A5808" s="489">
        <v>14590</v>
      </c>
      <c r="B5808" s="488" t="s">
        <v>25214</v>
      </c>
      <c r="C5808" s="489" t="s">
        <v>87</v>
      </c>
      <c r="D5808" s="490">
        <v>0</v>
      </c>
      <c r="E5808" s="487"/>
      <c r="F5808" s="488" t="s">
        <v>6935</v>
      </c>
      <c r="G5808" s="491">
        <v>0</v>
      </c>
      <c r="H5808" s="491">
        <v>0</v>
      </c>
      <c r="I5808" s="491">
        <v>0</v>
      </c>
      <c r="J5808" s="491">
        <v>0</v>
      </c>
      <c r="K5808" s="491">
        <v>0</v>
      </c>
    </row>
    <row r="5809" spans="1:11" x14ac:dyDescent="0.25">
      <c r="A5809" s="489">
        <v>14591</v>
      </c>
      <c r="B5809" s="488" t="s">
        <v>25215</v>
      </c>
      <c r="C5809" s="489" t="s">
        <v>87</v>
      </c>
      <c r="D5809" s="490">
        <v>0</v>
      </c>
      <c r="E5809" s="487"/>
      <c r="F5809" s="488" t="s">
        <v>6935</v>
      </c>
      <c r="G5809" s="491">
        <v>0</v>
      </c>
      <c r="H5809" s="491">
        <v>0</v>
      </c>
      <c r="I5809" s="491">
        <v>0</v>
      </c>
      <c r="J5809" s="491">
        <v>0</v>
      </c>
      <c r="K5809" s="491">
        <v>0</v>
      </c>
    </row>
    <row r="5810" spans="1:11" x14ac:dyDescent="0.25">
      <c r="A5810" s="489">
        <v>14592</v>
      </c>
      <c r="B5810" s="488" t="s">
        <v>25538</v>
      </c>
      <c r="C5810" s="489" t="s">
        <v>87</v>
      </c>
      <c r="D5810" s="490">
        <v>0</v>
      </c>
      <c r="E5810" s="487"/>
      <c r="F5810" s="488" t="s">
        <v>6935</v>
      </c>
      <c r="G5810" s="491">
        <v>0</v>
      </c>
      <c r="H5810" s="491">
        <v>0</v>
      </c>
      <c r="I5810" s="491">
        <v>0</v>
      </c>
      <c r="J5810" s="491">
        <v>0</v>
      </c>
      <c r="K5810" s="491">
        <v>0</v>
      </c>
    </row>
    <row r="5811" spans="1:11" x14ac:dyDescent="0.25">
      <c r="A5811" s="489">
        <v>14593</v>
      </c>
      <c r="B5811" s="488" t="s">
        <v>10683</v>
      </c>
      <c r="C5811" s="489" t="s">
        <v>87</v>
      </c>
      <c r="D5811" s="490">
        <v>0</v>
      </c>
      <c r="E5811" s="487"/>
      <c r="F5811" s="488" t="s">
        <v>6935</v>
      </c>
      <c r="G5811" s="491">
        <v>0</v>
      </c>
      <c r="H5811" s="491">
        <v>0</v>
      </c>
      <c r="I5811" s="491">
        <v>0</v>
      </c>
      <c r="J5811" s="491">
        <v>0</v>
      </c>
      <c r="K5811" s="491">
        <v>0</v>
      </c>
    </row>
    <row r="5812" spans="1:11" x14ac:dyDescent="0.25">
      <c r="A5812" s="489">
        <v>14594</v>
      </c>
      <c r="B5812" s="488" t="s">
        <v>25539</v>
      </c>
      <c r="C5812" s="489" t="s">
        <v>87</v>
      </c>
      <c r="D5812" s="490">
        <v>0</v>
      </c>
      <c r="E5812" s="487"/>
      <c r="F5812" s="488" t="s">
        <v>6935</v>
      </c>
      <c r="G5812" s="491">
        <v>0</v>
      </c>
      <c r="H5812" s="491">
        <v>0</v>
      </c>
      <c r="I5812" s="491">
        <v>0</v>
      </c>
      <c r="J5812" s="491">
        <v>0</v>
      </c>
      <c r="K5812" s="491">
        <v>0</v>
      </c>
    </row>
    <row r="5813" spans="1:11" ht="30" x14ac:dyDescent="0.25">
      <c r="A5813" s="489">
        <v>14595</v>
      </c>
      <c r="B5813" s="488" t="s">
        <v>10689</v>
      </c>
      <c r="C5813" s="489" t="s">
        <v>87</v>
      </c>
      <c r="D5813" s="490">
        <v>151957.29</v>
      </c>
      <c r="E5813" s="487"/>
      <c r="F5813" s="488" t="s">
        <v>16911</v>
      </c>
      <c r="G5813" s="491">
        <v>0</v>
      </c>
      <c r="H5813" s="491">
        <v>2931.48</v>
      </c>
      <c r="I5813" s="491">
        <v>146573.82</v>
      </c>
      <c r="J5813" s="491">
        <v>2451.9899999999998</v>
      </c>
      <c r="K5813" s="491">
        <v>0</v>
      </c>
    </row>
    <row r="5814" spans="1:11" x14ac:dyDescent="0.25">
      <c r="A5814" s="489">
        <v>14596</v>
      </c>
      <c r="B5814" s="488" t="s">
        <v>22116</v>
      </c>
      <c r="C5814" s="489" t="s">
        <v>92</v>
      </c>
      <c r="D5814" s="490">
        <v>58367.67</v>
      </c>
      <c r="E5814" s="487"/>
      <c r="F5814" s="488" t="s">
        <v>16130</v>
      </c>
      <c r="G5814" s="491">
        <v>17785.2</v>
      </c>
      <c r="H5814" s="491">
        <v>1527.42</v>
      </c>
      <c r="I5814" s="491">
        <v>30548.31</v>
      </c>
      <c r="J5814" s="491">
        <v>8506.74</v>
      </c>
      <c r="K5814" s="491">
        <v>0</v>
      </c>
    </row>
    <row r="5815" spans="1:11" ht="30" x14ac:dyDescent="0.25">
      <c r="A5815" s="489">
        <v>14597</v>
      </c>
      <c r="B5815" s="488" t="s">
        <v>19785</v>
      </c>
      <c r="C5815" s="489" t="s">
        <v>77</v>
      </c>
      <c r="D5815" s="490">
        <v>13503.42</v>
      </c>
      <c r="E5815" s="487"/>
      <c r="F5815" s="488" t="s">
        <v>15762</v>
      </c>
      <c r="G5815" s="491">
        <v>4948.83</v>
      </c>
      <c r="H5815" s="491">
        <v>1915.1</v>
      </c>
      <c r="I5815" s="491">
        <v>6639.49</v>
      </c>
      <c r="J5815" s="491">
        <v>0</v>
      </c>
      <c r="K5815" s="491">
        <v>0</v>
      </c>
    </row>
    <row r="5816" spans="1:11" x14ac:dyDescent="0.25">
      <c r="A5816" s="489">
        <v>14598</v>
      </c>
      <c r="B5816" s="488" t="s">
        <v>17824</v>
      </c>
      <c r="C5816" s="489" t="s">
        <v>87</v>
      </c>
      <c r="D5816" s="490">
        <v>36776.29</v>
      </c>
      <c r="E5816" s="487"/>
      <c r="F5816" s="488" t="s">
        <v>16911</v>
      </c>
      <c r="G5816" s="491">
        <v>0</v>
      </c>
      <c r="H5816" s="491">
        <v>536.12</v>
      </c>
      <c r="I5816" s="491">
        <v>35741.46</v>
      </c>
      <c r="J5816" s="491">
        <v>498.71</v>
      </c>
      <c r="K5816" s="491">
        <v>0</v>
      </c>
    </row>
    <row r="5817" spans="1:11" x14ac:dyDescent="0.25">
      <c r="A5817" s="489">
        <v>14599</v>
      </c>
      <c r="B5817" s="488" t="s">
        <v>18348</v>
      </c>
      <c r="C5817" s="489" t="s">
        <v>5086</v>
      </c>
      <c r="D5817" s="490">
        <v>829936.36</v>
      </c>
      <c r="E5817" s="487"/>
      <c r="F5817" s="488" t="s">
        <v>6124</v>
      </c>
      <c r="G5817" s="491">
        <v>0</v>
      </c>
      <c r="H5817" s="491">
        <v>0</v>
      </c>
      <c r="I5817" s="491">
        <v>829936.36</v>
      </c>
      <c r="J5817" s="491">
        <v>0</v>
      </c>
      <c r="K5817" s="491">
        <v>0</v>
      </c>
    </row>
    <row r="5818" spans="1:11" x14ac:dyDescent="0.25">
      <c r="A5818" s="489">
        <v>14600</v>
      </c>
      <c r="B5818" s="488" t="s">
        <v>17823</v>
      </c>
      <c r="C5818" s="489" t="s">
        <v>87</v>
      </c>
      <c r="D5818" s="490">
        <v>122659.49</v>
      </c>
      <c r="E5818" s="487"/>
      <c r="F5818" s="488" t="s">
        <v>16911</v>
      </c>
      <c r="G5818" s="491">
        <v>85883.199999999997</v>
      </c>
      <c r="H5818" s="491">
        <v>536.12</v>
      </c>
      <c r="I5818" s="491">
        <v>35741.46</v>
      </c>
      <c r="J5818" s="491">
        <v>498.71</v>
      </c>
      <c r="K5818" s="491">
        <v>0</v>
      </c>
    </row>
    <row r="5819" spans="1:11" x14ac:dyDescent="0.25">
      <c r="A5819" s="489">
        <v>14601</v>
      </c>
      <c r="B5819" s="488" t="s">
        <v>23004</v>
      </c>
      <c r="C5819" s="489" t="s">
        <v>92</v>
      </c>
      <c r="D5819" s="490">
        <v>136288.6</v>
      </c>
      <c r="E5819" s="487"/>
      <c r="F5819" s="488" t="s">
        <v>6935</v>
      </c>
      <c r="G5819" s="491">
        <v>92387.54</v>
      </c>
      <c r="H5819" s="491">
        <v>7136.49</v>
      </c>
      <c r="I5819" s="491">
        <v>36764.57</v>
      </c>
      <c r="J5819" s="491">
        <v>0</v>
      </c>
      <c r="K5819" s="491">
        <v>0</v>
      </c>
    </row>
    <row r="5820" spans="1:11" x14ac:dyDescent="0.25">
      <c r="A5820" s="489">
        <v>14602</v>
      </c>
      <c r="B5820" s="488" t="s">
        <v>22563</v>
      </c>
      <c r="C5820" s="489" t="s">
        <v>87</v>
      </c>
      <c r="D5820" s="490">
        <v>1112343.81</v>
      </c>
      <c r="E5820" s="487"/>
      <c r="F5820" s="488" t="s">
        <v>6935</v>
      </c>
      <c r="G5820" s="491">
        <v>419871.41</v>
      </c>
      <c r="H5820" s="491">
        <v>9046.7000000000007</v>
      </c>
      <c r="I5820" s="491">
        <v>424198.88</v>
      </c>
      <c r="J5820" s="491">
        <v>14795.07</v>
      </c>
      <c r="K5820" s="491">
        <v>244431.74</v>
      </c>
    </row>
    <row r="5821" spans="1:11" x14ac:dyDescent="0.25">
      <c r="A5821" s="489">
        <v>14603</v>
      </c>
      <c r="B5821" s="488" t="s">
        <v>17893</v>
      </c>
      <c r="C5821" s="489" t="s">
        <v>87</v>
      </c>
      <c r="D5821" s="490">
        <v>48944.29</v>
      </c>
      <c r="E5821" s="487"/>
      <c r="F5821" s="488" t="s">
        <v>16911</v>
      </c>
      <c r="G5821" s="491">
        <v>12168</v>
      </c>
      <c r="H5821" s="491">
        <v>536.12</v>
      </c>
      <c r="I5821" s="491">
        <v>35741.46</v>
      </c>
      <c r="J5821" s="491">
        <v>498.71</v>
      </c>
      <c r="K5821" s="491">
        <v>0</v>
      </c>
    </row>
    <row r="5822" spans="1:11" ht="30" x14ac:dyDescent="0.25">
      <c r="A5822" s="489">
        <v>14604</v>
      </c>
      <c r="B5822" s="488" t="s">
        <v>22118</v>
      </c>
      <c r="C5822" s="489" t="s">
        <v>92</v>
      </c>
      <c r="D5822" s="490">
        <v>19910.91</v>
      </c>
      <c r="E5822" s="487"/>
      <c r="F5822" s="488" t="s">
        <v>16154</v>
      </c>
      <c r="G5822" s="491">
        <v>3336.8</v>
      </c>
      <c r="H5822" s="491">
        <v>789.24</v>
      </c>
      <c r="I5822" s="491">
        <v>15784.87</v>
      </c>
      <c r="J5822" s="491">
        <v>0</v>
      </c>
      <c r="K5822" s="491">
        <v>0</v>
      </c>
    </row>
    <row r="5823" spans="1:11" ht="30" x14ac:dyDescent="0.25">
      <c r="A5823" s="489">
        <v>14605</v>
      </c>
      <c r="B5823" s="488" t="s">
        <v>24398</v>
      </c>
      <c r="C5823" s="489" t="s">
        <v>87</v>
      </c>
      <c r="D5823" s="490">
        <v>9609649.3300000001</v>
      </c>
      <c r="E5823" s="487"/>
      <c r="F5823" s="488" t="s">
        <v>15713</v>
      </c>
      <c r="G5823" s="491">
        <v>9286679</v>
      </c>
      <c r="H5823" s="491">
        <v>6207.65</v>
      </c>
      <c r="I5823" s="491">
        <v>310382.62</v>
      </c>
      <c r="J5823" s="491">
        <v>6380.06</v>
      </c>
      <c r="K5823" s="491">
        <v>0</v>
      </c>
    </row>
    <row r="5824" spans="1:11" x14ac:dyDescent="0.25">
      <c r="A5824" s="489">
        <v>14606</v>
      </c>
      <c r="B5824" s="488" t="s">
        <v>21527</v>
      </c>
      <c r="C5824" s="489" t="s">
        <v>92</v>
      </c>
      <c r="D5824" s="490">
        <v>43129.69</v>
      </c>
      <c r="E5824" s="487"/>
      <c r="F5824" s="488" t="s">
        <v>15762</v>
      </c>
      <c r="G5824" s="491">
        <v>9742.4599999999991</v>
      </c>
      <c r="H5824" s="491">
        <v>1828.4</v>
      </c>
      <c r="I5824" s="491">
        <v>31558.83</v>
      </c>
      <c r="J5824" s="491">
        <v>0</v>
      </c>
      <c r="K5824" s="491">
        <v>0</v>
      </c>
    </row>
    <row r="5825" spans="1:11" ht="30" x14ac:dyDescent="0.25">
      <c r="A5825" s="489">
        <v>14607</v>
      </c>
      <c r="B5825" s="488" t="s">
        <v>24347</v>
      </c>
      <c r="C5825" s="489" t="s">
        <v>87</v>
      </c>
      <c r="D5825" s="490">
        <v>665912.31999999995</v>
      </c>
      <c r="E5825" s="487"/>
      <c r="F5825" s="488" t="s">
        <v>15713</v>
      </c>
      <c r="G5825" s="491">
        <v>486951.97</v>
      </c>
      <c r="H5825" s="491">
        <v>8521.92</v>
      </c>
      <c r="I5825" s="491">
        <v>170438.43</v>
      </c>
      <c r="J5825" s="491">
        <v>0</v>
      </c>
      <c r="K5825" s="491">
        <v>0</v>
      </c>
    </row>
    <row r="5826" spans="1:11" x14ac:dyDescent="0.25">
      <c r="A5826" s="489">
        <v>14608</v>
      </c>
      <c r="B5826" s="488" t="s">
        <v>20144</v>
      </c>
      <c r="C5826" s="489" t="s">
        <v>92</v>
      </c>
      <c r="D5826" s="490">
        <v>139202.51</v>
      </c>
      <c r="E5826" s="487"/>
      <c r="F5826" s="488" t="s">
        <v>5933</v>
      </c>
      <c r="G5826" s="491">
        <v>116488.99</v>
      </c>
      <c r="H5826" s="491">
        <v>424.99</v>
      </c>
      <c r="I5826" s="491">
        <v>21249.55</v>
      </c>
      <c r="J5826" s="491">
        <v>1038.98</v>
      </c>
      <c r="K5826" s="491">
        <v>0</v>
      </c>
    </row>
    <row r="5827" spans="1:11" ht="30" x14ac:dyDescent="0.25">
      <c r="A5827" s="489">
        <v>14609</v>
      </c>
      <c r="B5827" s="488" t="s">
        <v>19471</v>
      </c>
      <c r="C5827" s="489" t="s">
        <v>92</v>
      </c>
      <c r="D5827" s="490">
        <v>52598.37</v>
      </c>
      <c r="E5827" s="487"/>
      <c r="F5827" s="488" t="s">
        <v>15762</v>
      </c>
      <c r="G5827" s="491">
        <v>9742.4599999999991</v>
      </c>
      <c r="H5827" s="491">
        <v>2960.15</v>
      </c>
      <c r="I5827" s="491">
        <v>39895.760000000002</v>
      </c>
      <c r="J5827" s="491">
        <v>0</v>
      </c>
      <c r="K5827" s="491">
        <v>0</v>
      </c>
    </row>
    <row r="5828" spans="1:11" ht="30" x14ac:dyDescent="0.25">
      <c r="A5828" s="489">
        <v>14610</v>
      </c>
      <c r="B5828" s="488" t="s">
        <v>24351</v>
      </c>
      <c r="C5828" s="489" t="s">
        <v>87</v>
      </c>
      <c r="D5828" s="490">
        <v>178414.68</v>
      </c>
      <c r="E5828" s="487"/>
      <c r="F5828" s="488" t="s">
        <v>15713</v>
      </c>
      <c r="G5828" s="491">
        <v>86641.97</v>
      </c>
      <c r="H5828" s="491">
        <v>4370.13</v>
      </c>
      <c r="I5828" s="491">
        <v>87402.58</v>
      </c>
      <c r="J5828" s="491">
        <v>0</v>
      </c>
      <c r="K5828" s="491">
        <v>0</v>
      </c>
    </row>
    <row r="5829" spans="1:11" ht="30" x14ac:dyDescent="0.25">
      <c r="A5829" s="489">
        <v>14611</v>
      </c>
      <c r="B5829" s="488" t="s">
        <v>16150</v>
      </c>
      <c r="C5829" s="489" t="s">
        <v>92</v>
      </c>
      <c r="D5829" s="490">
        <v>128615.02</v>
      </c>
      <c r="E5829" s="487"/>
      <c r="F5829" s="488" t="s">
        <v>16130</v>
      </c>
      <c r="G5829" s="491">
        <v>40898.660000000003</v>
      </c>
      <c r="H5829" s="491">
        <v>49770.73</v>
      </c>
      <c r="I5829" s="491">
        <v>37945.629999999997</v>
      </c>
      <c r="J5829" s="491">
        <v>0</v>
      </c>
      <c r="K5829" s="491">
        <v>0</v>
      </c>
    </row>
    <row r="5830" spans="1:11" ht="30" x14ac:dyDescent="0.25">
      <c r="A5830" s="489">
        <v>14612</v>
      </c>
      <c r="B5830" s="488" t="s">
        <v>19783</v>
      </c>
      <c r="C5830" s="489" t="s">
        <v>80</v>
      </c>
      <c r="D5830" s="490">
        <v>179863.67999999999</v>
      </c>
      <c r="E5830" s="487"/>
      <c r="F5830" s="488" t="s">
        <v>5975</v>
      </c>
      <c r="G5830" s="491">
        <v>37006.39</v>
      </c>
      <c r="H5830" s="491">
        <v>34760.160000000003</v>
      </c>
      <c r="I5830" s="491">
        <v>77898.2</v>
      </c>
      <c r="J5830" s="491">
        <v>30198.93</v>
      </c>
      <c r="K5830" s="491">
        <v>0</v>
      </c>
    </row>
    <row r="5831" spans="1:11" ht="30" x14ac:dyDescent="0.25">
      <c r="A5831" s="489">
        <v>14613</v>
      </c>
      <c r="B5831" s="488" t="s">
        <v>19784</v>
      </c>
      <c r="C5831" s="489" t="s">
        <v>80</v>
      </c>
      <c r="D5831" s="490">
        <v>179863.67999999999</v>
      </c>
      <c r="E5831" s="487"/>
      <c r="F5831" s="488" t="s">
        <v>5975</v>
      </c>
      <c r="G5831" s="491">
        <v>37006.39</v>
      </c>
      <c r="H5831" s="491">
        <v>34760.160000000003</v>
      </c>
      <c r="I5831" s="491">
        <v>77898.2</v>
      </c>
      <c r="J5831" s="491">
        <v>30198.93</v>
      </c>
      <c r="K5831" s="491">
        <v>0</v>
      </c>
    </row>
    <row r="5832" spans="1:11" x14ac:dyDescent="0.25">
      <c r="A5832" s="489">
        <v>14614</v>
      </c>
      <c r="B5832" s="488" t="s">
        <v>19792</v>
      </c>
      <c r="C5832" s="489" t="s">
        <v>80</v>
      </c>
      <c r="D5832" s="490">
        <v>172684.95</v>
      </c>
      <c r="E5832" s="487"/>
      <c r="F5832" s="488" t="s">
        <v>5975</v>
      </c>
      <c r="G5832" s="491">
        <v>34276.36</v>
      </c>
      <c r="H5832" s="491">
        <v>34564.83</v>
      </c>
      <c r="I5832" s="491">
        <v>77898.2</v>
      </c>
      <c r="J5832" s="491">
        <v>25945.56</v>
      </c>
      <c r="K5832" s="491">
        <v>0</v>
      </c>
    </row>
    <row r="5833" spans="1:11" x14ac:dyDescent="0.25">
      <c r="A5833" s="489">
        <v>14615</v>
      </c>
      <c r="B5833" s="488" t="s">
        <v>19793</v>
      </c>
      <c r="C5833" s="489" t="s">
        <v>80</v>
      </c>
      <c r="D5833" s="490">
        <v>172684.95</v>
      </c>
      <c r="E5833" s="487"/>
      <c r="F5833" s="488" t="s">
        <v>5975</v>
      </c>
      <c r="G5833" s="491">
        <v>34276.36</v>
      </c>
      <c r="H5833" s="491">
        <v>34564.83</v>
      </c>
      <c r="I5833" s="491">
        <v>77898.2</v>
      </c>
      <c r="J5833" s="491">
        <v>25945.56</v>
      </c>
      <c r="K5833" s="491">
        <v>0</v>
      </c>
    </row>
    <row r="5834" spans="1:11" x14ac:dyDescent="0.25">
      <c r="A5834" s="489">
        <v>14616</v>
      </c>
      <c r="B5834" s="488" t="s">
        <v>17336</v>
      </c>
      <c r="C5834" s="489" t="s">
        <v>87</v>
      </c>
      <c r="D5834" s="490">
        <v>106531.28</v>
      </c>
      <c r="E5834" s="487"/>
      <c r="F5834" s="488" t="s">
        <v>5933</v>
      </c>
      <c r="G5834" s="491">
        <v>62391.22</v>
      </c>
      <c r="H5834" s="491">
        <v>8881.6</v>
      </c>
      <c r="I5834" s="491">
        <v>13315.2</v>
      </c>
      <c r="J5834" s="491">
        <v>21943.26</v>
      </c>
      <c r="K5834" s="491">
        <v>0</v>
      </c>
    </row>
    <row r="5835" spans="1:11" x14ac:dyDescent="0.25">
      <c r="A5835" s="489">
        <v>14617</v>
      </c>
      <c r="B5835" s="488" t="s">
        <v>16718</v>
      </c>
      <c r="C5835" s="489" t="s">
        <v>87</v>
      </c>
      <c r="D5835" s="490">
        <v>144616.34</v>
      </c>
      <c r="E5835" s="487"/>
      <c r="F5835" s="488" t="s">
        <v>5933</v>
      </c>
      <c r="G5835" s="491">
        <v>96810.11</v>
      </c>
      <c r="H5835" s="491">
        <v>6638.24</v>
      </c>
      <c r="I5835" s="491">
        <v>19972.8</v>
      </c>
      <c r="J5835" s="491">
        <v>21195.19</v>
      </c>
      <c r="K5835" s="491">
        <v>0</v>
      </c>
    </row>
    <row r="5836" spans="1:11" ht="30" x14ac:dyDescent="0.25">
      <c r="A5836" s="489">
        <v>14618</v>
      </c>
      <c r="B5836" s="488" t="s">
        <v>16104</v>
      </c>
      <c r="C5836" s="489" t="s">
        <v>87</v>
      </c>
      <c r="D5836" s="490">
        <v>92355.59</v>
      </c>
      <c r="E5836" s="487"/>
      <c r="F5836" s="488" t="s">
        <v>5933</v>
      </c>
      <c r="G5836" s="491">
        <v>52389.62</v>
      </c>
      <c r="H5836" s="491">
        <v>8772.31</v>
      </c>
      <c r="I5836" s="491">
        <v>6258.14</v>
      </c>
      <c r="J5836" s="491">
        <v>24935.52</v>
      </c>
      <c r="K5836" s="491">
        <v>0</v>
      </c>
    </row>
    <row r="5837" spans="1:11" x14ac:dyDescent="0.25">
      <c r="A5837" s="489">
        <v>14619</v>
      </c>
      <c r="B5837" s="488" t="s">
        <v>21319</v>
      </c>
      <c r="C5837" s="489" t="s">
        <v>87</v>
      </c>
      <c r="D5837" s="490">
        <v>2757416.46</v>
      </c>
      <c r="E5837" s="487"/>
      <c r="F5837" s="488" t="s">
        <v>5933</v>
      </c>
      <c r="G5837" s="491">
        <v>2230558.11</v>
      </c>
      <c r="H5837" s="491">
        <v>13550.15</v>
      </c>
      <c r="I5837" s="491">
        <v>251271.27</v>
      </c>
      <c r="J5837" s="491">
        <v>262036.94</v>
      </c>
      <c r="K5837" s="491">
        <v>0</v>
      </c>
    </row>
    <row r="5838" spans="1:11" x14ac:dyDescent="0.25">
      <c r="A5838" s="489">
        <v>14620</v>
      </c>
      <c r="B5838" s="488" t="s">
        <v>21318</v>
      </c>
      <c r="C5838" s="489" t="s">
        <v>87</v>
      </c>
      <c r="D5838" s="490">
        <v>12449115.67</v>
      </c>
      <c r="E5838" s="487"/>
      <c r="F5838" s="488" t="s">
        <v>5933</v>
      </c>
      <c r="G5838" s="491">
        <v>11103930.939999999</v>
      </c>
      <c r="H5838" s="491">
        <v>32621.72</v>
      </c>
      <c r="I5838" s="491">
        <v>503112.67</v>
      </c>
      <c r="J5838" s="491">
        <v>809450.34</v>
      </c>
      <c r="K5838" s="491">
        <v>0</v>
      </c>
    </row>
    <row r="5839" spans="1:11" x14ac:dyDescent="0.25">
      <c r="A5839" s="489">
        <v>14621</v>
      </c>
      <c r="B5839" s="488" t="s">
        <v>23258</v>
      </c>
      <c r="C5839" s="489" t="s">
        <v>87</v>
      </c>
      <c r="D5839" s="490">
        <v>1677890.39</v>
      </c>
      <c r="E5839" s="487"/>
      <c r="F5839" s="488" t="s">
        <v>5933</v>
      </c>
      <c r="G5839" s="491">
        <v>1523544.01</v>
      </c>
      <c r="H5839" s="491">
        <v>8640.86</v>
      </c>
      <c r="I5839" s="491">
        <v>119088.17</v>
      </c>
      <c r="J5839" s="491">
        <v>26617.35</v>
      </c>
      <c r="K5839" s="491">
        <v>0</v>
      </c>
    </row>
    <row r="5840" spans="1:11" x14ac:dyDescent="0.25">
      <c r="A5840" s="489">
        <v>14622</v>
      </c>
      <c r="B5840" s="488" t="s">
        <v>19672</v>
      </c>
      <c r="C5840" s="489" t="s">
        <v>87</v>
      </c>
      <c r="D5840" s="490">
        <v>492030.99</v>
      </c>
      <c r="E5840" s="487"/>
      <c r="F5840" s="488" t="s">
        <v>5933</v>
      </c>
      <c r="G5840" s="491">
        <v>421030</v>
      </c>
      <c r="H5840" s="491">
        <v>5873.94</v>
      </c>
      <c r="I5840" s="491">
        <v>40191.53</v>
      </c>
      <c r="J5840" s="491">
        <v>24935.52</v>
      </c>
      <c r="K5840" s="491">
        <v>0</v>
      </c>
    </row>
    <row r="5841" spans="1:11" x14ac:dyDescent="0.25">
      <c r="A5841" s="489">
        <v>14623</v>
      </c>
      <c r="B5841" s="488" t="s">
        <v>16929</v>
      </c>
      <c r="C5841" s="489" t="s">
        <v>87</v>
      </c>
      <c r="D5841" s="490">
        <v>291420.09999999998</v>
      </c>
      <c r="E5841" s="487"/>
      <c r="F5841" s="488" t="s">
        <v>5933</v>
      </c>
      <c r="G5841" s="491">
        <v>249824.8</v>
      </c>
      <c r="H5841" s="491">
        <v>6266.96</v>
      </c>
      <c r="I5841" s="491">
        <v>32003.599999999999</v>
      </c>
      <c r="J5841" s="491">
        <v>3324.74</v>
      </c>
      <c r="K5841" s="491">
        <v>0</v>
      </c>
    </row>
    <row r="5842" spans="1:11" x14ac:dyDescent="0.25">
      <c r="A5842" s="489">
        <v>14624</v>
      </c>
      <c r="B5842" s="488" t="s">
        <v>16926</v>
      </c>
      <c r="C5842" s="489" t="s">
        <v>87</v>
      </c>
      <c r="D5842" s="490">
        <v>222523.25</v>
      </c>
      <c r="E5842" s="487"/>
      <c r="F5842" s="488" t="s">
        <v>5933</v>
      </c>
      <c r="G5842" s="491">
        <v>195036.35</v>
      </c>
      <c r="H5842" s="491">
        <v>3723.21</v>
      </c>
      <c r="I5842" s="491">
        <v>19607.77</v>
      </c>
      <c r="J5842" s="491">
        <v>4155.92</v>
      </c>
      <c r="K5842" s="491">
        <v>0</v>
      </c>
    </row>
    <row r="5843" spans="1:11" x14ac:dyDescent="0.25">
      <c r="A5843" s="489">
        <v>14625</v>
      </c>
      <c r="B5843" s="488" t="s">
        <v>16906</v>
      </c>
      <c r="C5843" s="489" t="s">
        <v>80</v>
      </c>
      <c r="D5843" s="490">
        <v>538573.6</v>
      </c>
      <c r="E5843" s="487"/>
      <c r="F5843" s="488" t="s">
        <v>5933</v>
      </c>
      <c r="G5843" s="491">
        <v>457902.34</v>
      </c>
      <c r="H5843" s="491">
        <v>28592.44</v>
      </c>
      <c r="I5843" s="491">
        <v>44422.75</v>
      </c>
      <c r="J5843" s="491">
        <v>7656.07</v>
      </c>
      <c r="K5843" s="491">
        <v>0</v>
      </c>
    </row>
    <row r="5844" spans="1:11" ht="30" x14ac:dyDescent="0.25">
      <c r="A5844" s="489">
        <v>14626</v>
      </c>
      <c r="B5844" s="488" t="s">
        <v>20967</v>
      </c>
      <c r="C5844" s="489" t="s">
        <v>87</v>
      </c>
      <c r="D5844" s="490">
        <v>145236.88</v>
      </c>
      <c r="E5844" s="487"/>
      <c r="F5844" s="488" t="s">
        <v>15713</v>
      </c>
      <c r="G5844" s="491">
        <v>26452.63</v>
      </c>
      <c r="H5844" s="491">
        <v>5656.39</v>
      </c>
      <c r="I5844" s="491">
        <v>113127.86</v>
      </c>
      <c r="J5844" s="491">
        <v>0</v>
      </c>
      <c r="K5844" s="491">
        <v>0</v>
      </c>
    </row>
    <row r="5845" spans="1:11" x14ac:dyDescent="0.25">
      <c r="A5845" s="489">
        <v>14627</v>
      </c>
      <c r="B5845" s="488" t="s">
        <v>17858</v>
      </c>
      <c r="C5845" s="489" t="s">
        <v>80</v>
      </c>
      <c r="D5845" s="490">
        <v>56573</v>
      </c>
      <c r="E5845" s="487"/>
      <c r="F5845" s="488" t="s">
        <v>5933</v>
      </c>
      <c r="G5845" s="491">
        <v>2854.22</v>
      </c>
      <c r="H5845" s="491">
        <v>14995.39</v>
      </c>
      <c r="I5845" s="491">
        <v>35772.69</v>
      </c>
      <c r="J5845" s="491">
        <v>2950.7</v>
      </c>
      <c r="K5845" s="491">
        <v>0</v>
      </c>
    </row>
    <row r="5846" spans="1:11" x14ac:dyDescent="0.25">
      <c r="A5846" s="489">
        <v>14628</v>
      </c>
      <c r="B5846" s="488" t="s">
        <v>16276</v>
      </c>
      <c r="C5846" s="489" t="s">
        <v>87</v>
      </c>
      <c r="D5846" s="490">
        <v>113883.34</v>
      </c>
      <c r="E5846" s="487"/>
      <c r="F5846" s="488" t="s">
        <v>5933</v>
      </c>
      <c r="G5846" s="491">
        <v>76024.990000000005</v>
      </c>
      <c r="H5846" s="491">
        <v>2275.14</v>
      </c>
      <c r="I5846" s="491">
        <v>18959.53</v>
      </c>
      <c r="J5846" s="491">
        <v>16623.68</v>
      </c>
      <c r="K5846" s="491">
        <v>0</v>
      </c>
    </row>
    <row r="5847" spans="1:11" x14ac:dyDescent="0.25">
      <c r="A5847" s="489">
        <v>14629</v>
      </c>
      <c r="B5847" s="488" t="s">
        <v>19621</v>
      </c>
      <c r="C5847" s="489" t="s">
        <v>87</v>
      </c>
      <c r="D5847" s="490">
        <v>942298.65</v>
      </c>
      <c r="E5847" s="487"/>
      <c r="F5847" s="488" t="s">
        <v>5933</v>
      </c>
      <c r="G5847" s="491">
        <v>842822.25</v>
      </c>
      <c r="H5847" s="491">
        <v>34033.620000000003</v>
      </c>
      <c r="I5847" s="491">
        <v>32195.42</v>
      </c>
      <c r="J5847" s="491">
        <v>33247.360000000001</v>
      </c>
      <c r="K5847" s="491">
        <v>0</v>
      </c>
    </row>
    <row r="5848" spans="1:11" x14ac:dyDescent="0.25">
      <c r="A5848" s="489">
        <v>14630</v>
      </c>
      <c r="B5848" s="488" t="s">
        <v>19619</v>
      </c>
      <c r="C5848" s="489" t="s">
        <v>87</v>
      </c>
      <c r="D5848" s="490">
        <v>843593.32</v>
      </c>
      <c r="E5848" s="487"/>
      <c r="F5848" s="488" t="s">
        <v>5933</v>
      </c>
      <c r="G5848" s="491">
        <v>725067</v>
      </c>
      <c r="H5848" s="491">
        <v>7941.54</v>
      </c>
      <c r="I5848" s="491">
        <v>79415.38</v>
      </c>
      <c r="J5848" s="491">
        <v>31169.4</v>
      </c>
      <c r="K5848" s="491">
        <v>0</v>
      </c>
    </row>
    <row r="5849" spans="1:11" x14ac:dyDescent="0.25">
      <c r="A5849" s="489">
        <v>14631</v>
      </c>
      <c r="B5849" s="488" t="s">
        <v>21786</v>
      </c>
      <c r="C5849" s="489" t="s">
        <v>87</v>
      </c>
      <c r="D5849" s="490">
        <v>1160588.6299999999</v>
      </c>
      <c r="E5849" s="487"/>
      <c r="F5849" s="488" t="s">
        <v>5933</v>
      </c>
      <c r="G5849" s="491">
        <v>1096727.25</v>
      </c>
      <c r="H5849" s="491">
        <v>37231.129999999997</v>
      </c>
      <c r="I5849" s="491">
        <v>22058.74</v>
      </c>
      <c r="J5849" s="491">
        <v>4571.51</v>
      </c>
      <c r="K5849" s="491">
        <v>0</v>
      </c>
    </row>
    <row r="5850" spans="1:11" x14ac:dyDescent="0.25">
      <c r="A5850" s="489">
        <v>14632</v>
      </c>
      <c r="B5850" s="488" t="s">
        <v>21271</v>
      </c>
      <c r="C5850" s="489" t="s">
        <v>87</v>
      </c>
      <c r="D5850" s="490">
        <v>9432240.5399999991</v>
      </c>
      <c r="E5850" s="487"/>
      <c r="F5850" s="488" t="s">
        <v>5933</v>
      </c>
      <c r="G5850" s="491">
        <v>8366004.0300000003</v>
      </c>
      <c r="H5850" s="491">
        <v>23872.14</v>
      </c>
      <c r="I5850" s="491">
        <v>381450.21</v>
      </c>
      <c r="J5850" s="491">
        <v>660914.15</v>
      </c>
      <c r="K5850" s="491">
        <v>0</v>
      </c>
    </row>
    <row r="5851" spans="1:11" x14ac:dyDescent="0.25">
      <c r="A5851" s="489">
        <v>14633</v>
      </c>
      <c r="B5851" s="488" t="s">
        <v>21792</v>
      </c>
      <c r="C5851" s="489" t="s">
        <v>87</v>
      </c>
      <c r="D5851" s="490">
        <v>817356.71</v>
      </c>
      <c r="E5851" s="487"/>
      <c r="F5851" s="488" t="s">
        <v>5933</v>
      </c>
      <c r="G5851" s="491">
        <v>756346.25</v>
      </c>
      <c r="H5851" s="491">
        <v>31929.23</v>
      </c>
      <c r="I5851" s="491">
        <v>24509.72</v>
      </c>
      <c r="J5851" s="491">
        <v>4571.51</v>
      </c>
      <c r="K5851" s="491">
        <v>0</v>
      </c>
    </row>
    <row r="5852" spans="1:11" x14ac:dyDescent="0.25">
      <c r="A5852" s="489">
        <v>14634</v>
      </c>
      <c r="B5852" s="488" t="s">
        <v>19624</v>
      </c>
      <c r="C5852" s="489" t="s">
        <v>87</v>
      </c>
      <c r="D5852" s="490">
        <v>838984.88</v>
      </c>
      <c r="E5852" s="487"/>
      <c r="F5852" s="488" t="s">
        <v>5933</v>
      </c>
      <c r="G5852" s="491">
        <v>731326.5</v>
      </c>
      <c r="H5852" s="491">
        <v>24645.57</v>
      </c>
      <c r="I5852" s="491">
        <v>53921.37</v>
      </c>
      <c r="J5852" s="491">
        <v>29091.439999999999</v>
      </c>
      <c r="K5852" s="491">
        <v>0</v>
      </c>
    </row>
    <row r="5853" spans="1:11" x14ac:dyDescent="0.25">
      <c r="A5853" s="489">
        <v>14635</v>
      </c>
      <c r="B5853" s="488" t="s">
        <v>18236</v>
      </c>
      <c r="C5853" s="489" t="s">
        <v>87</v>
      </c>
      <c r="D5853" s="490">
        <v>70259.77</v>
      </c>
      <c r="E5853" s="487"/>
      <c r="F5853" s="488" t="s">
        <v>5933</v>
      </c>
      <c r="G5853" s="491">
        <v>53123.55</v>
      </c>
      <c r="H5853" s="491">
        <v>4529.8100000000004</v>
      </c>
      <c r="I5853" s="491">
        <v>6372.53</v>
      </c>
      <c r="J5853" s="491">
        <v>6233.88</v>
      </c>
      <c r="K5853" s="491">
        <v>0</v>
      </c>
    </row>
    <row r="5854" spans="1:11" x14ac:dyDescent="0.25">
      <c r="A5854" s="489">
        <v>14636</v>
      </c>
      <c r="B5854" s="488" t="s">
        <v>24568</v>
      </c>
      <c r="C5854" s="489" t="s">
        <v>87</v>
      </c>
      <c r="D5854" s="490">
        <v>14645.21</v>
      </c>
      <c r="E5854" s="487"/>
      <c r="F5854" s="488" t="s">
        <v>5933</v>
      </c>
      <c r="G5854" s="491">
        <v>51.24</v>
      </c>
      <c r="H5854" s="491">
        <v>1998.13</v>
      </c>
      <c r="I5854" s="491">
        <v>11764.66</v>
      </c>
      <c r="J5854" s="491">
        <v>831.18</v>
      </c>
      <c r="K5854" s="491">
        <v>0</v>
      </c>
    </row>
    <row r="5855" spans="1:11" x14ac:dyDescent="0.25">
      <c r="A5855" s="489">
        <v>14637</v>
      </c>
      <c r="B5855" s="488" t="s">
        <v>24701</v>
      </c>
      <c r="C5855" s="489" t="s">
        <v>87</v>
      </c>
      <c r="D5855" s="490">
        <v>27189.55</v>
      </c>
      <c r="E5855" s="487"/>
      <c r="F5855" s="488" t="s">
        <v>5933</v>
      </c>
      <c r="G5855" s="491">
        <v>16204</v>
      </c>
      <c r="H5855" s="491">
        <v>318.63</v>
      </c>
      <c r="I5855" s="491">
        <v>3186.26</v>
      </c>
      <c r="J5855" s="491">
        <v>7480.66</v>
      </c>
      <c r="K5855" s="491">
        <v>0</v>
      </c>
    </row>
    <row r="5856" spans="1:11" x14ac:dyDescent="0.25">
      <c r="A5856" s="489">
        <v>14638</v>
      </c>
      <c r="B5856" s="488" t="s">
        <v>22423</v>
      </c>
      <c r="C5856" s="489" t="s">
        <v>87</v>
      </c>
      <c r="D5856" s="490">
        <v>172248.29</v>
      </c>
      <c r="E5856" s="487"/>
      <c r="F5856" s="488" t="s">
        <v>5933</v>
      </c>
      <c r="G5856" s="491">
        <v>23413.71</v>
      </c>
      <c r="H5856" s="491">
        <v>9855</v>
      </c>
      <c r="I5856" s="491">
        <v>98530.03</v>
      </c>
      <c r="J5856" s="491">
        <v>40449.550000000003</v>
      </c>
      <c r="K5856" s="491">
        <v>0</v>
      </c>
    </row>
    <row r="5857" spans="1:11" x14ac:dyDescent="0.25">
      <c r="A5857" s="489">
        <v>14639</v>
      </c>
      <c r="B5857" s="488" t="s">
        <v>22426</v>
      </c>
      <c r="C5857" s="489" t="s">
        <v>87</v>
      </c>
      <c r="D5857" s="490">
        <v>172248.29</v>
      </c>
      <c r="E5857" s="487"/>
      <c r="F5857" s="488" t="s">
        <v>5933</v>
      </c>
      <c r="G5857" s="491">
        <v>23413.71</v>
      </c>
      <c r="H5857" s="491">
        <v>9855</v>
      </c>
      <c r="I5857" s="491">
        <v>98530.03</v>
      </c>
      <c r="J5857" s="491">
        <v>40449.550000000003</v>
      </c>
      <c r="K5857" s="491">
        <v>0</v>
      </c>
    </row>
    <row r="5858" spans="1:11" x14ac:dyDescent="0.25">
      <c r="A5858" s="489">
        <v>14640</v>
      </c>
      <c r="B5858" s="488" t="s">
        <v>22428</v>
      </c>
      <c r="C5858" s="489" t="s">
        <v>87</v>
      </c>
      <c r="D5858" s="490">
        <v>174881.58</v>
      </c>
      <c r="E5858" s="487"/>
      <c r="F5858" s="488" t="s">
        <v>5933</v>
      </c>
      <c r="G5858" s="491">
        <v>33050.29</v>
      </c>
      <c r="H5858" s="491">
        <v>22014.080000000002</v>
      </c>
      <c r="I5858" s="491">
        <v>79150.75</v>
      </c>
      <c r="J5858" s="491">
        <v>40666.47</v>
      </c>
      <c r="K5858" s="491">
        <v>0</v>
      </c>
    </row>
    <row r="5859" spans="1:11" x14ac:dyDescent="0.25">
      <c r="A5859" s="489">
        <v>14641</v>
      </c>
      <c r="B5859" s="488" t="s">
        <v>22430</v>
      </c>
      <c r="C5859" s="489" t="s">
        <v>87</v>
      </c>
      <c r="D5859" s="490">
        <v>359612.69</v>
      </c>
      <c r="E5859" s="487"/>
      <c r="F5859" s="488" t="s">
        <v>5933</v>
      </c>
      <c r="G5859" s="491">
        <v>209658.16</v>
      </c>
      <c r="H5859" s="491">
        <v>22383.32</v>
      </c>
      <c r="I5859" s="491">
        <v>82843.199999999997</v>
      </c>
      <c r="J5859" s="491">
        <v>44728.01</v>
      </c>
      <c r="K5859" s="491">
        <v>0</v>
      </c>
    </row>
    <row r="5860" spans="1:11" x14ac:dyDescent="0.25">
      <c r="A5860" s="489">
        <v>14642</v>
      </c>
      <c r="B5860" s="488" t="s">
        <v>16872</v>
      </c>
      <c r="C5860" s="489" t="s">
        <v>80</v>
      </c>
      <c r="D5860" s="490">
        <v>621364.56000000006</v>
      </c>
      <c r="E5860" s="487"/>
      <c r="F5860" s="488" t="s">
        <v>5933</v>
      </c>
      <c r="G5860" s="491">
        <v>533172.74</v>
      </c>
      <c r="H5860" s="491">
        <v>14671.94</v>
      </c>
      <c r="I5860" s="491">
        <v>28646.82</v>
      </c>
      <c r="J5860" s="491">
        <v>44873.05</v>
      </c>
      <c r="K5860" s="491">
        <v>0</v>
      </c>
    </row>
    <row r="5861" spans="1:11" ht="30" x14ac:dyDescent="0.25">
      <c r="A5861" s="489">
        <v>14643</v>
      </c>
      <c r="B5861" s="488" t="s">
        <v>25230</v>
      </c>
      <c r="C5861" s="489" t="s">
        <v>87</v>
      </c>
      <c r="D5861" s="490">
        <v>3447440.3</v>
      </c>
      <c r="E5861" s="487"/>
      <c r="F5861" s="488" t="s">
        <v>5933</v>
      </c>
      <c r="G5861" s="491">
        <v>3209991.33</v>
      </c>
      <c r="H5861" s="491">
        <v>5492.33</v>
      </c>
      <c r="I5861" s="491">
        <v>109846.64</v>
      </c>
      <c r="J5861" s="491">
        <v>122110</v>
      </c>
      <c r="K5861" s="491">
        <v>0</v>
      </c>
    </row>
    <row r="5862" spans="1:11" x14ac:dyDescent="0.25">
      <c r="A5862" s="489">
        <v>14644</v>
      </c>
      <c r="B5862" s="488" t="s">
        <v>16877</v>
      </c>
      <c r="C5862" s="489" t="s">
        <v>80</v>
      </c>
      <c r="D5862" s="490">
        <v>317715.13</v>
      </c>
      <c r="E5862" s="487"/>
      <c r="F5862" s="488" t="s">
        <v>5933</v>
      </c>
      <c r="G5862" s="491">
        <v>285949</v>
      </c>
      <c r="H5862" s="491">
        <v>4823.95</v>
      </c>
      <c r="I5862" s="491">
        <v>18435.439999999999</v>
      </c>
      <c r="J5862" s="491">
        <v>8506.74</v>
      </c>
      <c r="K5862" s="491">
        <v>0</v>
      </c>
    </row>
    <row r="5863" spans="1:11" ht="30" x14ac:dyDescent="0.25">
      <c r="A5863" s="489">
        <v>14645</v>
      </c>
      <c r="B5863" s="488" t="s">
        <v>22308</v>
      </c>
      <c r="C5863" s="489" t="s">
        <v>87</v>
      </c>
      <c r="D5863" s="490">
        <v>1077222.55</v>
      </c>
      <c r="E5863" s="487"/>
      <c r="F5863" s="488" t="s">
        <v>5933</v>
      </c>
      <c r="G5863" s="491">
        <v>907488.89</v>
      </c>
      <c r="H5863" s="491">
        <v>34753.75</v>
      </c>
      <c r="I5863" s="491">
        <v>74719.070000000007</v>
      </c>
      <c r="J5863" s="491">
        <v>60260.84</v>
      </c>
      <c r="K5863" s="491">
        <v>0</v>
      </c>
    </row>
    <row r="5864" spans="1:11" ht="30" x14ac:dyDescent="0.25">
      <c r="A5864" s="489">
        <v>14646</v>
      </c>
      <c r="B5864" s="488" t="s">
        <v>22316</v>
      </c>
      <c r="C5864" s="489" t="s">
        <v>87</v>
      </c>
      <c r="D5864" s="490">
        <v>974028.69</v>
      </c>
      <c r="E5864" s="487"/>
      <c r="F5864" s="488" t="s">
        <v>5933</v>
      </c>
      <c r="G5864" s="491">
        <v>820618.89</v>
      </c>
      <c r="H5864" s="491">
        <v>38301.56</v>
      </c>
      <c r="I5864" s="491">
        <v>61081.279999999999</v>
      </c>
      <c r="J5864" s="491">
        <v>54026.96</v>
      </c>
      <c r="K5864" s="491">
        <v>0</v>
      </c>
    </row>
    <row r="5865" spans="1:11" ht="30" x14ac:dyDescent="0.25">
      <c r="A5865" s="489">
        <v>14647</v>
      </c>
      <c r="B5865" s="488" t="s">
        <v>22300</v>
      </c>
      <c r="C5865" s="489" t="s">
        <v>87</v>
      </c>
      <c r="D5865" s="490">
        <v>675793.43</v>
      </c>
      <c r="E5865" s="487"/>
      <c r="F5865" s="488" t="s">
        <v>5933</v>
      </c>
      <c r="G5865" s="491">
        <v>582746</v>
      </c>
      <c r="H5865" s="491">
        <v>4430.83</v>
      </c>
      <c r="I5865" s="491">
        <v>88616.6</v>
      </c>
      <c r="J5865" s="491">
        <v>0</v>
      </c>
      <c r="K5865" s="491">
        <v>0</v>
      </c>
    </row>
    <row r="5866" spans="1:11" ht="30" x14ac:dyDescent="0.25">
      <c r="A5866" s="489">
        <v>14648</v>
      </c>
      <c r="B5866" s="488" t="s">
        <v>22302</v>
      </c>
      <c r="C5866" s="489" t="s">
        <v>87</v>
      </c>
      <c r="D5866" s="490">
        <v>425846.97</v>
      </c>
      <c r="E5866" s="487"/>
      <c r="F5866" s="488" t="s">
        <v>5933</v>
      </c>
      <c r="G5866" s="491">
        <v>343500</v>
      </c>
      <c r="H5866" s="491">
        <v>3921.28</v>
      </c>
      <c r="I5866" s="491">
        <v>78425.69</v>
      </c>
      <c r="J5866" s="491">
        <v>0</v>
      </c>
      <c r="K5866" s="491">
        <v>0</v>
      </c>
    </row>
    <row r="5867" spans="1:11" x14ac:dyDescent="0.25">
      <c r="A5867" s="489">
        <v>14649</v>
      </c>
      <c r="B5867" s="488" t="s">
        <v>23263</v>
      </c>
      <c r="C5867" s="489" t="s">
        <v>87</v>
      </c>
      <c r="D5867" s="490">
        <v>2513670.27</v>
      </c>
      <c r="E5867" s="487"/>
      <c r="F5867" s="488" t="s">
        <v>5933</v>
      </c>
      <c r="G5867" s="491">
        <v>2368120.36</v>
      </c>
      <c r="H5867" s="491">
        <v>7433.51</v>
      </c>
      <c r="I5867" s="491">
        <v>111499.05</v>
      </c>
      <c r="J5867" s="491">
        <v>26617.35</v>
      </c>
      <c r="K5867" s="491">
        <v>0</v>
      </c>
    </row>
    <row r="5868" spans="1:11" x14ac:dyDescent="0.25">
      <c r="A5868" s="489">
        <v>14650</v>
      </c>
      <c r="B5868" s="488" t="s">
        <v>17669</v>
      </c>
      <c r="C5868" s="489" t="s">
        <v>87</v>
      </c>
      <c r="D5868" s="490">
        <v>458460.97</v>
      </c>
      <c r="E5868" s="487"/>
      <c r="F5868" s="488" t="s">
        <v>5933</v>
      </c>
      <c r="G5868" s="491">
        <v>373828.87</v>
      </c>
      <c r="H5868" s="491">
        <v>2742.53</v>
      </c>
      <c r="I5868" s="491">
        <v>63523.77</v>
      </c>
      <c r="J5868" s="491">
        <v>18365.79</v>
      </c>
      <c r="K5868" s="491">
        <v>0</v>
      </c>
    </row>
    <row r="5869" spans="1:11" x14ac:dyDescent="0.25">
      <c r="A5869" s="489">
        <v>14651</v>
      </c>
      <c r="B5869" s="488" t="s">
        <v>17668</v>
      </c>
      <c r="C5869" s="489" t="s">
        <v>87</v>
      </c>
      <c r="D5869" s="490">
        <v>642336.79</v>
      </c>
      <c r="E5869" s="487"/>
      <c r="F5869" s="488" t="s">
        <v>5933</v>
      </c>
      <c r="G5869" s="491">
        <v>574660.43000000005</v>
      </c>
      <c r="H5869" s="491">
        <v>1311.33</v>
      </c>
      <c r="I5869" s="491">
        <v>57667.35</v>
      </c>
      <c r="J5869" s="491">
        <v>8697.67</v>
      </c>
      <c r="K5869" s="491">
        <v>0</v>
      </c>
    </row>
    <row r="5870" spans="1:11" x14ac:dyDescent="0.25">
      <c r="A5870" s="489">
        <v>14652</v>
      </c>
      <c r="B5870" s="488" t="s">
        <v>17988</v>
      </c>
      <c r="C5870" s="489" t="s">
        <v>87</v>
      </c>
      <c r="D5870" s="490">
        <v>400235.44</v>
      </c>
      <c r="E5870" s="487"/>
      <c r="F5870" s="488" t="s">
        <v>5933</v>
      </c>
      <c r="G5870" s="491">
        <v>292851.56</v>
      </c>
      <c r="H5870" s="491">
        <v>10067.629999999999</v>
      </c>
      <c r="I5870" s="491">
        <v>5886.01</v>
      </c>
      <c r="J5870" s="491">
        <v>91430.24</v>
      </c>
      <c r="K5870" s="491">
        <v>0</v>
      </c>
    </row>
    <row r="5871" spans="1:11" x14ac:dyDescent="0.25">
      <c r="A5871" s="489">
        <v>14653</v>
      </c>
      <c r="B5871" s="488" t="s">
        <v>21843</v>
      </c>
      <c r="C5871" s="489" t="s">
        <v>87</v>
      </c>
      <c r="D5871" s="490">
        <v>201599</v>
      </c>
      <c r="E5871" s="487"/>
      <c r="F5871" s="488" t="s">
        <v>5933</v>
      </c>
      <c r="G5871" s="491">
        <v>99233.55</v>
      </c>
      <c r="H5871" s="491">
        <v>6295.98</v>
      </c>
      <c r="I5871" s="491">
        <v>5886.01</v>
      </c>
      <c r="J5871" s="491">
        <v>90183.46</v>
      </c>
      <c r="K5871" s="491">
        <v>0</v>
      </c>
    </row>
    <row r="5872" spans="1:11" x14ac:dyDescent="0.25">
      <c r="A5872" s="489">
        <v>14654</v>
      </c>
      <c r="B5872" s="488" t="s">
        <v>16000</v>
      </c>
      <c r="C5872" s="489" t="s">
        <v>80</v>
      </c>
      <c r="D5872" s="490">
        <v>23544.23</v>
      </c>
      <c r="E5872" s="487"/>
      <c r="F5872" s="488" t="s">
        <v>15963</v>
      </c>
      <c r="G5872" s="491">
        <v>14313</v>
      </c>
      <c r="H5872" s="491">
        <v>181</v>
      </c>
      <c r="I5872" s="491">
        <v>9050.23</v>
      </c>
      <c r="J5872" s="491">
        <v>0</v>
      </c>
      <c r="K5872" s="491">
        <v>0</v>
      </c>
    </row>
    <row r="5873" spans="1:11" x14ac:dyDescent="0.25">
      <c r="A5873" s="489">
        <v>14655</v>
      </c>
      <c r="B5873" s="488" t="s">
        <v>22166</v>
      </c>
      <c r="C5873" s="489" t="s">
        <v>87</v>
      </c>
      <c r="D5873" s="490">
        <v>69151.73</v>
      </c>
      <c r="E5873" s="487"/>
      <c r="F5873" s="488" t="s">
        <v>5933</v>
      </c>
      <c r="G5873" s="491">
        <v>48471.4</v>
      </c>
      <c r="H5873" s="491">
        <v>5719.77</v>
      </c>
      <c r="I5873" s="491">
        <v>12882.6</v>
      </c>
      <c r="J5873" s="491">
        <v>2077.96</v>
      </c>
      <c r="K5873" s="491">
        <v>0</v>
      </c>
    </row>
    <row r="5874" spans="1:11" x14ac:dyDescent="0.25">
      <c r="A5874" s="489">
        <v>14656</v>
      </c>
      <c r="B5874" s="488" t="s">
        <v>16806</v>
      </c>
      <c r="C5874" s="489" t="s">
        <v>87</v>
      </c>
      <c r="D5874" s="490">
        <v>648287.03</v>
      </c>
      <c r="E5874" s="487"/>
      <c r="F5874" s="488" t="s">
        <v>5933</v>
      </c>
      <c r="G5874" s="491">
        <v>499870.74</v>
      </c>
      <c r="H5874" s="491">
        <v>4030.7</v>
      </c>
      <c r="I5874" s="491">
        <v>80613.97</v>
      </c>
      <c r="J5874" s="491">
        <v>63771.62</v>
      </c>
      <c r="K5874" s="491">
        <v>0</v>
      </c>
    </row>
    <row r="5875" spans="1:11" x14ac:dyDescent="0.25">
      <c r="A5875" s="489">
        <v>14657</v>
      </c>
      <c r="B5875" s="488" t="s">
        <v>16796</v>
      </c>
      <c r="C5875" s="489" t="s">
        <v>87</v>
      </c>
      <c r="D5875" s="490">
        <v>812855.27</v>
      </c>
      <c r="E5875" s="487"/>
      <c r="F5875" s="488" t="s">
        <v>5933</v>
      </c>
      <c r="G5875" s="491">
        <v>670529.1</v>
      </c>
      <c r="H5875" s="491">
        <v>29194.54</v>
      </c>
      <c r="I5875" s="491">
        <v>43312.18</v>
      </c>
      <c r="J5875" s="491">
        <v>69819.45</v>
      </c>
      <c r="K5875" s="491">
        <v>0</v>
      </c>
    </row>
    <row r="5876" spans="1:11" x14ac:dyDescent="0.25">
      <c r="A5876" s="489">
        <v>14658</v>
      </c>
      <c r="B5876" s="488" t="s">
        <v>20878</v>
      </c>
      <c r="C5876" s="489" t="s">
        <v>87</v>
      </c>
      <c r="D5876" s="490">
        <v>434635.47</v>
      </c>
      <c r="E5876" s="487"/>
      <c r="F5876" s="488" t="s">
        <v>5933</v>
      </c>
      <c r="G5876" s="491">
        <v>291344.46000000002</v>
      </c>
      <c r="H5876" s="491">
        <v>7438.02</v>
      </c>
      <c r="I5876" s="491">
        <v>44422.75</v>
      </c>
      <c r="J5876" s="491">
        <v>91430.24</v>
      </c>
      <c r="K5876" s="491">
        <v>0</v>
      </c>
    </row>
    <row r="5877" spans="1:11" x14ac:dyDescent="0.25">
      <c r="A5877" s="489">
        <v>14659</v>
      </c>
      <c r="B5877" s="488" t="s">
        <v>15991</v>
      </c>
      <c r="C5877" s="489" t="s">
        <v>80</v>
      </c>
      <c r="D5877" s="490">
        <v>83284.56</v>
      </c>
      <c r="E5877" s="487"/>
      <c r="F5877" s="488" t="s">
        <v>15963</v>
      </c>
      <c r="G5877" s="491">
        <v>65976</v>
      </c>
      <c r="H5877" s="491">
        <v>339.38</v>
      </c>
      <c r="I5877" s="491">
        <v>16969.18</v>
      </c>
      <c r="J5877" s="491">
        <v>0</v>
      </c>
      <c r="K5877" s="491">
        <v>0</v>
      </c>
    </row>
    <row r="5878" spans="1:11" x14ac:dyDescent="0.25">
      <c r="A5878" s="489">
        <v>14660</v>
      </c>
      <c r="B5878" s="488" t="s">
        <v>21839</v>
      </c>
      <c r="C5878" s="489" t="s">
        <v>87</v>
      </c>
      <c r="D5878" s="490">
        <v>131027.8</v>
      </c>
      <c r="E5878" s="487"/>
      <c r="F5878" s="488" t="s">
        <v>5933</v>
      </c>
      <c r="G5878" s="491">
        <v>96135.01</v>
      </c>
      <c r="H5878" s="491">
        <v>1661.56</v>
      </c>
      <c r="I5878" s="491">
        <v>33231.230000000003</v>
      </c>
      <c r="J5878" s="491">
        <v>0</v>
      </c>
      <c r="K5878" s="491">
        <v>0</v>
      </c>
    </row>
    <row r="5879" spans="1:11" x14ac:dyDescent="0.25">
      <c r="A5879" s="489">
        <v>14661</v>
      </c>
      <c r="B5879" s="488" t="s">
        <v>16490</v>
      </c>
      <c r="C5879" s="489" t="s">
        <v>87</v>
      </c>
      <c r="D5879" s="490">
        <v>85878.6</v>
      </c>
      <c r="E5879" s="487"/>
      <c r="F5879" s="488" t="s">
        <v>5933</v>
      </c>
      <c r="G5879" s="491">
        <v>47303</v>
      </c>
      <c r="H5879" s="491">
        <v>6452.08</v>
      </c>
      <c r="I5879" s="491">
        <v>32123.52</v>
      </c>
      <c r="J5879" s="491">
        <v>0</v>
      </c>
      <c r="K5879" s="491">
        <v>0</v>
      </c>
    </row>
    <row r="5880" spans="1:11" x14ac:dyDescent="0.25">
      <c r="A5880" s="489">
        <v>14662</v>
      </c>
      <c r="B5880" s="488" t="s">
        <v>20832</v>
      </c>
      <c r="C5880" s="489" t="s">
        <v>87</v>
      </c>
      <c r="D5880" s="490">
        <v>55484.62</v>
      </c>
      <c r="E5880" s="487"/>
      <c r="F5880" s="488" t="s">
        <v>5933</v>
      </c>
      <c r="G5880" s="491">
        <v>37023.01</v>
      </c>
      <c r="H5880" s="491">
        <v>2798.35</v>
      </c>
      <c r="I5880" s="491">
        <v>4442.28</v>
      </c>
      <c r="J5880" s="491">
        <v>11220.98</v>
      </c>
      <c r="K5880" s="491">
        <v>0</v>
      </c>
    </row>
    <row r="5881" spans="1:11" x14ac:dyDescent="0.25">
      <c r="A5881" s="489">
        <v>14663</v>
      </c>
      <c r="B5881" s="488" t="s">
        <v>19795</v>
      </c>
      <c r="C5881" s="489" t="s">
        <v>4419</v>
      </c>
      <c r="D5881" s="490">
        <v>4160198.85</v>
      </c>
      <c r="E5881" s="487"/>
      <c r="F5881" s="488" t="s">
        <v>5933</v>
      </c>
      <c r="G5881" s="491">
        <v>3756622.23</v>
      </c>
      <c r="H5881" s="491">
        <v>18795.419999999998</v>
      </c>
      <c r="I5881" s="491">
        <v>358139.71</v>
      </c>
      <c r="J5881" s="491">
        <v>26641.49</v>
      </c>
      <c r="K5881" s="491">
        <v>0</v>
      </c>
    </row>
    <row r="5882" spans="1:11" x14ac:dyDescent="0.25">
      <c r="A5882" s="489">
        <v>14664</v>
      </c>
      <c r="B5882" s="488" t="s">
        <v>22400</v>
      </c>
      <c r="C5882" s="489" t="s">
        <v>87</v>
      </c>
      <c r="D5882" s="490">
        <v>2223382.63</v>
      </c>
      <c r="E5882" s="487"/>
      <c r="F5882" s="488" t="s">
        <v>5933</v>
      </c>
      <c r="G5882" s="491">
        <v>2021863.17</v>
      </c>
      <c r="H5882" s="491">
        <v>3263.32</v>
      </c>
      <c r="I5882" s="491">
        <v>163165.84</v>
      </c>
      <c r="J5882" s="491">
        <v>35090.300000000003</v>
      </c>
      <c r="K5882" s="491">
        <v>0</v>
      </c>
    </row>
    <row r="5883" spans="1:11" x14ac:dyDescent="0.25">
      <c r="A5883" s="489">
        <v>14665</v>
      </c>
      <c r="B5883" s="488" t="s">
        <v>24401</v>
      </c>
      <c r="C5883" s="489" t="s">
        <v>87</v>
      </c>
      <c r="D5883" s="490">
        <v>1072613.58</v>
      </c>
      <c r="E5883" s="487"/>
      <c r="F5883" s="488" t="s">
        <v>5933</v>
      </c>
      <c r="G5883" s="491">
        <v>876515.5</v>
      </c>
      <c r="H5883" s="491">
        <v>35371.230000000003</v>
      </c>
      <c r="I5883" s="491">
        <v>108835.74</v>
      </c>
      <c r="J5883" s="491">
        <v>51891.11</v>
      </c>
      <c r="K5883" s="491">
        <v>0</v>
      </c>
    </row>
    <row r="5884" spans="1:11" ht="30" x14ac:dyDescent="0.25">
      <c r="A5884" s="489">
        <v>14666</v>
      </c>
      <c r="B5884" s="488" t="s">
        <v>24359</v>
      </c>
      <c r="C5884" s="489" t="s">
        <v>87</v>
      </c>
      <c r="D5884" s="490">
        <v>952308.35</v>
      </c>
      <c r="E5884" s="487"/>
      <c r="F5884" s="488" t="s">
        <v>5933</v>
      </c>
      <c r="G5884" s="491">
        <v>742368.41</v>
      </c>
      <c r="H5884" s="491">
        <v>73958.759999999995</v>
      </c>
      <c r="I5884" s="491">
        <v>115201.58</v>
      </c>
      <c r="J5884" s="491">
        <v>20779.599999999999</v>
      </c>
      <c r="K5884" s="491">
        <v>0</v>
      </c>
    </row>
    <row r="5885" spans="1:11" x14ac:dyDescent="0.25">
      <c r="A5885" s="489">
        <v>14667</v>
      </c>
      <c r="B5885" s="488" t="s">
        <v>25226</v>
      </c>
      <c r="C5885" s="489" t="s">
        <v>87</v>
      </c>
      <c r="D5885" s="490">
        <v>3516332.27</v>
      </c>
      <c r="E5885" s="487"/>
      <c r="F5885" s="488" t="s">
        <v>5933</v>
      </c>
      <c r="G5885" s="491">
        <v>2755507</v>
      </c>
      <c r="H5885" s="491">
        <v>96200.77</v>
      </c>
      <c r="I5885" s="491">
        <v>664624.5</v>
      </c>
      <c r="J5885" s="491">
        <v>0</v>
      </c>
      <c r="K5885" s="491">
        <v>0</v>
      </c>
    </row>
    <row r="5886" spans="1:11" x14ac:dyDescent="0.25">
      <c r="A5886" s="489">
        <v>14668</v>
      </c>
      <c r="B5886" s="488" t="s">
        <v>15997</v>
      </c>
      <c r="C5886" s="489" t="s">
        <v>80</v>
      </c>
      <c r="D5886" s="490">
        <v>58146.66</v>
      </c>
      <c r="E5886" s="487"/>
      <c r="F5886" s="488" t="s">
        <v>15963</v>
      </c>
      <c r="G5886" s="491">
        <v>41992</v>
      </c>
      <c r="H5886" s="491">
        <v>316.76</v>
      </c>
      <c r="I5886" s="491">
        <v>15837.9</v>
      </c>
      <c r="J5886" s="491">
        <v>0</v>
      </c>
      <c r="K5886" s="491">
        <v>0</v>
      </c>
    </row>
    <row r="5887" spans="1:11" x14ac:dyDescent="0.25">
      <c r="A5887" s="489">
        <v>14669</v>
      </c>
      <c r="B5887" s="488" t="s">
        <v>22904</v>
      </c>
      <c r="C5887" s="489" t="s">
        <v>4419</v>
      </c>
      <c r="D5887" s="490">
        <v>205437.21</v>
      </c>
      <c r="E5887" s="487"/>
      <c r="F5887" s="488" t="s">
        <v>5933</v>
      </c>
      <c r="G5887" s="491">
        <v>180989</v>
      </c>
      <c r="H5887" s="491">
        <v>1164.2</v>
      </c>
      <c r="I5887" s="491">
        <v>23284.01</v>
      </c>
      <c r="J5887" s="491">
        <v>0</v>
      </c>
      <c r="K5887" s="491">
        <v>0</v>
      </c>
    </row>
    <row r="5888" spans="1:11" x14ac:dyDescent="0.25">
      <c r="A5888" s="489">
        <v>14670</v>
      </c>
      <c r="B5888" s="488" t="s">
        <v>19689</v>
      </c>
      <c r="C5888" s="489" t="s">
        <v>4419</v>
      </c>
      <c r="D5888" s="490">
        <v>5443852.6200000001</v>
      </c>
      <c r="E5888" s="487"/>
      <c r="F5888" s="488" t="s">
        <v>5933</v>
      </c>
      <c r="G5888" s="491">
        <v>5264873.22</v>
      </c>
      <c r="H5888" s="491">
        <v>3475.8</v>
      </c>
      <c r="I5888" s="491">
        <v>53304.27</v>
      </c>
      <c r="J5888" s="491">
        <v>122199.32</v>
      </c>
      <c r="K5888" s="491">
        <v>0</v>
      </c>
    </row>
    <row r="5889" spans="1:11" x14ac:dyDescent="0.25">
      <c r="A5889" s="489">
        <v>14671</v>
      </c>
      <c r="B5889" s="488" t="s">
        <v>15978</v>
      </c>
      <c r="C5889" s="489" t="s">
        <v>80</v>
      </c>
      <c r="D5889" s="490">
        <v>122996.24</v>
      </c>
      <c r="E5889" s="487"/>
      <c r="F5889" s="488" t="s">
        <v>15963</v>
      </c>
      <c r="G5889" s="491">
        <v>102225.97</v>
      </c>
      <c r="H5889" s="491">
        <v>407.26</v>
      </c>
      <c r="I5889" s="491">
        <v>20363.009999999998</v>
      </c>
      <c r="J5889" s="491">
        <v>0</v>
      </c>
      <c r="K5889" s="491">
        <v>0</v>
      </c>
    </row>
    <row r="5890" spans="1:11" x14ac:dyDescent="0.25">
      <c r="A5890" s="489">
        <v>14672</v>
      </c>
      <c r="B5890" s="488" t="s">
        <v>24357</v>
      </c>
      <c r="C5890" s="489" t="s">
        <v>87</v>
      </c>
      <c r="D5890" s="490">
        <v>221888.69</v>
      </c>
      <c r="E5890" s="487"/>
      <c r="F5890" s="488" t="s">
        <v>5933</v>
      </c>
      <c r="G5890" s="491">
        <v>0</v>
      </c>
      <c r="H5890" s="491">
        <v>74830.429999999993</v>
      </c>
      <c r="I5890" s="491">
        <v>126278.66</v>
      </c>
      <c r="J5890" s="491">
        <v>20779.599999999999</v>
      </c>
      <c r="K5890" s="491">
        <v>0</v>
      </c>
    </row>
    <row r="5891" spans="1:11" x14ac:dyDescent="0.25">
      <c r="A5891" s="489">
        <v>14673</v>
      </c>
      <c r="B5891" s="488" t="s">
        <v>19805</v>
      </c>
      <c r="C5891" s="489" t="s">
        <v>4419</v>
      </c>
      <c r="D5891" s="490">
        <v>1380613.78</v>
      </c>
      <c r="E5891" s="487"/>
      <c r="F5891" s="488" t="s">
        <v>5933</v>
      </c>
      <c r="G5891" s="491">
        <v>1312816.58</v>
      </c>
      <c r="H5891" s="491">
        <v>465.83</v>
      </c>
      <c r="I5891" s="491">
        <v>51351.46</v>
      </c>
      <c r="J5891" s="491">
        <v>15979.91</v>
      </c>
      <c r="K5891" s="491">
        <v>0</v>
      </c>
    </row>
    <row r="5892" spans="1:11" x14ac:dyDescent="0.25">
      <c r="A5892" s="489">
        <v>14674</v>
      </c>
      <c r="B5892" s="488" t="s">
        <v>22900</v>
      </c>
      <c r="C5892" s="489" t="s">
        <v>4419</v>
      </c>
      <c r="D5892" s="490">
        <v>110526.65</v>
      </c>
      <c r="E5892" s="487"/>
      <c r="F5892" s="488" t="s">
        <v>5933</v>
      </c>
      <c r="G5892" s="491">
        <v>28846</v>
      </c>
      <c r="H5892" s="491">
        <v>26295.27</v>
      </c>
      <c r="I5892" s="491">
        <v>55385.38</v>
      </c>
      <c r="J5892" s="491">
        <v>0</v>
      </c>
      <c r="K5892" s="491">
        <v>0</v>
      </c>
    </row>
    <row r="5893" spans="1:11" x14ac:dyDescent="0.25">
      <c r="A5893" s="489">
        <v>14675</v>
      </c>
      <c r="B5893" s="488" t="s">
        <v>22883</v>
      </c>
      <c r="C5893" s="489" t="s">
        <v>87</v>
      </c>
      <c r="D5893" s="490">
        <v>142179.35</v>
      </c>
      <c r="E5893" s="487"/>
      <c r="F5893" s="488" t="s">
        <v>5933</v>
      </c>
      <c r="G5893" s="491">
        <v>127757</v>
      </c>
      <c r="H5893" s="491">
        <v>686.78</v>
      </c>
      <c r="I5893" s="491">
        <v>13735.57</v>
      </c>
      <c r="J5893" s="491">
        <v>0</v>
      </c>
      <c r="K5893" s="491">
        <v>0</v>
      </c>
    </row>
    <row r="5894" spans="1:11" ht="30" x14ac:dyDescent="0.25">
      <c r="A5894" s="489">
        <v>14676</v>
      </c>
      <c r="B5894" s="488" t="s">
        <v>22377</v>
      </c>
      <c r="C5894" s="489" t="s">
        <v>4419</v>
      </c>
      <c r="D5894" s="490">
        <v>9837773.9199999999</v>
      </c>
      <c r="E5894" s="487"/>
      <c r="F5894" s="488" t="s">
        <v>5933</v>
      </c>
      <c r="G5894" s="491">
        <v>8910823.9700000007</v>
      </c>
      <c r="H5894" s="491">
        <v>1325.48</v>
      </c>
      <c r="I5894" s="491">
        <v>563642.25</v>
      </c>
      <c r="J5894" s="491">
        <v>361982.21</v>
      </c>
      <c r="K5894" s="491">
        <v>0</v>
      </c>
    </row>
    <row r="5895" spans="1:11" x14ac:dyDescent="0.25">
      <c r="A5895" s="489">
        <v>14677</v>
      </c>
      <c r="B5895" s="488" t="s">
        <v>22902</v>
      </c>
      <c r="C5895" s="489" t="s">
        <v>4419</v>
      </c>
      <c r="D5895" s="490">
        <v>323646.05</v>
      </c>
      <c r="E5895" s="487"/>
      <c r="F5895" s="488" t="s">
        <v>5933</v>
      </c>
      <c r="G5895" s="491">
        <v>298058</v>
      </c>
      <c r="H5895" s="491">
        <v>1218.48</v>
      </c>
      <c r="I5895" s="491">
        <v>24369.57</v>
      </c>
      <c r="J5895" s="491">
        <v>0</v>
      </c>
      <c r="K5895" s="491">
        <v>0</v>
      </c>
    </row>
    <row r="5896" spans="1:11" x14ac:dyDescent="0.25">
      <c r="A5896" s="489">
        <v>14678</v>
      </c>
      <c r="B5896" s="488" t="s">
        <v>23671</v>
      </c>
      <c r="C5896" s="489" t="s">
        <v>87</v>
      </c>
      <c r="D5896" s="490">
        <v>480886.24</v>
      </c>
      <c r="E5896" s="487"/>
      <c r="F5896" s="488" t="s">
        <v>5975</v>
      </c>
      <c r="G5896" s="491">
        <v>421572.12</v>
      </c>
      <c r="H5896" s="491">
        <v>2198.62</v>
      </c>
      <c r="I5896" s="491">
        <v>42319.199999999997</v>
      </c>
      <c r="J5896" s="491">
        <v>14796.29</v>
      </c>
      <c r="K5896" s="491">
        <v>0</v>
      </c>
    </row>
    <row r="5897" spans="1:11" x14ac:dyDescent="0.25">
      <c r="A5897" s="489">
        <v>14679</v>
      </c>
      <c r="B5897" s="488" t="s">
        <v>20581</v>
      </c>
      <c r="C5897" s="489" t="s">
        <v>4419</v>
      </c>
      <c r="D5897" s="490">
        <v>310729.78000000003</v>
      </c>
      <c r="E5897" s="487"/>
      <c r="F5897" s="488" t="s">
        <v>5933</v>
      </c>
      <c r="G5897" s="491">
        <v>267521</v>
      </c>
      <c r="H5897" s="491">
        <v>12130.52</v>
      </c>
      <c r="I5897" s="491">
        <v>12376.62</v>
      </c>
      <c r="J5897" s="491">
        <v>18701.64</v>
      </c>
      <c r="K5897" s="491">
        <v>0</v>
      </c>
    </row>
    <row r="5898" spans="1:11" x14ac:dyDescent="0.25">
      <c r="A5898" s="489">
        <v>14680</v>
      </c>
      <c r="B5898" s="488" t="s">
        <v>23680</v>
      </c>
      <c r="C5898" s="489" t="s">
        <v>87</v>
      </c>
      <c r="D5898" s="490">
        <v>512569.92</v>
      </c>
      <c r="E5898" s="487"/>
      <c r="F5898" s="488" t="s">
        <v>5933</v>
      </c>
      <c r="G5898" s="491">
        <v>426128.95</v>
      </c>
      <c r="H5898" s="491">
        <v>2380.0700000000002</v>
      </c>
      <c r="I5898" s="491">
        <v>45175.69</v>
      </c>
      <c r="J5898" s="491">
        <v>38885.21</v>
      </c>
      <c r="K5898" s="491">
        <v>0</v>
      </c>
    </row>
    <row r="5899" spans="1:11" x14ac:dyDescent="0.25">
      <c r="A5899" s="489">
        <v>14681</v>
      </c>
      <c r="B5899" s="488" t="s">
        <v>23683</v>
      </c>
      <c r="C5899" s="489" t="s">
        <v>87</v>
      </c>
      <c r="D5899" s="490">
        <v>488111.92</v>
      </c>
      <c r="E5899" s="487"/>
      <c r="F5899" s="488" t="s">
        <v>5933</v>
      </c>
      <c r="G5899" s="491">
        <v>401670.95</v>
      </c>
      <c r="H5899" s="491">
        <v>2380.0700000000002</v>
      </c>
      <c r="I5899" s="491">
        <v>45175.69</v>
      </c>
      <c r="J5899" s="491">
        <v>38885.21</v>
      </c>
      <c r="K5899" s="491">
        <v>0</v>
      </c>
    </row>
    <row r="5900" spans="1:11" x14ac:dyDescent="0.25">
      <c r="A5900" s="489">
        <v>14682</v>
      </c>
      <c r="B5900" s="488" t="s">
        <v>23618</v>
      </c>
      <c r="C5900" s="489" t="s">
        <v>87</v>
      </c>
      <c r="D5900" s="490">
        <v>655257.25</v>
      </c>
      <c r="E5900" s="487"/>
      <c r="F5900" s="488" t="s">
        <v>5933</v>
      </c>
      <c r="G5900" s="491">
        <v>590045.81000000006</v>
      </c>
      <c r="H5900" s="491">
        <v>2858.05</v>
      </c>
      <c r="I5900" s="491">
        <v>53751.8</v>
      </c>
      <c r="J5900" s="491">
        <v>8601.59</v>
      </c>
      <c r="K5900" s="491">
        <v>0</v>
      </c>
    </row>
    <row r="5901" spans="1:11" ht="30" x14ac:dyDescent="0.25">
      <c r="A5901" s="489">
        <v>14683</v>
      </c>
      <c r="B5901" s="488" t="s">
        <v>20962</v>
      </c>
      <c r="C5901" s="489" t="s">
        <v>80</v>
      </c>
      <c r="D5901" s="490">
        <v>264450.28000000003</v>
      </c>
      <c r="E5901" s="487"/>
      <c r="F5901" s="488" t="s">
        <v>15963</v>
      </c>
      <c r="G5901" s="491">
        <v>145666.03</v>
      </c>
      <c r="H5901" s="491">
        <v>5656.39</v>
      </c>
      <c r="I5901" s="491">
        <v>113127.86</v>
      </c>
      <c r="J5901" s="491">
        <v>0</v>
      </c>
      <c r="K5901" s="491">
        <v>0</v>
      </c>
    </row>
    <row r="5902" spans="1:11" x14ac:dyDescent="0.25">
      <c r="A5902" s="489">
        <v>14684</v>
      </c>
      <c r="B5902" s="488" t="s">
        <v>23622</v>
      </c>
      <c r="C5902" s="489" t="s">
        <v>87</v>
      </c>
      <c r="D5902" s="490">
        <v>575102.25</v>
      </c>
      <c r="E5902" s="487"/>
      <c r="F5902" s="488" t="s">
        <v>5933</v>
      </c>
      <c r="G5902" s="491">
        <v>509890.81</v>
      </c>
      <c r="H5902" s="491">
        <v>2858.05</v>
      </c>
      <c r="I5902" s="491">
        <v>53751.8</v>
      </c>
      <c r="J5902" s="491">
        <v>8601.59</v>
      </c>
      <c r="K5902" s="491">
        <v>0</v>
      </c>
    </row>
    <row r="5903" spans="1:11" x14ac:dyDescent="0.25">
      <c r="A5903" s="489">
        <v>14685</v>
      </c>
      <c r="B5903" s="488" t="s">
        <v>23613</v>
      </c>
      <c r="C5903" s="489" t="s">
        <v>87</v>
      </c>
      <c r="D5903" s="490">
        <v>629007.82999999996</v>
      </c>
      <c r="E5903" s="487"/>
      <c r="F5903" s="488" t="s">
        <v>5933</v>
      </c>
      <c r="G5903" s="491">
        <v>484969.45</v>
      </c>
      <c r="H5903" s="491">
        <v>3487.84</v>
      </c>
      <c r="I5903" s="491">
        <v>106102.58</v>
      </c>
      <c r="J5903" s="491">
        <v>34447.97</v>
      </c>
      <c r="K5903" s="491">
        <v>0</v>
      </c>
    </row>
    <row r="5904" spans="1:11" ht="30" x14ac:dyDescent="0.25">
      <c r="A5904" s="489">
        <v>14686</v>
      </c>
      <c r="B5904" s="488" t="s">
        <v>23591</v>
      </c>
      <c r="C5904" s="489" t="s">
        <v>80</v>
      </c>
      <c r="D5904" s="490">
        <v>142977.28</v>
      </c>
      <c r="E5904" s="487"/>
      <c r="F5904" s="488" t="s">
        <v>15963</v>
      </c>
      <c r="G5904" s="491">
        <v>24193.03</v>
      </c>
      <c r="H5904" s="491">
        <v>5656.39</v>
      </c>
      <c r="I5904" s="491">
        <v>113127.86</v>
      </c>
      <c r="J5904" s="491">
        <v>0</v>
      </c>
      <c r="K5904" s="491">
        <v>0</v>
      </c>
    </row>
    <row r="5905" spans="1:11" ht="30" x14ac:dyDescent="0.25">
      <c r="A5905" s="489">
        <v>14687</v>
      </c>
      <c r="B5905" s="488" t="s">
        <v>16757</v>
      </c>
      <c r="C5905" s="489" t="s">
        <v>80</v>
      </c>
      <c r="D5905" s="490">
        <v>139583.45000000001</v>
      </c>
      <c r="E5905" s="487"/>
      <c r="F5905" s="488" t="s">
        <v>15963</v>
      </c>
      <c r="G5905" s="491">
        <v>24193.03</v>
      </c>
      <c r="H5905" s="491">
        <v>2262.56</v>
      </c>
      <c r="I5905" s="491">
        <v>113127.86</v>
      </c>
      <c r="J5905" s="491">
        <v>0</v>
      </c>
      <c r="K5905" s="491">
        <v>0</v>
      </c>
    </row>
    <row r="5906" spans="1:11" ht="30" x14ac:dyDescent="0.25">
      <c r="A5906" s="489">
        <v>14688</v>
      </c>
      <c r="B5906" s="488" t="s">
        <v>19894</v>
      </c>
      <c r="C5906" s="489" t="s">
        <v>87</v>
      </c>
      <c r="D5906" s="490">
        <v>139583.45000000001</v>
      </c>
      <c r="E5906" s="487"/>
      <c r="F5906" s="488" t="s">
        <v>15713</v>
      </c>
      <c r="G5906" s="491">
        <v>24193.03</v>
      </c>
      <c r="H5906" s="491">
        <v>2262.56</v>
      </c>
      <c r="I5906" s="491">
        <v>113127.86</v>
      </c>
      <c r="J5906" s="491">
        <v>0</v>
      </c>
      <c r="K5906" s="491">
        <v>0</v>
      </c>
    </row>
    <row r="5907" spans="1:11" x14ac:dyDescent="0.25">
      <c r="A5907" s="489">
        <v>14689</v>
      </c>
      <c r="B5907" s="488" t="s">
        <v>20705</v>
      </c>
      <c r="C5907" s="489" t="s">
        <v>87</v>
      </c>
      <c r="D5907" s="490">
        <v>378681.34</v>
      </c>
      <c r="E5907" s="487"/>
      <c r="F5907" s="488" t="s">
        <v>5933</v>
      </c>
      <c r="G5907" s="491">
        <v>352281.65</v>
      </c>
      <c r="H5907" s="491">
        <v>5546.42</v>
      </c>
      <c r="I5907" s="491">
        <v>3398.41</v>
      </c>
      <c r="J5907" s="491">
        <v>17454.86</v>
      </c>
      <c r="K5907" s="491">
        <v>0</v>
      </c>
    </row>
    <row r="5908" spans="1:11" x14ac:dyDescent="0.25">
      <c r="A5908" s="489">
        <v>14690</v>
      </c>
      <c r="B5908" s="488" t="s">
        <v>20703</v>
      </c>
      <c r="C5908" s="489" t="s">
        <v>87</v>
      </c>
      <c r="D5908" s="490">
        <v>451866.34</v>
      </c>
      <c r="E5908" s="487"/>
      <c r="F5908" s="488" t="s">
        <v>5933</v>
      </c>
      <c r="G5908" s="491">
        <v>425466.65</v>
      </c>
      <c r="H5908" s="491">
        <v>5546.42</v>
      </c>
      <c r="I5908" s="491">
        <v>3398.41</v>
      </c>
      <c r="J5908" s="491">
        <v>17454.86</v>
      </c>
      <c r="K5908" s="491">
        <v>0</v>
      </c>
    </row>
    <row r="5909" spans="1:11" x14ac:dyDescent="0.25">
      <c r="A5909" s="489">
        <v>14691</v>
      </c>
      <c r="B5909" s="488" t="s">
        <v>20719</v>
      </c>
      <c r="C5909" s="489" t="s">
        <v>87</v>
      </c>
      <c r="D5909" s="490">
        <v>177849.83</v>
      </c>
      <c r="E5909" s="487"/>
      <c r="F5909" s="488" t="s">
        <v>5933</v>
      </c>
      <c r="G5909" s="491">
        <v>134675.51</v>
      </c>
      <c r="H5909" s="491">
        <v>8001.52</v>
      </c>
      <c r="I5909" s="491">
        <v>6081.36</v>
      </c>
      <c r="J5909" s="491">
        <v>29091.439999999999</v>
      </c>
      <c r="K5909" s="491">
        <v>0</v>
      </c>
    </row>
    <row r="5910" spans="1:11" x14ac:dyDescent="0.25">
      <c r="A5910" s="489">
        <v>14692</v>
      </c>
      <c r="B5910" s="488" t="s">
        <v>17037</v>
      </c>
      <c r="C5910" s="489" t="s">
        <v>87</v>
      </c>
      <c r="D5910" s="490">
        <v>172602.39</v>
      </c>
      <c r="E5910" s="487"/>
      <c r="F5910" s="488" t="s">
        <v>5933</v>
      </c>
      <c r="G5910" s="491">
        <v>102370.45</v>
      </c>
      <c r="H5910" s="491">
        <v>2235.75</v>
      </c>
      <c r="I5910" s="491">
        <v>41467.11</v>
      </c>
      <c r="J5910" s="491">
        <v>26529.08</v>
      </c>
      <c r="K5910" s="491">
        <v>0</v>
      </c>
    </row>
    <row r="5911" spans="1:11" x14ac:dyDescent="0.25">
      <c r="A5911" s="489">
        <v>14693</v>
      </c>
      <c r="B5911" s="488" t="s">
        <v>17031</v>
      </c>
      <c r="C5911" s="489" t="s">
        <v>87</v>
      </c>
      <c r="D5911" s="490">
        <v>169556.97</v>
      </c>
      <c r="E5911" s="487"/>
      <c r="F5911" s="488" t="s">
        <v>5933</v>
      </c>
      <c r="G5911" s="491">
        <v>45148.480000000003</v>
      </c>
      <c r="H5911" s="491">
        <v>1351.62</v>
      </c>
      <c r="I5911" s="491">
        <v>27024.11</v>
      </c>
      <c r="J5911" s="491">
        <v>96032.76</v>
      </c>
      <c r="K5911" s="491">
        <v>0</v>
      </c>
    </row>
    <row r="5912" spans="1:11" x14ac:dyDescent="0.25">
      <c r="A5912" s="489">
        <v>14694</v>
      </c>
      <c r="B5912" s="488" t="s">
        <v>17035</v>
      </c>
      <c r="C5912" s="489" t="s">
        <v>87</v>
      </c>
      <c r="D5912" s="490">
        <v>253091.4</v>
      </c>
      <c r="E5912" s="487"/>
      <c r="F5912" s="488" t="s">
        <v>5933</v>
      </c>
      <c r="G5912" s="491">
        <v>209403.86</v>
      </c>
      <c r="H5912" s="491">
        <v>2038.61</v>
      </c>
      <c r="I5912" s="491">
        <v>40755.72</v>
      </c>
      <c r="J5912" s="491">
        <v>893.21</v>
      </c>
      <c r="K5912" s="491">
        <v>0</v>
      </c>
    </row>
    <row r="5913" spans="1:11" x14ac:dyDescent="0.25">
      <c r="A5913" s="489">
        <v>14695</v>
      </c>
      <c r="B5913" s="488" t="s">
        <v>17029</v>
      </c>
      <c r="C5913" s="489" t="s">
        <v>87</v>
      </c>
      <c r="D5913" s="490">
        <v>341870.96</v>
      </c>
      <c r="E5913" s="487"/>
      <c r="F5913" s="488" t="s">
        <v>5933</v>
      </c>
      <c r="G5913" s="491">
        <v>217462.47</v>
      </c>
      <c r="H5913" s="491">
        <v>1351.62</v>
      </c>
      <c r="I5913" s="491">
        <v>27024.11</v>
      </c>
      <c r="J5913" s="491">
        <v>96032.76</v>
      </c>
      <c r="K5913" s="491">
        <v>0</v>
      </c>
    </row>
    <row r="5914" spans="1:11" x14ac:dyDescent="0.25">
      <c r="A5914" s="489">
        <v>14696</v>
      </c>
      <c r="B5914" s="488" t="s">
        <v>17923</v>
      </c>
      <c r="C5914" s="489" t="s">
        <v>87</v>
      </c>
      <c r="D5914" s="490">
        <v>596221.91</v>
      </c>
      <c r="E5914" s="487"/>
      <c r="F5914" s="488" t="s">
        <v>5933</v>
      </c>
      <c r="G5914" s="491">
        <v>438289.08</v>
      </c>
      <c r="H5914" s="491">
        <v>7199.6</v>
      </c>
      <c r="I5914" s="491">
        <v>142900.13</v>
      </c>
      <c r="J5914" s="491">
        <v>7833.09</v>
      </c>
      <c r="K5914" s="491">
        <v>0</v>
      </c>
    </row>
    <row r="5915" spans="1:11" ht="30" x14ac:dyDescent="0.25">
      <c r="A5915" s="489">
        <v>14697</v>
      </c>
      <c r="B5915" s="488" t="s">
        <v>16776</v>
      </c>
      <c r="C5915" s="489" t="s">
        <v>87</v>
      </c>
      <c r="D5915" s="490">
        <v>1320157.47</v>
      </c>
      <c r="E5915" s="487"/>
      <c r="F5915" s="488" t="s">
        <v>5933</v>
      </c>
      <c r="G5915" s="491">
        <v>1099933.56</v>
      </c>
      <c r="H5915" s="491">
        <v>3475.8</v>
      </c>
      <c r="I5915" s="491">
        <v>69516.070000000007</v>
      </c>
      <c r="J5915" s="491">
        <v>147232.04</v>
      </c>
      <c r="K5915" s="491">
        <v>0</v>
      </c>
    </row>
    <row r="5916" spans="1:11" ht="30" x14ac:dyDescent="0.25">
      <c r="A5916" s="489">
        <v>14698</v>
      </c>
      <c r="B5916" s="488" t="s">
        <v>16778</v>
      </c>
      <c r="C5916" s="489" t="s">
        <v>87</v>
      </c>
      <c r="D5916" s="490">
        <v>1617570.46</v>
      </c>
      <c r="E5916" s="487"/>
      <c r="F5916" s="488" t="s">
        <v>5933</v>
      </c>
      <c r="G5916" s="491">
        <v>1397346.55</v>
      </c>
      <c r="H5916" s="491">
        <v>3475.8</v>
      </c>
      <c r="I5916" s="491">
        <v>69516.070000000007</v>
      </c>
      <c r="J5916" s="491">
        <v>147232.04</v>
      </c>
      <c r="K5916" s="491">
        <v>0</v>
      </c>
    </row>
    <row r="5917" spans="1:11" ht="30" x14ac:dyDescent="0.25">
      <c r="A5917" s="489">
        <v>14699</v>
      </c>
      <c r="B5917" s="488" t="s">
        <v>23166</v>
      </c>
      <c r="C5917" s="489" t="s">
        <v>92</v>
      </c>
      <c r="D5917" s="490">
        <v>24722.9</v>
      </c>
      <c r="E5917" s="487"/>
      <c r="F5917" s="488" t="s">
        <v>15762</v>
      </c>
      <c r="G5917" s="491">
        <v>1549.94</v>
      </c>
      <c r="H5917" s="491">
        <v>1445.31</v>
      </c>
      <c r="I5917" s="491">
        <v>21727.65</v>
      </c>
      <c r="J5917" s="491">
        <v>0</v>
      </c>
      <c r="K5917" s="491">
        <v>0</v>
      </c>
    </row>
    <row r="5918" spans="1:11" ht="30" x14ac:dyDescent="0.25">
      <c r="A5918" s="489">
        <v>14700</v>
      </c>
      <c r="B5918" s="488" t="s">
        <v>24793</v>
      </c>
      <c r="C5918" s="489" t="s">
        <v>87</v>
      </c>
      <c r="D5918" s="490">
        <v>275610.44</v>
      </c>
      <c r="E5918" s="487"/>
      <c r="F5918" s="488" t="s">
        <v>5933</v>
      </c>
      <c r="G5918" s="491">
        <v>203455.46</v>
      </c>
      <c r="H5918" s="491">
        <v>18419.060000000001</v>
      </c>
      <c r="I5918" s="491">
        <v>28800.400000000001</v>
      </c>
      <c r="J5918" s="491">
        <v>24935.52</v>
      </c>
      <c r="K5918" s="491">
        <v>0</v>
      </c>
    </row>
    <row r="5919" spans="1:11" ht="30" x14ac:dyDescent="0.25">
      <c r="A5919" s="489">
        <v>14701</v>
      </c>
      <c r="B5919" s="488" t="s">
        <v>24794</v>
      </c>
      <c r="C5919" s="489" t="s">
        <v>87</v>
      </c>
      <c r="D5919" s="490">
        <v>331184.89</v>
      </c>
      <c r="E5919" s="487"/>
      <c r="F5919" s="488" t="s">
        <v>5933</v>
      </c>
      <c r="G5919" s="491">
        <v>253934.46</v>
      </c>
      <c r="H5919" s="491">
        <v>19083.68</v>
      </c>
      <c r="I5919" s="491">
        <v>33231.230000000003</v>
      </c>
      <c r="J5919" s="491">
        <v>24935.52</v>
      </c>
      <c r="K5919" s="491">
        <v>0</v>
      </c>
    </row>
    <row r="5920" spans="1:11" x14ac:dyDescent="0.25">
      <c r="A5920" s="489">
        <v>14702</v>
      </c>
      <c r="B5920" s="488" t="s">
        <v>16100</v>
      </c>
      <c r="C5920" s="489" t="s">
        <v>87</v>
      </c>
      <c r="D5920" s="490">
        <v>82097.25</v>
      </c>
      <c r="E5920" s="487"/>
      <c r="F5920" s="488" t="s">
        <v>5933</v>
      </c>
      <c r="G5920" s="491">
        <v>42551.67</v>
      </c>
      <c r="H5920" s="491">
        <v>9283.98</v>
      </c>
      <c r="I5920" s="491">
        <v>5326.08</v>
      </c>
      <c r="J5920" s="491">
        <v>24935.52</v>
      </c>
      <c r="K5920" s="491">
        <v>0</v>
      </c>
    </row>
    <row r="5921" spans="1:11" x14ac:dyDescent="0.25">
      <c r="A5921" s="489">
        <v>14703</v>
      </c>
      <c r="B5921" s="488" t="s">
        <v>16714</v>
      </c>
      <c r="C5921" s="489" t="s">
        <v>87</v>
      </c>
      <c r="D5921" s="490">
        <v>210687.46</v>
      </c>
      <c r="E5921" s="487"/>
      <c r="F5921" s="488" t="s">
        <v>5933</v>
      </c>
      <c r="G5921" s="491">
        <v>169045.45</v>
      </c>
      <c r="H5921" s="491">
        <v>9383.1299999999992</v>
      </c>
      <c r="I5921" s="491">
        <v>7323.36</v>
      </c>
      <c r="J5921" s="491">
        <v>24935.52</v>
      </c>
      <c r="K5921" s="491">
        <v>0</v>
      </c>
    </row>
    <row r="5922" spans="1:11" ht="30" x14ac:dyDescent="0.25">
      <c r="A5922" s="489">
        <v>14704</v>
      </c>
      <c r="B5922" s="488" t="s">
        <v>16274</v>
      </c>
      <c r="C5922" s="489" t="s">
        <v>87</v>
      </c>
      <c r="D5922" s="490">
        <v>143949.42000000001</v>
      </c>
      <c r="E5922" s="487"/>
      <c r="F5922" s="488" t="s">
        <v>5933</v>
      </c>
      <c r="G5922" s="491">
        <v>96735.1</v>
      </c>
      <c r="H5922" s="491">
        <v>10189.34</v>
      </c>
      <c r="I5922" s="491">
        <v>6400.72</v>
      </c>
      <c r="J5922" s="491">
        <v>30624.26</v>
      </c>
      <c r="K5922" s="491">
        <v>0</v>
      </c>
    </row>
    <row r="5923" spans="1:11" x14ac:dyDescent="0.25">
      <c r="A5923" s="489">
        <v>14705</v>
      </c>
      <c r="B5923" s="488" t="s">
        <v>20589</v>
      </c>
      <c r="C5923" s="489" t="s">
        <v>87</v>
      </c>
      <c r="D5923" s="490">
        <v>6442998.0899999999</v>
      </c>
      <c r="E5923" s="487"/>
      <c r="F5923" s="488" t="s">
        <v>5933</v>
      </c>
      <c r="G5923" s="491">
        <v>5370324.4500000002</v>
      </c>
      <c r="H5923" s="491">
        <v>85415.54</v>
      </c>
      <c r="I5923" s="491">
        <v>754960.83</v>
      </c>
      <c r="J5923" s="491">
        <v>232297.29</v>
      </c>
      <c r="K5923" s="491">
        <v>0</v>
      </c>
    </row>
    <row r="5924" spans="1:11" ht="30" x14ac:dyDescent="0.25">
      <c r="A5924" s="489">
        <v>14706</v>
      </c>
      <c r="B5924" s="488" t="s">
        <v>21033</v>
      </c>
      <c r="C5924" s="489" t="s">
        <v>87</v>
      </c>
      <c r="D5924" s="490">
        <v>67761.75</v>
      </c>
      <c r="E5924" s="487"/>
      <c r="F5924" s="488" t="s">
        <v>5933</v>
      </c>
      <c r="G5924" s="491">
        <v>34469</v>
      </c>
      <c r="H5924" s="491">
        <v>7679.59</v>
      </c>
      <c r="I5924" s="491">
        <v>11898.62</v>
      </c>
      <c r="J5924" s="491">
        <v>13714.54</v>
      </c>
      <c r="K5924" s="491">
        <v>0</v>
      </c>
    </row>
    <row r="5925" spans="1:11" x14ac:dyDescent="0.25">
      <c r="A5925" s="489">
        <v>14707</v>
      </c>
      <c r="B5925" s="488" t="s">
        <v>16716</v>
      </c>
      <c r="C5925" s="489" t="s">
        <v>87</v>
      </c>
      <c r="D5925" s="490">
        <v>205420.61</v>
      </c>
      <c r="E5925" s="487"/>
      <c r="F5925" s="488" t="s">
        <v>5933</v>
      </c>
      <c r="G5925" s="491">
        <v>155041.34</v>
      </c>
      <c r="H5925" s="491">
        <v>15295.99</v>
      </c>
      <c r="I5925" s="491">
        <v>5991.84</v>
      </c>
      <c r="J5925" s="491">
        <v>29091.439999999999</v>
      </c>
      <c r="K5925" s="491">
        <v>0</v>
      </c>
    </row>
    <row r="5926" spans="1:11" x14ac:dyDescent="0.25">
      <c r="A5926" s="489">
        <v>14708</v>
      </c>
      <c r="B5926" s="488" t="s">
        <v>16106</v>
      </c>
      <c r="C5926" s="489" t="s">
        <v>87</v>
      </c>
      <c r="D5926" s="490">
        <v>101491.86</v>
      </c>
      <c r="E5926" s="487"/>
      <c r="F5926" s="488" t="s">
        <v>5933</v>
      </c>
      <c r="G5926" s="491">
        <v>71175.87</v>
      </c>
      <c r="H5926" s="491">
        <v>11313.68</v>
      </c>
      <c r="I5926" s="491">
        <v>7989.12</v>
      </c>
      <c r="J5926" s="491">
        <v>11013.19</v>
      </c>
      <c r="K5926" s="491">
        <v>0</v>
      </c>
    </row>
    <row r="5927" spans="1:11" x14ac:dyDescent="0.25">
      <c r="A5927" s="489">
        <v>14709</v>
      </c>
      <c r="B5927" s="488" t="s">
        <v>24697</v>
      </c>
      <c r="C5927" s="489" t="s">
        <v>87</v>
      </c>
      <c r="D5927" s="490">
        <v>3222.8</v>
      </c>
      <c r="E5927" s="487"/>
      <c r="F5927" s="488" t="s">
        <v>5933</v>
      </c>
      <c r="G5927" s="491">
        <v>493.01</v>
      </c>
      <c r="H5927" s="491">
        <v>90.41</v>
      </c>
      <c r="I5927" s="491">
        <v>1808.2</v>
      </c>
      <c r="J5927" s="491">
        <v>831.18</v>
      </c>
      <c r="K5927" s="491">
        <v>0</v>
      </c>
    </row>
    <row r="5928" spans="1:11" x14ac:dyDescent="0.25">
      <c r="A5928" s="489">
        <v>14710</v>
      </c>
      <c r="B5928" s="488" t="s">
        <v>24699</v>
      </c>
      <c r="C5928" s="489" t="s">
        <v>87</v>
      </c>
      <c r="D5928" s="490">
        <v>4360.79</v>
      </c>
      <c r="E5928" s="487"/>
      <c r="F5928" s="488" t="s">
        <v>5933</v>
      </c>
      <c r="G5928" s="491">
        <v>1631</v>
      </c>
      <c r="H5928" s="491">
        <v>90.41</v>
      </c>
      <c r="I5928" s="491">
        <v>1808.2</v>
      </c>
      <c r="J5928" s="491">
        <v>831.18</v>
      </c>
      <c r="K5928" s="491">
        <v>0</v>
      </c>
    </row>
    <row r="5929" spans="1:11" x14ac:dyDescent="0.25">
      <c r="A5929" s="489">
        <v>14711</v>
      </c>
      <c r="B5929" s="488" t="s">
        <v>24693</v>
      </c>
      <c r="C5929" s="489" t="s">
        <v>87</v>
      </c>
      <c r="D5929" s="490">
        <v>6698.79</v>
      </c>
      <c r="E5929" s="487"/>
      <c r="F5929" s="488" t="s">
        <v>5933</v>
      </c>
      <c r="G5929" s="491">
        <v>3969</v>
      </c>
      <c r="H5929" s="491">
        <v>90.41</v>
      </c>
      <c r="I5929" s="491">
        <v>1808.2</v>
      </c>
      <c r="J5929" s="491">
        <v>831.18</v>
      </c>
      <c r="K5929" s="491">
        <v>0</v>
      </c>
    </row>
    <row r="5930" spans="1:11" x14ac:dyDescent="0.25">
      <c r="A5930" s="489">
        <v>14712</v>
      </c>
      <c r="B5930" s="488" t="s">
        <v>24695</v>
      </c>
      <c r="C5930" s="489" t="s">
        <v>87</v>
      </c>
      <c r="D5930" s="490">
        <v>6841.79</v>
      </c>
      <c r="E5930" s="487"/>
      <c r="F5930" s="488" t="s">
        <v>5933</v>
      </c>
      <c r="G5930" s="491">
        <v>4112</v>
      </c>
      <c r="H5930" s="491">
        <v>90.41</v>
      </c>
      <c r="I5930" s="491">
        <v>1808.2</v>
      </c>
      <c r="J5930" s="491">
        <v>831.18</v>
      </c>
      <c r="K5930" s="491">
        <v>0</v>
      </c>
    </row>
    <row r="5931" spans="1:11" x14ac:dyDescent="0.25">
      <c r="A5931" s="489">
        <v>14713</v>
      </c>
      <c r="B5931" s="488" t="s">
        <v>25313</v>
      </c>
      <c r="C5931" s="489" t="s">
        <v>87</v>
      </c>
      <c r="D5931" s="490">
        <v>55996.5</v>
      </c>
      <c r="E5931" s="487"/>
      <c r="F5931" s="488" t="s">
        <v>5933</v>
      </c>
      <c r="G5931" s="491">
        <v>25123.599999999999</v>
      </c>
      <c r="H5931" s="491">
        <v>5513.66</v>
      </c>
      <c r="I5931" s="491">
        <v>6657.6</v>
      </c>
      <c r="J5931" s="491">
        <v>18701.64</v>
      </c>
      <c r="K5931" s="491">
        <v>0</v>
      </c>
    </row>
    <row r="5932" spans="1:11" x14ac:dyDescent="0.25">
      <c r="A5932" s="489">
        <v>14714</v>
      </c>
      <c r="B5932" s="488" t="s">
        <v>16773</v>
      </c>
      <c r="C5932" s="489" t="s">
        <v>87</v>
      </c>
      <c r="D5932" s="490">
        <v>1353972.75</v>
      </c>
      <c r="E5932" s="487"/>
      <c r="F5932" s="488" t="s">
        <v>5933</v>
      </c>
      <c r="G5932" s="491">
        <v>1188104.57</v>
      </c>
      <c r="H5932" s="491">
        <v>3544.66</v>
      </c>
      <c r="I5932" s="491">
        <v>70893.279999999999</v>
      </c>
      <c r="J5932" s="491">
        <v>91430.24</v>
      </c>
      <c r="K5932" s="491">
        <v>0</v>
      </c>
    </row>
    <row r="5933" spans="1:11" ht="30" x14ac:dyDescent="0.25">
      <c r="A5933" s="489">
        <v>14715</v>
      </c>
      <c r="B5933" s="488" t="s">
        <v>10675</v>
      </c>
      <c r="C5933" s="489" t="s">
        <v>92</v>
      </c>
      <c r="D5933" s="490">
        <v>0</v>
      </c>
      <c r="E5933" s="487"/>
      <c r="F5933" s="488" t="s">
        <v>6935</v>
      </c>
      <c r="G5933" s="491">
        <v>0</v>
      </c>
      <c r="H5933" s="491">
        <v>0</v>
      </c>
      <c r="I5933" s="491">
        <v>0</v>
      </c>
      <c r="J5933" s="491">
        <v>0</v>
      </c>
      <c r="K5933" s="491">
        <v>0</v>
      </c>
    </row>
    <row r="5934" spans="1:11" x14ac:dyDescent="0.25">
      <c r="A5934" s="489">
        <v>14716</v>
      </c>
      <c r="B5934" s="488" t="s">
        <v>16706</v>
      </c>
      <c r="C5934" s="489" t="s">
        <v>87</v>
      </c>
      <c r="D5934" s="490">
        <v>810618.59</v>
      </c>
      <c r="E5934" s="487"/>
      <c r="F5934" s="488" t="s">
        <v>5933</v>
      </c>
      <c r="G5934" s="491">
        <v>709534.51</v>
      </c>
      <c r="H5934" s="491">
        <v>2708.71</v>
      </c>
      <c r="I5934" s="491">
        <v>46961.06</v>
      </c>
      <c r="J5934" s="491">
        <v>51414.32</v>
      </c>
      <c r="K5934" s="491">
        <v>0</v>
      </c>
    </row>
    <row r="5935" spans="1:11" x14ac:dyDescent="0.25">
      <c r="A5935" s="489">
        <v>14717</v>
      </c>
      <c r="B5935" s="488" t="s">
        <v>18768</v>
      </c>
      <c r="C5935" s="489" t="s">
        <v>87</v>
      </c>
      <c r="D5935" s="490">
        <v>1165689.8500000001</v>
      </c>
      <c r="E5935" s="487"/>
      <c r="F5935" s="488" t="s">
        <v>5933</v>
      </c>
      <c r="G5935" s="491">
        <v>1053194.83</v>
      </c>
      <c r="H5935" s="491">
        <v>3118.02</v>
      </c>
      <c r="I5935" s="491">
        <v>62360.35</v>
      </c>
      <c r="J5935" s="491">
        <v>47016.65</v>
      </c>
      <c r="K5935" s="491">
        <v>0</v>
      </c>
    </row>
    <row r="5936" spans="1:11" x14ac:dyDescent="0.25">
      <c r="A5936" s="489">
        <v>14718</v>
      </c>
      <c r="B5936" s="488" t="s">
        <v>18766</v>
      </c>
      <c r="C5936" s="489" t="s">
        <v>87</v>
      </c>
      <c r="D5936" s="490">
        <v>841778.94</v>
      </c>
      <c r="E5936" s="487"/>
      <c r="F5936" s="488" t="s">
        <v>5933</v>
      </c>
      <c r="G5936" s="491">
        <v>793564.25</v>
      </c>
      <c r="H5936" s="491">
        <v>2202.9699999999998</v>
      </c>
      <c r="I5936" s="491">
        <v>44059.42</v>
      </c>
      <c r="J5936" s="491">
        <v>1952.3</v>
      </c>
      <c r="K5936" s="491">
        <v>0</v>
      </c>
    </row>
    <row r="5937" spans="1:11" ht="30" x14ac:dyDescent="0.25">
      <c r="A5937" s="489">
        <v>14719</v>
      </c>
      <c r="B5937" s="488" t="s">
        <v>10674</v>
      </c>
      <c r="C5937" s="489" t="s">
        <v>92</v>
      </c>
      <c r="D5937" s="490">
        <v>0</v>
      </c>
      <c r="E5937" s="487"/>
      <c r="F5937" s="488" t="s">
        <v>6935</v>
      </c>
      <c r="G5937" s="491">
        <v>0</v>
      </c>
      <c r="H5937" s="491">
        <v>0</v>
      </c>
      <c r="I5937" s="491">
        <v>0</v>
      </c>
      <c r="J5937" s="491">
        <v>0</v>
      </c>
      <c r="K5937" s="491">
        <v>0</v>
      </c>
    </row>
    <row r="5938" spans="1:11" x14ac:dyDescent="0.25">
      <c r="A5938" s="489">
        <v>14720</v>
      </c>
      <c r="B5938" s="488" t="s">
        <v>25163</v>
      </c>
      <c r="C5938" s="489" t="s">
        <v>87</v>
      </c>
      <c r="D5938" s="490">
        <v>945666.01</v>
      </c>
      <c r="E5938" s="487"/>
      <c r="F5938" s="488" t="s">
        <v>5933</v>
      </c>
      <c r="G5938" s="491">
        <v>879276.14</v>
      </c>
      <c r="H5938" s="491">
        <v>11538.18</v>
      </c>
      <c r="I5938" s="491">
        <v>13292.49</v>
      </c>
      <c r="J5938" s="491">
        <v>41559.199999999997</v>
      </c>
      <c r="K5938" s="491">
        <v>0</v>
      </c>
    </row>
    <row r="5939" spans="1:11" ht="30" x14ac:dyDescent="0.25">
      <c r="A5939" s="489">
        <v>14721</v>
      </c>
      <c r="B5939" s="488" t="s">
        <v>21092</v>
      </c>
      <c r="C5939" s="489" t="s">
        <v>80</v>
      </c>
      <c r="D5939" s="490">
        <v>13686.25</v>
      </c>
      <c r="E5939" s="487"/>
      <c r="F5939" s="488" t="s">
        <v>5933</v>
      </c>
      <c r="G5939" s="491">
        <v>8945.26</v>
      </c>
      <c r="H5939" s="491">
        <v>310.16000000000003</v>
      </c>
      <c r="I5939" s="491">
        <v>4430.83</v>
      </c>
      <c r="J5939" s="491">
        <v>0</v>
      </c>
      <c r="K5939" s="491">
        <v>0</v>
      </c>
    </row>
    <row r="5940" spans="1:11" x14ac:dyDescent="0.25">
      <c r="A5940" s="489">
        <v>14722</v>
      </c>
      <c r="B5940" s="488" t="s">
        <v>20218</v>
      </c>
      <c r="C5940" s="489" t="s">
        <v>87</v>
      </c>
      <c r="D5940" s="490">
        <v>43996.07</v>
      </c>
      <c r="E5940" s="487"/>
      <c r="F5940" s="488" t="s">
        <v>5933</v>
      </c>
      <c r="G5940" s="491">
        <v>32353.85</v>
      </c>
      <c r="H5940" s="491">
        <v>5936.89</v>
      </c>
      <c r="I5940" s="491">
        <v>2796.19</v>
      </c>
      <c r="J5940" s="491">
        <v>2909.14</v>
      </c>
      <c r="K5940" s="491">
        <v>0</v>
      </c>
    </row>
    <row r="5941" spans="1:11" x14ac:dyDescent="0.25">
      <c r="A5941" s="489">
        <v>14723</v>
      </c>
      <c r="B5941" s="488" t="s">
        <v>16691</v>
      </c>
      <c r="C5941" s="489" t="s">
        <v>87</v>
      </c>
      <c r="D5941" s="490">
        <v>18311.03</v>
      </c>
      <c r="E5941" s="487"/>
      <c r="F5941" s="488" t="s">
        <v>5933</v>
      </c>
      <c r="G5941" s="491">
        <v>514.08000000000004</v>
      </c>
      <c r="H5941" s="491">
        <v>1811.07</v>
      </c>
      <c r="I5941" s="491">
        <v>1440.16</v>
      </c>
      <c r="J5941" s="491">
        <v>14545.72</v>
      </c>
      <c r="K5941" s="491">
        <v>0</v>
      </c>
    </row>
    <row r="5942" spans="1:11" x14ac:dyDescent="0.25">
      <c r="A5942" s="489">
        <v>14724</v>
      </c>
      <c r="B5942" s="488" t="s">
        <v>24758</v>
      </c>
      <c r="C5942" s="489" t="s">
        <v>87</v>
      </c>
      <c r="D5942" s="490">
        <v>122070.44</v>
      </c>
      <c r="E5942" s="487"/>
      <c r="F5942" s="488" t="s">
        <v>5933</v>
      </c>
      <c r="G5942" s="491">
        <v>109687.6</v>
      </c>
      <c r="H5942" s="491">
        <v>1849.79</v>
      </c>
      <c r="I5942" s="491">
        <v>1597.82</v>
      </c>
      <c r="J5942" s="491">
        <v>8935.23</v>
      </c>
      <c r="K5942" s="491">
        <v>0</v>
      </c>
    </row>
    <row r="5943" spans="1:11" x14ac:dyDescent="0.25">
      <c r="A5943" s="489">
        <v>14725</v>
      </c>
      <c r="B5943" s="488" t="s">
        <v>17342</v>
      </c>
      <c r="C5943" s="489" t="s">
        <v>87</v>
      </c>
      <c r="D5943" s="490">
        <v>35549.75</v>
      </c>
      <c r="E5943" s="487"/>
      <c r="F5943" s="488" t="s">
        <v>5933</v>
      </c>
      <c r="G5943" s="491">
        <v>16796.009999999998</v>
      </c>
      <c r="H5943" s="491">
        <v>6938.46</v>
      </c>
      <c r="I5943" s="491">
        <v>9945.1200000000008</v>
      </c>
      <c r="J5943" s="491">
        <v>1870.16</v>
      </c>
      <c r="K5943" s="491">
        <v>0</v>
      </c>
    </row>
    <row r="5944" spans="1:11" x14ac:dyDescent="0.25">
      <c r="A5944" s="489">
        <v>14726</v>
      </c>
      <c r="B5944" s="488" t="s">
        <v>23282</v>
      </c>
      <c r="C5944" s="489" t="s">
        <v>87</v>
      </c>
      <c r="D5944" s="490">
        <v>4751437.21</v>
      </c>
      <c r="E5944" s="487"/>
      <c r="F5944" s="488" t="s">
        <v>5933</v>
      </c>
      <c r="G5944" s="491">
        <v>4030439.32</v>
      </c>
      <c r="H5944" s="491">
        <v>95245.37</v>
      </c>
      <c r="I5944" s="491">
        <v>131384.19</v>
      </c>
      <c r="J5944" s="491">
        <v>494368.32</v>
      </c>
      <c r="K5944" s="491">
        <v>0</v>
      </c>
    </row>
    <row r="5945" spans="1:11" x14ac:dyDescent="0.25">
      <c r="A5945" s="489">
        <v>14727</v>
      </c>
      <c r="B5945" s="488" t="s">
        <v>21086</v>
      </c>
      <c r="C5945" s="489" t="s">
        <v>87</v>
      </c>
      <c r="D5945" s="490">
        <v>92122.35</v>
      </c>
      <c r="E5945" s="487"/>
      <c r="F5945" s="488" t="s">
        <v>5933</v>
      </c>
      <c r="G5945" s="491">
        <v>54264</v>
      </c>
      <c r="H5945" s="491">
        <v>2275.14</v>
      </c>
      <c r="I5945" s="491">
        <v>18959.53</v>
      </c>
      <c r="J5945" s="491">
        <v>16623.68</v>
      </c>
      <c r="K5945" s="491">
        <v>0</v>
      </c>
    </row>
    <row r="5946" spans="1:11" x14ac:dyDescent="0.25">
      <c r="A5946" s="489">
        <v>14728</v>
      </c>
      <c r="B5946" s="488" t="s">
        <v>18097</v>
      </c>
      <c r="C5946" s="489" t="s">
        <v>87</v>
      </c>
      <c r="D5946" s="490">
        <v>1682965.36</v>
      </c>
      <c r="E5946" s="487"/>
      <c r="F5946" s="488" t="s">
        <v>5933</v>
      </c>
      <c r="G5946" s="491">
        <v>1163229</v>
      </c>
      <c r="H5946" s="491">
        <v>10190.91</v>
      </c>
      <c r="I5946" s="491">
        <v>509545.45</v>
      </c>
      <c r="J5946" s="491">
        <v>0</v>
      </c>
      <c r="K5946" s="491">
        <v>0</v>
      </c>
    </row>
    <row r="5947" spans="1:11" ht="30" x14ac:dyDescent="0.25">
      <c r="A5947" s="489">
        <v>14729</v>
      </c>
      <c r="B5947" s="488" t="s">
        <v>19696</v>
      </c>
      <c r="C5947" s="489" t="s">
        <v>87</v>
      </c>
      <c r="D5947" s="490">
        <v>3712367.06</v>
      </c>
      <c r="E5947" s="487"/>
      <c r="F5947" s="488" t="s">
        <v>5933</v>
      </c>
      <c r="G5947" s="491">
        <v>3517865.41</v>
      </c>
      <c r="H5947" s="491">
        <v>41625.39</v>
      </c>
      <c r="I5947" s="491">
        <v>136500.78</v>
      </c>
      <c r="J5947" s="491">
        <v>16375.47</v>
      </c>
      <c r="K5947" s="491">
        <v>0</v>
      </c>
    </row>
    <row r="5948" spans="1:11" ht="30" x14ac:dyDescent="0.25">
      <c r="A5948" s="489">
        <v>14730</v>
      </c>
      <c r="B5948" s="488" t="s">
        <v>19349</v>
      </c>
      <c r="C5948" s="489" t="s">
        <v>87</v>
      </c>
      <c r="D5948" s="490">
        <v>297681.71000000002</v>
      </c>
      <c r="E5948" s="487"/>
      <c r="F5948" s="488" t="s">
        <v>15794</v>
      </c>
      <c r="G5948" s="491">
        <v>188766.09</v>
      </c>
      <c r="H5948" s="491">
        <v>5186.46</v>
      </c>
      <c r="I5948" s="491">
        <v>103729.16</v>
      </c>
      <c r="J5948" s="491">
        <v>0</v>
      </c>
      <c r="K5948" s="491">
        <v>0</v>
      </c>
    </row>
    <row r="5949" spans="1:11" x14ac:dyDescent="0.25">
      <c r="A5949" s="489">
        <v>14731</v>
      </c>
      <c r="B5949" s="488" t="s">
        <v>18770</v>
      </c>
      <c r="C5949" s="489" t="s">
        <v>87</v>
      </c>
      <c r="D5949" s="490">
        <v>510853.93</v>
      </c>
      <c r="E5949" s="487"/>
      <c r="F5949" s="488" t="s">
        <v>5933</v>
      </c>
      <c r="G5949" s="491">
        <v>462639.24</v>
      </c>
      <c r="H5949" s="491">
        <v>2202.9699999999998</v>
      </c>
      <c r="I5949" s="491">
        <v>44059.42</v>
      </c>
      <c r="J5949" s="491">
        <v>1952.3</v>
      </c>
      <c r="K5949" s="491">
        <v>0</v>
      </c>
    </row>
    <row r="5950" spans="1:11" x14ac:dyDescent="0.25">
      <c r="A5950" s="489">
        <v>14732</v>
      </c>
      <c r="B5950" s="488" t="s">
        <v>16811</v>
      </c>
      <c r="C5950" s="489" t="s">
        <v>87</v>
      </c>
      <c r="D5950" s="490">
        <v>265135.40999999997</v>
      </c>
      <c r="E5950" s="487"/>
      <c r="F5950" s="488" t="s">
        <v>5933</v>
      </c>
      <c r="G5950" s="491">
        <v>202351.5</v>
      </c>
      <c r="H5950" s="491">
        <v>2404.36</v>
      </c>
      <c r="I5950" s="491">
        <v>40988.44</v>
      </c>
      <c r="J5950" s="491">
        <v>19391.11</v>
      </c>
      <c r="K5950" s="491">
        <v>0</v>
      </c>
    </row>
    <row r="5951" spans="1:11" x14ac:dyDescent="0.25">
      <c r="A5951" s="489">
        <v>14733</v>
      </c>
      <c r="B5951" s="488" t="s">
        <v>21202</v>
      </c>
      <c r="C5951" s="489" t="s">
        <v>87</v>
      </c>
      <c r="D5951" s="490">
        <v>55163.11</v>
      </c>
      <c r="E5951" s="487"/>
      <c r="F5951" s="488" t="s">
        <v>5933</v>
      </c>
      <c r="G5951" s="491">
        <v>42838.8</v>
      </c>
      <c r="H5951" s="491">
        <v>3462.65</v>
      </c>
      <c r="I5951" s="491">
        <v>8861.66</v>
      </c>
      <c r="J5951" s="491">
        <v>0</v>
      </c>
      <c r="K5951" s="491">
        <v>0</v>
      </c>
    </row>
    <row r="5952" spans="1:11" x14ac:dyDescent="0.25">
      <c r="A5952" s="489">
        <v>14734</v>
      </c>
      <c r="B5952" s="488" t="s">
        <v>24383</v>
      </c>
      <c r="C5952" s="489" t="s">
        <v>87</v>
      </c>
      <c r="D5952" s="490">
        <v>952308.35</v>
      </c>
      <c r="E5952" s="487"/>
      <c r="F5952" s="488" t="s">
        <v>5933</v>
      </c>
      <c r="G5952" s="491">
        <v>742368.41</v>
      </c>
      <c r="H5952" s="491">
        <v>73958.759999999995</v>
      </c>
      <c r="I5952" s="491">
        <v>115201.58</v>
      </c>
      <c r="J5952" s="491">
        <v>20779.599999999999</v>
      </c>
      <c r="K5952" s="491">
        <v>0</v>
      </c>
    </row>
    <row r="5953" spans="1:11" ht="30" x14ac:dyDescent="0.25">
      <c r="A5953" s="489">
        <v>14735</v>
      </c>
      <c r="B5953" s="488" t="s">
        <v>16880</v>
      </c>
      <c r="C5953" s="489" t="s">
        <v>80</v>
      </c>
      <c r="D5953" s="490">
        <v>437287.39</v>
      </c>
      <c r="E5953" s="487"/>
      <c r="F5953" s="488" t="s">
        <v>5933</v>
      </c>
      <c r="G5953" s="491">
        <v>213418.7</v>
      </c>
      <c r="H5953" s="491">
        <v>60355.199999999997</v>
      </c>
      <c r="I5953" s="491">
        <v>39215.54</v>
      </c>
      <c r="J5953" s="491">
        <v>42533.7</v>
      </c>
      <c r="K5953" s="491">
        <v>81764.25</v>
      </c>
    </row>
    <row r="5954" spans="1:11" x14ac:dyDescent="0.25">
      <c r="A5954" s="489">
        <v>14736</v>
      </c>
      <c r="B5954" s="488" t="s">
        <v>19764</v>
      </c>
      <c r="C5954" s="489" t="s">
        <v>4419</v>
      </c>
      <c r="D5954" s="490">
        <v>281330.84000000003</v>
      </c>
      <c r="E5954" s="487"/>
      <c r="F5954" s="488" t="s">
        <v>5933</v>
      </c>
      <c r="G5954" s="491">
        <v>168054.25</v>
      </c>
      <c r="H5954" s="491">
        <v>359.97</v>
      </c>
      <c r="I5954" s="491">
        <v>93718.6</v>
      </c>
      <c r="J5954" s="491">
        <v>19198.009999999998</v>
      </c>
      <c r="K5954" s="491">
        <v>0</v>
      </c>
    </row>
    <row r="5955" spans="1:11" x14ac:dyDescent="0.25">
      <c r="A5955" s="489">
        <v>14737</v>
      </c>
      <c r="B5955" s="488" t="s">
        <v>19798</v>
      </c>
      <c r="C5955" s="489" t="s">
        <v>4419</v>
      </c>
      <c r="D5955" s="490">
        <v>735375.76</v>
      </c>
      <c r="E5955" s="487"/>
      <c r="F5955" s="488" t="s">
        <v>5933</v>
      </c>
      <c r="G5955" s="491">
        <v>640000.17000000004</v>
      </c>
      <c r="H5955" s="491">
        <v>239.98</v>
      </c>
      <c r="I5955" s="491">
        <v>82380.59</v>
      </c>
      <c r="J5955" s="491">
        <v>12755</v>
      </c>
      <c r="K5955" s="491">
        <v>0</v>
      </c>
    </row>
    <row r="5956" spans="1:11" x14ac:dyDescent="0.25">
      <c r="A5956" s="489">
        <v>14738</v>
      </c>
      <c r="B5956" s="488" t="s">
        <v>21072</v>
      </c>
      <c r="C5956" s="489" t="s">
        <v>87</v>
      </c>
      <c r="D5956" s="490">
        <v>632848.94999999995</v>
      </c>
      <c r="E5956" s="487"/>
      <c r="F5956" s="488" t="s">
        <v>5933</v>
      </c>
      <c r="G5956" s="491">
        <v>608424</v>
      </c>
      <c r="H5956" s="491">
        <v>1163.0899999999999</v>
      </c>
      <c r="I5956" s="491">
        <v>23261.86</v>
      </c>
      <c r="J5956" s="491">
        <v>0</v>
      </c>
      <c r="K5956" s="491">
        <v>0</v>
      </c>
    </row>
    <row r="5957" spans="1:11" x14ac:dyDescent="0.25">
      <c r="A5957" s="489">
        <v>14739</v>
      </c>
      <c r="B5957" s="488" t="s">
        <v>21067</v>
      </c>
      <c r="C5957" s="489" t="s">
        <v>87</v>
      </c>
      <c r="D5957" s="490">
        <v>260626.03</v>
      </c>
      <c r="E5957" s="487"/>
      <c r="F5957" s="488" t="s">
        <v>5933</v>
      </c>
      <c r="G5957" s="491">
        <v>247832.01</v>
      </c>
      <c r="H5957" s="491">
        <v>609.24</v>
      </c>
      <c r="I5957" s="491">
        <v>12184.78</v>
      </c>
      <c r="J5957" s="491">
        <v>0</v>
      </c>
      <c r="K5957" s="491">
        <v>0</v>
      </c>
    </row>
    <row r="5958" spans="1:11" x14ac:dyDescent="0.25">
      <c r="A5958" s="489">
        <v>14740</v>
      </c>
      <c r="B5958" s="488" t="s">
        <v>25232</v>
      </c>
      <c r="C5958" s="489" t="s">
        <v>87</v>
      </c>
      <c r="D5958" s="490">
        <v>1111009.2</v>
      </c>
      <c r="E5958" s="487"/>
      <c r="F5958" s="488" t="s">
        <v>5933</v>
      </c>
      <c r="G5958" s="491">
        <v>970617.7</v>
      </c>
      <c r="H5958" s="491">
        <v>3215.77</v>
      </c>
      <c r="I5958" s="491">
        <v>64315.49</v>
      </c>
      <c r="J5958" s="491">
        <v>72860.23</v>
      </c>
      <c r="K5958" s="491">
        <v>0</v>
      </c>
    </row>
    <row r="5959" spans="1:11" x14ac:dyDescent="0.25">
      <c r="A5959" s="489">
        <v>14741</v>
      </c>
      <c r="B5959" s="488" t="s">
        <v>23665</v>
      </c>
      <c r="C5959" s="489" t="s">
        <v>87</v>
      </c>
      <c r="D5959" s="490">
        <v>115507.15</v>
      </c>
      <c r="E5959" s="487"/>
      <c r="F5959" s="488" t="s">
        <v>5933</v>
      </c>
      <c r="G5959" s="491">
        <v>87592.92</v>
      </c>
      <c r="H5959" s="491">
        <v>1329.25</v>
      </c>
      <c r="I5959" s="491">
        <v>26584.98</v>
      </c>
      <c r="J5959" s="491">
        <v>0</v>
      </c>
      <c r="K5959" s="491">
        <v>0</v>
      </c>
    </row>
    <row r="5960" spans="1:11" x14ac:dyDescent="0.25">
      <c r="A5960" s="489">
        <v>14742</v>
      </c>
      <c r="B5960" s="488" t="s">
        <v>23688</v>
      </c>
      <c r="C5960" s="489" t="s">
        <v>87</v>
      </c>
      <c r="D5960" s="490">
        <v>66121.119999999995</v>
      </c>
      <c r="E5960" s="487"/>
      <c r="F5960" s="488" t="s">
        <v>5933</v>
      </c>
      <c r="G5960" s="491">
        <v>38206.89</v>
      </c>
      <c r="H5960" s="491">
        <v>1329.25</v>
      </c>
      <c r="I5960" s="491">
        <v>26584.98</v>
      </c>
      <c r="J5960" s="491">
        <v>0</v>
      </c>
      <c r="K5960" s="491">
        <v>0</v>
      </c>
    </row>
    <row r="5961" spans="1:11" x14ac:dyDescent="0.25">
      <c r="A5961" s="489">
        <v>14743</v>
      </c>
      <c r="B5961" s="488" t="s">
        <v>23603</v>
      </c>
      <c r="C5961" s="489" t="s">
        <v>87</v>
      </c>
      <c r="D5961" s="490">
        <v>188070.24</v>
      </c>
      <c r="E5961" s="487"/>
      <c r="F5961" s="488" t="s">
        <v>5933</v>
      </c>
      <c r="G5961" s="491">
        <v>115050.77</v>
      </c>
      <c r="H5961" s="491">
        <v>1466.86</v>
      </c>
      <c r="I5961" s="491">
        <v>42629.7</v>
      </c>
      <c r="J5961" s="491">
        <v>28922.92</v>
      </c>
      <c r="K5961" s="491">
        <v>0</v>
      </c>
    </row>
    <row r="5962" spans="1:11" x14ac:dyDescent="0.25">
      <c r="A5962" s="489">
        <v>14744</v>
      </c>
      <c r="B5962" s="488" t="s">
        <v>23636</v>
      </c>
      <c r="C5962" s="489" t="s">
        <v>87</v>
      </c>
      <c r="D5962" s="490">
        <v>49309.89</v>
      </c>
      <c r="E5962" s="487"/>
      <c r="F5962" s="488" t="s">
        <v>5933</v>
      </c>
      <c r="G5962" s="491">
        <v>23721.84</v>
      </c>
      <c r="H5962" s="491">
        <v>1218.48</v>
      </c>
      <c r="I5962" s="491">
        <v>24369.57</v>
      </c>
      <c r="J5962" s="491">
        <v>0</v>
      </c>
      <c r="K5962" s="491">
        <v>0</v>
      </c>
    </row>
    <row r="5963" spans="1:11" x14ac:dyDescent="0.25">
      <c r="A5963" s="489">
        <v>14745</v>
      </c>
      <c r="B5963" s="488" t="s">
        <v>23689</v>
      </c>
      <c r="C5963" s="489" t="s">
        <v>87</v>
      </c>
      <c r="D5963" s="490">
        <v>141671.32</v>
      </c>
      <c r="E5963" s="487"/>
      <c r="F5963" s="488" t="s">
        <v>5933</v>
      </c>
      <c r="G5963" s="491">
        <v>102126.16</v>
      </c>
      <c r="H5963" s="491">
        <v>1883.1</v>
      </c>
      <c r="I5963" s="491">
        <v>37662.06</v>
      </c>
      <c r="J5963" s="491">
        <v>0</v>
      </c>
      <c r="K5963" s="491">
        <v>0</v>
      </c>
    </row>
    <row r="5964" spans="1:11" x14ac:dyDescent="0.25">
      <c r="A5964" s="489">
        <v>14746</v>
      </c>
      <c r="B5964" s="488" t="s">
        <v>23631</v>
      </c>
      <c r="C5964" s="489" t="s">
        <v>87</v>
      </c>
      <c r="D5964" s="490">
        <v>209336.25</v>
      </c>
      <c r="E5964" s="487"/>
      <c r="F5964" s="488" t="s">
        <v>5933</v>
      </c>
      <c r="G5964" s="491">
        <v>158160.16</v>
      </c>
      <c r="H5964" s="491">
        <v>2436.96</v>
      </c>
      <c r="I5964" s="491">
        <v>48739.13</v>
      </c>
      <c r="J5964" s="491">
        <v>0</v>
      </c>
      <c r="K5964" s="491">
        <v>0</v>
      </c>
    </row>
    <row r="5965" spans="1:11" x14ac:dyDescent="0.25">
      <c r="A5965" s="489">
        <v>14747</v>
      </c>
      <c r="B5965" s="488" t="s">
        <v>23633</v>
      </c>
      <c r="C5965" s="489" t="s">
        <v>87</v>
      </c>
      <c r="D5965" s="490">
        <v>796817.45</v>
      </c>
      <c r="E5965" s="487"/>
      <c r="F5965" s="488" t="s">
        <v>5933</v>
      </c>
      <c r="G5965" s="491">
        <v>743315.17</v>
      </c>
      <c r="H5965" s="491">
        <v>2547.73</v>
      </c>
      <c r="I5965" s="491">
        <v>50954.55</v>
      </c>
      <c r="J5965" s="491">
        <v>0</v>
      </c>
      <c r="K5965" s="491">
        <v>0</v>
      </c>
    </row>
    <row r="5966" spans="1:11" x14ac:dyDescent="0.25">
      <c r="A5966" s="489">
        <v>14748</v>
      </c>
      <c r="B5966" s="488" t="s">
        <v>21886</v>
      </c>
      <c r="C5966" s="489" t="s">
        <v>87</v>
      </c>
      <c r="D5966" s="490">
        <v>175404.85</v>
      </c>
      <c r="E5966" s="487"/>
      <c r="F5966" s="488" t="s">
        <v>5933</v>
      </c>
      <c r="G5966" s="491">
        <v>117250.2</v>
      </c>
      <c r="H5966" s="491">
        <v>2769.27</v>
      </c>
      <c r="I5966" s="491">
        <v>55385.38</v>
      </c>
      <c r="J5966" s="491">
        <v>0</v>
      </c>
      <c r="K5966" s="491">
        <v>0</v>
      </c>
    </row>
    <row r="5967" spans="1:11" x14ac:dyDescent="0.25">
      <c r="A5967" s="489">
        <v>14749</v>
      </c>
      <c r="B5967" s="488" t="s">
        <v>23658</v>
      </c>
      <c r="C5967" s="489" t="s">
        <v>87</v>
      </c>
      <c r="D5967" s="490">
        <v>55491.24</v>
      </c>
      <c r="E5967" s="487"/>
      <c r="F5967" s="488" t="s">
        <v>5933</v>
      </c>
      <c r="G5967" s="491">
        <v>26413.919999999998</v>
      </c>
      <c r="H5967" s="491">
        <v>1384.63</v>
      </c>
      <c r="I5967" s="491">
        <v>27692.69</v>
      </c>
      <c r="J5967" s="491">
        <v>0</v>
      </c>
      <c r="K5967" s="491">
        <v>0</v>
      </c>
    </row>
    <row r="5968" spans="1:11" x14ac:dyDescent="0.25">
      <c r="A5968" s="489">
        <v>14750</v>
      </c>
      <c r="B5968" s="488" t="s">
        <v>23609</v>
      </c>
      <c r="C5968" s="489" t="s">
        <v>87</v>
      </c>
      <c r="D5968" s="490">
        <v>55491.24</v>
      </c>
      <c r="E5968" s="487"/>
      <c r="F5968" s="488" t="s">
        <v>5933</v>
      </c>
      <c r="G5968" s="491">
        <v>26413.919999999998</v>
      </c>
      <c r="H5968" s="491">
        <v>1384.63</v>
      </c>
      <c r="I5968" s="491">
        <v>27692.69</v>
      </c>
      <c r="J5968" s="491">
        <v>0</v>
      </c>
      <c r="K5968" s="491">
        <v>0</v>
      </c>
    </row>
    <row r="5969" spans="1:11" ht="30" x14ac:dyDescent="0.25">
      <c r="A5969" s="489">
        <v>14751</v>
      </c>
      <c r="B5969" s="488" t="s">
        <v>19306</v>
      </c>
      <c r="C5969" s="489" t="s">
        <v>92</v>
      </c>
      <c r="D5969" s="490">
        <v>6764.95</v>
      </c>
      <c r="E5969" s="487"/>
      <c r="F5969" s="488" t="s">
        <v>15818</v>
      </c>
      <c r="G5969" s="491">
        <v>0</v>
      </c>
      <c r="H5969" s="491">
        <v>0</v>
      </c>
      <c r="I5969" s="491">
        <v>6764.95</v>
      </c>
      <c r="J5969" s="491">
        <v>0</v>
      </c>
      <c r="K5969" s="491">
        <v>0</v>
      </c>
    </row>
    <row r="5970" spans="1:11" x14ac:dyDescent="0.25">
      <c r="A5970" s="489">
        <v>14752</v>
      </c>
      <c r="B5970" s="488" t="s">
        <v>23661</v>
      </c>
      <c r="C5970" s="489" t="s">
        <v>87</v>
      </c>
      <c r="D5970" s="490">
        <v>56654.34</v>
      </c>
      <c r="E5970" s="487"/>
      <c r="F5970" s="488" t="s">
        <v>5933</v>
      </c>
      <c r="G5970" s="491">
        <v>26413.919999999998</v>
      </c>
      <c r="H5970" s="491">
        <v>1440.02</v>
      </c>
      <c r="I5970" s="491">
        <v>28800.400000000001</v>
      </c>
      <c r="J5970" s="491">
        <v>0</v>
      </c>
      <c r="K5970" s="491">
        <v>0</v>
      </c>
    </row>
    <row r="5971" spans="1:11" x14ac:dyDescent="0.25">
      <c r="A5971" s="489">
        <v>14753</v>
      </c>
      <c r="B5971" s="488" t="s">
        <v>23666</v>
      </c>
      <c r="C5971" s="489" t="s">
        <v>87</v>
      </c>
      <c r="D5971" s="490">
        <v>161253.85999999999</v>
      </c>
      <c r="E5971" s="487"/>
      <c r="F5971" s="488" t="s">
        <v>5933</v>
      </c>
      <c r="G5971" s="491">
        <v>86815.92</v>
      </c>
      <c r="H5971" s="491">
        <v>3544.66</v>
      </c>
      <c r="I5971" s="491">
        <v>70893.279999999999</v>
      </c>
      <c r="J5971" s="491">
        <v>0</v>
      </c>
      <c r="K5971" s="491">
        <v>0</v>
      </c>
    </row>
    <row r="5972" spans="1:11" x14ac:dyDescent="0.25">
      <c r="A5972" s="489">
        <v>14754</v>
      </c>
      <c r="B5972" s="488" t="s">
        <v>23667</v>
      </c>
      <c r="C5972" s="489" t="s">
        <v>87</v>
      </c>
      <c r="D5972" s="490">
        <v>67560.100000000006</v>
      </c>
      <c r="E5972" s="487"/>
      <c r="F5972" s="488" t="s">
        <v>5933</v>
      </c>
      <c r="G5972" s="491">
        <v>37784.92</v>
      </c>
      <c r="H5972" s="491">
        <v>1417.87</v>
      </c>
      <c r="I5972" s="491">
        <v>28357.31</v>
      </c>
      <c r="J5972" s="491">
        <v>0</v>
      </c>
      <c r="K5972" s="491">
        <v>0</v>
      </c>
    </row>
    <row r="5973" spans="1:11" x14ac:dyDescent="0.25">
      <c r="A5973" s="489">
        <v>14755</v>
      </c>
      <c r="B5973" s="488" t="s">
        <v>23630</v>
      </c>
      <c r="C5973" s="489" t="s">
        <v>87</v>
      </c>
      <c r="D5973" s="490">
        <v>781506.28</v>
      </c>
      <c r="E5973" s="487"/>
      <c r="F5973" s="488" t="s">
        <v>5933</v>
      </c>
      <c r="G5973" s="491">
        <v>704358.15</v>
      </c>
      <c r="H5973" s="491">
        <v>2182.29</v>
      </c>
      <c r="I5973" s="491">
        <v>66574.789999999994</v>
      </c>
      <c r="J5973" s="491">
        <v>8391.0499999999993</v>
      </c>
      <c r="K5973" s="491">
        <v>0</v>
      </c>
    </row>
    <row r="5974" spans="1:11" x14ac:dyDescent="0.25">
      <c r="A5974" s="489">
        <v>14756</v>
      </c>
      <c r="B5974" s="488" t="s">
        <v>23650</v>
      </c>
      <c r="C5974" s="489" t="s">
        <v>87</v>
      </c>
      <c r="D5974" s="490">
        <v>470535.28</v>
      </c>
      <c r="E5974" s="487"/>
      <c r="F5974" s="488" t="s">
        <v>5933</v>
      </c>
      <c r="G5974" s="491">
        <v>393387.15</v>
      </c>
      <c r="H5974" s="491">
        <v>2182.29</v>
      </c>
      <c r="I5974" s="491">
        <v>66574.789999999994</v>
      </c>
      <c r="J5974" s="491">
        <v>8391.0499999999993</v>
      </c>
      <c r="K5974" s="491">
        <v>0</v>
      </c>
    </row>
    <row r="5975" spans="1:11" x14ac:dyDescent="0.25">
      <c r="A5975" s="489">
        <v>14757</v>
      </c>
      <c r="B5975" s="488" t="s">
        <v>23644</v>
      </c>
      <c r="C5975" s="489" t="s">
        <v>87</v>
      </c>
      <c r="D5975" s="490">
        <v>54529.24</v>
      </c>
      <c r="E5975" s="487"/>
      <c r="F5975" s="488" t="s">
        <v>5933</v>
      </c>
      <c r="G5975" s="491">
        <v>25451.919999999998</v>
      </c>
      <c r="H5975" s="491">
        <v>1384.63</v>
      </c>
      <c r="I5975" s="491">
        <v>27692.69</v>
      </c>
      <c r="J5975" s="491">
        <v>0</v>
      </c>
      <c r="K5975" s="491">
        <v>0</v>
      </c>
    </row>
    <row r="5976" spans="1:11" ht="30" x14ac:dyDescent="0.25">
      <c r="A5976" s="489">
        <v>14758</v>
      </c>
      <c r="B5976" s="488" t="s">
        <v>23600</v>
      </c>
      <c r="C5976" s="489" t="s">
        <v>87</v>
      </c>
      <c r="D5976" s="490">
        <v>152606.24</v>
      </c>
      <c r="E5976" s="487"/>
      <c r="F5976" s="488" t="s">
        <v>5933</v>
      </c>
      <c r="G5976" s="491">
        <v>123528.92</v>
      </c>
      <c r="H5976" s="491">
        <v>1384.63</v>
      </c>
      <c r="I5976" s="491">
        <v>27692.69</v>
      </c>
      <c r="J5976" s="491">
        <v>0</v>
      </c>
      <c r="K5976" s="491">
        <v>0</v>
      </c>
    </row>
    <row r="5977" spans="1:11" x14ac:dyDescent="0.25">
      <c r="A5977" s="489">
        <v>14759</v>
      </c>
      <c r="B5977" s="488" t="s">
        <v>23607</v>
      </c>
      <c r="C5977" s="489" t="s">
        <v>87</v>
      </c>
      <c r="D5977" s="490">
        <v>56010.55</v>
      </c>
      <c r="E5977" s="487"/>
      <c r="F5977" s="488" t="s">
        <v>5933</v>
      </c>
      <c r="G5977" s="491">
        <v>26413.919999999998</v>
      </c>
      <c r="H5977" s="491">
        <v>1409.36</v>
      </c>
      <c r="I5977" s="491">
        <v>28187.27</v>
      </c>
      <c r="J5977" s="491">
        <v>0</v>
      </c>
      <c r="K5977" s="491">
        <v>0</v>
      </c>
    </row>
    <row r="5978" spans="1:11" x14ac:dyDescent="0.25">
      <c r="A5978" s="489">
        <v>14760</v>
      </c>
      <c r="B5978" s="488" t="s">
        <v>23656</v>
      </c>
      <c r="C5978" s="489" t="s">
        <v>87</v>
      </c>
      <c r="D5978" s="490">
        <v>55491.24</v>
      </c>
      <c r="E5978" s="487"/>
      <c r="F5978" s="488" t="s">
        <v>5933</v>
      </c>
      <c r="G5978" s="491">
        <v>26413.919999999998</v>
      </c>
      <c r="H5978" s="491">
        <v>1384.63</v>
      </c>
      <c r="I5978" s="491">
        <v>27692.69</v>
      </c>
      <c r="J5978" s="491">
        <v>0</v>
      </c>
      <c r="K5978" s="491">
        <v>0</v>
      </c>
    </row>
    <row r="5979" spans="1:11" x14ac:dyDescent="0.25">
      <c r="A5979" s="489">
        <v>14761</v>
      </c>
      <c r="B5979" s="488" t="s">
        <v>23648</v>
      </c>
      <c r="C5979" s="489" t="s">
        <v>87</v>
      </c>
      <c r="D5979" s="490">
        <v>55491.24</v>
      </c>
      <c r="E5979" s="487"/>
      <c r="F5979" s="488" t="s">
        <v>5933</v>
      </c>
      <c r="G5979" s="491">
        <v>26413.919999999998</v>
      </c>
      <c r="H5979" s="491">
        <v>1384.63</v>
      </c>
      <c r="I5979" s="491">
        <v>27692.69</v>
      </c>
      <c r="J5979" s="491">
        <v>0</v>
      </c>
      <c r="K5979" s="491">
        <v>0</v>
      </c>
    </row>
    <row r="5980" spans="1:11" x14ac:dyDescent="0.25">
      <c r="A5980" s="489">
        <v>14762</v>
      </c>
      <c r="B5980" s="488" t="s">
        <v>23646</v>
      </c>
      <c r="C5980" s="489" t="s">
        <v>87</v>
      </c>
      <c r="D5980" s="490">
        <v>55491.24</v>
      </c>
      <c r="E5980" s="487"/>
      <c r="F5980" s="488" t="s">
        <v>5933</v>
      </c>
      <c r="G5980" s="491">
        <v>26413.919999999998</v>
      </c>
      <c r="H5980" s="491">
        <v>1384.63</v>
      </c>
      <c r="I5980" s="491">
        <v>27692.69</v>
      </c>
      <c r="J5980" s="491">
        <v>0</v>
      </c>
      <c r="K5980" s="491">
        <v>0</v>
      </c>
    </row>
    <row r="5981" spans="1:11" x14ac:dyDescent="0.25">
      <c r="A5981" s="489">
        <v>14763</v>
      </c>
      <c r="B5981" s="488" t="s">
        <v>23595</v>
      </c>
      <c r="C5981" s="489" t="s">
        <v>87</v>
      </c>
      <c r="D5981" s="490">
        <v>198037.24</v>
      </c>
      <c r="E5981" s="487"/>
      <c r="F5981" s="488" t="s">
        <v>5933</v>
      </c>
      <c r="G5981" s="491">
        <v>168959.92</v>
      </c>
      <c r="H5981" s="491">
        <v>1384.63</v>
      </c>
      <c r="I5981" s="491">
        <v>27692.69</v>
      </c>
      <c r="J5981" s="491">
        <v>0</v>
      </c>
      <c r="K5981" s="491">
        <v>0</v>
      </c>
    </row>
    <row r="5982" spans="1:11" ht="30" x14ac:dyDescent="0.25">
      <c r="A5982" s="489">
        <v>14764</v>
      </c>
      <c r="B5982" s="488" t="s">
        <v>23596</v>
      </c>
      <c r="C5982" s="489" t="s">
        <v>87</v>
      </c>
      <c r="D5982" s="490">
        <v>55491.24</v>
      </c>
      <c r="E5982" s="487"/>
      <c r="F5982" s="488" t="s">
        <v>5933</v>
      </c>
      <c r="G5982" s="491">
        <v>26413.919999999998</v>
      </c>
      <c r="H5982" s="491">
        <v>1384.63</v>
      </c>
      <c r="I5982" s="491">
        <v>27692.69</v>
      </c>
      <c r="J5982" s="491">
        <v>0</v>
      </c>
      <c r="K5982" s="491">
        <v>0</v>
      </c>
    </row>
    <row r="5983" spans="1:11" ht="30" x14ac:dyDescent="0.25">
      <c r="A5983" s="489">
        <v>14765</v>
      </c>
      <c r="B5983" s="488" t="s">
        <v>17476</v>
      </c>
      <c r="C5983" s="489" t="s">
        <v>4419</v>
      </c>
      <c r="D5983" s="490">
        <v>128642.53</v>
      </c>
      <c r="E5983" s="487"/>
      <c r="F5983" s="488" t="s">
        <v>5933</v>
      </c>
      <c r="G5983" s="491">
        <v>93084.11</v>
      </c>
      <c r="H5983" s="491">
        <v>1498.58</v>
      </c>
      <c r="I5983" s="491">
        <v>22376.67</v>
      </c>
      <c r="J5983" s="491">
        <v>11683.16</v>
      </c>
      <c r="K5983" s="491">
        <v>0</v>
      </c>
    </row>
    <row r="5984" spans="1:11" ht="30" x14ac:dyDescent="0.25">
      <c r="A5984" s="489">
        <v>14766</v>
      </c>
      <c r="B5984" s="488" t="s">
        <v>21261</v>
      </c>
      <c r="C5984" s="489" t="s">
        <v>80</v>
      </c>
      <c r="D5984" s="490">
        <v>135048.81</v>
      </c>
      <c r="E5984" s="487"/>
      <c r="F5984" s="488" t="s">
        <v>15813</v>
      </c>
      <c r="G5984" s="491">
        <v>55417.56</v>
      </c>
      <c r="H5984" s="491">
        <v>3720.72</v>
      </c>
      <c r="I5984" s="491">
        <v>74414.399999999994</v>
      </c>
      <c r="J5984" s="491">
        <v>1496.13</v>
      </c>
      <c r="K5984" s="491">
        <v>0</v>
      </c>
    </row>
    <row r="5985" spans="1:11" ht="30" x14ac:dyDescent="0.25">
      <c r="A5985" s="489">
        <v>14767</v>
      </c>
      <c r="B5985" s="488" t="s">
        <v>23239</v>
      </c>
      <c r="C5985" s="489" t="s">
        <v>92</v>
      </c>
      <c r="D5985" s="490">
        <v>121702.47</v>
      </c>
      <c r="E5985" s="487"/>
      <c r="F5985" s="488" t="s">
        <v>16694</v>
      </c>
      <c r="G5985" s="491">
        <v>44499.02</v>
      </c>
      <c r="H5985" s="491">
        <v>17131.310000000001</v>
      </c>
      <c r="I5985" s="491">
        <v>60072.13</v>
      </c>
      <c r="J5985" s="491">
        <v>0</v>
      </c>
      <c r="K5985" s="491">
        <v>0</v>
      </c>
    </row>
    <row r="5986" spans="1:11" x14ac:dyDescent="0.25">
      <c r="A5986" s="489">
        <v>14768</v>
      </c>
      <c r="B5986" s="488" t="s">
        <v>16441</v>
      </c>
      <c r="C5986" s="489" t="s">
        <v>87</v>
      </c>
      <c r="D5986" s="490">
        <v>19247.09</v>
      </c>
      <c r="E5986" s="487"/>
      <c r="F5986" s="488" t="s">
        <v>16405</v>
      </c>
      <c r="G5986" s="491">
        <v>5709.39</v>
      </c>
      <c r="H5986" s="491">
        <v>2150.04</v>
      </c>
      <c r="I5986" s="491">
        <v>11387.66</v>
      </c>
      <c r="J5986" s="491">
        <v>0</v>
      </c>
      <c r="K5986" s="491">
        <v>0</v>
      </c>
    </row>
    <row r="5987" spans="1:11" x14ac:dyDescent="0.25">
      <c r="A5987" s="489">
        <v>14769</v>
      </c>
      <c r="B5987" s="488" t="s">
        <v>17508</v>
      </c>
      <c r="C5987" s="489" t="s">
        <v>87</v>
      </c>
      <c r="D5987" s="490">
        <v>2433009.6</v>
      </c>
      <c r="E5987" s="487"/>
      <c r="F5987" s="488" t="s">
        <v>5933</v>
      </c>
      <c r="G5987" s="491">
        <v>2284012.2999999998</v>
      </c>
      <c r="H5987" s="491">
        <v>6205.12</v>
      </c>
      <c r="I5987" s="491">
        <v>91925.27</v>
      </c>
      <c r="J5987" s="491">
        <v>50866.9</v>
      </c>
      <c r="K5987" s="491">
        <v>0</v>
      </c>
    </row>
    <row r="5988" spans="1:11" x14ac:dyDescent="0.25">
      <c r="A5988" s="489">
        <v>14770</v>
      </c>
      <c r="B5988" s="488" t="s">
        <v>19981</v>
      </c>
      <c r="C5988" s="489" t="s">
        <v>87</v>
      </c>
      <c r="D5988" s="490">
        <v>3337448.57</v>
      </c>
      <c r="E5988" s="487"/>
      <c r="F5988" s="488" t="s">
        <v>5933</v>
      </c>
      <c r="G5988" s="491">
        <v>3171078.59</v>
      </c>
      <c r="H5988" s="491">
        <v>6722.78</v>
      </c>
      <c r="I5988" s="491">
        <v>130280.8</v>
      </c>
      <c r="J5988" s="491">
        <v>29366.37</v>
      </c>
      <c r="K5988" s="491">
        <v>0</v>
      </c>
    </row>
    <row r="5989" spans="1:11" ht="30" x14ac:dyDescent="0.25">
      <c r="A5989" s="489">
        <v>14771</v>
      </c>
      <c r="B5989" s="488" t="s">
        <v>21279</v>
      </c>
      <c r="C5989" s="489" t="s">
        <v>87</v>
      </c>
      <c r="D5989" s="490">
        <v>4143943.31</v>
      </c>
      <c r="E5989" s="487"/>
      <c r="F5989" s="488" t="s">
        <v>5933</v>
      </c>
      <c r="G5989" s="491">
        <v>3994946.01</v>
      </c>
      <c r="H5989" s="491">
        <v>6205.12</v>
      </c>
      <c r="I5989" s="491">
        <v>91925.27</v>
      </c>
      <c r="J5989" s="491">
        <v>50866.9</v>
      </c>
      <c r="K5989" s="491">
        <v>0</v>
      </c>
    </row>
    <row r="5990" spans="1:11" x14ac:dyDescent="0.25">
      <c r="A5990" s="489">
        <v>14772</v>
      </c>
      <c r="B5990" s="488" t="s">
        <v>15778</v>
      </c>
      <c r="C5990" s="489" t="s">
        <v>87</v>
      </c>
      <c r="D5990" s="490">
        <v>2361638.06</v>
      </c>
      <c r="E5990" s="487"/>
      <c r="F5990" s="488" t="s">
        <v>5933</v>
      </c>
      <c r="G5990" s="491">
        <v>2245435.98</v>
      </c>
      <c r="H5990" s="491">
        <v>5563.38</v>
      </c>
      <c r="I5990" s="491">
        <v>89281.33</v>
      </c>
      <c r="J5990" s="491">
        <v>21357.360000000001</v>
      </c>
      <c r="K5990" s="491">
        <v>0</v>
      </c>
    </row>
    <row r="5991" spans="1:11" x14ac:dyDescent="0.25">
      <c r="A5991" s="489">
        <v>14773</v>
      </c>
      <c r="B5991" s="488" t="s">
        <v>21285</v>
      </c>
      <c r="C5991" s="489" t="s">
        <v>87</v>
      </c>
      <c r="D5991" s="490">
        <v>2575293</v>
      </c>
      <c r="E5991" s="487"/>
      <c r="F5991" s="488" t="s">
        <v>5933</v>
      </c>
      <c r="G5991" s="491">
        <v>2360714.9500000002</v>
      </c>
      <c r="H5991" s="491">
        <v>8724.18</v>
      </c>
      <c r="I5991" s="491">
        <v>163139.10999999999</v>
      </c>
      <c r="J5991" s="491">
        <v>42714.720000000001</v>
      </c>
      <c r="K5991" s="491">
        <v>0</v>
      </c>
    </row>
    <row r="5992" spans="1:11" x14ac:dyDescent="0.25">
      <c r="A5992" s="489">
        <v>14774</v>
      </c>
      <c r="B5992" s="488" t="s">
        <v>22304</v>
      </c>
      <c r="C5992" s="489" t="s">
        <v>87</v>
      </c>
      <c r="D5992" s="490">
        <v>350633.06</v>
      </c>
      <c r="E5992" s="487"/>
      <c r="F5992" s="488" t="s">
        <v>5933</v>
      </c>
      <c r="G5992" s="491">
        <v>234430.98</v>
      </c>
      <c r="H5992" s="491">
        <v>5563.38</v>
      </c>
      <c r="I5992" s="491">
        <v>89281.33</v>
      </c>
      <c r="J5992" s="491">
        <v>21357.360000000001</v>
      </c>
      <c r="K5992" s="491">
        <v>0</v>
      </c>
    </row>
    <row r="5993" spans="1:11" ht="30" x14ac:dyDescent="0.25">
      <c r="A5993" s="489">
        <v>14775</v>
      </c>
      <c r="B5993" s="488" t="s">
        <v>21314</v>
      </c>
      <c r="C5993" s="489" t="s">
        <v>87</v>
      </c>
      <c r="D5993" s="490">
        <v>3883324.11</v>
      </c>
      <c r="E5993" s="487"/>
      <c r="F5993" s="488" t="s">
        <v>5933</v>
      </c>
      <c r="G5993" s="491">
        <v>3741100.05</v>
      </c>
      <c r="H5993" s="491">
        <v>6758.06</v>
      </c>
      <c r="I5993" s="491">
        <v>84599.09</v>
      </c>
      <c r="J5993" s="491">
        <v>50866.9</v>
      </c>
      <c r="K5993" s="491">
        <v>0</v>
      </c>
    </row>
    <row r="5994" spans="1:11" ht="30" x14ac:dyDescent="0.25">
      <c r="A5994" s="489">
        <v>14776</v>
      </c>
      <c r="B5994" s="488" t="s">
        <v>21336</v>
      </c>
      <c r="C5994" s="489" t="s">
        <v>87</v>
      </c>
      <c r="D5994" s="490">
        <v>4107215.55</v>
      </c>
      <c r="E5994" s="487"/>
      <c r="F5994" s="488" t="s">
        <v>5933</v>
      </c>
      <c r="G5994" s="491">
        <v>3982098.39</v>
      </c>
      <c r="H5994" s="491">
        <v>6317.99</v>
      </c>
      <c r="I5994" s="491">
        <v>83474.929999999993</v>
      </c>
      <c r="J5994" s="491">
        <v>35324.239999999998</v>
      </c>
      <c r="K5994" s="491">
        <v>0</v>
      </c>
    </row>
    <row r="5995" spans="1:11" x14ac:dyDescent="0.25">
      <c r="A5995" s="489">
        <v>14777</v>
      </c>
      <c r="B5995" s="488" t="s">
        <v>23640</v>
      </c>
      <c r="C5995" s="489" t="s">
        <v>87</v>
      </c>
      <c r="D5995" s="490">
        <v>790009.04</v>
      </c>
      <c r="E5995" s="487"/>
      <c r="F5995" s="488" t="s">
        <v>5933</v>
      </c>
      <c r="G5995" s="491">
        <v>654831.1</v>
      </c>
      <c r="H5995" s="491">
        <v>5488.94</v>
      </c>
      <c r="I5995" s="491">
        <v>106645.94</v>
      </c>
      <c r="J5995" s="491">
        <v>23043.06</v>
      </c>
      <c r="K5995" s="491">
        <v>0</v>
      </c>
    </row>
    <row r="5996" spans="1:11" x14ac:dyDescent="0.25">
      <c r="A5996" s="489">
        <v>14778</v>
      </c>
      <c r="B5996" s="488" t="s">
        <v>24524</v>
      </c>
      <c r="C5996" s="489" t="s">
        <v>87</v>
      </c>
      <c r="D5996" s="490">
        <v>39545.160000000003</v>
      </c>
      <c r="E5996" s="487"/>
      <c r="F5996" s="488" t="s">
        <v>5933</v>
      </c>
      <c r="G5996" s="491">
        <v>0</v>
      </c>
      <c r="H5996" s="491">
        <v>1883.1</v>
      </c>
      <c r="I5996" s="491">
        <v>37662.06</v>
      </c>
      <c r="J5996" s="491">
        <v>0</v>
      </c>
      <c r="K5996" s="491">
        <v>0</v>
      </c>
    </row>
    <row r="5997" spans="1:11" x14ac:dyDescent="0.25">
      <c r="A5997" s="489">
        <v>14779</v>
      </c>
      <c r="B5997" s="488" t="s">
        <v>18771</v>
      </c>
      <c r="C5997" s="489" t="s">
        <v>87</v>
      </c>
      <c r="D5997" s="490">
        <v>1413548.42</v>
      </c>
      <c r="E5997" s="487"/>
      <c r="F5997" s="488" t="s">
        <v>5933</v>
      </c>
      <c r="G5997" s="491">
        <v>1300572.31</v>
      </c>
      <c r="H5997" s="491">
        <v>12686.21</v>
      </c>
      <c r="I5997" s="491">
        <v>67507.23</v>
      </c>
      <c r="J5997" s="491">
        <v>32782.67</v>
      </c>
      <c r="K5997" s="491">
        <v>0</v>
      </c>
    </row>
    <row r="5998" spans="1:11" x14ac:dyDescent="0.25">
      <c r="A5998" s="489">
        <v>14780</v>
      </c>
      <c r="B5998" s="488" t="s">
        <v>16102</v>
      </c>
      <c r="C5998" s="489" t="s">
        <v>87</v>
      </c>
      <c r="D5998" s="490">
        <v>94777</v>
      </c>
      <c r="E5998" s="487"/>
      <c r="F5998" s="488" t="s">
        <v>5933</v>
      </c>
      <c r="G5998" s="491">
        <v>42551.67</v>
      </c>
      <c r="H5998" s="491">
        <v>13322.76</v>
      </c>
      <c r="I5998" s="491">
        <v>13967.05</v>
      </c>
      <c r="J5998" s="491">
        <v>24935.52</v>
      </c>
      <c r="K5998" s="491">
        <v>0</v>
      </c>
    </row>
    <row r="5999" spans="1:11" ht="30" x14ac:dyDescent="0.25">
      <c r="A5999" s="489">
        <v>14781</v>
      </c>
      <c r="B5999" s="488" t="s">
        <v>23706</v>
      </c>
      <c r="C5999" s="489" t="s">
        <v>87</v>
      </c>
      <c r="D5999" s="490">
        <v>106547.89</v>
      </c>
      <c r="E5999" s="487"/>
      <c r="F5999" s="488" t="s">
        <v>15794</v>
      </c>
      <c r="G5999" s="491">
        <v>0</v>
      </c>
      <c r="H5999" s="491">
        <v>5073.71</v>
      </c>
      <c r="I5999" s="491">
        <v>101474.18</v>
      </c>
      <c r="J5999" s="491">
        <v>0</v>
      </c>
      <c r="K5999" s="491">
        <v>0</v>
      </c>
    </row>
    <row r="6000" spans="1:11" ht="30" x14ac:dyDescent="0.25">
      <c r="A6000" s="489">
        <v>14782</v>
      </c>
      <c r="B6000" s="488" t="s">
        <v>24036</v>
      </c>
      <c r="C6000" s="489" t="s">
        <v>92</v>
      </c>
      <c r="D6000" s="490">
        <v>0</v>
      </c>
      <c r="E6000" s="487"/>
      <c r="F6000" s="488" t="s">
        <v>16694</v>
      </c>
      <c r="G6000" s="491">
        <v>0</v>
      </c>
      <c r="H6000" s="491">
        <v>0</v>
      </c>
      <c r="I6000" s="491">
        <v>0</v>
      </c>
      <c r="J6000" s="491">
        <v>0</v>
      </c>
      <c r="K6000" s="491">
        <v>0</v>
      </c>
    </row>
    <row r="6001" spans="1:11" ht="30" x14ac:dyDescent="0.25">
      <c r="A6001" s="489">
        <v>14783</v>
      </c>
      <c r="B6001" s="488" t="s">
        <v>17344</v>
      </c>
      <c r="C6001" s="489" t="s">
        <v>87</v>
      </c>
      <c r="D6001" s="490">
        <v>119630.92</v>
      </c>
      <c r="E6001" s="487"/>
      <c r="F6001" s="488" t="s">
        <v>5933</v>
      </c>
      <c r="G6001" s="491">
        <v>62391.22</v>
      </c>
      <c r="H6001" s="491">
        <v>14657.88</v>
      </c>
      <c r="I6001" s="491">
        <v>20638.560000000001</v>
      </c>
      <c r="J6001" s="491">
        <v>21943.26</v>
      </c>
      <c r="K6001" s="491">
        <v>0</v>
      </c>
    </row>
    <row r="6002" spans="1:11" ht="30" x14ac:dyDescent="0.25">
      <c r="A6002" s="489">
        <v>14784</v>
      </c>
      <c r="B6002" s="488" t="s">
        <v>24810</v>
      </c>
      <c r="C6002" s="489" t="s">
        <v>80</v>
      </c>
      <c r="D6002" s="490">
        <v>21080.21</v>
      </c>
      <c r="E6002" s="487"/>
      <c r="F6002" s="488" t="s">
        <v>15794</v>
      </c>
      <c r="G6002" s="491">
        <v>0</v>
      </c>
      <c r="H6002" s="491">
        <v>1003.82</v>
      </c>
      <c r="I6002" s="491">
        <v>20076.39</v>
      </c>
      <c r="J6002" s="491">
        <v>0</v>
      </c>
      <c r="K6002" s="491">
        <v>0</v>
      </c>
    </row>
    <row r="6003" spans="1:11" ht="30" x14ac:dyDescent="0.25">
      <c r="A6003" s="489">
        <v>14785</v>
      </c>
      <c r="B6003" s="488" t="s">
        <v>16719</v>
      </c>
      <c r="C6003" s="489" t="s">
        <v>87</v>
      </c>
      <c r="D6003" s="490">
        <v>159497</v>
      </c>
      <c r="E6003" s="487"/>
      <c r="F6003" s="488" t="s">
        <v>5933</v>
      </c>
      <c r="G6003" s="491">
        <v>96810.11</v>
      </c>
      <c r="H6003" s="491">
        <v>8203.7000000000007</v>
      </c>
      <c r="I6003" s="491">
        <v>33288</v>
      </c>
      <c r="J6003" s="491">
        <v>21195.19</v>
      </c>
      <c r="K6003" s="491">
        <v>0</v>
      </c>
    </row>
    <row r="6004" spans="1:11" ht="30" x14ac:dyDescent="0.25">
      <c r="A6004" s="489">
        <v>14786</v>
      </c>
      <c r="B6004" s="488" t="s">
        <v>16105</v>
      </c>
      <c r="C6004" s="489" t="s">
        <v>87</v>
      </c>
      <c r="D6004" s="490">
        <v>114029.8</v>
      </c>
      <c r="E6004" s="487"/>
      <c r="F6004" s="488" t="s">
        <v>5933</v>
      </c>
      <c r="G6004" s="491">
        <v>52389.62</v>
      </c>
      <c r="H6004" s="491">
        <v>20845.439999999999</v>
      </c>
      <c r="I6004" s="491">
        <v>15859.22</v>
      </c>
      <c r="J6004" s="491">
        <v>24935.52</v>
      </c>
      <c r="K6004" s="491">
        <v>0</v>
      </c>
    </row>
    <row r="6005" spans="1:11" x14ac:dyDescent="0.25">
      <c r="A6005" s="489">
        <v>14787</v>
      </c>
      <c r="B6005" s="488" t="s">
        <v>21321</v>
      </c>
      <c r="C6005" s="489" t="s">
        <v>87</v>
      </c>
      <c r="D6005" s="490">
        <v>3095345.76</v>
      </c>
      <c r="E6005" s="487"/>
      <c r="F6005" s="488" t="s">
        <v>5933</v>
      </c>
      <c r="G6005" s="491">
        <v>2230558.11</v>
      </c>
      <c r="H6005" s="491">
        <v>44532.92</v>
      </c>
      <c r="I6005" s="491">
        <v>417856.59</v>
      </c>
      <c r="J6005" s="491">
        <v>402398.15</v>
      </c>
      <c r="K6005" s="491">
        <v>0</v>
      </c>
    </row>
    <row r="6006" spans="1:11" x14ac:dyDescent="0.25">
      <c r="A6006" s="489">
        <v>14788</v>
      </c>
      <c r="B6006" s="488" t="s">
        <v>21320</v>
      </c>
      <c r="C6006" s="489" t="s">
        <v>87</v>
      </c>
      <c r="D6006" s="490">
        <v>13154076.380000001</v>
      </c>
      <c r="E6006" s="487"/>
      <c r="F6006" s="488" t="s">
        <v>5933</v>
      </c>
      <c r="G6006" s="491">
        <v>11125832.16</v>
      </c>
      <c r="H6006" s="491">
        <v>102717.75999999999</v>
      </c>
      <c r="I6006" s="491">
        <v>688825.11</v>
      </c>
      <c r="J6006" s="491">
        <v>1236701.3600000001</v>
      </c>
      <c r="K6006" s="491">
        <v>0</v>
      </c>
    </row>
    <row r="6007" spans="1:11" x14ac:dyDescent="0.25">
      <c r="A6007" s="489">
        <v>14789</v>
      </c>
      <c r="B6007" s="488" t="s">
        <v>23259</v>
      </c>
      <c r="C6007" s="489" t="s">
        <v>87</v>
      </c>
      <c r="D6007" s="490">
        <v>1794211.14</v>
      </c>
      <c r="E6007" s="487"/>
      <c r="F6007" s="488" t="s">
        <v>5933</v>
      </c>
      <c r="G6007" s="491">
        <v>1538900.96</v>
      </c>
      <c r="H6007" s="491">
        <v>34283.360000000001</v>
      </c>
      <c r="I6007" s="491">
        <v>168410.6</v>
      </c>
      <c r="J6007" s="491">
        <v>52616.21</v>
      </c>
      <c r="K6007" s="491">
        <v>0</v>
      </c>
    </row>
    <row r="6008" spans="1:11" x14ac:dyDescent="0.25">
      <c r="A6008" s="489">
        <v>14790</v>
      </c>
      <c r="B6008" s="488" t="s">
        <v>19673</v>
      </c>
      <c r="C6008" s="489" t="s">
        <v>87</v>
      </c>
      <c r="D6008" s="490">
        <v>529004.68999999994</v>
      </c>
      <c r="E6008" s="487"/>
      <c r="F6008" s="488" t="s">
        <v>5933</v>
      </c>
      <c r="G6008" s="491">
        <v>421030</v>
      </c>
      <c r="H6008" s="491">
        <v>10530</v>
      </c>
      <c r="I6008" s="491">
        <v>47573.65</v>
      </c>
      <c r="J6008" s="491">
        <v>49871.040000000001</v>
      </c>
      <c r="K6008" s="491">
        <v>0</v>
      </c>
    </row>
    <row r="6009" spans="1:11" x14ac:dyDescent="0.25">
      <c r="A6009" s="489">
        <v>14791</v>
      </c>
      <c r="B6009" s="488" t="s">
        <v>16930</v>
      </c>
      <c r="C6009" s="489" t="s">
        <v>87</v>
      </c>
      <c r="D6009" s="490">
        <v>315242.28000000003</v>
      </c>
      <c r="E6009" s="487"/>
      <c r="F6009" s="488" t="s">
        <v>5933</v>
      </c>
      <c r="G6009" s="491">
        <v>249824.8</v>
      </c>
      <c r="H6009" s="491">
        <v>10002.51</v>
      </c>
      <c r="I6009" s="491">
        <v>48765.49</v>
      </c>
      <c r="J6009" s="491">
        <v>6649.48</v>
      </c>
      <c r="K6009" s="491">
        <v>0</v>
      </c>
    </row>
    <row r="6010" spans="1:11" x14ac:dyDescent="0.25">
      <c r="A6010" s="489">
        <v>14792</v>
      </c>
      <c r="B6010" s="488" t="s">
        <v>16927</v>
      </c>
      <c r="C6010" s="489" t="s">
        <v>87</v>
      </c>
      <c r="D6010" s="490">
        <v>239182.79</v>
      </c>
      <c r="E6010" s="487"/>
      <c r="F6010" s="488" t="s">
        <v>5933</v>
      </c>
      <c r="G6010" s="491">
        <v>195036.35</v>
      </c>
      <c r="H6010" s="491">
        <v>6943.51</v>
      </c>
      <c r="I6010" s="491">
        <v>30969.05</v>
      </c>
      <c r="J6010" s="491">
        <v>6233.88</v>
      </c>
      <c r="K6010" s="491">
        <v>0</v>
      </c>
    </row>
    <row r="6011" spans="1:11" x14ac:dyDescent="0.25">
      <c r="A6011" s="489">
        <v>14793</v>
      </c>
      <c r="B6011" s="488" t="s">
        <v>16907</v>
      </c>
      <c r="C6011" s="489" t="s">
        <v>80</v>
      </c>
      <c r="D6011" s="490">
        <v>559163.34</v>
      </c>
      <c r="E6011" s="487"/>
      <c r="F6011" s="488" t="s">
        <v>5933</v>
      </c>
      <c r="G6011" s="491">
        <v>457902.34</v>
      </c>
      <c r="H6011" s="491">
        <v>31413.08</v>
      </c>
      <c r="I6011" s="491">
        <v>62191.85</v>
      </c>
      <c r="J6011" s="491">
        <v>7656.07</v>
      </c>
      <c r="K6011" s="491">
        <v>0</v>
      </c>
    </row>
    <row r="6012" spans="1:11" x14ac:dyDescent="0.25">
      <c r="A6012" s="489">
        <v>14794</v>
      </c>
      <c r="B6012" s="488" t="s">
        <v>17859</v>
      </c>
      <c r="C6012" s="489" t="s">
        <v>80</v>
      </c>
      <c r="D6012" s="490">
        <v>76725.710000000006</v>
      </c>
      <c r="E6012" s="487"/>
      <c r="F6012" s="488" t="s">
        <v>5933</v>
      </c>
      <c r="G6012" s="491">
        <v>2854.22</v>
      </c>
      <c r="H6012" s="491">
        <v>18242.37</v>
      </c>
      <c r="I6012" s="491">
        <v>49187.45</v>
      </c>
      <c r="J6012" s="491">
        <v>6441.67</v>
      </c>
      <c r="K6012" s="491">
        <v>0</v>
      </c>
    </row>
    <row r="6013" spans="1:11" x14ac:dyDescent="0.25">
      <c r="A6013" s="489">
        <v>14795</v>
      </c>
      <c r="B6013" s="488" t="s">
        <v>16277</v>
      </c>
      <c r="C6013" s="489" t="s">
        <v>87</v>
      </c>
      <c r="D6013" s="490">
        <v>120523.39</v>
      </c>
      <c r="E6013" s="487"/>
      <c r="F6013" s="488" t="s">
        <v>5933</v>
      </c>
      <c r="G6013" s="491">
        <v>76024.990000000005</v>
      </c>
      <c r="H6013" s="491">
        <v>5337.92</v>
      </c>
      <c r="I6013" s="491">
        <v>22536.799999999999</v>
      </c>
      <c r="J6013" s="491">
        <v>16623.68</v>
      </c>
      <c r="K6013" s="491">
        <v>0</v>
      </c>
    </row>
    <row r="6014" spans="1:11" x14ac:dyDescent="0.25">
      <c r="A6014" s="489">
        <v>14796</v>
      </c>
      <c r="B6014" s="488" t="s">
        <v>19622</v>
      </c>
      <c r="C6014" s="489" t="s">
        <v>87</v>
      </c>
      <c r="D6014" s="490">
        <v>1019422.63</v>
      </c>
      <c r="E6014" s="487"/>
      <c r="F6014" s="488" t="s">
        <v>5933</v>
      </c>
      <c r="G6014" s="491">
        <v>842822.25</v>
      </c>
      <c r="H6014" s="491">
        <v>62664.62</v>
      </c>
      <c r="I6014" s="491">
        <v>71545.38</v>
      </c>
      <c r="J6014" s="491">
        <v>42390.38</v>
      </c>
      <c r="K6014" s="491">
        <v>0</v>
      </c>
    </row>
    <row r="6015" spans="1:11" x14ac:dyDescent="0.25">
      <c r="A6015" s="489">
        <v>14797</v>
      </c>
      <c r="B6015" s="488" t="s">
        <v>19620</v>
      </c>
      <c r="C6015" s="489" t="s">
        <v>87</v>
      </c>
      <c r="D6015" s="490">
        <v>908376.98</v>
      </c>
      <c r="E6015" s="487"/>
      <c r="F6015" s="488" t="s">
        <v>5933</v>
      </c>
      <c r="G6015" s="491">
        <v>725067</v>
      </c>
      <c r="H6015" s="491">
        <v>48545.919999999998</v>
      </c>
      <c r="I6015" s="491">
        <v>99023.15</v>
      </c>
      <c r="J6015" s="491">
        <v>35740.910000000003</v>
      </c>
      <c r="K6015" s="491">
        <v>0</v>
      </c>
    </row>
    <row r="6016" spans="1:11" x14ac:dyDescent="0.25">
      <c r="A6016" s="489">
        <v>14798</v>
      </c>
      <c r="B6016" s="488" t="s">
        <v>21787</v>
      </c>
      <c r="C6016" s="489" t="s">
        <v>87</v>
      </c>
      <c r="D6016" s="490">
        <v>1226656.6000000001</v>
      </c>
      <c r="E6016" s="487"/>
      <c r="F6016" s="488" t="s">
        <v>5933</v>
      </c>
      <c r="G6016" s="491">
        <v>1096727.25</v>
      </c>
      <c r="H6016" s="491">
        <v>87282.63</v>
      </c>
      <c r="I6016" s="491">
        <v>33088.11</v>
      </c>
      <c r="J6016" s="491">
        <v>9558.61</v>
      </c>
      <c r="K6016" s="491">
        <v>0</v>
      </c>
    </row>
    <row r="6017" spans="1:11" x14ac:dyDescent="0.25">
      <c r="A6017" s="489">
        <v>14799</v>
      </c>
      <c r="B6017" s="488" t="s">
        <v>21272</v>
      </c>
      <c r="C6017" s="489" t="s">
        <v>87</v>
      </c>
      <c r="D6017" s="490">
        <v>10142489.07</v>
      </c>
      <c r="E6017" s="487"/>
      <c r="F6017" s="488" t="s">
        <v>5933</v>
      </c>
      <c r="G6017" s="491">
        <v>8401514.5500000007</v>
      </c>
      <c r="H6017" s="491">
        <v>90112.07</v>
      </c>
      <c r="I6017" s="491">
        <v>561931.66</v>
      </c>
      <c r="J6017" s="491">
        <v>1088930.77</v>
      </c>
      <c r="K6017" s="491">
        <v>0</v>
      </c>
    </row>
    <row r="6018" spans="1:11" x14ac:dyDescent="0.25">
      <c r="A6018" s="489">
        <v>14800</v>
      </c>
      <c r="B6018" s="488" t="s">
        <v>21793</v>
      </c>
      <c r="C6018" s="489" t="s">
        <v>87</v>
      </c>
      <c r="D6018" s="490">
        <v>878514.51</v>
      </c>
      <c r="E6018" s="487"/>
      <c r="F6018" s="488" t="s">
        <v>5933</v>
      </c>
      <c r="G6018" s="491">
        <v>756346.25</v>
      </c>
      <c r="H6018" s="491">
        <v>57484.07</v>
      </c>
      <c r="I6018" s="491">
        <v>56372.35</v>
      </c>
      <c r="J6018" s="491">
        <v>8311.84</v>
      </c>
      <c r="K6018" s="491">
        <v>0</v>
      </c>
    </row>
    <row r="6019" spans="1:11" x14ac:dyDescent="0.25">
      <c r="A6019" s="489">
        <v>14801</v>
      </c>
      <c r="B6019" s="488" t="s">
        <v>19626</v>
      </c>
      <c r="C6019" s="489" t="s">
        <v>87</v>
      </c>
      <c r="D6019" s="490">
        <v>883216.42</v>
      </c>
      <c r="E6019" s="487"/>
      <c r="F6019" s="488" t="s">
        <v>5933</v>
      </c>
      <c r="G6019" s="491">
        <v>733599</v>
      </c>
      <c r="H6019" s="491">
        <v>25258.31</v>
      </c>
      <c r="I6019" s="491">
        <v>66176.23</v>
      </c>
      <c r="J6019" s="491">
        <v>58182.879999999997</v>
      </c>
      <c r="K6019" s="491">
        <v>0</v>
      </c>
    </row>
    <row r="6020" spans="1:11" x14ac:dyDescent="0.25">
      <c r="A6020" s="489">
        <v>14802</v>
      </c>
      <c r="B6020" s="488" t="s">
        <v>18237</v>
      </c>
      <c r="C6020" s="489" t="s">
        <v>87</v>
      </c>
      <c r="D6020" s="490">
        <v>80147.47</v>
      </c>
      <c r="E6020" s="487"/>
      <c r="F6020" s="488" t="s">
        <v>5933</v>
      </c>
      <c r="G6020" s="491">
        <v>53123.55</v>
      </c>
      <c r="H6020" s="491">
        <v>4862.12</v>
      </c>
      <c r="I6020" s="491">
        <v>13018.78</v>
      </c>
      <c r="J6020" s="491">
        <v>9143.02</v>
      </c>
      <c r="K6020" s="491">
        <v>0</v>
      </c>
    </row>
    <row r="6021" spans="1:11" ht="30" x14ac:dyDescent="0.25">
      <c r="A6021" s="489">
        <v>14803</v>
      </c>
      <c r="B6021" s="488" t="s">
        <v>19596</v>
      </c>
      <c r="C6021" s="489" t="s">
        <v>87</v>
      </c>
      <c r="D6021" s="490">
        <v>1002029.06</v>
      </c>
      <c r="E6021" s="487"/>
      <c r="F6021" s="488" t="s">
        <v>15794</v>
      </c>
      <c r="G6021" s="491">
        <v>0</v>
      </c>
      <c r="H6021" s="491">
        <v>33862.6</v>
      </c>
      <c r="I6021" s="491">
        <v>677252.07</v>
      </c>
      <c r="J6021" s="491">
        <v>290914.39</v>
      </c>
      <c r="K6021" s="491">
        <v>0</v>
      </c>
    </row>
    <row r="6022" spans="1:11" ht="30" x14ac:dyDescent="0.25">
      <c r="A6022" s="489">
        <v>14804</v>
      </c>
      <c r="B6022" s="488" t="s">
        <v>24812</v>
      </c>
      <c r="C6022" s="489" t="s">
        <v>80</v>
      </c>
      <c r="D6022" s="490">
        <v>21833.91</v>
      </c>
      <c r="E6022" s="487"/>
      <c r="F6022" s="488" t="s">
        <v>15794</v>
      </c>
      <c r="G6022" s="491">
        <v>0</v>
      </c>
      <c r="H6022" s="491">
        <v>1039.71</v>
      </c>
      <c r="I6022" s="491">
        <v>20794.2</v>
      </c>
      <c r="J6022" s="491">
        <v>0</v>
      </c>
      <c r="K6022" s="491">
        <v>0</v>
      </c>
    </row>
    <row r="6023" spans="1:11" x14ac:dyDescent="0.25">
      <c r="A6023" s="489">
        <v>14805</v>
      </c>
      <c r="B6023" s="488" t="s">
        <v>24569</v>
      </c>
      <c r="C6023" s="489" t="s">
        <v>87</v>
      </c>
      <c r="D6023" s="490">
        <v>23323.83</v>
      </c>
      <c r="E6023" s="487"/>
      <c r="F6023" s="488" t="s">
        <v>5933</v>
      </c>
      <c r="G6023" s="491">
        <v>51.24</v>
      </c>
      <c r="H6023" s="491">
        <v>2892.32</v>
      </c>
      <c r="I6023" s="491">
        <v>15808.76</v>
      </c>
      <c r="J6023" s="491">
        <v>4571.51</v>
      </c>
      <c r="K6023" s="491">
        <v>0</v>
      </c>
    </row>
    <row r="6024" spans="1:11" x14ac:dyDescent="0.25">
      <c r="A6024" s="489">
        <v>14806</v>
      </c>
      <c r="B6024" s="488" t="s">
        <v>24702</v>
      </c>
      <c r="C6024" s="489" t="s">
        <v>87</v>
      </c>
      <c r="D6024" s="490">
        <v>30535.119999999999</v>
      </c>
      <c r="E6024" s="487"/>
      <c r="F6024" s="488" t="s">
        <v>5933</v>
      </c>
      <c r="G6024" s="491">
        <v>16204</v>
      </c>
      <c r="H6024" s="491">
        <v>477.94</v>
      </c>
      <c r="I6024" s="491">
        <v>6372.52</v>
      </c>
      <c r="J6024" s="491">
        <v>7480.66</v>
      </c>
      <c r="K6024" s="491">
        <v>0</v>
      </c>
    </row>
    <row r="6025" spans="1:11" x14ac:dyDescent="0.25">
      <c r="A6025" s="489">
        <v>14807</v>
      </c>
      <c r="B6025" s="488" t="s">
        <v>22424</v>
      </c>
      <c r="C6025" s="489" t="s">
        <v>87</v>
      </c>
      <c r="D6025" s="490">
        <v>250846.41</v>
      </c>
      <c r="E6025" s="487"/>
      <c r="F6025" s="488" t="s">
        <v>5933</v>
      </c>
      <c r="G6025" s="491">
        <v>23413.71</v>
      </c>
      <c r="H6025" s="491">
        <v>12746.91</v>
      </c>
      <c r="I6025" s="491">
        <v>127449.17</v>
      </c>
      <c r="J6025" s="491">
        <v>87236.62</v>
      </c>
      <c r="K6025" s="491">
        <v>0</v>
      </c>
    </row>
    <row r="6026" spans="1:11" x14ac:dyDescent="0.25">
      <c r="A6026" s="489">
        <v>14808</v>
      </c>
      <c r="B6026" s="488" t="s">
        <v>22425</v>
      </c>
      <c r="C6026" s="489" t="s">
        <v>87</v>
      </c>
      <c r="D6026" s="490">
        <v>252967.15</v>
      </c>
      <c r="E6026" s="487"/>
      <c r="F6026" s="488" t="s">
        <v>5933</v>
      </c>
      <c r="G6026" s="491">
        <v>23413.71</v>
      </c>
      <c r="H6026" s="491">
        <v>12939.71</v>
      </c>
      <c r="I6026" s="491">
        <v>129377.11</v>
      </c>
      <c r="J6026" s="491">
        <v>87236.62</v>
      </c>
      <c r="K6026" s="491">
        <v>0</v>
      </c>
    </row>
    <row r="6027" spans="1:11" x14ac:dyDescent="0.25">
      <c r="A6027" s="489">
        <v>14809</v>
      </c>
      <c r="B6027" s="488" t="s">
        <v>22427</v>
      </c>
      <c r="C6027" s="489" t="s">
        <v>87</v>
      </c>
      <c r="D6027" s="490">
        <v>255600.44</v>
      </c>
      <c r="E6027" s="487"/>
      <c r="F6027" s="488" t="s">
        <v>5933</v>
      </c>
      <c r="G6027" s="491">
        <v>33050.29</v>
      </c>
      <c r="H6027" s="491">
        <v>25098.79</v>
      </c>
      <c r="I6027" s="491">
        <v>109997.83</v>
      </c>
      <c r="J6027" s="491">
        <v>87453.54</v>
      </c>
      <c r="K6027" s="491">
        <v>0</v>
      </c>
    </row>
    <row r="6028" spans="1:11" x14ac:dyDescent="0.25">
      <c r="A6028" s="489">
        <v>14810</v>
      </c>
      <c r="B6028" s="488" t="s">
        <v>22429</v>
      </c>
      <c r="C6028" s="489" t="s">
        <v>87</v>
      </c>
      <c r="D6028" s="490">
        <v>440331.55</v>
      </c>
      <c r="E6028" s="487"/>
      <c r="F6028" s="488" t="s">
        <v>5933</v>
      </c>
      <c r="G6028" s="491">
        <v>209658.16</v>
      </c>
      <c r="H6028" s="491">
        <v>25468.03</v>
      </c>
      <c r="I6028" s="491">
        <v>113690.28</v>
      </c>
      <c r="J6028" s="491">
        <v>91515.08</v>
      </c>
      <c r="K6028" s="491">
        <v>0</v>
      </c>
    </row>
    <row r="6029" spans="1:11" ht="30" x14ac:dyDescent="0.25">
      <c r="A6029" s="489">
        <v>14811</v>
      </c>
      <c r="B6029" s="488" t="s">
        <v>16871</v>
      </c>
      <c r="C6029" s="489" t="s">
        <v>80</v>
      </c>
      <c r="D6029" s="490">
        <v>638545.59</v>
      </c>
      <c r="E6029" s="487"/>
      <c r="F6029" s="488" t="s">
        <v>5933</v>
      </c>
      <c r="G6029" s="491">
        <v>533172.74</v>
      </c>
      <c r="H6029" s="491">
        <v>18403.05</v>
      </c>
      <c r="I6029" s="491">
        <v>34866.01</v>
      </c>
      <c r="J6029" s="491">
        <v>52103.78</v>
      </c>
      <c r="K6029" s="491">
        <v>0</v>
      </c>
    </row>
    <row r="6030" spans="1:11" ht="30" x14ac:dyDescent="0.25">
      <c r="A6030" s="489">
        <v>14812</v>
      </c>
      <c r="B6030" s="488" t="s">
        <v>25231</v>
      </c>
      <c r="C6030" s="489" t="s">
        <v>87</v>
      </c>
      <c r="D6030" s="490">
        <v>3900002.05</v>
      </c>
      <c r="E6030" s="487"/>
      <c r="F6030" s="488" t="s">
        <v>5933</v>
      </c>
      <c r="G6030" s="491">
        <v>3209991.33</v>
      </c>
      <c r="H6030" s="491">
        <v>103674.51</v>
      </c>
      <c r="I6030" s="491">
        <v>307018.58</v>
      </c>
      <c r="J6030" s="491">
        <v>279317.63</v>
      </c>
      <c r="K6030" s="491">
        <v>0</v>
      </c>
    </row>
    <row r="6031" spans="1:11" x14ac:dyDescent="0.25">
      <c r="A6031" s="489">
        <v>14813</v>
      </c>
      <c r="B6031" s="488" t="s">
        <v>16878</v>
      </c>
      <c r="C6031" s="489" t="s">
        <v>80</v>
      </c>
      <c r="D6031" s="490">
        <v>339704</v>
      </c>
      <c r="E6031" s="487"/>
      <c r="F6031" s="488" t="s">
        <v>5933</v>
      </c>
      <c r="G6031" s="491">
        <v>285949</v>
      </c>
      <c r="H6031" s="491">
        <v>8122.06</v>
      </c>
      <c r="I6031" s="491">
        <v>32872.83</v>
      </c>
      <c r="J6031" s="491">
        <v>12760.11</v>
      </c>
      <c r="K6031" s="491">
        <v>0</v>
      </c>
    </row>
    <row r="6032" spans="1:11" ht="30" x14ac:dyDescent="0.25">
      <c r="A6032" s="489">
        <v>14814</v>
      </c>
      <c r="B6032" s="488" t="s">
        <v>22310</v>
      </c>
      <c r="C6032" s="489" t="s">
        <v>87</v>
      </c>
      <c r="D6032" s="490">
        <v>1123484.8</v>
      </c>
      <c r="E6032" s="487"/>
      <c r="F6032" s="488" t="s">
        <v>5933</v>
      </c>
      <c r="G6032" s="491">
        <v>907488.89</v>
      </c>
      <c r="H6032" s="491">
        <v>46093.09</v>
      </c>
      <c r="I6032" s="491">
        <v>94265.08</v>
      </c>
      <c r="J6032" s="491">
        <v>75637.740000000005</v>
      </c>
      <c r="K6032" s="491">
        <v>0</v>
      </c>
    </row>
    <row r="6033" spans="1:11" ht="30" x14ac:dyDescent="0.25">
      <c r="A6033" s="489">
        <v>14815</v>
      </c>
      <c r="B6033" s="488" t="s">
        <v>22313</v>
      </c>
      <c r="C6033" s="489" t="s">
        <v>87</v>
      </c>
      <c r="D6033" s="490">
        <v>1011221.74</v>
      </c>
      <c r="E6033" s="487"/>
      <c r="F6033" s="488" t="s">
        <v>5933</v>
      </c>
      <c r="G6033" s="491">
        <v>820618.89</v>
      </c>
      <c r="H6033" s="491">
        <v>44433.54</v>
      </c>
      <c r="I6033" s="491">
        <v>75518.67</v>
      </c>
      <c r="J6033" s="491">
        <v>70650.64</v>
      </c>
      <c r="K6033" s="491">
        <v>0</v>
      </c>
    </row>
    <row r="6034" spans="1:11" ht="30" x14ac:dyDescent="0.25">
      <c r="A6034" s="489">
        <v>14816</v>
      </c>
      <c r="B6034" s="488" t="s">
        <v>22301</v>
      </c>
      <c r="C6034" s="489" t="s">
        <v>87</v>
      </c>
      <c r="D6034" s="490">
        <v>698807.07</v>
      </c>
      <c r="E6034" s="487"/>
      <c r="F6034" s="488" t="s">
        <v>5933</v>
      </c>
      <c r="G6034" s="491">
        <v>582746</v>
      </c>
      <c r="H6034" s="491">
        <v>5427.77</v>
      </c>
      <c r="I6034" s="491">
        <v>108555.34</v>
      </c>
      <c r="J6034" s="491">
        <v>2077.96</v>
      </c>
      <c r="K6034" s="491">
        <v>0</v>
      </c>
    </row>
    <row r="6035" spans="1:11" ht="30" x14ac:dyDescent="0.25">
      <c r="A6035" s="489">
        <v>14817</v>
      </c>
      <c r="B6035" s="488" t="s">
        <v>22303</v>
      </c>
      <c r="C6035" s="489" t="s">
        <v>87</v>
      </c>
      <c r="D6035" s="490">
        <v>446069.18</v>
      </c>
      <c r="E6035" s="487"/>
      <c r="F6035" s="488" t="s">
        <v>5933</v>
      </c>
      <c r="G6035" s="491">
        <v>343500</v>
      </c>
      <c r="H6035" s="491">
        <v>4785.29</v>
      </c>
      <c r="I6035" s="491">
        <v>95705.93</v>
      </c>
      <c r="J6035" s="491">
        <v>2077.96</v>
      </c>
      <c r="K6035" s="491">
        <v>0</v>
      </c>
    </row>
    <row r="6036" spans="1:11" x14ac:dyDescent="0.25">
      <c r="A6036" s="489">
        <v>14818</v>
      </c>
      <c r="B6036" s="488" t="s">
        <v>23264</v>
      </c>
      <c r="C6036" s="489" t="s">
        <v>87</v>
      </c>
      <c r="D6036" s="490">
        <v>2624626.0099999998</v>
      </c>
      <c r="E6036" s="487"/>
      <c r="F6036" s="488" t="s">
        <v>5933</v>
      </c>
      <c r="G6036" s="491">
        <v>2393684.04</v>
      </c>
      <c r="H6036" s="491">
        <v>27721.5</v>
      </c>
      <c r="I6036" s="491">
        <v>150604.25</v>
      </c>
      <c r="J6036" s="491">
        <v>52616.21</v>
      </c>
      <c r="K6036" s="491">
        <v>0</v>
      </c>
    </row>
    <row r="6037" spans="1:11" x14ac:dyDescent="0.25">
      <c r="A6037" s="489">
        <v>14819</v>
      </c>
      <c r="B6037" s="488" t="s">
        <v>17670</v>
      </c>
      <c r="C6037" s="489" t="s">
        <v>87</v>
      </c>
      <c r="D6037" s="490">
        <v>499880.74</v>
      </c>
      <c r="E6037" s="487"/>
      <c r="F6037" s="488" t="s">
        <v>5933</v>
      </c>
      <c r="G6037" s="491">
        <v>386651.91</v>
      </c>
      <c r="H6037" s="491">
        <v>4061.09</v>
      </c>
      <c r="I6037" s="491">
        <v>70853.52</v>
      </c>
      <c r="J6037" s="491">
        <v>38314.21</v>
      </c>
      <c r="K6037" s="491">
        <v>0</v>
      </c>
    </row>
    <row r="6038" spans="1:11" x14ac:dyDescent="0.25">
      <c r="A6038" s="489">
        <v>14820</v>
      </c>
      <c r="B6038" s="488" t="s">
        <v>17667</v>
      </c>
      <c r="C6038" s="489" t="s">
        <v>87</v>
      </c>
      <c r="D6038" s="490">
        <v>683756.56</v>
      </c>
      <c r="E6038" s="487"/>
      <c r="F6038" s="488" t="s">
        <v>5933</v>
      </c>
      <c r="G6038" s="491">
        <v>587483.47</v>
      </c>
      <c r="H6038" s="491">
        <v>2629.89</v>
      </c>
      <c r="I6038" s="491">
        <v>64997.1</v>
      </c>
      <c r="J6038" s="491">
        <v>28646.09</v>
      </c>
      <c r="K6038" s="491">
        <v>0</v>
      </c>
    </row>
    <row r="6039" spans="1:11" x14ac:dyDescent="0.25">
      <c r="A6039" s="489">
        <v>14821</v>
      </c>
      <c r="B6039" s="488" t="s">
        <v>17990</v>
      </c>
      <c r="C6039" s="489" t="s">
        <v>87</v>
      </c>
      <c r="D6039" s="490">
        <v>432667.88</v>
      </c>
      <c r="E6039" s="487"/>
      <c r="F6039" s="488" t="s">
        <v>5933</v>
      </c>
      <c r="G6039" s="491">
        <v>292851.56</v>
      </c>
      <c r="H6039" s="491">
        <v>16566.62</v>
      </c>
      <c r="I6039" s="491">
        <v>27663.54</v>
      </c>
      <c r="J6039" s="491">
        <v>95586.16</v>
      </c>
      <c r="K6039" s="491">
        <v>0</v>
      </c>
    </row>
    <row r="6040" spans="1:11" x14ac:dyDescent="0.25">
      <c r="A6040" s="489">
        <v>14822</v>
      </c>
      <c r="B6040" s="488" t="s">
        <v>21845</v>
      </c>
      <c r="C6040" s="489" t="s">
        <v>87</v>
      </c>
      <c r="D6040" s="490">
        <v>232408.9</v>
      </c>
      <c r="E6040" s="487"/>
      <c r="F6040" s="488" t="s">
        <v>5933</v>
      </c>
      <c r="G6040" s="491">
        <v>100597.69</v>
      </c>
      <c r="H6040" s="491">
        <v>14312.59</v>
      </c>
      <c r="I6040" s="491">
        <v>11772.02</v>
      </c>
      <c r="J6040" s="491">
        <v>105726.6</v>
      </c>
      <c r="K6040" s="491">
        <v>0</v>
      </c>
    </row>
    <row r="6041" spans="1:11" x14ac:dyDescent="0.25">
      <c r="A6041" s="489">
        <v>14823</v>
      </c>
      <c r="B6041" s="488" t="s">
        <v>22169</v>
      </c>
      <c r="C6041" s="489" t="s">
        <v>87</v>
      </c>
      <c r="D6041" s="490">
        <v>82478.45</v>
      </c>
      <c r="E6041" s="487"/>
      <c r="F6041" s="488" t="s">
        <v>5933</v>
      </c>
      <c r="G6041" s="491">
        <v>48471.4</v>
      </c>
      <c r="H6041" s="491">
        <v>7972.92</v>
      </c>
      <c r="I6041" s="491">
        <v>21878.21</v>
      </c>
      <c r="J6041" s="491">
        <v>4155.92</v>
      </c>
      <c r="K6041" s="491">
        <v>0</v>
      </c>
    </row>
    <row r="6042" spans="1:11" x14ac:dyDescent="0.25">
      <c r="A6042" s="489">
        <v>14824</v>
      </c>
      <c r="B6042" s="488" t="s">
        <v>16810</v>
      </c>
      <c r="C6042" s="489" t="s">
        <v>87</v>
      </c>
      <c r="D6042" s="490">
        <v>725672.54</v>
      </c>
      <c r="E6042" s="487"/>
      <c r="F6042" s="488" t="s">
        <v>5933</v>
      </c>
      <c r="G6042" s="491">
        <v>499870.74</v>
      </c>
      <c r="H6042" s="491">
        <v>5974.2</v>
      </c>
      <c r="I6042" s="491">
        <v>119483.88</v>
      </c>
      <c r="J6042" s="491">
        <v>100343.72</v>
      </c>
      <c r="K6042" s="491">
        <v>0</v>
      </c>
    </row>
    <row r="6043" spans="1:11" x14ac:dyDescent="0.25">
      <c r="A6043" s="489">
        <v>14825</v>
      </c>
      <c r="B6043" s="488" t="s">
        <v>16800</v>
      </c>
      <c r="C6043" s="489" t="s">
        <v>87</v>
      </c>
      <c r="D6043" s="490">
        <v>865053.03</v>
      </c>
      <c r="E6043" s="487"/>
      <c r="F6043" s="488" t="s">
        <v>5933</v>
      </c>
      <c r="G6043" s="491">
        <v>670529.1</v>
      </c>
      <c r="H6043" s="491">
        <v>33658.75</v>
      </c>
      <c r="I6043" s="491">
        <v>81071.520000000004</v>
      </c>
      <c r="J6043" s="491">
        <v>79793.66</v>
      </c>
      <c r="K6043" s="491">
        <v>0</v>
      </c>
    </row>
    <row r="6044" spans="1:11" x14ac:dyDescent="0.25">
      <c r="A6044" s="489">
        <v>14826</v>
      </c>
      <c r="B6044" s="488" t="s">
        <v>20872</v>
      </c>
      <c r="C6044" s="489" t="s">
        <v>87</v>
      </c>
      <c r="D6044" s="490">
        <v>455050.97</v>
      </c>
      <c r="E6044" s="487"/>
      <c r="F6044" s="488" t="s">
        <v>5933</v>
      </c>
      <c r="G6044" s="491">
        <v>291344.46000000002</v>
      </c>
      <c r="H6044" s="491">
        <v>11180.29</v>
      </c>
      <c r="I6044" s="491">
        <v>54862.1</v>
      </c>
      <c r="J6044" s="491">
        <v>97664.12</v>
      </c>
      <c r="K6044" s="491">
        <v>0</v>
      </c>
    </row>
    <row r="6045" spans="1:11" x14ac:dyDescent="0.25">
      <c r="A6045" s="489">
        <v>14827</v>
      </c>
      <c r="B6045" s="488" t="s">
        <v>21840</v>
      </c>
      <c r="C6045" s="489" t="s">
        <v>87</v>
      </c>
      <c r="D6045" s="490">
        <v>148557.89000000001</v>
      </c>
      <c r="E6045" s="487"/>
      <c r="F6045" s="488" t="s">
        <v>5933</v>
      </c>
      <c r="G6045" s="491">
        <v>96135.01</v>
      </c>
      <c r="H6045" s="491">
        <v>2436.96</v>
      </c>
      <c r="I6045" s="491">
        <v>48739.14</v>
      </c>
      <c r="J6045" s="491">
        <v>1246.78</v>
      </c>
      <c r="K6045" s="491">
        <v>0</v>
      </c>
    </row>
    <row r="6046" spans="1:11" ht="30" x14ac:dyDescent="0.25">
      <c r="A6046" s="489">
        <v>14828</v>
      </c>
      <c r="B6046" s="488" t="s">
        <v>16491</v>
      </c>
      <c r="C6046" s="489" t="s">
        <v>87</v>
      </c>
      <c r="D6046" s="490">
        <v>110387.24</v>
      </c>
      <c r="E6046" s="487"/>
      <c r="F6046" s="488" t="s">
        <v>5933</v>
      </c>
      <c r="G6046" s="491">
        <v>47303</v>
      </c>
      <c r="H6046" s="491">
        <v>7559.79</v>
      </c>
      <c r="I6046" s="491">
        <v>54277.67</v>
      </c>
      <c r="J6046" s="491">
        <v>1246.78</v>
      </c>
      <c r="K6046" s="491">
        <v>0</v>
      </c>
    </row>
    <row r="6047" spans="1:11" x14ac:dyDescent="0.25">
      <c r="A6047" s="489">
        <v>14829</v>
      </c>
      <c r="B6047" s="488" t="s">
        <v>20834</v>
      </c>
      <c r="C6047" s="489" t="s">
        <v>87</v>
      </c>
      <c r="D6047" s="490">
        <v>67493.39</v>
      </c>
      <c r="E6047" s="487"/>
      <c r="F6047" s="488" t="s">
        <v>5933</v>
      </c>
      <c r="G6047" s="491">
        <v>37023.01</v>
      </c>
      <c r="H6047" s="491">
        <v>3686.74</v>
      </c>
      <c r="I6047" s="491">
        <v>9328.7800000000007</v>
      </c>
      <c r="J6047" s="491">
        <v>17454.86</v>
      </c>
      <c r="K6047" s="491">
        <v>0</v>
      </c>
    </row>
    <row r="6048" spans="1:11" x14ac:dyDescent="0.25">
      <c r="A6048" s="489">
        <v>14830</v>
      </c>
      <c r="B6048" s="488" t="s">
        <v>19797</v>
      </c>
      <c r="C6048" s="489" t="s">
        <v>4419</v>
      </c>
      <c r="D6048" s="490">
        <v>4363706.66</v>
      </c>
      <c r="E6048" s="487"/>
      <c r="F6048" s="488" t="s">
        <v>5933</v>
      </c>
      <c r="G6048" s="491">
        <v>3756871.94</v>
      </c>
      <c r="H6048" s="491">
        <v>76140.5</v>
      </c>
      <c r="I6048" s="491">
        <v>462018.94</v>
      </c>
      <c r="J6048" s="491">
        <v>68675.27</v>
      </c>
      <c r="K6048" s="491">
        <v>0</v>
      </c>
    </row>
    <row r="6049" spans="1:11" x14ac:dyDescent="0.25">
      <c r="A6049" s="489">
        <v>14831</v>
      </c>
      <c r="B6049" s="488" t="s">
        <v>22402</v>
      </c>
      <c r="C6049" s="489" t="s">
        <v>87</v>
      </c>
      <c r="D6049" s="490">
        <v>2476377.14</v>
      </c>
      <c r="E6049" s="487"/>
      <c r="F6049" s="488" t="s">
        <v>5933</v>
      </c>
      <c r="G6049" s="491">
        <v>2021863.17</v>
      </c>
      <c r="H6049" s="491">
        <v>46194.28</v>
      </c>
      <c r="I6049" s="491">
        <v>351962.54</v>
      </c>
      <c r="J6049" s="491">
        <v>56357.15</v>
      </c>
      <c r="K6049" s="491">
        <v>0</v>
      </c>
    </row>
    <row r="6050" spans="1:11" ht="30" x14ac:dyDescent="0.25">
      <c r="A6050" s="489">
        <v>14832</v>
      </c>
      <c r="B6050" s="488" t="s">
        <v>24403</v>
      </c>
      <c r="C6050" s="489" t="s">
        <v>87</v>
      </c>
      <c r="D6050" s="490">
        <v>1175277.8600000001</v>
      </c>
      <c r="E6050" s="487"/>
      <c r="F6050" s="488" t="s">
        <v>5933</v>
      </c>
      <c r="G6050" s="491">
        <v>876515.5</v>
      </c>
      <c r="H6050" s="491">
        <v>58357.91</v>
      </c>
      <c r="I6050" s="491">
        <v>182133.28</v>
      </c>
      <c r="J6050" s="491">
        <v>58271.17</v>
      </c>
      <c r="K6050" s="491">
        <v>0</v>
      </c>
    </row>
    <row r="6051" spans="1:11" ht="30" x14ac:dyDescent="0.25">
      <c r="A6051" s="489">
        <v>14833</v>
      </c>
      <c r="B6051" s="488" t="s">
        <v>24353</v>
      </c>
      <c r="C6051" s="489" t="s">
        <v>87</v>
      </c>
      <c r="D6051" s="490">
        <v>1069964.8799999999</v>
      </c>
      <c r="E6051" s="487"/>
      <c r="F6051" s="488" t="s">
        <v>5933</v>
      </c>
      <c r="G6051" s="491">
        <v>742368.41</v>
      </c>
      <c r="H6051" s="491">
        <v>130331.6</v>
      </c>
      <c r="I6051" s="491">
        <v>148432.81</v>
      </c>
      <c r="J6051" s="491">
        <v>48832.06</v>
      </c>
      <c r="K6051" s="491">
        <v>0</v>
      </c>
    </row>
    <row r="6052" spans="1:11" ht="30" x14ac:dyDescent="0.25">
      <c r="A6052" s="489">
        <v>14834</v>
      </c>
      <c r="B6052" s="488" t="s">
        <v>25227</v>
      </c>
      <c r="C6052" s="489" t="s">
        <v>87</v>
      </c>
      <c r="D6052" s="490">
        <v>3968894.02</v>
      </c>
      <c r="E6052" s="487"/>
      <c r="F6052" s="488" t="s">
        <v>5933</v>
      </c>
      <c r="G6052" s="491">
        <v>2755507</v>
      </c>
      <c r="H6052" s="491">
        <v>194382.95</v>
      </c>
      <c r="I6052" s="491">
        <v>861796.44</v>
      </c>
      <c r="J6052" s="491">
        <v>157207.63</v>
      </c>
      <c r="K6052" s="491">
        <v>0</v>
      </c>
    </row>
    <row r="6053" spans="1:11" x14ac:dyDescent="0.25">
      <c r="A6053" s="489">
        <v>14835</v>
      </c>
      <c r="B6053" s="488" t="s">
        <v>22905</v>
      </c>
      <c r="C6053" s="489" t="s">
        <v>77</v>
      </c>
      <c r="D6053" s="490">
        <v>218066.69</v>
      </c>
      <c r="E6053" s="487"/>
      <c r="F6053" s="488" t="s">
        <v>5933</v>
      </c>
      <c r="G6053" s="491">
        <v>180989</v>
      </c>
      <c r="H6053" s="491">
        <v>1607.28</v>
      </c>
      <c r="I6053" s="491">
        <v>32145.67</v>
      </c>
      <c r="J6053" s="491">
        <v>3324.74</v>
      </c>
      <c r="K6053" s="491">
        <v>0</v>
      </c>
    </row>
    <row r="6054" spans="1:11" ht="30" x14ac:dyDescent="0.25">
      <c r="A6054" s="489">
        <v>14836</v>
      </c>
      <c r="B6054" s="488" t="s">
        <v>19759</v>
      </c>
      <c r="C6054" s="489" t="s">
        <v>4419</v>
      </c>
      <c r="D6054" s="490">
        <v>6027112.1200000001</v>
      </c>
      <c r="E6054" s="487"/>
      <c r="F6054" s="488" t="s">
        <v>5933</v>
      </c>
      <c r="G6054" s="491">
        <v>5265039.7</v>
      </c>
      <c r="H6054" s="491">
        <v>69877.039999999994</v>
      </c>
      <c r="I6054" s="491">
        <v>344567.45</v>
      </c>
      <c r="J6054" s="491">
        <v>347627.93</v>
      </c>
      <c r="K6054" s="491">
        <v>0</v>
      </c>
    </row>
    <row r="6055" spans="1:11" x14ac:dyDescent="0.25">
      <c r="A6055" s="489">
        <v>14837</v>
      </c>
      <c r="B6055" s="488" t="s">
        <v>19806</v>
      </c>
      <c r="C6055" s="489" t="s">
        <v>4419</v>
      </c>
      <c r="D6055" s="490">
        <v>1444446.34</v>
      </c>
      <c r="E6055" s="487"/>
      <c r="F6055" s="488" t="s">
        <v>5933</v>
      </c>
      <c r="G6055" s="491">
        <v>1312816.58</v>
      </c>
      <c r="H6055" s="491">
        <v>11678.25</v>
      </c>
      <c r="I6055" s="491">
        <v>95659.76</v>
      </c>
      <c r="J6055" s="491">
        <v>24291.75</v>
      </c>
      <c r="K6055" s="491">
        <v>0</v>
      </c>
    </row>
    <row r="6056" spans="1:11" x14ac:dyDescent="0.25">
      <c r="A6056" s="489">
        <v>14838</v>
      </c>
      <c r="B6056" s="488" t="s">
        <v>22901</v>
      </c>
      <c r="C6056" s="489" t="s">
        <v>4419</v>
      </c>
      <c r="D6056" s="490">
        <v>165626.35</v>
      </c>
      <c r="E6056" s="487"/>
      <c r="F6056" s="488" t="s">
        <v>5933</v>
      </c>
      <c r="G6056" s="491">
        <v>28846</v>
      </c>
      <c r="H6056" s="491">
        <v>50928.98</v>
      </c>
      <c r="I6056" s="491">
        <v>77539.53</v>
      </c>
      <c r="J6056" s="491">
        <v>8311.84</v>
      </c>
      <c r="K6056" s="491">
        <v>0</v>
      </c>
    </row>
    <row r="6057" spans="1:11" x14ac:dyDescent="0.25">
      <c r="A6057" s="489">
        <v>14839</v>
      </c>
      <c r="B6057" s="488" t="s">
        <v>22884</v>
      </c>
      <c r="C6057" s="489" t="s">
        <v>87</v>
      </c>
      <c r="D6057" s="490">
        <v>158225.21</v>
      </c>
      <c r="E6057" s="487"/>
      <c r="F6057" s="488" t="s">
        <v>5933</v>
      </c>
      <c r="G6057" s="491">
        <v>127757</v>
      </c>
      <c r="H6057" s="491">
        <v>1272.76</v>
      </c>
      <c r="I6057" s="491">
        <v>25455.119999999999</v>
      </c>
      <c r="J6057" s="491">
        <v>3740.33</v>
      </c>
      <c r="K6057" s="491">
        <v>0</v>
      </c>
    </row>
    <row r="6058" spans="1:11" ht="30" x14ac:dyDescent="0.25">
      <c r="A6058" s="489">
        <v>14840</v>
      </c>
      <c r="B6058" s="488" t="s">
        <v>22378</v>
      </c>
      <c r="C6058" s="489" t="s">
        <v>4419</v>
      </c>
      <c r="D6058" s="490">
        <v>10142291.359999999</v>
      </c>
      <c r="E6058" s="487"/>
      <c r="F6058" s="488" t="s">
        <v>5933</v>
      </c>
      <c r="G6058" s="491">
        <v>8912817.8399999999</v>
      </c>
      <c r="H6058" s="491">
        <v>62902.5</v>
      </c>
      <c r="I6058" s="491">
        <v>763029.6</v>
      </c>
      <c r="J6058" s="491">
        <v>403541.41</v>
      </c>
      <c r="K6058" s="491">
        <v>0</v>
      </c>
    </row>
    <row r="6059" spans="1:11" x14ac:dyDescent="0.25">
      <c r="A6059" s="489">
        <v>14841</v>
      </c>
      <c r="B6059" s="488" t="s">
        <v>22903</v>
      </c>
      <c r="C6059" s="489" t="s">
        <v>4419</v>
      </c>
      <c r="D6059" s="490">
        <v>347208.61</v>
      </c>
      <c r="E6059" s="487"/>
      <c r="F6059" s="488" t="s">
        <v>5933</v>
      </c>
      <c r="G6059" s="491">
        <v>298058</v>
      </c>
      <c r="H6059" s="491">
        <v>2182.19</v>
      </c>
      <c r="I6059" s="491">
        <v>43643.68</v>
      </c>
      <c r="J6059" s="491">
        <v>3324.74</v>
      </c>
      <c r="K6059" s="491">
        <v>0</v>
      </c>
    </row>
    <row r="6060" spans="1:11" x14ac:dyDescent="0.25">
      <c r="A6060" s="489">
        <v>14842</v>
      </c>
      <c r="B6060" s="488" t="s">
        <v>20583</v>
      </c>
      <c r="C6060" s="489" t="s">
        <v>4419</v>
      </c>
      <c r="D6060" s="490">
        <v>345636.8</v>
      </c>
      <c r="E6060" s="487"/>
      <c r="F6060" s="488" t="s">
        <v>5933</v>
      </c>
      <c r="G6060" s="491">
        <v>267521</v>
      </c>
      <c r="H6060" s="491">
        <v>18133.36</v>
      </c>
      <c r="I6060" s="491">
        <v>28813.040000000001</v>
      </c>
      <c r="J6060" s="491">
        <v>31169.4</v>
      </c>
      <c r="K6060" s="491">
        <v>0</v>
      </c>
    </row>
    <row r="6061" spans="1:11" x14ac:dyDescent="0.25">
      <c r="A6061" s="489">
        <v>14843</v>
      </c>
      <c r="B6061" s="488" t="s">
        <v>23672</v>
      </c>
      <c r="C6061" s="489" t="s">
        <v>87</v>
      </c>
      <c r="D6061" s="490">
        <v>0</v>
      </c>
      <c r="E6061" s="487"/>
      <c r="F6061" s="488" t="s">
        <v>5933</v>
      </c>
      <c r="G6061" s="491">
        <v>0</v>
      </c>
      <c r="H6061" s="491">
        <v>0</v>
      </c>
      <c r="I6061" s="491">
        <v>0</v>
      </c>
      <c r="J6061" s="491">
        <v>0</v>
      </c>
      <c r="K6061" s="491">
        <v>0</v>
      </c>
    </row>
    <row r="6062" spans="1:11" x14ac:dyDescent="0.25">
      <c r="A6062" s="489">
        <v>14844</v>
      </c>
      <c r="B6062" s="488" t="s">
        <v>23672</v>
      </c>
      <c r="C6062" s="489" t="s">
        <v>87</v>
      </c>
      <c r="D6062" s="490">
        <v>520184.72</v>
      </c>
      <c r="E6062" s="487"/>
      <c r="F6062" s="488" t="s">
        <v>5933</v>
      </c>
      <c r="G6062" s="491">
        <v>421572.12</v>
      </c>
      <c r="H6062" s="491">
        <v>7770.66</v>
      </c>
      <c r="I6062" s="491">
        <v>59421.96</v>
      </c>
      <c r="J6062" s="491">
        <v>31419.97</v>
      </c>
      <c r="K6062" s="491">
        <v>0</v>
      </c>
    </row>
    <row r="6063" spans="1:11" x14ac:dyDescent="0.25">
      <c r="A6063" s="489">
        <v>14845</v>
      </c>
      <c r="B6063" s="488" t="s">
        <v>23681</v>
      </c>
      <c r="C6063" s="489" t="s">
        <v>87</v>
      </c>
      <c r="D6063" s="490">
        <v>544243.16</v>
      </c>
      <c r="E6063" s="487"/>
      <c r="F6063" s="488" t="s">
        <v>5933</v>
      </c>
      <c r="G6063" s="491">
        <v>426128.95</v>
      </c>
      <c r="H6063" s="491">
        <v>13221.03</v>
      </c>
      <c r="I6063" s="491">
        <v>57696.13</v>
      </c>
      <c r="J6063" s="491">
        <v>47197.05</v>
      </c>
      <c r="K6063" s="491">
        <v>0</v>
      </c>
    </row>
    <row r="6064" spans="1:11" x14ac:dyDescent="0.25">
      <c r="A6064" s="489">
        <v>14846</v>
      </c>
      <c r="B6064" s="488" t="s">
        <v>23682</v>
      </c>
      <c r="C6064" s="489" t="s">
        <v>87</v>
      </c>
      <c r="D6064" s="490">
        <v>519785.16</v>
      </c>
      <c r="E6064" s="487"/>
      <c r="F6064" s="488" t="s">
        <v>5933</v>
      </c>
      <c r="G6064" s="491">
        <v>401670.95</v>
      </c>
      <c r="H6064" s="491">
        <v>13221.03</v>
      </c>
      <c r="I6064" s="491">
        <v>57696.13</v>
      </c>
      <c r="J6064" s="491">
        <v>47197.05</v>
      </c>
      <c r="K6064" s="491">
        <v>0</v>
      </c>
    </row>
    <row r="6065" spans="1:11" x14ac:dyDescent="0.25">
      <c r="A6065" s="489">
        <v>14847</v>
      </c>
      <c r="B6065" s="488" t="s">
        <v>23619</v>
      </c>
      <c r="C6065" s="489" t="s">
        <v>87</v>
      </c>
      <c r="D6065" s="490">
        <v>716686.05</v>
      </c>
      <c r="E6065" s="487"/>
      <c r="F6065" s="488" t="s">
        <v>5933</v>
      </c>
      <c r="G6065" s="491">
        <v>590045.81000000006</v>
      </c>
      <c r="H6065" s="491">
        <v>9233.8700000000008</v>
      </c>
      <c r="I6065" s="491">
        <v>85947.22</v>
      </c>
      <c r="J6065" s="491">
        <v>31459.15</v>
      </c>
      <c r="K6065" s="491">
        <v>0</v>
      </c>
    </row>
    <row r="6066" spans="1:11" x14ac:dyDescent="0.25">
      <c r="A6066" s="489">
        <v>14848</v>
      </c>
      <c r="B6066" s="488" t="s">
        <v>23623</v>
      </c>
      <c r="C6066" s="489" t="s">
        <v>87</v>
      </c>
      <c r="D6066" s="490">
        <v>655140.54</v>
      </c>
      <c r="E6066" s="487"/>
      <c r="F6066" s="488" t="s">
        <v>5933</v>
      </c>
      <c r="G6066" s="491">
        <v>509890.81</v>
      </c>
      <c r="H6066" s="491">
        <v>10120.040000000001</v>
      </c>
      <c r="I6066" s="491">
        <v>103670.54</v>
      </c>
      <c r="J6066" s="491">
        <v>31459.15</v>
      </c>
      <c r="K6066" s="491">
        <v>0</v>
      </c>
    </row>
    <row r="6067" spans="1:11" x14ac:dyDescent="0.25">
      <c r="A6067" s="489">
        <v>14849</v>
      </c>
      <c r="B6067" s="488" t="s">
        <v>23614</v>
      </c>
      <c r="C6067" s="489" t="s">
        <v>87</v>
      </c>
      <c r="D6067" s="490">
        <v>688253.02</v>
      </c>
      <c r="E6067" s="487"/>
      <c r="F6067" s="488" t="s">
        <v>5933</v>
      </c>
      <c r="G6067" s="491">
        <v>484969.45</v>
      </c>
      <c r="H6067" s="491">
        <v>12878.12</v>
      </c>
      <c r="I6067" s="491">
        <v>139333.81</v>
      </c>
      <c r="J6067" s="491">
        <v>51071.65</v>
      </c>
      <c r="K6067" s="491">
        <v>0</v>
      </c>
    </row>
    <row r="6068" spans="1:11" x14ac:dyDescent="0.25">
      <c r="A6068" s="489">
        <v>14850</v>
      </c>
      <c r="B6068" s="488" t="s">
        <v>20706</v>
      </c>
      <c r="C6068" s="489" t="s">
        <v>87</v>
      </c>
      <c r="D6068" s="490">
        <v>390411.94</v>
      </c>
      <c r="E6068" s="487"/>
      <c r="F6068" s="488" t="s">
        <v>5933</v>
      </c>
      <c r="G6068" s="491">
        <v>352281.65</v>
      </c>
      <c r="H6068" s="491">
        <v>9075.64</v>
      </c>
      <c r="I6068" s="491">
        <v>5365.91</v>
      </c>
      <c r="J6068" s="491">
        <v>23688.74</v>
      </c>
      <c r="K6068" s="491">
        <v>0</v>
      </c>
    </row>
    <row r="6069" spans="1:11" x14ac:dyDescent="0.25">
      <c r="A6069" s="489">
        <v>14851</v>
      </c>
      <c r="B6069" s="488" t="s">
        <v>20704</v>
      </c>
      <c r="C6069" s="489" t="s">
        <v>87</v>
      </c>
      <c r="D6069" s="490">
        <v>464199.13</v>
      </c>
      <c r="E6069" s="487"/>
      <c r="F6069" s="488" t="s">
        <v>5933</v>
      </c>
      <c r="G6069" s="491">
        <v>425466.65</v>
      </c>
      <c r="H6069" s="491">
        <v>7110.61</v>
      </c>
      <c r="I6069" s="491">
        <v>8764.31</v>
      </c>
      <c r="J6069" s="491">
        <v>22857.56</v>
      </c>
      <c r="K6069" s="491">
        <v>0</v>
      </c>
    </row>
    <row r="6070" spans="1:11" x14ac:dyDescent="0.25">
      <c r="A6070" s="489">
        <v>14852</v>
      </c>
      <c r="B6070" s="488" t="s">
        <v>20718</v>
      </c>
      <c r="C6070" s="489" t="s">
        <v>87</v>
      </c>
      <c r="D6070" s="490">
        <v>209185.5</v>
      </c>
      <c r="E6070" s="487"/>
      <c r="F6070" s="488" t="s">
        <v>5933</v>
      </c>
      <c r="G6070" s="491">
        <v>134740.46</v>
      </c>
      <c r="H6070" s="491">
        <v>25643.95</v>
      </c>
      <c r="I6070" s="491">
        <v>10982.22</v>
      </c>
      <c r="J6070" s="491">
        <v>37818.870000000003</v>
      </c>
      <c r="K6070" s="491">
        <v>0</v>
      </c>
    </row>
    <row r="6071" spans="1:11" x14ac:dyDescent="0.25">
      <c r="A6071" s="489">
        <v>14853</v>
      </c>
      <c r="B6071" s="488" t="s">
        <v>17038</v>
      </c>
      <c r="C6071" s="489" t="s">
        <v>87</v>
      </c>
      <c r="D6071" s="490">
        <v>207623.5</v>
      </c>
      <c r="E6071" s="487"/>
      <c r="F6071" s="488" t="s">
        <v>5933</v>
      </c>
      <c r="G6071" s="491">
        <v>102698.54</v>
      </c>
      <c r="H6071" s="491">
        <v>3220.03</v>
      </c>
      <c r="I6071" s="491">
        <v>74276.52</v>
      </c>
      <c r="J6071" s="491">
        <v>27428.41</v>
      </c>
      <c r="K6071" s="491">
        <v>0</v>
      </c>
    </row>
    <row r="6072" spans="1:11" ht="30" x14ac:dyDescent="0.25">
      <c r="A6072" s="489">
        <v>14854</v>
      </c>
      <c r="B6072" s="488" t="s">
        <v>17032</v>
      </c>
      <c r="C6072" s="489" t="s">
        <v>87</v>
      </c>
      <c r="D6072" s="490">
        <v>206423.04000000001</v>
      </c>
      <c r="E6072" s="487"/>
      <c r="F6072" s="488" t="s">
        <v>5933</v>
      </c>
      <c r="G6072" s="491">
        <v>46692.6</v>
      </c>
      <c r="H6072" s="491">
        <v>2910.07</v>
      </c>
      <c r="I6072" s="491">
        <v>58193.05</v>
      </c>
      <c r="J6072" s="491">
        <v>98627.32</v>
      </c>
      <c r="K6072" s="491">
        <v>0</v>
      </c>
    </row>
    <row r="6073" spans="1:11" x14ac:dyDescent="0.25">
      <c r="A6073" s="489">
        <v>14855</v>
      </c>
      <c r="B6073" s="488" t="s">
        <v>17036</v>
      </c>
      <c r="C6073" s="489" t="s">
        <v>87</v>
      </c>
      <c r="D6073" s="490">
        <v>287213.23</v>
      </c>
      <c r="E6073" s="487"/>
      <c r="F6073" s="488" t="s">
        <v>5933</v>
      </c>
      <c r="G6073" s="491">
        <v>209403.86</v>
      </c>
      <c r="H6073" s="491">
        <v>3515.03</v>
      </c>
      <c r="I6073" s="491">
        <v>70284.19</v>
      </c>
      <c r="J6073" s="491">
        <v>4010.15</v>
      </c>
      <c r="K6073" s="491">
        <v>0</v>
      </c>
    </row>
    <row r="6074" spans="1:11" ht="30" x14ac:dyDescent="0.25">
      <c r="A6074" s="489">
        <v>14856</v>
      </c>
      <c r="B6074" s="488" t="s">
        <v>17030</v>
      </c>
      <c r="C6074" s="489" t="s">
        <v>87</v>
      </c>
      <c r="D6074" s="490">
        <v>380892.35</v>
      </c>
      <c r="E6074" s="487"/>
      <c r="F6074" s="488" t="s">
        <v>5933</v>
      </c>
      <c r="G6074" s="491">
        <v>217462.47</v>
      </c>
      <c r="H6074" s="491">
        <v>2992.09</v>
      </c>
      <c r="I6074" s="491">
        <v>59833.52</v>
      </c>
      <c r="J6074" s="491">
        <v>100604.27</v>
      </c>
      <c r="K6074" s="491">
        <v>0</v>
      </c>
    </row>
    <row r="6075" spans="1:11" ht="30" x14ac:dyDescent="0.25">
      <c r="A6075" s="489">
        <v>14857</v>
      </c>
      <c r="B6075" s="488" t="s">
        <v>17924</v>
      </c>
      <c r="C6075" s="489" t="s">
        <v>87</v>
      </c>
      <c r="D6075" s="490">
        <v>644586.47</v>
      </c>
      <c r="E6075" s="487"/>
      <c r="F6075" s="488" t="s">
        <v>5933</v>
      </c>
      <c r="G6075" s="491">
        <v>438532.78</v>
      </c>
      <c r="H6075" s="491">
        <v>12249.25</v>
      </c>
      <c r="I6075" s="491">
        <v>167269.70000000001</v>
      </c>
      <c r="J6075" s="491">
        <v>26534.73</v>
      </c>
      <c r="K6075" s="491">
        <v>0</v>
      </c>
    </row>
    <row r="6076" spans="1:11" ht="30" x14ac:dyDescent="0.25">
      <c r="A6076" s="489">
        <v>14858</v>
      </c>
      <c r="B6076" s="488" t="s">
        <v>16777</v>
      </c>
      <c r="C6076" s="489" t="s">
        <v>87</v>
      </c>
      <c r="D6076" s="490">
        <v>1380664.88</v>
      </c>
      <c r="E6076" s="487"/>
      <c r="F6076" s="488" t="s">
        <v>5933</v>
      </c>
      <c r="G6076" s="491">
        <v>1099933.56</v>
      </c>
      <c r="H6076" s="491">
        <v>11125.39</v>
      </c>
      <c r="I6076" s="491">
        <v>80814.69</v>
      </c>
      <c r="J6076" s="491">
        <v>188791.24</v>
      </c>
      <c r="K6076" s="491">
        <v>0</v>
      </c>
    </row>
    <row r="6077" spans="1:11" ht="30" x14ac:dyDescent="0.25">
      <c r="A6077" s="489">
        <v>14859</v>
      </c>
      <c r="B6077" s="488" t="s">
        <v>16779</v>
      </c>
      <c r="C6077" s="489" t="s">
        <v>87</v>
      </c>
      <c r="D6077" s="490">
        <v>1678077.87</v>
      </c>
      <c r="E6077" s="487"/>
      <c r="F6077" s="488" t="s">
        <v>5933</v>
      </c>
      <c r="G6077" s="491">
        <v>1397346.55</v>
      </c>
      <c r="H6077" s="491">
        <v>11125.39</v>
      </c>
      <c r="I6077" s="491">
        <v>80814.69</v>
      </c>
      <c r="J6077" s="491">
        <v>188791.24</v>
      </c>
      <c r="K6077" s="491">
        <v>0</v>
      </c>
    </row>
    <row r="6078" spans="1:11" ht="30" x14ac:dyDescent="0.25">
      <c r="A6078" s="489">
        <v>14860</v>
      </c>
      <c r="B6078" s="488" t="s">
        <v>24792</v>
      </c>
      <c r="C6078" s="489" t="s">
        <v>87</v>
      </c>
      <c r="D6078" s="490">
        <v>315289.48</v>
      </c>
      <c r="E6078" s="487"/>
      <c r="F6078" s="488" t="s">
        <v>5933</v>
      </c>
      <c r="G6078" s="491">
        <v>203552.89</v>
      </c>
      <c r="H6078" s="491">
        <v>28084.5</v>
      </c>
      <c r="I6078" s="491">
        <v>42092.89</v>
      </c>
      <c r="J6078" s="491">
        <v>41559.199999999997</v>
      </c>
      <c r="K6078" s="491">
        <v>0</v>
      </c>
    </row>
    <row r="6079" spans="1:11" ht="30" x14ac:dyDescent="0.25">
      <c r="A6079" s="489">
        <v>14861</v>
      </c>
      <c r="B6079" s="488" t="s">
        <v>24791</v>
      </c>
      <c r="C6079" s="489" t="s">
        <v>87</v>
      </c>
      <c r="D6079" s="490">
        <v>373607.24</v>
      </c>
      <c r="E6079" s="487"/>
      <c r="F6079" s="488" t="s">
        <v>5933</v>
      </c>
      <c r="G6079" s="491">
        <v>254031.89</v>
      </c>
      <c r="H6079" s="491">
        <v>29995.01</v>
      </c>
      <c r="I6079" s="491">
        <v>43865.22</v>
      </c>
      <c r="J6079" s="491">
        <v>45715.12</v>
      </c>
      <c r="K6079" s="491">
        <v>0</v>
      </c>
    </row>
    <row r="6080" spans="1:11" ht="30" x14ac:dyDescent="0.25">
      <c r="A6080" s="489">
        <v>14862</v>
      </c>
      <c r="B6080" s="488" t="s">
        <v>16715</v>
      </c>
      <c r="C6080" s="489" t="s">
        <v>87</v>
      </c>
      <c r="D6080" s="490">
        <v>226943.16</v>
      </c>
      <c r="E6080" s="487"/>
      <c r="F6080" s="488" t="s">
        <v>5933</v>
      </c>
      <c r="G6080" s="491">
        <v>169045.45</v>
      </c>
      <c r="H6080" s="491">
        <v>16045.75</v>
      </c>
      <c r="I6080" s="491">
        <v>16916.439999999999</v>
      </c>
      <c r="J6080" s="491">
        <v>24935.52</v>
      </c>
      <c r="K6080" s="491">
        <v>0</v>
      </c>
    </row>
    <row r="6081" spans="1:11" ht="30" x14ac:dyDescent="0.25">
      <c r="A6081" s="489">
        <v>14863</v>
      </c>
      <c r="B6081" s="488" t="s">
        <v>16275</v>
      </c>
      <c r="C6081" s="489" t="s">
        <v>87</v>
      </c>
      <c r="D6081" s="490">
        <v>159491.01999999999</v>
      </c>
      <c r="E6081" s="487"/>
      <c r="F6081" s="488" t="s">
        <v>5933</v>
      </c>
      <c r="G6081" s="491">
        <v>96735.1</v>
      </c>
      <c r="H6081" s="491">
        <v>18290.099999999999</v>
      </c>
      <c r="I6081" s="491">
        <v>13841.56</v>
      </c>
      <c r="J6081" s="491">
        <v>30624.26</v>
      </c>
      <c r="K6081" s="491">
        <v>0</v>
      </c>
    </row>
    <row r="6082" spans="1:11" x14ac:dyDescent="0.25">
      <c r="A6082" s="489">
        <v>14864</v>
      </c>
      <c r="B6082" s="488" t="s">
        <v>20590</v>
      </c>
      <c r="C6082" s="489" t="s">
        <v>87</v>
      </c>
      <c r="D6082" s="490">
        <v>6649042.8499999996</v>
      </c>
      <c r="E6082" s="487"/>
      <c r="F6082" s="488" t="s">
        <v>5933</v>
      </c>
      <c r="G6082" s="491">
        <v>5370324.4500000002</v>
      </c>
      <c r="H6082" s="491">
        <v>93945.99</v>
      </c>
      <c r="I6082" s="491">
        <v>840265.3</v>
      </c>
      <c r="J6082" s="491">
        <v>344507.13</v>
      </c>
      <c r="K6082" s="491">
        <v>0</v>
      </c>
    </row>
    <row r="6083" spans="1:11" ht="30" x14ac:dyDescent="0.25">
      <c r="A6083" s="489">
        <v>14865</v>
      </c>
      <c r="B6083" s="488" t="s">
        <v>21032</v>
      </c>
      <c r="C6083" s="489" t="s">
        <v>87</v>
      </c>
      <c r="D6083" s="490">
        <v>87469.57</v>
      </c>
      <c r="E6083" s="487"/>
      <c r="F6083" s="488" t="s">
        <v>5933</v>
      </c>
      <c r="G6083" s="491">
        <v>34469</v>
      </c>
      <c r="H6083" s="491">
        <v>15970.76</v>
      </c>
      <c r="I6083" s="491">
        <v>15419.02</v>
      </c>
      <c r="J6083" s="491">
        <v>21610.79</v>
      </c>
      <c r="K6083" s="491">
        <v>0</v>
      </c>
    </row>
    <row r="6084" spans="1:11" x14ac:dyDescent="0.25">
      <c r="A6084" s="489">
        <v>14866</v>
      </c>
      <c r="B6084" s="488" t="s">
        <v>16717</v>
      </c>
      <c r="C6084" s="489" t="s">
        <v>87</v>
      </c>
      <c r="D6084" s="490">
        <v>220557.66</v>
      </c>
      <c r="E6084" s="487"/>
      <c r="F6084" s="488" t="s">
        <v>5933</v>
      </c>
      <c r="G6084" s="491">
        <v>155041.34</v>
      </c>
      <c r="H6084" s="491">
        <v>25632.5</v>
      </c>
      <c r="I6084" s="491">
        <v>10792.38</v>
      </c>
      <c r="J6084" s="491">
        <v>29091.439999999999</v>
      </c>
      <c r="K6084" s="491">
        <v>0</v>
      </c>
    </row>
    <row r="6085" spans="1:11" x14ac:dyDescent="0.25">
      <c r="A6085" s="489">
        <v>14867</v>
      </c>
      <c r="B6085" s="488" t="s">
        <v>16107</v>
      </c>
      <c r="C6085" s="489" t="s">
        <v>87</v>
      </c>
      <c r="D6085" s="490">
        <v>127237.94</v>
      </c>
      <c r="E6085" s="487"/>
      <c r="F6085" s="488" t="s">
        <v>5933</v>
      </c>
      <c r="G6085" s="491">
        <v>71175.87</v>
      </c>
      <c r="H6085" s="491">
        <v>22353.93</v>
      </c>
      <c r="I6085" s="491">
        <v>22694.95</v>
      </c>
      <c r="J6085" s="491">
        <v>11013.19</v>
      </c>
      <c r="K6085" s="491">
        <v>0</v>
      </c>
    </row>
    <row r="6086" spans="1:11" x14ac:dyDescent="0.25">
      <c r="A6086" s="489">
        <v>14868</v>
      </c>
      <c r="B6086" s="488" t="s">
        <v>24698</v>
      </c>
      <c r="C6086" s="489" t="s">
        <v>87</v>
      </c>
      <c r="D6086" s="490">
        <v>5575.06</v>
      </c>
      <c r="E6086" s="487"/>
      <c r="F6086" s="488" t="s">
        <v>5933</v>
      </c>
      <c r="G6086" s="491">
        <v>493.01</v>
      </c>
      <c r="H6086" s="491">
        <v>202.42</v>
      </c>
      <c r="I6086" s="491">
        <v>4048.45</v>
      </c>
      <c r="J6086" s="491">
        <v>831.18</v>
      </c>
      <c r="K6086" s="491">
        <v>0</v>
      </c>
    </row>
    <row r="6087" spans="1:11" x14ac:dyDescent="0.25">
      <c r="A6087" s="489">
        <v>14869</v>
      </c>
      <c r="B6087" s="488" t="s">
        <v>24700</v>
      </c>
      <c r="C6087" s="489" t="s">
        <v>87</v>
      </c>
      <c r="D6087" s="490">
        <v>6713.05</v>
      </c>
      <c r="E6087" s="487"/>
      <c r="F6087" s="488" t="s">
        <v>5933</v>
      </c>
      <c r="G6087" s="491">
        <v>1631</v>
      </c>
      <c r="H6087" s="491">
        <v>202.42</v>
      </c>
      <c r="I6087" s="491">
        <v>4048.45</v>
      </c>
      <c r="J6087" s="491">
        <v>831.18</v>
      </c>
      <c r="K6087" s="491">
        <v>0</v>
      </c>
    </row>
    <row r="6088" spans="1:11" x14ac:dyDescent="0.25">
      <c r="A6088" s="489">
        <v>14870</v>
      </c>
      <c r="B6088" s="488" t="s">
        <v>24694</v>
      </c>
      <c r="C6088" s="489" t="s">
        <v>87</v>
      </c>
      <c r="D6088" s="490">
        <v>8631.01</v>
      </c>
      <c r="E6088" s="487"/>
      <c r="F6088" s="488" t="s">
        <v>5933</v>
      </c>
      <c r="G6088" s="491">
        <v>3969</v>
      </c>
      <c r="H6088" s="491">
        <v>182.42</v>
      </c>
      <c r="I6088" s="491">
        <v>3648.41</v>
      </c>
      <c r="J6088" s="491">
        <v>831.18</v>
      </c>
      <c r="K6088" s="491">
        <v>0</v>
      </c>
    </row>
    <row r="6089" spans="1:11" x14ac:dyDescent="0.25">
      <c r="A6089" s="489">
        <v>14871</v>
      </c>
      <c r="B6089" s="488" t="s">
        <v>24696</v>
      </c>
      <c r="C6089" s="489" t="s">
        <v>87</v>
      </c>
      <c r="D6089" s="490">
        <v>9194.0499999999993</v>
      </c>
      <c r="E6089" s="487"/>
      <c r="F6089" s="488" t="s">
        <v>5933</v>
      </c>
      <c r="G6089" s="491">
        <v>4112</v>
      </c>
      <c r="H6089" s="491">
        <v>202.42</v>
      </c>
      <c r="I6089" s="491">
        <v>4048.45</v>
      </c>
      <c r="J6089" s="491">
        <v>831.18</v>
      </c>
      <c r="K6089" s="491">
        <v>0</v>
      </c>
    </row>
    <row r="6090" spans="1:11" x14ac:dyDescent="0.25">
      <c r="A6090" s="489">
        <v>14872</v>
      </c>
      <c r="B6090" s="488" t="s">
        <v>25314</v>
      </c>
      <c r="C6090" s="489" t="s">
        <v>87</v>
      </c>
      <c r="D6090" s="490">
        <v>67546.17</v>
      </c>
      <c r="E6090" s="487"/>
      <c r="F6090" s="488" t="s">
        <v>5933</v>
      </c>
      <c r="G6090" s="491">
        <v>25123.599999999999</v>
      </c>
      <c r="H6090" s="491">
        <v>10729.35</v>
      </c>
      <c r="I6090" s="491">
        <v>10498.03</v>
      </c>
      <c r="J6090" s="491">
        <v>21195.19</v>
      </c>
      <c r="K6090" s="491">
        <v>0</v>
      </c>
    </row>
    <row r="6091" spans="1:11" x14ac:dyDescent="0.25">
      <c r="A6091" s="489">
        <v>14873</v>
      </c>
      <c r="B6091" s="488" t="s">
        <v>16774</v>
      </c>
      <c r="C6091" s="489" t="s">
        <v>87</v>
      </c>
      <c r="D6091" s="490">
        <v>1565998.82</v>
      </c>
      <c r="E6091" s="487"/>
      <c r="F6091" s="488" t="s">
        <v>5933</v>
      </c>
      <c r="G6091" s="491">
        <v>1188104.57</v>
      </c>
      <c r="H6091" s="491">
        <v>9286.31</v>
      </c>
      <c r="I6091" s="491">
        <v>128309.75</v>
      </c>
      <c r="J6091" s="491">
        <v>240298.19</v>
      </c>
      <c r="K6091" s="491">
        <v>0</v>
      </c>
    </row>
    <row r="6092" spans="1:11" x14ac:dyDescent="0.25">
      <c r="A6092" s="489">
        <v>14874</v>
      </c>
      <c r="B6092" s="488" t="s">
        <v>16707</v>
      </c>
      <c r="C6092" s="489" t="s">
        <v>87</v>
      </c>
      <c r="D6092" s="490">
        <v>854301.43</v>
      </c>
      <c r="E6092" s="487"/>
      <c r="F6092" s="488" t="s">
        <v>5933</v>
      </c>
      <c r="G6092" s="491">
        <v>709534.51</v>
      </c>
      <c r="H6092" s="491">
        <v>4840.42</v>
      </c>
      <c r="I6092" s="491">
        <v>63576.67</v>
      </c>
      <c r="J6092" s="491">
        <v>76349.84</v>
      </c>
      <c r="K6092" s="491">
        <v>0</v>
      </c>
    </row>
    <row r="6093" spans="1:11" x14ac:dyDescent="0.25">
      <c r="A6093" s="489">
        <v>14875</v>
      </c>
      <c r="B6093" s="488" t="s">
        <v>18769</v>
      </c>
      <c r="C6093" s="489" t="s">
        <v>87</v>
      </c>
      <c r="D6093" s="490">
        <v>1206152.99</v>
      </c>
      <c r="E6093" s="487"/>
      <c r="F6093" s="488" t="s">
        <v>5933</v>
      </c>
      <c r="G6093" s="491">
        <v>1053194.83</v>
      </c>
      <c r="H6093" s="491">
        <v>8286.56</v>
      </c>
      <c r="I6093" s="491">
        <v>68563.509999999995</v>
      </c>
      <c r="J6093" s="491">
        <v>76108.09</v>
      </c>
      <c r="K6093" s="491">
        <v>0</v>
      </c>
    </row>
    <row r="6094" spans="1:11" ht="30" x14ac:dyDescent="0.25">
      <c r="A6094" s="489">
        <v>14876</v>
      </c>
      <c r="B6094" s="488" t="s">
        <v>18767</v>
      </c>
      <c r="C6094" s="489" t="s">
        <v>87</v>
      </c>
      <c r="D6094" s="490">
        <v>870106.23</v>
      </c>
      <c r="E6094" s="487"/>
      <c r="F6094" s="488" t="s">
        <v>5933</v>
      </c>
      <c r="G6094" s="491">
        <v>793564.25</v>
      </c>
      <c r="H6094" s="491">
        <v>7426.89</v>
      </c>
      <c r="I6094" s="491">
        <v>51370.29</v>
      </c>
      <c r="J6094" s="491">
        <v>17744.8</v>
      </c>
      <c r="K6094" s="491">
        <v>0</v>
      </c>
    </row>
    <row r="6095" spans="1:11" x14ac:dyDescent="0.25">
      <c r="A6095" s="489">
        <v>14877</v>
      </c>
      <c r="B6095" s="488" t="s">
        <v>25164</v>
      </c>
      <c r="C6095" s="489" t="s">
        <v>87</v>
      </c>
      <c r="D6095" s="490">
        <v>978109.98</v>
      </c>
      <c r="E6095" s="487"/>
      <c r="F6095" s="488" t="s">
        <v>5933</v>
      </c>
      <c r="G6095" s="491">
        <v>879276.14</v>
      </c>
      <c r="H6095" s="491">
        <v>23451.3</v>
      </c>
      <c r="I6095" s="491">
        <v>19693.21</v>
      </c>
      <c r="J6095" s="491">
        <v>55689.33</v>
      </c>
      <c r="K6095" s="491">
        <v>0</v>
      </c>
    </row>
    <row r="6096" spans="1:11" ht="30" x14ac:dyDescent="0.25">
      <c r="A6096" s="489">
        <v>14878</v>
      </c>
      <c r="B6096" s="488" t="s">
        <v>21090</v>
      </c>
      <c r="C6096" s="489" t="s">
        <v>80</v>
      </c>
      <c r="D6096" s="490">
        <v>18990.740000000002</v>
      </c>
      <c r="E6096" s="487"/>
      <c r="F6096" s="488" t="s">
        <v>5933</v>
      </c>
      <c r="G6096" s="491">
        <v>9032.9500000000007</v>
      </c>
      <c r="H6096" s="491">
        <v>248.64</v>
      </c>
      <c r="I6096" s="491">
        <v>7631.19</v>
      </c>
      <c r="J6096" s="491">
        <v>2077.96</v>
      </c>
      <c r="K6096" s="491">
        <v>0</v>
      </c>
    </row>
    <row r="6097" spans="1:11" x14ac:dyDescent="0.25">
      <c r="A6097" s="489">
        <v>14879</v>
      </c>
      <c r="B6097" s="488" t="s">
        <v>20219</v>
      </c>
      <c r="C6097" s="489" t="s">
        <v>87</v>
      </c>
      <c r="D6097" s="490">
        <v>71971.399999999994</v>
      </c>
      <c r="E6097" s="487"/>
      <c r="F6097" s="488" t="s">
        <v>5933</v>
      </c>
      <c r="G6097" s="491">
        <v>32353.85</v>
      </c>
      <c r="H6097" s="491">
        <v>10445.31</v>
      </c>
      <c r="I6097" s="491">
        <v>19198.04</v>
      </c>
      <c r="J6097" s="491">
        <v>9974.2000000000007</v>
      </c>
      <c r="K6097" s="491">
        <v>0</v>
      </c>
    </row>
    <row r="6098" spans="1:11" x14ac:dyDescent="0.25">
      <c r="A6098" s="489">
        <v>14880</v>
      </c>
      <c r="B6098" s="488" t="s">
        <v>16692</v>
      </c>
      <c r="C6098" s="489" t="s">
        <v>87</v>
      </c>
      <c r="D6098" s="490">
        <v>26596.78</v>
      </c>
      <c r="E6098" s="487"/>
      <c r="F6098" s="488" t="s">
        <v>5933</v>
      </c>
      <c r="G6098" s="491">
        <v>514.08000000000004</v>
      </c>
      <c r="H6098" s="491">
        <v>2067.1</v>
      </c>
      <c r="I6098" s="491">
        <v>6560.74</v>
      </c>
      <c r="J6098" s="491">
        <v>17454.86</v>
      </c>
      <c r="K6098" s="491">
        <v>0</v>
      </c>
    </row>
    <row r="6099" spans="1:11" x14ac:dyDescent="0.25">
      <c r="A6099" s="489">
        <v>14881</v>
      </c>
      <c r="B6099" s="488" t="s">
        <v>24759</v>
      </c>
      <c r="C6099" s="489" t="s">
        <v>87</v>
      </c>
      <c r="D6099" s="490">
        <v>132809.46</v>
      </c>
      <c r="E6099" s="487"/>
      <c r="F6099" s="488" t="s">
        <v>5933</v>
      </c>
      <c r="G6099" s="491">
        <v>109687.6</v>
      </c>
      <c r="H6099" s="491">
        <v>4426.03</v>
      </c>
      <c r="I6099" s="491">
        <v>4150.1099999999997</v>
      </c>
      <c r="J6099" s="491">
        <v>14545.72</v>
      </c>
      <c r="K6099" s="491">
        <v>0</v>
      </c>
    </row>
    <row r="6100" spans="1:11" x14ac:dyDescent="0.25">
      <c r="A6100" s="489">
        <v>14882</v>
      </c>
      <c r="B6100" s="488" t="s">
        <v>17343</v>
      </c>
      <c r="C6100" s="489" t="s">
        <v>87</v>
      </c>
      <c r="D6100" s="490">
        <v>38910.129999999997</v>
      </c>
      <c r="E6100" s="487"/>
      <c r="F6100" s="488" t="s">
        <v>5933</v>
      </c>
      <c r="G6100" s="491">
        <v>16796.009999999998</v>
      </c>
      <c r="H6100" s="491">
        <v>7098.48</v>
      </c>
      <c r="I6100" s="491">
        <v>13145.48</v>
      </c>
      <c r="J6100" s="491">
        <v>1870.16</v>
      </c>
      <c r="K6100" s="491">
        <v>0</v>
      </c>
    </row>
    <row r="6101" spans="1:11" x14ac:dyDescent="0.25">
      <c r="A6101" s="489">
        <v>14883</v>
      </c>
      <c r="B6101" s="488" t="s">
        <v>23286</v>
      </c>
      <c r="C6101" s="489" t="s">
        <v>87</v>
      </c>
      <c r="D6101" s="490">
        <v>5134890.12</v>
      </c>
      <c r="E6101" s="487"/>
      <c r="F6101" s="488" t="s">
        <v>5933</v>
      </c>
      <c r="G6101" s="491">
        <v>4030439.32</v>
      </c>
      <c r="H6101" s="491">
        <v>163193.84</v>
      </c>
      <c r="I6101" s="491">
        <v>166166.21</v>
      </c>
      <c r="J6101" s="491">
        <v>775090.74</v>
      </c>
      <c r="K6101" s="491">
        <v>0</v>
      </c>
    </row>
    <row r="6102" spans="1:11" x14ac:dyDescent="0.25">
      <c r="A6102" s="489">
        <v>14884</v>
      </c>
      <c r="B6102" s="488" t="s">
        <v>21088</v>
      </c>
      <c r="C6102" s="489" t="s">
        <v>87</v>
      </c>
      <c r="D6102" s="490">
        <v>98762.4</v>
      </c>
      <c r="E6102" s="487"/>
      <c r="F6102" s="488" t="s">
        <v>5933</v>
      </c>
      <c r="G6102" s="491">
        <v>54264</v>
      </c>
      <c r="H6102" s="491">
        <v>5337.92</v>
      </c>
      <c r="I6102" s="491">
        <v>22536.799999999999</v>
      </c>
      <c r="J6102" s="491">
        <v>16623.68</v>
      </c>
      <c r="K6102" s="491">
        <v>0</v>
      </c>
    </row>
    <row r="6103" spans="1:11" x14ac:dyDescent="0.25">
      <c r="A6103" s="489">
        <v>14885</v>
      </c>
      <c r="B6103" s="488" t="s">
        <v>18101</v>
      </c>
      <c r="C6103" s="489" t="s">
        <v>87</v>
      </c>
      <c r="D6103" s="490">
        <v>1790474.19</v>
      </c>
      <c r="E6103" s="487"/>
      <c r="F6103" s="488" t="s">
        <v>5933</v>
      </c>
      <c r="G6103" s="491">
        <v>1163229</v>
      </c>
      <c r="H6103" s="491">
        <v>27812.25</v>
      </c>
      <c r="I6103" s="491">
        <v>522872.28</v>
      </c>
      <c r="J6103" s="491">
        <v>76560.66</v>
      </c>
      <c r="K6103" s="491">
        <v>0</v>
      </c>
    </row>
    <row r="6104" spans="1:11" ht="30" x14ac:dyDescent="0.25">
      <c r="A6104" s="489">
        <v>14886</v>
      </c>
      <c r="B6104" s="488" t="s">
        <v>19697</v>
      </c>
      <c r="C6104" s="489" t="s">
        <v>87</v>
      </c>
      <c r="D6104" s="490">
        <v>3775284.79</v>
      </c>
      <c r="E6104" s="487"/>
      <c r="F6104" s="488" t="s">
        <v>5933</v>
      </c>
      <c r="G6104" s="491">
        <v>3517865.41</v>
      </c>
      <c r="H6104" s="491">
        <v>51773.14</v>
      </c>
      <c r="I6104" s="491">
        <v>161010.5</v>
      </c>
      <c r="J6104" s="491">
        <v>44635.73</v>
      </c>
      <c r="K6104" s="491">
        <v>0</v>
      </c>
    </row>
    <row r="6105" spans="1:11" ht="30" x14ac:dyDescent="0.25">
      <c r="A6105" s="489">
        <v>14887</v>
      </c>
      <c r="B6105" s="488" t="s">
        <v>18772</v>
      </c>
      <c r="C6105" s="489" t="s">
        <v>87</v>
      </c>
      <c r="D6105" s="490">
        <v>551317.06999999995</v>
      </c>
      <c r="E6105" s="487"/>
      <c r="F6105" s="488" t="s">
        <v>5933</v>
      </c>
      <c r="G6105" s="491">
        <v>462639.24</v>
      </c>
      <c r="H6105" s="491">
        <v>7371.51</v>
      </c>
      <c r="I6105" s="491">
        <v>50262.58</v>
      </c>
      <c r="J6105" s="491">
        <v>31043.74</v>
      </c>
      <c r="K6105" s="491">
        <v>0</v>
      </c>
    </row>
    <row r="6106" spans="1:11" x14ac:dyDescent="0.25">
      <c r="A6106" s="489">
        <v>14888</v>
      </c>
      <c r="B6106" s="488" t="s">
        <v>16814</v>
      </c>
      <c r="C6106" s="489" t="s">
        <v>87</v>
      </c>
      <c r="D6106" s="490">
        <v>314549.09999999998</v>
      </c>
      <c r="E6106" s="487"/>
      <c r="F6106" s="488" t="s">
        <v>5933</v>
      </c>
      <c r="G6106" s="491">
        <v>206243.82</v>
      </c>
      <c r="H6106" s="491">
        <v>3864.44</v>
      </c>
      <c r="I6106" s="491">
        <v>70190.11</v>
      </c>
      <c r="J6106" s="491">
        <v>34250.730000000003</v>
      </c>
      <c r="K6106" s="491">
        <v>0</v>
      </c>
    </row>
    <row r="6107" spans="1:11" x14ac:dyDescent="0.25">
      <c r="A6107" s="489">
        <v>14889</v>
      </c>
      <c r="B6107" s="488" t="s">
        <v>21203</v>
      </c>
      <c r="C6107" s="489" t="s">
        <v>87</v>
      </c>
      <c r="D6107" s="490">
        <v>76327.72</v>
      </c>
      <c r="E6107" s="487"/>
      <c r="F6107" s="488" t="s">
        <v>5933</v>
      </c>
      <c r="G6107" s="491">
        <v>42838.8</v>
      </c>
      <c r="H6107" s="491">
        <v>7347.58</v>
      </c>
      <c r="I6107" s="491">
        <v>15507.91</v>
      </c>
      <c r="J6107" s="491">
        <v>10633.43</v>
      </c>
      <c r="K6107" s="491">
        <v>0</v>
      </c>
    </row>
    <row r="6108" spans="1:11" x14ac:dyDescent="0.25">
      <c r="A6108" s="489">
        <v>14890</v>
      </c>
      <c r="B6108" s="488" t="s">
        <v>24384</v>
      </c>
      <c r="C6108" s="489" t="s">
        <v>87</v>
      </c>
      <c r="D6108" s="490">
        <v>1069964.8799999999</v>
      </c>
      <c r="E6108" s="487"/>
      <c r="F6108" s="488" t="s">
        <v>5933</v>
      </c>
      <c r="G6108" s="491">
        <v>742368.41</v>
      </c>
      <c r="H6108" s="491">
        <v>130331.6</v>
      </c>
      <c r="I6108" s="491">
        <v>148432.81</v>
      </c>
      <c r="J6108" s="491">
        <v>48832.06</v>
      </c>
      <c r="K6108" s="491">
        <v>0</v>
      </c>
    </row>
    <row r="6109" spans="1:11" ht="30" x14ac:dyDescent="0.25">
      <c r="A6109" s="489">
        <v>14891</v>
      </c>
      <c r="B6109" s="488" t="s">
        <v>16881</v>
      </c>
      <c r="C6109" s="489" t="s">
        <v>80</v>
      </c>
      <c r="D6109" s="490">
        <v>459276.26</v>
      </c>
      <c r="E6109" s="487"/>
      <c r="F6109" s="488" t="s">
        <v>5933</v>
      </c>
      <c r="G6109" s="491">
        <v>213418.7</v>
      </c>
      <c r="H6109" s="491">
        <v>63653.31</v>
      </c>
      <c r="I6109" s="491">
        <v>53652.93</v>
      </c>
      <c r="J6109" s="491">
        <v>46787.07</v>
      </c>
      <c r="K6109" s="491">
        <v>81764.25</v>
      </c>
    </row>
    <row r="6110" spans="1:11" x14ac:dyDescent="0.25">
      <c r="A6110" s="489">
        <v>14892</v>
      </c>
      <c r="B6110" s="488" t="s">
        <v>19625</v>
      </c>
      <c r="C6110" s="489" t="s">
        <v>87</v>
      </c>
      <c r="D6110" s="490">
        <v>449957.35</v>
      </c>
      <c r="E6110" s="487"/>
      <c r="F6110" s="488" t="s">
        <v>5975</v>
      </c>
      <c r="G6110" s="491">
        <v>383623</v>
      </c>
      <c r="H6110" s="491">
        <v>1300.67</v>
      </c>
      <c r="I6110" s="491">
        <v>65033.68</v>
      </c>
      <c r="J6110" s="491">
        <v>0</v>
      </c>
      <c r="K6110" s="491">
        <v>0</v>
      </c>
    </row>
    <row r="6111" spans="1:11" ht="30" x14ac:dyDescent="0.25">
      <c r="A6111" s="489">
        <v>14893</v>
      </c>
      <c r="B6111" s="488" t="s">
        <v>18604</v>
      </c>
      <c r="C6111" s="489" t="s">
        <v>182</v>
      </c>
      <c r="D6111" s="490">
        <v>383811.09</v>
      </c>
      <c r="E6111" s="487"/>
      <c r="F6111" s="488" t="s">
        <v>16414</v>
      </c>
      <c r="G6111" s="491">
        <v>5455.94</v>
      </c>
      <c r="H6111" s="491">
        <v>49503.51</v>
      </c>
      <c r="I6111" s="491">
        <v>191245.97</v>
      </c>
      <c r="J6111" s="491">
        <v>137605.67000000001</v>
      </c>
      <c r="K6111" s="491">
        <v>0</v>
      </c>
    </row>
    <row r="6112" spans="1:11" ht="30" x14ac:dyDescent="0.25">
      <c r="A6112" s="489">
        <v>14894</v>
      </c>
      <c r="B6112" s="488" t="s">
        <v>22674</v>
      </c>
      <c r="C6112" s="489" t="s">
        <v>87</v>
      </c>
      <c r="D6112" s="490">
        <v>88426.29</v>
      </c>
      <c r="E6112" s="487"/>
      <c r="F6112" s="488" t="s">
        <v>15794</v>
      </c>
      <c r="G6112" s="491">
        <v>33968.480000000003</v>
      </c>
      <c r="H6112" s="491">
        <v>2593.23</v>
      </c>
      <c r="I6112" s="491">
        <v>51864.58</v>
      </c>
      <c r="J6112" s="491">
        <v>0</v>
      </c>
      <c r="K6112" s="491">
        <v>0</v>
      </c>
    </row>
    <row r="6113" spans="1:11" ht="30" x14ac:dyDescent="0.25">
      <c r="A6113" s="489">
        <v>14895</v>
      </c>
      <c r="B6113" s="488" t="s">
        <v>17460</v>
      </c>
      <c r="C6113" s="489" t="s">
        <v>87</v>
      </c>
      <c r="D6113" s="490">
        <v>474633.12</v>
      </c>
      <c r="E6113" s="487"/>
      <c r="F6113" s="488" t="s">
        <v>15794</v>
      </c>
      <c r="G6113" s="491">
        <v>273376</v>
      </c>
      <c r="H6113" s="491">
        <v>9583.67</v>
      </c>
      <c r="I6113" s="491">
        <v>191673.45</v>
      </c>
      <c r="J6113" s="491">
        <v>0</v>
      </c>
      <c r="K6113" s="491">
        <v>0</v>
      </c>
    </row>
    <row r="6114" spans="1:11" ht="30" x14ac:dyDescent="0.25">
      <c r="A6114" s="489">
        <v>14896</v>
      </c>
      <c r="B6114" s="488" t="s">
        <v>24975</v>
      </c>
      <c r="C6114" s="489" t="s">
        <v>80</v>
      </c>
      <c r="D6114" s="490">
        <v>33262.79</v>
      </c>
      <c r="E6114" s="487"/>
      <c r="F6114" s="488" t="s">
        <v>15794</v>
      </c>
      <c r="G6114" s="491">
        <v>5.17</v>
      </c>
      <c r="H6114" s="491">
        <v>413.65</v>
      </c>
      <c r="I6114" s="491">
        <v>7036.22</v>
      </c>
      <c r="J6114" s="491">
        <v>25807.75</v>
      </c>
      <c r="K6114" s="491">
        <v>0</v>
      </c>
    </row>
    <row r="6115" spans="1:11" ht="30" x14ac:dyDescent="0.25">
      <c r="A6115" s="489">
        <v>14897</v>
      </c>
      <c r="B6115" s="488" t="s">
        <v>24976</v>
      </c>
      <c r="C6115" s="489" t="s">
        <v>80</v>
      </c>
      <c r="D6115" s="490">
        <v>33262.79</v>
      </c>
      <c r="E6115" s="487"/>
      <c r="F6115" s="488" t="s">
        <v>15794</v>
      </c>
      <c r="G6115" s="491">
        <v>5.17</v>
      </c>
      <c r="H6115" s="491">
        <v>413.65</v>
      </c>
      <c r="I6115" s="491">
        <v>7036.22</v>
      </c>
      <c r="J6115" s="491">
        <v>25807.75</v>
      </c>
      <c r="K6115" s="491">
        <v>0</v>
      </c>
    </row>
    <row r="6116" spans="1:11" ht="30" x14ac:dyDescent="0.25">
      <c r="A6116" s="489">
        <v>14898</v>
      </c>
      <c r="B6116" s="488" t="s">
        <v>24974</v>
      </c>
      <c r="C6116" s="489" t="s">
        <v>80</v>
      </c>
      <c r="D6116" s="490">
        <v>37756.370000000003</v>
      </c>
      <c r="E6116" s="487"/>
      <c r="F6116" s="488" t="s">
        <v>15794</v>
      </c>
      <c r="G6116" s="491">
        <v>5.91</v>
      </c>
      <c r="H6116" s="491">
        <v>467.68</v>
      </c>
      <c r="I6116" s="491">
        <v>7788.21</v>
      </c>
      <c r="J6116" s="491">
        <v>29494.57</v>
      </c>
      <c r="K6116" s="491">
        <v>0</v>
      </c>
    </row>
    <row r="6117" spans="1:11" x14ac:dyDescent="0.25">
      <c r="A6117" s="489">
        <v>14899</v>
      </c>
      <c r="B6117" s="488" t="s">
        <v>20068</v>
      </c>
      <c r="C6117" s="489" t="s">
        <v>87</v>
      </c>
      <c r="D6117" s="490">
        <v>596570.86</v>
      </c>
      <c r="E6117" s="487"/>
      <c r="F6117" s="488" t="s">
        <v>6076</v>
      </c>
      <c r="G6117" s="491">
        <v>478184.32</v>
      </c>
      <c r="H6117" s="491">
        <v>5637.45</v>
      </c>
      <c r="I6117" s="491">
        <v>112749.09</v>
      </c>
      <c r="J6117" s="491">
        <v>0</v>
      </c>
      <c r="K6117" s="491">
        <v>0</v>
      </c>
    </row>
    <row r="6118" spans="1:11" x14ac:dyDescent="0.25">
      <c r="A6118" s="489">
        <v>14900</v>
      </c>
      <c r="B6118" s="488" t="s">
        <v>24927</v>
      </c>
      <c r="C6118" s="489" t="s">
        <v>80</v>
      </c>
      <c r="D6118" s="490">
        <v>31403.66</v>
      </c>
      <c r="E6118" s="487"/>
      <c r="F6118" s="488" t="s">
        <v>15781</v>
      </c>
      <c r="G6118" s="491">
        <v>2393.6999999999998</v>
      </c>
      <c r="H6118" s="491">
        <v>6460.14</v>
      </c>
      <c r="I6118" s="491">
        <v>22549.82</v>
      </c>
      <c r="J6118" s="491">
        <v>0</v>
      </c>
      <c r="K6118" s="491">
        <v>0</v>
      </c>
    </row>
    <row r="6119" spans="1:11" ht="30" x14ac:dyDescent="0.25">
      <c r="A6119" s="489">
        <v>14901</v>
      </c>
      <c r="B6119" s="488" t="s">
        <v>24931</v>
      </c>
      <c r="C6119" s="489" t="s">
        <v>80</v>
      </c>
      <c r="D6119" s="490">
        <v>32187.43</v>
      </c>
      <c r="E6119" s="487"/>
      <c r="F6119" s="488" t="s">
        <v>15781</v>
      </c>
      <c r="G6119" s="491">
        <v>3177.47</v>
      </c>
      <c r="H6119" s="491">
        <v>6460.14</v>
      </c>
      <c r="I6119" s="491">
        <v>22549.82</v>
      </c>
      <c r="J6119" s="491">
        <v>0</v>
      </c>
      <c r="K6119" s="491">
        <v>0</v>
      </c>
    </row>
    <row r="6120" spans="1:11" x14ac:dyDescent="0.25">
      <c r="A6120" s="489">
        <v>14902</v>
      </c>
      <c r="B6120" s="488" t="s">
        <v>24935</v>
      </c>
      <c r="C6120" s="489" t="s">
        <v>80</v>
      </c>
      <c r="D6120" s="490">
        <v>34460.49</v>
      </c>
      <c r="E6120" s="487"/>
      <c r="F6120" s="488" t="s">
        <v>15781</v>
      </c>
      <c r="G6120" s="491">
        <v>3031.78</v>
      </c>
      <c r="H6120" s="491">
        <v>6623.91</v>
      </c>
      <c r="I6120" s="491">
        <v>24804.799999999999</v>
      </c>
      <c r="J6120" s="491">
        <v>0</v>
      </c>
      <c r="K6120" s="491">
        <v>0</v>
      </c>
    </row>
    <row r="6121" spans="1:11" ht="30" x14ac:dyDescent="0.25">
      <c r="A6121" s="489">
        <v>14903</v>
      </c>
      <c r="B6121" s="488" t="s">
        <v>24938</v>
      </c>
      <c r="C6121" s="489" t="s">
        <v>80</v>
      </c>
      <c r="D6121" s="490">
        <v>32059.52</v>
      </c>
      <c r="E6121" s="487"/>
      <c r="F6121" s="488" t="s">
        <v>15781</v>
      </c>
      <c r="G6121" s="491">
        <v>630.80999999999995</v>
      </c>
      <c r="H6121" s="491">
        <v>6623.91</v>
      </c>
      <c r="I6121" s="491">
        <v>24804.799999999999</v>
      </c>
      <c r="J6121" s="491">
        <v>0</v>
      </c>
      <c r="K6121" s="491">
        <v>0</v>
      </c>
    </row>
    <row r="6122" spans="1:11" ht="30" x14ac:dyDescent="0.25">
      <c r="A6122" s="489">
        <v>14904</v>
      </c>
      <c r="B6122" s="488" t="s">
        <v>21744</v>
      </c>
      <c r="C6122" s="489" t="s">
        <v>92</v>
      </c>
      <c r="D6122" s="490">
        <v>32573.16</v>
      </c>
      <c r="E6122" s="487"/>
      <c r="F6122" s="488" t="s">
        <v>16694</v>
      </c>
      <c r="G6122" s="491">
        <v>7601.03</v>
      </c>
      <c r="H6122" s="491">
        <v>5879.97</v>
      </c>
      <c r="I6122" s="491">
        <v>19092.16</v>
      </c>
      <c r="J6122" s="491">
        <v>0</v>
      </c>
      <c r="K6122" s="491">
        <v>0</v>
      </c>
    </row>
    <row r="6123" spans="1:11" ht="30" x14ac:dyDescent="0.25">
      <c r="A6123" s="489">
        <v>14905</v>
      </c>
      <c r="B6123" s="488" t="s">
        <v>21257</v>
      </c>
      <c r="C6123" s="489" t="s">
        <v>80</v>
      </c>
      <c r="D6123" s="490">
        <v>192180.59</v>
      </c>
      <c r="E6123" s="487"/>
      <c r="F6123" s="488" t="s">
        <v>16308</v>
      </c>
      <c r="G6123" s="491">
        <v>114197.89</v>
      </c>
      <c r="H6123" s="491">
        <v>1435.5</v>
      </c>
      <c r="I6123" s="491">
        <v>71774.91</v>
      </c>
      <c r="J6123" s="491">
        <v>4772.28</v>
      </c>
      <c r="K6123" s="491">
        <v>0</v>
      </c>
    </row>
    <row r="6124" spans="1:11" ht="30" x14ac:dyDescent="0.25">
      <c r="A6124" s="489">
        <v>14906</v>
      </c>
      <c r="B6124" s="488" t="s">
        <v>23364</v>
      </c>
      <c r="C6124" s="489" t="s">
        <v>87</v>
      </c>
      <c r="D6124" s="490">
        <v>161637.99</v>
      </c>
      <c r="E6124" s="487"/>
      <c r="F6124" s="488" t="s">
        <v>15713</v>
      </c>
      <c r="G6124" s="491">
        <v>98716.28</v>
      </c>
      <c r="H6124" s="491">
        <v>1832.67</v>
      </c>
      <c r="I6124" s="491">
        <v>61089.04</v>
      </c>
      <c r="J6124" s="491">
        <v>0</v>
      </c>
      <c r="K6124" s="491">
        <v>0</v>
      </c>
    </row>
    <row r="6125" spans="1:11" ht="30" x14ac:dyDescent="0.25">
      <c r="A6125" s="489">
        <v>14907</v>
      </c>
      <c r="B6125" s="488" t="s">
        <v>18707</v>
      </c>
      <c r="C6125" s="489" t="s">
        <v>92</v>
      </c>
      <c r="D6125" s="490">
        <v>92653.13</v>
      </c>
      <c r="E6125" s="487"/>
      <c r="F6125" s="488" t="s">
        <v>16414</v>
      </c>
      <c r="G6125" s="491">
        <v>0</v>
      </c>
      <c r="H6125" s="491">
        <v>53508.99</v>
      </c>
      <c r="I6125" s="491">
        <v>21267.98</v>
      </c>
      <c r="J6125" s="491">
        <v>17876.16</v>
      </c>
      <c r="K6125" s="491">
        <v>0</v>
      </c>
    </row>
    <row r="6126" spans="1:11" ht="30" x14ac:dyDescent="0.25">
      <c r="A6126" s="489">
        <v>14908</v>
      </c>
      <c r="B6126" s="488" t="s">
        <v>19023</v>
      </c>
      <c r="C6126" s="489" t="s">
        <v>87</v>
      </c>
      <c r="D6126" s="490">
        <v>37566.949999999997</v>
      </c>
      <c r="E6126" s="487"/>
      <c r="F6126" s="488" t="s">
        <v>6935</v>
      </c>
      <c r="G6126" s="491">
        <v>21.64</v>
      </c>
      <c r="H6126" s="491">
        <v>1520.4</v>
      </c>
      <c r="I6126" s="491">
        <v>21138.11</v>
      </c>
      <c r="J6126" s="491">
        <v>14886.8</v>
      </c>
      <c r="K6126" s="491">
        <v>0</v>
      </c>
    </row>
    <row r="6127" spans="1:11" ht="30" x14ac:dyDescent="0.25">
      <c r="A6127" s="489">
        <v>14909</v>
      </c>
      <c r="B6127" s="488" t="s">
        <v>23403</v>
      </c>
      <c r="C6127" s="489" t="s">
        <v>87</v>
      </c>
      <c r="D6127" s="490">
        <v>190012.67</v>
      </c>
      <c r="E6127" s="487"/>
      <c r="F6127" s="488" t="s">
        <v>15713</v>
      </c>
      <c r="G6127" s="491">
        <v>127090.96</v>
      </c>
      <c r="H6127" s="491">
        <v>1832.67</v>
      </c>
      <c r="I6127" s="491">
        <v>61089.04</v>
      </c>
      <c r="J6127" s="491">
        <v>0</v>
      </c>
      <c r="K6127" s="491">
        <v>0</v>
      </c>
    </row>
    <row r="6128" spans="1:11" ht="30" x14ac:dyDescent="0.25">
      <c r="A6128" s="489">
        <v>14910</v>
      </c>
      <c r="B6128" s="488" t="s">
        <v>18666</v>
      </c>
      <c r="C6128" s="489" t="s">
        <v>92</v>
      </c>
      <c r="D6128" s="490">
        <v>40742.9</v>
      </c>
      <c r="E6128" s="487"/>
      <c r="F6128" s="488" t="s">
        <v>15960</v>
      </c>
      <c r="G6128" s="491">
        <v>2391.9299999999998</v>
      </c>
      <c r="H6128" s="491">
        <v>610.02</v>
      </c>
      <c r="I6128" s="491">
        <v>19289.73</v>
      </c>
      <c r="J6128" s="491">
        <v>18451.22</v>
      </c>
      <c r="K6128" s="491">
        <v>0</v>
      </c>
    </row>
    <row r="6129" spans="1:11" ht="30" x14ac:dyDescent="0.25">
      <c r="A6129" s="489">
        <v>14911</v>
      </c>
      <c r="B6129" s="488" t="s">
        <v>23383</v>
      </c>
      <c r="C6129" s="489" t="s">
        <v>87</v>
      </c>
      <c r="D6129" s="490">
        <v>181045.17</v>
      </c>
      <c r="E6129" s="487"/>
      <c r="F6129" s="488" t="s">
        <v>15713</v>
      </c>
      <c r="G6129" s="491">
        <v>118123.46</v>
      </c>
      <c r="H6129" s="491">
        <v>1832.67</v>
      </c>
      <c r="I6129" s="491">
        <v>61089.04</v>
      </c>
      <c r="J6129" s="491">
        <v>0</v>
      </c>
      <c r="K6129" s="491">
        <v>0</v>
      </c>
    </row>
    <row r="6130" spans="1:11" ht="30" x14ac:dyDescent="0.25">
      <c r="A6130" s="489">
        <v>14912</v>
      </c>
      <c r="B6130" s="488" t="s">
        <v>23395</v>
      </c>
      <c r="C6130" s="489" t="s">
        <v>87</v>
      </c>
      <c r="D6130" s="490">
        <v>226438.71</v>
      </c>
      <c r="E6130" s="487"/>
      <c r="F6130" s="488" t="s">
        <v>15713</v>
      </c>
      <c r="G6130" s="491">
        <v>163517</v>
      </c>
      <c r="H6130" s="491">
        <v>1832.67</v>
      </c>
      <c r="I6130" s="491">
        <v>61089.04</v>
      </c>
      <c r="J6130" s="491">
        <v>0</v>
      </c>
      <c r="K6130" s="491">
        <v>0</v>
      </c>
    </row>
    <row r="6131" spans="1:11" ht="45" x14ac:dyDescent="0.25">
      <c r="A6131" s="489">
        <v>14913</v>
      </c>
      <c r="B6131" s="488" t="s">
        <v>23394</v>
      </c>
      <c r="C6131" s="489" t="s">
        <v>87</v>
      </c>
      <c r="D6131" s="490">
        <v>219535.13</v>
      </c>
      <c r="E6131" s="487"/>
      <c r="F6131" s="488" t="s">
        <v>15713</v>
      </c>
      <c r="G6131" s="491">
        <v>149622.12</v>
      </c>
      <c r="H6131" s="491">
        <v>2036.3</v>
      </c>
      <c r="I6131" s="491">
        <v>67876.710000000006</v>
      </c>
      <c r="J6131" s="491">
        <v>0</v>
      </c>
      <c r="K6131" s="491">
        <v>0</v>
      </c>
    </row>
    <row r="6132" spans="1:11" ht="30" x14ac:dyDescent="0.25">
      <c r="A6132" s="489">
        <v>14914</v>
      </c>
      <c r="B6132" s="488" t="s">
        <v>18735</v>
      </c>
      <c r="C6132" s="489" t="s">
        <v>87</v>
      </c>
      <c r="D6132" s="490">
        <v>78642.44</v>
      </c>
      <c r="E6132" s="487"/>
      <c r="F6132" s="488" t="s">
        <v>15713</v>
      </c>
      <c r="G6132" s="491">
        <v>15720.73</v>
      </c>
      <c r="H6132" s="491">
        <v>1832.67</v>
      </c>
      <c r="I6132" s="491">
        <v>61089.04</v>
      </c>
      <c r="J6132" s="491">
        <v>0</v>
      </c>
      <c r="K6132" s="491">
        <v>0</v>
      </c>
    </row>
    <row r="6133" spans="1:11" ht="30" x14ac:dyDescent="0.25">
      <c r="A6133" s="489">
        <v>14915</v>
      </c>
      <c r="B6133" s="488" t="s">
        <v>23408</v>
      </c>
      <c r="C6133" s="489" t="s">
        <v>87</v>
      </c>
      <c r="D6133" s="490">
        <v>267611.90999999997</v>
      </c>
      <c r="E6133" s="487"/>
      <c r="F6133" s="488" t="s">
        <v>15713</v>
      </c>
      <c r="G6133" s="491">
        <v>193038.03</v>
      </c>
      <c r="H6133" s="491">
        <v>2172.0500000000002</v>
      </c>
      <c r="I6133" s="491">
        <v>72401.83</v>
      </c>
      <c r="J6133" s="491">
        <v>0</v>
      </c>
      <c r="K6133" s="491">
        <v>0</v>
      </c>
    </row>
    <row r="6134" spans="1:11" ht="30" x14ac:dyDescent="0.25">
      <c r="A6134" s="489">
        <v>14916</v>
      </c>
      <c r="B6134" s="488" t="s">
        <v>23404</v>
      </c>
      <c r="C6134" s="489" t="s">
        <v>87</v>
      </c>
      <c r="D6134" s="490">
        <v>201202.22</v>
      </c>
      <c r="E6134" s="487"/>
      <c r="F6134" s="488" t="s">
        <v>15713</v>
      </c>
      <c r="G6134" s="491">
        <v>138280.51</v>
      </c>
      <c r="H6134" s="491">
        <v>1832.67</v>
      </c>
      <c r="I6134" s="491">
        <v>61089.04</v>
      </c>
      <c r="J6134" s="491">
        <v>0</v>
      </c>
      <c r="K6134" s="491">
        <v>0</v>
      </c>
    </row>
    <row r="6135" spans="1:11" ht="30" x14ac:dyDescent="0.25">
      <c r="A6135" s="489">
        <v>14917</v>
      </c>
      <c r="B6135" s="488" t="s">
        <v>23409</v>
      </c>
      <c r="C6135" s="489" t="s">
        <v>87</v>
      </c>
      <c r="D6135" s="490">
        <v>183907.67</v>
      </c>
      <c r="E6135" s="487"/>
      <c r="F6135" s="488" t="s">
        <v>15713</v>
      </c>
      <c r="G6135" s="491">
        <v>120985.96</v>
      </c>
      <c r="H6135" s="491">
        <v>1832.67</v>
      </c>
      <c r="I6135" s="491">
        <v>61089.04</v>
      </c>
      <c r="J6135" s="491">
        <v>0</v>
      </c>
      <c r="K6135" s="491">
        <v>0</v>
      </c>
    </row>
    <row r="6136" spans="1:11" ht="30" x14ac:dyDescent="0.25">
      <c r="A6136" s="489">
        <v>14918</v>
      </c>
      <c r="B6136" s="488" t="s">
        <v>23410</v>
      </c>
      <c r="C6136" s="489" t="s">
        <v>87</v>
      </c>
      <c r="D6136" s="490">
        <v>243765.28</v>
      </c>
      <c r="E6136" s="487"/>
      <c r="F6136" s="488" t="s">
        <v>15713</v>
      </c>
      <c r="G6136" s="491">
        <v>180843.57</v>
      </c>
      <c r="H6136" s="491">
        <v>1832.67</v>
      </c>
      <c r="I6136" s="491">
        <v>61089.04</v>
      </c>
      <c r="J6136" s="491">
        <v>0</v>
      </c>
      <c r="K6136" s="491">
        <v>0</v>
      </c>
    </row>
    <row r="6137" spans="1:11" ht="30" x14ac:dyDescent="0.25">
      <c r="A6137" s="489">
        <v>14919</v>
      </c>
      <c r="B6137" s="488" t="s">
        <v>24341</v>
      </c>
      <c r="C6137" s="489" t="s">
        <v>87</v>
      </c>
      <c r="D6137" s="490">
        <v>969375.33</v>
      </c>
      <c r="E6137" s="487"/>
      <c r="F6137" s="488" t="s">
        <v>15713</v>
      </c>
      <c r="G6137" s="491">
        <v>457244.01</v>
      </c>
      <c r="H6137" s="491">
        <v>46557.39</v>
      </c>
      <c r="I6137" s="491">
        <v>465573.93</v>
      </c>
      <c r="J6137" s="491">
        <v>0</v>
      </c>
      <c r="K6137" s="491">
        <v>0</v>
      </c>
    </row>
    <row r="6138" spans="1:11" x14ac:dyDescent="0.25">
      <c r="A6138" s="489">
        <v>14920</v>
      </c>
      <c r="B6138" s="488" t="s">
        <v>16998</v>
      </c>
      <c r="C6138" s="489" t="s">
        <v>87</v>
      </c>
      <c r="D6138" s="490">
        <v>708458.22</v>
      </c>
      <c r="E6138" s="487"/>
      <c r="F6138" s="488" t="s">
        <v>16911</v>
      </c>
      <c r="G6138" s="491">
        <v>650125</v>
      </c>
      <c r="H6138" s="491">
        <v>1127.49</v>
      </c>
      <c r="I6138" s="491">
        <v>56374.55</v>
      </c>
      <c r="J6138" s="491">
        <v>831.18</v>
      </c>
      <c r="K6138" s="491">
        <v>0</v>
      </c>
    </row>
    <row r="6139" spans="1:11" ht="30" x14ac:dyDescent="0.25">
      <c r="A6139" s="489">
        <v>14921</v>
      </c>
      <c r="B6139" s="488" t="s">
        <v>18694</v>
      </c>
      <c r="C6139" s="489" t="s">
        <v>92</v>
      </c>
      <c r="D6139" s="490">
        <v>22866.55</v>
      </c>
      <c r="E6139" s="487"/>
      <c r="F6139" s="488" t="s">
        <v>16414</v>
      </c>
      <c r="G6139" s="491">
        <v>0</v>
      </c>
      <c r="H6139" s="491">
        <v>810.6</v>
      </c>
      <c r="I6139" s="491">
        <v>15627.54</v>
      </c>
      <c r="J6139" s="491">
        <v>6428.41</v>
      </c>
      <c r="K6139" s="491">
        <v>0</v>
      </c>
    </row>
    <row r="6140" spans="1:11" x14ac:dyDescent="0.25">
      <c r="A6140" s="489">
        <v>14922</v>
      </c>
      <c r="B6140" s="488" t="s">
        <v>18369</v>
      </c>
      <c r="C6140" s="489" t="s">
        <v>5086</v>
      </c>
      <c r="D6140" s="490">
        <v>142128.79999999999</v>
      </c>
      <c r="E6140" s="487"/>
      <c r="F6140" s="488" t="s">
        <v>6124</v>
      </c>
      <c r="G6140" s="491">
        <v>0</v>
      </c>
      <c r="H6140" s="491">
        <v>0</v>
      </c>
      <c r="I6140" s="491">
        <v>142128.79999999999</v>
      </c>
      <c r="J6140" s="491">
        <v>0</v>
      </c>
      <c r="K6140" s="491">
        <v>0</v>
      </c>
    </row>
    <row r="6141" spans="1:11" ht="30" x14ac:dyDescent="0.25">
      <c r="A6141" s="489">
        <v>14923</v>
      </c>
      <c r="B6141" s="488" t="s">
        <v>17155</v>
      </c>
      <c r="C6141" s="489" t="s">
        <v>87</v>
      </c>
      <c r="D6141" s="490">
        <v>264486.33</v>
      </c>
      <c r="E6141" s="487"/>
      <c r="F6141" s="488" t="s">
        <v>15713</v>
      </c>
      <c r="G6141" s="491">
        <v>172174</v>
      </c>
      <c r="H6141" s="491">
        <v>1810.05</v>
      </c>
      <c r="I6141" s="491">
        <v>90502.28</v>
      </c>
      <c r="J6141" s="491">
        <v>0</v>
      </c>
      <c r="K6141" s="491">
        <v>0</v>
      </c>
    </row>
    <row r="6142" spans="1:11" ht="30" x14ac:dyDescent="0.25">
      <c r="A6142" s="489">
        <v>14924</v>
      </c>
      <c r="B6142" s="488" t="s">
        <v>17166</v>
      </c>
      <c r="C6142" s="489" t="s">
        <v>87</v>
      </c>
      <c r="D6142" s="490">
        <v>232597.85</v>
      </c>
      <c r="E6142" s="487"/>
      <c r="F6142" s="488" t="s">
        <v>15713</v>
      </c>
      <c r="G6142" s="491">
        <v>208841</v>
      </c>
      <c r="H6142" s="491">
        <v>1131.28</v>
      </c>
      <c r="I6142" s="491">
        <v>22625.57</v>
      </c>
      <c r="J6142" s="491">
        <v>0</v>
      </c>
      <c r="K6142" s="491">
        <v>0</v>
      </c>
    </row>
    <row r="6143" spans="1:11" ht="30" x14ac:dyDescent="0.25">
      <c r="A6143" s="489">
        <v>14925</v>
      </c>
      <c r="B6143" s="488" t="s">
        <v>17173</v>
      </c>
      <c r="C6143" s="489" t="s">
        <v>87</v>
      </c>
      <c r="D6143" s="490">
        <v>247756.85</v>
      </c>
      <c r="E6143" s="487"/>
      <c r="F6143" s="488" t="s">
        <v>15713</v>
      </c>
      <c r="G6143" s="491">
        <v>224000</v>
      </c>
      <c r="H6143" s="491">
        <v>1131.28</v>
      </c>
      <c r="I6143" s="491">
        <v>22625.57</v>
      </c>
      <c r="J6143" s="491">
        <v>0</v>
      </c>
      <c r="K6143" s="491">
        <v>0</v>
      </c>
    </row>
    <row r="6144" spans="1:11" x14ac:dyDescent="0.25">
      <c r="A6144" s="489">
        <v>14926</v>
      </c>
      <c r="B6144" s="488" t="s">
        <v>21520</v>
      </c>
      <c r="C6144" s="489" t="s">
        <v>92</v>
      </c>
      <c r="D6144" s="490">
        <v>135292.79999999999</v>
      </c>
      <c r="E6144" s="487"/>
      <c r="F6144" s="488" t="s">
        <v>16308</v>
      </c>
      <c r="G6144" s="491">
        <v>77302.64</v>
      </c>
      <c r="H6144" s="491">
        <v>17471.169999999998</v>
      </c>
      <c r="I6144" s="491">
        <v>40518.99</v>
      </c>
      <c r="J6144" s="491">
        <v>0</v>
      </c>
      <c r="K6144" s="491">
        <v>0</v>
      </c>
    </row>
    <row r="6145" spans="1:11" ht="30" x14ac:dyDescent="0.25">
      <c r="A6145" s="489">
        <v>14927</v>
      </c>
      <c r="B6145" s="488" t="s">
        <v>23407</v>
      </c>
      <c r="C6145" s="489" t="s">
        <v>87</v>
      </c>
      <c r="D6145" s="490">
        <v>311073.81</v>
      </c>
      <c r="E6145" s="487"/>
      <c r="F6145" s="488" t="s">
        <v>15713</v>
      </c>
      <c r="G6145" s="491">
        <v>241160.8</v>
      </c>
      <c r="H6145" s="491">
        <v>2036.3</v>
      </c>
      <c r="I6145" s="491">
        <v>67876.710000000006</v>
      </c>
      <c r="J6145" s="491">
        <v>0</v>
      </c>
      <c r="K6145" s="491">
        <v>0</v>
      </c>
    </row>
    <row r="6146" spans="1:11" ht="30" x14ac:dyDescent="0.25">
      <c r="A6146" s="489">
        <v>14928</v>
      </c>
      <c r="B6146" s="488" t="s">
        <v>19653</v>
      </c>
      <c r="C6146" s="489" t="s">
        <v>92</v>
      </c>
      <c r="D6146" s="490">
        <v>42071.24</v>
      </c>
      <c r="E6146" s="487"/>
      <c r="F6146" s="488" t="s">
        <v>15960</v>
      </c>
      <c r="G6146" s="491">
        <v>0</v>
      </c>
      <c r="H6146" s="491">
        <v>8659.31</v>
      </c>
      <c r="I6146" s="491">
        <v>29617.9</v>
      </c>
      <c r="J6146" s="491">
        <v>3794.03</v>
      </c>
      <c r="K6146" s="491">
        <v>0</v>
      </c>
    </row>
    <row r="6147" spans="1:11" x14ac:dyDescent="0.25">
      <c r="A6147" s="489">
        <v>14929</v>
      </c>
      <c r="B6147" s="488" t="s">
        <v>23704</v>
      </c>
      <c r="C6147" s="489" t="s">
        <v>80</v>
      </c>
      <c r="D6147" s="490">
        <v>76693.600000000006</v>
      </c>
      <c r="E6147" s="487"/>
      <c r="F6147" s="488" t="s">
        <v>15821</v>
      </c>
      <c r="G6147" s="491">
        <v>56161.8</v>
      </c>
      <c r="H6147" s="491">
        <v>265.85000000000002</v>
      </c>
      <c r="I6147" s="491">
        <v>13292.49</v>
      </c>
      <c r="J6147" s="491">
        <v>6973.46</v>
      </c>
      <c r="K6147" s="491">
        <v>0</v>
      </c>
    </row>
    <row r="6148" spans="1:11" ht="30" x14ac:dyDescent="0.25">
      <c r="A6148" s="489">
        <v>14930</v>
      </c>
      <c r="B6148" s="488" t="s">
        <v>19655</v>
      </c>
      <c r="C6148" s="489" t="s">
        <v>92</v>
      </c>
      <c r="D6148" s="490">
        <v>48216.4</v>
      </c>
      <c r="E6148" s="487"/>
      <c r="F6148" s="488" t="s">
        <v>15960</v>
      </c>
      <c r="G6148" s="491">
        <v>0</v>
      </c>
      <c r="H6148" s="491">
        <v>13286.65</v>
      </c>
      <c r="I6148" s="491">
        <v>31135.72</v>
      </c>
      <c r="J6148" s="491">
        <v>3794.03</v>
      </c>
      <c r="K6148" s="491">
        <v>0</v>
      </c>
    </row>
    <row r="6149" spans="1:11" ht="45" x14ac:dyDescent="0.25">
      <c r="A6149" s="489">
        <v>14931</v>
      </c>
      <c r="B6149" s="488" t="s">
        <v>23415</v>
      </c>
      <c r="C6149" s="489" t="s">
        <v>87</v>
      </c>
      <c r="D6149" s="490">
        <v>406689.99</v>
      </c>
      <c r="E6149" s="487"/>
      <c r="F6149" s="488" t="s">
        <v>15713</v>
      </c>
      <c r="G6149" s="491">
        <v>325124.8</v>
      </c>
      <c r="H6149" s="491">
        <v>2375.69</v>
      </c>
      <c r="I6149" s="491">
        <v>79189.5</v>
      </c>
      <c r="J6149" s="491">
        <v>0</v>
      </c>
      <c r="K6149" s="491">
        <v>0</v>
      </c>
    </row>
    <row r="6150" spans="1:11" ht="30" x14ac:dyDescent="0.25">
      <c r="A6150" s="489">
        <v>14932</v>
      </c>
      <c r="B6150" s="488" t="s">
        <v>23402</v>
      </c>
      <c r="C6150" s="489" t="s">
        <v>87</v>
      </c>
      <c r="D6150" s="490">
        <v>145588.76999999999</v>
      </c>
      <c r="E6150" s="487"/>
      <c r="F6150" s="488" t="s">
        <v>15713</v>
      </c>
      <c r="G6150" s="491">
        <v>82667.06</v>
      </c>
      <c r="H6150" s="491">
        <v>1832.67</v>
      </c>
      <c r="I6150" s="491">
        <v>61089.04</v>
      </c>
      <c r="J6150" s="491">
        <v>0</v>
      </c>
      <c r="K6150" s="491">
        <v>0</v>
      </c>
    </row>
    <row r="6151" spans="1:11" ht="30" x14ac:dyDescent="0.25">
      <c r="A6151" s="489">
        <v>14933</v>
      </c>
      <c r="B6151" s="488" t="s">
        <v>16149</v>
      </c>
      <c r="C6151" s="489" t="s">
        <v>92</v>
      </c>
      <c r="D6151" s="490">
        <v>113637.09</v>
      </c>
      <c r="E6151" s="487"/>
      <c r="F6151" s="488" t="s">
        <v>16130</v>
      </c>
      <c r="G6151" s="491">
        <v>72637.64</v>
      </c>
      <c r="H6151" s="491">
        <v>3053.82</v>
      </c>
      <c r="I6151" s="491">
        <v>37945.629999999997</v>
      </c>
      <c r="J6151" s="491">
        <v>0</v>
      </c>
      <c r="K6151" s="491">
        <v>0</v>
      </c>
    </row>
    <row r="6152" spans="1:11" x14ac:dyDescent="0.25">
      <c r="A6152" s="489">
        <v>14934</v>
      </c>
      <c r="B6152" s="488" t="s">
        <v>15977</v>
      </c>
      <c r="C6152" s="489" t="s">
        <v>80</v>
      </c>
      <c r="D6152" s="490">
        <v>128844.98</v>
      </c>
      <c r="E6152" s="487"/>
      <c r="F6152" s="488" t="s">
        <v>15963</v>
      </c>
      <c r="G6152" s="491">
        <v>106445.67</v>
      </c>
      <c r="H6152" s="491">
        <v>2036.3</v>
      </c>
      <c r="I6152" s="491">
        <v>20363.009999999998</v>
      </c>
      <c r="J6152" s="491">
        <v>0</v>
      </c>
      <c r="K6152" s="491">
        <v>0</v>
      </c>
    </row>
    <row r="6153" spans="1:11" x14ac:dyDescent="0.25">
      <c r="A6153" s="489">
        <v>14935</v>
      </c>
      <c r="B6153" s="488" t="s">
        <v>15994</v>
      </c>
      <c r="C6153" s="489" t="s">
        <v>80</v>
      </c>
      <c r="D6153" s="490">
        <v>61032.67</v>
      </c>
      <c r="E6153" s="487"/>
      <c r="F6153" s="488" t="s">
        <v>15963</v>
      </c>
      <c r="G6153" s="491">
        <v>46778.559999999998</v>
      </c>
      <c r="H6153" s="491">
        <v>678.77</v>
      </c>
      <c r="I6153" s="491">
        <v>13575.34</v>
      </c>
      <c r="J6153" s="491">
        <v>0</v>
      </c>
      <c r="K6153" s="491">
        <v>0</v>
      </c>
    </row>
    <row r="6154" spans="1:11" x14ac:dyDescent="0.25">
      <c r="A6154" s="489">
        <v>14936</v>
      </c>
      <c r="B6154" s="488" t="s">
        <v>16039</v>
      </c>
      <c r="C6154" s="489" t="s">
        <v>80</v>
      </c>
      <c r="D6154" s="490">
        <v>40259.5</v>
      </c>
      <c r="E6154" s="487"/>
      <c r="F6154" s="488" t="s">
        <v>15963</v>
      </c>
      <c r="G6154" s="491">
        <v>30756.76</v>
      </c>
      <c r="H6154" s="491">
        <v>452.51</v>
      </c>
      <c r="I6154" s="491">
        <v>9050.23</v>
      </c>
      <c r="J6154" s="491">
        <v>0</v>
      </c>
      <c r="K6154" s="491">
        <v>0</v>
      </c>
    </row>
    <row r="6155" spans="1:11" ht="30" x14ac:dyDescent="0.25">
      <c r="A6155" s="489">
        <v>14937</v>
      </c>
      <c r="B6155" s="488" t="s">
        <v>24902</v>
      </c>
      <c r="C6155" s="489" t="s">
        <v>80</v>
      </c>
      <c r="D6155" s="490">
        <v>43486.05</v>
      </c>
      <c r="E6155" s="487"/>
      <c r="F6155" s="488" t="s">
        <v>15781</v>
      </c>
      <c r="G6155" s="491">
        <v>33983.31</v>
      </c>
      <c r="H6155" s="491">
        <v>452.51</v>
      </c>
      <c r="I6155" s="491">
        <v>9050.23</v>
      </c>
      <c r="J6155" s="491">
        <v>0</v>
      </c>
      <c r="K6155" s="491">
        <v>0</v>
      </c>
    </row>
    <row r="6156" spans="1:11" ht="30" x14ac:dyDescent="0.25">
      <c r="A6156" s="489">
        <v>14938</v>
      </c>
      <c r="B6156" s="488" t="s">
        <v>23388</v>
      </c>
      <c r="C6156" s="489" t="s">
        <v>87</v>
      </c>
      <c r="D6156" s="490">
        <v>162265.9</v>
      </c>
      <c r="E6156" s="487"/>
      <c r="F6156" s="488" t="s">
        <v>15963</v>
      </c>
      <c r="G6156" s="491">
        <v>101674.63</v>
      </c>
      <c r="H6156" s="491">
        <v>1764.79</v>
      </c>
      <c r="I6156" s="491">
        <v>58826.48</v>
      </c>
      <c r="J6156" s="491">
        <v>0</v>
      </c>
      <c r="K6156" s="491">
        <v>0</v>
      </c>
    </row>
    <row r="6157" spans="1:11" ht="30" x14ac:dyDescent="0.25">
      <c r="A6157" s="489">
        <v>14939</v>
      </c>
      <c r="B6157" s="488" t="s">
        <v>21000</v>
      </c>
      <c r="C6157" s="489" t="s">
        <v>87</v>
      </c>
      <c r="D6157" s="490">
        <v>147492.42000000001</v>
      </c>
      <c r="E6157" s="487"/>
      <c r="F6157" s="488" t="s">
        <v>15963</v>
      </c>
      <c r="G6157" s="491">
        <v>0</v>
      </c>
      <c r="H6157" s="491">
        <v>111291.51</v>
      </c>
      <c r="I6157" s="491">
        <v>36200.910000000003</v>
      </c>
      <c r="J6157" s="491">
        <v>0</v>
      </c>
      <c r="K6157" s="491">
        <v>0</v>
      </c>
    </row>
    <row r="6158" spans="1:11" ht="30" x14ac:dyDescent="0.25">
      <c r="A6158" s="489">
        <v>14940</v>
      </c>
      <c r="B6158" s="488" t="s">
        <v>20734</v>
      </c>
      <c r="C6158" s="489" t="s">
        <v>87</v>
      </c>
      <c r="D6158" s="490">
        <v>23756.85</v>
      </c>
      <c r="E6158" s="487"/>
      <c r="F6158" s="488" t="s">
        <v>15713</v>
      </c>
      <c r="G6158" s="491">
        <v>0</v>
      </c>
      <c r="H6158" s="491">
        <v>1131.28</v>
      </c>
      <c r="I6158" s="491">
        <v>22625.57</v>
      </c>
      <c r="J6158" s="491">
        <v>0</v>
      </c>
      <c r="K6158" s="491">
        <v>0</v>
      </c>
    </row>
    <row r="6159" spans="1:11" ht="30" x14ac:dyDescent="0.25">
      <c r="A6159" s="489">
        <v>14941</v>
      </c>
      <c r="B6159" s="488" t="s">
        <v>20736</v>
      </c>
      <c r="C6159" s="489" t="s">
        <v>87</v>
      </c>
      <c r="D6159" s="490">
        <v>29073</v>
      </c>
      <c r="E6159" s="487"/>
      <c r="F6159" s="488" t="s">
        <v>15713</v>
      </c>
      <c r="G6159" s="491">
        <v>1476</v>
      </c>
      <c r="H6159" s="491">
        <v>2477.88</v>
      </c>
      <c r="I6159" s="491">
        <v>22625.57</v>
      </c>
      <c r="J6159" s="491">
        <v>2493.5500000000002</v>
      </c>
      <c r="K6159" s="491">
        <v>0</v>
      </c>
    </row>
    <row r="6160" spans="1:11" ht="30" x14ac:dyDescent="0.25">
      <c r="A6160" s="489">
        <v>14942</v>
      </c>
      <c r="B6160" s="488" t="s">
        <v>20963</v>
      </c>
      <c r="C6160" s="489" t="s">
        <v>87</v>
      </c>
      <c r="D6160" s="490">
        <v>45867.05</v>
      </c>
      <c r="E6160" s="487"/>
      <c r="F6160" s="488" t="s">
        <v>15963</v>
      </c>
      <c r="G6160" s="491">
        <v>1355.76</v>
      </c>
      <c r="H6160" s="491">
        <v>1296.45</v>
      </c>
      <c r="I6160" s="491">
        <v>43214.84</v>
      </c>
      <c r="J6160" s="491">
        <v>0</v>
      </c>
      <c r="K6160" s="491">
        <v>0</v>
      </c>
    </row>
    <row r="6161" spans="1:11" x14ac:dyDescent="0.25">
      <c r="A6161" s="489">
        <v>14943</v>
      </c>
      <c r="B6161" s="488" t="s">
        <v>21863</v>
      </c>
      <c r="C6161" s="489" t="s">
        <v>92</v>
      </c>
      <c r="D6161" s="490">
        <v>0</v>
      </c>
      <c r="E6161" s="487"/>
      <c r="F6161" s="488" t="s">
        <v>16130</v>
      </c>
      <c r="G6161" s="491">
        <v>0</v>
      </c>
      <c r="H6161" s="491">
        <v>0</v>
      </c>
      <c r="I6161" s="491">
        <v>0</v>
      </c>
      <c r="J6161" s="491">
        <v>0</v>
      </c>
      <c r="K6161" s="491">
        <v>0</v>
      </c>
    </row>
    <row r="6162" spans="1:11" ht="30" x14ac:dyDescent="0.25">
      <c r="A6162" s="489">
        <v>14944</v>
      </c>
      <c r="B6162" s="488" t="s">
        <v>19458</v>
      </c>
      <c r="C6162" s="489" t="s">
        <v>92</v>
      </c>
      <c r="D6162" s="490">
        <v>38096.410000000003</v>
      </c>
      <c r="E6162" s="487"/>
      <c r="F6162" s="488" t="s">
        <v>15818</v>
      </c>
      <c r="G6162" s="491">
        <v>6449.95</v>
      </c>
      <c r="H6162" s="491">
        <v>1479.27</v>
      </c>
      <c r="I6162" s="491">
        <v>29585.360000000001</v>
      </c>
      <c r="J6162" s="491">
        <v>581.83000000000004</v>
      </c>
      <c r="K6162" s="491">
        <v>0</v>
      </c>
    </row>
    <row r="6163" spans="1:11" ht="30" x14ac:dyDescent="0.25">
      <c r="A6163" s="489">
        <v>14945</v>
      </c>
      <c r="B6163" s="488" t="s">
        <v>19347</v>
      </c>
      <c r="C6163" s="489" t="s">
        <v>87</v>
      </c>
      <c r="D6163" s="490">
        <v>560323.80000000005</v>
      </c>
      <c r="E6163" s="487"/>
      <c r="F6163" s="488" t="s">
        <v>15794</v>
      </c>
      <c r="G6163" s="491">
        <v>476851.72</v>
      </c>
      <c r="H6163" s="491">
        <v>3994.11</v>
      </c>
      <c r="I6163" s="491">
        <v>79477.97</v>
      </c>
      <c r="J6163" s="491">
        <v>0</v>
      </c>
      <c r="K6163" s="491">
        <v>0</v>
      </c>
    </row>
    <row r="6164" spans="1:11" x14ac:dyDescent="0.25">
      <c r="A6164" s="489">
        <v>14946</v>
      </c>
      <c r="B6164" s="488" t="s">
        <v>22825</v>
      </c>
      <c r="C6164" s="489" t="s">
        <v>182</v>
      </c>
      <c r="D6164" s="490">
        <v>2143920.06</v>
      </c>
      <c r="E6164" s="487"/>
      <c r="F6164" s="488" t="s">
        <v>16405</v>
      </c>
      <c r="G6164" s="491">
        <v>1634147.51</v>
      </c>
      <c r="H6164" s="491">
        <v>133685.82999999999</v>
      </c>
      <c r="I6164" s="491">
        <v>376086.72</v>
      </c>
      <c r="J6164" s="491">
        <v>0</v>
      </c>
      <c r="K6164" s="491">
        <v>0</v>
      </c>
    </row>
    <row r="6165" spans="1:11" x14ac:dyDescent="0.25">
      <c r="A6165" s="489">
        <v>14947</v>
      </c>
      <c r="B6165" s="488" t="s">
        <v>19648</v>
      </c>
      <c r="C6165" s="489" t="s">
        <v>80</v>
      </c>
      <c r="D6165" s="490">
        <v>36512.36</v>
      </c>
      <c r="E6165" s="487"/>
      <c r="F6165" s="488" t="s">
        <v>16130</v>
      </c>
      <c r="G6165" s="491">
        <v>9046.48</v>
      </c>
      <c r="H6165" s="491">
        <v>1167.78</v>
      </c>
      <c r="I6165" s="491">
        <v>26131.86</v>
      </c>
      <c r="J6165" s="491">
        <v>166.24</v>
      </c>
      <c r="K6165" s="491">
        <v>0</v>
      </c>
    </row>
    <row r="6166" spans="1:11" x14ac:dyDescent="0.25">
      <c r="A6166" s="489">
        <v>14948</v>
      </c>
      <c r="B6166" s="488" t="s">
        <v>22330</v>
      </c>
      <c r="C6166" s="489" t="s">
        <v>87</v>
      </c>
      <c r="D6166" s="490">
        <v>150434.22</v>
      </c>
      <c r="E6166" s="487"/>
      <c r="F6166" s="488" t="s">
        <v>16308</v>
      </c>
      <c r="G6166" s="491">
        <v>33165.78</v>
      </c>
      <c r="H6166" s="491">
        <v>5584.21</v>
      </c>
      <c r="I6166" s="491">
        <v>111684.24</v>
      </c>
      <c r="J6166" s="491">
        <v>0</v>
      </c>
      <c r="K6166" s="491">
        <v>0</v>
      </c>
    </row>
    <row r="6167" spans="1:11" x14ac:dyDescent="0.25">
      <c r="A6167" s="489">
        <v>14949</v>
      </c>
      <c r="B6167" s="488" t="s">
        <v>24502</v>
      </c>
      <c r="C6167" s="489" t="s">
        <v>92</v>
      </c>
      <c r="D6167" s="490">
        <v>80584.55</v>
      </c>
      <c r="E6167" s="487"/>
      <c r="F6167" s="488" t="s">
        <v>16130</v>
      </c>
      <c r="G6167" s="491">
        <v>56044.58</v>
      </c>
      <c r="H6167" s="491">
        <v>1140.8599999999999</v>
      </c>
      <c r="I6167" s="491">
        <v>22817.279999999999</v>
      </c>
      <c r="J6167" s="491">
        <v>581.83000000000004</v>
      </c>
      <c r="K6167" s="491">
        <v>0</v>
      </c>
    </row>
    <row r="6168" spans="1:11" ht="30" x14ac:dyDescent="0.25">
      <c r="A6168" s="489">
        <v>14950</v>
      </c>
      <c r="B6168" s="488" t="s">
        <v>17354</v>
      </c>
      <c r="C6168" s="489" t="s">
        <v>87</v>
      </c>
      <c r="D6168" s="490">
        <v>177701.24</v>
      </c>
      <c r="E6168" s="487"/>
      <c r="F6168" s="488" t="s">
        <v>15713</v>
      </c>
      <c r="G6168" s="491">
        <v>0</v>
      </c>
      <c r="H6168" s="491">
        <v>3484.34</v>
      </c>
      <c r="I6168" s="491">
        <v>174216.9</v>
      </c>
      <c r="J6168" s="491">
        <v>0</v>
      </c>
      <c r="K6168" s="491">
        <v>0</v>
      </c>
    </row>
    <row r="6169" spans="1:11" ht="30" x14ac:dyDescent="0.25">
      <c r="A6169" s="489">
        <v>14951</v>
      </c>
      <c r="B6169" s="488" t="s">
        <v>25494</v>
      </c>
      <c r="C6169" s="489" t="s">
        <v>182</v>
      </c>
      <c r="D6169" s="490">
        <v>884473.41</v>
      </c>
      <c r="E6169" s="487"/>
      <c r="F6169" s="488" t="s">
        <v>15948</v>
      </c>
      <c r="G6169" s="491">
        <v>625688.92000000004</v>
      </c>
      <c r="H6169" s="491">
        <v>10950.09</v>
      </c>
      <c r="I6169" s="491">
        <v>247834.4</v>
      </c>
      <c r="J6169" s="491">
        <v>0</v>
      </c>
      <c r="K6169" s="491">
        <v>0</v>
      </c>
    </row>
    <row r="6170" spans="1:11" ht="30" x14ac:dyDescent="0.25">
      <c r="A6170" s="489">
        <v>14952</v>
      </c>
      <c r="B6170" s="488" t="s">
        <v>22233</v>
      </c>
      <c r="C6170" s="489" t="s">
        <v>182</v>
      </c>
      <c r="D6170" s="490">
        <v>940774.78</v>
      </c>
      <c r="E6170" s="487"/>
      <c r="F6170" s="488" t="s">
        <v>15948</v>
      </c>
      <c r="G6170" s="491">
        <v>686204.37</v>
      </c>
      <c r="H6170" s="491">
        <v>74044.960000000006</v>
      </c>
      <c r="I6170" s="491">
        <v>180525.45</v>
      </c>
      <c r="J6170" s="491">
        <v>0</v>
      </c>
      <c r="K6170" s="491">
        <v>0</v>
      </c>
    </row>
    <row r="6171" spans="1:11" ht="30" x14ac:dyDescent="0.25">
      <c r="A6171" s="489">
        <v>14953</v>
      </c>
      <c r="B6171" s="488" t="s">
        <v>23795</v>
      </c>
      <c r="C6171" s="489" t="s">
        <v>92</v>
      </c>
      <c r="D6171" s="490">
        <v>29938.34</v>
      </c>
      <c r="E6171" s="487"/>
      <c r="F6171" s="488" t="s">
        <v>6935</v>
      </c>
      <c r="G6171" s="491">
        <v>0</v>
      </c>
      <c r="H6171" s="491">
        <v>8837.5300000000007</v>
      </c>
      <c r="I6171" s="491">
        <v>21100.81</v>
      </c>
      <c r="J6171" s="491">
        <v>0</v>
      </c>
      <c r="K6171" s="491">
        <v>0</v>
      </c>
    </row>
    <row r="6172" spans="1:11" x14ac:dyDescent="0.25">
      <c r="A6172" s="489">
        <v>14954</v>
      </c>
      <c r="B6172" s="488" t="s">
        <v>25535</v>
      </c>
      <c r="C6172" s="489" t="s">
        <v>92</v>
      </c>
      <c r="D6172" s="490">
        <v>19707.29</v>
      </c>
      <c r="E6172" s="487"/>
      <c r="F6172" s="488" t="s">
        <v>16565</v>
      </c>
      <c r="G6172" s="491">
        <v>3009.32</v>
      </c>
      <c r="H6172" s="491">
        <v>6899.67</v>
      </c>
      <c r="I6172" s="491">
        <v>9050.23</v>
      </c>
      <c r="J6172" s="491">
        <v>748.07</v>
      </c>
      <c r="K6172" s="491">
        <v>0</v>
      </c>
    </row>
    <row r="6173" spans="1:11" x14ac:dyDescent="0.25">
      <c r="A6173" s="489">
        <v>14955</v>
      </c>
      <c r="B6173" s="488" t="s">
        <v>17298</v>
      </c>
      <c r="C6173" s="489" t="s">
        <v>87</v>
      </c>
      <c r="D6173" s="490">
        <v>571295.67000000004</v>
      </c>
      <c r="E6173" s="487"/>
      <c r="F6173" s="488" t="s">
        <v>7268</v>
      </c>
      <c r="G6173" s="491">
        <v>0</v>
      </c>
      <c r="H6173" s="491">
        <v>5656.39</v>
      </c>
      <c r="I6173" s="491">
        <v>565639.28</v>
      </c>
      <c r="J6173" s="491">
        <v>0</v>
      </c>
      <c r="K6173" s="491">
        <v>0</v>
      </c>
    </row>
    <row r="6174" spans="1:11" x14ac:dyDescent="0.25">
      <c r="A6174" s="489">
        <v>14956</v>
      </c>
      <c r="B6174" s="488" t="s">
        <v>19382</v>
      </c>
      <c r="C6174" s="489" t="s">
        <v>92</v>
      </c>
      <c r="D6174" s="490">
        <v>40231.06</v>
      </c>
      <c r="E6174" s="487"/>
      <c r="F6174" s="488" t="s">
        <v>16130</v>
      </c>
      <c r="G6174" s="491">
        <v>8584.6</v>
      </c>
      <c r="H6174" s="491">
        <v>1479.27</v>
      </c>
      <c r="I6174" s="491">
        <v>29585.360000000001</v>
      </c>
      <c r="J6174" s="491">
        <v>581.83000000000004</v>
      </c>
      <c r="K6174" s="491">
        <v>0</v>
      </c>
    </row>
    <row r="6175" spans="1:11" x14ac:dyDescent="0.25">
      <c r="A6175" s="489">
        <v>14957</v>
      </c>
      <c r="B6175" s="488" t="s">
        <v>24997</v>
      </c>
      <c r="C6175" s="489" t="s">
        <v>80</v>
      </c>
      <c r="D6175" s="490">
        <v>11060.78</v>
      </c>
      <c r="E6175" s="487"/>
      <c r="F6175" s="488" t="s">
        <v>15781</v>
      </c>
      <c r="G6175" s="491">
        <v>713.8</v>
      </c>
      <c r="H6175" s="491">
        <v>492.71</v>
      </c>
      <c r="I6175" s="491">
        <v>9854.27</v>
      </c>
      <c r="J6175" s="491">
        <v>0</v>
      </c>
      <c r="K6175" s="491">
        <v>0</v>
      </c>
    </row>
    <row r="6176" spans="1:11" x14ac:dyDescent="0.25">
      <c r="A6176" s="489">
        <v>14958</v>
      </c>
      <c r="B6176" s="488" t="s">
        <v>24996</v>
      </c>
      <c r="C6176" s="489" t="s">
        <v>80</v>
      </c>
      <c r="D6176" s="490">
        <v>12728.77</v>
      </c>
      <c r="E6176" s="487"/>
      <c r="F6176" s="488" t="s">
        <v>15781</v>
      </c>
      <c r="G6176" s="491">
        <v>2073.98</v>
      </c>
      <c r="H6176" s="491">
        <v>507.37</v>
      </c>
      <c r="I6176" s="491">
        <v>10147.42</v>
      </c>
      <c r="J6176" s="491">
        <v>0</v>
      </c>
      <c r="K6176" s="491">
        <v>0</v>
      </c>
    </row>
    <row r="6177" spans="1:11" ht="30" x14ac:dyDescent="0.25">
      <c r="A6177" s="489">
        <v>14959</v>
      </c>
      <c r="B6177" s="488" t="s">
        <v>23251</v>
      </c>
      <c r="C6177" s="489" t="s">
        <v>87</v>
      </c>
      <c r="D6177" s="490">
        <v>47513.7</v>
      </c>
      <c r="E6177" s="487"/>
      <c r="F6177" s="488" t="s">
        <v>15713</v>
      </c>
      <c r="G6177" s="491">
        <v>0</v>
      </c>
      <c r="H6177" s="491">
        <v>2262.56</v>
      </c>
      <c r="I6177" s="491">
        <v>45251.14</v>
      </c>
      <c r="J6177" s="491">
        <v>0</v>
      </c>
      <c r="K6177" s="491">
        <v>0</v>
      </c>
    </row>
    <row r="6178" spans="1:11" x14ac:dyDescent="0.25">
      <c r="A6178" s="489">
        <v>14960</v>
      </c>
      <c r="B6178" s="488" t="s">
        <v>24998</v>
      </c>
      <c r="C6178" s="489" t="s">
        <v>80</v>
      </c>
      <c r="D6178" s="490">
        <v>12028.48</v>
      </c>
      <c r="E6178" s="487"/>
      <c r="F6178" s="488" t="s">
        <v>15781</v>
      </c>
      <c r="G6178" s="491">
        <v>189.82</v>
      </c>
      <c r="H6178" s="491">
        <v>563.75</v>
      </c>
      <c r="I6178" s="491">
        <v>11274.91</v>
      </c>
      <c r="J6178" s="491">
        <v>0</v>
      </c>
      <c r="K6178" s="491">
        <v>0</v>
      </c>
    </row>
    <row r="6179" spans="1:11" x14ac:dyDescent="0.25">
      <c r="A6179" s="489">
        <v>14961</v>
      </c>
      <c r="B6179" s="488" t="s">
        <v>24944</v>
      </c>
      <c r="C6179" s="489" t="s">
        <v>80</v>
      </c>
      <c r="D6179" s="490">
        <v>18509.02</v>
      </c>
      <c r="E6179" s="487"/>
      <c r="F6179" s="488" t="s">
        <v>15781</v>
      </c>
      <c r="G6179" s="491">
        <v>6196.81</v>
      </c>
      <c r="H6179" s="491">
        <v>586.29999999999995</v>
      </c>
      <c r="I6179" s="491">
        <v>11725.91</v>
      </c>
      <c r="J6179" s="491">
        <v>0</v>
      </c>
      <c r="K6179" s="491">
        <v>0</v>
      </c>
    </row>
    <row r="6180" spans="1:11" ht="30" x14ac:dyDescent="0.25">
      <c r="A6180" s="489">
        <v>14962</v>
      </c>
      <c r="B6180" s="488" t="s">
        <v>20217</v>
      </c>
      <c r="C6180" s="489" t="s">
        <v>80</v>
      </c>
      <c r="D6180" s="490">
        <v>14251.62</v>
      </c>
      <c r="E6180" s="487"/>
      <c r="F6180" s="488" t="s">
        <v>16130</v>
      </c>
      <c r="G6180" s="491">
        <v>647.27</v>
      </c>
      <c r="H6180" s="491">
        <v>620.12</v>
      </c>
      <c r="I6180" s="491">
        <v>12402.4</v>
      </c>
      <c r="J6180" s="491">
        <v>581.83000000000004</v>
      </c>
      <c r="K6180" s="491">
        <v>0</v>
      </c>
    </row>
    <row r="6181" spans="1:11" ht="30" x14ac:dyDescent="0.25">
      <c r="A6181" s="489">
        <v>14963</v>
      </c>
      <c r="B6181" s="488" t="s">
        <v>20954</v>
      </c>
      <c r="C6181" s="489" t="s">
        <v>87</v>
      </c>
      <c r="D6181" s="490">
        <v>105367.69</v>
      </c>
      <c r="E6181" s="487"/>
      <c r="F6181" s="488" t="s">
        <v>15713</v>
      </c>
      <c r="G6181" s="491">
        <v>61757</v>
      </c>
      <c r="H6181" s="491">
        <v>2884.66</v>
      </c>
      <c r="I6181" s="491">
        <v>40726.03</v>
      </c>
      <c r="J6181" s="491">
        <v>0</v>
      </c>
      <c r="K6181" s="491">
        <v>0</v>
      </c>
    </row>
    <row r="6182" spans="1:11" x14ac:dyDescent="0.25">
      <c r="A6182" s="489">
        <v>14964</v>
      </c>
      <c r="B6182" s="488" t="s">
        <v>24945</v>
      </c>
      <c r="C6182" s="489" t="s">
        <v>80</v>
      </c>
      <c r="D6182" s="490">
        <v>25262.14</v>
      </c>
      <c r="E6182" s="487"/>
      <c r="F6182" s="488" t="s">
        <v>15781</v>
      </c>
      <c r="G6182" s="491">
        <v>189.82</v>
      </c>
      <c r="H6182" s="491">
        <v>586.29999999999995</v>
      </c>
      <c r="I6182" s="491">
        <v>11725.91</v>
      </c>
      <c r="J6182" s="491">
        <v>12760.11</v>
      </c>
      <c r="K6182" s="491">
        <v>0</v>
      </c>
    </row>
    <row r="6183" spans="1:11" ht="30" x14ac:dyDescent="0.25">
      <c r="A6183" s="489">
        <v>14965</v>
      </c>
      <c r="B6183" s="488" t="s">
        <v>25560</v>
      </c>
      <c r="C6183" s="489" t="s">
        <v>182</v>
      </c>
      <c r="D6183" s="490">
        <v>710730.71</v>
      </c>
      <c r="E6183" s="487"/>
      <c r="F6183" s="488" t="s">
        <v>15948</v>
      </c>
      <c r="G6183" s="491">
        <v>503138.97</v>
      </c>
      <c r="H6183" s="491">
        <v>13310.12</v>
      </c>
      <c r="I6183" s="491">
        <v>194281.62</v>
      </c>
      <c r="J6183" s="491">
        <v>0</v>
      </c>
      <c r="K6183" s="491">
        <v>0</v>
      </c>
    </row>
    <row r="6184" spans="1:11" x14ac:dyDescent="0.25">
      <c r="A6184" s="489">
        <v>14966</v>
      </c>
      <c r="B6184" s="488" t="s">
        <v>22821</v>
      </c>
      <c r="C6184" s="489" t="s">
        <v>182</v>
      </c>
      <c r="D6184" s="490">
        <v>1490156.47</v>
      </c>
      <c r="E6184" s="487"/>
      <c r="F6184" s="488" t="s">
        <v>16405</v>
      </c>
      <c r="G6184" s="491">
        <v>843434.08</v>
      </c>
      <c r="H6184" s="491">
        <v>268638.15999999997</v>
      </c>
      <c r="I6184" s="491">
        <v>378084.22</v>
      </c>
      <c r="J6184" s="491">
        <v>0</v>
      </c>
      <c r="K6184" s="491">
        <v>0</v>
      </c>
    </row>
    <row r="6185" spans="1:11" x14ac:dyDescent="0.25">
      <c r="A6185" s="489">
        <v>14967</v>
      </c>
      <c r="B6185" s="488" t="s">
        <v>25288</v>
      </c>
      <c r="C6185" s="489" t="s">
        <v>87</v>
      </c>
      <c r="D6185" s="490">
        <v>1454538.4</v>
      </c>
      <c r="E6185" s="487"/>
      <c r="F6185" s="488" t="s">
        <v>15781</v>
      </c>
      <c r="G6185" s="491">
        <v>1423757.9</v>
      </c>
      <c r="H6185" s="491">
        <v>1465.74</v>
      </c>
      <c r="I6185" s="491">
        <v>29314.76</v>
      </c>
      <c r="J6185" s="491">
        <v>0</v>
      </c>
      <c r="K6185" s="491">
        <v>0</v>
      </c>
    </row>
    <row r="6186" spans="1:11" x14ac:dyDescent="0.25">
      <c r="A6186" s="489">
        <v>14968</v>
      </c>
      <c r="B6186" s="488" t="s">
        <v>22046</v>
      </c>
      <c r="C6186" s="489" t="s">
        <v>80</v>
      </c>
      <c r="D6186" s="490">
        <v>6689.05</v>
      </c>
      <c r="E6186" s="487"/>
      <c r="F6186" s="488" t="s">
        <v>16130</v>
      </c>
      <c r="G6186" s="491">
        <v>721.62</v>
      </c>
      <c r="H6186" s="491">
        <v>284.16000000000003</v>
      </c>
      <c r="I6186" s="491">
        <v>5683.27</v>
      </c>
      <c r="J6186" s="491">
        <v>0</v>
      </c>
      <c r="K6186" s="491">
        <v>0</v>
      </c>
    </row>
    <row r="6187" spans="1:11" x14ac:dyDescent="0.25">
      <c r="A6187" s="489">
        <v>14969</v>
      </c>
      <c r="B6187" s="488" t="s">
        <v>18028</v>
      </c>
      <c r="C6187" s="489" t="s">
        <v>87</v>
      </c>
      <c r="D6187" s="490">
        <v>6079.92</v>
      </c>
      <c r="E6187" s="487"/>
      <c r="F6187" s="488" t="s">
        <v>15793</v>
      </c>
      <c r="G6187" s="491">
        <v>1419.13</v>
      </c>
      <c r="H6187" s="491">
        <v>91.39</v>
      </c>
      <c r="I6187" s="491">
        <v>4569.3999999999996</v>
      </c>
      <c r="J6187" s="491">
        <v>0</v>
      </c>
      <c r="K6187" s="491">
        <v>0</v>
      </c>
    </row>
    <row r="6188" spans="1:11" x14ac:dyDescent="0.25">
      <c r="A6188" s="489">
        <v>14970</v>
      </c>
      <c r="B6188" s="488" t="s">
        <v>23099</v>
      </c>
      <c r="C6188" s="489" t="s">
        <v>182</v>
      </c>
      <c r="D6188" s="490">
        <v>190408.21</v>
      </c>
      <c r="E6188" s="487"/>
      <c r="F6188" s="488" t="s">
        <v>16686</v>
      </c>
      <c r="G6188" s="491">
        <v>178839.3</v>
      </c>
      <c r="H6188" s="491">
        <v>397.79</v>
      </c>
      <c r="I6188" s="491">
        <v>11171.13</v>
      </c>
      <c r="J6188" s="491">
        <v>0</v>
      </c>
      <c r="K6188" s="491">
        <v>0</v>
      </c>
    </row>
    <row r="6189" spans="1:11" x14ac:dyDescent="0.25">
      <c r="A6189" s="489">
        <v>14971</v>
      </c>
      <c r="B6189" s="488" t="s">
        <v>18029</v>
      </c>
      <c r="C6189" s="489" t="s">
        <v>87</v>
      </c>
      <c r="D6189" s="490">
        <v>52408.31</v>
      </c>
      <c r="E6189" s="487"/>
      <c r="F6189" s="488" t="s">
        <v>15793</v>
      </c>
      <c r="G6189" s="491">
        <v>46290.09</v>
      </c>
      <c r="H6189" s="491">
        <v>119.97</v>
      </c>
      <c r="I6189" s="491">
        <v>5998.25</v>
      </c>
      <c r="J6189" s="491">
        <v>0</v>
      </c>
      <c r="K6189" s="491">
        <v>0</v>
      </c>
    </row>
    <row r="6190" spans="1:11" x14ac:dyDescent="0.25">
      <c r="A6190" s="489">
        <v>14972</v>
      </c>
      <c r="B6190" s="488" t="s">
        <v>18032</v>
      </c>
      <c r="C6190" s="489" t="s">
        <v>87</v>
      </c>
      <c r="D6190" s="490">
        <v>8665.18</v>
      </c>
      <c r="E6190" s="487"/>
      <c r="F6190" s="488" t="s">
        <v>15793</v>
      </c>
      <c r="G6190" s="491">
        <v>2109.9499999999998</v>
      </c>
      <c r="H6190" s="491">
        <v>128.53</v>
      </c>
      <c r="I6190" s="491">
        <v>6426.7</v>
      </c>
      <c r="J6190" s="491">
        <v>0</v>
      </c>
      <c r="K6190" s="491">
        <v>0</v>
      </c>
    </row>
    <row r="6191" spans="1:11" x14ac:dyDescent="0.25">
      <c r="A6191" s="489">
        <v>14973</v>
      </c>
      <c r="B6191" s="488" t="s">
        <v>25198</v>
      </c>
      <c r="C6191" s="489" t="s">
        <v>87</v>
      </c>
      <c r="D6191" s="490">
        <v>48870.86</v>
      </c>
      <c r="E6191" s="487"/>
      <c r="F6191" s="488" t="s">
        <v>7268</v>
      </c>
      <c r="G6191" s="491">
        <v>44210.07</v>
      </c>
      <c r="H6191" s="491">
        <v>91.39</v>
      </c>
      <c r="I6191" s="491">
        <v>4569.3999999999996</v>
      </c>
      <c r="J6191" s="491">
        <v>0</v>
      </c>
      <c r="K6191" s="491">
        <v>0</v>
      </c>
    </row>
    <row r="6192" spans="1:11" x14ac:dyDescent="0.25">
      <c r="A6192" s="489">
        <v>14974</v>
      </c>
      <c r="B6192" s="488" t="s">
        <v>24593</v>
      </c>
      <c r="C6192" s="489" t="s">
        <v>87</v>
      </c>
      <c r="D6192" s="490">
        <v>5428.03</v>
      </c>
      <c r="E6192" s="487"/>
      <c r="F6192" s="488" t="s">
        <v>7268</v>
      </c>
      <c r="G6192" s="491">
        <v>767.24</v>
      </c>
      <c r="H6192" s="491">
        <v>91.39</v>
      </c>
      <c r="I6192" s="491">
        <v>4569.3999999999996</v>
      </c>
      <c r="J6192" s="491">
        <v>0</v>
      </c>
      <c r="K6192" s="491">
        <v>0</v>
      </c>
    </row>
    <row r="6193" spans="1:11" ht="30" x14ac:dyDescent="0.25">
      <c r="A6193" s="489">
        <v>14975</v>
      </c>
      <c r="B6193" s="488" t="s">
        <v>24404</v>
      </c>
      <c r="C6193" s="489" t="s">
        <v>87</v>
      </c>
      <c r="D6193" s="490">
        <v>272674.59000000003</v>
      </c>
      <c r="E6193" s="487"/>
      <c r="F6193" s="488" t="s">
        <v>15713</v>
      </c>
      <c r="G6193" s="491">
        <v>111128.01</v>
      </c>
      <c r="H6193" s="491">
        <v>3167.58</v>
      </c>
      <c r="I6193" s="491">
        <v>158379</v>
      </c>
      <c r="J6193" s="491">
        <v>0</v>
      </c>
      <c r="K6193" s="491">
        <v>0</v>
      </c>
    </row>
    <row r="6194" spans="1:11" x14ac:dyDescent="0.25">
      <c r="A6194" s="489">
        <v>14976</v>
      </c>
      <c r="B6194" s="488" t="s">
        <v>24595</v>
      </c>
      <c r="C6194" s="489" t="s">
        <v>87</v>
      </c>
      <c r="D6194" s="490">
        <v>5491.36</v>
      </c>
      <c r="E6194" s="487"/>
      <c r="F6194" s="488" t="s">
        <v>7268</v>
      </c>
      <c r="G6194" s="491">
        <v>732.22</v>
      </c>
      <c r="H6194" s="491">
        <v>226.63</v>
      </c>
      <c r="I6194" s="491">
        <v>4532.51</v>
      </c>
      <c r="J6194" s="491">
        <v>0</v>
      </c>
      <c r="K6194" s="491">
        <v>0</v>
      </c>
    </row>
    <row r="6195" spans="1:11" x14ac:dyDescent="0.25">
      <c r="A6195" s="489">
        <v>14977</v>
      </c>
      <c r="B6195" s="488" t="s">
        <v>24596</v>
      </c>
      <c r="C6195" s="489" t="s">
        <v>87</v>
      </c>
      <c r="D6195" s="490">
        <v>7269.45</v>
      </c>
      <c r="E6195" s="487"/>
      <c r="F6195" s="488" t="s">
        <v>7268</v>
      </c>
      <c r="G6195" s="491">
        <v>1008.69</v>
      </c>
      <c r="H6195" s="491">
        <v>122.76</v>
      </c>
      <c r="I6195" s="491">
        <v>6138</v>
      </c>
      <c r="J6195" s="491">
        <v>0</v>
      </c>
      <c r="K6195" s="491">
        <v>0</v>
      </c>
    </row>
    <row r="6196" spans="1:11" x14ac:dyDescent="0.25">
      <c r="A6196" s="489">
        <v>14978</v>
      </c>
      <c r="B6196" s="488" t="s">
        <v>22908</v>
      </c>
      <c r="C6196" s="489" t="s">
        <v>87</v>
      </c>
      <c r="D6196" s="490">
        <v>6189.25</v>
      </c>
      <c r="E6196" s="487"/>
      <c r="F6196" s="488" t="s">
        <v>7268</v>
      </c>
      <c r="G6196" s="491">
        <v>749.35</v>
      </c>
      <c r="H6196" s="491">
        <v>106.66</v>
      </c>
      <c r="I6196" s="491">
        <v>5333.24</v>
      </c>
      <c r="J6196" s="491">
        <v>0</v>
      </c>
      <c r="K6196" s="491">
        <v>0</v>
      </c>
    </row>
    <row r="6197" spans="1:11" ht="30" x14ac:dyDescent="0.25">
      <c r="A6197" s="489">
        <v>14979</v>
      </c>
      <c r="B6197" s="488" t="s">
        <v>25513</v>
      </c>
      <c r="C6197" s="489" t="s">
        <v>182</v>
      </c>
      <c r="D6197" s="490">
        <v>544727.41</v>
      </c>
      <c r="E6197" s="487"/>
      <c r="F6197" s="488" t="s">
        <v>16405</v>
      </c>
      <c r="G6197" s="491">
        <v>125076.97</v>
      </c>
      <c r="H6197" s="491">
        <v>142444.14000000001</v>
      </c>
      <c r="I6197" s="491">
        <v>277206.3</v>
      </c>
      <c r="J6197" s="491">
        <v>0</v>
      </c>
      <c r="K6197" s="491">
        <v>0</v>
      </c>
    </row>
    <row r="6198" spans="1:11" x14ac:dyDescent="0.25">
      <c r="A6198" s="489">
        <v>14980</v>
      </c>
      <c r="B6198" s="488" t="s">
        <v>22907</v>
      </c>
      <c r="C6198" s="489" t="s">
        <v>87</v>
      </c>
      <c r="D6198" s="490">
        <v>6597.92</v>
      </c>
      <c r="E6198" s="487"/>
      <c r="F6198" s="488" t="s">
        <v>7268</v>
      </c>
      <c r="G6198" s="491">
        <v>768.46</v>
      </c>
      <c r="H6198" s="491">
        <v>114.3</v>
      </c>
      <c r="I6198" s="491">
        <v>5715.16</v>
      </c>
      <c r="J6198" s="491">
        <v>0</v>
      </c>
      <c r="K6198" s="491">
        <v>0</v>
      </c>
    </row>
    <row r="6199" spans="1:11" x14ac:dyDescent="0.25">
      <c r="A6199" s="489">
        <v>14981</v>
      </c>
      <c r="B6199" s="488" t="s">
        <v>22245</v>
      </c>
      <c r="C6199" s="489" t="s">
        <v>92</v>
      </c>
      <c r="D6199" s="490">
        <v>98873.56</v>
      </c>
      <c r="E6199" s="487"/>
      <c r="F6199" s="488" t="s">
        <v>15948</v>
      </c>
      <c r="G6199" s="491">
        <v>60030.32</v>
      </c>
      <c r="H6199" s="491">
        <v>11522.39</v>
      </c>
      <c r="I6199" s="491">
        <v>27320.85</v>
      </c>
      <c r="J6199" s="491">
        <v>0</v>
      </c>
      <c r="K6199" s="491">
        <v>0</v>
      </c>
    </row>
    <row r="6200" spans="1:11" ht="30" x14ac:dyDescent="0.25">
      <c r="A6200" s="489">
        <v>14982</v>
      </c>
      <c r="B6200" s="488" t="s">
        <v>22973</v>
      </c>
      <c r="C6200" s="489" t="s">
        <v>87</v>
      </c>
      <c r="D6200" s="490">
        <v>1877792.43</v>
      </c>
      <c r="E6200" s="487"/>
      <c r="F6200" s="488" t="s">
        <v>15794</v>
      </c>
      <c r="G6200" s="491">
        <v>1831790.8</v>
      </c>
      <c r="H6200" s="491">
        <v>901.99</v>
      </c>
      <c r="I6200" s="491">
        <v>45099.64</v>
      </c>
      <c r="J6200" s="491">
        <v>0</v>
      </c>
      <c r="K6200" s="491">
        <v>0</v>
      </c>
    </row>
    <row r="6201" spans="1:11" x14ac:dyDescent="0.25">
      <c r="A6201" s="489">
        <v>14983</v>
      </c>
      <c r="B6201" s="488" t="s">
        <v>22216</v>
      </c>
      <c r="C6201" s="489" t="s">
        <v>92</v>
      </c>
      <c r="D6201" s="490">
        <v>137669.45000000001</v>
      </c>
      <c r="E6201" s="487"/>
      <c r="F6201" s="488" t="s">
        <v>16405</v>
      </c>
      <c r="G6201" s="491">
        <v>95479.38</v>
      </c>
      <c r="H6201" s="491">
        <v>1933.96</v>
      </c>
      <c r="I6201" s="491">
        <v>34407.72</v>
      </c>
      <c r="J6201" s="491">
        <v>5848.38</v>
      </c>
      <c r="K6201" s="491">
        <v>0</v>
      </c>
    </row>
    <row r="6202" spans="1:11" x14ac:dyDescent="0.25">
      <c r="A6202" s="489">
        <v>14984</v>
      </c>
      <c r="B6202" s="488" t="s">
        <v>21212</v>
      </c>
      <c r="C6202" s="489" t="s">
        <v>80</v>
      </c>
      <c r="D6202" s="490">
        <v>59795.73</v>
      </c>
      <c r="E6202" s="487"/>
      <c r="F6202" s="488" t="s">
        <v>16130</v>
      </c>
      <c r="G6202" s="491">
        <v>21040.04</v>
      </c>
      <c r="H6202" s="491">
        <v>1844.8</v>
      </c>
      <c r="I6202" s="491">
        <v>36079.71</v>
      </c>
      <c r="J6202" s="491">
        <v>831.18</v>
      </c>
      <c r="K6202" s="491">
        <v>0</v>
      </c>
    </row>
    <row r="6203" spans="1:11" ht="30" x14ac:dyDescent="0.25">
      <c r="A6203" s="489">
        <v>14985</v>
      </c>
      <c r="B6203" s="488" t="s">
        <v>22966</v>
      </c>
      <c r="C6203" s="489" t="s">
        <v>87</v>
      </c>
      <c r="D6203" s="490">
        <v>10739.63</v>
      </c>
      <c r="E6203" s="487"/>
      <c r="F6203" s="488" t="s">
        <v>15794</v>
      </c>
      <c r="G6203" s="491">
        <v>1079.29</v>
      </c>
      <c r="H6203" s="491">
        <v>189.42</v>
      </c>
      <c r="I6203" s="491">
        <v>9470.92</v>
      </c>
      <c r="J6203" s="491">
        <v>0</v>
      </c>
      <c r="K6203" s="491">
        <v>0</v>
      </c>
    </row>
    <row r="6204" spans="1:11" x14ac:dyDescent="0.25">
      <c r="A6204" s="489">
        <v>14986</v>
      </c>
      <c r="B6204" s="488" t="s">
        <v>22265</v>
      </c>
      <c r="C6204" s="489" t="s">
        <v>182</v>
      </c>
      <c r="D6204" s="490">
        <v>771477.83</v>
      </c>
      <c r="E6204" s="487"/>
      <c r="F6204" s="488" t="s">
        <v>16132</v>
      </c>
      <c r="G6204" s="491">
        <v>603081.31000000006</v>
      </c>
      <c r="H6204" s="491">
        <v>4732.29</v>
      </c>
      <c r="I6204" s="491">
        <v>163664.23000000001</v>
      </c>
      <c r="J6204" s="491">
        <v>0</v>
      </c>
      <c r="K6204" s="491">
        <v>0</v>
      </c>
    </row>
    <row r="6205" spans="1:11" ht="30" x14ac:dyDescent="0.25">
      <c r="A6205" s="489">
        <v>14987</v>
      </c>
      <c r="B6205" s="488" t="s">
        <v>25254</v>
      </c>
      <c r="C6205" s="489" t="s">
        <v>87</v>
      </c>
      <c r="D6205" s="490">
        <v>20343.560000000001</v>
      </c>
      <c r="E6205" s="487"/>
      <c r="F6205" s="488" t="s">
        <v>15794</v>
      </c>
      <c r="G6205" s="491">
        <v>1401.72</v>
      </c>
      <c r="H6205" s="491">
        <v>901.99</v>
      </c>
      <c r="I6205" s="491">
        <v>18039.849999999999</v>
      </c>
      <c r="J6205" s="491">
        <v>0</v>
      </c>
      <c r="K6205" s="491">
        <v>0</v>
      </c>
    </row>
    <row r="6206" spans="1:11" ht="30" x14ac:dyDescent="0.25">
      <c r="A6206" s="489">
        <v>14988</v>
      </c>
      <c r="B6206" s="488" t="s">
        <v>25255</v>
      </c>
      <c r="C6206" s="489" t="s">
        <v>87</v>
      </c>
      <c r="D6206" s="490">
        <v>21645.66</v>
      </c>
      <c r="E6206" s="487"/>
      <c r="F6206" s="488" t="s">
        <v>15794</v>
      </c>
      <c r="G6206" s="491">
        <v>1519.94</v>
      </c>
      <c r="H6206" s="491">
        <v>958.37</v>
      </c>
      <c r="I6206" s="491">
        <v>19167.349999999999</v>
      </c>
      <c r="J6206" s="491">
        <v>0</v>
      </c>
      <c r="K6206" s="491">
        <v>0</v>
      </c>
    </row>
    <row r="6207" spans="1:11" ht="30" x14ac:dyDescent="0.25">
      <c r="A6207" s="489">
        <v>14989</v>
      </c>
      <c r="B6207" s="488" t="s">
        <v>25281</v>
      </c>
      <c r="C6207" s="489" t="s">
        <v>87</v>
      </c>
      <c r="D6207" s="490">
        <v>1058016.75</v>
      </c>
      <c r="E6207" s="487"/>
      <c r="F6207" s="488" t="s">
        <v>15794</v>
      </c>
      <c r="G6207" s="491">
        <v>1041205.86</v>
      </c>
      <c r="H6207" s="491">
        <v>800.52</v>
      </c>
      <c r="I6207" s="491">
        <v>16010.37</v>
      </c>
      <c r="J6207" s="491">
        <v>0</v>
      </c>
      <c r="K6207" s="491">
        <v>0</v>
      </c>
    </row>
    <row r="6208" spans="1:11" ht="30" x14ac:dyDescent="0.25">
      <c r="A6208" s="489">
        <v>14990</v>
      </c>
      <c r="B6208" s="488" t="s">
        <v>25282</v>
      </c>
      <c r="C6208" s="489" t="s">
        <v>87</v>
      </c>
      <c r="D6208" s="490">
        <v>2222840.44</v>
      </c>
      <c r="E6208" s="487"/>
      <c r="F6208" s="488" t="s">
        <v>15794</v>
      </c>
      <c r="G6208" s="491">
        <v>2145528.87</v>
      </c>
      <c r="H6208" s="491">
        <v>3681.5</v>
      </c>
      <c r="I6208" s="491">
        <v>73630.070000000007</v>
      </c>
      <c r="J6208" s="491">
        <v>0</v>
      </c>
      <c r="K6208" s="491">
        <v>0</v>
      </c>
    </row>
    <row r="6209" spans="1:11" ht="30" x14ac:dyDescent="0.25">
      <c r="A6209" s="489">
        <v>14991</v>
      </c>
      <c r="B6209" s="488" t="s">
        <v>21010</v>
      </c>
      <c r="C6209" s="489" t="s">
        <v>87</v>
      </c>
      <c r="D6209" s="490">
        <v>47513.7</v>
      </c>
      <c r="E6209" s="487"/>
      <c r="F6209" s="488" t="s">
        <v>15713</v>
      </c>
      <c r="G6209" s="491">
        <v>0</v>
      </c>
      <c r="H6209" s="491">
        <v>2262.56</v>
      </c>
      <c r="I6209" s="491">
        <v>45251.14</v>
      </c>
      <c r="J6209" s="491">
        <v>0</v>
      </c>
      <c r="K6209" s="491">
        <v>0</v>
      </c>
    </row>
    <row r="6210" spans="1:11" ht="30" x14ac:dyDescent="0.25">
      <c r="A6210" s="489">
        <v>14992</v>
      </c>
      <c r="B6210" s="488" t="s">
        <v>25257</v>
      </c>
      <c r="C6210" s="489" t="s">
        <v>87</v>
      </c>
      <c r="D6210" s="490">
        <v>970858.92</v>
      </c>
      <c r="E6210" s="487"/>
      <c r="F6210" s="488" t="s">
        <v>15794</v>
      </c>
      <c r="G6210" s="491">
        <v>943026.76</v>
      </c>
      <c r="H6210" s="491">
        <v>1325.34</v>
      </c>
      <c r="I6210" s="491">
        <v>26506.82</v>
      </c>
      <c r="J6210" s="491">
        <v>0</v>
      </c>
      <c r="K6210" s="491">
        <v>0</v>
      </c>
    </row>
    <row r="6211" spans="1:11" x14ac:dyDescent="0.25">
      <c r="A6211" s="489">
        <v>14993</v>
      </c>
      <c r="B6211" s="488" t="s">
        <v>24594</v>
      </c>
      <c r="C6211" s="489" t="s">
        <v>87</v>
      </c>
      <c r="D6211" s="490">
        <v>5430.6</v>
      </c>
      <c r="E6211" s="487"/>
      <c r="F6211" s="488" t="s">
        <v>7268</v>
      </c>
      <c r="G6211" s="491">
        <v>769.81</v>
      </c>
      <c r="H6211" s="491">
        <v>91.39</v>
      </c>
      <c r="I6211" s="491">
        <v>4569.3999999999996</v>
      </c>
      <c r="J6211" s="491">
        <v>0</v>
      </c>
      <c r="K6211" s="491">
        <v>0</v>
      </c>
    </row>
    <row r="6212" spans="1:11" x14ac:dyDescent="0.25">
      <c r="A6212" s="489">
        <v>14994</v>
      </c>
      <c r="B6212" s="488" t="s">
        <v>25157</v>
      </c>
      <c r="C6212" s="489" t="s">
        <v>80</v>
      </c>
      <c r="D6212" s="490">
        <v>38033.279999999999</v>
      </c>
      <c r="E6212" s="487"/>
      <c r="F6212" s="488" t="s">
        <v>15781</v>
      </c>
      <c r="G6212" s="491">
        <v>21459.17</v>
      </c>
      <c r="H6212" s="491">
        <v>789.24</v>
      </c>
      <c r="I6212" s="491">
        <v>15784.87</v>
      </c>
      <c r="J6212" s="491">
        <v>0</v>
      </c>
      <c r="K6212" s="491">
        <v>0</v>
      </c>
    </row>
    <row r="6213" spans="1:11" x14ac:dyDescent="0.25">
      <c r="A6213" s="489">
        <v>14995</v>
      </c>
      <c r="B6213" s="488" t="s">
        <v>19182</v>
      </c>
      <c r="C6213" s="489" t="s">
        <v>92</v>
      </c>
      <c r="D6213" s="490">
        <v>2823.58</v>
      </c>
      <c r="E6213" s="487"/>
      <c r="F6213" s="488" t="s">
        <v>15963</v>
      </c>
      <c r="G6213" s="491">
        <v>0</v>
      </c>
      <c r="H6213" s="491">
        <v>561.02</v>
      </c>
      <c r="I6213" s="491">
        <v>2262.56</v>
      </c>
      <c r="J6213" s="491">
        <v>0</v>
      </c>
      <c r="K6213" s="491">
        <v>0</v>
      </c>
    </row>
    <row r="6214" spans="1:11" x14ac:dyDescent="0.25">
      <c r="A6214" s="489">
        <v>14996</v>
      </c>
      <c r="B6214" s="488" t="s">
        <v>24721</v>
      </c>
      <c r="C6214" s="489" t="s">
        <v>87</v>
      </c>
      <c r="D6214" s="490">
        <v>15058.68</v>
      </c>
      <c r="E6214" s="487"/>
      <c r="F6214" s="488" t="s">
        <v>6123</v>
      </c>
      <c r="G6214" s="491">
        <v>1250.8</v>
      </c>
      <c r="H6214" s="491">
        <v>402.17</v>
      </c>
      <c r="I6214" s="491">
        <v>13405.71</v>
      </c>
      <c r="J6214" s="491">
        <v>0</v>
      </c>
      <c r="K6214" s="491">
        <v>0</v>
      </c>
    </row>
    <row r="6215" spans="1:11" ht="30" x14ac:dyDescent="0.25">
      <c r="A6215" s="489">
        <v>14997</v>
      </c>
      <c r="B6215" s="488" t="s">
        <v>24545</v>
      </c>
      <c r="C6215" s="489" t="s">
        <v>87</v>
      </c>
      <c r="D6215" s="490">
        <v>16915.23</v>
      </c>
      <c r="E6215" s="487"/>
      <c r="F6215" s="488" t="s">
        <v>15794</v>
      </c>
      <c r="G6215" s="491">
        <v>10995.91</v>
      </c>
      <c r="H6215" s="491">
        <v>281.87</v>
      </c>
      <c r="I6215" s="491">
        <v>5637.45</v>
      </c>
      <c r="J6215" s="491">
        <v>0</v>
      </c>
      <c r="K6215" s="491">
        <v>0</v>
      </c>
    </row>
    <row r="6216" spans="1:11" ht="30" x14ac:dyDescent="0.25">
      <c r="A6216" s="489">
        <v>14998</v>
      </c>
      <c r="B6216" s="488" t="s">
        <v>17681</v>
      </c>
      <c r="C6216" s="489" t="s">
        <v>80</v>
      </c>
      <c r="D6216" s="490">
        <v>111481.18</v>
      </c>
      <c r="E6216" s="487"/>
      <c r="F6216" s="488" t="s">
        <v>15781</v>
      </c>
      <c r="G6216" s="491">
        <v>72714.61</v>
      </c>
      <c r="H6216" s="491">
        <v>3359.9</v>
      </c>
      <c r="I6216" s="491">
        <v>21235.89</v>
      </c>
      <c r="J6216" s="491">
        <v>14170.78</v>
      </c>
      <c r="K6216" s="491">
        <v>0</v>
      </c>
    </row>
    <row r="6217" spans="1:11" ht="30" x14ac:dyDescent="0.25">
      <c r="A6217" s="489">
        <v>14999</v>
      </c>
      <c r="B6217" s="488" t="s">
        <v>25312</v>
      </c>
      <c r="C6217" s="489" t="s">
        <v>87</v>
      </c>
      <c r="D6217" s="490">
        <v>249824.49</v>
      </c>
      <c r="E6217" s="487"/>
      <c r="F6217" s="488" t="s">
        <v>15713</v>
      </c>
      <c r="G6217" s="491">
        <v>185681</v>
      </c>
      <c r="H6217" s="491">
        <v>3054.45</v>
      </c>
      <c r="I6217" s="491">
        <v>61089.04</v>
      </c>
      <c r="J6217" s="491">
        <v>0</v>
      </c>
      <c r="K6217" s="491">
        <v>0</v>
      </c>
    </row>
    <row r="6218" spans="1:11" x14ac:dyDescent="0.25">
      <c r="A6218" s="489">
        <v>15000</v>
      </c>
      <c r="B6218" s="488" t="s">
        <v>16540</v>
      </c>
      <c r="C6218" s="489" t="s">
        <v>92</v>
      </c>
      <c r="D6218" s="490">
        <v>250414.14</v>
      </c>
      <c r="E6218" s="487"/>
      <c r="F6218" s="488" t="s">
        <v>15781</v>
      </c>
      <c r="G6218" s="491">
        <v>134984.60999999999</v>
      </c>
      <c r="H6218" s="491">
        <v>44026.18</v>
      </c>
      <c r="I6218" s="491">
        <v>42649.61</v>
      </c>
      <c r="J6218" s="491">
        <v>28753.72</v>
      </c>
      <c r="K6218" s="491">
        <v>0</v>
      </c>
    </row>
    <row r="6219" spans="1:11" ht="30" x14ac:dyDescent="0.25">
      <c r="A6219" s="489">
        <v>15001</v>
      </c>
      <c r="B6219" s="488" t="s">
        <v>16541</v>
      </c>
      <c r="C6219" s="489" t="s">
        <v>92</v>
      </c>
      <c r="D6219" s="490">
        <v>235496.61</v>
      </c>
      <c r="E6219" s="487"/>
      <c r="F6219" s="488" t="s">
        <v>15781</v>
      </c>
      <c r="G6219" s="491">
        <v>132085.17000000001</v>
      </c>
      <c r="H6219" s="491">
        <v>38817.17</v>
      </c>
      <c r="I6219" s="491">
        <v>40632.81</v>
      </c>
      <c r="J6219" s="491">
        <v>23961.439999999999</v>
      </c>
      <c r="K6219" s="491">
        <v>0</v>
      </c>
    </row>
    <row r="6220" spans="1:11" ht="30" x14ac:dyDescent="0.25">
      <c r="A6220" s="489">
        <v>15002</v>
      </c>
      <c r="B6220" s="488" t="s">
        <v>16542</v>
      </c>
      <c r="C6220" s="489" t="s">
        <v>92</v>
      </c>
      <c r="D6220" s="490">
        <v>224140.53</v>
      </c>
      <c r="E6220" s="487"/>
      <c r="F6220" s="488" t="s">
        <v>15781</v>
      </c>
      <c r="G6220" s="491">
        <v>132066.4</v>
      </c>
      <c r="H6220" s="491">
        <v>33640.57</v>
      </c>
      <c r="I6220" s="491">
        <v>39264.400000000001</v>
      </c>
      <c r="J6220" s="491">
        <v>19169.150000000001</v>
      </c>
      <c r="K6220" s="491">
        <v>0</v>
      </c>
    </row>
    <row r="6221" spans="1:11" ht="30" x14ac:dyDescent="0.25">
      <c r="A6221" s="489">
        <v>15003</v>
      </c>
      <c r="B6221" s="488" t="s">
        <v>16538</v>
      </c>
      <c r="C6221" s="489" t="s">
        <v>92</v>
      </c>
      <c r="D6221" s="490">
        <v>263335.06</v>
      </c>
      <c r="E6221" s="487"/>
      <c r="F6221" s="488" t="s">
        <v>15781</v>
      </c>
      <c r="G6221" s="491">
        <v>136585.29</v>
      </c>
      <c r="H6221" s="491">
        <v>49201.95</v>
      </c>
      <c r="I6221" s="491">
        <v>44001.8</v>
      </c>
      <c r="J6221" s="491">
        <v>33546.01</v>
      </c>
      <c r="K6221" s="491">
        <v>0</v>
      </c>
    </row>
    <row r="6222" spans="1:11" ht="30" x14ac:dyDescent="0.25">
      <c r="A6222" s="489">
        <v>15004</v>
      </c>
      <c r="B6222" s="488" t="s">
        <v>16539</v>
      </c>
      <c r="C6222" s="489" t="s">
        <v>92</v>
      </c>
      <c r="D6222" s="490">
        <v>248976.45</v>
      </c>
      <c r="E6222" s="487"/>
      <c r="F6222" s="488" t="s">
        <v>16132</v>
      </c>
      <c r="G6222" s="491">
        <v>133546.92000000001</v>
      </c>
      <c r="H6222" s="491">
        <v>44026.18</v>
      </c>
      <c r="I6222" s="491">
        <v>42649.61</v>
      </c>
      <c r="J6222" s="491">
        <v>28753.72</v>
      </c>
      <c r="K6222" s="491">
        <v>0</v>
      </c>
    </row>
    <row r="6223" spans="1:11" x14ac:dyDescent="0.25">
      <c r="A6223" s="489">
        <v>15005</v>
      </c>
      <c r="B6223" s="488" t="s">
        <v>16546</v>
      </c>
      <c r="C6223" s="489" t="s">
        <v>92</v>
      </c>
      <c r="D6223" s="490">
        <v>241873.77</v>
      </c>
      <c r="E6223" s="487"/>
      <c r="F6223" s="488" t="s">
        <v>15781</v>
      </c>
      <c r="G6223" s="491">
        <v>138496.46</v>
      </c>
      <c r="H6223" s="491">
        <v>38815.5</v>
      </c>
      <c r="I6223" s="491">
        <v>40600.36</v>
      </c>
      <c r="J6223" s="491">
        <v>23961.439999999999</v>
      </c>
      <c r="K6223" s="491">
        <v>0</v>
      </c>
    </row>
    <row r="6224" spans="1:11" ht="30" x14ac:dyDescent="0.25">
      <c r="A6224" s="489">
        <v>15006</v>
      </c>
      <c r="B6224" s="488" t="s">
        <v>22847</v>
      </c>
      <c r="C6224" s="489" t="s">
        <v>92</v>
      </c>
      <c r="D6224" s="490">
        <v>163896.65</v>
      </c>
      <c r="E6224" s="487"/>
      <c r="F6224" s="488" t="s">
        <v>15818</v>
      </c>
      <c r="G6224" s="491">
        <v>105951.11</v>
      </c>
      <c r="H6224" s="491">
        <v>5074.33</v>
      </c>
      <c r="I6224" s="491">
        <v>45099.64</v>
      </c>
      <c r="J6224" s="491">
        <v>7771.57</v>
      </c>
      <c r="K6224" s="491">
        <v>0</v>
      </c>
    </row>
    <row r="6225" spans="1:11" ht="30" x14ac:dyDescent="0.25">
      <c r="A6225" s="489">
        <v>15007</v>
      </c>
      <c r="B6225" s="488" t="s">
        <v>21222</v>
      </c>
      <c r="C6225" s="489" t="s">
        <v>87</v>
      </c>
      <c r="D6225" s="490">
        <v>223640.2</v>
      </c>
      <c r="E6225" s="487"/>
      <c r="F6225" s="488" t="s">
        <v>15713</v>
      </c>
      <c r="G6225" s="491">
        <v>0</v>
      </c>
      <c r="H6225" s="491">
        <v>37273.370000000003</v>
      </c>
      <c r="I6225" s="491">
        <v>186366.83</v>
      </c>
      <c r="J6225" s="491">
        <v>0</v>
      </c>
      <c r="K6225" s="491">
        <v>0</v>
      </c>
    </row>
    <row r="6226" spans="1:11" ht="30" x14ac:dyDescent="0.25">
      <c r="A6226" s="489">
        <v>15008</v>
      </c>
      <c r="B6226" s="488" t="s">
        <v>22703</v>
      </c>
      <c r="C6226" s="489" t="s">
        <v>87</v>
      </c>
      <c r="D6226" s="490">
        <v>70728.3</v>
      </c>
      <c r="E6226" s="487"/>
      <c r="F6226" s="488" t="s">
        <v>15794</v>
      </c>
      <c r="G6226" s="491">
        <v>26472.44</v>
      </c>
      <c r="H6226" s="491">
        <v>1289.01</v>
      </c>
      <c r="I6226" s="491">
        <v>42966.85</v>
      </c>
      <c r="J6226" s="491">
        <v>0</v>
      </c>
      <c r="K6226" s="491">
        <v>0</v>
      </c>
    </row>
    <row r="6227" spans="1:11" ht="30" x14ac:dyDescent="0.25">
      <c r="A6227" s="489">
        <v>15009</v>
      </c>
      <c r="B6227" s="488" t="s">
        <v>22705</v>
      </c>
      <c r="C6227" s="489" t="s">
        <v>87</v>
      </c>
      <c r="D6227" s="490">
        <v>122673.67</v>
      </c>
      <c r="E6227" s="487"/>
      <c r="F6227" s="488" t="s">
        <v>15794</v>
      </c>
      <c r="G6227" s="491">
        <v>55467.43</v>
      </c>
      <c r="H6227" s="491">
        <v>1217.69</v>
      </c>
      <c r="I6227" s="491">
        <v>60884.51</v>
      </c>
      <c r="J6227" s="491">
        <v>5104.04</v>
      </c>
      <c r="K6227" s="491">
        <v>0</v>
      </c>
    </row>
    <row r="6228" spans="1:11" ht="30" x14ac:dyDescent="0.25">
      <c r="A6228" s="489">
        <v>15010</v>
      </c>
      <c r="B6228" s="488" t="s">
        <v>22758</v>
      </c>
      <c r="C6228" s="489" t="s">
        <v>87</v>
      </c>
      <c r="D6228" s="490">
        <v>49124.23</v>
      </c>
      <c r="E6228" s="487"/>
      <c r="F6228" s="488" t="s">
        <v>15794</v>
      </c>
      <c r="G6228" s="491">
        <v>26963.98</v>
      </c>
      <c r="H6228" s="491">
        <v>1014.74</v>
      </c>
      <c r="I6228" s="491">
        <v>20294.84</v>
      </c>
      <c r="J6228" s="491">
        <v>850.67</v>
      </c>
      <c r="K6228" s="491">
        <v>0</v>
      </c>
    </row>
    <row r="6229" spans="1:11" ht="30" x14ac:dyDescent="0.25">
      <c r="A6229" s="489">
        <v>15011</v>
      </c>
      <c r="B6229" s="488" t="s">
        <v>22757</v>
      </c>
      <c r="C6229" s="489" t="s">
        <v>87</v>
      </c>
      <c r="D6229" s="490">
        <v>52845.41</v>
      </c>
      <c r="E6229" s="487"/>
      <c r="F6229" s="488" t="s">
        <v>15794</v>
      </c>
      <c r="G6229" s="491">
        <v>28317.43</v>
      </c>
      <c r="H6229" s="491">
        <v>1127.49</v>
      </c>
      <c r="I6229" s="491">
        <v>22549.82</v>
      </c>
      <c r="J6229" s="491">
        <v>850.67</v>
      </c>
      <c r="K6229" s="491">
        <v>0</v>
      </c>
    </row>
    <row r="6230" spans="1:11" ht="30" x14ac:dyDescent="0.25">
      <c r="A6230" s="489">
        <v>15012</v>
      </c>
      <c r="B6230" s="488" t="s">
        <v>21810</v>
      </c>
      <c r="C6230" s="489" t="s">
        <v>87</v>
      </c>
      <c r="D6230" s="490">
        <v>11838.66</v>
      </c>
      <c r="E6230" s="487"/>
      <c r="F6230" s="488" t="s">
        <v>15794</v>
      </c>
      <c r="G6230" s="491">
        <v>0</v>
      </c>
      <c r="H6230" s="491">
        <v>563.75</v>
      </c>
      <c r="I6230" s="491">
        <v>11274.91</v>
      </c>
      <c r="J6230" s="491">
        <v>0</v>
      </c>
      <c r="K6230" s="491">
        <v>0</v>
      </c>
    </row>
    <row r="6231" spans="1:11" ht="30" x14ac:dyDescent="0.25">
      <c r="A6231" s="489">
        <v>15013</v>
      </c>
      <c r="B6231" s="488" t="s">
        <v>21801</v>
      </c>
      <c r="C6231" s="489" t="s">
        <v>87</v>
      </c>
      <c r="D6231" s="490">
        <v>11838.66</v>
      </c>
      <c r="E6231" s="487"/>
      <c r="F6231" s="488" t="s">
        <v>15794</v>
      </c>
      <c r="G6231" s="491">
        <v>0</v>
      </c>
      <c r="H6231" s="491">
        <v>563.75</v>
      </c>
      <c r="I6231" s="491">
        <v>11274.91</v>
      </c>
      <c r="J6231" s="491">
        <v>0</v>
      </c>
      <c r="K6231" s="491">
        <v>0</v>
      </c>
    </row>
    <row r="6232" spans="1:11" ht="30" x14ac:dyDescent="0.25">
      <c r="A6232" s="489">
        <v>15014</v>
      </c>
      <c r="B6232" s="488" t="s">
        <v>21809</v>
      </c>
      <c r="C6232" s="489" t="s">
        <v>87</v>
      </c>
      <c r="D6232" s="490">
        <v>275874.65999999997</v>
      </c>
      <c r="E6232" s="487"/>
      <c r="F6232" s="488" t="s">
        <v>15794</v>
      </c>
      <c r="G6232" s="491">
        <v>264036</v>
      </c>
      <c r="H6232" s="491">
        <v>563.75</v>
      </c>
      <c r="I6232" s="491">
        <v>11274.91</v>
      </c>
      <c r="J6232" s="491">
        <v>0</v>
      </c>
      <c r="K6232" s="491">
        <v>0</v>
      </c>
    </row>
    <row r="6233" spans="1:11" x14ac:dyDescent="0.25">
      <c r="A6233" s="489">
        <v>15015</v>
      </c>
      <c r="B6233" s="488" t="s">
        <v>25287</v>
      </c>
      <c r="C6233" s="489" t="s">
        <v>87</v>
      </c>
      <c r="D6233" s="490">
        <v>82463.92</v>
      </c>
      <c r="E6233" s="487"/>
      <c r="F6233" s="488" t="s">
        <v>15781</v>
      </c>
      <c r="G6233" s="491">
        <v>76544.600000000006</v>
      </c>
      <c r="H6233" s="491">
        <v>281.87</v>
      </c>
      <c r="I6233" s="491">
        <v>5637.45</v>
      </c>
      <c r="J6233" s="491">
        <v>0</v>
      </c>
      <c r="K6233" s="491">
        <v>0</v>
      </c>
    </row>
    <row r="6234" spans="1:11" ht="30" x14ac:dyDescent="0.25">
      <c r="A6234" s="489">
        <v>15016</v>
      </c>
      <c r="B6234" s="488" t="s">
        <v>18430</v>
      </c>
      <c r="C6234" s="489" t="s">
        <v>92</v>
      </c>
      <c r="D6234" s="490">
        <v>184600</v>
      </c>
      <c r="E6234" s="487"/>
      <c r="F6234" s="488" t="s">
        <v>6935</v>
      </c>
      <c r="G6234" s="491">
        <v>184600</v>
      </c>
      <c r="H6234" s="491">
        <v>0</v>
      </c>
      <c r="I6234" s="491">
        <v>0</v>
      </c>
      <c r="J6234" s="491">
        <v>0</v>
      </c>
      <c r="K6234" s="491">
        <v>0</v>
      </c>
    </row>
    <row r="6235" spans="1:11" x14ac:dyDescent="0.25">
      <c r="A6235" s="489">
        <v>15017</v>
      </c>
      <c r="B6235" s="488" t="s">
        <v>20724</v>
      </c>
      <c r="C6235" s="489" t="s">
        <v>92</v>
      </c>
      <c r="D6235" s="490">
        <v>80949.69</v>
      </c>
      <c r="E6235" s="487"/>
      <c r="F6235" s="488" t="s">
        <v>15946</v>
      </c>
      <c r="G6235" s="491">
        <v>75134.22</v>
      </c>
      <c r="H6235" s="491">
        <v>276.93</v>
      </c>
      <c r="I6235" s="491">
        <v>5538.54</v>
      </c>
      <c r="J6235" s="491">
        <v>0</v>
      </c>
      <c r="K6235" s="491">
        <v>0</v>
      </c>
    </row>
    <row r="6236" spans="1:11" ht="30" x14ac:dyDescent="0.25">
      <c r="A6236" s="489">
        <v>15018</v>
      </c>
      <c r="B6236" s="488" t="s">
        <v>21051</v>
      </c>
      <c r="C6236" s="489" t="s">
        <v>87</v>
      </c>
      <c r="D6236" s="490">
        <v>263255.53000000003</v>
      </c>
      <c r="E6236" s="487"/>
      <c r="F6236" s="488" t="s">
        <v>15946</v>
      </c>
      <c r="G6236" s="491">
        <v>251624.6</v>
      </c>
      <c r="H6236" s="491">
        <v>553.85</v>
      </c>
      <c r="I6236" s="491">
        <v>11077.08</v>
      </c>
      <c r="J6236" s="491">
        <v>0</v>
      </c>
      <c r="K6236" s="491">
        <v>0</v>
      </c>
    </row>
    <row r="6237" spans="1:11" ht="30" x14ac:dyDescent="0.25">
      <c r="A6237" s="489">
        <v>15019</v>
      </c>
      <c r="B6237" s="488" t="s">
        <v>22325</v>
      </c>
      <c r="C6237" s="489" t="s">
        <v>77</v>
      </c>
      <c r="D6237" s="490">
        <v>36431.43</v>
      </c>
      <c r="E6237" s="487"/>
      <c r="F6237" s="488" t="s">
        <v>6935</v>
      </c>
      <c r="G6237" s="491">
        <v>1281.06</v>
      </c>
      <c r="H6237" s="491">
        <v>13827.45</v>
      </c>
      <c r="I6237" s="491">
        <v>21322.92</v>
      </c>
      <c r="J6237" s="491">
        <v>0</v>
      </c>
      <c r="K6237" s="491">
        <v>0</v>
      </c>
    </row>
    <row r="6238" spans="1:11" ht="30" x14ac:dyDescent="0.25">
      <c r="A6238" s="489">
        <v>15020</v>
      </c>
      <c r="B6238" s="488" t="s">
        <v>21803</v>
      </c>
      <c r="C6238" s="489" t="s">
        <v>87</v>
      </c>
      <c r="D6238" s="490">
        <v>226093.66</v>
      </c>
      <c r="E6238" s="487"/>
      <c r="F6238" s="488" t="s">
        <v>15794</v>
      </c>
      <c r="G6238" s="491">
        <v>214255</v>
      </c>
      <c r="H6238" s="491">
        <v>563.75</v>
      </c>
      <c r="I6238" s="491">
        <v>11274.91</v>
      </c>
      <c r="J6238" s="491">
        <v>0</v>
      </c>
      <c r="K6238" s="491">
        <v>0</v>
      </c>
    </row>
    <row r="6239" spans="1:11" ht="30" x14ac:dyDescent="0.25">
      <c r="A6239" s="489">
        <v>15021</v>
      </c>
      <c r="B6239" s="488" t="s">
        <v>23797</v>
      </c>
      <c r="C6239" s="489" t="s">
        <v>87</v>
      </c>
      <c r="D6239" s="490">
        <v>85618.33</v>
      </c>
      <c r="E6239" s="487"/>
      <c r="F6239" s="488" t="s">
        <v>15713</v>
      </c>
      <c r="G6239" s="491">
        <v>40480.32</v>
      </c>
      <c r="H6239" s="491">
        <v>2149.4299999999998</v>
      </c>
      <c r="I6239" s="491">
        <v>42988.58</v>
      </c>
      <c r="J6239" s="491">
        <v>0</v>
      </c>
      <c r="K6239" s="491">
        <v>0</v>
      </c>
    </row>
    <row r="6240" spans="1:11" ht="30" x14ac:dyDescent="0.25">
      <c r="A6240" s="489">
        <v>15022</v>
      </c>
      <c r="B6240" s="488" t="s">
        <v>23406</v>
      </c>
      <c r="C6240" s="489" t="s">
        <v>87</v>
      </c>
      <c r="D6240" s="490">
        <v>207413.51</v>
      </c>
      <c r="E6240" s="487"/>
      <c r="F6240" s="488" t="s">
        <v>15713</v>
      </c>
      <c r="G6240" s="491">
        <v>112409.87</v>
      </c>
      <c r="H6240" s="491">
        <v>4523.9799999999996</v>
      </c>
      <c r="I6240" s="491">
        <v>90479.66</v>
      </c>
      <c r="J6240" s="491">
        <v>0</v>
      </c>
      <c r="K6240" s="491">
        <v>0</v>
      </c>
    </row>
    <row r="6241" spans="1:11" x14ac:dyDescent="0.25">
      <c r="A6241" s="489">
        <v>15023</v>
      </c>
      <c r="B6241" s="488" t="s">
        <v>21618</v>
      </c>
      <c r="C6241" s="489" t="s">
        <v>182</v>
      </c>
      <c r="D6241" s="490">
        <v>1132194.49</v>
      </c>
      <c r="E6241" s="487"/>
      <c r="F6241" s="488" t="s">
        <v>15948</v>
      </c>
      <c r="G6241" s="491">
        <v>740107.06</v>
      </c>
      <c r="H6241" s="491">
        <v>62481.61</v>
      </c>
      <c r="I6241" s="491">
        <v>329605.83</v>
      </c>
      <c r="J6241" s="491">
        <v>0</v>
      </c>
      <c r="K6241" s="491">
        <v>0</v>
      </c>
    </row>
    <row r="6242" spans="1:11" x14ac:dyDescent="0.25">
      <c r="A6242" s="489">
        <v>15024</v>
      </c>
      <c r="B6242" s="488" t="s">
        <v>18134</v>
      </c>
      <c r="C6242" s="489" t="s">
        <v>182</v>
      </c>
      <c r="D6242" s="490">
        <v>1070859.42</v>
      </c>
      <c r="E6242" s="487"/>
      <c r="F6242" s="488" t="s">
        <v>15948</v>
      </c>
      <c r="G6242" s="491">
        <v>674222.32</v>
      </c>
      <c r="H6242" s="491">
        <v>69308.639999999999</v>
      </c>
      <c r="I6242" s="491">
        <v>327328.46000000002</v>
      </c>
      <c r="J6242" s="491">
        <v>0</v>
      </c>
      <c r="K6242" s="491">
        <v>0</v>
      </c>
    </row>
    <row r="6243" spans="1:11" ht="30" x14ac:dyDescent="0.25">
      <c r="A6243" s="489">
        <v>15025</v>
      </c>
      <c r="B6243" s="488" t="s">
        <v>21902</v>
      </c>
      <c r="C6243" s="489" t="s">
        <v>77</v>
      </c>
      <c r="D6243" s="490">
        <v>19165.29</v>
      </c>
      <c r="E6243" s="487"/>
      <c r="F6243" s="488" t="s">
        <v>6935</v>
      </c>
      <c r="G6243" s="491">
        <v>662.95</v>
      </c>
      <c r="H6243" s="491">
        <v>8726.8799999999992</v>
      </c>
      <c r="I6243" s="491">
        <v>9775.4599999999991</v>
      </c>
      <c r="J6243" s="491">
        <v>0</v>
      </c>
      <c r="K6243" s="491">
        <v>0</v>
      </c>
    </row>
    <row r="6244" spans="1:11" ht="30" x14ac:dyDescent="0.25">
      <c r="A6244" s="489">
        <v>15026</v>
      </c>
      <c r="B6244" s="488" t="s">
        <v>19595</v>
      </c>
      <c r="C6244" s="489" t="s">
        <v>87</v>
      </c>
      <c r="D6244" s="490">
        <v>883642.52</v>
      </c>
      <c r="E6244" s="487"/>
      <c r="F6244" s="488" t="s">
        <v>15794</v>
      </c>
      <c r="G6244" s="491">
        <v>0</v>
      </c>
      <c r="H6244" s="491">
        <v>28225.15</v>
      </c>
      <c r="I6244" s="491">
        <v>564502.98</v>
      </c>
      <c r="J6244" s="491">
        <v>290914.39</v>
      </c>
      <c r="K6244" s="491">
        <v>0</v>
      </c>
    </row>
    <row r="6245" spans="1:11" ht="30" x14ac:dyDescent="0.25">
      <c r="A6245" s="489">
        <v>15027</v>
      </c>
      <c r="B6245" s="488" t="s">
        <v>19580</v>
      </c>
      <c r="C6245" s="489" t="s">
        <v>87</v>
      </c>
      <c r="D6245" s="490">
        <v>883642.52</v>
      </c>
      <c r="E6245" s="487"/>
      <c r="F6245" s="488" t="s">
        <v>15794</v>
      </c>
      <c r="G6245" s="491">
        <v>0</v>
      </c>
      <c r="H6245" s="491">
        <v>28225.15</v>
      </c>
      <c r="I6245" s="491">
        <v>564502.98</v>
      </c>
      <c r="J6245" s="491">
        <v>290914.39</v>
      </c>
      <c r="K6245" s="491">
        <v>0</v>
      </c>
    </row>
    <row r="6246" spans="1:11" ht="30" x14ac:dyDescent="0.25">
      <c r="A6246" s="489">
        <v>15028</v>
      </c>
      <c r="B6246" s="488" t="s">
        <v>21996</v>
      </c>
      <c r="C6246" s="489" t="s">
        <v>77</v>
      </c>
      <c r="D6246" s="490">
        <v>1847.08</v>
      </c>
      <c r="E6246" s="487"/>
      <c r="F6246" s="488" t="s">
        <v>16405</v>
      </c>
      <c r="G6246" s="491">
        <v>381.36</v>
      </c>
      <c r="H6246" s="491">
        <v>334.44</v>
      </c>
      <c r="I6246" s="491">
        <v>1131.28</v>
      </c>
      <c r="J6246" s="491">
        <v>0</v>
      </c>
      <c r="K6246" s="491">
        <v>0</v>
      </c>
    </row>
    <row r="6247" spans="1:11" ht="30" x14ac:dyDescent="0.25">
      <c r="A6247" s="489">
        <v>15029</v>
      </c>
      <c r="B6247" s="488" t="s">
        <v>21901</v>
      </c>
      <c r="C6247" s="489" t="s">
        <v>77</v>
      </c>
      <c r="D6247" s="490">
        <v>17114.349999999999</v>
      </c>
      <c r="E6247" s="487"/>
      <c r="F6247" s="488" t="s">
        <v>6935</v>
      </c>
      <c r="G6247" s="491">
        <v>662.95</v>
      </c>
      <c r="H6247" s="491">
        <v>6675.94</v>
      </c>
      <c r="I6247" s="491">
        <v>9775.4599999999991</v>
      </c>
      <c r="J6247" s="491">
        <v>0</v>
      </c>
      <c r="K6247" s="491">
        <v>0</v>
      </c>
    </row>
    <row r="6248" spans="1:11" x14ac:dyDescent="0.25">
      <c r="A6248" s="489">
        <v>15030</v>
      </c>
      <c r="B6248" s="488" t="s">
        <v>22273</v>
      </c>
      <c r="C6248" s="489" t="s">
        <v>182</v>
      </c>
      <c r="D6248" s="490">
        <v>666361.97</v>
      </c>
      <c r="E6248" s="487"/>
      <c r="F6248" s="488" t="s">
        <v>15948</v>
      </c>
      <c r="G6248" s="491">
        <v>561148.06999999995</v>
      </c>
      <c r="H6248" s="491">
        <v>57799.46</v>
      </c>
      <c r="I6248" s="491">
        <v>47414.44</v>
      </c>
      <c r="J6248" s="491">
        <v>0</v>
      </c>
      <c r="K6248" s="491">
        <v>0</v>
      </c>
    </row>
    <row r="6249" spans="1:11" ht="30" x14ac:dyDescent="0.25">
      <c r="A6249" s="489">
        <v>15031</v>
      </c>
      <c r="B6249" s="488" t="s">
        <v>23840</v>
      </c>
      <c r="C6249" s="489" t="s">
        <v>87</v>
      </c>
      <c r="D6249" s="490">
        <v>123535.62</v>
      </c>
      <c r="E6249" s="487"/>
      <c r="F6249" s="488" t="s">
        <v>15713</v>
      </c>
      <c r="G6249" s="491">
        <v>0</v>
      </c>
      <c r="H6249" s="491">
        <v>5882.65</v>
      </c>
      <c r="I6249" s="491">
        <v>117652.97</v>
      </c>
      <c r="J6249" s="491">
        <v>0</v>
      </c>
      <c r="K6249" s="491">
        <v>0</v>
      </c>
    </row>
    <row r="6250" spans="1:11" ht="30" x14ac:dyDescent="0.25">
      <c r="A6250" s="489">
        <v>15032</v>
      </c>
      <c r="B6250" s="488" t="s">
        <v>24620</v>
      </c>
      <c r="C6250" s="489" t="s">
        <v>87</v>
      </c>
      <c r="D6250" s="490">
        <v>42348</v>
      </c>
      <c r="E6250" s="487"/>
      <c r="F6250" s="488" t="s">
        <v>15713</v>
      </c>
      <c r="G6250" s="491">
        <v>28026</v>
      </c>
      <c r="H6250" s="491">
        <v>682</v>
      </c>
      <c r="I6250" s="491">
        <v>13640</v>
      </c>
      <c r="J6250" s="491">
        <v>0</v>
      </c>
      <c r="K6250" s="491">
        <v>0</v>
      </c>
    </row>
    <row r="6251" spans="1:11" ht="30" x14ac:dyDescent="0.25">
      <c r="A6251" s="489">
        <v>15033</v>
      </c>
      <c r="B6251" s="488" t="s">
        <v>16073</v>
      </c>
      <c r="C6251" s="489" t="s">
        <v>80</v>
      </c>
      <c r="D6251" s="490">
        <v>32261.25</v>
      </c>
      <c r="E6251" s="487"/>
      <c r="F6251" s="488" t="s">
        <v>15713</v>
      </c>
      <c r="G6251" s="491">
        <v>10614</v>
      </c>
      <c r="H6251" s="491">
        <v>424.46</v>
      </c>
      <c r="I6251" s="491">
        <v>21222.79</v>
      </c>
      <c r="J6251" s="491">
        <v>0</v>
      </c>
      <c r="K6251" s="491">
        <v>0</v>
      </c>
    </row>
    <row r="6252" spans="1:11" ht="30" x14ac:dyDescent="0.25">
      <c r="A6252" s="489">
        <v>15034</v>
      </c>
      <c r="B6252" s="488" t="s">
        <v>17320</v>
      </c>
      <c r="C6252" s="489" t="s">
        <v>80</v>
      </c>
      <c r="D6252" s="490">
        <v>15801.46</v>
      </c>
      <c r="E6252" s="487"/>
      <c r="F6252" s="488" t="s">
        <v>15713</v>
      </c>
      <c r="G6252" s="491">
        <v>9862.25</v>
      </c>
      <c r="H6252" s="491">
        <v>282.82</v>
      </c>
      <c r="I6252" s="491">
        <v>5656.39</v>
      </c>
      <c r="J6252" s="491">
        <v>0</v>
      </c>
      <c r="K6252" s="491">
        <v>0</v>
      </c>
    </row>
    <row r="6253" spans="1:11" x14ac:dyDescent="0.25">
      <c r="A6253" s="489">
        <v>15035</v>
      </c>
      <c r="B6253" s="488" t="s">
        <v>24560</v>
      </c>
      <c r="C6253" s="489" t="s">
        <v>87</v>
      </c>
      <c r="D6253" s="490">
        <v>257503.23</v>
      </c>
      <c r="E6253" s="487"/>
      <c r="F6253" s="488" t="s">
        <v>15781</v>
      </c>
      <c r="G6253" s="491">
        <v>234906</v>
      </c>
      <c r="H6253" s="491">
        <v>443.08</v>
      </c>
      <c r="I6253" s="491">
        <v>22154.15</v>
      </c>
      <c r="J6253" s="491">
        <v>0</v>
      </c>
      <c r="K6253" s="491">
        <v>0</v>
      </c>
    </row>
    <row r="6254" spans="1:11" x14ac:dyDescent="0.25">
      <c r="A6254" s="489">
        <v>15036</v>
      </c>
      <c r="B6254" s="488" t="s">
        <v>21914</v>
      </c>
      <c r="C6254" s="489" t="s">
        <v>87</v>
      </c>
      <c r="D6254" s="490">
        <v>9159.39</v>
      </c>
      <c r="E6254" s="487"/>
      <c r="F6254" s="488" t="s">
        <v>6935</v>
      </c>
      <c r="G6254" s="491">
        <v>713.71</v>
      </c>
      <c r="H6254" s="491">
        <v>4003.4</v>
      </c>
      <c r="I6254" s="491">
        <v>4442.28</v>
      </c>
      <c r="J6254" s="491">
        <v>0</v>
      </c>
      <c r="K6254" s="491">
        <v>0</v>
      </c>
    </row>
    <row r="6255" spans="1:11" ht="30" x14ac:dyDescent="0.25">
      <c r="A6255" s="489">
        <v>15037</v>
      </c>
      <c r="B6255" s="488" t="s">
        <v>22329</v>
      </c>
      <c r="C6255" s="489" t="s">
        <v>87</v>
      </c>
      <c r="D6255" s="490">
        <v>996429.53</v>
      </c>
      <c r="E6255" s="487"/>
      <c r="F6255" s="488" t="s">
        <v>16308</v>
      </c>
      <c r="G6255" s="491">
        <v>592654.23</v>
      </c>
      <c r="H6255" s="491">
        <v>38237.17</v>
      </c>
      <c r="I6255" s="491">
        <v>333674.71000000002</v>
      </c>
      <c r="J6255" s="491">
        <v>31863.439999999999</v>
      </c>
      <c r="K6255" s="491">
        <v>0</v>
      </c>
    </row>
    <row r="6256" spans="1:11" ht="30" x14ac:dyDescent="0.25">
      <c r="A6256" s="489">
        <v>15038</v>
      </c>
      <c r="B6256" s="488" t="s">
        <v>25246</v>
      </c>
      <c r="C6256" s="489" t="s">
        <v>87</v>
      </c>
      <c r="D6256" s="490">
        <v>43863.79</v>
      </c>
      <c r="E6256" s="487"/>
      <c r="F6256" s="488" t="s">
        <v>15794</v>
      </c>
      <c r="G6256" s="491">
        <v>24921.95</v>
      </c>
      <c r="H6256" s="491">
        <v>901.99</v>
      </c>
      <c r="I6256" s="491">
        <v>18039.849999999999</v>
      </c>
      <c r="J6256" s="491">
        <v>0</v>
      </c>
      <c r="K6256" s="491">
        <v>0</v>
      </c>
    </row>
    <row r="6257" spans="1:11" ht="30" x14ac:dyDescent="0.25">
      <c r="A6257" s="489">
        <v>15039</v>
      </c>
      <c r="B6257" s="488" t="s">
        <v>25331</v>
      </c>
      <c r="C6257" s="489" t="s">
        <v>92</v>
      </c>
      <c r="D6257" s="490">
        <v>287021</v>
      </c>
      <c r="E6257" s="487"/>
      <c r="F6257" s="488" t="s">
        <v>6935</v>
      </c>
      <c r="G6257" s="491">
        <v>287021</v>
      </c>
      <c r="H6257" s="491">
        <v>0</v>
      </c>
      <c r="I6257" s="491">
        <v>0</v>
      </c>
      <c r="J6257" s="491">
        <v>0</v>
      </c>
      <c r="K6257" s="491">
        <v>0</v>
      </c>
    </row>
    <row r="6258" spans="1:11" ht="30" x14ac:dyDescent="0.25">
      <c r="A6258" s="489">
        <v>15040</v>
      </c>
      <c r="B6258" s="488" t="s">
        <v>25332</v>
      </c>
      <c r="C6258" s="489" t="s">
        <v>92</v>
      </c>
      <c r="D6258" s="490">
        <v>0</v>
      </c>
      <c r="E6258" s="487"/>
      <c r="F6258" s="488" t="s">
        <v>6935</v>
      </c>
      <c r="G6258" s="491">
        <v>0</v>
      </c>
      <c r="H6258" s="491">
        <v>0</v>
      </c>
      <c r="I6258" s="491">
        <v>0</v>
      </c>
      <c r="J6258" s="491">
        <v>0</v>
      </c>
      <c r="K6258" s="491">
        <v>0</v>
      </c>
    </row>
    <row r="6259" spans="1:11" ht="30" x14ac:dyDescent="0.25">
      <c r="A6259" s="489">
        <v>15041</v>
      </c>
      <c r="B6259" s="488" t="s">
        <v>20863</v>
      </c>
      <c r="C6259" s="489" t="s">
        <v>87</v>
      </c>
      <c r="D6259" s="490">
        <v>0</v>
      </c>
      <c r="E6259" s="487"/>
      <c r="F6259" s="488" t="s">
        <v>5975</v>
      </c>
      <c r="G6259" s="491">
        <v>0</v>
      </c>
      <c r="H6259" s="491">
        <v>0</v>
      </c>
      <c r="I6259" s="491">
        <v>0</v>
      </c>
      <c r="J6259" s="491">
        <v>0</v>
      </c>
      <c r="K6259" s="491">
        <v>0</v>
      </c>
    </row>
    <row r="6260" spans="1:11" x14ac:dyDescent="0.25">
      <c r="A6260" s="489">
        <v>15042</v>
      </c>
      <c r="B6260" s="488" t="s">
        <v>25329</v>
      </c>
      <c r="C6260" s="489" t="s">
        <v>92</v>
      </c>
      <c r="D6260" s="490">
        <v>0</v>
      </c>
      <c r="E6260" s="487"/>
      <c r="F6260" s="488" t="s">
        <v>6935</v>
      </c>
      <c r="G6260" s="491">
        <v>0</v>
      </c>
      <c r="H6260" s="491">
        <v>0</v>
      </c>
      <c r="I6260" s="491">
        <v>0</v>
      </c>
      <c r="J6260" s="491">
        <v>0</v>
      </c>
      <c r="K6260" s="491">
        <v>0</v>
      </c>
    </row>
    <row r="6261" spans="1:11" ht="30" x14ac:dyDescent="0.25">
      <c r="A6261" s="489">
        <v>15043</v>
      </c>
      <c r="B6261" s="488" t="s">
        <v>22859</v>
      </c>
      <c r="C6261" s="489" t="s">
        <v>92</v>
      </c>
      <c r="D6261" s="490">
        <v>169755.86</v>
      </c>
      <c r="E6261" s="487"/>
      <c r="F6261" s="488" t="s">
        <v>15818</v>
      </c>
      <c r="G6261" s="491">
        <v>103277.02</v>
      </c>
      <c r="H6261" s="491">
        <v>5241.6499999999996</v>
      </c>
      <c r="I6261" s="491">
        <v>53465.62</v>
      </c>
      <c r="J6261" s="491">
        <v>7771.57</v>
      </c>
      <c r="K6261" s="491">
        <v>0</v>
      </c>
    </row>
    <row r="6262" spans="1:11" x14ac:dyDescent="0.25">
      <c r="A6262" s="489">
        <v>15044</v>
      </c>
      <c r="B6262" s="488" t="s">
        <v>21913</v>
      </c>
      <c r="C6262" s="489" t="s">
        <v>87</v>
      </c>
      <c r="D6262" s="490">
        <v>10465.469999999999</v>
      </c>
      <c r="E6262" s="487"/>
      <c r="F6262" s="488" t="s">
        <v>6935</v>
      </c>
      <c r="G6262" s="491">
        <v>2051.92</v>
      </c>
      <c r="H6262" s="491">
        <v>3971.27</v>
      </c>
      <c r="I6262" s="491">
        <v>4442.28</v>
      </c>
      <c r="J6262" s="491">
        <v>0</v>
      </c>
      <c r="K6262" s="491">
        <v>0</v>
      </c>
    </row>
    <row r="6263" spans="1:11" ht="30" x14ac:dyDescent="0.25">
      <c r="A6263" s="489">
        <v>15045</v>
      </c>
      <c r="B6263" s="488" t="s">
        <v>23508</v>
      </c>
      <c r="C6263" s="489" t="s">
        <v>87</v>
      </c>
      <c r="D6263" s="490">
        <v>419294.51</v>
      </c>
      <c r="E6263" s="487"/>
      <c r="F6263" s="488" t="s">
        <v>15794</v>
      </c>
      <c r="G6263" s="491">
        <v>356974.96</v>
      </c>
      <c r="H6263" s="491">
        <v>1221.95</v>
      </c>
      <c r="I6263" s="491">
        <v>61097.599999999999</v>
      </c>
      <c r="J6263" s="491">
        <v>0</v>
      </c>
      <c r="K6263" s="491">
        <v>0</v>
      </c>
    </row>
    <row r="6264" spans="1:11" x14ac:dyDescent="0.25">
      <c r="A6264" s="489">
        <v>15046</v>
      </c>
      <c r="B6264" s="488" t="s">
        <v>16882</v>
      </c>
      <c r="C6264" s="489" t="s">
        <v>80</v>
      </c>
      <c r="D6264" s="490">
        <v>210238.76</v>
      </c>
      <c r="E6264" s="487"/>
      <c r="F6264" s="488" t="s">
        <v>15827</v>
      </c>
      <c r="G6264" s="491">
        <v>58753.19</v>
      </c>
      <c r="H6264" s="491">
        <v>17979.28</v>
      </c>
      <c r="I6264" s="491">
        <v>124999.55</v>
      </c>
      <c r="J6264" s="491">
        <v>8506.74</v>
      </c>
      <c r="K6264" s="491">
        <v>0</v>
      </c>
    </row>
    <row r="6265" spans="1:11" x14ac:dyDescent="0.25">
      <c r="A6265" s="489">
        <v>15047</v>
      </c>
      <c r="B6265" s="488" t="s">
        <v>19679</v>
      </c>
      <c r="C6265" s="489" t="s">
        <v>92</v>
      </c>
      <c r="D6265" s="490">
        <v>7826.1</v>
      </c>
      <c r="E6265" s="487"/>
      <c r="F6265" s="488" t="s">
        <v>16911</v>
      </c>
      <c r="G6265" s="491">
        <v>0</v>
      </c>
      <c r="H6265" s="491">
        <v>360.8</v>
      </c>
      <c r="I6265" s="491">
        <v>7215.94</v>
      </c>
      <c r="J6265" s="491">
        <v>249.36</v>
      </c>
      <c r="K6265" s="491">
        <v>0</v>
      </c>
    </row>
    <row r="6266" spans="1:11" ht="30" x14ac:dyDescent="0.25">
      <c r="A6266" s="489">
        <v>15048</v>
      </c>
      <c r="B6266" s="488" t="s">
        <v>16870</v>
      </c>
      <c r="C6266" s="489" t="s">
        <v>80</v>
      </c>
      <c r="D6266" s="490">
        <v>290684.46000000002</v>
      </c>
      <c r="E6266" s="487"/>
      <c r="F6266" s="488" t="s">
        <v>6935</v>
      </c>
      <c r="G6266" s="491">
        <v>285949</v>
      </c>
      <c r="H6266" s="491">
        <v>225.5</v>
      </c>
      <c r="I6266" s="491">
        <v>4509.96</v>
      </c>
      <c r="J6266" s="491">
        <v>0</v>
      </c>
      <c r="K6266" s="491">
        <v>0</v>
      </c>
    </row>
    <row r="6267" spans="1:11" ht="30" x14ac:dyDescent="0.25">
      <c r="A6267" s="489">
        <v>15049</v>
      </c>
      <c r="B6267" s="488" t="s">
        <v>16917</v>
      </c>
      <c r="C6267" s="489" t="s">
        <v>87</v>
      </c>
      <c r="D6267" s="490">
        <v>252895.22</v>
      </c>
      <c r="E6267" s="487"/>
      <c r="F6267" s="488" t="s">
        <v>15818</v>
      </c>
      <c r="G6267" s="491">
        <v>216609</v>
      </c>
      <c r="H6267" s="491">
        <v>1716.04</v>
      </c>
      <c r="I6267" s="491">
        <v>34320.82</v>
      </c>
      <c r="J6267" s="491">
        <v>249.36</v>
      </c>
      <c r="K6267" s="491">
        <v>0</v>
      </c>
    </row>
    <row r="6268" spans="1:11" ht="30" x14ac:dyDescent="0.25">
      <c r="A6268" s="489">
        <v>15050</v>
      </c>
      <c r="B6268" s="488" t="s">
        <v>25330</v>
      </c>
      <c r="C6268" s="489" t="s">
        <v>92</v>
      </c>
      <c r="D6268" s="490">
        <v>0</v>
      </c>
      <c r="E6268" s="487"/>
      <c r="F6268" s="488" t="s">
        <v>6935</v>
      </c>
      <c r="G6268" s="491">
        <v>0</v>
      </c>
      <c r="H6268" s="491">
        <v>0</v>
      </c>
      <c r="I6268" s="491">
        <v>0</v>
      </c>
      <c r="J6268" s="491">
        <v>0</v>
      </c>
      <c r="K6268" s="491">
        <v>0</v>
      </c>
    </row>
    <row r="6269" spans="1:11" ht="30" x14ac:dyDescent="0.25">
      <c r="A6269" s="489">
        <v>15051</v>
      </c>
      <c r="B6269" s="488" t="s">
        <v>20775</v>
      </c>
      <c r="C6269" s="489" t="s">
        <v>87</v>
      </c>
      <c r="D6269" s="490">
        <v>236636.01</v>
      </c>
      <c r="E6269" s="487"/>
      <c r="F6269" s="488" t="s">
        <v>15794</v>
      </c>
      <c r="G6269" s="491">
        <v>167633.57</v>
      </c>
      <c r="H6269" s="491">
        <v>1352.99</v>
      </c>
      <c r="I6269" s="491">
        <v>67649.45</v>
      </c>
      <c r="J6269" s="491">
        <v>0</v>
      </c>
      <c r="K6269" s="491">
        <v>0</v>
      </c>
    </row>
    <row r="6270" spans="1:11" ht="30" x14ac:dyDescent="0.25">
      <c r="A6270" s="489">
        <v>15052</v>
      </c>
      <c r="B6270" s="488" t="s">
        <v>23919</v>
      </c>
      <c r="C6270" s="489" t="s">
        <v>87</v>
      </c>
      <c r="D6270" s="490">
        <v>241437.98</v>
      </c>
      <c r="E6270" s="487"/>
      <c r="F6270" s="488" t="s">
        <v>16962</v>
      </c>
      <c r="G6270" s="491">
        <v>209825</v>
      </c>
      <c r="H6270" s="491">
        <v>1505.38</v>
      </c>
      <c r="I6270" s="491">
        <v>30107.599999999999</v>
      </c>
      <c r="J6270" s="491">
        <v>0</v>
      </c>
      <c r="K6270" s="491">
        <v>0</v>
      </c>
    </row>
    <row r="6271" spans="1:11" x14ac:dyDescent="0.25">
      <c r="A6271" s="489">
        <v>15053</v>
      </c>
      <c r="B6271" s="488" t="s">
        <v>22553</v>
      </c>
      <c r="C6271" s="489" t="s">
        <v>87</v>
      </c>
      <c r="D6271" s="490">
        <v>856842.96</v>
      </c>
      <c r="E6271" s="487"/>
      <c r="F6271" s="488" t="s">
        <v>6935</v>
      </c>
      <c r="G6271" s="491">
        <v>411303.84</v>
      </c>
      <c r="H6271" s="491">
        <v>7538.92</v>
      </c>
      <c r="I6271" s="491">
        <v>234307.08</v>
      </c>
      <c r="J6271" s="491">
        <v>0</v>
      </c>
      <c r="K6271" s="491">
        <v>203693.12</v>
      </c>
    </row>
    <row r="6272" spans="1:11" ht="30" x14ac:dyDescent="0.25">
      <c r="A6272" s="489">
        <v>15054</v>
      </c>
      <c r="B6272" s="488" t="s">
        <v>16575</v>
      </c>
      <c r="C6272" s="489" t="s">
        <v>87</v>
      </c>
      <c r="D6272" s="490">
        <v>107043.9</v>
      </c>
      <c r="E6272" s="487"/>
      <c r="F6272" s="488" t="s">
        <v>15713</v>
      </c>
      <c r="G6272" s="491">
        <v>76160</v>
      </c>
      <c r="H6272" s="491">
        <v>1470.66</v>
      </c>
      <c r="I6272" s="491">
        <v>29413.24</v>
      </c>
      <c r="J6272" s="491">
        <v>0</v>
      </c>
      <c r="K6272" s="491">
        <v>0</v>
      </c>
    </row>
    <row r="6273" spans="1:11" ht="30" x14ac:dyDescent="0.25">
      <c r="A6273" s="489">
        <v>15055</v>
      </c>
      <c r="B6273" s="488" t="s">
        <v>23737</v>
      </c>
      <c r="C6273" s="489" t="s">
        <v>87</v>
      </c>
      <c r="D6273" s="490">
        <v>0</v>
      </c>
      <c r="E6273" s="487"/>
      <c r="F6273" s="488" t="s">
        <v>5933</v>
      </c>
      <c r="G6273" s="491">
        <v>0</v>
      </c>
      <c r="H6273" s="491">
        <v>0</v>
      </c>
      <c r="I6273" s="491">
        <v>0</v>
      </c>
      <c r="J6273" s="491">
        <v>0</v>
      </c>
      <c r="K6273" s="491">
        <v>0</v>
      </c>
    </row>
    <row r="6274" spans="1:11" x14ac:dyDescent="0.25">
      <c r="A6274" s="489">
        <v>15056</v>
      </c>
      <c r="B6274" s="488" t="s">
        <v>22551</v>
      </c>
      <c r="C6274" s="489" t="s">
        <v>87</v>
      </c>
      <c r="D6274" s="490">
        <v>711695.17</v>
      </c>
      <c r="E6274" s="487"/>
      <c r="F6274" s="488" t="s">
        <v>6935</v>
      </c>
      <c r="G6274" s="491">
        <v>341325.27</v>
      </c>
      <c r="H6274" s="491">
        <v>15620.87</v>
      </c>
      <c r="I6274" s="491">
        <v>191794.54</v>
      </c>
      <c r="J6274" s="491">
        <v>0</v>
      </c>
      <c r="K6274" s="491">
        <v>162954.5</v>
      </c>
    </row>
    <row r="6275" spans="1:11" ht="30" x14ac:dyDescent="0.25">
      <c r="A6275" s="489">
        <v>15057</v>
      </c>
      <c r="B6275" s="488" t="s">
        <v>20768</v>
      </c>
      <c r="C6275" s="489" t="s">
        <v>87</v>
      </c>
      <c r="D6275" s="490">
        <v>272988.90999999997</v>
      </c>
      <c r="E6275" s="487"/>
      <c r="F6275" s="488" t="s">
        <v>15794</v>
      </c>
      <c r="G6275" s="491">
        <v>193177.73</v>
      </c>
      <c r="H6275" s="491">
        <v>3830.37</v>
      </c>
      <c r="I6275" s="491">
        <v>75980.81</v>
      </c>
      <c r="J6275" s="491">
        <v>0</v>
      </c>
      <c r="K6275" s="491">
        <v>0</v>
      </c>
    </row>
    <row r="6276" spans="1:11" ht="30" x14ac:dyDescent="0.25">
      <c r="A6276" s="489">
        <v>15058</v>
      </c>
      <c r="B6276" s="488" t="s">
        <v>22285</v>
      </c>
      <c r="C6276" s="489" t="s">
        <v>87</v>
      </c>
      <c r="D6276" s="490">
        <v>0</v>
      </c>
      <c r="E6276" s="487"/>
      <c r="F6276" s="488" t="s">
        <v>15713</v>
      </c>
      <c r="G6276" s="491">
        <v>0</v>
      </c>
      <c r="H6276" s="491">
        <v>0</v>
      </c>
      <c r="I6276" s="491">
        <v>0</v>
      </c>
      <c r="J6276" s="491">
        <v>0</v>
      </c>
      <c r="K6276" s="491">
        <v>0</v>
      </c>
    </row>
    <row r="6277" spans="1:11" x14ac:dyDescent="0.25">
      <c r="A6277" s="489">
        <v>15059</v>
      </c>
      <c r="B6277" s="488" t="s">
        <v>24671</v>
      </c>
      <c r="C6277" s="489" t="s">
        <v>87</v>
      </c>
      <c r="D6277" s="490">
        <v>55050.87</v>
      </c>
      <c r="E6277" s="487"/>
      <c r="F6277" s="488" t="s">
        <v>16283</v>
      </c>
      <c r="G6277" s="491">
        <v>31294.02</v>
      </c>
      <c r="H6277" s="491">
        <v>1131.28</v>
      </c>
      <c r="I6277" s="491">
        <v>22625.57</v>
      </c>
      <c r="J6277" s="491">
        <v>0</v>
      </c>
      <c r="K6277" s="491">
        <v>0</v>
      </c>
    </row>
    <row r="6278" spans="1:11" x14ac:dyDescent="0.25">
      <c r="A6278" s="489">
        <v>15060</v>
      </c>
      <c r="B6278" s="488" t="s">
        <v>23569</v>
      </c>
      <c r="C6278" s="489" t="s">
        <v>92</v>
      </c>
      <c r="D6278" s="490">
        <v>20453.53</v>
      </c>
      <c r="E6278" s="487"/>
      <c r="F6278" s="488" t="s">
        <v>16397</v>
      </c>
      <c r="G6278" s="491">
        <v>10509.06</v>
      </c>
      <c r="H6278" s="491">
        <v>473.55</v>
      </c>
      <c r="I6278" s="491">
        <v>9470.92</v>
      </c>
      <c r="J6278" s="491">
        <v>0</v>
      </c>
      <c r="K6278" s="491">
        <v>0</v>
      </c>
    </row>
    <row r="6279" spans="1:11" x14ac:dyDescent="0.25">
      <c r="A6279" s="489">
        <v>15061</v>
      </c>
      <c r="B6279" s="488" t="s">
        <v>16904</v>
      </c>
      <c r="C6279" s="489" t="s">
        <v>80</v>
      </c>
      <c r="D6279" s="490">
        <v>105308.13</v>
      </c>
      <c r="E6279" s="487"/>
      <c r="F6279" s="488" t="s">
        <v>15827</v>
      </c>
      <c r="G6279" s="491">
        <v>40534.589999999997</v>
      </c>
      <c r="H6279" s="491">
        <v>7321.87</v>
      </c>
      <c r="I6279" s="491">
        <v>53921.37</v>
      </c>
      <c r="J6279" s="491">
        <v>3530.3</v>
      </c>
      <c r="K6279" s="491">
        <v>0</v>
      </c>
    </row>
    <row r="6280" spans="1:11" ht="30" x14ac:dyDescent="0.25">
      <c r="A6280" s="489">
        <v>15062</v>
      </c>
      <c r="B6280" s="488" t="s">
        <v>23972</v>
      </c>
      <c r="C6280" s="489" t="s">
        <v>87</v>
      </c>
      <c r="D6280" s="490">
        <v>0</v>
      </c>
      <c r="E6280" s="487"/>
      <c r="F6280" s="488" t="s">
        <v>6935</v>
      </c>
      <c r="G6280" s="491">
        <v>0</v>
      </c>
      <c r="H6280" s="491">
        <v>0</v>
      </c>
      <c r="I6280" s="491">
        <v>0</v>
      </c>
      <c r="J6280" s="491">
        <v>0</v>
      </c>
      <c r="K6280" s="491">
        <v>0</v>
      </c>
    </row>
    <row r="6281" spans="1:11" ht="30" x14ac:dyDescent="0.25">
      <c r="A6281" s="489">
        <v>15063</v>
      </c>
      <c r="B6281" s="488" t="s">
        <v>16905</v>
      </c>
      <c r="C6281" s="489" t="s">
        <v>80</v>
      </c>
      <c r="D6281" s="490">
        <v>189613.46</v>
      </c>
      <c r="E6281" s="487"/>
      <c r="F6281" s="488" t="s">
        <v>15827</v>
      </c>
      <c r="G6281" s="491">
        <v>116126.08</v>
      </c>
      <c r="H6281" s="491">
        <v>4412.9799999999996</v>
      </c>
      <c r="I6281" s="491">
        <v>63970.36</v>
      </c>
      <c r="J6281" s="491">
        <v>5104.04</v>
      </c>
      <c r="K6281" s="491">
        <v>0</v>
      </c>
    </row>
    <row r="6282" spans="1:11" ht="30" x14ac:dyDescent="0.25">
      <c r="A6282" s="489">
        <v>15064</v>
      </c>
      <c r="B6282" s="488" t="s">
        <v>23970</v>
      </c>
      <c r="C6282" s="489" t="s">
        <v>87</v>
      </c>
      <c r="D6282" s="490">
        <v>22154.15</v>
      </c>
      <c r="E6282" s="487"/>
      <c r="F6282" s="488" t="s">
        <v>6935</v>
      </c>
      <c r="G6282" s="491">
        <v>0</v>
      </c>
      <c r="H6282" s="491">
        <v>0</v>
      </c>
      <c r="I6282" s="491">
        <v>22154.15</v>
      </c>
      <c r="J6282" s="491">
        <v>0</v>
      </c>
      <c r="K6282" s="491">
        <v>0</v>
      </c>
    </row>
    <row r="6283" spans="1:11" ht="30" x14ac:dyDescent="0.25">
      <c r="A6283" s="489">
        <v>15065</v>
      </c>
      <c r="B6283" s="488" t="s">
        <v>23971</v>
      </c>
      <c r="C6283" s="489" t="s">
        <v>87</v>
      </c>
      <c r="D6283" s="490">
        <v>22154.15</v>
      </c>
      <c r="E6283" s="487"/>
      <c r="F6283" s="488" t="s">
        <v>6935</v>
      </c>
      <c r="G6283" s="491">
        <v>0</v>
      </c>
      <c r="H6283" s="491">
        <v>0</v>
      </c>
      <c r="I6283" s="491">
        <v>22154.15</v>
      </c>
      <c r="J6283" s="491">
        <v>0</v>
      </c>
      <c r="K6283" s="491">
        <v>0</v>
      </c>
    </row>
    <row r="6284" spans="1:11" x14ac:dyDescent="0.25">
      <c r="A6284" s="489">
        <v>15066</v>
      </c>
      <c r="B6284" s="488" t="s">
        <v>19226</v>
      </c>
      <c r="C6284" s="489" t="s">
        <v>92</v>
      </c>
      <c r="D6284" s="490">
        <v>0</v>
      </c>
      <c r="E6284" s="487"/>
      <c r="F6284" s="488" t="s">
        <v>16130</v>
      </c>
      <c r="G6284" s="491">
        <v>0</v>
      </c>
      <c r="H6284" s="491">
        <v>0</v>
      </c>
      <c r="I6284" s="491">
        <v>0</v>
      </c>
      <c r="J6284" s="491">
        <v>0</v>
      </c>
      <c r="K6284" s="491">
        <v>0</v>
      </c>
    </row>
    <row r="6285" spans="1:11" x14ac:dyDescent="0.25">
      <c r="A6285" s="489">
        <v>15067</v>
      </c>
      <c r="B6285" s="488" t="s">
        <v>20712</v>
      </c>
      <c r="C6285" s="489" t="s">
        <v>92</v>
      </c>
      <c r="D6285" s="490">
        <v>106011.6</v>
      </c>
      <c r="E6285" s="487"/>
      <c r="F6285" s="488" t="s">
        <v>6123</v>
      </c>
      <c r="G6285" s="491">
        <v>66574.44</v>
      </c>
      <c r="H6285" s="491">
        <v>888.46</v>
      </c>
      <c r="I6285" s="491">
        <v>17769.099999999999</v>
      </c>
      <c r="J6285" s="491">
        <v>20779.599999999999</v>
      </c>
      <c r="K6285" s="491">
        <v>0</v>
      </c>
    </row>
    <row r="6286" spans="1:11" ht="30" x14ac:dyDescent="0.25">
      <c r="A6286" s="489">
        <v>15068</v>
      </c>
      <c r="B6286" s="488" t="s">
        <v>25333</v>
      </c>
      <c r="C6286" s="489" t="s">
        <v>92</v>
      </c>
      <c r="D6286" s="490">
        <v>0</v>
      </c>
      <c r="E6286" s="487"/>
      <c r="F6286" s="488" t="s">
        <v>6935</v>
      </c>
      <c r="G6286" s="491">
        <v>0</v>
      </c>
      <c r="H6286" s="491">
        <v>0</v>
      </c>
      <c r="I6286" s="491">
        <v>0</v>
      </c>
      <c r="J6286" s="491">
        <v>0</v>
      </c>
      <c r="K6286" s="491">
        <v>0</v>
      </c>
    </row>
    <row r="6287" spans="1:11" ht="30" x14ac:dyDescent="0.25">
      <c r="A6287" s="489">
        <v>15069</v>
      </c>
      <c r="B6287" s="488" t="s">
        <v>21444</v>
      </c>
      <c r="C6287" s="489" t="s">
        <v>87</v>
      </c>
      <c r="D6287" s="490">
        <v>677718.28</v>
      </c>
      <c r="E6287" s="487"/>
      <c r="F6287" s="488" t="s">
        <v>15713</v>
      </c>
      <c r="G6287" s="491">
        <v>428837</v>
      </c>
      <c r="H6287" s="491">
        <v>22625.57</v>
      </c>
      <c r="I6287" s="491">
        <v>226255.71</v>
      </c>
      <c r="J6287" s="491">
        <v>0</v>
      </c>
      <c r="K6287" s="491">
        <v>0</v>
      </c>
    </row>
    <row r="6288" spans="1:11" x14ac:dyDescent="0.25">
      <c r="A6288" s="489">
        <v>15070</v>
      </c>
      <c r="B6288" s="488" t="s">
        <v>22554</v>
      </c>
      <c r="C6288" s="489" t="s">
        <v>92</v>
      </c>
      <c r="D6288" s="490">
        <v>1185660.18</v>
      </c>
      <c r="E6288" s="487"/>
      <c r="F6288" s="488" t="s">
        <v>6935</v>
      </c>
      <c r="G6288" s="491">
        <v>560008.29</v>
      </c>
      <c r="H6288" s="491">
        <v>10742.97</v>
      </c>
      <c r="I6288" s="491">
        <v>324646.21999999997</v>
      </c>
      <c r="J6288" s="491">
        <v>0</v>
      </c>
      <c r="K6288" s="491">
        <v>290262.7</v>
      </c>
    </row>
    <row r="6289" spans="1:11" ht="30" x14ac:dyDescent="0.25">
      <c r="A6289" s="489">
        <v>15071</v>
      </c>
      <c r="B6289" s="488" t="s">
        <v>22527</v>
      </c>
      <c r="C6289" s="489" t="s">
        <v>87</v>
      </c>
      <c r="D6289" s="490">
        <v>6502641</v>
      </c>
      <c r="E6289" s="487"/>
      <c r="F6289" s="488" t="s">
        <v>15713</v>
      </c>
      <c r="G6289" s="491">
        <v>6502641</v>
      </c>
      <c r="H6289" s="491">
        <v>0</v>
      </c>
      <c r="I6289" s="491">
        <v>0</v>
      </c>
      <c r="J6289" s="491">
        <v>0</v>
      </c>
      <c r="K6289" s="491">
        <v>0</v>
      </c>
    </row>
    <row r="6290" spans="1:11" x14ac:dyDescent="0.25">
      <c r="A6290" s="489">
        <v>15072</v>
      </c>
      <c r="B6290" s="488" t="s">
        <v>22526</v>
      </c>
      <c r="C6290" s="489" t="s">
        <v>87</v>
      </c>
      <c r="D6290" s="490">
        <v>689872.23</v>
      </c>
      <c r="E6290" s="487"/>
      <c r="F6290" s="488" t="s">
        <v>6935</v>
      </c>
      <c r="G6290" s="491">
        <v>689872.23</v>
      </c>
      <c r="H6290" s="491">
        <v>0</v>
      </c>
      <c r="I6290" s="491">
        <v>0</v>
      </c>
      <c r="J6290" s="491">
        <v>0</v>
      </c>
      <c r="K6290" s="491">
        <v>0</v>
      </c>
    </row>
    <row r="6291" spans="1:11" x14ac:dyDescent="0.25">
      <c r="A6291" s="489">
        <v>15073</v>
      </c>
      <c r="B6291" s="488" t="s">
        <v>22548</v>
      </c>
      <c r="C6291" s="489" t="s">
        <v>87</v>
      </c>
      <c r="D6291" s="490">
        <v>324802.74</v>
      </c>
      <c r="E6291" s="487"/>
      <c r="F6291" s="488" t="s">
        <v>6935</v>
      </c>
      <c r="G6291" s="491">
        <v>0</v>
      </c>
      <c r="H6291" s="491">
        <v>0</v>
      </c>
      <c r="I6291" s="491">
        <v>324802.74</v>
      </c>
      <c r="J6291" s="491">
        <v>0</v>
      </c>
      <c r="K6291" s="491">
        <v>0</v>
      </c>
    </row>
    <row r="6292" spans="1:11" ht="30" x14ac:dyDescent="0.25">
      <c r="A6292" s="489">
        <v>15074</v>
      </c>
      <c r="B6292" s="488" t="s">
        <v>22544</v>
      </c>
      <c r="C6292" s="489" t="s">
        <v>87</v>
      </c>
      <c r="D6292" s="490">
        <v>288260</v>
      </c>
      <c r="E6292" s="487"/>
      <c r="F6292" s="488" t="s">
        <v>6935</v>
      </c>
      <c r="G6292" s="491">
        <v>288260</v>
      </c>
      <c r="H6292" s="491">
        <v>0</v>
      </c>
      <c r="I6292" s="491">
        <v>0</v>
      </c>
      <c r="J6292" s="491">
        <v>0</v>
      </c>
      <c r="K6292" s="491">
        <v>0</v>
      </c>
    </row>
    <row r="6293" spans="1:11" ht="30" x14ac:dyDescent="0.25">
      <c r="A6293" s="489">
        <v>15076</v>
      </c>
      <c r="B6293" s="488" t="s">
        <v>21812</v>
      </c>
      <c r="C6293" s="489" t="s">
        <v>87</v>
      </c>
      <c r="D6293" s="490">
        <v>43488.32</v>
      </c>
      <c r="E6293" s="487"/>
      <c r="F6293" s="488" t="s">
        <v>15946</v>
      </c>
      <c r="G6293" s="491">
        <v>0</v>
      </c>
      <c r="H6293" s="491">
        <v>14067.61</v>
      </c>
      <c r="I6293" s="491">
        <v>29420.71</v>
      </c>
      <c r="J6293" s="491">
        <v>0</v>
      </c>
      <c r="K6293" s="491">
        <v>0</v>
      </c>
    </row>
    <row r="6294" spans="1:11" ht="30" x14ac:dyDescent="0.25">
      <c r="A6294" s="489">
        <v>15077</v>
      </c>
      <c r="B6294" s="488" t="s">
        <v>21811</v>
      </c>
      <c r="C6294" s="489" t="s">
        <v>87</v>
      </c>
      <c r="D6294" s="490">
        <v>35819.019999999997</v>
      </c>
      <c r="E6294" s="487"/>
      <c r="F6294" s="488" t="s">
        <v>15946</v>
      </c>
      <c r="G6294" s="491">
        <v>0</v>
      </c>
      <c r="H6294" s="491">
        <v>11449.45</v>
      </c>
      <c r="I6294" s="491">
        <v>24369.57</v>
      </c>
      <c r="J6294" s="491">
        <v>0</v>
      </c>
      <c r="K6294" s="491">
        <v>0</v>
      </c>
    </row>
    <row r="6295" spans="1:11" ht="30" x14ac:dyDescent="0.25">
      <c r="A6295" s="489">
        <v>15079</v>
      </c>
      <c r="B6295" s="488" t="s">
        <v>24908</v>
      </c>
      <c r="C6295" s="489" t="s">
        <v>80</v>
      </c>
      <c r="D6295" s="490">
        <v>29909.48</v>
      </c>
      <c r="E6295" s="487"/>
      <c r="F6295" s="488" t="s">
        <v>15781</v>
      </c>
      <c r="G6295" s="491">
        <v>16469.89</v>
      </c>
      <c r="H6295" s="491">
        <v>1221.78</v>
      </c>
      <c r="I6295" s="491">
        <v>12217.81</v>
      </c>
      <c r="J6295" s="491">
        <v>0</v>
      </c>
      <c r="K6295" s="491">
        <v>0</v>
      </c>
    </row>
    <row r="6296" spans="1:11" ht="30" x14ac:dyDescent="0.25">
      <c r="A6296" s="489">
        <v>15080</v>
      </c>
      <c r="B6296" s="488" t="s">
        <v>21395</v>
      </c>
      <c r="C6296" s="489" t="s">
        <v>182</v>
      </c>
      <c r="D6296" s="490">
        <v>620719.80000000005</v>
      </c>
      <c r="E6296" s="487"/>
      <c r="F6296" s="488" t="s">
        <v>16247</v>
      </c>
      <c r="G6296" s="491">
        <v>590174.24</v>
      </c>
      <c r="H6296" s="491">
        <v>0</v>
      </c>
      <c r="I6296" s="491">
        <v>30545.56</v>
      </c>
      <c r="J6296" s="491">
        <v>0</v>
      </c>
      <c r="K6296" s="491">
        <v>0</v>
      </c>
    </row>
    <row r="6297" spans="1:11" x14ac:dyDescent="0.25">
      <c r="A6297" s="489">
        <v>15081</v>
      </c>
      <c r="B6297" s="488" t="s">
        <v>20357</v>
      </c>
      <c r="C6297" s="489" t="s">
        <v>87</v>
      </c>
      <c r="D6297" s="490">
        <v>90150.51</v>
      </c>
      <c r="E6297" s="487"/>
      <c r="F6297" s="488" t="s">
        <v>16405</v>
      </c>
      <c r="G6297" s="491">
        <v>28096.45</v>
      </c>
      <c r="H6297" s="491">
        <v>1962.52</v>
      </c>
      <c r="I6297" s="491">
        <v>39202.43</v>
      </c>
      <c r="J6297" s="491">
        <v>20889.11</v>
      </c>
      <c r="K6297" s="491">
        <v>0</v>
      </c>
    </row>
    <row r="6298" spans="1:11" ht="30" x14ac:dyDescent="0.25">
      <c r="A6298" s="489">
        <v>15082</v>
      </c>
      <c r="B6298" s="488" t="s">
        <v>21394</v>
      </c>
      <c r="C6298" s="489" t="s">
        <v>182</v>
      </c>
      <c r="D6298" s="490">
        <v>640271.23</v>
      </c>
      <c r="E6298" s="487"/>
      <c r="F6298" s="488" t="s">
        <v>16247</v>
      </c>
      <c r="G6298" s="491">
        <v>607461.81999999995</v>
      </c>
      <c r="H6298" s="491">
        <v>0</v>
      </c>
      <c r="I6298" s="491">
        <v>32809.410000000003</v>
      </c>
      <c r="J6298" s="491">
        <v>0</v>
      </c>
      <c r="K6298" s="491">
        <v>0</v>
      </c>
    </row>
    <row r="6299" spans="1:11" ht="30" x14ac:dyDescent="0.25">
      <c r="A6299" s="489">
        <v>15083</v>
      </c>
      <c r="B6299" s="488" t="s">
        <v>23969</v>
      </c>
      <c r="C6299" s="489" t="s">
        <v>87</v>
      </c>
      <c r="D6299" s="490">
        <v>0</v>
      </c>
      <c r="E6299" s="487"/>
      <c r="F6299" s="488" t="s">
        <v>15713</v>
      </c>
      <c r="G6299" s="491">
        <v>0</v>
      </c>
      <c r="H6299" s="491">
        <v>0</v>
      </c>
      <c r="I6299" s="491">
        <v>0</v>
      </c>
      <c r="J6299" s="491">
        <v>0</v>
      </c>
      <c r="K6299" s="491">
        <v>0</v>
      </c>
    </row>
    <row r="6300" spans="1:11" x14ac:dyDescent="0.25">
      <c r="A6300" s="489">
        <v>15084</v>
      </c>
      <c r="B6300" s="488" t="s">
        <v>19168</v>
      </c>
      <c r="C6300" s="489" t="s">
        <v>87</v>
      </c>
      <c r="D6300" s="490">
        <v>11014.8</v>
      </c>
      <c r="E6300" s="487"/>
      <c r="F6300" s="488" t="s">
        <v>16132</v>
      </c>
      <c r="G6300" s="491">
        <v>0</v>
      </c>
      <c r="H6300" s="491">
        <v>576.01</v>
      </c>
      <c r="I6300" s="491">
        <v>5760.08</v>
      </c>
      <c r="J6300" s="491">
        <v>4678.71</v>
      </c>
      <c r="K6300" s="491">
        <v>0</v>
      </c>
    </row>
    <row r="6301" spans="1:11" ht="30" x14ac:dyDescent="0.25">
      <c r="A6301" s="489">
        <v>15085</v>
      </c>
      <c r="B6301" s="488" t="s">
        <v>21658</v>
      </c>
      <c r="C6301" s="489" t="s">
        <v>92</v>
      </c>
      <c r="D6301" s="490">
        <v>1690.43</v>
      </c>
      <c r="E6301" s="487"/>
      <c r="F6301" s="488" t="s">
        <v>16154</v>
      </c>
      <c r="G6301" s="491">
        <v>0</v>
      </c>
      <c r="H6301" s="491">
        <v>706.15</v>
      </c>
      <c r="I6301" s="491">
        <v>984.28</v>
      </c>
      <c r="J6301" s="491">
        <v>0</v>
      </c>
      <c r="K6301" s="491">
        <v>0</v>
      </c>
    </row>
    <row r="6302" spans="1:11" x14ac:dyDescent="0.25">
      <c r="A6302" s="489">
        <v>15086</v>
      </c>
      <c r="B6302" s="488" t="s">
        <v>23525</v>
      </c>
      <c r="C6302" s="489" t="s">
        <v>80</v>
      </c>
      <c r="D6302" s="490">
        <v>140820.89000000001</v>
      </c>
      <c r="E6302" s="487"/>
      <c r="F6302" s="488" t="s">
        <v>16132</v>
      </c>
      <c r="G6302" s="491">
        <v>60299.75</v>
      </c>
      <c r="H6302" s="491">
        <v>4975.25</v>
      </c>
      <c r="I6302" s="491">
        <v>27202.880000000001</v>
      </c>
      <c r="J6302" s="491">
        <v>48343.040000000001</v>
      </c>
      <c r="K6302" s="491">
        <v>0</v>
      </c>
    </row>
    <row r="6303" spans="1:11" x14ac:dyDescent="0.25">
      <c r="A6303" s="489">
        <v>15087</v>
      </c>
      <c r="B6303" s="488" t="s">
        <v>3176</v>
      </c>
      <c r="C6303" s="489" t="s">
        <v>4371</v>
      </c>
      <c r="D6303" s="490">
        <v>165687.53</v>
      </c>
      <c r="E6303" s="487"/>
      <c r="F6303" s="488" t="s">
        <v>5975</v>
      </c>
      <c r="G6303" s="491">
        <v>0</v>
      </c>
      <c r="H6303" s="491">
        <v>1640.47</v>
      </c>
      <c r="I6303" s="491">
        <v>164047.06</v>
      </c>
      <c r="J6303" s="491">
        <v>0</v>
      </c>
      <c r="K6303" s="491">
        <v>0</v>
      </c>
    </row>
    <row r="6304" spans="1:11" ht="30" x14ac:dyDescent="0.25">
      <c r="A6304" s="489">
        <v>15088</v>
      </c>
      <c r="B6304" s="488" t="s">
        <v>23841</v>
      </c>
      <c r="C6304" s="489" t="s">
        <v>80</v>
      </c>
      <c r="D6304" s="490">
        <v>7664.89</v>
      </c>
      <c r="E6304" s="487"/>
      <c r="F6304" s="488" t="s">
        <v>5975</v>
      </c>
      <c r="G6304" s="491">
        <v>0</v>
      </c>
      <c r="H6304" s="491">
        <v>146.22</v>
      </c>
      <c r="I6304" s="491">
        <v>7310.87</v>
      </c>
      <c r="J6304" s="491">
        <v>207.8</v>
      </c>
      <c r="K6304" s="491">
        <v>0</v>
      </c>
    </row>
    <row r="6305" spans="1:11" ht="30" x14ac:dyDescent="0.25">
      <c r="A6305" s="489">
        <v>15089</v>
      </c>
      <c r="B6305" s="488" t="s">
        <v>17364</v>
      </c>
      <c r="C6305" s="489" t="s">
        <v>87</v>
      </c>
      <c r="D6305" s="490">
        <v>623152.85</v>
      </c>
      <c r="E6305" s="487"/>
      <c r="F6305" s="488" t="s">
        <v>15781</v>
      </c>
      <c r="G6305" s="491">
        <v>360927.42</v>
      </c>
      <c r="H6305" s="491">
        <v>4172.41</v>
      </c>
      <c r="I6305" s="491">
        <v>157137.51</v>
      </c>
      <c r="J6305" s="491">
        <v>100915.51</v>
      </c>
      <c r="K6305" s="491">
        <v>0</v>
      </c>
    </row>
    <row r="6306" spans="1:11" ht="30" x14ac:dyDescent="0.25">
      <c r="A6306" s="489">
        <v>15090</v>
      </c>
      <c r="B6306" s="488" t="s">
        <v>17370</v>
      </c>
      <c r="C6306" s="489" t="s">
        <v>87</v>
      </c>
      <c r="D6306" s="490">
        <v>1224236.6200000001</v>
      </c>
      <c r="E6306" s="487"/>
      <c r="F6306" s="488" t="s">
        <v>15781</v>
      </c>
      <c r="G6306" s="491">
        <v>729849.98</v>
      </c>
      <c r="H6306" s="491">
        <v>7430.78</v>
      </c>
      <c r="I6306" s="491">
        <v>248460.25</v>
      </c>
      <c r="J6306" s="491">
        <v>238495.61</v>
      </c>
      <c r="K6306" s="491">
        <v>0</v>
      </c>
    </row>
    <row r="6307" spans="1:11" ht="30" x14ac:dyDescent="0.25">
      <c r="A6307" s="489">
        <v>15091</v>
      </c>
      <c r="B6307" s="488" t="s">
        <v>15870</v>
      </c>
      <c r="C6307" s="489" t="s">
        <v>87</v>
      </c>
      <c r="D6307" s="490">
        <v>31787.99</v>
      </c>
      <c r="E6307" s="487"/>
      <c r="F6307" s="488" t="s">
        <v>15844</v>
      </c>
      <c r="G6307" s="491">
        <v>19748.21</v>
      </c>
      <c r="H6307" s="491">
        <v>576.9</v>
      </c>
      <c r="I6307" s="491">
        <v>11462.88</v>
      </c>
      <c r="J6307" s="491">
        <v>0</v>
      </c>
      <c r="K6307" s="491">
        <v>0</v>
      </c>
    </row>
    <row r="6308" spans="1:11" x14ac:dyDescent="0.25">
      <c r="A6308" s="489">
        <v>15092</v>
      </c>
      <c r="B6308" s="488" t="s">
        <v>22224</v>
      </c>
      <c r="C6308" s="489" t="s">
        <v>92</v>
      </c>
      <c r="D6308" s="490">
        <v>90014.21</v>
      </c>
      <c r="E6308" s="487"/>
      <c r="F6308" s="488" t="s">
        <v>16132</v>
      </c>
      <c r="G6308" s="491">
        <v>63736.29</v>
      </c>
      <c r="H6308" s="491">
        <v>770.32</v>
      </c>
      <c r="I6308" s="491">
        <v>25507.599999999999</v>
      </c>
      <c r="J6308" s="491">
        <v>0</v>
      </c>
      <c r="K6308" s="491">
        <v>0</v>
      </c>
    </row>
    <row r="6309" spans="1:11" x14ac:dyDescent="0.25">
      <c r="A6309" s="489">
        <v>15093</v>
      </c>
      <c r="B6309" s="488" t="s">
        <v>22177</v>
      </c>
      <c r="C6309" s="489" t="s">
        <v>92</v>
      </c>
      <c r="D6309" s="490">
        <v>214692.1</v>
      </c>
      <c r="E6309" s="487"/>
      <c r="F6309" s="488" t="s">
        <v>16405</v>
      </c>
      <c r="G6309" s="491">
        <v>121143.26</v>
      </c>
      <c r="H6309" s="491">
        <v>25324.240000000002</v>
      </c>
      <c r="I6309" s="491">
        <v>68224.600000000006</v>
      </c>
      <c r="J6309" s="491">
        <v>0</v>
      </c>
      <c r="K6309" s="491">
        <v>0</v>
      </c>
    </row>
    <row r="6310" spans="1:11" x14ac:dyDescent="0.25">
      <c r="A6310" s="489">
        <v>15094</v>
      </c>
      <c r="B6310" s="488" t="s">
        <v>23757</v>
      </c>
      <c r="C6310" s="489" t="s">
        <v>92</v>
      </c>
      <c r="D6310" s="490">
        <v>102278.06</v>
      </c>
      <c r="E6310" s="487"/>
      <c r="F6310" s="488" t="s">
        <v>5975</v>
      </c>
      <c r="G6310" s="491">
        <v>68870.91</v>
      </c>
      <c r="H6310" s="491">
        <v>5709.2</v>
      </c>
      <c r="I6310" s="491">
        <v>27697.95</v>
      </c>
      <c r="J6310" s="491">
        <v>0</v>
      </c>
      <c r="K6310" s="491">
        <v>0</v>
      </c>
    </row>
    <row r="6311" spans="1:11" ht="30" x14ac:dyDescent="0.25">
      <c r="A6311" s="489">
        <v>15095</v>
      </c>
      <c r="B6311" s="488" t="s">
        <v>18615</v>
      </c>
      <c r="C6311" s="489" t="s">
        <v>87</v>
      </c>
      <c r="D6311" s="490">
        <v>34587.54</v>
      </c>
      <c r="E6311" s="487"/>
      <c r="F6311" s="488" t="s">
        <v>5975</v>
      </c>
      <c r="G6311" s="491">
        <v>2171.33</v>
      </c>
      <c r="H6311" s="491">
        <v>13884.09</v>
      </c>
      <c r="I6311" s="491">
        <v>8409.64</v>
      </c>
      <c r="J6311" s="491">
        <v>10122.48</v>
      </c>
      <c r="K6311" s="491">
        <v>0</v>
      </c>
    </row>
    <row r="6312" spans="1:11" ht="30" x14ac:dyDescent="0.25">
      <c r="A6312" s="489">
        <v>15096</v>
      </c>
      <c r="B6312" s="488" t="s">
        <v>16644</v>
      </c>
      <c r="C6312" s="489" t="s">
        <v>87</v>
      </c>
      <c r="D6312" s="490">
        <v>273242.58</v>
      </c>
      <c r="E6312" s="487"/>
      <c r="F6312" s="488" t="s">
        <v>16585</v>
      </c>
      <c r="G6312" s="491">
        <v>130499.12</v>
      </c>
      <c r="H6312" s="491">
        <v>0</v>
      </c>
      <c r="I6312" s="491">
        <v>82128</v>
      </c>
      <c r="J6312" s="491">
        <v>60615.46</v>
      </c>
      <c r="K6312" s="491">
        <v>0</v>
      </c>
    </row>
    <row r="6313" spans="1:11" ht="30" x14ac:dyDescent="0.25">
      <c r="A6313" s="489">
        <v>15097</v>
      </c>
      <c r="B6313" s="488" t="s">
        <v>23288</v>
      </c>
      <c r="C6313" s="489" t="s">
        <v>92</v>
      </c>
      <c r="D6313" s="490">
        <v>58564.66</v>
      </c>
      <c r="E6313" s="487"/>
      <c r="F6313" s="488" t="s">
        <v>16694</v>
      </c>
      <c r="G6313" s="491">
        <v>23997.41</v>
      </c>
      <c r="H6313" s="491">
        <v>20953.560000000001</v>
      </c>
      <c r="I6313" s="491">
        <v>13613.7</v>
      </c>
      <c r="J6313" s="491">
        <v>0</v>
      </c>
      <c r="K6313" s="491">
        <v>0</v>
      </c>
    </row>
    <row r="6314" spans="1:11" ht="30" x14ac:dyDescent="0.25">
      <c r="A6314" s="489">
        <v>15098</v>
      </c>
      <c r="B6314" s="488" t="s">
        <v>19989</v>
      </c>
      <c r="C6314" s="489" t="s">
        <v>87</v>
      </c>
      <c r="D6314" s="490">
        <v>1192539.23</v>
      </c>
      <c r="E6314" s="487"/>
      <c r="F6314" s="488" t="s">
        <v>15794</v>
      </c>
      <c r="G6314" s="491">
        <v>1075715.3899999999</v>
      </c>
      <c r="H6314" s="491">
        <v>5563.04</v>
      </c>
      <c r="I6314" s="491">
        <v>111260.8</v>
      </c>
      <c r="J6314" s="491">
        <v>0</v>
      </c>
      <c r="K6314" s="491">
        <v>0</v>
      </c>
    </row>
    <row r="6315" spans="1:11" ht="30" x14ac:dyDescent="0.25">
      <c r="A6315" s="489">
        <v>15099</v>
      </c>
      <c r="B6315" s="488" t="s">
        <v>23103</v>
      </c>
      <c r="C6315" s="489" t="s">
        <v>182</v>
      </c>
      <c r="D6315" s="490">
        <v>1873089.19</v>
      </c>
      <c r="E6315" s="487"/>
      <c r="F6315" s="488" t="s">
        <v>16414</v>
      </c>
      <c r="G6315" s="491">
        <v>1702944.22</v>
      </c>
      <c r="H6315" s="491">
        <v>427.63</v>
      </c>
      <c r="I6315" s="491">
        <v>6109</v>
      </c>
      <c r="J6315" s="491">
        <v>74433.98</v>
      </c>
      <c r="K6315" s="491">
        <v>89174.36</v>
      </c>
    </row>
    <row r="6316" spans="1:11" x14ac:dyDescent="0.25">
      <c r="A6316" s="489">
        <v>15100</v>
      </c>
      <c r="B6316" s="488" t="s">
        <v>17679</v>
      </c>
      <c r="C6316" s="489" t="s">
        <v>80</v>
      </c>
      <c r="D6316" s="490">
        <v>8617.0400000000009</v>
      </c>
      <c r="E6316" s="487"/>
      <c r="F6316" s="488" t="s">
        <v>15781</v>
      </c>
      <c r="G6316" s="491">
        <v>150.25</v>
      </c>
      <c r="H6316" s="491">
        <v>1413.08</v>
      </c>
      <c r="I6316" s="491">
        <v>7053.71</v>
      </c>
      <c r="J6316" s="491">
        <v>0</v>
      </c>
      <c r="K6316" s="491">
        <v>0</v>
      </c>
    </row>
    <row r="6317" spans="1:11" ht="30" x14ac:dyDescent="0.25">
      <c r="A6317" s="489">
        <v>151004</v>
      </c>
      <c r="B6317" s="488" t="s">
        <v>23910</v>
      </c>
      <c r="C6317" s="489" t="s">
        <v>87</v>
      </c>
      <c r="D6317" s="490">
        <v>298180.34999999998</v>
      </c>
      <c r="E6317" s="487"/>
      <c r="F6317" s="488" t="s">
        <v>15713</v>
      </c>
      <c r="G6317" s="491">
        <v>233000</v>
      </c>
      <c r="H6317" s="491">
        <v>3103.83</v>
      </c>
      <c r="I6317" s="491">
        <v>62076.52</v>
      </c>
      <c r="J6317" s="491">
        <v>0</v>
      </c>
      <c r="K6317" s="491">
        <v>0</v>
      </c>
    </row>
    <row r="6318" spans="1:11" x14ac:dyDescent="0.25">
      <c r="A6318" s="489">
        <v>15101</v>
      </c>
      <c r="B6318" s="488" t="s">
        <v>18723</v>
      </c>
      <c r="C6318" s="489" t="s">
        <v>182</v>
      </c>
      <c r="D6318" s="490">
        <v>350994.88</v>
      </c>
      <c r="E6318" s="487"/>
      <c r="F6318" s="488" t="s">
        <v>15960</v>
      </c>
      <c r="G6318" s="491">
        <v>0</v>
      </c>
      <c r="H6318" s="491">
        <v>173761.68</v>
      </c>
      <c r="I6318" s="491">
        <v>177233.2</v>
      </c>
      <c r="J6318" s="491">
        <v>0</v>
      </c>
      <c r="K6318" s="491">
        <v>0</v>
      </c>
    </row>
    <row r="6319" spans="1:11" x14ac:dyDescent="0.25">
      <c r="A6319" s="489">
        <v>15102</v>
      </c>
      <c r="B6319" s="488" t="s">
        <v>18333</v>
      </c>
      <c r="C6319" s="489" t="s">
        <v>5086</v>
      </c>
      <c r="D6319" s="490">
        <v>492141.17</v>
      </c>
      <c r="E6319" s="487"/>
      <c r="F6319" s="488" t="s">
        <v>6124</v>
      </c>
      <c r="G6319" s="491">
        <v>0</v>
      </c>
      <c r="H6319" s="491">
        <v>0</v>
      </c>
      <c r="I6319" s="491">
        <v>492141.17</v>
      </c>
      <c r="J6319" s="491">
        <v>0</v>
      </c>
      <c r="K6319" s="491">
        <v>0</v>
      </c>
    </row>
    <row r="6320" spans="1:11" x14ac:dyDescent="0.25">
      <c r="A6320" s="489">
        <v>15103</v>
      </c>
      <c r="B6320" s="488" t="s">
        <v>25065</v>
      </c>
      <c r="C6320" s="489" t="s">
        <v>80</v>
      </c>
      <c r="D6320" s="490">
        <v>13953.56</v>
      </c>
      <c r="E6320" s="487"/>
      <c r="F6320" s="488" t="s">
        <v>15781</v>
      </c>
      <c r="G6320" s="491">
        <v>1073.0999999999999</v>
      </c>
      <c r="H6320" s="491">
        <v>252.56</v>
      </c>
      <c r="I6320" s="491">
        <v>12627.9</v>
      </c>
      <c r="J6320" s="491">
        <v>0</v>
      </c>
      <c r="K6320" s="491">
        <v>0</v>
      </c>
    </row>
    <row r="6321" spans="1:11" x14ac:dyDescent="0.25">
      <c r="A6321" s="489">
        <v>15104</v>
      </c>
      <c r="B6321" s="488" t="s">
        <v>24527</v>
      </c>
      <c r="C6321" s="489" t="s">
        <v>87</v>
      </c>
      <c r="D6321" s="490">
        <v>24495501.550000001</v>
      </c>
      <c r="E6321" s="487"/>
      <c r="F6321" s="488" t="s">
        <v>15781</v>
      </c>
      <c r="G6321" s="491">
        <v>24388478.949999999</v>
      </c>
      <c r="H6321" s="491">
        <v>5096.3100000000004</v>
      </c>
      <c r="I6321" s="491">
        <v>101926.29</v>
      </c>
      <c r="J6321" s="491">
        <v>0</v>
      </c>
      <c r="K6321" s="491">
        <v>0</v>
      </c>
    </row>
    <row r="6322" spans="1:11" ht="30" x14ac:dyDescent="0.25">
      <c r="A6322" s="489">
        <v>15105</v>
      </c>
      <c r="B6322" s="488" t="s">
        <v>18171</v>
      </c>
      <c r="C6322" s="489" t="s">
        <v>92</v>
      </c>
      <c r="D6322" s="490">
        <v>173090.82</v>
      </c>
      <c r="E6322" s="487"/>
      <c r="F6322" s="488" t="s">
        <v>15948</v>
      </c>
      <c r="G6322" s="491">
        <v>134490.16</v>
      </c>
      <c r="H6322" s="491">
        <v>1829.95</v>
      </c>
      <c r="I6322" s="491">
        <v>14300.12</v>
      </c>
      <c r="J6322" s="491">
        <v>0</v>
      </c>
      <c r="K6322" s="491">
        <v>22470.59</v>
      </c>
    </row>
    <row r="6323" spans="1:11" ht="30" x14ac:dyDescent="0.25">
      <c r="A6323" s="489">
        <v>15106</v>
      </c>
      <c r="B6323" s="488" t="s">
        <v>21682</v>
      </c>
      <c r="C6323" s="489" t="s">
        <v>87</v>
      </c>
      <c r="D6323" s="490">
        <v>1431029.06</v>
      </c>
      <c r="E6323" s="487"/>
      <c r="F6323" s="488" t="s">
        <v>15794</v>
      </c>
      <c r="G6323" s="491">
        <v>1362026.62</v>
      </c>
      <c r="H6323" s="491">
        <v>1352.99</v>
      </c>
      <c r="I6323" s="491">
        <v>67649.45</v>
      </c>
      <c r="J6323" s="491">
        <v>0</v>
      </c>
      <c r="K6323" s="491">
        <v>0</v>
      </c>
    </row>
    <row r="6324" spans="1:11" ht="30" x14ac:dyDescent="0.25">
      <c r="A6324" s="489">
        <v>15107</v>
      </c>
      <c r="B6324" s="488" t="s">
        <v>23115</v>
      </c>
      <c r="C6324" s="489" t="s">
        <v>182</v>
      </c>
      <c r="D6324" s="490">
        <v>83190.81</v>
      </c>
      <c r="E6324" s="487"/>
      <c r="F6324" s="488" t="s">
        <v>16247</v>
      </c>
      <c r="G6324" s="491">
        <v>0</v>
      </c>
      <c r="H6324" s="491">
        <v>57807.19</v>
      </c>
      <c r="I6324" s="491">
        <v>25383.62</v>
      </c>
      <c r="J6324" s="491">
        <v>0</v>
      </c>
      <c r="K6324" s="491">
        <v>0</v>
      </c>
    </row>
    <row r="6325" spans="1:11" ht="30" x14ac:dyDescent="0.25">
      <c r="A6325" s="489">
        <v>151072</v>
      </c>
      <c r="B6325" s="488" t="s">
        <v>23913</v>
      </c>
      <c r="C6325" s="489" t="s">
        <v>87</v>
      </c>
      <c r="D6325" s="490">
        <v>44941899.119999997</v>
      </c>
      <c r="E6325" s="487"/>
      <c r="F6325" s="488" t="s">
        <v>15713</v>
      </c>
      <c r="G6325" s="491">
        <v>43733165.670000002</v>
      </c>
      <c r="H6325" s="491">
        <v>328950.21999999997</v>
      </c>
      <c r="I6325" s="491">
        <v>620765.24</v>
      </c>
      <c r="J6325" s="491">
        <v>259017.99</v>
      </c>
      <c r="K6325" s="491">
        <v>0</v>
      </c>
    </row>
    <row r="6326" spans="1:11" ht="30" x14ac:dyDescent="0.25">
      <c r="A6326" s="489">
        <v>15108</v>
      </c>
      <c r="B6326" s="488" t="s">
        <v>21766</v>
      </c>
      <c r="C6326" s="489" t="s">
        <v>87</v>
      </c>
      <c r="D6326" s="490">
        <v>29420.63</v>
      </c>
      <c r="E6326" s="487"/>
      <c r="F6326" s="488" t="s">
        <v>15818</v>
      </c>
      <c r="G6326" s="491">
        <v>1506.4</v>
      </c>
      <c r="H6326" s="491">
        <v>1329.25</v>
      </c>
      <c r="I6326" s="491">
        <v>26584.98</v>
      </c>
      <c r="J6326" s="491">
        <v>0</v>
      </c>
      <c r="K6326" s="491">
        <v>0</v>
      </c>
    </row>
    <row r="6327" spans="1:11" ht="30" x14ac:dyDescent="0.25">
      <c r="A6327" s="489">
        <v>15109</v>
      </c>
      <c r="B6327" s="488" t="s">
        <v>24714</v>
      </c>
      <c r="C6327" s="489" t="s">
        <v>87</v>
      </c>
      <c r="D6327" s="490">
        <v>183438.6</v>
      </c>
      <c r="E6327" s="487"/>
      <c r="F6327" s="488" t="s">
        <v>15713</v>
      </c>
      <c r="G6327" s="491">
        <v>34578</v>
      </c>
      <c r="H6327" s="491">
        <v>42945.19</v>
      </c>
      <c r="I6327" s="491">
        <v>105208.9</v>
      </c>
      <c r="J6327" s="491">
        <v>706.51</v>
      </c>
      <c r="K6327" s="491">
        <v>0</v>
      </c>
    </row>
    <row r="6328" spans="1:11" ht="30" x14ac:dyDescent="0.25">
      <c r="A6328" s="489">
        <v>15110</v>
      </c>
      <c r="B6328" s="488" t="s">
        <v>19987</v>
      </c>
      <c r="C6328" s="489" t="s">
        <v>87</v>
      </c>
      <c r="D6328" s="490">
        <v>1043680.22</v>
      </c>
      <c r="E6328" s="487"/>
      <c r="F6328" s="488" t="s">
        <v>15794</v>
      </c>
      <c r="G6328" s="491">
        <v>996325.6</v>
      </c>
      <c r="H6328" s="491">
        <v>2254.98</v>
      </c>
      <c r="I6328" s="491">
        <v>45099.64</v>
      </c>
      <c r="J6328" s="491">
        <v>0</v>
      </c>
      <c r="K6328" s="491">
        <v>0</v>
      </c>
    </row>
    <row r="6329" spans="1:11" ht="30" x14ac:dyDescent="0.25">
      <c r="A6329" s="489">
        <v>15111</v>
      </c>
      <c r="B6329" s="488" t="s">
        <v>21126</v>
      </c>
      <c r="C6329" s="489" t="s">
        <v>77</v>
      </c>
      <c r="D6329" s="490">
        <v>6363.68</v>
      </c>
      <c r="E6329" s="487"/>
      <c r="F6329" s="488" t="s">
        <v>16405</v>
      </c>
      <c r="G6329" s="491">
        <v>714.17</v>
      </c>
      <c r="H6329" s="491">
        <v>848.28</v>
      </c>
      <c r="I6329" s="491">
        <v>2501.2199999999998</v>
      </c>
      <c r="J6329" s="491">
        <v>0</v>
      </c>
      <c r="K6329" s="491">
        <v>2300</v>
      </c>
    </row>
    <row r="6330" spans="1:11" x14ac:dyDescent="0.25">
      <c r="A6330" s="489">
        <v>15112</v>
      </c>
      <c r="B6330" s="488" t="s">
        <v>17723</v>
      </c>
      <c r="C6330" s="489" t="s">
        <v>80</v>
      </c>
      <c r="D6330" s="490">
        <v>558956.25</v>
      </c>
      <c r="E6330" s="487"/>
      <c r="F6330" s="488" t="s">
        <v>15781</v>
      </c>
      <c r="G6330" s="491">
        <v>362262.75</v>
      </c>
      <c r="H6330" s="491">
        <v>4074.89</v>
      </c>
      <c r="I6330" s="491">
        <v>101794.25</v>
      </c>
      <c r="J6330" s="491">
        <v>90824.35</v>
      </c>
      <c r="K6330" s="491">
        <v>0</v>
      </c>
    </row>
    <row r="6331" spans="1:11" x14ac:dyDescent="0.25">
      <c r="A6331" s="489">
        <v>15113</v>
      </c>
      <c r="B6331" s="488" t="s">
        <v>22870</v>
      </c>
      <c r="C6331" s="489" t="s">
        <v>80</v>
      </c>
      <c r="D6331" s="490">
        <v>10896.71</v>
      </c>
      <c r="E6331" s="487"/>
      <c r="F6331" s="488" t="s">
        <v>15813</v>
      </c>
      <c r="G6331" s="491">
        <v>449.59</v>
      </c>
      <c r="H6331" s="491">
        <v>2646.91</v>
      </c>
      <c r="I6331" s="491">
        <v>7211.87</v>
      </c>
      <c r="J6331" s="491">
        <v>588.33000000000004</v>
      </c>
      <c r="K6331" s="491">
        <v>0</v>
      </c>
    </row>
    <row r="6332" spans="1:11" ht="30" x14ac:dyDescent="0.25">
      <c r="A6332" s="489">
        <v>151132</v>
      </c>
      <c r="B6332" s="488" t="s">
        <v>16366</v>
      </c>
      <c r="C6332" s="489" t="s">
        <v>80</v>
      </c>
      <c r="D6332" s="490">
        <v>119575.27</v>
      </c>
      <c r="E6332" s="487"/>
      <c r="F6332" s="488" t="s">
        <v>15713</v>
      </c>
      <c r="G6332" s="491">
        <v>82263.929999999993</v>
      </c>
      <c r="H6332" s="491">
        <v>1806.57</v>
      </c>
      <c r="I6332" s="491">
        <v>35504.769999999997</v>
      </c>
      <c r="J6332" s="491">
        <v>0</v>
      </c>
      <c r="K6332" s="491">
        <v>0</v>
      </c>
    </row>
    <row r="6333" spans="1:11" x14ac:dyDescent="0.25">
      <c r="A6333" s="489">
        <v>15114</v>
      </c>
      <c r="B6333" s="488" t="s">
        <v>18289</v>
      </c>
      <c r="C6333" s="489" t="s">
        <v>80</v>
      </c>
      <c r="D6333" s="490">
        <v>5632.34</v>
      </c>
      <c r="E6333" s="487"/>
      <c r="F6333" s="488" t="s">
        <v>15813</v>
      </c>
      <c r="G6333" s="491">
        <v>256.91000000000003</v>
      </c>
      <c r="H6333" s="491">
        <v>1497.68</v>
      </c>
      <c r="I6333" s="491">
        <v>3877.74</v>
      </c>
      <c r="J6333" s="491">
        <v>0</v>
      </c>
      <c r="K6333" s="491">
        <v>0</v>
      </c>
    </row>
    <row r="6334" spans="1:11" ht="30" x14ac:dyDescent="0.25">
      <c r="A6334" s="489">
        <v>15115</v>
      </c>
      <c r="B6334" s="488" t="s">
        <v>24406</v>
      </c>
      <c r="C6334" s="489" t="s">
        <v>87</v>
      </c>
      <c r="D6334" s="490">
        <v>172091.38</v>
      </c>
      <c r="E6334" s="487"/>
      <c r="F6334" s="488" t="s">
        <v>15713</v>
      </c>
      <c r="G6334" s="491">
        <v>10544.8</v>
      </c>
      <c r="H6334" s="491">
        <v>3167.58</v>
      </c>
      <c r="I6334" s="491">
        <v>158379</v>
      </c>
      <c r="J6334" s="491">
        <v>0</v>
      </c>
      <c r="K6334" s="491">
        <v>0</v>
      </c>
    </row>
    <row r="6335" spans="1:11" x14ac:dyDescent="0.25">
      <c r="A6335" s="489">
        <v>15116</v>
      </c>
      <c r="B6335" s="488" t="s">
        <v>21599</v>
      </c>
      <c r="C6335" s="489" t="s">
        <v>80</v>
      </c>
      <c r="D6335" s="490">
        <v>75767.89</v>
      </c>
      <c r="E6335" s="487"/>
      <c r="F6335" s="488" t="s">
        <v>16308</v>
      </c>
      <c r="G6335" s="491">
        <v>55367.58</v>
      </c>
      <c r="H6335" s="491">
        <v>983.54</v>
      </c>
      <c r="I6335" s="491">
        <v>19416.77</v>
      </c>
      <c r="J6335" s="491">
        <v>0</v>
      </c>
      <c r="K6335" s="491">
        <v>0</v>
      </c>
    </row>
    <row r="6336" spans="1:11" x14ac:dyDescent="0.25">
      <c r="A6336" s="489">
        <v>15117</v>
      </c>
      <c r="B6336" s="488" t="s">
        <v>16493</v>
      </c>
      <c r="C6336" s="489" t="s">
        <v>80</v>
      </c>
      <c r="D6336" s="490">
        <v>277963.46999999997</v>
      </c>
      <c r="E6336" s="487"/>
      <c r="F6336" s="488" t="s">
        <v>16405</v>
      </c>
      <c r="G6336" s="491">
        <v>32913.370000000003</v>
      </c>
      <c r="H6336" s="491">
        <v>24954.59</v>
      </c>
      <c r="I6336" s="491">
        <v>48765.41</v>
      </c>
      <c r="J6336" s="491">
        <v>42.53</v>
      </c>
      <c r="K6336" s="491">
        <v>171287.57</v>
      </c>
    </row>
    <row r="6337" spans="1:11" ht="30" x14ac:dyDescent="0.25">
      <c r="A6337" s="489">
        <v>15118</v>
      </c>
      <c r="B6337" s="488" t="s">
        <v>16494</v>
      </c>
      <c r="C6337" s="489" t="s">
        <v>80</v>
      </c>
      <c r="D6337" s="490">
        <v>270392.5</v>
      </c>
      <c r="E6337" s="487"/>
      <c r="F6337" s="488" t="s">
        <v>16405</v>
      </c>
      <c r="G6337" s="491">
        <v>25948.79</v>
      </c>
      <c r="H6337" s="491">
        <v>25047.69</v>
      </c>
      <c r="I6337" s="491">
        <v>48754.1</v>
      </c>
      <c r="J6337" s="491">
        <v>42.53</v>
      </c>
      <c r="K6337" s="491">
        <v>170599.4</v>
      </c>
    </row>
    <row r="6338" spans="1:11" x14ac:dyDescent="0.25">
      <c r="A6338" s="489">
        <v>15119</v>
      </c>
      <c r="B6338" s="488" t="s">
        <v>24499</v>
      </c>
      <c r="C6338" s="489" t="s">
        <v>92</v>
      </c>
      <c r="D6338" s="490">
        <v>41471.599999999999</v>
      </c>
      <c r="E6338" s="487"/>
      <c r="F6338" s="488" t="s">
        <v>16130</v>
      </c>
      <c r="G6338" s="491">
        <v>16375.07</v>
      </c>
      <c r="H6338" s="491">
        <v>1697.42</v>
      </c>
      <c r="I6338" s="491">
        <v>22817.279999999999</v>
      </c>
      <c r="J6338" s="491">
        <v>581.83000000000004</v>
      </c>
      <c r="K6338" s="491">
        <v>0</v>
      </c>
    </row>
    <row r="6339" spans="1:11" ht="30" x14ac:dyDescent="0.25">
      <c r="A6339" s="489">
        <v>15120</v>
      </c>
      <c r="B6339" s="488" t="s">
        <v>18651</v>
      </c>
      <c r="C6339" s="489" t="s">
        <v>92</v>
      </c>
      <c r="D6339" s="490">
        <v>14948.88</v>
      </c>
      <c r="E6339" s="487"/>
      <c r="F6339" s="488" t="s">
        <v>16414</v>
      </c>
      <c r="G6339" s="491">
        <v>0</v>
      </c>
      <c r="H6339" s="491">
        <v>576.39</v>
      </c>
      <c r="I6339" s="491">
        <v>10748.59</v>
      </c>
      <c r="J6339" s="491">
        <v>3623.9</v>
      </c>
      <c r="K6339" s="491">
        <v>0</v>
      </c>
    </row>
    <row r="6340" spans="1:11" ht="30" x14ac:dyDescent="0.25">
      <c r="A6340" s="489">
        <v>15121</v>
      </c>
      <c r="B6340" s="488" t="s">
        <v>18682</v>
      </c>
      <c r="C6340" s="489" t="s">
        <v>182</v>
      </c>
      <c r="D6340" s="490">
        <v>451314.42</v>
      </c>
      <c r="E6340" s="487"/>
      <c r="F6340" s="488" t="s">
        <v>16414</v>
      </c>
      <c r="G6340" s="491">
        <v>0</v>
      </c>
      <c r="H6340" s="491">
        <v>184137.21</v>
      </c>
      <c r="I6340" s="491">
        <v>171263.11</v>
      </c>
      <c r="J6340" s="491">
        <v>95914.11</v>
      </c>
      <c r="K6340" s="491">
        <v>0</v>
      </c>
    </row>
    <row r="6341" spans="1:11" ht="30" x14ac:dyDescent="0.25">
      <c r="A6341" s="489">
        <v>15122</v>
      </c>
      <c r="B6341" s="488" t="s">
        <v>18697</v>
      </c>
      <c r="C6341" s="489" t="s">
        <v>92</v>
      </c>
      <c r="D6341" s="490">
        <v>35026.480000000003</v>
      </c>
      <c r="E6341" s="487"/>
      <c r="F6341" s="488" t="s">
        <v>16414</v>
      </c>
      <c r="G6341" s="491">
        <v>0</v>
      </c>
      <c r="H6341" s="491">
        <v>12388.66</v>
      </c>
      <c r="I6341" s="491">
        <v>13025.14</v>
      </c>
      <c r="J6341" s="491">
        <v>9612.68</v>
      </c>
      <c r="K6341" s="491">
        <v>0</v>
      </c>
    </row>
    <row r="6342" spans="1:11" ht="30" x14ac:dyDescent="0.25">
      <c r="A6342" s="489">
        <v>15123</v>
      </c>
      <c r="B6342" s="488" t="s">
        <v>19654</v>
      </c>
      <c r="C6342" s="489" t="s">
        <v>92</v>
      </c>
      <c r="D6342" s="490">
        <v>16238.98</v>
      </c>
      <c r="E6342" s="487"/>
      <c r="F6342" s="488" t="s">
        <v>15960</v>
      </c>
      <c r="G6342" s="491">
        <v>0</v>
      </c>
      <c r="H6342" s="491">
        <v>559.97</v>
      </c>
      <c r="I6342" s="491">
        <v>10030.5</v>
      </c>
      <c r="J6342" s="491">
        <v>5648.51</v>
      </c>
      <c r="K6342" s="491">
        <v>0</v>
      </c>
    </row>
    <row r="6343" spans="1:11" x14ac:dyDescent="0.25">
      <c r="A6343" s="489">
        <v>15124</v>
      </c>
      <c r="B6343" s="488" t="s">
        <v>22002</v>
      </c>
      <c r="C6343" s="489" t="s">
        <v>92</v>
      </c>
      <c r="D6343" s="490">
        <v>18242.73</v>
      </c>
      <c r="E6343" s="487"/>
      <c r="F6343" s="488" t="s">
        <v>16397</v>
      </c>
      <c r="G6343" s="491">
        <v>11708.29</v>
      </c>
      <c r="H6343" s="491">
        <v>314.14</v>
      </c>
      <c r="I6343" s="491">
        <v>6220.29</v>
      </c>
      <c r="J6343" s="491">
        <v>0</v>
      </c>
      <c r="K6343" s="491">
        <v>0</v>
      </c>
    </row>
    <row r="6344" spans="1:11" x14ac:dyDescent="0.25">
      <c r="A6344" s="489">
        <v>15125</v>
      </c>
      <c r="B6344" s="488" t="s">
        <v>22848</v>
      </c>
      <c r="C6344" s="489" t="s">
        <v>92</v>
      </c>
      <c r="D6344" s="490">
        <v>32499.06</v>
      </c>
      <c r="E6344" s="487"/>
      <c r="F6344" s="488" t="s">
        <v>16397</v>
      </c>
      <c r="G6344" s="491">
        <v>25964.62</v>
      </c>
      <c r="H6344" s="491">
        <v>314.14</v>
      </c>
      <c r="I6344" s="491">
        <v>6220.29</v>
      </c>
      <c r="J6344" s="491">
        <v>0</v>
      </c>
      <c r="K6344" s="491">
        <v>0</v>
      </c>
    </row>
    <row r="6345" spans="1:11" x14ac:dyDescent="0.25">
      <c r="A6345" s="489">
        <v>15126</v>
      </c>
      <c r="B6345" s="488" t="s">
        <v>19817</v>
      </c>
      <c r="C6345" s="489" t="s">
        <v>92</v>
      </c>
      <c r="D6345" s="490">
        <v>12777.48</v>
      </c>
      <c r="E6345" s="487"/>
      <c r="F6345" s="488" t="s">
        <v>16565</v>
      </c>
      <c r="G6345" s="491">
        <v>3699.3</v>
      </c>
      <c r="H6345" s="491">
        <v>1817.14</v>
      </c>
      <c r="I6345" s="491">
        <v>7261.04</v>
      </c>
      <c r="J6345" s="491">
        <v>0</v>
      </c>
      <c r="K6345" s="491">
        <v>0</v>
      </c>
    </row>
    <row r="6346" spans="1:11" ht="30" x14ac:dyDescent="0.25">
      <c r="A6346" s="489">
        <v>15127</v>
      </c>
      <c r="B6346" s="488" t="s">
        <v>17941</v>
      </c>
      <c r="C6346" s="489" t="s">
        <v>92</v>
      </c>
      <c r="D6346" s="490">
        <v>77190.960000000006</v>
      </c>
      <c r="E6346" s="487"/>
      <c r="F6346" s="488" t="s">
        <v>16280</v>
      </c>
      <c r="G6346" s="491">
        <v>25944.69</v>
      </c>
      <c r="H6346" s="491">
        <v>13392.54</v>
      </c>
      <c r="I6346" s="491">
        <v>37064.11</v>
      </c>
      <c r="J6346" s="491">
        <v>789.62</v>
      </c>
      <c r="K6346" s="491">
        <v>0</v>
      </c>
    </row>
    <row r="6347" spans="1:11" ht="30" x14ac:dyDescent="0.25">
      <c r="A6347" s="489">
        <v>15128</v>
      </c>
      <c r="B6347" s="488" t="s">
        <v>25553</v>
      </c>
      <c r="C6347" s="489" t="s">
        <v>182</v>
      </c>
      <c r="D6347" s="490">
        <v>770375.52</v>
      </c>
      <c r="E6347" s="487"/>
      <c r="F6347" s="488" t="s">
        <v>16405</v>
      </c>
      <c r="G6347" s="491">
        <v>564190.81999999995</v>
      </c>
      <c r="H6347" s="491">
        <v>13528.52</v>
      </c>
      <c r="I6347" s="491">
        <v>192656.18</v>
      </c>
      <c r="J6347" s="491">
        <v>0</v>
      </c>
      <c r="K6347" s="491">
        <v>0</v>
      </c>
    </row>
    <row r="6348" spans="1:11" ht="30" x14ac:dyDescent="0.25">
      <c r="A6348" s="489">
        <v>15129</v>
      </c>
      <c r="B6348" s="488" t="s">
        <v>18144</v>
      </c>
      <c r="C6348" s="489" t="s">
        <v>182</v>
      </c>
      <c r="D6348" s="490">
        <v>515372.07</v>
      </c>
      <c r="E6348" s="487"/>
      <c r="F6348" s="488" t="s">
        <v>15948</v>
      </c>
      <c r="G6348" s="491">
        <v>381372.89</v>
      </c>
      <c r="H6348" s="491">
        <v>7123.03</v>
      </c>
      <c r="I6348" s="491">
        <v>126876.15</v>
      </c>
      <c r="J6348" s="491">
        <v>0</v>
      </c>
      <c r="K6348" s="491">
        <v>0</v>
      </c>
    </row>
    <row r="6349" spans="1:11" ht="30" x14ac:dyDescent="0.25">
      <c r="A6349" s="489">
        <v>15130</v>
      </c>
      <c r="B6349" s="488" t="s">
        <v>21583</v>
      </c>
      <c r="C6349" s="489" t="s">
        <v>182</v>
      </c>
      <c r="D6349" s="490">
        <v>925536.57</v>
      </c>
      <c r="E6349" s="487"/>
      <c r="F6349" s="488" t="s">
        <v>15948</v>
      </c>
      <c r="G6349" s="491">
        <v>533453.65</v>
      </c>
      <c r="H6349" s="491">
        <v>62477.1</v>
      </c>
      <c r="I6349" s="491">
        <v>329605.83</v>
      </c>
      <c r="J6349" s="491">
        <v>0</v>
      </c>
      <c r="K6349" s="491">
        <v>0</v>
      </c>
    </row>
    <row r="6350" spans="1:11" x14ac:dyDescent="0.25">
      <c r="A6350" s="489">
        <v>15131</v>
      </c>
      <c r="B6350" s="488" t="s">
        <v>24787</v>
      </c>
      <c r="C6350" s="489" t="s">
        <v>92</v>
      </c>
      <c r="D6350" s="490">
        <v>13091.49</v>
      </c>
      <c r="E6350" s="487"/>
      <c r="F6350" s="488" t="s">
        <v>16132</v>
      </c>
      <c r="G6350" s="491">
        <v>6720.36</v>
      </c>
      <c r="H6350" s="491">
        <v>956.73</v>
      </c>
      <c r="I6350" s="491">
        <v>4478.66</v>
      </c>
      <c r="J6350" s="491">
        <v>935.74</v>
      </c>
      <c r="K6350" s="491">
        <v>0</v>
      </c>
    </row>
    <row r="6351" spans="1:11" x14ac:dyDescent="0.25">
      <c r="A6351" s="489">
        <v>15132</v>
      </c>
      <c r="B6351" s="488" t="s">
        <v>22256</v>
      </c>
      <c r="C6351" s="489" t="s">
        <v>92</v>
      </c>
      <c r="D6351" s="490">
        <v>194261.95</v>
      </c>
      <c r="E6351" s="487"/>
      <c r="F6351" s="488" t="s">
        <v>15948</v>
      </c>
      <c r="G6351" s="491">
        <v>123412.18</v>
      </c>
      <c r="H6351" s="491">
        <v>23435.33</v>
      </c>
      <c r="I6351" s="491">
        <v>47414.44</v>
      </c>
      <c r="J6351" s="491">
        <v>0</v>
      </c>
      <c r="K6351" s="491">
        <v>0</v>
      </c>
    </row>
    <row r="6352" spans="1:11" x14ac:dyDescent="0.25">
      <c r="A6352" s="489">
        <v>15133</v>
      </c>
      <c r="B6352" s="488" t="s">
        <v>22237</v>
      </c>
      <c r="C6352" s="489" t="s">
        <v>92</v>
      </c>
      <c r="D6352" s="490">
        <v>160455.06</v>
      </c>
      <c r="E6352" s="487"/>
      <c r="F6352" s="488" t="s">
        <v>16132</v>
      </c>
      <c r="G6352" s="491">
        <v>123723.19</v>
      </c>
      <c r="H6352" s="491">
        <v>11820.11</v>
      </c>
      <c r="I6352" s="491">
        <v>24911.759999999998</v>
      </c>
      <c r="J6352" s="491">
        <v>0</v>
      </c>
      <c r="K6352" s="491">
        <v>0</v>
      </c>
    </row>
    <row r="6353" spans="1:11" ht="30" x14ac:dyDescent="0.25">
      <c r="A6353" s="489">
        <v>15134</v>
      </c>
      <c r="B6353" s="488" t="s">
        <v>17362</v>
      </c>
      <c r="C6353" s="489" t="s">
        <v>87</v>
      </c>
      <c r="D6353" s="490">
        <v>376417.56</v>
      </c>
      <c r="E6353" s="487"/>
      <c r="F6353" s="488" t="s">
        <v>15781</v>
      </c>
      <c r="G6353" s="491">
        <v>237213.69</v>
      </c>
      <c r="H6353" s="491">
        <v>2293.06</v>
      </c>
      <c r="I6353" s="491">
        <v>92602.4</v>
      </c>
      <c r="J6353" s="491">
        <v>44308.42</v>
      </c>
      <c r="K6353" s="491">
        <v>0</v>
      </c>
    </row>
    <row r="6354" spans="1:11" x14ac:dyDescent="0.25">
      <c r="A6354" s="489">
        <v>15135</v>
      </c>
      <c r="B6354" s="488" t="s">
        <v>19210</v>
      </c>
      <c r="C6354" s="489" t="s">
        <v>92</v>
      </c>
      <c r="D6354" s="490">
        <v>196149.07</v>
      </c>
      <c r="E6354" s="487"/>
      <c r="F6354" s="488" t="s">
        <v>15813</v>
      </c>
      <c r="G6354" s="491">
        <v>43125.13</v>
      </c>
      <c r="H6354" s="491">
        <v>21595.37</v>
      </c>
      <c r="I6354" s="491">
        <v>128438.68</v>
      </c>
      <c r="J6354" s="491">
        <v>2989.91</v>
      </c>
      <c r="K6354" s="491">
        <v>0</v>
      </c>
    </row>
    <row r="6355" spans="1:11" ht="30" x14ac:dyDescent="0.25">
      <c r="A6355" s="489">
        <v>15136</v>
      </c>
      <c r="B6355" s="488" t="s">
        <v>18680</v>
      </c>
      <c r="C6355" s="489" t="s">
        <v>92</v>
      </c>
      <c r="D6355" s="490">
        <v>54834.44</v>
      </c>
      <c r="E6355" s="487"/>
      <c r="F6355" s="488" t="s">
        <v>16414</v>
      </c>
      <c r="G6355" s="491">
        <v>0</v>
      </c>
      <c r="H6355" s="491">
        <v>4791.47</v>
      </c>
      <c r="I6355" s="491">
        <v>26341.35</v>
      </c>
      <c r="J6355" s="491">
        <v>23701.63</v>
      </c>
      <c r="K6355" s="491">
        <v>0</v>
      </c>
    </row>
    <row r="6356" spans="1:11" x14ac:dyDescent="0.25">
      <c r="A6356" s="489">
        <v>15137</v>
      </c>
      <c r="B6356" s="488" t="s">
        <v>20434</v>
      </c>
      <c r="C6356" s="489" t="s">
        <v>87</v>
      </c>
      <c r="D6356" s="490">
        <v>35069.980000000003</v>
      </c>
      <c r="E6356" s="487"/>
      <c r="F6356" s="488" t="s">
        <v>16154</v>
      </c>
      <c r="G6356" s="491">
        <v>0</v>
      </c>
      <c r="H6356" s="491">
        <v>1670</v>
      </c>
      <c r="I6356" s="491">
        <v>33399.980000000003</v>
      </c>
      <c r="J6356" s="491">
        <v>0</v>
      </c>
      <c r="K6356" s="491">
        <v>0</v>
      </c>
    </row>
    <row r="6357" spans="1:11" ht="30" x14ac:dyDescent="0.25">
      <c r="A6357" s="489">
        <v>15138</v>
      </c>
      <c r="B6357" s="488" t="s">
        <v>18786</v>
      </c>
      <c r="C6357" s="489" t="s">
        <v>87</v>
      </c>
      <c r="D6357" s="490">
        <v>59873.9</v>
      </c>
      <c r="E6357" s="487"/>
      <c r="F6357" s="488" t="s">
        <v>16130</v>
      </c>
      <c r="G6357" s="491">
        <v>0</v>
      </c>
      <c r="H6357" s="491">
        <v>2851.14</v>
      </c>
      <c r="I6357" s="491">
        <v>57022.76</v>
      </c>
      <c r="J6357" s="491">
        <v>0</v>
      </c>
      <c r="K6357" s="491">
        <v>0</v>
      </c>
    </row>
    <row r="6358" spans="1:11" x14ac:dyDescent="0.25">
      <c r="A6358" s="489">
        <v>15139</v>
      </c>
      <c r="B6358" s="488" t="s">
        <v>25095</v>
      </c>
      <c r="C6358" s="489" t="s">
        <v>80</v>
      </c>
      <c r="D6358" s="490">
        <v>14753.26</v>
      </c>
      <c r="E6358" s="487"/>
      <c r="F6358" s="488" t="s">
        <v>15781</v>
      </c>
      <c r="G6358" s="491">
        <v>6545.12</v>
      </c>
      <c r="H6358" s="491">
        <v>315.7</v>
      </c>
      <c r="I6358" s="491">
        <v>7892.44</v>
      </c>
      <c r="J6358" s="491">
        <v>0</v>
      </c>
      <c r="K6358" s="491">
        <v>0</v>
      </c>
    </row>
    <row r="6359" spans="1:11" ht="30" x14ac:dyDescent="0.25">
      <c r="A6359" s="489">
        <v>15140</v>
      </c>
      <c r="B6359" s="488" t="s">
        <v>16481</v>
      </c>
      <c r="C6359" s="489" t="s">
        <v>87</v>
      </c>
      <c r="D6359" s="490">
        <v>19092.259999999998</v>
      </c>
      <c r="E6359" s="487"/>
      <c r="F6359" s="488" t="s">
        <v>16405</v>
      </c>
      <c r="G6359" s="491">
        <v>3885.09</v>
      </c>
      <c r="H6359" s="491">
        <v>5032.97</v>
      </c>
      <c r="I6359" s="491">
        <v>9621.25</v>
      </c>
      <c r="J6359" s="491">
        <v>552.94000000000005</v>
      </c>
      <c r="K6359" s="491">
        <v>0</v>
      </c>
    </row>
    <row r="6360" spans="1:11" ht="30" x14ac:dyDescent="0.25">
      <c r="A6360" s="489">
        <v>15141</v>
      </c>
      <c r="B6360" s="488" t="s">
        <v>20782</v>
      </c>
      <c r="C6360" s="489" t="s">
        <v>87</v>
      </c>
      <c r="D6360" s="490">
        <v>453545.64</v>
      </c>
      <c r="E6360" s="487"/>
      <c r="F6360" s="488" t="s">
        <v>15794</v>
      </c>
      <c r="G6360" s="491">
        <v>380845.02</v>
      </c>
      <c r="H6360" s="491">
        <v>2796.18</v>
      </c>
      <c r="I6360" s="491">
        <v>69904.44</v>
      </c>
      <c r="J6360" s="491">
        <v>0</v>
      </c>
      <c r="K6360" s="491">
        <v>0</v>
      </c>
    </row>
    <row r="6361" spans="1:11" x14ac:dyDescent="0.25">
      <c r="A6361" s="489">
        <v>15142</v>
      </c>
      <c r="B6361" s="488" t="s">
        <v>18408</v>
      </c>
      <c r="C6361" s="489" t="s">
        <v>5086</v>
      </c>
      <c r="D6361" s="490">
        <v>241712.74</v>
      </c>
      <c r="E6361" s="487"/>
      <c r="F6361" s="488" t="s">
        <v>6124</v>
      </c>
      <c r="G6361" s="491">
        <v>0</v>
      </c>
      <c r="H6361" s="491">
        <v>0</v>
      </c>
      <c r="I6361" s="491">
        <v>241712.74</v>
      </c>
      <c r="J6361" s="491">
        <v>0</v>
      </c>
      <c r="K6361" s="491">
        <v>0</v>
      </c>
    </row>
    <row r="6362" spans="1:11" ht="30" x14ac:dyDescent="0.25">
      <c r="A6362" s="489">
        <v>15143</v>
      </c>
      <c r="B6362" s="488" t="s">
        <v>20888</v>
      </c>
      <c r="C6362" s="489" t="s">
        <v>182</v>
      </c>
      <c r="D6362" s="490">
        <v>949807.12</v>
      </c>
      <c r="E6362" s="487"/>
      <c r="F6362" s="488" t="s">
        <v>15794</v>
      </c>
      <c r="G6362" s="491">
        <v>711134.22</v>
      </c>
      <c r="H6362" s="491">
        <v>49445.23</v>
      </c>
      <c r="I6362" s="491">
        <v>189227.68</v>
      </c>
      <c r="J6362" s="491">
        <v>0</v>
      </c>
      <c r="K6362" s="491">
        <v>0</v>
      </c>
    </row>
    <row r="6363" spans="1:11" ht="30" x14ac:dyDescent="0.25">
      <c r="A6363" s="489">
        <v>15144</v>
      </c>
      <c r="B6363" s="488" t="s">
        <v>23973</v>
      </c>
      <c r="C6363" s="489" t="s">
        <v>182</v>
      </c>
      <c r="D6363" s="490">
        <v>692683.85</v>
      </c>
      <c r="E6363" s="487"/>
      <c r="F6363" s="488" t="s">
        <v>15948</v>
      </c>
      <c r="G6363" s="491">
        <v>684322.72</v>
      </c>
      <c r="H6363" s="491">
        <v>6106.15</v>
      </c>
      <c r="I6363" s="491">
        <v>2254.98</v>
      </c>
      <c r="J6363" s="491">
        <v>0</v>
      </c>
      <c r="K6363" s="491">
        <v>0</v>
      </c>
    </row>
    <row r="6364" spans="1:11" ht="30" x14ac:dyDescent="0.25">
      <c r="A6364" s="489">
        <v>15145</v>
      </c>
      <c r="B6364" s="488" t="s">
        <v>24547</v>
      </c>
      <c r="C6364" s="489" t="s">
        <v>87</v>
      </c>
      <c r="D6364" s="490">
        <v>345557.08</v>
      </c>
      <c r="E6364" s="487"/>
      <c r="F6364" s="488" t="s">
        <v>15794</v>
      </c>
      <c r="G6364" s="491">
        <v>260558.65</v>
      </c>
      <c r="H6364" s="491">
        <v>7258.61</v>
      </c>
      <c r="I6364" s="491">
        <v>77739.820000000007</v>
      </c>
      <c r="J6364" s="491">
        <v>0</v>
      </c>
      <c r="K6364" s="491">
        <v>0</v>
      </c>
    </row>
    <row r="6365" spans="1:11" ht="30" x14ac:dyDescent="0.25">
      <c r="A6365" s="489">
        <v>15146</v>
      </c>
      <c r="B6365" s="488" t="s">
        <v>16473</v>
      </c>
      <c r="C6365" s="489" t="s">
        <v>87</v>
      </c>
      <c r="D6365" s="490">
        <v>23715.16</v>
      </c>
      <c r="E6365" s="487"/>
      <c r="F6365" s="488" t="s">
        <v>16405</v>
      </c>
      <c r="G6365" s="491">
        <v>6841.23</v>
      </c>
      <c r="H6365" s="491">
        <v>5853.73</v>
      </c>
      <c r="I6365" s="491">
        <v>10467.25</v>
      </c>
      <c r="J6365" s="491">
        <v>552.94000000000005</v>
      </c>
      <c r="K6365" s="491">
        <v>0</v>
      </c>
    </row>
    <row r="6366" spans="1:11" ht="30" x14ac:dyDescent="0.25">
      <c r="A6366" s="489">
        <v>15147</v>
      </c>
      <c r="B6366" s="488" t="s">
        <v>16487</v>
      </c>
      <c r="C6366" s="489" t="s">
        <v>87</v>
      </c>
      <c r="D6366" s="490">
        <v>26708.91</v>
      </c>
      <c r="E6366" s="487"/>
      <c r="F6366" s="488" t="s">
        <v>16405</v>
      </c>
      <c r="G6366" s="491">
        <v>9253</v>
      </c>
      <c r="H6366" s="491">
        <v>5710.58</v>
      </c>
      <c r="I6366" s="491">
        <v>11192.38</v>
      </c>
      <c r="J6366" s="491">
        <v>552.94000000000005</v>
      </c>
      <c r="K6366" s="491">
        <v>0</v>
      </c>
    </row>
    <row r="6367" spans="1:11" ht="30" x14ac:dyDescent="0.25">
      <c r="A6367" s="489">
        <v>15148</v>
      </c>
      <c r="B6367" s="488" t="s">
        <v>16480</v>
      </c>
      <c r="C6367" s="489" t="s">
        <v>87</v>
      </c>
      <c r="D6367" s="490">
        <v>30375.19</v>
      </c>
      <c r="E6367" s="487"/>
      <c r="F6367" s="488" t="s">
        <v>16405</v>
      </c>
      <c r="G6367" s="491">
        <v>11807.83</v>
      </c>
      <c r="H6367" s="491">
        <v>5927.69</v>
      </c>
      <c r="I6367" s="491">
        <v>12086.72</v>
      </c>
      <c r="J6367" s="491">
        <v>552.94000000000005</v>
      </c>
      <c r="K6367" s="491">
        <v>0</v>
      </c>
    </row>
    <row r="6368" spans="1:11" ht="30" x14ac:dyDescent="0.25">
      <c r="A6368" s="489">
        <v>15149</v>
      </c>
      <c r="B6368" s="488" t="s">
        <v>16488</v>
      </c>
      <c r="C6368" s="489" t="s">
        <v>87</v>
      </c>
      <c r="D6368" s="490">
        <v>42235.91</v>
      </c>
      <c r="E6368" s="487"/>
      <c r="F6368" s="488" t="s">
        <v>16405</v>
      </c>
      <c r="G6368" s="491">
        <v>19088.84</v>
      </c>
      <c r="H6368" s="491">
        <v>7655.19</v>
      </c>
      <c r="I6368" s="491">
        <v>14938.93</v>
      </c>
      <c r="J6368" s="491">
        <v>552.94000000000005</v>
      </c>
      <c r="K6368" s="491">
        <v>0</v>
      </c>
    </row>
    <row r="6369" spans="1:11" ht="30" x14ac:dyDescent="0.25">
      <c r="A6369" s="489">
        <v>15150</v>
      </c>
      <c r="B6369" s="488" t="s">
        <v>16472</v>
      </c>
      <c r="C6369" s="489" t="s">
        <v>87</v>
      </c>
      <c r="D6369" s="490">
        <v>54159.64</v>
      </c>
      <c r="E6369" s="487"/>
      <c r="F6369" s="488" t="s">
        <v>16405</v>
      </c>
      <c r="G6369" s="491">
        <v>29251.19</v>
      </c>
      <c r="H6369" s="491">
        <v>8208.01</v>
      </c>
      <c r="I6369" s="491">
        <v>16147.49</v>
      </c>
      <c r="J6369" s="491">
        <v>552.94000000000005</v>
      </c>
      <c r="K6369" s="491">
        <v>0</v>
      </c>
    </row>
    <row r="6370" spans="1:11" ht="30" x14ac:dyDescent="0.25">
      <c r="A6370" s="489">
        <v>15151</v>
      </c>
      <c r="B6370" s="488" t="s">
        <v>21619</v>
      </c>
      <c r="C6370" s="489" t="s">
        <v>182</v>
      </c>
      <c r="D6370" s="490">
        <v>1113110.07</v>
      </c>
      <c r="E6370" s="487"/>
      <c r="F6370" s="488" t="s">
        <v>15948</v>
      </c>
      <c r="G6370" s="491">
        <v>725647.08</v>
      </c>
      <c r="H6370" s="491">
        <v>74162.899999999994</v>
      </c>
      <c r="I6370" s="491">
        <v>313300.09000000003</v>
      </c>
      <c r="J6370" s="491">
        <v>0</v>
      </c>
      <c r="K6370" s="491">
        <v>0</v>
      </c>
    </row>
    <row r="6371" spans="1:11" ht="30" x14ac:dyDescent="0.25">
      <c r="A6371" s="489">
        <v>15152</v>
      </c>
      <c r="B6371" s="488" t="s">
        <v>16424</v>
      </c>
      <c r="C6371" s="489" t="s">
        <v>87</v>
      </c>
      <c r="D6371" s="490">
        <v>20022.82</v>
      </c>
      <c r="E6371" s="487"/>
      <c r="F6371" s="488" t="s">
        <v>16405</v>
      </c>
      <c r="G6371" s="491">
        <v>4917.62</v>
      </c>
      <c r="H6371" s="491">
        <v>4931</v>
      </c>
      <c r="I6371" s="491">
        <v>9621.25</v>
      </c>
      <c r="J6371" s="491">
        <v>552.94000000000005</v>
      </c>
      <c r="K6371" s="491">
        <v>0</v>
      </c>
    </row>
    <row r="6372" spans="1:11" ht="30" x14ac:dyDescent="0.25">
      <c r="A6372" s="489">
        <v>15153</v>
      </c>
      <c r="B6372" s="488" t="s">
        <v>16422</v>
      </c>
      <c r="C6372" s="489" t="s">
        <v>87</v>
      </c>
      <c r="D6372" s="490">
        <v>24133.45</v>
      </c>
      <c r="E6372" s="487"/>
      <c r="F6372" s="488" t="s">
        <v>16405</v>
      </c>
      <c r="G6372" s="491">
        <v>8599.9</v>
      </c>
      <c r="H6372" s="491">
        <v>5117.6400000000003</v>
      </c>
      <c r="I6372" s="491">
        <v>9862.9599999999991</v>
      </c>
      <c r="J6372" s="491">
        <v>552.94000000000005</v>
      </c>
      <c r="K6372" s="491">
        <v>0</v>
      </c>
    </row>
    <row r="6373" spans="1:11" ht="30" x14ac:dyDescent="0.25">
      <c r="A6373" s="489">
        <v>15154</v>
      </c>
      <c r="B6373" s="488" t="s">
        <v>16425</v>
      </c>
      <c r="C6373" s="489" t="s">
        <v>87</v>
      </c>
      <c r="D6373" s="490">
        <v>28748.25</v>
      </c>
      <c r="E6373" s="487"/>
      <c r="F6373" s="488" t="s">
        <v>16405</v>
      </c>
      <c r="G6373" s="491">
        <v>11926.07</v>
      </c>
      <c r="H6373" s="491">
        <v>5560.27</v>
      </c>
      <c r="I6373" s="491">
        <v>10708.96</v>
      </c>
      <c r="J6373" s="491">
        <v>552.94000000000005</v>
      </c>
      <c r="K6373" s="491">
        <v>0</v>
      </c>
    </row>
    <row r="6374" spans="1:11" ht="30" x14ac:dyDescent="0.25">
      <c r="A6374" s="489">
        <v>15155</v>
      </c>
      <c r="B6374" s="488" t="s">
        <v>16423</v>
      </c>
      <c r="C6374" s="489" t="s">
        <v>87</v>
      </c>
      <c r="D6374" s="490">
        <v>32450.41</v>
      </c>
      <c r="E6374" s="487"/>
      <c r="F6374" s="488" t="s">
        <v>16405</v>
      </c>
      <c r="G6374" s="491">
        <v>15335.01</v>
      </c>
      <c r="H6374" s="491">
        <v>5684.29</v>
      </c>
      <c r="I6374" s="491">
        <v>10878.16</v>
      </c>
      <c r="J6374" s="491">
        <v>552.94000000000005</v>
      </c>
      <c r="K6374" s="491">
        <v>0</v>
      </c>
    </row>
    <row r="6375" spans="1:11" ht="30" x14ac:dyDescent="0.25">
      <c r="A6375" s="489">
        <v>15156</v>
      </c>
      <c r="B6375" s="488" t="s">
        <v>16426</v>
      </c>
      <c r="C6375" s="489" t="s">
        <v>87</v>
      </c>
      <c r="D6375" s="490">
        <v>46314.3</v>
      </c>
      <c r="E6375" s="487"/>
      <c r="F6375" s="488" t="s">
        <v>16405</v>
      </c>
      <c r="G6375" s="491">
        <v>24807.35</v>
      </c>
      <c r="H6375" s="491">
        <v>7223.63</v>
      </c>
      <c r="I6375" s="491">
        <v>13730.37</v>
      </c>
      <c r="J6375" s="491">
        <v>552.94000000000005</v>
      </c>
      <c r="K6375" s="491">
        <v>0</v>
      </c>
    </row>
    <row r="6376" spans="1:11" ht="30" x14ac:dyDescent="0.25">
      <c r="A6376" s="489">
        <v>15157</v>
      </c>
      <c r="B6376" s="488" t="s">
        <v>16421</v>
      </c>
      <c r="C6376" s="489" t="s">
        <v>87</v>
      </c>
      <c r="D6376" s="490">
        <v>54369.56</v>
      </c>
      <c r="E6376" s="487"/>
      <c r="F6376" s="488" t="s">
        <v>16405</v>
      </c>
      <c r="G6376" s="491">
        <v>32692.2</v>
      </c>
      <c r="H6376" s="491">
        <v>7394.04</v>
      </c>
      <c r="I6376" s="491">
        <v>13730.37</v>
      </c>
      <c r="J6376" s="491">
        <v>552.94000000000005</v>
      </c>
      <c r="K6376" s="491">
        <v>0</v>
      </c>
    </row>
    <row r="6377" spans="1:11" ht="30" x14ac:dyDescent="0.25">
      <c r="A6377" s="489">
        <v>15158</v>
      </c>
      <c r="B6377" s="488" t="s">
        <v>21584</v>
      </c>
      <c r="C6377" s="489" t="s">
        <v>182</v>
      </c>
      <c r="D6377" s="490">
        <v>1159166.6599999999</v>
      </c>
      <c r="E6377" s="487"/>
      <c r="F6377" s="488" t="s">
        <v>15948</v>
      </c>
      <c r="G6377" s="491">
        <v>799177.32</v>
      </c>
      <c r="H6377" s="491">
        <v>28575.3</v>
      </c>
      <c r="I6377" s="491">
        <v>331414.03999999998</v>
      </c>
      <c r="J6377" s="491">
        <v>0</v>
      </c>
      <c r="K6377" s="491">
        <v>0</v>
      </c>
    </row>
    <row r="6378" spans="1:11" ht="30" x14ac:dyDescent="0.25">
      <c r="A6378" s="489">
        <v>15159</v>
      </c>
      <c r="B6378" s="488" t="s">
        <v>15959</v>
      </c>
      <c r="C6378" s="489" t="s">
        <v>92</v>
      </c>
      <c r="D6378" s="490">
        <v>105359.99</v>
      </c>
      <c r="E6378" s="487"/>
      <c r="F6378" s="488" t="s">
        <v>15960</v>
      </c>
      <c r="G6378" s="491">
        <v>17949.64</v>
      </c>
      <c r="H6378" s="491">
        <v>71696.69</v>
      </c>
      <c r="I6378" s="491">
        <v>15713.66</v>
      </c>
      <c r="J6378" s="491">
        <v>0</v>
      </c>
      <c r="K6378" s="491">
        <v>0</v>
      </c>
    </row>
    <row r="6379" spans="1:11" x14ac:dyDescent="0.25">
      <c r="A6379" s="489">
        <v>15160</v>
      </c>
      <c r="B6379" s="488" t="s">
        <v>22235</v>
      </c>
      <c r="C6379" s="489" t="s">
        <v>182</v>
      </c>
      <c r="D6379" s="490">
        <v>796791.48</v>
      </c>
      <c r="E6379" s="487"/>
      <c r="F6379" s="488" t="s">
        <v>16132</v>
      </c>
      <c r="G6379" s="491">
        <v>613238.49</v>
      </c>
      <c r="H6379" s="491">
        <v>57427.74</v>
      </c>
      <c r="I6379" s="491">
        <v>126125.24</v>
      </c>
      <c r="J6379" s="491">
        <v>0</v>
      </c>
      <c r="K6379" s="491">
        <v>0</v>
      </c>
    </row>
    <row r="6380" spans="1:11" x14ac:dyDescent="0.25">
      <c r="A6380" s="489">
        <v>15161</v>
      </c>
      <c r="B6380" s="488" t="s">
        <v>18655</v>
      </c>
      <c r="C6380" s="489" t="s">
        <v>92</v>
      </c>
      <c r="D6380" s="490">
        <v>12525.95</v>
      </c>
      <c r="E6380" s="487"/>
      <c r="F6380" s="488" t="s">
        <v>15960</v>
      </c>
      <c r="G6380" s="491">
        <v>0</v>
      </c>
      <c r="H6380" s="491">
        <v>425.82</v>
      </c>
      <c r="I6380" s="491">
        <v>7581.32</v>
      </c>
      <c r="J6380" s="491">
        <v>4518.8100000000004</v>
      </c>
      <c r="K6380" s="491">
        <v>0</v>
      </c>
    </row>
    <row r="6381" spans="1:11" x14ac:dyDescent="0.25">
      <c r="A6381" s="489">
        <v>15162</v>
      </c>
      <c r="B6381" s="488" t="s">
        <v>22485</v>
      </c>
      <c r="C6381" s="489" t="s">
        <v>309</v>
      </c>
      <c r="D6381" s="490">
        <v>3286090.38</v>
      </c>
      <c r="E6381" s="487"/>
      <c r="F6381" s="488" t="s">
        <v>16132</v>
      </c>
      <c r="G6381" s="491">
        <v>0</v>
      </c>
      <c r="H6381" s="491">
        <v>3267451.92</v>
      </c>
      <c r="I6381" s="491">
        <v>18638.46</v>
      </c>
      <c r="J6381" s="491">
        <v>0</v>
      </c>
      <c r="K6381" s="491">
        <v>0</v>
      </c>
    </row>
    <row r="6382" spans="1:11" x14ac:dyDescent="0.25">
      <c r="A6382" s="489">
        <v>15163</v>
      </c>
      <c r="B6382" s="488" t="s">
        <v>18703</v>
      </c>
      <c r="C6382" s="489" t="s">
        <v>182</v>
      </c>
      <c r="D6382" s="490">
        <v>343436.24</v>
      </c>
      <c r="E6382" s="487"/>
      <c r="F6382" s="488" t="s">
        <v>15960</v>
      </c>
      <c r="G6382" s="491">
        <v>166.48</v>
      </c>
      <c r="H6382" s="491">
        <v>119370</v>
      </c>
      <c r="I6382" s="491">
        <v>127985.66</v>
      </c>
      <c r="J6382" s="491">
        <v>95914.11</v>
      </c>
      <c r="K6382" s="491">
        <v>0</v>
      </c>
    </row>
    <row r="6383" spans="1:11" x14ac:dyDescent="0.25">
      <c r="A6383" s="489">
        <v>15164</v>
      </c>
      <c r="B6383" s="488" t="s">
        <v>20680</v>
      </c>
      <c r="C6383" s="489" t="s">
        <v>80</v>
      </c>
      <c r="D6383" s="490">
        <v>7663.38</v>
      </c>
      <c r="E6383" s="487"/>
      <c r="F6383" s="488" t="s">
        <v>16405</v>
      </c>
      <c r="G6383" s="491">
        <v>642.66</v>
      </c>
      <c r="H6383" s="491">
        <v>137.66</v>
      </c>
      <c r="I6383" s="491">
        <v>6883.06</v>
      </c>
      <c r="J6383" s="491">
        <v>0</v>
      </c>
      <c r="K6383" s="491">
        <v>0</v>
      </c>
    </row>
    <row r="6384" spans="1:11" x14ac:dyDescent="0.25">
      <c r="A6384" s="489">
        <v>15165</v>
      </c>
      <c r="B6384" s="488" t="s">
        <v>19109</v>
      </c>
      <c r="C6384" s="489" t="s">
        <v>87</v>
      </c>
      <c r="D6384" s="490">
        <v>159316.46</v>
      </c>
      <c r="E6384" s="487"/>
      <c r="F6384" s="488" t="s">
        <v>5933</v>
      </c>
      <c r="G6384" s="491">
        <v>40431.379999999997</v>
      </c>
      <c r="H6384" s="491">
        <v>5477.33</v>
      </c>
      <c r="I6384" s="491">
        <v>106253.59</v>
      </c>
      <c r="J6384" s="491">
        <v>7154.16</v>
      </c>
      <c r="K6384" s="491">
        <v>0</v>
      </c>
    </row>
    <row r="6385" spans="1:11" x14ac:dyDescent="0.25">
      <c r="A6385" s="489">
        <v>15166</v>
      </c>
      <c r="B6385" s="488" t="s">
        <v>21068</v>
      </c>
      <c r="C6385" s="489" t="s">
        <v>92</v>
      </c>
      <c r="D6385" s="490">
        <v>98855.05</v>
      </c>
      <c r="E6385" s="487"/>
      <c r="F6385" s="488" t="s">
        <v>15827</v>
      </c>
      <c r="G6385" s="491">
        <v>51000.09</v>
      </c>
      <c r="H6385" s="491">
        <v>12643.12</v>
      </c>
      <c r="I6385" s="491">
        <v>24578.41</v>
      </c>
      <c r="J6385" s="491">
        <v>10633.43</v>
      </c>
      <c r="K6385" s="491">
        <v>0</v>
      </c>
    </row>
    <row r="6386" spans="1:11" x14ac:dyDescent="0.25">
      <c r="A6386" s="489">
        <v>15167</v>
      </c>
      <c r="B6386" s="488" t="s">
        <v>22822</v>
      </c>
      <c r="C6386" s="489" t="s">
        <v>182</v>
      </c>
      <c r="D6386" s="490">
        <v>967373.26</v>
      </c>
      <c r="E6386" s="487"/>
      <c r="F6386" s="488" t="s">
        <v>16405</v>
      </c>
      <c r="G6386" s="491">
        <v>678918.97</v>
      </c>
      <c r="H6386" s="491">
        <v>7510.87</v>
      </c>
      <c r="I6386" s="491">
        <v>280943.40999999997</v>
      </c>
      <c r="J6386" s="491">
        <v>0</v>
      </c>
      <c r="K6386" s="491">
        <v>0</v>
      </c>
    </row>
    <row r="6387" spans="1:11" x14ac:dyDescent="0.25">
      <c r="A6387" s="489">
        <v>15168</v>
      </c>
      <c r="B6387" s="488" t="s">
        <v>16476</v>
      </c>
      <c r="C6387" s="489" t="s">
        <v>87</v>
      </c>
      <c r="D6387" s="490">
        <v>25349.78</v>
      </c>
      <c r="E6387" s="487"/>
      <c r="F6387" s="488" t="s">
        <v>16405</v>
      </c>
      <c r="G6387" s="491">
        <v>9039.7099999999991</v>
      </c>
      <c r="H6387" s="491">
        <v>5531.59</v>
      </c>
      <c r="I6387" s="491">
        <v>10225.530000000001</v>
      </c>
      <c r="J6387" s="491">
        <v>552.94000000000005</v>
      </c>
      <c r="K6387" s="491">
        <v>0</v>
      </c>
    </row>
    <row r="6388" spans="1:11" x14ac:dyDescent="0.25">
      <c r="A6388" s="489">
        <v>15169</v>
      </c>
      <c r="B6388" s="488" t="s">
        <v>16444</v>
      </c>
      <c r="C6388" s="489" t="s">
        <v>87</v>
      </c>
      <c r="D6388" s="490">
        <v>38144.35</v>
      </c>
      <c r="E6388" s="487"/>
      <c r="F6388" s="488" t="s">
        <v>16405</v>
      </c>
      <c r="G6388" s="491">
        <v>18681.009999999998</v>
      </c>
      <c r="H6388" s="491">
        <v>6775.33</v>
      </c>
      <c r="I6388" s="491">
        <v>12135.06</v>
      </c>
      <c r="J6388" s="491">
        <v>552.94000000000005</v>
      </c>
      <c r="K6388" s="491">
        <v>0</v>
      </c>
    </row>
    <row r="6389" spans="1:11" ht="30" x14ac:dyDescent="0.25">
      <c r="A6389" s="489">
        <v>15170</v>
      </c>
      <c r="B6389" s="488" t="s">
        <v>16466</v>
      </c>
      <c r="C6389" s="489" t="s">
        <v>87</v>
      </c>
      <c r="D6389" s="490">
        <v>40836.980000000003</v>
      </c>
      <c r="E6389" s="487"/>
      <c r="F6389" s="488" t="s">
        <v>16405</v>
      </c>
      <c r="G6389" s="491">
        <v>22207.919999999998</v>
      </c>
      <c r="H6389" s="491">
        <v>6348.05</v>
      </c>
      <c r="I6389" s="491">
        <v>11728.07</v>
      </c>
      <c r="J6389" s="491">
        <v>552.94000000000005</v>
      </c>
      <c r="K6389" s="491">
        <v>0</v>
      </c>
    </row>
    <row r="6390" spans="1:11" ht="30" x14ac:dyDescent="0.25">
      <c r="A6390" s="489">
        <v>15171</v>
      </c>
      <c r="B6390" s="488" t="s">
        <v>22930</v>
      </c>
      <c r="C6390" s="489" t="s">
        <v>80</v>
      </c>
      <c r="D6390" s="490">
        <v>205619.21</v>
      </c>
      <c r="E6390" s="487"/>
      <c r="F6390" s="488" t="s">
        <v>16405</v>
      </c>
      <c r="G6390" s="491">
        <v>73024.59</v>
      </c>
      <c r="H6390" s="491">
        <v>33236.129999999997</v>
      </c>
      <c r="I6390" s="491">
        <v>69560.73</v>
      </c>
      <c r="J6390" s="491">
        <v>28788.06</v>
      </c>
      <c r="K6390" s="491">
        <v>1009.7</v>
      </c>
    </row>
    <row r="6391" spans="1:11" ht="30" x14ac:dyDescent="0.25">
      <c r="A6391" s="489">
        <v>15172</v>
      </c>
      <c r="B6391" s="488" t="s">
        <v>18660</v>
      </c>
      <c r="C6391" s="489" t="s">
        <v>92</v>
      </c>
      <c r="D6391" s="490">
        <v>5153.22</v>
      </c>
      <c r="E6391" s="487"/>
      <c r="F6391" s="488" t="s">
        <v>15960</v>
      </c>
      <c r="G6391" s="491">
        <v>0</v>
      </c>
      <c r="H6391" s="491">
        <v>125.45</v>
      </c>
      <c r="I6391" s="491">
        <v>4129.6899999999996</v>
      </c>
      <c r="J6391" s="491">
        <v>898.08</v>
      </c>
      <c r="K6391" s="491">
        <v>0</v>
      </c>
    </row>
    <row r="6392" spans="1:11" ht="30" x14ac:dyDescent="0.25">
      <c r="A6392" s="489">
        <v>15173</v>
      </c>
      <c r="B6392" s="488" t="s">
        <v>18299</v>
      </c>
      <c r="C6392" s="489" t="s">
        <v>80</v>
      </c>
      <c r="D6392" s="490">
        <v>651.83000000000004</v>
      </c>
      <c r="E6392" s="487"/>
      <c r="F6392" s="488" t="s">
        <v>16405</v>
      </c>
      <c r="G6392" s="491">
        <v>0</v>
      </c>
      <c r="H6392" s="491">
        <v>430.29</v>
      </c>
      <c r="I6392" s="491">
        <v>221.54</v>
      </c>
      <c r="J6392" s="491">
        <v>0</v>
      </c>
      <c r="K6392" s="491">
        <v>0</v>
      </c>
    </row>
    <row r="6393" spans="1:11" ht="30" x14ac:dyDescent="0.25">
      <c r="A6393" s="489">
        <v>15174</v>
      </c>
      <c r="B6393" s="488" t="s">
        <v>21174</v>
      </c>
      <c r="C6393" s="489" t="s">
        <v>80</v>
      </c>
      <c r="D6393" s="490">
        <v>157476.5</v>
      </c>
      <c r="E6393" s="487"/>
      <c r="F6393" s="488" t="s">
        <v>16405</v>
      </c>
      <c r="G6393" s="491">
        <v>73405.13</v>
      </c>
      <c r="H6393" s="491">
        <v>22612.560000000001</v>
      </c>
      <c r="I6393" s="491">
        <v>57387.78</v>
      </c>
      <c r="J6393" s="491">
        <v>2885.74</v>
      </c>
      <c r="K6393" s="491">
        <v>1185.3</v>
      </c>
    </row>
    <row r="6394" spans="1:11" ht="30" x14ac:dyDescent="0.25">
      <c r="A6394" s="489">
        <v>15175</v>
      </c>
      <c r="B6394" s="488" t="s">
        <v>17142</v>
      </c>
      <c r="C6394" s="489" t="s">
        <v>87</v>
      </c>
      <c r="D6394" s="490">
        <v>85394.79</v>
      </c>
      <c r="E6394" s="487"/>
      <c r="F6394" s="488" t="s">
        <v>15713</v>
      </c>
      <c r="G6394" s="491">
        <v>68764.990000000005</v>
      </c>
      <c r="H6394" s="491">
        <v>791.9</v>
      </c>
      <c r="I6394" s="491">
        <v>15837.9</v>
      </c>
      <c r="J6394" s="491">
        <v>0</v>
      </c>
      <c r="K6394" s="491">
        <v>0</v>
      </c>
    </row>
    <row r="6395" spans="1:11" ht="30" x14ac:dyDescent="0.25">
      <c r="A6395" s="489">
        <v>15176</v>
      </c>
      <c r="B6395" s="488" t="s">
        <v>20074</v>
      </c>
      <c r="C6395" s="489" t="s">
        <v>87</v>
      </c>
      <c r="D6395" s="490">
        <v>6329596</v>
      </c>
      <c r="E6395" s="487"/>
      <c r="F6395" s="488" t="s">
        <v>15713</v>
      </c>
      <c r="G6395" s="491">
        <v>5854459.0099999998</v>
      </c>
      <c r="H6395" s="491">
        <v>22625.57</v>
      </c>
      <c r="I6395" s="491">
        <v>452511.42</v>
      </c>
      <c r="J6395" s="491">
        <v>0</v>
      </c>
      <c r="K6395" s="491">
        <v>0</v>
      </c>
    </row>
    <row r="6396" spans="1:11" ht="30" x14ac:dyDescent="0.25">
      <c r="A6396" s="489">
        <v>15177</v>
      </c>
      <c r="B6396" s="488" t="s">
        <v>17153</v>
      </c>
      <c r="C6396" s="489" t="s">
        <v>87</v>
      </c>
      <c r="D6396" s="490">
        <v>518175</v>
      </c>
      <c r="E6396" s="487"/>
      <c r="F6396" s="488" t="s">
        <v>15713</v>
      </c>
      <c r="G6396" s="491">
        <v>448611</v>
      </c>
      <c r="H6396" s="491">
        <v>1364</v>
      </c>
      <c r="I6396" s="491">
        <v>68200</v>
      </c>
      <c r="J6396" s="491">
        <v>0</v>
      </c>
      <c r="K6396" s="491">
        <v>0</v>
      </c>
    </row>
    <row r="6397" spans="1:11" ht="30" x14ac:dyDescent="0.25">
      <c r="A6397" s="489">
        <v>15178</v>
      </c>
      <c r="B6397" s="488" t="s">
        <v>18262</v>
      </c>
      <c r="C6397" s="489" t="s">
        <v>87</v>
      </c>
      <c r="D6397" s="490">
        <v>14650.07</v>
      </c>
      <c r="E6397" s="487"/>
      <c r="F6397" s="488" t="s">
        <v>6935</v>
      </c>
      <c r="G6397" s="491">
        <v>3306.2</v>
      </c>
      <c r="H6397" s="491">
        <v>2946.69</v>
      </c>
      <c r="I6397" s="491">
        <v>4656.8500000000004</v>
      </c>
      <c r="J6397" s="491">
        <v>3740.33</v>
      </c>
      <c r="K6397" s="491">
        <v>0</v>
      </c>
    </row>
    <row r="6398" spans="1:11" ht="30" x14ac:dyDescent="0.25">
      <c r="A6398" s="489">
        <v>15179</v>
      </c>
      <c r="B6398" s="488" t="s">
        <v>24407</v>
      </c>
      <c r="C6398" s="489" t="s">
        <v>87</v>
      </c>
      <c r="D6398" s="490">
        <v>437245.42</v>
      </c>
      <c r="E6398" s="487"/>
      <c r="F6398" s="488" t="s">
        <v>15713</v>
      </c>
      <c r="G6398" s="491">
        <v>321855</v>
      </c>
      <c r="H6398" s="491">
        <v>2262.56</v>
      </c>
      <c r="I6398" s="491">
        <v>113127.86</v>
      </c>
      <c r="J6398" s="491">
        <v>0</v>
      </c>
      <c r="K6398" s="491">
        <v>0</v>
      </c>
    </row>
    <row r="6399" spans="1:11" ht="30" x14ac:dyDescent="0.25">
      <c r="A6399" s="489">
        <v>15180</v>
      </c>
      <c r="B6399" s="488" t="s">
        <v>19340</v>
      </c>
      <c r="C6399" s="489" t="s">
        <v>87</v>
      </c>
      <c r="D6399" s="490">
        <v>120006.03</v>
      </c>
      <c r="E6399" s="487"/>
      <c r="F6399" s="488" t="s">
        <v>15713</v>
      </c>
      <c r="G6399" s="491">
        <v>0</v>
      </c>
      <c r="H6399" s="491">
        <v>2353.06</v>
      </c>
      <c r="I6399" s="491">
        <v>117652.97</v>
      </c>
      <c r="J6399" s="491">
        <v>0</v>
      </c>
      <c r="K6399" s="491">
        <v>0</v>
      </c>
    </row>
    <row r="6400" spans="1:11" x14ac:dyDescent="0.25">
      <c r="A6400" s="489">
        <v>15181</v>
      </c>
      <c r="B6400" s="488" t="s">
        <v>18662</v>
      </c>
      <c r="C6400" s="489" t="s">
        <v>92</v>
      </c>
      <c r="D6400" s="490">
        <v>53002.75</v>
      </c>
      <c r="E6400" s="487"/>
      <c r="F6400" s="488" t="s">
        <v>16308</v>
      </c>
      <c r="G6400" s="491">
        <v>0</v>
      </c>
      <c r="H6400" s="491">
        <v>1629.27</v>
      </c>
      <c r="I6400" s="491">
        <v>18377.330000000002</v>
      </c>
      <c r="J6400" s="491">
        <v>32996.160000000003</v>
      </c>
      <c r="K6400" s="491">
        <v>0</v>
      </c>
    </row>
    <row r="6401" spans="1:11" x14ac:dyDescent="0.25">
      <c r="A6401" s="489">
        <v>15182</v>
      </c>
      <c r="B6401" s="488" t="s">
        <v>21581</v>
      </c>
      <c r="C6401" s="489" t="s">
        <v>92</v>
      </c>
      <c r="D6401" s="490">
        <v>248565.3</v>
      </c>
      <c r="E6401" s="487"/>
      <c r="F6401" s="488" t="s">
        <v>16308</v>
      </c>
      <c r="G6401" s="491">
        <v>189839.56</v>
      </c>
      <c r="H6401" s="491">
        <v>17885.98</v>
      </c>
      <c r="I6401" s="491">
        <v>40839.760000000002</v>
      </c>
      <c r="J6401" s="491">
        <v>0</v>
      </c>
      <c r="K6401" s="491">
        <v>0</v>
      </c>
    </row>
    <row r="6402" spans="1:11" x14ac:dyDescent="0.25">
      <c r="A6402" s="489">
        <v>15183</v>
      </c>
      <c r="B6402" s="488" t="s">
        <v>19581</v>
      </c>
      <c r="C6402" s="489" t="s">
        <v>87</v>
      </c>
      <c r="D6402" s="490">
        <v>592728.13</v>
      </c>
      <c r="E6402" s="487"/>
      <c r="F6402" s="488" t="s">
        <v>6076</v>
      </c>
      <c r="G6402" s="491">
        <v>0</v>
      </c>
      <c r="H6402" s="491">
        <v>28225.15</v>
      </c>
      <c r="I6402" s="491">
        <v>564502.98</v>
      </c>
      <c r="J6402" s="491">
        <v>0</v>
      </c>
      <c r="K6402" s="491">
        <v>0</v>
      </c>
    </row>
    <row r="6403" spans="1:11" ht="30" x14ac:dyDescent="0.25">
      <c r="A6403" s="489">
        <v>15184</v>
      </c>
      <c r="B6403" s="488" t="s">
        <v>19587</v>
      </c>
      <c r="C6403" s="489" t="s">
        <v>87</v>
      </c>
      <c r="D6403" s="490">
        <v>592728.13</v>
      </c>
      <c r="E6403" s="487"/>
      <c r="F6403" s="488" t="s">
        <v>15794</v>
      </c>
      <c r="G6403" s="491">
        <v>0</v>
      </c>
      <c r="H6403" s="491">
        <v>28225.15</v>
      </c>
      <c r="I6403" s="491">
        <v>564502.98</v>
      </c>
      <c r="J6403" s="491">
        <v>0</v>
      </c>
      <c r="K6403" s="491">
        <v>0</v>
      </c>
    </row>
    <row r="6404" spans="1:11" ht="30" x14ac:dyDescent="0.25">
      <c r="A6404" s="489">
        <v>15185</v>
      </c>
      <c r="B6404" s="488" t="s">
        <v>23417</v>
      </c>
      <c r="C6404" s="489" t="s">
        <v>87</v>
      </c>
      <c r="D6404" s="490">
        <v>184929.36</v>
      </c>
      <c r="E6404" s="487"/>
      <c r="F6404" s="488" t="s">
        <v>15713</v>
      </c>
      <c r="G6404" s="491">
        <v>122007.65</v>
      </c>
      <c r="H6404" s="491">
        <v>1832.67</v>
      </c>
      <c r="I6404" s="491">
        <v>61089.04</v>
      </c>
      <c r="J6404" s="491">
        <v>0</v>
      </c>
      <c r="K6404" s="491">
        <v>0</v>
      </c>
    </row>
    <row r="6405" spans="1:11" x14ac:dyDescent="0.25">
      <c r="A6405" s="489">
        <v>15186</v>
      </c>
      <c r="B6405" s="488" t="s">
        <v>19455</v>
      </c>
      <c r="C6405" s="489" t="s">
        <v>80</v>
      </c>
      <c r="D6405" s="490">
        <v>30506.48</v>
      </c>
      <c r="E6405" s="487"/>
      <c r="F6405" s="488" t="s">
        <v>18275</v>
      </c>
      <c r="G6405" s="491">
        <v>8381.7099999999991</v>
      </c>
      <c r="H6405" s="491">
        <v>1101.44</v>
      </c>
      <c r="I6405" s="491">
        <v>21023.34</v>
      </c>
      <c r="J6405" s="491">
        <v>0</v>
      </c>
      <c r="K6405" s="491">
        <v>0</v>
      </c>
    </row>
    <row r="6406" spans="1:11" ht="30" x14ac:dyDescent="0.25">
      <c r="A6406" s="489">
        <v>15187</v>
      </c>
      <c r="B6406" s="488" t="s">
        <v>23162</v>
      </c>
      <c r="C6406" s="489" t="s">
        <v>80</v>
      </c>
      <c r="D6406" s="490">
        <v>43022.77</v>
      </c>
      <c r="E6406" s="487"/>
      <c r="F6406" s="488" t="s">
        <v>18275</v>
      </c>
      <c r="G6406" s="491">
        <v>20725.650000000001</v>
      </c>
      <c r="H6406" s="491">
        <v>1103.8900000000001</v>
      </c>
      <c r="I6406" s="491">
        <v>21193.24</v>
      </c>
      <c r="J6406" s="491">
        <v>0</v>
      </c>
      <c r="K6406" s="491">
        <v>0</v>
      </c>
    </row>
    <row r="6407" spans="1:11" ht="30" x14ac:dyDescent="0.25">
      <c r="A6407" s="489">
        <v>15188</v>
      </c>
      <c r="B6407" s="488" t="s">
        <v>19497</v>
      </c>
      <c r="C6407" s="489" t="s">
        <v>80</v>
      </c>
      <c r="D6407" s="490">
        <v>40290.089999999997</v>
      </c>
      <c r="E6407" s="487"/>
      <c r="F6407" s="488" t="s">
        <v>18275</v>
      </c>
      <c r="G6407" s="491">
        <v>15224.71</v>
      </c>
      <c r="H6407" s="491">
        <v>2250.9</v>
      </c>
      <c r="I6407" s="491">
        <v>22814.47</v>
      </c>
      <c r="J6407" s="491">
        <v>0</v>
      </c>
      <c r="K6407" s="491">
        <v>0</v>
      </c>
    </row>
    <row r="6408" spans="1:11" ht="30" x14ac:dyDescent="0.25">
      <c r="A6408" s="489">
        <v>15189</v>
      </c>
      <c r="B6408" s="488" t="s">
        <v>20237</v>
      </c>
      <c r="C6408" s="489" t="s">
        <v>80</v>
      </c>
      <c r="D6408" s="490">
        <v>31129.38</v>
      </c>
      <c r="E6408" s="487"/>
      <c r="F6408" s="488" t="s">
        <v>18275</v>
      </c>
      <c r="G6408" s="491">
        <v>12554.4</v>
      </c>
      <c r="H6408" s="491">
        <v>370.36</v>
      </c>
      <c r="I6408" s="491">
        <v>18204.62</v>
      </c>
      <c r="J6408" s="491">
        <v>0</v>
      </c>
      <c r="K6408" s="491">
        <v>0</v>
      </c>
    </row>
    <row r="6409" spans="1:11" ht="30" x14ac:dyDescent="0.25">
      <c r="A6409" s="489">
        <v>15190</v>
      </c>
      <c r="B6409" s="488" t="s">
        <v>20816</v>
      </c>
      <c r="C6409" s="489" t="s">
        <v>92</v>
      </c>
      <c r="D6409" s="490">
        <v>32181.46</v>
      </c>
      <c r="E6409" s="487"/>
      <c r="F6409" s="488" t="s">
        <v>15720</v>
      </c>
      <c r="G6409" s="491">
        <v>8220.84</v>
      </c>
      <c r="H6409" s="491">
        <v>5129.59</v>
      </c>
      <c r="I6409" s="491">
        <v>18831.03</v>
      </c>
      <c r="J6409" s="491">
        <v>0</v>
      </c>
      <c r="K6409" s="491">
        <v>0</v>
      </c>
    </row>
    <row r="6410" spans="1:11" x14ac:dyDescent="0.25">
      <c r="A6410" s="489">
        <v>15191</v>
      </c>
      <c r="B6410" s="488" t="s">
        <v>20266</v>
      </c>
      <c r="C6410" s="489" t="s">
        <v>80</v>
      </c>
      <c r="D6410" s="490">
        <v>65978.649999999994</v>
      </c>
      <c r="E6410" s="487"/>
      <c r="F6410" s="488" t="s">
        <v>16308</v>
      </c>
      <c r="G6410" s="491">
        <v>28022.68</v>
      </c>
      <c r="H6410" s="491">
        <v>1130.76</v>
      </c>
      <c r="I6410" s="491">
        <v>36825.21</v>
      </c>
      <c r="J6410" s="491">
        <v>0</v>
      </c>
      <c r="K6410" s="491">
        <v>0</v>
      </c>
    </row>
    <row r="6411" spans="1:11" ht="30" x14ac:dyDescent="0.25">
      <c r="A6411" s="489">
        <v>15192</v>
      </c>
      <c r="B6411" s="488" t="s">
        <v>23506</v>
      </c>
      <c r="C6411" s="489" t="s">
        <v>87</v>
      </c>
      <c r="D6411" s="490">
        <v>425188.34</v>
      </c>
      <c r="E6411" s="487"/>
      <c r="F6411" s="488" t="s">
        <v>15794</v>
      </c>
      <c r="G6411" s="491">
        <v>353717</v>
      </c>
      <c r="H6411" s="491">
        <v>1709.28</v>
      </c>
      <c r="I6411" s="491">
        <v>69678.94</v>
      </c>
      <c r="J6411" s="491">
        <v>83.12</v>
      </c>
      <c r="K6411" s="491">
        <v>0</v>
      </c>
    </row>
    <row r="6412" spans="1:11" ht="30" x14ac:dyDescent="0.25">
      <c r="A6412" s="489">
        <v>15193</v>
      </c>
      <c r="B6412" s="488" t="s">
        <v>22331</v>
      </c>
      <c r="C6412" s="489" t="s">
        <v>87</v>
      </c>
      <c r="D6412" s="490">
        <v>207144.81</v>
      </c>
      <c r="E6412" s="487"/>
      <c r="F6412" s="488" t="s">
        <v>16308</v>
      </c>
      <c r="G6412" s="491">
        <v>77020.84</v>
      </c>
      <c r="H6412" s="491">
        <v>6196.38</v>
      </c>
      <c r="I6412" s="491">
        <v>123927.59</v>
      </c>
      <c r="J6412" s="491">
        <v>0</v>
      </c>
      <c r="K6412" s="491">
        <v>0</v>
      </c>
    </row>
    <row r="6413" spans="1:11" x14ac:dyDescent="0.25">
      <c r="A6413" s="489">
        <v>15194</v>
      </c>
      <c r="B6413" s="488" t="s">
        <v>16140</v>
      </c>
      <c r="C6413" s="489" t="s">
        <v>92</v>
      </c>
      <c r="D6413" s="490">
        <v>111545.22</v>
      </c>
      <c r="E6413" s="487"/>
      <c r="F6413" s="488" t="s">
        <v>16130</v>
      </c>
      <c r="G6413" s="491">
        <v>70437.3</v>
      </c>
      <c r="H6413" s="491">
        <v>2165.3000000000002</v>
      </c>
      <c r="I6413" s="491">
        <v>38942.620000000003</v>
      </c>
      <c r="J6413" s="491">
        <v>0</v>
      </c>
      <c r="K6413" s="491">
        <v>0</v>
      </c>
    </row>
    <row r="6414" spans="1:11" x14ac:dyDescent="0.25">
      <c r="A6414" s="489">
        <v>15195</v>
      </c>
      <c r="B6414" s="488" t="s">
        <v>17177</v>
      </c>
      <c r="C6414" s="489" t="s">
        <v>87</v>
      </c>
      <c r="D6414" s="490">
        <v>54299.199999999997</v>
      </c>
      <c r="E6414" s="487"/>
      <c r="F6414" s="488" t="s">
        <v>7268</v>
      </c>
      <c r="G6414" s="491">
        <v>47196</v>
      </c>
      <c r="H6414" s="491">
        <v>338.25</v>
      </c>
      <c r="I6414" s="491">
        <v>6764.95</v>
      </c>
      <c r="J6414" s="491">
        <v>0</v>
      </c>
      <c r="K6414" s="491">
        <v>0</v>
      </c>
    </row>
    <row r="6415" spans="1:11" x14ac:dyDescent="0.25">
      <c r="A6415" s="489">
        <v>15196</v>
      </c>
      <c r="B6415" s="488" t="s">
        <v>24886</v>
      </c>
      <c r="C6415" s="489" t="s">
        <v>80</v>
      </c>
      <c r="D6415" s="490">
        <v>61477.57</v>
      </c>
      <c r="E6415" s="487"/>
      <c r="F6415" s="488" t="s">
        <v>15781</v>
      </c>
      <c r="G6415" s="491">
        <v>31053.34</v>
      </c>
      <c r="H6415" s="491">
        <v>7222.01</v>
      </c>
      <c r="I6415" s="491">
        <v>16822.16</v>
      </c>
      <c r="J6415" s="491">
        <v>6380.06</v>
      </c>
      <c r="K6415" s="491">
        <v>0</v>
      </c>
    </row>
    <row r="6416" spans="1:11" ht="30" x14ac:dyDescent="0.25">
      <c r="A6416" s="489">
        <v>15197</v>
      </c>
      <c r="B6416" s="488" t="s">
        <v>24621</v>
      </c>
      <c r="C6416" s="489" t="s">
        <v>87</v>
      </c>
      <c r="D6416" s="490">
        <v>14322</v>
      </c>
      <c r="E6416" s="487"/>
      <c r="F6416" s="488" t="s">
        <v>15713</v>
      </c>
      <c r="G6416" s="491">
        <v>0</v>
      </c>
      <c r="H6416" s="491">
        <v>682</v>
      </c>
      <c r="I6416" s="491">
        <v>13640</v>
      </c>
      <c r="J6416" s="491">
        <v>0</v>
      </c>
      <c r="K6416" s="491">
        <v>0</v>
      </c>
    </row>
    <row r="6417" spans="1:11" x14ac:dyDescent="0.25">
      <c r="A6417" s="489">
        <v>15198</v>
      </c>
      <c r="B6417" s="488" t="s">
        <v>16037</v>
      </c>
      <c r="C6417" s="489" t="s">
        <v>80</v>
      </c>
      <c r="D6417" s="490">
        <v>110061.2</v>
      </c>
      <c r="E6417" s="487"/>
      <c r="F6417" s="488" t="s">
        <v>15963</v>
      </c>
      <c r="G6417" s="491">
        <v>98182.77</v>
      </c>
      <c r="H6417" s="491">
        <v>565.64</v>
      </c>
      <c r="I6417" s="491">
        <v>11312.79</v>
      </c>
      <c r="J6417" s="491">
        <v>0</v>
      </c>
      <c r="K6417" s="491">
        <v>0</v>
      </c>
    </row>
    <row r="6418" spans="1:11" x14ac:dyDescent="0.25">
      <c r="A6418" s="489">
        <v>15199</v>
      </c>
      <c r="B6418" s="488" t="s">
        <v>16038</v>
      </c>
      <c r="C6418" s="489" t="s">
        <v>80</v>
      </c>
      <c r="D6418" s="490">
        <v>103503.84</v>
      </c>
      <c r="E6418" s="487"/>
      <c r="F6418" s="488" t="s">
        <v>15963</v>
      </c>
      <c r="G6418" s="491">
        <v>91851.67</v>
      </c>
      <c r="H6418" s="491">
        <v>339.38</v>
      </c>
      <c r="I6418" s="491">
        <v>11312.79</v>
      </c>
      <c r="J6418" s="491">
        <v>0</v>
      </c>
      <c r="K6418" s="491">
        <v>0</v>
      </c>
    </row>
    <row r="6419" spans="1:11" x14ac:dyDescent="0.25">
      <c r="A6419" s="489">
        <v>15200</v>
      </c>
      <c r="B6419" s="488" t="s">
        <v>16028</v>
      </c>
      <c r="C6419" s="489" t="s">
        <v>80</v>
      </c>
      <c r="D6419" s="490">
        <v>38662.18</v>
      </c>
      <c r="E6419" s="487"/>
      <c r="F6419" s="488" t="s">
        <v>15963</v>
      </c>
      <c r="G6419" s="491">
        <v>27010.01</v>
      </c>
      <c r="H6419" s="491">
        <v>339.38</v>
      </c>
      <c r="I6419" s="491">
        <v>11312.79</v>
      </c>
      <c r="J6419" s="491">
        <v>0</v>
      </c>
      <c r="K6419" s="491">
        <v>0</v>
      </c>
    </row>
    <row r="6420" spans="1:11" ht="30" x14ac:dyDescent="0.25">
      <c r="A6420" s="489">
        <v>15201</v>
      </c>
      <c r="B6420" s="488" t="s">
        <v>24916</v>
      </c>
      <c r="C6420" s="489" t="s">
        <v>80</v>
      </c>
      <c r="D6420" s="490">
        <v>21129.74</v>
      </c>
      <c r="E6420" s="487"/>
      <c r="F6420" s="488" t="s">
        <v>15781</v>
      </c>
      <c r="G6420" s="491">
        <v>14002.69</v>
      </c>
      <c r="H6420" s="491">
        <v>339.38</v>
      </c>
      <c r="I6420" s="491">
        <v>6787.67</v>
      </c>
      <c r="J6420" s="491">
        <v>0</v>
      </c>
      <c r="K6420" s="491">
        <v>0</v>
      </c>
    </row>
    <row r="6421" spans="1:11" x14ac:dyDescent="0.25">
      <c r="A6421" s="489">
        <v>15202</v>
      </c>
      <c r="B6421" s="488" t="s">
        <v>24913</v>
      </c>
      <c r="C6421" s="489" t="s">
        <v>80</v>
      </c>
      <c r="D6421" s="490">
        <v>30622.04</v>
      </c>
      <c r="E6421" s="487"/>
      <c r="F6421" s="488" t="s">
        <v>15781</v>
      </c>
      <c r="G6421" s="491">
        <v>19931.45</v>
      </c>
      <c r="H6421" s="491">
        <v>509.08</v>
      </c>
      <c r="I6421" s="491">
        <v>10181.51</v>
      </c>
      <c r="J6421" s="491">
        <v>0</v>
      </c>
      <c r="K6421" s="491">
        <v>0</v>
      </c>
    </row>
    <row r="6422" spans="1:11" x14ac:dyDescent="0.25">
      <c r="A6422" s="489">
        <v>15203</v>
      </c>
      <c r="B6422" s="488" t="s">
        <v>16036</v>
      </c>
      <c r="C6422" s="489" t="s">
        <v>80</v>
      </c>
      <c r="D6422" s="490">
        <v>29888.28</v>
      </c>
      <c r="E6422" s="487"/>
      <c r="F6422" s="488" t="s">
        <v>15963</v>
      </c>
      <c r="G6422" s="491">
        <v>18236.11</v>
      </c>
      <c r="H6422" s="491">
        <v>339.38</v>
      </c>
      <c r="I6422" s="491">
        <v>11312.79</v>
      </c>
      <c r="J6422" s="491">
        <v>0</v>
      </c>
      <c r="K6422" s="491">
        <v>0</v>
      </c>
    </row>
    <row r="6423" spans="1:11" ht="30" x14ac:dyDescent="0.25">
      <c r="A6423" s="489">
        <v>15204</v>
      </c>
      <c r="B6423" s="488" t="s">
        <v>22918</v>
      </c>
      <c r="C6423" s="489" t="s">
        <v>87</v>
      </c>
      <c r="D6423" s="490">
        <v>563531.1</v>
      </c>
      <c r="E6423" s="487"/>
      <c r="F6423" s="488" t="s">
        <v>15963</v>
      </c>
      <c r="G6423" s="491">
        <v>295596</v>
      </c>
      <c r="H6423" s="491">
        <v>222683.96</v>
      </c>
      <c r="I6423" s="491">
        <v>45251.14</v>
      </c>
      <c r="J6423" s="491">
        <v>0</v>
      </c>
      <c r="K6423" s="491">
        <v>0</v>
      </c>
    </row>
    <row r="6424" spans="1:11" ht="30" x14ac:dyDescent="0.25">
      <c r="A6424" s="489">
        <v>15205</v>
      </c>
      <c r="B6424" s="488" t="s">
        <v>16574</v>
      </c>
      <c r="C6424" s="489" t="s">
        <v>87</v>
      </c>
      <c r="D6424" s="490">
        <v>30883.9</v>
      </c>
      <c r="E6424" s="487"/>
      <c r="F6424" s="488" t="s">
        <v>15713</v>
      </c>
      <c r="G6424" s="491">
        <v>0</v>
      </c>
      <c r="H6424" s="491">
        <v>1470.66</v>
      </c>
      <c r="I6424" s="491">
        <v>29413.24</v>
      </c>
      <c r="J6424" s="491">
        <v>0</v>
      </c>
      <c r="K6424" s="491">
        <v>0</v>
      </c>
    </row>
    <row r="6425" spans="1:11" ht="30" x14ac:dyDescent="0.25">
      <c r="A6425" s="489">
        <v>15206</v>
      </c>
      <c r="B6425" s="488" t="s">
        <v>20964</v>
      </c>
      <c r="C6425" s="489" t="s">
        <v>87</v>
      </c>
      <c r="D6425" s="490">
        <v>47157.91</v>
      </c>
      <c r="E6425" s="487"/>
      <c r="F6425" s="488" t="s">
        <v>15713</v>
      </c>
      <c r="G6425" s="491">
        <v>0</v>
      </c>
      <c r="H6425" s="491">
        <v>4169.33</v>
      </c>
      <c r="I6425" s="491">
        <v>42988.58</v>
      </c>
      <c r="J6425" s="491">
        <v>0</v>
      </c>
      <c r="K6425" s="491">
        <v>0</v>
      </c>
    </row>
    <row r="6426" spans="1:11" x14ac:dyDescent="0.25">
      <c r="A6426" s="489">
        <v>15208</v>
      </c>
      <c r="B6426" s="488" t="s">
        <v>20442</v>
      </c>
      <c r="C6426" s="489" t="s">
        <v>87</v>
      </c>
      <c r="D6426" s="490">
        <v>209407.81</v>
      </c>
      <c r="E6426" s="487"/>
      <c r="F6426" s="488" t="s">
        <v>5933</v>
      </c>
      <c r="G6426" s="491">
        <v>97587.36</v>
      </c>
      <c r="H6426" s="491">
        <v>3888.66</v>
      </c>
      <c r="I6426" s="491">
        <v>86737.24</v>
      </c>
      <c r="J6426" s="491">
        <v>21194.54</v>
      </c>
      <c r="K6426" s="491">
        <v>0</v>
      </c>
    </row>
    <row r="6427" spans="1:11" x14ac:dyDescent="0.25">
      <c r="A6427" s="489">
        <v>15209</v>
      </c>
      <c r="B6427" s="488" t="s">
        <v>21291</v>
      </c>
      <c r="C6427" s="489" t="s">
        <v>87</v>
      </c>
      <c r="D6427" s="490">
        <v>3674046.54</v>
      </c>
      <c r="E6427" s="487"/>
      <c r="F6427" s="488" t="s">
        <v>5975</v>
      </c>
      <c r="G6427" s="491">
        <v>3674046.54</v>
      </c>
      <c r="H6427" s="491">
        <v>0</v>
      </c>
      <c r="I6427" s="491">
        <v>0</v>
      </c>
      <c r="J6427" s="491">
        <v>0</v>
      </c>
      <c r="K6427" s="491">
        <v>0</v>
      </c>
    </row>
    <row r="6428" spans="1:11" x14ac:dyDescent="0.25">
      <c r="A6428" s="489">
        <v>15210</v>
      </c>
      <c r="B6428" s="488" t="s">
        <v>21284</v>
      </c>
      <c r="C6428" s="489" t="s">
        <v>87</v>
      </c>
      <c r="D6428" s="490">
        <v>2861379.56</v>
      </c>
      <c r="E6428" s="487"/>
      <c r="F6428" s="488" t="s">
        <v>5975</v>
      </c>
      <c r="G6428" s="491">
        <v>2861379.56</v>
      </c>
      <c r="H6428" s="491">
        <v>0</v>
      </c>
      <c r="I6428" s="491">
        <v>0</v>
      </c>
      <c r="J6428" s="491">
        <v>0</v>
      </c>
      <c r="K6428" s="491">
        <v>0</v>
      </c>
    </row>
    <row r="6429" spans="1:11" x14ac:dyDescent="0.25">
      <c r="A6429" s="489">
        <v>15211</v>
      </c>
      <c r="B6429" s="488" t="s">
        <v>21325</v>
      </c>
      <c r="C6429" s="489" t="s">
        <v>87</v>
      </c>
      <c r="D6429" s="490">
        <v>0</v>
      </c>
      <c r="E6429" s="487"/>
      <c r="F6429" s="488" t="s">
        <v>5975</v>
      </c>
      <c r="G6429" s="491">
        <v>0</v>
      </c>
      <c r="H6429" s="491">
        <v>0</v>
      </c>
      <c r="I6429" s="491">
        <v>0</v>
      </c>
      <c r="J6429" s="491">
        <v>0</v>
      </c>
      <c r="K6429" s="491">
        <v>0</v>
      </c>
    </row>
    <row r="6430" spans="1:11" x14ac:dyDescent="0.25">
      <c r="A6430" s="489">
        <v>15212</v>
      </c>
      <c r="B6430" s="488" t="s">
        <v>17661</v>
      </c>
      <c r="C6430" s="489" t="s">
        <v>87</v>
      </c>
      <c r="D6430" s="490">
        <v>41419.769999999997</v>
      </c>
      <c r="E6430" s="487"/>
      <c r="F6430" s="488" t="s">
        <v>5933</v>
      </c>
      <c r="G6430" s="491">
        <v>12823.04</v>
      </c>
      <c r="H6430" s="491">
        <v>1318.56</v>
      </c>
      <c r="I6430" s="491">
        <v>7329.75</v>
      </c>
      <c r="J6430" s="491">
        <v>19948.419999999998</v>
      </c>
      <c r="K6430" s="491">
        <v>0</v>
      </c>
    </row>
    <row r="6431" spans="1:11" x14ac:dyDescent="0.25">
      <c r="A6431" s="489">
        <v>15213</v>
      </c>
      <c r="B6431" s="488" t="s">
        <v>21331</v>
      </c>
      <c r="C6431" s="489" t="s">
        <v>87</v>
      </c>
      <c r="D6431" s="490">
        <v>0</v>
      </c>
      <c r="E6431" s="487"/>
      <c r="F6431" s="488" t="s">
        <v>5975</v>
      </c>
      <c r="G6431" s="491">
        <v>0</v>
      </c>
      <c r="H6431" s="491">
        <v>0</v>
      </c>
      <c r="I6431" s="491">
        <v>0</v>
      </c>
      <c r="J6431" s="491">
        <v>0</v>
      </c>
      <c r="K6431" s="491">
        <v>0</v>
      </c>
    </row>
    <row r="6432" spans="1:11" x14ac:dyDescent="0.25">
      <c r="A6432" s="489">
        <v>15214</v>
      </c>
      <c r="B6432" s="488" t="s">
        <v>21323</v>
      </c>
      <c r="C6432" s="489" t="s">
        <v>87</v>
      </c>
      <c r="D6432" s="490">
        <v>4383827.97</v>
      </c>
      <c r="E6432" s="487"/>
      <c r="F6432" s="488" t="s">
        <v>5975</v>
      </c>
      <c r="G6432" s="491">
        <v>4307721.22</v>
      </c>
      <c r="H6432" s="491">
        <v>844.98</v>
      </c>
      <c r="I6432" s="491">
        <v>39654.94</v>
      </c>
      <c r="J6432" s="491">
        <v>35606.83</v>
      </c>
      <c r="K6432" s="491">
        <v>0</v>
      </c>
    </row>
    <row r="6433" spans="1:11" x14ac:dyDescent="0.25">
      <c r="A6433" s="489">
        <v>15215</v>
      </c>
      <c r="B6433" s="488" t="s">
        <v>21312</v>
      </c>
      <c r="C6433" s="489" t="s">
        <v>87</v>
      </c>
      <c r="D6433" s="490">
        <v>6014384.1799999997</v>
      </c>
      <c r="E6433" s="487"/>
      <c r="F6433" s="488" t="s">
        <v>5975</v>
      </c>
      <c r="G6433" s="491">
        <v>6014384.1799999997</v>
      </c>
      <c r="H6433" s="491">
        <v>0</v>
      </c>
      <c r="I6433" s="491">
        <v>0</v>
      </c>
      <c r="J6433" s="491">
        <v>0</v>
      </c>
      <c r="K6433" s="491">
        <v>0</v>
      </c>
    </row>
    <row r="6434" spans="1:11" x14ac:dyDescent="0.25">
      <c r="A6434" s="489">
        <v>15216</v>
      </c>
      <c r="B6434" s="488" t="s">
        <v>21344</v>
      </c>
      <c r="C6434" s="489" t="s">
        <v>87</v>
      </c>
      <c r="D6434" s="490">
        <v>4341219.57</v>
      </c>
      <c r="E6434" s="487"/>
      <c r="F6434" s="488" t="s">
        <v>5975</v>
      </c>
      <c r="G6434" s="491">
        <v>4341219.57</v>
      </c>
      <c r="H6434" s="491">
        <v>0</v>
      </c>
      <c r="I6434" s="491">
        <v>0</v>
      </c>
      <c r="J6434" s="491">
        <v>0</v>
      </c>
      <c r="K6434" s="491">
        <v>0</v>
      </c>
    </row>
    <row r="6435" spans="1:11" x14ac:dyDescent="0.25">
      <c r="A6435" s="489">
        <v>15217</v>
      </c>
      <c r="B6435" s="488" t="s">
        <v>16772</v>
      </c>
      <c r="C6435" s="489" t="s">
        <v>87</v>
      </c>
      <c r="D6435" s="490">
        <v>0</v>
      </c>
      <c r="E6435" s="487"/>
      <c r="F6435" s="488" t="s">
        <v>5933</v>
      </c>
      <c r="G6435" s="491">
        <v>0</v>
      </c>
      <c r="H6435" s="491">
        <v>0</v>
      </c>
      <c r="I6435" s="491">
        <v>0</v>
      </c>
      <c r="J6435" s="491">
        <v>0</v>
      </c>
      <c r="K6435" s="491">
        <v>0</v>
      </c>
    </row>
    <row r="6436" spans="1:11" x14ac:dyDescent="0.25">
      <c r="A6436" s="489">
        <v>15218</v>
      </c>
      <c r="B6436" s="488" t="s">
        <v>21310</v>
      </c>
      <c r="C6436" s="489" t="s">
        <v>87</v>
      </c>
      <c r="D6436" s="490">
        <v>4874924.25</v>
      </c>
      <c r="E6436" s="487"/>
      <c r="F6436" s="488" t="s">
        <v>5975</v>
      </c>
      <c r="G6436" s="491">
        <v>4874924.25</v>
      </c>
      <c r="H6436" s="491">
        <v>0</v>
      </c>
      <c r="I6436" s="491">
        <v>0</v>
      </c>
      <c r="J6436" s="491">
        <v>0</v>
      </c>
      <c r="K6436" s="491">
        <v>0</v>
      </c>
    </row>
    <row r="6437" spans="1:11" x14ac:dyDescent="0.25">
      <c r="A6437" s="489">
        <v>15219</v>
      </c>
      <c r="B6437" s="488" t="s">
        <v>19032</v>
      </c>
      <c r="C6437" s="489" t="s">
        <v>87</v>
      </c>
      <c r="D6437" s="490">
        <v>31673.24</v>
      </c>
      <c r="E6437" s="487"/>
      <c r="F6437" s="488" t="s">
        <v>15827</v>
      </c>
      <c r="G6437" s="491">
        <v>0</v>
      </c>
      <c r="H6437" s="491">
        <v>10840.96</v>
      </c>
      <c r="I6437" s="491">
        <v>12520.44</v>
      </c>
      <c r="J6437" s="491">
        <v>8311.84</v>
      </c>
      <c r="K6437" s="491">
        <v>0</v>
      </c>
    </row>
    <row r="6438" spans="1:11" x14ac:dyDescent="0.25">
      <c r="A6438" s="489">
        <v>15220</v>
      </c>
      <c r="B6438" s="488" t="s">
        <v>21282</v>
      </c>
      <c r="C6438" s="489" t="s">
        <v>87</v>
      </c>
      <c r="D6438" s="490">
        <v>0</v>
      </c>
      <c r="E6438" s="487"/>
      <c r="F6438" s="488" t="s">
        <v>5975</v>
      </c>
      <c r="G6438" s="491">
        <v>0</v>
      </c>
      <c r="H6438" s="491">
        <v>0</v>
      </c>
      <c r="I6438" s="491">
        <v>0</v>
      </c>
      <c r="J6438" s="491">
        <v>0</v>
      </c>
      <c r="K6438" s="491">
        <v>0</v>
      </c>
    </row>
    <row r="6439" spans="1:11" x14ac:dyDescent="0.25">
      <c r="A6439" s="489">
        <v>15221</v>
      </c>
      <c r="B6439" s="488" t="s">
        <v>25236</v>
      </c>
      <c r="C6439" s="489" t="s">
        <v>87</v>
      </c>
      <c r="D6439" s="490">
        <v>0</v>
      </c>
      <c r="E6439" s="487"/>
      <c r="F6439" s="488" t="s">
        <v>5975</v>
      </c>
      <c r="G6439" s="491">
        <v>0</v>
      </c>
      <c r="H6439" s="491">
        <v>0</v>
      </c>
      <c r="I6439" s="491">
        <v>0</v>
      </c>
      <c r="J6439" s="491">
        <v>0</v>
      </c>
      <c r="K6439" s="491">
        <v>0</v>
      </c>
    </row>
    <row r="6440" spans="1:11" ht="30" x14ac:dyDescent="0.25">
      <c r="A6440" s="489">
        <v>15222</v>
      </c>
      <c r="B6440" s="488" t="s">
        <v>17437</v>
      </c>
      <c r="C6440" s="489" t="s">
        <v>87</v>
      </c>
      <c r="D6440" s="490">
        <v>549959.12</v>
      </c>
      <c r="E6440" s="487"/>
      <c r="F6440" s="488" t="s">
        <v>15905</v>
      </c>
      <c r="G6440" s="491">
        <v>384893.08</v>
      </c>
      <c r="H6440" s="491">
        <v>2512.7800000000002</v>
      </c>
      <c r="I6440" s="491">
        <v>88695.73</v>
      </c>
      <c r="J6440" s="491">
        <v>73857.52</v>
      </c>
      <c r="K6440" s="491">
        <v>0</v>
      </c>
    </row>
    <row r="6441" spans="1:11" x14ac:dyDescent="0.25">
      <c r="A6441" s="489">
        <v>15223</v>
      </c>
      <c r="B6441" s="488" t="s">
        <v>17438</v>
      </c>
      <c r="C6441" s="489" t="s">
        <v>87</v>
      </c>
      <c r="D6441" s="490">
        <v>539668.42000000004</v>
      </c>
      <c r="E6441" s="487"/>
      <c r="F6441" s="488" t="s">
        <v>15905</v>
      </c>
      <c r="G6441" s="491">
        <v>374602.38</v>
      </c>
      <c r="H6441" s="491">
        <v>2512.7800000000002</v>
      </c>
      <c r="I6441" s="491">
        <v>88695.73</v>
      </c>
      <c r="J6441" s="491">
        <v>73857.52</v>
      </c>
      <c r="K6441" s="491">
        <v>0</v>
      </c>
    </row>
    <row r="6442" spans="1:11" x14ac:dyDescent="0.25">
      <c r="A6442" s="489">
        <v>15224</v>
      </c>
      <c r="B6442" s="488" t="s">
        <v>17523</v>
      </c>
      <c r="C6442" s="489" t="s">
        <v>182</v>
      </c>
      <c r="D6442" s="490">
        <v>2346867.5699999998</v>
      </c>
      <c r="E6442" s="487"/>
      <c r="F6442" s="488" t="s">
        <v>15948</v>
      </c>
      <c r="G6442" s="491">
        <v>1354659.86</v>
      </c>
      <c r="H6442" s="491">
        <v>244215.7</v>
      </c>
      <c r="I6442" s="491">
        <v>615149.75</v>
      </c>
      <c r="J6442" s="491">
        <v>132842.25</v>
      </c>
      <c r="K6442" s="491">
        <v>0</v>
      </c>
    </row>
    <row r="6443" spans="1:11" ht="30" x14ac:dyDescent="0.25">
      <c r="A6443" s="489">
        <v>15225</v>
      </c>
      <c r="B6443" s="488" t="s">
        <v>22283</v>
      </c>
      <c r="C6443" s="489" t="s">
        <v>87</v>
      </c>
      <c r="D6443" s="490">
        <v>0</v>
      </c>
      <c r="E6443" s="487"/>
      <c r="F6443" s="488" t="s">
        <v>15713</v>
      </c>
      <c r="G6443" s="491">
        <v>0</v>
      </c>
      <c r="H6443" s="491">
        <v>0</v>
      </c>
      <c r="I6443" s="491">
        <v>0</v>
      </c>
      <c r="J6443" s="491">
        <v>0</v>
      </c>
      <c r="K6443" s="491">
        <v>0</v>
      </c>
    </row>
    <row r="6444" spans="1:11" ht="30" x14ac:dyDescent="0.25">
      <c r="A6444" s="489">
        <v>15226</v>
      </c>
      <c r="B6444" s="488" t="s">
        <v>24744</v>
      </c>
      <c r="C6444" s="489" t="s">
        <v>87</v>
      </c>
      <c r="D6444" s="490">
        <v>13635514.189999999</v>
      </c>
      <c r="E6444" s="487"/>
      <c r="F6444" s="488" t="s">
        <v>15713</v>
      </c>
      <c r="G6444" s="491">
        <v>11225385.550000001</v>
      </c>
      <c r="H6444" s="491">
        <v>916868.08</v>
      </c>
      <c r="I6444" s="491">
        <v>1415277.3</v>
      </c>
      <c r="J6444" s="491">
        <v>43252.09</v>
      </c>
      <c r="K6444" s="491">
        <v>34731.17</v>
      </c>
    </row>
    <row r="6445" spans="1:11" x14ac:dyDescent="0.25">
      <c r="A6445" s="489">
        <v>15227</v>
      </c>
      <c r="B6445" s="488" t="s">
        <v>22406</v>
      </c>
      <c r="C6445" s="489" t="s">
        <v>87</v>
      </c>
      <c r="D6445" s="490">
        <v>2709632.28</v>
      </c>
      <c r="E6445" s="487"/>
      <c r="F6445" s="488" t="s">
        <v>15963</v>
      </c>
      <c r="G6445" s="491">
        <v>1850461.43</v>
      </c>
      <c r="H6445" s="491">
        <v>361435.41</v>
      </c>
      <c r="I6445" s="491">
        <v>419752.18</v>
      </c>
      <c r="J6445" s="491">
        <v>43252.09</v>
      </c>
      <c r="K6445" s="491">
        <v>34731.17</v>
      </c>
    </row>
    <row r="6446" spans="1:11" ht="30" x14ac:dyDescent="0.25">
      <c r="A6446" s="489">
        <v>15228</v>
      </c>
      <c r="B6446" s="488" t="s">
        <v>23584</v>
      </c>
      <c r="C6446" s="489" t="s">
        <v>80</v>
      </c>
      <c r="D6446" s="490">
        <v>510153.23</v>
      </c>
      <c r="E6446" s="487"/>
      <c r="F6446" s="488" t="s">
        <v>16130</v>
      </c>
      <c r="G6446" s="491">
        <v>407958.56</v>
      </c>
      <c r="H6446" s="491">
        <v>18629.77</v>
      </c>
      <c r="I6446" s="491">
        <v>50832.78</v>
      </c>
      <c r="J6446" s="491">
        <v>32732.15</v>
      </c>
      <c r="K6446" s="491">
        <v>0</v>
      </c>
    </row>
    <row r="6447" spans="1:11" ht="30" x14ac:dyDescent="0.25">
      <c r="A6447" s="489">
        <v>15229</v>
      </c>
      <c r="B6447" s="488" t="s">
        <v>16761</v>
      </c>
      <c r="C6447" s="489" t="s">
        <v>87</v>
      </c>
      <c r="D6447" s="490">
        <v>137014.88</v>
      </c>
      <c r="E6447" s="487"/>
      <c r="F6447" s="488" t="s">
        <v>15713</v>
      </c>
      <c r="G6447" s="491">
        <v>89165.97</v>
      </c>
      <c r="H6447" s="491">
        <v>2284.4899999999998</v>
      </c>
      <c r="I6447" s="491">
        <v>45564.42</v>
      </c>
      <c r="J6447" s="491">
        <v>0</v>
      </c>
      <c r="K6447" s="491">
        <v>0</v>
      </c>
    </row>
    <row r="6448" spans="1:11" ht="30" x14ac:dyDescent="0.25">
      <c r="A6448" s="489">
        <v>15230</v>
      </c>
      <c r="B6448" s="488" t="s">
        <v>19713</v>
      </c>
      <c r="C6448" s="489" t="s">
        <v>87</v>
      </c>
      <c r="D6448" s="490">
        <v>2762770.87</v>
      </c>
      <c r="E6448" s="487"/>
      <c r="F6448" s="488" t="s">
        <v>17147</v>
      </c>
      <c r="G6448" s="491">
        <v>2495445.81</v>
      </c>
      <c r="H6448" s="491">
        <v>23473.75</v>
      </c>
      <c r="I6448" s="491">
        <v>243851.31</v>
      </c>
      <c r="J6448" s="491">
        <v>0</v>
      </c>
      <c r="K6448" s="491">
        <v>0</v>
      </c>
    </row>
    <row r="6449" spans="1:11" ht="30" x14ac:dyDescent="0.25">
      <c r="A6449" s="489">
        <v>15231</v>
      </c>
      <c r="B6449" s="488" t="s">
        <v>6653</v>
      </c>
      <c r="C6449" s="489" t="s">
        <v>87</v>
      </c>
      <c r="D6449" s="490">
        <v>189347.56</v>
      </c>
      <c r="E6449" s="487"/>
      <c r="F6449" s="488" t="s">
        <v>16283</v>
      </c>
      <c r="G6449" s="491">
        <v>153712.28</v>
      </c>
      <c r="H6449" s="491">
        <v>1696.92</v>
      </c>
      <c r="I6449" s="491">
        <v>33938.36</v>
      </c>
      <c r="J6449" s="491">
        <v>0</v>
      </c>
      <c r="K6449" s="491">
        <v>0</v>
      </c>
    </row>
    <row r="6450" spans="1:11" ht="45" x14ac:dyDescent="0.25">
      <c r="A6450" s="489">
        <v>15232</v>
      </c>
      <c r="B6450" s="488" t="s">
        <v>19368</v>
      </c>
      <c r="C6450" s="489" t="s">
        <v>92</v>
      </c>
      <c r="D6450" s="490">
        <v>80845.06</v>
      </c>
      <c r="E6450" s="487"/>
      <c r="F6450" s="488" t="s">
        <v>6112</v>
      </c>
      <c r="G6450" s="491">
        <v>41300.28</v>
      </c>
      <c r="H6450" s="491">
        <v>3103.82</v>
      </c>
      <c r="I6450" s="491">
        <v>31038.26</v>
      </c>
      <c r="J6450" s="491">
        <v>5402.7</v>
      </c>
      <c r="K6450" s="491">
        <v>0</v>
      </c>
    </row>
    <row r="6451" spans="1:11" ht="30" x14ac:dyDescent="0.25">
      <c r="A6451" s="489">
        <v>15233</v>
      </c>
      <c r="B6451" s="488" t="s">
        <v>21529</v>
      </c>
      <c r="C6451" s="489" t="s">
        <v>92</v>
      </c>
      <c r="D6451" s="490">
        <v>240912.43</v>
      </c>
      <c r="E6451" s="487"/>
      <c r="F6451" s="488" t="s">
        <v>5975</v>
      </c>
      <c r="G6451" s="491">
        <v>115031.57</v>
      </c>
      <c r="H6451" s="491">
        <v>30136.01</v>
      </c>
      <c r="I6451" s="491">
        <v>95744.85</v>
      </c>
      <c r="J6451" s="491">
        <v>0</v>
      </c>
      <c r="K6451" s="491">
        <v>0</v>
      </c>
    </row>
    <row r="6452" spans="1:11" ht="30" x14ac:dyDescent="0.25">
      <c r="A6452" s="489">
        <v>15234</v>
      </c>
      <c r="B6452" s="488" t="s">
        <v>8009</v>
      </c>
      <c r="C6452" s="489" t="s">
        <v>87</v>
      </c>
      <c r="D6452" s="490">
        <v>1019144.41</v>
      </c>
      <c r="E6452" s="487"/>
      <c r="F6452" s="488" t="s">
        <v>16283</v>
      </c>
      <c r="G6452" s="491">
        <v>959752.28</v>
      </c>
      <c r="H6452" s="491">
        <v>2828.2</v>
      </c>
      <c r="I6452" s="491">
        <v>56563.93</v>
      </c>
      <c r="J6452" s="491">
        <v>0</v>
      </c>
      <c r="K6452" s="491">
        <v>0</v>
      </c>
    </row>
    <row r="6453" spans="1:11" ht="30" x14ac:dyDescent="0.25">
      <c r="A6453" s="489">
        <v>15235</v>
      </c>
      <c r="B6453" s="488" t="s">
        <v>22434</v>
      </c>
      <c r="C6453" s="489" t="s">
        <v>80</v>
      </c>
      <c r="D6453" s="490">
        <v>167815.5</v>
      </c>
      <c r="E6453" s="487"/>
      <c r="F6453" s="488" t="s">
        <v>15827</v>
      </c>
      <c r="G6453" s="491">
        <v>69020.800000000003</v>
      </c>
      <c r="H6453" s="491">
        <v>7946.42</v>
      </c>
      <c r="I6453" s="491">
        <v>39816.18</v>
      </c>
      <c r="J6453" s="491">
        <v>17999.009999999998</v>
      </c>
      <c r="K6453" s="491">
        <v>33033.089999999997</v>
      </c>
    </row>
    <row r="6454" spans="1:11" ht="30" x14ac:dyDescent="0.25">
      <c r="A6454" s="489">
        <v>15236</v>
      </c>
      <c r="B6454" s="488" t="s">
        <v>22435</v>
      </c>
      <c r="C6454" s="489" t="s">
        <v>87</v>
      </c>
      <c r="D6454" s="490">
        <v>1010936.75</v>
      </c>
      <c r="E6454" s="487"/>
      <c r="F6454" s="488" t="s">
        <v>15827</v>
      </c>
      <c r="G6454" s="491">
        <v>415787.97</v>
      </c>
      <c r="H6454" s="491">
        <v>47870.01</v>
      </c>
      <c r="I6454" s="491">
        <v>239856.51</v>
      </c>
      <c r="J6454" s="491">
        <v>108427.77</v>
      </c>
      <c r="K6454" s="491">
        <v>198994.5</v>
      </c>
    </row>
    <row r="6455" spans="1:11" ht="30" x14ac:dyDescent="0.25">
      <c r="A6455" s="489">
        <v>15237</v>
      </c>
      <c r="B6455" s="488" t="s">
        <v>15021</v>
      </c>
      <c r="C6455" s="489" t="s">
        <v>92</v>
      </c>
      <c r="D6455" s="490">
        <v>13632.69</v>
      </c>
      <c r="E6455" s="487"/>
      <c r="F6455" s="488" t="s">
        <v>15827</v>
      </c>
      <c r="G6455" s="491">
        <v>10601.2</v>
      </c>
      <c r="H6455" s="491">
        <v>605.07000000000005</v>
      </c>
      <c r="I6455" s="491">
        <v>2426.42</v>
      </c>
      <c r="J6455" s="491">
        <v>0</v>
      </c>
      <c r="K6455" s="491">
        <v>0</v>
      </c>
    </row>
    <row r="6456" spans="1:11" x14ac:dyDescent="0.25">
      <c r="A6456" s="489">
        <v>15238</v>
      </c>
      <c r="B6456" s="488" t="s">
        <v>17775</v>
      </c>
      <c r="C6456" s="489" t="s">
        <v>80</v>
      </c>
      <c r="D6456" s="490">
        <v>47604.72</v>
      </c>
      <c r="E6456" s="487"/>
      <c r="F6456" s="488" t="s">
        <v>16132</v>
      </c>
      <c r="G6456" s="491">
        <v>14507.22</v>
      </c>
      <c r="H6456" s="491">
        <v>1994.69</v>
      </c>
      <c r="I6456" s="491">
        <v>13038.38</v>
      </c>
      <c r="J6456" s="491">
        <v>18064.419999999998</v>
      </c>
      <c r="K6456" s="491">
        <v>0</v>
      </c>
    </row>
    <row r="6457" spans="1:11" ht="30" x14ac:dyDescent="0.25">
      <c r="A6457" s="489">
        <v>15239</v>
      </c>
      <c r="B6457" s="488" t="s">
        <v>15013</v>
      </c>
      <c r="C6457" s="489" t="s">
        <v>4419</v>
      </c>
      <c r="D6457" s="490">
        <v>9504547.6500000004</v>
      </c>
      <c r="E6457" s="487"/>
      <c r="F6457" s="488" t="s">
        <v>16962</v>
      </c>
      <c r="G6457" s="491">
        <v>8674419.1199999992</v>
      </c>
      <c r="H6457" s="491">
        <v>26112.16</v>
      </c>
      <c r="I6457" s="491">
        <v>504306.91</v>
      </c>
      <c r="J6457" s="491">
        <v>299709.46000000002</v>
      </c>
      <c r="K6457" s="491">
        <v>0</v>
      </c>
    </row>
    <row r="6458" spans="1:11" ht="30" x14ac:dyDescent="0.25">
      <c r="A6458" s="489">
        <v>15240</v>
      </c>
      <c r="B6458" s="488" t="s">
        <v>17352</v>
      </c>
      <c r="C6458" s="489" t="s">
        <v>182</v>
      </c>
      <c r="D6458" s="490">
        <v>605782.94999999995</v>
      </c>
      <c r="E6458" s="487"/>
      <c r="F6458" s="488" t="s">
        <v>16414</v>
      </c>
      <c r="G6458" s="491">
        <v>502759.37</v>
      </c>
      <c r="H6458" s="491">
        <v>64052.81</v>
      </c>
      <c r="I6458" s="491">
        <v>38970.769999999997</v>
      </c>
      <c r="J6458" s="491">
        <v>0</v>
      </c>
      <c r="K6458" s="491">
        <v>0</v>
      </c>
    </row>
    <row r="6459" spans="1:11" ht="30" x14ac:dyDescent="0.25">
      <c r="A6459" s="489">
        <v>15241</v>
      </c>
      <c r="B6459" s="488" t="s">
        <v>17896</v>
      </c>
      <c r="C6459" s="489" t="s">
        <v>87</v>
      </c>
      <c r="D6459" s="490">
        <v>0</v>
      </c>
      <c r="E6459" s="487"/>
      <c r="F6459" s="488" t="s">
        <v>16962</v>
      </c>
      <c r="G6459" s="491">
        <v>0</v>
      </c>
      <c r="H6459" s="491">
        <v>0</v>
      </c>
      <c r="I6459" s="491">
        <v>0</v>
      </c>
      <c r="J6459" s="491">
        <v>0</v>
      </c>
      <c r="K6459" s="491">
        <v>0</v>
      </c>
    </row>
    <row r="6460" spans="1:11" ht="30" x14ac:dyDescent="0.25">
      <c r="A6460" s="489">
        <v>15242</v>
      </c>
      <c r="B6460" s="488" t="s">
        <v>17287</v>
      </c>
      <c r="C6460" s="489" t="s">
        <v>80</v>
      </c>
      <c r="D6460" s="490">
        <v>40557.86</v>
      </c>
      <c r="E6460" s="487"/>
      <c r="F6460" s="488" t="s">
        <v>15713</v>
      </c>
      <c r="G6460" s="491">
        <v>30007.95</v>
      </c>
      <c r="H6460" s="491">
        <v>307.27999999999997</v>
      </c>
      <c r="I6460" s="491">
        <v>10242.629999999999</v>
      </c>
      <c r="J6460" s="491">
        <v>0</v>
      </c>
      <c r="K6460" s="491">
        <v>0</v>
      </c>
    </row>
    <row r="6461" spans="1:11" ht="30" x14ac:dyDescent="0.25">
      <c r="A6461" s="489">
        <v>15243</v>
      </c>
      <c r="B6461" s="488" t="s">
        <v>17282</v>
      </c>
      <c r="C6461" s="489" t="s">
        <v>80</v>
      </c>
      <c r="D6461" s="490">
        <v>63019.55</v>
      </c>
      <c r="E6461" s="487"/>
      <c r="F6461" s="488" t="s">
        <v>15713</v>
      </c>
      <c r="G6461" s="491">
        <v>41600.04</v>
      </c>
      <c r="H6461" s="491">
        <v>623.87</v>
      </c>
      <c r="I6461" s="491">
        <v>20795.64</v>
      </c>
      <c r="J6461" s="491">
        <v>0</v>
      </c>
      <c r="K6461" s="491">
        <v>0</v>
      </c>
    </row>
    <row r="6462" spans="1:11" ht="30" x14ac:dyDescent="0.25">
      <c r="A6462" s="489">
        <v>15244</v>
      </c>
      <c r="B6462" s="488" t="s">
        <v>17283</v>
      </c>
      <c r="C6462" s="489" t="s">
        <v>80</v>
      </c>
      <c r="D6462" s="490">
        <v>128884.37</v>
      </c>
      <c r="E6462" s="487"/>
      <c r="F6462" s="488" t="s">
        <v>15713</v>
      </c>
      <c r="G6462" s="491">
        <v>83200.08</v>
      </c>
      <c r="H6462" s="491">
        <v>1330.61</v>
      </c>
      <c r="I6462" s="491">
        <v>44353.68</v>
      </c>
      <c r="J6462" s="491">
        <v>0</v>
      </c>
      <c r="K6462" s="491">
        <v>0</v>
      </c>
    </row>
    <row r="6463" spans="1:11" ht="30" x14ac:dyDescent="0.25">
      <c r="A6463" s="489">
        <v>15245</v>
      </c>
      <c r="B6463" s="488" t="s">
        <v>15945</v>
      </c>
      <c r="C6463" s="489" t="s">
        <v>77</v>
      </c>
      <c r="D6463" s="490">
        <v>12096.67</v>
      </c>
      <c r="E6463" s="487"/>
      <c r="F6463" s="488" t="s">
        <v>15946</v>
      </c>
      <c r="G6463" s="491">
        <v>8499.27</v>
      </c>
      <c r="H6463" s="491">
        <v>2817.62</v>
      </c>
      <c r="I6463" s="491">
        <v>779.79</v>
      </c>
      <c r="J6463" s="491">
        <v>0</v>
      </c>
      <c r="K6463" s="491">
        <v>0</v>
      </c>
    </row>
    <row r="6464" spans="1:11" ht="30" x14ac:dyDescent="0.25">
      <c r="A6464" s="489">
        <v>15246</v>
      </c>
      <c r="B6464" s="488" t="s">
        <v>22104</v>
      </c>
      <c r="C6464" s="489" t="s">
        <v>182</v>
      </c>
      <c r="D6464" s="490">
        <v>135924.66</v>
      </c>
      <c r="E6464" s="487"/>
      <c r="F6464" s="488" t="s">
        <v>16132</v>
      </c>
      <c r="G6464" s="491">
        <v>127402.41</v>
      </c>
      <c r="H6464" s="491">
        <v>319.89</v>
      </c>
      <c r="I6464" s="491">
        <v>8202.35</v>
      </c>
      <c r="J6464" s="491">
        <v>0</v>
      </c>
      <c r="K6464" s="491">
        <v>0</v>
      </c>
    </row>
    <row r="6465" spans="1:11" ht="30" x14ac:dyDescent="0.25">
      <c r="A6465" s="489">
        <v>15247</v>
      </c>
      <c r="B6465" s="488" t="s">
        <v>22419</v>
      </c>
      <c r="C6465" s="489" t="s">
        <v>87</v>
      </c>
      <c r="D6465" s="490">
        <v>17820728</v>
      </c>
      <c r="E6465" s="487"/>
      <c r="F6465" s="488" t="s">
        <v>15713</v>
      </c>
      <c r="G6465" s="491">
        <v>17820728</v>
      </c>
      <c r="H6465" s="491">
        <v>0</v>
      </c>
      <c r="I6465" s="491">
        <v>0</v>
      </c>
      <c r="J6465" s="491">
        <v>0</v>
      </c>
      <c r="K6465" s="491">
        <v>0</v>
      </c>
    </row>
    <row r="6466" spans="1:11" ht="30" x14ac:dyDescent="0.25">
      <c r="A6466" s="489">
        <v>15248</v>
      </c>
      <c r="B6466" s="488" t="s">
        <v>22502</v>
      </c>
      <c r="C6466" s="489" t="s">
        <v>87</v>
      </c>
      <c r="D6466" s="490">
        <v>2325913.33</v>
      </c>
      <c r="E6466" s="487"/>
      <c r="F6466" s="488" t="s">
        <v>15713</v>
      </c>
      <c r="G6466" s="491">
        <v>2141984.19</v>
      </c>
      <c r="H6466" s="491">
        <v>34015.51</v>
      </c>
      <c r="I6466" s="491">
        <v>149913.63</v>
      </c>
      <c r="J6466" s="491">
        <v>0</v>
      </c>
      <c r="K6466" s="491">
        <v>0</v>
      </c>
    </row>
    <row r="6467" spans="1:11" ht="30" x14ac:dyDescent="0.25">
      <c r="A6467" s="489">
        <v>15249</v>
      </c>
      <c r="B6467" s="488" t="s">
        <v>20372</v>
      </c>
      <c r="C6467" s="489" t="s">
        <v>92</v>
      </c>
      <c r="D6467" s="490">
        <v>15669.65</v>
      </c>
      <c r="E6467" s="487"/>
      <c r="F6467" s="488" t="s">
        <v>5975</v>
      </c>
      <c r="G6467" s="491">
        <v>469</v>
      </c>
      <c r="H6467" s="491">
        <v>1852.45</v>
      </c>
      <c r="I6467" s="491">
        <v>13348.2</v>
      </c>
      <c r="J6467" s="491">
        <v>0</v>
      </c>
      <c r="K6467" s="491">
        <v>0</v>
      </c>
    </row>
    <row r="6468" spans="1:11" ht="30" x14ac:dyDescent="0.25">
      <c r="A6468" s="489">
        <v>15250</v>
      </c>
      <c r="B6468" s="488" t="s">
        <v>22667</v>
      </c>
      <c r="C6468" s="489" t="s">
        <v>87</v>
      </c>
      <c r="D6468" s="490">
        <v>907436.22</v>
      </c>
      <c r="E6468" s="487"/>
      <c r="F6468" s="488" t="s">
        <v>15713</v>
      </c>
      <c r="G6468" s="491">
        <v>438508.2</v>
      </c>
      <c r="H6468" s="491">
        <v>74418.48</v>
      </c>
      <c r="I6468" s="491">
        <v>394509.54</v>
      </c>
      <c r="J6468" s="491">
        <v>0</v>
      </c>
      <c r="K6468" s="491">
        <v>0</v>
      </c>
    </row>
    <row r="6469" spans="1:11" ht="30" x14ac:dyDescent="0.25">
      <c r="A6469" s="489">
        <v>15251</v>
      </c>
      <c r="B6469" s="488" t="s">
        <v>17698</v>
      </c>
      <c r="C6469" s="489" t="s">
        <v>182</v>
      </c>
      <c r="D6469" s="490">
        <v>103592.07</v>
      </c>
      <c r="E6469" s="487"/>
      <c r="F6469" s="488" t="s">
        <v>16132</v>
      </c>
      <c r="G6469" s="491">
        <v>1745.59</v>
      </c>
      <c r="H6469" s="491">
        <v>14939.72</v>
      </c>
      <c r="I6469" s="491">
        <v>86906.76</v>
      </c>
      <c r="J6469" s="491">
        <v>0</v>
      </c>
      <c r="K6469" s="491">
        <v>0</v>
      </c>
    </row>
    <row r="6470" spans="1:11" ht="30" x14ac:dyDescent="0.25">
      <c r="A6470" s="489">
        <v>15252</v>
      </c>
      <c r="B6470" s="488" t="s">
        <v>19686</v>
      </c>
      <c r="C6470" s="489" t="s">
        <v>80</v>
      </c>
      <c r="D6470" s="490">
        <v>115150.26</v>
      </c>
      <c r="E6470" s="487"/>
      <c r="F6470" s="488" t="s">
        <v>6935</v>
      </c>
      <c r="G6470" s="491">
        <v>76055.149999999994</v>
      </c>
      <c r="H6470" s="491">
        <v>5766.25</v>
      </c>
      <c r="I6470" s="491">
        <v>33328.86</v>
      </c>
      <c r="J6470" s="491">
        <v>0</v>
      </c>
      <c r="K6470" s="491">
        <v>0</v>
      </c>
    </row>
    <row r="6471" spans="1:11" x14ac:dyDescent="0.25">
      <c r="A6471" s="489">
        <v>15253</v>
      </c>
      <c r="B6471" s="488" t="s">
        <v>19958</v>
      </c>
      <c r="C6471" s="489" t="s">
        <v>80</v>
      </c>
      <c r="D6471" s="490">
        <v>135769.99</v>
      </c>
      <c r="E6471" s="487"/>
      <c r="F6471" s="488" t="s">
        <v>15781</v>
      </c>
      <c r="G6471" s="491">
        <v>114039.78</v>
      </c>
      <c r="H6471" s="491">
        <v>894.89</v>
      </c>
      <c r="I6471" s="491">
        <v>16581.95</v>
      </c>
      <c r="J6471" s="491">
        <v>4253.37</v>
      </c>
      <c r="K6471" s="491">
        <v>0</v>
      </c>
    </row>
    <row r="6472" spans="1:11" x14ac:dyDescent="0.25">
      <c r="A6472" s="489">
        <v>15254</v>
      </c>
      <c r="B6472" s="488" t="s">
        <v>19960</v>
      </c>
      <c r="C6472" s="489" t="s">
        <v>80</v>
      </c>
      <c r="D6472" s="490">
        <v>141400.19</v>
      </c>
      <c r="E6472" s="487"/>
      <c r="F6472" s="488" t="s">
        <v>15781</v>
      </c>
      <c r="G6472" s="491">
        <v>120070.21</v>
      </c>
      <c r="H6472" s="491">
        <v>872.85</v>
      </c>
      <c r="I6472" s="491">
        <v>16203.77</v>
      </c>
      <c r="J6472" s="491">
        <v>4253.37</v>
      </c>
      <c r="K6472" s="491">
        <v>0</v>
      </c>
    </row>
    <row r="6473" spans="1:11" ht="30" x14ac:dyDescent="0.25">
      <c r="A6473" s="489">
        <v>15255</v>
      </c>
      <c r="B6473" s="488" t="s">
        <v>19465</v>
      </c>
      <c r="C6473" s="489" t="s">
        <v>80</v>
      </c>
      <c r="D6473" s="490">
        <v>44602.02</v>
      </c>
      <c r="E6473" s="487"/>
      <c r="F6473" s="488" t="s">
        <v>15818</v>
      </c>
      <c r="G6473" s="491">
        <v>23998.639999999999</v>
      </c>
      <c r="H6473" s="491">
        <v>0</v>
      </c>
      <c r="I6473" s="491">
        <v>20603.38</v>
      </c>
      <c r="J6473" s="491">
        <v>0</v>
      </c>
      <c r="K6473" s="491">
        <v>0</v>
      </c>
    </row>
    <row r="6474" spans="1:11" x14ac:dyDescent="0.25">
      <c r="A6474" s="489">
        <v>15256</v>
      </c>
      <c r="B6474" s="488" t="s">
        <v>21539</v>
      </c>
      <c r="C6474" s="489" t="s">
        <v>92</v>
      </c>
      <c r="D6474" s="490">
        <v>106055.14</v>
      </c>
      <c r="E6474" s="487"/>
      <c r="F6474" s="488" t="s">
        <v>16308</v>
      </c>
      <c r="G6474" s="491">
        <v>40992.019999999997</v>
      </c>
      <c r="H6474" s="491">
        <v>8474.2099999999991</v>
      </c>
      <c r="I6474" s="491">
        <v>52848.58</v>
      </c>
      <c r="J6474" s="491">
        <v>3740.33</v>
      </c>
      <c r="K6474" s="491">
        <v>0</v>
      </c>
    </row>
    <row r="6475" spans="1:11" ht="30" x14ac:dyDescent="0.25">
      <c r="A6475" s="489">
        <v>15257</v>
      </c>
      <c r="B6475" s="488" t="s">
        <v>21630</v>
      </c>
      <c r="C6475" s="489" t="s">
        <v>87</v>
      </c>
      <c r="D6475" s="490">
        <v>26064.45</v>
      </c>
      <c r="E6475" s="487"/>
      <c r="F6475" s="488" t="s">
        <v>15794</v>
      </c>
      <c r="G6475" s="491">
        <v>0</v>
      </c>
      <c r="H6475" s="491">
        <v>1139.8900000000001</v>
      </c>
      <c r="I6475" s="491">
        <v>22797.87</v>
      </c>
      <c r="J6475" s="491">
        <v>2126.69</v>
      </c>
      <c r="K6475" s="491">
        <v>0</v>
      </c>
    </row>
    <row r="6476" spans="1:11" x14ac:dyDescent="0.25">
      <c r="A6476" s="489">
        <v>15258</v>
      </c>
      <c r="B6476" s="488" t="s">
        <v>20145</v>
      </c>
      <c r="C6476" s="489" t="s">
        <v>80</v>
      </c>
      <c r="D6476" s="490">
        <v>18836.36</v>
      </c>
      <c r="E6476" s="487"/>
      <c r="F6476" s="488" t="s">
        <v>6955</v>
      </c>
      <c r="G6476" s="491">
        <v>16049.92</v>
      </c>
      <c r="H6476" s="491">
        <v>441.26</v>
      </c>
      <c r="I6476" s="491">
        <v>2345.1799999999998</v>
      </c>
      <c r="J6476" s="491">
        <v>0</v>
      </c>
      <c r="K6476" s="491">
        <v>0</v>
      </c>
    </row>
    <row r="6477" spans="1:11" x14ac:dyDescent="0.25">
      <c r="A6477" s="489">
        <v>15259</v>
      </c>
      <c r="B6477" s="488" t="s">
        <v>19736</v>
      </c>
      <c r="C6477" s="489" t="s">
        <v>80</v>
      </c>
      <c r="D6477" s="490">
        <v>476974.66</v>
      </c>
      <c r="E6477" s="487"/>
      <c r="F6477" s="488" t="s">
        <v>15827</v>
      </c>
      <c r="G6477" s="491">
        <v>201139.7</v>
      </c>
      <c r="H6477" s="491">
        <v>3612.45</v>
      </c>
      <c r="I6477" s="491">
        <v>215450.35</v>
      </c>
      <c r="J6477" s="491">
        <v>29773.59</v>
      </c>
      <c r="K6477" s="491">
        <v>26998.57</v>
      </c>
    </row>
    <row r="6478" spans="1:11" x14ac:dyDescent="0.25">
      <c r="A6478" s="489">
        <v>15260</v>
      </c>
      <c r="B6478" s="488" t="s">
        <v>17854</v>
      </c>
      <c r="C6478" s="489" t="s">
        <v>80</v>
      </c>
      <c r="D6478" s="490">
        <v>927549.34</v>
      </c>
      <c r="E6478" s="487"/>
      <c r="F6478" s="488" t="s">
        <v>15827</v>
      </c>
      <c r="G6478" s="491">
        <v>397872.44</v>
      </c>
      <c r="H6478" s="491">
        <v>6343.69</v>
      </c>
      <c r="I6478" s="491">
        <v>276883.52</v>
      </c>
      <c r="J6478" s="491">
        <v>44946.64</v>
      </c>
      <c r="K6478" s="491">
        <v>201503.06</v>
      </c>
    </row>
    <row r="6479" spans="1:11" ht="30" x14ac:dyDescent="0.25">
      <c r="A6479" s="489">
        <v>15261</v>
      </c>
      <c r="B6479" s="488" t="s">
        <v>22253</v>
      </c>
      <c r="C6479" s="489" t="s">
        <v>92</v>
      </c>
      <c r="D6479" s="490">
        <v>139984.68</v>
      </c>
      <c r="E6479" s="487"/>
      <c r="F6479" s="488" t="s">
        <v>15948</v>
      </c>
      <c r="G6479" s="491">
        <v>71735.199999999997</v>
      </c>
      <c r="H6479" s="491">
        <v>18932.189999999999</v>
      </c>
      <c r="I6479" s="491">
        <v>49317.29</v>
      </c>
      <c r="J6479" s="491">
        <v>0</v>
      </c>
      <c r="K6479" s="491">
        <v>0</v>
      </c>
    </row>
    <row r="6480" spans="1:11" x14ac:dyDescent="0.25">
      <c r="A6480" s="489">
        <v>15262</v>
      </c>
      <c r="B6480" s="488" t="s">
        <v>16507</v>
      </c>
      <c r="C6480" s="489" t="s">
        <v>92</v>
      </c>
      <c r="D6480" s="490">
        <v>190774.26</v>
      </c>
      <c r="E6480" s="487"/>
      <c r="F6480" s="488" t="s">
        <v>16505</v>
      </c>
      <c r="G6480" s="491">
        <v>157839.07</v>
      </c>
      <c r="H6480" s="491">
        <v>1919.38</v>
      </c>
      <c r="I6480" s="491">
        <v>31015.81</v>
      </c>
      <c r="J6480" s="491">
        <v>0</v>
      </c>
      <c r="K6480" s="491">
        <v>0</v>
      </c>
    </row>
    <row r="6481" spans="1:11" x14ac:dyDescent="0.25">
      <c r="A6481" s="489">
        <v>15263</v>
      </c>
      <c r="B6481" s="488" t="s">
        <v>19726</v>
      </c>
      <c r="C6481" s="489" t="s">
        <v>80</v>
      </c>
      <c r="D6481" s="490">
        <v>3788.37</v>
      </c>
      <c r="E6481" s="487"/>
      <c r="F6481" s="488" t="s">
        <v>15813</v>
      </c>
      <c r="G6481" s="491">
        <v>0</v>
      </c>
      <c r="H6481" s="491">
        <v>180.4</v>
      </c>
      <c r="I6481" s="491">
        <v>3607.97</v>
      </c>
      <c r="J6481" s="491">
        <v>0</v>
      </c>
      <c r="K6481" s="491">
        <v>0</v>
      </c>
    </row>
    <row r="6482" spans="1:11" ht="30" x14ac:dyDescent="0.25">
      <c r="A6482" s="489">
        <v>15264</v>
      </c>
      <c r="B6482" s="488" t="s">
        <v>18748</v>
      </c>
      <c r="C6482" s="489" t="s">
        <v>92</v>
      </c>
      <c r="D6482" s="490">
        <v>11270.38</v>
      </c>
      <c r="E6482" s="487"/>
      <c r="F6482" s="488" t="s">
        <v>16414</v>
      </c>
      <c r="G6482" s="491">
        <v>0</v>
      </c>
      <c r="H6482" s="491">
        <v>798.74</v>
      </c>
      <c r="I6482" s="491">
        <v>0</v>
      </c>
      <c r="J6482" s="491">
        <v>10471.64</v>
      </c>
      <c r="K6482" s="491">
        <v>0</v>
      </c>
    </row>
    <row r="6483" spans="1:11" x14ac:dyDescent="0.25">
      <c r="A6483" s="489">
        <v>15265</v>
      </c>
      <c r="B6483" s="488" t="s">
        <v>18158</v>
      </c>
      <c r="C6483" s="489" t="s">
        <v>182</v>
      </c>
      <c r="D6483" s="490">
        <v>745513.61</v>
      </c>
      <c r="E6483" s="487"/>
      <c r="F6483" s="488" t="s">
        <v>16130</v>
      </c>
      <c r="G6483" s="491">
        <v>501294.54</v>
      </c>
      <c r="H6483" s="491">
        <v>0</v>
      </c>
      <c r="I6483" s="491">
        <v>200409.36</v>
      </c>
      <c r="J6483" s="491">
        <v>43809.71</v>
      </c>
      <c r="K6483" s="491">
        <v>0</v>
      </c>
    </row>
    <row r="6484" spans="1:11" x14ac:dyDescent="0.25">
      <c r="A6484" s="489">
        <v>15266</v>
      </c>
      <c r="B6484" s="488" t="s">
        <v>24533</v>
      </c>
      <c r="C6484" s="489" t="s">
        <v>182</v>
      </c>
      <c r="D6484" s="490">
        <v>1109591.98</v>
      </c>
      <c r="E6484" s="487"/>
      <c r="F6484" s="488" t="s">
        <v>15948</v>
      </c>
      <c r="G6484" s="491">
        <v>714672.99</v>
      </c>
      <c r="H6484" s="491">
        <v>81618.899999999994</v>
      </c>
      <c r="I6484" s="491">
        <v>313300.09000000003</v>
      </c>
      <c r="J6484" s="491">
        <v>0</v>
      </c>
      <c r="K6484" s="491">
        <v>0</v>
      </c>
    </row>
    <row r="6485" spans="1:11" x14ac:dyDescent="0.25">
      <c r="A6485" s="489">
        <v>15267</v>
      </c>
      <c r="B6485" s="488" t="s">
        <v>16673</v>
      </c>
      <c r="C6485" s="489" t="s">
        <v>87</v>
      </c>
      <c r="D6485" s="490">
        <v>263347.58</v>
      </c>
      <c r="E6485" s="487"/>
      <c r="F6485" s="488" t="s">
        <v>16585</v>
      </c>
      <c r="G6485" s="491">
        <v>120604.12</v>
      </c>
      <c r="H6485" s="491">
        <v>0</v>
      </c>
      <c r="I6485" s="491">
        <v>82128</v>
      </c>
      <c r="J6485" s="491">
        <v>60615.46</v>
      </c>
      <c r="K6485" s="491">
        <v>0</v>
      </c>
    </row>
    <row r="6486" spans="1:11" x14ac:dyDescent="0.25">
      <c r="A6486" s="489">
        <v>15268</v>
      </c>
      <c r="B6486" s="488" t="s">
        <v>16604</v>
      </c>
      <c r="C6486" s="489" t="s">
        <v>87</v>
      </c>
      <c r="D6486" s="490">
        <v>278238.58</v>
      </c>
      <c r="E6486" s="487"/>
      <c r="F6486" s="488" t="s">
        <v>16585</v>
      </c>
      <c r="G6486" s="491">
        <v>135495.12</v>
      </c>
      <c r="H6486" s="491">
        <v>0</v>
      </c>
      <c r="I6486" s="491">
        <v>82128</v>
      </c>
      <c r="J6486" s="491">
        <v>60615.46</v>
      </c>
      <c r="K6486" s="491">
        <v>0</v>
      </c>
    </row>
    <row r="6487" spans="1:11" x14ac:dyDescent="0.25">
      <c r="A6487" s="489">
        <v>15269</v>
      </c>
      <c r="B6487" s="488" t="s">
        <v>16614</v>
      </c>
      <c r="C6487" s="489" t="s">
        <v>87</v>
      </c>
      <c r="D6487" s="490">
        <v>274794.58</v>
      </c>
      <c r="E6487" s="487"/>
      <c r="F6487" s="488" t="s">
        <v>16585</v>
      </c>
      <c r="G6487" s="491">
        <v>132051.12</v>
      </c>
      <c r="H6487" s="491">
        <v>0</v>
      </c>
      <c r="I6487" s="491">
        <v>82128</v>
      </c>
      <c r="J6487" s="491">
        <v>60615.46</v>
      </c>
      <c r="K6487" s="491">
        <v>0</v>
      </c>
    </row>
    <row r="6488" spans="1:11" ht="30" x14ac:dyDescent="0.25">
      <c r="A6488" s="489">
        <v>15270</v>
      </c>
      <c r="B6488" s="488" t="s">
        <v>16486</v>
      </c>
      <c r="C6488" s="489" t="s">
        <v>87</v>
      </c>
      <c r="D6488" s="490">
        <v>9619.77</v>
      </c>
      <c r="E6488" s="487"/>
      <c r="F6488" s="488" t="s">
        <v>16405</v>
      </c>
      <c r="G6488" s="491">
        <v>4333.68</v>
      </c>
      <c r="H6488" s="491">
        <v>468.53</v>
      </c>
      <c r="I6488" s="491">
        <v>4817.5600000000004</v>
      </c>
      <c r="J6488" s="491">
        <v>0</v>
      </c>
      <c r="K6488" s="491">
        <v>0</v>
      </c>
    </row>
    <row r="6489" spans="1:11" ht="30" x14ac:dyDescent="0.25">
      <c r="A6489" s="489">
        <v>15271</v>
      </c>
      <c r="B6489" s="488" t="s">
        <v>23709</v>
      </c>
      <c r="C6489" s="489" t="s">
        <v>92</v>
      </c>
      <c r="D6489" s="490">
        <v>69446.19</v>
      </c>
      <c r="E6489" s="487"/>
      <c r="F6489" s="488" t="s">
        <v>16585</v>
      </c>
      <c r="G6489" s="491">
        <v>31959.65</v>
      </c>
      <c r="H6489" s="491">
        <v>1438.9</v>
      </c>
      <c r="I6489" s="491">
        <v>28151.39</v>
      </c>
      <c r="J6489" s="491">
        <v>7896.25</v>
      </c>
      <c r="K6489" s="491">
        <v>0</v>
      </c>
    </row>
    <row r="6490" spans="1:11" ht="30" x14ac:dyDescent="0.25">
      <c r="A6490" s="489">
        <v>15272</v>
      </c>
      <c r="B6490" s="488" t="s">
        <v>20222</v>
      </c>
      <c r="C6490" s="489" t="s">
        <v>92</v>
      </c>
      <c r="D6490" s="490">
        <v>57852.29</v>
      </c>
      <c r="E6490" s="487"/>
      <c r="F6490" s="488" t="s">
        <v>16585</v>
      </c>
      <c r="G6490" s="491">
        <v>24273.919999999998</v>
      </c>
      <c r="H6490" s="491">
        <v>1306.2</v>
      </c>
      <c r="I6490" s="491">
        <v>25622.7</v>
      </c>
      <c r="J6490" s="491">
        <v>6649.47</v>
      </c>
      <c r="K6490" s="491">
        <v>0</v>
      </c>
    </row>
    <row r="6491" spans="1:11" x14ac:dyDescent="0.25">
      <c r="A6491" s="489">
        <v>15273</v>
      </c>
      <c r="B6491" s="488" t="s">
        <v>20743</v>
      </c>
      <c r="C6491" s="489" t="s">
        <v>92</v>
      </c>
      <c r="D6491" s="490">
        <v>96892.29</v>
      </c>
      <c r="E6491" s="487"/>
      <c r="F6491" s="488" t="s">
        <v>5975</v>
      </c>
      <c r="G6491" s="491">
        <v>63313.919999999998</v>
      </c>
      <c r="H6491" s="491">
        <v>1306.2</v>
      </c>
      <c r="I6491" s="491">
        <v>25622.7</v>
      </c>
      <c r="J6491" s="491">
        <v>6649.47</v>
      </c>
      <c r="K6491" s="491">
        <v>0</v>
      </c>
    </row>
    <row r="6492" spans="1:11" x14ac:dyDescent="0.25">
      <c r="A6492" s="489">
        <v>15274</v>
      </c>
      <c r="B6492" s="488" t="s">
        <v>21890</v>
      </c>
      <c r="C6492" s="489" t="s">
        <v>92</v>
      </c>
      <c r="D6492" s="490">
        <v>50967.39</v>
      </c>
      <c r="E6492" s="487"/>
      <c r="F6492" s="488" t="s">
        <v>16585</v>
      </c>
      <c r="G6492" s="491">
        <v>24040.92</v>
      </c>
      <c r="H6492" s="491">
        <v>1107.1400000000001</v>
      </c>
      <c r="I6492" s="491">
        <v>21829.65</v>
      </c>
      <c r="J6492" s="491">
        <v>3989.68</v>
      </c>
      <c r="K6492" s="491">
        <v>0</v>
      </c>
    </row>
    <row r="6493" spans="1:11" x14ac:dyDescent="0.25">
      <c r="A6493" s="489">
        <v>15275</v>
      </c>
      <c r="B6493" s="488" t="s">
        <v>25530</v>
      </c>
      <c r="C6493" s="489" t="s">
        <v>92</v>
      </c>
      <c r="D6493" s="490">
        <v>64931.79</v>
      </c>
      <c r="E6493" s="487"/>
      <c r="F6493" s="488" t="s">
        <v>16585</v>
      </c>
      <c r="G6493" s="491">
        <v>27445.25</v>
      </c>
      <c r="H6493" s="491">
        <v>1438.9</v>
      </c>
      <c r="I6493" s="491">
        <v>28151.39</v>
      </c>
      <c r="J6493" s="491">
        <v>7896.25</v>
      </c>
      <c r="K6493" s="491">
        <v>0</v>
      </c>
    </row>
    <row r="6494" spans="1:11" x14ac:dyDescent="0.25">
      <c r="A6494" s="489">
        <v>15276</v>
      </c>
      <c r="B6494" s="488" t="s">
        <v>16657</v>
      </c>
      <c r="C6494" s="489" t="s">
        <v>92</v>
      </c>
      <c r="D6494" s="490">
        <v>168893.7</v>
      </c>
      <c r="E6494" s="487"/>
      <c r="F6494" s="488" t="s">
        <v>16585</v>
      </c>
      <c r="G6494" s="491">
        <v>87332.89</v>
      </c>
      <c r="H6494" s="491">
        <v>1163.3900000000001</v>
      </c>
      <c r="I6494" s="491">
        <v>32234.2</v>
      </c>
      <c r="J6494" s="491">
        <v>48163.23</v>
      </c>
      <c r="K6494" s="491">
        <v>0</v>
      </c>
    </row>
    <row r="6495" spans="1:11" ht="30" x14ac:dyDescent="0.25">
      <c r="A6495" s="489">
        <v>15277</v>
      </c>
      <c r="B6495" s="488" t="s">
        <v>21770</v>
      </c>
      <c r="C6495" s="489" t="s">
        <v>92</v>
      </c>
      <c r="D6495" s="490">
        <v>93547.12</v>
      </c>
      <c r="E6495" s="487"/>
      <c r="F6495" s="488" t="s">
        <v>16585</v>
      </c>
      <c r="G6495" s="491">
        <v>68306.600000000006</v>
      </c>
      <c r="H6495" s="491">
        <v>1063.4000000000001</v>
      </c>
      <c r="I6495" s="491">
        <v>21267.98</v>
      </c>
      <c r="J6495" s="491">
        <v>2909.14</v>
      </c>
      <c r="K6495" s="491">
        <v>0</v>
      </c>
    </row>
    <row r="6496" spans="1:11" x14ac:dyDescent="0.25">
      <c r="A6496" s="489">
        <v>15278</v>
      </c>
      <c r="B6496" s="488" t="s">
        <v>19982</v>
      </c>
      <c r="C6496" s="489" t="s">
        <v>92</v>
      </c>
      <c r="D6496" s="490">
        <v>45923.79</v>
      </c>
      <c r="E6496" s="487"/>
      <c r="F6496" s="488" t="s">
        <v>16585</v>
      </c>
      <c r="G6496" s="491">
        <v>8437.25</v>
      </c>
      <c r="H6496" s="491">
        <v>1438.9</v>
      </c>
      <c r="I6496" s="491">
        <v>28151.39</v>
      </c>
      <c r="J6496" s="491">
        <v>7896.25</v>
      </c>
      <c r="K6496" s="491">
        <v>0</v>
      </c>
    </row>
    <row r="6497" spans="1:11" ht="30" x14ac:dyDescent="0.25">
      <c r="A6497" s="489">
        <v>15279</v>
      </c>
      <c r="B6497" s="488" t="s">
        <v>16668</v>
      </c>
      <c r="C6497" s="489" t="s">
        <v>87</v>
      </c>
      <c r="D6497" s="490">
        <v>232801.58</v>
      </c>
      <c r="E6497" s="487"/>
      <c r="F6497" s="488" t="s">
        <v>16585</v>
      </c>
      <c r="G6497" s="491">
        <v>90058.12</v>
      </c>
      <c r="H6497" s="491">
        <v>0</v>
      </c>
      <c r="I6497" s="491">
        <v>82128</v>
      </c>
      <c r="J6497" s="491">
        <v>60615.46</v>
      </c>
      <c r="K6497" s="491">
        <v>0</v>
      </c>
    </row>
    <row r="6498" spans="1:11" ht="30" x14ac:dyDescent="0.25">
      <c r="A6498" s="489">
        <v>15280</v>
      </c>
      <c r="B6498" s="488" t="s">
        <v>22289</v>
      </c>
      <c r="C6498" s="489" t="s">
        <v>92</v>
      </c>
      <c r="D6498" s="490">
        <v>42012.29</v>
      </c>
      <c r="E6498" s="487"/>
      <c r="F6498" s="488" t="s">
        <v>16585</v>
      </c>
      <c r="G6498" s="491">
        <v>8433.92</v>
      </c>
      <c r="H6498" s="491">
        <v>1306.2</v>
      </c>
      <c r="I6498" s="491">
        <v>25622.7</v>
      </c>
      <c r="J6498" s="491">
        <v>6649.47</v>
      </c>
      <c r="K6498" s="491">
        <v>0</v>
      </c>
    </row>
    <row r="6499" spans="1:11" ht="30" x14ac:dyDescent="0.25">
      <c r="A6499" s="489">
        <v>15281</v>
      </c>
      <c r="B6499" s="488" t="s">
        <v>16656</v>
      </c>
      <c r="C6499" s="489" t="s">
        <v>80</v>
      </c>
      <c r="D6499" s="490">
        <v>126946.53</v>
      </c>
      <c r="E6499" s="487"/>
      <c r="F6499" s="488" t="s">
        <v>15821</v>
      </c>
      <c r="G6499" s="491">
        <v>79699.179999999993</v>
      </c>
      <c r="H6499" s="491">
        <v>689.43</v>
      </c>
      <c r="I6499" s="491">
        <v>18283.37</v>
      </c>
      <c r="J6499" s="491">
        <v>28274.55</v>
      </c>
      <c r="K6499" s="491">
        <v>0</v>
      </c>
    </row>
    <row r="6500" spans="1:11" ht="30" x14ac:dyDescent="0.25">
      <c r="A6500" s="489">
        <v>15282</v>
      </c>
      <c r="B6500" s="488" t="s">
        <v>23205</v>
      </c>
      <c r="C6500" s="489" t="s">
        <v>92</v>
      </c>
      <c r="D6500" s="490">
        <v>71255.88</v>
      </c>
      <c r="E6500" s="487"/>
      <c r="F6500" s="488" t="s">
        <v>5975</v>
      </c>
      <c r="G6500" s="491">
        <v>40100.6</v>
      </c>
      <c r="H6500" s="491">
        <v>1384.63</v>
      </c>
      <c r="I6500" s="491">
        <v>27692.69</v>
      </c>
      <c r="J6500" s="491">
        <v>2077.96</v>
      </c>
      <c r="K6500" s="491">
        <v>0</v>
      </c>
    </row>
    <row r="6501" spans="1:11" ht="30" x14ac:dyDescent="0.25">
      <c r="A6501" s="489">
        <v>15283</v>
      </c>
      <c r="B6501" s="488" t="s">
        <v>22103</v>
      </c>
      <c r="C6501" s="489" t="s">
        <v>92</v>
      </c>
      <c r="D6501" s="490">
        <v>23952.41</v>
      </c>
      <c r="E6501" s="487"/>
      <c r="F6501" s="488" t="s">
        <v>15821</v>
      </c>
      <c r="G6501" s="491">
        <v>14333.33</v>
      </c>
      <c r="H6501" s="491">
        <v>1565.07</v>
      </c>
      <c r="I6501" s="491">
        <v>8054.02</v>
      </c>
      <c r="J6501" s="491">
        <v>0</v>
      </c>
      <c r="K6501" s="491">
        <v>0</v>
      </c>
    </row>
    <row r="6502" spans="1:11" x14ac:dyDescent="0.25">
      <c r="A6502" s="489">
        <v>15284</v>
      </c>
      <c r="B6502" s="488" t="s">
        <v>19961</v>
      </c>
      <c r="C6502" s="489" t="s">
        <v>80</v>
      </c>
      <c r="D6502" s="490">
        <v>174111.69</v>
      </c>
      <c r="E6502" s="487"/>
      <c r="F6502" s="488" t="s">
        <v>15781</v>
      </c>
      <c r="G6502" s="491">
        <v>120070.21</v>
      </c>
      <c r="H6502" s="491">
        <v>1965.74</v>
      </c>
      <c r="I6502" s="491">
        <v>25262.5</v>
      </c>
      <c r="J6502" s="491">
        <v>26813.25</v>
      </c>
      <c r="K6502" s="491">
        <v>0</v>
      </c>
    </row>
    <row r="6503" spans="1:11" x14ac:dyDescent="0.25">
      <c r="A6503" s="489">
        <v>15285</v>
      </c>
      <c r="B6503" s="488" t="s">
        <v>19959</v>
      </c>
      <c r="C6503" s="489" t="s">
        <v>80</v>
      </c>
      <c r="D6503" s="490">
        <v>169295.63</v>
      </c>
      <c r="E6503" s="487"/>
      <c r="F6503" s="488" t="s">
        <v>15781</v>
      </c>
      <c r="G6503" s="491">
        <v>114853.93</v>
      </c>
      <c r="H6503" s="491">
        <v>1987.77</v>
      </c>
      <c r="I6503" s="491">
        <v>25640.68</v>
      </c>
      <c r="J6503" s="491">
        <v>26813.25</v>
      </c>
      <c r="K6503" s="491">
        <v>0</v>
      </c>
    </row>
    <row r="6504" spans="1:11" ht="30" x14ac:dyDescent="0.25">
      <c r="A6504" s="489">
        <v>15286</v>
      </c>
      <c r="B6504" s="488" t="s">
        <v>17374</v>
      </c>
      <c r="C6504" s="489" t="s">
        <v>87</v>
      </c>
      <c r="D6504" s="490">
        <v>1508940.84</v>
      </c>
      <c r="E6504" s="487"/>
      <c r="F6504" s="488" t="s">
        <v>15781</v>
      </c>
      <c r="G6504" s="491">
        <v>952151.58</v>
      </c>
      <c r="H6504" s="491">
        <v>8493.85</v>
      </c>
      <c r="I6504" s="491">
        <v>299264.03999999998</v>
      </c>
      <c r="J6504" s="491">
        <v>249031.38</v>
      </c>
      <c r="K6504" s="491">
        <v>0</v>
      </c>
    </row>
    <row r="6505" spans="1:11" x14ac:dyDescent="0.25">
      <c r="A6505" s="489">
        <v>15287</v>
      </c>
      <c r="B6505" s="488" t="s">
        <v>23533</v>
      </c>
      <c r="C6505" s="489" t="s">
        <v>87</v>
      </c>
      <c r="D6505" s="490">
        <v>65641.88</v>
      </c>
      <c r="E6505" s="487"/>
      <c r="F6505" s="488" t="s">
        <v>16132</v>
      </c>
      <c r="G6505" s="491">
        <v>37441.54</v>
      </c>
      <c r="H6505" s="491">
        <v>864.21</v>
      </c>
      <c r="I6505" s="491">
        <v>15455.6</v>
      </c>
      <c r="J6505" s="491">
        <v>11880.51</v>
      </c>
      <c r="K6505" s="491">
        <v>0</v>
      </c>
    </row>
    <row r="6506" spans="1:11" ht="30" x14ac:dyDescent="0.25">
      <c r="A6506" s="489">
        <v>15288</v>
      </c>
      <c r="B6506" s="488" t="s">
        <v>23146</v>
      </c>
      <c r="C6506" s="489" t="s">
        <v>182</v>
      </c>
      <c r="D6506" s="490">
        <v>177684.33</v>
      </c>
      <c r="E6506" s="487"/>
      <c r="F6506" s="488" t="s">
        <v>16414</v>
      </c>
      <c r="G6506" s="491">
        <v>62429.69</v>
      </c>
      <c r="H6506" s="491">
        <v>2618</v>
      </c>
      <c r="I6506" s="491">
        <v>20763.849999999999</v>
      </c>
      <c r="J6506" s="491">
        <v>91872.79</v>
      </c>
      <c r="K6506" s="491">
        <v>0</v>
      </c>
    </row>
    <row r="6507" spans="1:11" ht="30" x14ac:dyDescent="0.25">
      <c r="A6507" s="489">
        <v>15289</v>
      </c>
      <c r="B6507" s="488" t="s">
        <v>16642</v>
      </c>
      <c r="C6507" s="489" t="s">
        <v>87</v>
      </c>
      <c r="D6507" s="490">
        <v>247846.12</v>
      </c>
      <c r="E6507" s="487"/>
      <c r="F6507" s="488" t="s">
        <v>15821</v>
      </c>
      <c r="G6507" s="491">
        <v>105102.66</v>
      </c>
      <c r="H6507" s="491">
        <v>0</v>
      </c>
      <c r="I6507" s="491">
        <v>82128</v>
      </c>
      <c r="J6507" s="491">
        <v>60615.46</v>
      </c>
      <c r="K6507" s="491">
        <v>0</v>
      </c>
    </row>
    <row r="6508" spans="1:11" ht="30" x14ac:dyDescent="0.25">
      <c r="A6508" s="489">
        <v>15290</v>
      </c>
      <c r="B6508" s="488" t="s">
        <v>16205</v>
      </c>
      <c r="C6508" s="489" t="s">
        <v>92</v>
      </c>
      <c r="D6508" s="490">
        <v>218072.95</v>
      </c>
      <c r="E6508" s="487"/>
      <c r="F6508" s="488" t="s">
        <v>16132</v>
      </c>
      <c r="G6508" s="491">
        <v>109492.86</v>
      </c>
      <c r="H6508" s="491">
        <v>41369.379999999997</v>
      </c>
      <c r="I6508" s="491">
        <v>48041.55</v>
      </c>
      <c r="J6508" s="491">
        <v>19169.150000000001</v>
      </c>
      <c r="K6508" s="491">
        <v>0</v>
      </c>
    </row>
    <row r="6509" spans="1:11" ht="30" x14ac:dyDescent="0.25">
      <c r="A6509" s="489">
        <v>15291</v>
      </c>
      <c r="B6509" s="488" t="s">
        <v>16239</v>
      </c>
      <c r="C6509" s="489" t="s">
        <v>92</v>
      </c>
      <c r="D6509" s="490">
        <v>264264.40999999997</v>
      </c>
      <c r="E6509" s="487"/>
      <c r="F6509" s="488" t="s">
        <v>16132</v>
      </c>
      <c r="G6509" s="491">
        <v>121033.01</v>
      </c>
      <c r="H6509" s="491">
        <v>57143.87</v>
      </c>
      <c r="I6509" s="491">
        <v>52541.51</v>
      </c>
      <c r="J6509" s="491">
        <v>33546.01</v>
      </c>
      <c r="K6509" s="491">
        <v>0</v>
      </c>
    </row>
    <row r="6510" spans="1:11" ht="30" x14ac:dyDescent="0.25">
      <c r="A6510" s="489">
        <v>15292</v>
      </c>
      <c r="B6510" s="488" t="s">
        <v>16238</v>
      </c>
      <c r="C6510" s="489" t="s">
        <v>92</v>
      </c>
      <c r="D6510" s="490">
        <v>224143.66</v>
      </c>
      <c r="E6510" s="487"/>
      <c r="F6510" s="488" t="s">
        <v>16132</v>
      </c>
      <c r="G6510" s="491">
        <v>115093.68</v>
      </c>
      <c r="H6510" s="491">
        <v>41412.089999999997</v>
      </c>
      <c r="I6510" s="491">
        <v>48468.73</v>
      </c>
      <c r="J6510" s="491">
        <v>19169.150000000001</v>
      </c>
      <c r="K6510" s="491">
        <v>0</v>
      </c>
    </row>
    <row r="6511" spans="1:11" ht="30" x14ac:dyDescent="0.25">
      <c r="A6511" s="489">
        <v>15293</v>
      </c>
      <c r="B6511" s="488" t="s">
        <v>16202</v>
      </c>
      <c r="C6511" s="489" t="s">
        <v>92</v>
      </c>
      <c r="D6511" s="490">
        <v>201672.3</v>
      </c>
      <c r="E6511" s="487"/>
      <c r="F6511" s="488" t="s">
        <v>16132</v>
      </c>
      <c r="G6511" s="491">
        <v>125902.9</v>
      </c>
      <c r="H6511" s="491">
        <v>10143.48</v>
      </c>
      <c r="I6511" s="491">
        <v>42859.79</v>
      </c>
      <c r="J6511" s="491">
        <v>22766.12</v>
      </c>
      <c r="K6511" s="491">
        <v>0</v>
      </c>
    </row>
    <row r="6512" spans="1:11" ht="30" x14ac:dyDescent="0.25">
      <c r="A6512" s="489">
        <v>15294</v>
      </c>
      <c r="B6512" s="488" t="s">
        <v>16194</v>
      </c>
      <c r="C6512" s="489" t="s">
        <v>92</v>
      </c>
      <c r="D6512" s="490">
        <v>223939.76</v>
      </c>
      <c r="E6512" s="487"/>
      <c r="F6512" s="488" t="s">
        <v>16132</v>
      </c>
      <c r="G6512" s="491">
        <v>86902.25</v>
      </c>
      <c r="H6512" s="491">
        <v>51613.84</v>
      </c>
      <c r="I6512" s="491">
        <v>51877.67</v>
      </c>
      <c r="J6512" s="491">
        <v>33546.01</v>
      </c>
      <c r="K6512" s="491">
        <v>0</v>
      </c>
    </row>
    <row r="6513" spans="1:11" ht="30" x14ac:dyDescent="0.25">
      <c r="A6513" s="489">
        <v>15295</v>
      </c>
      <c r="B6513" s="488" t="s">
        <v>22159</v>
      </c>
      <c r="C6513" s="489" t="s">
        <v>92</v>
      </c>
      <c r="D6513" s="490">
        <v>128754.63</v>
      </c>
      <c r="E6513" s="487"/>
      <c r="F6513" s="488" t="s">
        <v>15720</v>
      </c>
      <c r="G6513" s="491">
        <v>52385.04</v>
      </c>
      <c r="H6513" s="491">
        <v>4063.12</v>
      </c>
      <c r="I6513" s="491">
        <v>15901.58</v>
      </c>
      <c r="J6513" s="491">
        <v>56404.88</v>
      </c>
      <c r="K6513" s="491">
        <v>0</v>
      </c>
    </row>
    <row r="6514" spans="1:11" ht="30" x14ac:dyDescent="0.25">
      <c r="A6514" s="489">
        <v>15296</v>
      </c>
      <c r="B6514" s="488" t="s">
        <v>22395</v>
      </c>
      <c r="C6514" s="489" t="s">
        <v>87</v>
      </c>
      <c r="D6514" s="490">
        <v>2990962.46</v>
      </c>
      <c r="E6514" s="487"/>
      <c r="F6514" s="488" t="s">
        <v>15963</v>
      </c>
      <c r="G6514" s="491">
        <v>2220820.86</v>
      </c>
      <c r="H6514" s="491">
        <v>338899.01</v>
      </c>
      <c r="I6514" s="491">
        <v>221798.92</v>
      </c>
      <c r="J6514" s="491">
        <v>209443.67</v>
      </c>
      <c r="K6514" s="491">
        <v>0</v>
      </c>
    </row>
    <row r="6515" spans="1:11" ht="30" x14ac:dyDescent="0.25">
      <c r="A6515" s="489">
        <v>15297</v>
      </c>
      <c r="B6515" s="488" t="s">
        <v>17327</v>
      </c>
      <c r="C6515" s="489" t="s">
        <v>80</v>
      </c>
      <c r="D6515" s="490">
        <v>127307.31</v>
      </c>
      <c r="E6515" s="487"/>
      <c r="F6515" s="488" t="s">
        <v>15713</v>
      </c>
      <c r="G6515" s="491">
        <v>103550.46</v>
      </c>
      <c r="H6515" s="491">
        <v>1131.28</v>
      </c>
      <c r="I6515" s="491">
        <v>22625.57</v>
      </c>
      <c r="J6515" s="491">
        <v>0</v>
      </c>
      <c r="K6515" s="491">
        <v>0</v>
      </c>
    </row>
    <row r="6516" spans="1:11" x14ac:dyDescent="0.25">
      <c r="A6516" s="489">
        <v>15298</v>
      </c>
      <c r="B6516" s="488" t="s">
        <v>19652</v>
      </c>
      <c r="C6516" s="489" t="s">
        <v>80</v>
      </c>
      <c r="D6516" s="490">
        <v>6732.59</v>
      </c>
      <c r="E6516" s="487"/>
      <c r="F6516" s="488" t="s">
        <v>15960</v>
      </c>
      <c r="G6516" s="491">
        <v>0</v>
      </c>
      <c r="H6516" s="491">
        <v>273.47000000000003</v>
      </c>
      <c r="I6516" s="491">
        <v>5282.46</v>
      </c>
      <c r="J6516" s="491">
        <v>1176.6600000000001</v>
      </c>
      <c r="K6516" s="491">
        <v>0</v>
      </c>
    </row>
    <row r="6517" spans="1:11" ht="30" x14ac:dyDescent="0.25">
      <c r="A6517" s="489">
        <v>15299</v>
      </c>
      <c r="B6517" s="488" t="s">
        <v>16687</v>
      </c>
      <c r="C6517" s="489" t="s">
        <v>92</v>
      </c>
      <c r="D6517" s="490">
        <v>130157.55</v>
      </c>
      <c r="E6517" s="487"/>
      <c r="F6517" s="488" t="s">
        <v>15720</v>
      </c>
      <c r="G6517" s="491">
        <v>60220.74</v>
      </c>
      <c r="H6517" s="491">
        <v>25503.71</v>
      </c>
      <c r="I6517" s="491">
        <v>7564.89</v>
      </c>
      <c r="J6517" s="491">
        <v>36868.21</v>
      </c>
      <c r="K6517" s="491">
        <v>0</v>
      </c>
    </row>
    <row r="6518" spans="1:11" x14ac:dyDescent="0.25">
      <c r="A6518" s="489">
        <v>15300</v>
      </c>
      <c r="B6518" s="488" t="s">
        <v>17212</v>
      </c>
      <c r="C6518" s="489" t="s">
        <v>80</v>
      </c>
      <c r="D6518" s="490">
        <v>17927.05</v>
      </c>
      <c r="E6518" s="487"/>
      <c r="F6518" s="488" t="s">
        <v>15963</v>
      </c>
      <c r="G6518" s="491">
        <v>10800</v>
      </c>
      <c r="H6518" s="491">
        <v>339.38</v>
      </c>
      <c r="I6518" s="491">
        <v>6787.67</v>
      </c>
      <c r="J6518" s="491">
        <v>0</v>
      </c>
      <c r="K6518" s="491">
        <v>0</v>
      </c>
    </row>
    <row r="6519" spans="1:11" x14ac:dyDescent="0.25">
      <c r="A6519" s="489">
        <v>15301</v>
      </c>
      <c r="B6519" s="488" t="s">
        <v>16020</v>
      </c>
      <c r="C6519" s="489" t="s">
        <v>80</v>
      </c>
      <c r="D6519" s="490">
        <v>13139.21</v>
      </c>
      <c r="E6519" s="487"/>
      <c r="F6519" s="488" t="s">
        <v>15963</v>
      </c>
      <c r="G6519" s="491">
        <v>7200</v>
      </c>
      <c r="H6519" s="491">
        <v>282.82</v>
      </c>
      <c r="I6519" s="491">
        <v>5656.39</v>
      </c>
      <c r="J6519" s="491">
        <v>0</v>
      </c>
      <c r="K6519" s="491">
        <v>0</v>
      </c>
    </row>
    <row r="6520" spans="1:11" ht="30" x14ac:dyDescent="0.25">
      <c r="A6520" s="489">
        <v>15302</v>
      </c>
      <c r="B6520" s="488" t="s">
        <v>17241</v>
      </c>
      <c r="C6520" s="489" t="s">
        <v>80</v>
      </c>
      <c r="D6520" s="490">
        <v>26425.52</v>
      </c>
      <c r="E6520" s="487"/>
      <c r="F6520" s="488" t="s">
        <v>15713</v>
      </c>
      <c r="G6520" s="491">
        <v>22861.99</v>
      </c>
      <c r="H6520" s="491">
        <v>169.69</v>
      </c>
      <c r="I6520" s="491">
        <v>3393.84</v>
      </c>
      <c r="J6520" s="491">
        <v>0</v>
      </c>
      <c r="K6520" s="491">
        <v>0</v>
      </c>
    </row>
    <row r="6521" spans="1:11" x14ac:dyDescent="0.25">
      <c r="A6521" s="489">
        <v>15303</v>
      </c>
      <c r="B6521" s="488" t="s">
        <v>17580</v>
      </c>
      <c r="C6521" s="489" t="s">
        <v>80</v>
      </c>
      <c r="D6521" s="490">
        <v>374001.63</v>
      </c>
      <c r="E6521" s="487"/>
      <c r="F6521" s="488" t="s">
        <v>15905</v>
      </c>
      <c r="G6521" s="491">
        <v>237350.12</v>
      </c>
      <c r="H6521" s="491">
        <v>5113.91</v>
      </c>
      <c r="I6521" s="491">
        <v>64096.17</v>
      </c>
      <c r="J6521" s="491">
        <v>67441.440000000002</v>
      </c>
      <c r="K6521" s="491">
        <v>0</v>
      </c>
    </row>
    <row r="6522" spans="1:11" ht="30" x14ac:dyDescent="0.25">
      <c r="A6522" s="489">
        <v>15304</v>
      </c>
      <c r="B6522" s="488" t="s">
        <v>23980</v>
      </c>
      <c r="C6522" s="489" t="s">
        <v>87</v>
      </c>
      <c r="D6522" s="490">
        <v>89528.69</v>
      </c>
      <c r="E6522" s="487"/>
      <c r="F6522" s="488" t="s">
        <v>15713</v>
      </c>
      <c r="G6522" s="491">
        <v>63991</v>
      </c>
      <c r="H6522" s="491">
        <v>1097.3399999999999</v>
      </c>
      <c r="I6522" s="491">
        <v>21946.799999999999</v>
      </c>
      <c r="J6522" s="491">
        <v>2493.5500000000002</v>
      </c>
      <c r="K6522" s="491">
        <v>0</v>
      </c>
    </row>
    <row r="6523" spans="1:11" x14ac:dyDescent="0.25">
      <c r="A6523" s="489">
        <v>15305</v>
      </c>
      <c r="B6523" s="488" t="s">
        <v>17582</v>
      </c>
      <c r="C6523" s="489" t="s">
        <v>80</v>
      </c>
      <c r="D6523" s="490">
        <v>293190.37</v>
      </c>
      <c r="E6523" s="487"/>
      <c r="F6523" s="488" t="s">
        <v>15905</v>
      </c>
      <c r="G6523" s="491">
        <v>156538.85999999999</v>
      </c>
      <c r="H6523" s="491">
        <v>5113.91</v>
      </c>
      <c r="I6523" s="491">
        <v>64096.17</v>
      </c>
      <c r="J6523" s="491">
        <v>67441.440000000002</v>
      </c>
      <c r="K6523" s="491">
        <v>0</v>
      </c>
    </row>
    <row r="6524" spans="1:11" x14ac:dyDescent="0.25">
      <c r="A6524" s="489">
        <v>15306</v>
      </c>
      <c r="B6524" s="488" t="s">
        <v>17569</v>
      </c>
      <c r="C6524" s="489" t="s">
        <v>80</v>
      </c>
      <c r="D6524" s="490">
        <v>566513.31999999995</v>
      </c>
      <c r="E6524" s="487"/>
      <c r="F6524" s="488" t="s">
        <v>15905</v>
      </c>
      <c r="G6524" s="491">
        <v>336051.28</v>
      </c>
      <c r="H6524" s="491">
        <v>7962.08</v>
      </c>
      <c r="I6524" s="491">
        <v>133438.64000000001</v>
      </c>
      <c r="J6524" s="491">
        <v>89061.32</v>
      </c>
      <c r="K6524" s="491">
        <v>0</v>
      </c>
    </row>
    <row r="6525" spans="1:11" ht="30" x14ac:dyDescent="0.25">
      <c r="A6525" s="489">
        <v>15307</v>
      </c>
      <c r="B6525" s="488" t="s">
        <v>21015</v>
      </c>
      <c r="C6525" s="489" t="s">
        <v>87</v>
      </c>
      <c r="D6525" s="490">
        <v>540104.43999999994</v>
      </c>
      <c r="E6525" s="487"/>
      <c r="F6525" s="488" t="s">
        <v>15963</v>
      </c>
      <c r="G6525" s="491">
        <v>275957</v>
      </c>
      <c r="H6525" s="491">
        <v>220932.6</v>
      </c>
      <c r="I6525" s="491">
        <v>43214.84</v>
      </c>
      <c r="J6525" s="491">
        <v>0</v>
      </c>
      <c r="K6525" s="491">
        <v>0</v>
      </c>
    </row>
    <row r="6526" spans="1:11" x14ac:dyDescent="0.25">
      <c r="A6526" s="489">
        <v>15308</v>
      </c>
      <c r="B6526" s="488" t="s">
        <v>21012</v>
      </c>
      <c r="C6526" s="489" t="s">
        <v>87</v>
      </c>
      <c r="D6526" s="490">
        <v>705238.44</v>
      </c>
      <c r="E6526" s="487"/>
      <c r="F6526" s="488" t="s">
        <v>15963</v>
      </c>
      <c r="G6526" s="491">
        <v>441091</v>
      </c>
      <c r="H6526" s="491">
        <v>220932.6</v>
      </c>
      <c r="I6526" s="491">
        <v>43214.84</v>
      </c>
      <c r="J6526" s="491">
        <v>0</v>
      </c>
      <c r="K6526" s="491">
        <v>0</v>
      </c>
    </row>
    <row r="6527" spans="1:11" ht="30" x14ac:dyDescent="0.25">
      <c r="A6527" s="489">
        <v>15309</v>
      </c>
      <c r="B6527" s="488" t="s">
        <v>21014</v>
      </c>
      <c r="C6527" s="489" t="s">
        <v>87</v>
      </c>
      <c r="D6527" s="490">
        <v>843246.44</v>
      </c>
      <c r="E6527" s="487"/>
      <c r="F6527" s="488" t="s">
        <v>15713</v>
      </c>
      <c r="G6527" s="491">
        <v>579099</v>
      </c>
      <c r="H6527" s="491">
        <v>220932.6</v>
      </c>
      <c r="I6527" s="491">
        <v>43214.84</v>
      </c>
      <c r="J6527" s="491">
        <v>0</v>
      </c>
      <c r="K6527" s="491">
        <v>0</v>
      </c>
    </row>
    <row r="6528" spans="1:11" x14ac:dyDescent="0.25">
      <c r="A6528" s="489">
        <v>15310</v>
      </c>
      <c r="B6528" s="488" t="s">
        <v>17576</v>
      </c>
      <c r="C6528" s="489" t="s">
        <v>80</v>
      </c>
      <c r="D6528" s="490">
        <v>428398.57</v>
      </c>
      <c r="E6528" s="487"/>
      <c r="F6528" s="488" t="s">
        <v>15905</v>
      </c>
      <c r="G6528" s="491">
        <v>269341.37</v>
      </c>
      <c r="H6528" s="491">
        <v>5915.12</v>
      </c>
      <c r="I6528" s="491">
        <v>84760.65</v>
      </c>
      <c r="J6528" s="491">
        <v>68381.429999999993</v>
      </c>
      <c r="K6528" s="491">
        <v>0</v>
      </c>
    </row>
    <row r="6529" spans="1:11" ht="30" x14ac:dyDescent="0.25">
      <c r="A6529" s="489">
        <v>15311</v>
      </c>
      <c r="B6529" s="488" t="s">
        <v>17575</v>
      </c>
      <c r="C6529" s="489" t="s">
        <v>80</v>
      </c>
      <c r="D6529" s="490">
        <v>363861.43</v>
      </c>
      <c r="E6529" s="487"/>
      <c r="F6529" s="488" t="s">
        <v>15905</v>
      </c>
      <c r="G6529" s="491">
        <v>221294.22</v>
      </c>
      <c r="H6529" s="491">
        <v>5439.9</v>
      </c>
      <c r="I6529" s="491">
        <v>71941.86</v>
      </c>
      <c r="J6529" s="491">
        <v>65185.45</v>
      </c>
      <c r="K6529" s="491">
        <v>0</v>
      </c>
    </row>
    <row r="6530" spans="1:11" x14ac:dyDescent="0.25">
      <c r="A6530" s="489">
        <v>15312</v>
      </c>
      <c r="B6530" s="488" t="s">
        <v>17581</v>
      </c>
      <c r="C6530" s="489" t="s">
        <v>80</v>
      </c>
      <c r="D6530" s="490">
        <v>283924.71000000002</v>
      </c>
      <c r="E6530" s="487"/>
      <c r="F6530" s="488" t="s">
        <v>15905</v>
      </c>
      <c r="G6530" s="491">
        <v>171130.72</v>
      </c>
      <c r="H6530" s="491">
        <v>4592.3900000000003</v>
      </c>
      <c r="I6530" s="491">
        <v>55424.09</v>
      </c>
      <c r="J6530" s="491">
        <v>52777.52</v>
      </c>
      <c r="K6530" s="491">
        <v>0</v>
      </c>
    </row>
    <row r="6531" spans="1:11" ht="30" x14ac:dyDescent="0.25">
      <c r="A6531" s="489">
        <v>15313</v>
      </c>
      <c r="B6531" s="488" t="s">
        <v>17574</v>
      </c>
      <c r="C6531" s="489" t="s">
        <v>80</v>
      </c>
      <c r="D6531" s="490">
        <v>259051.98</v>
      </c>
      <c r="E6531" s="487"/>
      <c r="F6531" s="488" t="s">
        <v>15905</v>
      </c>
      <c r="G6531" s="491">
        <v>151702.82999999999</v>
      </c>
      <c r="H6531" s="491">
        <v>4446.32</v>
      </c>
      <c r="I6531" s="491">
        <v>58021.26</v>
      </c>
      <c r="J6531" s="491">
        <v>44881.56</v>
      </c>
      <c r="K6531" s="491">
        <v>0</v>
      </c>
    </row>
    <row r="6532" spans="1:11" ht="30" x14ac:dyDescent="0.25">
      <c r="A6532" s="489">
        <v>15314</v>
      </c>
      <c r="B6532" s="488" t="s">
        <v>17570</v>
      </c>
      <c r="C6532" s="489" t="s">
        <v>80</v>
      </c>
      <c r="D6532" s="490">
        <v>216571.42</v>
      </c>
      <c r="E6532" s="487"/>
      <c r="F6532" s="488" t="s">
        <v>15905</v>
      </c>
      <c r="G6532" s="491">
        <v>109222.27</v>
      </c>
      <c r="H6532" s="491">
        <v>4446.32</v>
      </c>
      <c r="I6532" s="491">
        <v>58021.26</v>
      </c>
      <c r="J6532" s="491">
        <v>44881.56</v>
      </c>
      <c r="K6532" s="491">
        <v>0</v>
      </c>
    </row>
    <row r="6533" spans="1:11" x14ac:dyDescent="0.25">
      <c r="A6533" s="489">
        <v>15315</v>
      </c>
      <c r="B6533" s="488" t="s">
        <v>17573</v>
      </c>
      <c r="C6533" s="489" t="s">
        <v>80</v>
      </c>
      <c r="D6533" s="490">
        <v>182806.12</v>
      </c>
      <c r="E6533" s="487"/>
      <c r="F6533" s="488" t="s">
        <v>15905</v>
      </c>
      <c r="G6533" s="491">
        <v>69741.039999999994</v>
      </c>
      <c r="H6533" s="491">
        <v>4599.99</v>
      </c>
      <c r="I6533" s="491">
        <v>55499.58</v>
      </c>
      <c r="J6533" s="491">
        <v>52965.52</v>
      </c>
      <c r="K6533" s="491">
        <v>0</v>
      </c>
    </row>
    <row r="6534" spans="1:11" x14ac:dyDescent="0.25">
      <c r="A6534" s="489">
        <v>15316</v>
      </c>
      <c r="B6534" s="488" t="s">
        <v>17578</v>
      </c>
      <c r="C6534" s="489" t="s">
        <v>80</v>
      </c>
      <c r="D6534" s="490">
        <v>164264.10999999999</v>
      </c>
      <c r="E6534" s="487"/>
      <c r="F6534" s="488" t="s">
        <v>15905</v>
      </c>
      <c r="G6534" s="491">
        <v>51470.12</v>
      </c>
      <c r="H6534" s="491">
        <v>4592.3900000000003</v>
      </c>
      <c r="I6534" s="491">
        <v>55424.09</v>
      </c>
      <c r="J6534" s="491">
        <v>52777.52</v>
      </c>
      <c r="K6534" s="491">
        <v>0</v>
      </c>
    </row>
    <row r="6535" spans="1:11" ht="30" x14ac:dyDescent="0.25">
      <c r="A6535" s="489">
        <v>15317</v>
      </c>
      <c r="B6535" s="488" t="s">
        <v>19882</v>
      </c>
      <c r="C6535" s="489" t="s">
        <v>182</v>
      </c>
      <c r="D6535" s="490">
        <v>286786.15999999997</v>
      </c>
      <c r="E6535" s="487"/>
      <c r="F6535" s="488" t="s">
        <v>15960</v>
      </c>
      <c r="G6535" s="491">
        <v>382.58</v>
      </c>
      <c r="H6535" s="491">
        <v>178826.61</v>
      </c>
      <c r="I6535" s="491">
        <v>12081.35</v>
      </c>
      <c r="J6535" s="491">
        <v>95495.61</v>
      </c>
      <c r="K6535" s="491">
        <v>0</v>
      </c>
    </row>
    <row r="6536" spans="1:11" ht="30" x14ac:dyDescent="0.25">
      <c r="A6536" s="489">
        <v>15318</v>
      </c>
      <c r="B6536" s="488" t="s">
        <v>19586</v>
      </c>
      <c r="C6536" s="489" t="s">
        <v>87</v>
      </c>
      <c r="D6536" s="490">
        <v>14131557.310000001</v>
      </c>
      <c r="E6536" s="487"/>
      <c r="F6536" s="488" t="s">
        <v>15794</v>
      </c>
      <c r="G6536" s="491">
        <v>13373088.01</v>
      </c>
      <c r="H6536" s="491">
        <v>36117.589999999997</v>
      </c>
      <c r="I6536" s="491">
        <v>722351.71</v>
      </c>
      <c r="J6536" s="491">
        <v>0</v>
      </c>
      <c r="K6536" s="491">
        <v>0</v>
      </c>
    </row>
    <row r="6537" spans="1:11" ht="30" x14ac:dyDescent="0.25">
      <c r="A6537" s="489">
        <v>15319</v>
      </c>
      <c r="B6537" s="488" t="s">
        <v>19591</v>
      </c>
      <c r="C6537" s="489" t="s">
        <v>87</v>
      </c>
      <c r="D6537" s="490">
        <v>829501.22</v>
      </c>
      <c r="E6537" s="487"/>
      <c r="F6537" s="488" t="s">
        <v>15794</v>
      </c>
      <c r="G6537" s="491">
        <v>0</v>
      </c>
      <c r="H6537" s="491">
        <v>39500.06</v>
      </c>
      <c r="I6537" s="491">
        <v>790001.16</v>
      </c>
      <c r="J6537" s="491">
        <v>0</v>
      </c>
      <c r="K6537" s="491">
        <v>0</v>
      </c>
    </row>
    <row r="6538" spans="1:11" ht="30" x14ac:dyDescent="0.25">
      <c r="A6538" s="489">
        <v>15320</v>
      </c>
      <c r="B6538" s="488" t="s">
        <v>23414</v>
      </c>
      <c r="C6538" s="489" t="s">
        <v>87</v>
      </c>
      <c r="D6538" s="490">
        <v>199372.35</v>
      </c>
      <c r="E6538" s="487"/>
      <c r="F6538" s="488" t="s">
        <v>15713</v>
      </c>
      <c r="G6538" s="491">
        <v>136450.64000000001</v>
      </c>
      <c r="H6538" s="491">
        <v>1832.67</v>
      </c>
      <c r="I6538" s="491">
        <v>61089.04</v>
      </c>
      <c r="J6538" s="491">
        <v>0</v>
      </c>
      <c r="K6538" s="491">
        <v>0</v>
      </c>
    </row>
    <row r="6539" spans="1:11" ht="30" x14ac:dyDescent="0.25">
      <c r="A6539" s="489">
        <v>15321</v>
      </c>
      <c r="B6539" s="488" t="s">
        <v>17398</v>
      </c>
      <c r="C6539" s="489" t="s">
        <v>87</v>
      </c>
      <c r="D6539" s="490">
        <v>52265.07</v>
      </c>
      <c r="E6539" s="487"/>
      <c r="F6539" s="488" t="s">
        <v>15713</v>
      </c>
      <c r="G6539" s="491">
        <v>0</v>
      </c>
      <c r="H6539" s="491">
        <v>4751.37</v>
      </c>
      <c r="I6539" s="491">
        <v>47513.7</v>
      </c>
      <c r="J6539" s="491">
        <v>0</v>
      </c>
      <c r="K6539" s="491">
        <v>0</v>
      </c>
    </row>
    <row r="6540" spans="1:11" ht="30" x14ac:dyDescent="0.25">
      <c r="A6540" s="489">
        <v>15322</v>
      </c>
      <c r="B6540" s="488" t="s">
        <v>23987</v>
      </c>
      <c r="C6540" s="489" t="s">
        <v>87</v>
      </c>
      <c r="D6540" s="490">
        <v>17893.14</v>
      </c>
      <c r="E6540" s="487"/>
      <c r="F6540" s="488" t="s">
        <v>15713</v>
      </c>
      <c r="G6540" s="491">
        <v>0</v>
      </c>
      <c r="H6540" s="491">
        <v>1561.07</v>
      </c>
      <c r="I6540" s="491">
        <v>14254.11</v>
      </c>
      <c r="J6540" s="491">
        <v>2077.96</v>
      </c>
      <c r="K6540" s="491">
        <v>0</v>
      </c>
    </row>
    <row r="6541" spans="1:11" ht="30" x14ac:dyDescent="0.25">
      <c r="A6541" s="489">
        <v>15323</v>
      </c>
      <c r="B6541" s="488" t="s">
        <v>16092</v>
      </c>
      <c r="C6541" s="489" t="s">
        <v>80</v>
      </c>
      <c r="D6541" s="490">
        <v>261309.88</v>
      </c>
      <c r="E6541" s="487"/>
      <c r="F6541" s="488" t="s">
        <v>15713</v>
      </c>
      <c r="G6541" s="491">
        <v>233039.23</v>
      </c>
      <c r="H6541" s="491">
        <v>1346.22</v>
      </c>
      <c r="I6541" s="491">
        <v>26924.43</v>
      </c>
      <c r="J6541" s="491">
        <v>0</v>
      </c>
      <c r="K6541" s="491">
        <v>0</v>
      </c>
    </row>
    <row r="6542" spans="1:11" ht="30" x14ac:dyDescent="0.25">
      <c r="A6542" s="489">
        <v>15324</v>
      </c>
      <c r="B6542" s="488" t="s">
        <v>16011</v>
      </c>
      <c r="C6542" s="489" t="s">
        <v>80</v>
      </c>
      <c r="D6542" s="490">
        <v>334298.82</v>
      </c>
      <c r="E6542" s="487"/>
      <c r="F6542" s="488" t="s">
        <v>15713</v>
      </c>
      <c r="G6542" s="491">
        <v>255901.22</v>
      </c>
      <c r="H6542" s="491">
        <v>3733.22</v>
      </c>
      <c r="I6542" s="491">
        <v>74664.38</v>
      </c>
      <c r="J6542" s="491">
        <v>0</v>
      </c>
      <c r="K6542" s="491">
        <v>0</v>
      </c>
    </row>
    <row r="6543" spans="1:11" ht="30" x14ac:dyDescent="0.25">
      <c r="A6543" s="489">
        <v>15325</v>
      </c>
      <c r="B6543" s="488" t="s">
        <v>16769</v>
      </c>
      <c r="C6543" s="489" t="s">
        <v>87</v>
      </c>
      <c r="D6543" s="490">
        <v>45639.14</v>
      </c>
      <c r="E6543" s="487"/>
      <c r="F6543" s="488" t="s">
        <v>15713</v>
      </c>
      <c r="G6543" s="491">
        <v>27746</v>
      </c>
      <c r="H6543" s="491">
        <v>1561.07</v>
      </c>
      <c r="I6543" s="491">
        <v>14254.11</v>
      </c>
      <c r="J6543" s="491">
        <v>2077.96</v>
      </c>
      <c r="K6543" s="491">
        <v>0</v>
      </c>
    </row>
    <row r="6544" spans="1:11" ht="30" x14ac:dyDescent="0.25">
      <c r="A6544" s="489">
        <v>15326</v>
      </c>
      <c r="B6544" s="488" t="s">
        <v>16754</v>
      </c>
      <c r="C6544" s="489" t="s">
        <v>87</v>
      </c>
      <c r="D6544" s="490">
        <v>45639.14</v>
      </c>
      <c r="E6544" s="487"/>
      <c r="F6544" s="488" t="s">
        <v>5975</v>
      </c>
      <c r="G6544" s="491">
        <v>27746</v>
      </c>
      <c r="H6544" s="491">
        <v>1561.07</v>
      </c>
      <c r="I6544" s="491">
        <v>14254.11</v>
      </c>
      <c r="J6544" s="491">
        <v>2077.96</v>
      </c>
      <c r="K6544" s="491">
        <v>0</v>
      </c>
    </row>
    <row r="6545" spans="1:11" ht="30" x14ac:dyDescent="0.25">
      <c r="A6545" s="489">
        <v>15327</v>
      </c>
      <c r="B6545" s="488" t="s">
        <v>21774</v>
      </c>
      <c r="C6545" s="489" t="s">
        <v>87</v>
      </c>
      <c r="D6545" s="490">
        <v>1178490.24</v>
      </c>
      <c r="E6545" s="487"/>
      <c r="F6545" s="488" t="s">
        <v>15713</v>
      </c>
      <c r="G6545" s="491">
        <v>861899.97</v>
      </c>
      <c r="H6545" s="491">
        <v>6207.65</v>
      </c>
      <c r="I6545" s="491">
        <v>310382.62</v>
      </c>
      <c r="J6545" s="491">
        <v>0</v>
      </c>
      <c r="K6545" s="491">
        <v>0</v>
      </c>
    </row>
    <row r="6546" spans="1:11" ht="30" x14ac:dyDescent="0.25">
      <c r="A6546" s="489">
        <v>15328</v>
      </c>
      <c r="B6546" s="488" t="s">
        <v>16082</v>
      </c>
      <c r="C6546" s="489" t="s">
        <v>80</v>
      </c>
      <c r="D6546" s="490">
        <v>82117.94</v>
      </c>
      <c r="E6546" s="487"/>
      <c r="F6546" s="488" t="s">
        <v>15713</v>
      </c>
      <c r="G6546" s="491">
        <v>70409.2</v>
      </c>
      <c r="H6546" s="491">
        <v>1527.23</v>
      </c>
      <c r="I6546" s="491">
        <v>10181.51</v>
      </c>
      <c r="J6546" s="491">
        <v>0</v>
      </c>
      <c r="K6546" s="491">
        <v>0</v>
      </c>
    </row>
    <row r="6547" spans="1:11" ht="30" x14ac:dyDescent="0.25">
      <c r="A6547" s="489">
        <v>15329</v>
      </c>
      <c r="B6547" s="488" t="s">
        <v>16083</v>
      </c>
      <c r="C6547" s="489" t="s">
        <v>80</v>
      </c>
      <c r="D6547" s="490">
        <v>65966.960000000006</v>
      </c>
      <c r="E6547" s="487"/>
      <c r="F6547" s="488" t="s">
        <v>15713</v>
      </c>
      <c r="G6547" s="491">
        <v>55559.199999999997</v>
      </c>
      <c r="H6547" s="491">
        <v>1357.53</v>
      </c>
      <c r="I6547" s="491">
        <v>9050.23</v>
      </c>
      <c r="J6547" s="491">
        <v>0</v>
      </c>
      <c r="K6547" s="491">
        <v>0</v>
      </c>
    </row>
    <row r="6548" spans="1:11" ht="30" x14ac:dyDescent="0.25">
      <c r="A6548" s="489">
        <v>15330</v>
      </c>
      <c r="B6548" s="488" t="s">
        <v>16086</v>
      </c>
      <c r="C6548" s="489" t="s">
        <v>80</v>
      </c>
      <c r="D6548" s="490">
        <v>30656.959999999999</v>
      </c>
      <c r="E6548" s="487"/>
      <c r="F6548" s="488" t="s">
        <v>15713</v>
      </c>
      <c r="G6548" s="491">
        <v>20249.2</v>
      </c>
      <c r="H6548" s="491">
        <v>1357.53</v>
      </c>
      <c r="I6548" s="491">
        <v>9050.23</v>
      </c>
      <c r="J6548" s="491">
        <v>0</v>
      </c>
      <c r="K6548" s="491">
        <v>0</v>
      </c>
    </row>
    <row r="6549" spans="1:11" ht="30" x14ac:dyDescent="0.25">
      <c r="A6549" s="489">
        <v>15331</v>
      </c>
      <c r="B6549" s="488" t="s">
        <v>16078</v>
      </c>
      <c r="C6549" s="489" t="s">
        <v>80</v>
      </c>
      <c r="D6549" s="490">
        <v>35009.96</v>
      </c>
      <c r="E6549" s="487"/>
      <c r="F6549" s="488" t="s">
        <v>15713</v>
      </c>
      <c r="G6549" s="491">
        <v>24602.2</v>
      </c>
      <c r="H6549" s="491">
        <v>1357.53</v>
      </c>
      <c r="I6549" s="491">
        <v>9050.23</v>
      </c>
      <c r="J6549" s="491">
        <v>0</v>
      </c>
      <c r="K6549" s="491">
        <v>0</v>
      </c>
    </row>
    <row r="6550" spans="1:11" ht="30" x14ac:dyDescent="0.25">
      <c r="A6550" s="489">
        <v>15332</v>
      </c>
      <c r="B6550" s="488" t="s">
        <v>16077</v>
      </c>
      <c r="C6550" s="489" t="s">
        <v>80</v>
      </c>
      <c r="D6550" s="490">
        <v>45689.96</v>
      </c>
      <c r="E6550" s="487"/>
      <c r="F6550" s="488" t="s">
        <v>15713</v>
      </c>
      <c r="G6550" s="491">
        <v>35282.199999999997</v>
      </c>
      <c r="H6550" s="491">
        <v>1357.53</v>
      </c>
      <c r="I6550" s="491">
        <v>9050.23</v>
      </c>
      <c r="J6550" s="491">
        <v>0</v>
      </c>
      <c r="K6550" s="491">
        <v>0</v>
      </c>
    </row>
    <row r="6551" spans="1:11" ht="30" x14ac:dyDescent="0.25">
      <c r="A6551" s="489">
        <v>15333</v>
      </c>
      <c r="B6551" s="488" t="s">
        <v>16079</v>
      </c>
      <c r="C6551" s="489" t="s">
        <v>80</v>
      </c>
      <c r="D6551" s="490">
        <v>27584.94</v>
      </c>
      <c r="E6551" s="487"/>
      <c r="F6551" s="488" t="s">
        <v>15713</v>
      </c>
      <c r="G6551" s="491">
        <v>18082.2</v>
      </c>
      <c r="H6551" s="491">
        <v>452.51</v>
      </c>
      <c r="I6551" s="491">
        <v>9050.23</v>
      </c>
      <c r="J6551" s="491">
        <v>0</v>
      </c>
      <c r="K6551" s="491">
        <v>0</v>
      </c>
    </row>
    <row r="6552" spans="1:11" ht="30" x14ac:dyDescent="0.25">
      <c r="A6552" s="489">
        <v>15334</v>
      </c>
      <c r="B6552" s="488" t="s">
        <v>16076</v>
      </c>
      <c r="C6552" s="489" t="s">
        <v>80</v>
      </c>
      <c r="D6552" s="490">
        <v>14100.89</v>
      </c>
      <c r="E6552" s="487"/>
      <c r="F6552" s="488" t="s">
        <v>15713</v>
      </c>
      <c r="G6552" s="491">
        <v>9365.36</v>
      </c>
      <c r="H6552" s="491">
        <v>617.67999999999995</v>
      </c>
      <c r="I6552" s="491">
        <v>4117.8500000000004</v>
      </c>
      <c r="J6552" s="491">
        <v>0</v>
      </c>
      <c r="K6552" s="491">
        <v>0</v>
      </c>
    </row>
    <row r="6553" spans="1:11" ht="30" x14ac:dyDescent="0.25">
      <c r="A6553" s="489">
        <v>15335</v>
      </c>
      <c r="B6553" s="488" t="s">
        <v>16075</v>
      </c>
      <c r="C6553" s="489" t="s">
        <v>80</v>
      </c>
      <c r="D6553" s="490">
        <v>28295.08</v>
      </c>
      <c r="E6553" s="487"/>
      <c r="F6553" s="488" t="s">
        <v>15713</v>
      </c>
      <c r="G6553" s="491">
        <v>23611.59</v>
      </c>
      <c r="H6553" s="491">
        <v>610.89</v>
      </c>
      <c r="I6553" s="491">
        <v>4072.6</v>
      </c>
      <c r="J6553" s="491">
        <v>0</v>
      </c>
      <c r="K6553" s="491">
        <v>0</v>
      </c>
    </row>
    <row r="6554" spans="1:11" x14ac:dyDescent="0.25">
      <c r="A6554" s="489">
        <v>15336</v>
      </c>
      <c r="B6554" s="488" t="s">
        <v>17436</v>
      </c>
      <c r="C6554" s="489" t="s">
        <v>87</v>
      </c>
      <c r="D6554" s="490">
        <v>355193.95</v>
      </c>
      <c r="E6554" s="487"/>
      <c r="F6554" s="488" t="s">
        <v>15905</v>
      </c>
      <c r="G6554" s="491">
        <v>228896.76</v>
      </c>
      <c r="H6554" s="491">
        <v>2014.71</v>
      </c>
      <c r="I6554" s="491">
        <v>77000.23</v>
      </c>
      <c r="J6554" s="491">
        <v>47282.25</v>
      </c>
      <c r="K6554" s="491">
        <v>0</v>
      </c>
    </row>
    <row r="6555" spans="1:11" ht="30" x14ac:dyDescent="0.25">
      <c r="A6555" s="489">
        <v>15337</v>
      </c>
      <c r="B6555" s="488" t="s">
        <v>24749</v>
      </c>
      <c r="C6555" s="489" t="s">
        <v>87</v>
      </c>
      <c r="D6555" s="490">
        <v>15958006.91</v>
      </c>
      <c r="E6555" s="487"/>
      <c r="F6555" s="488" t="s">
        <v>15713</v>
      </c>
      <c r="G6555" s="491">
        <v>14154368</v>
      </c>
      <c r="H6555" s="491">
        <v>265528.07</v>
      </c>
      <c r="I6555" s="491">
        <v>1538110.84</v>
      </c>
      <c r="J6555" s="491">
        <v>0</v>
      </c>
      <c r="K6555" s="491">
        <v>0</v>
      </c>
    </row>
    <row r="6556" spans="1:11" x14ac:dyDescent="0.25">
      <c r="A6556" s="489">
        <v>15338</v>
      </c>
      <c r="B6556" s="488" t="s">
        <v>17435</v>
      </c>
      <c r="C6556" s="489" t="s">
        <v>87</v>
      </c>
      <c r="D6556" s="490">
        <v>304777.03000000003</v>
      </c>
      <c r="E6556" s="487"/>
      <c r="F6556" s="488" t="s">
        <v>15905</v>
      </c>
      <c r="G6556" s="491">
        <v>208678.65</v>
      </c>
      <c r="H6556" s="491">
        <v>1610.56</v>
      </c>
      <c r="I6556" s="491">
        <v>64248.39</v>
      </c>
      <c r="J6556" s="491">
        <v>30239.439999999999</v>
      </c>
      <c r="K6556" s="491">
        <v>0</v>
      </c>
    </row>
    <row r="6557" spans="1:11" ht="30" x14ac:dyDescent="0.25">
      <c r="A6557" s="489">
        <v>15339</v>
      </c>
      <c r="B6557" s="488" t="s">
        <v>17230</v>
      </c>
      <c r="C6557" s="489" t="s">
        <v>80</v>
      </c>
      <c r="D6557" s="490">
        <v>134117.46</v>
      </c>
      <c r="E6557" s="487"/>
      <c r="F6557" s="488" t="s">
        <v>15713</v>
      </c>
      <c r="G6557" s="491">
        <v>123426.87</v>
      </c>
      <c r="H6557" s="491">
        <v>509.08</v>
      </c>
      <c r="I6557" s="491">
        <v>10181.51</v>
      </c>
      <c r="J6557" s="491">
        <v>0</v>
      </c>
      <c r="K6557" s="491">
        <v>0</v>
      </c>
    </row>
    <row r="6558" spans="1:11" ht="30" x14ac:dyDescent="0.25">
      <c r="A6558" s="489">
        <v>15340</v>
      </c>
      <c r="B6558" s="488" t="s">
        <v>17216</v>
      </c>
      <c r="C6558" s="489" t="s">
        <v>80</v>
      </c>
      <c r="D6558" s="490">
        <v>365050.48</v>
      </c>
      <c r="E6558" s="487"/>
      <c r="F6558" s="488" t="s">
        <v>15713</v>
      </c>
      <c r="G6558" s="491">
        <v>354603</v>
      </c>
      <c r="H6558" s="491">
        <v>204.85</v>
      </c>
      <c r="I6558" s="491">
        <v>10242.629999999999</v>
      </c>
      <c r="J6558" s="491">
        <v>0</v>
      </c>
      <c r="K6558" s="491">
        <v>0</v>
      </c>
    </row>
    <row r="6559" spans="1:11" ht="30" x14ac:dyDescent="0.25">
      <c r="A6559" s="489">
        <v>15341</v>
      </c>
      <c r="B6559" s="488" t="s">
        <v>24629</v>
      </c>
      <c r="C6559" s="489" t="s">
        <v>4368</v>
      </c>
      <c r="D6559" s="490">
        <v>544751.97</v>
      </c>
      <c r="E6559" s="487"/>
      <c r="F6559" s="488" t="s">
        <v>15713</v>
      </c>
      <c r="G6559" s="491">
        <v>437204.4</v>
      </c>
      <c r="H6559" s="491">
        <v>5121.3100000000004</v>
      </c>
      <c r="I6559" s="491">
        <v>102426.26</v>
      </c>
      <c r="J6559" s="491">
        <v>0</v>
      </c>
      <c r="K6559" s="491">
        <v>0</v>
      </c>
    </row>
    <row r="6560" spans="1:11" ht="30" x14ac:dyDescent="0.25">
      <c r="A6560" s="489">
        <v>15342</v>
      </c>
      <c r="B6560" s="488" t="s">
        <v>17215</v>
      </c>
      <c r="C6560" s="489" t="s">
        <v>80</v>
      </c>
      <c r="D6560" s="490">
        <v>78093.48</v>
      </c>
      <c r="E6560" s="487"/>
      <c r="F6560" s="488" t="s">
        <v>15713</v>
      </c>
      <c r="G6560" s="491">
        <v>67646</v>
      </c>
      <c r="H6560" s="491">
        <v>204.85</v>
      </c>
      <c r="I6560" s="491">
        <v>10242.629999999999</v>
      </c>
      <c r="J6560" s="491">
        <v>0</v>
      </c>
      <c r="K6560" s="491">
        <v>0</v>
      </c>
    </row>
    <row r="6561" spans="1:11" ht="30" x14ac:dyDescent="0.25">
      <c r="A6561" s="489">
        <v>15343</v>
      </c>
      <c r="B6561" s="488" t="s">
        <v>23922</v>
      </c>
      <c r="C6561" s="489" t="s">
        <v>87</v>
      </c>
      <c r="D6561" s="490">
        <v>679139.63</v>
      </c>
      <c r="E6561" s="487"/>
      <c r="F6561" s="488" t="s">
        <v>15963</v>
      </c>
      <c r="G6561" s="491">
        <v>277069.19</v>
      </c>
      <c r="H6561" s="491">
        <v>246879.13</v>
      </c>
      <c r="I6561" s="491">
        <v>155191.31</v>
      </c>
      <c r="J6561" s="491">
        <v>0</v>
      </c>
      <c r="K6561" s="491">
        <v>0</v>
      </c>
    </row>
    <row r="6562" spans="1:11" ht="30" x14ac:dyDescent="0.25">
      <c r="A6562" s="489">
        <v>15344</v>
      </c>
      <c r="B6562" s="488" t="s">
        <v>19356</v>
      </c>
      <c r="C6562" s="489" t="s">
        <v>87</v>
      </c>
      <c r="D6562" s="490">
        <v>4293521.82</v>
      </c>
      <c r="E6562" s="487"/>
      <c r="F6562" s="488" t="s">
        <v>15713</v>
      </c>
      <c r="G6562" s="491">
        <v>4062741</v>
      </c>
      <c r="H6562" s="491">
        <v>4525.1099999999997</v>
      </c>
      <c r="I6562" s="491">
        <v>226255.71</v>
      </c>
      <c r="J6562" s="491">
        <v>0</v>
      </c>
      <c r="K6562" s="491">
        <v>0</v>
      </c>
    </row>
    <row r="6563" spans="1:11" ht="30" x14ac:dyDescent="0.25">
      <c r="A6563" s="489">
        <v>15345</v>
      </c>
      <c r="B6563" s="488" t="s">
        <v>24438</v>
      </c>
      <c r="C6563" s="489" t="s">
        <v>87</v>
      </c>
      <c r="D6563" s="490">
        <v>554400.01</v>
      </c>
      <c r="E6563" s="487"/>
      <c r="F6563" s="488" t="s">
        <v>15713</v>
      </c>
      <c r="G6563" s="491">
        <v>416610.28</v>
      </c>
      <c r="H6563" s="491">
        <v>6561.42</v>
      </c>
      <c r="I6563" s="491">
        <v>131228.31</v>
      </c>
      <c r="J6563" s="491">
        <v>0</v>
      </c>
      <c r="K6563" s="491">
        <v>0</v>
      </c>
    </row>
    <row r="6564" spans="1:11" ht="30" x14ac:dyDescent="0.25">
      <c r="A6564" s="489">
        <v>15346</v>
      </c>
      <c r="B6564" s="488" t="s">
        <v>17159</v>
      </c>
      <c r="C6564" s="489" t="s">
        <v>87</v>
      </c>
      <c r="D6564" s="490">
        <v>273724.33</v>
      </c>
      <c r="E6564" s="487"/>
      <c r="F6564" s="488" t="s">
        <v>15713</v>
      </c>
      <c r="G6564" s="491">
        <v>181412</v>
      </c>
      <c r="H6564" s="491">
        <v>1810.05</v>
      </c>
      <c r="I6564" s="491">
        <v>90502.28</v>
      </c>
      <c r="J6564" s="491">
        <v>0</v>
      </c>
      <c r="K6564" s="491">
        <v>0</v>
      </c>
    </row>
    <row r="6565" spans="1:11" ht="30" x14ac:dyDescent="0.25">
      <c r="A6565" s="489">
        <v>15347</v>
      </c>
      <c r="B6565" s="488" t="s">
        <v>17160</v>
      </c>
      <c r="C6565" s="489" t="s">
        <v>87</v>
      </c>
      <c r="D6565" s="490">
        <v>289122.32</v>
      </c>
      <c r="E6565" s="487"/>
      <c r="F6565" s="488" t="s">
        <v>15713</v>
      </c>
      <c r="G6565" s="491">
        <v>196809.99</v>
      </c>
      <c r="H6565" s="491">
        <v>1810.05</v>
      </c>
      <c r="I6565" s="491">
        <v>90502.28</v>
      </c>
      <c r="J6565" s="491">
        <v>0</v>
      </c>
      <c r="K6565" s="491">
        <v>0</v>
      </c>
    </row>
    <row r="6566" spans="1:11" ht="30" x14ac:dyDescent="0.25">
      <c r="A6566" s="489">
        <v>15348</v>
      </c>
      <c r="B6566" s="488" t="s">
        <v>24389</v>
      </c>
      <c r="C6566" s="489" t="s">
        <v>87</v>
      </c>
      <c r="D6566" s="490">
        <v>6579158.96</v>
      </c>
      <c r="E6566" s="487"/>
      <c r="F6566" s="488" t="s">
        <v>15713</v>
      </c>
      <c r="G6566" s="491">
        <v>6020872.9900000002</v>
      </c>
      <c r="H6566" s="491">
        <v>26585.05</v>
      </c>
      <c r="I6566" s="491">
        <v>531700.92000000004</v>
      </c>
      <c r="J6566" s="491">
        <v>0</v>
      </c>
      <c r="K6566" s="491">
        <v>0</v>
      </c>
    </row>
    <row r="6567" spans="1:11" x14ac:dyDescent="0.25">
      <c r="A6567" s="489">
        <v>15349</v>
      </c>
      <c r="B6567" s="488" t="s">
        <v>23568</v>
      </c>
      <c r="C6567" s="489" t="s">
        <v>92</v>
      </c>
      <c r="D6567" s="490">
        <v>17906.7</v>
      </c>
      <c r="E6567" s="487"/>
      <c r="F6567" s="488" t="s">
        <v>16397</v>
      </c>
      <c r="G6567" s="491">
        <v>6811.23</v>
      </c>
      <c r="H6567" s="491">
        <v>562.97</v>
      </c>
      <c r="I6567" s="491">
        <v>10532.49</v>
      </c>
      <c r="J6567" s="491">
        <v>0</v>
      </c>
      <c r="K6567" s="491">
        <v>0</v>
      </c>
    </row>
    <row r="6568" spans="1:11" ht="30" x14ac:dyDescent="0.25">
      <c r="A6568" s="489">
        <v>15350</v>
      </c>
      <c r="B6568" s="488" t="s">
        <v>23782</v>
      </c>
      <c r="C6568" s="489" t="s">
        <v>87</v>
      </c>
      <c r="D6568" s="490">
        <v>2034856.05</v>
      </c>
      <c r="E6568" s="487"/>
      <c r="F6568" s="488" t="s">
        <v>15963</v>
      </c>
      <c r="G6568" s="491">
        <v>1797287.55</v>
      </c>
      <c r="H6568" s="491">
        <v>11312.79</v>
      </c>
      <c r="I6568" s="491">
        <v>226255.71</v>
      </c>
      <c r="J6568" s="491">
        <v>0</v>
      </c>
      <c r="K6568" s="491">
        <v>0</v>
      </c>
    </row>
    <row r="6569" spans="1:11" ht="30" x14ac:dyDescent="0.25">
      <c r="A6569" s="489">
        <v>15351</v>
      </c>
      <c r="B6569" s="488" t="s">
        <v>17579</v>
      </c>
      <c r="C6569" s="489" t="s">
        <v>80</v>
      </c>
      <c r="D6569" s="490">
        <v>257263.48</v>
      </c>
      <c r="E6569" s="487"/>
      <c r="F6569" s="488" t="s">
        <v>15905</v>
      </c>
      <c r="G6569" s="491">
        <v>181011.19</v>
      </c>
      <c r="H6569" s="491">
        <v>2620.5</v>
      </c>
      <c r="I6569" s="491">
        <v>36074.53</v>
      </c>
      <c r="J6569" s="491">
        <v>37557.26</v>
      </c>
      <c r="K6569" s="491">
        <v>0</v>
      </c>
    </row>
    <row r="6570" spans="1:11" x14ac:dyDescent="0.25">
      <c r="A6570" s="489">
        <v>15352</v>
      </c>
      <c r="B6570" s="488" t="s">
        <v>22649</v>
      </c>
      <c r="C6570" s="489" t="s">
        <v>87</v>
      </c>
      <c r="D6570" s="490">
        <v>486958.88</v>
      </c>
      <c r="E6570" s="487"/>
      <c r="F6570" s="488" t="s">
        <v>15963</v>
      </c>
      <c r="G6570" s="491">
        <v>413122.6</v>
      </c>
      <c r="H6570" s="491">
        <v>3516.01</v>
      </c>
      <c r="I6570" s="491">
        <v>70320.27</v>
      </c>
      <c r="J6570" s="491">
        <v>0</v>
      </c>
      <c r="K6570" s="491">
        <v>0</v>
      </c>
    </row>
    <row r="6571" spans="1:11" ht="30" x14ac:dyDescent="0.25">
      <c r="A6571" s="489">
        <v>15353</v>
      </c>
      <c r="B6571" s="488" t="s">
        <v>24405</v>
      </c>
      <c r="C6571" s="489" t="s">
        <v>87</v>
      </c>
      <c r="D6571" s="490">
        <v>442066.59</v>
      </c>
      <c r="E6571" s="487"/>
      <c r="F6571" s="488" t="s">
        <v>15713</v>
      </c>
      <c r="G6571" s="491">
        <v>223232.01</v>
      </c>
      <c r="H6571" s="491">
        <v>5895.58</v>
      </c>
      <c r="I6571" s="491">
        <v>212939</v>
      </c>
      <c r="J6571" s="491">
        <v>0</v>
      </c>
      <c r="K6571" s="491">
        <v>0</v>
      </c>
    </row>
    <row r="6572" spans="1:11" ht="30" x14ac:dyDescent="0.25">
      <c r="A6572" s="489">
        <v>15354</v>
      </c>
      <c r="B6572" s="488" t="s">
        <v>24628</v>
      </c>
      <c r="C6572" s="489" t="s">
        <v>4419</v>
      </c>
      <c r="D6572" s="490">
        <v>454711.83</v>
      </c>
      <c r="E6572" s="487"/>
      <c r="F6572" s="488" t="s">
        <v>15713</v>
      </c>
      <c r="G6572" s="491">
        <v>347164.26</v>
      </c>
      <c r="H6572" s="491">
        <v>5121.3100000000004</v>
      </c>
      <c r="I6572" s="491">
        <v>102426.26</v>
      </c>
      <c r="J6572" s="491">
        <v>0</v>
      </c>
      <c r="K6572" s="491">
        <v>0</v>
      </c>
    </row>
    <row r="6573" spans="1:11" ht="30" x14ac:dyDescent="0.25">
      <c r="A6573" s="489">
        <v>15355</v>
      </c>
      <c r="B6573" s="488" t="s">
        <v>22622</v>
      </c>
      <c r="C6573" s="489" t="s">
        <v>87</v>
      </c>
      <c r="D6573" s="490">
        <v>3826276.54</v>
      </c>
      <c r="E6573" s="487"/>
      <c r="F6573" s="488" t="s">
        <v>6935</v>
      </c>
      <c r="G6573" s="491">
        <v>3591379.11</v>
      </c>
      <c r="H6573" s="491">
        <v>11185.59</v>
      </c>
      <c r="I6573" s="491">
        <v>223711.84</v>
      </c>
      <c r="J6573" s="491">
        <v>0</v>
      </c>
      <c r="K6573" s="491">
        <v>0</v>
      </c>
    </row>
    <row r="6574" spans="1:11" x14ac:dyDescent="0.25">
      <c r="A6574" s="489">
        <v>15356</v>
      </c>
      <c r="B6574" s="488" t="s">
        <v>17577</v>
      </c>
      <c r="C6574" s="489" t="s">
        <v>80</v>
      </c>
      <c r="D6574" s="490">
        <v>544768.18000000005</v>
      </c>
      <c r="E6574" s="487"/>
      <c r="F6574" s="488" t="s">
        <v>15905</v>
      </c>
      <c r="G6574" s="491">
        <v>385710.98</v>
      </c>
      <c r="H6574" s="491">
        <v>5915.12</v>
      </c>
      <c r="I6574" s="491">
        <v>84760.65</v>
      </c>
      <c r="J6574" s="491">
        <v>68381.429999999993</v>
      </c>
      <c r="K6574" s="491">
        <v>0</v>
      </c>
    </row>
    <row r="6575" spans="1:11" x14ac:dyDescent="0.25">
      <c r="A6575" s="489">
        <v>15357</v>
      </c>
      <c r="B6575" s="488" t="s">
        <v>17583</v>
      </c>
      <c r="C6575" s="489" t="s">
        <v>80</v>
      </c>
      <c r="D6575" s="490">
        <v>84552.03</v>
      </c>
      <c r="E6575" s="487"/>
      <c r="F6575" s="488" t="s">
        <v>15905</v>
      </c>
      <c r="G6575" s="491">
        <v>18583.21</v>
      </c>
      <c r="H6575" s="491">
        <v>2136.42</v>
      </c>
      <c r="I6575" s="491">
        <v>41161.94</v>
      </c>
      <c r="J6575" s="491">
        <v>22670.46</v>
      </c>
      <c r="K6575" s="491">
        <v>0</v>
      </c>
    </row>
    <row r="6576" spans="1:11" ht="30" x14ac:dyDescent="0.25">
      <c r="A6576" s="489">
        <v>15358</v>
      </c>
      <c r="B6576" s="488" t="s">
        <v>16695</v>
      </c>
      <c r="C6576" s="489" t="s">
        <v>87</v>
      </c>
      <c r="D6576" s="490">
        <v>5880785.4900000002</v>
      </c>
      <c r="E6576" s="487"/>
      <c r="F6576" s="488" t="s">
        <v>15713</v>
      </c>
      <c r="G6576" s="491">
        <v>5154504</v>
      </c>
      <c r="H6576" s="491">
        <v>105516.25</v>
      </c>
      <c r="I6576" s="491">
        <v>620765.24</v>
      </c>
      <c r="J6576" s="491">
        <v>0</v>
      </c>
      <c r="K6576" s="491">
        <v>0</v>
      </c>
    </row>
    <row r="6577" spans="1:11" x14ac:dyDescent="0.25">
      <c r="A6577" s="489">
        <v>15359</v>
      </c>
      <c r="B6577" s="488" t="s">
        <v>22260</v>
      </c>
      <c r="C6577" s="489" t="s">
        <v>182</v>
      </c>
      <c r="D6577" s="490">
        <v>899726.11</v>
      </c>
      <c r="E6577" s="487"/>
      <c r="F6577" s="488" t="s">
        <v>15948</v>
      </c>
      <c r="G6577" s="491">
        <v>544791.48</v>
      </c>
      <c r="H6577" s="491">
        <v>112792.86</v>
      </c>
      <c r="I6577" s="491">
        <v>242141.78</v>
      </c>
      <c r="J6577" s="491">
        <v>0</v>
      </c>
      <c r="K6577" s="491">
        <v>0</v>
      </c>
    </row>
    <row r="6578" spans="1:11" ht="30" x14ac:dyDescent="0.25">
      <c r="A6578" s="489">
        <v>15360</v>
      </c>
      <c r="B6578" s="488" t="s">
        <v>23748</v>
      </c>
      <c r="C6578" s="489" t="s">
        <v>92</v>
      </c>
      <c r="D6578" s="490">
        <v>40695.949999999997</v>
      </c>
      <c r="E6578" s="487"/>
      <c r="F6578" s="488" t="s">
        <v>5975</v>
      </c>
      <c r="G6578" s="491">
        <v>11336.09</v>
      </c>
      <c r="H6578" s="491">
        <v>1398.09</v>
      </c>
      <c r="I6578" s="491">
        <v>27961.77</v>
      </c>
      <c r="J6578" s="491">
        <v>0</v>
      </c>
      <c r="K6578" s="491">
        <v>0</v>
      </c>
    </row>
    <row r="6579" spans="1:11" x14ac:dyDescent="0.25">
      <c r="A6579" s="489">
        <v>15361</v>
      </c>
      <c r="B6579" s="488" t="s">
        <v>22089</v>
      </c>
      <c r="C6579" s="489" t="s">
        <v>92</v>
      </c>
      <c r="D6579" s="490">
        <v>98022.45</v>
      </c>
      <c r="E6579" s="487"/>
      <c r="F6579" s="488" t="s">
        <v>16132</v>
      </c>
      <c r="G6579" s="491">
        <v>63955.89</v>
      </c>
      <c r="H6579" s="491">
        <v>14131.61</v>
      </c>
      <c r="I6579" s="491">
        <v>19934.95</v>
      </c>
      <c r="J6579" s="491">
        <v>0</v>
      </c>
      <c r="K6579" s="491">
        <v>0</v>
      </c>
    </row>
    <row r="6580" spans="1:11" x14ac:dyDescent="0.25">
      <c r="A6580" s="489">
        <v>15362</v>
      </c>
      <c r="B6580" s="488" t="s">
        <v>16439</v>
      </c>
      <c r="C6580" s="489" t="s">
        <v>87</v>
      </c>
      <c r="D6580" s="490">
        <v>15872.18</v>
      </c>
      <c r="E6580" s="487"/>
      <c r="F6580" s="488" t="s">
        <v>16405</v>
      </c>
      <c r="G6580" s="491">
        <v>2782.9</v>
      </c>
      <c r="H6580" s="491">
        <v>3128.71</v>
      </c>
      <c r="I6580" s="491">
        <v>9407.6299999999992</v>
      </c>
      <c r="J6580" s="491">
        <v>552.94000000000005</v>
      </c>
      <c r="K6580" s="491">
        <v>0</v>
      </c>
    </row>
    <row r="6581" spans="1:11" x14ac:dyDescent="0.25">
      <c r="A6581" s="489">
        <v>15363</v>
      </c>
      <c r="B6581" s="488" t="s">
        <v>18331</v>
      </c>
      <c r="C6581" s="489" t="s">
        <v>5086</v>
      </c>
      <c r="D6581" s="490">
        <v>246070.58</v>
      </c>
      <c r="E6581" s="487"/>
      <c r="F6581" s="488" t="s">
        <v>6124</v>
      </c>
      <c r="G6581" s="491">
        <v>0</v>
      </c>
      <c r="H6581" s="491">
        <v>0</v>
      </c>
      <c r="I6581" s="491">
        <v>246070.58</v>
      </c>
      <c r="J6581" s="491">
        <v>0</v>
      </c>
      <c r="K6581" s="491">
        <v>0</v>
      </c>
    </row>
    <row r="6582" spans="1:11" ht="30" x14ac:dyDescent="0.25">
      <c r="A6582" s="489">
        <v>15364</v>
      </c>
      <c r="B6582" s="488" t="s">
        <v>17725</v>
      </c>
      <c r="C6582" s="489" t="s">
        <v>182</v>
      </c>
      <c r="D6582" s="490">
        <v>12660.33</v>
      </c>
      <c r="E6582" s="487"/>
      <c r="F6582" s="488" t="s">
        <v>16414</v>
      </c>
      <c r="G6582" s="491">
        <v>0</v>
      </c>
      <c r="H6582" s="491">
        <v>602.87</v>
      </c>
      <c r="I6582" s="491">
        <v>12057.46</v>
      </c>
      <c r="J6582" s="491">
        <v>0</v>
      </c>
      <c r="K6582" s="491">
        <v>0</v>
      </c>
    </row>
    <row r="6583" spans="1:11" x14ac:dyDescent="0.25">
      <c r="A6583" s="489">
        <v>15365</v>
      </c>
      <c r="B6583" s="488" t="s">
        <v>22062</v>
      </c>
      <c r="C6583" s="489" t="s">
        <v>92</v>
      </c>
      <c r="D6583" s="490">
        <v>0</v>
      </c>
      <c r="E6583" s="487"/>
      <c r="F6583" s="488" t="s">
        <v>16154</v>
      </c>
      <c r="G6583" s="491">
        <v>0</v>
      </c>
      <c r="H6583" s="491">
        <v>0</v>
      </c>
      <c r="I6583" s="491">
        <v>0</v>
      </c>
      <c r="J6583" s="491">
        <v>0</v>
      </c>
      <c r="K6583" s="491">
        <v>0</v>
      </c>
    </row>
    <row r="6584" spans="1:11" ht="30" x14ac:dyDescent="0.25">
      <c r="A6584" s="489">
        <v>15366</v>
      </c>
      <c r="B6584" s="488" t="s">
        <v>23580</v>
      </c>
      <c r="C6584" s="489" t="s">
        <v>80</v>
      </c>
      <c r="D6584" s="490">
        <v>74979.78</v>
      </c>
      <c r="E6584" s="487"/>
      <c r="F6584" s="488" t="s">
        <v>16130</v>
      </c>
      <c r="G6584" s="491">
        <v>31151.599999999999</v>
      </c>
      <c r="H6584" s="491">
        <v>24293.78</v>
      </c>
      <c r="I6584" s="491">
        <v>17872.02</v>
      </c>
      <c r="J6584" s="491">
        <v>1662.37</v>
      </c>
      <c r="K6584" s="491">
        <v>0</v>
      </c>
    </row>
    <row r="6585" spans="1:11" ht="30" x14ac:dyDescent="0.25">
      <c r="A6585" s="489">
        <v>15367</v>
      </c>
      <c r="B6585" s="488" t="s">
        <v>23582</v>
      </c>
      <c r="C6585" s="489" t="s">
        <v>80</v>
      </c>
      <c r="D6585" s="490">
        <v>197555.82</v>
      </c>
      <c r="E6585" s="487"/>
      <c r="F6585" s="488" t="s">
        <v>16130</v>
      </c>
      <c r="G6585" s="491">
        <v>87607.63</v>
      </c>
      <c r="H6585" s="491">
        <v>25519.46</v>
      </c>
      <c r="I6585" s="491">
        <v>51488.800000000003</v>
      </c>
      <c r="J6585" s="491">
        <v>32939.949999999997</v>
      </c>
      <c r="K6585" s="491">
        <v>0</v>
      </c>
    </row>
    <row r="6586" spans="1:11" ht="30" x14ac:dyDescent="0.25">
      <c r="A6586" s="489">
        <v>15368</v>
      </c>
      <c r="B6586" s="488" t="s">
        <v>22386</v>
      </c>
      <c r="C6586" s="489" t="s">
        <v>87</v>
      </c>
      <c r="D6586" s="490">
        <v>4874192.22</v>
      </c>
      <c r="E6586" s="487"/>
      <c r="F6586" s="488" t="s">
        <v>6935</v>
      </c>
      <c r="G6586" s="491">
        <v>2962098.66</v>
      </c>
      <c r="H6586" s="491">
        <v>299223.83</v>
      </c>
      <c r="I6586" s="491">
        <v>1393183.18</v>
      </c>
      <c r="J6586" s="491">
        <v>219686.56</v>
      </c>
      <c r="K6586" s="491">
        <v>0</v>
      </c>
    </row>
    <row r="6587" spans="1:11" x14ac:dyDescent="0.25">
      <c r="A6587" s="489">
        <v>15369</v>
      </c>
      <c r="B6587" s="488" t="s">
        <v>22324</v>
      </c>
      <c r="C6587" s="489" t="s">
        <v>80</v>
      </c>
      <c r="D6587" s="490">
        <v>8904.18</v>
      </c>
      <c r="E6587" s="487"/>
      <c r="F6587" s="488" t="s">
        <v>6935</v>
      </c>
      <c r="G6587" s="491">
        <v>3739.52</v>
      </c>
      <c r="H6587" s="491">
        <v>1187.6300000000001</v>
      </c>
      <c r="I6587" s="491">
        <v>1899.07</v>
      </c>
      <c r="J6587" s="491">
        <v>2077.96</v>
      </c>
      <c r="K6587" s="491">
        <v>0</v>
      </c>
    </row>
    <row r="6588" spans="1:11" ht="30" x14ac:dyDescent="0.25">
      <c r="A6588" s="489">
        <v>15370</v>
      </c>
      <c r="B6588" s="488" t="s">
        <v>20826</v>
      </c>
      <c r="C6588" s="489" t="s">
        <v>87</v>
      </c>
      <c r="D6588" s="490">
        <v>422074.6</v>
      </c>
      <c r="E6588" s="487"/>
      <c r="F6588" s="488" t="s">
        <v>15713</v>
      </c>
      <c r="G6588" s="491">
        <v>362682.47</v>
      </c>
      <c r="H6588" s="491">
        <v>2828.2</v>
      </c>
      <c r="I6588" s="491">
        <v>56563.93</v>
      </c>
      <c r="J6588" s="491">
        <v>0</v>
      </c>
      <c r="K6588" s="491">
        <v>0</v>
      </c>
    </row>
    <row r="6589" spans="1:11" x14ac:dyDescent="0.25">
      <c r="A6589" s="489">
        <v>15371</v>
      </c>
      <c r="B6589" s="488" t="s">
        <v>16551</v>
      </c>
      <c r="C6589" s="489" t="s">
        <v>80</v>
      </c>
      <c r="D6589" s="490">
        <v>64789.599999999999</v>
      </c>
      <c r="E6589" s="487"/>
      <c r="F6589" s="488" t="s">
        <v>6935</v>
      </c>
      <c r="G6589" s="491">
        <v>10447.26</v>
      </c>
      <c r="H6589" s="491">
        <v>8550.9</v>
      </c>
      <c r="I6589" s="491">
        <v>30830.12</v>
      </c>
      <c r="J6589" s="491">
        <v>14961.31</v>
      </c>
      <c r="K6589" s="491">
        <v>0</v>
      </c>
    </row>
    <row r="6590" spans="1:11" x14ac:dyDescent="0.25">
      <c r="A6590" s="489">
        <v>15372</v>
      </c>
      <c r="B6590" s="488" t="s">
        <v>16902</v>
      </c>
      <c r="C6590" s="489" t="s">
        <v>87</v>
      </c>
      <c r="D6590" s="490">
        <v>2951103.53</v>
      </c>
      <c r="E6590" s="487"/>
      <c r="F6590" s="488" t="s">
        <v>5933</v>
      </c>
      <c r="G6590" s="491">
        <v>1187507.8700000001</v>
      </c>
      <c r="H6590" s="491">
        <v>265716.65000000002</v>
      </c>
      <c r="I6590" s="491">
        <v>293687.62</v>
      </c>
      <c r="J6590" s="491">
        <v>49126.42</v>
      </c>
      <c r="K6590" s="491">
        <v>1155064.97</v>
      </c>
    </row>
    <row r="6591" spans="1:11" ht="30" x14ac:dyDescent="0.25">
      <c r="A6591" s="489">
        <v>15373</v>
      </c>
      <c r="B6591" s="488" t="s">
        <v>22293</v>
      </c>
      <c r="C6591" s="489" t="s">
        <v>92</v>
      </c>
      <c r="D6591" s="490">
        <v>69446.19</v>
      </c>
      <c r="E6591" s="487"/>
      <c r="F6591" s="488" t="s">
        <v>16585</v>
      </c>
      <c r="G6591" s="491">
        <v>31959.65</v>
      </c>
      <c r="H6591" s="491">
        <v>1438.9</v>
      </c>
      <c r="I6591" s="491">
        <v>28151.39</v>
      </c>
      <c r="J6591" s="491">
        <v>7896.25</v>
      </c>
      <c r="K6591" s="491">
        <v>0</v>
      </c>
    </row>
    <row r="6592" spans="1:11" ht="30" x14ac:dyDescent="0.25">
      <c r="A6592" s="489">
        <v>15374</v>
      </c>
      <c r="B6592" s="488" t="s">
        <v>16599</v>
      </c>
      <c r="C6592" s="489" t="s">
        <v>87</v>
      </c>
      <c r="D6592" s="490">
        <v>272399</v>
      </c>
      <c r="E6592" s="487"/>
      <c r="F6592" s="488" t="s">
        <v>15821</v>
      </c>
      <c r="G6592" s="491">
        <v>136629</v>
      </c>
      <c r="H6592" s="491">
        <v>0</v>
      </c>
      <c r="I6592" s="491">
        <v>82128</v>
      </c>
      <c r="J6592" s="491">
        <v>53642</v>
      </c>
      <c r="K6592" s="491">
        <v>0</v>
      </c>
    </row>
    <row r="6593" spans="1:11" x14ac:dyDescent="0.25">
      <c r="A6593" s="489">
        <v>15375</v>
      </c>
      <c r="B6593" s="488" t="s">
        <v>25500</v>
      </c>
      <c r="C6593" s="489" t="s">
        <v>80</v>
      </c>
      <c r="D6593" s="490">
        <v>167150.76</v>
      </c>
      <c r="E6593" s="487"/>
      <c r="F6593" s="488" t="s">
        <v>15948</v>
      </c>
      <c r="G6593" s="491">
        <v>101236.02</v>
      </c>
      <c r="H6593" s="491">
        <v>23415.64</v>
      </c>
      <c r="I6593" s="491">
        <v>42499.1</v>
      </c>
      <c r="J6593" s="491">
        <v>0</v>
      </c>
      <c r="K6593" s="491">
        <v>0</v>
      </c>
    </row>
    <row r="6594" spans="1:11" x14ac:dyDescent="0.25">
      <c r="A6594" s="489">
        <v>15376</v>
      </c>
      <c r="B6594" s="488" t="s">
        <v>20295</v>
      </c>
      <c r="C6594" s="489" t="s">
        <v>92</v>
      </c>
      <c r="D6594" s="490">
        <v>1949.2</v>
      </c>
      <c r="E6594" s="487"/>
      <c r="F6594" s="488" t="s">
        <v>16132</v>
      </c>
      <c r="G6594" s="491">
        <v>1004.02</v>
      </c>
      <c r="H6594" s="491">
        <v>36.35</v>
      </c>
      <c r="I6594" s="491">
        <v>908.83</v>
      </c>
      <c r="J6594" s="491">
        <v>0</v>
      </c>
      <c r="K6594" s="491">
        <v>0</v>
      </c>
    </row>
    <row r="6595" spans="1:11" ht="30" x14ac:dyDescent="0.25">
      <c r="A6595" s="489">
        <v>15377</v>
      </c>
      <c r="B6595" s="488" t="s">
        <v>23583</v>
      </c>
      <c r="C6595" s="489" t="s">
        <v>80</v>
      </c>
      <c r="D6595" s="490">
        <v>756360.73</v>
      </c>
      <c r="E6595" s="487"/>
      <c r="F6595" s="488" t="s">
        <v>16130</v>
      </c>
      <c r="G6595" s="491">
        <v>640385.96</v>
      </c>
      <c r="H6595" s="491">
        <v>25145.89</v>
      </c>
      <c r="I6595" s="491">
        <v>57888.95</v>
      </c>
      <c r="J6595" s="491">
        <v>32939.949999999997</v>
      </c>
      <c r="K6595" s="491">
        <v>0</v>
      </c>
    </row>
    <row r="6596" spans="1:11" x14ac:dyDescent="0.25">
      <c r="A6596" s="489">
        <v>15378</v>
      </c>
      <c r="B6596" s="488" t="s">
        <v>22107</v>
      </c>
      <c r="C6596" s="489" t="s">
        <v>92</v>
      </c>
      <c r="D6596" s="490">
        <v>271741</v>
      </c>
      <c r="E6596" s="487"/>
      <c r="F6596" s="488" t="s">
        <v>16130</v>
      </c>
      <c r="G6596" s="491">
        <v>271741</v>
      </c>
      <c r="H6596" s="491">
        <v>0</v>
      </c>
      <c r="I6596" s="491">
        <v>0</v>
      </c>
      <c r="J6596" s="491">
        <v>0</v>
      </c>
      <c r="K6596" s="491">
        <v>0</v>
      </c>
    </row>
    <row r="6597" spans="1:11" ht="30" x14ac:dyDescent="0.25">
      <c r="A6597" s="489">
        <v>15379</v>
      </c>
      <c r="B6597" s="488" t="s">
        <v>23110</v>
      </c>
      <c r="C6597" s="489" t="s">
        <v>182</v>
      </c>
      <c r="D6597" s="490">
        <v>165906.07999999999</v>
      </c>
      <c r="E6597" s="487"/>
      <c r="F6597" s="488" t="s">
        <v>16414</v>
      </c>
      <c r="G6597" s="491">
        <v>151345.17000000001</v>
      </c>
      <c r="H6597" s="491">
        <v>518.4</v>
      </c>
      <c r="I6597" s="491">
        <v>14042.52</v>
      </c>
      <c r="J6597" s="491">
        <v>0</v>
      </c>
      <c r="K6597" s="491">
        <v>0</v>
      </c>
    </row>
    <row r="6598" spans="1:11" x14ac:dyDescent="0.25">
      <c r="A6598" s="489">
        <v>15380</v>
      </c>
      <c r="B6598" s="488" t="s">
        <v>21974</v>
      </c>
      <c r="C6598" s="489" t="s">
        <v>80</v>
      </c>
      <c r="D6598" s="490">
        <v>28363.7</v>
      </c>
      <c r="E6598" s="487"/>
      <c r="F6598" s="488" t="s">
        <v>16565</v>
      </c>
      <c r="G6598" s="491">
        <v>11439.77</v>
      </c>
      <c r="H6598" s="491">
        <v>1538.54</v>
      </c>
      <c r="I6598" s="491">
        <v>15385.39</v>
      </c>
      <c r="J6598" s="491">
        <v>0</v>
      </c>
      <c r="K6598" s="491">
        <v>0</v>
      </c>
    </row>
    <row r="6599" spans="1:11" x14ac:dyDescent="0.25">
      <c r="A6599" s="489">
        <v>15381</v>
      </c>
      <c r="B6599" s="488" t="s">
        <v>21973</v>
      </c>
      <c r="C6599" s="489" t="s">
        <v>80</v>
      </c>
      <c r="D6599" s="490">
        <v>17730.560000000001</v>
      </c>
      <c r="E6599" s="487"/>
      <c r="F6599" s="488" t="s">
        <v>16565</v>
      </c>
      <c r="G6599" s="491">
        <v>7153.1</v>
      </c>
      <c r="H6599" s="491">
        <v>961.59</v>
      </c>
      <c r="I6599" s="491">
        <v>9615.8700000000008</v>
      </c>
      <c r="J6599" s="491">
        <v>0</v>
      </c>
      <c r="K6599" s="491">
        <v>0</v>
      </c>
    </row>
    <row r="6600" spans="1:11" x14ac:dyDescent="0.25">
      <c r="A6600" s="489">
        <v>15382</v>
      </c>
      <c r="B6600" s="488" t="s">
        <v>16812</v>
      </c>
      <c r="C6600" s="489" t="s">
        <v>87</v>
      </c>
      <c r="D6600" s="490">
        <v>314549.09999999998</v>
      </c>
      <c r="E6600" s="487"/>
      <c r="F6600" s="488" t="s">
        <v>5933</v>
      </c>
      <c r="G6600" s="491">
        <v>206243.82</v>
      </c>
      <c r="H6600" s="491">
        <v>3864.44</v>
      </c>
      <c r="I6600" s="491">
        <v>70190.11</v>
      </c>
      <c r="J6600" s="491">
        <v>34250.730000000003</v>
      </c>
      <c r="K6600" s="491">
        <v>0</v>
      </c>
    </row>
    <row r="6601" spans="1:11" x14ac:dyDescent="0.25">
      <c r="A6601" s="489">
        <v>15383</v>
      </c>
      <c r="B6601" s="488" t="s">
        <v>21204</v>
      </c>
      <c r="C6601" s="489" t="s">
        <v>87</v>
      </c>
      <c r="D6601" s="490">
        <v>76327.72</v>
      </c>
      <c r="E6601" s="487"/>
      <c r="F6601" s="488" t="s">
        <v>5933</v>
      </c>
      <c r="G6601" s="491">
        <v>42838.8</v>
      </c>
      <c r="H6601" s="491">
        <v>7347.58</v>
      </c>
      <c r="I6601" s="491">
        <v>15507.91</v>
      </c>
      <c r="J6601" s="491">
        <v>10633.43</v>
      </c>
      <c r="K6601" s="491">
        <v>0</v>
      </c>
    </row>
    <row r="6602" spans="1:11" x14ac:dyDescent="0.25">
      <c r="A6602" s="489">
        <v>15384</v>
      </c>
      <c r="B6602" s="488" t="s">
        <v>24358</v>
      </c>
      <c r="C6602" s="489" t="s">
        <v>87</v>
      </c>
      <c r="D6602" s="490">
        <v>1069964.8799999999</v>
      </c>
      <c r="E6602" s="487"/>
      <c r="F6602" s="488" t="s">
        <v>5933</v>
      </c>
      <c r="G6602" s="491">
        <v>742368.41</v>
      </c>
      <c r="H6602" s="491">
        <v>130331.6</v>
      </c>
      <c r="I6602" s="491">
        <v>148432.81</v>
      </c>
      <c r="J6602" s="491">
        <v>48832.06</v>
      </c>
      <c r="K6602" s="491">
        <v>0</v>
      </c>
    </row>
    <row r="6603" spans="1:11" x14ac:dyDescent="0.25">
      <c r="A6603" s="489">
        <v>15385</v>
      </c>
      <c r="B6603" s="488" t="s">
        <v>16879</v>
      </c>
      <c r="C6603" s="489" t="s">
        <v>80</v>
      </c>
      <c r="D6603" s="490">
        <v>0</v>
      </c>
      <c r="E6603" s="487"/>
      <c r="F6603" s="488" t="s">
        <v>5933</v>
      </c>
      <c r="G6603" s="491">
        <v>0</v>
      </c>
      <c r="H6603" s="491">
        <v>0</v>
      </c>
      <c r="I6603" s="491">
        <v>0</v>
      </c>
      <c r="J6603" s="491">
        <v>0</v>
      </c>
      <c r="K6603" s="491">
        <v>0</v>
      </c>
    </row>
    <row r="6604" spans="1:11" x14ac:dyDescent="0.25">
      <c r="A6604" s="489">
        <v>15386</v>
      </c>
      <c r="B6604" s="488" t="s">
        <v>23670</v>
      </c>
      <c r="C6604" s="489" t="s">
        <v>87</v>
      </c>
      <c r="D6604" s="490">
        <v>115177.72</v>
      </c>
      <c r="E6604" s="487"/>
      <c r="F6604" s="488" t="s">
        <v>5933</v>
      </c>
      <c r="G6604" s="491">
        <v>16565.12</v>
      </c>
      <c r="H6604" s="491">
        <v>7770.66</v>
      </c>
      <c r="I6604" s="491">
        <v>59421.96</v>
      </c>
      <c r="J6604" s="491">
        <v>31419.97</v>
      </c>
      <c r="K6604" s="491">
        <v>0</v>
      </c>
    </row>
    <row r="6605" spans="1:11" x14ac:dyDescent="0.25">
      <c r="A6605" s="489">
        <v>15387</v>
      </c>
      <c r="B6605" s="488" t="s">
        <v>23617</v>
      </c>
      <c r="C6605" s="489" t="s">
        <v>87</v>
      </c>
      <c r="D6605" s="490">
        <v>0</v>
      </c>
      <c r="E6605" s="487"/>
      <c r="F6605" s="488" t="s">
        <v>5933</v>
      </c>
      <c r="G6605" s="491">
        <v>0</v>
      </c>
      <c r="H6605" s="491">
        <v>0</v>
      </c>
      <c r="I6605" s="491">
        <v>0</v>
      </c>
      <c r="J6605" s="491">
        <v>0</v>
      </c>
      <c r="K6605" s="491">
        <v>0</v>
      </c>
    </row>
    <row r="6606" spans="1:11" x14ac:dyDescent="0.25">
      <c r="A6606" s="489">
        <v>15388</v>
      </c>
      <c r="B6606" s="488" t="s">
        <v>23616</v>
      </c>
      <c r="C6606" s="489" t="s">
        <v>87</v>
      </c>
      <c r="D6606" s="490">
        <v>155563.04999999999</v>
      </c>
      <c r="E6606" s="487"/>
      <c r="F6606" s="488" t="s">
        <v>5933</v>
      </c>
      <c r="G6606" s="491">
        <v>28922.81</v>
      </c>
      <c r="H6606" s="491">
        <v>9233.8700000000008</v>
      </c>
      <c r="I6606" s="491">
        <v>85947.22</v>
      </c>
      <c r="J6606" s="491">
        <v>31459.15</v>
      </c>
      <c r="K6606" s="491">
        <v>0</v>
      </c>
    </row>
    <row r="6607" spans="1:11" x14ac:dyDescent="0.25">
      <c r="A6607" s="489">
        <v>15389</v>
      </c>
      <c r="B6607" s="488" t="s">
        <v>23621</v>
      </c>
      <c r="C6607" s="489" t="s">
        <v>87</v>
      </c>
      <c r="D6607" s="490">
        <v>155563.04999999999</v>
      </c>
      <c r="E6607" s="487"/>
      <c r="F6607" s="488" t="s">
        <v>5933</v>
      </c>
      <c r="G6607" s="491">
        <v>28922.81</v>
      </c>
      <c r="H6607" s="491">
        <v>9233.8700000000008</v>
      </c>
      <c r="I6607" s="491">
        <v>85947.22</v>
      </c>
      <c r="J6607" s="491">
        <v>31459.15</v>
      </c>
      <c r="K6607" s="491">
        <v>0</v>
      </c>
    </row>
    <row r="6608" spans="1:11" x14ac:dyDescent="0.25">
      <c r="A6608" s="489">
        <v>15390</v>
      </c>
      <c r="B6608" s="488" t="s">
        <v>19704</v>
      </c>
      <c r="C6608" s="489" t="s">
        <v>87</v>
      </c>
      <c r="D6608" s="490">
        <v>1246206.3</v>
      </c>
      <c r="E6608" s="487"/>
      <c r="F6608" s="488" t="s">
        <v>5933</v>
      </c>
      <c r="G6608" s="491">
        <v>1093617.7</v>
      </c>
      <c r="H6608" s="491">
        <v>12350.84</v>
      </c>
      <c r="I6608" s="491">
        <v>121228.17</v>
      </c>
      <c r="J6608" s="491">
        <v>19009.59</v>
      </c>
      <c r="K6608" s="491">
        <v>0</v>
      </c>
    </row>
    <row r="6609" spans="1:11" x14ac:dyDescent="0.25">
      <c r="A6609" s="489">
        <v>15391</v>
      </c>
      <c r="B6609" s="488" t="s">
        <v>19692</v>
      </c>
      <c r="C6609" s="489" t="s">
        <v>87</v>
      </c>
      <c r="D6609" s="490">
        <v>1463869.68</v>
      </c>
      <c r="E6609" s="487"/>
      <c r="F6609" s="488" t="s">
        <v>5933</v>
      </c>
      <c r="G6609" s="491">
        <v>1275217.74</v>
      </c>
      <c r="H6609" s="491">
        <v>15023.34</v>
      </c>
      <c r="I6609" s="491">
        <v>147212.63</v>
      </c>
      <c r="J6609" s="491">
        <v>26415.98</v>
      </c>
      <c r="K6609" s="491">
        <v>0</v>
      </c>
    </row>
    <row r="6610" spans="1:11" ht="30" x14ac:dyDescent="0.25">
      <c r="A6610" s="489">
        <v>15392</v>
      </c>
      <c r="B6610" s="488" t="s">
        <v>18467</v>
      </c>
      <c r="C6610" s="489" t="s">
        <v>87</v>
      </c>
      <c r="D6610" s="490">
        <v>40493.07</v>
      </c>
      <c r="E6610" s="487"/>
      <c r="F6610" s="488" t="s">
        <v>15948</v>
      </c>
      <c r="G6610" s="491">
        <v>21498.98</v>
      </c>
      <c r="H6610" s="491">
        <v>334.76</v>
      </c>
      <c r="I6610" s="491">
        <v>13404.22</v>
      </c>
      <c r="J6610" s="491">
        <v>5255.12</v>
      </c>
      <c r="K6610" s="491">
        <v>0</v>
      </c>
    </row>
    <row r="6611" spans="1:11" ht="30" x14ac:dyDescent="0.25">
      <c r="A6611" s="489">
        <v>15393</v>
      </c>
      <c r="B6611" s="488" t="s">
        <v>18469</v>
      </c>
      <c r="C6611" s="489" t="s">
        <v>87</v>
      </c>
      <c r="D6611" s="490">
        <v>54144.44</v>
      </c>
      <c r="E6611" s="487"/>
      <c r="F6611" s="488" t="s">
        <v>15948</v>
      </c>
      <c r="G6611" s="491">
        <v>29444.34</v>
      </c>
      <c r="H6611" s="491">
        <v>502.15</v>
      </c>
      <c r="I6611" s="491">
        <v>16567.93</v>
      </c>
      <c r="J6611" s="491">
        <v>7630.04</v>
      </c>
      <c r="K6611" s="491">
        <v>0</v>
      </c>
    </row>
    <row r="6612" spans="1:11" ht="30" x14ac:dyDescent="0.25">
      <c r="A6612" s="489">
        <v>15394</v>
      </c>
      <c r="B6612" s="488" t="s">
        <v>18481</v>
      </c>
      <c r="C6612" s="489" t="s">
        <v>87</v>
      </c>
      <c r="D6612" s="490">
        <v>118578.98</v>
      </c>
      <c r="E6612" s="487"/>
      <c r="F6612" s="488" t="s">
        <v>15948</v>
      </c>
      <c r="G6612" s="491">
        <v>76337.17</v>
      </c>
      <c r="H6612" s="491">
        <v>675.88</v>
      </c>
      <c r="I6612" s="491">
        <v>21784.37</v>
      </c>
      <c r="J6612" s="491">
        <v>19781.57</v>
      </c>
      <c r="K6612" s="491">
        <v>0</v>
      </c>
    </row>
    <row r="6613" spans="1:11" ht="30" x14ac:dyDescent="0.25">
      <c r="A6613" s="489">
        <v>15395</v>
      </c>
      <c r="B6613" s="488" t="s">
        <v>18482</v>
      </c>
      <c r="C6613" s="489" t="s">
        <v>87</v>
      </c>
      <c r="D6613" s="490">
        <v>212017.27</v>
      </c>
      <c r="E6613" s="487"/>
      <c r="F6613" s="488" t="s">
        <v>15948</v>
      </c>
      <c r="G6613" s="491">
        <v>136316.38</v>
      </c>
      <c r="H6613" s="491">
        <v>843.03</v>
      </c>
      <c r="I6613" s="491">
        <v>39533.620000000003</v>
      </c>
      <c r="J6613" s="491">
        <v>35324.239999999998</v>
      </c>
      <c r="K6613" s="491">
        <v>0</v>
      </c>
    </row>
    <row r="6614" spans="1:11" ht="30" x14ac:dyDescent="0.25">
      <c r="A6614" s="489">
        <v>15396</v>
      </c>
      <c r="B6614" s="488" t="s">
        <v>18484</v>
      </c>
      <c r="C6614" s="489" t="s">
        <v>87</v>
      </c>
      <c r="D6614" s="490">
        <v>213513.66</v>
      </c>
      <c r="E6614" s="487"/>
      <c r="F6614" s="488" t="s">
        <v>15948</v>
      </c>
      <c r="G6614" s="491">
        <v>137406.91</v>
      </c>
      <c r="H6614" s="491">
        <v>844.98</v>
      </c>
      <c r="I6614" s="491">
        <v>39654.94</v>
      </c>
      <c r="J6614" s="491">
        <v>35606.83</v>
      </c>
      <c r="K6614" s="491">
        <v>0</v>
      </c>
    </row>
    <row r="6615" spans="1:11" ht="30" x14ac:dyDescent="0.25">
      <c r="A6615" s="489">
        <v>15397</v>
      </c>
      <c r="B6615" s="488" t="s">
        <v>21400</v>
      </c>
      <c r="C6615" s="489" t="s">
        <v>182</v>
      </c>
      <c r="D6615" s="490">
        <v>472605.61</v>
      </c>
      <c r="E6615" s="487"/>
      <c r="F6615" s="488" t="s">
        <v>16247</v>
      </c>
      <c r="G6615" s="491">
        <v>467488</v>
      </c>
      <c r="H6615" s="491">
        <v>243.7</v>
      </c>
      <c r="I6615" s="491">
        <v>4873.91</v>
      </c>
      <c r="J6615" s="491">
        <v>0</v>
      </c>
      <c r="K6615" s="491">
        <v>0</v>
      </c>
    </row>
    <row r="6616" spans="1:11" ht="30" x14ac:dyDescent="0.25">
      <c r="A6616" s="489">
        <v>15398</v>
      </c>
      <c r="B6616" s="488" t="s">
        <v>22298</v>
      </c>
      <c r="C6616" s="489" t="s">
        <v>87</v>
      </c>
      <c r="D6616" s="490">
        <v>141473.99</v>
      </c>
      <c r="E6616" s="487"/>
      <c r="F6616" s="488" t="s">
        <v>16308</v>
      </c>
      <c r="G6616" s="491">
        <v>68253.98</v>
      </c>
      <c r="H6616" s="491">
        <v>3311.88</v>
      </c>
      <c r="I6616" s="491">
        <v>58270.91</v>
      </c>
      <c r="J6616" s="491">
        <v>11637.22</v>
      </c>
      <c r="K6616" s="491">
        <v>0</v>
      </c>
    </row>
    <row r="6617" spans="1:11" ht="30" x14ac:dyDescent="0.25">
      <c r="A6617" s="489">
        <v>15399</v>
      </c>
      <c r="B6617" s="488" t="s">
        <v>20594</v>
      </c>
      <c r="C6617" s="489" t="s">
        <v>87</v>
      </c>
      <c r="D6617" s="490">
        <v>3776635.77</v>
      </c>
      <c r="E6617" s="487"/>
      <c r="F6617" s="488" t="s">
        <v>5933</v>
      </c>
      <c r="G6617" s="491">
        <v>3671966.64</v>
      </c>
      <c r="H6617" s="491">
        <v>4447.3500000000004</v>
      </c>
      <c r="I6617" s="491">
        <v>60658.67</v>
      </c>
      <c r="J6617" s="491">
        <v>39563.14</v>
      </c>
      <c r="K6617" s="491">
        <v>0</v>
      </c>
    </row>
    <row r="6618" spans="1:11" ht="30" x14ac:dyDescent="0.25">
      <c r="A6618" s="489">
        <v>15400</v>
      </c>
      <c r="B6618" s="488" t="s">
        <v>16688</v>
      </c>
      <c r="C6618" s="489" t="s">
        <v>182</v>
      </c>
      <c r="D6618" s="490">
        <v>217856.3</v>
      </c>
      <c r="E6618" s="487"/>
      <c r="F6618" s="488" t="s">
        <v>15720</v>
      </c>
      <c r="G6618" s="491">
        <v>125196.8</v>
      </c>
      <c r="H6618" s="491">
        <v>58684.71</v>
      </c>
      <c r="I6618" s="491">
        <v>33974.79</v>
      </c>
      <c r="J6618" s="491">
        <v>0</v>
      </c>
      <c r="K6618" s="491">
        <v>0</v>
      </c>
    </row>
    <row r="6619" spans="1:11" ht="30" x14ac:dyDescent="0.25">
      <c r="A6619" s="489">
        <v>15401</v>
      </c>
      <c r="B6619" s="488" t="s">
        <v>18164</v>
      </c>
      <c r="C6619" s="489" t="s">
        <v>92</v>
      </c>
      <c r="D6619" s="490">
        <v>36372.74</v>
      </c>
      <c r="E6619" s="487"/>
      <c r="F6619" s="488" t="s">
        <v>15948</v>
      </c>
      <c r="G6619" s="491">
        <v>24228.48</v>
      </c>
      <c r="H6619" s="491">
        <v>461.33</v>
      </c>
      <c r="I6619" s="491">
        <v>9226.61</v>
      </c>
      <c r="J6619" s="491">
        <v>2456.3200000000002</v>
      </c>
      <c r="K6619" s="491">
        <v>0</v>
      </c>
    </row>
    <row r="6620" spans="1:11" ht="30" x14ac:dyDescent="0.25">
      <c r="A6620" s="489">
        <v>15402</v>
      </c>
      <c r="B6620" s="488" t="s">
        <v>18116</v>
      </c>
      <c r="C6620" s="489" t="s">
        <v>182</v>
      </c>
      <c r="D6620" s="490">
        <v>762958.09</v>
      </c>
      <c r="E6620" s="487"/>
      <c r="F6620" s="488" t="s">
        <v>16130</v>
      </c>
      <c r="G6620" s="491">
        <v>558316.93999999994</v>
      </c>
      <c r="H6620" s="491">
        <v>5693.32</v>
      </c>
      <c r="I6620" s="491">
        <v>149821.4</v>
      </c>
      <c r="J6620" s="491">
        <v>49126.42</v>
      </c>
      <c r="K6620" s="491">
        <v>0</v>
      </c>
    </row>
    <row r="6621" spans="1:11" ht="30" x14ac:dyDescent="0.25">
      <c r="A6621" s="489">
        <v>15403</v>
      </c>
      <c r="B6621" s="488" t="s">
        <v>21873</v>
      </c>
      <c r="C6621" s="489" t="s">
        <v>87</v>
      </c>
      <c r="D6621" s="490">
        <v>150830.28</v>
      </c>
      <c r="E6621" s="487"/>
      <c r="F6621" s="488" t="s">
        <v>15720</v>
      </c>
      <c r="G6621" s="491">
        <v>60440.76</v>
      </c>
      <c r="H6621" s="491">
        <v>4849.66</v>
      </c>
      <c r="I6621" s="491">
        <v>69509.78</v>
      </c>
      <c r="J6621" s="491">
        <v>16030.1</v>
      </c>
      <c r="K6621" s="491">
        <v>0</v>
      </c>
    </row>
    <row r="6622" spans="1:11" ht="30" x14ac:dyDescent="0.25">
      <c r="A6622" s="489">
        <v>15404</v>
      </c>
      <c r="B6622" s="488" t="s">
        <v>18178</v>
      </c>
      <c r="C6622" s="489" t="s">
        <v>182</v>
      </c>
      <c r="D6622" s="490">
        <v>579567.42000000004</v>
      </c>
      <c r="E6622" s="487"/>
      <c r="F6622" s="488" t="s">
        <v>16130</v>
      </c>
      <c r="G6622" s="491">
        <v>467464.68</v>
      </c>
      <c r="H6622" s="491">
        <v>4137.95</v>
      </c>
      <c r="I6622" s="491">
        <v>107964.79</v>
      </c>
      <c r="J6622" s="491">
        <v>0</v>
      </c>
      <c r="K6622" s="491">
        <v>0</v>
      </c>
    </row>
    <row r="6623" spans="1:11" ht="30" x14ac:dyDescent="0.25">
      <c r="A6623" s="489">
        <v>15405</v>
      </c>
      <c r="B6623" s="488" t="s">
        <v>21473</v>
      </c>
      <c r="C6623" s="489" t="s">
        <v>182</v>
      </c>
      <c r="D6623" s="490">
        <v>1022782.7</v>
      </c>
      <c r="E6623" s="487"/>
      <c r="F6623" s="488" t="s">
        <v>15948</v>
      </c>
      <c r="G6623" s="491">
        <v>525320.12</v>
      </c>
      <c r="H6623" s="491">
        <v>26616</v>
      </c>
      <c r="I6623" s="491">
        <v>470846.58</v>
      </c>
      <c r="J6623" s="491">
        <v>0</v>
      </c>
      <c r="K6623" s="491">
        <v>0</v>
      </c>
    </row>
    <row r="6624" spans="1:11" ht="30" x14ac:dyDescent="0.25">
      <c r="A6624" s="489">
        <v>15406</v>
      </c>
      <c r="B6624" s="488" t="s">
        <v>20569</v>
      </c>
      <c r="C6624" s="489" t="s">
        <v>87</v>
      </c>
      <c r="D6624" s="490">
        <v>73013.210000000006</v>
      </c>
      <c r="E6624" s="487"/>
      <c r="F6624" s="488" t="s">
        <v>5933</v>
      </c>
      <c r="G6624" s="491">
        <v>29477.64</v>
      </c>
      <c r="H6624" s="491">
        <v>2247.6999999999998</v>
      </c>
      <c r="I6624" s="491">
        <v>33657.86</v>
      </c>
      <c r="J6624" s="491">
        <v>7630.04</v>
      </c>
      <c r="K6624" s="491">
        <v>0</v>
      </c>
    </row>
    <row r="6625" spans="1:11" ht="30" x14ac:dyDescent="0.25">
      <c r="A6625" s="489">
        <v>15407</v>
      </c>
      <c r="B6625" s="488" t="s">
        <v>20602</v>
      </c>
      <c r="C6625" s="489" t="s">
        <v>87</v>
      </c>
      <c r="D6625" s="490">
        <v>233536.78</v>
      </c>
      <c r="E6625" s="487"/>
      <c r="F6625" s="488" t="s">
        <v>5933</v>
      </c>
      <c r="G6625" s="491">
        <v>137440.21</v>
      </c>
      <c r="H6625" s="491">
        <v>3744.88</v>
      </c>
      <c r="I6625" s="491">
        <v>56744.87</v>
      </c>
      <c r="J6625" s="491">
        <v>35606.83</v>
      </c>
      <c r="K6625" s="491">
        <v>0</v>
      </c>
    </row>
    <row r="6626" spans="1:11" ht="30" x14ac:dyDescent="0.25">
      <c r="A6626" s="489">
        <v>15408</v>
      </c>
      <c r="B6626" s="488" t="s">
        <v>20608</v>
      </c>
      <c r="C6626" s="489" t="s">
        <v>87</v>
      </c>
      <c r="D6626" s="490">
        <v>2147920.2400000002</v>
      </c>
      <c r="E6626" s="487"/>
      <c r="F6626" s="488" t="s">
        <v>5933</v>
      </c>
      <c r="G6626" s="491">
        <v>2004716.18</v>
      </c>
      <c r="H6626" s="491">
        <v>7290.37</v>
      </c>
      <c r="I6626" s="491">
        <v>104383.03999999999</v>
      </c>
      <c r="J6626" s="491">
        <v>31530.720000000001</v>
      </c>
      <c r="K6626" s="491">
        <v>0</v>
      </c>
    </row>
    <row r="6627" spans="1:11" ht="30" x14ac:dyDescent="0.25">
      <c r="A6627" s="489">
        <v>15409</v>
      </c>
      <c r="B6627" s="488" t="s">
        <v>20597</v>
      </c>
      <c r="C6627" s="489" t="s">
        <v>87</v>
      </c>
      <c r="D6627" s="490">
        <v>456244.37</v>
      </c>
      <c r="E6627" s="487"/>
      <c r="F6627" s="488" t="s">
        <v>5933</v>
      </c>
      <c r="G6627" s="491">
        <v>274847.12</v>
      </c>
      <c r="H6627" s="491">
        <v>6916</v>
      </c>
      <c r="I6627" s="491">
        <v>103267.6</v>
      </c>
      <c r="J6627" s="491">
        <v>71213.66</v>
      </c>
      <c r="K6627" s="491">
        <v>0</v>
      </c>
    </row>
    <row r="6628" spans="1:11" ht="30" x14ac:dyDescent="0.25">
      <c r="A6628" s="489">
        <v>15410</v>
      </c>
      <c r="B6628" s="488" t="s">
        <v>20573</v>
      </c>
      <c r="C6628" s="489" t="s">
        <v>87</v>
      </c>
      <c r="D6628" s="490">
        <v>881227.36</v>
      </c>
      <c r="E6628" s="487"/>
      <c r="F6628" s="488" t="s">
        <v>5933</v>
      </c>
      <c r="G6628" s="491">
        <v>545298.81999999995</v>
      </c>
      <c r="H6628" s="491">
        <v>12539.39</v>
      </c>
      <c r="I6628" s="491">
        <v>182092.2</v>
      </c>
      <c r="J6628" s="491">
        <v>141296.95999999999</v>
      </c>
      <c r="K6628" s="491">
        <v>0</v>
      </c>
    </row>
    <row r="6629" spans="1:11" ht="30" x14ac:dyDescent="0.25">
      <c r="A6629" s="489">
        <v>15411</v>
      </c>
      <c r="B6629" s="488" t="s">
        <v>20595</v>
      </c>
      <c r="C6629" s="489" t="s">
        <v>87</v>
      </c>
      <c r="D6629" s="490">
        <v>456244.37</v>
      </c>
      <c r="E6629" s="487"/>
      <c r="F6629" s="488" t="s">
        <v>5933</v>
      </c>
      <c r="G6629" s="491">
        <v>274847.12</v>
      </c>
      <c r="H6629" s="491">
        <v>6916</v>
      </c>
      <c r="I6629" s="491">
        <v>103267.6</v>
      </c>
      <c r="J6629" s="491">
        <v>71213.66</v>
      </c>
      <c r="K6629" s="491">
        <v>0</v>
      </c>
    </row>
    <row r="6630" spans="1:11" ht="30" x14ac:dyDescent="0.25">
      <c r="A6630" s="489">
        <v>15412</v>
      </c>
      <c r="B6630" s="488" t="s">
        <v>21401</v>
      </c>
      <c r="C6630" s="489" t="s">
        <v>182</v>
      </c>
      <c r="D6630" s="490">
        <v>543890.61</v>
      </c>
      <c r="E6630" s="487"/>
      <c r="F6630" s="488" t="s">
        <v>16247</v>
      </c>
      <c r="G6630" s="491">
        <v>538773</v>
      </c>
      <c r="H6630" s="491">
        <v>243.7</v>
      </c>
      <c r="I6630" s="491">
        <v>4873.91</v>
      </c>
      <c r="J6630" s="491">
        <v>0</v>
      </c>
      <c r="K6630" s="491">
        <v>0</v>
      </c>
    </row>
    <row r="6631" spans="1:11" ht="30" x14ac:dyDescent="0.25">
      <c r="A6631" s="489">
        <v>15413</v>
      </c>
      <c r="B6631" s="488" t="s">
        <v>21269</v>
      </c>
      <c r="C6631" s="489" t="s">
        <v>87</v>
      </c>
      <c r="D6631" s="490">
        <v>18466556.239999998</v>
      </c>
      <c r="E6631" s="487"/>
      <c r="F6631" s="488" t="s">
        <v>15946</v>
      </c>
      <c r="G6631" s="491">
        <v>11565906.130000001</v>
      </c>
      <c r="H6631" s="491">
        <v>983943.16</v>
      </c>
      <c r="I6631" s="491">
        <v>5114177.26</v>
      </c>
      <c r="J6631" s="491">
        <v>802529.65</v>
      </c>
      <c r="K6631" s="491">
        <v>0</v>
      </c>
    </row>
    <row r="6632" spans="1:11" x14ac:dyDescent="0.25">
      <c r="A6632" s="489">
        <v>15414</v>
      </c>
      <c r="B6632" s="488" t="s">
        <v>21494</v>
      </c>
      <c r="C6632" s="489" t="s">
        <v>182</v>
      </c>
      <c r="D6632" s="490">
        <v>1171425.08</v>
      </c>
      <c r="E6632" s="487"/>
      <c r="F6632" s="488" t="s">
        <v>15948</v>
      </c>
      <c r="G6632" s="491">
        <v>639727.38</v>
      </c>
      <c r="H6632" s="491">
        <v>43091.199999999997</v>
      </c>
      <c r="I6632" s="491">
        <v>439480.07</v>
      </c>
      <c r="J6632" s="491">
        <v>49126.42</v>
      </c>
      <c r="K6632" s="491">
        <v>0</v>
      </c>
    </row>
    <row r="6633" spans="1:11" x14ac:dyDescent="0.25">
      <c r="A6633" s="489">
        <v>15415</v>
      </c>
      <c r="B6633" s="488" t="s">
        <v>22387</v>
      </c>
      <c r="C6633" s="489" t="s">
        <v>87</v>
      </c>
      <c r="D6633" s="490">
        <v>4331576.25</v>
      </c>
      <c r="E6633" s="487"/>
      <c r="F6633" s="488" t="s">
        <v>6935</v>
      </c>
      <c r="G6633" s="491">
        <v>2382872.4700000002</v>
      </c>
      <c r="H6633" s="491">
        <v>301184.19</v>
      </c>
      <c r="I6633" s="491">
        <v>1392317.39</v>
      </c>
      <c r="J6633" s="491">
        <v>255202.2</v>
      </c>
      <c r="K6633" s="491">
        <v>0</v>
      </c>
    </row>
    <row r="6634" spans="1:11" ht="30" x14ac:dyDescent="0.25">
      <c r="A6634" s="489">
        <v>15416</v>
      </c>
      <c r="B6634" s="488" t="s">
        <v>22388</v>
      </c>
      <c r="C6634" s="489" t="s">
        <v>87</v>
      </c>
      <c r="D6634" s="490">
        <v>3987868.31</v>
      </c>
      <c r="E6634" s="487"/>
      <c r="F6634" s="488" t="s">
        <v>6935</v>
      </c>
      <c r="G6634" s="491">
        <v>2109562.09</v>
      </c>
      <c r="H6634" s="491">
        <v>287386.33</v>
      </c>
      <c r="I6634" s="491">
        <v>1335717.69</v>
      </c>
      <c r="J6634" s="491">
        <v>255202.2</v>
      </c>
      <c r="K6634" s="491">
        <v>0</v>
      </c>
    </row>
    <row r="6635" spans="1:11" ht="30" x14ac:dyDescent="0.25">
      <c r="A6635" s="489">
        <v>15417</v>
      </c>
      <c r="B6635" s="488" t="s">
        <v>16826</v>
      </c>
      <c r="C6635" s="489" t="s">
        <v>87</v>
      </c>
      <c r="D6635" s="490">
        <v>44248.27</v>
      </c>
      <c r="E6635" s="487"/>
      <c r="F6635" s="488" t="s">
        <v>15813</v>
      </c>
      <c r="G6635" s="491">
        <v>5275.27</v>
      </c>
      <c r="H6635" s="491">
        <v>758.79</v>
      </c>
      <c r="I6635" s="491">
        <v>32508.22</v>
      </c>
      <c r="J6635" s="491">
        <v>5705.97</v>
      </c>
      <c r="K6635" s="491">
        <v>0</v>
      </c>
    </row>
    <row r="6636" spans="1:11" x14ac:dyDescent="0.25">
      <c r="A6636" s="489">
        <v>15418</v>
      </c>
      <c r="B6636" s="488" t="s">
        <v>19085</v>
      </c>
      <c r="C6636" s="489" t="s">
        <v>4419</v>
      </c>
      <c r="D6636" s="490">
        <v>533067.97</v>
      </c>
      <c r="E6636" s="487"/>
      <c r="F6636" s="488" t="s">
        <v>15960</v>
      </c>
      <c r="G6636" s="491">
        <v>93861.39</v>
      </c>
      <c r="H6636" s="491">
        <v>68117.98</v>
      </c>
      <c r="I6636" s="491">
        <v>302821.65999999997</v>
      </c>
      <c r="J6636" s="491">
        <v>68266.95</v>
      </c>
      <c r="K6636" s="491">
        <v>0</v>
      </c>
    </row>
    <row r="6637" spans="1:11" x14ac:dyDescent="0.25">
      <c r="A6637" s="489">
        <v>15419</v>
      </c>
      <c r="B6637" s="488" t="s">
        <v>19110</v>
      </c>
      <c r="C6637" s="489" t="s">
        <v>87</v>
      </c>
      <c r="D6637" s="490">
        <v>3171002.21</v>
      </c>
      <c r="E6637" s="487"/>
      <c r="F6637" s="488" t="s">
        <v>15827</v>
      </c>
      <c r="G6637" s="491">
        <v>1343274.69</v>
      </c>
      <c r="H6637" s="491">
        <v>127185.4</v>
      </c>
      <c r="I6637" s="491">
        <v>681945.06</v>
      </c>
      <c r="J6637" s="491">
        <v>1018597.05</v>
      </c>
      <c r="K6637" s="491">
        <v>0</v>
      </c>
    </row>
    <row r="6638" spans="1:11" x14ac:dyDescent="0.25">
      <c r="A6638" s="489">
        <v>15420</v>
      </c>
      <c r="B6638" s="488" t="s">
        <v>19111</v>
      </c>
      <c r="C6638" s="489" t="s">
        <v>87</v>
      </c>
      <c r="D6638" s="490">
        <v>2259169.9900000002</v>
      </c>
      <c r="E6638" s="487"/>
      <c r="F6638" s="488" t="s">
        <v>15827</v>
      </c>
      <c r="G6638" s="491">
        <v>809228.49</v>
      </c>
      <c r="H6638" s="491">
        <v>86570.01</v>
      </c>
      <c r="I6638" s="491">
        <v>491090.37</v>
      </c>
      <c r="J6638" s="491">
        <v>872281.12</v>
      </c>
      <c r="K6638" s="491">
        <v>0</v>
      </c>
    </row>
    <row r="6639" spans="1:11" ht="30" x14ac:dyDescent="0.25">
      <c r="A6639" s="489">
        <v>15421</v>
      </c>
      <c r="B6639" s="488" t="s">
        <v>19112</v>
      </c>
      <c r="C6639" s="489" t="s">
        <v>87</v>
      </c>
      <c r="D6639" s="490">
        <v>1044543.95</v>
      </c>
      <c r="E6639" s="487"/>
      <c r="F6639" s="488" t="s">
        <v>15827</v>
      </c>
      <c r="G6639" s="491">
        <v>175629.23</v>
      </c>
      <c r="H6639" s="491">
        <v>49527.38</v>
      </c>
      <c r="I6639" s="491">
        <v>417414.1</v>
      </c>
      <c r="J6639" s="491">
        <v>401973.24</v>
      </c>
      <c r="K6639" s="491">
        <v>0</v>
      </c>
    </row>
    <row r="6640" spans="1:11" x14ac:dyDescent="0.25">
      <c r="A6640" s="489">
        <v>15422</v>
      </c>
      <c r="B6640" s="488" t="s">
        <v>19118</v>
      </c>
      <c r="C6640" s="489" t="s">
        <v>80</v>
      </c>
      <c r="D6640" s="490">
        <v>49309.75</v>
      </c>
      <c r="E6640" s="487"/>
      <c r="F6640" s="488" t="s">
        <v>16132</v>
      </c>
      <c r="G6640" s="491">
        <v>8952.0499999999993</v>
      </c>
      <c r="H6640" s="491">
        <v>1026.79</v>
      </c>
      <c r="I6640" s="491">
        <v>24027.34</v>
      </c>
      <c r="J6640" s="491">
        <v>15303.57</v>
      </c>
      <c r="K6640" s="491">
        <v>0</v>
      </c>
    </row>
    <row r="6641" spans="1:11" x14ac:dyDescent="0.25">
      <c r="A6641" s="489">
        <v>15423</v>
      </c>
      <c r="B6641" s="488" t="s">
        <v>17104</v>
      </c>
      <c r="C6641" s="489" t="s">
        <v>80</v>
      </c>
      <c r="D6641" s="490">
        <v>27536.68</v>
      </c>
      <c r="E6641" s="487"/>
      <c r="F6641" s="488" t="s">
        <v>16962</v>
      </c>
      <c r="G6641" s="491">
        <v>6051.84</v>
      </c>
      <c r="H6641" s="491">
        <v>4.07</v>
      </c>
      <c r="I6641" s="491">
        <v>21480.76</v>
      </c>
      <c r="J6641" s="491">
        <v>0</v>
      </c>
      <c r="K6641" s="491">
        <v>0</v>
      </c>
    </row>
    <row r="6642" spans="1:11" x14ac:dyDescent="0.25">
      <c r="A6642" s="489">
        <v>15424</v>
      </c>
      <c r="B6642" s="488" t="s">
        <v>20536</v>
      </c>
      <c r="C6642" s="489" t="s">
        <v>92</v>
      </c>
      <c r="D6642" s="490">
        <v>63159.83</v>
      </c>
      <c r="E6642" s="487"/>
      <c r="F6642" s="488" t="s">
        <v>16585</v>
      </c>
      <c r="G6642" s="491">
        <v>25673.29</v>
      </c>
      <c r="H6642" s="491">
        <v>1438.9</v>
      </c>
      <c r="I6642" s="491">
        <v>28151.39</v>
      </c>
      <c r="J6642" s="491">
        <v>7896.25</v>
      </c>
      <c r="K6642" s="491">
        <v>0</v>
      </c>
    </row>
    <row r="6643" spans="1:11" ht="30" x14ac:dyDescent="0.25">
      <c r="A6643" s="489">
        <v>15425</v>
      </c>
      <c r="B6643" s="488" t="s">
        <v>20537</v>
      </c>
      <c r="C6643" s="489" t="s">
        <v>92</v>
      </c>
      <c r="D6643" s="490">
        <v>45923.79</v>
      </c>
      <c r="E6643" s="487"/>
      <c r="F6643" s="488" t="s">
        <v>15821</v>
      </c>
      <c r="G6643" s="491">
        <v>8437.25</v>
      </c>
      <c r="H6643" s="491">
        <v>1438.9</v>
      </c>
      <c r="I6643" s="491">
        <v>28151.39</v>
      </c>
      <c r="J6643" s="491">
        <v>7896.25</v>
      </c>
      <c r="K6643" s="491">
        <v>0</v>
      </c>
    </row>
    <row r="6644" spans="1:11" x14ac:dyDescent="0.25">
      <c r="A6644" s="489">
        <v>15426</v>
      </c>
      <c r="B6644" s="488" t="s">
        <v>20541</v>
      </c>
      <c r="C6644" s="489" t="s">
        <v>92</v>
      </c>
      <c r="D6644" s="490">
        <v>97531.79</v>
      </c>
      <c r="E6644" s="487"/>
      <c r="F6644" s="488" t="s">
        <v>15821</v>
      </c>
      <c r="G6644" s="491">
        <v>60045.25</v>
      </c>
      <c r="H6644" s="491">
        <v>1438.9</v>
      </c>
      <c r="I6644" s="491">
        <v>28151.39</v>
      </c>
      <c r="J6644" s="491">
        <v>7896.25</v>
      </c>
      <c r="K6644" s="491">
        <v>0</v>
      </c>
    </row>
    <row r="6645" spans="1:11" x14ac:dyDescent="0.25">
      <c r="A6645" s="489">
        <v>15427</v>
      </c>
      <c r="B6645" s="488" t="s">
        <v>19684</v>
      </c>
      <c r="C6645" s="489" t="s">
        <v>80</v>
      </c>
      <c r="D6645" s="490">
        <v>144574.74</v>
      </c>
      <c r="E6645" s="487"/>
      <c r="F6645" s="488" t="s">
        <v>6935</v>
      </c>
      <c r="G6645" s="491">
        <v>98277.35</v>
      </c>
      <c r="H6645" s="491">
        <v>6858.87</v>
      </c>
      <c r="I6645" s="491">
        <v>39438.519999999997</v>
      </c>
      <c r="J6645" s="491">
        <v>0</v>
      </c>
      <c r="K6645" s="491">
        <v>0</v>
      </c>
    </row>
    <row r="6646" spans="1:11" ht="30" x14ac:dyDescent="0.25">
      <c r="A6646" s="489">
        <v>15428</v>
      </c>
      <c r="B6646" s="488" t="s">
        <v>19906</v>
      </c>
      <c r="C6646" s="489" t="s">
        <v>80</v>
      </c>
      <c r="D6646" s="490">
        <v>277669.14</v>
      </c>
      <c r="E6646" s="487"/>
      <c r="F6646" s="488" t="s">
        <v>6935</v>
      </c>
      <c r="G6646" s="491">
        <v>194566.25</v>
      </c>
      <c r="H6646" s="491">
        <v>11226.88</v>
      </c>
      <c r="I6646" s="491">
        <v>53843.02</v>
      </c>
      <c r="J6646" s="491">
        <v>0</v>
      </c>
      <c r="K6646" s="491">
        <v>18033</v>
      </c>
    </row>
    <row r="6647" spans="1:11" ht="30" x14ac:dyDescent="0.25">
      <c r="A6647" s="489">
        <v>15429</v>
      </c>
      <c r="B6647" s="488" t="s">
        <v>23330</v>
      </c>
      <c r="C6647" s="489" t="s">
        <v>87</v>
      </c>
      <c r="D6647" s="490">
        <v>44929.1</v>
      </c>
      <c r="E6647" s="487"/>
      <c r="F6647" s="488" t="s">
        <v>15713</v>
      </c>
      <c r="G6647" s="491">
        <v>21624.76</v>
      </c>
      <c r="H6647" s="491">
        <v>678.77</v>
      </c>
      <c r="I6647" s="491">
        <v>22625.57</v>
      </c>
      <c r="J6647" s="491">
        <v>0</v>
      </c>
      <c r="K6647" s="491">
        <v>0</v>
      </c>
    </row>
    <row r="6648" spans="1:11" x14ac:dyDescent="0.25">
      <c r="A6648" s="489">
        <v>15430</v>
      </c>
      <c r="B6648" s="488" t="s">
        <v>19843</v>
      </c>
      <c r="C6648" s="489" t="s">
        <v>182</v>
      </c>
      <c r="D6648" s="490">
        <v>21137.51</v>
      </c>
      <c r="E6648" s="487"/>
      <c r="F6648" s="488" t="s">
        <v>15960</v>
      </c>
      <c r="G6648" s="491">
        <v>28.3</v>
      </c>
      <c r="H6648" s="491">
        <v>7619.2</v>
      </c>
      <c r="I6648" s="491">
        <v>13490.01</v>
      </c>
      <c r="J6648" s="491">
        <v>0</v>
      </c>
      <c r="K6648" s="491">
        <v>0</v>
      </c>
    </row>
    <row r="6649" spans="1:11" x14ac:dyDescent="0.25">
      <c r="A6649" s="489">
        <v>15431</v>
      </c>
      <c r="B6649" s="488" t="s">
        <v>15969</v>
      </c>
      <c r="C6649" s="489" t="s">
        <v>80</v>
      </c>
      <c r="D6649" s="490">
        <v>138781.72</v>
      </c>
      <c r="E6649" s="487"/>
      <c r="F6649" s="488" t="s">
        <v>15963</v>
      </c>
      <c r="G6649" s="491">
        <v>126903.29</v>
      </c>
      <c r="H6649" s="491">
        <v>565.64</v>
      </c>
      <c r="I6649" s="491">
        <v>11312.79</v>
      </c>
      <c r="J6649" s="491">
        <v>0</v>
      </c>
      <c r="K6649" s="491">
        <v>0</v>
      </c>
    </row>
    <row r="6650" spans="1:11" x14ac:dyDescent="0.25">
      <c r="A6650" s="489">
        <v>15432</v>
      </c>
      <c r="B6650" s="488" t="s">
        <v>15970</v>
      </c>
      <c r="C6650" s="489" t="s">
        <v>80</v>
      </c>
      <c r="D6650" s="490">
        <v>156304.4</v>
      </c>
      <c r="E6650" s="487"/>
      <c r="F6650" s="488" t="s">
        <v>15963</v>
      </c>
      <c r="G6650" s="491">
        <v>142050.29</v>
      </c>
      <c r="H6650" s="491">
        <v>678.77</v>
      </c>
      <c r="I6650" s="491">
        <v>13575.34</v>
      </c>
      <c r="J6650" s="491">
        <v>0</v>
      </c>
      <c r="K6650" s="491">
        <v>0</v>
      </c>
    </row>
    <row r="6651" spans="1:11" ht="30" x14ac:dyDescent="0.25">
      <c r="A6651" s="489">
        <v>15433</v>
      </c>
      <c r="B6651" s="488" t="s">
        <v>16003</v>
      </c>
      <c r="C6651" s="489" t="s">
        <v>80</v>
      </c>
      <c r="D6651" s="490">
        <v>18550.39</v>
      </c>
      <c r="E6651" s="487"/>
      <c r="F6651" s="488" t="s">
        <v>15713</v>
      </c>
      <c r="G6651" s="491">
        <v>14986.86</v>
      </c>
      <c r="H6651" s="491">
        <v>169.69</v>
      </c>
      <c r="I6651" s="491">
        <v>3393.84</v>
      </c>
      <c r="J6651" s="491">
        <v>0</v>
      </c>
      <c r="K6651" s="491">
        <v>0</v>
      </c>
    </row>
    <row r="6652" spans="1:11" ht="30" x14ac:dyDescent="0.25">
      <c r="A6652" s="489">
        <v>15434</v>
      </c>
      <c r="B6652" s="488" t="s">
        <v>15973</v>
      </c>
      <c r="C6652" s="489" t="s">
        <v>80</v>
      </c>
      <c r="D6652" s="490">
        <v>16482.39</v>
      </c>
      <c r="E6652" s="487"/>
      <c r="F6652" s="488" t="s">
        <v>15713</v>
      </c>
      <c r="G6652" s="491">
        <v>11731.02</v>
      </c>
      <c r="H6652" s="491">
        <v>226.26</v>
      </c>
      <c r="I6652" s="491">
        <v>4525.1099999999997</v>
      </c>
      <c r="J6652" s="491">
        <v>0</v>
      </c>
      <c r="K6652" s="491">
        <v>0</v>
      </c>
    </row>
    <row r="6653" spans="1:11" ht="30" x14ac:dyDescent="0.25">
      <c r="A6653" s="489">
        <v>15435</v>
      </c>
      <c r="B6653" s="488" t="s">
        <v>17208</v>
      </c>
      <c r="C6653" s="489" t="s">
        <v>80</v>
      </c>
      <c r="D6653" s="490">
        <v>12127.21</v>
      </c>
      <c r="E6653" s="487"/>
      <c r="F6653" s="488" t="s">
        <v>15713</v>
      </c>
      <c r="G6653" s="491">
        <v>8563.68</v>
      </c>
      <c r="H6653" s="491">
        <v>169.69</v>
      </c>
      <c r="I6653" s="491">
        <v>3393.84</v>
      </c>
      <c r="J6653" s="491">
        <v>0</v>
      </c>
      <c r="K6653" s="491">
        <v>0</v>
      </c>
    </row>
    <row r="6654" spans="1:11" ht="30" x14ac:dyDescent="0.25">
      <c r="A6654" s="489">
        <v>15436</v>
      </c>
      <c r="B6654" s="488" t="s">
        <v>17209</v>
      </c>
      <c r="C6654" s="489" t="s">
        <v>80</v>
      </c>
      <c r="D6654" s="490">
        <v>24386.13</v>
      </c>
      <c r="E6654" s="487"/>
      <c r="F6654" s="488" t="s">
        <v>15713</v>
      </c>
      <c r="G6654" s="491">
        <v>19634.759999999998</v>
      </c>
      <c r="H6654" s="491">
        <v>226.26</v>
      </c>
      <c r="I6654" s="491">
        <v>4525.1099999999997</v>
      </c>
      <c r="J6654" s="491">
        <v>0</v>
      </c>
      <c r="K6654" s="491">
        <v>0</v>
      </c>
    </row>
    <row r="6655" spans="1:11" ht="30" x14ac:dyDescent="0.25">
      <c r="A6655" s="489">
        <v>15437</v>
      </c>
      <c r="B6655" s="488" t="s">
        <v>25005</v>
      </c>
      <c r="C6655" s="489" t="s">
        <v>80</v>
      </c>
      <c r="D6655" s="490">
        <v>25066.28</v>
      </c>
      <c r="E6655" s="487"/>
      <c r="F6655" s="488" t="s">
        <v>15713</v>
      </c>
      <c r="G6655" s="491">
        <v>13187.85</v>
      </c>
      <c r="H6655" s="491">
        <v>565.64</v>
      </c>
      <c r="I6655" s="491">
        <v>11312.79</v>
      </c>
      <c r="J6655" s="491">
        <v>0</v>
      </c>
      <c r="K6655" s="491">
        <v>0</v>
      </c>
    </row>
    <row r="6656" spans="1:11" ht="30" x14ac:dyDescent="0.25">
      <c r="A6656" s="489">
        <v>15438</v>
      </c>
      <c r="B6656" s="488" t="s">
        <v>17586</v>
      </c>
      <c r="C6656" s="489" t="s">
        <v>80</v>
      </c>
      <c r="D6656" s="490">
        <v>95792.38</v>
      </c>
      <c r="E6656" s="487"/>
      <c r="F6656" s="488" t="s">
        <v>15905</v>
      </c>
      <c r="G6656" s="491">
        <v>38491.33</v>
      </c>
      <c r="H6656" s="491">
        <v>2641.18</v>
      </c>
      <c r="I6656" s="491">
        <v>51257.17</v>
      </c>
      <c r="J6656" s="491">
        <v>3402.7</v>
      </c>
      <c r="K6656" s="491">
        <v>0</v>
      </c>
    </row>
    <row r="6657" spans="1:11" ht="30" x14ac:dyDescent="0.25">
      <c r="A6657" s="489">
        <v>15439</v>
      </c>
      <c r="B6657" s="488" t="s">
        <v>16745</v>
      </c>
      <c r="C6657" s="489" t="s">
        <v>80</v>
      </c>
      <c r="D6657" s="490">
        <v>73795.73</v>
      </c>
      <c r="E6657" s="487"/>
      <c r="F6657" s="488" t="s">
        <v>15713</v>
      </c>
      <c r="G6657" s="491">
        <v>60356.14</v>
      </c>
      <c r="H6657" s="491">
        <v>1221.78</v>
      </c>
      <c r="I6657" s="491">
        <v>12217.81</v>
      </c>
      <c r="J6657" s="491">
        <v>0</v>
      </c>
      <c r="K6657" s="491">
        <v>0</v>
      </c>
    </row>
    <row r="6658" spans="1:11" x14ac:dyDescent="0.25">
      <c r="A6658" s="489">
        <v>15440</v>
      </c>
      <c r="B6658" s="488" t="s">
        <v>23771</v>
      </c>
      <c r="C6658" s="489" t="s">
        <v>87</v>
      </c>
      <c r="D6658" s="490">
        <v>507081.55</v>
      </c>
      <c r="E6658" s="487"/>
      <c r="F6658" s="488" t="s">
        <v>15963</v>
      </c>
      <c r="G6658" s="491">
        <v>459567.85</v>
      </c>
      <c r="H6658" s="491">
        <v>2262.56</v>
      </c>
      <c r="I6658" s="491">
        <v>45251.14</v>
      </c>
      <c r="J6658" s="491">
        <v>0</v>
      </c>
      <c r="K6658" s="491">
        <v>0</v>
      </c>
    </row>
    <row r="6659" spans="1:11" ht="30" x14ac:dyDescent="0.25">
      <c r="A6659" s="489">
        <v>15441</v>
      </c>
      <c r="B6659" s="488" t="s">
        <v>24117</v>
      </c>
      <c r="C6659" s="489" t="s">
        <v>87</v>
      </c>
      <c r="D6659" s="490">
        <v>4424.0600000000004</v>
      </c>
      <c r="E6659" s="487"/>
      <c r="F6659" s="488" t="s">
        <v>15713</v>
      </c>
      <c r="G6659" s="491">
        <v>2531.65</v>
      </c>
      <c r="H6659" s="491">
        <v>37.11</v>
      </c>
      <c r="I6659" s="491">
        <v>1855.3</v>
      </c>
      <c r="J6659" s="491">
        <v>0</v>
      </c>
      <c r="K6659" s="491">
        <v>0</v>
      </c>
    </row>
    <row r="6660" spans="1:11" ht="30" x14ac:dyDescent="0.25">
      <c r="A6660" s="489">
        <v>15442</v>
      </c>
      <c r="B6660" s="488" t="s">
        <v>17206</v>
      </c>
      <c r="C6660" s="489" t="s">
        <v>80</v>
      </c>
      <c r="D6660" s="490">
        <v>4977.62</v>
      </c>
      <c r="E6660" s="487"/>
      <c r="F6660" s="488" t="s">
        <v>15713</v>
      </c>
      <c r="G6660" s="491">
        <v>0</v>
      </c>
      <c r="H6660" s="491">
        <v>452.51</v>
      </c>
      <c r="I6660" s="491">
        <v>4525.1099999999997</v>
      </c>
      <c r="J6660" s="491">
        <v>0</v>
      </c>
      <c r="K6660" s="491">
        <v>0</v>
      </c>
    </row>
    <row r="6661" spans="1:11" ht="30" x14ac:dyDescent="0.25">
      <c r="A6661" s="489">
        <v>15443</v>
      </c>
      <c r="B6661" s="488" t="s">
        <v>17214</v>
      </c>
      <c r="C6661" s="489" t="s">
        <v>80</v>
      </c>
      <c r="D6661" s="490">
        <v>135407.24</v>
      </c>
      <c r="E6661" s="487"/>
      <c r="F6661" s="488" t="s">
        <v>15713</v>
      </c>
      <c r="G6661" s="491">
        <v>123755.07</v>
      </c>
      <c r="H6661" s="491">
        <v>339.38</v>
      </c>
      <c r="I6661" s="491">
        <v>11312.79</v>
      </c>
      <c r="J6661" s="491">
        <v>0</v>
      </c>
      <c r="K6661" s="491">
        <v>0</v>
      </c>
    </row>
    <row r="6662" spans="1:11" ht="30" x14ac:dyDescent="0.25">
      <c r="A6662" s="489">
        <v>15444</v>
      </c>
      <c r="B6662" s="488" t="s">
        <v>17432</v>
      </c>
      <c r="C6662" s="489" t="s">
        <v>87</v>
      </c>
      <c r="D6662" s="490">
        <v>12836.05</v>
      </c>
      <c r="E6662" s="487"/>
      <c r="F6662" s="488" t="s">
        <v>15713</v>
      </c>
      <c r="G6662" s="491">
        <v>1205.1199999999999</v>
      </c>
      <c r="H6662" s="491">
        <v>553.85</v>
      </c>
      <c r="I6662" s="491">
        <v>11077.08</v>
      </c>
      <c r="J6662" s="491">
        <v>0</v>
      </c>
      <c r="K6662" s="491">
        <v>0</v>
      </c>
    </row>
    <row r="6663" spans="1:11" ht="30" x14ac:dyDescent="0.25">
      <c r="A6663" s="489">
        <v>15445</v>
      </c>
      <c r="B6663" s="488" t="s">
        <v>17445</v>
      </c>
      <c r="C6663" s="489" t="s">
        <v>87</v>
      </c>
      <c r="D6663" s="490">
        <v>616389.68999999994</v>
      </c>
      <c r="E6663" s="487"/>
      <c r="F6663" s="488" t="s">
        <v>15713</v>
      </c>
      <c r="G6663" s="491">
        <v>500080.4</v>
      </c>
      <c r="H6663" s="491">
        <v>5538.54</v>
      </c>
      <c r="I6663" s="491">
        <v>110770.75</v>
      </c>
      <c r="J6663" s="491">
        <v>0</v>
      </c>
      <c r="K6663" s="491">
        <v>0</v>
      </c>
    </row>
    <row r="6664" spans="1:11" x14ac:dyDescent="0.25">
      <c r="A6664" s="489">
        <v>15446</v>
      </c>
      <c r="B6664" s="488" t="s">
        <v>19150</v>
      </c>
      <c r="C6664" s="489" t="s">
        <v>80</v>
      </c>
      <c r="D6664" s="490">
        <v>26265.62</v>
      </c>
      <c r="E6664" s="487"/>
      <c r="F6664" s="488" t="s">
        <v>5975</v>
      </c>
      <c r="G6664" s="491">
        <v>0</v>
      </c>
      <c r="H6664" s="491">
        <v>389.91</v>
      </c>
      <c r="I6664" s="491">
        <v>19495.650000000001</v>
      </c>
      <c r="J6664" s="491">
        <v>6380.06</v>
      </c>
      <c r="K6664" s="491">
        <v>0</v>
      </c>
    </row>
    <row r="6665" spans="1:11" x14ac:dyDescent="0.25">
      <c r="A6665" s="489">
        <v>15447</v>
      </c>
      <c r="B6665" s="488" t="s">
        <v>20797</v>
      </c>
      <c r="C6665" s="489" t="s">
        <v>87</v>
      </c>
      <c r="D6665" s="490">
        <v>416747.98</v>
      </c>
      <c r="E6665" s="487"/>
      <c r="F6665" s="488" t="s">
        <v>5933</v>
      </c>
      <c r="G6665" s="491">
        <v>0</v>
      </c>
      <c r="H6665" s="491">
        <v>31159.43</v>
      </c>
      <c r="I6665" s="491">
        <v>385588.55</v>
      </c>
      <c r="J6665" s="491">
        <v>0</v>
      </c>
      <c r="K6665" s="491">
        <v>0</v>
      </c>
    </row>
    <row r="6666" spans="1:11" ht="30" x14ac:dyDescent="0.25">
      <c r="A6666" s="489">
        <v>15448</v>
      </c>
      <c r="B6666" s="488" t="s">
        <v>20141</v>
      </c>
      <c r="C6666" s="489" t="s">
        <v>80</v>
      </c>
      <c r="D6666" s="490">
        <v>247954.41</v>
      </c>
      <c r="E6666" s="487"/>
      <c r="F6666" s="488" t="s">
        <v>16132</v>
      </c>
      <c r="G6666" s="491">
        <v>91136.49</v>
      </c>
      <c r="H6666" s="491">
        <v>8435.15</v>
      </c>
      <c r="I6666" s="491">
        <v>76405.69</v>
      </c>
      <c r="J6666" s="491">
        <v>71977.06</v>
      </c>
      <c r="K6666" s="491">
        <v>0</v>
      </c>
    </row>
    <row r="6667" spans="1:11" ht="30" x14ac:dyDescent="0.25">
      <c r="A6667" s="489">
        <v>15449</v>
      </c>
      <c r="B6667" s="488" t="s">
        <v>23823</v>
      </c>
      <c r="C6667" s="489" t="s">
        <v>87</v>
      </c>
      <c r="D6667" s="490">
        <v>1502781.03</v>
      </c>
      <c r="E6667" s="487"/>
      <c r="F6667" s="488" t="s">
        <v>15713</v>
      </c>
      <c r="G6667" s="491">
        <v>790075.54</v>
      </c>
      <c r="H6667" s="491">
        <v>33938.36</v>
      </c>
      <c r="I6667" s="491">
        <v>678767.13</v>
      </c>
      <c r="J6667" s="491">
        <v>0</v>
      </c>
      <c r="K6667" s="491">
        <v>0</v>
      </c>
    </row>
    <row r="6668" spans="1:11" ht="30" x14ac:dyDescent="0.25">
      <c r="A6668" s="489">
        <v>15450</v>
      </c>
      <c r="B6668" s="488" t="s">
        <v>18448</v>
      </c>
      <c r="C6668" s="489" t="s">
        <v>80</v>
      </c>
      <c r="D6668" s="490">
        <v>141045.35999999999</v>
      </c>
      <c r="E6668" s="487"/>
      <c r="F6668" s="488" t="s">
        <v>15794</v>
      </c>
      <c r="G6668" s="491">
        <v>87788.25</v>
      </c>
      <c r="H6668" s="491">
        <v>7145.31</v>
      </c>
      <c r="I6668" s="491">
        <v>40073.69</v>
      </c>
      <c r="J6668" s="491">
        <v>6038.11</v>
      </c>
      <c r="K6668" s="491">
        <v>0</v>
      </c>
    </row>
    <row r="6669" spans="1:11" x14ac:dyDescent="0.25">
      <c r="A6669" s="489">
        <v>15451</v>
      </c>
      <c r="B6669" s="488" t="s">
        <v>17097</v>
      </c>
      <c r="C6669" s="489" t="s">
        <v>87</v>
      </c>
      <c r="D6669" s="490">
        <v>335636.21</v>
      </c>
      <c r="E6669" s="487"/>
      <c r="F6669" s="488" t="s">
        <v>16132</v>
      </c>
      <c r="G6669" s="491">
        <v>128970.02</v>
      </c>
      <c r="H6669" s="491">
        <v>14398.88</v>
      </c>
      <c r="I6669" s="491">
        <v>164667.44</v>
      </c>
      <c r="J6669" s="491">
        <v>27599.77</v>
      </c>
      <c r="K6669" s="491">
        <v>0</v>
      </c>
    </row>
    <row r="6670" spans="1:11" ht="30" x14ac:dyDescent="0.25">
      <c r="A6670" s="489">
        <v>15452</v>
      </c>
      <c r="B6670" s="488" t="s">
        <v>18220</v>
      </c>
      <c r="C6670" s="489" t="s">
        <v>87</v>
      </c>
      <c r="D6670" s="490">
        <v>10428059.279999999</v>
      </c>
      <c r="E6670" s="487"/>
      <c r="F6670" s="488" t="s">
        <v>15827</v>
      </c>
      <c r="G6670" s="491">
        <v>9886275.1199999992</v>
      </c>
      <c r="H6670" s="491">
        <v>2921.76</v>
      </c>
      <c r="I6670" s="491">
        <v>341084.95</v>
      </c>
      <c r="J6670" s="491">
        <v>197777.45</v>
      </c>
      <c r="K6670" s="491">
        <v>0</v>
      </c>
    </row>
    <row r="6671" spans="1:11" ht="30" x14ac:dyDescent="0.25">
      <c r="A6671" s="489">
        <v>15453</v>
      </c>
      <c r="B6671" s="488" t="s">
        <v>19283</v>
      </c>
      <c r="C6671" s="489" t="s">
        <v>87</v>
      </c>
      <c r="D6671" s="490">
        <v>53927.49</v>
      </c>
      <c r="E6671" s="487"/>
      <c r="F6671" s="488" t="s">
        <v>15794</v>
      </c>
      <c r="G6671" s="491">
        <v>19220.22</v>
      </c>
      <c r="H6671" s="491">
        <v>4435.3599999999997</v>
      </c>
      <c r="I6671" s="491">
        <v>28708.79</v>
      </c>
      <c r="J6671" s="491">
        <v>1563.13</v>
      </c>
      <c r="K6671" s="491">
        <v>0</v>
      </c>
    </row>
    <row r="6672" spans="1:11" ht="30" x14ac:dyDescent="0.25">
      <c r="A6672" s="489">
        <v>15454</v>
      </c>
      <c r="B6672" s="488" t="s">
        <v>19282</v>
      </c>
      <c r="C6672" s="489" t="s">
        <v>87</v>
      </c>
      <c r="D6672" s="490">
        <v>32406.51</v>
      </c>
      <c r="E6672" s="487"/>
      <c r="F6672" s="488" t="s">
        <v>15794</v>
      </c>
      <c r="G6672" s="491">
        <v>11000.53</v>
      </c>
      <c r="H6672" s="491">
        <v>4047.81</v>
      </c>
      <c r="I6672" s="491">
        <v>16484.580000000002</v>
      </c>
      <c r="J6672" s="491">
        <v>873.59</v>
      </c>
      <c r="K6672" s="491">
        <v>0</v>
      </c>
    </row>
    <row r="6673" spans="1:11" ht="30" x14ac:dyDescent="0.25">
      <c r="A6673" s="489">
        <v>15455</v>
      </c>
      <c r="B6673" s="488" t="s">
        <v>21101</v>
      </c>
      <c r="C6673" s="489" t="s">
        <v>80</v>
      </c>
      <c r="D6673" s="490">
        <v>13176.78</v>
      </c>
      <c r="E6673" s="487"/>
      <c r="F6673" s="488" t="s">
        <v>15781</v>
      </c>
      <c r="G6673" s="491">
        <v>5512.1</v>
      </c>
      <c r="H6673" s="491">
        <v>223.24</v>
      </c>
      <c r="I6673" s="491">
        <v>7441.44</v>
      </c>
      <c r="J6673" s="491">
        <v>0</v>
      </c>
      <c r="K6673" s="491">
        <v>0</v>
      </c>
    </row>
    <row r="6674" spans="1:11" ht="30" x14ac:dyDescent="0.25">
      <c r="A6674" s="489">
        <v>15456</v>
      </c>
      <c r="B6674" s="488" t="s">
        <v>21100</v>
      </c>
      <c r="C6674" s="489" t="s">
        <v>80</v>
      </c>
      <c r="D6674" s="490">
        <v>53556.86</v>
      </c>
      <c r="E6674" s="487"/>
      <c r="F6674" s="488" t="s">
        <v>15781</v>
      </c>
      <c r="G6674" s="491">
        <v>45776.04</v>
      </c>
      <c r="H6674" s="491">
        <v>226.63</v>
      </c>
      <c r="I6674" s="491">
        <v>7554.19</v>
      </c>
      <c r="J6674" s="491">
        <v>0</v>
      </c>
      <c r="K6674" s="491">
        <v>0</v>
      </c>
    </row>
    <row r="6675" spans="1:11" ht="30" x14ac:dyDescent="0.25">
      <c r="A6675" s="489">
        <v>15457</v>
      </c>
      <c r="B6675" s="488" t="s">
        <v>21099</v>
      </c>
      <c r="C6675" s="489" t="s">
        <v>80</v>
      </c>
      <c r="D6675" s="490">
        <v>19952.419999999998</v>
      </c>
      <c r="E6675" s="487"/>
      <c r="F6675" s="488" t="s">
        <v>15781</v>
      </c>
      <c r="G6675" s="491">
        <v>12055.47</v>
      </c>
      <c r="H6675" s="491">
        <v>230.01</v>
      </c>
      <c r="I6675" s="491">
        <v>7666.94</v>
      </c>
      <c r="J6675" s="491">
        <v>0</v>
      </c>
      <c r="K6675" s="491">
        <v>0</v>
      </c>
    </row>
    <row r="6676" spans="1:11" x14ac:dyDescent="0.25">
      <c r="A6676" s="489">
        <v>15458</v>
      </c>
      <c r="B6676" s="488" t="s">
        <v>22995</v>
      </c>
      <c r="C6676" s="489" t="s">
        <v>80</v>
      </c>
      <c r="D6676" s="490">
        <v>270358.15000000002</v>
      </c>
      <c r="E6676" s="487"/>
      <c r="F6676" s="488" t="s">
        <v>15827</v>
      </c>
      <c r="G6676" s="491">
        <v>87355.98</v>
      </c>
      <c r="H6676" s="491">
        <v>25567.55</v>
      </c>
      <c r="I6676" s="491">
        <v>157434.62</v>
      </c>
      <c r="J6676" s="491">
        <v>0</v>
      </c>
      <c r="K6676" s="491">
        <v>0</v>
      </c>
    </row>
    <row r="6677" spans="1:11" x14ac:dyDescent="0.25">
      <c r="A6677" s="489">
        <v>15459</v>
      </c>
      <c r="B6677" s="488" t="s">
        <v>17520</v>
      </c>
      <c r="C6677" s="489" t="s">
        <v>92</v>
      </c>
      <c r="D6677" s="490">
        <v>193566.52</v>
      </c>
      <c r="E6677" s="487"/>
      <c r="F6677" s="488" t="s">
        <v>5975</v>
      </c>
      <c r="G6677" s="491">
        <v>91401.81</v>
      </c>
      <c r="H6677" s="491">
        <v>11719.84</v>
      </c>
      <c r="I6677" s="491">
        <v>38051.839999999997</v>
      </c>
      <c r="J6677" s="491">
        <v>52393.03</v>
      </c>
      <c r="K6677" s="491">
        <v>0</v>
      </c>
    </row>
    <row r="6678" spans="1:11" ht="30" x14ac:dyDescent="0.25">
      <c r="A6678" s="489">
        <v>15460</v>
      </c>
      <c r="B6678" s="488" t="s">
        <v>3404</v>
      </c>
      <c r="C6678" s="489" t="s">
        <v>87</v>
      </c>
      <c r="D6678" s="490">
        <v>0</v>
      </c>
      <c r="E6678" s="487"/>
      <c r="F6678" s="488" t="s">
        <v>5975</v>
      </c>
      <c r="G6678" s="491">
        <v>0</v>
      </c>
      <c r="H6678" s="491">
        <v>0</v>
      </c>
      <c r="I6678" s="491">
        <v>0</v>
      </c>
      <c r="J6678" s="491">
        <v>0</v>
      </c>
      <c r="K6678" s="491">
        <v>0</v>
      </c>
    </row>
    <row r="6679" spans="1:11" x14ac:dyDescent="0.25">
      <c r="A6679" s="489">
        <v>15461</v>
      </c>
      <c r="B6679" s="488" t="s">
        <v>17704</v>
      </c>
      <c r="C6679" s="489" t="s">
        <v>80</v>
      </c>
      <c r="D6679" s="490">
        <v>139476.91</v>
      </c>
      <c r="E6679" s="487"/>
      <c r="F6679" s="488" t="s">
        <v>16132</v>
      </c>
      <c r="G6679" s="491">
        <v>73838.45</v>
      </c>
      <c r="H6679" s="491">
        <v>5054.8999999999996</v>
      </c>
      <c r="I6679" s="491">
        <v>60583.56</v>
      </c>
      <c r="J6679" s="491">
        <v>0</v>
      </c>
      <c r="K6679" s="491">
        <v>0</v>
      </c>
    </row>
    <row r="6680" spans="1:11" x14ac:dyDescent="0.25">
      <c r="A6680" s="489">
        <v>15462</v>
      </c>
      <c r="B6680" s="488" t="s">
        <v>25151</v>
      </c>
      <c r="C6680" s="489" t="s">
        <v>80</v>
      </c>
      <c r="D6680" s="490">
        <v>23597.279999999999</v>
      </c>
      <c r="E6680" s="487"/>
      <c r="F6680" s="488" t="s">
        <v>15781</v>
      </c>
      <c r="G6680" s="491">
        <v>11758.62</v>
      </c>
      <c r="H6680" s="491">
        <v>563.75</v>
      </c>
      <c r="I6680" s="491">
        <v>11274.91</v>
      </c>
      <c r="J6680" s="491">
        <v>0</v>
      </c>
      <c r="K6680" s="491">
        <v>0</v>
      </c>
    </row>
    <row r="6681" spans="1:11" ht="30" x14ac:dyDescent="0.25">
      <c r="A6681" s="489">
        <v>15463</v>
      </c>
      <c r="B6681" s="488" t="s">
        <v>19137</v>
      </c>
      <c r="C6681" s="489" t="s">
        <v>87</v>
      </c>
      <c r="D6681" s="490">
        <v>17610.52</v>
      </c>
      <c r="E6681" s="487"/>
      <c r="F6681" s="488" t="s">
        <v>15781</v>
      </c>
      <c r="G6681" s="491">
        <v>4176.4799999999996</v>
      </c>
      <c r="H6681" s="491">
        <v>639.72</v>
      </c>
      <c r="I6681" s="491">
        <v>12794.32</v>
      </c>
      <c r="J6681" s="491">
        <v>0</v>
      </c>
      <c r="K6681" s="491">
        <v>0</v>
      </c>
    </row>
    <row r="6682" spans="1:11" ht="30" x14ac:dyDescent="0.25">
      <c r="A6682" s="489">
        <v>15464</v>
      </c>
      <c r="B6682" s="488" t="s">
        <v>21142</v>
      </c>
      <c r="C6682" s="489" t="s">
        <v>87</v>
      </c>
      <c r="D6682" s="490">
        <v>0</v>
      </c>
      <c r="E6682" s="487"/>
      <c r="F6682" s="488" t="s">
        <v>5975</v>
      </c>
      <c r="G6682" s="491">
        <v>0</v>
      </c>
      <c r="H6682" s="491">
        <v>0</v>
      </c>
      <c r="I6682" s="491">
        <v>0</v>
      </c>
      <c r="J6682" s="491">
        <v>0</v>
      </c>
      <c r="K6682" s="491">
        <v>0</v>
      </c>
    </row>
    <row r="6683" spans="1:11" x14ac:dyDescent="0.25">
      <c r="A6683" s="489">
        <v>15465</v>
      </c>
      <c r="B6683" s="488" t="s">
        <v>24208</v>
      </c>
      <c r="C6683" s="489" t="s">
        <v>87</v>
      </c>
      <c r="D6683" s="490">
        <v>28507.48</v>
      </c>
      <c r="E6683" s="487"/>
      <c r="F6683" s="488" t="s">
        <v>14951</v>
      </c>
      <c r="G6683" s="491">
        <v>0</v>
      </c>
      <c r="H6683" s="491">
        <v>1357.5</v>
      </c>
      <c r="I6683" s="491">
        <v>27149.98</v>
      </c>
      <c r="J6683" s="491">
        <v>0</v>
      </c>
      <c r="K6683" s="491">
        <v>0</v>
      </c>
    </row>
    <row r="6684" spans="1:11" x14ac:dyDescent="0.25">
      <c r="A6684" s="489">
        <v>15466</v>
      </c>
      <c r="B6684" s="488" t="s">
        <v>22374</v>
      </c>
      <c r="C6684" s="489" t="s">
        <v>87</v>
      </c>
      <c r="D6684" s="490">
        <v>10399.57</v>
      </c>
      <c r="E6684" s="487"/>
      <c r="F6684" s="488" t="s">
        <v>5975</v>
      </c>
      <c r="G6684" s="491">
        <v>3225</v>
      </c>
      <c r="H6684" s="491">
        <v>341.65</v>
      </c>
      <c r="I6684" s="491">
        <v>6832.92</v>
      </c>
      <c r="J6684" s="491">
        <v>0</v>
      </c>
      <c r="K6684" s="491">
        <v>0</v>
      </c>
    </row>
    <row r="6685" spans="1:11" ht="30" x14ac:dyDescent="0.25">
      <c r="A6685" s="489">
        <v>15467</v>
      </c>
      <c r="B6685" s="488" t="s">
        <v>24222</v>
      </c>
      <c r="C6685" s="489" t="s">
        <v>87</v>
      </c>
      <c r="D6685" s="490">
        <v>10565.87</v>
      </c>
      <c r="E6685" s="487"/>
      <c r="F6685" s="488" t="s">
        <v>5975</v>
      </c>
      <c r="G6685" s="491">
        <v>3225</v>
      </c>
      <c r="H6685" s="491">
        <v>349.57</v>
      </c>
      <c r="I6685" s="491">
        <v>6991.3</v>
      </c>
      <c r="J6685" s="491">
        <v>0</v>
      </c>
      <c r="K6685" s="491">
        <v>0</v>
      </c>
    </row>
    <row r="6686" spans="1:11" x14ac:dyDescent="0.25">
      <c r="A6686" s="489">
        <v>15468</v>
      </c>
      <c r="B6686" s="488" t="s">
        <v>22231</v>
      </c>
      <c r="C6686" s="489" t="s">
        <v>92</v>
      </c>
      <c r="D6686" s="490">
        <v>125211.44</v>
      </c>
      <c r="E6686" s="487"/>
      <c r="F6686" s="488" t="s">
        <v>16132</v>
      </c>
      <c r="G6686" s="491">
        <v>93448.28</v>
      </c>
      <c r="H6686" s="491">
        <v>3653.04</v>
      </c>
      <c r="I6686" s="491">
        <v>28110.12</v>
      </c>
      <c r="J6686" s="491">
        <v>0</v>
      </c>
      <c r="K6686" s="491">
        <v>0</v>
      </c>
    </row>
    <row r="6687" spans="1:11" ht="30" x14ac:dyDescent="0.25">
      <c r="A6687" s="489">
        <v>15469</v>
      </c>
      <c r="B6687" s="488" t="s">
        <v>23240</v>
      </c>
      <c r="C6687" s="489" t="s">
        <v>92</v>
      </c>
      <c r="D6687" s="490">
        <v>124962.97</v>
      </c>
      <c r="E6687" s="487"/>
      <c r="F6687" s="488" t="s">
        <v>15948</v>
      </c>
      <c r="G6687" s="491">
        <v>109256.07</v>
      </c>
      <c r="H6687" s="491">
        <v>787.28</v>
      </c>
      <c r="I6687" s="491">
        <v>14919.62</v>
      </c>
      <c r="J6687" s="491">
        <v>0</v>
      </c>
      <c r="K6687" s="491">
        <v>0</v>
      </c>
    </row>
    <row r="6688" spans="1:11" ht="30" x14ac:dyDescent="0.25">
      <c r="A6688" s="489">
        <v>15470</v>
      </c>
      <c r="B6688" s="488" t="s">
        <v>19507</v>
      </c>
      <c r="C6688" s="489" t="s">
        <v>92</v>
      </c>
      <c r="D6688" s="490">
        <v>49244.160000000003</v>
      </c>
      <c r="E6688" s="487"/>
      <c r="F6688" s="488" t="s">
        <v>16132</v>
      </c>
      <c r="G6688" s="491">
        <v>24643.82</v>
      </c>
      <c r="H6688" s="491">
        <v>3110.36</v>
      </c>
      <c r="I6688" s="491">
        <v>21489.98</v>
      </c>
      <c r="J6688" s="491">
        <v>0</v>
      </c>
      <c r="K6688" s="491">
        <v>0</v>
      </c>
    </row>
    <row r="6689" spans="1:11" x14ac:dyDescent="0.25">
      <c r="A6689" s="489">
        <v>15471</v>
      </c>
      <c r="B6689" s="488" t="s">
        <v>20651</v>
      </c>
      <c r="C6689" s="489" t="s">
        <v>80</v>
      </c>
      <c r="D6689" s="490">
        <v>30814.59</v>
      </c>
      <c r="E6689" s="487"/>
      <c r="F6689" s="488" t="s">
        <v>16405</v>
      </c>
      <c r="G6689" s="491">
        <v>2060.2800000000002</v>
      </c>
      <c r="H6689" s="491">
        <v>9657.44</v>
      </c>
      <c r="I6689" s="491">
        <v>19096.87</v>
      </c>
      <c r="J6689" s="491">
        <v>0</v>
      </c>
      <c r="K6689" s="491">
        <v>0</v>
      </c>
    </row>
    <row r="6690" spans="1:11" x14ac:dyDescent="0.25">
      <c r="A6690" s="489">
        <v>15472</v>
      </c>
      <c r="B6690" s="488" t="s">
        <v>20667</v>
      </c>
      <c r="C6690" s="489" t="s">
        <v>80</v>
      </c>
      <c r="D6690" s="490">
        <v>23183.13</v>
      </c>
      <c r="E6690" s="487"/>
      <c r="F6690" s="488" t="s">
        <v>16405</v>
      </c>
      <c r="G6690" s="491">
        <v>301.88</v>
      </c>
      <c r="H6690" s="491">
        <v>8702.6</v>
      </c>
      <c r="I6690" s="491">
        <v>14178.65</v>
      </c>
      <c r="J6690" s="491">
        <v>0</v>
      </c>
      <c r="K6690" s="491">
        <v>0</v>
      </c>
    </row>
    <row r="6691" spans="1:11" x14ac:dyDescent="0.25">
      <c r="A6691" s="489">
        <v>15473</v>
      </c>
      <c r="B6691" s="488" t="s">
        <v>20653</v>
      </c>
      <c r="C6691" s="489" t="s">
        <v>80</v>
      </c>
      <c r="D6691" s="490">
        <v>53356.31</v>
      </c>
      <c r="E6691" s="487"/>
      <c r="F6691" s="488" t="s">
        <v>16405</v>
      </c>
      <c r="G6691" s="491">
        <v>301.88</v>
      </c>
      <c r="H6691" s="491">
        <v>36217.279999999999</v>
      </c>
      <c r="I6691" s="491">
        <v>16837.150000000001</v>
      </c>
      <c r="J6691" s="491">
        <v>0</v>
      </c>
      <c r="K6691" s="491">
        <v>0</v>
      </c>
    </row>
    <row r="6692" spans="1:11" ht="30" x14ac:dyDescent="0.25">
      <c r="A6692" s="489">
        <v>15475</v>
      </c>
      <c r="B6692" s="488" t="s">
        <v>3404</v>
      </c>
      <c r="C6692" s="489" t="s">
        <v>87</v>
      </c>
      <c r="D6692" s="490">
        <v>0</v>
      </c>
      <c r="E6692" s="487"/>
      <c r="F6692" s="488" t="s">
        <v>5975</v>
      </c>
      <c r="G6692" s="491">
        <v>0</v>
      </c>
      <c r="H6692" s="491">
        <v>0</v>
      </c>
      <c r="I6692" s="491">
        <v>0</v>
      </c>
      <c r="J6692" s="491">
        <v>0</v>
      </c>
      <c r="K6692" s="491">
        <v>0</v>
      </c>
    </row>
    <row r="6693" spans="1:11" ht="30" x14ac:dyDescent="0.25">
      <c r="A6693" s="489">
        <v>15476</v>
      </c>
      <c r="B6693" s="488" t="s">
        <v>10482</v>
      </c>
      <c r="C6693" s="489" t="s">
        <v>87</v>
      </c>
      <c r="D6693" s="490">
        <v>0</v>
      </c>
      <c r="E6693" s="487"/>
      <c r="F6693" s="488" t="s">
        <v>5975</v>
      </c>
      <c r="G6693" s="491">
        <v>0</v>
      </c>
      <c r="H6693" s="491">
        <v>0</v>
      </c>
      <c r="I6693" s="491">
        <v>0</v>
      </c>
      <c r="J6693" s="491">
        <v>0</v>
      </c>
      <c r="K6693" s="491">
        <v>0</v>
      </c>
    </row>
    <row r="6694" spans="1:11" ht="30" x14ac:dyDescent="0.25">
      <c r="A6694" s="489">
        <v>15477</v>
      </c>
      <c r="B6694" s="488" t="s">
        <v>21136</v>
      </c>
      <c r="C6694" s="489" t="s">
        <v>87</v>
      </c>
      <c r="D6694" s="490">
        <v>45663.69</v>
      </c>
      <c r="E6694" s="487"/>
      <c r="F6694" s="488" t="s">
        <v>5975</v>
      </c>
      <c r="G6694" s="491">
        <v>1352</v>
      </c>
      <c r="H6694" s="491">
        <v>2110.08</v>
      </c>
      <c r="I6694" s="491">
        <v>42201.61</v>
      </c>
      <c r="J6694" s="491">
        <v>0</v>
      </c>
      <c r="K6694" s="491">
        <v>0</v>
      </c>
    </row>
    <row r="6695" spans="1:11" x14ac:dyDescent="0.25">
      <c r="A6695" s="489">
        <v>15478</v>
      </c>
      <c r="B6695" s="488" t="s">
        <v>16711</v>
      </c>
      <c r="C6695" s="489" t="s">
        <v>87</v>
      </c>
      <c r="D6695" s="490">
        <v>38667.11</v>
      </c>
      <c r="E6695" s="487"/>
      <c r="F6695" s="488" t="s">
        <v>5975</v>
      </c>
      <c r="G6695" s="491">
        <v>1352</v>
      </c>
      <c r="H6695" s="491">
        <v>1776.91</v>
      </c>
      <c r="I6695" s="491">
        <v>35538.199999999997</v>
      </c>
      <c r="J6695" s="491">
        <v>0</v>
      </c>
      <c r="K6695" s="491">
        <v>0</v>
      </c>
    </row>
    <row r="6696" spans="1:11" x14ac:dyDescent="0.25">
      <c r="A6696" s="489">
        <v>15479</v>
      </c>
      <c r="B6696" s="488" t="s">
        <v>23206</v>
      </c>
      <c r="C6696" s="489" t="s">
        <v>92</v>
      </c>
      <c r="D6696" s="490">
        <v>16073.48</v>
      </c>
      <c r="E6696" s="487"/>
      <c r="F6696" s="488" t="s">
        <v>19417</v>
      </c>
      <c r="G6696" s="491">
        <v>5399.44</v>
      </c>
      <c r="H6696" s="491">
        <v>750.46</v>
      </c>
      <c r="I6696" s="491">
        <v>7344.44</v>
      </c>
      <c r="J6696" s="491">
        <v>2579.14</v>
      </c>
      <c r="K6696" s="491">
        <v>0</v>
      </c>
    </row>
    <row r="6697" spans="1:11" x14ac:dyDescent="0.25">
      <c r="A6697" s="489">
        <v>15480</v>
      </c>
      <c r="B6697" s="488" t="s">
        <v>24098</v>
      </c>
      <c r="C6697" s="489" t="s">
        <v>92</v>
      </c>
      <c r="D6697" s="490">
        <v>54378.48</v>
      </c>
      <c r="E6697" s="487"/>
      <c r="F6697" s="488" t="s">
        <v>16962</v>
      </c>
      <c r="G6697" s="491">
        <v>6641.3</v>
      </c>
      <c r="H6697" s="491">
        <v>5140.92</v>
      </c>
      <c r="I6697" s="491">
        <v>42596.27</v>
      </c>
      <c r="J6697" s="491">
        <v>0</v>
      </c>
      <c r="K6697" s="491">
        <v>0</v>
      </c>
    </row>
    <row r="6698" spans="1:11" x14ac:dyDescent="0.25">
      <c r="A6698" s="489">
        <v>15481</v>
      </c>
      <c r="B6698" s="488" t="s">
        <v>16320</v>
      </c>
      <c r="C6698" s="489" t="s">
        <v>182</v>
      </c>
      <c r="D6698" s="490">
        <v>571908.27</v>
      </c>
      <c r="E6698" s="487"/>
      <c r="F6698" s="488" t="s">
        <v>15948</v>
      </c>
      <c r="G6698" s="491">
        <v>333540.21999999997</v>
      </c>
      <c r="H6698" s="491">
        <v>5437.82</v>
      </c>
      <c r="I6698" s="491">
        <v>232930.23</v>
      </c>
      <c r="J6698" s="491">
        <v>0</v>
      </c>
      <c r="K6698" s="491">
        <v>0</v>
      </c>
    </row>
    <row r="6699" spans="1:11" ht="30" x14ac:dyDescent="0.25">
      <c r="A6699" s="489">
        <v>15482</v>
      </c>
      <c r="B6699" s="488" t="s">
        <v>18177</v>
      </c>
      <c r="C6699" s="489" t="s">
        <v>182</v>
      </c>
      <c r="D6699" s="490">
        <v>687814.02</v>
      </c>
      <c r="E6699" s="487"/>
      <c r="F6699" s="488" t="s">
        <v>16130</v>
      </c>
      <c r="G6699" s="491">
        <v>575711.28</v>
      </c>
      <c r="H6699" s="491">
        <v>4137.95</v>
      </c>
      <c r="I6699" s="491">
        <v>107964.79</v>
      </c>
      <c r="J6699" s="491">
        <v>0</v>
      </c>
      <c r="K6699" s="491">
        <v>0</v>
      </c>
    </row>
    <row r="6700" spans="1:11" x14ac:dyDescent="0.25">
      <c r="A6700" s="489">
        <v>15483</v>
      </c>
      <c r="B6700" s="488" t="s">
        <v>24543</v>
      </c>
      <c r="C6700" s="489" t="s">
        <v>182</v>
      </c>
      <c r="D6700" s="490">
        <v>481298.18</v>
      </c>
      <c r="E6700" s="487"/>
      <c r="F6700" s="488" t="s">
        <v>15948</v>
      </c>
      <c r="G6700" s="491">
        <v>96446.22</v>
      </c>
      <c r="H6700" s="491">
        <v>7275.1</v>
      </c>
      <c r="I6700" s="491">
        <v>325988.23</v>
      </c>
      <c r="J6700" s="491">
        <v>51588.65</v>
      </c>
      <c r="K6700" s="491">
        <v>0</v>
      </c>
    </row>
    <row r="6701" spans="1:11" ht="30" x14ac:dyDescent="0.25">
      <c r="A6701" s="489">
        <v>15484</v>
      </c>
      <c r="B6701" s="488" t="s">
        <v>20132</v>
      </c>
      <c r="C6701" s="489" t="s">
        <v>87</v>
      </c>
      <c r="D6701" s="490">
        <v>0</v>
      </c>
      <c r="E6701" s="487"/>
      <c r="F6701" s="488" t="s">
        <v>6076</v>
      </c>
      <c r="G6701" s="491">
        <v>0</v>
      </c>
      <c r="H6701" s="491">
        <v>0</v>
      </c>
      <c r="I6701" s="491">
        <v>0</v>
      </c>
      <c r="J6701" s="491">
        <v>0</v>
      </c>
      <c r="K6701" s="491">
        <v>0</v>
      </c>
    </row>
    <row r="6702" spans="1:11" ht="30" x14ac:dyDescent="0.25">
      <c r="A6702" s="489">
        <v>15485</v>
      </c>
      <c r="B6702" s="488" t="s">
        <v>20133</v>
      </c>
      <c r="C6702" s="489" t="s">
        <v>87</v>
      </c>
      <c r="D6702" s="490">
        <v>21199783</v>
      </c>
      <c r="E6702" s="487"/>
      <c r="F6702" s="488" t="s">
        <v>6076</v>
      </c>
      <c r="G6702" s="491">
        <v>21199783</v>
      </c>
      <c r="H6702" s="491">
        <v>0</v>
      </c>
      <c r="I6702" s="491">
        <v>0</v>
      </c>
      <c r="J6702" s="491">
        <v>0</v>
      </c>
      <c r="K6702" s="491">
        <v>0</v>
      </c>
    </row>
    <row r="6703" spans="1:11" ht="30" x14ac:dyDescent="0.25">
      <c r="A6703" s="489">
        <v>15486</v>
      </c>
      <c r="B6703" s="488" t="s">
        <v>21441</v>
      </c>
      <c r="C6703" s="489" t="s">
        <v>87</v>
      </c>
      <c r="D6703" s="490">
        <v>5528.17</v>
      </c>
      <c r="E6703" s="487"/>
      <c r="F6703" s="488" t="s">
        <v>15827</v>
      </c>
      <c r="G6703" s="491">
        <v>4746.74</v>
      </c>
      <c r="H6703" s="491">
        <v>0</v>
      </c>
      <c r="I6703" s="491">
        <v>398.63</v>
      </c>
      <c r="J6703" s="491">
        <v>382.8</v>
      </c>
      <c r="K6703" s="491">
        <v>0</v>
      </c>
    </row>
    <row r="6704" spans="1:11" ht="30" x14ac:dyDescent="0.25">
      <c r="A6704" s="489">
        <v>15487</v>
      </c>
      <c r="B6704" s="488" t="s">
        <v>10479</v>
      </c>
      <c r="C6704" s="489" t="s">
        <v>87</v>
      </c>
      <c r="D6704" s="490">
        <v>0</v>
      </c>
      <c r="E6704" s="487"/>
      <c r="F6704" s="488" t="s">
        <v>15827</v>
      </c>
      <c r="G6704" s="491">
        <v>0</v>
      </c>
      <c r="H6704" s="491">
        <v>0</v>
      </c>
      <c r="I6704" s="491">
        <v>0</v>
      </c>
      <c r="J6704" s="491">
        <v>0</v>
      </c>
      <c r="K6704" s="491">
        <v>0</v>
      </c>
    </row>
    <row r="6705" spans="1:11" ht="30" x14ac:dyDescent="0.25">
      <c r="A6705" s="489">
        <v>15488</v>
      </c>
      <c r="B6705" s="488" t="s">
        <v>10478</v>
      </c>
      <c r="C6705" s="489" t="s">
        <v>80</v>
      </c>
      <c r="D6705" s="490">
        <v>0</v>
      </c>
      <c r="E6705" s="487"/>
      <c r="F6705" s="488" t="s">
        <v>15827</v>
      </c>
      <c r="G6705" s="491">
        <v>0</v>
      </c>
      <c r="H6705" s="491">
        <v>0</v>
      </c>
      <c r="I6705" s="491">
        <v>0</v>
      </c>
      <c r="J6705" s="491">
        <v>0</v>
      </c>
      <c r="K6705" s="491">
        <v>0</v>
      </c>
    </row>
    <row r="6706" spans="1:11" x14ac:dyDescent="0.25">
      <c r="A6706" s="489">
        <v>15489</v>
      </c>
      <c r="B6706" s="488" t="s">
        <v>16993</v>
      </c>
      <c r="C6706" s="489" t="s">
        <v>87</v>
      </c>
      <c r="D6706" s="490">
        <v>2972538.66</v>
      </c>
      <c r="E6706" s="487"/>
      <c r="F6706" s="488" t="s">
        <v>15827</v>
      </c>
      <c r="G6706" s="491">
        <v>2891447.6</v>
      </c>
      <c r="H6706" s="491">
        <v>3633.93</v>
      </c>
      <c r="I6706" s="491">
        <v>69692.160000000003</v>
      </c>
      <c r="J6706" s="491">
        <v>7764.95</v>
      </c>
      <c r="K6706" s="491">
        <v>0</v>
      </c>
    </row>
    <row r="6707" spans="1:11" ht="30" x14ac:dyDescent="0.25">
      <c r="A6707" s="489">
        <v>15490</v>
      </c>
      <c r="B6707" s="488" t="s">
        <v>19470</v>
      </c>
      <c r="C6707" s="489" t="s">
        <v>80</v>
      </c>
      <c r="D6707" s="490">
        <v>41023.870000000003</v>
      </c>
      <c r="E6707" s="487"/>
      <c r="F6707" s="488" t="s">
        <v>15818</v>
      </c>
      <c r="G6707" s="491">
        <v>2106.5500000000002</v>
      </c>
      <c r="H6707" s="491">
        <v>1853.21</v>
      </c>
      <c r="I6707" s="491">
        <v>37064.11</v>
      </c>
      <c r="J6707" s="491">
        <v>0</v>
      </c>
      <c r="K6707" s="491">
        <v>0</v>
      </c>
    </row>
    <row r="6708" spans="1:11" x14ac:dyDescent="0.25">
      <c r="A6708" s="489">
        <v>15491</v>
      </c>
      <c r="B6708" s="488" t="s">
        <v>21998</v>
      </c>
      <c r="C6708" s="489" t="s">
        <v>92</v>
      </c>
      <c r="D6708" s="490">
        <v>106398.64</v>
      </c>
      <c r="E6708" s="487"/>
      <c r="F6708" s="488" t="s">
        <v>15813</v>
      </c>
      <c r="G6708" s="491">
        <v>13062.49</v>
      </c>
      <c r="H6708" s="491">
        <v>18987.29</v>
      </c>
      <c r="I6708" s="491">
        <v>54952.22</v>
      </c>
      <c r="J6708" s="491">
        <v>2126.69</v>
      </c>
      <c r="K6708" s="491">
        <v>17269.95</v>
      </c>
    </row>
    <row r="6709" spans="1:11" ht="30" x14ac:dyDescent="0.25">
      <c r="A6709" s="489">
        <v>15492</v>
      </c>
      <c r="B6709" s="488" t="s">
        <v>16153</v>
      </c>
      <c r="C6709" s="489" t="s">
        <v>92</v>
      </c>
      <c r="D6709" s="490">
        <v>102189.64</v>
      </c>
      <c r="E6709" s="487"/>
      <c r="F6709" s="488" t="s">
        <v>16154</v>
      </c>
      <c r="G6709" s="491">
        <v>36052.82</v>
      </c>
      <c r="H6709" s="491">
        <v>7307.86</v>
      </c>
      <c r="I6709" s="491">
        <v>41777.42</v>
      </c>
      <c r="J6709" s="491">
        <v>17051.55</v>
      </c>
      <c r="K6709" s="491">
        <v>0</v>
      </c>
    </row>
    <row r="6710" spans="1:11" ht="30" x14ac:dyDescent="0.25">
      <c r="A6710" s="489">
        <v>15493</v>
      </c>
      <c r="B6710" s="488" t="s">
        <v>16166</v>
      </c>
      <c r="C6710" s="489" t="s">
        <v>92</v>
      </c>
      <c r="D6710" s="490">
        <v>153805.54</v>
      </c>
      <c r="E6710" s="487"/>
      <c r="F6710" s="488" t="s">
        <v>16154</v>
      </c>
      <c r="G6710" s="491">
        <v>87668.72</v>
      </c>
      <c r="H6710" s="491">
        <v>7307.86</v>
      </c>
      <c r="I6710" s="491">
        <v>41777.42</v>
      </c>
      <c r="J6710" s="491">
        <v>17051.55</v>
      </c>
      <c r="K6710" s="491">
        <v>0</v>
      </c>
    </row>
    <row r="6711" spans="1:11" ht="30" x14ac:dyDescent="0.25">
      <c r="A6711" s="489">
        <v>15494</v>
      </c>
      <c r="B6711" s="488" t="s">
        <v>16167</v>
      </c>
      <c r="C6711" s="489" t="s">
        <v>92</v>
      </c>
      <c r="D6711" s="490">
        <v>102189.64</v>
      </c>
      <c r="E6711" s="487"/>
      <c r="F6711" s="488" t="s">
        <v>16154</v>
      </c>
      <c r="G6711" s="491">
        <v>36052.82</v>
      </c>
      <c r="H6711" s="491">
        <v>7307.86</v>
      </c>
      <c r="I6711" s="491">
        <v>41777.42</v>
      </c>
      <c r="J6711" s="491">
        <v>17051.55</v>
      </c>
      <c r="K6711" s="491">
        <v>0</v>
      </c>
    </row>
    <row r="6712" spans="1:11" ht="30" x14ac:dyDescent="0.25">
      <c r="A6712" s="489">
        <v>15495</v>
      </c>
      <c r="B6712" s="488" t="s">
        <v>16203</v>
      </c>
      <c r="C6712" s="489" t="s">
        <v>92</v>
      </c>
      <c r="D6712" s="490">
        <v>223538.58</v>
      </c>
      <c r="E6712" s="487"/>
      <c r="F6712" s="488" t="s">
        <v>16132</v>
      </c>
      <c r="G6712" s="491">
        <v>149821.03</v>
      </c>
      <c r="H6712" s="491">
        <v>7919.07</v>
      </c>
      <c r="I6712" s="491">
        <v>43032.36</v>
      </c>
      <c r="J6712" s="491">
        <v>22766.12</v>
      </c>
      <c r="K6712" s="491">
        <v>0</v>
      </c>
    </row>
    <row r="6713" spans="1:11" ht="30" x14ac:dyDescent="0.25">
      <c r="A6713" s="489">
        <v>15496</v>
      </c>
      <c r="B6713" s="488" t="s">
        <v>22290</v>
      </c>
      <c r="C6713" s="489" t="s">
        <v>80</v>
      </c>
      <c r="D6713" s="490">
        <v>31011.15</v>
      </c>
      <c r="E6713" s="487"/>
      <c r="F6713" s="488" t="s">
        <v>15821</v>
      </c>
      <c r="G6713" s="491">
        <v>15017.58</v>
      </c>
      <c r="H6713" s="491">
        <v>540</v>
      </c>
      <c r="I6713" s="491">
        <v>13292.49</v>
      </c>
      <c r="J6713" s="491">
        <v>2161.08</v>
      </c>
      <c r="K6713" s="491">
        <v>0</v>
      </c>
    </row>
    <row r="6714" spans="1:11" ht="30" x14ac:dyDescent="0.25">
      <c r="A6714" s="489">
        <v>15497</v>
      </c>
      <c r="B6714" s="488" t="s">
        <v>22931</v>
      </c>
      <c r="C6714" s="489" t="s">
        <v>80</v>
      </c>
      <c r="D6714" s="490">
        <v>166196.98000000001</v>
      </c>
      <c r="E6714" s="487"/>
      <c r="F6714" s="488" t="s">
        <v>16405</v>
      </c>
      <c r="G6714" s="491">
        <v>47355.18</v>
      </c>
      <c r="H6714" s="491">
        <v>32899.760000000002</v>
      </c>
      <c r="I6714" s="491">
        <v>57153.98</v>
      </c>
      <c r="J6714" s="491">
        <v>28788.06</v>
      </c>
      <c r="K6714" s="491">
        <v>0</v>
      </c>
    </row>
    <row r="6715" spans="1:11" ht="30" x14ac:dyDescent="0.25">
      <c r="A6715" s="489">
        <v>15498</v>
      </c>
      <c r="B6715" s="488" t="s">
        <v>22091</v>
      </c>
      <c r="C6715" s="489" t="s">
        <v>92</v>
      </c>
      <c r="D6715" s="490">
        <v>83403.070000000007</v>
      </c>
      <c r="E6715" s="487"/>
      <c r="F6715" s="488" t="s">
        <v>16132</v>
      </c>
      <c r="G6715" s="491">
        <v>41915.86</v>
      </c>
      <c r="H6715" s="491">
        <v>20847.37</v>
      </c>
      <c r="I6715" s="491">
        <v>20639.84</v>
      </c>
      <c r="J6715" s="491">
        <v>0</v>
      </c>
      <c r="K6715" s="491">
        <v>0</v>
      </c>
    </row>
    <row r="6716" spans="1:11" ht="30" x14ac:dyDescent="0.25">
      <c r="A6716" s="489">
        <v>15499</v>
      </c>
      <c r="B6716" s="488" t="s">
        <v>22090</v>
      </c>
      <c r="C6716" s="489" t="s">
        <v>92</v>
      </c>
      <c r="D6716" s="490">
        <v>85047.65</v>
      </c>
      <c r="E6716" s="487"/>
      <c r="F6716" s="488" t="s">
        <v>16132</v>
      </c>
      <c r="G6716" s="491">
        <v>37212.480000000003</v>
      </c>
      <c r="H6716" s="491">
        <v>27445.97</v>
      </c>
      <c r="I6716" s="491">
        <v>20389.21</v>
      </c>
      <c r="J6716" s="491">
        <v>0</v>
      </c>
      <c r="K6716" s="491">
        <v>0</v>
      </c>
    </row>
    <row r="6717" spans="1:11" ht="30" x14ac:dyDescent="0.25">
      <c r="A6717" s="489">
        <v>15500</v>
      </c>
      <c r="B6717" s="488" t="s">
        <v>21946</v>
      </c>
      <c r="C6717" s="489" t="s">
        <v>80</v>
      </c>
      <c r="D6717" s="490">
        <v>175690</v>
      </c>
      <c r="E6717" s="487"/>
      <c r="F6717" s="488" t="s">
        <v>15948</v>
      </c>
      <c r="G6717" s="491">
        <v>56860.32</v>
      </c>
      <c r="H6717" s="491">
        <v>1161.53</v>
      </c>
      <c r="I6717" s="491">
        <v>21927.39</v>
      </c>
      <c r="J6717" s="491">
        <v>7298.76</v>
      </c>
      <c r="K6717" s="491">
        <v>88442</v>
      </c>
    </row>
    <row r="6718" spans="1:11" x14ac:dyDescent="0.25">
      <c r="A6718" s="489">
        <v>15501</v>
      </c>
      <c r="B6718" s="488" t="s">
        <v>17289</v>
      </c>
      <c r="C6718" s="489" t="s">
        <v>80</v>
      </c>
      <c r="D6718" s="490">
        <v>8956.86</v>
      </c>
      <c r="E6718" s="487"/>
      <c r="F6718" s="488" t="s">
        <v>5975</v>
      </c>
      <c r="G6718" s="491">
        <v>4205.49</v>
      </c>
      <c r="H6718" s="491">
        <v>226.26</v>
      </c>
      <c r="I6718" s="491">
        <v>4525.1099999999997</v>
      </c>
      <c r="J6718" s="491">
        <v>0</v>
      </c>
      <c r="K6718" s="491">
        <v>0</v>
      </c>
    </row>
    <row r="6719" spans="1:11" x14ac:dyDescent="0.25">
      <c r="A6719" s="489">
        <v>15502</v>
      </c>
      <c r="B6719" s="488" t="s">
        <v>17290</v>
      </c>
      <c r="C6719" s="489" t="s">
        <v>80</v>
      </c>
      <c r="D6719" s="490">
        <v>3665.89</v>
      </c>
      <c r="E6719" s="487"/>
      <c r="F6719" s="488" t="s">
        <v>5975</v>
      </c>
      <c r="G6719" s="491">
        <v>0.33</v>
      </c>
      <c r="H6719" s="491">
        <v>240.39</v>
      </c>
      <c r="I6719" s="491">
        <v>3425.17</v>
      </c>
      <c r="J6719" s="491">
        <v>0</v>
      </c>
      <c r="K6719" s="491">
        <v>0</v>
      </c>
    </row>
    <row r="6720" spans="1:11" ht="30" x14ac:dyDescent="0.25">
      <c r="A6720" s="489">
        <v>15503</v>
      </c>
      <c r="B6720" s="488" t="s">
        <v>18492</v>
      </c>
      <c r="C6720" s="489" t="s">
        <v>80</v>
      </c>
      <c r="D6720" s="490">
        <v>69919.97</v>
      </c>
      <c r="E6720" s="487"/>
      <c r="F6720" s="488" t="s">
        <v>16247</v>
      </c>
      <c r="G6720" s="491">
        <v>34377.69</v>
      </c>
      <c r="H6720" s="491">
        <v>660.75</v>
      </c>
      <c r="I6720" s="491">
        <v>25977.49</v>
      </c>
      <c r="J6720" s="491">
        <v>8904.0400000000009</v>
      </c>
      <c r="K6720" s="491">
        <v>0</v>
      </c>
    </row>
    <row r="6721" spans="1:11" x14ac:dyDescent="0.25">
      <c r="A6721" s="489">
        <v>15504</v>
      </c>
      <c r="B6721" s="488" t="s">
        <v>25564</v>
      </c>
      <c r="C6721" s="489" t="s">
        <v>87</v>
      </c>
      <c r="D6721" s="490">
        <v>1760900.97</v>
      </c>
      <c r="E6721" s="487"/>
      <c r="F6721" s="488" t="s">
        <v>5933</v>
      </c>
      <c r="G6721" s="491">
        <v>1524819.84</v>
      </c>
      <c r="H6721" s="491">
        <v>6711.14</v>
      </c>
      <c r="I6721" s="491">
        <v>190192.22</v>
      </c>
      <c r="J6721" s="491">
        <v>39177.78</v>
      </c>
      <c r="K6721" s="491">
        <v>0</v>
      </c>
    </row>
    <row r="6722" spans="1:11" ht="30" x14ac:dyDescent="0.25">
      <c r="A6722" s="489">
        <v>15505</v>
      </c>
      <c r="B6722" s="488" t="s">
        <v>23470</v>
      </c>
      <c r="C6722" s="489" t="s">
        <v>87</v>
      </c>
      <c r="D6722" s="490">
        <v>1296831.92</v>
      </c>
      <c r="E6722" s="487"/>
      <c r="F6722" s="488" t="s">
        <v>5933</v>
      </c>
      <c r="G6722" s="491">
        <v>1132874.45</v>
      </c>
      <c r="H6722" s="491">
        <v>4350.54</v>
      </c>
      <c r="I6722" s="491">
        <v>138237.24</v>
      </c>
      <c r="J6722" s="491">
        <v>21369.7</v>
      </c>
      <c r="K6722" s="491">
        <v>0</v>
      </c>
    </row>
    <row r="6723" spans="1:11" ht="30" x14ac:dyDescent="0.25">
      <c r="A6723" s="489">
        <v>15506</v>
      </c>
      <c r="B6723" s="488" t="s">
        <v>16685</v>
      </c>
      <c r="C6723" s="489" t="s">
        <v>87</v>
      </c>
      <c r="D6723" s="490">
        <v>1843978.05</v>
      </c>
      <c r="E6723" s="487"/>
      <c r="F6723" s="488" t="s">
        <v>5933</v>
      </c>
      <c r="G6723" s="491">
        <v>1624135.03</v>
      </c>
      <c r="H6723" s="491">
        <v>6402.86</v>
      </c>
      <c r="I6723" s="491">
        <v>170085.39</v>
      </c>
      <c r="J6723" s="491">
        <v>43354.78</v>
      </c>
      <c r="K6723" s="491">
        <v>0</v>
      </c>
    </row>
    <row r="6724" spans="1:11" ht="30" x14ac:dyDescent="0.25">
      <c r="A6724" s="489">
        <v>15507</v>
      </c>
      <c r="B6724" s="488" t="s">
        <v>16700</v>
      </c>
      <c r="C6724" s="489" t="s">
        <v>87</v>
      </c>
      <c r="D6724" s="490">
        <v>898092.86</v>
      </c>
      <c r="E6724" s="487"/>
      <c r="F6724" s="488" t="s">
        <v>5933</v>
      </c>
      <c r="G6724" s="491">
        <v>782182.3</v>
      </c>
      <c r="H6724" s="491">
        <v>3029.88</v>
      </c>
      <c r="I6724" s="491">
        <v>98634.21</v>
      </c>
      <c r="J6724" s="491">
        <v>14246.46</v>
      </c>
      <c r="K6724" s="491">
        <v>0</v>
      </c>
    </row>
    <row r="6725" spans="1:11" ht="30" x14ac:dyDescent="0.25">
      <c r="A6725" s="489">
        <v>15508</v>
      </c>
      <c r="B6725" s="488" t="s">
        <v>22311</v>
      </c>
      <c r="C6725" s="489" t="s">
        <v>87</v>
      </c>
      <c r="D6725" s="490">
        <v>3979674.16</v>
      </c>
      <c r="E6725" s="487"/>
      <c r="F6725" s="488" t="s">
        <v>5933</v>
      </c>
      <c r="G6725" s="491">
        <v>3880387.88</v>
      </c>
      <c r="H6725" s="491">
        <v>5815.07</v>
      </c>
      <c r="I6725" s="491">
        <v>70112.759999999995</v>
      </c>
      <c r="J6725" s="491">
        <v>23358.45</v>
      </c>
      <c r="K6725" s="491">
        <v>0</v>
      </c>
    </row>
    <row r="6726" spans="1:11" ht="30" x14ac:dyDescent="0.25">
      <c r="A6726" s="489">
        <v>15509</v>
      </c>
      <c r="B6726" s="488" t="s">
        <v>23817</v>
      </c>
      <c r="C6726" s="489" t="s">
        <v>87</v>
      </c>
      <c r="D6726" s="490">
        <v>2902254.2</v>
      </c>
      <c r="E6726" s="487"/>
      <c r="F6726" s="488" t="s">
        <v>5933</v>
      </c>
      <c r="G6726" s="491">
        <v>2762576.53</v>
      </c>
      <c r="H6726" s="491">
        <v>4063.75</v>
      </c>
      <c r="I6726" s="491">
        <v>110682.6</v>
      </c>
      <c r="J6726" s="491">
        <v>24931.31</v>
      </c>
      <c r="K6726" s="491">
        <v>0</v>
      </c>
    </row>
    <row r="6727" spans="1:11" x14ac:dyDescent="0.25">
      <c r="A6727" s="489">
        <v>15510</v>
      </c>
      <c r="B6727" s="488" t="s">
        <v>24509</v>
      </c>
      <c r="C6727" s="489" t="s">
        <v>87</v>
      </c>
      <c r="D6727" s="490">
        <v>0</v>
      </c>
      <c r="E6727" s="487"/>
      <c r="F6727" s="488" t="s">
        <v>15821</v>
      </c>
      <c r="G6727" s="491">
        <v>0</v>
      </c>
      <c r="H6727" s="491">
        <v>0</v>
      </c>
      <c r="I6727" s="491">
        <v>0</v>
      </c>
      <c r="J6727" s="491">
        <v>0</v>
      </c>
      <c r="K6727" s="491">
        <v>0</v>
      </c>
    </row>
    <row r="6728" spans="1:11" ht="30" x14ac:dyDescent="0.25">
      <c r="A6728" s="489">
        <v>15511</v>
      </c>
      <c r="B6728" s="488" t="s">
        <v>24508</v>
      </c>
      <c r="C6728" s="489" t="s">
        <v>87</v>
      </c>
      <c r="D6728" s="490">
        <v>0</v>
      </c>
      <c r="E6728" s="487"/>
      <c r="F6728" s="488" t="s">
        <v>15821</v>
      </c>
      <c r="G6728" s="491">
        <v>0</v>
      </c>
      <c r="H6728" s="491">
        <v>0</v>
      </c>
      <c r="I6728" s="491">
        <v>0</v>
      </c>
      <c r="J6728" s="491">
        <v>0</v>
      </c>
      <c r="K6728" s="491">
        <v>0</v>
      </c>
    </row>
    <row r="6729" spans="1:11" ht="30" x14ac:dyDescent="0.25">
      <c r="A6729" s="489">
        <v>15512</v>
      </c>
      <c r="B6729" s="488" t="s">
        <v>10463</v>
      </c>
      <c r="C6729" s="489" t="s">
        <v>87</v>
      </c>
      <c r="D6729" s="490">
        <v>0</v>
      </c>
      <c r="E6729" s="487"/>
      <c r="F6729" s="488" t="s">
        <v>15821</v>
      </c>
      <c r="G6729" s="491">
        <v>0</v>
      </c>
      <c r="H6729" s="491">
        <v>0</v>
      </c>
      <c r="I6729" s="491">
        <v>0</v>
      </c>
      <c r="J6729" s="491">
        <v>0</v>
      </c>
      <c r="K6729" s="491">
        <v>0</v>
      </c>
    </row>
    <row r="6730" spans="1:11" ht="30" x14ac:dyDescent="0.25">
      <c r="A6730" s="489">
        <v>15513</v>
      </c>
      <c r="B6730" s="488" t="s">
        <v>8013</v>
      </c>
      <c r="C6730" s="489" t="s">
        <v>87</v>
      </c>
      <c r="D6730" s="490">
        <v>1092606</v>
      </c>
      <c r="E6730" s="487"/>
      <c r="F6730" s="488" t="s">
        <v>15821</v>
      </c>
      <c r="G6730" s="491">
        <v>1092606</v>
      </c>
      <c r="H6730" s="491">
        <v>0</v>
      </c>
      <c r="I6730" s="491">
        <v>0</v>
      </c>
      <c r="J6730" s="491">
        <v>0</v>
      </c>
      <c r="K6730" s="491">
        <v>0</v>
      </c>
    </row>
    <row r="6731" spans="1:11" ht="30" x14ac:dyDescent="0.25">
      <c r="A6731" s="489">
        <v>15514</v>
      </c>
      <c r="B6731" s="488" t="s">
        <v>24510</v>
      </c>
      <c r="C6731" s="489" t="s">
        <v>87</v>
      </c>
      <c r="D6731" s="490">
        <v>0</v>
      </c>
      <c r="E6731" s="487"/>
      <c r="F6731" s="488" t="s">
        <v>15821</v>
      </c>
      <c r="G6731" s="491">
        <v>0</v>
      </c>
      <c r="H6731" s="491">
        <v>0</v>
      </c>
      <c r="I6731" s="491">
        <v>0</v>
      </c>
      <c r="J6731" s="491">
        <v>0</v>
      </c>
      <c r="K6731" s="491">
        <v>0</v>
      </c>
    </row>
    <row r="6732" spans="1:11" ht="30" x14ac:dyDescent="0.25">
      <c r="A6732" s="489">
        <v>15515</v>
      </c>
      <c r="B6732" s="488" t="s">
        <v>24506</v>
      </c>
      <c r="C6732" s="489" t="s">
        <v>87</v>
      </c>
      <c r="D6732" s="490">
        <v>0</v>
      </c>
      <c r="E6732" s="487"/>
      <c r="F6732" s="488" t="s">
        <v>15821</v>
      </c>
      <c r="G6732" s="491">
        <v>0</v>
      </c>
      <c r="H6732" s="491">
        <v>0</v>
      </c>
      <c r="I6732" s="491">
        <v>0</v>
      </c>
      <c r="J6732" s="491">
        <v>0</v>
      </c>
      <c r="K6732" s="491">
        <v>0</v>
      </c>
    </row>
    <row r="6733" spans="1:11" x14ac:dyDescent="0.25">
      <c r="A6733" s="489">
        <v>15516</v>
      </c>
      <c r="B6733" s="488" t="s">
        <v>24507</v>
      </c>
      <c r="C6733" s="489" t="s">
        <v>87</v>
      </c>
      <c r="D6733" s="490">
        <v>0</v>
      </c>
      <c r="E6733" s="487"/>
      <c r="F6733" s="488" t="s">
        <v>15821</v>
      </c>
      <c r="G6733" s="491">
        <v>0</v>
      </c>
      <c r="H6733" s="491">
        <v>0</v>
      </c>
      <c r="I6733" s="491">
        <v>0</v>
      </c>
      <c r="J6733" s="491">
        <v>0</v>
      </c>
      <c r="K6733" s="491">
        <v>0</v>
      </c>
    </row>
    <row r="6734" spans="1:11" ht="30" x14ac:dyDescent="0.25">
      <c r="A6734" s="489">
        <v>15517</v>
      </c>
      <c r="B6734" s="488" t="s">
        <v>21052</v>
      </c>
      <c r="C6734" s="489" t="s">
        <v>92</v>
      </c>
      <c r="D6734" s="490">
        <v>197175.29</v>
      </c>
      <c r="E6734" s="487"/>
      <c r="F6734" s="488" t="s">
        <v>5975</v>
      </c>
      <c r="G6734" s="491">
        <v>56148.49</v>
      </c>
      <c r="H6734" s="491">
        <v>2535.46</v>
      </c>
      <c r="I6734" s="491">
        <v>117171.47</v>
      </c>
      <c r="J6734" s="491">
        <v>21319.87</v>
      </c>
      <c r="K6734" s="491">
        <v>0</v>
      </c>
    </row>
    <row r="6735" spans="1:11" ht="30" x14ac:dyDescent="0.25">
      <c r="A6735" s="489">
        <v>15518</v>
      </c>
      <c r="B6735" s="488" t="s">
        <v>19176</v>
      </c>
      <c r="C6735" s="489" t="s">
        <v>92</v>
      </c>
      <c r="D6735" s="490">
        <v>6928.56</v>
      </c>
      <c r="E6735" s="487"/>
      <c r="F6735" s="488" t="s">
        <v>15827</v>
      </c>
      <c r="G6735" s="491">
        <v>0</v>
      </c>
      <c r="H6735" s="491">
        <v>320.04000000000002</v>
      </c>
      <c r="I6735" s="491">
        <v>6400.72</v>
      </c>
      <c r="J6735" s="491">
        <v>207.8</v>
      </c>
      <c r="K6735" s="491">
        <v>0</v>
      </c>
    </row>
    <row r="6736" spans="1:11" x14ac:dyDescent="0.25">
      <c r="A6736" s="489">
        <v>15519</v>
      </c>
      <c r="B6736" s="488" t="s">
        <v>21054</v>
      </c>
      <c r="C6736" s="489" t="s">
        <v>92</v>
      </c>
      <c r="D6736" s="490">
        <v>113318.64</v>
      </c>
      <c r="E6736" s="487"/>
      <c r="F6736" s="488" t="s">
        <v>15827</v>
      </c>
      <c r="G6736" s="491">
        <v>0</v>
      </c>
      <c r="H6736" s="491">
        <v>2215.42</v>
      </c>
      <c r="I6736" s="491">
        <v>110770.75</v>
      </c>
      <c r="J6736" s="491">
        <v>332.47</v>
      </c>
      <c r="K6736" s="491">
        <v>0</v>
      </c>
    </row>
    <row r="6737" spans="1:11" ht="30" x14ac:dyDescent="0.25">
      <c r="A6737" s="489">
        <v>15520</v>
      </c>
      <c r="B6737" s="488" t="s">
        <v>17636</v>
      </c>
      <c r="C6737" s="489" t="s">
        <v>92</v>
      </c>
      <c r="D6737" s="490">
        <v>136840.98000000001</v>
      </c>
      <c r="E6737" s="487"/>
      <c r="F6737" s="488" t="s">
        <v>16962</v>
      </c>
      <c r="G6737" s="491">
        <v>65045.02</v>
      </c>
      <c r="H6737" s="491">
        <v>7770.37</v>
      </c>
      <c r="I6737" s="491">
        <v>36795.54</v>
      </c>
      <c r="J6737" s="491">
        <v>27230.04</v>
      </c>
      <c r="K6737" s="491">
        <v>0</v>
      </c>
    </row>
    <row r="6738" spans="1:11" x14ac:dyDescent="0.25">
      <c r="A6738" s="489">
        <v>15521</v>
      </c>
      <c r="B6738" s="488" t="s">
        <v>18998</v>
      </c>
      <c r="C6738" s="489" t="s">
        <v>80</v>
      </c>
      <c r="D6738" s="490">
        <v>672.07</v>
      </c>
      <c r="E6738" s="487"/>
      <c r="F6738" s="488" t="s">
        <v>15827</v>
      </c>
      <c r="G6738" s="491">
        <v>0</v>
      </c>
      <c r="H6738" s="491">
        <v>32</v>
      </c>
      <c r="I6738" s="491">
        <v>640.07000000000005</v>
      </c>
      <c r="J6738" s="491">
        <v>0</v>
      </c>
      <c r="K6738" s="491">
        <v>0</v>
      </c>
    </row>
    <row r="6739" spans="1:11" ht="30" x14ac:dyDescent="0.25">
      <c r="A6739" s="489">
        <v>15522</v>
      </c>
      <c r="B6739" s="488" t="s">
        <v>21089</v>
      </c>
      <c r="C6739" s="489" t="s">
        <v>80</v>
      </c>
      <c r="D6739" s="490">
        <v>3534.7</v>
      </c>
      <c r="E6739" s="487"/>
      <c r="F6739" s="488" t="s">
        <v>5933</v>
      </c>
      <c r="G6739" s="491">
        <v>2138.9899999999998</v>
      </c>
      <c r="H6739" s="491">
        <v>66.459999999999994</v>
      </c>
      <c r="I6739" s="491">
        <v>1329.25</v>
      </c>
      <c r="J6739" s="491">
        <v>0</v>
      </c>
      <c r="K6739" s="491">
        <v>0</v>
      </c>
    </row>
    <row r="6740" spans="1:11" ht="30" x14ac:dyDescent="0.25">
      <c r="A6740" s="489">
        <v>15523</v>
      </c>
      <c r="B6740" s="488" t="s">
        <v>21091</v>
      </c>
      <c r="C6740" s="489" t="s">
        <v>80</v>
      </c>
      <c r="D6740" s="490">
        <v>5435.07</v>
      </c>
      <c r="E6740" s="487"/>
      <c r="F6740" s="488" t="s">
        <v>5933</v>
      </c>
      <c r="G6740" s="491">
        <v>2160.38</v>
      </c>
      <c r="H6740" s="491">
        <v>58.59</v>
      </c>
      <c r="I6740" s="491">
        <v>1969.32</v>
      </c>
      <c r="J6740" s="491">
        <v>1246.78</v>
      </c>
      <c r="K6740" s="491">
        <v>0</v>
      </c>
    </row>
    <row r="6741" spans="1:11" x14ac:dyDescent="0.25">
      <c r="A6741" s="489">
        <v>15524</v>
      </c>
      <c r="B6741" s="488" t="s">
        <v>20436</v>
      </c>
      <c r="C6741" s="489" t="s">
        <v>80</v>
      </c>
      <c r="D6741" s="490">
        <v>1355.84</v>
      </c>
      <c r="E6741" s="487"/>
      <c r="F6741" s="488" t="s">
        <v>15827</v>
      </c>
      <c r="G6741" s="491">
        <v>0</v>
      </c>
      <c r="H6741" s="491">
        <v>26.59</v>
      </c>
      <c r="I6741" s="491">
        <v>1329.25</v>
      </c>
      <c r="J6741" s="491">
        <v>0</v>
      </c>
      <c r="K6741" s="491">
        <v>0</v>
      </c>
    </row>
    <row r="6742" spans="1:11" ht="30" x14ac:dyDescent="0.25">
      <c r="A6742" s="489">
        <v>15525</v>
      </c>
      <c r="B6742" s="488" t="s">
        <v>21328</v>
      </c>
      <c r="C6742" s="489" t="s">
        <v>87</v>
      </c>
      <c r="D6742" s="490">
        <v>4615218.78</v>
      </c>
      <c r="E6742" s="487"/>
      <c r="F6742" s="488" t="s">
        <v>5933</v>
      </c>
      <c r="G6742" s="491">
        <v>4471336.05</v>
      </c>
      <c r="H6742" s="491">
        <v>5033.1000000000004</v>
      </c>
      <c r="I6742" s="491">
        <v>110590.24</v>
      </c>
      <c r="J6742" s="491">
        <v>28259.39</v>
      </c>
      <c r="K6742" s="491">
        <v>0</v>
      </c>
    </row>
    <row r="6743" spans="1:11" x14ac:dyDescent="0.25">
      <c r="A6743" s="489">
        <v>15526</v>
      </c>
      <c r="B6743" s="488" t="s">
        <v>1020</v>
      </c>
      <c r="C6743" s="489" t="s">
        <v>87</v>
      </c>
      <c r="D6743" s="490">
        <v>0</v>
      </c>
      <c r="E6743" s="487"/>
      <c r="F6743" s="488" t="s">
        <v>5975</v>
      </c>
      <c r="G6743" s="491">
        <v>0</v>
      </c>
      <c r="H6743" s="491">
        <v>0</v>
      </c>
      <c r="I6743" s="491">
        <v>0</v>
      </c>
      <c r="J6743" s="491">
        <v>0</v>
      </c>
      <c r="K6743" s="491">
        <v>0</v>
      </c>
    </row>
    <row r="6744" spans="1:11" x14ac:dyDescent="0.25">
      <c r="A6744" s="489">
        <v>15527</v>
      </c>
      <c r="B6744" s="488" t="s">
        <v>16419</v>
      </c>
      <c r="C6744" s="489" t="s">
        <v>87</v>
      </c>
      <c r="D6744" s="490">
        <v>0</v>
      </c>
      <c r="E6744" s="487"/>
      <c r="F6744" s="488" t="s">
        <v>5975</v>
      </c>
      <c r="G6744" s="491">
        <v>0</v>
      </c>
      <c r="H6744" s="491">
        <v>0</v>
      </c>
      <c r="I6744" s="491">
        <v>0</v>
      </c>
      <c r="J6744" s="491">
        <v>0</v>
      </c>
      <c r="K6744" s="491">
        <v>0</v>
      </c>
    </row>
    <row r="6745" spans="1:11" x14ac:dyDescent="0.25">
      <c r="A6745" s="489">
        <v>15528</v>
      </c>
      <c r="B6745" s="488" t="s">
        <v>22345</v>
      </c>
      <c r="C6745" s="489" t="s">
        <v>87</v>
      </c>
      <c r="D6745" s="490">
        <v>0</v>
      </c>
      <c r="E6745" s="487"/>
      <c r="F6745" s="488" t="s">
        <v>15821</v>
      </c>
      <c r="G6745" s="491">
        <v>0</v>
      </c>
      <c r="H6745" s="491">
        <v>0</v>
      </c>
      <c r="I6745" s="491">
        <v>0</v>
      </c>
      <c r="J6745" s="491">
        <v>0</v>
      </c>
      <c r="K6745" s="491">
        <v>0</v>
      </c>
    </row>
    <row r="6746" spans="1:11" x14ac:dyDescent="0.25">
      <c r="A6746" s="489">
        <v>15529</v>
      </c>
      <c r="B6746" s="488" t="s">
        <v>22363</v>
      </c>
      <c r="C6746" s="489" t="s">
        <v>87</v>
      </c>
      <c r="D6746" s="490">
        <v>0</v>
      </c>
      <c r="E6746" s="487"/>
      <c r="F6746" s="488" t="s">
        <v>15821</v>
      </c>
      <c r="G6746" s="491">
        <v>0</v>
      </c>
      <c r="H6746" s="491">
        <v>0</v>
      </c>
      <c r="I6746" s="491">
        <v>0</v>
      </c>
      <c r="J6746" s="491">
        <v>0</v>
      </c>
      <c r="K6746" s="491">
        <v>0</v>
      </c>
    </row>
    <row r="6747" spans="1:11" x14ac:dyDescent="0.25">
      <c r="A6747" s="489">
        <v>15530</v>
      </c>
      <c r="B6747" s="488" t="s">
        <v>22350</v>
      </c>
      <c r="C6747" s="489" t="s">
        <v>87</v>
      </c>
      <c r="D6747" s="490">
        <v>0</v>
      </c>
      <c r="E6747" s="487"/>
      <c r="F6747" s="488" t="s">
        <v>15821</v>
      </c>
      <c r="G6747" s="491">
        <v>0</v>
      </c>
      <c r="H6747" s="491">
        <v>0</v>
      </c>
      <c r="I6747" s="491">
        <v>0</v>
      </c>
      <c r="J6747" s="491">
        <v>0</v>
      </c>
      <c r="K6747" s="491">
        <v>0</v>
      </c>
    </row>
    <row r="6748" spans="1:11" x14ac:dyDescent="0.25">
      <c r="A6748" s="489">
        <v>15531</v>
      </c>
      <c r="B6748" s="488" t="s">
        <v>22353</v>
      </c>
      <c r="C6748" s="489" t="s">
        <v>87</v>
      </c>
      <c r="D6748" s="490">
        <v>0</v>
      </c>
      <c r="E6748" s="487"/>
      <c r="F6748" s="488" t="s">
        <v>15821</v>
      </c>
      <c r="G6748" s="491">
        <v>0</v>
      </c>
      <c r="H6748" s="491">
        <v>0</v>
      </c>
      <c r="I6748" s="491">
        <v>0</v>
      </c>
      <c r="J6748" s="491">
        <v>0</v>
      </c>
      <c r="K6748" s="491">
        <v>0</v>
      </c>
    </row>
    <row r="6749" spans="1:11" x14ac:dyDescent="0.25">
      <c r="A6749" s="489">
        <v>15532</v>
      </c>
      <c r="B6749" s="488" t="s">
        <v>22356</v>
      </c>
      <c r="C6749" s="489" t="s">
        <v>87</v>
      </c>
      <c r="D6749" s="490">
        <v>0</v>
      </c>
      <c r="E6749" s="487"/>
      <c r="F6749" s="488" t="s">
        <v>15821</v>
      </c>
      <c r="G6749" s="491">
        <v>0</v>
      </c>
      <c r="H6749" s="491">
        <v>0</v>
      </c>
      <c r="I6749" s="491">
        <v>0</v>
      </c>
      <c r="J6749" s="491">
        <v>0</v>
      </c>
      <c r="K6749" s="491">
        <v>0</v>
      </c>
    </row>
    <row r="6750" spans="1:11" x14ac:dyDescent="0.25">
      <c r="A6750" s="489">
        <v>15533</v>
      </c>
      <c r="B6750" s="488" t="s">
        <v>22359</v>
      </c>
      <c r="C6750" s="489" t="s">
        <v>87</v>
      </c>
      <c r="D6750" s="490">
        <v>0</v>
      </c>
      <c r="E6750" s="487"/>
      <c r="F6750" s="488" t="s">
        <v>15821</v>
      </c>
      <c r="G6750" s="491">
        <v>0</v>
      </c>
      <c r="H6750" s="491">
        <v>0</v>
      </c>
      <c r="I6750" s="491">
        <v>0</v>
      </c>
      <c r="J6750" s="491">
        <v>0</v>
      </c>
      <c r="K6750" s="491">
        <v>0</v>
      </c>
    </row>
    <row r="6751" spans="1:11" x14ac:dyDescent="0.25">
      <c r="A6751" s="489">
        <v>15534</v>
      </c>
      <c r="B6751" s="488" t="s">
        <v>22347</v>
      </c>
      <c r="C6751" s="489" t="s">
        <v>87</v>
      </c>
      <c r="D6751" s="490">
        <v>0</v>
      </c>
      <c r="E6751" s="487"/>
      <c r="F6751" s="488" t="s">
        <v>15821</v>
      </c>
      <c r="G6751" s="491">
        <v>0</v>
      </c>
      <c r="H6751" s="491">
        <v>0</v>
      </c>
      <c r="I6751" s="491">
        <v>0</v>
      </c>
      <c r="J6751" s="491">
        <v>0</v>
      </c>
      <c r="K6751" s="491">
        <v>0</v>
      </c>
    </row>
    <row r="6752" spans="1:11" x14ac:dyDescent="0.25">
      <c r="A6752" s="489">
        <v>15535</v>
      </c>
      <c r="B6752" s="488" t="s">
        <v>3751</v>
      </c>
      <c r="C6752" s="489" t="s">
        <v>87</v>
      </c>
      <c r="D6752" s="490">
        <v>0</v>
      </c>
      <c r="E6752" s="487"/>
      <c r="F6752" s="488" t="s">
        <v>15821</v>
      </c>
      <c r="G6752" s="491">
        <v>0</v>
      </c>
      <c r="H6752" s="491">
        <v>0</v>
      </c>
      <c r="I6752" s="491">
        <v>0</v>
      </c>
      <c r="J6752" s="491">
        <v>0</v>
      </c>
      <c r="K6752" s="491">
        <v>0</v>
      </c>
    </row>
    <row r="6753" spans="1:11" x14ac:dyDescent="0.25">
      <c r="A6753" s="489">
        <v>15536</v>
      </c>
      <c r="B6753" s="488" t="s">
        <v>3751</v>
      </c>
      <c r="C6753" s="489" t="s">
        <v>87</v>
      </c>
      <c r="D6753" s="490">
        <v>0</v>
      </c>
      <c r="E6753" s="487"/>
      <c r="F6753" s="488" t="s">
        <v>15821</v>
      </c>
      <c r="G6753" s="491">
        <v>0</v>
      </c>
      <c r="H6753" s="491">
        <v>0</v>
      </c>
      <c r="I6753" s="491">
        <v>0</v>
      </c>
      <c r="J6753" s="491">
        <v>0</v>
      </c>
      <c r="K6753" s="491">
        <v>0</v>
      </c>
    </row>
    <row r="6754" spans="1:11" ht="30" x14ac:dyDescent="0.25">
      <c r="A6754" s="489">
        <v>15537</v>
      </c>
      <c r="B6754" s="488" t="s">
        <v>8012</v>
      </c>
      <c r="C6754" s="489" t="s">
        <v>87</v>
      </c>
      <c r="D6754" s="490">
        <v>740386</v>
      </c>
      <c r="E6754" s="487"/>
      <c r="F6754" s="488" t="s">
        <v>15821</v>
      </c>
      <c r="G6754" s="491">
        <v>740386</v>
      </c>
      <c r="H6754" s="491">
        <v>0</v>
      </c>
      <c r="I6754" s="491">
        <v>0</v>
      </c>
      <c r="J6754" s="491">
        <v>0</v>
      </c>
      <c r="K6754" s="491">
        <v>0</v>
      </c>
    </row>
    <row r="6755" spans="1:11" x14ac:dyDescent="0.25">
      <c r="A6755" s="489">
        <v>15538</v>
      </c>
      <c r="B6755" s="488" t="s">
        <v>3751</v>
      </c>
      <c r="C6755" s="489" t="s">
        <v>87</v>
      </c>
      <c r="D6755" s="490">
        <v>0</v>
      </c>
      <c r="E6755" s="487"/>
      <c r="F6755" s="488" t="s">
        <v>15821</v>
      </c>
      <c r="G6755" s="491">
        <v>0</v>
      </c>
      <c r="H6755" s="491">
        <v>0</v>
      </c>
      <c r="I6755" s="491">
        <v>0</v>
      </c>
      <c r="J6755" s="491">
        <v>0</v>
      </c>
      <c r="K6755" s="491">
        <v>0</v>
      </c>
    </row>
    <row r="6756" spans="1:11" x14ac:dyDescent="0.25">
      <c r="A6756" s="489">
        <v>15539</v>
      </c>
      <c r="B6756" s="488" t="s">
        <v>24521</v>
      </c>
      <c r="C6756" s="489" t="s">
        <v>87</v>
      </c>
      <c r="D6756" s="490">
        <v>0</v>
      </c>
      <c r="E6756" s="487"/>
      <c r="F6756" s="488" t="s">
        <v>15821</v>
      </c>
      <c r="G6756" s="491">
        <v>0</v>
      </c>
      <c r="H6756" s="491">
        <v>0</v>
      </c>
      <c r="I6756" s="491">
        <v>0</v>
      </c>
      <c r="J6756" s="491">
        <v>0</v>
      </c>
      <c r="K6756" s="491">
        <v>0</v>
      </c>
    </row>
    <row r="6757" spans="1:11" x14ac:dyDescent="0.25">
      <c r="A6757" s="489">
        <v>15540</v>
      </c>
      <c r="B6757" s="488" t="s">
        <v>3751</v>
      </c>
      <c r="C6757" s="489" t="s">
        <v>87</v>
      </c>
      <c r="D6757" s="490">
        <v>0</v>
      </c>
      <c r="E6757" s="487"/>
      <c r="F6757" s="488" t="s">
        <v>15821</v>
      </c>
      <c r="G6757" s="491">
        <v>0</v>
      </c>
      <c r="H6757" s="491">
        <v>0</v>
      </c>
      <c r="I6757" s="491">
        <v>0</v>
      </c>
      <c r="J6757" s="491">
        <v>0</v>
      </c>
      <c r="K6757" s="491">
        <v>0</v>
      </c>
    </row>
    <row r="6758" spans="1:11" x14ac:dyDescent="0.25">
      <c r="A6758" s="489">
        <v>15541</v>
      </c>
      <c r="B6758" s="488" t="s">
        <v>3751</v>
      </c>
      <c r="C6758" s="489" t="s">
        <v>87</v>
      </c>
      <c r="D6758" s="490">
        <v>0</v>
      </c>
      <c r="E6758" s="487"/>
      <c r="F6758" s="488" t="s">
        <v>15821</v>
      </c>
      <c r="G6758" s="491">
        <v>0</v>
      </c>
      <c r="H6758" s="491">
        <v>0</v>
      </c>
      <c r="I6758" s="491">
        <v>0</v>
      </c>
      <c r="J6758" s="491">
        <v>0</v>
      </c>
      <c r="K6758" s="491">
        <v>0</v>
      </c>
    </row>
    <row r="6759" spans="1:11" x14ac:dyDescent="0.25">
      <c r="A6759" s="489">
        <v>15542</v>
      </c>
      <c r="B6759" s="488" t="s">
        <v>24511</v>
      </c>
      <c r="C6759" s="489" t="s">
        <v>87</v>
      </c>
      <c r="D6759" s="490">
        <v>0</v>
      </c>
      <c r="E6759" s="487"/>
      <c r="F6759" s="488" t="s">
        <v>15821</v>
      </c>
      <c r="G6759" s="491">
        <v>0</v>
      </c>
      <c r="H6759" s="491">
        <v>0</v>
      </c>
      <c r="I6759" s="491">
        <v>0</v>
      </c>
      <c r="J6759" s="491">
        <v>0</v>
      </c>
      <c r="K6759" s="491">
        <v>0</v>
      </c>
    </row>
    <row r="6760" spans="1:11" ht="30" x14ac:dyDescent="0.25">
      <c r="A6760" s="489">
        <v>15543</v>
      </c>
      <c r="B6760" s="488" t="s">
        <v>2042</v>
      </c>
      <c r="C6760" s="489" t="s">
        <v>87</v>
      </c>
      <c r="D6760" s="490">
        <v>0</v>
      </c>
      <c r="E6760" s="487"/>
      <c r="F6760" s="488" t="s">
        <v>15713</v>
      </c>
      <c r="G6760" s="491">
        <v>0</v>
      </c>
      <c r="H6760" s="491">
        <v>0</v>
      </c>
      <c r="I6760" s="491">
        <v>0</v>
      </c>
      <c r="J6760" s="491">
        <v>0</v>
      </c>
      <c r="K6760" s="491">
        <v>0</v>
      </c>
    </row>
    <row r="6761" spans="1:11" ht="30" x14ac:dyDescent="0.25">
      <c r="A6761" s="489">
        <v>15544</v>
      </c>
      <c r="B6761" s="488" t="s">
        <v>2040</v>
      </c>
      <c r="C6761" s="489" t="s">
        <v>87</v>
      </c>
      <c r="D6761" s="490">
        <v>0</v>
      </c>
      <c r="E6761" s="487"/>
      <c r="F6761" s="488" t="s">
        <v>15713</v>
      </c>
      <c r="G6761" s="491">
        <v>0</v>
      </c>
      <c r="H6761" s="491">
        <v>0</v>
      </c>
      <c r="I6761" s="491">
        <v>0</v>
      </c>
      <c r="J6761" s="491">
        <v>0</v>
      </c>
      <c r="K6761" s="491">
        <v>0</v>
      </c>
    </row>
    <row r="6762" spans="1:11" ht="30" x14ac:dyDescent="0.25">
      <c r="A6762" s="489">
        <v>15545</v>
      </c>
      <c r="B6762" s="488" t="s">
        <v>2041</v>
      </c>
      <c r="C6762" s="489" t="s">
        <v>87</v>
      </c>
      <c r="D6762" s="490">
        <v>0</v>
      </c>
      <c r="E6762" s="487"/>
      <c r="F6762" s="488" t="s">
        <v>15713</v>
      </c>
      <c r="G6762" s="491">
        <v>0</v>
      </c>
      <c r="H6762" s="491">
        <v>0</v>
      </c>
      <c r="I6762" s="491">
        <v>0</v>
      </c>
      <c r="J6762" s="491">
        <v>0</v>
      </c>
      <c r="K6762" s="491">
        <v>0</v>
      </c>
    </row>
    <row r="6763" spans="1:11" ht="30" x14ac:dyDescent="0.25">
      <c r="A6763" s="489">
        <v>15546</v>
      </c>
      <c r="B6763" s="488" t="s">
        <v>2039</v>
      </c>
      <c r="C6763" s="489" t="s">
        <v>87</v>
      </c>
      <c r="D6763" s="490">
        <v>0</v>
      </c>
      <c r="E6763" s="487"/>
      <c r="F6763" s="488" t="s">
        <v>15713</v>
      </c>
      <c r="G6763" s="491">
        <v>0</v>
      </c>
      <c r="H6763" s="491">
        <v>0</v>
      </c>
      <c r="I6763" s="491">
        <v>0</v>
      </c>
      <c r="J6763" s="491">
        <v>0</v>
      </c>
      <c r="K6763" s="491">
        <v>0</v>
      </c>
    </row>
    <row r="6764" spans="1:11" x14ac:dyDescent="0.25">
      <c r="A6764" s="489">
        <v>15547</v>
      </c>
      <c r="B6764" s="488" t="s">
        <v>10437</v>
      </c>
      <c r="C6764" s="489" t="s">
        <v>87</v>
      </c>
      <c r="D6764" s="490">
        <v>0</v>
      </c>
      <c r="E6764" s="487"/>
      <c r="F6764" s="488" t="s">
        <v>6076</v>
      </c>
      <c r="G6764" s="491">
        <v>0</v>
      </c>
      <c r="H6764" s="491">
        <v>0</v>
      </c>
      <c r="I6764" s="491">
        <v>0</v>
      </c>
      <c r="J6764" s="491">
        <v>0</v>
      </c>
      <c r="K6764" s="491">
        <v>0</v>
      </c>
    </row>
    <row r="6765" spans="1:11" x14ac:dyDescent="0.25">
      <c r="A6765" s="489">
        <v>15548</v>
      </c>
      <c r="B6765" s="488" t="s">
        <v>999</v>
      </c>
      <c r="C6765" s="489" t="s">
        <v>87</v>
      </c>
      <c r="D6765" s="490">
        <v>0</v>
      </c>
      <c r="E6765" s="487"/>
      <c r="F6765" s="488" t="s">
        <v>6076</v>
      </c>
      <c r="G6765" s="491">
        <v>0</v>
      </c>
      <c r="H6765" s="491">
        <v>0</v>
      </c>
      <c r="I6765" s="491">
        <v>0</v>
      </c>
      <c r="J6765" s="491">
        <v>0</v>
      </c>
      <c r="K6765" s="491">
        <v>0</v>
      </c>
    </row>
    <row r="6766" spans="1:11" x14ac:dyDescent="0.25">
      <c r="A6766" s="489">
        <v>15549</v>
      </c>
      <c r="B6766" s="488" t="s">
        <v>1000</v>
      </c>
      <c r="C6766" s="489" t="s">
        <v>87</v>
      </c>
      <c r="D6766" s="490">
        <v>0</v>
      </c>
      <c r="E6766" s="487"/>
      <c r="F6766" s="488" t="s">
        <v>6076</v>
      </c>
      <c r="G6766" s="491">
        <v>0</v>
      </c>
      <c r="H6766" s="491">
        <v>0</v>
      </c>
      <c r="I6766" s="491">
        <v>0</v>
      </c>
      <c r="J6766" s="491">
        <v>0</v>
      </c>
      <c r="K6766" s="491">
        <v>0</v>
      </c>
    </row>
    <row r="6767" spans="1:11" x14ac:dyDescent="0.25">
      <c r="A6767" s="489">
        <v>15550</v>
      </c>
      <c r="B6767" s="488" t="s">
        <v>1001</v>
      </c>
      <c r="C6767" s="489" t="s">
        <v>87</v>
      </c>
      <c r="D6767" s="490">
        <v>0</v>
      </c>
      <c r="E6767" s="487"/>
      <c r="F6767" s="488" t="s">
        <v>6076</v>
      </c>
      <c r="G6767" s="491">
        <v>0</v>
      </c>
      <c r="H6767" s="491">
        <v>0</v>
      </c>
      <c r="I6767" s="491">
        <v>0</v>
      </c>
      <c r="J6767" s="491">
        <v>0</v>
      </c>
      <c r="K6767" s="491">
        <v>0</v>
      </c>
    </row>
    <row r="6768" spans="1:11" ht="30" x14ac:dyDescent="0.25">
      <c r="A6768" s="489">
        <v>15551</v>
      </c>
      <c r="B6768" s="488" t="s">
        <v>17866</v>
      </c>
      <c r="C6768" s="489" t="s">
        <v>80</v>
      </c>
      <c r="D6768" s="490">
        <v>481606.81</v>
      </c>
      <c r="E6768" s="487"/>
      <c r="F6768" s="488" t="s">
        <v>15827</v>
      </c>
      <c r="G6768" s="491">
        <v>230384.79</v>
      </c>
      <c r="H6768" s="491">
        <v>14350.41</v>
      </c>
      <c r="I6768" s="491">
        <v>115125.61</v>
      </c>
      <c r="J6768" s="491">
        <v>37216.99</v>
      </c>
      <c r="K6768" s="491">
        <v>84529</v>
      </c>
    </row>
    <row r="6769" spans="1:11" x14ac:dyDescent="0.25">
      <c r="A6769" s="489">
        <v>15552</v>
      </c>
      <c r="B6769" s="488" t="s">
        <v>23000</v>
      </c>
      <c r="C6769" s="489" t="s">
        <v>92</v>
      </c>
      <c r="D6769" s="490">
        <v>125948.31</v>
      </c>
      <c r="E6769" s="487"/>
      <c r="F6769" s="488" t="s">
        <v>6935</v>
      </c>
      <c r="G6769" s="491">
        <v>90993.29</v>
      </c>
      <c r="H6769" s="491">
        <v>7994.33</v>
      </c>
      <c r="I6769" s="491">
        <v>26960.69</v>
      </c>
      <c r="J6769" s="491">
        <v>0</v>
      </c>
      <c r="K6769" s="491">
        <v>0</v>
      </c>
    </row>
    <row r="6770" spans="1:11" x14ac:dyDescent="0.25">
      <c r="A6770" s="489">
        <v>15553</v>
      </c>
      <c r="B6770" s="488" t="s">
        <v>22346</v>
      </c>
      <c r="C6770" s="489" t="s">
        <v>87</v>
      </c>
      <c r="D6770" s="490">
        <v>0</v>
      </c>
      <c r="E6770" s="487"/>
      <c r="F6770" s="488" t="s">
        <v>15821</v>
      </c>
      <c r="G6770" s="491">
        <v>0</v>
      </c>
      <c r="H6770" s="491">
        <v>0</v>
      </c>
      <c r="I6770" s="491">
        <v>0</v>
      </c>
      <c r="J6770" s="491">
        <v>0</v>
      </c>
      <c r="K6770" s="491">
        <v>0</v>
      </c>
    </row>
    <row r="6771" spans="1:11" ht="30" x14ac:dyDescent="0.25">
      <c r="A6771" s="489">
        <v>15554</v>
      </c>
      <c r="B6771" s="488" t="s">
        <v>22364</v>
      </c>
      <c r="C6771" s="489" t="s">
        <v>87</v>
      </c>
      <c r="D6771" s="490">
        <v>0</v>
      </c>
      <c r="E6771" s="487"/>
      <c r="F6771" s="488" t="s">
        <v>15821</v>
      </c>
      <c r="G6771" s="491">
        <v>0</v>
      </c>
      <c r="H6771" s="491">
        <v>0</v>
      </c>
      <c r="I6771" s="491">
        <v>0</v>
      </c>
      <c r="J6771" s="491">
        <v>0</v>
      </c>
      <c r="K6771" s="491">
        <v>0</v>
      </c>
    </row>
    <row r="6772" spans="1:11" ht="30" x14ac:dyDescent="0.25">
      <c r="A6772" s="489">
        <v>15555</v>
      </c>
      <c r="B6772" s="488" t="s">
        <v>22351</v>
      </c>
      <c r="C6772" s="489" t="s">
        <v>87</v>
      </c>
      <c r="D6772" s="490">
        <v>0</v>
      </c>
      <c r="E6772" s="487"/>
      <c r="F6772" s="488" t="s">
        <v>15821</v>
      </c>
      <c r="G6772" s="491">
        <v>0</v>
      </c>
      <c r="H6772" s="491">
        <v>0</v>
      </c>
      <c r="I6772" s="491">
        <v>0</v>
      </c>
      <c r="J6772" s="491">
        <v>0</v>
      </c>
      <c r="K6772" s="491">
        <v>0</v>
      </c>
    </row>
    <row r="6773" spans="1:11" ht="30" x14ac:dyDescent="0.25">
      <c r="A6773" s="489">
        <v>15556</v>
      </c>
      <c r="B6773" s="488" t="s">
        <v>22360</v>
      </c>
      <c r="C6773" s="489" t="s">
        <v>87</v>
      </c>
      <c r="D6773" s="490">
        <v>0</v>
      </c>
      <c r="E6773" s="487"/>
      <c r="F6773" s="488" t="s">
        <v>15821</v>
      </c>
      <c r="G6773" s="491">
        <v>0</v>
      </c>
      <c r="H6773" s="491">
        <v>0</v>
      </c>
      <c r="I6773" s="491">
        <v>0</v>
      </c>
      <c r="J6773" s="491">
        <v>0</v>
      </c>
      <c r="K6773" s="491">
        <v>0</v>
      </c>
    </row>
    <row r="6774" spans="1:11" x14ac:dyDescent="0.25">
      <c r="A6774" s="489">
        <v>15557</v>
      </c>
      <c r="B6774" s="488" t="s">
        <v>22348</v>
      </c>
      <c r="C6774" s="489" t="s">
        <v>87</v>
      </c>
      <c r="D6774" s="490">
        <v>0</v>
      </c>
      <c r="E6774" s="487"/>
      <c r="F6774" s="488" t="s">
        <v>15821</v>
      </c>
      <c r="G6774" s="491">
        <v>0</v>
      </c>
      <c r="H6774" s="491">
        <v>0</v>
      </c>
      <c r="I6774" s="491">
        <v>0</v>
      </c>
      <c r="J6774" s="491">
        <v>0</v>
      </c>
      <c r="K6774" s="491">
        <v>0</v>
      </c>
    </row>
    <row r="6775" spans="1:11" ht="30" x14ac:dyDescent="0.25">
      <c r="A6775" s="489">
        <v>15558</v>
      </c>
      <c r="B6775" s="488" t="s">
        <v>22354</v>
      </c>
      <c r="C6775" s="489" t="s">
        <v>87</v>
      </c>
      <c r="D6775" s="490">
        <v>0</v>
      </c>
      <c r="E6775" s="487"/>
      <c r="F6775" s="488" t="s">
        <v>15821</v>
      </c>
      <c r="G6775" s="491">
        <v>0</v>
      </c>
      <c r="H6775" s="491">
        <v>0</v>
      </c>
      <c r="I6775" s="491">
        <v>0</v>
      </c>
      <c r="J6775" s="491">
        <v>0</v>
      </c>
      <c r="K6775" s="491">
        <v>0</v>
      </c>
    </row>
    <row r="6776" spans="1:11" ht="30" x14ac:dyDescent="0.25">
      <c r="A6776" s="489">
        <v>15559</v>
      </c>
      <c r="B6776" s="488" t="s">
        <v>22357</v>
      </c>
      <c r="C6776" s="489" t="s">
        <v>87</v>
      </c>
      <c r="D6776" s="490">
        <v>0</v>
      </c>
      <c r="E6776" s="487"/>
      <c r="F6776" s="488" t="s">
        <v>15821</v>
      </c>
      <c r="G6776" s="491">
        <v>0</v>
      </c>
      <c r="H6776" s="491">
        <v>0</v>
      </c>
      <c r="I6776" s="491">
        <v>0</v>
      </c>
      <c r="J6776" s="491">
        <v>0</v>
      </c>
      <c r="K6776" s="491">
        <v>0</v>
      </c>
    </row>
    <row r="6777" spans="1:11" ht="30" x14ac:dyDescent="0.25">
      <c r="A6777" s="489">
        <v>15560</v>
      </c>
      <c r="B6777" s="488" t="s">
        <v>22360</v>
      </c>
      <c r="C6777" s="489" t="s">
        <v>87</v>
      </c>
      <c r="D6777" s="490">
        <v>0</v>
      </c>
      <c r="E6777" s="487"/>
      <c r="F6777" s="488" t="s">
        <v>15821</v>
      </c>
      <c r="G6777" s="491">
        <v>0</v>
      </c>
      <c r="H6777" s="491">
        <v>0</v>
      </c>
      <c r="I6777" s="491">
        <v>0</v>
      </c>
      <c r="J6777" s="491">
        <v>0</v>
      </c>
      <c r="K6777" s="491">
        <v>0</v>
      </c>
    </row>
    <row r="6778" spans="1:11" x14ac:dyDescent="0.25">
      <c r="A6778" s="489">
        <v>15561</v>
      </c>
      <c r="B6778" s="488" t="s">
        <v>24312</v>
      </c>
      <c r="C6778" s="489" t="s">
        <v>92</v>
      </c>
      <c r="D6778" s="490">
        <v>125514.51</v>
      </c>
      <c r="E6778" s="487"/>
      <c r="F6778" s="488" t="s">
        <v>15827</v>
      </c>
      <c r="G6778" s="491">
        <v>79045.83</v>
      </c>
      <c r="H6778" s="491">
        <v>4864.6499999999996</v>
      </c>
      <c r="I6778" s="491">
        <v>20789.849999999999</v>
      </c>
      <c r="J6778" s="491">
        <v>14886.8</v>
      </c>
      <c r="K6778" s="491">
        <v>5927.38</v>
      </c>
    </row>
    <row r="6779" spans="1:11" ht="30" x14ac:dyDescent="0.25">
      <c r="A6779" s="489">
        <v>15562</v>
      </c>
      <c r="B6779" s="488" t="s">
        <v>25147</v>
      </c>
      <c r="C6779" s="489" t="s">
        <v>87</v>
      </c>
      <c r="D6779" s="490">
        <v>203706.15</v>
      </c>
      <c r="E6779" s="487"/>
      <c r="F6779" s="488" t="s">
        <v>5933</v>
      </c>
      <c r="G6779" s="491">
        <v>138869.54999999999</v>
      </c>
      <c r="H6779" s="491">
        <v>10773.71</v>
      </c>
      <c r="I6779" s="491">
        <v>20815.53</v>
      </c>
      <c r="J6779" s="491">
        <v>33247.360000000001</v>
      </c>
      <c r="K6779" s="491">
        <v>0</v>
      </c>
    </row>
    <row r="6780" spans="1:11" ht="30" x14ac:dyDescent="0.25">
      <c r="A6780" s="489">
        <v>15563</v>
      </c>
      <c r="B6780" s="488" t="s">
        <v>19729</v>
      </c>
      <c r="C6780" s="489" t="s">
        <v>87</v>
      </c>
      <c r="D6780" s="490">
        <v>233389.58</v>
      </c>
      <c r="E6780" s="487"/>
      <c r="F6780" s="488" t="s">
        <v>15827</v>
      </c>
      <c r="G6780" s="491">
        <v>190276.05</v>
      </c>
      <c r="H6780" s="491">
        <v>4436.7</v>
      </c>
      <c r="I6780" s="491">
        <v>19101.78</v>
      </c>
      <c r="J6780" s="491">
        <v>8506.74</v>
      </c>
      <c r="K6780" s="491">
        <v>11068.31</v>
      </c>
    </row>
    <row r="6781" spans="1:11" x14ac:dyDescent="0.25">
      <c r="A6781" s="489">
        <v>15564</v>
      </c>
      <c r="B6781" s="488" t="s">
        <v>1008</v>
      </c>
      <c r="C6781" s="489" t="s">
        <v>87</v>
      </c>
      <c r="D6781" s="490">
        <v>0</v>
      </c>
      <c r="E6781" s="487"/>
      <c r="F6781" s="488" t="s">
        <v>6076</v>
      </c>
      <c r="G6781" s="491">
        <v>0</v>
      </c>
      <c r="H6781" s="491">
        <v>0</v>
      </c>
      <c r="I6781" s="491">
        <v>0</v>
      </c>
      <c r="J6781" s="491">
        <v>0</v>
      </c>
      <c r="K6781" s="491">
        <v>0</v>
      </c>
    </row>
    <row r="6782" spans="1:11" ht="30" x14ac:dyDescent="0.25">
      <c r="A6782" s="489">
        <v>15565</v>
      </c>
      <c r="B6782" s="488" t="s">
        <v>20827</v>
      </c>
      <c r="C6782" s="489" t="s">
        <v>87</v>
      </c>
      <c r="D6782" s="490">
        <v>423358.6</v>
      </c>
      <c r="E6782" s="487"/>
      <c r="F6782" s="488" t="s">
        <v>15713</v>
      </c>
      <c r="G6782" s="491">
        <v>363966.47</v>
      </c>
      <c r="H6782" s="491">
        <v>2828.2</v>
      </c>
      <c r="I6782" s="491">
        <v>56563.93</v>
      </c>
      <c r="J6782" s="491">
        <v>0</v>
      </c>
      <c r="K6782" s="491">
        <v>0</v>
      </c>
    </row>
    <row r="6783" spans="1:11" x14ac:dyDescent="0.25">
      <c r="A6783" s="489">
        <v>15566</v>
      </c>
      <c r="B6783" s="488" t="s">
        <v>1007</v>
      </c>
      <c r="C6783" s="489" t="s">
        <v>87</v>
      </c>
      <c r="D6783" s="490">
        <v>0</v>
      </c>
      <c r="E6783" s="487"/>
      <c r="F6783" s="488" t="s">
        <v>6076</v>
      </c>
      <c r="G6783" s="491">
        <v>0</v>
      </c>
      <c r="H6783" s="491">
        <v>0</v>
      </c>
      <c r="I6783" s="491">
        <v>0</v>
      </c>
      <c r="J6783" s="491">
        <v>0</v>
      </c>
      <c r="K6783" s="491">
        <v>0</v>
      </c>
    </row>
    <row r="6784" spans="1:11" x14ac:dyDescent="0.25">
      <c r="A6784" s="489">
        <v>15567</v>
      </c>
      <c r="B6784" s="488" t="s">
        <v>10436</v>
      </c>
      <c r="C6784" s="489" t="s">
        <v>87</v>
      </c>
      <c r="D6784" s="490">
        <v>0</v>
      </c>
      <c r="E6784" s="487"/>
      <c r="F6784" s="488" t="s">
        <v>6076</v>
      </c>
      <c r="G6784" s="491">
        <v>0</v>
      </c>
      <c r="H6784" s="491">
        <v>0</v>
      </c>
      <c r="I6784" s="491">
        <v>0</v>
      </c>
      <c r="J6784" s="491">
        <v>0</v>
      </c>
      <c r="K6784" s="491">
        <v>0</v>
      </c>
    </row>
    <row r="6785" spans="1:11" x14ac:dyDescent="0.25">
      <c r="A6785" s="489">
        <v>15568</v>
      </c>
      <c r="B6785" s="488" t="s">
        <v>988</v>
      </c>
      <c r="C6785" s="489" t="s">
        <v>87</v>
      </c>
      <c r="D6785" s="490">
        <v>0</v>
      </c>
      <c r="E6785" s="487"/>
      <c r="F6785" s="488" t="s">
        <v>6076</v>
      </c>
      <c r="G6785" s="491">
        <v>0</v>
      </c>
      <c r="H6785" s="491">
        <v>0</v>
      </c>
      <c r="I6785" s="491">
        <v>0</v>
      </c>
      <c r="J6785" s="491">
        <v>0</v>
      </c>
      <c r="K6785" s="491">
        <v>0</v>
      </c>
    </row>
    <row r="6786" spans="1:11" x14ac:dyDescent="0.25">
      <c r="A6786" s="489">
        <v>15569</v>
      </c>
      <c r="B6786" s="488" t="s">
        <v>10435</v>
      </c>
      <c r="C6786" s="489" t="s">
        <v>87</v>
      </c>
      <c r="D6786" s="490">
        <v>0</v>
      </c>
      <c r="E6786" s="487"/>
      <c r="F6786" s="488" t="s">
        <v>15821</v>
      </c>
      <c r="G6786" s="491">
        <v>0</v>
      </c>
      <c r="H6786" s="491">
        <v>0</v>
      </c>
      <c r="I6786" s="491">
        <v>0</v>
      </c>
      <c r="J6786" s="491">
        <v>0</v>
      </c>
      <c r="K6786" s="491">
        <v>0</v>
      </c>
    </row>
    <row r="6787" spans="1:11" x14ac:dyDescent="0.25">
      <c r="A6787" s="489">
        <v>15570</v>
      </c>
      <c r="B6787" s="488" t="s">
        <v>10435</v>
      </c>
      <c r="C6787" s="489" t="s">
        <v>87</v>
      </c>
      <c r="D6787" s="490">
        <v>0</v>
      </c>
      <c r="E6787" s="487"/>
      <c r="F6787" s="488" t="s">
        <v>15821</v>
      </c>
      <c r="G6787" s="491">
        <v>0</v>
      </c>
      <c r="H6787" s="491">
        <v>0</v>
      </c>
      <c r="I6787" s="491">
        <v>0</v>
      </c>
      <c r="J6787" s="491">
        <v>0</v>
      </c>
      <c r="K6787" s="491">
        <v>0</v>
      </c>
    </row>
    <row r="6788" spans="1:11" x14ac:dyDescent="0.25">
      <c r="A6788" s="489">
        <v>15571</v>
      </c>
      <c r="B6788" s="488" t="s">
        <v>10435</v>
      </c>
      <c r="C6788" s="489" t="s">
        <v>87</v>
      </c>
      <c r="D6788" s="490">
        <v>0</v>
      </c>
      <c r="E6788" s="487"/>
      <c r="F6788" s="488" t="s">
        <v>15821</v>
      </c>
      <c r="G6788" s="491">
        <v>0</v>
      </c>
      <c r="H6788" s="491">
        <v>0</v>
      </c>
      <c r="I6788" s="491">
        <v>0</v>
      </c>
      <c r="J6788" s="491">
        <v>0</v>
      </c>
      <c r="K6788" s="491">
        <v>0</v>
      </c>
    </row>
    <row r="6789" spans="1:11" x14ac:dyDescent="0.25">
      <c r="A6789" s="489">
        <v>15572</v>
      </c>
      <c r="B6789" s="488" t="s">
        <v>10435</v>
      </c>
      <c r="C6789" s="489" t="s">
        <v>87</v>
      </c>
      <c r="D6789" s="490">
        <v>0</v>
      </c>
      <c r="E6789" s="487"/>
      <c r="F6789" s="488" t="s">
        <v>15821</v>
      </c>
      <c r="G6789" s="491">
        <v>0</v>
      </c>
      <c r="H6789" s="491">
        <v>0</v>
      </c>
      <c r="I6789" s="491">
        <v>0</v>
      </c>
      <c r="J6789" s="491">
        <v>0</v>
      </c>
      <c r="K6789" s="491">
        <v>0</v>
      </c>
    </row>
    <row r="6790" spans="1:11" x14ac:dyDescent="0.25">
      <c r="A6790" s="489">
        <v>15573</v>
      </c>
      <c r="B6790" s="488" t="s">
        <v>10435</v>
      </c>
      <c r="C6790" s="489" t="s">
        <v>87</v>
      </c>
      <c r="D6790" s="490">
        <v>0</v>
      </c>
      <c r="E6790" s="487"/>
      <c r="F6790" s="488" t="s">
        <v>15821</v>
      </c>
      <c r="G6790" s="491">
        <v>0</v>
      </c>
      <c r="H6790" s="491">
        <v>0</v>
      </c>
      <c r="I6790" s="491">
        <v>0</v>
      </c>
      <c r="J6790" s="491">
        <v>0</v>
      </c>
      <c r="K6790" s="491">
        <v>0</v>
      </c>
    </row>
    <row r="6791" spans="1:11" x14ac:dyDescent="0.25">
      <c r="A6791" s="489">
        <v>15574</v>
      </c>
      <c r="B6791" s="488" t="s">
        <v>10435</v>
      </c>
      <c r="C6791" s="489" t="s">
        <v>87</v>
      </c>
      <c r="D6791" s="490">
        <v>0</v>
      </c>
      <c r="E6791" s="487"/>
      <c r="F6791" s="488" t="s">
        <v>15821</v>
      </c>
      <c r="G6791" s="491">
        <v>0</v>
      </c>
      <c r="H6791" s="491">
        <v>0</v>
      </c>
      <c r="I6791" s="491">
        <v>0</v>
      </c>
      <c r="J6791" s="491">
        <v>0</v>
      </c>
      <c r="K6791" s="491">
        <v>0</v>
      </c>
    </row>
    <row r="6792" spans="1:11" x14ac:dyDescent="0.25">
      <c r="A6792" s="489">
        <v>15575</v>
      </c>
      <c r="B6792" s="488" t="s">
        <v>10435</v>
      </c>
      <c r="C6792" s="489" t="s">
        <v>87</v>
      </c>
      <c r="D6792" s="490">
        <v>0</v>
      </c>
      <c r="E6792" s="487"/>
      <c r="F6792" s="488" t="s">
        <v>15821</v>
      </c>
      <c r="G6792" s="491">
        <v>0</v>
      </c>
      <c r="H6792" s="491">
        <v>0</v>
      </c>
      <c r="I6792" s="491">
        <v>0</v>
      </c>
      <c r="J6792" s="491">
        <v>0</v>
      </c>
      <c r="K6792" s="491">
        <v>0</v>
      </c>
    </row>
    <row r="6793" spans="1:11" x14ac:dyDescent="0.25">
      <c r="A6793" s="489">
        <v>15576</v>
      </c>
      <c r="B6793" s="488" t="s">
        <v>10435</v>
      </c>
      <c r="C6793" s="489" t="s">
        <v>87</v>
      </c>
      <c r="D6793" s="490">
        <v>0</v>
      </c>
      <c r="E6793" s="487"/>
      <c r="F6793" s="488" t="s">
        <v>15821</v>
      </c>
      <c r="G6793" s="491">
        <v>0</v>
      </c>
      <c r="H6793" s="491">
        <v>0</v>
      </c>
      <c r="I6793" s="491">
        <v>0</v>
      </c>
      <c r="J6793" s="491">
        <v>0</v>
      </c>
      <c r="K6793" s="491">
        <v>0</v>
      </c>
    </row>
    <row r="6794" spans="1:11" x14ac:dyDescent="0.25">
      <c r="A6794" s="489">
        <v>15577</v>
      </c>
      <c r="B6794" s="488" t="s">
        <v>10435</v>
      </c>
      <c r="C6794" s="489" t="s">
        <v>87</v>
      </c>
      <c r="D6794" s="490">
        <v>0</v>
      </c>
      <c r="E6794" s="487"/>
      <c r="F6794" s="488" t="s">
        <v>15821</v>
      </c>
      <c r="G6794" s="491">
        <v>0</v>
      </c>
      <c r="H6794" s="491">
        <v>0</v>
      </c>
      <c r="I6794" s="491">
        <v>0</v>
      </c>
      <c r="J6794" s="491">
        <v>0</v>
      </c>
      <c r="K6794" s="491">
        <v>0</v>
      </c>
    </row>
    <row r="6795" spans="1:11" x14ac:dyDescent="0.25">
      <c r="A6795" s="489">
        <v>15578</v>
      </c>
      <c r="B6795" s="488" t="s">
        <v>10435</v>
      </c>
      <c r="C6795" s="489" t="s">
        <v>87</v>
      </c>
      <c r="D6795" s="490">
        <v>0</v>
      </c>
      <c r="E6795" s="487"/>
      <c r="F6795" s="488" t="s">
        <v>15821</v>
      </c>
      <c r="G6795" s="491">
        <v>0</v>
      </c>
      <c r="H6795" s="491">
        <v>0</v>
      </c>
      <c r="I6795" s="491">
        <v>0</v>
      </c>
      <c r="J6795" s="491">
        <v>0</v>
      </c>
      <c r="K6795" s="491">
        <v>0</v>
      </c>
    </row>
    <row r="6796" spans="1:11" x14ac:dyDescent="0.25">
      <c r="A6796" s="489">
        <v>15579</v>
      </c>
      <c r="B6796" s="488" t="s">
        <v>10435</v>
      </c>
      <c r="C6796" s="489" t="s">
        <v>87</v>
      </c>
      <c r="D6796" s="490">
        <v>0</v>
      </c>
      <c r="E6796" s="487"/>
      <c r="F6796" s="488" t="s">
        <v>15821</v>
      </c>
      <c r="G6796" s="491">
        <v>0</v>
      </c>
      <c r="H6796" s="491">
        <v>0</v>
      </c>
      <c r="I6796" s="491">
        <v>0</v>
      </c>
      <c r="J6796" s="491">
        <v>0</v>
      </c>
      <c r="K6796" s="491">
        <v>0</v>
      </c>
    </row>
    <row r="6797" spans="1:11" x14ac:dyDescent="0.25">
      <c r="A6797" s="489">
        <v>15580</v>
      </c>
      <c r="B6797" s="488" t="s">
        <v>10435</v>
      </c>
      <c r="C6797" s="489" t="s">
        <v>87</v>
      </c>
      <c r="D6797" s="490">
        <v>0</v>
      </c>
      <c r="E6797" s="487"/>
      <c r="F6797" s="488" t="s">
        <v>15821</v>
      </c>
      <c r="G6797" s="491">
        <v>0</v>
      </c>
      <c r="H6797" s="491">
        <v>0</v>
      </c>
      <c r="I6797" s="491">
        <v>0</v>
      </c>
      <c r="J6797" s="491">
        <v>0</v>
      </c>
      <c r="K6797" s="491">
        <v>0</v>
      </c>
    </row>
    <row r="6798" spans="1:11" x14ac:dyDescent="0.25">
      <c r="A6798" s="489">
        <v>15581</v>
      </c>
      <c r="B6798" s="488" t="s">
        <v>10435</v>
      </c>
      <c r="C6798" s="489" t="s">
        <v>87</v>
      </c>
      <c r="D6798" s="490">
        <v>0</v>
      </c>
      <c r="E6798" s="487"/>
      <c r="F6798" s="488" t="s">
        <v>15821</v>
      </c>
      <c r="G6798" s="491">
        <v>0</v>
      </c>
      <c r="H6798" s="491">
        <v>0</v>
      </c>
      <c r="I6798" s="491">
        <v>0</v>
      </c>
      <c r="J6798" s="491">
        <v>0</v>
      </c>
      <c r="K6798" s="491">
        <v>0</v>
      </c>
    </row>
    <row r="6799" spans="1:11" x14ac:dyDescent="0.25">
      <c r="A6799" s="489">
        <v>15582</v>
      </c>
      <c r="B6799" s="488" t="s">
        <v>10435</v>
      </c>
      <c r="C6799" s="489" t="s">
        <v>87</v>
      </c>
      <c r="D6799" s="490">
        <v>0</v>
      </c>
      <c r="E6799" s="487"/>
      <c r="F6799" s="488" t="s">
        <v>15821</v>
      </c>
      <c r="G6799" s="491">
        <v>0</v>
      </c>
      <c r="H6799" s="491">
        <v>0</v>
      </c>
      <c r="I6799" s="491">
        <v>0</v>
      </c>
      <c r="J6799" s="491">
        <v>0</v>
      </c>
      <c r="K6799" s="491">
        <v>0</v>
      </c>
    </row>
    <row r="6800" spans="1:11" x14ac:dyDescent="0.25">
      <c r="A6800" s="489">
        <v>15583</v>
      </c>
      <c r="B6800" s="488" t="s">
        <v>17183</v>
      </c>
      <c r="C6800" s="489" t="s">
        <v>87</v>
      </c>
      <c r="D6800" s="490">
        <v>150035.93</v>
      </c>
      <c r="E6800" s="487"/>
      <c r="F6800" s="488" t="s">
        <v>7268</v>
      </c>
      <c r="G6800" s="491">
        <v>0</v>
      </c>
      <c r="H6800" s="491">
        <v>6088.45</v>
      </c>
      <c r="I6800" s="491">
        <v>121769.02</v>
      </c>
      <c r="J6800" s="491">
        <v>3402.7</v>
      </c>
      <c r="K6800" s="491">
        <v>18775.759999999998</v>
      </c>
    </row>
    <row r="6801" spans="1:11" ht="30" x14ac:dyDescent="0.25">
      <c r="A6801" s="489">
        <v>15584</v>
      </c>
      <c r="B6801" s="488" t="s">
        <v>25301</v>
      </c>
      <c r="C6801" s="489" t="s">
        <v>87</v>
      </c>
      <c r="D6801" s="490">
        <v>51088.42</v>
      </c>
      <c r="E6801" s="487"/>
      <c r="F6801" s="488" t="s">
        <v>15794</v>
      </c>
      <c r="G6801" s="491">
        <v>1478.82</v>
      </c>
      <c r="H6801" s="491">
        <v>4509.96</v>
      </c>
      <c r="I6801" s="491">
        <v>45099.64</v>
      </c>
      <c r="J6801" s="491">
        <v>0</v>
      </c>
      <c r="K6801" s="491">
        <v>0</v>
      </c>
    </row>
    <row r="6802" spans="1:11" ht="30" x14ac:dyDescent="0.25">
      <c r="A6802" s="489">
        <v>15585</v>
      </c>
      <c r="B6802" s="488" t="s">
        <v>24811</v>
      </c>
      <c r="C6802" s="489" t="s">
        <v>80</v>
      </c>
      <c r="D6802" s="490">
        <v>70732.62</v>
      </c>
      <c r="E6802" s="487"/>
      <c r="F6802" s="488" t="s">
        <v>15794</v>
      </c>
      <c r="G6802" s="491">
        <v>49652.41</v>
      </c>
      <c r="H6802" s="491">
        <v>1003.82</v>
      </c>
      <c r="I6802" s="491">
        <v>20076.39</v>
      </c>
      <c r="J6802" s="491">
        <v>0</v>
      </c>
      <c r="K6802" s="491">
        <v>0</v>
      </c>
    </row>
    <row r="6803" spans="1:11" x14ac:dyDescent="0.25">
      <c r="A6803" s="489">
        <v>15586</v>
      </c>
      <c r="B6803" s="488" t="s">
        <v>3750</v>
      </c>
      <c r="C6803" s="489" t="s">
        <v>87</v>
      </c>
      <c r="D6803" s="490">
        <v>0</v>
      </c>
      <c r="E6803" s="487"/>
      <c r="F6803" s="488" t="s">
        <v>15821</v>
      </c>
      <c r="G6803" s="491">
        <v>0</v>
      </c>
      <c r="H6803" s="491">
        <v>0</v>
      </c>
      <c r="I6803" s="491">
        <v>0</v>
      </c>
      <c r="J6803" s="491">
        <v>0</v>
      </c>
      <c r="K6803" s="491">
        <v>0</v>
      </c>
    </row>
    <row r="6804" spans="1:11" x14ac:dyDescent="0.25">
      <c r="A6804" s="489">
        <v>15587</v>
      </c>
      <c r="B6804" s="488" t="s">
        <v>3750</v>
      </c>
      <c r="C6804" s="489" t="s">
        <v>87</v>
      </c>
      <c r="D6804" s="490">
        <v>0</v>
      </c>
      <c r="E6804" s="487"/>
      <c r="F6804" s="488" t="s">
        <v>15821</v>
      </c>
      <c r="G6804" s="491">
        <v>0</v>
      </c>
      <c r="H6804" s="491">
        <v>0</v>
      </c>
      <c r="I6804" s="491">
        <v>0</v>
      </c>
      <c r="J6804" s="491">
        <v>0</v>
      </c>
      <c r="K6804" s="491">
        <v>0</v>
      </c>
    </row>
    <row r="6805" spans="1:11" x14ac:dyDescent="0.25">
      <c r="A6805" s="489">
        <v>15588</v>
      </c>
      <c r="B6805" s="488" t="s">
        <v>3750</v>
      </c>
      <c r="C6805" s="489" t="s">
        <v>87</v>
      </c>
      <c r="D6805" s="490">
        <v>0</v>
      </c>
      <c r="E6805" s="487"/>
      <c r="F6805" s="488" t="s">
        <v>15821</v>
      </c>
      <c r="G6805" s="491">
        <v>0</v>
      </c>
      <c r="H6805" s="491">
        <v>0</v>
      </c>
      <c r="I6805" s="491">
        <v>0</v>
      </c>
      <c r="J6805" s="491">
        <v>0</v>
      </c>
      <c r="K6805" s="491">
        <v>0</v>
      </c>
    </row>
    <row r="6806" spans="1:11" x14ac:dyDescent="0.25">
      <c r="A6806" s="489">
        <v>15589</v>
      </c>
      <c r="B6806" s="488" t="s">
        <v>3750</v>
      </c>
      <c r="C6806" s="489" t="s">
        <v>87</v>
      </c>
      <c r="D6806" s="490">
        <v>0</v>
      </c>
      <c r="E6806" s="487"/>
      <c r="F6806" s="488" t="s">
        <v>15821</v>
      </c>
      <c r="G6806" s="491">
        <v>0</v>
      </c>
      <c r="H6806" s="491">
        <v>0</v>
      </c>
      <c r="I6806" s="491">
        <v>0</v>
      </c>
      <c r="J6806" s="491">
        <v>0</v>
      </c>
      <c r="K6806" s="491">
        <v>0</v>
      </c>
    </row>
    <row r="6807" spans="1:11" x14ac:dyDescent="0.25">
      <c r="A6807" s="489">
        <v>15590</v>
      </c>
      <c r="B6807" s="488" t="s">
        <v>3750</v>
      </c>
      <c r="C6807" s="489" t="s">
        <v>87</v>
      </c>
      <c r="D6807" s="490">
        <v>0</v>
      </c>
      <c r="E6807" s="487"/>
      <c r="F6807" s="488" t="s">
        <v>15821</v>
      </c>
      <c r="G6807" s="491">
        <v>0</v>
      </c>
      <c r="H6807" s="491">
        <v>0</v>
      </c>
      <c r="I6807" s="491">
        <v>0</v>
      </c>
      <c r="J6807" s="491">
        <v>0</v>
      </c>
      <c r="K6807" s="491">
        <v>0</v>
      </c>
    </row>
    <row r="6808" spans="1:11" x14ac:dyDescent="0.25">
      <c r="A6808" s="489">
        <v>15591</v>
      </c>
      <c r="B6808" s="488" t="s">
        <v>3750</v>
      </c>
      <c r="C6808" s="489" t="s">
        <v>87</v>
      </c>
      <c r="D6808" s="490">
        <v>0</v>
      </c>
      <c r="E6808" s="487"/>
      <c r="F6808" s="488" t="s">
        <v>15821</v>
      </c>
      <c r="G6808" s="491">
        <v>0</v>
      </c>
      <c r="H6808" s="491">
        <v>0</v>
      </c>
      <c r="I6808" s="491">
        <v>0</v>
      </c>
      <c r="J6808" s="491">
        <v>0</v>
      </c>
      <c r="K6808" s="491">
        <v>0</v>
      </c>
    </row>
    <row r="6809" spans="1:11" x14ac:dyDescent="0.25">
      <c r="A6809" s="489">
        <v>15592</v>
      </c>
      <c r="B6809" s="488" t="s">
        <v>3750</v>
      </c>
      <c r="C6809" s="489" t="s">
        <v>87</v>
      </c>
      <c r="D6809" s="490">
        <v>0</v>
      </c>
      <c r="E6809" s="487"/>
      <c r="F6809" s="488" t="s">
        <v>15821</v>
      </c>
      <c r="G6809" s="491">
        <v>0</v>
      </c>
      <c r="H6809" s="491">
        <v>0</v>
      </c>
      <c r="I6809" s="491">
        <v>0</v>
      </c>
      <c r="J6809" s="491">
        <v>0</v>
      </c>
      <c r="K6809" s="491">
        <v>0</v>
      </c>
    </row>
    <row r="6810" spans="1:11" x14ac:dyDescent="0.25">
      <c r="A6810" s="489">
        <v>15593</v>
      </c>
      <c r="B6810" s="488" t="s">
        <v>22365</v>
      </c>
      <c r="C6810" s="489" t="s">
        <v>87</v>
      </c>
      <c r="D6810" s="490">
        <v>0</v>
      </c>
      <c r="E6810" s="487"/>
      <c r="F6810" s="488" t="s">
        <v>15821</v>
      </c>
      <c r="G6810" s="491">
        <v>0</v>
      </c>
      <c r="H6810" s="491">
        <v>0</v>
      </c>
      <c r="I6810" s="491">
        <v>0</v>
      </c>
      <c r="J6810" s="491">
        <v>0</v>
      </c>
      <c r="K6810" s="491">
        <v>0</v>
      </c>
    </row>
    <row r="6811" spans="1:11" x14ac:dyDescent="0.25">
      <c r="A6811" s="489">
        <v>15594</v>
      </c>
      <c r="B6811" s="488" t="s">
        <v>22362</v>
      </c>
      <c r="C6811" s="489" t="s">
        <v>87</v>
      </c>
      <c r="D6811" s="490">
        <v>0</v>
      </c>
      <c r="E6811" s="487"/>
      <c r="F6811" s="488" t="s">
        <v>15821</v>
      </c>
      <c r="G6811" s="491">
        <v>0</v>
      </c>
      <c r="H6811" s="491">
        <v>0</v>
      </c>
      <c r="I6811" s="491">
        <v>0</v>
      </c>
      <c r="J6811" s="491">
        <v>0</v>
      </c>
      <c r="K6811" s="491">
        <v>0</v>
      </c>
    </row>
    <row r="6812" spans="1:11" x14ac:dyDescent="0.25">
      <c r="A6812" s="489">
        <v>15595</v>
      </c>
      <c r="B6812" s="488" t="s">
        <v>22349</v>
      </c>
      <c r="C6812" s="489" t="s">
        <v>87</v>
      </c>
      <c r="D6812" s="490">
        <v>0</v>
      </c>
      <c r="E6812" s="487"/>
      <c r="F6812" s="488" t="s">
        <v>15821</v>
      </c>
      <c r="G6812" s="491">
        <v>0</v>
      </c>
      <c r="H6812" s="491">
        <v>0</v>
      </c>
      <c r="I6812" s="491">
        <v>0</v>
      </c>
      <c r="J6812" s="491">
        <v>0</v>
      </c>
      <c r="K6812" s="491">
        <v>0</v>
      </c>
    </row>
    <row r="6813" spans="1:11" x14ac:dyDescent="0.25">
      <c r="A6813" s="489">
        <v>15596</v>
      </c>
      <c r="B6813" s="488" t="s">
        <v>22352</v>
      </c>
      <c r="C6813" s="489" t="s">
        <v>87</v>
      </c>
      <c r="D6813" s="490">
        <v>0</v>
      </c>
      <c r="E6813" s="487"/>
      <c r="F6813" s="488" t="s">
        <v>15821</v>
      </c>
      <c r="G6813" s="491">
        <v>0</v>
      </c>
      <c r="H6813" s="491">
        <v>0</v>
      </c>
      <c r="I6813" s="491">
        <v>0</v>
      </c>
      <c r="J6813" s="491">
        <v>0</v>
      </c>
      <c r="K6813" s="491">
        <v>0</v>
      </c>
    </row>
    <row r="6814" spans="1:11" x14ac:dyDescent="0.25">
      <c r="A6814" s="489">
        <v>15597</v>
      </c>
      <c r="B6814" s="488" t="s">
        <v>22355</v>
      </c>
      <c r="C6814" s="489" t="s">
        <v>87</v>
      </c>
      <c r="D6814" s="490">
        <v>0</v>
      </c>
      <c r="E6814" s="487"/>
      <c r="F6814" s="488" t="s">
        <v>15821</v>
      </c>
      <c r="G6814" s="491">
        <v>0</v>
      </c>
      <c r="H6814" s="491">
        <v>0</v>
      </c>
      <c r="I6814" s="491">
        <v>0</v>
      </c>
      <c r="J6814" s="491">
        <v>0</v>
      </c>
      <c r="K6814" s="491">
        <v>0</v>
      </c>
    </row>
    <row r="6815" spans="1:11" x14ac:dyDescent="0.25">
      <c r="A6815" s="489">
        <v>15598</v>
      </c>
      <c r="B6815" s="488" t="s">
        <v>22358</v>
      </c>
      <c r="C6815" s="489" t="s">
        <v>87</v>
      </c>
      <c r="D6815" s="490">
        <v>0</v>
      </c>
      <c r="E6815" s="487"/>
      <c r="F6815" s="488" t="s">
        <v>15821</v>
      </c>
      <c r="G6815" s="491">
        <v>0</v>
      </c>
      <c r="H6815" s="491">
        <v>0</v>
      </c>
      <c r="I6815" s="491">
        <v>0</v>
      </c>
      <c r="J6815" s="491">
        <v>0</v>
      </c>
      <c r="K6815" s="491">
        <v>0</v>
      </c>
    </row>
    <row r="6816" spans="1:11" x14ac:dyDescent="0.25">
      <c r="A6816" s="489">
        <v>15599</v>
      </c>
      <c r="B6816" s="488" t="s">
        <v>22361</v>
      </c>
      <c r="C6816" s="489" t="s">
        <v>87</v>
      </c>
      <c r="D6816" s="490">
        <v>0</v>
      </c>
      <c r="E6816" s="487"/>
      <c r="F6816" s="488" t="s">
        <v>15821</v>
      </c>
      <c r="G6816" s="491">
        <v>0</v>
      </c>
      <c r="H6816" s="491">
        <v>0</v>
      </c>
      <c r="I6816" s="491">
        <v>0</v>
      </c>
      <c r="J6816" s="491">
        <v>0</v>
      </c>
      <c r="K6816" s="491">
        <v>0</v>
      </c>
    </row>
    <row r="6817" spans="1:11" x14ac:dyDescent="0.25">
      <c r="A6817" s="489">
        <v>15600</v>
      </c>
      <c r="B6817" s="488" t="s">
        <v>3746</v>
      </c>
      <c r="C6817" s="489" t="s">
        <v>87</v>
      </c>
      <c r="D6817" s="490">
        <v>0</v>
      </c>
      <c r="E6817" s="487"/>
      <c r="F6817" s="488" t="s">
        <v>15821</v>
      </c>
      <c r="G6817" s="491">
        <v>0</v>
      </c>
      <c r="H6817" s="491">
        <v>0</v>
      </c>
      <c r="I6817" s="491">
        <v>0</v>
      </c>
      <c r="J6817" s="491">
        <v>0</v>
      </c>
      <c r="K6817" s="491">
        <v>0</v>
      </c>
    </row>
    <row r="6818" spans="1:11" x14ac:dyDescent="0.25">
      <c r="A6818" s="489">
        <v>15601</v>
      </c>
      <c r="B6818" s="488" t="s">
        <v>3746</v>
      </c>
      <c r="C6818" s="489" t="s">
        <v>87</v>
      </c>
      <c r="D6818" s="490">
        <v>0</v>
      </c>
      <c r="E6818" s="487"/>
      <c r="F6818" s="488" t="s">
        <v>15821</v>
      </c>
      <c r="G6818" s="491">
        <v>0</v>
      </c>
      <c r="H6818" s="491">
        <v>0</v>
      </c>
      <c r="I6818" s="491">
        <v>0</v>
      </c>
      <c r="J6818" s="491">
        <v>0</v>
      </c>
      <c r="K6818" s="491">
        <v>0</v>
      </c>
    </row>
    <row r="6819" spans="1:11" x14ac:dyDescent="0.25">
      <c r="A6819" s="489">
        <v>15602</v>
      </c>
      <c r="B6819" s="488" t="s">
        <v>3746</v>
      </c>
      <c r="C6819" s="489" t="s">
        <v>87</v>
      </c>
      <c r="D6819" s="490">
        <v>0</v>
      </c>
      <c r="E6819" s="487"/>
      <c r="F6819" s="488" t="s">
        <v>15821</v>
      </c>
      <c r="G6819" s="491">
        <v>0</v>
      </c>
      <c r="H6819" s="491">
        <v>0</v>
      </c>
      <c r="I6819" s="491">
        <v>0</v>
      </c>
      <c r="J6819" s="491">
        <v>0</v>
      </c>
      <c r="K6819" s="491">
        <v>0</v>
      </c>
    </row>
    <row r="6820" spans="1:11" x14ac:dyDescent="0.25">
      <c r="A6820" s="489">
        <v>15603</v>
      </c>
      <c r="B6820" s="488" t="s">
        <v>3746</v>
      </c>
      <c r="C6820" s="489" t="s">
        <v>87</v>
      </c>
      <c r="D6820" s="490">
        <v>0</v>
      </c>
      <c r="E6820" s="487"/>
      <c r="F6820" s="488" t="s">
        <v>15821</v>
      </c>
      <c r="G6820" s="491">
        <v>0</v>
      </c>
      <c r="H6820" s="491">
        <v>0</v>
      </c>
      <c r="I6820" s="491">
        <v>0</v>
      </c>
      <c r="J6820" s="491">
        <v>0</v>
      </c>
      <c r="K6820" s="491">
        <v>0</v>
      </c>
    </row>
    <row r="6821" spans="1:11" x14ac:dyDescent="0.25">
      <c r="A6821" s="489">
        <v>15604</v>
      </c>
      <c r="B6821" s="488" t="s">
        <v>3746</v>
      </c>
      <c r="C6821" s="489" t="s">
        <v>87</v>
      </c>
      <c r="D6821" s="490">
        <v>0</v>
      </c>
      <c r="E6821" s="487"/>
      <c r="F6821" s="488" t="s">
        <v>15821</v>
      </c>
      <c r="G6821" s="491">
        <v>0</v>
      </c>
      <c r="H6821" s="491">
        <v>0</v>
      </c>
      <c r="I6821" s="491">
        <v>0</v>
      </c>
      <c r="J6821" s="491">
        <v>0</v>
      </c>
      <c r="K6821" s="491">
        <v>0</v>
      </c>
    </row>
    <row r="6822" spans="1:11" x14ac:dyDescent="0.25">
      <c r="A6822" s="489">
        <v>15605</v>
      </c>
      <c r="B6822" s="488" t="s">
        <v>3746</v>
      </c>
      <c r="C6822" s="489" t="s">
        <v>87</v>
      </c>
      <c r="D6822" s="490">
        <v>0</v>
      </c>
      <c r="E6822" s="487"/>
      <c r="F6822" s="488" t="s">
        <v>15821</v>
      </c>
      <c r="G6822" s="491">
        <v>0</v>
      </c>
      <c r="H6822" s="491">
        <v>0</v>
      </c>
      <c r="I6822" s="491">
        <v>0</v>
      </c>
      <c r="J6822" s="491">
        <v>0</v>
      </c>
      <c r="K6822" s="491">
        <v>0</v>
      </c>
    </row>
    <row r="6823" spans="1:11" x14ac:dyDescent="0.25">
      <c r="A6823" s="489">
        <v>15606</v>
      </c>
      <c r="B6823" s="488" t="s">
        <v>3746</v>
      </c>
      <c r="C6823" s="489" t="s">
        <v>87</v>
      </c>
      <c r="D6823" s="490">
        <v>0</v>
      </c>
      <c r="E6823" s="487"/>
      <c r="F6823" s="488" t="s">
        <v>15821</v>
      </c>
      <c r="G6823" s="491">
        <v>0</v>
      </c>
      <c r="H6823" s="491">
        <v>0</v>
      </c>
      <c r="I6823" s="491">
        <v>0</v>
      </c>
      <c r="J6823" s="491">
        <v>0</v>
      </c>
      <c r="K6823" s="491">
        <v>0</v>
      </c>
    </row>
    <row r="6824" spans="1:11" ht="30" x14ac:dyDescent="0.25">
      <c r="A6824" s="489">
        <v>15607</v>
      </c>
      <c r="B6824" s="488" t="s">
        <v>17027</v>
      </c>
      <c r="C6824" s="489" t="s">
        <v>87</v>
      </c>
      <c r="D6824" s="490">
        <v>493660</v>
      </c>
      <c r="E6824" s="487"/>
      <c r="F6824" s="488" t="s">
        <v>15821</v>
      </c>
      <c r="G6824" s="491">
        <v>493660</v>
      </c>
      <c r="H6824" s="491">
        <v>0</v>
      </c>
      <c r="I6824" s="491">
        <v>0</v>
      </c>
      <c r="J6824" s="491">
        <v>0</v>
      </c>
      <c r="K6824" s="491">
        <v>0</v>
      </c>
    </row>
    <row r="6825" spans="1:11" ht="30" x14ac:dyDescent="0.25">
      <c r="A6825" s="489">
        <v>15608</v>
      </c>
      <c r="B6825" s="488" t="s">
        <v>20825</v>
      </c>
      <c r="C6825" s="489" t="s">
        <v>87</v>
      </c>
      <c r="D6825" s="490">
        <v>551784.6</v>
      </c>
      <c r="E6825" s="487"/>
      <c r="F6825" s="488" t="s">
        <v>15713</v>
      </c>
      <c r="G6825" s="491">
        <v>492392.47</v>
      </c>
      <c r="H6825" s="491">
        <v>2828.2</v>
      </c>
      <c r="I6825" s="491">
        <v>56563.93</v>
      </c>
      <c r="J6825" s="491">
        <v>0</v>
      </c>
      <c r="K6825" s="491">
        <v>0</v>
      </c>
    </row>
    <row r="6826" spans="1:11" ht="30" x14ac:dyDescent="0.25">
      <c r="A6826" s="489">
        <v>15609</v>
      </c>
      <c r="B6826" s="488" t="s">
        <v>17026</v>
      </c>
      <c r="C6826" s="489" t="s">
        <v>87</v>
      </c>
      <c r="D6826" s="490">
        <v>510773</v>
      </c>
      <c r="E6826" s="487"/>
      <c r="F6826" s="488" t="s">
        <v>15821</v>
      </c>
      <c r="G6826" s="491">
        <v>510773</v>
      </c>
      <c r="H6826" s="491">
        <v>0</v>
      </c>
      <c r="I6826" s="491">
        <v>0</v>
      </c>
      <c r="J6826" s="491">
        <v>0</v>
      </c>
      <c r="K6826" s="491">
        <v>0</v>
      </c>
    </row>
    <row r="6827" spans="1:11" ht="30" x14ac:dyDescent="0.25">
      <c r="A6827" s="489">
        <v>15610</v>
      </c>
      <c r="B6827" s="488" t="s">
        <v>17025</v>
      </c>
      <c r="C6827" s="489" t="s">
        <v>87</v>
      </c>
      <c r="D6827" s="490">
        <v>0</v>
      </c>
      <c r="E6827" s="487"/>
      <c r="F6827" s="488" t="s">
        <v>15821</v>
      </c>
      <c r="G6827" s="491">
        <v>0</v>
      </c>
      <c r="H6827" s="491">
        <v>0</v>
      </c>
      <c r="I6827" s="491">
        <v>0</v>
      </c>
      <c r="J6827" s="491">
        <v>0</v>
      </c>
      <c r="K6827" s="491">
        <v>0</v>
      </c>
    </row>
    <row r="6828" spans="1:11" x14ac:dyDescent="0.25">
      <c r="A6828" s="489">
        <v>15611</v>
      </c>
      <c r="B6828" s="488" t="s">
        <v>24788</v>
      </c>
      <c r="C6828" s="489" t="s">
        <v>87</v>
      </c>
      <c r="D6828" s="490">
        <v>224950</v>
      </c>
      <c r="E6828" s="487"/>
      <c r="F6828" s="488" t="s">
        <v>15821</v>
      </c>
      <c r="G6828" s="491">
        <v>224950</v>
      </c>
      <c r="H6828" s="491">
        <v>0</v>
      </c>
      <c r="I6828" s="491">
        <v>0</v>
      </c>
      <c r="J6828" s="491">
        <v>0</v>
      </c>
      <c r="K6828" s="491">
        <v>0</v>
      </c>
    </row>
    <row r="6829" spans="1:11" x14ac:dyDescent="0.25">
      <c r="A6829" s="489">
        <v>15612</v>
      </c>
      <c r="B6829" s="488" t="s">
        <v>24789</v>
      </c>
      <c r="C6829" s="489" t="s">
        <v>87</v>
      </c>
      <c r="D6829" s="490">
        <v>387138</v>
      </c>
      <c r="E6829" s="487"/>
      <c r="F6829" s="488" t="s">
        <v>15821</v>
      </c>
      <c r="G6829" s="491">
        <v>387138</v>
      </c>
      <c r="H6829" s="491">
        <v>0</v>
      </c>
      <c r="I6829" s="491">
        <v>0</v>
      </c>
      <c r="J6829" s="491">
        <v>0</v>
      </c>
      <c r="K6829" s="491">
        <v>0</v>
      </c>
    </row>
    <row r="6830" spans="1:11" ht="30" x14ac:dyDescent="0.25">
      <c r="A6830" s="489">
        <v>15613</v>
      </c>
      <c r="B6830" s="488" t="s">
        <v>24790</v>
      </c>
      <c r="C6830" s="489" t="s">
        <v>87</v>
      </c>
      <c r="D6830" s="490">
        <v>552588</v>
      </c>
      <c r="E6830" s="487"/>
      <c r="F6830" s="488" t="s">
        <v>15821</v>
      </c>
      <c r="G6830" s="491">
        <v>552588</v>
      </c>
      <c r="H6830" s="491">
        <v>0</v>
      </c>
      <c r="I6830" s="491">
        <v>0</v>
      </c>
      <c r="J6830" s="491">
        <v>0</v>
      </c>
      <c r="K6830" s="491">
        <v>0</v>
      </c>
    </row>
    <row r="6831" spans="1:11" ht="30" x14ac:dyDescent="0.25">
      <c r="A6831" s="489">
        <v>15614</v>
      </c>
      <c r="B6831" s="488" t="s">
        <v>24790</v>
      </c>
      <c r="C6831" s="489" t="s">
        <v>87</v>
      </c>
      <c r="D6831" s="490">
        <v>0</v>
      </c>
      <c r="E6831" s="487"/>
      <c r="F6831" s="488" t="s">
        <v>15821</v>
      </c>
      <c r="G6831" s="491">
        <v>0</v>
      </c>
      <c r="H6831" s="491">
        <v>0</v>
      </c>
      <c r="I6831" s="491">
        <v>0</v>
      </c>
      <c r="J6831" s="491">
        <v>0</v>
      </c>
      <c r="K6831" s="491">
        <v>0</v>
      </c>
    </row>
    <row r="6832" spans="1:11" ht="30" x14ac:dyDescent="0.25">
      <c r="A6832" s="489">
        <v>15615</v>
      </c>
      <c r="B6832" s="488" t="s">
        <v>24790</v>
      </c>
      <c r="C6832" s="489" t="s">
        <v>87</v>
      </c>
      <c r="D6832" s="490">
        <v>0</v>
      </c>
      <c r="E6832" s="487"/>
      <c r="F6832" s="488" t="s">
        <v>15821</v>
      </c>
      <c r="G6832" s="491">
        <v>0</v>
      </c>
      <c r="H6832" s="491">
        <v>0</v>
      </c>
      <c r="I6832" s="491">
        <v>0</v>
      </c>
      <c r="J6832" s="491">
        <v>0</v>
      </c>
      <c r="K6832" s="491">
        <v>0</v>
      </c>
    </row>
    <row r="6833" spans="1:11" x14ac:dyDescent="0.25">
      <c r="A6833" s="489">
        <v>15616</v>
      </c>
      <c r="B6833" s="488" t="s">
        <v>18761</v>
      </c>
      <c r="C6833" s="489" t="s">
        <v>87</v>
      </c>
      <c r="D6833" s="490">
        <v>0</v>
      </c>
      <c r="E6833" s="487"/>
      <c r="F6833" s="488" t="s">
        <v>15821</v>
      </c>
      <c r="G6833" s="491">
        <v>0</v>
      </c>
      <c r="H6833" s="491">
        <v>0</v>
      </c>
      <c r="I6833" s="491">
        <v>0</v>
      </c>
      <c r="J6833" s="491">
        <v>0</v>
      </c>
      <c r="K6833" s="491">
        <v>0</v>
      </c>
    </row>
    <row r="6834" spans="1:11" x14ac:dyDescent="0.25">
      <c r="A6834" s="489">
        <v>15617</v>
      </c>
      <c r="B6834" s="488" t="s">
        <v>18760</v>
      </c>
      <c r="C6834" s="489" t="s">
        <v>87</v>
      </c>
      <c r="D6834" s="490">
        <v>0</v>
      </c>
      <c r="E6834" s="487"/>
      <c r="F6834" s="488" t="s">
        <v>15821</v>
      </c>
      <c r="G6834" s="491">
        <v>0</v>
      </c>
      <c r="H6834" s="491">
        <v>0</v>
      </c>
      <c r="I6834" s="491">
        <v>0</v>
      </c>
      <c r="J6834" s="491">
        <v>0</v>
      </c>
      <c r="K6834" s="491">
        <v>0</v>
      </c>
    </row>
    <row r="6835" spans="1:11" x14ac:dyDescent="0.25">
      <c r="A6835" s="489">
        <v>15618</v>
      </c>
      <c r="B6835" s="488" t="s">
        <v>18762</v>
      </c>
      <c r="C6835" s="489" t="s">
        <v>87</v>
      </c>
      <c r="D6835" s="490">
        <v>0</v>
      </c>
      <c r="E6835" s="487"/>
      <c r="F6835" s="488" t="s">
        <v>15821</v>
      </c>
      <c r="G6835" s="491">
        <v>0</v>
      </c>
      <c r="H6835" s="491">
        <v>0</v>
      </c>
      <c r="I6835" s="491">
        <v>0</v>
      </c>
      <c r="J6835" s="491">
        <v>0</v>
      </c>
      <c r="K6835" s="491">
        <v>0</v>
      </c>
    </row>
    <row r="6836" spans="1:11" x14ac:dyDescent="0.25">
      <c r="A6836" s="489">
        <v>15619</v>
      </c>
      <c r="B6836" s="488" t="s">
        <v>10427</v>
      </c>
      <c r="C6836" s="489" t="s">
        <v>87</v>
      </c>
      <c r="D6836" s="490">
        <v>0</v>
      </c>
      <c r="E6836" s="487"/>
      <c r="F6836" s="488" t="s">
        <v>15821</v>
      </c>
      <c r="G6836" s="491">
        <v>0</v>
      </c>
      <c r="H6836" s="491">
        <v>0</v>
      </c>
      <c r="I6836" s="491">
        <v>0</v>
      </c>
      <c r="J6836" s="491">
        <v>0</v>
      </c>
      <c r="K6836" s="491">
        <v>0</v>
      </c>
    </row>
    <row r="6837" spans="1:11" ht="30" x14ac:dyDescent="0.25">
      <c r="A6837" s="489">
        <v>15620</v>
      </c>
      <c r="B6837" s="488" t="s">
        <v>18800</v>
      </c>
      <c r="C6837" s="489" t="s">
        <v>87</v>
      </c>
      <c r="D6837" s="490">
        <v>467193.51</v>
      </c>
      <c r="E6837" s="487"/>
      <c r="F6837" s="488" t="s">
        <v>15794</v>
      </c>
      <c r="G6837" s="491">
        <v>453550.87</v>
      </c>
      <c r="H6837" s="491">
        <v>1240.24</v>
      </c>
      <c r="I6837" s="491">
        <v>12402.4</v>
      </c>
      <c r="J6837" s="491">
        <v>0</v>
      </c>
      <c r="K6837" s="491">
        <v>0</v>
      </c>
    </row>
    <row r="6838" spans="1:11" ht="30" x14ac:dyDescent="0.25">
      <c r="A6838" s="489">
        <v>15621</v>
      </c>
      <c r="B6838" s="488" t="s">
        <v>18795</v>
      </c>
      <c r="C6838" s="489" t="s">
        <v>87</v>
      </c>
      <c r="D6838" s="490">
        <v>250767.64</v>
      </c>
      <c r="E6838" s="487"/>
      <c r="F6838" s="488" t="s">
        <v>15794</v>
      </c>
      <c r="G6838" s="491">
        <v>239605.48</v>
      </c>
      <c r="H6838" s="491">
        <v>1014.74</v>
      </c>
      <c r="I6838" s="491">
        <v>10147.42</v>
      </c>
      <c r="J6838" s="491">
        <v>0</v>
      </c>
      <c r="K6838" s="491">
        <v>0</v>
      </c>
    </row>
    <row r="6839" spans="1:11" ht="30" x14ac:dyDescent="0.25">
      <c r="A6839" s="489">
        <v>15622</v>
      </c>
      <c r="B6839" s="488" t="s">
        <v>18798</v>
      </c>
      <c r="C6839" s="489" t="s">
        <v>87</v>
      </c>
      <c r="D6839" s="490">
        <v>163531.32</v>
      </c>
      <c r="E6839" s="487"/>
      <c r="F6839" s="488" t="s">
        <v>15794</v>
      </c>
      <c r="G6839" s="491">
        <v>154849.64000000001</v>
      </c>
      <c r="H6839" s="491">
        <v>789.24</v>
      </c>
      <c r="I6839" s="491">
        <v>7892.44</v>
      </c>
      <c r="J6839" s="491">
        <v>0</v>
      </c>
      <c r="K6839" s="491">
        <v>0</v>
      </c>
    </row>
    <row r="6840" spans="1:11" ht="30" x14ac:dyDescent="0.25">
      <c r="A6840" s="489">
        <v>15623</v>
      </c>
      <c r="B6840" s="488" t="s">
        <v>18799</v>
      </c>
      <c r="C6840" s="489" t="s">
        <v>87</v>
      </c>
      <c r="D6840" s="490">
        <v>124755.94</v>
      </c>
      <c r="E6840" s="487"/>
      <c r="F6840" s="488" t="s">
        <v>15794</v>
      </c>
      <c r="G6840" s="491">
        <v>117066.46</v>
      </c>
      <c r="H6840" s="491">
        <v>699.04</v>
      </c>
      <c r="I6840" s="491">
        <v>6990.44</v>
      </c>
      <c r="J6840" s="491">
        <v>0</v>
      </c>
      <c r="K6840" s="491">
        <v>0</v>
      </c>
    </row>
    <row r="6841" spans="1:11" ht="30" x14ac:dyDescent="0.25">
      <c r="A6841" s="489">
        <v>15624</v>
      </c>
      <c r="B6841" s="488" t="s">
        <v>18797</v>
      </c>
      <c r="C6841" s="489" t="s">
        <v>87</v>
      </c>
      <c r="D6841" s="490">
        <v>83856.259999999995</v>
      </c>
      <c r="E6841" s="487"/>
      <c r="F6841" s="488" t="s">
        <v>15794</v>
      </c>
      <c r="G6841" s="491">
        <v>77158.960000000006</v>
      </c>
      <c r="H6841" s="491">
        <v>608.85</v>
      </c>
      <c r="I6841" s="491">
        <v>6088.45</v>
      </c>
      <c r="J6841" s="491">
        <v>0</v>
      </c>
      <c r="K6841" s="491">
        <v>0</v>
      </c>
    </row>
    <row r="6842" spans="1:11" ht="30" x14ac:dyDescent="0.25">
      <c r="A6842" s="489">
        <v>15625</v>
      </c>
      <c r="B6842" s="488" t="s">
        <v>18790</v>
      </c>
      <c r="C6842" s="489" t="s">
        <v>87</v>
      </c>
      <c r="D6842" s="490">
        <v>122044.66</v>
      </c>
      <c r="E6842" s="487"/>
      <c r="F6842" s="488" t="s">
        <v>15794</v>
      </c>
      <c r="G6842" s="491">
        <v>112221.96</v>
      </c>
      <c r="H6842" s="491">
        <v>892.97</v>
      </c>
      <c r="I6842" s="491">
        <v>8929.73</v>
      </c>
      <c r="J6842" s="491">
        <v>0</v>
      </c>
      <c r="K6842" s="491">
        <v>0</v>
      </c>
    </row>
    <row r="6843" spans="1:11" ht="30" x14ac:dyDescent="0.25">
      <c r="A6843" s="489">
        <v>15626</v>
      </c>
      <c r="B6843" s="488" t="s">
        <v>20991</v>
      </c>
      <c r="C6843" s="489" t="s">
        <v>87</v>
      </c>
      <c r="D6843" s="490">
        <v>577422.99</v>
      </c>
      <c r="E6843" s="487"/>
      <c r="F6843" s="488" t="s">
        <v>15713</v>
      </c>
      <c r="G6843" s="491">
        <v>518030.86</v>
      </c>
      <c r="H6843" s="491">
        <v>2828.2</v>
      </c>
      <c r="I6843" s="491">
        <v>56563.93</v>
      </c>
      <c r="J6843" s="491">
        <v>0</v>
      </c>
      <c r="K6843" s="491">
        <v>0</v>
      </c>
    </row>
    <row r="6844" spans="1:11" ht="30" x14ac:dyDescent="0.25">
      <c r="A6844" s="489">
        <v>15627</v>
      </c>
      <c r="B6844" s="488" t="s">
        <v>16380</v>
      </c>
      <c r="C6844" s="489" t="s">
        <v>80</v>
      </c>
      <c r="D6844" s="490">
        <v>10184.81</v>
      </c>
      <c r="E6844" s="487"/>
      <c r="F6844" s="488" t="s">
        <v>15713</v>
      </c>
      <c r="G6844" s="491">
        <v>7809.12</v>
      </c>
      <c r="H6844" s="491">
        <v>113.13</v>
      </c>
      <c r="I6844" s="491">
        <v>2262.56</v>
      </c>
      <c r="J6844" s="491">
        <v>0</v>
      </c>
      <c r="K6844" s="491">
        <v>0</v>
      </c>
    </row>
    <row r="6845" spans="1:11" ht="30" x14ac:dyDescent="0.25">
      <c r="A6845" s="489">
        <v>15628</v>
      </c>
      <c r="B6845" s="488" t="s">
        <v>18792</v>
      </c>
      <c r="C6845" s="489" t="s">
        <v>87</v>
      </c>
      <c r="D6845" s="490">
        <v>149415.84</v>
      </c>
      <c r="E6845" s="487"/>
      <c r="F6845" s="488" t="s">
        <v>15794</v>
      </c>
      <c r="G6845" s="491">
        <v>138551.34</v>
      </c>
      <c r="H6845" s="491">
        <v>987.68</v>
      </c>
      <c r="I6845" s="491">
        <v>9876.82</v>
      </c>
      <c r="J6845" s="491">
        <v>0</v>
      </c>
      <c r="K6845" s="491">
        <v>0</v>
      </c>
    </row>
    <row r="6846" spans="1:11" x14ac:dyDescent="0.25">
      <c r="A6846" s="489">
        <v>15629</v>
      </c>
      <c r="B6846" s="488" t="s">
        <v>21115</v>
      </c>
      <c r="C6846" s="489" t="s">
        <v>87</v>
      </c>
      <c r="D6846" s="490">
        <v>61610.559999999998</v>
      </c>
      <c r="E6846" s="487"/>
      <c r="F6846" s="488" t="s">
        <v>5975</v>
      </c>
      <c r="G6846" s="491">
        <v>0</v>
      </c>
      <c r="H6846" s="491">
        <v>2142.23</v>
      </c>
      <c r="I6846" s="491">
        <v>42844.65</v>
      </c>
      <c r="J6846" s="491">
        <v>16623.68</v>
      </c>
      <c r="K6846" s="491">
        <v>0</v>
      </c>
    </row>
    <row r="6847" spans="1:11" ht="30" x14ac:dyDescent="0.25">
      <c r="A6847" s="489">
        <v>15630</v>
      </c>
      <c r="B6847" s="488" t="s">
        <v>19342</v>
      </c>
      <c r="C6847" s="489" t="s">
        <v>87</v>
      </c>
      <c r="D6847" s="490">
        <v>1700841.06</v>
      </c>
      <c r="E6847" s="487"/>
      <c r="F6847" s="488" t="s">
        <v>15713</v>
      </c>
      <c r="G6847" s="491">
        <v>1671145</v>
      </c>
      <c r="H6847" s="491">
        <v>1414.1</v>
      </c>
      <c r="I6847" s="491">
        <v>28281.96</v>
      </c>
      <c r="J6847" s="491">
        <v>0</v>
      </c>
      <c r="K6847" s="491">
        <v>0</v>
      </c>
    </row>
    <row r="6848" spans="1:11" ht="30" x14ac:dyDescent="0.25">
      <c r="A6848" s="489">
        <v>15631</v>
      </c>
      <c r="B6848" s="488" t="s">
        <v>20985</v>
      </c>
      <c r="C6848" s="489" t="s">
        <v>87</v>
      </c>
      <c r="D6848" s="490">
        <v>364485.06</v>
      </c>
      <c r="E6848" s="487"/>
      <c r="F6848" s="488" t="s">
        <v>15713</v>
      </c>
      <c r="G6848" s="491">
        <v>334789</v>
      </c>
      <c r="H6848" s="491">
        <v>1414.1</v>
      </c>
      <c r="I6848" s="491">
        <v>28281.96</v>
      </c>
      <c r="J6848" s="491">
        <v>0</v>
      </c>
      <c r="K6848" s="491">
        <v>0</v>
      </c>
    </row>
    <row r="6849" spans="1:11" ht="30" x14ac:dyDescent="0.25">
      <c r="A6849" s="489">
        <v>15632</v>
      </c>
      <c r="B6849" s="488" t="s">
        <v>23356</v>
      </c>
      <c r="C6849" s="489" t="s">
        <v>87</v>
      </c>
      <c r="D6849" s="490">
        <v>83081.490000000005</v>
      </c>
      <c r="E6849" s="487"/>
      <c r="F6849" s="488" t="s">
        <v>15713</v>
      </c>
      <c r="G6849" s="491">
        <v>73578.75</v>
      </c>
      <c r="H6849" s="491">
        <v>452.51</v>
      </c>
      <c r="I6849" s="491">
        <v>9050.23</v>
      </c>
      <c r="J6849" s="491">
        <v>0</v>
      </c>
      <c r="K6849" s="491">
        <v>0</v>
      </c>
    </row>
    <row r="6850" spans="1:11" ht="30" x14ac:dyDescent="0.25">
      <c r="A6850" s="489">
        <v>15633</v>
      </c>
      <c r="B6850" s="488" t="s">
        <v>23593</v>
      </c>
      <c r="C6850" s="489" t="s">
        <v>87</v>
      </c>
      <c r="D6850" s="490">
        <v>287902.07</v>
      </c>
      <c r="E6850" s="487"/>
      <c r="F6850" s="488" t="s">
        <v>15713</v>
      </c>
      <c r="G6850" s="491">
        <v>259393.85</v>
      </c>
      <c r="H6850" s="491">
        <v>1357.53</v>
      </c>
      <c r="I6850" s="491">
        <v>27150.69</v>
      </c>
      <c r="J6850" s="491">
        <v>0</v>
      </c>
      <c r="K6850" s="491">
        <v>0</v>
      </c>
    </row>
    <row r="6851" spans="1:11" ht="30" x14ac:dyDescent="0.25">
      <c r="A6851" s="489">
        <v>15634</v>
      </c>
      <c r="B6851" s="488" t="s">
        <v>17239</v>
      </c>
      <c r="C6851" s="489" t="s">
        <v>80</v>
      </c>
      <c r="D6851" s="490">
        <v>6931.11</v>
      </c>
      <c r="E6851" s="487"/>
      <c r="F6851" s="488" t="s">
        <v>15713</v>
      </c>
      <c r="G6851" s="491">
        <v>2179.7399999999998</v>
      </c>
      <c r="H6851" s="491">
        <v>226.26</v>
      </c>
      <c r="I6851" s="491">
        <v>4525.1099999999997</v>
      </c>
      <c r="J6851" s="491">
        <v>0</v>
      </c>
      <c r="K6851" s="491">
        <v>0</v>
      </c>
    </row>
    <row r="6852" spans="1:11" ht="30" x14ac:dyDescent="0.25">
      <c r="A6852" s="489">
        <v>15635</v>
      </c>
      <c r="B6852" s="488" t="s">
        <v>18791</v>
      </c>
      <c r="C6852" s="489" t="s">
        <v>87</v>
      </c>
      <c r="D6852" s="490">
        <v>195996.95</v>
      </c>
      <c r="E6852" s="487"/>
      <c r="F6852" s="488" t="s">
        <v>15794</v>
      </c>
      <c r="G6852" s="491">
        <v>184115.45</v>
      </c>
      <c r="H6852" s="491">
        <v>1080.1400000000001</v>
      </c>
      <c r="I6852" s="491">
        <v>10801.36</v>
      </c>
      <c r="J6852" s="491">
        <v>0</v>
      </c>
      <c r="K6852" s="491">
        <v>0</v>
      </c>
    </row>
    <row r="6853" spans="1:11" ht="30" x14ac:dyDescent="0.25">
      <c r="A6853" s="489">
        <v>15636</v>
      </c>
      <c r="B6853" s="488" t="s">
        <v>18793</v>
      </c>
      <c r="C6853" s="489" t="s">
        <v>87</v>
      </c>
      <c r="D6853" s="490">
        <v>284407.51</v>
      </c>
      <c r="E6853" s="487"/>
      <c r="F6853" s="488" t="s">
        <v>15794</v>
      </c>
      <c r="G6853" s="491">
        <v>270963.31</v>
      </c>
      <c r="H6853" s="491">
        <v>1222.2</v>
      </c>
      <c r="I6853" s="491">
        <v>12222</v>
      </c>
      <c r="J6853" s="491">
        <v>0</v>
      </c>
      <c r="K6853" s="491">
        <v>0</v>
      </c>
    </row>
    <row r="6854" spans="1:11" ht="30" x14ac:dyDescent="0.25">
      <c r="A6854" s="489">
        <v>15638</v>
      </c>
      <c r="B6854" s="488" t="s">
        <v>4673</v>
      </c>
      <c r="C6854" s="489" t="s">
        <v>87</v>
      </c>
      <c r="D6854" s="490">
        <v>713711.13</v>
      </c>
      <c r="E6854" s="487"/>
      <c r="F6854" s="488" t="s">
        <v>15713</v>
      </c>
      <c r="G6854" s="491">
        <v>654319</v>
      </c>
      <c r="H6854" s="491">
        <v>2828.2</v>
      </c>
      <c r="I6854" s="491">
        <v>56563.93</v>
      </c>
      <c r="J6854" s="491">
        <v>0</v>
      </c>
      <c r="K6854" s="491">
        <v>0</v>
      </c>
    </row>
    <row r="6855" spans="1:11" ht="30" x14ac:dyDescent="0.25">
      <c r="A6855" s="489">
        <v>15639</v>
      </c>
      <c r="B6855" s="488" t="s">
        <v>16379</v>
      </c>
      <c r="C6855" s="489" t="s">
        <v>80</v>
      </c>
      <c r="D6855" s="490">
        <v>9141.35</v>
      </c>
      <c r="E6855" s="487"/>
      <c r="F6855" s="488" t="s">
        <v>15713</v>
      </c>
      <c r="G6855" s="491">
        <v>6765.66</v>
      </c>
      <c r="H6855" s="491">
        <v>113.13</v>
      </c>
      <c r="I6855" s="491">
        <v>2262.56</v>
      </c>
      <c r="J6855" s="491">
        <v>0</v>
      </c>
      <c r="K6855" s="491">
        <v>0</v>
      </c>
    </row>
    <row r="6856" spans="1:11" x14ac:dyDescent="0.25">
      <c r="A6856" s="489">
        <v>15640</v>
      </c>
      <c r="B6856" s="488" t="s">
        <v>15787</v>
      </c>
      <c r="C6856" s="489" t="s">
        <v>87</v>
      </c>
      <c r="D6856" s="490">
        <v>9558.7999999999993</v>
      </c>
      <c r="E6856" s="487"/>
      <c r="F6856" s="488" t="s">
        <v>15781</v>
      </c>
      <c r="G6856" s="491">
        <v>0</v>
      </c>
      <c r="H6856" s="491">
        <v>3186.27</v>
      </c>
      <c r="I6856" s="491">
        <v>6372.53</v>
      </c>
      <c r="J6856" s="491">
        <v>0</v>
      </c>
      <c r="K6856" s="491">
        <v>0</v>
      </c>
    </row>
    <row r="6857" spans="1:11" x14ac:dyDescent="0.25">
      <c r="A6857" s="489">
        <v>15641</v>
      </c>
      <c r="B6857" s="488" t="s">
        <v>15785</v>
      </c>
      <c r="C6857" s="489" t="s">
        <v>87</v>
      </c>
      <c r="D6857" s="490">
        <v>14458.8</v>
      </c>
      <c r="E6857" s="487"/>
      <c r="F6857" s="488" t="s">
        <v>15781</v>
      </c>
      <c r="G6857" s="491">
        <v>4900</v>
      </c>
      <c r="H6857" s="491">
        <v>3186.27</v>
      </c>
      <c r="I6857" s="491">
        <v>6372.53</v>
      </c>
      <c r="J6857" s="491">
        <v>0</v>
      </c>
      <c r="K6857" s="491">
        <v>0</v>
      </c>
    </row>
    <row r="6858" spans="1:11" x14ac:dyDescent="0.25">
      <c r="A6858" s="489">
        <v>15642</v>
      </c>
      <c r="B6858" s="488" t="s">
        <v>15789</v>
      </c>
      <c r="C6858" s="489" t="s">
        <v>87</v>
      </c>
      <c r="D6858" s="490">
        <v>14561.8</v>
      </c>
      <c r="E6858" s="487"/>
      <c r="F6858" s="488" t="s">
        <v>15781</v>
      </c>
      <c r="G6858" s="491">
        <v>5003</v>
      </c>
      <c r="H6858" s="491">
        <v>3186.27</v>
      </c>
      <c r="I6858" s="491">
        <v>6372.53</v>
      </c>
      <c r="J6858" s="491">
        <v>0</v>
      </c>
      <c r="K6858" s="491">
        <v>0</v>
      </c>
    </row>
    <row r="6859" spans="1:11" ht="30" x14ac:dyDescent="0.25">
      <c r="A6859" s="489">
        <v>15643</v>
      </c>
      <c r="B6859" s="488" t="s">
        <v>18808</v>
      </c>
      <c r="C6859" s="489" t="s">
        <v>87</v>
      </c>
      <c r="D6859" s="490">
        <v>131142.35999999999</v>
      </c>
      <c r="E6859" s="487"/>
      <c r="F6859" s="488" t="s">
        <v>15794</v>
      </c>
      <c r="G6859" s="491">
        <v>121319.66</v>
      </c>
      <c r="H6859" s="491">
        <v>892.97</v>
      </c>
      <c r="I6859" s="491">
        <v>8929.73</v>
      </c>
      <c r="J6859" s="491">
        <v>0</v>
      </c>
      <c r="K6859" s="491">
        <v>0</v>
      </c>
    </row>
    <row r="6860" spans="1:11" ht="30" x14ac:dyDescent="0.25">
      <c r="A6860" s="489">
        <v>15644</v>
      </c>
      <c r="B6860" s="488" t="s">
        <v>18810</v>
      </c>
      <c r="C6860" s="489" t="s">
        <v>87</v>
      </c>
      <c r="D6860" s="490">
        <v>12519.64</v>
      </c>
      <c r="E6860" s="487"/>
      <c r="F6860" s="488" t="s">
        <v>15794</v>
      </c>
      <c r="G6860" s="491">
        <v>1655.14</v>
      </c>
      <c r="H6860" s="491">
        <v>987.68</v>
      </c>
      <c r="I6860" s="491">
        <v>9876.82</v>
      </c>
      <c r="J6860" s="491">
        <v>0</v>
      </c>
      <c r="K6860" s="491">
        <v>0</v>
      </c>
    </row>
    <row r="6861" spans="1:11" ht="30" x14ac:dyDescent="0.25">
      <c r="A6861" s="489">
        <v>15645</v>
      </c>
      <c r="B6861" s="488" t="s">
        <v>18809</v>
      </c>
      <c r="C6861" s="489" t="s">
        <v>87</v>
      </c>
      <c r="D6861" s="490">
        <v>13571.14</v>
      </c>
      <c r="E6861" s="487"/>
      <c r="F6861" s="488" t="s">
        <v>15794</v>
      </c>
      <c r="G6861" s="491">
        <v>1689.64</v>
      </c>
      <c r="H6861" s="491">
        <v>1080.1400000000001</v>
      </c>
      <c r="I6861" s="491">
        <v>10801.36</v>
      </c>
      <c r="J6861" s="491">
        <v>0</v>
      </c>
      <c r="K6861" s="491">
        <v>0</v>
      </c>
    </row>
    <row r="6862" spans="1:11" ht="30" x14ac:dyDescent="0.25">
      <c r="A6862" s="489">
        <v>15646</v>
      </c>
      <c r="B6862" s="488" t="s">
        <v>18811</v>
      </c>
      <c r="C6862" s="489" t="s">
        <v>87</v>
      </c>
      <c r="D6862" s="490">
        <v>385114.07</v>
      </c>
      <c r="E6862" s="487"/>
      <c r="F6862" s="488" t="s">
        <v>15794</v>
      </c>
      <c r="G6862" s="491">
        <v>371669.87</v>
      </c>
      <c r="H6862" s="491">
        <v>1222.2</v>
      </c>
      <c r="I6862" s="491">
        <v>12222</v>
      </c>
      <c r="J6862" s="491">
        <v>0</v>
      </c>
      <c r="K6862" s="491">
        <v>0</v>
      </c>
    </row>
    <row r="6863" spans="1:11" ht="30" x14ac:dyDescent="0.25">
      <c r="A6863" s="489">
        <v>15647</v>
      </c>
      <c r="B6863" s="488" t="s">
        <v>18812</v>
      </c>
      <c r="C6863" s="489" t="s">
        <v>87</v>
      </c>
      <c r="D6863" s="490">
        <v>939962.78</v>
      </c>
      <c r="E6863" s="487"/>
      <c r="F6863" s="488" t="s">
        <v>15794</v>
      </c>
      <c r="G6863" s="491">
        <v>923938.88</v>
      </c>
      <c r="H6863" s="491">
        <v>1456.72</v>
      </c>
      <c r="I6863" s="491">
        <v>14567.18</v>
      </c>
      <c r="J6863" s="491">
        <v>0</v>
      </c>
      <c r="K6863" s="491">
        <v>0</v>
      </c>
    </row>
    <row r="6864" spans="1:11" ht="30" x14ac:dyDescent="0.25">
      <c r="A6864" s="489">
        <v>15648</v>
      </c>
      <c r="B6864" s="488" t="s">
        <v>18813</v>
      </c>
      <c r="C6864" s="489" t="s">
        <v>87</v>
      </c>
      <c r="D6864" s="490">
        <v>965048.13</v>
      </c>
      <c r="E6864" s="487"/>
      <c r="F6864" s="488" t="s">
        <v>15794</v>
      </c>
      <c r="G6864" s="491">
        <v>942823.03</v>
      </c>
      <c r="H6864" s="491">
        <v>2020.46</v>
      </c>
      <c r="I6864" s="491">
        <v>20204.64</v>
      </c>
      <c r="J6864" s="491">
        <v>0</v>
      </c>
      <c r="K6864" s="491">
        <v>0</v>
      </c>
    </row>
    <row r="6865" spans="1:11" ht="30" x14ac:dyDescent="0.25">
      <c r="A6865" s="489">
        <v>15649</v>
      </c>
      <c r="B6865" s="488" t="s">
        <v>17349</v>
      </c>
      <c r="C6865" s="489" t="s">
        <v>80</v>
      </c>
      <c r="D6865" s="490">
        <v>1023581.78</v>
      </c>
      <c r="E6865" s="487"/>
      <c r="F6865" s="488" t="s">
        <v>16414</v>
      </c>
      <c r="G6865" s="491">
        <v>582680.54</v>
      </c>
      <c r="H6865" s="491">
        <v>44795.83</v>
      </c>
      <c r="I6865" s="491">
        <v>274990.71000000002</v>
      </c>
      <c r="J6865" s="491">
        <v>121114.71</v>
      </c>
      <c r="K6865" s="491">
        <v>0</v>
      </c>
    </row>
    <row r="6866" spans="1:11" ht="30" x14ac:dyDescent="0.25">
      <c r="A6866" s="489">
        <v>15650</v>
      </c>
      <c r="B6866" s="488" t="s">
        <v>23620</v>
      </c>
      <c r="C6866" s="489" t="s">
        <v>87</v>
      </c>
      <c r="D6866" s="490">
        <v>587163.85</v>
      </c>
      <c r="E6866" s="487"/>
      <c r="F6866" s="488" t="s">
        <v>5933</v>
      </c>
      <c r="G6866" s="491">
        <v>514669.46</v>
      </c>
      <c r="H6866" s="491">
        <v>3185.51</v>
      </c>
      <c r="I6866" s="491">
        <v>60350.44</v>
      </c>
      <c r="J6866" s="491">
        <v>8958.4500000000007</v>
      </c>
      <c r="K6866" s="491">
        <v>0</v>
      </c>
    </row>
    <row r="6867" spans="1:11" ht="30" x14ac:dyDescent="0.25">
      <c r="A6867" s="489">
        <v>15651</v>
      </c>
      <c r="B6867" s="488" t="s">
        <v>18449</v>
      </c>
      <c r="C6867" s="489" t="s">
        <v>80</v>
      </c>
      <c r="D6867" s="490">
        <v>54414.87</v>
      </c>
      <c r="E6867" s="487"/>
      <c r="F6867" s="488" t="s">
        <v>15960</v>
      </c>
      <c r="G6867" s="491">
        <v>20939.59</v>
      </c>
      <c r="H6867" s="491">
        <v>1798.78</v>
      </c>
      <c r="I6867" s="491">
        <v>19732.7</v>
      </c>
      <c r="J6867" s="491">
        <v>11943.8</v>
      </c>
      <c r="K6867" s="491">
        <v>0</v>
      </c>
    </row>
    <row r="6868" spans="1:11" ht="30" x14ac:dyDescent="0.25">
      <c r="A6868" s="489">
        <v>15652</v>
      </c>
      <c r="B6868" s="488" t="s">
        <v>18451</v>
      </c>
      <c r="C6868" s="489" t="s">
        <v>80</v>
      </c>
      <c r="D6868" s="490">
        <v>51256.42</v>
      </c>
      <c r="E6868" s="487"/>
      <c r="F6868" s="488" t="s">
        <v>15960</v>
      </c>
      <c r="G6868" s="491">
        <v>19748.71</v>
      </c>
      <c r="H6868" s="491">
        <v>1674.56</v>
      </c>
      <c r="I6868" s="491">
        <v>19327.05</v>
      </c>
      <c r="J6868" s="491">
        <v>10506.11</v>
      </c>
      <c r="K6868" s="491">
        <v>0</v>
      </c>
    </row>
    <row r="6869" spans="1:11" ht="30" x14ac:dyDescent="0.25">
      <c r="A6869" s="489">
        <v>15653</v>
      </c>
      <c r="B6869" s="488" t="s">
        <v>18450</v>
      </c>
      <c r="C6869" s="489" t="s">
        <v>80</v>
      </c>
      <c r="D6869" s="490">
        <v>50272.58</v>
      </c>
      <c r="E6869" s="487"/>
      <c r="F6869" s="488" t="s">
        <v>15960</v>
      </c>
      <c r="G6869" s="491">
        <v>20742.669999999998</v>
      </c>
      <c r="H6869" s="491">
        <v>1549.85</v>
      </c>
      <c r="I6869" s="491">
        <v>18911.66</v>
      </c>
      <c r="J6869" s="491">
        <v>9068.42</v>
      </c>
      <c r="K6869" s="491">
        <v>0</v>
      </c>
    </row>
    <row r="6870" spans="1:11" ht="30" x14ac:dyDescent="0.25">
      <c r="A6870" s="489">
        <v>15654</v>
      </c>
      <c r="B6870" s="488" t="s">
        <v>18173</v>
      </c>
      <c r="C6870" s="489" t="s">
        <v>92</v>
      </c>
      <c r="D6870" s="490">
        <v>301670.49</v>
      </c>
      <c r="E6870" s="487"/>
      <c r="F6870" s="488" t="s">
        <v>15948</v>
      </c>
      <c r="G6870" s="491">
        <v>284839.43</v>
      </c>
      <c r="H6870" s="491">
        <v>8562.7900000000009</v>
      </c>
      <c r="I6870" s="491">
        <v>8268.27</v>
      </c>
      <c r="J6870" s="491">
        <v>0</v>
      </c>
      <c r="K6870" s="491">
        <v>0</v>
      </c>
    </row>
    <row r="6871" spans="1:11" ht="30" x14ac:dyDescent="0.25">
      <c r="A6871" s="489">
        <v>15655</v>
      </c>
      <c r="B6871" s="488" t="s">
        <v>21050</v>
      </c>
      <c r="C6871" s="489" t="s">
        <v>77</v>
      </c>
      <c r="D6871" s="490">
        <v>69021.25</v>
      </c>
      <c r="E6871" s="487"/>
      <c r="F6871" s="488" t="s">
        <v>15948</v>
      </c>
      <c r="G6871" s="491">
        <v>68336.69</v>
      </c>
      <c r="H6871" s="491">
        <v>19.940000000000001</v>
      </c>
      <c r="I6871" s="491">
        <v>664.62</v>
      </c>
      <c r="J6871" s="491">
        <v>0</v>
      </c>
      <c r="K6871" s="491">
        <v>0</v>
      </c>
    </row>
    <row r="6872" spans="1:11" x14ac:dyDescent="0.25">
      <c r="A6872" s="489">
        <v>15656</v>
      </c>
      <c r="B6872" s="488" t="s">
        <v>17845</v>
      </c>
      <c r="C6872" s="489" t="s">
        <v>80</v>
      </c>
      <c r="D6872" s="490">
        <v>784366.92</v>
      </c>
      <c r="E6872" s="487"/>
      <c r="F6872" s="488" t="s">
        <v>15827</v>
      </c>
      <c r="G6872" s="491">
        <v>446081.45</v>
      </c>
      <c r="H6872" s="491">
        <v>6441.66</v>
      </c>
      <c r="I6872" s="491">
        <v>269850.15000000002</v>
      </c>
      <c r="J6872" s="491">
        <v>29773.59</v>
      </c>
      <c r="K6872" s="491">
        <v>32220.07</v>
      </c>
    </row>
    <row r="6873" spans="1:11" x14ac:dyDescent="0.25">
      <c r="A6873" s="489">
        <v>15657</v>
      </c>
      <c r="B6873" s="488" t="s">
        <v>19633</v>
      </c>
      <c r="C6873" s="489" t="s">
        <v>182</v>
      </c>
      <c r="D6873" s="490">
        <v>1468015.3</v>
      </c>
      <c r="E6873" s="487"/>
      <c r="F6873" s="488" t="s">
        <v>16405</v>
      </c>
      <c r="G6873" s="491">
        <v>732836.43</v>
      </c>
      <c r="H6873" s="491">
        <v>96568.28</v>
      </c>
      <c r="I6873" s="491">
        <v>638610.6</v>
      </c>
      <c r="J6873" s="491">
        <v>0</v>
      </c>
      <c r="K6873" s="491">
        <v>0</v>
      </c>
    </row>
    <row r="6874" spans="1:11" x14ac:dyDescent="0.25">
      <c r="A6874" s="489">
        <v>15658</v>
      </c>
      <c r="B6874" s="488" t="s">
        <v>25036</v>
      </c>
      <c r="C6874" s="489" t="s">
        <v>80</v>
      </c>
      <c r="D6874" s="490">
        <v>68249.009999999995</v>
      </c>
      <c r="E6874" s="487"/>
      <c r="F6874" s="488" t="s">
        <v>15781</v>
      </c>
      <c r="G6874" s="491">
        <v>17450.419999999998</v>
      </c>
      <c r="H6874" s="491">
        <v>4790.97</v>
      </c>
      <c r="I6874" s="491">
        <v>41754.26</v>
      </c>
      <c r="J6874" s="491">
        <v>4253.37</v>
      </c>
      <c r="K6874" s="491">
        <v>0</v>
      </c>
    </row>
    <row r="6875" spans="1:11" x14ac:dyDescent="0.25">
      <c r="A6875" s="489">
        <v>15659</v>
      </c>
      <c r="B6875" s="488" t="s">
        <v>25110</v>
      </c>
      <c r="C6875" s="489" t="s">
        <v>80</v>
      </c>
      <c r="D6875" s="490">
        <v>129296.94</v>
      </c>
      <c r="E6875" s="487"/>
      <c r="F6875" s="488" t="s">
        <v>15781</v>
      </c>
      <c r="G6875" s="491">
        <v>66437.94</v>
      </c>
      <c r="H6875" s="491">
        <v>5631.61</v>
      </c>
      <c r="I6875" s="491">
        <v>48720.66</v>
      </c>
      <c r="J6875" s="491">
        <v>8506.74</v>
      </c>
      <c r="K6875" s="491">
        <v>0</v>
      </c>
    </row>
    <row r="6876" spans="1:11" x14ac:dyDescent="0.25">
      <c r="A6876" s="489">
        <v>15660</v>
      </c>
      <c r="B6876" s="488" t="s">
        <v>21476</v>
      </c>
      <c r="C6876" s="489" t="s">
        <v>182</v>
      </c>
      <c r="D6876" s="490">
        <v>1686300.09</v>
      </c>
      <c r="E6876" s="487"/>
      <c r="F6876" s="488" t="s">
        <v>15948</v>
      </c>
      <c r="G6876" s="491">
        <v>1224635.19</v>
      </c>
      <c r="H6876" s="491">
        <v>64893.82</v>
      </c>
      <c r="I6876" s="491">
        <v>396771.08</v>
      </c>
      <c r="J6876" s="491">
        <v>0</v>
      </c>
      <c r="K6876" s="491">
        <v>0</v>
      </c>
    </row>
    <row r="6877" spans="1:11" ht="30" x14ac:dyDescent="0.25">
      <c r="A6877" s="489">
        <v>15661</v>
      </c>
      <c r="B6877" s="488" t="s">
        <v>23581</v>
      </c>
      <c r="C6877" s="489" t="s">
        <v>80</v>
      </c>
      <c r="D6877" s="490">
        <v>213437.78</v>
      </c>
      <c r="E6877" s="487"/>
      <c r="F6877" s="488" t="s">
        <v>16130</v>
      </c>
      <c r="G6877" s="491">
        <v>87351.039999999994</v>
      </c>
      <c r="H6877" s="491">
        <v>33154.71</v>
      </c>
      <c r="I6877" s="491">
        <v>59576.51</v>
      </c>
      <c r="J6877" s="491">
        <v>33355.54</v>
      </c>
      <c r="K6877" s="491">
        <v>0</v>
      </c>
    </row>
    <row r="6878" spans="1:11" ht="30" x14ac:dyDescent="0.25">
      <c r="A6878" s="489">
        <v>15662</v>
      </c>
      <c r="B6878" s="488" t="s">
        <v>16628</v>
      </c>
      <c r="C6878" s="489" t="s">
        <v>87</v>
      </c>
      <c r="D6878" s="490">
        <v>220213.4</v>
      </c>
      <c r="E6878" s="487"/>
      <c r="F6878" s="488" t="s">
        <v>16585</v>
      </c>
      <c r="G6878" s="491">
        <v>95171.8</v>
      </c>
      <c r="H6878" s="491">
        <v>0</v>
      </c>
      <c r="I6878" s="491">
        <v>82128</v>
      </c>
      <c r="J6878" s="491">
        <v>42913.599999999999</v>
      </c>
      <c r="K6878" s="491">
        <v>0</v>
      </c>
    </row>
    <row r="6879" spans="1:11" ht="30" x14ac:dyDescent="0.25">
      <c r="A6879" s="489">
        <v>15663</v>
      </c>
      <c r="B6879" s="488" t="s">
        <v>24556</v>
      </c>
      <c r="C6879" s="489" t="s">
        <v>87</v>
      </c>
      <c r="D6879" s="490">
        <v>664521.74</v>
      </c>
      <c r="E6879" s="487"/>
      <c r="F6879" s="488" t="s">
        <v>15794</v>
      </c>
      <c r="G6879" s="491">
        <v>317688.28999999998</v>
      </c>
      <c r="H6879" s="491">
        <v>64758.82</v>
      </c>
      <c r="I6879" s="491">
        <v>269606.87</v>
      </c>
      <c r="J6879" s="491">
        <v>12467.76</v>
      </c>
      <c r="K6879" s="491">
        <v>0</v>
      </c>
    </row>
    <row r="6880" spans="1:11" x14ac:dyDescent="0.25">
      <c r="A6880" s="489">
        <v>15664</v>
      </c>
      <c r="B6880" s="488" t="s">
        <v>23564</v>
      </c>
      <c r="C6880" s="489" t="s">
        <v>80</v>
      </c>
      <c r="D6880" s="490">
        <v>441171.67</v>
      </c>
      <c r="E6880" s="487"/>
      <c r="F6880" s="488" t="s">
        <v>16405</v>
      </c>
      <c r="G6880" s="491">
        <v>433262.64</v>
      </c>
      <c r="H6880" s="491">
        <v>155.08000000000001</v>
      </c>
      <c r="I6880" s="491">
        <v>7753.95</v>
      </c>
      <c r="J6880" s="491">
        <v>0</v>
      </c>
      <c r="K6880" s="491">
        <v>0</v>
      </c>
    </row>
    <row r="6881" spans="1:11" ht="45" x14ac:dyDescent="0.25">
      <c r="A6881" s="489">
        <v>15665</v>
      </c>
      <c r="B6881" s="488" t="s">
        <v>24555</v>
      </c>
      <c r="C6881" s="489" t="s">
        <v>87</v>
      </c>
      <c r="D6881" s="490">
        <v>1099065.6299999999</v>
      </c>
      <c r="E6881" s="487"/>
      <c r="F6881" s="488" t="s">
        <v>15794</v>
      </c>
      <c r="G6881" s="491">
        <v>533805.93999999994</v>
      </c>
      <c r="H6881" s="491">
        <v>107461.14</v>
      </c>
      <c r="I6881" s="491">
        <v>441174.87</v>
      </c>
      <c r="J6881" s="491">
        <v>16623.68</v>
      </c>
      <c r="K6881" s="491">
        <v>0</v>
      </c>
    </row>
    <row r="6882" spans="1:11" ht="30" x14ac:dyDescent="0.25">
      <c r="A6882" s="489">
        <v>15666</v>
      </c>
      <c r="B6882" s="488" t="s">
        <v>17132</v>
      </c>
      <c r="C6882" s="489" t="s">
        <v>87</v>
      </c>
      <c r="D6882" s="490">
        <v>181767.55</v>
      </c>
      <c r="E6882" s="487"/>
      <c r="F6882" s="488" t="s">
        <v>15713</v>
      </c>
      <c r="G6882" s="491">
        <v>50923</v>
      </c>
      <c r="H6882" s="491">
        <v>62967.839999999997</v>
      </c>
      <c r="I6882" s="491">
        <v>67876.710000000006</v>
      </c>
      <c r="J6882" s="491">
        <v>0</v>
      </c>
      <c r="K6882" s="491">
        <v>0</v>
      </c>
    </row>
    <row r="6883" spans="1:11" ht="30" x14ac:dyDescent="0.25">
      <c r="A6883" s="489">
        <v>15667</v>
      </c>
      <c r="B6883" s="488" t="s">
        <v>21802</v>
      </c>
      <c r="C6883" s="489" t="s">
        <v>87</v>
      </c>
      <c r="D6883" s="490">
        <v>67418.66</v>
      </c>
      <c r="E6883" s="487"/>
      <c r="F6883" s="488" t="s">
        <v>15794</v>
      </c>
      <c r="G6883" s="491">
        <v>55580</v>
      </c>
      <c r="H6883" s="491">
        <v>563.75</v>
      </c>
      <c r="I6883" s="491">
        <v>11274.91</v>
      </c>
      <c r="J6883" s="491">
        <v>0</v>
      </c>
      <c r="K6883" s="491">
        <v>0</v>
      </c>
    </row>
    <row r="6884" spans="1:11" ht="30" x14ac:dyDescent="0.25">
      <c r="A6884" s="489">
        <v>15668</v>
      </c>
      <c r="B6884" s="488" t="s">
        <v>24837</v>
      </c>
      <c r="C6884" s="489" t="s">
        <v>80</v>
      </c>
      <c r="D6884" s="490">
        <v>383967.09</v>
      </c>
      <c r="E6884" s="487"/>
      <c r="F6884" s="488" t="s">
        <v>15794</v>
      </c>
      <c r="G6884" s="491">
        <v>49351.76</v>
      </c>
      <c r="H6884" s="491">
        <v>9002.1</v>
      </c>
      <c r="I6884" s="491">
        <v>86930.67</v>
      </c>
      <c r="J6884" s="491">
        <v>238682.58</v>
      </c>
      <c r="K6884" s="491">
        <v>0</v>
      </c>
    </row>
    <row r="6885" spans="1:11" ht="30" x14ac:dyDescent="0.25">
      <c r="A6885" s="489">
        <v>15669</v>
      </c>
      <c r="B6885" s="488" t="s">
        <v>22418</v>
      </c>
      <c r="C6885" s="489" t="s">
        <v>87</v>
      </c>
      <c r="D6885" s="490">
        <v>18613015.399999999</v>
      </c>
      <c r="E6885" s="487"/>
      <c r="F6885" s="488" t="s">
        <v>15713</v>
      </c>
      <c r="G6885" s="491">
        <v>18349156.640000001</v>
      </c>
      <c r="H6885" s="491">
        <v>2632.94</v>
      </c>
      <c r="I6885" s="491">
        <v>124572.36</v>
      </c>
      <c r="J6885" s="491">
        <v>136653.47</v>
      </c>
      <c r="K6885" s="491">
        <v>0</v>
      </c>
    </row>
    <row r="6886" spans="1:11" ht="30" x14ac:dyDescent="0.25">
      <c r="A6886" s="489">
        <v>15670</v>
      </c>
      <c r="B6886" s="488" t="s">
        <v>24836</v>
      </c>
      <c r="C6886" s="489" t="s">
        <v>80</v>
      </c>
      <c r="D6886" s="490">
        <v>322393.33</v>
      </c>
      <c r="E6886" s="487"/>
      <c r="F6886" s="488" t="s">
        <v>15794</v>
      </c>
      <c r="G6886" s="491">
        <v>45107.78</v>
      </c>
      <c r="H6886" s="491">
        <v>7186.37</v>
      </c>
      <c r="I6886" s="491">
        <v>73413.149999999994</v>
      </c>
      <c r="J6886" s="491">
        <v>196686.03</v>
      </c>
      <c r="K6886" s="491">
        <v>0</v>
      </c>
    </row>
    <row r="6887" spans="1:11" x14ac:dyDescent="0.25">
      <c r="A6887" s="489">
        <v>15671</v>
      </c>
      <c r="B6887" s="488" t="s">
        <v>16019</v>
      </c>
      <c r="C6887" s="489" t="s">
        <v>80</v>
      </c>
      <c r="D6887" s="490">
        <v>21527.05</v>
      </c>
      <c r="E6887" s="487"/>
      <c r="F6887" s="488" t="s">
        <v>15963</v>
      </c>
      <c r="G6887" s="491">
        <v>14400</v>
      </c>
      <c r="H6887" s="491">
        <v>339.38</v>
      </c>
      <c r="I6887" s="491">
        <v>6787.67</v>
      </c>
      <c r="J6887" s="491">
        <v>0</v>
      </c>
      <c r="K6887" s="491">
        <v>0</v>
      </c>
    </row>
    <row r="6888" spans="1:11" ht="30" x14ac:dyDescent="0.25">
      <c r="A6888" s="489">
        <v>15672</v>
      </c>
      <c r="B6888" s="488" t="s">
        <v>19402</v>
      </c>
      <c r="C6888" s="489" t="s">
        <v>4419</v>
      </c>
      <c r="D6888" s="490">
        <v>353055.38</v>
      </c>
      <c r="E6888" s="487"/>
      <c r="F6888" s="488" t="s">
        <v>15713</v>
      </c>
      <c r="G6888" s="491">
        <v>234271.13</v>
      </c>
      <c r="H6888" s="491">
        <v>5656.39</v>
      </c>
      <c r="I6888" s="491">
        <v>113127.86</v>
      </c>
      <c r="J6888" s="491">
        <v>0</v>
      </c>
      <c r="K6888" s="491">
        <v>0</v>
      </c>
    </row>
    <row r="6889" spans="1:11" x14ac:dyDescent="0.25">
      <c r="A6889" s="489">
        <v>15673</v>
      </c>
      <c r="B6889" s="488" t="s">
        <v>16017</v>
      </c>
      <c r="C6889" s="489" t="s">
        <v>80</v>
      </c>
      <c r="D6889" s="490">
        <v>31022.43</v>
      </c>
      <c r="E6889" s="487"/>
      <c r="F6889" s="488" t="s">
        <v>15963</v>
      </c>
      <c r="G6889" s="491">
        <v>19144</v>
      </c>
      <c r="H6889" s="491">
        <v>565.64</v>
      </c>
      <c r="I6889" s="491">
        <v>11312.79</v>
      </c>
      <c r="J6889" s="491">
        <v>0</v>
      </c>
      <c r="K6889" s="491">
        <v>0</v>
      </c>
    </row>
    <row r="6890" spans="1:11" ht="30" x14ac:dyDescent="0.25">
      <c r="A6890" s="489">
        <v>15674</v>
      </c>
      <c r="B6890" s="488" t="s">
        <v>24345</v>
      </c>
      <c r="C6890" s="489" t="s">
        <v>87</v>
      </c>
      <c r="D6890" s="490">
        <v>808630.97</v>
      </c>
      <c r="E6890" s="487"/>
      <c r="F6890" s="488" t="s">
        <v>15713</v>
      </c>
      <c r="G6890" s="491">
        <v>457244.01</v>
      </c>
      <c r="H6890" s="491">
        <v>6518.03</v>
      </c>
      <c r="I6890" s="491">
        <v>217267.83</v>
      </c>
      <c r="J6890" s="491">
        <v>127601.1</v>
      </c>
      <c r="K6890" s="491">
        <v>0</v>
      </c>
    </row>
    <row r="6891" spans="1:11" x14ac:dyDescent="0.25">
      <c r="A6891" s="489">
        <v>15675</v>
      </c>
      <c r="B6891" s="488" t="s">
        <v>16016</v>
      </c>
      <c r="C6891" s="489" t="s">
        <v>80</v>
      </c>
      <c r="D6891" s="490">
        <v>46321.84</v>
      </c>
      <c r="E6891" s="487"/>
      <c r="F6891" s="488" t="s">
        <v>15963</v>
      </c>
      <c r="G6891" s="491">
        <v>29692.04</v>
      </c>
      <c r="H6891" s="491">
        <v>791.9</v>
      </c>
      <c r="I6891" s="491">
        <v>15837.9</v>
      </c>
      <c r="J6891" s="491">
        <v>0</v>
      </c>
      <c r="K6891" s="491">
        <v>0</v>
      </c>
    </row>
    <row r="6892" spans="1:11" x14ac:dyDescent="0.25">
      <c r="A6892" s="489">
        <v>15676</v>
      </c>
      <c r="B6892" s="488" t="s">
        <v>15968</v>
      </c>
      <c r="C6892" s="489" t="s">
        <v>80</v>
      </c>
      <c r="D6892" s="490">
        <v>179435.8</v>
      </c>
      <c r="E6892" s="487"/>
      <c r="F6892" s="488" t="s">
        <v>15963</v>
      </c>
      <c r="G6892" s="491">
        <v>162806</v>
      </c>
      <c r="H6892" s="491">
        <v>791.9</v>
      </c>
      <c r="I6892" s="491">
        <v>15837.9</v>
      </c>
      <c r="J6892" s="491">
        <v>0</v>
      </c>
      <c r="K6892" s="491">
        <v>0</v>
      </c>
    </row>
    <row r="6893" spans="1:11" x14ac:dyDescent="0.25">
      <c r="A6893" s="489">
        <v>15677</v>
      </c>
      <c r="B6893" s="488" t="s">
        <v>15967</v>
      </c>
      <c r="C6893" s="489" t="s">
        <v>80</v>
      </c>
      <c r="D6893" s="490">
        <v>185963.64</v>
      </c>
      <c r="E6893" s="487"/>
      <c r="F6893" s="488" t="s">
        <v>15963</v>
      </c>
      <c r="G6893" s="491">
        <v>168146</v>
      </c>
      <c r="H6893" s="491">
        <v>848.46</v>
      </c>
      <c r="I6893" s="491">
        <v>16969.18</v>
      </c>
      <c r="J6893" s="491">
        <v>0</v>
      </c>
      <c r="K6893" s="491">
        <v>0</v>
      </c>
    </row>
    <row r="6894" spans="1:11" ht="30" x14ac:dyDescent="0.25">
      <c r="A6894" s="489">
        <v>15678</v>
      </c>
      <c r="B6894" s="488" t="s">
        <v>16602</v>
      </c>
      <c r="C6894" s="489" t="s">
        <v>87</v>
      </c>
      <c r="D6894" s="490">
        <v>248554.58</v>
      </c>
      <c r="E6894" s="487"/>
      <c r="F6894" s="488" t="s">
        <v>16585</v>
      </c>
      <c r="G6894" s="491">
        <v>105811.12</v>
      </c>
      <c r="H6894" s="491">
        <v>0</v>
      </c>
      <c r="I6894" s="491">
        <v>82128</v>
      </c>
      <c r="J6894" s="491">
        <v>60615.46</v>
      </c>
      <c r="K6894" s="491">
        <v>0</v>
      </c>
    </row>
    <row r="6895" spans="1:11" ht="30" x14ac:dyDescent="0.25">
      <c r="A6895" s="489">
        <v>15679</v>
      </c>
      <c r="B6895" s="488" t="s">
        <v>16612</v>
      </c>
      <c r="C6895" s="489" t="s">
        <v>87</v>
      </c>
      <c r="D6895" s="490">
        <v>277689.58</v>
      </c>
      <c r="E6895" s="487"/>
      <c r="F6895" s="488" t="s">
        <v>16585</v>
      </c>
      <c r="G6895" s="491">
        <v>134946.12</v>
      </c>
      <c r="H6895" s="491">
        <v>0</v>
      </c>
      <c r="I6895" s="491">
        <v>82128</v>
      </c>
      <c r="J6895" s="491">
        <v>60615.46</v>
      </c>
      <c r="K6895" s="491">
        <v>0</v>
      </c>
    </row>
    <row r="6896" spans="1:11" x14ac:dyDescent="0.25">
      <c r="A6896" s="489">
        <v>15680</v>
      </c>
      <c r="B6896" s="488" t="s">
        <v>20539</v>
      </c>
      <c r="C6896" s="489" t="s">
        <v>92</v>
      </c>
      <c r="D6896" s="490">
        <v>105926.9</v>
      </c>
      <c r="E6896" s="487"/>
      <c r="F6896" s="488" t="s">
        <v>18227</v>
      </c>
      <c r="G6896" s="491">
        <v>70917.2</v>
      </c>
      <c r="H6896" s="491">
        <v>0</v>
      </c>
      <c r="I6896" s="491">
        <v>33762.92</v>
      </c>
      <c r="J6896" s="491">
        <v>1246.78</v>
      </c>
      <c r="K6896" s="491">
        <v>0</v>
      </c>
    </row>
    <row r="6897" spans="1:11" x14ac:dyDescent="0.25">
      <c r="A6897" s="489">
        <v>15681</v>
      </c>
      <c r="B6897" s="488" t="s">
        <v>20540</v>
      </c>
      <c r="C6897" s="489" t="s">
        <v>92</v>
      </c>
      <c r="D6897" s="490">
        <v>105926.9</v>
      </c>
      <c r="E6897" s="487"/>
      <c r="F6897" s="488" t="s">
        <v>18227</v>
      </c>
      <c r="G6897" s="491">
        <v>70917.2</v>
      </c>
      <c r="H6897" s="491">
        <v>0</v>
      </c>
      <c r="I6897" s="491">
        <v>33762.92</v>
      </c>
      <c r="J6897" s="491">
        <v>1246.78</v>
      </c>
      <c r="K6897" s="491">
        <v>0</v>
      </c>
    </row>
    <row r="6898" spans="1:11" x14ac:dyDescent="0.25">
      <c r="A6898" s="489">
        <v>15682</v>
      </c>
      <c r="B6898" s="488" t="s">
        <v>18402</v>
      </c>
      <c r="C6898" s="489" t="s">
        <v>5086</v>
      </c>
      <c r="D6898" s="490">
        <v>221541.5</v>
      </c>
      <c r="E6898" s="487"/>
      <c r="F6898" s="488" t="s">
        <v>6124</v>
      </c>
      <c r="G6898" s="491">
        <v>0</v>
      </c>
      <c r="H6898" s="491">
        <v>0</v>
      </c>
      <c r="I6898" s="491">
        <v>221541.5</v>
      </c>
      <c r="J6898" s="491">
        <v>0</v>
      </c>
      <c r="K6898" s="491">
        <v>0</v>
      </c>
    </row>
    <row r="6899" spans="1:11" ht="30" x14ac:dyDescent="0.25">
      <c r="A6899" s="489">
        <v>15683</v>
      </c>
      <c r="B6899" s="488" t="s">
        <v>17444</v>
      </c>
      <c r="C6899" s="489" t="s">
        <v>87</v>
      </c>
      <c r="D6899" s="490">
        <v>2373959.0299999998</v>
      </c>
      <c r="E6899" s="487"/>
      <c r="F6899" s="488" t="s">
        <v>15713</v>
      </c>
      <c r="G6899" s="491">
        <v>1920352.8</v>
      </c>
      <c r="H6899" s="491">
        <v>21600.3</v>
      </c>
      <c r="I6899" s="491">
        <v>432005.93</v>
      </c>
      <c r="J6899" s="491">
        <v>0</v>
      </c>
      <c r="K6899" s="491">
        <v>0</v>
      </c>
    </row>
    <row r="6900" spans="1:11" ht="30" x14ac:dyDescent="0.25">
      <c r="A6900" s="489">
        <v>15684</v>
      </c>
      <c r="B6900" s="488" t="s">
        <v>16659</v>
      </c>
      <c r="C6900" s="489" t="s">
        <v>87</v>
      </c>
      <c r="D6900" s="490">
        <v>271678.58</v>
      </c>
      <c r="E6900" s="487"/>
      <c r="F6900" s="488" t="s">
        <v>16585</v>
      </c>
      <c r="G6900" s="491">
        <v>128935.12</v>
      </c>
      <c r="H6900" s="491">
        <v>0</v>
      </c>
      <c r="I6900" s="491">
        <v>82128</v>
      </c>
      <c r="J6900" s="491">
        <v>60615.46</v>
      </c>
      <c r="K6900" s="491">
        <v>0</v>
      </c>
    </row>
    <row r="6901" spans="1:11" ht="30" x14ac:dyDescent="0.25">
      <c r="A6901" s="489">
        <v>15685</v>
      </c>
      <c r="B6901" s="488" t="s">
        <v>21337</v>
      </c>
      <c r="C6901" s="489" t="s">
        <v>87</v>
      </c>
      <c r="D6901" s="490">
        <v>360189.88</v>
      </c>
      <c r="E6901" s="487"/>
      <c r="F6901" s="488" t="s">
        <v>5975</v>
      </c>
      <c r="G6901" s="491">
        <v>193797.51</v>
      </c>
      <c r="H6901" s="491">
        <v>7844.29</v>
      </c>
      <c r="I6901" s="491">
        <v>156885.71</v>
      </c>
      <c r="J6901" s="491">
        <v>1662.37</v>
      </c>
      <c r="K6901" s="491">
        <v>0</v>
      </c>
    </row>
    <row r="6902" spans="1:11" ht="30" x14ac:dyDescent="0.25">
      <c r="A6902" s="489">
        <v>15686</v>
      </c>
      <c r="B6902" s="488" t="s">
        <v>19588</v>
      </c>
      <c r="C6902" s="489" t="s">
        <v>87</v>
      </c>
      <c r="D6902" s="490">
        <v>5970810.0499999998</v>
      </c>
      <c r="E6902" s="487"/>
      <c r="F6902" s="488" t="s">
        <v>15794</v>
      </c>
      <c r="G6902" s="491">
        <v>5190670.2</v>
      </c>
      <c r="H6902" s="491">
        <v>57788.14</v>
      </c>
      <c r="I6902" s="491">
        <v>722351.71</v>
      </c>
      <c r="J6902" s="491">
        <v>0</v>
      </c>
      <c r="K6902" s="491">
        <v>0</v>
      </c>
    </row>
    <row r="6903" spans="1:11" ht="30" x14ac:dyDescent="0.25">
      <c r="A6903" s="489">
        <v>15687</v>
      </c>
      <c r="B6903" s="488" t="s">
        <v>19589</v>
      </c>
      <c r="C6903" s="489" t="s">
        <v>87</v>
      </c>
      <c r="D6903" s="490">
        <v>875345.67</v>
      </c>
      <c r="E6903" s="487"/>
      <c r="F6903" s="488" t="s">
        <v>15794</v>
      </c>
      <c r="G6903" s="491">
        <v>22062.6</v>
      </c>
      <c r="H6903" s="491">
        <v>63206.16</v>
      </c>
      <c r="I6903" s="491">
        <v>790076.91</v>
      </c>
      <c r="J6903" s="491">
        <v>0</v>
      </c>
      <c r="K6903" s="491">
        <v>0</v>
      </c>
    </row>
    <row r="6904" spans="1:11" ht="30" x14ac:dyDescent="0.25">
      <c r="A6904" s="489">
        <v>15688</v>
      </c>
      <c r="B6904" s="488" t="s">
        <v>19590</v>
      </c>
      <c r="C6904" s="489" t="s">
        <v>87</v>
      </c>
      <c r="D6904" s="490">
        <v>14003573.85</v>
      </c>
      <c r="E6904" s="487"/>
      <c r="F6904" s="488" t="s">
        <v>15794</v>
      </c>
      <c r="G6904" s="491">
        <v>13199080.199999999</v>
      </c>
      <c r="H6904" s="491">
        <v>59592.13</v>
      </c>
      <c r="I6904" s="491">
        <v>744901.52</v>
      </c>
      <c r="J6904" s="491">
        <v>0</v>
      </c>
      <c r="K6904" s="491">
        <v>0</v>
      </c>
    </row>
    <row r="6905" spans="1:11" ht="30" x14ac:dyDescent="0.25">
      <c r="A6905" s="489">
        <v>15689</v>
      </c>
      <c r="B6905" s="488" t="s">
        <v>19613</v>
      </c>
      <c r="C6905" s="489" t="s">
        <v>87</v>
      </c>
      <c r="D6905" s="490">
        <v>919559.55</v>
      </c>
      <c r="E6905" s="487"/>
      <c r="F6905" s="488" t="s">
        <v>15794</v>
      </c>
      <c r="G6905" s="491">
        <v>17159.8</v>
      </c>
      <c r="H6905" s="491">
        <v>66844.429999999993</v>
      </c>
      <c r="I6905" s="491">
        <v>835555.32</v>
      </c>
      <c r="J6905" s="491">
        <v>0</v>
      </c>
      <c r="K6905" s="491">
        <v>0</v>
      </c>
    </row>
    <row r="6906" spans="1:11" ht="30" x14ac:dyDescent="0.25">
      <c r="A6906" s="489">
        <v>15690</v>
      </c>
      <c r="B6906" s="488" t="s">
        <v>19614</v>
      </c>
      <c r="C6906" s="489" t="s">
        <v>87</v>
      </c>
      <c r="D6906" s="490">
        <v>919559.55</v>
      </c>
      <c r="E6906" s="487"/>
      <c r="F6906" s="488" t="s">
        <v>15794</v>
      </c>
      <c r="G6906" s="491">
        <v>17159.8</v>
      </c>
      <c r="H6906" s="491">
        <v>66844.429999999993</v>
      </c>
      <c r="I6906" s="491">
        <v>835555.32</v>
      </c>
      <c r="J6906" s="491">
        <v>0</v>
      </c>
      <c r="K6906" s="491">
        <v>0</v>
      </c>
    </row>
    <row r="6907" spans="1:11" x14ac:dyDescent="0.25">
      <c r="A6907" s="489">
        <v>15691</v>
      </c>
      <c r="B6907" s="488" t="s">
        <v>25258</v>
      </c>
      <c r="C6907" s="489" t="s">
        <v>87</v>
      </c>
      <c r="D6907" s="490">
        <v>112141.74</v>
      </c>
      <c r="E6907" s="487"/>
      <c r="F6907" s="488" t="s">
        <v>15781</v>
      </c>
      <c r="G6907" s="491">
        <v>76625.77</v>
      </c>
      <c r="H6907" s="491">
        <v>1691.24</v>
      </c>
      <c r="I6907" s="491">
        <v>33824.730000000003</v>
      </c>
      <c r="J6907" s="491">
        <v>0</v>
      </c>
      <c r="K6907" s="491">
        <v>0</v>
      </c>
    </row>
    <row r="6908" spans="1:11" x14ac:dyDescent="0.25">
      <c r="A6908" s="489">
        <v>15692</v>
      </c>
      <c r="B6908" s="488" t="s">
        <v>25259</v>
      </c>
      <c r="C6908" s="489" t="s">
        <v>87</v>
      </c>
      <c r="D6908" s="490">
        <v>42337.59</v>
      </c>
      <c r="E6908" s="487"/>
      <c r="F6908" s="488" t="s">
        <v>15781</v>
      </c>
      <c r="G6908" s="491">
        <v>428.75</v>
      </c>
      <c r="H6908" s="491">
        <v>1995.66</v>
      </c>
      <c r="I6908" s="491">
        <v>39913.18</v>
      </c>
      <c r="J6908" s="491">
        <v>0</v>
      </c>
      <c r="K6908" s="491">
        <v>0</v>
      </c>
    </row>
    <row r="6909" spans="1:11" x14ac:dyDescent="0.25">
      <c r="A6909" s="489">
        <v>15693</v>
      </c>
      <c r="B6909" s="488" t="s">
        <v>22625</v>
      </c>
      <c r="C6909" s="489" t="s">
        <v>87</v>
      </c>
      <c r="D6909" s="490">
        <v>4052721.41</v>
      </c>
      <c r="E6909" s="487"/>
      <c r="F6909" s="488" t="s">
        <v>5975</v>
      </c>
      <c r="G6909" s="491">
        <v>2442957.15</v>
      </c>
      <c r="H6909" s="491">
        <v>230879.15</v>
      </c>
      <c r="I6909" s="491">
        <v>1219086</v>
      </c>
      <c r="J6909" s="491">
        <v>159799.10999999999</v>
      </c>
      <c r="K6909" s="491">
        <v>0</v>
      </c>
    </row>
    <row r="6910" spans="1:11" x14ac:dyDescent="0.25">
      <c r="A6910" s="489">
        <v>15694</v>
      </c>
      <c r="B6910" s="488" t="s">
        <v>25260</v>
      </c>
      <c r="C6910" s="489" t="s">
        <v>87</v>
      </c>
      <c r="D6910" s="490">
        <v>44354.27</v>
      </c>
      <c r="E6910" s="487"/>
      <c r="F6910" s="488" t="s">
        <v>15781</v>
      </c>
      <c r="G6910" s="491">
        <v>551.25</v>
      </c>
      <c r="H6910" s="491">
        <v>2085.86</v>
      </c>
      <c r="I6910" s="491">
        <v>41717.160000000003</v>
      </c>
      <c r="J6910" s="491">
        <v>0</v>
      </c>
      <c r="K6910" s="491">
        <v>0</v>
      </c>
    </row>
    <row r="6911" spans="1:11" x14ac:dyDescent="0.25">
      <c r="A6911" s="489">
        <v>15695</v>
      </c>
      <c r="B6911" s="488" t="s">
        <v>25261</v>
      </c>
      <c r="C6911" s="489" t="s">
        <v>87</v>
      </c>
      <c r="D6911" s="490">
        <v>48950.82</v>
      </c>
      <c r="E6911" s="487"/>
      <c r="F6911" s="488" t="s">
        <v>15781</v>
      </c>
      <c r="G6911" s="491">
        <v>1596.2</v>
      </c>
      <c r="H6911" s="491">
        <v>2254.98</v>
      </c>
      <c r="I6911" s="491">
        <v>45099.64</v>
      </c>
      <c r="J6911" s="491">
        <v>0</v>
      </c>
      <c r="K6911" s="491">
        <v>0</v>
      </c>
    </row>
    <row r="6912" spans="1:11" x14ac:dyDescent="0.25">
      <c r="A6912" s="489">
        <v>15696</v>
      </c>
      <c r="B6912" s="488" t="s">
        <v>10384</v>
      </c>
      <c r="C6912" s="489" t="s">
        <v>87</v>
      </c>
      <c r="D6912" s="490">
        <v>21501.56</v>
      </c>
      <c r="E6912" s="487"/>
      <c r="F6912" s="488" t="s">
        <v>15781</v>
      </c>
      <c r="G6912" s="491">
        <v>428.75</v>
      </c>
      <c r="H6912" s="491">
        <v>1003.47</v>
      </c>
      <c r="I6912" s="491">
        <v>20069.34</v>
      </c>
      <c r="J6912" s="491">
        <v>0</v>
      </c>
      <c r="K6912" s="491">
        <v>0</v>
      </c>
    </row>
    <row r="6913" spans="1:11" ht="30" x14ac:dyDescent="0.25">
      <c r="A6913" s="489">
        <v>15697</v>
      </c>
      <c r="B6913" s="488" t="s">
        <v>17129</v>
      </c>
      <c r="C6913" s="489" t="s">
        <v>87</v>
      </c>
      <c r="D6913" s="490">
        <v>227221.25</v>
      </c>
      <c r="E6913" s="487"/>
      <c r="F6913" s="488" t="s">
        <v>15713</v>
      </c>
      <c r="G6913" s="491">
        <v>101846</v>
      </c>
      <c r="H6913" s="491">
        <v>57498.54</v>
      </c>
      <c r="I6913" s="491">
        <v>67876.710000000006</v>
      </c>
      <c r="J6913" s="491">
        <v>0</v>
      </c>
      <c r="K6913" s="491">
        <v>0</v>
      </c>
    </row>
    <row r="6914" spans="1:11" ht="30" x14ac:dyDescent="0.25">
      <c r="A6914" s="489">
        <v>15698</v>
      </c>
      <c r="B6914" s="488" t="s">
        <v>24394</v>
      </c>
      <c r="C6914" s="489" t="s">
        <v>87</v>
      </c>
      <c r="D6914" s="490">
        <v>14101834.970000001</v>
      </c>
      <c r="E6914" s="487"/>
      <c r="F6914" s="488" t="s">
        <v>15713</v>
      </c>
      <c r="G6914" s="491">
        <v>13543549</v>
      </c>
      <c r="H6914" s="491">
        <v>26585.05</v>
      </c>
      <c r="I6914" s="491">
        <v>531700.92000000004</v>
      </c>
      <c r="J6914" s="491">
        <v>0</v>
      </c>
      <c r="K6914" s="491">
        <v>0</v>
      </c>
    </row>
    <row r="6915" spans="1:11" ht="30" x14ac:dyDescent="0.25">
      <c r="A6915" s="489">
        <v>15699</v>
      </c>
      <c r="B6915" s="488" t="s">
        <v>24393</v>
      </c>
      <c r="C6915" s="489" t="s">
        <v>87</v>
      </c>
      <c r="D6915" s="490">
        <v>6652083.96</v>
      </c>
      <c r="E6915" s="487"/>
      <c r="F6915" s="488" t="s">
        <v>15713</v>
      </c>
      <c r="G6915" s="491">
        <v>6093797.9900000002</v>
      </c>
      <c r="H6915" s="491">
        <v>26585.05</v>
      </c>
      <c r="I6915" s="491">
        <v>531700.92000000004</v>
      </c>
      <c r="J6915" s="491">
        <v>0</v>
      </c>
      <c r="K6915" s="491">
        <v>0</v>
      </c>
    </row>
    <row r="6916" spans="1:11" ht="30" x14ac:dyDescent="0.25">
      <c r="A6916" s="489">
        <v>15700</v>
      </c>
      <c r="B6916" s="488" t="s">
        <v>24380</v>
      </c>
      <c r="C6916" s="489" t="s">
        <v>87</v>
      </c>
      <c r="D6916" s="490">
        <v>6234348.0599999996</v>
      </c>
      <c r="E6916" s="487"/>
      <c r="F6916" s="488" t="s">
        <v>15713</v>
      </c>
      <c r="G6916" s="491">
        <v>5533521</v>
      </c>
      <c r="H6916" s="491">
        <v>33372.720000000001</v>
      </c>
      <c r="I6916" s="491">
        <v>667454.34</v>
      </c>
      <c r="J6916" s="491">
        <v>0</v>
      </c>
      <c r="K6916" s="491">
        <v>0</v>
      </c>
    </row>
    <row r="6917" spans="1:11" ht="30" x14ac:dyDescent="0.25">
      <c r="A6917" s="489">
        <v>15701</v>
      </c>
      <c r="B6917" s="488" t="s">
        <v>24381</v>
      </c>
      <c r="C6917" s="489" t="s">
        <v>87</v>
      </c>
      <c r="D6917" s="490">
        <v>13417680.050000001</v>
      </c>
      <c r="E6917" s="487"/>
      <c r="F6917" s="488" t="s">
        <v>15713</v>
      </c>
      <c r="G6917" s="491">
        <v>12716852.99</v>
      </c>
      <c r="H6917" s="491">
        <v>33372.720000000001</v>
      </c>
      <c r="I6917" s="491">
        <v>667454.34</v>
      </c>
      <c r="J6917" s="491">
        <v>0</v>
      </c>
      <c r="K6917" s="491">
        <v>0</v>
      </c>
    </row>
    <row r="6918" spans="1:11" ht="30" x14ac:dyDescent="0.25">
      <c r="A6918" s="489">
        <v>15702</v>
      </c>
      <c r="B6918" s="488" t="s">
        <v>24377</v>
      </c>
      <c r="C6918" s="489" t="s">
        <v>87</v>
      </c>
      <c r="D6918" s="490">
        <v>6421162.0800000001</v>
      </c>
      <c r="E6918" s="487"/>
      <c r="F6918" s="488" t="s">
        <v>15713</v>
      </c>
      <c r="G6918" s="491">
        <v>5720335.0199999996</v>
      </c>
      <c r="H6918" s="491">
        <v>33372.720000000001</v>
      </c>
      <c r="I6918" s="491">
        <v>667454.34</v>
      </c>
      <c r="J6918" s="491">
        <v>0</v>
      </c>
      <c r="K6918" s="491">
        <v>0</v>
      </c>
    </row>
    <row r="6919" spans="1:11" ht="30" x14ac:dyDescent="0.25">
      <c r="A6919" s="489">
        <v>15703</v>
      </c>
      <c r="B6919" s="488" t="s">
        <v>24378</v>
      </c>
      <c r="C6919" s="489" t="s">
        <v>87</v>
      </c>
      <c r="D6919" s="490">
        <v>6254864.1399999997</v>
      </c>
      <c r="E6919" s="487"/>
      <c r="F6919" s="488" t="s">
        <v>15713</v>
      </c>
      <c r="G6919" s="491">
        <v>5720335.0199999996</v>
      </c>
      <c r="H6919" s="491">
        <v>25453.77</v>
      </c>
      <c r="I6919" s="491">
        <v>509075.35</v>
      </c>
      <c r="J6919" s="491">
        <v>0</v>
      </c>
      <c r="K6919" s="491">
        <v>0</v>
      </c>
    </row>
    <row r="6920" spans="1:11" ht="30" x14ac:dyDescent="0.25">
      <c r="A6920" s="489">
        <v>15704</v>
      </c>
      <c r="B6920" s="488" t="s">
        <v>24379</v>
      </c>
      <c r="C6920" s="489" t="s">
        <v>87</v>
      </c>
      <c r="D6920" s="490">
        <v>6254864.1399999997</v>
      </c>
      <c r="E6920" s="487"/>
      <c r="F6920" s="488" t="s">
        <v>15713</v>
      </c>
      <c r="G6920" s="491">
        <v>5720335.0199999996</v>
      </c>
      <c r="H6920" s="491">
        <v>25453.77</v>
      </c>
      <c r="I6920" s="491">
        <v>509075.35</v>
      </c>
      <c r="J6920" s="491">
        <v>0</v>
      </c>
      <c r="K6920" s="491">
        <v>0</v>
      </c>
    </row>
    <row r="6921" spans="1:11" ht="30" x14ac:dyDescent="0.25">
      <c r="A6921" s="489">
        <v>15705</v>
      </c>
      <c r="B6921" s="488" t="s">
        <v>24382</v>
      </c>
      <c r="C6921" s="489" t="s">
        <v>87</v>
      </c>
      <c r="D6921" s="490">
        <v>6254864.1399999997</v>
      </c>
      <c r="E6921" s="487"/>
      <c r="F6921" s="488" t="s">
        <v>15713</v>
      </c>
      <c r="G6921" s="491">
        <v>5720335.0199999996</v>
      </c>
      <c r="H6921" s="491">
        <v>25453.77</v>
      </c>
      <c r="I6921" s="491">
        <v>509075.35</v>
      </c>
      <c r="J6921" s="491">
        <v>0</v>
      </c>
      <c r="K6921" s="491">
        <v>0</v>
      </c>
    </row>
    <row r="6922" spans="1:11" x14ac:dyDescent="0.25">
      <c r="A6922" s="489">
        <v>15706</v>
      </c>
      <c r="B6922" s="488" t="s">
        <v>22072</v>
      </c>
      <c r="C6922" s="489" t="s">
        <v>92</v>
      </c>
      <c r="D6922" s="490">
        <v>414680.49</v>
      </c>
      <c r="E6922" s="487"/>
      <c r="F6922" s="488" t="s">
        <v>16154</v>
      </c>
      <c r="G6922" s="491">
        <v>327783.65000000002</v>
      </c>
      <c r="H6922" s="491">
        <v>31.33</v>
      </c>
      <c r="I6922" s="491">
        <v>83873.25</v>
      </c>
      <c r="J6922" s="491">
        <v>2992.26</v>
      </c>
      <c r="K6922" s="491">
        <v>0</v>
      </c>
    </row>
    <row r="6923" spans="1:11" ht="30" x14ac:dyDescent="0.25">
      <c r="A6923" s="489">
        <v>15707</v>
      </c>
      <c r="B6923" s="488" t="s">
        <v>21322</v>
      </c>
      <c r="C6923" s="489" t="s">
        <v>87</v>
      </c>
      <c r="D6923" s="490">
        <v>0</v>
      </c>
      <c r="E6923" s="487"/>
      <c r="F6923" s="488" t="s">
        <v>5975</v>
      </c>
      <c r="G6923" s="491">
        <v>0</v>
      </c>
      <c r="H6923" s="491">
        <v>0</v>
      </c>
      <c r="I6923" s="491">
        <v>0</v>
      </c>
      <c r="J6923" s="491">
        <v>0</v>
      </c>
      <c r="K6923" s="491">
        <v>0</v>
      </c>
    </row>
    <row r="6924" spans="1:11" ht="30" x14ac:dyDescent="0.25">
      <c r="A6924" s="489">
        <v>15708</v>
      </c>
      <c r="B6924" s="488" t="s">
        <v>7888</v>
      </c>
      <c r="C6924" s="489" t="s">
        <v>87</v>
      </c>
      <c r="D6924" s="490">
        <v>3132000</v>
      </c>
      <c r="E6924" s="487"/>
      <c r="F6924" s="488" t="s">
        <v>16126</v>
      </c>
      <c r="G6924" s="491">
        <v>3132000</v>
      </c>
      <c r="H6924" s="491">
        <v>0</v>
      </c>
      <c r="I6924" s="491">
        <v>0</v>
      </c>
      <c r="J6924" s="491">
        <v>0</v>
      </c>
      <c r="K6924" s="491">
        <v>0</v>
      </c>
    </row>
    <row r="6925" spans="1:11" ht="30" x14ac:dyDescent="0.25">
      <c r="A6925" s="489">
        <v>15709</v>
      </c>
      <c r="B6925" s="488" t="s">
        <v>21304</v>
      </c>
      <c r="C6925" s="489" t="s">
        <v>87</v>
      </c>
      <c r="D6925" s="490">
        <v>1635600</v>
      </c>
      <c r="E6925" s="487"/>
      <c r="F6925" s="488" t="s">
        <v>16126</v>
      </c>
      <c r="G6925" s="491">
        <v>1635600</v>
      </c>
      <c r="H6925" s="491">
        <v>0</v>
      </c>
      <c r="I6925" s="491">
        <v>0</v>
      </c>
      <c r="J6925" s="491">
        <v>0</v>
      </c>
      <c r="K6925" s="491">
        <v>0</v>
      </c>
    </row>
    <row r="6926" spans="1:11" ht="30" x14ac:dyDescent="0.25">
      <c r="A6926" s="489">
        <v>15710</v>
      </c>
      <c r="B6926" s="488" t="s">
        <v>19301</v>
      </c>
      <c r="C6926" s="489" t="s">
        <v>87</v>
      </c>
      <c r="D6926" s="490">
        <v>0</v>
      </c>
      <c r="E6926" s="487"/>
      <c r="F6926" s="488" t="s">
        <v>16126</v>
      </c>
      <c r="G6926" s="491">
        <v>0</v>
      </c>
      <c r="H6926" s="491">
        <v>0</v>
      </c>
      <c r="I6926" s="491">
        <v>0</v>
      </c>
      <c r="J6926" s="491">
        <v>0</v>
      </c>
      <c r="K6926" s="491">
        <v>0</v>
      </c>
    </row>
    <row r="6927" spans="1:11" ht="30" x14ac:dyDescent="0.25">
      <c r="A6927" s="489">
        <v>15711</v>
      </c>
      <c r="B6927" s="488" t="s">
        <v>21449</v>
      </c>
      <c r="C6927" s="489" t="s">
        <v>87</v>
      </c>
      <c r="D6927" s="490">
        <v>2471026</v>
      </c>
      <c r="E6927" s="487"/>
      <c r="F6927" s="488" t="s">
        <v>16126</v>
      </c>
      <c r="G6927" s="491">
        <v>2471026</v>
      </c>
      <c r="H6927" s="491">
        <v>0</v>
      </c>
      <c r="I6927" s="491">
        <v>0</v>
      </c>
      <c r="J6927" s="491">
        <v>0</v>
      </c>
      <c r="K6927" s="491">
        <v>0</v>
      </c>
    </row>
    <row r="6928" spans="1:11" ht="30" x14ac:dyDescent="0.25">
      <c r="A6928" s="489">
        <v>15712</v>
      </c>
      <c r="B6928" s="488" t="s">
        <v>21517</v>
      </c>
      <c r="C6928" s="489" t="s">
        <v>92</v>
      </c>
      <c r="D6928" s="490">
        <v>91986.83</v>
      </c>
      <c r="E6928" s="487"/>
      <c r="F6928" s="488" t="s">
        <v>16280</v>
      </c>
      <c r="G6928" s="491">
        <v>66501.17</v>
      </c>
      <c r="H6928" s="491">
        <v>1228.52</v>
      </c>
      <c r="I6928" s="491">
        <v>24257.14</v>
      </c>
      <c r="J6928" s="491">
        <v>0</v>
      </c>
      <c r="K6928" s="491">
        <v>0</v>
      </c>
    </row>
    <row r="6929" spans="1:11" ht="30" x14ac:dyDescent="0.25">
      <c r="A6929" s="489">
        <v>15713</v>
      </c>
      <c r="B6929" s="488" t="s">
        <v>7888</v>
      </c>
      <c r="C6929" s="489" t="s">
        <v>87</v>
      </c>
      <c r="D6929" s="490">
        <v>1330000</v>
      </c>
      <c r="E6929" s="487"/>
      <c r="F6929" s="488" t="s">
        <v>16126</v>
      </c>
      <c r="G6929" s="491">
        <v>1330000</v>
      </c>
      <c r="H6929" s="491">
        <v>0</v>
      </c>
      <c r="I6929" s="491">
        <v>0</v>
      </c>
      <c r="J6929" s="491">
        <v>0</v>
      </c>
      <c r="K6929" s="491">
        <v>0</v>
      </c>
    </row>
    <row r="6930" spans="1:11" x14ac:dyDescent="0.25">
      <c r="A6930" s="489">
        <v>15714</v>
      </c>
      <c r="B6930" s="488" t="s">
        <v>18401</v>
      </c>
      <c r="C6930" s="489" t="s">
        <v>5086</v>
      </c>
      <c r="D6930" s="490">
        <v>164047.06</v>
      </c>
      <c r="E6930" s="487"/>
      <c r="F6930" s="488" t="s">
        <v>6124</v>
      </c>
      <c r="G6930" s="491">
        <v>0</v>
      </c>
      <c r="H6930" s="491">
        <v>0</v>
      </c>
      <c r="I6930" s="491">
        <v>164047.06</v>
      </c>
      <c r="J6930" s="491">
        <v>0</v>
      </c>
      <c r="K6930" s="491">
        <v>0</v>
      </c>
    </row>
    <row r="6931" spans="1:11" ht="30" x14ac:dyDescent="0.25">
      <c r="A6931" s="489">
        <v>15715</v>
      </c>
      <c r="B6931" s="488" t="s">
        <v>16207</v>
      </c>
      <c r="C6931" s="489" t="s">
        <v>92</v>
      </c>
      <c r="D6931" s="490">
        <v>268288.78999999998</v>
      </c>
      <c r="E6931" s="487"/>
      <c r="F6931" s="488" t="s">
        <v>16132</v>
      </c>
      <c r="G6931" s="491">
        <v>115273.66</v>
      </c>
      <c r="H6931" s="491">
        <v>56395.86</v>
      </c>
      <c r="I6931" s="491">
        <v>58280.98</v>
      </c>
      <c r="J6931" s="491">
        <v>38338.300000000003</v>
      </c>
      <c r="K6931" s="491">
        <v>0</v>
      </c>
    </row>
    <row r="6932" spans="1:11" ht="30" x14ac:dyDescent="0.25">
      <c r="A6932" s="489">
        <v>15716</v>
      </c>
      <c r="B6932" s="488" t="s">
        <v>16206</v>
      </c>
      <c r="C6932" s="489" t="s">
        <v>92</v>
      </c>
      <c r="D6932" s="490">
        <v>209627.15</v>
      </c>
      <c r="E6932" s="487"/>
      <c r="F6932" s="488" t="s">
        <v>16132</v>
      </c>
      <c r="G6932" s="491">
        <v>102890.82</v>
      </c>
      <c r="H6932" s="491">
        <v>37811.83</v>
      </c>
      <c r="I6932" s="491">
        <v>49755.34</v>
      </c>
      <c r="J6932" s="491">
        <v>19169.150000000001</v>
      </c>
      <c r="K6932" s="491">
        <v>0</v>
      </c>
    </row>
    <row r="6933" spans="1:11" x14ac:dyDescent="0.25">
      <c r="A6933" s="489">
        <v>15717</v>
      </c>
      <c r="B6933" s="488" t="s">
        <v>17793</v>
      </c>
      <c r="C6933" s="489" t="s">
        <v>80</v>
      </c>
      <c r="D6933" s="490">
        <v>66596.570000000007</v>
      </c>
      <c r="E6933" s="487"/>
      <c r="F6933" s="488" t="s">
        <v>16132</v>
      </c>
      <c r="G6933" s="491">
        <v>19969.59</v>
      </c>
      <c r="H6933" s="491">
        <v>8401.91</v>
      </c>
      <c r="I6933" s="491">
        <v>33627.050000000003</v>
      </c>
      <c r="J6933" s="491">
        <v>4598.0200000000004</v>
      </c>
      <c r="K6933" s="491">
        <v>0</v>
      </c>
    </row>
    <row r="6934" spans="1:11" x14ac:dyDescent="0.25">
      <c r="A6934" s="489">
        <v>15718</v>
      </c>
      <c r="B6934" s="488" t="s">
        <v>20345</v>
      </c>
      <c r="C6934" s="489" t="s">
        <v>87</v>
      </c>
      <c r="D6934" s="490">
        <v>389243.67</v>
      </c>
      <c r="E6934" s="487"/>
      <c r="F6934" s="488" t="s">
        <v>15827</v>
      </c>
      <c r="G6934" s="491">
        <v>161343.34</v>
      </c>
      <c r="H6934" s="491">
        <v>3841.35</v>
      </c>
      <c r="I6934" s="491">
        <v>76826.94</v>
      </c>
      <c r="J6934" s="491">
        <v>147232.04</v>
      </c>
      <c r="K6934" s="491">
        <v>0</v>
      </c>
    </row>
    <row r="6935" spans="1:11" ht="30" x14ac:dyDescent="0.25">
      <c r="A6935" s="489">
        <v>15719</v>
      </c>
      <c r="B6935" s="488" t="s">
        <v>20621</v>
      </c>
      <c r="C6935" s="489" t="s">
        <v>87</v>
      </c>
      <c r="D6935" s="490">
        <v>209466.5</v>
      </c>
      <c r="E6935" s="487"/>
      <c r="F6935" s="488" t="s">
        <v>15827</v>
      </c>
      <c r="G6935" s="491">
        <v>102205.68</v>
      </c>
      <c r="H6935" s="491">
        <v>3602.13</v>
      </c>
      <c r="I6935" s="491">
        <v>58177.08</v>
      </c>
      <c r="J6935" s="491">
        <v>33371.94</v>
      </c>
      <c r="K6935" s="491">
        <v>12109.67</v>
      </c>
    </row>
    <row r="6936" spans="1:11" x14ac:dyDescent="0.25">
      <c r="A6936" s="489">
        <v>15720</v>
      </c>
      <c r="B6936" s="488" t="s">
        <v>18722</v>
      </c>
      <c r="C6936" s="489" t="s">
        <v>182</v>
      </c>
      <c r="D6936" s="490">
        <v>413726.09</v>
      </c>
      <c r="E6936" s="487"/>
      <c r="F6936" s="488" t="s">
        <v>15960</v>
      </c>
      <c r="G6936" s="491">
        <v>0</v>
      </c>
      <c r="H6936" s="491">
        <v>172100.12</v>
      </c>
      <c r="I6936" s="491">
        <v>144001.98000000001</v>
      </c>
      <c r="J6936" s="491">
        <v>97623.99</v>
      </c>
      <c r="K6936" s="491">
        <v>0</v>
      </c>
    </row>
    <row r="6937" spans="1:11" ht="30" x14ac:dyDescent="0.25">
      <c r="A6937" s="489">
        <v>15721</v>
      </c>
      <c r="B6937" s="488" t="s">
        <v>21948</v>
      </c>
      <c r="C6937" s="489" t="s">
        <v>80</v>
      </c>
      <c r="D6937" s="490">
        <v>130926.45</v>
      </c>
      <c r="E6937" s="487"/>
      <c r="F6937" s="488" t="s">
        <v>16405</v>
      </c>
      <c r="G6937" s="491">
        <v>46288.82</v>
      </c>
      <c r="H6937" s="491">
        <v>42539.89</v>
      </c>
      <c r="I6937" s="491">
        <v>35547.550000000003</v>
      </c>
      <c r="J6937" s="491">
        <v>6550.19</v>
      </c>
      <c r="K6937" s="491">
        <v>0</v>
      </c>
    </row>
    <row r="6938" spans="1:11" x14ac:dyDescent="0.25">
      <c r="A6938" s="489">
        <v>15722</v>
      </c>
      <c r="B6938" s="488" t="s">
        <v>24542</v>
      </c>
      <c r="C6938" s="489" t="s">
        <v>182</v>
      </c>
      <c r="D6938" s="490">
        <v>197623.2</v>
      </c>
      <c r="E6938" s="487"/>
      <c r="F6938" s="488" t="s">
        <v>15948</v>
      </c>
      <c r="G6938" s="491">
        <v>50595.6</v>
      </c>
      <c r="H6938" s="491">
        <v>39865.21</v>
      </c>
      <c r="I6938" s="491">
        <v>14991.85</v>
      </c>
      <c r="J6938" s="491">
        <v>92170.53</v>
      </c>
      <c r="K6938" s="491">
        <v>0</v>
      </c>
    </row>
    <row r="6939" spans="1:11" ht="30" x14ac:dyDescent="0.25">
      <c r="A6939" s="489">
        <v>15723</v>
      </c>
      <c r="B6939" s="488" t="s">
        <v>20983</v>
      </c>
      <c r="C6939" s="489" t="s">
        <v>87</v>
      </c>
      <c r="D6939" s="490">
        <v>1041893.7</v>
      </c>
      <c r="E6939" s="487"/>
      <c r="F6939" s="488" t="s">
        <v>15963</v>
      </c>
      <c r="G6939" s="491">
        <v>753107</v>
      </c>
      <c r="H6939" s="491">
        <v>223172.54</v>
      </c>
      <c r="I6939" s="491">
        <v>65614.16</v>
      </c>
      <c r="J6939" s="491">
        <v>0</v>
      </c>
      <c r="K6939" s="491">
        <v>0</v>
      </c>
    </row>
    <row r="6940" spans="1:11" ht="30" x14ac:dyDescent="0.25">
      <c r="A6940" s="489">
        <v>15724</v>
      </c>
      <c r="B6940" s="488" t="s">
        <v>20973</v>
      </c>
      <c r="C6940" s="489" t="s">
        <v>87</v>
      </c>
      <c r="D6940" s="490">
        <v>1620367.7</v>
      </c>
      <c r="E6940" s="487"/>
      <c r="F6940" s="488" t="s">
        <v>15963</v>
      </c>
      <c r="G6940" s="491">
        <v>1331581</v>
      </c>
      <c r="H6940" s="491">
        <v>223172.54</v>
      </c>
      <c r="I6940" s="491">
        <v>65614.16</v>
      </c>
      <c r="J6940" s="491">
        <v>0</v>
      </c>
      <c r="K6940" s="491">
        <v>0</v>
      </c>
    </row>
    <row r="6941" spans="1:11" ht="30" x14ac:dyDescent="0.25">
      <c r="A6941" s="489">
        <v>15725</v>
      </c>
      <c r="B6941" s="488" t="s">
        <v>20974</v>
      </c>
      <c r="C6941" s="489" t="s">
        <v>87</v>
      </c>
      <c r="D6941" s="490">
        <v>1048247.7</v>
      </c>
      <c r="E6941" s="487"/>
      <c r="F6941" s="488" t="s">
        <v>15963</v>
      </c>
      <c r="G6941" s="491">
        <v>759461</v>
      </c>
      <c r="H6941" s="491">
        <v>223172.54</v>
      </c>
      <c r="I6941" s="491">
        <v>65614.16</v>
      </c>
      <c r="J6941" s="491">
        <v>0</v>
      </c>
      <c r="K6941" s="491">
        <v>0</v>
      </c>
    </row>
    <row r="6942" spans="1:11" ht="30" x14ac:dyDescent="0.25">
      <c r="A6942" s="489">
        <v>15726</v>
      </c>
      <c r="B6942" s="488" t="s">
        <v>10190</v>
      </c>
      <c r="C6942" s="489" t="s">
        <v>87</v>
      </c>
      <c r="D6942" s="490">
        <v>327286.7</v>
      </c>
      <c r="E6942" s="487"/>
      <c r="F6942" s="488" t="s">
        <v>15963</v>
      </c>
      <c r="G6942" s="491">
        <v>38500</v>
      </c>
      <c r="H6942" s="491">
        <v>223172.54</v>
      </c>
      <c r="I6942" s="491">
        <v>65614.16</v>
      </c>
      <c r="J6942" s="491">
        <v>0</v>
      </c>
      <c r="K6942" s="491">
        <v>0</v>
      </c>
    </row>
    <row r="6943" spans="1:11" ht="30" x14ac:dyDescent="0.25">
      <c r="A6943" s="489">
        <v>15727</v>
      </c>
      <c r="B6943" s="488" t="s">
        <v>20979</v>
      </c>
      <c r="C6943" s="489" t="s">
        <v>87</v>
      </c>
      <c r="D6943" s="490">
        <v>5236440.01</v>
      </c>
      <c r="E6943" s="487"/>
      <c r="F6943" s="488" t="s">
        <v>15963</v>
      </c>
      <c r="G6943" s="491">
        <v>4925254</v>
      </c>
      <c r="H6943" s="491">
        <v>225208.84</v>
      </c>
      <c r="I6943" s="491">
        <v>85977.17</v>
      </c>
      <c r="J6943" s="491">
        <v>0</v>
      </c>
      <c r="K6943" s="491">
        <v>0</v>
      </c>
    </row>
    <row r="6944" spans="1:11" ht="30" x14ac:dyDescent="0.25">
      <c r="A6944" s="489">
        <v>15728</v>
      </c>
      <c r="B6944" s="488" t="s">
        <v>8178</v>
      </c>
      <c r="C6944" s="489" t="s">
        <v>87</v>
      </c>
      <c r="D6944" s="490">
        <v>5236440.01</v>
      </c>
      <c r="E6944" s="487"/>
      <c r="F6944" s="488" t="s">
        <v>15963</v>
      </c>
      <c r="G6944" s="491">
        <v>4925254</v>
      </c>
      <c r="H6944" s="491">
        <v>225208.84</v>
      </c>
      <c r="I6944" s="491">
        <v>85977.17</v>
      </c>
      <c r="J6944" s="491">
        <v>0</v>
      </c>
      <c r="K6944" s="491">
        <v>0</v>
      </c>
    </row>
    <row r="6945" spans="1:11" ht="30" x14ac:dyDescent="0.25">
      <c r="A6945" s="489">
        <v>15729</v>
      </c>
      <c r="B6945" s="488" t="s">
        <v>2067</v>
      </c>
      <c r="C6945" s="489" t="s">
        <v>87</v>
      </c>
      <c r="D6945" s="490">
        <v>1875551.49</v>
      </c>
      <c r="E6945" s="487"/>
      <c r="F6945" s="488" t="s">
        <v>15713</v>
      </c>
      <c r="G6945" s="491">
        <v>1133480</v>
      </c>
      <c r="H6945" s="491">
        <v>642377.81000000006</v>
      </c>
      <c r="I6945" s="491">
        <v>99693.68</v>
      </c>
      <c r="J6945" s="491">
        <v>0</v>
      </c>
      <c r="K6945" s="491">
        <v>0</v>
      </c>
    </row>
    <row r="6946" spans="1:11" ht="30" x14ac:dyDescent="0.25">
      <c r="A6946" s="489">
        <v>15730</v>
      </c>
      <c r="B6946" s="488" t="s">
        <v>22415</v>
      </c>
      <c r="C6946" s="489" t="s">
        <v>87</v>
      </c>
      <c r="D6946" s="490">
        <v>3907393.49</v>
      </c>
      <c r="E6946" s="487"/>
      <c r="F6946" s="488" t="s">
        <v>15713</v>
      </c>
      <c r="G6946" s="491">
        <v>3156237</v>
      </c>
      <c r="H6946" s="491">
        <v>651462.81000000006</v>
      </c>
      <c r="I6946" s="491">
        <v>99693.68</v>
      </c>
      <c r="J6946" s="491">
        <v>0</v>
      </c>
      <c r="K6946" s="491">
        <v>0</v>
      </c>
    </row>
    <row r="6947" spans="1:11" ht="30" x14ac:dyDescent="0.25">
      <c r="A6947" s="489">
        <v>15731</v>
      </c>
      <c r="B6947" s="488" t="s">
        <v>22416</v>
      </c>
      <c r="C6947" s="489" t="s">
        <v>87</v>
      </c>
      <c r="D6947" s="490">
        <v>6900323.4000000004</v>
      </c>
      <c r="E6947" s="487"/>
      <c r="F6947" s="488" t="s">
        <v>15713</v>
      </c>
      <c r="G6947" s="491">
        <v>6636464.6399999997</v>
      </c>
      <c r="H6947" s="491">
        <v>2632.94</v>
      </c>
      <c r="I6947" s="491">
        <v>124572.36</v>
      </c>
      <c r="J6947" s="491">
        <v>136653.47</v>
      </c>
      <c r="K6947" s="491">
        <v>0</v>
      </c>
    </row>
    <row r="6948" spans="1:11" ht="30" x14ac:dyDescent="0.25">
      <c r="A6948" s="489">
        <v>15732</v>
      </c>
      <c r="B6948" s="488" t="s">
        <v>16024</v>
      </c>
      <c r="C6948" s="489" t="s">
        <v>80</v>
      </c>
      <c r="D6948" s="490">
        <v>44278.239999999998</v>
      </c>
      <c r="E6948" s="487"/>
      <c r="F6948" s="488" t="s">
        <v>15713</v>
      </c>
      <c r="G6948" s="491">
        <v>0</v>
      </c>
      <c r="H6948" s="491">
        <v>1289.6600000000001</v>
      </c>
      <c r="I6948" s="491">
        <v>42988.58</v>
      </c>
      <c r="J6948" s="491">
        <v>0</v>
      </c>
      <c r="K6948" s="491">
        <v>0</v>
      </c>
    </row>
    <row r="6949" spans="1:11" ht="30" x14ac:dyDescent="0.25">
      <c r="A6949" s="489">
        <v>15733</v>
      </c>
      <c r="B6949" s="488" t="s">
        <v>24638</v>
      </c>
      <c r="C6949" s="489" t="s">
        <v>87</v>
      </c>
      <c r="D6949" s="490">
        <v>549486.07999999996</v>
      </c>
      <c r="E6949" s="487"/>
      <c r="F6949" s="488" t="s">
        <v>15713</v>
      </c>
      <c r="G6949" s="491">
        <v>548101.4</v>
      </c>
      <c r="H6949" s="491">
        <v>27.15</v>
      </c>
      <c r="I6949" s="491">
        <v>1357.53</v>
      </c>
      <c r="J6949" s="491">
        <v>0</v>
      </c>
      <c r="K6949" s="491">
        <v>0</v>
      </c>
    </row>
    <row r="6950" spans="1:11" ht="30" x14ac:dyDescent="0.25">
      <c r="A6950" s="489">
        <v>15734</v>
      </c>
      <c r="B6950" s="488" t="s">
        <v>24637</v>
      </c>
      <c r="C6950" s="489" t="s">
        <v>4419</v>
      </c>
      <c r="D6950" s="490">
        <v>10317.08</v>
      </c>
      <c r="E6950" s="487"/>
      <c r="F6950" s="488" t="s">
        <v>15713</v>
      </c>
      <c r="G6950" s="491">
        <v>8932.4</v>
      </c>
      <c r="H6950" s="491">
        <v>27.15</v>
      </c>
      <c r="I6950" s="491">
        <v>1357.53</v>
      </c>
      <c r="J6950" s="491">
        <v>0</v>
      </c>
      <c r="K6950" s="491">
        <v>0</v>
      </c>
    </row>
    <row r="6951" spans="1:11" ht="30" x14ac:dyDescent="0.25">
      <c r="A6951" s="489">
        <v>15735</v>
      </c>
      <c r="B6951" s="488" t="s">
        <v>24639</v>
      </c>
      <c r="C6951" s="489" t="s">
        <v>9025</v>
      </c>
      <c r="D6951" s="490">
        <v>66627.61</v>
      </c>
      <c r="E6951" s="487"/>
      <c r="F6951" s="488" t="s">
        <v>15713</v>
      </c>
      <c r="G6951" s="491">
        <v>8932.4</v>
      </c>
      <c r="H6951" s="491">
        <v>1131.28</v>
      </c>
      <c r="I6951" s="491">
        <v>56563.93</v>
      </c>
      <c r="J6951" s="491">
        <v>0</v>
      </c>
      <c r="K6951" s="491">
        <v>0</v>
      </c>
    </row>
    <row r="6952" spans="1:11" ht="30" x14ac:dyDescent="0.25">
      <c r="A6952" s="489">
        <v>15736</v>
      </c>
      <c r="B6952" s="488" t="s">
        <v>17754</v>
      </c>
      <c r="C6952" s="489" t="s">
        <v>87</v>
      </c>
      <c r="D6952" s="490">
        <v>542991.06999999995</v>
      </c>
      <c r="E6952" s="487"/>
      <c r="F6952" s="488" t="s">
        <v>15713</v>
      </c>
      <c r="G6952" s="491">
        <v>0</v>
      </c>
      <c r="H6952" s="491">
        <v>15815.27</v>
      </c>
      <c r="I6952" s="491">
        <v>527175.80000000005</v>
      </c>
      <c r="J6952" s="491">
        <v>0</v>
      </c>
      <c r="K6952" s="491">
        <v>0</v>
      </c>
    </row>
    <row r="6953" spans="1:11" ht="45" x14ac:dyDescent="0.25">
      <c r="A6953" s="489">
        <v>15737</v>
      </c>
      <c r="B6953" s="488" t="s">
        <v>17763</v>
      </c>
      <c r="C6953" s="489" t="s">
        <v>87</v>
      </c>
      <c r="D6953" s="490">
        <v>19922902.789999999</v>
      </c>
      <c r="E6953" s="487"/>
      <c r="F6953" s="488" t="s">
        <v>15713</v>
      </c>
      <c r="G6953" s="491">
        <v>19382242.140000001</v>
      </c>
      <c r="H6953" s="491">
        <v>15747.4</v>
      </c>
      <c r="I6953" s="491">
        <v>524913.25</v>
      </c>
      <c r="J6953" s="491">
        <v>0</v>
      </c>
      <c r="K6953" s="491">
        <v>0</v>
      </c>
    </row>
    <row r="6954" spans="1:11" ht="30" x14ac:dyDescent="0.25">
      <c r="A6954" s="489">
        <v>15738</v>
      </c>
      <c r="B6954" s="488" t="s">
        <v>17759</v>
      </c>
      <c r="C6954" s="489" t="s">
        <v>87</v>
      </c>
      <c r="D6954" s="490">
        <v>4918582.32</v>
      </c>
      <c r="E6954" s="487"/>
      <c r="F6954" s="488" t="s">
        <v>15713</v>
      </c>
      <c r="G6954" s="491">
        <v>4557327.99</v>
      </c>
      <c r="H6954" s="491">
        <v>10521.97</v>
      </c>
      <c r="I6954" s="491">
        <v>350732.36</v>
      </c>
      <c r="J6954" s="491">
        <v>0</v>
      </c>
      <c r="K6954" s="491">
        <v>0</v>
      </c>
    </row>
    <row r="6955" spans="1:11" ht="30" x14ac:dyDescent="0.25">
      <c r="A6955" s="489">
        <v>15739</v>
      </c>
      <c r="B6955" s="488" t="s">
        <v>24736</v>
      </c>
      <c r="C6955" s="489" t="s">
        <v>87</v>
      </c>
      <c r="D6955" s="490">
        <v>1774563.65</v>
      </c>
      <c r="E6955" s="487"/>
      <c r="F6955" s="488" t="s">
        <v>15713</v>
      </c>
      <c r="G6955" s="491">
        <v>602457</v>
      </c>
      <c r="H6955" s="491">
        <v>396150.1</v>
      </c>
      <c r="I6955" s="491">
        <v>775956.55</v>
      </c>
      <c r="J6955" s="491">
        <v>0</v>
      </c>
      <c r="K6955" s="491">
        <v>0</v>
      </c>
    </row>
    <row r="6956" spans="1:11" ht="30" x14ac:dyDescent="0.25">
      <c r="A6956" s="489">
        <v>15740</v>
      </c>
      <c r="B6956" s="488" t="s">
        <v>17755</v>
      </c>
      <c r="C6956" s="489" t="s">
        <v>87</v>
      </c>
      <c r="D6956" s="490">
        <v>24108418.73</v>
      </c>
      <c r="E6956" s="487"/>
      <c r="F6956" s="488" t="s">
        <v>15713</v>
      </c>
      <c r="G6956" s="491">
        <v>23334409</v>
      </c>
      <c r="H6956" s="491">
        <v>337336.21</v>
      </c>
      <c r="I6956" s="491">
        <v>436673.52</v>
      </c>
      <c r="J6956" s="491">
        <v>0</v>
      </c>
      <c r="K6956" s="491">
        <v>0</v>
      </c>
    </row>
    <row r="6957" spans="1:11" ht="30" x14ac:dyDescent="0.25">
      <c r="A6957" s="489">
        <v>15741</v>
      </c>
      <c r="B6957" s="488" t="s">
        <v>17446</v>
      </c>
      <c r="C6957" s="489" t="s">
        <v>87</v>
      </c>
      <c r="D6957" s="490">
        <v>1487989.96</v>
      </c>
      <c r="E6957" s="487"/>
      <c r="F6957" s="488" t="s">
        <v>15713</v>
      </c>
      <c r="G6957" s="491">
        <v>947185</v>
      </c>
      <c r="H6957" s="491">
        <v>15751.6</v>
      </c>
      <c r="I6957" s="491">
        <v>525053.36</v>
      </c>
      <c r="J6957" s="491">
        <v>0</v>
      </c>
      <c r="K6957" s="491">
        <v>0</v>
      </c>
    </row>
    <row r="6958" spans="1:11" ht="30" x14ac:dyDescent="0.25">
      <c r="A6958" s="489">
        <v>15742</v>
      </c>
      <c r="B6958" s="488" t="s">
        <v>22284</v>
      </c>
      <c r="C6958" s="489" t="s">
        <v>87</v>
      </c>
      <c r="D6958" s="490">
        <v>2213912.13</v>
      </c>
      <c r="E6958" s="487"/>
      <c r="F6958" s="488" t="s">
        <v>15713</v>
      </c>
      <c r="G6958" s="491">
        <v>0</v>
      </c>
      <c r="H6958" s="491">
        <v>64482.879999999997</v>
      </c>
      <c r="I6958" s="491">
        <v>2149429.25</v>
      </c>
      <c r="J6958" s="491">
        <v>0</v>
      </c>
      <c r="K6958" s="491">
        <v>0</v>
      </c>
    </row>
    <row r="6959" spans="1:11" ht="30" x14ac:dyDescent="0.25">
      <c r="A6959" s="489">
        <v>15743</v>
      </c>
      <c r="B6959" s="488" t="s">
        <v>24291</v>
      </c>
      <c r="C6959" s="489" t="s">
        <v>87</v>
      </c>
      <c r="D6959" s="490">
        <v>4090234.67</v>
      </c>
      <c r="E6959" s="487"/>
      <c r="F6959" s="488" t="s">
        <v>15713</v>
      </c>
      <c r="G6959" s="491">
        <v>2458931</v>
      </c>
      <c r="H6959" s="491">
        <v>47513.7</v>
      </c>
      <c r="I6959" s="491">
        <v>1583789.97</v>
      </c>
      <c r="J6959" s="491">
        <v>0</v>
      </c>
      <c r="K6959" s="491">
        <v>0</v>
      </c>
    </row>
    <row r="6960" spans="1:11" ht="30" x14ac:dyDescent="0.25">
      <c r="A6960" s="489">
        <v>15744</v>
      </c>
      <c r="B6960" s="488" t="s">
        <v>24636</v>
      </c>
      <c r="C6960" s="489" t="s">
        <v>87</v>
      </c>
      <c r="D6960" s="490">
        <v>1041064.91</v>
      </c>
      <c r="E6960" s="487"/>
      <c r="F6960" s="488" t="s">
        <v>15713</v>
      </c>
      <c r="G6960" s="491">
        <v>973810.4</v>
      </c>
      <c r="H6960" s="491">
        <v>1640.35</v>
      </c>
      <c r="I6960" s="491">
        <v>65614.16</v>
      </c>
      <c r="J6960" s="491">
        <v>0</v>
      </c>
      <c r="K6960" s="491">
        <v>0</v>
      </c>
    </row>
    <row r="6961" spans="1:11" ht="30" x14ac:dyDescent="0.25">
      <c r="A6961" s="489">
        <v>15745</v>
      </c>
      <c r="B6961" s="488" t="s">
        <v>22417</v>
      </c>
      <c r="C6961" s="489" t="s">
        <v>87</v>
      </c>
      <c r="D6961" s="490">
        <v>6892733.29</v>
      </c>
      <c r="E6961" s="487"/>
      <c r="F6961" s="488" t="s">
        <v>15713</v>
      </c>
      <c r="G6961" s="491">
        <v>6108036</v>
      </c>
      <c r="H6961" s="491">
        <v>685003.61</v>
      </c>
      <c r="I6961" s="491">
        <v>99693.68</v>
      </c>
      <c r="J6961" s="491">
        <v>0</v>
      </c>
      <c r="K6961" s="491">
        <v>0</v>
      </c>
    </row>
    <row r="6962" spans="1:11" ht="30" x14ac:dyDescent="0.25">
      <c r="A6962" s="489">
        <v>15746</v>
      </c>
      <c r="B6962" s="488" t="s">
        <v>20284</v>
      </c>
      <c r="C6962" s="489" t="s">
        <v>92</v>
      </c>
      <c r="D6962" s="490">
        <v>106619.32</v>
      </c>
      <c r="E6962" s="487"/>
      <c r="F6962" s="488" t="s">
        <v>16290</v>
      </c>
      <c r="G6962" s="491">
        <v>106619.32</v>
      </c>
      <c r="H6962" s="491">
        <v>0</v>
      </c>
      <c r="I6962" s="491">
        <v>0</v>
      </c>
      <c r="J6962" s="491">
        <v>0</v>
      </c>
      <c r="K6962" s="491">
        <v>0</v>
      </c>
    </row>
    <row r="6963" spans="1:11" ht="30" x14ac:dyDescent="0.25">
      <c r="A6963" s="489">
        <v>15747</v>
      </c>
      <c r="B6963" s="488" t="s">
        <v>24391</v>
      </c>
      <c r="C6963" s="489" t="s">
        <v>87</v>
      </c>
      <c r="D6963" s="490">
        <v>4181223.29</v>
      </c>
      <c r="E6963" s="487"/>
      <c r="F6963" s="488" t="s">
        <v>15713</v>
      </c>
      <c r="G6963" s="491">
        <v>3932342.01</v>
      </c>
      <c r="H6963" s="491">
        <v>22625.57</v>
      </c>
      <c r="I6963" s="491">
        <v>226255.71</v>
      </c>
      <c r="J6963" s="491">
        <v>0</v>
      </c>
      <c r="K6963" s="491">
        <v>0</v>
      </c>
    </row>
    <row r="6964" spans="1:11" ht="30" x14ac:dyDescent="0.25">
      <c r="A6964" s="489">
        <v>15748</v>
      </c>
      <c r="B6964" s="488" t="s">
        <v>24411</v>
      </c>
      <c r="C6964" s="489" t="s">
        <v>87</v>
      </c>
      <c r="D6964" s="490">
        <v>166297.95000000001</v>
      </c>
      <c r="E6964" s="487"/>
      <c r="F6964" s="488" t="s">
        <v>15713</v>
      </c>
      <c r="G6964" s="491">
        <v>0</v>
      </c>
      <c r="H6964" s="491">
        <v>7918.95</v>
      </c>
      <c r="I6964" s="491">
        <v>158379</v>
      </c>
      <c r="J6964" s="491">
        <v>0</v>
      </c>
      <c r="K6964" s="491">
        <v>0</v>
      </c>
    </row>
    <row r="6965" spans="1:11" ht="30" x14ac:dyDescent="0.25">
      <c r="A6965" s="489">
        <v>15749</v>
      </c>
      <c r="B6965" s="488" t="s">
        <v>24412</v>
      </c>
      <c r="C6965" s="489" t="s">
        <v>87</v>
      </c>
      <c r="D6965" s="490">
        <v>166297.95000000001</v>
      </c>
      <c r="E6965" s="487"/>
      <c r="F6965" s="488" t="s">
        <v>15713</v>
      </c>
      <c r="G6965" s="491">
        <v>0</v>
      </c>
      <c r="H6965" s="491">
        <v>7918.95</v>
      </c>
      <c r="I6965" s="491">
        <v>158379</v>
      </c>
      <c r="J6965" s="491">
        <v>0</v>
      </c>
      <c r="K6965" s="491">
        <v>0</v>
      </c>
    </row>
    <row r="6966" spans="1:11" x14ac:dyDescent="0.25">
      <c r="A6966" s="489">
        <v>15750</v>
      </c>
      <c r="B6966" s="488" t="s">
        <v>19124</v>
      </c>
      <c r="C6966" s="489" t="s">
        <v>92</v>
      </c>
      <c r="D6966" s="490">
        <v>162162.79</v>
      </c>
      <c r="E6966" s="487"/>
      <c r="F6966" s="488" t="s">
        <v>18275</v>
      </c>
      <c r="G6966" s="491">
        <v>73726.92</v>
      </c>
      <c r="H6966" s="491">
        <v>21038.63</v>
      </c>
      <c r="I6966" s="491">
        <v>67397.240000000005</v>
      </c>
      <c r="J6966" s="491">
        <v>0</v>
      </c>
      <c r="K6966" s="491">
        <v>0</v>
      </c>
    </row>
    <row r="6967" spans="1:11" ht="30" x14ac:dyDescent="0.25">
      <c r="A6967" s="489">
        <v>15751</v>
      </c>
      <c r="B6967" s="488" t="s">
        <v>25283</v>
      </c>
      <c r="C6967" s="489" t="s">
        <v>87</v>
      </c>
      <c r="D6967" s="490">
        <v>36297.589999999997</v>
      </c>
      <c r="E6967" s="487"/>
      <c r="F6967" s="488" t="s">
        <v>15794</v>
      </c>
      <c r="G6967" s="491">
        <v>781.62</v>
      </c>
      <c r="H6967" s="491">
        <v>1691.24</v>
      </c>
      <c r="I6967" s="491">
        <v>33824.730000000003</v>
      </c>
      <c r="J6967" s="491">
        <v>0</v>
      </c>
      <c r="K6967" s="491">
        <v>0</v>
      </c>
    </row>
    <row r="6968" spans="1:11" x14ac:dyDescent="0.25">
      <c r="A6968" s="489">
        <v>15752</v>
      </c>
      <c r="B6968" s="488" t="s">
        <v>25541</v>
      </c>
      <c r="C6968" s="489" t="s">
        <v>80</v>
      </c>
      <c r="D6968" s="490">
        <v>4023.18</v>
      </c>
      <c r="E6968" s="487"/>
      <c r="F6968" s="488" t="s">
        <v>15813</v>
      </c>
      <c r="G6968" s="491">
        <v>234.81</v>
      </c>
      <c r="H6968" s="491">
        <v>180.4</v>
      </c>
      <c r="I6968" s="491">
        <v>3607.97</v>
      </c>
      <c r="J6968" s="491">
        <v>0</v>
      </c>
      <c r="K6968" s="491">
        <v>0</v>
      </c>
    </row>
    <row r="6969" spans="1:11" ht="30" x14ac:dyDescent="0.25">
      <c r="A6969" s="489">
        <v>15753</v>
      </c>
      <c r="B6969" s="488" t="s">
        <v>18833</v>
      </c>
      <c r="C6969" s="489" t="s">
        <v>92</v>
      </c>
      <c r="D6969" s="490">
        <v>33305.51</v>
      </c>
      <c r="E6969" s="487"/>
      <c r="F6969" s="488" t="s">
        <v>6935</v>
      </c>
      <c r="G6969" s="491">
        <v>0</v>
      </c>
      <c r="H6969" s="491">
        <v>8613.25</v>
      </c>
      <c r="I6969" s="491">
        <v>20833.259999999998</v>
      </c>
      <c r="J6969" s="491">
        <v>3859</v>
      </c>
      <c r="K6969" s="491">
        <v>0</v>
      </c>
    </row>
    <row r="6970" spans="1:11" ht="30" x14ac:dyDescent="0.25">
      <c r="A6970" s="489">
        <v>15754</v>
      </c>
      <c r="B6970" s="488" t="s">
        <v>25284</v>
      </c>
      <c r="C6970" s="489" t="s">
        <v>87</v>
      </c>
      <c r="D6970" s="490">
        <v>36375.75</v>
      </c>
      <c r="E6970" s="487"/>
      <c r="F6970" s="488" t="s">
        <v>15794</v>
      </c>
      <c r="G6970" s="491">
        <v>859.78</v>
      </c>
      <c r="H6970" s="491">
        <v>1691.24</v>
      </c>
      <c r="I6970" s="491">
        <v>33824.730000000003</v>
      </c>
      <c r="J6970" s="491">
        <v>0</v>
      </c>
      <c r="K6970" s="491">
        <v>0</v>
      </c>
    </row>
    <row r="6971" spans="1:11" ht="30" x14ac:dyDescent="0.25">
      <c r="A6971" s="489">
        <v>15755</v>
      </c>
      <c r="B6971" s="488" t="s">
        <v>19983</v>
      </c>
      <c r="C6971" s="489" t="s">
        <v>87</v>
      </c>
      <c r="D6971" s="490">
        <v>296395.78000000003</v>
      </c>
      <c r="E6971" s="487"/>
      <c r="F6971" s="488" t="s">
        <v>15794</v>
      </c>
      <c r="G6971" s="491">
        <v>83300</v>
      </c>
      <c r="H6971" s="491">
        <v>10147.42</v>
      </c>
      <c r="I6971" s="491">
        <v>202948.36</v>
      </c>
      <c r="J6971" s="491">
        <v>0</v>
      </c>
      <c r="K6971" s="491">
        <v>0</v>
      </c>
    </row>
    <row r="6972" spans="1:11" x14ac:dyDescent="0.25">
      <c r="A6972" s="489">
        <v>15756</v>
      </c>
      <c r="B6972" s="488" t="s">
        <v>18834</v>
      </c>
      <c r="C6972" s="489" t="s">
        <v>92</v>
      </c>
      <c r="D6972" s="490">
        <v>49992.92</v>
      </c>
      <c r="E6972" s="487"/>
      <c r="F6972" s="488" t="s">
        <v>6935</v>
      </c>
      <c r="G6972" s="491">
        <v>0</v>
      </c>
      <c r="H6972" s="491">
        <v>17698.96</v>
      </c>
      <c r="I6972" s="491">
        <v>28434.959999999999</v>
      </c>
      <c r="J6972" s="491">
        <v>3859</v>
      </c>
      <c r="K6972" s="491">
        <v>0</v>
      </c>
    </row>
    <row r="6973" spans="1:11" x14ac:dyDescent="0.25">
      <c r="A6973" s="489">
        <v>15757</v>
      </c>
      <c r="B6973" s="488" t="s">
        <v>25462</v>
      </c>
      <c r="C6973" s="489" t="s">
        <v>92</v>
      </c>
      <c r="D6973" s="490">
        <v>101863.19</v>
      </c>
      <c r="E6973" s="487"/>
      <c r="F6973" s="488" t="s">
        <v>16911</v>
      </c>
      <c r="G6973" s="491">
        <v>73687.199999999997</v>
      </c>
      <c r="H6973" s="491">
        <v>1341.71</v>
      </c>
      <c r="I6973" s="491">
        <v>26834.28</v>
      </c>
      <c r="J6973" s="491">
        <v>0</v>
      </c>
      <c r="K6973" s="491">
        <v>0</v>
      </c>
    </row>
    <row r="6974" spans="1:11" ht="30" x14ac:dyDescent="0.25">
      <c r="A6974" s="489">
        <v>15758</v>
      </c>
      <c r="B6974" s="488" t="s">
        <v>22286</v>
      </c>
      <c r="C6974" s="489" t="s">
        <v>87</v>
      </c>
      <c r="D6974" s="490">
        <v>0</v>
      </c>
      <c r="E6974" s="487"/>
      <c r="F6974" s="488" t="s">
        <v>15713</v>
      </c>
      <c r="G6974" s="491">
        <v>0</v>
      </c>
      <c r="H6974" s="491">
        <v>0</v>
      </c>
      <c r="I6974" s="491">
        <v>0</v>
      </c>
      <c r="J6974" s="491">
        <v>0</v>
      </c>
      <c r="K6974" s="491">
        <v>0</v>
      </c>
    </row>
    <row r="6975" spans="1:11" ht="30" x14ac:dyDescent="0.25">
      <c r="A6975" s="489">
        <v>15759</v>
      </c>
      <c r="B6975" s="488" t="s">
        <v>18991</v>
      </c>
      <c r="C6975" s="489" t="s">
        <v>92</v>
      </c>
      <c r="D6975" s="490">
        <v>33164.9</v>
      </c>
      <c r="E6975" s="487"/>
      <c r="F6975" s="488" t="s">
        <v>16414</v>
      </c>
      <c r="G6975" s="491">
        <v>0</v>
      </c>
      <c r="H6975" s="491">
        <v>10683.19</v>
      </c>
      <c r="I6975" s="491">
        <v>13944</v>
      </c>
      <c r="J6975" s="491">
        <v>8537.7099999999991</v>
      </c>
      <c r="K6975" s="491">
        <v>0</v>
      </c>
    </row>
    <row r="6976" spans="1:11" x14ac:dyDescent="0.25">
      <c r="A6976" s="489">
        <v>15760</v>
      </c>
      <c r="B6976" s="488" t="s">
        <v>19025</v>
      </c>
      <c r="C6976" s="489" t="s">
        <v>92</v>
      </c>
      <c r="D6976" s="490">
        <v>33695.360000000001</v>
      </c>
      <c r="E6976" s="487"/>
      <c r="F6976" s="488" t="s">
        <v>15960</v>
      </c>
      <c r="G6976" s="491">
        <v>3.33</v>
      </c>
      <c r="H6976" s="491">
        <v>13886.17</v>
      </c>
      <c r="I6976" s="491">
        <v>16244.59</v>
      </c>
      <c r="J6976" s="491">
        <v>3561.27</v>
      </c>
      <c r="K6976" s="491">
        <v>0</v>
      </c>
    </row>
    <row r="6977" spans="1:11" x14ac:dyDescent="0.25">
      <c r="A6977" s="489">
        <v>15761</v>
      </c>
      <c r="B6977" s="488" t="s">
        <v>18822</v>
      </c>
      <c r="C6977" s="489" t="s">
        <v>80</v>
      </c>
      <c r="D6977" s="490">
        <v>34549.29</v>
      </c>
      <c r="E6977" s="487"/>
      <c r="F6977" s="488" t="s">
        <v>15905</v>
      </c>
      <c r="G6977" s="491">
        <v>0</v>
      </c>
      <c r="H6977" s="491">
        <v>12805.79</v>
      </c>
      <c r="I6977" s="491">
        <v>13205.79</v>
      </c>
      <c r="J6977" s="491">
        <v>8537.7099999999991</v>
      </c>
      <c r="K6977" s="491">
        <v>0</v>
      </c>
    </row>
    <row r="6978" spans="1:11" ht="30" x14ac:dyDescent="0.25">
      <c r="A6978" s="489">
        <v>15762</v>
      </c>
      <c r="B6978" s="488" t="s">
        <v>16566</v>
      </c>
      <c r="C6978" s="489" t="s">
        <v>77</v>
      </c>
      <c r="D6978" s="490">
        <v>2558.88</v>
      </c>
      <c r="E6978" s="487"/>
      <c r="F6978" s="488" t="s">
        <v>16565</v>
      </c>
      <c r="G6978" s="491">
        <v>1093.1600000000001</v>
      </c>
      <c r="H6978" s="491">
        <v>334.44</v>
      </c>
      <c r="I6978" s="491">
        <v>1131.28</v>
      </c>
      <c r="J6978" s="491">
        <v>0</v>
      </c>
      <c r="K6978" s="491">
        <v>0</v>
      </c>
    </row>
    <row r="6979" spans="1:11" x14ac:dyDescent="0.25">
      <c r="A6979" s="489">
        <v>15763</v>
      </c>
      <c r="B6979" s="488" t="s">
        <v>23113</v>
      </c>
      <c r="C6979" s="489" t="s">
        <v>848</v>
      </c>
      <c r="D6979" s="490">
        <v>17834.810000000001</v>
      </c>
      <c r="E6979" s="487"/>
      <c r="F6979" s="488" t="s">
        <v>16405</v>
      </c>
      <c r="G6979" s="491">
        <v>13194.41</v>
      </c>
      <c r="H6979" s="491">
        <v>1138.47</v>
      </c>
      <c r="I6979" s="491">
        <v>3501.92</v>
      </c>
      <c r="J6979" s="491">
        <v>0</v>
      </c>
      <c r="K6979" s="491">
        <v>0</v>
      </c>
    </row>
    <row r="6980" spans="1:11" x14ac:dyDescent="0.25">
      <c r="A6980" s="489">
        <v>15764</v>
      </c>
      <c r="B6980" s="488" t="s">
        <v>20818</v>
      </c>
      <c r="C6980" s="489" t="s">
        <v>77</v>
      </c>
      <c r="D6980" s="490">
        <v>2300</v>
      </c>
      <c r="E6980" s="487"/>
      <c r="F6980" s="488" t="s">
        <v>6123</v>
      </c>
      <c r="G6980" s="491">
        <v>0</v>
      </c>
      <c r="H6980" s="491">
        <v>0</v>
      </c>
      <c r="I6980" s="491">
        <v>0</v>
      </c>
      <c r="J6980" s="491">
        <v>0</v>
      </c>
      <c r="K6980" s="491">
        <v>2300</v>
      </c>
    </row>
    <row r="6981" spans="1:11" ht="30" x14ac:dyDescent="0.25">
      <c r="A6981" s="489">
        <v>15765</v>
      </c>
      <c r="B6981" s="488" t="s">
        <v>22322</v>
      </c>
      <c r="C6981" s="489" t="s">
        <v>77</v>
      </c>
      <c r="D6981" s="490">
        <v>14302.18</v>
      </c>
      <c r="E6981" s="487"/>
      <c r="F6981" s="488" t="s">
        <v>6935</v>
      </c>
      <c r="G6981" s="491">
        <v>0</v>
      </c>
      <c r="H6981" s="491">
        <v>4526.72</v>
      </c>
      <c r="I6981" s="491">
        <v>9775.4599999999991</v>
      </c>
      <c r="J6981" s="491">
        <v>0</v>
      </c>
      <c r="K6981" s="491">
        <v>0</v>
      </c>
    </row>
    <row r="6982" spans="1:11" ht="30" x14ac:dyDescent="0.25">
      <c r="A6982" s="489">
        <v>15766</v>
      </c>
      <c r="B6982" s="488" t="s">
        <v>21021</v>
      </c>
      <c r="C6982" s="489" t="s">
        <v>87</v>
      </c>
      <c r="D6982" s="490">
        <v>303326.7</v>
      </c>
      <c r="E6982" s="487"/>
      <c r="F6982" s="488" t="s">
        <v>15963</v>
      </c>
      <c r="G6982" s="491">
        <v>38954</v>
      </c>
      <c r="H6982" s="491">
        <v>222062.88</v>
      </c>
      <c r="I6982" s="491">
        <v>42309.82</v>
      </c>
      <c r="J6982" s="491">
        <v>0</v>
      </c>
      <c r="K6982" s="491">
        <v>0</v>
      </c>
    </row>
    <row r="6983" spans="1:11" ht="30" x14ac:dyDescent="0.25">
      <c r="A6983" s="489">
        <v>15767</v>
      </c>
      <c r="B6983" s="488" t="s">
        <v>21620</v>
      </c>
      <c r="C6983" s="489" t="s">
        <v>92</v>
      </c>
      <c r="D6983" s="490">
        <v>0</v>
      </c>
      <c r="E6983" s="487"/>
      <c r="F6983" s="488" t="s">
        <v>15821</v>
      </c>
      <c r="G6983" s="491">
        <v>0</v>
      </c>
      <c r="H6983" s="491">
        <v>0</v>
      </c>
      <c r="I6983" s="491">
        <v>0</v>
      </c>
      <c r="J6983" s="491">
        <v>0</v>
      </c>
      <c r="K6983" s="491">
        <v>0</v>
      </c>
    </row>
    <row r="6984" spans="1:11" ht="30" x14ac:dyDescent="0.25">
      <c r="A6984" s="489">
        <v>15768</v>
      </c>
      <c r="B6984" s="488" t="s">
        <v>10353</v>
      </c>
      <c r="C6984" s="489" t="s">
        <v>87</v>
      </c>
      <c r="D6984" s="490">
        <v>0</v>
      </c>
      <c r="E6984" s="487"/>
      <c r="F6984" s="488" t="s">
        <v>6935</v>
      </c>
      <c r="G6984" s="491">
        <v>0</v>
      </c>
      <c r="H6984" s="491">
        <v>0</v>
      </c>
      <c r="I6984" s="491">
        <v>0</v>
      </c>
      <c r="J6984" s="491">
        <v>0</v>
      </c>
      <c r="K6984" s="491">
        <v>0</v>
      </c>
    </row>
    <row r="6985" spans="1:11" ht="30" x14ac:dyDescent="0.25">
      <c r="A6985" s="489">
        <v>15769</v>
      </c>
      <c r="B6985" s="488" t="s">
        <v>10352</v>
      </c>
      <c r="C6985" s="489" t="s">
        <v>87</v>
      </c>
      <c r="D6985" s="490">
        <v>0</v>
      </c>
      <c r="E6985" s="487"/>
      <c r="F6985" s="488" t="s">
        <v>6935</v>
      </c>
      <c r="G6985" s="491">
        <v>0</v>
      </c>
      <c r="H6985" s="491">
        <v>0</v>
      </c>
      <c r="I6985" s="491">
        <v>0</v>
      </c>
      <c r="J6985" s="491">
        <v>0</v>
      </c>
      <c r="K6985" s="491">
        <v>0</v>
      </c>
    </row>
    <row r="6986" spans="1:11" ht="30" x14ac:dyDescent="0.25">
      <c r="A6986" s="489">
        <v>15770</v>
      </c>
      <c r="B6986" s="488" t="s">
        <v>10351</v>
      </c>
      <c r="C6986" s="489" t="s">
        <v>87</v>
      </c>
      <c r="D6986" s="490">
        <v>0</v>
      </c>
      <c r="E6986" s="487"/>
      <c r="F6986" s="488" t="s">
        <v>6935</v>
      </c>
      <c r="G6986" s="491">
        <v>0</v>
      </c>
      <c r="H6986" s="491">
        <v>0</v>
      </c>
      <c r="I6986" s="491">
        <v>0</v>
      </c>
      <c r="J6986" s="491">
        <v>0</v>
      </c>
      <c r="K6986" s="491">
        <v>0</v>
      </c>
    </row>
    <row r="6987" spans="1:11" ht="30" x14ac:dyDescent="0.25">
      <c r="A6987" s="489">
        <v>15771</v>
      </c>
      <c r="B6987" s="488" t="s">
        <v>10350</v>
      </c>
      <c r="C6987" s="489" t="s">
        <v>87</v>
      </c>
      <c r="D6987" s="490">
        <v>0</v>
      </c>
      <c r="E6987" s="487"/>
      <c r="F6987" s="488" t="s">
        <v>6935</v>
      </c>
      <c r="G6987" s="491">
        <v>0</v>
      </c>
      <c r="H6987" s="491">
        <v>0</v>
      </c>
      <c r="I6987" s="491">
        <v>0</v>
      </c>
      <c r="J6987" s="491">
        <v>0</v>
      </c>
      <c r="K6987" s="491">
        <v>0</v>
      </c>
    </row>
    <row r="6988" spans="1:11" ht="30" x14ac:dyDescent="0.25">
      <c r="A6988" s="489">
        <v>15772</v>
      </c>
      <c r="B6988" s="488" t="s">
        <v>19582</v>
      </c>
      <c r="C6988" s="489" t="s">
        <v>87</v>
      </c>
      <c r="D6988" s="490">
        <v>592728.13</v>
      </c>
      <c r="E6988" s="487"/>
      <c r="F6988" s="488" t="s">
        <v>6076</v>
      </c>
      <c r="G6988" s="491">
        <v>0</v>
      </c>
      <c r="H6988" s="491">
        <v>28225.15</v>
      </c>
      <c r="I6988" s="491">
        <v>564502.98</v>
      </c>
      <c r="J6988" s="491">
        <v>0</v>
      </c>
      <c r="K6988" s="491">
        <v>0</v>
      </c>
    </row>
    <row r="6989" spans="1:11" ht="30" x14ac:dyDescent="0.25">
      <c r="A6989" s="489">
        <v>15773</v>
      </c>
      <c r="B6989" s="488" t="s">
        <v>22854</v>
      </c>
      <c r="C6989" s="489" t="s">
        <v>92</v>
      </c>
      <c r="D6989" s="490">
        <v>13768.35</v>
      </c>
      <c r="E6989" s="487"/>
      <c r="F6989" s="488" t="s">
        <v>16130</v>
      </c>
      <c r="G6989" s="491">
        <v>6378.66</v>
      </c>
      <c r="H6989" s="491">
        <v>354.87</v>
      </c>
      <c r="I6989" s="491">
        <v>7034.81</v>
      </c>
      <c r="J6989" s="491">
        <v>0</v>
      </c>
      <c r="K6989" s="491">
        <v>0</v>
      </c>
    </row>
    <row r="6990" spans="1:11" ht="30" x14ac:dyDescent="0.25">
      <c r="A6990" s="489">
        <v>15774</v>
      </c>
      <c r="B6990" s="488" t="s">
        <v>18543</v>
      </c>
      <c r="C6990" s="489" t="s">
        <v>92</v>
      </c>
      <c r="D6990" s="490">
        <v>0</v>
      </c>
      <c r="E6990" s="487"/>
      <c r="F6990" s="488" t="s">
        <v>16130</v>
      </c>
      <c r="G6990" s="491">
        <v>0</v>
      </c>
      <c r="H6990" s="491">
        <v>0</v>
      </c>
      <c r="I6990" s="491">
        <v>0</v>
      </c>
      <c r="J6990" s="491">
        <v>0</v>
      </c>
      <c r="K6990" s="491">
        <v>0</v>
      </c>
    </row>
    <row r="6991" spans="1:11" ht="30" x14ac:dyDescent="0.25">
      <c r="A6991" s="489">
        <v>15775</v>
      </c>
      <c r="B6991" s="488" t="s">
        <v>18427</v>
      </c>
      <c r="C6991" s="489" t="s">
        <v>92</v>
      </c>
      <c r="D6991" s="490">
        <v>0</v>
      </c>
      <c r="E6991" s="487"/>
      <c r="F6991" s="488" t="s">
        <v>6935</v>
      </c>
      <c r="G6991" s="491">
        <v>0</v>
      </c>
      <c r="H6991" s="491">
        <v>0</v>
      </c>
      <c r="I6991" s="491">
        <v>0</v>
      </c>
      <c r="J6991" s="491">
        <v>0</v>
      </c>
      <c r="K6991" s="491">
        <v>0</v>
      </c>
    </row>
    <row r="6992" spans="1:11" ht="30" x14ac:dyDescent="0.25">
      <c r="A6992" s="489">
        <v>15776</v>
      </c>
      <c r="B6992" s="488" t="s">
        <v>10348</v>
      </c>
      <c r="C6992" s="489" t="s">
        <v>9025</v>
      </c>
      <c r="D6992" s="490">
        <v>0</v>
      </c>
      <c r="E6992" s="487"/>
      <c r="F6992" s="488" t="s">
        <v>5933</v>
      </c>
      <c r="G6992" s="491">
        <v>0</v>
      </c>
      <c r="H6992" s="491">
        <v>0</v>
      </c>
      <c r="I6992" s="491">
        <v>0</v>
      </c>
      <c r="J6992" s="491">
        <v>0</v>
      </c>
      <c r="K6992" s="491">
        <v>0</v>
      </c>
    </row>
    <row r="6993" spans="1:11" x14ac:dyDescent="0.25">
      <c r="A6993" s="489">
        <v>15777</v>
      </c>
      <c r="B6993" s="488" t="s">
        <v>19796</v>
      </c>
      <c r="C6993" s="489" t="s">
        <v>4419</v>
      </c>
      <c r="D6993" s="490">
        <v>3075002.99</v>
      </c>
      <c r="E6993" s="487"/>
      <c r="F6993" s="488" t="s">
        <v>15827</v>
      </c>
      <c r="G6993" s="491">
        <v>3075002.99</v>
      </c>
      <c r="H6993" s="491">
        <v>0</v>
      </c>
      <c r="I6993" s="491">
        <v>0</v>
      </c>
      <c r="J6993" s="491">
        <v>0</v>
      </c>
      <c r="K6993" s="491">
        <v>0</v>
      </c>
    </row>
    <row r="6994" spans="1:11" x14ac:dyDescent="0.25">
      <c r="A6994" s="489">
        <v>15778</v>
      </c>
      <c r="B6994" s="488" t="s">
        <v>22015</v>
      </c>
      <c r="C6994" s="489" t="s">
        <v>77</v>
      </c>
      <c r="D6994" s="490">
        <v>1272.1500000000001</v>
      </c>
      <c r="E6994" s="487"/>
      <c r="F6994" s="488" t="s">
        <v>16565</v>
      </c>
      <c r="G6994" s="491">
        <v>337.14</v>
      </c>
      <c r="H6994" s="491">
        <v>298.58</v>
      </c>
      <c r="I6994" s="491">
        <v>636.42999999999995</v>
      </c>
      <c r="J6994" s="491">
        <v>0</v>
      </c>
      <c r="K6994" s="491">
        <v>0</v>
      </c>
    </row>
    <row r="6995" spans="1:11" ht="30" x14ac:dyDescent="0.25">
      <c r="A6995" s="489">
        <v>15779</v>
      </c>
      <c r="B6995" s="488" t="s">
        <v>18978</v>
      </c>
      <c r="C6995" s="489" t="s">
        <v>77</v>
      </c>
      <c r="D6995" s="490">
        <v>8378.8700000000008</v>
      </c>
      <c r="E6995" s="487"/>
      <c r="F6995" s="488" t="s">
        <v>16405</v>
      </c>
      <c r="G6995" s="491">
        <v>3.61</v>
      </c>
      <c r="H6995" s="491">
        <v>5329.9</v>
      </c>
      <c r="I6995" s="491">
        <v>3045.37</v>
      </c>
      <c r="J6995" s="491">
        <v>0</v>
      </c>
      <c r="K6995" s="491">
        <v>0</v>
      </c>
    </row>
    <row r="6996" spans="1:11" ht="30" x14ac:dyDescent="0.25">
      <c r="A6996" s="489">
        <v>15780</v>
      </c>
      <c r="B6996" s="488" t="s">
        <v>16567</v>
      </c>
      <c r="C6996" s="489" t="s">
        <v>77</v>
      </c>
      <c r="D6996" s="490">
        <v>1096.9100000000001</v>
      </c>
      <c r="E6996" s="487"/>
      <c r="F6996" s="488" t="s">
        <v>16565</v>
      </c>
      <c r="G6996" s="491">
        <v>130.63999999999999</v>
      </c>
      <c r="H6996" s="491">
        <v>294.47000000000003</v>
      </c>
      <c r="I6996" s="491">
        <v>671.8</v>
      </c>
      <c r="J6996" s="491">
        <v>0</v>
      </c>
      <c r="K6996" s="491">
        <v>0</v>
      </c>
    </row>
    <row r="6997" spans="1:11" ht="30" x14ac:dyDescent="0.25">
      <c r="A6997" s="489">
        <v>15781</v>
      </c>
      <c r="B6997" s="488" t="s">
        <v>20168</v>
      </c>
      <c r="C6997" s="489" t="s">
        <v>87</v>
      </c>
      <c r="D6997" s="490">
        <v>356620.9</v>
      </c>
      <c r="E6997" s="487"/>
      <c r="F6997" s="488" t="s">
        <v>15794</v>
      </c>
      <c r="G6997" s="491">
        <v>238425</v>
      </c>
      <c r="H6997" s="491">
        <v>3946.22</v>
      </c>
      <c r="I6997" s="491">
        <v>78924.36</v>
      </c>
      <c r="J6997" s="491">
        <v>35325.32</v>
      </c>
      <c r="K6997" s="491">
        <v>0</v>
      </c>
    </row>
    <row r="6998" spans="1:11" ht="30" x14ac:dyDescent="0.25">
      <c r="A6998" s="489">
        <v>15782</v>
      </c>
      <c r="B6998" s="488" t="s">
        <v>10347</v>
      </c>
      <c r="C6998" s="489" t="s">
        <v>87</v>
      </c>
      <c r="D6998" s="490">
        <v>25009.07</v>
      </c>
      <c r="E6998" s="487"/>
      <c r="F6998" s="488" t="s">
        <v>16154</v>
      </c>
      <c r="G6998" s="491">
        <v>0</v>
      </c>
      <c r="H6998" s="491">
        <v>894.06</v>
      </c>
      <c r="I6998" s="491">
        <v>17881.13</v>
      </c>
      <c r="J6998" s="491">
        <v>6233.88</v>
      </c>
      <c r="K6998" s="491">
        <v>0</v>
      </c>
    </row>
    <row r="6999" spans="1:11" ht="30" x14ac:dyDescent="0.25">
      <c r="A6999" s="489">
        <v>15783</v>
      </c>
      <c r="B6999" s="488" t="s">
        <v>19206</v>
      </c>
      <c r="C6999" s="489" t="s">
        <v>92</v>
      </c>
      <c r="D6999" s="490">
        <v>15886.3</v>
      </c>
      <c r="E6999" s="487"/>
      <c r="F6999" s="488" t="s">
        <v>16154</v>
      </c>
      <c r="G6999" s="491">
        <v>0</v>
      </c>
      <c r="H6999" s="491">
        <v>586.29999999999995</v>
      </c>
      <c r="I6999" s="491">
        <v>11725.91</v>
      </c>
      <c r="J6999" s="491">
        <v>3574.09</v>
      </c>
      <c r="K6999" s="491">
        <v>0</v>
      </c>
    </row>
    <row r="7000" spans="1:11" ht="30" x14ac:dyDescent="0.25">
      <c r="A7000" s="489">
        <v>15784</v>
      </c>
      <c r="B7000" s="488" t="s">
        <v>10345</v>
      </c>
      <c r="C7000" s="489" t="s">
        <v>87</v>
      </c>
      <c r="D7000" s="490">
        <v>0</v>
      </c>
      <c r="E7000" s="487"/>
      <c r="F7000" s="488" t="s">
        <v>5975</v>
      </c>
      <c r="G7000" s="491">
        <v>0</v>
      </c>
      <c r="H7000" s="491">
        <v>0</v>
      </c>
      <c r="I7000" s="491">
        <v>0</v>
      </c>
      <c r="J7000" s="491">
        <v>0</v>
      </c>
      <c r="K7000" s="491">
        <v>0</v>
      </c>
    </row>
    <row r="7001" spans="1:11" ht="30" x14ac:dyDescent="0.25">
      <c r="A7001" s="489">
        <v>15785</v>
      </c>
      <c r="B7001" s="488" t="s">
        <v>16278</v>
      </c>
      <c r="C7001" s="489" t="s">
        <v>87</v>
      </c>
      <c r="D7001" s="490">
        <v>0</v>
      </c>
      <c r="E7001" s="487"/>
      <c r="F7001" s="488" t="s">
        <v>6123</v>
      </c>
      <c r="G7001" s="491">
        <v>0</v>
      </c>
      <c r="H7001" s="491">
        <v>0</v>
      </c>
      <c r="I7001" s="491">
        <v>0</v>
      </c>
      <c r="J7001" s="491">
        <v>0</v>
      </c>
      <c r="K7001" s="491">
        <v>0</v>
      </c>
    </row>
    <row r="7002" spans="1:11" x14ac:dyDescent="0.25">
      <c r="A7002" s="489">
        <v>15786</v>
      </c>
      <c r="B7002" s="488" t="s">
        <v>16178</v>
      </c>
      <c r="C7002" s="489" t="s">
        <v>92</v>
      </c>
      <c r="D7002" s="490">
        <v>124078.22</v>
      </c>
      <c r="E7002" s="487"/>
      <c r="F7002" s="488" t="s">
        <v>16132</v>
      </c>
      <c r="G7002" s="491">
        <v>32116.67</v>
      </c>
      <c r="H7002" s="491">
        <v>11190.8</v>
      </c>
      <c r="I7002" s="491">
        <v>52017.02</v>
      </c>
      <c r="J7002" s="491">
        <v>28753.72</v>
      </c>
      <c r="K7002" s="491">
        <v>0</v>
      </c>
    </row>
    <row r="7003" spans="1:11" x14ac:dyDescent="0.25">
      <c r="A7003" s="489">
        <v>15787</v>
      </c>
      <c r="B7003" s="488" t="s">
        <v>21466</v>
      </c>
      <c r="C7003" s="489" t="s">
        <v>92</v>
      </c>
      <c r="D7003" s="490">
        <v>30602.11</v>
      </c>
      <c r="E7003" s="487"/>
      <c r="F7003" s="488" t="s">
        <v>16308</v>
      </c>
      <c r="G7003" s="491">
        <v>17845.18</v>
      </c>
      <c r="H7003" s="491">
        <v>2518.73</v>
      </c>
      <c r="I7003" s="491">
        <v>10238.200000000001</v>
      </c>
      <c r="J7003" s="491">
        <v>0</v>
      </c>
      <c r="K7003" s="491">
        <v>0</v>
      </c>
    </row>
    <row r="7004" spans="1:11" ht="30" x14ac:dyDescent="0.25">
      <c r="A7004" s="489">
        <v>15788</v>
      </c>
      <c r="B7004" s="488" t="s">
        <v>22021</v>
      </c>
      <c r="C7004" s="489" t="s">
        <v>87</v>
      </c>
      <c r="D7004" s="490">
        <v>1282828.3</v>
      </c>
      <c r="E7004" s="487"/>
      <c r="F7004" s="488" t="s">
        <v>5933</v>
      </c>
      <c r="G7004" s="491">
        <v>437638.77</v>
      </c>
      <c r="H7004" s="491">
        <v>188599.79</v>
      </c>
      <c r="I7004" s="491">
        <v>573471.34</v>
      </c>
      <c r="J7004" s="491">
        <v>83118.399999999994</v>
      </c>
      <c r="K7004" s="491">
        <v>0</v>
      </c>
    </row>
    <row r="7005" spans="1:11" x14ac:dyDescent="0.25">
      <c r="A7005" s="489">
        <v>15789</v>
      </c>
      <c r="B7005" s="488" t="s">
        <v>21775</v>
      </c>
      <c r="C7005" s="489" t="s">
        <v>87</v>
      </c>
      <c r="D7005" s="490">
        <v>2080939.28</v>
      </c>
      <c r="E7005" s="487"/>
      <c r="F7005" s="488" t="s">
        <v>15963</v>
      </c>
      <c r="G7005" s="491">
        <v>1832058</v>
      </c>
      <c r="H7005" s="491">
        <v>22625.57</v>
      </c>
      <c r="I7005" s="491">
        <v>226255.71</v>
      </c>
      <c r="J7005" s="491">
        <v>0</v>
      </c>
      <c r="K7005" s="491">
        <v>0</v>
      </c>
    </row>
    <row r="7006" spans="1:11" x14ac:dyDescent="0.25">
      <c r="A7006" s="489">
        <v>15790</v>
      </c>
      <c r="B7006" s="488" t="s">
        <v>17958</v>
      </c>
      <c r="C7006" s="489" t="s">
        <v>92</v>
      </c>
      <c r="D7006" s="490">
        <v>77695.63</v>
      </c>
      <c r="E7006" s="487"/>
      <c r="F7006" s="488" t="s">
        <v>16280</v>
      </c>
      <c r="G7006" s="491">
        <v>40974.06</v>
      </c>
      <c r="H7006" s="491">
        <v>9103.0300000000007</v>
      </c>
      <c r="I7006" s="491">
        <v>24709.4</v>
      </c>
      <c r="J7006" s="491">
        <v>2909.14</v>
      </c>
      <c r="K7006" s="491">
        <v>0</v>
      </c>
    </row>
    <row r="7007" spans="1:11" ht="30" x14ac:dyDescent="0.25">
      <c r="A7007" s="489">
        <v>15791</v>
      </c>
      <c r="B7007" s="488" t="s">
        <v>17959</v>
      </c>
      <c r="C7007" s="489" t="s">
        <v>92</v>
      </c>
      <c r="D7007" s="490">
        <v>97105.31</v>
      </c>
      <c r="E7007" s="487"/>
      <c r="F7007" s="488" t="s">
        <v>16280</v>
      </c>
      <c r="G7007" s="491">
        <v>41047.040000000001</v>
      </c>
      <c r="H7007" s="491">
        <v>9671.61</v>
      </c>
      <c r="I7007" s="491">
        <v>40152.78</v>
      </c>
      <c r="J7007" s="491">
        <v>6233.88</v>
      </c>
      <c r="K7007" s="491">
        <v>0</v>
      </c>
    </row>
    <row r="7008" spans="1:11" x14ac:dyDescent="0.25">
      <c r="A7008" s="489">
        <v>15792</v>
      </c>
      <c r="B7008" s="488" t="s">
        <v>23168</v>
      </c>
      <c r="C7008" s="489" t="s">
        <v>80</v>
      </c>
      <c r="D7008" s="490">
        <v>5942.86</v>
      </c>
      <c r="E7008" s="487"/>
      <c r="F7008" s="488" t="s">
        <v>16280</v>
      </c>
      <c r="G7008" s="491">
        <v>2854.18</v>
      </c>
      <c r="H7008" s="491">
        <v>0</v>
      </c>
      <c r="I7008" s="491">
        <v>3088.68</v>
      </c>
      <c r="J7008" s="491">
        <v>0</v>
      </c>
      <c r="K7008" s="491">
        <v>0</v>
      </c>
    </row>
    <row r="7009" spans="1:11" ht="30" x14ac:dyDescent="0.25">
      <c r="A7009" s="489">
        <v>15794</v>
      </c>
      <c r="B7009" s="488" t="s">
        <v>20972</v>
      </c>
      <c r="C7009" s="489" t="s">
        <v>87</v>
      </c>
      <c r="D7009" s="490">
        <v>909038.7</v>
      </c>
      <c r="E7009" s="487"/>
      <c r="F7009" s="488" t="s">
        <v>15963</v>
      </c>
      <c r="G7009" s="491">
        <v>620252</v>
      </c>
      <c r="H7009" s="491">
        <v>223172.54</v>
      </c>
      <c r="I7009" s="491">
        <v>65614.16</v>
      </c>
      <c r="J7009" s="491">
        <v>0</v>
      </c>
      <c r="K7009" s="491">
        <v>0</v>
      </c>
    </row>
    <row r="7010" spans="1:11" ht="30" x14ac:dyDescent="0.25">
      <c r="A7010" s="489">
        <v>15795</v>
      </c>
      <c r="B7010" s="488" t="s">
        <v>21244</v>
      </c>
      <c r="C7010" s="489" t="s">
        <v>87</v>
      </c>
      <c r="D7010" s="490">
        <v>4010008.92</v>
      </c>
      <c r="E7010" s="487"/>
      <c r="F7010" s="488" t="s">
        <v>5933</v>
      </c>
      <c r="G7010" s="491">
        <v>3477258.81</v>
      </c>
      <c r="H7010" s="491">
        <v>26468.98</v>
      </c>
      <c r="I7010" s="491">
        <v>251078.93</v>
      </c>
      <c r="J7010" s="491">
        <v>255202.2</v>
      </c>
      <c r="K7010" s="491">
        <v>0</v>
      </c>
    </row>
    <row r="7011" spans="1:11" x14ac:dyDescent="0.25">
      <c r="A7011" s="489">
        <v>15796</v>
      </c>
      <c r="B7011" s="488" t="s">
        <v>3412</v>
      </c>
      <c r="C7011" s="489" t="s">
        <v>87</v>
      </c>
      <c r="D7011" s="490">
        <v>1449896.47</v>
      </c>
      <c r="E7011" s="487"/>
      <c r="F7011" s="488" t="s">
        <v>5933</v>
      </c>
      <c r="G7011" s="491">
        <v>1107803.8500000001</v>
      </c>
      <c r="H7011" s="491">
        <v>22822.52</v>
      </c>
      <c r="I7011" s="491">
        <v>183162.27</v>
      </c>
      <c r="J7011" s="491">
        <v>136107.84</v>
      </c>
      <c r="K7011" s="491">
        <v>0</v>
      </c>
    </row>
    <row r="7012" spans="1:11" x14ac:dyDescent="0.25">
      <c r="A7012" s="489">
        <v>15797</v>
      </c>
      <c r="B7012" s="488" t="s">
        <v>17663</v>
      </c>
      <c r="C7012" s="489" t="s">
        <v>87</v>
      </c>
      <c r="D7012" s="490">
        <v>207476.56</v>
      </c>
      <c r="E7012" s="487"/>
      <c r="F7012" s="488" t="s">
        <v>5933</v>
      </c>
      <c r="G7012" s="491">
        <v>36549.870000000003</v>
      </c>
      <c r="H7012" s="491">
        <v>5918.72</v>
      </c>
      <c r="I7012" s="491">
        <v>63523.77</v>
      </c>
      <c r="J7012" s="491">
        <v>101484.19</v>
      </c>
      <c r="K7012" s="491">
        <v>0</v>
      </c>
    </row>
    <row r="7013" spans="1:11" ht="30" x14ac:dyDescent="0.25">
      <c r="A7013" s="489">
        <v>15798</v>
      </c>
      <c r="B7013" s="488" t="s">
        <v>18496</v>
      </c>
      <c r="C7013" s="489" t="s">
        <v>80</v>
      </c>
      <c r="D7013" s="490">
        <v>243487.8</v>
      </c>
      <c r="E7013" s="487"/>
      <c r="F7013" s="488" t="s">
        <v>16247</v>
      </c>
      <c r="G7013" s="491">
        <v>162645.6</v>
      </c>
      <c r="H7013" s="491">
        <v>2144.2399999999998</v>
      </c>
      <c r="I7013" s="491">
        <v>43373.72</v>
      </c>
      <c r="J7013" s="491">
        <v>35324.239999999998</v>
      </c>
      <c r="K7013" s="491">
        <v>0</v>
      </c>
    </row>
    <row r="7014" spans="1:11" ht="30" x14ac:dyDescent="0.25">
      <c r="A7014" s="489">
        <v>15799</v>
      </c>
      <c r="B7014" s="488" t="s">
        <v>18497</v>
      </c>
      <c r="C7014" s="489" t="s">
        <v>80</v>
      </c>
      <c r="D7014" s="490">
        <v>330904.56</v>
      </c>
      <c r="E7014" s="487"/>
      <c r="F7014" s="488" t="s">
        <v>16247</v>
      </c>
      <c r="G7014" s="491">
        <v>224914.3</v>
      </c>
      <c r="H7014" s="491">
        <v>2528.11</v>
      </c>
      <c r="I7014" s="491">
        <v>52595.24</v>
      </c>
      <c r="J7014" s="491">
        <v>50866.9</v>
      </c>
      <c r="K7014" s="491">
        <v>0</v>
      </c>
    </row>
    <row r="7015" spans="1:11" ht="30" x14ac:dyDescent="0.25">
      <c r="A7015" s="489">
        <v>15800</v>
      </c>
      <c r="B7015" s="488" t="s">
        <v>20446</v>
      </c>
      <c r="C7015" s="489" t="s">
        <v>87</v>
      </c>
      <c r="D7015" s="490">
        <v>273999.21000000002</v>
      </c>
      <c r="E7015" s="487"/>
      <c r="F7015" s="488" t="s">
        <v>5933</v>
      </c>
      <c r="G7015" s="491">
        <v>130116.48</v>
      </c>
      <c r="H7015" s="491">
        <v>5033.1000000000004</v>
      </c>
      <c r="I7015" s="491">
        <v>110590.24</v>
      </c>
      <c r="J7015" s="491">
        <v>28259.39</v>
      </c>
      <c r="K7015" s="491">
        <v>0</v>
      </c>
    </row>
    <row r="7016" spans="1:11" x14ac:dyDescent="0.25">
      <c r="A7016" s="489">
        <v>15801</v>
      </c>
      <c r="B7016" s="488" t="s">
        <v>21290</v>
      </c>
      <c r="C7016" s="489" t="s">
        <v>87</v>
      </c>
      <c r="D7016" s="490">
        <v>229194.86</v>
      </c>
      <c r="E7016" s="487"/>
      <c r="F7016" s="488" t="s">
        <v>5975</v>
      </c>
      <c r="G7016" s="491">
        <v>97628.98</v>
      </c>
      <c r="H7016" s="491">
        <v>4539.8100000000004</v>
      </c>
      <c r="I7016" s="491">
        <v>105831.52</v>
      </c>
      <c r="J7016" s="491">
        <v>21194.54</v>
      </c>
      <c r="K7016" s="491">
        <v>0</v>
      </c>
    </row>
    <row r="7017" spans="1:11" x14ac:dyDescent="0.25">
      <c r="A7017" s="489">
        <v>15802</v>
      </c>
      <c r="B7017" s="488" t="s">
        <v>21278</v>
      </c>
      <c r="C7017" s="489" t="s">
        <v>87</v>
      </c>
      <c r="D7017" s="490">
        <v>327110.46000000002</v>
      </c>
      <c r="E7017" s="487"/>
      <c r="F7017" s="488" t="s">
        <v>5975</v>
      </c>
      <c r="G7017" s="491">
        <v>162687.22</v>
      </c>
      <c r="H7017" s="491">
        <v>5917.99</v>
      </c>
      <c r="I7017" s="491">
        <v>123181.01</v>
      </c>
      <c r="J7017" s="491">
        <v>35324.239999999998</v>
      </c>
      <c r="K7017" s="491">
        <v>0</v>
      </c>
    </row>
    <row r="7018" spans="1:11" x14ac:dyDescent="0.25">
      <c r="A7018" s="489">
        <v>15803</v>
      </c>
      <c r="B7018" s="488" t="s">
        <v>23033</v>
      </c>
      <c r="C7018" s="489" t="s">
        <v>87</v>
      </c>
      <c r="D7018" s="490">
        <v>36073.74</v>
      </c>
      <c r="E7018" s="487"/>
      <c r="F7018" s="488" t="s">
        <v>16132</v>
      </c>
      <c r="G7018" s="491">
        <v>26769</v>
      </c>
      <c r="H7018" s="491">
        <v>443.08</v>
      </c>
      <c r="I7018" s="491">
        <v>8861.66</v>
      </c>
      <c r="J7018" s="491">
        <v>0</v>
      </c>
      <c r="K7018" s="491">
        <v>0</v>
      </c>
    </row>
    <row r="7019" spans="1:11" ht="30" x14ac:dyDescent="0.25">
      <c r="A7019" s="489">
        <v>15804</v>
      </c>
      <c r="B7019" s="488" t="s">
        <v>15790</v>
      </c>
      <c r="C7019" s="489" t="s">
        <v>87</v>
      </c>
      <c r="D7019" s="490">
        <v>4677.63</v>
      </c>
      <c r="E7019" s="487"/>
      <c r="F7019" s="488" t="s">
        <v>15781</v>
      </c>
      <c r="G7019" s="491">
        <v>2310</v>
      </c>
      <c r="H7019" s="491">
        <v>112.74</v>
      </c>
      <c r="I7019" s="491">
        <v>2254.89</v>
      </c>
      <c r="J7019" s="491">
        <v>0</v>
      </c>
      <c r="K7019" s="491">
        <v>0</v>
      </c>
    </row>
    <row r="7020" spans="1:11" ht="30" x14ac:dyDescent="0.25">
      <c r="A7020" s="489">
        <v>15805</v>
      </c>
      <c r="B7020" s="488" t="s">
        <v>18136</v>
      </c>
      <c r="C7020" s="489" t="s">
        <v>92</v>
      </c>
      <c r="D7020" s="490">
        <v>65337.46</v>
      </c>
      <c r="E7020" s="487"/>
      <c r="F7020" s="488" t="s">
        <v>15720</v>
      </c>
      <c r="G7020" s="491">
        <v>46974.14</v>
      </c>
      <c r="H7020" s="491">
        <v>640</v>
      </c>
      <c r="I7020" s="491">
        <v>17723.32</v>
      </c>
      <c r="J7020" s="491">
        <v>0</v>
      </c>
      <c r="K7020" s="491">
        <v>0</v>
      </c>
    </row>
    <row r="7021" spans="1:11" ht="30" x14ac:dyDescent="0.25">
      <c r="A7021" s="489">
        <v>15806</v>
      </c>
      <c r="B7021" s="488" t="s">
        <v>16127</v>
      </c>
      <c r="C7021" s="489" t="s">
        <v>87</v>
      </c>
      <c r="D7021" s="490">
        <v>48496.55</v>
      </c>
      <c r="E7021" s="487"/>
      <c r="F7021" s="488" t="s">
        <v>16128</v>
      </c>
      <c r="G7021" s="491">
        <v>14069</v>
      </c>
      <c r="H7021" s="491">
        <v>1639.41</v>
      </c>
      <c r="I7021" s="491">
        <v>32788.14</v>
      </c>
      <c r="J7021" s="491">
        <v>0</v>
      </c>
      <c r="K7021" s="491">
        <v>0</v>
      </c>
    </row>
    <row r="7022" spans="1:11" ht="30" x14ac:dyDescent="0.25">
      <c r="A7022" s="489">
        <v>15807</v>
      </c>
      <c r="B7022" s="488" t="s">
        <v>18958</v>
      </c>
      <c r="C7022" s="489" t="s">
        <v>87</v>
      </c>
      <c r="D7022" s="490">
        <v>190952.64</v>
      </c>
      <c r="E7022" s="487"/>
      <c r="F7022" s="488" t="s">
        <v>6935</v>
      </c>
      <c r="G7022" s="491">
        <v>0</v>
      </c>
      <c r="H7022" s="491">
        <v>30561.19</v>
      </c>
      <c r="I7022" s="491">
        <v>53659.040000000001</v>
      </c>
      <c r="J7022" s="491">
        <v>106732.41</v>
      </c>
      <c r="K7022" s="491">
        <v>0</v>
      </c>
    </row>
    <row r="7023" spans="1:11" ht="30" x14ac:dyDescent="0.25">
      <c r="A7023" s="489">
        <v>15808</v>
      </c>
      <c r="B7023" s="488" t="s">
        <v>19799</v>
      </c>
      <c r="C7023" s="489" t="s">
        <v>4419</v>
      </c>
      <c r="D7023" s="490">
        <v>5350495.1500000004</v>
      </c>
      <c r="E7023" s="487"/>
      <c r="F7023" s="488" t="s">
        <v>16962</v>
      </c>
      <c r="G7023" s="491">
        <v>4680061</v>
      </c>
      <c r="H7023" s="491">
        <v>0</v>
      </c>
      <c r="I7023" s="491">
        <v>245097.15</v>
      </c>
      <c r="J7023" s="491">
        <v>425337</v>
      </c>
      <c r="K7023" s="491">
        <v>0</v>
      </c>
    </row>
    <row r="7024" spans="1:11" x14ac:dyDescent="0.25">
      <c r="A7024" s="489">
        <v>15809</v>
      </c>
      <c r="B7024" s="488" t="s">
        <v>19800</v>
      </c>
      <c r="C7024" s="489" t="s">
        <v>4419</v>
      </c>
      <c r="D7024" s="490">
        <v>2630931.08</v>
      </c>
      <c r="E7024" s="487"/>
      <c r="F7024" s="488" t="s">
        <v>16962</v>
      </c>
      <c r="G7024" s="491">
        <v>2295714</v>
      </c>
      <c r="H7024" s="491">
        <v>0</v>
      </c>
      <c r="I7024" s="491">
        <v>122548.58</v>
      </c>
      <c r="J7024" s="491">
        <v>212668.5</v>
      </c>
      <c r="K7024" s="491">
        <v>0</v>
      </c>
    </row>
    <row r="7025" spans="1:11" ht="30" x14ac:dyDescent="0.25">
      <c r="A7025" s="489">
        <v>15810</v>
      </c>
      <c r="B7025" s="488" t="s">
        <v>18399</v>
      </c>
      <c r="C7025" s="489" t="s">
        <v>5086</v>
      </c>
      <c r="D7025" s="490">
        <v>245097.15</v>
      </c>
      <c r="E7025" s="487"/>
      <c r="F7025" s="488" t="s">
        <v>6124</v>
      </c>
      <c r="G7025" s="491">
        <v>0</v>
      </c>
      <c r="H7025" s="491">
        <v>0</v>
      </c>
      <c r="I7025" s="491">
        <v>245097.15</v>
      </c>
      <c r="J7025" s="491">
        <v>0</v>
      </c>
      <c r="K7025" s="491">
        <v>0</v>
      </c>
    </row>
    <row r="7026" spans="1:11" x14ac:dyDescent="0.25">
      <c r="A7026" s="489">
        <v>15811</v>
      </c>
      <c r="B7026" s="488" t="s">
        <v>23598</v>
      </c>
      <c r="C7026" s="489" t="s">
        <v>87</v>
      </c>
      <c r="D7026" s="490">
        <v>61428.800000000003</v>
      </c>
      <c r="E7026" s="487"/>
      <c r="F7026" s="488" t="s">
        <v>15827</v>
      </c>
      <c r="G7026" s="491">
        <v>0</v>
      </c>
      <c r="H7026" s="491">
        <v>6375.82</v>
      </c>
      <c r="I7026" s="491">
        <v>32195.42</v>
      </c>
      <c r="J7026" s="491">
        <v>22857.56</v>
      </c>
      <c r="K7026" s="491">
        <v>0</v>
      </c>
    </row>
    <row r="7027" spans="1:11" x14ac:dyDescent="0.25">
      <c r="A7027" s="489">
        <v>15812</v>
      </c>
      <c r="B7027" s="488" t="s">
        <v>20443</v>
      </c>
      <c r="C7027" s="489" t="s">
        <v>87</v>
      </c>
      <c r="D7027" s="490">
        <v>273999.21000000002</v>
      </c>
      <c r="E7027" s="487"/>
      <c r="F7027" s="488" t="s">
        <v>5933</v>
      </c>
      <c r="G7027" s="491">
        <v>130116.48</v>
      </c>
      <c r="H7027" s="491">
        <v>5033.1000000000004</v>
      </c>
      <c r="I7027" s="491">
        <v>110590.24</v>
      </c>
      <c r="J7027" s="491">
        <v>28259.39</v>
      </c>
      <c r="K7027" s="491">
        <v>0</v>
      </c>
    </row>
    <row r="7028" spans="1:11" x14ac:dyDescent="0.25">
      <c r="A7028" s="489">
        <v>15813</v>
      </c>
      <c r="B7028" s="488" t="s">
        <v>21307</v>
      </c>
      <c r="C7028" s="489" t="s">
        <v>87</v>
      </c>
      <c r="D7028" s="490">
        <v>4407739.3</v>
      </c>
      <c r="E7028" s="487"/>
      <c r="F7028" s="488" t="s">
        <v>5975</v>
      </c>
      <c r="G7028" s="491">
        <v>4263856.57</v>
      </c>
      <c r="H7028" s="491">
        <v>5033.1000000000004</v>
      </c>
      <c r="I7028" s="491">
        <v>110590.24</v>
      </c>
      <c r="J7028" s="491">
        <v>28259.39</v>
      </c>
      <c r="K7028" s="491">
        <v>0</v>
      </c>
    </row>
    <row r="7029" spans="1:11" ht="30" x14ac:dyDescent="0.25">
      <c r="A7029" s="489">
        <v>15814</v>
      </c>
      <c r="B7029" s="488" t="s">
        <v>21292</v>
      </c>
      <c r="C7029" s="489" t="s">
        <v>87</v>
      </c>
      <c r="D7029" s="490">
        <v>3883454.35</v>
      </c>
      <c r="E7029" s="487"/>
      <c r="F7029" s="488" t="s">
        <v>5975</v>
      </c>
      <c r="G7029" s="491">
        <v>3771633.9</v>
      </c>
      <c r="H7029" s="491">
        <v>3888.66</v>
      </c>
      <c r="I7029" s="491">
        <v>86737.24</v>
      </c>
      <c r="J7029" s="491">
        <v>21194.54</v>
      </c>
      <c r="K7029" s="491">
        <v>0</v>
      </c>
    </row>
    <row r="7030" spans="1:11" ht="30" x14ac:dyDescent="0.25">
      <c r="A7030" s="489">
        <v>15815</v>
      </c>
      <c r="B7030" s="488" t="s">
        <v>20440</v>
      </c>
      <c r="C7030" s="489" t="s">
        <v>87</v>
      </c>
      <c r="D7030" s="490">
        <v>209407.81</v>
      </c>
      <c r="E7030" s="487"/>
      <c r="F7030" s="488" t="s">
        <v>5933</v>
      </c>
      <c r="G7030" s="491">
        <v>97587.36</v>
      </c>
      <c r="H7030" s="491">
        <v>3888.66</v>
      </c>
      <c r="I7030" s="491">
        <v>86737.24</v>
      </c>
      <c r="J7030" s="491">
        <v>21194.54</v>
      </c>
      <c r="K7030" s="491">
        <v>0</v>
      </c>
    </row>
    <row r="7031" spans="1:11" x14ac:dyDescent="0.25">
      <c r="A7031" s="489">
        <v>15816</v>
      </c>
      <c r="B7031" s="488" t="s">
        <v>21311</v>
      </c>
      <c r="C7031" s="489" t="s">
        <v>87</v>
      </c>
      <c r="D7031" s="490">
        <v>5084332.0599999996</v>
      </c>
      <c r="E7031" s="487"/>
      <c r="F7031" s="488" t="s">
        <v>5975</v>
      </c>
      <c r="G7031" s="491">
        <v>4972511.6100000003</v>
      </c>
      <c r="H7031" s="491">
        <v>3888.66</v>
      </c>
      <c r="I7031" s="491">
        <v>86737.24</v>
      </c>
      <c r="J7031" s="491">
        <v>21194.54</v>
      </c>
      <c r="K7031" s="491">
        <v>0</v>
      </c>
    </row>
    <row r="7032" spans="1:11" x14ac:dyDescent="0.25">
      <c r="A7032" s="489">
        <v>15817</v>
      </c>
      <c r="B7032" s="488" t="s">
        <v>20444</v>
      </c>
      <c r="C7032" s="489" t="s">
        <v>87</v>
      </c>
      <c r="D7032" s="490">
        <v>209407.81</v>
      </c>
      <c r="E7032" s="487"/>
      <c r="F7032" s="488" t="s">
        <v>5933</v>
      </c>
      <c r="G7032" s="491">
        <v>97587.36</v>
      </c>
      <c r="H7032" s="491">
        <v>3888.66</v>
      </c>
      <c r="I7032" s="491">
        <v>86737.24</v>
      </c>
      <c r="J7032" s="491">
        <v>21194.54</v>
      </c>
      <c r="K7032" s="491">
        <v>0</v>
      </c>
    </row>
    <row r="7033" spans="1:11" x14ac:dyDescent="0.25">
      <c r="A7033" s="489">
        <v>15818</v>
      </c>
      <c r="B7033" s="488" t="s">
        <v>21295</v>
      </c>
      <c r="C7033" s="489" t="s">
        <v>87</v>
      </c>
      <c r="D7033" s="490">
        <v>3780278.96</v>
      </c>
      <c r="E7033" s="487"/>
      <c r="F7033" s="488" t="s">
        <v>5975</v>
      </c>
      <c r="G7033" s="491">
        <v>3636396.23</v>
      </c>
      <c r="H7033" s="491">
        <v>5033.1000000000004</v>
      </c>
      <c r="I7033" s="491">
        <v>110590.24</v>
      </c>
      <c r="J7033" s="491">
        <v>28259.39</v>
      </c>
      <c r="K7033" s="491">
        <v>0</v>
      </c>
    </row>
    <row r="7034" spans="1:11" x14ac:dyDescent="0.25">
      <c r="A7034" s="489">
        <v>15819</v>
      </c>
      <c r="B7034" s="488" t="s">
        <v>20441</v>
      </c>
      <c r="C7034" s="489" t="s">
        <v>87</v>
      </c>
      <c r="D7034" s="490">
        <v>273999.21000000002</v>
      </c>
      <c r="E7034" s="487"/>
      <c r="F7034" s="488" t="s">
        <v>5933</v>
      </c>
      <c r="G7034" s="491">
        <v>130116.48</v>
      </c>
      <c r="H7034" s="491">
        <v>5033.1000000000004</v>
      </c>
      <c r="I7034" s="491">
        <v>110590.24</v>
      </c>
      <c r="J7034" s="491">
        <v>28259.39</v>
      </c>
      <c r="K7034" s="491">
        <v>0</v>
      </c>
    </row>
    <row r="7035" spans="1:11" ht="30" x14ac:dyDescent="0.25">
      <c r="A7035" s="489">
        <v>15820</v>
      </c>
      <c r="B7035" s="488" t="s">
        <v>21306</v>
      </c>
      <c r="C7035" s="489" t="s">
        <v>87</v>
      </c>
      <c r="D7035" s="490">
        <v>6223791.9900000002</v>
      </c>
      <c r="E7035" s="487"/>
      <c r="F7035" s="488" t="s">
        <v>5975</v>
      </c>
      <c r="G7035" s="491">
        <v>6111971.54</v>
      </c>
      <c r="H7035" s="491">
        <v>3888.66</v>
      </c>
      <c r="I7035" s="491">
        <v>86737.24</v>
      </c>
      <c r="J7035" s="491">
        <v>21194.54</v>
      </c>
      <c r="K7035" s="491">
        <v>0</v>
      </c>
    </row>
    <row r="7036" spans="1:11" x14ac:dyDescent="0.25">
      <c r="A7036" s="489">
        <v>15821</v>
      </c>
      <c r="B7036" s="488" t="s">
        <v>21286</v>
      </c>
      <c r="C7036" s="489" t="s">
        <v>87</v>
      </c>
      <c r="D7036" s="490">
        <v>3235291.16</v>
      </c>
      <c r="E7036" s="487"/>
      <c r="F7036" s="488" t="s">
        <v>5975</v>
      </c>
      <c r="G7036" s="491">
        <v>3086293.86</v>
      </c>
      <c r="H7036" s="491">
        <v>6205.12</v>
      </c>
      <c r="I7036" s="491">
        <v>91925.27</v>
      </c>
      <c r="J7036" s="491">
        <v>50866.9</v>
      </c>
      <c r="K7036" s="491">
        <v>0</v>
      </c>
    </row>
    <row r="7037" spans="1:11" x14ac:dyDescent="0.25">
      <c r="A7037" s="489">
        <v>15822</v>
      </c>
      <c r="B7037" s="488" t="s">
        <v>20352</v>
      </c>
      <c r="C7037" s="489" t="s">
        <v>87</v>
      </c>
      <c r="D7037" s="490">
        <v>373911.6</v>
      </c>
      <c r="E7037" s="487"/>
      <c r="F7037" s="488" t="s">
        <v>5933</v>
      </c>
      <c r="G7037" s="491">
        <v>224914.3</v>
      </c>
      <c r="H7037" s="491">
        <v>6205.12</v>
      </c>
      <c r="I7037" s="491">
        <v>91925.27</v>
      </c>
      <c r="J7037" s="491">
        <v>50866.9</v>
      </c>
      <c r="K7037" s="491">
        <v>0</v>
      </c>
    </row>
    <row r="7038" spans="1:11" ht="30" x14ac:dyDescent="0.25">
      <c r="A7038" s="489">
        <v>15823</v>
      </c>
      <c r="B7038" s="488" t="s">
        <v>21243</v>
      </c>
      <c r="C7038" s="489" t="s">
        <v>87</v>
      </c>
      <c r="D7038" s="490">
        <v>5968850.0199999996</v>
      </c>
      <c r="E7038" s="487"/>
      <c r="F7038" s="488" t="s">
        <v>5933</v>
      </c>
      <c r="G7038" s="491">
        <v>5346758.42</v>
      </c>
      <c r="H7038" s="491">
        <v>28486.09</v>
      </c>
      <c r="I7038" s="491">
        <v>398254.19</v>
      </c>
      <c r="J7038" s="491">
        <v>195351.32</v>
      </c>
      <c r="K7038" s="491">
        <v>0</v>
      </c>
    </row>
    <row r="7039" spans="1:11" ht="30" x14ac:dyDescent="0.25">
      <c r="A7039" s="489">
        <v>15824</v>
      </c>
      <c r="B7039" s="488" t="s">
        <v>20437</v>
      </c>
      <c r="C7039" s="489" t="s">
        <v>87</v>
      </c>
      <c r="D7039" s="490">
        <v>871869.02</v>
      </c>
      <c r="E7039" s="487"/>
      <c r="F7039" s="488" t="s">
        <v>5933</v>
      </c>
      <c r="G7039" s="491">
        <v>249777.42</v>
      </c>
      <c r="H7039" s="491">
        <v>28486.09</v>
      </c>
      <c r="I7039" s="491">
        <v>398254.19</v>
      </c>
      <c r="J7039" s="491">
        <v>195351.32</v>
      </c>
      <c r="K7039" s="491">
        <v>0</v>
      </c>
    </row>
    <row r="7040" spans="1:11" ht="30" x14ac:dyDescent="0.25">
      <c r="A7040" s="489">
        <v>15825</v>
      </c>
      <c r="B7040" s="488" t="s">
        <v>21245</v>
      </c>
      <c r="C7040" s="489" t="s">
        <v>87</v>
      </c>
      <c r="D7040" s="490">
        <v>9932219.0299999993</v>
      </c>
      <c r="E7040" s="487"/>
      <c r="F7040" s="488" t="s">
        <v>5933</v>
      </c>
      <c r="G7040" s="491">
        <v>9310127.4299999997</v>
      </c>
      <c r="H7040" s="491">
        <v>28486.09</v>
      </c>
      <c r="I7040" s="491">
        <v>398254.19</v>
      </c>
      <c r="J7040" s="491">
        <v>195351.32</v>
      </c>
      <c r="K7040" s="491">
        <v>0</v>
      </c>
    </row>
    <row r="7041" spans="1:11" ht="30" x14ac:dyDescent="0.25">
      <c r="A7041" s="489">
        <v>15826</v>
      </c>
      <c r="B7041" s="488" t="s">
        <v>20438</v>
      </c>
      <c r="C7041" s="489" t="s">
        <v>87</v>
      </c>
      <c r="D7041" s="490">
        <v>1006507.9</v>
      </c>
      <c r="E7041" s="487"/>
      <c r="F7041" s="488" t="s">
        <v>5933</v>
      </c>
      <c r="G7041" s="491">
        <v>249777.42</v>
      </c>
      <c r="H7041" s="491">
        <v>32128.87</v>
      </c>
      <c r="I7041" s="491">
        <v>519680.2</v>
      </c>
      <c r="J7041" s="491">
        <v>204921.41</v>
      </c>
      <c r="K7041" s="491">
        <v>0</v>
      </c>
    </row>
    <row r="7042" spans="1:11" x14ac:dyDescent="0.25">
      <c r="A7042" s="489">
        <v>15827</v>
      </c>
      <c r="B7042" s="488" t="s">
        <v>19041</v>
      </c>
      <c r="C7042" s="489" t="s">
        <v>87</v>
      </c>
      <c r="D7042" s="490">
        <v>2352.2600000000002</v>
      </c>
      <c r="E7042" s="487"/>
      <c r="F7042" s="488" t="s">
        <v>15827</v>
      </c>
      <c r="G7042" s="491">
        <v>0</v>
      </c>
      <c r="H7042" s="491">
        <v>112.01</v>
      </c>
      <c r="I7042" s="491">
        <v>2240.25</v>
      </c>
      <c r="J7042" s="491">
        <v>0</v>
      </c>
      <c r="K7042" s="491">
        <v>0</v>
      </c>
    </row>
    <row r="7043" spans="1:11" ht="30" x14ac:dyDescent="0.25">
      <c r="A7043" s="489">
        <v>15828</v>
      </c>
      <c r="B7043" s="488" t="s">
        <v>18493</v>
      </c>
      <c r="C7043" s="489" t="s">
        <v>87</v>
      </c>
      <c r="D7043" s="490">
        <v>98146.65</v>
      </c>
      <c r="E7043" s="487"/>
      <c r="F7043" s="488" t="s">
        <v>16247</v>
      </c>
      <c r="G7043" s="491">
        <v>60027.18</v>
      </c>
      <c r="H7043" s="491">
        <v>570.85</v>
      </c>
      <c r="I7043" s="491">
        <v>28499.54</v>
      </c>
      <c r="J7043" s="491">
        <v>9049.08</v>
      </c>
      <c r="K7043" s="491">
        <v>0</v>
      </c>
    </row>
    <row r="7044" spans="1:11" ht="30" x14ac:dyDescent="0.25">
      <c r="A7044" s="489">
        <v>15829</v>
      </c>
      <c r="B7044" s="488" t="s">
        <v>18495</v>
      </c>
      <c r="C7044" s="489" t="s">
        <v>80</v>
      </c>
      <c r="D7044" s="490">
        <v>107744.1</v>
      </c>
      <c r="E7044" s="487"/>
      <c r="F7044" s="488" t="s">
        <v>16247</v>
      </c>
      <c r="G7044" s="491">
        <v>73259.679999999993</v>
      </c>
      <c r="H7044" s="491">
        <v>493.37</v>
      </c>
      <c r="I7044" s="491">
        <v>27316.880000000001</v>
      </c>
      <c r="J7044" s="491">
        <v>6674.17</v>
      </c>
      <c r="K7044" s="491">
        <v>0</v>
      </c>
    </row>
    <row r="7045" spans="1:11" ht="30" x14ac:dyDescent="0.25">
      <c r="A7045" s="489">
        <v>15830</v>
      </c>
      <c r="B7045" s="488" t="s">
        <v>23293</v>
      </c>
      <c r="C7045" s="489" t="s">
        <v>87</v>
      </c>
      <c r="D7045" s="490">
        <v>983301.21</v>
      </c>
      <c r="E7045" s="487"/>
      <c r="F7045" s="488" t="s">
        <v>5933</v>
      </c>
      <c r="G7045" s="491">
        <v>905344.68</v>
      </c>
      <c r="H7045" s="491">
        <v>3864.27</v>
      </c>
      <c r="I7045" s="491">
        <v>67418.09</v>
      </c>
      <c r="J7045" s="491">
        <v>6674.17</v>
      </c>
      <c r="K7045" s="491">
        <v>0</v>
      </c>
    </row>
    <row r="7046" spans="1:11" x14ac:dyDescent="0.25">
      <c r="A7046" s="489">
        <v>15831</v>
      </c>
      <c r="B7046" s="488" t="s">
        <v>20456</v>
      </c>
      <c r="C7046" s="489" t="s">
        <v>87</v>
      </c>
      <c r="D7046" s="490">
        <v>151216.21</v>
      </c>
      <c r="E7046" s="487"/>
      <c r="F7046" s="488" t="s">
        <v>5933</v>
      </c>
      <c r="G7046" s="491">
        <v>73259.679999999993</v>
      </c>
      <c r="H7046" s="491">
        <v>3864.27</v>
      </c>
      <c r="I7046" s="491">
        <v>67418.09</v>
      </c>
      <c r="J7046" s="491">
        <v>6674.17</v>
      </c>
      <c r="K7046" s="491">
        <v>0</v>
      </c>
    </row>
    <row r="7047" spans="1:11" x14ac:dyDescent="0.25">
      <c r="A7047" s="489">
        <v>15832</v>
      </c>
      <c r="B7047" s="488" t="s">
        <v>23291</v>
      </c>
      <c r="C7047" s="489" t="s">
        <v>87</v>
      </c>
      <c r="D7047" s="490">
        <v>919294.21</v>
      </c>
      <c r="E7047" s="487"/>
      <c r="F7047" s="488" t="s">
        <v>5933</v>
      </c>
      <c r="G7047" s="491">
        <v>841337.68</v>
      </c>
      <c r="H7047" s="491">
        <v>3864.27</v>
      </c>
      <c r="I7047" s="491">
        <v>67418.09</v>
      </c>
      <c r="J7047" s="491">
        <v>6674.17</v>
      </c>
      <c r="K7047" s="491">
        <v>0</v>
      </c>
    </row>
    <row r="7048" spans="1:11" ht="30" x14ac:dyDescent="0.25">
      <c r="A7048" s="489">
        <v>15833</v>
      </c>
      <c r="B7048" s="488" t="s">
        <v>23294</v>
      </c>
      <c r="C7048" s="489" t="s">
        <v>87</v>
      </c>
      <c r="D7048" s="490">
        <v>816683.9</v>
      </c>
      <c r="E7048" s="487"/>
      <c r="F7048" s="488" t="s">
        <v>5933</v>
      </c>
      <c r="G7048" s="491">
        <v>735033.18</v>
      </c>
      <c r="H7048" s="491">
        <v>4000.89</v>
      </c>
      <c r="I7048" s="491">
        <v>68600.75</v>
      </c>
      <c r="J7048" s="491">
        <v>9049.08</v>
      </c>
      <c r="K7048" s="491">
        <v>0</v>
      </c>
    </row>
    <row r="7049" spans="1:11" x14ac:dyDescent="0.25">
      <c r="A7049" s="489">
        <v>15834</v>
      </c>
      <c r="B7049" s="488" t="s">
        <v>20457</v>
      </c>
      <c r="C7049" s="489" t="s">
        <v>87</v>
      </c>
      <c r="D7049" s="490">
        <v>141677.9</v>
      </c>
      <c r="E7049" s="487"/>
      <c r="F7049" s="488" t="s">
        <v>5933</v>
      </c>
      <c r="G7049" s="491">
        <v>60027.18</v>
      </c>
      <c r="H7049" s="491">
        <v>4000.89</v>
      </c>
      <c r="I7049" s="491">
        <v>68600.75</v>
      </c>
      <c r="J7049" s="491">
        <v>9049.08</v>
      </c>
      <c r="K7049" s="491">
        <v>0</v>
      </c>
    </row>
    <row r="7050" spans="1:11" x14ac:dyDescent="0.25">
      <c r="A7050" s="489">
        <v>15835</v>
      </c>
      <c r="B7050" s="488" t="s">
        <v>23295</v>
      </c>
      <c r="C7050" s="489" t="s">
        <v>87</v>
      </c>
      <c r="D7050" s="490">
        <v>875822.1</v>
      </c>
      <c r="E7050" s="487"/>
      <c r="F7050" s="488" t="s">
        <v>5933</v>
      </c>
      <c r="G7050" s="491">
        <v>841337.68</v>
      </c>
      <c r="H7050" s="491">
        <v>493.37</v>
      </c>
      <c r="I7050" s="491">
        <v>27316.880000000001</v>
      </c>
      <c r="J7050" s="491">
        <v>6674.17</v>
      </c>
      <c r="K7050" s="491">
        <v>0</v>
      </c>
    </row>
    <row r="7051" spans="1:11" x14ac:dyDescent="0.25">
      <c r="A7051" s="489">
        <v>15836</v>
      </c>
      <c r="B7051" s="488" t="s">
        <v>22942</v>
      </c>
      <c r="C7051" s="489" t="s">
        <v>77</v>
      </c>
      <c r="D7051" s="490">
        <v>6562.43</v>
      </c>
      <c r="E7051" s="487"/>
      <c r="F7051" s="488" t="s">
        <v>15948</v>
      </c>
      <c r="G7051" s="491">
        <v>5742.8</v>
      </c>
      <c r="H7051" s="491">
        <v>0</v>
      </c>
      <c r="I7051" s="491">
        <v>819.63</v>
      </c>
      <c r="J7051" s="491">
        <v>0</v>
      </c>
      <c r="K7051" s="491">
        <v>0</v>
      </c>
    </row>
    <row r="7052" spans="1:11" x14ac:dyDescent="0.25">
      <c r="A7052" s="489">
        <v>15837</v>
      </c>
      <c r="B7052" s="488" t="s">
        <v>25073</v>
      </c>
      <c r="C7052" s="489" t="s">
        <v>80</v>
      </c>
      <c r="D7052" s="490">
        <v>181873.2</v>
      </c>
      <c r="E7052" s="487"/>
      <c r="F7052" s="488" t="s">
        <v>15781</v>
      </c>
      <c r="G7052" s="491">
        <v>158195.89000000001</v>
      </c>
      <c r="H7052" s="491">
        <v>1127.49</v>
      </c>
      <c r="I7052" s="491">
        <v>22549.82</v>
      </c>
      <c r="J7052" s="491">
        <v>0</v>
      </c>
      <c r="K7052" s="491">
        <v>0</v>
      </c>
    </row>
    <row r="7053" spans="1:11" ht="30" x14ac:dyDescent="0.25">
      <c r="A7053" s="489">
        <v>15838</v>
      </c>
      <c r="B7053" s="488" t="s">
        <v>21242</v>
      </c>
      <c r="C7053" s="489" t="s">
        <v>87</v>
      </c>
      <c r="D7053" s="490">
        <v>1760698.16</v>
      </c>
      <c r="E7053" s="487"/>
      <c r="F7053" s="488" t="s">
        <v>5933</v>
      </c>
      <c r="G7053" s="491">
        <v>620126.31999999995</v>
      </c>
      <c r="H7053" s="491">
        <v>310462.69</v>
      </c>
      <c r="I7053" s="491">
        <v>576658.12</v>
      </c>
      <c r="J7053" s="491">
        <v>253451.01</v>
      </c>
      <c r="K7053" s="491">
        <v>0</v>
      </c>
    </row>
    <row r="7054" spans="1:11" x14ac:dyDescent="0.25">
      <c r="A7054" s="489">
        <v>15839</v>
      </c>
      <c r="B7054" s="488" t="s">
        <v>16299</v>
      </c>
      <c r="C7054" s="489" t="s">
        <v>80</v>
      </c>
      <c r="D7054" s="490">
        <v>7841.3</v>
      </c>
      <c r="E7054" s="487"/>
      <c r="F7054" s="488" t="s">
        <v>5975</v>
      </c>
      <c r="G7054" s="491">
        <v>862.74</v>
      </c>
      <c r="H7054" s="491">
        <v>332.31</v>
      </c>
      <c r="I7054" s="491">
        <v>6646.25</v>
      </c>
      <c r="J7054" s="491">
        <v>0</v>
      </c>
      <c r="K7054" s="491">
        <v>0</v>
      </c>
    </row>
    <row r="7055" spans="1:11" x14ac:dyDescent="0.25">
      <c r="A7055" s="489">
        <v>15840</v>
      </c>
      <c r="B7055" s="488" t="s">
        <v>15936</v>
      </c>
      <c r="C7055" s="489" t="s">
        <v>87</v>
      </c>
      <c r="D7055" s="490">
        <v>127900.82</v>
      </c>
      <c r="E7055" s="487"/>
      <c r="F7055" s="488" t="s">
        <v>15781</v>
      </c>
      <c r="G7055" s="491">
        <v>118429.89</v>
      </c>
      <c r="H7055" s="491">
        <v>451</v>
      </c>
      <c r="I7055" s="491">
        <v>9019.93</v>
      </c>
      <c r="J7055" s="491">
        <v>0</v>
      </c>
      <c r="K7055" s="491">
        <v>0</v>
      </c>
    </row>
    <row r="7056" spans="1:11" ht="30" x14ac:dyDescent="0.25">
      <c r="A7056" s="489">
        <v>15841</v>
      </c>
      <c r="B7056" s="488" t="s">
        <v>21111</v>
      </c>
      <c r="C7056" s="489" t="s">
        <v>80</v>
      </c>
      <c r="D7056" s="490">
        <v>25957.67</v>
      </c>
      <c r="E7056" s="487"/>
      <c r="F7056" s="488" t="s">
        <v>15794</v>
      </c>
      <c r="G7056" s="491">
        <v>17944.59</v>
      </c>
      <c r="H7056" s="491">
        <v>233.39</v>
      </c>
      <c r="I7056" s="491">
        <v>7779.69</v>
      </c>
      <c r="J7056" s="491">
        <v>0</v>
      </c>
      <c r="K7056" s="491">
        <v>0</v>
      </c>
    </row>
    <row r="7057" spans="1:11" ht="30" x14ac:dyDescent="0.25">
      <c r="A7057" s="489">
        <v>15842</v>
      </c>
      <c r="B7057" s="488" t="s">
        <v>21112</v>
      </c>
      <c r="C7057" s="489" t="s">
        <v>80</v>
      </c>
      <c r="D7057" s="490">
        <v>45311.96</v>
      </c>
      <c r="E7057" s="487"/>
      <c r="F7057" s="488" t="s">
        <v>15781</v>
      </c>
      <c r="G7057" s="491">
        <v>37182.75</v>
      </c>
      <c r="H7057" s="491">
        <v>236.77</v>
      </c>
      <c r="I7057" s="491">
        <v>7892.44</v>
      </c>
      <c r="J7057" s="491">
        <v>0</v>
      </c>
      <c r="K7057" s="491">
        <v>0</v>
      </c>
    </row>
    <row r="7058" spans="1:11" ht="30" x14ac:dyDescent="0.25">
      <c r="A7058" s="489">
        <v>15843</v>
      </c>
      <c r="B7058" s="488" t="s">
        <v>21110</v>
      </c>
      <c r="C7058" s="489" t="s">
        <v>80</v>
      </c>
      <c r="D7058" s="490">
        <v>39393.32</v>
      </c>
      <c r="E7058" s="487"/>
      <c r="F7058" s="488" t="s">
        <v>15781</v>
      </c>
      <c r="G7058" s="491">
        <v>31147.97</v>
      </c>
      <c r="H7058" s="491">
        <v>240.16</v>
      </c>
      <c r="I7058" s="491">
        <v>8005.19</v>
      </c>
      <c r="J7058" s="491">
        <v>0</v>
      </c>
      <c r="K7058" s="491">
        <v>0</v>
      </c>
    </row>
    <row r="7059" spans="1:11" ht="30" x14ac:dyDescent="0.25">
      <c r="A7059" s="489">
        <v>15844</v>
      </c>
      <c r="B7059" s="488" t="s">
        <v>21113</v>
      </c>
      <c r="C7059" s="489" t="s">
        <v>80</v>
      </c>
      <c r="D7059" s="490">
        <v>87699.45</v>
      </c>
      <c r="E7059" s="487"/>
      <c r="F7059" s="488" t="s">
        <v>15781</v>
      </c>
      <c r="G7059" s="491">
        <v>79337.98</v>
      </c>
      <c r="H7059" s="491">
        <v>243.54</v>
      </c>
      <c r="I7059" s="491">
        <v>8117.93</v>
      </c>
      <c r="J7059" s="491">
        <v>0</v>
      </c>
      <c r="K7059" s="491">
        <v>0</v>
      </c>
    </row>
    <row r="7060" spans="1:11" ht="30" x14ac:dyDescent="0.25">
      <c r="A7060" s="489">
        <v>15845</v>
      </c>
      <c r="B7060" s="488" t="s">
        <v>21114</v>
      </c>
      <c r="C7060" s="489" t="s">
        <v>80</v>
      </c>
      <c r="D7060" s="490">
        <v>177772.66</v>
      </c>
      <c r="E7060" s="487"/>
      <c r="F7060" s="488" t="s">
        <v>15781</v>
      </c>
      <c r="G7060" s="491">
        <v>169295.06</v>
      </c>
      <c r="H7060" s="491">
        <v>246.92</v>
      </c>
      <c r="I7060" s="491">
        <v>8230.68</v>
      </c>
      <c r="J7060" s="491">
        <v>0</v>
      </c>
      <c r="K7060" s="491">
        <v>0</v>
      </c>
    </row>
    <row r="7061" spans="1:11" ht="30" x14ac:dyDescent="0.25">
      <c r="A7061" s="489">
        <v>15846</v>
      </c>
      <c r="B7061" s="488" t="s">
        <v>22818</v>
      </c>
      <c r="C7061" s="489" t="s">
        <v>87</v>
      </c>
      <c r="D7061" s="490">
        <v>262066</v>
      </c>
      <c r="E7061" s="487"/>
      <c r="F7061" s="488" t="s">
        <v>17147</v>
      </c>
      <c r="G7061" s="491">
        <v>147490</v>
      </c>
      <c r="H7061" s="491">
        <v>5456</v>
      </c>
      <c r="I7061" s="491">
        <v>109120</v>
      </c>
      <c r="J7061" s="491">
        <v>0</v>
      </c>
      <c r="K7061" s="491">
        <v>0</v>
      </c>
    </row>
    <row r="7062" spans="1:11" ht="30" x14ac:dyDescent="0.25">
      <c r="A7062" s="489">
        <v>15847</v>
      </c>
      <c r="B7062" s="488" t="s">
        <v>22964</v>
      </c>
      <c r="C7062" s="489" t="s">
        <v>87</v>
      </c>
      <c r="D7062" s="490">
        <v>694257.76</v>
      </c>
      <c r="E7062" s="487"/>
      <c r="F7062" s="488" t="s">
        <v>15794</v>
      </c>
      <c r="G7062" s="491">
        <v>678233.86</v>
      </c>
      <c r="H7062" s="491">
        <v>1456.72</v>
      </c>
      <c r="I7062" s="491">
        <v>14567.18</v>
      </c>
      <c r="J7062" s="491">
        <v>0</v>
      </c>
      <c r="K7062" s="491">
        <v>0</v>
      </c>
    </row>
    <row r="7063" spans="1:11" ht="30" x14ac:dyDescent="0.25">
      <c r="A7063" s="489">
        <v>15848</v>
      </c>
      <c r="B7063" s="488" t="s">
        <v>18794</v>
      </c>
      <c r="C7063" s="489" t="s">
        <v>87</v>
      </c>
      <c r="D7063" s="490">
        <v>1314860.74</v>
      </c>
      <c r="E7063" s="487"/>
      <c r="F7063" s="488" t="s">
        <v>15794</v>
      </c>
      <c r="G7063" s="491">
        <v>1292635.6399999999</v>
      </c>
      <c r="H7063" s="491">
        <v>2020.46</v>
      </c>
      <c r="I7063" s="491">
        <v>20204.64</v>
      </c>
      <c r="J7063" s="491">
        <v>0</v>
      </c>
      <c r="K7063" s="491">
        <v>0</v>
      </c>
    </row>
    <row r="7064" spans="1:11" ht="30" x14ac:dyDescent="0.25">
      <c r="A7064" s="489">
        <v>15849</v>
      </c>
      <c r="B7064" s="488" t="s">
        <v>16795</v>
      </c>
      <c r="C7064" s="489" t="s">
        <v>87</v>
      </c>
      <c r="D7064" s="490">
        <v>986772.69</v>
      </c>
      <c r="E7064" s="487"/>
      <c r="F7064" s="488" t="s">
        <v>5933</v>
      </c>
      <c r="G7064" s="491">
        <v>230763.12</v>
      </c>
      <c r="H7064" s="491">
        <v>197351.76</v>
      </c>
      <c r="I7064" s="491">
        <v>440214.23</v>
      </c>
      <c r="J7064" s="491">
        <v>118443.59</v>
      </c>
      <c r="K7064" s="491">
        <v>0</v>
      </c>
    </row>
    <row r="7065" spans="1:11" ht="30" x14ac:dyDescent="0.25">
      <c r="A7065" s="489">
        <v>15850</v>
      </c>
      <c r="B7065" s="488" t="s">
        <v>18796</v>
      </c>
      <c r="C7065" s="489" t="s">
        <v>87</v>
      </c>
      <c r="D7065" s="490">
        <v>1059497.6200000001</v>
      </c>
      <c r="E7065" s="487"/>
      <c r="F7065" s="488" t="s">
        <v>15794</v>
      </c>
      <c r="G7065" s="491">
        <v>1040894.02</v>
      </c>
      <c r="H7065" s="491">
        <v>1691.24</v>
      </c>
      <c r="I7065" s="491">
        <v>16912.36</v>
      </c>
      <c r="J7065" s="491">
        <v>0</v>
      </c>
      <c r="K7065" s="491">
        <v>0</v>
      </c>
    </row>
    <row r="7066" spans="1:11" x14ac:dyDescent="0.25">
      <c r="A7066" s="489">
        <v>15851</v>
      </c>
      <c r="B7066" s="488" t="s">
        <v>17252</v>
      </c>
      <c r="C7066" s="489" t="s">
        <v>80</v>
      </c>
      <c r="D7066" s="490">
        <v>5881.03</v>
      </c>
      <c r="E7066" s="487"/>
      <c r="F7066" s="488" t="s">
        <v>5975</v>
      </c>
      <c r="G7066" s="491">
        <v>2317.5</v>
      </c>
      <c r="H7066" s="491">
        <v>169.69</v>
      </c>
      <c r="I7066" s="491">
        <v>3393.84</v>
      </c>
      <c r="J7066" s="491">
        <v>0</v>
      </c>
      <c r="K7066" s="491">
        <v>0</v>
      </c>
    </row>
    <row r="7067" spans="1:11" ht="30" x14ac:dyDescent="0.25">
      <c r="A7067" s="489">
        <v>15852</v>
      </c>
      <c r="B7067" s="488" t="s">
        <v>15714</v>
      </c>
      <c r="C7067" s="489" t="s">
        <v>87</v>
      </c>
      <c r="D7067" s="490">
        <v>326110.71000000002</v>
      </c>
      <c r="E7067" s="487"/>
      <c r="F7067" s="488" t="s">
        <v>15713</v>
      </c>
      <c r="G7067" s="491">
        <v>290475.43</v>
      </c>
      <c r="H7067" s="491">
        <v>1696.92</v>
      </c>
      <c r="I7067" s="491">
        <v>33938.36</v>
      </c>
      <c r="J7067" s="491">
        <v>0</v>
      </c>
      <c r="K7067" s="491">
        <v>0</v>
      </c>
    </row>
    <row r="7068" spans="1:11" ht="30" x14ac:dyDescent="0.25">
      <c r="A7068" s="489">
        <v>15853</v>
      </c>
      <c r="B7068" s="488" t="s">
        <v>15923</v>
      </c>
      <c r="C7068" s="489" t="s">
        <v>87</v>
      </c>
      <c r="D7068" s="490">
        <v>8326</v>
      </c>
      <c r="E7068" s="487"/>
      <c r="F7068" s="488" t="s">
        <v>15781</v>
      </c>
      <c r="G7068" s="491">
        <v>2643.44</v>
      </c>
      <c r="H7068" s="491">
        <v>270.60000000000002</v>
      </c>
      <c r="I7068" s="491">
        <v>5411.96</v>
      </c>
      <c r="J7068" s="491">
        <v>0</v>
      </c>
      <c r="K7068" s="491">
        <v>0</v>
      </c>
    </row>
    <row r="7069" spans="1:11" ht="30" x14ac:dyDescent="0.25">
      <c r="A7069" s="489">
        <v>15854</v>
      </c>
      <c r="B7069" s="488" t="s">
        <v>15941</v>
      </c>
      <c r="C7069" s="489" t="s">
        <v>87</v>
      </c>
      <c r="D7069" s="490">
        <v>11309.89</v>
      </c>
      <c r="E7069" s="487"/>
      <c r="F7069" s="488" t="s">
        <v>15781</v>
      </c>
      <c r="G7069" s="491">
        <v>5248.5</v>
      </c>
      <c r="H7069" s="491">
        <v>288.64</v>
      </c>
      <c r="I7069" s="491">
        <v>5772.75</v>
      </c>
      <c r="J7069" s="491">
        <v>0</v>
      </c>
      <c r="K7069" s="491">
        <v>0</v>
      </c>
    </row>
    <row r="7070" spans="1:11" ht="30" x14ac:dyDescent="0.25">
      <c r="A7070" s="489">
        <v>15855</v>
      </c>
      <c r="B7070" s="488" t="s">
        <v>15938</v>
      </c>
      <c r="C7070" s="489" t="s">
        <v>87</v>
      </c>
      <c r="D7070" s="490">
        <v>15296.96</v>
      </c>
      <c r="E7070" s="487"/>
      <c r="F7070" s="488" t="s">
        <v>15781</v>
      </c>
      <c r="G7070" s="491">
        <v>8833.0499999999993</v>
      </c>
      <c r="H7070" s="491">
        <v>307.81</v>
      </c>
      <c r="I7070" s="491">
        <v>6156.1</v>
      </c>
      <c r="J7070" s="491">
        <v>0</v>
      </c>
      <c r="K7070" s="491">
        <v>0</v>
      </c>
    </row>
    <row r="7071" spans="1:11" ht="30" x14ac:dyDescent="0.25">
      <c r="A7071" s="489">
        <v>15856</v>
      </c>
      <c r="B7071" s="488" t="s">
        <v>15927</v>
      </c>
      <c r="C7071" s="489" t="s">
        <v>87</v>
      </c>
      <c r="D7071" s="490">
        <v>17984.63</v>
      </c>
      <c r="E7071" s="487"/>
      <c r="F7071" s="488" t="s">
        <v>15781</v>
      </c>
      <c r="G7071" s="491">
        <v>11070.85</v>
      </c>
      <c r="H7071" s="491">
        <v>329.23</v>
      </c>
      <c r="I7071" s="491">
        <v>6584.55</v>
      </c>
      <c r="J7071" s="491">
        <v>0</v>
      </c>
      <c r="K7071" s="491">
        <v>0</v>
      </c>
    </row>
    <row r="7072" spans="1:11" ht="30" x14ac:dyDescent="0.25">
      <c r="A7072" s="489">
        <v>15857</v>
      </c>
      <c r="B7072" s="488" t="s">
        <v>15926</v>
      </c>
      <c r="C7072" s="489" t="s">
        <v>87</v>
      </c>
      <c r="D7072" s="490">
        <v>52500.46</v>
      </c>
      <c r="E7072" s="487"/>
      <c r="F7072" s="488" t="s">
        <v>15781</v>
      </c>
      <c r="G7072" s="491">
        <v>45160.5</v>
      </c>
      <c r="H7072" s="491">
        <v>349.52</v>
      </c>
      <c r="I7072" s="491">
        <v>6990.44</v>
      </c>
      <c r="J7072" s="491">
        <v>0</v>
      </c>
      <c r="K7072" s="491">
        <v>0</v>
      </c>
    </row>
    <row r="7073" spans="1:11" ht="30" x14ac:dyDescent="0.25">
      <c r="A7073" s="489">
        <v>15858</v>
      </c>
      <c r="B7073" s="488" t="s">
        <v>15929</v>
      </c>
      <c r="C7073" s="489" t="s">
        <v>87</v>
      </c>
      <c r="D7073" s="490">
        <v>49890.400000000001</v>
      </c>
      <c r="E7073" s="487"/>
      <c r="F7073" s="488" t="s">
        <v>15781</v>
      </c>
      <c r="G7073" s="491">
        <v>42005.86</v>
      </c>
      <c r="H7073" s="491">
        <v>375.45</v>
      </c>
      <c r="I7073" s="491">
        <v>7509.09</v>
      </c>
      <c r="J7073" s="491">
        <v>0</v>
      </c>
      <c r="K7073" s="491">
        <v>0</v>
      </c>
    </row>
    <row r="7074" spans="1:11" ht="30" x14ac:dyDescent="0.25">
      <c r="A7074" s="489">
        <v>15859</v>
      </c>
      <c r="B7074" s="488" t="s">
        <v>15933</v>
      </c>
      <c r="C7074" s="489" t="s">
        <v>87</v>
      </c>
      <c r="D7074" s="490">
        <v>72634.33</v>
      </c>
      <c r="E7074" s="487"/>
      <c r="F7074" s="488" t="s">
        <v>15781</v>
      </c>
      <c r="G7074" s="491">
        <v>63163.4</v>
      </c>
      <c r="H7074" s="491">
        <v>451</v>
      </c>
      <c r="I7074" s="491">
        <v>9019.93</v>
      </c>
      <c r="J7074" s="491">
        <v>0</v>
      </c>
      <c r="K7074" s="491">
        <v>0</v>
      </c>
    </row>
    <row r="7075" spans="1:11" ht="30" x14ac:dyDescent="0.25">
      <c r="A7075" s="489">
        <v>15860</v>
      </c>
      <c r="B7075" s="488" t="s">
        <v>15935</v>
      </c>
      <c r="C7075" s="489" t="s">
        <v>87</v>
      </c>
      <c r="D7075" s="490">
        <v>127455.36</v>
      </c>
      <c r="E7075" s="487"/>
      <c r="F7075" s="488" t="s">
        <v>15781</v>
      </c>
      <c r="G7075" s="491">
        <v>118576.37</v>
      </c>
      <c r="H7075" s="491">
        <v>422.81</v>
      </c>
      <c r="I7075" s="491">
        <v>8456.18</v>
      </c>
      <c r="J7075" s="491">
        <v>0</v>
      </c>
      <c r="K7075" s="491">
        <v>0</v>
      </c>
    </row>
    <row r="7076" spans="1:11" ht="30" x14ac:dyDescent="0.25">
      <c r="A7076" s="489">
        <v>15861</v>
      </c>
      <c r="B7076" s="488" t="s">
        <v>21106</v>
      </c>
      <c r="C7076" s="489" t="s">
        <v>80</v>
      </c>
      <c r="D7076" s="490">
        <v>12984.62</v>
      </c>
      <c r="E7076" s="487"/>
      <c r="F7076" s="488" t="s">
        <v>15794</v>
      </c>
      <c r="G7076" s="491">
        <v>5041.22</v>
      </c>
      <c r="H7076" s="491">
        <v>231.36</v>
      </c>
      <c r="I7076" s="491">
        <v>7712.04</v>
      </c>
      <c r="J7076" s="491">
        <v>0</v>
      </c>
      <c r="K7076" s="491">
        <v>0</v>
      </c>
    </row>
    <row r="7077" spans="1:11" ht="30" x14ac:dyDescent="0.25">
      <c r="A7077" s="489">
        <v>15862</v>
      </c>
      <c r="B7077" s="488" t="s">
        <v>21107</v>
      </c>
      <c r="C7077" s="489" t="s">
        <v>80</v>
      </c>
      <c r="D7077" s="490">
        <v>53248.800000000003</v>
      </c>
      <c r="E7077" s="487"/>
      <c r="F7077" s="488" t="s">
        <v>15794</v>
      </c>
      <c r="G7077" s="491">
        <v>45189.27</v>
      </c>
      <c r="H7077" s="491">
        <v>234.74</v>
      </c>
      <c r="I7077" s="491">
        <v>7824.79</v>
      </c>
      <c r="J7077" s="491">
        <v>0</v>
      </c>
      <c r="K7077" s="491">
        <v>0</v>
      </c>
    </row>
    <row r="7078" spans="1:11" ht="30" x14ac:dyDescent="0.25">
      <c r="A7078" s="489">
        <v>15863</v>
      </c>
      <c r="B7078" s="488" t="s">
        <v>21103</v>
      </c>
      <c r="C7078" s="489" t="s">
        <v>80</v>
      </c>
      <c r="D7078" s="490">
        <v>19622.89</v>
      </c>
      <c r="E7078" s="487"/>
      <c r="F7078" s="488" t="s">
        <v>15794</v>
      </c>
      <c r="G7078" s="491">
        <v>11447.22</v>
      </c>
      <c r="H7078" s="491">
        <v>238.13</v>
      </c>
      <c r="I7078" s="491">
        <v>7937.54</v>
      </c>
      <c r="J7078" s="491">
        <v>0</v>
      </c>
      <c r="K7078" s="491">
        <v>0</v>
      </c>
    </row>
    <row r="7079" spans="1:11" ht="30" x14ac:dyDescent="0.25">
      <c r="A7079" s="489">
        <v>15864</v>
      </c>
      <c r="B7079" s="488" t="s">
        <v>21104</v>
      </c>
      <c r="C7079" s="489" t="s">
        <v>80</v>
      </c>
      <c r="D7079" s="490">
        <v>25729.72</v>
      </c>
      <c r="E7079" s="487"/>
      <c r="F7079" s="488" t="s">
        <v>15794</v>
      </c>
      <c r="G7079" s="491">
        <v>17182.439999999999</v>
      </c>
      <c r="H7079" s="491">
        <v>248.95</v>
      </c>
      <c r="I7079" s="491">
        <v>8298.33</v>
      </c>
      <c r="J7079" s="491">
        <v>0</v>
      </c>
      <c r="K7079" s="491">
        <v>0</v>
      </c>
    </row>
    <row r="7080" spans="1:11" ht="30" x14ac:dyDescent="0.25">
      <c r="A7080" s="489">
        <v>15865</v>
      </c>
      <c r="B7080" s="488" t="s">
        <v>21109</v>
      </c>
      <c r="C7080" s="489" t="s">
        <v>80</v>
      </c>
      <c r="D7080" s="490">
        <v>42022.58</v>
      </c>
      <c r="E7080" s="487"/>
      <c r="F7080" s="488" t="s">
        <v>15781</v>
      </c>
      <c r="G7080" s="491">
        <v>33359.17</v>
      </c>
      <c r="H7080" s="491">
        <v>252.33</v>
      </c>
      <c r="I7080" s="491">
        <v>8411.08</v>
      </c>
      <c r="J7080" s="491">
        <v>0</v>
      </c>
      <c r="K7080" s="491">
        <v>0</v>
      </c>
    </row>
    <row r="7081" spans="1:11" ht="30" x14ac:dyDescent="0.25">
      <c r="A7081" s="489">
        <v>15866</v>
      </c>
      <c r="B7081" s="488" t="s">
        <v>21108</v>
      </c>
      <c r="C7081" s="489" t="s">
        <v>80</v>
      </c>
      <c r="D7081" s="490">
        <v>36416.11</v>
      </c>
      <c r="E7081" s="487"/>
      <c r="F7081" s="488" t="s">
        <v>15781</v>
      </c>
      <c r="G7081" s="491">
        <v>27636.57</v>
      </c>
      <c r="H7081" s="491">
        <v>255.71</v>
      </c>
      <c r="I7081" s="491">
        <v>8523.83</v>
      </c>
      <c r="J7081" s="491">
        <v>0</v>
      </c>
      <c r="K7081" s="491">
        <v>0</v>
      </c>
    </row>
    <row r="7082" spans="1:11" ht="30" x14ac:dyDescent="0.25">
      <c r="A7082" s="489">
        <v>15867</v>
      </c>
      <c r="B7082" s="488" t="s">
        <v>21102</v>
      </c>
      <c r="C7082" s="489" t="s">
        <v>80</v>
      </c>
      <c r="D7082" s="490">
        <v>80076.81</v>
      </c>
      <c r="E7082" s="487"/>
      <c r="F7082" s="488" t="s">
        <v>15781</v>
      </c>
      <c r="G7082" s="491">
        <v>70925.64</v>
      </c>
      <c r="H7082" s="491">
        <v>266.54000000000002</v>
      </c>
      <c r="I7082" s="491">
        <v>8884.6299999999992</v>
      </c>
      <c r="J7082" s="491">
        <v>0</v>
      </c>
      <c r="K7082" s="491">
        <v>0</v>
      </c>
    </row>
    <row r="7083" spans="1:11" ht="30" x14ac:dyDescent="0.25">
      <c r="A7083" s="489">
        <v>15868</v>
      </c>
      <c r="B7083" s="488" t="s">
        <v>21105</v>
      </c>
      <c r="C7083" s="489" t="s">
        <v>80</v>
      </c>
      <c r="D7083" s="490">
        <v>165407.38</v>
      </c>
      <c r="E7083" s="487"/>
      <c r="F7083" s="488" t="s">
        <v>15781</v>
      </c>
      <c r="G7083" s="491">
        <v>156140.07999999999</v>
      </c>
      <c r="H7083" s="491">
        <v>269.92</v>
      </c>
      <c r="I7083" s="491">
        <v>8997.3799999999992</v>
      </c>
      <c r="J7083" s="491">
        <v>0</v>
      </c>
      <c r="K7083" s="491">
        <v>0</v>
      </c>
    </row>
    <row r="7084" spans="1:11" ht="30" x14ac:dyDescent="0.25">
      <c r="A7084" s="489">
        <v>15869</v>
      </c>
      <c r="B7084" s="488" t="s">
        <v>25286</v>
      </c>
      <c r="C7084" s="489" t="s">
        <v>87</v>
      </c>
      <c r="D7084" s="490">
        <v>1401962.55</v>
      </c>
      <c r="E7084" s="487"/>
      <c r="F7084" s="488" t="s">
        <v>15781</v>
      </c>
      <c r="G7084" s="491">
        <v>1370826.89</v>
      </c>
      <c r="H7084" s="491">
        <v>1482.65</v>
      </c>
      <c r="I7084" s="491">
        <v>29653.01</v>
      </c>
      <c r="J7084" s="491">
        <v>0</v>
      </c>
      <c r="K7084" s="491">
        <v>0</v>
      </c>
    </row>
    <row r="7085" spans="1:11" x14ac:dyDescent="0.25">
      <c r="A7085" s="489">
        <v>15870</v>
      </c>
      <c r="B7085" s="488" t="s">
        <v>18805</v>
      </c>
      <c r="C7085" s="489" t="s">
        <v>80</v>
      </c>
      <c r="D7085" s="490">
        <v>11268.37</v>
      </c>
      <c r="E7085" s="487"/>
      <c r="F7085" s="488" t="s">
        <v>15781</v>
      </c>
      <c r="G7085" s="491">
        <v>850.35</v>
      </c>
      <c r="H7085" s="491">
        <v>496.1</v>
      </c>
      <c r="I7085" s="491">
        <v>9921.92</v>
      </c>
      <c r="J7085" s="491">
        <v>0</v>
      </c>
      <c r="K7085" s="491">
        <v>0</v>
      </c>
    </row>
    <row r="7086" spans="1:11" x14ac:dyDescent="0.25">
      <c r="A7086" s="489">
        <v>15871</v>
      </c>
      <c r="B7086" s="488" t="s">
        <v>18544</v>
      </c>
      <c r="C7086" s="489" t="s">
        <v>80</v>
      </c>
      <c r="D7086" s="490">
        <v>12201.52</v>
      </c>
      <c r="E7086" s="487"/>
      <c r="F7086" s="488" t="s">
        <v>15781</v>
      </c>
      <c r="G7086" s="491">
        <v>1073.19</v>
      </c>
      <c r="H7086" s="491">
        <v>529.91999999999996</v>
      </c>
      <c r="I7086" s="491">
        <v>10598.41</v>
      </c>
      <c r="J7086" s="491">
        <v>0</v>
      </c>
      <c r="K7086" s="491">
        <v>0</v>
      </c>
    </row>
    <row r="7087" spans="1:11" x14ac:dyDescent="0.25">
      <c r="A7087" s="489">
        <v>15872</v>
      </c>
      <c r="B7087" s="488" t="s">
        <v>18806</v>
      </c>
      <c r="C7087" s="489" t="s">
        <v>80</v>
      </c>
      <c r="D7087" s="490">
        <v>12829.59</v>
      </c>
      <c r="E7087" s="487"/>
      <c r="F7087" s="488" t="s">
        <v>15781</v>
      </c>
      <c r="G7087" s="491">
        <v>1227.71</v>
      </c>
      <c r="H7087" s="491">
        <v>552.47</v>
      </c>
      <c r="I7087" s="491">
        <v>11049.41</v>
      </c>
      <c r="J7087" s="491">
        <v>0</v>
      </c>
      <c r="K7087" s="491">
        <v>0</v>
      </c>
    </row>
    <row r="7088" spans="1:11" x14ac:dyDescent="0.25">
      <c r="A7088" s="489">
        <v>15873</v>
      </c>
      <c r="B7088" s="488" t="s">
        <v>18807</v>
      </c>
      <c r="C7088" s="489" t="s">
        <v>80</v>
      </c>
      <c r="D7088" s="490">
        <v>14169.44</v>
      </c>
      <c r="E7088" s="487"/>
      <c r="F7088" s="488" t="s">
        <v>15781</v>
      </c>
      <c r="G7088" s="491">
        <v>1383.69</v>
      </c>
      <c r="H7088" s="491">
        <v>608.85</v>
      </c>
      <c r="I7088" s="491">
        <v>12176.9</v>
      </c>
      <c r="J7088" s="491">
        <v>0</v>
      </c>
      <c r="K7088" s="491">
        <v>0</v>
      </c>
    </row>
    <row r="7089" spans="1:11" ht="30" x14ac:dyDescent="0.25">
      <c r="A7089" s="489">
        <v>15875</v>
      </c>
      <c r="B7089" s="488" t="s">
        <v>21236</v>
      </c>
      <c r="C7089" s="489" t="s">
        <v>87</v>
      </c>
      <c r="D7089" s="490">
        <v>1130814.47</v>
      </c>
      <c r="E7089" s="487"/>
      <c r="F7089" s="488" t="s">
        <v>17147</v>
      </c>
      <c r="G7089" s="491">
        <v>785549</v>
      </c>
      <c r="H7089" s="491">
        <v>9019.93</v>
      </c>
      <c r="I7089" s="491">
        <v>180398.54</v>
      </c>
      <c r="J7089" s="491">
        <v>155847</v>
      </c>
      <c r="K7089" s="491">
        <v>0</v>
      </c>
    </row>
    <row r="7090" spans="1:11" ht="30" x14ac:dyDescent="0.25">
      <c r="A7090" s="489">
        <v>15876</v>
      </c>
      <c r="B7090" s="488" t="s">
        <v>16416</v>
      </c>
      <c r="C7090" s="489" t="s">
        <v>87</v>
      </c>
      <c r="D7090" s="490">
        <v>387504.03</v>
      </c>
      <c r="E7090" s="487"/>
      <c r="F7090" s="488" t="s">
        <v>15713</v>
      </c>
      <c r="G7090" s="491">
        <v>129829.21</v>
      </c>
      <c r="H7090" s="491">
        <v>166319.26999999999</v>
      </c>
      <c r="I7090" s="491">
        <v>79658.78</v>
      </c>
      <c r="J7090" s="491">
        <v>11696.77</v>
      </c>
      <c r="K7090" s="491">
        <v>0</v>
      </c>
    </row>
    <row r="7091" spans="1:11" ht="30" x14ac:dyDescent="0.25">
      <c r="A7091" s="489">
        <v>15877</v>
      </c>
      <c r="B7091" s="488" t="s">
        <v>21097</v>
      </c>
      <c r="C7091" s="489" t="s">
        <v>87</v>
      </c>
      <c r="D7091" s="490">
        <v>372259.91</v>
      </c>
      <c r="E7091" s="487"/>
      <c r="F7091" s="488" t="s">
        <v>17147</v>
      </c>
      <c r="G7091" s="491">
        <v>179572</v>
      </c>
      <c r="H7091" s="491">
        <v>4228.09</v>
      </c>
      <c r="I7091" s="491">
        <v>84561.82</v>
      </c>
      <c r="J7091" s="491">
        <v>103898</v>
      </c>
      <c r="K7091" s="491">
        <v>0</v>
      </c>
    </row>
    <row r="7092" spans="1:11" ht="30" x14ac:dyDescent="0.25">
      <c r="A7092" s="489">
        <v>15878</v>
      </c>
      <c r="B7092" s="488" t="s">
        <v>22294</v>
      </c>
      <c r="C7092" s="489" t="s">
        <v>87</v>
      </c>
      <c r="D7092" s="490">
        <v>0</v>
      </c>
      <c r="E7092" s="487"/>
      <c r="F7092" s="488" t="s">
        <v>15713</v>
      </c>
      <c r="G7092" s="491">
        <v>0</v>
      </c>
      <c r="H7092" s="491">
        <v>0</v>
      </c>
      <c r="I7092" s="491">
        <v>0</v>
      </c>
      <c r="J7092" s="491">
        <v>0</v>
      </c>
      <c r="K7092" s="491">
        <v>0</v>
      </c>
    </row>
    <row r="7093" spans="1:11" ht="30" x14ac:dyDescent="0.25">
      <c r="A7093" s="489">
        <v>15879</v>
      </c>
      <c r="B7093" s="488" t="s">
        <v>18224</v>
      </c>
      <c r="C7093" s="489" t="s">
        <v>87</v>
      </c>
      <c r="D7093" s="490">
        <v>325296.58</v>
      </c>
      <c r="E7093" s="487"/>
      <c r="F7093" s="488" t="s">
        <v>17147</v>
      </c>
      <c r="G7093" s="491">
        <v>270665</v>
      </c>
      <c r="H7093" s="491">
        <v>1414.1</v>
      </c>
      <c r="I7093" s="491">
        <v>28281.96</v>
      </c>
      <c r="J7093" s="491">
        <v>24935.52</v>
      </c>
      <c r="K7093" s="491">
        <v>0</v>
      </c>
    </row>
    <row r="7094" spans="1:11" ht="30" x14ac:dyDescent="0.25">
      <c r="A7094" s="489">
        <v>15880</v>
      </c>
      <c r="B7094" s="488" t="s">
        <v>23085</v>
      </c>
      <c r="C7094" s="489" t="s">
        <v>87</v>
      </c>
      <c r="D7094" s="490">
        <v>103265.01</v>
      </c>
      <c r="E7094" s="487"/>
      <c r="F7094" s="488" t="s">
        <v>17147</v>
      </c>
      <c r="G7094" s="491">
        <v>0</v>
      </c>
      <c r="H7094" s="491">
        <v>2601.94</v>
      </c>
      <c r="I7094" s="491">
        <v>52038.81</v>
      </c>
      <c r="J7094" s="491">
        <v>48624.26</v>
      </c>
      <c r="K7094" s="491">
        <v>0</v>
      </c>
    </row>
    <row r="7095" spans="1:11" ht="30" x14ac:dyDescent="0.25">
      <c r="A7095" s="489">
        <v>15881</v>
      </c>
      <c r="B7095" s="488" t="s">
        <v>18225</v>
      </c>
      <c r="C7095" s="489" t="s">
        <v>87</v>
      </c>
      <c r="D7095" s="490">
        <v>324465.40000000002</v>
      </c>
      <c r="E7095" s="487"/>
      <c r="F7095" s="488" t="s">
        <v>17147</v>
      </c>
      <c r="G7095" s="491">
        <v>270665</v>
      </c>
      <c r="H7095" s="491">
        <v>1414.1</v>
      </c>
      <c r="I7095" s="491">
        <v>28281.96</v>
      </c>
      <c r="J7095" s="491">
        <v>24104.34</v>
      </c>
      <c r="K7095" s="491">
        <v>0</v>
      </c>
    </row>
    <row r="7096" spans="1:11" ht="30" x14ac:dyDescent="0.25">
      <c r="A7096" s="489">
        <v>15882</v>
      </c>
      <c r="B7096" s="488" t="s">
        <v>17162</v>
      </c>
      <c r="C7096" s="489" t="s">
        <v>87</v>
      </c>
      <c r="D7096" s="490">
        <v>250919.09</v>
      </c>
      <c r="E7096" s="487"/>
      <c r="F7096" s="488" t="s">
        <v>17147</v>
      </c>
      <c r="G7096" s="491">
        <v>172174</v>
      </c>
      <c r="H7096" s="491">
        <v>2601.94</v>
      </c>
      <c r="I7096" s="491">
        <v>52038.81</v>
      </c>
      <c r="J7096" s="491">
        <v>24104.34</v>
      </c>
      <c r="K7096" s="491">
        <v>0</v>
      </c>
    </row>
    <row r="7097" spans="1:11" ht="30" x14ac:dyDescent="0.25">
      <c r="A7097" s="489">
        <v>15883</v>
      </c>
      <c r="B7097" s="488" t="s">
        <v>24352</v>
      </c>
      <c r="C7097" s="489" t="s">
        <v>87</v>
      </c>
      <c r="D7097" s="490">
        <v>71847.66</v>
      </c>
      <c r="E7097" s="487"/>
      <c r="F7097" s="488" t="s">
        <v>17147</v>
      </c>
      <c r="G7097" s="491">
        <v>0</v>
      </c>
      <c r="H7097" s="491">
        <v>1244.4100000000001</v>
      </c>
      <c r="I7097" s="491">
        <v>24888.13</v>
      </c>
      <c r="J7097" s="491">
        <v>45715.12</v>
      </c>
      <c r="K7097" s="491">
        <v>0</v>
      </c>
    </row>
    <row r="7098" spans="1:11" ht="30" x14ac:dyDescent="0.25">
      <c r="A7098" s="489">
        <v>15884</v>
      </c>
      <c r="B7098" s="488" t="s">
        <v>21117</v>
      </c>
      <c r="C7098" s="489" t="s">
        <v>87</v>
      </c>
      <c r="D7098" s="490">
        <v>283283.62</v>
      </c>
      <c r="E7098" s="487"/>
      <c r="F7098" s="488" t="s">
        <v>17147</v>
      </c>
      <c r="G7098" s="491">
        <v>0</v>
      </c>
      <c r="H7098" s="491">
        <v>11312.79</v>
      </c>
      <c r="I7098" s="491">
        <v>226255.71</v>
      </c>
      <c r="J7098" s="491">
        <v>45715.12</v>
      </c>
      <c r="K7098" s="491">
        <v>0</v>
      </c>
    </row>
    <row r="7099" spans="1:11" ht="30" x14ac:dyDescent="0.25">
      <c r="A7099" s="489">
        <v>15885</v>
      </c>
      <c r="B7099" s="488" t="s">
        <v>17146</v>
      </c>
      <c r="C7099" s="489" t="s">
        <v>87</v>
      </c>
      <c r="D7099" s="490">
        <v>2375.69</v>
      </c>
      <c r="E7099" s="487"/>
      <c r="F7099" s="488" t="s">
        <v>17147</v>
      </c>
      <c r="G7099" s="491">
        <v>0</v>
      </c>
      <c r="H7099" s="491">
        <v>113.13</v>
      </c>
      <c r="I7099" s="491">
        <v>2262.56</v>
      </c>
      <c r="J7099" s="491">
        <v>0</v>
      </c>
      <c r="K7099" s="491">
        <v>0</v>
      </c>
    </row>
    <row r="7100" spans="1:11" ht="30" x14ac:dyDescent="0.25">
      <c r="A7100" s="489">
        <v>15886</v>
      </c>
      <c r="B7100" s="488" t="s">
        <v>22819</v>
      </c>
      <c r="C7100" s="489" t="s">
        <v>87</v>
      </c>
      <c r="D7100" s="490">
        <v>324907.2</v>
      </c>
      <c r="E7100" s="487"/>
      <c r="F7100" s="488" t="s">
        <v>17147</v>
      </c>
      <c r="G7100" s="491">
        <v>154450</v>
      </c>
      <c r="H7100" s="491">
        <v>6138</v>
      </c>
      <c r="I7100" s="491">
        <v>122760</v>
      </c>
      <c r="J7100" s="491">
        <v>41559.199999999997</v>
      </c>
      <c r="K7100" s="491">
        <v>0</v>
      </c>
    </row>
    <row r="7101" spans="1:11" ht="30" x14ac:dyDescent="0.25">
      <c r="A7101" s="489">
        <v>15887</v>
      </c>
      <c r="B7101" s="488" t="s">
        <v>17498</v>
      </c>
      <c r="C7101" s="489" t="s">
        <v>87</v>
      </c>
      <c r="D7101" s="490">
        <v>57288</v>
      </c>
      <c r="E7101" s="487"/>
      <c r="F7101" s="488" t="s">
        <v>17147</v>
      </c>
      <c r="G7101" s="491">
        <v>0</v>
      </c>
      <c r="H7101" s="491">
        <v>2728</v>
      </c>
      <c r="I7101" s="491">
        <v>54560</v>
      </c>
      <c r="J7101" s="491">
        <v>0</v>
      </c>
      <c r="K7101" s="491">
        <v>0</v>
      </c>
    </row>
    <row r="7102" spans="1:11" ht="30" x14ac:dyDescent="0.25">
      <c r="A7102" s="489">
        <v>15888</v>
      </c>
      <c r="B7102" s="488" t="s">
        <v>17499</v>
      </c>
      <c r="C7102" s="489" t="s">
        <v>87</v>
      </c>
      <c r="D7102" s="490">
        <v>78067.600000000006</v>
      </c>
      <c r="E7102" s="487"/>
      <c r="F7102" s="488" t="s">
        <v>17147</v>
      </c>
      <c r="G7102" s="491">
        <v>0</v>
      </c>
      <c r="H7102" s="491">
        <v>2728</v>
      </c>
      <c r="I7102" s="491">
        <v>54560</v>
      </c>
      <c r="J7102" s="491">
        <v>20779.599999999999</v>
      </c>
      <c r="K7102" s="491">
        <v>0</v>
      </c>
    </row>
    <row r="7103" spans="1:11" ht="30" x14ac:dyDescent="0.25">
      <c r="A7103" s="489">
        <v>15889</v>
      </c>
      <c r="B7103" s="488" t="s">
        <v>17505</v>
      </c>
      <c r="C7103" s="489" t="s">
        <v>87</v>
      </c>
      <c r="D7103" s="490">
        <v>71610</v>
      </c>
      <c r="E7103" s="487"/>
      <c r="F7103" s="488" t="s">
        <v>17147</v>
      </c>
      <c r="G7103" s="491">
        <v>0</v>
      </c>
      <c r="H7103" s="491">
        <v>3410</v>
      </c>
      <c r="I7103" s="491">
        <v>68200</v>
      </c>
      <c r="J7103" s="491">
        <v>0</v>
      </c>
      <c r="K7103" s="491">
        <v>0</v>
      </c>
    </row>
    <row r="7104" spans="1:11" x14ac:dyDescent="0.25">
      <c r="A7104" s="489">
        <v>15890</v>
      </c>
      <c r="B7104" s="488" t="s">
        <v>20757</v>
      </c>
      <c r="C7104" s="489" t="s">
        <v>87</v>
      </c>
      <c r="D7104" s="490">
        <v>223595.96</v>
      </c>
      <c r="E7104" s="487"/>
      <c r="F7104" s="488" t="s">
        <v>16397</v>
      </c>
      <c r="G7104" s="491">
        <v>87030.1</v>
      </c>
      <c r="H7104" s="491">
        <v>25098.03</v>
      </c>
      <c r="I7104" s="491">
        <v>67415.08</v>
      </c>
      <c r="J7104" s="491">
        <v>44052.75</v>
      </c>
      <c r="K7104" s="491">
        <v>0</v>
      </c>
    </row>
    <row r="7105" spans="1:11" x14ac:dyDescent="0.25">
      <c r="A7105" s="489">
        <v>15891</v>
      </c>
      <c r="B7105" s="488" t="s">
        <v>20754</v>
      </c>
      <c r="C7105" s="489" t="s">
        <v>87</v>
      </c>
      <c r="D7105" s="490">
        <v>255957.03</v>
      </c>
      <c r="E7105" s="487"/>
      <c r="F7105" s="488" t="s">
        <v>16397</v>
      </c>
      <c r="G7105" s="491">
        <v>96255.94</v>
      </c>
      <c r="H7105" s="491">
        <v>31373.95</v>
      </c>
      <c r="I7105" s="491">
        <v>84274.39</v>
      </c>
      <c r="J7105" s="491">
        <v>44052.75</v>
      </c>
      <c r="K7105" s="491">
        <v>0</v>
      </c>
    </row>
    <row r="7106" spans="1:11" ht="30" x14ac:dyDescent="0.25">
      <c r="A7106" s="489">
        <v>15892</v>
      </c>
      <c r="B7106" s="488" t="s">
        <v>17507</v>
      </c>
      <c r="C7106" s="489" t="s">
        <v>87</v>
      </c>
      <c r="D7106" s="490">
        <v>71610</v>
      </c>
      <c r="E7106" s="487"/>
      <c r="F7106" s="488" t="s">
        <v>17147</v>
      </c>
      <c r="G7106" s="491">
        <v>0</v>
      </c>
      <c r="H7106" s="491">
        <v>3410</v>
      </c>
      <c r="I7106" s="491">
        <v>68200</v>
      </c>
      <c r="J7106" s="491">
        <v>0</v>
      </c>
      <c r="K7106" s="491">
        <v>0</v>
      </c>
    </row>
    <row r="7107" spans="1:11" x14ac:dyDescent="0.25">
      <c r="A7107" s="489">
        <v>15893</v>
      </c>
      <c r="B7107" s="488" t="s">
        <v>20758</v>
      </c>
      <c r="C7107" s="489" t="s">
        <v>87</v>
      </c>
      <c r="D7107" s="490">
        <v>290117.78000000003</v>
      </c>
      <c r="E7107" s="487"/>
      <c r="F7107" s="488" t="s">
        <v>16397</v>
      </c>
      <c r="G7107" s="491">
        <v>113396.53</v>
      </c>
      <c r="H7107" s="491">
        <v>37184.11</v>
      </c>
      <c r="I7107" s="491">
        <v>95484.39</v>
      </c>
      <c r="J7107" s="491">
        <v>44052.75</v>
      </c>
      <c r="K7107" s="491">
        <v>0</v>
      </c>
    </row>
    <row r="7108" spans="1:11" x14ac:dyDescent="0.25">
      <c r="A7108" s="489">
        <v>15894</v>
      </c>
      <c r="B7108" s="488" t="s">
        <v>20755</v>
      </c>
      <c r="C7108" s="489" t="s">
        <v>87</v>
      </c>
      <c r="D7108" s="490">
        <v>347728.11</v>
      </c>
      <c r="E7108" s="487"/>
      <c r="F7108" s="488" t="s">
        <v>16397</v>
      </c>
      <c r="G7108" s="491">
        <v>152430.17000000001</v>
      </c>
      <c r="H7108" s="491">
        <v>41471.379999999997</v>
      </c>
      <c r="I7108" s="491">
        <v>109773.81</v>
      </c>
      <c r="J7108" s="491">
        <v>44052.75</v>
      </c>
      <c r="K7108" s="491">
        <v>0</v>
      </c>
    </row>
    <row r="7109" spans="1:11" ht="30" x14ac:dyDescent="0.25">
      <c r="A7109" s="489">
        <v>15895</v>
      </c>
      <c r="B7109" s="488" t="s">
        <v>17504</v>
      </c>
      <c r="C7109" s="489" t="s">
        <v>87</v>
      </c>
      <c r="D7109" s="490">
        <v>106711.6</v>
      </c>
      <c r="E7109" s="487"/>
      <c r="F7109" s="488" t="s">
        <v>17147</v>
      </c>
      <c r="G7109" s="491">
        <v>0</v>
      </c>
      <c r="H7109" s="491">
        <v>4092</v>
      </c>
      <c r="I7109" s="491">
        <v>81840</v>
      </c>
      <c r="J7109" s="491">
        <v>20779.599999999999</v>
      </c>
      <c r="K7109" s="491">
        <v>0</v>
      </c>
    </row>
    <row r="7110" spans="1:11" ht="30" x14ac:dyDescent="0.25">
      <c r="A7110" s="489">
        <v>15896</v>
      </c>
      <c r="B7110" s="488" t="s">
        <v>17506</v>
      </c>
      <c r="C7110" s="489" t="s">
        <v>87</v>
      </c>
      <c r="D7110" s="490">
        <v>149677.6</v>
      </c>
      <c r="E7110" s="487"/>
      <c r="F7110" s="488" t="s">
        <v>17147</v>
      </c>
      <c r="G7110" s="491">
        <v>0</v>
      </c>
      <c r="H7110" s="491">
        <v>6138</v>
      </c>
      <c r="I7110" s="491">
        <v>122760</v>
      </c>
      <c r="J7110" s="491">
        <v>20779.599999999999</v>
      </c>
      <c r="K7110" s="491">
        <v>0</v>
      </c>
    </row>
    <row r="7111" spans="1:11" x14ac:dyDescent="0.25">
      <c r="A7111" s="489">
        <v>15897</v>
      </c>
      <c r="B7111" s="488" t="s">
        <v>20756</v>
      </c>
      <c r="C7111" s="489" t="s">
        <v>87</v>
      </c>
      <c r="D7111" s="490">
        <v>347728.11</v>
      </c>
      <c r="E7111" s="487"/>
      <c r="F7111" s="488" t="s">
        <v>16397</v>
      </c>
      <c r="G7111" s="491">
        <v>152430.17000000001</v>
      </c>
      <c r="H7111" s="491">
        <v>41471.379999999997</v>
      </c>
      <c r="I7111" s="491">
        <v>109773.81</v>
      </c>
      <c r="J7111" s="491">
        <v>44052.75</v>
      </c>
      <c r="K7111" s="491">
        <v>0</v>
      </c>
    </row>
    <row r="7112" spans="1:11" ht="30" x14ac:dyDescent="0.25">
      <c r="A7112" s="489">
        <v>15898</v>
      </c>
      <c r="B7112" s="488" t="s">
        <v>22844</v>
      </c>
      <c r="C7112" s="489" t="s">
        <v>87</v>
      </c>
      <c r="D7112" s="490">
        <v>43322</v>
      </c>
      <c r="E7112" s="487"/>
      <c r="F7112" s="488" t="s">
        <v>17147</v>
      </c>
      <c r="G7112" s="491">
        <v>29000</v>
      </c>
      <c r="H7112" s="491">
        <v>682</v>
      </c>
      <c r="I7112" s="491">
        <v>13640</v>
      </c>
      <c r="J7112" s="491">
        <v>0</v>
      </c>
      <c r="K7112" s="491">
        <v>0</v>
      </c>
    </row>
    <row r="7113" spans="1:11" ht="30" x14ac:dyDescent="0.25">
      <c r="A7113" s="489">
        <v>15899</v>
      </c>
      <c r="B7113" s="488" t="s">
        <v>22846</v>
      </c>
      <c r="C7113" s="489" t="s">
        <v>87</v>
      </c>
      <c r="D7113" s="490">
        <v>76701.600000000006</v>
      </c>
      <c r="E7113" s="487"/>
      <c r="F7113" s="488" t="s">
        <v>17147</v>
      </c>
      <c r="G7113" s="491">
        <v>41600</v>
      </c>
      <c r="H7113" s="491">
        <v>682</v>
      </c>
      <c r="I7113" s="491">
        <v>13640</v>
      </c>
      <c r="J7113" s="491">
        <v>20779.599999999999</v>
      </c>
      <c r="K7113" s="491">
        <v>0</v>
      </c>
    </row>
    <row r="7114" spans="1:11" ht="30" x14ac:dyDescent="0.25">
      <c r="A7114" s="489">
        <v>15900</v>
      </c>
      <c r="B7114" s="488" t="s">
        <v>22843</v>
      </c>
      <c r="C7114" s="489" t="s">
        <v>87</v>
      </c>
      <c r="D7114" s="490">
        <v>101923.6</v>
      </c>
      <c r="E7114" s="487"/>
      <c r="F7114" s="488" t="s">
        <v>17147</v>
      </c>
      <c r="G7114" s="491">
        <v>52500</v>
      </c>
      <c r="H7114" s="491">
        <v>1364</v>
      </c>
      <c r="I7114" s="491">
        <v>27280</v>
      </c>
      <c r="J7114" s="491">
        <v>20779.599999999999</v>
      </c>
      <c r="K7114" s="491">
        <v>0</v>
      </c>
    </row>
    <row r="7115" spans="1:11" ht="30" x14ac:dyDescent="0.25">
      <c r="A7115" s="489">
        <v>15901</v>
      </c>
      <c r="B7115" s="488" t="s">
        <v>22845</v>
      </c>
      <c r="C7115" s="489" t="s">
        <v>87</v>
      </c>
      <c r="D7115" s="490">
        <v>129495.6</v>
      </c>
      <c r="E7115" s="487"/>
      <c r="F7115" s="488" t="s">
        <v>17147</v>
      </c>
      <c r="G7115" s="491">
        <v>65750</v>
      </c>
      <c r="H7115" s="491">
        <v>2046</v>
      </c>
      <c r="I7115" s="491">
        <v>40920</v>
      </c>
      <c r="J7115" s="491">
        <v>20779.599999999999</v>
      </c>
      <c r="K7115" s="491">
        <v>0</v>
      </c>
    </row>
    <row r="7116" spans="1:11" ht="30" x14ac:dyDescent="0.25">
      <c r="A7116" s="489">
        <v>15902</v>
      </c>
      <c r="B7116" s="488" t="s">
        <v>17501</v>
      </c>
      <c r="C7116" s="489" t="s">
        <v>87</v>
      </c>
      <c r="D7116" s="490">
        <v>14322</v>
      </c>
      <c r="E7116" s="487"/>
      <c r="F7116" s="488" t="s">
        <v>17147</v>
      </c>
      <c r="G7116" s="491">
        <v>0</v>
      </c>
      <c r="H7116" s="491">
        <v>682</v>
      </c>
      <c r="I7116" s="491">
        <v>13640</v>
      </c>
      <c r="J7116" s="491">
        <v>0</v>
      </c>
      <c r="K7116" s="491">
        <v>0</v>
      </c>
    </row>
    <row r="7117" spans="1:11" ht="30" x14ac:dyDescent="0.25">
      <c r="A7117" s="489">
        <v>15903</v>
      </c>
      <c r="B7117" s="488" t="s">
        <v>17503</v>
      </c>
      <c r="C7117" s="489" t="s">
        <v>87</v>
      </c>
      <c r="D7117" s="490">
        <v>26789.759999999998</v>
      </c>
      <c r="E7117" s="487"/>
      <c r="F7117" s="488" t="s">
        <v>17147</v>
      </c>
      <c r="G7117" s="491">
        <v>0</v>
      </c>
      <c r="H7117" s="491">
        <v>682</v>
      </c>
      <c r="I7117" s="491">
        <v>13640</v>
      </c>
      <c r="J7117" s="491">
        <v>12467.76</v>
      </c>
      <c r="K7117" s="491">
        <v>0</v>
      </c>
    </row>
    <row r="7118" spans="1:11" ht="30" x14ac:dyDescent="0.25">
      <c r="A7118" s="489">
        <v>15904</v>
      </c>
      <c r="B7118" s="488" t="s">
        <v>17500</v>
      </c>
      <c r="C7118" s="489" t="s">
        <v>87</v>
      </c>
      <c r="D7118" s="490">
        <v>28644</v>
      </c>
      <c r="E7118" s="487"/>
      <c r="F7118" s="488" t="s">
        <v>17147</v>
      </c>
      <c r="G7118" s="491">
        <v>0</v>
      </c>
      <c r="H7118" s="491">
        <v>1364</v>
      </c>
      <c r="I7118" s="491">
        <v>27280</v>
      </c>
      <c r="J7118" s="491">
        <v>0</v>
      </c>
      <c r="K7118" s="491">
        <v>0</v>
      </c>
    </row>
    <row r="7119" spans="1:11" ht="30" x14ac:dyDescent="0.25">
      <c r="A7119" s="489">
        <v>15905</v>
      </c>
      <c r="B7119" s="488" t="s">
        <v>17502</v>
      </c>
      <c r="C7119" s="489" t="s">
        <v>87</v>
      </c>
      <c r="D7119" s="490">
        <v>41111.760000000002</v>
      </c>
      <c r="E7119" s="487"/>
      <c r="F7119" s="488" t="s">
        <v>17147</v>
      </c>
      <c r="G7119" s="491">
        <v>0</v>
      </c>
      <c r="H7119" s="491">
        <v>1364</v>
      </c>
      <c r="I7119" s="491">
        <v>27280</v>
      </c>
      <c r="J7119" s="491">
        <v>12467.76</v>
      </c>
      <c r="K7119" s="491">
        <v>0</v>
      </c>
    </row>
    <row r="7120" spans="1:11" ht="30" x14ac:dyDescent="0.25">
      <c r="A7120" s="489">
        <v>15906</v>
      </c>
      <c r="B7120" s="488" t="s">
        <v>17496</v>
      </c>
      <c r="C7120" s="489" t="s">
        <v>87</v>
      </c>
      <c r="D7120" s="490">
        <v>14322</v>
      </c>
      <c r="E7120" s="487"/>
      <c r="F7120" s="488" t="s">
        <v>17147</v>
      </c>
      <c r="G7120" s="491">
        <v>0</v>
      </c>
      <c r="H7120" s="491">
        <v>682</v>
      </c>
      <c r="I7120" s="491">
        <v>13640</v>
      </c>
      <c r="J7120" s="491">
        <v>0</v>
      </c>
      <c r="K7120" s="491">
        <v>0</v>
      </c>
    </row>
    <row r="7121" spans="1:11" ht="30" x14ac:dyDescent="0.25">
      <c r="A7121" s="489">
        <v>15907</v>
      </c>
      <c r="B7121" s="488" t="s">
        <v>17497</v>
      </c>
      <c r="C7121" s="489" t="s">
        <v>87</v>
      </c>
      <c r="D7121" s="490">
        <v>26789.759999999998</v>
      </c>
      <c r="E7121" s="487"/>
      <c r="F7121" s="488" t="s">
        <v>17147</v>
      </c>
      <c r="G7121" s="491">
        <v>0</v>
      </c>
      <c r="H7121" s="491">
        <v>682</v>
      </c>
      <c r="I7121" s="491">
        <v>13640</v>
      </c>
      <c r="J7121" s="491">
        <v>12467.76</v>
      </c>
      <c r="K7121" s="491">
        <v>0</v>
      </c>
    </row>
    <row r="7122" spans="1:11" ht="30" x14ac:dyDescent="0.25">
      <c r="A7122" s="489">
        <v>15908</v>
      </c>
      <c r="B7122" s="488" t="s">
        <v>17495</v>
      </c>
      <c r="C7122" s="489" t="s">
        <v>87</v>
      </c>
      <c r="D7122" s="490">
        <v>26789.759999999998</v>
      </c>
      <c r="E7122" s="487"/>
      <c r="F7122" s="488" t="s">
        <v>17147</v>
      </c>
      <c r="G7122" s="491">
        <v>0</v>
      </c>
      <c r="H7122" s="491">
        <v>682</v>
      </c>
      <c r="I7122" s="491">
        <v>13640</v>
      </c>
      <c r="J7122" s="491">
        <v>12467.76</v>
      </c>
      <c r="K7122" s="491">
        <v>0</v>
      </c>
    </row>
    <row r="7123" spans="1:11" x14ac:dyDescent="0.25">
      <c r="A7123" s="489">
        <v>15909</v>
      </c>
      <c r="B7123" s="488" t="s">
        <v>20756</v>
      </c>
      <c r="C7123" s="489" t="s">
        <v>87</v>
      </c>
      <c r="D7123" s="490">
        <v>480623.34</v>
      </c>
      <c r="E7123" s="487"/>
      <c r="F7123" s="488" t="s">
        <v>16397</v>
      </c>
      <c r="G7123" s="491">
        <v>283129.92</v>
      </c>
      <c r="H7123" s="491">
        <v>43666.86</v>
      </c>
      <c r="I7123" s="491">
        <v>109773.81</v>
      </c>
      <c r="J7123" s="491">
        <v>44052.75</v>
      </c>
      <c r="K7123" s="491">
        <v>0</v>
      </c>
    </row>
    <row r="7124" spans="1:11" x14ac:dyDescent="0.25">
      <c r="A7124" s="489">
        <v>15910</v>
      </c>
      <c r="B7124" s="488" t="s">
        <v>17729</v>
      </c>
      <c r="C7124" s="489" t="s">
        <v>87</v>
      </c>
      <c r="D7124" s="490">
        <v>90918.94</v>
      </c>
      <c r="E7124" s="487"/>
      <c r="F7124" s="488" t="s">
        <v>6935</v>
      </c>
      <c r="G7124" s="491">
        <v>0</v>
      </c>
      <c r="H7124" s="491">
        <v>1558.86</v>
      </c>
      <c r="I7124" s="491">
        <v>31177.200000000001</v>
      </c>
      <c r="J7124" s="491">
        <v>58182.879999999997</v>
      </c>
      <c r="K7124" s="491">
        <v>0</v>
      </c>
    </row>
    <row r="7125" spans="1:11" ht="30" x14ac:dyDescent="0.25">
      <c r="A7125" s="489">
        <v>15911</v>
      </c>
      <c r="B7125" s="488" t="s">
        <v>23242</v>
      </c>
      <c r="C7125" s="489" t="s">
        <v>92</v>
      </c>
      <c r="D7125" s="490">
        <v>138139.9</v>
      </c>
      <c r="E7125" s="487"/>
      <c r="F7125" s="488" t="s">
        <v>15948</v>
      </c>
      <c r="G7125" s="491">
        <v>122433</v>
      </c>
      <c r="H7125" s="491">
        <v>787.28</v>
      </c>
      <c r="I7125" s="491">
        <v>14919.62</v>
      </c>
      <c r="J7125" s="491">
        <v>0</v>
      </c>
      <c r="K7125" s="491">
        <v>0</v>
      </c>
    </row>
    <row r="7126" spans="1:11" x14ac:dyDescent="0.25">
      <c r="A7126" s="489">
        <v>15912</v>
      </c>
      <c r="B7126" s="488" t="s">
        <v>23622</v>
      </c>
      <c r="C7126" s="489" t="s">
        <v>87</v>
      </c>
      <c r="D7126" s="490">
        <v>593711.74</v>
      </c>
      <c r="E7126" s="487"/>
      <c r="F7126" s="488" t="s">
        <v>5933</v>
      </c>
      <c r="G7126" s="491">
        <v>509890.81</v>
      </c>
      <c r="H7126" s="491">
        <v>3744.22</v>
      </c>
      <c r="I7126" s="491">
        <v>71475.12</v>
      </c>
      <c r="J7126" s="491">
        <v>8601.59</v>
      </c>
      <c r="K7126" s="491">
        <v>0</v>
      </c>
    </row>
    <row r="7127" spans="1:11" x14ac:dyDescent="0.25">
      <c r="A7127" s="489">
        <v>15913</v>
      </c>
      <c r="B7127" s="488" t="s">
        <v>20488</v>
      </c>
      <c r="C7127" s="489" t="s">
        <v>87</v>
      </c>
      <c r="D7127" s="490">
        <v>112743.74</v>
      </c>
      <c r="E7127" s="487"/>
      <c r="F7127" s="488" t="s">
        <v>15827</v>
      </c>
      <c r="G7127" s="491">
        <v>28922.81</v>
      </c>
      <c r="H7127" s="491">
        <v>3744.22</v>
      </c>
      <c r="I7127" s="491">
        <v>71475.12</v>
      </c>
      <c r="J7127" s="491">
        <v>8601.59</v>
      </c>
      <c r="K7127" s="491">
        <v>0</v>
      </c>
    </row>
    <row r="7128" spans="1:11" ht="30" x14ac:dyDescent="0.25">
      <c r="A7128" s="489">
        <v>15914</v>
      </c>
      <c r="B7128" s="488" t="s">
        <v>15011</v>
      </c>
      <c r="C7128" s="489" t="s">
        <v>92</v>
      </c>
      <c r="D7128" s="490">
        <v>8383.17</v>
      </c>
      <c r="E7128" s="487"/>
      <c r="F7128" s="488" t="s">
        <v>18227</v>
      </c>
      <c r="G7128" s="491">
        <v>8221.81</v>
      </c>
      <c r="H7128" s="491">
        <v>19.05</v>
      </c>
      <c r="I7128" s="491">
        <v>142.31</v>
      </c>
      <c r="J7128" s="491">
        <v>0</v>
      </c>
      <c r="K7128" s="491">
        <v>0</v>
      </c>
    </row>
    <row r="7129" spans="1:11" ht="30" x14ac:dyDescent="0.25">
      <c r="A7129" s="489">
        <v>15915</v>
      </c>
      <c r="B7129" s="488" t="s">
        <v>22912</v>
      </c>
      <c r="C7129" s="489" t="s">
        <v>92</v>
      </c>
      <c r="D7129" s="490">
        <v>952.1</v>
      </c>
      <c r="E7129" s="487"/>
      <c r="F7129" s="488" t="s">
        <v>18227</v>
      </c>
      <c r="G7129" s="491">
        <v>0</v>
      </c>
      <c r="H7129" s="491">
        <v>68.78</v>
      </c>
      <c r="I7129" s="491">
        <v>543.04999999999995</v>
      </c>
      <c r="J7129" s="491">
        <v>340.27</v>
      </c>
      <c r="K7129" s="491">
        <v>0</v>
      </c>
    </row>
    <row r="7130" spans="1:11" ht="30" x14ac:dyDescent="0.25">
      <c r="A7130" s="489">
        <v>15916</v>
      </c>
      <c r="B7130" s="488" t="s">
        <v>7301</v>
      </c>
      <c r="C7130" s="489" t="s">
        <v>92</v>
      </c>
      <c r="D7130" s="490">
        <v>143930</v>
      </c>
      <c r="E7130" s="487"/>
      <c r="F7130" s="488" t="s">
        <v>6123</v>
      </c>
      <c r="G7130" s="491">
        <v>143930</v>
      </c>
      <c r="H7130" s="491">
        <v>0</v>
      </c>
      <c r="I7130" s="491">
        <v>0</v>
      </c>
      <c r="J7130" s="491">
        <v>0</v>
      </c>
      <c r="K7130" s="491">
        <v>0</v>
      </c>
    </row>
    <row r="7131" spans="1:11" ht="30" x14ac:dyDescent="0.25">
      <c r="A7131" s="489">
        <v>15917</v>
      </c>
      <c r="B7131" s="488" t="s">
        <v>19847</v>
      </c>
      <c r="C7131" s="489" t="s">
        <v>182</v>
      </c>
      <c r="D7131" s="490">
        <v>57326.49</v>
      </c>
      <c r="E7131" s="487"/>
      <c r="F7131" s="488" t="s">
        <v>15960</v>
      </c>
      <c r="G7131" s="491">
        <v>0</v>
      </c>
      <c r="H7131" s="491">
        <v>10017.01</v>
      </c>
      <c r="I7131" s="491">
        <v>1640.47</v>
      </c>
      <c r="J7131" s="491">
        <v>45669.01</v>
      </c>
      <c r="K7131" s="491">
        <v>0</v>
      </c>
    </row>
    <row r="7132" spans="1:11" ht="30" x14ac:dyDescent="0.25">
      <c r="A7132" s="489">
        <v>15918</v>
      </c>
      <c r="B7132" s="488" t="s">
        <v>21313</v>
      </c>
      <c r="C7132" s="489" t="s">
        <v>87</v>
      </c>
      <c r="D7132" s="490">
        <v>330112.65000000002</v>
      </c>
      <c r="E7132" s="487"/>
      <c r="F7132" s="488" t="s">
        <v>5933</v>
      </c>
      <c r="G7132" s="491">
        <v>189706.78</v>
      </c>
      <c r="H7132" s="491">
        <v>4672.71</v>
      </c>
      <c r="I7132" s="491">
        <v>92646.52</v>
      </c>
      <c r="J7132" s="491">
        <v>43086.64</v>
      </c>
      <c r="K7132" s="491">
        <v>0</v>
      </c>
    </row>
    <row r="7133" spans="1:11" ht="30" x14ac:dyDescent="0.25">
      <c r="A7133" s="489">
        <v>15919</v>
      </c>
      <c r="B7133" s="488" t="s">
        <v>18583</v>
      </c>
      <c r="C7133" s="489" t="s">
        <v>92</v>
      </c>
      <c r="D7133" s="490">
        <v>31489.41</v>
      </c>
      <c r="E7133" s="487"/>
      <c r="F7133" s="488" t="s">
        <v>15960</v>
      </c>
      <c r="G7133" s="491">
        <v>623.54</v>
      </c>
      <c r="H7133" s="491">
        <v>457.26</v>
      </c>
      <c r="I7133" s="491">
        <v>22863.08</v>
      </c>
      <c r="J7133" s="491">
        <v>7545.53</v>
      </c>
      <c r="K7133" s="491">
        <v>0</v>
      </c>
    </row>
    <row r="7134" spans="1:11" ht="30" x14ac:dyDescent="0.25">
      <c r="A7134" s="489">
        <v>15920</v>
      </c>
      <c r="B7134" s="488" t="s">
        <v>19849</v>
      </c>
      <c r="C7134" s="489" t="s">
        <v>182</v>
      </c>
      <c r="D7134" s="490">
        <v>53479.519999999997</v>
      </c>
      <c r="E7134" s="487"/>
      <c r="F7134" s="488" t="s">
        <v>15960</v>
      </c>
      <c r="G7134" s="491">
        <v>0</v>
      </c>
      <c r="H7134" s="491">
        <v>6711.39</v>
      </c>
      <c r="I7134" s="491">
        <v>1099.1199999999999</v>
      </c>
      <c r="J7134" s="491">
        <v>45669.01</v>
      </c>
      <c r="K7134" s="491">
        <v>0</v>
      </c>
    </row>
    <row r="7135" spans="1:11" ht="30" x14ac:dyDescent="0.25">
      <c r="A7135" s="489">
        <v>15921</v>
      </c>
      <c r="B7135" s="488" t="s">
        <v>19853</v>
      </c>
      <c r="C7135" s="489" t="s">
        <v>182</v>
      </c>
      <c r="D7135" s="490">
        <v>46505.65</v>
      </c>
      <c r="E7135" s="487"/>
      <c r="F7135" s="488" t="s">
        <v>15960</v>
      </c>
      <c r="G7135" s="491">
        <v>0</v>
      </c>
      <c r="H7135" s="491">
        <v>16.399999999999999</v>
      </c>
      <c r="I7135" s="491">
        <v>820.24</v>
      </c>
      <c r="J7135" s="491">
        <v>45669.01</v>
      </c>
      <c r="K7135" s="491">
        <v>0</v>
      </c>
    </row>
    <row r="7136" spans="1:11" ht="30" x14ac:dyDescent="0.25">
      <c r="A7136" s="489">
        <v>15922</v>
      </c>
      <c r="B7136" s="488" t="s">
        <v>14993</v>
      </c>
      <c r="C7136" s="489" t="s">
        <v>182</v>
      </c>
      <c r="D7136" s="490">
        <v>50332</v>
      </c>
      <c r="E7136" s="487"/>
      <c r="F7136" s="488" t="s">
        <v>15960</v>
      </c>
      <c r="G7136" s="491">
        <v>0</v>
      </c>
      <c r="H7136" s="491">
        <v>4006.8</v>
      </c>
      <c r="I7136" s="491">
        <v>656.19</v>
      </c>
      <c r="J7136" s="491">
        <v>45669.01</v>
      </c>
      <c r="K7136" s="491">
        <v>0</v>
      </c>
    </row>
    <row r="7137" spans="1:11" ht="30" x14ac:dyDescent="0.25">
      <c r="A7137" s="489">
        <v>15923</v>
      </c>
      <c r="B7137" s="488" t="s">
        <v>15009</v>
      </c>
      <c r="C7137" s="489" t="s">
        <v>77</v>
      </c>
      <c r="D7137" s="490">
        <v>6611.37</v>
      </c>
      <c r="E7137" s="487"/>
      <c r="F7137" s="488" t="s">
        <v>16414</v>
      </c>
      <c r="G7137" s="491">
        <v>5160.3</v>
      </c>
      <c r="H7137" s="491">
        <v>0</v>
      </c>
      <c r="I7137" s="491">
        <v>1451.07</v>
      </c>
      <c r="J7137" s="491">
        <v>0</v>
      </c>
      <c r="K7137" s="491">
        <v>0</v>
      </c>
    </row>
    <row r="7138" spans="1:11" ht="30" x14ac:dyDescent="0.25">
      <c r="A7138" s="489">
        <v>15924</v>
      </c>
      <c r="B7138" s="488" t="s">
        <v>19851</v>
      </c>
      <c r="C7138" s="489" t="s">
        <v>182</v>
      </c>
      <c r="D7138" s="490">
        <v>52780.07</v>
      </c>
      <c r="E7138" s="487"/>
      <c r="F7138" s="488" t="s">
        <v>15960</v>
      </c>
      <c r="G7138" s="491">
        <v>0</v>
      </c>
      <c r="H7138" s="491">
        <v>6110.37</v>
      </c>
      <c r="I7138" s="491">
        <v>1000.69</v>
      </c>
      <c r="J7138" s="491">
        <v>45669.01</v>
      </c>
      <c r="K7138" s="491">
        <v>0</v>
      </c>
    </row>
    <row r="7139" spans="1:11" ht="30" x14ac:dyDescent="0.25">
      <c r="A7139" s="489">
        <v>15925</v>
      </c>
      <c r="B7139" s="488" t="s">
        <v>23826</v>
      </c>
      <c r="C7139" s="489" t="s">
        <v>182</v>
      </c>
      <c r="D7139" s="490">
        <v>337086.71</v>
      </c>
      <c r="E7139" s="487"/>
      <c r="F7139" s="488" t="s">
        <v>15794</v>
      </c>
      <c r="G7139" s="491">
        <v>337086.71</v>
      </c>
      <c r="H7139" s="491">
        <v>0</v>
      </c>
      <c r="I7139" s="491">
        <v>0</v>
      </c>
      <c r="J7139" s="491">
        <v>0</v>
      </c>
      <c r="K7139" s="491">
        <v>0</v>
      </c>
    </row>
    <row r="7140" spans="1:11" ht="30" x14ac:dyDescent="0.25">
      <c r="A7140" s="489">
        <v>15926</v>
      </c>
      <c r="B7140" s="488" t="s">
        <v>19852</v>
      </c>
      <c r="C7140" s="489" t="s">
        <v>182</v>
      </c>
      <c r="D7140" s="490">
        <v>99281.59</v>
      </c>
      <c r="E7140" s="487"/>
      <c r="F7140" s="488" t="s">
        <v>15960</v>
      </c>
      <c r="G7140" s="491">
        <v>0</v>
      </c>
      <c r="H7140" s="491">
        <v>6110.37</v>
      </c>
      <c r="I7140" s="491">
        <v>1000.69</v>
      </c>
      <c r="J7140" s="491">
        <v>92170.53</v>
      </c>
      <c r="K7140" s="491">
        <v>0</v>
      </c>
    </row>
    <row r="7141" spans="1:11" ht="30" x14ac:dyDescent="0.25">
      <c r="A7141" s="489">
        <v>15927</v>
      </c>
      <c r="B7141" s="488" t="s">
        <v>23703</v>
      </c>
      <c r="C7141" s="489" t="s">
        <v>776</v>
      </c>
      <c r="D7141" s="490">
        <v>338099</v>
      </c>
      <c r="E7141" s="487"/>
      <c r="F7141" s="488" t="s">
        <v>15794</v>
      </c>
      <c r="G7141" s="491">
        <v>338099</v>
      </c>
      <c r="H7141" s="491">
        <v>0</v>
      </c>
      <c r="I7141" s="491">
        <v>0</v>
      </c>
      <c r="J7141" s="491">
        <v>0</v>
      </c>
      <c r="K7141" s="491">
        <v>0</v>
      </c>
    </row>
    <row r="7142" spans="1:11" ht="30" x14ac:dyDescent="0.25">
      <c r="A7142" s="489">
        <v>15928</v>
      </c>
      <c r="B7142" s="488" t="s">
        <v>19827</v>
      </c>
      <c r="C7142" s="489" t="s">
        <v>182</v>
      </c>
      <c r="D7142" s="490">
        <v>46154.26</v>
      </c>
      <c r="E7142" s="487"/>
      <c r="F7142" s="488" t="s">
        <v>15960</v>
      </c>
      <c r="G7142" s="491">
        <v>0</v>
      </c>
      <c r="H7142" s="491">
        <v>9.51</v>
      </c>
      <c r="I7142" s="491">
        <v>475.74</v>
      </c>
      <c r="J7142" s="491">
        <v>45669.01</v>
      </c>
      <c r="K7142" s="491">
        <v>0</v>
      </c>
    </row>
    <row r="7143" spans="1:11" ht="30" x14ac:dyDescent="0.25">
      <c r="A7143" s="489">
        <v>15929</v>
      </c>
      <c r="B7143" s="488" t="s">
        <v>19855</v>
      </c>
      <c r="C7143" s="489" t="s">
        <v>182</v>
      </c>
      <c r="D7143" s="490">
        <v>97999.27</v>
      </c>
      <c r="E7143" s="487"/>
      <c r="F7143" s="488" t="s">
        <v>15960</v>
      </c>
      <c r="G7143" s="491">
        <v>0</v>
      </c>
      <c r="H7143" s="491">
        <v>5008.5</v>
      </c>
      <c r="I7143" s="491">
        <v>820.24</v>
      </c>
      <c r="J7143" s="491">
        <v>92170.53</v>
      </c>
      <c r="K7143" s="491">
        <v>0</v>
      </c>
    </row>
    <row r="7144" spans="1:11" ht="30" x14ac:dyDescent="0.25">
      <c r="A7144" s="489">
        <v>15930</v>
      </c>
      <c r="B7144" s="488" t="s">
        <v>19848</v>
      </c>
      <c r="C7144" s="489" t="s">
        <v>182</v>
      </c>
      <c r="D7144" s="490">
        <v>54482.06</v>
      </c>
      <c r="E7144" s="487"/>
      <c r="F7144" s="488" t="s">
        <v>15960</v>
      </c>
      <c r="G7144" s="491">
        <v>0</v>
      </c>
      <c r="H7144" s="491">
        <v>10017.01</v>
      </c>
      <c r="I7144" s="491">
        <v>1640.47</v>
      </c>
      <c r="J7144" s="491">
        <v>42824.58</v>
      </c>
      <c r="K7144" s="491">
        <v>0</v>
      </c>
    </row>
    <row r="7145" spans="1:11" x14ac:dyDescent="0.25">
      <c r="A7145" s="489">
        <v>15931</v>
      </c>
      <c r="B7145" s="488" t="s">
        <v>19828</v>
      </c>
      <c r="C7145" s="489" t="s">
        <v>182</v>
      </c>
      <c r="D7145" s="490">
        <v>48574.98</v>
      </c>
      <c r="E7145" s="487"/>
      <c r="F7145" s="488" t="s">
        <v>15960</v>
      </c>
      <c r="G7145" s="491">
        <v>0</v>
      </c>
      <c r="H7145" s="491">
        <v>9.51</v>
      </c>
      <c r="I7145" s="491">
        <v>475.74</v>
      </c>
      <c r="J7145" s="491">
        <v>48089.73</v>
      </c>
      <c r="K7145" s="491">
        <v>0</v>
      </c>
    </row>
    <row r="7146" spans="1:11" ht="30" x14ac:dyDescent="0.25">
      <c r="A7146" s="489">
        <v>15932</v>
      </c>
      <c r="B7146" s="488" t="s">
        <v>19824</v>
      </c>
      <c r="C7146" s="489" t="s">
        <v>182</v>
      </c>
      <c r="D7146" s="490">
        <v>47873.54</v>
      </c>
      <c r="E7146" s="487"/>
      <c r="F7146" s="488" t="s">
        <v>15960</v>
      </c>
      <c r="G7146" s="491">
        <v>0</v>
      </c>
      <c r="H7146" s="491">
        <v>7.22</v>
      </c>
      <c r="I7146" s="491">
        <v>360.9</v>
      </c>
      <c r="J7146" s="491">
        <v>47505.42</v>
      </c>
      <c r="K7146" s="491">
        <v>0</v>
      </c>
    </row>
    <row r="7147" spans="1:11" ht="30" x14ac:dyDescent="0.25">
      <c r="A7147" s="489">
        <v>15933</v>
      </c>
      <c r="B7147" s="488" t="s">
        <v>19823</v>
      </c>
      <c r="C7147" s="489" t="s">
        <v>182</v>
      </c>
      <c r="D7147" s="490">
        <v>46037.13</v>
      </c>
      <c r="E7147" s="487"/>
      <c r="F7147" s="488" t="s">
        <v>15960</v>
      </c>
      <c r="G7147" s="491">
        <v>0</v>
      </c>
      <c r="H7147" s="491">
        <v>7.22</v>
      </c>
      <c r="I7147" s="491">
        <v>360.9</v>
      </c>
      <c r="J7147" s="491">
        <v>45669.01</v>
      </c>
      <c r="K7147" s="491">
        <v>0</v>
      </c>
    </row>
    <row r="7148" spans="1:11" ht="30" x14ac:dyDescent="0.25">
      <c r="A7148" s="489">
        <v>15934</v>
      </c>
      <c r="B7148" s="488" t="s">
        <v>19825</v>
      </c>
      <c r="C7148" s="489" t="s">
        <v>182</v>
      </c>
      <c r="D7148" s="490">
        <v>46037.13</v>
      </c>
      <c r="E7148" s="487"/>
      <c r="F7148" s="488" t="s">
        <v>15960</v>
      </c>
      <c r="G7148" s="491">
        <v>0</v>
      </c>
      <c r="H7148" s="491">
        <v>7.22</v>
      </c>
      <c r="I7148" s="491">
        <v>360.9</v>
      </c>
      <c r="J7148" s="491">
        <v>45669.01</v>
      </c>
      <c r="K7148" s="491">
        <v>0</v>
      </c>
    </row>
    <row r="7149" spans="1:11" ht="30" x14ac:dyDescent="0.25">
      <c r="A7149" s="489">
        <v>15935</v>
      </c>
      <c r="B7149" s="488" t="s">
        <v>19826</v>
      </c>
      <c r="C7149" s="489" t="s">
        <v>182</v>
      </c>
      <c r="D7149" s="490">
        <v>47873.54</v>
      </c>
      <c r="E7149" s="487"/>
      <c r="F7149" s="488" t="s">
        <v>15960</v>
      </c>
      <c r="G7149" s="491">
        <v>0</v>
      </c>
      <c r="H7149" s="491">
        <v>7.22</v>
      </c>
      <c r="I7149" s="491">
        <v>360.9</v>
      </c>
      <c r="J7149" s="491">
        <v>47505.42</v>
      </c>
      <c r="K7149" s="491">
        <v>0</v>
      </c>
    </row>
    <row r="7150" spans="1:11" ht="30" x14ac:dyDescent="0.25">
      <c r="A7150" s="489">
        <v>15936</v>
      </c>
      <c r="B7150" s="488" t="s">
        <v>19830</v>
      </c>
      <c r="C7150" s="489" t="s">
        <v>182</v>
      </c>
      <c r="D7150" s="490">
        <v>92538.65</v>
      </c>
      <c r="E7150" s="487"/>
      <c r="F7150" s="488" t="s">
        <v>15960</v>
      </c>
      <c r="G7150" s="491">
        <v>0</v>
      </c>
      <c r="H7150" s="491">
        <v>7.22</v>
      </c>
      <c r="I7150" s="491">
        <v>360.9</v>
      </c>
      <c r="J7150" s="491">
        <v>92170.53</v>
      </c>
      <c r="K7150" s="491">
        <v>0</v>
      </c>
    </row>
    <row r="7151" spans="1:11" ht="30" x14ac:dyDescent="0.25">
      <c r="A7151" s="489">
        <v>15937</v>
      </c>
      <c r="B7151" s="488" t="s">
        <v>17671</v>
      </c>
      <c r="C7151" s="489" t="s">
        <v>87</v>
      </c>
      <c r="D7151" s="490">
        <v>82464.61</v>
      </c>
      <c r="E7151" s="487"/>
      <c r="F7151" s="488" t="s">
        <v>5933</v>
      </c>
      <c r="G7151" s="491">
        <v>59927.32</v>
      </c>
      <c r="H7151" s="491">
        <v>109.17</v>
      </c>
      <c r="I7151" s="491">
        <v>6705.8</v>
      </c>
      <c r="J7151" s="491">
        <v>15722.33</v>
      </c>
      <c r="K7151" s="491">
        <v>0</v>
      </c>
    </row>
    <row r="7152" spans="1:11" x14ac:dyDescent="0.25">
      <c r="A7152" s="489">
        <v>15938</v>
      </c>
      <c r="B7152" s="488" t="s">
        <v>22240</v>
      </c>
      <c r="C7152" s="489" t="s">
        <v>92</v>
      </c>
      <c r="D7152" s="490">
        <v>128822.29</v>
      </c>
      <c r="E7152" s="487"/>
      <c r="F7152" s="488" t="s">
        <v>16505</v>
      </c>
      <c r="G7152" s="491">
        <v>91736.24</v>
      </c>
      <c r="H7152" s="491">
        <v>0</v>
      </c>
      <c r="I7152" s="491">
        <v>37086.050000000003</v>
      </c>
      <c r="J7152" s="491">
        <v>0</v>
      </c>
      <c r="K7152" s="491">
        <v>0</v>
      </c>
    </row>
    <row r="7153" spans="1:11" ht="30" x14ac:dyDescent="0.25">
      <c r="A7153" s="489">
        <v>15939</v>
      </c>
      <c r="B7153" s="488" t="s">
        <v>16986</v>
      </c>
      <c r="C7153" s="489" t="s">
        <v>87</v>
      </c>
      <c r="D7153" s="490">
        <v>2113653.13</v>
      </c>
      <c r="E7153" s="487"/>
      <c r="F7153" s="488" t="s">
        <v>5933</v>
      </c>
      <c r="G7153" s="491">
        <v>1971478.01</v>
      </c>
      <c r="H7153" s="491">
        <v>8738.85</v>
      </c>
      <c r="I7153" s="491">
        <v>85565.45</v>
      </c>
      <c r="J7153" s="491">
        <v>47870.84</v>
      </c>
      <c r="K7153" s="491">
        <v>0</v>
      </c>
    </row>
    <row r="7154" spans="1:11" ht="30" x14ac:dyDescent="0.25">
      <c r="A7154" s="489">
        <v>15940</v>
      </c>
      <c r="B7154" s="488" t="s">
        <v>22431</v>
      </c>
      <c r="C7154" s="489" t="s">
        <v>87</v>
      </c>
      <c r="D7154" s="490">
        <v>412868.66</v>
      </c>
      <c r="E7154" s="487"/>
      <c r="F7154" s="488" t="s">
        <v>5933</v>
      </c>
      <c r="G7154" s="491">
        <v>391946.12</v>
      </c>
      <c r="H7154" s="491">
        <v>101.37</v>
      </c>
      <c r="I7154" s="491">
        <v>6224.53</v>
      </c>
      <c r="J7154" s="491">
        <v>14596.64</v>
      </c>
      <c r="K7154" s="491">
        <v>0</v>
      </c>
    </row>
    <row r="7155" spans="1:11" ht="30" x14ac:dyDescent="0.25">
      <c r="A7155" s="489">
        <v>15941</v>
      </c>
      <c r="B7155" s="488" t="s">
        <v>23007</v>
      </c>
      <c r="C7155" s="489" t="s">
        <v>80</v>
      </c>
      <c r="D7155" s="490">
        <v>186092.82</v>
      </c>
      <c r="E7155" s="487"/>
      <c r="F7155" s="488" t="s">
        <v>5933</v>
      </c>
      <c r="G7155" s="491">
        <v>139092.37</v>
      </c>
      <c r="H7155" s="491">
        <v>909.74</v>
      </c>
      <c r="I7155" s="491">
        <v>45487.16</v>
      </c>
      <c r="J7155" s="491">
        <v>603.54999999999995</v>
      </c>
      <c r="K7155" s="491">
        <v>0</v>
      </c>
    </row>
    <row r="7156" spans="1:11" ht="30" x14ac:dyDescent="0.25">
      <c r="A7156" s="489">
        <v>15942</v>
      </c>
      <c r="B7156" s="488" t="s">
        <v>22615</v>
      </c>
      <c r="C7156" s="489" t="s">
        <v>87</v>
      </c>
      <c r="D7156" s="490">
        <v>902618.38</v>
      </c>
      <c r="E7156" s="487"/>
      <c r="F7156" s="488" t="s">
        <v>5933</v>
      </c>
      <c r="G7156" s="491">
        <v>856746</v>
      </c>
      <c r="H7156" s="491">
        <v>899.46</v>
      </c>
      <c r="I7156" s="491">
        <v>44972.92</v>
      </c>
      <c r="J7156" s="491">
        <v>0</v>
      </c>
      <c r="K7156" s="491">
        <v>0</v>
      </c>
    </row>
    <row r="7157" spans="1:11" ht="30" x14ac:dyDescent="0.25">
      <c r="A7157" s="489">
        <v>15943</v>
      </c>
      <c r="B7157" s="488" t="s">
        <v>25162</v>
      </c>
      <c r="C7157" s="489" t="s">
        <v>80</v>
      </c>
      <c r="D7157" s="490">
        <v>427184.29</v>
      </c>
      <c r="E7157" s="487"/>
      <c r="F7157" s="488" t="s">
        <v>5933</v>
      </c>
      <c r="G7157" s="491">
        <v>208526.04</v>
      </c>
      <c r="H7157" s="491">
        <v>59417.9</v>
      </c>
      <c r="I7157" s="491">
        <v>159240.35999999999</v>
      </c>
      <c r="J7157" s="491">
        <v>0</v>
      </c>
      <c r="K7157" s="491">
        <v>0</v>
      </c>
    </row>
    <row r="7158" spans="1:11" x14ac:dyDescent="0.25">
      <c r="A7158" s="489">
        <v>15944</v>
      </c>
      <c r="B7158" s="488" t="s">
        <v>23119</v>
      </c>
      <c r="C7158" s="489" t="s">
        <v>182</v>
      </c>
      <c r="D7158" s="490">
        <v>8189.39</v>
      </c>
      <c r="E7158" s="487"/>
      <c r="F7158" s="488" t="s">
        <v>15960</v>
      </c>
      <c r="G7158" s="491">
        <v>0</v>
      </c>
      <c r="H7158" s="491">
        <v>807.27</v>
      </c>
      <c r="I7158" s="491">
        <v>7382.12</v>
      </c>
      <c r="J7158" s="491">
        <v>0</v>
      </c>
      <c r="K7158" s="491">
        <v>0</v>
      </c>
    </row>
    <row r="7159" spans="1:11" x14ac:dyDescent="0.25">
      <c r="A7159" s="489">
        <v>15945</v>
      </c>
      <c r="B7159" s="488" t="s">
        <v>22333</v>
      </c>
      <c r="C7159" s="489" t="s">
        <v>92</v>
      </c>
      <c r="D7159" s="490">
        <v>846.46</v>
      </c>
      <c r="E7159" s="487"/>
      <c r="F7159" s="488" t="s">
        <v>18227</v>
      </c>
      <c r="G7159" s="491">
        <v>0</v>
      </c>
      <c r="H7159" s="491">
        <v>4.92</v>
      </c>
      <c r="I7159" s="491">
        <v>246.07</v>
      </c>
      <c r="J7159" s="491">
        <v>595.47</v>
      </c>
      <c r="K7159" s="491">
        <v>0</v>
      </c>
    </row>
    <row r="7160" spans="1:11" ht="30" x14ac:dyDescent="0.25">
      <c r="A7160" s="489">
        <v>15946</v>
      </c>
      <c r="B7160" s="488" t="s">
        <v>19856</v>
      </c>
      <c r="C7160" s="489" t="s">
        <v>182</v>
      </c>
      <c r="D7160" s="490">
        <v>45730.55</v>
      </c>
      <c r="E7160" s="487"/>
      <c r="F7160" s="488" t="s">
        <v>15960</v>
      </c>
      <c r="G7160" s="491">
        <v>0</v>
      </c>
      <c r="H7160" s="491">
        <v>9.51</v>
      </c>
      <c r="I7160" s="491">
        <v>475.74</v>
      </c>
      <c r="J7160" s="491">
        <v>45245.3</v>
      </c>
      <c r="K7160" s="491">
        <v>0</v>
      </c>
    </row>
    <row r="7161" spans="1:11" ht="30" x14ac:dyDescent="0.25">
      <c r="A7161" s="489">
        <v>15947</v>
      </c>
      <c r="B7161" s="488" t="s">
        <v>24037</v>
      </c>
      <c r="C7161" s="489" t="s">
        <v>87</v>
      </c>
      <c r="D7161" s="490">
        <v>21250.95</v>
      </c>
      <c r="E7161" s="487"/>
      <c r="F7161" s="488" t="s">
        <v>5975</v>
      </c>
      <c r="G7161" s="491">
        <v>7301.59</v>
      </c>
      <c r="H7161" s="491">
        <v>4021.16</v>
      </c>
      <c r="I7161" s="491">
        <v>9928.2000000000007</v>
      </c>
      <c r="J7161" s="491">
        <v>0</v>
      </c>
      <c r="K7161" s="491">
        <v>0</v>
      </c>
    </row>
    <row r="7162" spans="1:11" ht="30" x14ac:dyDescent="0.25">
      <c r="A7162" s="489">
        <v>15948</v>
      </c>
      <c r="B7162" s="488" t="s">
        <v>24038</v>
      </c>
      <c r="C7162" s="489" t="s">
        <v>87</v>
      </c>
      <c r="D7162" s="490">
        <v>47441.95</v>
      </c>
      <c r="E7162" s="487"/>
      <c r="F7162" s="488" t="s">
        <v>5975</v>
      </c>
      <c r="G7162" s="491">
        <v>33492.589999999997</v>
      </c>
      <c r="H7162" s="491">
        <v>4021.16</v>
      </c>
      <c r="I7162" s="491">
        <v>9928.2000000000007</v>
      </c>
      <c r="J7162" s="491">
        <v>0</v>
      </c>
      <c r="K7162" s="491">
        <v>0</v>
      </c>
    </row>
    <row r="7163" spans="1:11" ht="30" x14ac:dyDescent="0.25">
      <c r="A7163" s="489">
        <v>15949</v>
      </c>
      <c r="B7163" s="488" t="s">
        <v>18902</v>
      </c>
      <c r="C7163" s="489" t="s">
        <v>80</v>
      </c>
      <c r="D7163" s="490">
        <v>6297.3</v>
      </c>
      <c r="E7163" s="487"/>
      <c r="F7163" s="488" t="s">
        <v>6935</v>
      </c>
      <c r="G7163" s="491">
        <v>8.32</v>
      </c>
      <c r="H7163" s="491">
        <v>1480.41</v>
      </c>
      <c r="I7163" s="491">
        <v>3532.56</v>
      </c>
      <c r="J7163" s="491">
        <v>1276.01</v>
      </c>
      <c r="K7163" s="491">
        <v>0</v>
      </c>
    </row>
    <row r="7164" spans="1:11" ht="30" x14ac:dyDescent="0.25">
      <c r="A7164" s="489">
        <v>15950</v>
      </c>
      <c r="B7164" s="488" t="s">
        <v>24039</v>
      </c>
      <c r="C7164" s="489" t="s">
        <v>87</v>
      </c>
      <c r="D7164" s="490">
        <v>37327.949999999997</v>
      </c>
      <c r="E7164" s="487"/>
      <c r="F7164" s="488" t="s">
        <v>5975</v>
      </c>
      <c r="G7164" s="491">
        <v>23378.59</v>
      </c>
      <c r="H7164" s="491">
        <v>4021.16</v>
      </c>
      <c r="I7164" s="491">
        <v>9928.2000000000007</v>
      </c>
      <c r="J7164" s="491">
        <v>0</v>
      </c>
      <c r="K7164" s="491">
        <v>0</v>
      </c>
    </row>
    <row r="7165" spans="1:11" ht="30" x14ac:dyDescent="0.25">
      <c r="A7165" s="489">
        <v>15951</v>
      </c>
      <c r="B7165" s="488" t="s">
        <v>22412</v>
      </c>
      <c r="C7165" s="489" t="s">
        <v>87</v>
      </c>
      <c r="D7165" s="490">
        <v>1343642.93</v>
      </c>
      <c r="E7165" s="487"/>
      <c r="F7165" s="488" t="s">
        <v>6935</v>
      </c>
      <c r="G7165" s="491">
        <v>702016.82</v>
      </c>
      <c r="H7165" s="491">
        <v>97672.1</v>
      </c>
      <c r="I7165" s="491">
        <v>236531.75</v>
      </c>
      <c r="J7165" s="491">
        <v>108427.77</v>
      </c>
      <c r="K7165" s="491">
        <v>198994.5</v>
      </c>
    </row>
    <row r="7166" spans="1:11" x14ac:dyDescent="0.25">
      <c r="A7166" s="489">
        <v>15952</v>
      </c>
      <c r="B7166" s="488" t="s">
        <v>18356</v>
      </c>
      <c r="C7166" s="489" t="s">
        <v>5086</v>
      </c>
      <c r="D7166" s="490">
        <v>527596.9</v>
      </c>
      <c r="E7166" s="487"/>
      <c r="F7166" s="488" t="s">
        <v>6124</v>
      </c>
      <c r="G7166" s="491">
        <v>0</v>
      </c>
      <c r="H7166" s="491">
        <v>0</v>
      </c>
      <c r="I7166" s="491">
        <v>527596.9</v>
      </c>
      <c r="J7166" s="491">
        <v>0</v>
      </c>
      <c r="K7166" s="491">
        <v>0</v>
      </c>
    </row>
    <row r="7167" spans="1:11" ht="30" x14ac:dyDescent="0.25">
      <c r="A7167" s="489">
        <v>15953</v>
      </c>
      <c r="B7167" s="488" t="s">
        <v>22411</v>
      </c>
      <c r="C7167" s="489" t="s">
        <v>87</v>
      </c>
      <c r="D7167" s="490">
        <v>923054.42</v>
      </c>
      <c r="E7167" s="487"/>
      <c r="F7167" s="488" t="s">
        <v>6935</v>
      </c>
      <c r="G7167" s="491">
        <v>372702.12</v>
      </c>
      <c r="H7167" s="491">
        <v>60523.98</v>
      </c>
      <c r="I7167" s="491">
        <v>186659.44</v>
      </c>
      <c r="J7167" s="491">
        <v>104174.39999999999</v>
      </c>
      <c r="K7167" s="491">
        <v>198994.5</v>
      </c>
    </row>
    <row r="7168" spans="1:11" ht="30" x14ac:dyDescent="0.25">
      <c r="A7168" s="489">
        <v>15954</v>
      </c>
      <c r="B7168" s="488" t="s">
        <v>24302</v>
      </c>
      <c r="C7168" s="489" t="s">
        <v>92</v>
      </c>
      <c r="D7168" s="490">
        <v>73512.22</v>
      </c>
      <c r="E7168" s="487"/>
      <c r="F7168" s="488" t="s">
        <v>5975</v>
      </c>
      <c r="G7168" s="491">
        <v>47631.19</v>
      </c>
      <c r="H7168" s="491">
        <v>8038.55</v>
      </c>
      <c r="I7168" s="491">
        <v>16566.48</v>
      </c>
      <c r="J7168" s="491">
        <v>1276.01</v>
      </c>
      <c r="K7168" s="491">
        <v>0</v>
      </c>
    </row>
    <row r="7169" spans="1:11" x14ac:dyDescent="0.25">
      <c r="A7169" s="489">
        <v>15955</v>
      </c>
      <c r="B7169" s="488" t="s">
        <v>17992</v>
      </c>
      <c r="C7169" s="489" t="s">
        <v>80</v>
      </c>
      <c r="D7169" s="490">
        <v>49402.14</v>
      </c>
      <c r="E7169" s="487"/>
      <c r="F7169" s="488" t="s">
        <v>16154</v>
      </c>
      <c r="G7169" s="491">
        <v>16045.84</v>
      </c>
      <c r="H7169" s="491">
        <v>929.43</v>
      </c>
      <c r="I7169" s="491">
        <v>30981.15</v>
      </c>
      <c r="J7169" s="491">
        <v>1445.72</v>
      </c>
      <c r="K7169" s="491">
        <v>0</v>
      </c>
    </row>
    <row r="7170" spans="1:11" x14ac:dyDescent="0.25">
      <c r="A7170" s="489">
        <v>15956</v>
      </c>
      <c r="B7170" s="488" t="s">
        <v>18353</v>
      </c>
      <c r="C7170" s="489" t="s">
        <v>5086</v>
      </c>
      <c r="D7170" s="490">
        <v>472221.89</v>
      </c>
      <c r="E7170" s="487"/>
      <c r="F7170" s="488" t="s">
        <v>6124</v>
      </c>
      <c r="G7170" s="491">
        <v>0</v>
      </c>
      <c r="H7170" s="491">
        <v>0</v>
      </c>
      <c r="I7170" s="491">
        <v>472221.89</v>
      </c>
      <c r="J7170" s="491">
        <v>0</v>
      </c>
      <c r="K7170" s="491">
        <v>0</v>
      </c>
    </row>
    <row r="7171" spans="1:11" x14ac:dyDescent="0.25">
      <c r="A7171" s="489">
        <v>15957</v>
      </c>
      <c r="B7171" s="488" t="s">
        <v>24071</v>
      </c>
      <c r="C7171" s="489" t="s">
        <v>87</v>
      </c>
      <c r="D7171" s="490">
        <v>15849.51</v>
      </c>
      <c r="E7171" s="487"/>
      <c r="F7171" s="488" t="s">
        <v>6935</v>
      </c>
      <c r="G7171" s="491">
        <v>14866</v>
      </c>
      <c r="H7171" s="491">
        <v>46.83</v>
      </c>
      <c r="I7171" s="491">
        <v>936.68</v>
      </c>
      <c r="J7171" s="491">
        <v>0</v>
      </c>
      <c r="K7171" s="491">
        <v>0</v>
      </c>
    </row>
    <row r="7172" spans="1:11" x14ac:dyDescent="0.25">
      <c r="A7172" s="489">
        <v>15958</v>
      </c>
      <c r="B7172" s="488" t="s">
        <v>18582</v>
      </c>
      <c r="C7172" s="489" t="s">
        <v>182</v>
      </c>
      <c r="D7172" s="490">
        <v>417156.87</v>
      </c>
      <c r="E7172" s="487"/>
      <c r="F7172" s="488" t="s">
        <v>15960</v>
      </c>
      <c r="G7172" s="491">
        <v>7794.2</v>
      </c>
      <c r="H7172" s="491">
        <v>29233.759999999998</v>
      </c>
      <c r="I7172" s="491">
        <v>285788.53999999998</v>
      </c>
      <c r="J7172" s="491">
        <v>94340.37</v>
      </c>
      <c r="K7172" s="491">
        <v>0</v>
      </c>
    </row>
    <row r="7173" spans="1:11" ht="30" x14ac:dyDescent="0.25">
      <c r="A7173" s="489">
        <v>15959</v>
      </c>
      <c r="B7173" s="488" t="s">
        <v>18638</v>
      </c>
      <c r="C7173" s="489" t="s">
        <v>182</v>
      </c>
      <c r="D7173" s="490">
        <v>215045.09</v>
      </c>
      <c r="E7173" s="487"/>
      <c r="F7173" s="488" t="s">
        <v>16414</v>
      </c>
      <c r="G7173" s="491">
        <v>133.18</v>
      </c>
      <c r="H7173" s="491">
        <v>125948.8</v>
      </c>
      <c r="I7173" s="491">
        <v>88963.11</v>
      </c>
      <c r="J7173" s="491">
        <v>0</v>
      </c>
      <c r="K7173" s="491">
        <v>0</v>
      </c>
    </row>
    <row r="7174" spans="1:11" x14ac:dyDescent="0.25">
      <c r="A7174" s="489">
        <v>15960</v>
      </c>
      <c r="B7174" s="488" t="s">
        <v>19072</v>
      </c>
      <c r="C7174" s="489" t="s">
        <v>87</v>
      </c>
      <c r="D7174" s="490">
        <v>92994.28</v>
      </c>
      <c r="E7174" s="487"/>
      <c r="F7174" s="488" t="s">
        <v>16405</v>
      </c>
      <c r="G7174" s="491">
        <v>8518.18</v>
      </c>
      <c r="H7174" s="491">
        <v>3774.22</v>
      </c>
      <c r="I7174" s="491">
        <v>73463.509999999995</v>
      </c>
      <c r="J7174" s="491">
        <v>7238.37</v>
      </c>
      <c r="K7174" s="491">
        <v>0</v>
      </c>
    </row>
    <row r="7175" spans="1:11" x14ac:dyDescent="0.25">
      <c r="A7175" s="489">
        <v>15961</v>
      </c>
      <c r="B7175" s="488" t="s">
        <v>18951</v>
      </c>
      <c r="C7175" s="489" t="s">
        <v>87</v>
      </c>
      <c r="D7175" s="490">
        <v>349864.74</v>
      </c>
      <c r="E7175" s="487"/>
      <c r="F7175" s="488" t="s">
        <v>15827</v>
      </c>
      <c r="G7175" s="491">
        <v>103120.36</v>
      </c>
      <c r="H7175" s="491">
        <v>40050.32</v>
      </c>
      <c r="I7175" s="491">
        <v>91452.91</v>
      </c>
      <c r="J7175" s="491">
        <v>115241.15</v>
      </c>
      <c r="K7175" s="491">
        <v>0</v>
      </c>
    </row>
    <row r="7176" spans="1:11" x14ac:dyDescent="0.25">
      <c r="A7176" s="489">
        <v>15962</v>
      </c>
      <c r="B7176" s="488" t="s">
        <v>18579</v>
      </c>
      <c r="C7176" s="489" t="s">
        <v>182</v>
      </c>
      <c r="D7176" s="490">
        <v>394149.28</v>
      </c>
      <c r="E7176" s="487"/>
      <c r="F7176" s="488" t="s">
        <v>15960</v>
      </c>
      <c r="G7176" s="491">
        <v>7794.2</v>
      </c>
      <c r="H7176" s="491">
        <v>5715.77</v>
      </c>
      <c r="I7176" s="491">
        <v>285788.53999999998</v>
      </c>
      <c r="J7176" s="491">
        <v>94850.77</v>
      </c>
      <c r="K7176" s="491">
        <v>0</v>
      </c>
    </row>
    <row r="7177" spans="1:11" x14ac:dyDescent="0.25">
      <c r="A7177" s="489">
        <v>15963</v>
      </c>
      <c r="B7177" s="488" t="s">
        <v>18572</v>
      </c>
      <c r="C7177" s="489" t="s">
        <v>182</v>
      </c>
      <c r="D7177" s="490">
        <v>310087</v>
      </c>
      <c r="E7177" s="487"/>
      <c r="F7177" s="488" t="s">
        <v>15960</v>
      </c>
      <c r="G7177" s="491">
        <v>0</v>
      </c>
      <c r="H7177" s="491">
        <v>117374.04</v>
      </c>
      <c r="I7177" s="491">
        <v>102115.57</v>
      </c>
      <c r="J7177" s="491">
        <v>90597.4</v>
      </c>
      <c r="K7177" s="491">
        <v>0</v>
      </c>
    </row>
    <row r="7178" spans="1:11" x14ac:dyDescent="0.25">
      <c r="A7178" s="489">
        <v>15964</v>
      </c>
      <c r="B7178" s="488" t="s">
        <v>19779</v>
      </c>
      <c r="C7178" s="489" t="s">
        <v>4419</v>
      </c>
      <c r="D7178" s="490">
        <v>12726571.640000001</v>
      </c>
      <c r="E7178" s="487"/>
      <c r="F7178" s="488" t="s">
        <v>16962</v>
      </c>
      <c r="G7178" s="491">
        <v>10461750.43</v>
      </c>
      <c r="H7178" s="491">
        <v>1078352</v>
      </c>
      <c r="I7178" s="491">
        <v>625024.36</v>
      </c>
      <c r="J7178" s="491">
        <v>561444.85</v>
      </c>
      <c r="K7178" s="491">
        <v>0</v>
      </c>
    </row>
    <row r="7179" spans="1:11" ht="30" x14ac:dyDescent="0.25">
      <c r="A7179" s="489">
        <v>15965</v>
      </c>
      <c r="B7179" s="488" t="s">
        <v>6959</v>
      </c>
      <c r="C7179" s="489" t="s">
        <v>4419</v>
      </c>
      <c r="D7179" s="490">
        <v>3182392.68</v>
      </c>
      <c r="E7179" s="487"/>
      <c r="F7179" s="488" t="s">
        <v>5933</v>
      </c>
      <c r="G7179" s="491">
        <v>3157761.01</v>
      </c>
      <c r="H7179" s="491">
        <v>1172.94</v>
      </c>
      <c r="I7179" s="491">
        <v>23458.73</v>
      </c>
      <c r="J7179" s="491">
        <v>0</v>
      </c>
      <c r="K7179" s="491">
        <v>0</v>
      </c>
    </row>
    <row r="7180" spans="1:11" ht="30" x14ac:dyDescent="0.25">
      <c r="A7180" s="489">
        <v>15966</v>
      </c>
      <c r="B7180" s="488" t="s">
        <v>3286</v>
      </c>
      <c r="C7180" s="489" t="s">
        <v>4419</v>
      </c>
      <c r="D7180" s="490">
        <v>4545643.3600000003</v>
      </c>
      <c r="E7180" s="487"/>
      <c r="F7180" s="488" t="s">
        <v>5933</v>
      </c>
      <c r="G7180" s="491">
        <v>4506026</v>
      </c>
      <c r="H7180" s="491">
        <v>1886.54</v>
      </c>
      <c r="I7180" s="491">
        <v>37730.82</v>
      </c>
      <c r="J7180" s="491">
        <v>0</v>
      </c>
      <c r="K7180" s="491">
        <v>0</v>
      </c>
    </row>
    <row r="7181" spans="1:11" x14ac:dyDescent="0.25">
      <c r="A7181" s="489">
        <v>15967</v>
      </c>
      <c r="B7181" s="488" t="s">
        <v>23597</v>
      </c>
      <c r="C7181" s="489" t="s">
        <v>87</v>
      </c>
      <c r="D7181" s="490">
        <v>719373.64</v>
      </c>
      <c r="E7181" s="487"/>
      <c r="F7181" s="488" t="s">
        <v>15827</v>
      </c>
      <c r="G7181" s="491">
        <v>590045.81000000006</v>
      </c>
      <c r="H7181" s="491">
        <v>11921.46</v>
      </c>
      <c r="I7181" s="491">
        <v>85947.22</v>
      </c>
      <c r="J7181" s="491">
        <v>31459.15</v>
      </c>
      <c r="K7181" s="491">
        <v>0</v>
      </c>
    </row>
    <row r="7182" spans="1:11" ht="30" x14ac:dyDescent="0.25">
      <c r="A7182" s="489">
        <v>15969</v>
      </c>
      <c r="B7182" s="488" t="s">
        <v>18472</v>
      </c>
      <c r="C7182" s="489" t="s">
        <v>87</v>
      </c>
      <c r="D7182" s="490">
        <v>87040.85</v>
      </c>
      <c r="E7182" s="487"/>
      <c r="F7182" s="488" t="s">
        <v>15948</v>
      </c>
      <c r="G7182" s="491">
        <v>53591.58</v>
      </c>
      <c r="H7182" s="491">
        <v>563.29999999999995</v>
      </c>
      <c r="I7182" s="491">
        <v>20130.88</v>
      </c>
      <c r="J7182" s="491">
        <v>12755.1</v>
      </c>
      <c r="K7182" s="491">
        <v>0</v>
      </c>
    </row>
    <row r="7183" spans="1:11" ht="30" x14ac:dyDescent="0.25">
      <c r="A7183" s="489">
        <v>15970</v>
      </c>
      <c r="B7183" s="488" t="s">
        <v>18481</v>
      </c>
      <c r="C7183" s="489" t="s">
        <v>87</v>
      </c>
      <c r="D7183" s="490">
        <v>118578.98</v>
      </c>
      <c r="E7183" s="487"/>
      <c r="F7183" s="488" t="s">
        <v>15948</v>
      </c>
      <c r="G7183" s="491">
        <v>76337.17</v>
      </c>
      <c r="H7183" s="491">
        <v>675.88</v>
      </c>
      <c r="I7183" s="491">
        <v>21784.37</v>
      </c>
      <c r="J7183" s="491">
        <v>19781.57</v>
      </c>
      <c r="K7183" s="491">
        <v>0</v>
      </c>
    </row>
    <row r="7184" spans="1:11" ht="30" x14ac:dyDescent="0.25">
      <c r="A7184" s="489">
        <v>15971</v>
      </c>
      <c r="B7184" s="488" t="s">
        <v>18479</v>
      </c>
      <c r="C7184" s="489" t="s">
        <v>87</v>
      </c>
      <c r="D7184" s="490">
        <v>137697.74</v>
      </c>
      <c r="E7184" s="487"/>
      <c r="F7184" s="488" t="s">
        <v>15948</v>
      </c>
      <c r="G7184" s="491">
        <v>88333.01</v>
      </c>
      <c r="H7184" s="491">
        <v>697.32</v>
      </c>
      <c r="I7184" s="491">
        <v>25777.3</v>
      </c>
      <c r="J7184" s="491">
        <v>22890.11</v>
      </c>
      <c r="K7184" s="491">
        <v>0</v>
      </c>
    </row>
    <row r="7185" spans="1:11" ht="30" x14ac:dyDescent="0.25">
      <c r="A7185" s="489">
        <v>15972</v>
      </c>
      <c r="B7185" s="488" t="s">
        <v>20648</v>
      </c>
      <c r="C7185" s="489" t="s">
        <v>87</v>
      </c>
      <c r="D7185" s="490">
        <v>3463232.4</v>
      </c>
      <c r="E7185" s="487"/>
      <c r="F7185" s="488" t="s">
        <v>5933</v>
      </c>
      <c r="G7185" s="491">
        <v>2034024.78</v>
      </c>
      <c r="H7185" s="491">
        <v>19411.080000000002</v>
      </c>
      <c r="I7185" s="491">
        <v>980043.84</v>
      </c>
      <c r="J7185" s="491">
        <v>429752.24</v>
      </c>
      <c r="K7185" s="491">
        <v>0</v>
      </c>
    </row>
    <row r="7186" spans="1:11" ht="30" x14ac:dyDescent="0.25">
      <c r="A7186" s="489">
        <v>15973</v>
      </c>
      <c r="B7186" s="488" t="s">
        <v>20629</v>
      </c>
      <c r="C7186" s="489" t="s">
        <v>87</v>
      </c>
      <c r="D7186" s="490">
        <v>15311077.74</v>
      </c>
      <c r="E7186" s="487"/>
      <c r="F7186" s="488" t="s">
        <v>5933</v>
      </c>
      <c r="G7186" s="491">
        <v>15223527.01</v>
      </c>
      <c r="H7186" s="491">
        <v>697.32</v>
      </c>
      <c r="I7186" s="491">
        <v>63963.3</v>
      </c>
      <c r="J7186" s="491">
        <v>22890.11</v>
      </c>
      <c r="K7186" s="491">
        <v>0</v>
      </c>
    </row>
    <row r="7187" spans="1:11" ht="30" x14ac:dyDescent="0.25">
      <c r="A7187" s="489">
        <v>15974</v>
      </c>
      <c r="B7187" s="488" t="s">
        <v>8898</v>
      </c>
      <c r="C7187" s="489" t="s">
        <v>87</v>
      </c>
      <c r="D7187" s="490">
        <v>15289760.73</v>
      </c>
      <c r="E7187" s="487"/>
      <c r="F7187" s="488" t="s">
        <v>5933</v>
      </c>
      <c r="G7187" s="491">
        <v>15202210</v>
      </c>
      <c r="H7187" s="491">
        <v>697.32</v>
      </c>
      <c r="I7187" s="491">
        <v>63963.3</v>
      </c>
      <c r="J7187" s="491">
        <v>22890.11</v>
      </c>
      <c r="K7187" s="491">
        <v>0</v>
      </c>
    </row>
    <row r="7188" spans="1:11" ht="30" x14ac:dyDescent="0.25">
      <c r="A7188" s="489">
        <v>15975</v>
      </c>
      <c r="B7188" s="488" t="s">
        <v>18476</v>
      </c>
      <c r="C7188" s="489" t="s">
        <v>87</v>
      </c>
      <c r="D7188" s="490">
        <v>125008.25</v>
      </c>
      <c r="E7188" s="487"/>
      <c r="F7188" s="488" t="s">
        <v>15948</v>
      </c>
      <c r="G7188" s="491">
        <v>74156.11</v>
      </c>
      <c r="H7188" s="491">
        <v>612.04</v>
      </c>
      <c r="I7188" s="491">
        <v>31023.72</v>
      </c>
      <c r="J7188" s="491">
        <v>19216.38</v>
      </c>
      <c r="K7188" s="491">
        <v>0</v>
      </c>
    </row>
    <row r="7189" spans="1:11" ht="30" x14ac:dyDescent="0.25">
      <c r="A7189" s="489">
        <v>15982</v>
      </c>
      <c r="B7189" s="488" t="s">
        <v>20628</v>
      </c>
      <c r="C7189" s="489" t="s">
        <v>87</v>
      </c>
      <c r="D7189" s="490">
        <v>156790.74</v>
      </c>
      <c r="E7189" s="487"/>
      <c r="F7189" s="488" t="s">
        <v>5933</v>
      </c>
      <c r="G7189" s="491">
        <v>88333.01</v>
      </c>
      <c r="H7189" s="491">
        <v>697.32</v>
      </c>
      <c r="I7189" s="491">
        <v>44870.3</v>
      </c>
      <c r="J7189" s="491">
        <v>22890.11</v>
      </c>
      <c r="K7189" s="491">
        <v>0</v>
      </c>
    </row>
    <row r="7190" spans="1:11" ht="30" x14ac:dyDescent="0.25">
      <c r="A7190" s="489">
        <v>15983</v>
      </c>
      <c r="B7190" s="488" t="s">
        <v>20592</v>
      </c>
      <c r="C7190" s="489" t="s">
        <v>87</v>
      </c>
      <c r="D7190" s="490">
        <v>156790.74</v>
      </c>
      <c r="E7190" s="487"/>
      <c r="F7190" s="488" t="s">
        <v>5933</v>
      </c>
      <c r="G7190" s="491">
        <v>88333.01</v>
      </c>
      <c r="H7190" s="491">
        <v>697.32</v>
      </c>
      <c r="I7190" s="491">
        <v>44870.3</v>
      </c>
      <c r="J7190" s="491">
        <v>22890.11</v>
      </c>
      <c r="K7190" s="491">
        <v>0</v>
      </c>
    </row>
    <row r="7191" spans="1:11" ht="30" x14ac:dyDescent="0.25">
      <c r="A7191" s="489">
        <v>15984</v>
      </c>
      <c r="B7191" s="488" t="s">
        <v>8916</v>
      </c>
      <c r="C7191" s="489" t="s">
        <v>87</v>
      </c>
      <c r="D7191" s="490">
        <v>71934908.430000007</v>
      </c>
      <c r="E7191" s="487"/>
      <c r="F7191" s="488" t="s">
        <v>5933</v>
      </c>
      <c r="G7191" s="491">
        <v>71733412.819999993</v>
      </c>
      <c r="H7191" s="491">
        <v>3012.84</v>
      </c>
      <c r="I7191" s="491">
        <v>151186.78</v>
      </c>
      <c r="J7191" s="491">
        <v>47296.08</v>
      </c>
      <c r="K7191" s="491">
        <v>0</v>
      </c>
    </row>
    <row r="7192" spans="1:11" ht="30" x14ac:dyDescent="0.25">
      <c r="A7192" s="489">
        <v>15985</v>
      </c>
      <c r="B7192" s="488" t="s">
        <v>20648</v>
      </c>
      <c r="C7192" s="489" t="s">
        <v>87</v>
      </c>
      <c r="D7192" s="490">
        <v>0</v>
      </c>
      <c r="E7192" s="487"/>
      <c r="F7192" s="488" t="s">
        <v>5933</v>
      </c>
      <c r="G7192" s="491">
        <v>0</v>
      </c>
      <c r="H7192" s="491">
        <v>0</v>
      </c>
      <c r="I7192" s="491">
        <v>0</v>
      </c>
      <c r="J7192" s="491">
        <v>0</v>
      </c>
      <c r="K7192" s="491">
        <v>0</v>
      </c>
    </row>
    <row r="7193" spans="1:11" ht="30" x14ac:dyDescent="0.25">
      <c r="A7193" s="489">
        <v>15986</v>
      </c>
      <c r="B7193" s="488" t="s">
        <v>20649</v>
      </c>
      <c r="C7193" s="489" t="s">
        <v>87</v>
      </c>
      <c r="D7193" s="490">
        <v>4076636</v>
      </c>
      <c r="E7193" s="487"/>
      <c r="F7193" s="488" t="s">
        <v>5933</v>
      </c>
      <c r="G7193" s="491">
        <v>2372995.52</v>
      </c>
      <c r="H7193" s="491">
        <v>19585.28</v>
      </c>
      <c r="I7193" s="491">
        <v>1069131.04</v>
      </c>
      <c r="J7193" s="491">
        <v>614924.16</v>
      </c>
      <c r="K7193" s="491">
        <v>0</v>
      </c>
    </row>
    <row r="7194" spans="1:11" ht="30" x14ac:dyDescent="0.25">
      <c r="A7194" s="489">
        <v>15988</v>
      </c>
      <c r="B7194" s="488" t="s">
        <v>20614</v>
      </c>
      <c r="C7194" s="489" t="s">
        <v>87</v>
      </c>
      <c r="D7194" s="490">
        <v>1294943.8999999999</v>
      </c>
      <c r="E7194" s="487"/>
      <c r="F7194" s="488" t="s">
        <v>5933</v>
      </c>
      <c r="G7194" s="491">
        <v>750282.12</v>
      </c>
      <c r="H7194" s="491">
        <v>7886.2</v>
      </c>
      <c r="I7194" s="491">
        <v>358204.32</v>
      </c>
      <c r="J7194" s="491">
        <v>178571.4</v>
      </c>
      <c r="K7194" s="491">
        <v>0</v>
      </c>
    </row>
    <row r="7195" spans="1:11" ht="30" x14ac:dyDescent="0.25">
      <c r="A7195" s="489">
        <v>15989</v>
      </c>
      <c r="B7195" s="488" t="s">
        <v>8915</v>
      </c>
      <c r="C7195" s="489" t="s">
        <v>87</v>
      </c>
      <c r="D7195" s="490">
        <v>12939525</v>
      </c>
      <c r="E7195" s="487"/>
      <c r="F7195" s="488" t="s">
        <v>5933</v>
      </c>
      <c r="G7195" s="491">
        <v>12939525</v>
      </c>
      <c r="H7195" s="491">
        <v>0</v>
      </c>
      <c r="I7195" s="491">
        <v>0</v>
      </c>
      <c r="J7195" s="491">
        <v>0</v>
      </c>
      <c r="K7195" s="491">
        <v>0</v>
      </c>
    </row>
    <row r="7196" spans="1:11" ht="30" x14ac:dyDescent="0.25">
      <c r="A7196" s="489">
        <v>15990</v>
      </c>
      <c r="B7196" s="488" t="s">
        <v>8915</v>
      </c>
      <c r="C7196" s="489" t="s">
        <v>87</v>
      </c>
      <c r="D7196" s="490">
        <v>13096315.74</v>
      </c>
      <c r="E7196" s="487"/>
      <c r="F7196" s="488" t="s">
        <v>5933</v>
      </c>
      <c r="G7196" s="491">
        <v>13027858.01</v>
      </c>
      <c r="H7196" s="491">
        <v>697.32</v>
      </c>
      <c r="I7196" s="491">
        <v>44870.3</v>
      </c>
      <c r="J7196" s="491">
        <v>22890.11</v>
      </c>
      <c r="K7196" s="491">
        <v>0</v>
      </c>
    </row>
    <row r="7197" spans="1:11" ht="30" x14ac:dyDescent="0.25">
      <c r="A7197" s="489">
        <v>15991</v>
      </c>
      <c r="B7197" s="488" t="s">
        <v>20585</v>
      </c>
      <c r="C7197" s="489" t="s">
        <v>87</v>
      </c>
      <c r="D7197" s="490">
        <v>0</v>
      </c>
      <c r="E7197" s="487"/>
      <c r="F7197" s="488" t="s">
        <v>5933</v>
      </c>
      <c r="G7197" s="491">
        <v>0</v>
      </c>
      <c r="H7197" s="491">
        <v>0</v>
      </c>
      <c r="I7197" s="491">
        <v>0</v>
      </c>
      <c r="J7197" s="491">
        <v>0</v>
      </c>
      <c r="K7197" s="491">
        <v>0</v>
      </c>
    </row>
    <row r="7198" spans="1:11" x14ac:dyDescent="0.25">
      <c r="A7198" s="489">
        <v>15992</v>
      </c>
      <c r="B7198" s="488" t="s">
        <v>20584</v>
      </c>
      <c r="C7198" s="489" t="s">
        <v>87</v>
      </c>
      <c r="D7198" s="490">
        <v>156790.74</v>
      </c>
      <c r="E7198" s="487"/>
      <c r="F7198" s="488" t="s">
        <v>5933</v>
      </c>
      <c r="G7198" s="491">
        <v>88333.01</v>
      </c>
      <c r="H7198" s="491">
        <v>697.32</v>
      </c>
      <c r="I7198" s="491">
        <v>44870.3</v>
      </c>
      <c r="J7198" s="491">
        <v>22890.11</v>
      </c>
      <c r="K7198" s="491">
        <v>0</v>
      </c>
    </row>
    <row r="7199" spans="1:11" x14ac:dyDescent="0.25">
      <c r="A7199" s="489">
        <v>15994</v>
      </c>
      <c r="B7199" s="488" t="s">
        <v>16729</v>
      </c>
      <c r="C7199" s="489" t="s">
        <v>87</v>
      </c>
      <c r="D7199" s="490">
        <v>3451594.75</v>
      </c>
      <c r="E7199" s="487"/>
      <c r="F7199" s="488" t="s">
        <v>5933</v>
      </c>
      <c r="G7199" s="491">
        <v>2002214.97</v>
      </c>
      <c r="H7199" s="491">
        <v>16525.080000000002</v>
      </c>
      <c r="I7199" s="491">
        <v>914012.44</v>
      </c>
      <c r="J7199" s="491">
        <v>518842.26</v>
      </c>
      <c r="K7199" s="491">
        <v>0</v>
      </c>
    </row>
    <row r="7200" spans="1:11" x14ac:dyDescent="0.25">
      <c r="A7200" s="489">
        <v>15996</v>
      </c>
      <c r="B7200" s="488" t="s">
        <v>20576</v>
      </c>
      <c r="C7200" s="489" t="s">
        <v>87</v>
      </c>
      <c r="D7200" s="490">
        <v>281144.42</v>
      </c>
      <c r="E7200" s="487"/>
      <c r="F7200" s="488" t="s">
        <v>5933</v>
      </c>
      <c r="G7200" s="491">
        <v>128993.88</v>
      </c>
      <c r="H7200" s="491">
        <v>2008.56</v>
      </c>
      <c r="I7200" s="491">
        <v>118611.32</v>
      </c>
      <c r="J7200" s="491">
        <v>31530.720000000001</v>
      </c>
      <c r="K7200" s="491">
        <v>0</v>
      </c>
    </row>
    <row r="7201" spans="1:11" ht="30" x14ac:dyDescent="0.25">
      <c r="A7201" s="489">
        <v>15997</v>
      </c>
      <c r="B7201" s="488" t="s">
        <v>8916</v>
      </c>
      <c r="C7201" s="489" t="s">
        <v>87</v>
      </c>
      <c r="D7201" s="490">
        <v>71539922</v>
      </c>
      <c r="E7201" s="487"/>
      <c r="F7201" s="488" t="s">
        <v>5933</v>
      </c>
      <c r="G7201" s="491">
        <v>71539922</v>
      </c>
      <c r="H7201" s="491">
        <v>0</v>
      </c>
      <c r="I7201" s="491">
        <v>0</v>
      </c>
      <c r="J7201" s="491">
        <v>0</v>
      </c>
      <c r="K7201" s="491">
        <v>0</v>
      </c>
    </row>
    <row r="7202" spans="1:11" x14ac:dyDescent="0.25">
      <c r="A7202" s="489">
        <v>15998</v>
      </c>
      <c r="B7202" s="488" t="s">
        <v>20577</v>
      </c>
      <c r="C7202" s="489" t="s">
        <v>87</v>
      </c>
      <c r="D7202" s="490">
        <v>394986.43</v>
      </c>
      <c r="E7202" s="487"/>
      <c r="F7202" s="488" t="s">
        <v>5933</v>
      </c>
      <c r="G7202" s="491">
        <v>193490.82</v>
      </c>
      <c r="H7202" s="491">
        <v>3012.84</v>
      </c>
      <c r="I7202" s="491">
        <v>151186.78</v>
      </c>
      <c r="J7202" s="491">
        <v>47296.08</v>
      </c>
      <c r="K7202" s="491">
        <v>0</v>
      </c>
    </row>
    <row r="7203" spans="1:11" ht="30" x14ac:dyDescent="0.25">
      <c r="A7203" s="489">
        <v>16000</v>
      </c>
      <c r="B7203" s="488" t="s">
        <v>20574</v>
      </c>
      <c r="C7203" s="489" t="s">
        <v>87</v>
      </c>
      <c r="D7203" s="490">
        <v>764860.7</v>
      </c>
      <c r="E7203" s="487"/>
      <c r="F7203" s="488" t="s">
        <v>5933</v>
      </c>
      <c r="G7203" s="491">
        <v>441665.05</v>
      </c>
      <c r="H7203" s="491">
        <v>3486.6</v>
      </c>
      <c r="I7203" s="491">
        <v>205258.5</v>
      </c>
      <c r="J7203" s="491">
        <v>114450.55</v>
      </c>
      <c r="K7203" s="491">
        <v>0</v>
      </c>
    </row>
    <row r="7204" spans="1:11" x14ac:dyDescent="0.25">
      <c r="A7204" s="489">
        <v>16002</v>
      </c>
      <c r="B7204" s="488" t="s">
        <v>20565</v>
      </c>
      <c r="C7204" s="489" t="s">
        <v>87</v>
      </c>
      <c r="D7204" s="490">
        <v>764860.7</v>
      </c>
      <c r="E7204" s="487"/>
      <c r="F7204" s="488" t="s">
        <v>5933</v>
      </c>
      <c r="G7204" s="491">
        <v>441665.05</v>
      </c>
      <c r="H7204" s="491">
        <v>3486.6</v>
      </c>
      <c r="I7204" s="491">
        <v>205258.5</v>
      </c>
      <c r="J7204" s="491">
        <v>114450.55</v>
      </c>
      <c r="K7204" s="491">
        <v>0</v>
      </c>
    </row>
    <row r="7205" spans="1:11" ht="30" x14ac:dyDescent="0.25">
      <c r="A7205" s="489">
        <v>16004</v>
      </c>
      <c r="B7205" s="488" t="s">
        <v>20566</v>
      </c>
      <c r="C7205" s="489" t="s">
        <v>87</v>
      </c>
      <c r="D7205" s="490">
        <v>902558.44</v>
      </c>
      <c r="E7205" s="487"/>
      <c r="F7205" s="488" t="s">
        <v>5933</v>
      </c>
      <c r="G7205" s="491">
        <v>529998.06000000006</v>
      </c>
      <c r="H7205" s="491">
        <v>4183.92</v>
      </c>
      <c r="I7205" s="491">
        <v>231035.8</v>
      </c>
      <c r="J7205" s="491">
        <v>137340.66</v>
      </c>
      <c r="K7205" s="491">
        <v>0</v>
      </c>
    </row>
    <row r="7206" spans="1:11" x14ac:dyDescent="0.25">
      <c r="A7206" s="489">
        <v>16006</v>
      </c>
      <c r="B7206" s="488" t="s">
        <v>20572</v>
      </c>
      <c r="C7206" s="489" t="s">
        <v>87</v>
      </c>
      <c r="D7206" s="490">
        <v>588976.96</v>
      </c>
      <c r="E7206" s="487"/>
      <c r="F7206" s="488" t="s">
        <v>5933</v>
      </c>
      <c r="G7206" s="491">
        <v>353332.04</v>
      </c>
      <c r="H7206" s="491">
        <v>2789.28</v>
      </c>
      <c r="I7206" s="491">
        <v>141295.20000000001</v>
      </c>
      <c r="J7206" s="491">
        <v>91560.44</v>
      </c>
      <c r="K7206" s="491">
        <v>0</v>
      </c>
    </row>
    <row r="7207" spans="1:11" ht="30" x14ac:dyDescent="0.25">
      <c r="A7207" s="489">
        <v>16007</v>
      </c>
      <c r="B7207" s="488" t="s">
        <v>17274</v>
      </c>
      <c r="C7207" s="489" t="s">
        <v>80</v>
      </c>
      <c r="D7207" s="490">
        <v>38991.07</v>
      </c>
      <c r="E7207" s="487"/>
      <c r="F7207" s="488" t="s">
        <v>15713</v>
      </c>
      <c r="G7207" s="491">
        <v>35427.54</v>
      </c>
      <c r="H7207" s="491">
        <v>169.69</v>
      </c>
      <c r="I7207" s="491">
        <v>3393.84</v>
      </c>
      <c r="J7207" s="491">
        <v>0</v>
      </c>
      <c r="K7207" s="491">
        <v>0</v>
      </c>
    </row>
    <row r="7208" spans="1:11" x14ac:dyDescent="0.25">
      <c r="A7208" s="489">
        <v>16008</v>
      </c>
      <c r="B7208" s="488" t="s">
        <v>24204</v>
      </c>
      <c r="C7208" s="489" t="s">
        <v>92</v>
      </c>
      <c r="D7208" s="490">
        <v>15164.6</v>
      </c>
      <c r="E7208" s="487"/>
      <c r="F7208" s="488" t="s">
        <v>16132</v>
      </c>
      <c r="G7208" s="491">
        <v>10824.59</v>
      </c>
      <c r="H7208" s="491">
        <v>213.53</v>
      </c>
      <c r="I7208" s="491">
        <v>4126.4799999999996</v>
      </c>
      <c r="J7208" s="491">
        <v>0</v>
      </c>
      <c r="K7208" s="491">
        <v>0</v>
      </c>
    </row>
    <row r="7209" spans="1:11" ht="30" x14ac:dyDescent="0.25">
      <c r="A7209" s="489">
        <v>16009</v>
      </c>
      <c r="B7209" s="488" t="s">
        <v>17243</v>
      </c>
      <c r="C7209" s="489" t="s">
        <v>80</v>
      </c>
      <c r="D7209" s="490">
        <v>43553.53</v>
      </c>
      <c r="E7209" s="487"/>
      <c r="F7209" s="488" t="s">
        <v>15713</v>
      </c>
      <c r="G7209" s="491">
        <v>39990</v>
      </c>
      <c r="H7209" s="491">
        <v>169.69</v>
      </c>
      <c r="I7209" s="491">
        <v>3393.84</v>
      </c>
      <c r="J7209" s="491">
        <v>0</v>
      </c>
      <c r="K7209" s="491">
        <v>0</v>
      </c>
    </row>
    <row r="7210" spans="1:11" ht="30" x14ac:dyDescent="0.25">
      <c r="A7210" s="489">
        <v>16010</v>
      </c>
      <c r="B7210" s="488" t="s">
        <v>17244</v>
      </c>
      <c r="C7210" s="489" t="s">
        <v>80</v>
      </c>
      <c r="D7210" s="490">
        <v>75724.05</v>
      </c>
      <c r="E7210" s="487"/>
      <c r="F7210" s="488" t="s">
        <v>15713</v>
      </c>
      <c r="G7210" s="491">
        <v>71447.820000000007</v>
      </c>
      <c r="H7210" s="491">
        <v>203.63</v>
      </c>
      <c r="I7210" s="491">
        <v>4072.6</v>
      </c>
      <c r="J7210" s="491">
        <v>0</v>
      </c>
      <c r="K7210" s="491">
        <v>0</v>
      </c>
    </row>
    <row r="7211" spans="1:11" x14ac:dyDescent="0.25">
      <c r="A7211" s="489">
        <v>16011</v>
      </c>
      <c r="B7211" s="488" t="s">
        <v>21909</v>
      </c>
      <c r="C7211" s="489" t="s">
        <v>80</v>
      </c>
      <c r="D7211" s="490">
        <v>166989.29999999999</v>
      </c>
      <c r="E7211" s="487"/>
      <c r="F7211" s="488" t="s">
        <v>15781</v>
      </c>
      <c r="G7211" s="491">
        <v>5719.28</v>
      </c>
      <c r="H7211" s="491">
        <v>1617.4</v>
      </c>
      <c r="I7211" s="491">
        <v>30781.54</v>
      </c>
      <c r="J7211" s="491">
        <v>40429.08</v>
      </c>
      <c r="K7211" s="491">
        <v>88442</v>
      </c>
    </row>
    <row r="7212" spans="1:11" x14ac:dyDescent="0.25">
      <c r="A7212" s="489">
        <v>16012</v>
      </c>
      <c r="B7212" s="488" t="s">
        <v>23096</v>
      </c>
      <c r="C7212" s="489" t="s">
        <v>182</v>
      </c>
      <c r="D7212" s="490">
        <v>208622.06</v>
      </c>
      <c r="E7212" s="487"/>
      <c r="F7212" s="488" t="s">
        <v>15946</v>
      </c>
      <c r="G7212" s="491">
        <v>125994.74</v>
      </c>
      <c r="H7212" s="491">
        <v>54934.63</v>
      </c>
      <c r="I7212" s="491">
        <v>27692.69</v>
      </c>
      <c r="J7212" s="491">
        <v>0</v>
      </c>
      <c r="K7212" s="491">
        <v>0</v>
      </c>
    </row>
    <row r="7213" spans="1:11" ht="30" x14ac:dyDescent="0.25">
      <c r="A7213" s="489">
        <v>16014</v>
      </c>
      <c r="B7213" s="488" t="s">
        <v>19427</v>
      </c>
      <c r="C7213" s="489" t="s">
        <v>80</v>
      </c>
      <c r="D7213" s="490">
        <v>224648.24</v>
      </c>
      <c r="E7213" s="487"/>
      <c r="F7213" s="488" t="s">
        <v>15794</v>
      </c>
      <c r="G7213" s="491">
        <v>3050</v>
      </c>
      <c r="H7213" s="491">
        <v>38766.120000000003</v>
      </c>
      <c r="I7213" s="491">
        <v>151782.51999999999</v>
      </c>
      <c r="J7213" s="491">
        <v>31049.599999999999</v>
      </c>
      <c r="K7213" s="491">
        <v>0</v>
      </c>
    </row>
    <row r="7214" spans="1:11" x14ac:dyDescent="0.25">
      <c r="A7214" s="489">
        <v>16015</v>
      </c>
      <c r="B7214" s="488" t="s">
        <v>21910</v>
      </c>
      <c r="C7214" s="489" t="s">
        <v>80</v>
      </c>
      <c r="D7214" s="490">
        <v>39960.959999999999</v>
      </c>
      <c r="E7214" s="487"/>
      <c r="F7214" s="488" t="s">
        <v>15781</v>
      </c>
      <c r="G7214" s="491">
        <v>4394.49</v>
      </c>
      <c r="H7214" s="491">
        <v>1617.4</v>
      </c>
      <c r="I7214" s="491">
        <v>30781.54</v>
      </c>
      <c r="J7214" s="491">
        <v>3167.53</v>
      </c>
      <c r="K7214" s="491">
        <v>0</v>
      </c>
    </row>
    <row r="7215" spans="1:11" ht="30" x14ac:dyDescent="0.25">
      <c r="A7215" s="489">
        <v>16016</v>
      </c>
      <c r="B7215" s="488" t="s">
        <v>19444</v>
      </c>
      <c r="C7215" s="489" t="s">
        <v>87</v>
      </c>
      <c r="D7215" s="490">
        <v>49860.5</v>
      </c>
      <c r="E7215" s="487"/>
      <c r="F7215" s="488" t="s">
        <v>15794</v>
      </c>
      <c r="G7215" s="491">
        <v>2633.47</v>
      </c>
      <c r="H7215" s="491">
        <v>2918.73</v>
      </c>
      <c r="I7215" s="491">
        <v>44308.3</v>
      </c>
      <c r="J7215" s="491">
        <v>0</v>
      </c>
      <c r="K7215" s="491">
        <v>0</v>
      </c>
    </row>
    <row r="7216" spans="1:11" x14ac:dyDescent="0.25">
      <c r="A7216" s="489">
        <v>16017</v>
      </c>
      <c r="B7216" s="488" t="s">
        <v>20525</v>
      </c>
      <c r="C7216" s="489" t="s">
        <v>182</v>
      </c>
      <c r="D7216" s="490">
        <v>653434.82999999996</v>
      </c>
      <c r="E7216" s="487"/>
      <c r="F7216" s="488" t="s">
        <v>15948</v>
      </c>
      <c r="G7216" s="491">
        <v>476663.48</v>
      </c>
      <c r="H7216" s="491">
        <v>50313.96</v>
      </c>
      <c r="I7216" s="491">
        <v>126457.39</v>
      </c>
      <c r="J7216" s="491">
        <v>0</v>
      </c>
      <c r="K7216" s="491">
        <v>0</v>
      </c>
    </row>
    <row r="7217" spans="1:11" ht="30" x14ac:dyDescent="0.25">
      <c r="A7217" s="489">
        <v>16018</v>
      </c>
      <c r="B7217" s="488" t="s">
        <v>18841</v>
      </c>
      <c r="C7217" s="489" t="s">
        <v>92</v>
      </c>
      <c r="D7217" s="490">
        <v>40452.300000000003</v>
      </c>
      <c r="E7217" s="487"/>
      <c r="F7217" s="488" t="s">
        <v>16414</v>
      </c>
      <c r="G7217" s="491">
        <v>0</v>
      </c>
      <c r="H7217" s="491">
        <v>1107.71</v>
      </c>
      <c r="I7217" s="491">
        <v>22154.15</v>
      </c>
      <c r="J7217" s="491">
        <v>17190.439999999999</v>
      </c>
      <c r="K7217" s="491">
        <v>0</v>
      </c>
    </row>
    <row r="7218" spans="1:11" ht="30" x14ac:dyDescent="0.25">
      <c r="A7218" s="489">
        <v>16019</v>
      </c>
      <c r="B7218" s="488" t="s">
        <v>18867</v>
      </c>
      <c r="C7218" s="489" t="s">
        <v>87</v>
      </c>
      <c r="D7218" s="490">
        <v>36915.089999999997</v>
      </c>
      <c r="E7218" s="487"/>
      <c r="F7218" s="488" t="s">
        <v>16414</v>
      </c>
      <c r="G7218" s="491">
        <v>0</v>
      </c>
      <c r="H7218" s="491">
        <v>3598.03</v>
      </c>
      <c r="I7218" s="491">
        <v>33317.06</v>
      </c>
      <c r="J7218" s="491">
        <v>0</v>
      </c>
      <c r="K7218" s="491">
        <v>0</v>
      </c>
    </row>
    <row r="7219" spans="1:11" ht="30" x14ac:dyDescent="0.25">
      <c r="A7219" s="489">
        <v>16020</v>
      </c>
      <c r="B7219" s="488" t="s">
        <v>19028</v>
      </c>
      <c r="C7219" s="489" t="s">
        <v>87</v>
      </c>
      <c r="D7219" s="490">
        <v>74617.62</v>
      </c>
      <c r="E7219" s="487"/>
      <c r="F7219" s="488" t="s">
        <v>16414</v>
      </c>
      <c r="G7219" s="491">
        <v>0</v>
      </c>
      <c r="H7219" s="491">
        <v>3553.22</v>
      </c>
      <c r="I7219" s="491">
        <v>71064.399999999994</v>
      </c>
      <c r="J7219" s="491">
        <v>0</v>
      </c>
      <c r="K7219" s="491">
        <v>0</v>
      </c>
    </row>
    <row r="7220" spans="1:11" x14ac:dyDescent="0.25">
      <c r="A7220" s="489">
        <v>16021</v>
      </c>
      <c r="B7220" s="488" t="s">
        <v>21655</v>
      </c>
      <c r="C7220" s="489" t="s">
        <v>182</v>
      </c>
      <c r="D7220" s="490">
        <v>1109357.83</v>
      </c>
      <c r="E7220" s="487"/>
      <c r="F7220" s="488" t="s">
        <v>16154</v>
      </c>
      <c r="G7220" s="491">
        <v>1042451.89</v>
      </c>
      <c r="H7220" s="491">
        <v>11875.55</v>
      </c>
      <c r="I7220" s="491">
        <v>55030.39</v>
      </c>
      <c r="J7220" s="491">
        <v>0</v>
      </c>
      <c r="K7220" s="491">
        <v>0</v>
      </c>
    </row>
    <row r="7221" spans="1:11" x14ac:dyDescent="0.25">
      <c r="A7221" s="489">
        <v>16022</v>
      </c>
      <c r="B7221" s="488" t="s">
        <v>21907</v>
      </c>
      <c r="C7221" s="489" t="s">
        <v>87</v>
      </c>
      <c r="D7221" s="490">
        <v>889136.08</v>
      </c>
      <c r="E7221" s="487"/>
      <c r="F7221" s="488" t="s">
        <v>15948</v>
      </c>
      <c r="G7221" s="491">
        <v>56776.62</v>
      </c>
      <c r="H7221" s="491">
        <v>6691.9</v>
      </c>
      <c r="I7221" s="491">
        <v>0</v>
      </c>
      <c r="J7221" s="491">
        <v>744837.01</v>
      </c>
      <c r="K7221" s="491">
        <v>80830.55</v>
      </c>
    </row>
    <row r="7222" spans="1:11" ht="30" x14ac:dyDescent="0.25">
      <c r="A7222" s="489">
        <v>16023</v>
      </c>
      <c r="B7222" s="488" t="s">
        <v>18359</v>
      </c>
      <c r="C7222" s="489" t="s">
        <v>5086</v>
      </c>
      <c r="D7222" s="490">
        <v>305483.14</v>
      </c>
      <c r="E7222" s="487"/>
      <c r="F7222" s="488" t="s">
        <v>6124</v>
      </c>
      <c r="G7222" s="491">
        <v>0</v>
      </c>
      <c r="H7222" s="491">
        <v>0</v>
      </c>
      <c r="I7222" s="491">
        <v>305483.14</v>
      </c>
      <c r="J7222" s="491">
        <v>0</v>
      </c>
      <c r="K7222" s="491">
        <v>0</v>
      </c>
    </row>
    <row r="7223" spans="1:11" ht="30" x14ac:dyDescent="0.25">
      <c r="A7223" s="489">
        <v>16024</v>
      </c>
      <c r="B7223" s="488" t="s">
        <v>20099</v>
      </c>
      <c r="C7223" s="489" t="s">
        <v>92</v>
      </c>
      <c r="D7223" s="490">
        <v>46316.18</v>
      </c>
      <c r="E7223" s="487"/>
      <c r="F7223" s="488" t="s">
        <v>15794</v>
      </c>
      <c r="G7223" s="491">
        <v>41515.01</v>
      </c>
      <c r="H7223" s="491">
        <v>854.82</v>
      </c>
      <c r="I7223" s="491">
        <v>3946.35</v>
      </c>
      <c r="J7223" s="491">
        <v>0</v>
      </c>
      <c r="K7223" s="491">
        <v>0</v>
      </c>
    </row>
    <row r="7224" spans="1:11" ht="30" x14ac:dyDescent="0.25">
      <c r="A7224" s="489">
        <v>16025</v>
      </c>
      <c r="B7224" s="488" t="s">
        <v>21375</v>
      </c>
      <c r="C7224" s="489" t="s">
        <v>182</v>
      </c>
      <c r="D7224" s="490">
        <v>430452.82</v>
      </c>
      <c r="E7224" s="487"/>
      <c r="F7224" s="488" t="s">
        <v>16247</v>
      </c>
      <c r="G7224" s="491">
        <v>399904.02</v>
      </c>
      <c r="H7224" s="491">
        <v>0</v>
      </c>
      <c r="I7224" s="491">
        <v>30548.799999999999</v>
      </c>
      <c r="J7224" s="491">
        <v>0</v>
      </c>
      <c r="K7224" s="491">
        <v>0</v>
      </c>
    </row>
    <row r="7225" spans="1:11" ht="30" x14ac:dyDescent="0.25">
      <c r="A7225" s="489">
        <v>16026</v>
      </c>
      <c r="B7225" s="488" t="s">
        <v>21085</v>
      </c>
      <c r="C7225" s="489" t="s">
        <v>87</v>
      </c>
      <c r="D7225" s="490">
        <v>27068.81</v>
      </c>
      <c r="E7225" s="487"/>
      <c r="F7225" s="488" t="s">
        <v>5933</v>
      </c>
      <c r="G7225" s="491">
        <v>25465</v>
      </c>
      <c r="H7225" s="491">
        <v>76.37</v>
      </c>
      <c r="I7225" s="491">
        <v>1527.44</v>
      </c>
      <c r="J7225" s="491">
        <v>0</v>
      </c>
      <c r="K7225" s="491">
        <v>0</v>
      </c>
    </row>
    <row r="7226" spans="1:11" ht="30" x14ac:dyDescent="0.25">
      <c r="A7226" s="489">
        <v>16027</v>
      </c>
      <c r="B7226" s="488" t="s">
        <v>18905</v>
      </c>
      <c r="C7226" s="489" t="s">
        <v>87</v>
      </c>
      <c r="D7226" s="490">
        <v>235566.03</v>
      </c>
      <c r="E7226" s="487"/>
      <c r="F7226" s="488" t="s">
        <v>5933</v>
      </c>
      <c r="G7226" s="491">
        <v>0</v>
      </c>
      <c r="H7226" s="491">
        <v>82261.58</v>
      </c>
      <c r="I7226" s="491">
        <v>110770.75</v>
      </c>
      <c r="J7226" s="491">
        <v>42533.7</v>
      </c>
      <c r="K7226" s="491">
        <v>0</v>
      </c>
    </row>
    <row r="7227" spans="1:11" ht="30" x14ac:dyDescent="0.25">
      <c r="A7227" s="489">
        <v>16028</v>
      </c>
      <c r="B7227" s="488" t="s">
        <v>23853</v>
      </c>
      <c r="C7227" s="489" t="s">
        <v>87</v>
      </c>
      <c r="D7227" s="490">
        <v>825934.94</v>
      </c>
      <c r="E7227" s="487"/>
      <c r="F7227" s="488" t="s">
        <v>5933</v>
      </c>
      <c r="G7227" s="491">
        <v>102182.31</v>
      </c>
      <c r="H7227" s="491">
        <v>195602.23</v>
      </c>
      <c r="I7227" s="491">
        <v>443083</v>
      </c>
      <c r="J7227" s="491">
        <v>85067.4</v>
      </c>
      <c r="K7227" s="491">
        <v>0</v>
      </c>
    </row>
    <row r="7228" spans="1:11" ht="30" x14ac:dyDescent="0.25">
      <c r="A7228" s="489">
        <v>16029</v>
      </c>
      <c r="B7228" s="488" t="s">
        <v>20593</v>
      </c>
      <c r="C7228" s="489" t="s">
        <v>87</v>
      </c>
      <c r="D7228" s="490">
        <v>175883.74</v>
      </c>
      <c r="E7228" s="487"/>
      <c r="F7228" s="488" t="s">
        <v>5933</v>
      </c>
      <c r="G7228" s="491">
        <v>88333.01</v>
      </c>
      <c r="H7228" s="491">
        <v>697.32</v>
      </c>
      <c r="I7228" s="491">
        <v>63963.3</v>
      </c>
      <c r="J7228" s="491">
        <v>22890.11</v>
      </c>
      <c r="K7228" s="491">
        <v>0</v>
      </c>
    </row>
    <row r="7229" spans="1:11" ht="30" x14ac:dyDescent="0.25">
      <c r="A7229" s="489">
        <v>16030</v>
      </c>
      <c r="B7229" s="488" t="s">
        <v>22195</v>
      </c>
      <c r="C7229" s="489" t="s">
        <v>87</v>
      </c>
      <c r="D7229" s="490">
        <v>71286.83</v>
      </c>
      <c r="E7229" s="487"/>
      <c r="F7229" s="488" t="s">
        <v>16154</v>
      </c>
      <c r="G7229" s="491">
        <v>28598.73</v>
      </c>
      <c r="H7229" s="491">
        <v>1384.63</v>
      </c>
      <c r="I7229" s="491">
        <v>27692.69</v>
      </c>
      <c r="J7229" s="491">
        <v>13610.78</v>
      </c>
      <c r="K7229" s="491">
        <v>0</v>
      </c>
    </row>
    <row r="7230" spans="1:11" ht="30" x14ac:dyDescent="0.25">
      <c r="A7230" s="489">
        <v>16031</v>
      </c>
      <c r="B7230" s="488" t="s">
        <v>16732</v>
      </c>
      <c r="C7230" s="489" t="s">
        <v>87</v>
      </c>
      <c r="D7230" s="490">
        <v>770639.9</v>
      </c>
      <c r="E7230" s="487"/>
      <c r="F7230" s="488" t="s">
        <v>16128</v>
      </c>
      <c r="G7230" s="491">
        <v>575372.14</v>
      </c>
      <c r="H7230" s="491">
        <v>9690.4500000000007</v>
      </c>
      <c r="I7230" s="491">
        <v>110770.75</v>
      </c>
      <c r="J7230" s="491">
        <v>74806.559999999998</v>
      </c>
      <c r="K7230" s="491">
        <v>0</v>
      </c>
    </row>
    <row r="7231" spans="1:11" ht="30" x14ac:dyDescent="0.25">
      <c r="A7231" s="489">
        <v>16032</v>
      </c>
      <c r="B7231" s="488" t="s">
        <v>18802</v>
      </c>
      <c r="C7231" s="489" t="s">
        <v>87</v>
      </c>
      <c r="D7231" s="490">
        <v>864882.96</v>
      </c>
      <c r="E7231" s="487"/>
      <c r="F7231" s="488" t="s">
        <v>16128</v>
      </c>
      <c r="G7231" s="491">
        <v>575372.14</v>
      </c>
      <c r="H7231" s="491">
        <v>33830.300000000003</v>
      </c>
      <c r="I7231" s="491">
        <v>151782.51999999999</v>
      </c>
      <c r="J7231" s="491">
        <v>103898</v>
      </c>
      <c r="K7231" s="491">
        <v>0</v>
      </c>
    </row>
    <row r="7232" spans="1:11" ht="30" x14ac:dyDescent="0.25">
      <c r="A7232" s="489">
        <v>16033</v>
      </c>
      <c r="B7232" s="488" t="s">
        <v>21160</v>
      </c>
      <c r="C7232" s="489" t="s">
        <v>87</v>
      </c>
      <c r="D7232" s="490">
        <v>54318.44</v>
      </c>
      <c r="E7232" s="487"/>
      <c r="F7232" s="488" t="s">
        <v>16128</v>
      </c>
      <c r="G7232" s="491">
        <v>22844.89</v>
      </c>
      <c r="H7232" s="491">
        <v>3161.54</v>
      </c>
      <c r="I7232" s="491">
        <v>7532.41</v>
      </c>
      <c r="J7232" s="491">
        <v>20779.599999999999</v>
      </c>
      <c r="K7232" s="491">
        <v>0</v>
      </c>
    </row>
    <row r="7233" spans="1:11" ht="30" x14ac:dyDescent="0.25">
      <c r="A7233" s="489">
        <v>16034</v>
      </c>
      <c r="B7233" s="488" t="s">
        <v>21161</v>
      </c>
      <c r="C7233" s="489" t="s">
        <v>87</v>
      </c>
      <c r="D7233" s="490">
        <v>83111.350000000006</v>
      </c>
      <c r="E7233" s="487"/>
      <c r="F7233" s="488" t="s">
        <v>16128</v>
      </c>
      <c r="G7233" s="491">
        <v>22844.89</v>
      </c>
      <c r="H7233" s="491">
        <v>6079.39</v>
      </c>
      <c r="I7233" s="491">
        <v>12627.87</v>
      </c>
      <c r="J7233" s="491">
        <v>41559.199999999997</v>
      </c>
      <c r="K7233" s="491">
        <v>0</v>
      </c>
    </row>
    <row r="7234" spans="1:11" ht="30" x14ac:dyDescent="0.25">
      <c r="A7234" s="489">
        <v>16035</v>
      </c>
      <c r="B7234" s="488" t="s">
        <v>21158</v>
      </c>
      <c r="C7234" s="489" t="s">
        <v>87</v>
      </c>
      <c r="D7234" s="490">
        <v>77172.259999999995</v>
      </c>
      <c r="E7234" s="487"/>
      <c r="F7234" s="488" t="s">
        <v>16128</v>
      </c>
      <c r="G7234" s="491">
        <v>45601.23</v>
      </c>
      <c r="H7234" s="491">
        <v>3170.4</v>
      </c>
      <c r="I7234" s="491">
        <v>7621.03</v>
      </c>
      <c r="J7234" s="491">
        <v>20779.599999999999</v>
      </c>
      <c r="K7234" s="491">
        <v>0</v>
      </c>
    </row>
    <row r="7235" spans="1:11" ht="30" x14ac:dyDescent="0.25">
      <c r="A7235" s="489">
        <v>16036</v>
      </c>
      <c r="B7235" s="488" t="s">
        <v>21159</v>
      </c>
      <c r="C7235" s="489" t="s">
        <v>87</v>
      </c>
      <c r="D7235" s="490">
        <v>105867.69</v>
      </c>
      <c r="E7235" s="487"/>
      <c r="F7235" s="488" t="s">
        <v>16128</v>
      </c>
      <c r="G7235" s="491">
        <v>45601.23</v>
      </c>
      <c r="H7235" s="491">
        <v>6079.39</v>
      </c>
      <c r="I7235" s="491">
        <v>12627.87</v>
      </c>
      <c r="J7235" s="491">
        <v>41559.199999999997</v>
      </c>
      <c r="K7235" s="491">
        <v>0</v>
      </c>
    </row>
    <row r="7236" spans="1:11" ht="30" x14ac:dyDescent="0.25">
      <c r="A7236" s="489">
        <v>16037</v>
      </c>
      <c r="B7236" s="488" t="s">
        <v>16864</v>
      </c>
      <c r="C7236" s="489" t="s">
        <v>87</v>
      </c>
      <c r="D7236" s="490">
        <v>238996.55</v>
      </c>
      <c r="E7236" s="487"/>
      <c r="F7236" s="488" t="s">
        <v>16128</v>
      </c>
      <c r="G7236" s="491">
        <v>11865.5</v>
      </c>
      <c r="H7236" s="491">
        <v>52473.85</v>
      </c>
      <c r="I7236" s="491">
        <v>59816.21</v>
      </c>
      <c r="J7236" s="491">
        <v>114840.99</v>
      </c>
      <c r="K7236" s="491">
        <v>0</v>
      </c>
    </row>
    <row r="7237" spans="1:11" ht="30" x14ac:dyDescent="0.25">
      <c r="A7237" s="489">
        <v>16038</v>
      </c>
      <c r="B7237" s="488" t="s">
        <v>20715</v>
      </c>
      <c r="C7237" s="489" t="s">
        <v>87</v>
      </c>
      <c r="D7237" s="490">
        <v>569670.89</v>
      </c>
      <c r="E7237" s="487"/>
      <c r="F7237" s="488" t="s">
        <v>16128</v>
      </c>
      <c r="G7237" s="491">
        <v>537895</v>
      </c>
      <c r="H7237" s="491">
        <v>6267.66</v>
      </c>
      <c r="I7237" s="491">
        <v>8884.5499999999993</v>
      </c>
      <c r="J7237" s="491">
        <v>16623.68</v>
      </c>
      <c r="K7237" s="491">
        <v>0</v>
      </c>
    </row>
    <row r="7238" spans="1:11" ht="30" x14ac:dyDescent="0.25">
      <c r="A7238" s="489">
        <v>16039</v>
      </c>
      <c r="B7238" s="488" t="s">
        <v>18803</v>
      </c>
      <c r="C7238" s="489" t="s">
        <v>87</v>
      </c>
      <c r="D7238" s="490">
        <v>609019.94999999995</v>
      </c>
      <c r="E7238" s="487"/>
      <c r="F7238" s="488" t="s">
        <v>16128</v>
      </c>
      <c r="G7238" s="491">
        <v>540643</v>
      </c>
      <c r="H7238" s="491">
        <v>13490.92</v>
      </c>
      <c r="I7238" s="491">
        <v>13326.83</v>
      </c>
      <c r="J7238" s="491">
        <v>41559.199999999997</v>
      </c>
      <c r="K7238" s="491">
        <v>0</v>
      </c>
    </row>
    <row r="7239" spans="1:11" x14ac:dyDescent="0.25">
      <c r="A7239" s="489">
        <v>16040</v>
      </c>
      <c r="B7239" s="488" t="s">
        <v>23292</v>
      </c>
      <c r="C7239" s="489" t="s">
        <v>87</v>
      </c>
      <c r="D7239" s="490">
        <v>453648.63</v>
      </c>
      <c r="E7239" s="487"/>
      <c r="F7239" s="488" t="s">
        <v>5933</v>
      </c>
      <c r="G7239" s="491">
        <v>219779.04</v>
      </c>
      <c r="H7239" s="491">
        <v>11592.81</v>
      </c>
      <c r="I7239" s="491">
        <v>202254.27</v>
      </c>
      <c r="J7239" s="491">
        <v>20022.509999999998</v>
      </c>
      <c r="K7239" s="491">
        <v>0</v>
      </c>
    </row>
    <row r="7240" spans="1:11" ht="30" x14ac:dyDescent="0.25">
      <c r="A7240" s="489">
        <v>16041</v>
      </c>
      <c r="B7240" s="488" t="s">
        <v>23816</v>
      </c>
      <c r="C7240" s="489" t="s">
        <v>182</v>
      </c>
      <c r="D7240" s="490">
        <v>200174.41</v>
      </c>
      <c r="E7240" s="487"/>
      <c r="F7240" s="488" t="s">
        <v>16130</v>
      </c>
      <c r="G7240" s="491">
        <v>93927.6</v>
      </c>
      <c r="H7240" s="491">
        <v>29070.080000000002</v>
      </c>
      <c r="I7240" s="491">
        <v>18236.87</v>
      </c>
      <c r="J7240" s="491">
        <v>58939.86</v>
      </c>
      <c r="K7240" s="491">
        <v>0</v>
      </c>
    </row>
    <row r="7241" spans="1:11" ht="30" x14ac:dyDescent="0.25">
      <c r="A7241" s="489">
        <v>16042</v>
      </c>
      <c r="B7241" s="488" t="s">
        <v>20716</v>
      </c>
      <c r="C7241" s="489" t="s">
        <v>87</v>
      </c>
      <c r="D7241" s="490">
        <v>835318.09</v>
      </c>
      <c r="E7241" s="487"/>
      <c r="F7241" s="488" t="s">
        <v>16128</v>
      </c>
      <c r="G7241" s="491">
        <v>803542.2</v>
      </c>
      <c r="H7241" s="491">
        <v>6267.66</v>
      </c>
      <c r="I7241" s="491">
        <v>8884.5499999999993</v>
      </c>
      <c r="J7241" s="491">
        <v>16623.68</v>
      </c>
      <c r="K7241" s="491">
        <v>0</v>
      </c>
    </row>
    <row r="7242" spans="1:11" ht="30" x14ac:dyDescent="0.25">
      <c r="A7242" s="489">
        <v>16043</v>
      </c>
      <c r="B7242" s="488" t="s">
        <v>23599</v>
      </c>
      <c r="C7242" s="489" t="s">
        <v>87</v>
      </c>
      <c r="D7242" s="490">
        <v>883790.55</v>
      </c>
      <c r="E7242" s="487"/>
      <c r="F7242" s="488" t="s">
        <v>16128</v>
      </c>
      <c r="G7242" s="491">
        <v>803542.2</v>
      </c>
      <c r="H7242" s="491">
        <v>16477.77</v>
      </c>
      <c r="I7242" s="491">
        <v>22211.38</v>
      </c>
      <c r="J7242" s="491">
        <v>41559.199999999997</v>
      </c>
      <c r="K7242" s="491">
        <v>0</v>
      </c>
    </row>
    <row r="7243" spans="1:11" ht="30" x14ac:dyDescent="0.25">
      <c r="A7243" s="489">
        <v>16044</v>
      </c>
      <c r="B7243" s="488" t="s">
        <v>20721</v>
      </c>
      <c r="C7243" s="489" t="s">
        <v>87</v>
      </c>
      <c r="D7243" s="490">
        <v>49799.58</v>
      </c>
      <c r="E7243" s="487"/>
      <c r="F7243" s="488" t="s">
        <v>16128</v>
      </c>
      <c r="G7243" s="491">
        <v>0</v>
      </c>
      <c r="H7243" s="491">
        <v>14357</v>
      </c>
      <c r="I7243" s="491">
        <v>27961.919999999998</v>
      </c>
      <c r="J7243" s="491">
        <v>7480.66</v>
      </c>
      <c r="K7243" s="491">
        <v>0</v>
      </c>
    </row>
    <row r="7244" spans="1:11" ht="30" x14ac:dyDescent="0.25">
      <c r="A7244" s="489">
        <v>16045</v>
      </c>
      <c r="B7244" s="488" t="s">
        <v>20720</v>
      </c>
      <c r="C7244" s="489" t="s">
        <v>87</v>
      </c>
      <c r="D7244" s="490">
        <v>47154.7</v>
      </c>
      <c r="E7244" s="487"/>
      <c r="F7244" s="488" t="s">
        <v>16128</v>
      </c>
      <c r="G7244" s="491">
        <v>0</v>
      </c>
      <c r="H7244" s="491">
        <v>14290.42</v>
      </c>
      <c r="I7244" s="491">
        <v>26630.400000000001</v>
      </c>
      <c r="J7244" s="491">
        <v>6233.88</v>
      </c>
      <c r="K7244" s="491">
        <v>0</v>
      </c>
    </row>
    <row r="7245" spans="1:11" ht="30" x14ac:dyDescent="0.25">
      <c r="A7245" s="489">
        <v>16046</v>
      </c>
      <c r="B7245" s="488" t="s">
        <v>20722</v>
      </c>
      <c r="C7245" s="489" t="s">
        <v>87</v>
      </c>
      <c r="D7245" s="490">
        <v>52028.85</v>
      </c>
      <c r="E7245" s="487"/>
      <c r="F7245" s="488" t="s">
        <v>16128</v>
      </c>
      <c r="G7245" s="491">
        <v>0</v>
      </c>
      <c r="H7245" s="491">
        <v>14423.57</v>
      </c>
      <c r="I7245" s="491">
        <v>29293.439999999999</v>
      </c>
      <c r="J7245" s="491">
        <v>8311.84</v>
      </c>
      <c r="K7245" s="491">
        <v>0</v>
      </c>
    </row>
    <row r="7246" spans="1:11" ht="30" x14ac:dyDescent="0.25">
      <c r="A7246" s="489">
        <v>16047</v>
      </c>
      <c r="B7246" s="488" t="s">
        <v>20723</v>
      </c>
      <c r="C7246" s="489" t="s">
        <v>87</v>
      </c>
      <c r="D7246" s="490">
        <v>69447.5</v>
      </c>
      <c r="E7246" s="487"/>
      <c r="F7246" s="488" t="s">
        <v>16128</v>
      </c>
      <c r="G7246" s="491">
        <v>0</v>
      </c>
      <c r="H7246" s="491">
        <v>14956.18</v>
      </c>
      <c r="I7246" s="491">
        <v>39945.599999999999</v>
      </c>
      <c r="J7246" s="491">
        <v>14545.72</v>
      </c>
      <c r="K7246" s="491">
        <v>0</v>
      </c>
    </row>
    <row r="7247" spans="1:11" ht="30" x14ac:dyDescent="0.25">
      <c r="A7247" s="489">
        <v>16048</v>
      </c>
      <c r="B7247" s="488" t="s">
        <v>24041</v>
      </c>
      <c r="C7247" s="489" t="s">
        <v>87</v>
      </c>
      <c r="D7247" s="490">
        <v>0</v>
      </c>
      <c r="E7247" s="487"/>
      <c r="F7247" s="488" t="s">
        <v>5933</v>
      </c>
      <c r="G7247" s="491">
        <v>0</v>
      </c>
      <c r="H7247" s="491">
        <v>0</v>
      </c>
      <c r="I7247" s="491">
        <v>0</v>
      </c>
      <c r="J7247" s="491">
        <v>0</v>
      </c>
      <c r="K7247" s="491">
        <v>0</v>
      </c>
    </row>
    <row r="7248" spans="1:11" ht="30" x14ac:dyDescent="0.25">
      <c r="A7248" s="489">
        <v>16049</v>
      </c>
      <c r="B7248" s="488" t="s">
        <v>24049</v>
      </c>
      <c r="C7248" s="489" t="s">
        <v>87</v>
      </c>
      <c r="D7248" s="490">
        <v>95708.14</v>
      </c>
      <c r="E7248" s="487"/>
      <c r="F7248" s="488" t="s">
        <v>5933</v>
      </c>
      <c r="G7248" s="491">
        <v>0</v>
      </c>
      <c r="H7248" s="491">
        <v>2776.42</v>
      </c>
      <c r="I7248" s="491">
        <v>55528.44</v>
      </c>
      <c r="J7248" s="491">
        <v>37403.279999999999</v>
      </c>
      <c r="K7248" s="491">
        <v>0</v>
      </c>
    </row>
    <row r="7249" spans="1:11" ht="30" x14ac:dyDescent="0.25">
      <c r="A7249" s="489">
        <v>16050</v>
      </c>
      <c r="B7249" s="488" t="s">
        <v>16775</v>
      </c>
      <c r="C7249" s="489" t="s">
        <v>87</v>
      </c>
      <c r="D7249" s="490">
        <v>60507.41</v>
      </c>
      <c r="E7249" s="487"/>
      <c r="F7249" s="488" t="s">
        <v>15960</v>
      </c>
      <c r="G7249" s="491">
        <v>0</v>
      </c>
      <c r="H7249" s="491">
        <v>7649.59</v>
      </c>
      <c r="I7249" s="491">
        <v>11298.62</v>
      </c>
      <c r="J7249" s="491">
        <v>41559.199999999997</v>
      </c>
      <c r="K7249" s="491">
        <v>0</v>
      </c>
    </row>
    <row r="7250" spans="1:11" x14ac:dyDescent="0.25">
      <c r="A7250" s="489">
        <v>16051</v>
      </c>
      <c r="B7250" s="488" t="s">
        <v>23602</v>
      </c>
      <c r="C7250" s="489" t="s">
        <v>87</v>
      </c>
      <c r="D7250" s="490">
        <v>1718732.26</v>
      </c>
      <c r="E7250" s="487"/>
      <c r="F7250" s="488" t="s">
        <v>5933</v>
      </c>
      <c r="G7250" s="491">
        <v>1283123.6399999999</v>
      </c>
      <c r="H7250" s="491">
        <v>115213.24</v>
      </c>
      <c r="I7250" s="491">
        <v>192794.28</v>
      </c>
      <c r="J7250" s="491">
        <v>127601.1</v>
      </c>
      <c r="K7250" s="491">
        <v>0</v>
      </c>
    </row>
    <row r="7251" spans="1:11" ht="30" x14ac:dyDescent="0.25">
      <c r="A7251" s="489">
        <v>16052</v>
      </c>
      <c r="B7251" s="488" t="s">
        <v>18820</v>
      </c>
      <c r="C7251" s="489" t="s">
        <v>87</v>
      </c>
      <c r="D7251" s="490">
        <v>1959836.83</v>
      </c>
      <c r="E7251" s="487"/>
      <c r="F7251" s="488" t="s">
        <v>5933</v>
      </c>
      <c r="G7251" s="491">
        <v>1283123.6399999999</v>
      </c>
      <c r="H7251" s="491">
        <v>203013.36</v>
      </c>
      <c r="I7251" s="491">
        <v>303565.03000000003</v>
      </c>
      <c r="J7251" s="491">
        <v>170134.8</v>
      </c>
      <c r="K7251" s="491">
        <v>0</v>
      </c>
    </row>
    <row r="7252" spans="1:11" ht="30" x14ac:dyDescent="0.25">
      <c r="A7252" s="489">
        <v>16053</v>
      </c>
      <c r="B7252" s="488" t="s">
        <v>22606</v>
      </c>
      <c r="C7252" s="489" t="s">
        <v>87</v>
      </c>
      <c r="D7252" s="490">
        <v>1525946.64</v>
      </c>
      <c r="E7252" s="487"/>
      <c r="F7252" s="488" t="s">
        <v>6935</v>
      </c>
      <c r="G7252" s="491">
        <v>86112</v>
      </c>
      <c r="H7252" s="491">
        <v>272566.55</v>
      </c>
      <c r="I7252" s="491">
        <v>741931.09</v>
      </c>
      <c r="J7252" s="491">
        <v>425337</v>
      </c>
      <c r="K7252" s="491">
        <v>0</v>
      </c>
    </row>
    <row r="7253" spans="1:11" ht="30" x14ac:dyDescent="0.25">
      <c r="A7253" s="489">
        <v>16054</v>
      </c>
      <c r="B7253" s="488" t="s">
        <v>19040</v>
      </c>
      <c r="C7253" s="489" t="s">
        <v>92</v>
      </c>
      <c r="D7253" s="490">
        <v>7223.59</v>
      </c>
      <c r="E7253" s="487"/>
      <c r="F7253" s="488" t="s">
        <v>16414</v>
      </c>
      <c r="G7253" s="491">
        <v>0</v>
      </c>
      <c r="H7253" s="491">
        <v>199.39</v>
      </c>
      <c r="I7253" s="491">
        <v>3987.75</v>
      </c>
      <c r="J7253" s="491">
        <v>3036.45</v>
      </c>
      <c r="K7253" s="491">
        <v>0</v>
      </c>
    </row>
    <row r="7254" spans="1:11" x14ac:dyDescent="0.25">
      <c r="A7254" s="489">
        <v>16055</v>
      </c>
      <c r="B7254" s="488" t="s">
        <v>18940</v>
      </c>
      <c r="C7254" s="489" t="s">
        <v>80</v>
      </c>
      <c r="D7254" s="490">
        <v>1698.02</v>
      </c>
      <c r="E7254" s="487"/>
      <c r="F7254" s="488" t="s">
        <v>15905</v>
      </c>
      <c r="G7254" s="491">
        <v>4.99</v>
      </c>
      <c r="H7254" s="491">
        <v>23.94</v>
      </c>
      <c r="I7254" s="491">
        <v>1454.2</v>
      </c>
      <c r="J7254" s="491">
        <v>214.88</v>
      </c>
      <c r="K7254" s="491">
        <v>0</v>
      </c>
    </row>
    <row r="7255" spans="1:11" x14ac:dyDescent="0.25">
      <c r="A7255" s="489">
        <v>16056</v>
      </c>
      <c r="B7255" s="488" t="s">
        <v>17107</v>
      </c>
      <c r="C7255" s="489" t="s">
        <v>80</v>
      </c>
      <c r="D7255" s="490">
        <v>260822.43</v>
      </c>
      <c r="E7255" s="487"/>
      <c r="F7255" s="488" t="s">
        <v>16132</v>
      </c>
      <c r="G7255" s="491">
        <v>104413.64</v>
      </c>
      <c r="H7255" s="491">
        <v>3200.34</v>
      </c>
      <c r="I7255" s="491">
        <v>114670.67</v>
      </c>
      <c r="J7255" s="491">
        <v>38537.769999999997</v>
      </c>
      <c r="K7255" s="491">
        <v>0</v>
      </c>
    </row>
    <row r="7256" spans="1:11" x14ac:dyDescent="0.25">
      <c r="A7256" s="489">
        <v>16057</v>
      </c>
      <c r="B7256" s="488" t="s">
        <v>24726</v>
      </c>
      <c r="C7256" s="489" t="s">
        <v>80</v>
      </c>
      <c r="D7256" s="490">
        <v>347201.69</v>
      </c>
      <c r="E7256" s="487"/>
      <c r="F7256" s="488" t="s">
        <v>16132</v>
      </c>
      <c r="G7256" s="491">
        <v>183873.27</v>
      </c>
      <c r="H7256" s="491">
        <v>6215.12</v>
      </c>
      <c r="I7256" s="491">
        <v>87774.84</v>
      </c>
      <c r="J7256" s="491">
        <v>69338.429999999993</v>
      </c>
      <c r="K7256" s="491">
        <v>0</v>
      </c>
    </row>
    <row r="7257" spans="1:11" x14ac:dyDescent="0.25">
      <c r="A7257" s="489">
        <v>16058</v>
      </c>
      <c r="B7257" s="488" t="s">
        <v>19186</v>
      </c>
      <c r="C7257" s="489" t="s">
        <v>92</v>
      </c>
      <c r="D7257" s="490">
        <v>15484.78</v>
      </c>
      <c r="E7257" s="487"/>
      <c r="F7257" s="488" t="s">
        <v>16132</v>
      </c>
      <c r="G7257" s="491">
        <v>0</v>
      </c>
      <c r="H7257" s="491">
        <v>522.49</v>
      </c>
      <c r="I7257" s="491">
        <v>10449.799999999999</v>
      </c>
      <c r="J7257" s="491">
        <v>4512.49</v>
      </c>
      <c r="K7257" s="491">
        <v>0</v>
      </c>
    </row>
    <row r="7258" spans="1:11" ht="30" x14ac:dyDescent="0.25">
      <c r="A7258" s="489">
        <v>16059</v>
      </c>
      <c r="B7258" s="488" t="s">
        <v>19200</v>
      </c>
      <c r="C7258" s="489" t="s">
        <v>87</v>
      </c>
      <c r="D7258" s="490">
        <v>61158.05</v>
      </c>
      <c r="E7258" s="487"/>
      <c r="F7258" s="488" t="s">
        <v>16414</v>
      </c>
      <c r="G7258" s="491">
        <v>0</v>
      </c>
      <c r="H7258" s="491">
        <v>666.34</v>
      </c>
      <c r="I7258" s="491">
        <v>22211.38</v>
      </c>
      <c r="J7258" s="491">
        <v>38280.33</v>
      </c>
      <c r="K7258" s="491">
        <v>0</v>
      </c>
    </row>
    <row r="7259" spans="1:11" x14ac:dyDescent="0.25">
      <c r="A7259" s="489">
        <v>16060</v>
      </c>
      <c r="B7259" s="488" t="s">
        <v>21053</v>
      </c>
      <c r="C7259" s="489" t="s">
        <v>92</v>
      </c>
      <c r="D7259" s="490">
        <v>190246.73</v>
      </c>
      <c r="E7259" s="487"/>
      <c r="F7259" s="488" t="s">
        <v>5975</v>
      </c>
      <c r="G7259" s="491">
        <v>56148.49</v>
      </c>
      <c r="H7259" s="491">
        <v>2215.42</v>
      </c>
      <c r="I7259" s="491">
        <v>110770.75</v>
      </c>
      <c r="J7259" s="491">
        <v>21112.07</v>
      </c>
      <c r="K7259" s="491">
        <v>0</v>
      </c>
    </row>
    <row r="7260" spans="1:11" x14ac:dyDescent="0.25">
      <c r="A7260" s="489">
        <v>16061</v>
      </c>
      <c r="B7260" s="488" t="s">
        <v>22079</v>
      </c>
      <c r="C7260" s="489" t="s">
        <v>92</v>
      </c>
      <c r="D7260" s="490">
        <v>78368.33</v>
      </c>
      <c r="E7260" s="487"/>
      <c r="F7260" s="488" t="s">
        <v>16132</v>
      </c>
      <c r="G7260" s="491">
        <v>44301.77</v>
      </c>
      <c r="H7260" s="491">
        <v>14131.61</v>
      </c>
      <c r="I7260" s="491">
        <v>19934.95</v>
      </c>
      <c r="J7260" s="491">
        <v>0</v>
      </c>
      <c r="K7260" s="491">
        <v>0</v>
      </c>
    </row>
    <row r="7261" spans="1:11" x14ac:dyDescent="0.25">
      <c r="A7261" s="489">
        <v>16062</v>
      </c>
      <c r="B7261" s="488" t="s">
        <v>17716</v>
      </c>
      <c r="C7261" s="489" t="s">
        <v>80</v>
      </c>
      <c r="D7261" s="490">
        <v>640898.22</v>
      </c>
      <c r="E7261" s="487"/>
      <c r="F7261" s="488" t="s">
        <v>16132</v>
      </c>
      <c r="G7261" s="491">
        <v>379646.53</v>
      </c>
      <c r="H7261" s="491">
        <v>2557.69</v>
      </c>
      <c r="I7261" s="491">
        <v>85618.51</v>
      </c>
      <c r="J7261" s="491">
        <v>173075.5</v>
      </c>
      <c r="K7261" s="491">
        <v>0</v>
      </c>
    </row>
    <row r="7262" spans="1:11" x14ac:dyDescent="0.25">
      <c r="A7262" s="489">
        <v>16063</v>
      </c>
      <c r="B7262" s="488" t="s">
        <v>22036</v>
      </c>
      <c r="C7262" s="489" t="s">
        <v>92</v>
      </c>
      <c r="D7262" s="490">
        <v>19731.16</v>
      </c>
      <c r="E7262" s="487"/>
      <c r="F7262" s="488" t="s">
        <v>5975</v>
      </c>
      <c r="G7262" s="491">
        <v>5778.08</v>
      </c>
      <c r="H7262" s="491">
        <v>2912.1</v>
      </c>
      <c r="I7262" s="491">
        <v>10292.92</v>
      </c>
      <c r="J7262" s="491">
        <v>748.07</v>
      </c>
      <c r="K7262" s="491">
        <v>0</v>
      </c>
    </row>
    <row r="7263" spans="1:11" x14ac:dyDescent="0.25">
      <c r="A7263" s="489">
        <v>16064</v>
      </c>
      <c r="B7263" s="488" t="s">
        <v>21316</v>
      </c>
      <c r="C7263" s="489" t="s">
        <v>87</v>
      </c>
      <c r="D7263" s="490">
        <v>5843590.7999999998</v>
      </c>
      <c r="E7263" s="487"/>
      <c r="F7263" s="488" t="s">
        <v>5933</v>
      </c>
      <c r="G7263" s="491">
        <v>5768619.5800000001</v>
      </c>
      <c r="H7263" s="491">
        <v>343.26</v>
      </c>
      <c r="I7263" s="491">
        <v>29008.22</v>
      </c>
      <c r="J7263" s="491">
        <v>45619.73</v>
      </c>
      <c r="K7263" s="491">
        <v>0</v>
      </c>
    </row>
    <row r="7264" spans="1:11" ht="30" x14ac:dyDescent="0.25">
      <c r="A7264" s="489">
        <v>16065</v>
      </c>
      <c r="B7264" s="488" t="s">
        <v>21293</v>
      </c>
      <c r="C7264" s="489" t="s">
        <v>87</v>
      </c>
      <c r="D7264" s="490">
        <v>2621471.7999999998</v>
      </c>
      <c r="E7264" s="487"/>
      <c r="F7264" s="488" t="s">
        <v>5933</v>
      </c>
      <c r="G7264" s="491">
        <v>2546500.58</v>
      </c>
      <c r="H7264" s="491">
        <v>343.26</v>
      </c>
      <c r="I7264" s="491">
        <v>29008.22</v>
      </c>
      <c r="J7264" s="491">
        <v>45619.73</v>
      </c>
      <c r="K7264" s="491">
        <v>0</v>
      </c>
    </row>
    <row r="7265" spans="1:11" ht="30" x14ac:dyDescent="0.25">
      <c r="A7265" s="489">
        <v>16066</v>
      </c>
      <c r="B7265" s="488" t="s">
        <v>21280</v>
      </c>
      <c r="C7265" s="489" t="s">
        <v>87</v>
      </c>
      <c r="D7265" s="490">
        <v>4562762.9400000004</v>
      </c>
      <c r="E7265" s="487"/>
      <c r="F7265" s="488" t="s">
        <v>5933</v>
      </c>
      <c r="G7265" s="491">
        <v>4449895.13</v>
      </c>
      <c r="H7265" s="491">
        <v>517.16999999999996</v>
      </c>
      <c r="I7265" s="491">
        <v>43573.65</v>
      </c>
      <c r="J7265" s="491">
        <v>68776.990000000005</v>
      </c>
      <c r="K7265" s="491">
        <v>0</v>
      </c>
    </row>
    <row r="7266" spans="1:11" x14ac:dyDescent="0.25">
      <c r="A7266" s="489">
        <v>16067</v>
      </c>
      <c r="B7266" s="488" t="s">
        <v>21330</v>
      </c>
      <c r="C7266" s="489" t="s">
        <v>87</v>
      </c>
      <c r="D7266" s="490">
        <v>6633921.1299999999</v>
      </c>
      <c r="E7266" s="487"/>
      <c r="F7266" s="488" t="s">
        <v>5933</v>
      </c>
      <c r="G7266" s="491">
        <v>6527960.5800000001</v>
      </c>
      <c r="H7266" s="491">
        <v>485.5</v>
      </c>
      <c r="I7266" s="491">
        <v>40908.9</v>
      </c>
      <c r="J7266" s="491">
        <v>64566.15</v>
      </c>
      <c r="K7266" s="491">
        <v>0</v>
      </c>
    </row>
    <row r="7267" spans="1:11" ht="30" x14ac:dyDescent="0.25">
      <c r="A7267" s="489">
        <v>16068</v>
      </c>
      <c r="B7267" s="488" t="s">
        <v>21288</v>
      </c>
      <c r="C7267" s="489" t="s">
        <v>87</v>
      </c>
      <c r="D7267" s="490">
        <v>6597505.1299999999</v>
      </c>
      <c r="E7267" s="487"/>
      <c r="F7267" s="488" t="s">
        <v>5933</v>
      </c>
      <c r="G7267" s="491">
        <v>6491544.5800000001</v>
      </c>
      <c r="H7267" s="491">
        <v>485.5</v>
      </c>
      <c r="I7267" s="491">
        <v>40908.9</v>
      </c>
      <c r="J7267" s="491">
        <v>64566.15</v>
      </c>
      <c r="K7267" s="491">
        <v>0</v>
      </c>
    </row>
    <row r="7268" spans="1:11" x14ac:dyDescent="0.25">
      <c r="A7268" s="489">
        <v>16069</v>
      </c>
      <c r="B7268" s="488" t="s">
        <v>21333</v>
      </c>
      <c r="C7268" s="489" t="s">
        <v>87</v>
      </c>
      <c r="D7268" s="490">
        <v>6780846.8600000003</v>
      </c>
      <c r="E7268" s="487"/>
      <c r="F7268" s="488" t="s">
        <v>5933</v>
      </c>
      <c r="G7268" s="491">
        <v>6700310.2699999996</v>
      </c>
      <c r="H7268" s="491">
        <v>369.9</v>
      </c>
      <c r="I7268" s="491">
        <v>31040.26</v>
      </c>
      <c r="J7268" s="491">
        <v>49126.43</v>
      </c>
      <c r="K7268" s="491">
        <v>0</v>
      </c>
    </row>
    <row r="7269" spans="1:11" ht="30" x14ac:dyDescent="0.25">
      <c r="A7269" s="489">
        <v>16070</v>
      </c>
      <c r="B7269" s="488" t="s">
        <v>21327</v>
      </c>
      <c r="C7269" s="489" t="s">
        <v>87</v>
      </c>
      <c r="D7269" s="490">
        <v>21223518.129999999</v>
      </c>
      <c r="E7269" s="487"/>
      <c r="F7269" s="488" t="s">
        <v>5933</v>
      </c>
      <c r="G7269" s="491">
        <v>21028088.98</v>
      </c>
      <c r="H7269" s="491">
        <v>897.44</v>
      </c>
      <c r="I7269" s="491">
        <v>75224.69</v>
      </c>
      <c r="J7269" s="491">
        <v>119307.03</v>
      </c>
      <c r="K7269" s="491">
        <v>0</v>
      </c>
    </row>
    <row r="7270" spans="1:11" x14ac:dyDescent="0.25">
      <c r="A7270" s="489">
        <v>16071</v>
      </c>
      <c r="B7270" s="488" t="s">
        <v>21309</v>
      </c>
      <c r="C7270" s="489" t="s">
        <v>87</v>
      </c>
      <c r="D7270" s="490">
        <v>8164976.5800000001</v>
      </c>
      <c r="E7270" s="487"/>
      <c r="F7270" s="488" t="s">
        <v>5933</v>
      </c>
      <c r="G7270" s="491">
        <v>7999197.71</v>
      </c>
      <c r="H7270" s="491">
        <v>760.53</v>
      </c>
      <c r="I7270" s="491">
        <v>63958.27</v>
      </c>
      <c r="J7270" s="491">
        <v>101060.07</v>
      </c>
      <c r="K7270" s="491">
        <v>0</v>
      </c>
    </row>
    <row r="7271" spans="1:11" ht="30" x14ac:dyDescent="0.25">
      <c r="A7271" s="489">
        <v>16072</v>
      </c>
      <c r="B7271" s="488" t="s">
        <v>21342</v>
      </c>
      <c r="C7271" s="489" t="s">
        <v>87</v>
      </c>
      <c r="D7271" s="490">
        <v>3275471.44</v>
      </c>
      <c r="E7271" s="487"/>
      <c r="F7271" s="488" t="s">
        <v>5933</v>
      </c>
      <c r="G7271" s="491">
        <v>3217851.22</v>
      </c>
      <c r="H7271" s="491">
        <v>264.24</v>
      </c>
      <c r="I7271" s="491">
        <v>22265.68</v>
      </c>
      <c r="J7271" s="491">
        <v>35090.300000000003</v>
      </c>
      <c r="K7271" s="491">
        <v>0</v>
      </c>
    </row>
    <row r="7272" spans="1:11" ht="30" x14ac:dyDescent="0.25">
      <c r="A7272" s="489">
        <v>16073</v>
      </c>
      <c r="B7272" s="488" t="s">
        <v>21345</v>
      </c>
      <c r="C7272" s="489" t="s">
        <v>87</v>
      </c>
      <c r="D7272" s="490">
        <v>15325026.460000001</v>
      </c>
      <c r="E7272" s="487"/>
      <c r="F7272" s="488" t="s">
        <v>5933</v>
      </c>
      <c r="G7272" s="491">
        <v>15267406.24</v>
      </c>
      <c r="H7272" s="491">
        <v>264.24</v>
      </c>
      <c r="I7272" s="491">
        <v>22265.68</v>
      </c>
      <c r="J7272" s="491">
        <v>35090.300000000003</v>
      </c>
      <c r="K7272" s="491">
        <v>0</v>
      </c>
    </row>
    <row r="7273" spans="1:11" ht="30" x14ac:dyDescent="0.25">
      <c r="A7273" s="489">
        <v>16074</v>
      </c>
      <c r="B7273" s="488" t="s">
        <v>21346</v>
      </c>
      <c r="C7273" s="489" t="s">
        <v>87</v>
      </c>
      <c r="D7273" s="490">
        <v>14733858.449999999</v>
      </c>
      <c r="E7273" s="487"/>
      <c r="F7273" s="488" t="s">
        <v>5933</v>
      </c>
      <c r="G7273" s="491">
        <v>14676238.23</v>
      </c>
      <c r="H7273" s="491">
        <v>264.24</v>
      </c>
      <c r="I7273" s="491">
        <v>22265.68</v>
      </c>
      <c r="J7273" s="491">
        <v>35090.300000000003</v>
      </c>
      <c r="K7273" s="491">
        <v>0</v>
      </c>
    </row>
    <row r="7274" spans="1:11" ht="30" x14ac:dyDescent="0.25">
      <c r="A7274" s="489">
        <v>16075</v>
      </c>
      <c r="B7274" s="488" t="s">
        <v>21340</v>
      </c>
      <c r="C7274" s="489" t="s">
        <v>87</v>
      </c>
      <c r="D7274" s="490">
        <v>5469846.6500000004</v>
      </c>
      <c r="E7274" s="487"/>
      <c r="F7274" s="488" t="s">
        <v>5933</v>
      </c>
      <c r="G7274" s="491">
        <v>5366228.46</v>
      </c>
      <c r="H7274" s="491">
        <v>475.64</v>
      </c>
      <c r="I7274" s="491">
        <v>39980</v>
      </c>
      <c r="J7274" s="491">
        <v>63162.55</v>
      </c>
      <c r="K7274" s="491">
        <v>0</v>
      </c>
    </row>
    <row r="7275" spans="1:11" ht="30" x14ac:dyDescent="0.25">
      <c r="A7275" s="489">
        <v>16076</v>
      </c>
      <c r="B7275" s="488" t="s">
        <v>21339</v>
      </c>
      <c r="C7275" s="489" t="s">
        <v>87</v>
      </c>
      <c r="D7275" s="490">
        <v>5060676.6500000004</v>
      </c>
      <c r="E7275" s="487"/>
      <c r="F7275" s="488" t="s">
        <v>5933</v>
      </c>
      <c r="G7275" s="491">
        <v>4957058.46</v>
      </c>
      <c r="H7275" s="491">
        <v>475.64</v>
      </c>
      <c r="I7275" s="491">
        <v>39980</v>
      </c>
      <c r="J7275" s="491">
        <v>63162.55</v>
      </c>
      <c r="K7275" s="491">
        <v>0</v>
      </c>
    </row>
    <row r="7276" spans="1:11" x14ac:dyDescent="0.25">
      <c r="A7276" s="489">
        <v>16077</v>
      </c>
      <c r="B7276" s="488" t="s">
        <v>24032</v>
      </c>
      <c r="C7276" s="489" t="s">
        <v>87</v>
      </c>
      <c r="D7276" s="490">
        <v>71032.89</v>
      </c>
      <c r="E7276" s="487"/>
      <c r="F7276" s="488" t="s">
        <v>16126</v>
      </c>
      <c r="G7276" s="491">
        <v>38533.01</v>
      </c>
      <c r="H7276" s="491">
        <v>637.25</v>
      </c>
      <c r="I7276" s="491">
        <v>31862.63</v>
      </c>
      <c r="J7276" s="491">
        <v>0</v>
      </c>
      <c r="K7276" s="491">
        <v>0</v>
      </c>
    </row>
    <row r="7277" spans="1:11" x14ac:dyDescent="0.25">
      <c r="A7277" s="489">
        <v>16078</v>
      </c>
      <c r="B7277" s="488" t="s">
        <v>18778</v>
      </c>
      <c r="C7277" s="489" t="s">
        <v>80</v>
      </c>
      <c r="D7277" s="490">
        <v>15579.52</v>
      </c>
      <c r="E7277" s="487"/>
      <c r="F7277" s="488" t="s">
        <v>16123</v>
      </c>
      <c r="G7277" s="491">
        <v>0</v>
      </c>
      <c r="H7277" s="491">
        <v>531.24</v>
      </c>
      <c r="I7277" s="491">
        <v>10624.78</v>
      </c>
      <c r="J7277" s="491">
        <v>4423.5</v>
      </c>
      <c r="K7277" s="491">
        <v>0</v>
      </c>
    </row>
    <row r="7278" spans="1:11" x14ac:dyDescent="0.25">
      <c r="A7278" s="489">
        <v>16079</v>
      </c>
      <c r="B7278" s="488" t="s">
        <v>19154</v>
      </c>
      <c r="C7278" s="489" t="s">
        <v>9025</v>
      </c>
      <c r="D7278" s="490">
        <v>0</v>
      </c>
      <c r="E7278" s="487"/>
      <c r="F7278" s="488" t="s">
        <v>5975</v>
      </c>
      <c r="G7278" s="491">
        <v>0</v>
      </c>
      <c r="H7278" s="491">
        <v>0</v>
      </c>
      <c r="I7278" s="491">
        <v>0</v>
      </c>
      <c r="J7278" s="491">
        <v>0</v>
      </c>
      <c r="K7278" s="491">
        <v>0</v>
      </c>
    </row>
    <row r="7279" spans="1:11" ht="30" x14ac:dyDescent="0.25">
      <c r="A7279" s="489">
        <v>16080</v>
      </c>
      <c r="B7279" s="488" t="s">
        <v>17112</v>
      </c>
      <c r="C7279" s="489" t="s">
        <v>80</v>
      </c>
      <c r="D7279" s="490">
        <v>227528.38</v>
      </c>
      <c r="E7279" s="487"/>
      <c r="F7279" s="488" t="s">
        <v>16154</v>
      </c>
      <c r="G7279" s="491">
        <v>113772.8</v>
      </c>
      <c r="H7279" s="491">
        <v>6440.4</v>
      </c>
      <c r="I7279" s="491">
        <v>69327.759999999995</v>
      </c>
      <c r="J7279" s="491">
        <v>37987.440000000002</v>
      </c>
      <c r="K7279" s="491">
        <v>0</v>
      </c>
    </row>
    <row r="7280" spans="1:11" ht="30" x14ac:dyDescent="0.25">
      <c r="A7280" s="489">
        <v>16081</v>
      </c>
      <c r="B7280" s="488" t="s">
        <v>23536</v>
      </c>
      <c r="C7280" s="489" t="s">
        <v>80</v>
      </c>
      <c r="D7280" s="490">
        <v>318137.40999999997</v>
      </c>
      <c r="E7280" s="487"/>
      <c r="F7280" s="488" t="s">
        <v>16154</v>
      </c>
      <c r="G7280" s="491">
        <v>190330.95</v>
      </c>
      <c r="H7280" s="491">
        <v>8829.98</v>
      </c>
      <c r="I7280" s="491">
        <v>83193.73</v>
      </c>
      <c r="J7280" s="491">
        <v>35782.75</v>
      </c>
      <c r="K7280" s="491">
        <v>0</v>
      </c>
    </row>
    <row r="7281" spans="1:11" x14ac:dyDescent="0.25">
      <c r="A7281" s="489">
        <v>16082</v>
      </c>
      <c r="B7281" s="488" t="s">
        <v>17102</v>
      </c>
      <c r="C7281" s="489" t="s">
        <v>80</v>
      </c>
      <c r="D7281" s="490">
        <v>97023</v>
      </c>
      <c r="E7281" s="487"/>
      <c r="F7281" s="488" t="s">
        <v>16154</v>
      </c>
      <c r="G7281" s="491">
        <v>58058.93</v>
      </c>
      <c r="H7281" s="491">
        <v>3274.84</v>
      </c>
      <c r="I7281" s="491">
        <v>26349.25</v>
      </c>
      <c r="J7281" s="491">
        <v>9339.9699999999993</v>
      </c>
      <c r="K7281" s="491">
        <v>0</v>
      </c>
    </row>
    <row r="7282" spans="1:11" ht="30" x14ac:dyDescent="0.25">
      <c r="A7282" s="489">
        <v>16083</v>
      </c>
      <c r="B7282" s="488" t="s">
        <v>23579</v>
      </c>
      <c r="C7282" s="489" t="s">
        <v>92</v>
      </c>
      <c r="D7282" s="490">
        <v>185097.06</v>
      </c>
      <c r="E7282" s="487"/>
      <c r="F7282" s="488" t="s">
        <v>15818</v>
      </c>
      <c r="G7282" s="491">
        <v>55089.42</v>
      </c>
      <c r="H7282" s="491">
        <v>52714.25</v>
      </c>
      <c r="I7282" s="491">
        <v>35779.550000000003</v>
      </c>
      <c r="J7282" s="491">
        <v>41513.83</v>
      </c>
      <c r="K7282" s="491">
        <v>0</v>
      </c>
    </row>
    <row r="7283" spans="1:11" ht="30" x14ac:dyDescent="0.25">
      <c r="A7283" s="489">
        <v>16084</v>
      </c>
      <c r="B7283" s="488" t="s">
        <v>23574</v>
      </c>
      <c r="C7283" s="489" t="s">
        <v>92</v>
      </c>
      <c r="D7283" s="490">
        <v>287143.17</v>
      </c>
      <c r="E7283" s="487"/>
      <c r="F7283" s="488" t="s">
        <v>15818</v>
      </c>
      <c r="G7283" s="491">
        <v>102271.21</v>
      </c>
      <c r="H7283" s="491">
        <v>50265.06</v>
      </c>
      <c r="I7283" s="491">
        <v>105853.16</v>
      </c>
      <c r="J7283" s="491">
        <v>28753.72</v>
      </c>
      <c r="K7283" s="491">
        <v>0</v>
      </c>
    </row>
    <row r="7284" spans="1:11" ht="30" x14ac:dyDescent="0.25">
      <c r="A7284" s="489">
        <v>16085</v>
      </c>
      <c r="B7284" s="488" t="s">
        <v>16892</v>
      </c>
      <c r="C7284" s="489" t="s">
        <v>80</v>
      </c>
      <c r="D7284" s="490">
        <v>269719.21000000002</v>
      </c>
      <c r="E7284" s="487"/>
      <c r="F7284" s="488" t="s">
        <v>15827</v>
      </c>
      <c r="G7284" s="491">
        <v>214686.93</v>
      </c>
      <c r="H7284" s="491">
        <v>1907.36</v>
      </c>
      <c r="I7284" s="491">
        <v>50934.35</v>
      </c>
      <c r="J7284" s="491">
        <v>2190.5700000000002</v>
      </c>
      <c r="K7284" s="491">
        <v>0</v>
      </c>
    </row>
    <row r="7285" spans="1:11" ht="30" x14ac:dyDescent="0.25">
      <c r="A7285" s="489">
        <v>16086</v>
      </c>
      <c r="B7285" s="488" t="s">
        <v>5964</v>
      </c>
      <c r="C7285" s="489" t="s">
        <v>87</v>
      </c>
      <c r="D7285" s="490">
        <v>132255625.92</v>
      </c>
      <c r="E7285" s="487"/>
      <c r="F7285" s="488" t="s">
        <v>5933</v>
      </c>
      <c r="G7285" s="491">
        <v>131778892.75</v>
      </c>
      <c r="H7285" s="491">
        <v>20609.599999999999</v>
      </c>
      <c r="I7285" s="491">
        <v>364682.94</v>
      </c>
      <c r="J7285" s="491">
        <v>91440.65</v>
      </c>
      <c r="K7285" s="491">
        <v>0</v>
      </c>
    </row>
    <row r="7286" spans="1:11" ht="30" x14ac:dyDescent="0.25">
      <c r="A7286" s="489">
        <v>16087</v>
      </c>
      <c r="B7286" s="488" t="s">
        <v>17118</v>
      </c>
      <c r="C7286" s="489" t="s">
        <v>80</v>
      </c>
      <c r="D7286" s="490">
        <v>57021.17</v>
      </c>
      <c r="E7286" s="487"/>
      <c r="F7286" s="488" t="s">
        <v>16154</v>
      </c>
      <c r="G7286" s="491">
        <v>23834.959999999999</v>
      </c>
      <c r="H7286" s="491">
        <v>3131.14</v>
      </c>
      <c r="I7286" s="491">
        <v>23475.1</v>
      </c>
      <c r="J7286" s="491">
        <v>6579.96</v>
      </c>
      <c r="K7286" s="491">
        <v>0</v>
      </c>
    </row>
    <row r="7287" spans="1:11" ht="30" x14ac:dyDescent="0.25">
      <c r="A7287" s="489">
        <v>16088</v>
      </c>
      <c r="B7287" s="488" t="s">
        <v>18388</v>
      </c>
      <c r="C7287" s="489" t="s">
        <v>5086</v>
      </c>
      <c r="D7287" s="490">
        <v>245097.15</v>
      </c>
      <c r="E7287" s="487"/>
      <c r="F7287" s="488" t="s">
        <v>14951</v>
      </c>
      <c r="G7287" s="491">
        <v>0</v>
      </c>
      <c r="H7287" s="491">
        <v>0</v>
      </c>
      <c r="I7287" s="491">
        <v>245097.15</v>
      </c>
      <c r="J7287" s="491">
        <v>0</v>
      </c>
      <c r="K7287" s="491">
        <v>0</v>
      </c>
    </row>
    <row r="7288" spans="1:11" x14ac:dyDescent="0.25">
      <c r="A7288" s="489">
        <v>16089</v>
      </c>
      <c r="B7288" s="488" t="s">
        <v>24079</v>
      </c>
      <c r="C7288" s="489" t="s">
        <v>9025</v>
      </c>
      <c r="D7288" s="490">
        <v>56374.55</v>
      </c>
      <c r="E7288" s="487"/>
      <c r="F7288" s="488" t="s">
        <v>5975</v>
      </c>
      <c r="G7288" s="491">
        <v>0</v>
      </c>
      <c r="H7288" s="491">
        <v>0</v>
      </c>
      <c r="I7288" s="491">
        <v>56374.55</v>
      </c>
      <c r="J7288" s="491">
        <v>0</v>
      </c>
      <c r="K7288" s="491">
        <v>0</v>
      </c>
    </row>
    <row r="7289" spans="1:11" ht="30" x14ac:dyDescent="0.25">
      <c r="A7289" s="489">
        <v>16092</v>
      </c>
      <c r="B7289" s="488" t="s">
        <v>25267</v>
      </c>
      <c r="C7289" s="489" t="s">
        <v>87</v>
      </c>
      <c r="D7289" s="490">
        <v>847825.44</v>
      </c>
      <c r="E7289" s="487"/>
      <c r="F7289" s="488" t="s">
        <v>15794</v>
      </c>
      <c r="G7289" s="491">
        <v>809941.74</v>
      </c>
      <c r="H7289" s="491">
        <v>1803.99</v>
      </c>
      <c r="I7289" s="491">
        <v>36079.71</v>
      </c>
      <c r="J7289" s="491">
        <v>0</v>
      </c>
      <c r="K7289" s="491">
        <v>0</v>
      </c>
    </row>
    <row r="7290" spans="1:11" x14ac:dyDescent="0.25">
      <c r="A7290" s="489">
        <v>16093</v>
      </c>
      <c r="B7290" s="488" t="s">
        <v>22914</v>
      </c>
      <c r="C7290" s="489" t="s">
        <v>87</v>
      </c>
      <c r="D7290" s="490">
        <v>364058.1</v>
      </c>
      <c r="E7290" s="487"/>
      <c r="F7290" s="488" t="s">
        <v>15963</v>
      </c>
      <c r="G7290" s="491">
        <v>96123</v>
      </c>
      <c r="H7290" s="491">
        <v>222683.96</v>
      </c>
      <c r="I7290" s="491">
        <v>45251.14</v>
      </c>
      <c r="J7290" s="491">
        <v>0</v>
      </c>
      <c r="K7290" s="491">
        <v>0</v>
      </c>
    </row>
    <row r="7291" spans="1:11" x14ac:dyDescent="0.25">
      <c r="A7291" s="489">
        <v>16094</v>
      </c>
      <c r="B7291" s="488" t="s">
        <v>22916</v>
      </c>
      <c r="C7291" s="489" t="s">
        <v>87</v>
      </c>
      <c r="D7291" s="490">
        <v>267935.09999999998</v>
      </c>
      <c r="E7291" s="487"/>
      <c r="F7291" s="488" t="s">
        <v>15963</v>
      </c>
      <c r="G7291" s="491">
        <v>0</v>
      </c>
      <c r="H7291" s="491">
        <v>222683.96</v>
      </c>
      <c r="I7291" s="491">
        <v>45251.14</v>
      </c>
      <c r="J7291" s="491">
        <v>0</v>
      </c>
      <c r="K7291" s="491">
        <v>0</v>
      </c>
    </row>
    <row r="7292" spans="1:11" ht="30" x14ac:dyDescent="0.25">
      <c r="A7292" s="489">
        <v>16095</v>
      </c>
      <c r="B7292" s="488" t="s">
        <v>23774</v>
      </c>
      <c r="C7292" s="489" t="s">
        <v>4368</v>
      </c>
      <c r="D7292" s="490">
        <v>3377331.12</v>
      </c>
      <c r="E7292" s="487"/>
      <c r="F7292" s="488" t="s">
        <v>15794</v>
      </c>
      <c r="G7292" s="491">
        <v>0</v>
      </c>
      <c r="H7292" s="491">
        <v>0</v>
      </c>
      <c r="I7292" s="491">
        <v>3377331.12</v>
      </c>
      <c r="J7292" s="491">
        <v>0</v>
      </c>
      <c r="K7292" s="491">
        <v>0</v>
      </c>
    </row>
    <row r="7293" spans="1:11" ht="30" x14ac:dyDescent="0.25">
      <c r="A7293" s="489">
        <v>16096</v>
      </c>
      <c r="B7293" s="488" t="s">
        <v>22128</v>
      </c>
      <c r="C7293" s="489" t="s">
        <v>92</v>
      </c>
      <c r="D7293" s="490">
        <v>0</v>
      </c>
      <c r="E7293" s="487"/>
      <c r="F7293" s="488" t="s">
        <v>5933</v>
      </c>
      <c r="G7293" s="491">
        <v>0</v>
      </c>
      <c r="H7293" s="491">
        <v>0</v>
      </c>
      <c r="I7293" s="491">
        <v>0</v>
      </c>
      <c r="J7293" s="491">
        <v>0</v>
      </c>
      <c r="K7293" s="491">
        <v>0</v>
      </c>
    </row>
    <row r="7294" spans="1:11" ht="30" x14ac:dyDescent="0.25">
      <c r="A7294" s="489">
        <v>16097</v>
      </c>
      <c r="B7294" s="488" t="s">
        <v>21721</v>
      </c>
      <c r="C7294" s="489" t="s">
        <v>92</v>
      </c>
      <c r="D7294" s="490">
        <v>204772.46</v>
      </c>
      <c r="E7294" s="487"/>
      <c r="F7294" s="488" t="s">
        <v>15762</v>
      </c>
      <c r="G7294" s="491">
        <v>157097.96</v>
      </c>
      <c r="H7294" s="491">
        <v>24443</v>
      </c>
      <c r="I7294" s="491">
        <v>20679.48</v>
      </c>
      <c r="J7294" s="491">
        <v>2552.02</v>
      </c>
      <c r="K7294" s="491">
        <v>0</v>
      </c>
    </row>
    <row r="7295" spans="1:11" ht="30" x14ac:dyDescent="0.25">
      <c r="A7295" s="489">
        <v>16098</v>
      </c>
      <c r="B7295" s="488" t="s">
        <v>18459</v>
      </c>
      <c r="C7295" s="489" t="s">
        <v>182</v>
      </c>
      <c r="D7295" s="490">
        <v>968453.45</v>
      </c>
      <c r="E7295" s="487"/>
      <c r="F7295" s="488" t="s">
        <v>16405</v>
      </c>
      <c r="G7295" s="491">
        <v>594301.75</v>
      </c>
      <c r="H7295" s="491">
        <v>20969.11</v>
      </c>
      <c r="I7295" s="491">
        <v>353182.6</v>
      </c>
      <c r="J7295" s="491">
        <v>0</v>
      </c>
      <c r="K7295" s="491">
        <v>0</v>
      </c>
    </row>
    <row r="7296" spans="1:11" ht="30" x14ac:dyDescent="0.25">
      <c r="A7296" s="489">
        <v>16099</v>
      </c>
      <c r="B7296" s="488" t="s">
        <v>22254</v>
      </c>
      <c r="C7296" s="489" t="s">
        <v>92</v>
      </c>
      <c r="D7296" s="490">
        <v>144932.70000000001</v>
      </c>
      <c r="E7296" s="487"/>
      <c r="F7296" s="488" t="s">
        <v>15948</v>
      </c>
      <c r="G7296" s="491">
        <v>76683.22</v>
      </c>
      <c r="H7296" s="491">
        <v>18932.189999999999</v>
      </c>
      <c r="I7296" s="491">
        <v>49317.29</v>
      </c>
      <c r="J7296" s="491">
        <v>0</v>
      </c>
      <c r="K7296" s="491">
        <v>0</v>
      </c>
    </row>
    <row r="7297" spans="1:11" x14ac:dyDescent="0.25">
      <c r="A7297" s="489">
        <v>16100</v>
      </c>
      <c r="B7297" s="488" t="s">
        <v>22179</v>
      </c>
      <c r="C7297" s="489" t="s">
        <v>92</v>
      </c>
      <c r="D7297" s="490">
        <v>222294.77</v>
      </c>
      <c r="E7297" s="487"/>
      <c r="F7297" s="488" t="s">
        <v>16405</v>
      </c>
      <c r="G7297" s="491">
        <v>128745.93</v>
      </c>
      <c r="H7297" s="491">
        <v>25324.240000000002</v>
      </c>
      <c r="I7297" s="491">
        <v>68224.600000000006</v>
      </c>
      <c r="J7297" s="491">
        <v>0</v>
      </c>
      <c r="K7297" s="491">
        <v>0</v>
      </c>
    </row>
    <row r="7298" spans="1:11" x14ac:dyDescent="0.25">
      <c r="A7298" s="489">
        <v>16101</v>
      </c>
      <c r="B7298" s="488" t="s">
        <v>22932</v>
      </c>
      <c r="C7298" s="489" t="s">
        <v>80</v>
      </c>
      <c r="D7298" s="490">
        <v>184406.99</v>
      </c>
      <c r="E7298" s="487"/>
      <c r="F7298" s="488" t="s">
        <v>16405</v>
      </c>
      <c r="G7298" s="491">
        <v>70800.399999999994</v>
      </c>
      <c r="H7298" s="491">
        <v>30460.86</v>
      </c>
      <c r="I7298" s="491">
        <v>54179.14</v>
      </c>
      <c r="J7298" s="491">
        <v>27956.880000000001</v>
      </c>
      <c r="K7298" s="491">
        <v>1009.7</v>
      </c>
    </row>
    <row r="7299" spans="1:11" x14ac:dyDescent="0.25">
      <c r="A7299" s="489">
        <v>16102</v>
      </c>
      <c r="B7299" s="488" t="s">
        <v>21315</v>
      </c>
      <c r="C7299" s="489" t="s">
        <v>87</v>
      </c>
      <c r="D7299" s="490">
        <v>260860.79999999999</v>
      </c>
      <c r="E7299" s="487"/>
      <c r="F7299" s="488" t="s">
        <v>5933</v>
      </c>
      <c r="G7299" s="491">
        <v>185889.58</v>
      </c>
      <c r="H7299" s="491">
        <v>343.26</v>
      </c>
      <c r="I7299" s="491">
        <v>29008.22</v>
      </c>
      <c r="J7299" s="491">
        <v>45619.73</v>
      </c>
      <c r="K7299" s="491">
        <v>0</v>
      </c>
    </row>
    <row r="7300" spans="1:11" ht="30" x14ac:dyDescent="0.25">
      <c r="A7300" s="489">
        <v>16103</v>
      </c>
      <c r="B7300" s="488" t="s">
        <v>21294</v>
      </c>
      <c r="C7300" s="489" t="s">
        <v>87</v>
      </c>
      <c r="D7300" s="490">
        <v>260860.79999999999</v>
      </c>
      <c r="E7300" s="487"/>
      <c r="F7300" s="488" t="s">
        <v>5933</v>
      </c>
      <c r="G7300" s="491">
        <v>185889.58</v>
      </c>
      <c r="H7300" s="491">
        <v>343.26</v>
      </c>
      <c r="I7300" s="491">
        <v>29008.22</v>
      </c>
      <c r="J7300" s="491">
        <v>45619.73</v>
      </c>
      <c r="K7300" s="491">
        <v>0</v>
      </c>
    </row>
    <row r="7301" spans="1:11" ht="30" x14ac:dyDescent="0.25">
      <c r="A7301" s="489">
        <v>16104</v>
      </c>
      <c r="B7301" s="488" t="s">
        <v>21281</v>
      </c>
      <c r="C7301" s="489" t="s">
        <v>87</v>
      </c>
      <c r="D7301" s="490">
        <v>392924.94</v>
      </c>
      <c r="E7301" s="487"/>
      <c r="F7301" s="488" t="s">
        <v>5933</v>
      </c>
      <c r="G7301" s="491">
        <v>280057.13</v>
      </c>
      <c r="H7301" s="491">
        <v>517.16999999999996</v>
      </c>
      <c r="I7301" s="491">
        <v>43573.65</v>
      </c>
      <c r="J7301" s="491">
        <v>68776.990000000005</v>
      </c>
      <c r="K7301" s="491">
        <v>0</v>
      </c>
    </row>
    <row r="7302" spans="1:11" x14ac:dyDescent="0.25">
      <c r="A7302" s="489">
        <v>16105</v>
      </c>
      <c r="B7302" s="488" t="s">
        <v>21329</v>
      </c>
      <c r="C7302" s="489" t="s">
        <v>87</v>
      </c>
      <c r="D7302" s="490">
        <v>368864.13</v>
      </c>
      <c r="E7302" s="487"/>
      <c r="F7302" s="488" t="s">
        <v>5933</v>
      </c>
      <c r="G7302" s="491">
        <v>262903.58</v>
      </c>
      <c r="H7302" s="491">
        <v>485.5</v>
      </c>
      <c r="I7302" s="491">
        <v>40908.9</v>
      </c>
      <c r="J7302" s="491">
        <v>64566.15</v>
      </c>
      <c r="K7302" s="491">
        <v>0</v>
      </c>
    </row>
    <row r="7303" spans="1:11" x14ac:dyDescent="0.25">
      <c r="A7303" s="489">
        <v>16106</v>
      </c>
      <c r="B7303" s="488" t="s">
        <v>21287</v>
      </c>
      <c r="C7303" s="489" t="s">
        <v>87</v>
      </c>
      <c r="D7303" s="490">
        <v>368864.13</v>
      </c>
      <c r="E7303" s="487"/>
      <c r="F7303" s="488" t="s">
        <v>5933</v>
      </c>
      <c r="G7303" s="491">
        <v>262903.58</v>
      </c>
      <c r="H7303" s="491">
        <v>485.5</v>
      </c>
      <c r="I7303" s="491">
        <v>40908.9</v>
      </c>
      <c r="J7303" s="491">
        <v>64566.15</v>
      </c>
      <c r="K7303" s="491">
        <v>0</v>
      </c>
    </row>
    <row r="7304" spans="1:11" x14ac:dyDescent="0.25">
      <c r="A7304" s="489">
        <v>16107</v>
      </c>
      <c r="B7304" s="488" t="s">
        <v>21332</v>
      </c>
      <c r="C7304" s="489" t="s">
        <v>87</v>
      </c>
      <c r="D7304" s="490">
        <v>280803.86</v>
      </c>
      <c r="E7304" s="487"/>
      <c r="F7304" s="488" t="s">
        <v>5933</v>
      </c>
      <c r="G7304" s="491">
        <v>200267.27</v>
      </c>
      <c r="H7304" s="491">
        <v>369.9</v>
      </c>
      <c r="I7304" s="491">
        <v>31040.26</v>
      </c>
      <c r="J7304" s="491">
        <v>49126.43</v>
      </c>
      <c r="K7304" s="491">
        <v>0</v>
      </c>
    </row>
    <row r="7305" spans="1:11" x14ac:dyDescent="0.25">
      <c r="A7305" s="489">
        <v>16108</v>
      </c>
      <c r="B7305" s="488" t="s">
        <v>21326</v>
      </c>
      <c r="C7305" s="489" t="s">
        <v>87</v>
      </c>
      <c r="D7305" s="490">
        <v>681379.13</v>
      </c>
      <c r="E7305" s="487"/>
      <c r="F7305" s="488" t="s">
        <v>5933</v>
      </c>
      <c r="G7305" s="491">
        <v>485949.98</v>
      </c>
      <c r="H7305" s="491">
        <v>897.44</v>
      </c>
      <c r="I7305" s="491">
        <v>75224.69</v>
      </c>
      <c r="J7305" s="491">
        <v>119307.03</v>
      </c>
      <c r="K7305" s="491">
        <v>0</v>
      </c>
    </row>
    <row r="7306" spans="1:11" x14ac:dyDescent="0.25">
      <c r="A7306" s="489">
        <v>16109</v>
      </c>
      <c r="B7306" s="488" t="s">
        <v>21308</v>
      </c>
      <c r="C7306" s="489" t="s">
        <v>87</v>
      </c>
      <c r="D7306" s="490">
        <v>577564.57999999996</v>
      </c>
      <c r="E7306" s="487"/>
      <c r="F7306" s="488" t="s">
        <v>5933</v>
      </c>
      <c r="G7306" s="491">
        <v>411785.71</v>
      </c>
      <c r="H7306" s="491">
        <v>760.53</v>
      </c>
      <c r="I7306" s="491">
        <v>63958.27</v>
      </c>
      <c r="J7306" s="491">
        <v>101060.07</v>
      </c>
      <c r="K7306" s="491">
        <v>0</v>
      </c>
    </row>
    <row r="7307" spans="1:11" ht="30" x14ac:dyDescent="0.25">
      <c r="A7307" s="489">
        <v>16110</v>
      </c>
      <c r="B7307" s="488" t="s">
        <v>21341</v>
      </c>
      <c r="C7307" s="489" t="s">
        <v>87</v>
      </c>
      <c r="D7307" s="490">
        <v>200675.45</v>
      </c>
      <c r="E7307" s="487"/>
      <c r="F7307" s="488" t="s">
        <v>5933</v>
      </c>
      <c r="G7307" s="491">
        <v>143055.23000000001</v>
      </c>
      <c r="H7307" s="491">
        <v>264.24</v>
      </c>
      <c r="I7307" s="491">
        <v>22265.68</v>
      </c>
      <c r="J7307" s="491">
        <v>35090.300000000003</v>
      </c>
      <c r="K7307" s="491">
        <v>0</v>
      </c>
    </row>
    <row r="7308" spans="1:11" ht="30" x14ac:dyDescent="0.25">
      <c r="A7308" s="489">
        <v>16111</v>
      </c>
      <c r="B7308" s="488" t="s">
        <v>21334</v>
      </c>
      <c r="C7308" s="489" t="s">
        <v>87</v>
      </c>
      <c r="D7308" s="490">
        <v>200675.45</v>
      </c>
      <c r="E7308" s="487"/>
      <c r="F7308" s="488" t="s">
        <v>5933</v>
      </c>
      <c r="G7308" s="491">
        <v>143055.23000000001</v>
      </c>
      <c r="H7308" s="491">
        <v>264.24</v>
      </c>
      <c r="I7308" s="491">
        <v>22265.68</v>
      </c>
      <c r="J7308" s="491">
        <v>35090.300000000003</v>
      </c>
      <c r="K7308" s="491">
        <v>0</v>
      </c>
    </row>
    <row r="7309" spans="1:11" x14ac:dyDescent="0.25">
      <c r="A7309" s="489">
        <v>16112</v>
      </c>
      <c r="B7309" s="488" t="s">
        <v>21335</v>
      </c>
      <c r="C7309" s="489" t="s">
        <v>87</v>
      </c>
      <c r="D7309" s="490">
        <v>200675.45</v>
      </c>
      <c r="E7309" s="487"/>
      <c r="F7309" s="488" t="s">
        <v>5933</v>
      </c>
      <c r="G7309" s="491">
        <v>143055.23000000001</v>
      </c>
      <c r="H7309" s="491">
        <v>264.24</v>
      </c>
      <c r="I7309" s="491">
        <v>22265.68</v>
      </c>
      <c r="J7309" s="491">
        <v>35090.300000000003</v>
      </c>
      <c r="K7309" s="491">
        <v>0</v>
      </c>
    </row>
    <row r="7310" spans="1:11" ht="30" x14ac:dyDescent="0.25">
      <c r="A7310" s="489">
        <v>16113</v>
      </c>
      <c r="B7310" s="488" t="s">
        <v>21283</v>
      </c>
      <c r="C7310" s="489" t="s">
        <v>87</v>
      </c>
      <c r="D7310" s="490">
        <v>361122.65</v>
      </c>
      <c r="E7310" s="487"/>
      <c r="F7310" s="488" t="s">
        <v>5933</v>
      </c>
      <c r="G7310" s="491">
        <v>257504.46</v>
      </c>
      <c r="H7310" s="491">
        <v>475.64</v>
      </c>
      <c r="I7310" s="491">
        <v>39980</v>
      </c>
      <c r="J7310" s="491">
        <v>63162.55</v>
      </c>
      <c r="K7310" s="491">
        <v>0</v>
      </c>
    </row>
    <row r="7311" spans="1:11" ht="30" x14ac:dyDescent="0.25">
      <c r="A7311" s="489">
        <v>16114</v>
      </c>
      <c r="B7311" s="488" t="s">
        <v>21273</v>
      </c>
      <c r="C7311" s="489" t="s">
        <v>87</v>
      </c>
      <c r="D7311" s="490">
        <v>361122.65</v>
      </c>
      <c r="E7311" s="487"/>
      <c r="F7311" s="488" t="s">
        <v>5933</v>
      </c>
      <c r="G7311" s="491">
        <v>257504.46</v>
      </c>
      <c r="H7311" s="491">
        <v>475.64</v>
      </c>
      <c r="I7311" s="491">
        <v>39980</v>
      </c>
      <c r="J7311" s="491">
        <v>63162.55</v>
      </c>
      <c r="K7311" s="491">
        <v>0</v>
      </c>
    </row>
    <row r="7312" spans="1:11" ht="30" x14ac:dyDescent="0.25">
      <c r="A7312" s="489">
        <v>16115</v>
      </c>
      <c r="B7312" s="488" t="s">
        <v>8896</v>
      </c>
      <c r="C7312" s="489" t="s">
        <v>87</v>
      </c>
      <c r="D7312" s="490">
        <v>59517760.640000001</v>
      </c>
      <c r="E7312" s="487"/>
      <c r="F7312" s="488" t="s">
        <v>5933</v>
      </c>
      <c r="G7312" s="491">
        <v>58898820.899999999</v>
      </c>
      <c r="H7312" s="491">
        <v>6249.63</v>
      </c>
      <c r="I7312" s="491">
        <v>358355.59</v>
      </c>
      <c r="J7312" s="491">
        <v>254334.5</v>
      </c>
      <c r="K7312" s="491">
        <v>0</v>
      </c>
    </row>
    <row r="7313" spans="1:11" ht="30" x14ac:dyDescent="0.25">
      <c r="A7313" s="489">
        <v>16116</v>
      </c>
      <c r="B7313" s="488" t="s">
        <v>18483</v>
      </c>
      <c r="C7313" s="489" t="s">
        <v>87</v>
      </c>
      <c r="D7313" s="490">
        <v>186135.61</v>
      </c>
      <c r="E7313" s="487"/>
      <c r="F7313" s="488" t="s">
        <v>15948</v>
      </c>
      <c r="G7313" s="491">
        <v>117777.35</v>
      </c>
      <c r="H7313" s="491">
        <v>809.89</v>
      </c>
      <c r="I7313" s="491">
        <v>37028.230000000003</v>
      </c>
      <c r="J7313" s="491">
        <v>30520.14</v>
      </c>
      <c r="K7313" s="491">
        <v>0</v>
      </c>
    </row>
    <row r="7314" spans="1:11" ht="30" x14ac:dyDescent="0.25">
      <c r="A7314" s="489">
        <v>16117</v>
      </c>
      <c r="B7314" s="488" t="s">
        <v>18464</v>
      </c>
      <c r="C7314" s="489" t="s">
        <v>87</v>
      </c>
      <c r="D7314" s="490">
        <v>296683.8</v>
      </c>
      <c r="E7314" s="487"/>
      <c r="F7314" s="488" t="s">
        <v>15948</v>
      </c>
      <c r="G7314" s="491">
        <v>196295.58</v>
      </c>
      <c r="H7314" s="491">
        <v>1100.0899999999999</v>
      </c>
      <c r="I7314" s="491">
        <v>48421.22</v>
      </c>
      <c r="J7314" s="491">
        <v>50866.9</v>
      </c>
      <c r="K7314" s="491">
        <v>0</v>
      </c>
    </row>
    <row r="7315" spans="1:11" ht="30" x14ac:dyDescent="0.25">
      <c r="A7315" s="489">
        <v>16118</v>
      </c>
      <c r="B7315" s="488" t="s">
        <v>18478</v>
      </c>
      <c r="C7315" s="489" t="s">
        <v>87</v>
      </c>
      <c r="D7315" s="490">
        <v>134638.13</v>
      </c>
      <c r="E7315" s="487"/>
      <c r="F7315" s="488" t="s">
        <v>15948</v>
      </c>
      <c r="G7315" s="491">
        <v>85995.91</v>
      </c>
      <c r="H7315" s="491">
        <v>589.87</v>
      </c>
      <c r="I7315" s="491">
        <v>27031.85</v>
      </c>
      <c r="J7315" s="491">
        <v>21020.5</v>
      </c>
      <c r="K7315" s="491">
        <v>0</v>
      </c>
    </row>
    <row r="7316" spans="1:11" ht="30" x14ac:dyDescent="0.25">
      <c r="A7316" s="489">
        <v>16119</v>
      </c>
      <c r="B7316" s="488" t="s">
        <v>18488</v>
      </c>
      <c r="C7316" s="489" t="s">
        <v>87</v>
      </c>
      <c r="D7316" s="490">
        <v>335543.03000000003</v>
      </c>
      <c r="E7316" s="487"/>
      <c r="F7316" s="488" t="s">
        <v>15948</v>
      </c>
      <c r="G7316" s="491">
        <v>229322.42</v>
      </c>
      <c r="H7316" s="491">
        <v>973.64</v>
      </c>
      <c r="I7316" s="491">
        <v>49192.32</v>
      </c>
      <c r="J7316" s="491">
        <v>56054.65</v>
      </c>
      <c r="K7316" s="491">
        <v>0</v>
      </c>
    </row>
    <row r="7317" spans="1:11" ht="30" x14ac:dyDescent="0.25">
      <c r="A7317" s="489">
        <v>16120</v>
      </c>
      <c r="B7317" s="488" t="s">
        <v>18463</v>
      </c>
      <c r="C7317" s="489" t="s">
        <v>87</v>
      </c>
      <c r="D7317" s="490">
        <v>483046.3</v>
      </c>
      <c r="E7317" s="487"/>
      <c r="F7317" s="488" t="s">
        <v>15948</v>
      </c>
      <c r="G7317" s="491">
        <v>327159.31</v>
      </c>
      <c r="H7317" s="491">
        <v>1483.86</v>
      </c>
      <c r="I7317" s="491">
        <v>69624.97</v>
      </c>
      <c r="J7317" s="491">
        <v>84778.17</v>
      </c>
      <c r="K7317" s="491">
        <v>0</v>
      </c>
    </row>
    <row r="7318" spans="1:11" ht="30" x14ac:dyDescent="0.25">
      <c r="A7318" s="489">
        <v>16121</v>
      </c>
      <c r="B7318" s="488" t="s">
        <v>18486</v>
      </c>
      <c r="C7318" s="489" t="s">
        <v>87</v>
      </c>
      <c r="D7318" s="490">
        <v>170107.44</v>
      </c>
      <c r="E7318" s="487"/>
      <c r="F7318" s="488" t="s">
        <v>15948</v>
      </c>
      <c r="G7318" s="491">
        <v>107494.89</v>
      </c>
      <c r="H7318" s="491">
        <v>774.8</v>
      </c>
      <c r="I7318" s="491">
        <v>35562.14</v>
      </c>
      <c r="J7318" s="491">
        <v>26275.62</v>
      </c>
      <c r="K7318" s="491">
        <v>0</v>
      </c>
    </row>
    <row r="7319" spans="1:11" ht="30" x14ac:dyDescent="0.25">
      <c r="A7319" s="489">
        <v>16122</v>
      </c>
      <c r="B7319" s="488" t="s">
        <v>18487</v>
      </c>
      <c r="C7319" s="489" t="s">
        <v>87</v>
      </c>
      <c r="D7319" s="490">
        <v>255624.15</v>
      </c>
      <c r="E7319" s="487"/>
      <c r="F7319" s="488" t="s">
        <v>15948</v>
      </c>
      <c r="G7319" s="491">
        <v>171991.81</v>
      </c>
      <c r="H7319" s="491">
        <v>820.14</v>
      </c>
      <c r="I7319" s="491">
        <v>40771.21</v>
      </c>
      <c r="J7319" s="491">
        <v>42040.99</v>
      </c>
      <c r="K7319" s="491">
        <v>0</v>
      </c>
    </row>
    <row r="7320" spans="1:11" ht="30" x14ac:dyDescent="0.25">
      <c r="A7320" s="489">
        <v>16123</v>
      </c>
      <c r="B7320" s="488" t="s">
        <v>8895</v>
      </c>
      <c r="C7320" s="489" t="s">
        <v>87</v>
      </c>
      <c r="D7320" s="490">
        <v>54658771.670000002</v>
      </c>
      <c r="E7320" s="487"/>
      <c r="F7320" s="488" t="s">
        <v>5933</v>
      </c>
      <c r="G7320" s="491">
        <v>53994385.270000003</v>
      </c>
      <c r="H7320" s="491">
        <v>7059.52</v>
      </c>
      <c r="I7320" s="491">
        <v>372472.22</v>
      </c>
      <c r="J7320" s="491">
        <v>284854.64</v>
      </c>
      <c r="K7320" s="491">
        <v>0</v>
      </c>
    </row>
    <row r="7321" spans="1:11" ht="30" x14ac:dyDescent="0.25">
      <c r="A7321" s="489">
        <v>16124</v>
      </c>
      <c r="B7321" s="488" t="s">
        <v>20588</v>
      </c>
      <c r="C7321" s="489" t="s">
        <v>87</v>
      </c>
      <c r="D7321" s="490">
        <v>72055750.640000001</v>
      </c>
      <c r="E7321" s="487"/>
      <c r="F7321" s="488" t="s">
        <v>5933</v>
      </c>
      <c r="G7321" s="491">
        <v>71659676.799999997</v>
      </c>
      <c r="H7321" s="491">
        <v>3625.44</v>
      </c>
      <c r="I7321" s="491">
        <v>280339.03999999998</v>
      </c>
      <c r="J7321" s="491">
        <v>112109.28</v>
      </c>
      <c r="K7321" s="491">
        <v>0</v>
      </c>
    </row>
    <row r="7322" spans="1:11" ht="30" x14ac:dyDescent="0.25">
      <c r="A7322" s="489">
        <v>16125</v>
      </c>
      <c r="B7322" s="488" t="s">
        <v>20617</v>
      </c>
      <c r="C7322" s="489" t="s">
        <v>87</v>
      </c>
      <c r="D7322" s="490">
        <v>65503227.520000003</v>
      </c>
      <c r="E7322" s="487"/>
      <c r="F7322" s="488" t="s">
        <v>5933</v>
      </c>
      <c r="G7322" s="491">
        <v>65003229.399999999</v>
      </c>
      <c r="H7322" s="491">
        <v>4078.62</v>
      </c>
      <c r="I7322" s="491">
        <v>369796.47</v>
      </c>
      <c r="J7322" s="491">
        <v>126122.94</v>
      </c>
      <c r="K7322" s="491">
        <v>0</v>
      </c>
    </row>
    <row r="7323" spans="1:11" ht="30" x14ac:dyDescent="0.25">
      <c r="A7323" s="489">
        <v>16126</v>
      </c>
      <c r="B7323" s="488" t="s">
        <v>8894</v>
      </c>
      <c r="C7323" s="489" t="s">
        <v>87</v>
      </c>
      <c r="D7323" s="490">
        <v>55516329.880000003</v>
      </c>
      <c r="E7323" s="487"/>
      <c r="F7323" s="488" t="s">
        <v>5933</v>
      </c>
      <c r="G7323" s="491">
        <v>54715226.960000001</v>
      </c>
      <c r="H7323" s="491">
        <v>8679.2999999999993</v>
      </c>
      <c r="I7323" s="491">
        <v>446528.68</v>
      </c>
      <c r="J7323" s="491">
        <v>345894.92</v>
      </c>
      <c r="K7323" s="491">
        <v>0</v>
      </c>
    </row>
    <row r="7324" spans="1:11" x14ac:dyDescent="0.25">
      <c r="A7324" s="489">
        <v>16127</v>
      </c>
      <c r="B7324" s="488" t="s">
        <v>3371</v>
      </c>
      <c r="C7324" s="489" t="s">
        <v>87</v>
      </c>
      <c r="D7324" s="490">
        <v>31549600.199999999</v>
      </c>
      <c r="E7324" s="487"/>
      <c r="F7324" s="488" t="s">
        <v>5933</v>
      </c>
      <c r="G7324" s="491">
        <v>31109861.32</v>
      </c>
      <c r="H7324" s="491">
        <v>4400.3599999999997</v>
      </c>
      <c r="I7324" s="491">
        <v>231870.88</v>
      </c>
      <c r="J7324" s="491">
        <v>203467.6</v>
      </c>
      <c r="K7324" s="491">
        <v>0</v>
      </c>
    </row>
    <row r="7325" spans="1:11" ht="30" x14ac:dyDescent="0.25">
      <c r="A7325" s="489">
        <v>16128</v>
      </c>
      <c r="B7325" s="488" t="s">
        <v>20591</v>
      </c>
      <c r="C7325" s="489" t="s">
        <v>87</v>
      </c>
      <c r="D7325" s="490">
        <v>7677695.4100000001</v>
      </c>
      <c r="E7325" s="487"/>
      <c r="F7325" s="488" t="s">
        <v>5933</v>
      </c>
      <c r="G7325" s="491">
        <v>7578788.3499999996</v>
      </c>
      <c r="H7325" s="491">
        <v>809.89</v>
      </c>
      <c r="I7325" s="491">
        <v>67577.03</v>
      </c>
      <c r="J7325" s="491">
        <v>30520.14</v>
      </c>
      <c r="K7325" s="491">
        <v>0</v>
      </c>
    </row>
    <row r="7326" spans="1:11" x14ac:dyDescent="0.25">
      <c r="A7326" s="489">
        <v>16129</v>
      </c>
      <c r="B7326" s="488" t="s">
        <v>20570</v>
      </c>
      <c r="C7326" s="489" t="s">
        <v>87</v>
      </c>
      <c r="D7326" s="490">
        <v>31230058.239999998</v>
      </c>
      <c r="E7326" s="487"/>
      <c r="F7326" s="488" t="s">
        <v>5933</v>
      </c>
      <c r="G7326" s="491">
        <v>30772886.800000001</v>
      </c>
      <c r="H7326" s="491">
        <v>3625.44</v>
      </c>
      <c r="I7326" s="491">
        <v>341436.64</v>
      </c>
      <c r="J7326" s="491">
        <v>112109.28</v>
      </c>
      <c r="K7326" s="491">
        <v>0</v>
      </c>
    </row>
    <row r="7327" spans="1:11" ht="30" x14ac:dyDescent="0.25">
      <c r="A7327" s="489">
        <v>16131</v>
      </c>
      <c r="B7327" s="488" t="s">
        <v>20567</v>
      </c>
      <c r="C7327" s="489" t="s">
        <v>87</v>
      </c>
      <c r="D7327" s="490">
        <v>76008221.010000005</v>
      </c>
      <c r="E7327" s="487"/>
      <c r="F7327" s="488" t="s">
        <v>5933</v>
      </c>
      <c r="G7327" s="491">
        <v>75451328.549999997</v>
      </c>
      <c r="H7327" s="491">
        <v>4877.7</v>
      </c>
      <c r="I7327" s="491">
        <v>301071.39</v>
      </c>
      <c r="J7327" s="491">
        <v>250943.38</v>
      </c>
      <c r="K7327" s="491">
        <v>0</v>
      </c>
    </row>
    <row r="7328" spans="1:11" x14ac:dyDescent="0.25">
      <c r="A7328" s="489">
        <v>16132</v>
      </c>
      <c r="B7328" s="488" t="s">
        <v>8892</v>
      </c>
      <c r="C7328" s="489" t="s">
        <v>87</v>
      </c>
      <c r="D7328" s="490">
        <v>91313534.890000001</v>
      </c>
      <c r="E7328" s="487"/>
      <c r="F7328" s="488" t="s">
        <v>5933</v>
      </c>
      <c r="G7328" s="491">
        <v>89907322.920000002</v>
      </c>
      <c r="H7328" s="491">
        <v>15563.37</v>
      </c>
      <c r="I7328" s="491">
        <v>781121.65</v>
      </c>
      <c r="J7328" s="491">
        <v>609526.96</v>
      </c>
      <c r="K7328" s="491">
        <v>0</v>
      </c>
    </row>
    <row r="7329" spans="1:11" ht="30" x14ac:dyDescent="0.25">
      <c r="A7329" s="489">
        <v>16133</v>
      </c>
      <c r="B7329" s="488" t="s">
        <v>8914</v>
      </c>
      <c r="C7329" s="489" t="s">
        <v>87</v>
      </c>
      <c r="D7329" s="490">
        <v>19471574.879999999</v>
      </c>
      <c r="E7329" s="487"/>
      <c r="F7329" s="488" t="s">
        <v>5933</v>
      </c>
      <c r="G7329" s="491">
        <v>18848336.800000001</v>
      </c>
      <c r="H7329" s="491">
        <v>6479.12</v>
      </c>
      <c r="I7329" s="491">
        <v>372597.84</v>
      </c>
      <c r="J7329" s="491">
        <v>244161.12</v>
      </c>
      <c r="K7329" s="491">
        <v>0</v>
      </c>
    </row>
    <row r="7330" spans="1:11" ht="30" x14ac:dyDescent="0.25">
      <c r="A7330" s="489">
        <v>16134</v>
      </c>
      <c r="B7330" s="488" t="s">
        <v>8887</v>
      </c>
      <c r="C7330" s="489" t="s">
        <v>87</v>
      </c>
      <c r="D7330" s="490">
        <v>54130320.840000004</v>
      </c>
      <c r="E7330" s="487"/>
      <c r="F7330" s="488" t="s">
        <v>5933</v>
      </c>
      <c r="G7330" s="491">
        <v>53356975.909999996</v>
      </c>
      <c r="H7330" s="491">
        <v>7463.79</v>
      </c>
      <c r="I7330" s="491">
        <v>424073.53</v>
      </c>
      <c r="J7330" s="491">
        <v>341807.61</v>
      </c>
      <c r="K7330" s="491">
        <v>0</v>
      </c>
    </row>
    <row r="7331" spans="1:11" ht="30" x14ac:dyDescent="0.25">
      <c r="A7331" s="489">
        <v>16135</v>
      </c>
      <c r="B7331" s="488" t="s">
        <v>8886</v>
      </c>
      <c r="C7331" s="489" t="s">
        <v>87</v>
      </c>
      <c r="D7331" s="490">
        <v>131286208.09</v>
      </c>
      <c r="E7331" s="487"/>
      <c r="F7331" s="488" t="s">
        <v>5933</v>
      </c>
      <c r="G7331" s="491">
        <v>130223231.13</v>
      </c>
      <c r="H7331" s="491">
        <v>10879.48</v>
      </c>
      <c r="I7331" s="491">
        <v>604468.72</v>
      </c>
      <c r="J7331" s="491">
        <v>447628.72</v>
      </c>
      <c r="K7331" s="491">
        <v>0</v>
      </c>
    </row>
    <row r="7332" spans="1:11" ht="30" x14ac:dyDescent="0.25">
      <c r="A7332" s="489">
        <v>16136</v>
      </c>
      <c r="B7332" s="488" t="s">
        <v>8891</v>
      </c>
      <c r="C7332" s="489" t="s">
        <v>87</v>
      </c>
      <c r="D7332" s="490">
        <v>86744772.5</v>
      </c>
      <c r="E7332" s="487"/>
      <c r="F7332" s="488" t="s">
        <v>5933</v>
      </c>
      <c r="G7332" s="491">
        <v>85645467.239999995</v>
      </c>
      <c r="H7332" s="491">
        <v>11399.17</v>
      </c>
      <c r="I7332" s="491">
        <v>630103.96</v>
      </c>
      <c r="J7332" s="491">
        <v>457802.1</v>
      </c>
      <c r="K7332" s="491">
        <v>0</v>
      </c>
    </row>
    <row r="7333" spans="1:11" ht="30" x14ac:dyDescent="0.25">
      <c r="A7333" s="489">
        <v>16137</v>
      </c>
      <c r="B7333" s="488" t="s">
        <v>8890</v>
      </c>
      <c r="C7333" s="489" t="s">
        <v>87</v>
      </c>
      <c r="D7333" s="490">
        <v>11245300.609999999</v>
      </c>
      <c r="E7333" s="487"/>
      <c r="F7333" s="488" t="s">
        <v>5933</v>
      </c>
      <c r="G7333" s="491">
        <v>11138756.35</v>
      </c>
      <c r="H7333" s="491">
        <v>809.89</v>
      </c>
      <c r="I7333" s="491">
        <v>75214.23</v>
      </c>
      <c r="J7333" s="491">
        <v>30520.14</v>
      </c>
      <c r="K7333" s="491">
        <v>0</v>
      </c>
    </row>
    <row r="7334" spans="1:11" ht="30" x14ac:dyDescent="0.25">
      <c r="A7334" s="489">
        <v>16138</v>
      </c>
      <c r="B7334" s="488" t="s">
        <v>8889</v>
      </c>
      <c r="C7334" s="489" t="s">
        <v>87</v>
      </c>
      <c r="D7334" s="490">
        <v>70420953.359999999</v>
      </c>
      <c r="E7334" s="487"/>
      <c r="F7334" s="488" t="s">
        <v>5933</v>
      </c>
      <c r="G7334" s="491">
        <v>69820127.760000005</v>
      </c>
      <c r="H7334" s="491">
        <v>4513.5200000000004</v>
      </c>
      <c r="I7334" s="491">
        <v>306935.88</v>
      </c>
      <c r="J7334" s="491">
        <v>289376.15999999997</v>
      </c>
      <c r="K7334" s="491">
        <v>0</v>
      </c>
    </row>
    <row r="7335" spans="1:11" ht="30" x14ac:dyDescent="0.25">
      <c r="A7335" s="489">
        <v>16139</v>
      </c>
      <c r="B7335" s="488" t="s">
        <v>18489</v>
      </c>
      <c r="C7335" s="489" t="s">
        <v>87</v>
      </c>
      <c r="D7335" s="490">
        <v>410289.34</v>
      </c>
      <c r="E7335" s="487"/>
      <c r="F7335" s="488" t="s">
        <v>15948</v>
      </c>
      <c r="G7335" s="491">
        <v>279175.94</v>
      </c>
      <c r="H7335" s="491">
        <v>1128.3800000000001</v>
      </c>
      <c r="I7335" s="491">
        <v>57640.97</v>
      </c>
      <c r="J7335" s="491">
        <v>72344.039999999994</v>
      </c>
      <c r="K7335" s="491">
        <v>0</v>
      </c>
    </row>
    <row r="7336" spans="1:11" ht="30" x14ac:dyDescent="0.25">
      <c r="A7336" s="489">
        <v>16140</v>
      </c>
      <c r="B7336" s="488" t="s">
        <v>8888</v>
      </c>
      <c r="C7336" s="489" t="s">
        <v>87</v>
      </c>
      <c r="D7336" s="490">
        <v>85596337.359999999</v>
      </c>
      <c r="E7336" s="487"/>
      <c r="F7336" s="488" t="s">
        <v>5933</v>
      </c>
      <c r="G7336" s="491">
        <v>84995511.760000005</v>
      </c>
      <c r="H7336" s="491">
        <v>4513.5200000000004</v>
      </c>
      <c r="I7336" s="491">
        <v>306935.88</v>
      </c>
      <c r="J7336" s="491">
        <v>289376.15999999997</v>
      </c>
      <c r="K7336" s="491">
        <v>0</v>
      </c>
    </row>
    <row r="7337" spans="1:11" ht="30" x14ac:dyDescent="0.25">
      <c r="A7337" s="489">
        <v>16141</v>
      </c>
      <c r="B7337" s="488" t="s">
        <v>20618</v>
      </c>
      <c r="C7337" s="489" t="s">
        <v>87</v>
      </c>
      <c r="D7337" s="490">
        <v>1600417.65</v>
      </c>
      <c r="E7337" s="487"/>
      <c r="F7337" s="488" t="s">
        <v>5933</v>
      </c>
      <c r="G7337" s="491">
        <v>981477.91</v>
      </c>
      <c r="H7337" s="491">
        <v>6249.63</v>
      </c>
      <c r="I7337" s="491">
        <v>358355.59</v>
      </c>
      <c r="J7337" s="491">
        <v>254334.5</v>
      </c>
      <c r="K7337" s="491">
        <v>0</v>
      </c>
    </row>
    <row r="7338" spans="1:11" ht="30" x14ac:dyDescent="0.25">
      <c r="A7338" s="489">
        <v>16142</v>
      </c>
      <c r="B7338" s="488" t="s">
        <v>20619</v>
      </c>
      <c r="C7338" s="489" t="s">
        <v>87</v>
      </c>
      <c r="D7338" s="490">
        <v>1763641.66</v>
      </c>
      <c r="E7338" s="487"/>
      <c r="F7338" s="488" t="s">
        <v>5933</v>
      </c>
      <c r="G7338" s="491">
        <v>1099255.26</v>
      </c>
      <c r="H7338" s="491">
        <v>7059.52</v>
      </c>
      <c r="I7338" s="491">
        <v>372472.22</v>
      </c>
      <c r="J7338" s="491">
        <v>284854.64</v>
      </c>
      <c r="K7338" s="491">
        <v>0</v>
      </c>
    </row>
    <row r="7339" spans="1:11" ht="30" x14ac:dyDescent="0.25">
      <c r="A7339" s="489">
        <v>16143</v>
      </c>
      <c r="B7339" s="488" t="s">
        <v>20613</v>
      </c>
      <c r="C7339" s="489" t="s">
        <v>87</v>
      </c>
      <c r="D7339" s="490">
        <v>1224921.2</v>
      </c>
      <c r="E7339" s="487"/>
      <c r="F7339" s="488" t="s">
        <v>5933</v>
      </c>
      <c r="G7339" s="491">
        <v>785182.32</v>
      </c>
      <c r="H7339" s="491">
        <v>4400.3599999999997</v>
      </c>
      <c r="I7339" s="491">
        <v>231870.88</v>
      </c>
      <c r="J7339" s="491">
        <v>203467.6</v>
      </c>
      <c r="K7339" s="491">
        <v>0</v>
      </c>
    </row>
    <row r="7340" spans="1:11" ht="30" x14ac:dyDescent="0.25">
      <c r="A7340" s="489">
        <v>16144</v>
      </c>
      <c r="B7340" s="488" t="s">
        <v>20627</v>
      </c>
      <c r="C7340" s="489" t="s">
        <v>87</v>
      </c>
      <c r="D7340" s="490">
        <v>216684.41</v>
      </c>
      <c r="E7340" s="487"/>
      <c r="F7340" s="488" t="s">
        <v>5933</v>
      </c>
      <c r="G7340" s="491">
        <v>117777.35</v>
      </c>
      <c r="H7340" s="491">
        <v>809.89</v>
      </c>
      <c r="I7340" s="491">
        <v>67577.03</v>
      </c>
      <c r="J7340" s="491">
        <v>30520.14</v>
      </c>
      <c r="K7340" s="491">
        <v>0</v>
      </c>
    </row>
    <row r="7341" spans="1:11" ht="30" x14ac:dyDescent="0.25">
      <c r="A7341" s="489">
        <v>16145</v>
      </c>
      <c r="B7341" s="488" t="s">
        <v>20571</v>
      </c>
      <c r="C7341" s="489" t="s">
        <v>87</v>
      </c>
      <c r="D7341" s="490">
        <v>915816.24</v>
      </c>
      <c r="E7341" s="487"/>
      <c r="F7341" s="488" t="s">
        <v>5933</v>
      </c>
      <c r="G7341" s="491">
        <v>458644.8</v>
      </c>
      <c r="H7341" s="491">
        <v>3625.44</v>
      </c>
      <c r="I7341" s="491">
        <v>341436.64</v>
      </c>
      <c r="J7341" s="491">
        <v>112109.28</v>
      </c>
      <c r="K7341" s="491">
        <v>0</v>
      </c>
    </row>
    <row r="7342" spans="1:11" ht="30" x14ac:dyDescent="0.25">
      <c r="A7342" s="489">
        <v>16146</v>
      </c>
      <c r="B7342" s="488" t="s">
        <v>16583</v>
      </c>
      <c r="C7342" s="489" t="s">
        <v>87</v>
      </c>
      <c r="D7342" s="490">
        <v>1754087.15</v>
      </c>
      <c r="E7342" s="487"/>
      <c r="F7342" s="488" t="s">
        <v>5933</v>
      </c>
      <c r="G7342" s="491">
        <v>1146612.1000000001</v>
      </c>
      <c r="H7342" s="491">
        <v>4868.2</v>
      </c>
      <c r="I7342" s="491">
        <v>322333.59999999998</v>
      </c>
      <c r="J7342" s="491">
        <v>280273.25</v>
      </c>
      <c r="K7342" s="491">
        <v>0</v>
      </c>
    </row>
    <row r="7343" spans="1:11" ht="30" x14ac:dyDescent="0.25">
      <c r="A7343" s="489">
        <v>16147</v>
      </c>
      <c r="B7343" s="488" t="s">
        <v>20611</v>
      </c>
      <c r="C7343" s="489" t="s">
        <v>87</v>
      </c>
      <c r="D7343" s="490">
        <v>1525284.01</v>
      </c>
      <c r="E7343" s="487"/>
      <c r="F7343" s="488" t="s">
        <v>5933</v>
      </c>
      <c r="G7343" s="491">
        <v>968391.55</v>
      </c>
      <c r="H7343" s="491">
        <v>4877.7</v>
      </c>
      <c r="I7343" s="491">
        <v>301071.39</v>
      </c>
      <c r="J7343" s="491">
        <v>250943.38</v>
      </c>
      <c r="K7343" s="491">
        <v>0</v>
      </c>
    </row>
    <row r="7344" spans="1:11" ht="30" x14ac:dyDescent="0.25">
      <c r="A7344" s="489">
        <v>16148</v>
      </c>
      <c r="B7344" s="488" t="s">
        <v>20612</v>
      </c>
      <c r="C7344" s="489" t="s">
        <v>87</v>
      </c>
      <c r="D7344" s="490">
        <v>3788864.89</v>
      </c>
      <c r="E7344" s="487"/>
      <c r="F7344" s="488" t="s">
        <v>5933</v>
      </c>
      <c r="G7344" s="491">
        <v>2382652.92</v>
      </c>
      <c r="H7344" s="491">
        <v>15563.37</v>
      </c>
      <c r="I7344" s="491">
        <v>781121.65</v>
      </c>
      <c r="J7344" s="491">
        <v>609526.96</v>
      </c>
      <c r="K7344" s="491">
        <v>0</v>
      </c>
    </row>
    <row r="7345" spans="1:11" ht="30" x14ac:dyDescent="0.25">
      <c r="A7345" s="489">
        <v>16149</v>
      </c>
      <c r="B7345" s="488" t="s">
        <v>20630</v>
      </c>
      <c r="C7345" s="489" t="s">
        <v>87</v>
      </c>
      <c r="D7345" s="490">
        <v>1565456.88</v>
      </c>
      <c r="E7345" s="487"/>
      <c r="F7345" s="488" t="s">
        <v>5933</v>
      </c>
      <c r="G7345" s="491">
        <v>942218.8</v>
      </c>
      <c r="H7345" s="491">
        <v>6479.12</v>
      </c>
      <c r="I7345" s="491">
        <v>372597.84</v>
      </c>
      <c r="J7345" s="491">
        <v>244161.12</v>
      </c>
      <c r="K7345" s="491">
        <v>0</v>
      </c>
    </row>
    <row r="7346" spans="1:11" ht="30" x14ac:dyDescent="0.25">
      <c r="A7346" s="489">
        <v>16150</v>
      </c>
      <c r="B7346" s="488" t="s">
        <v>20622</v>
      </c>
      <c r="C7346" s="489" t="s">
        <v>87</v>
      </c>
      <c r="D7346" s="490">
        <v>2111892.84</v>
      </c>
      <c r="E7346" s="487"/>
      <c r="F7346" s="488" t="s">
        <v>5933</v>
      </c>
      <c r="G7346" s="491">
        <v>1338547.9099999999</v>
      </c>
      <c r="H7346" s="491">
        <v>7463.79</v>
      </c>
      <c r="I7346" s="491">
        <v>424073.53</v>
      </c>
      <c r="J7346" s="491">
        <v>341807.61</v>
      </c>
      <c r="K7346" s="491">
        <v>0</v>
      </c>
    </row>
    <row r="7347" spans="1:11" ht="30" x14ac:dyDescent="0.25">
      <c r="A7347" s="489">
        <v>16151</v>
      </c>
      <c r="B7347" s="488" t="s">
        <v>20650</v>
      </c>
      <c r="C7347" s="489" t="s">
        <v>87</v>
      </c>
      <c r="D7347" s="490">
        <v>2790378.08</v>
      </c>
      <c r="E7347" s="487"/>
      <c r="F7347" s="488" t="s">
        <v>5933</v>
      </c>
      <c r="G7347" s="491">
        <v>1727401.12</v>
      </c>
      <c r="H7347" s="491">
        <v>10879.48</v>
      </c>
      <c r="I7347" s="491">
        <v>604468.72</v>
      </c>
      <c r="J7347" s="491">
        <v>447628.72</v>
      </c>
      <c r="K7347" s="491">
        <v>0</v>
      </c>
    </row>
    <row r="7348" spans="1:11" x14ac:dyDescent="0.25">
      <c r="A7348" s="489">
        <v>16152</v>
      </c>
      <c r="B7348" s="488" t="s">
        <v>20626</v>
      </c>
      <c r="C7348" s="489" t="s">
        <v>87</v>
      </c>
      <c r="D7348" s="490">
        <v>2865965.5</v>
      </c>
      <c r="E7348" s="487"/>
      <c r="F7348" s="488" t="s">
        <v>5933</v>
      </c>
      <c r="G7348" s="491">
        <v>1766660.24</v>
      </c>
      <c r="H7348" s="491">
        <v>11399.17</v>
      </c>
      <c r="I7348" s="491">
        <v>630103.96</v>
      </c>
      <c r="J7348" s="491">
        <v>457802.1</v>
      </c>
      <c r="K7348" s="491">
        <v>0</v>
      </c>
    </row>
    <row r="7349" spans="1:11" x14ac:dyDescent="0.25">
      <c r="A7349" s="489">
        <v>16153</v>
      </c>
      <c r="B7349" s="488" t="s">
        <v>20623</v>
      </c>
      <c r="C7349" s="489" t="s">
        <v>87</v>
      </c>
      <c r="D7349" s="490">
        <v>224321.61</v>
      </c>
      <c r="E7349" s="487"/>
      <c r="F7349" s="488" t="s">
        <v>5933</v>
      </c>
      <c r="G7349" s="491">
        <v>117777.35</v>
      </c>
      <c r="H7349" s="491">
        <v>809.89</v>
      </c>
      <c r="I7349" s="491">
        <v>75214.23</v>
      </c>
      <c r="J7349" s="491">
        <v>30520.14</v>
      </c>
      <c r="K7349" s="491">
        <v>0</v>
      </c>
    </row>
    <row r="7350" spans="1:11" ht="30" x14ac:dyDescent="0.25">
      <c r="A7350" s="489">
        <v>16154</v>
      </c>
      <c r="B7350" s="488" t="s">
        <v>20625</v>
      </c>
      <c r="C7350" s="489" t="s">
        <v>87</v>
      </c>
      <c r="D7350" s="490">
        <v>1717529.36</v>
      </c>
      <c r="E7350" s="487"/>
      <c r="F7350" s="488" t="s">
        <v>5933</v>
      </c>
      <c r="G7350" s="491">
        <v>1116703.76</v>
      </c>
      <c r="H7350" s="491">
        <v>4513.5200000000004</v>
      </c>
      <c r="I7350" s="491">
        <v>306935.88</v>
      </c>
      <c r="J7350" s="491">
        <v>289376.15999999997</v>
      </c>
      <c r="K7350" s="491">
        <v>0</v>
      </c>
    </row>
    <row r="7351" spans="1:11" x14ac:dyDescent="0.25">
      <c r="A7351" s="489">
        <v>16155</v>
      </c>
      <c r="B7351" s="488" t="s">
        <v>20624</v>
      </c>
      <c r="C7351" s="489" t="s">
        <v>87</v>
      </c>
      <c r="D7351" s="490">
        <v>1717529.36</v>
      </c>
      <c r="E7351" s="487"/>
      <c r="F7351" s="488" t="s">
        <v>5933</v>
      </c>
      <c r="G7351" s="491">
        <v>1116703.76</v>
      </c>
      <c r="H7351" s="491">
        <v>4513.5200000000004</v>
      </c>
      <c r="I7351" s="491">
        <v>306935.88</v>
      </c>
      <c r="J7351" s="491">
        <v>289376.15999999997</v>
      </c>
      <c r="K7351" s="491">
        <v>0</v>
      </c>
    </row>
    <row r="7352" spans="1:11" ht="30" x14ac:dyDescent="0.25">
      <c r="A7352" s="489">
        <v>16156</v>
      </c>
      <c r="B7352" s="488" t="s">
        <v>18474</v>
      </c>
      <c r="C7352" s="489" t="s">
        <v>87</v>
      </c>
      <c r="D7352" s="490">
        <v>100157.28</v>
      </c>
      <c r="E7352" s="487"/>
      <c r="F7352" s="488" t="s">
        <v>15948</v>
      </c>
      <c r="G7352" s="491">
        <v>57330.6</v>
      </c>
      <c r="H7352" s="491">
        <v>453.18</v>
      </c>
      <c r="I7352" s="491">
        <v>28359.83</v>
      </c>
      <c r="J7352" s="491">
        <v>14013.66</v>
      </c>
      <c r="K7352" s="491">
        <v>0</v>
      </c>
    </row>
    <row r="7353" spans="1:11" ht="30" x14ac:dyDescent="0.25">
      <c r="A7353" s="489">
        <v>16157</v>
      </c>
      <c r="B7353" s="488" t="s">
        <v>20616</v>
      </c>
      <c r="C7353" s="489" t="s">
        <v>87</v>
      </c>
      <c r="D7353" s="490">
        <v>1015973.52</v>
      </c>
      <c r="E7353" s="487"/>
      <c r="F7353" s="488" t="s">
        <v>5933</v>
      </c>
      <c r="G7353" s="491">
        <v>515975.4</v>
      </c>
      <c r="H7353" s="491">
        <v>4078.62</v>
      </c>
      <c r="I7353" s="491">
        <v>369796.47</v>
      </c>
      <c r="J7353" s="491">
        <v>126122.94</v>
      </c>
      <c r="K7353" s="491">
        <v>0</v>
      </c>
    </row>
    <row r="7354" spans="1:11" x14ac:dyDescent="0.25">
      <c r="A7354" s="489">
        <v>16158</v>
      </c>
      <c r="B7354" s="488" t="s">
        <v>20609</v>
      </c>
      <c r="C7354" s="489" t="s">
        <v>87</v>
      </c>
      <c r="D7354" s="490">
        <v>1356409.67</v>
      </c>
      <c r="E7354" s="487"/>
      <c r="F7354" s="488" t="s">
        <v>5933</v>
      </c>
      <c r="G7354" s="491">
        <v>824441.45</v>
      </c>
      <c r="H7354" s="491">
        <v>5669.23</v>
      </c>
      <c r="I7354" s="491">
        <v>312658.01</v>
      </c>
      <c r="J7354" s="491">
        <v>213640.98</v>
      </c>
      <c r="K7354" s="491">
        <v>0</v>
      </c>
    </row>
    <row r="7355" spans="1:11" ht="30" x14ac:dyDescent="0.25">
      <c r="A7355" s="489">
        <v>16159</v>
      </c>
      <c r="B7355" s="488" t="s">
        <v>22422</v>
      </c>
      <c r="C7355" s="489" t="s">
        <v>87</v>
      </c>
      <c r="D7355" s="490">
        <v>1653697.47</v>
      </c>
      <c r="E7355" s="487"/>
      <c r="F7355" s="488" t="s">
        <v>5975</v>
      </c>
      <c r="G7355" s="491">
        <v>675091.78</v>
      </c>
      <c r="H7355" s="491">
        <v>500157.35</v>
      </c>
      <c r="I7355" s="491">
        <v>297803.46000000002</v>
      </c>
      <c r="J7355" s="491">
        <v>180644.88</v>
      </c>
      <c r="K7355" s="491">
        <v>0</v>
      </c>
    </row>
    <row r="7356" spans="1:11" x14ac:dyDescent="0.25">
      <c r="A7356" s="489">
        <v>16160</v>
      </c>
      <c r="B7356" s="488" t="s">
        <v>24202</v>
      </c>
      <c r="C7356" s="489" t="s">
        <v>92</v>
      </c>
      <c r="D7356" s="490">
        <v>12025.94</v>
      </c>
      <c r="E7356" s="487"/>
      <c r="F7356" s="488" t="s">
        <v>16132</v>
      </c>
      <c r="G7356" s="491">
        <v>7685.93</v>
      </c>
      <c r="H7356" s="491">
        <v>213.53</v>
      </c>
      <c r="I7356" s="491">
        <v>4126.4799999999996</v>
      </c>
      <c r="J7356" s="491">
        <v>0</v>
      </c>
      <c r="K7356" s="491">
        <v>0</v>
      </c>
    </row>
    <row r="7357" spans="1:11" x14ac:dyDescent="0.25">
      <c r="A7357" s="489">
        <v>16161</v>
      </c>
      <c r="B7357" s="488" t="s">
        <v>17678</v>
      </c>
      <c r="C7357" s="489" t="s">
        <v>80</v>
      </c>
      <c r="D7357" s="490">
        <v>45083.7</v>
      </c>
      <c r="E7357" s="487"/>
      <c r="F7357" s="488" t="s">
        <v>15781</v>
      </c>
      <c r="G7357" s="491">
        <v>0</v>
      </c>
      <c r="H7357" s="491">
        <v>4098.5200000000004</v>
      </c>
      <c r="I7357" s="491">
        <v>40985.18</v>
      </c>
      <c r="J7357" s="491">
        <v>0</v>
      </c>
      <c r="K7357" s="491">
        <v>0</v>
      </c>
    </row>
    <row r="7358" spans="1:11" ht="30" x14ac:dyDescent="0.25">
      <c r="A7358" s="489">
        <v>16162</v>
      </c>
      <c r="B7358" s="488" t="s">
        <v>21860</v>
      </c>
      <c r="C7358" s="489" t="s">
        <v>182</v>
      </c>
      <c r="D7358" s="490">
        <v>665982.98</v>
      </c>
      <c r="E7358" s="487"/>
      <c r="F7358" s="488" t="s">
        <v>16132</v>
      </c>
      <c r="G7358" s="491">
        <v>630241.5</v>
      </c>
      <c r="H7358" s="491">
        <v>12980.89</v>
      </c>
      <c r="I7358" s="491">
        <v>22760.59</v>
      </c>
      <c r="J7358" s="491">
        <v>0</v>
      </c>
      <c r="K7358" s="491">
        <v>0</v>
      </c>
    </row>
    <row r="7359" spans="1:11" x14ac:dyDescent="0.25">
      <c r="A7359" s="489">
        <v>16163</v>
      </c>
      <c r="B7359" s="488" t="s">
        <v>18826</v>
      </c>
      <c r="C7359" s="489" t="s">
        <v>92</v>
      </c>
      <c r="D7359" s="490">
        <v>45179.35</v>
      </c>
      <c r="E7359" s="487"/>
      <c r="F7359" s="488" t="s">
        <v>16405</v>
      </c>
      <c r="G7359" s="491">
        <v>0</v>
      </c>
      <c r="H7359" s="491">
        <v>6568.42</v>
      </c>
      <c r="I7359" s="491">
        <v>20535.689999999999</v>
      </c>
      <c r="J7359" s="491">
        <v>18075.240000000002</v>
      </c>
      <c r="K7359" s="491">
        <v>0</v>
      </c>
    </row>
    <row r="7360" spans="1:11" x14ac:dyDescent="0.25">
      <c r="A7360" s="489">
        <v>16164</v>
      </c>
      <c r="B7360" s="488" t="s">
        <v>23181</v>
      </c>
      <c r="C7360" s="489" t="s">
        <v>92</v>
      </c>
      <c r="D7360" s="490">
        <v>52745.42</v>
      </c>
      <c r="E7360" s="487"/>
      <c r="F7360" s="488" t="s">
        <v>16280</v>
      </c>
      <c r="G7360" s="491">
        <v>20314.32</v>
      </c>
      <c r="H7360" s="491">
        <v>1544.34</v>
      </c>
      <c r="I7360" s="491">
        <v>30886.76</v>
      </c>
      <c r="J7360" s="491">
        <v>0</v>
      </c>
      <c r="K7360" s="491">
        <v>0</v>
      </c>
    </row>
    <row r="7361" spans="1:11" ht="30" x14ac:dyDescent="0.25">
      <c r="A7361" s="489">
        <v>16165</v>
      </c>
      <c r="B7361" s="488" t="s">
        <v>16731</v>
      </c>
      <c r="C7361" s="489" t="s">
        <v>87</v>
      </c>
      <c r="D7361" s="490">
        <v>130797.48</v>
      </c>
      <c r="E7361" s="487"/>
      <c r="F7361" s="488" t="s">
        <v>16128</v>
      </c>
      <c r="G7361" s="491">
        <v>20626.61</v>
      </c>
      <c r="H7361" s="491">
        <v>396.45</v>
      </c>
      <c r="I7361" s="491">
        <v>104431.99</v>
      </c>
      <c r="J7361" s="491">
        <v>5342.42</v>
      </c>
      <c r="K7361" s="491">
        <v>0</v>
      </c>
    </row>
    <row r="7362" spans="1:11" ht="30" x14ac:dyDescent="0.25">
      <c r="A7362" s="489">
        <v>16166</v>
      </c>
      <c r="B7362" s="488" t="s">
        <v>25471</v>
      </c>
      <c r="C7362" s="489" t="s">
        <v>92</v>
      </c>
      <c r="D7362" s="490">
        <v>131351.07999999999</v>
      </c>
      <c r="E7362" s="487"/>
      <c r="F7362" s="488" t="s">
        <v>16911</v>
      </c>
      <c r="G7362" s="491">
        <v>115137.9</v>
      </c>
      <c r="H7362" s="491">
        <v>772.06</v>
      </c>
      <c r="I7362" s="491">
        <v>15441.12</v>
      </c>
      <c r="J7362" s="491">
        <v>0</v>
      </c>
      <c r="K7362" s="491">
        <v>0</v>
      </c>
    </row>
    <row r="7363" spans="1:11" ht="30" x14ac:dyDescent="0.25">
      <c r="A7363" s="489">
        <v>16167</v>
      </c>
      <c r="B7363" s="488" t="s">
        <v>20290</v>
      </c>
      <c r="C7363" s="489" t="s">
        <v>92</v>
      </c>
      <c r="D7363" s="490">
        <v>36265.78</v>
      </c>
      <c r="E7363" s="487"/>
      <c r="F7363" s="488" t="s">
        <v>16290</v>
      </c>
      <c r="G7363" s="491">
        <v>4417.3500000000004</v>
      </c>
      <c r="H7363" s="491">
        <v>6795.58</v>
      </c>
      <c r="I7363" s="491">
        <v>25052.85</v>
      </c>
      <c r="J7363" s="491">
        <v>0</v>
      </c>
      <c r="K7363" s="491">
        <v>0</v>
      </c>
    </row>
    <row r="7364" spans="1:11" x14ac:dyDescent="0.25">
      <c r="A7364" s="489">
        <v>16168</v>
      </c>
      <c r="B7364" s="488" t="s">
        <v>18412</v>
      </c>
      <c r="C7364" s="489" t="s">
        <v>92</v>
      </c>
      <c r="D7364" s="490">
        <v>194933.11</v>
      </c>
      <c r="E7364" s="487"/>
      <c r="F7364" s="488" t="s">
        <v>5975</v>
      </c>
      <c r="G7364" s="491">
        <v>14547.47</v>
      </c>
      <c r="H7364" s="491">
        <v>107932.49</v>
      </c>
      <c r="I7364" s="491">
        <v>33387.5</v>
      </c>
      <c r="J7364" s="491">
        <v>39065.65</v>
      </c>
      <c r="K7364" s="491">
        <v>0</v>
      </c>
    </row>
    <row r="7365" spans="1:11" x14ac:dyDescent="0.25">
      <c r="A7365" s="489">
        <v>16169</v>
      </c>
      <c r="B7365" s="488" t="s">
        <v>18139</v>
      </c>
      <c r="C7365" s="489" t="s">
        <v>182</v>
      </c>
      <c r="D7365" s="490">
        <v>539590.76</v>
      </c>
      <c r="E7365" s="487"/>
      <c r="F7365" s="488" t="s">
        <v>15948</v>
      </c>
      <c r="G7365" s="491">
        <v>340640.98</v>
      </c>
      <c r="H7365" s="491">
        <v>24.44</v>
      </c>
      <c r="I7365" s="491">
        <v>135379.99</v>
      </c>
      <c r="J7365" s="491">
        <v>63545.35</v>
      </c>
      <c r="K7365" s="491">
        <v>0</v>
      </c>
    </row>
    <row r="7366" spans="1:11" ht="30" x14ac:dyDescent="0.25">
      <c r="A7366" s="489">
        <v>16170</v>
      </c>
      <c r="B7366" s="488" t="s">
        <v>20390</v>
      </c>
      <c r="C7366" s="489" t="s">
        <v>87</v>
      </c>
      <c r="D7366" s="490">
        <v>134506.94</v>
      </c>
      <c r="E7366" s="487"/>
      <c r="F7366" s="488" t="s">
        <v>15794</v>
      </c>
      <c r="G7366" s="491">
        <v>17947.080000000002</v>
      </c>
      <c r="H7366" s="491">
        <v>93.98</v>
      </c>
      <c r="I7366" s="491">
        <v>116465.87</v>
      </c>
      <c r="J7366" s="491">
        <v>0</v>
      </c>
      <c r="K7366" s="491">
        <v>0</v>
      </c>
    </row>
    <row r="7367" spans="1:11" x14ac:dyDescent="0.25">
      <c r="A7367" s="489">
        <v>16171</v>
      </c>
      <c r="B7367" s="488" t="s">
        <v>25014</v>
      </c>
      <c r="C7367" s="489" t="s">
        <v>80</v>
      </c>
      <c r="D7367" s="490">
        <v>100063.16</v>
      </c>
      <c r="E7367" s="487"/>
      <c r="F7367" s="488" t="s">
        <v>15781</v>
      </c>
      <c r="G7367" s="491">
        <v>42668.82</v>
      </c>
      <c r="H7367" s="491">
        <v>4558.1899999999996</v>
      </c>
      <c r="I7367" s="491">
        <v>37098.69</v>
      </c>
      <c r="J7367" s="491">
        <v>15737.47</v>
      </c>
      <c r="K7367" s="491">
        <v>0</v>
      </c>
    </row>
    <row r="7368" spans="1:11" x14ac:dyDescent="0.25">
      <c r="A7368" s="489">
        <v>16172</v>
      </c>
      <c r="B7368" s="488" t="s">
        <v>17641</v>
      </c>
      <c r="C7368" s="489" t="s">
        <v>92</v>
      </c>
      <c r="D7368" s="490">
        <v>176078.8</v>
      </c>
      <c r="E7368" s="487"/>
      <c r="F7368" s="488" t="s">
        <v>16962</v>
      </c>
      <c r="G7368" s="491">
        <v>90753.29</v>
      </c>
      <c r="H7368" s="491">
        <v>5443.43</v>
      </c>
      <c r="I7368" s="491">
        <v>32897.230000000003</v>
      </c>
      <c r="J7368" s="491">
        <v>46984.85</v>
      </c>
      <c r="K7368" s="491">
        <v>0</v>
      </c>
    </row>
    <row r="7369" spans="1:11" x14ac:dyDescent="0.25">
      <c r="A7369" s="489">
        <v>16173</v>
      </c>
      <c r="B7369" s="488" t="s">
        <v>16418</v>
      </c>
      <c r="C7369" s="489" t="s">
        <v>87</v>
      </c>
      <c r="D7369" s="490">
        <v>142770.62</v>
      </c>
      <c r="E7369" s="487"/>
      <c r="F7369" s="488" t="s">
        <v>5975</v>
      </c>
      <c r="G7369" s="491">
        <v>95416</v>
      </c>
      <c r="H7369" s="491">
        <v>2254.98</v>
      </c>
      <c r="I7369" s="491">
        <v>45099.64</v>
      </c>
      <c r="J7369" s="491">
        <v>0</v>
      </c>
      <c r="K7369" s="491">
        <v>0</v>
      </c>
    </row>
    <row r="7370" spans="1:11" ht="30" x14ac:dyDescent="0.25">
      <c r="A7370" s="489">
        <v>16174</v>
      </c>
      <c r="B7370" s="488" t="s">
        <v>24987</v>
      </c>
      <c r="C7370" s="489" t="s">
        <v>80</v>
      </c>
      <c r="D7370" s="490">
        <v>16316.59</v>
      </c>
      <c r="E7370" s="487"/>
      <c r="F7370" s="488" t="s">
        <v>15794</v>
      </c>
      <c r="G7370" s="491">
        <v>9213.39</v>
      </c>
      <c r="H7370" s="491">
        <v>338.25</v>
      </c>
      <c r="I7370" s="491">
        <v>6764.95</v>
      </c>
      <c r="J7370" s="491">
        <v>0</v>
      </c>
      <c r="K7370" s="491">
        <v>0</v>
      </c>
    </row>
    <row r="7371" spans="1:11" ht="30" x14ac:dyDescent="0.25">
      <c r="A7371" s="489">
        <v>16175</v>
      </c>
      <c r="B7371" s="488" t="s">
        <v>15858</v>
      </c>
      <c r="C7371" s="489" t="s">
        <v>87</v>
      </c>
      <c r="D7371" s="490">
        <v>27627.66</v>
      </c>
      <c r="E7371" s="487"/>
      <c r="F7371" s="488" t="s">
        <v>15794</v>
      </c>
      <c r="G7371" s="491">
        <v>21708.34</v>
      </c>
      <c r="H7371" s="491">
        <v>281.87</v>
      </c>
      <c r="I7371" s="491">
        <v>5637.45</v>
      </c>
      <c r="J7371" s="491">
        <v>0</v>
      </c>
      <c r="K7371" s="491">
        <v>0</v>
      </c>
    </row>
    <row r="7372" spans="1:11" ht="30" x14ac:dyDescent="0.25">
      <c r="A7372" s="489">
        <v>16176</v>
      </c>
      <c r="B7372" s="488" t="s">
        <v>24989</v>
      </c>
      <c r="C7372" s="489" t="s">
        <v>80</v>
      </c>
      <c r="D7372" s="490">
        <v>28420.59</v>
      </c>
      <c r="E7372" s="487"/>
      <c r="F7372" s="488" t="s">
        <v>15794</v>
      </c>
      <c r="G7372" s="491">
        <v>21317.39</v>
      </c>
      <c r="H7372" s="491">
        <v>338.25</v>
      </c>
      <c r="I7372" s="491">
        <v>6764.95</v>
      </c>
      <c r="J7372" s="491">
        <v>0</v>
      </c>
      <c r="K7372" s="491">
        <v>0</v>
      </c>
    </row>
    <row r="7373" spans="1:11" ht="30" x14ac:dyDescent="0.25">
      <c r="A7373" s="489">
        <v>16177</v>
      </c>
      <c r="B7373" s="488" t="s">
        <v>15859</v>
      </c>
      <c r="C7373" s="489" t="s">
        <v>87</v>
      </c>
      <c r="D7373" s="490">
        <v>21532.68</v>
      </c>
      <c r="E7373" s="487"/>
      <c r="F7373" s="488" t="s">
        <v>15794</v>
      </c>
      <c r="G7373" s="491">
        <v>15613.36</v>
      </c>
      <c r="H7373" s="491">
        <v>281.87</v>
      </c>
      <c r="I7373" s="491">
        <v>5637.45</v>
      </c>
      <c r="J7373" s="491">
        <v>0</v>
      </c>
      <c r="K7373" s="491">
        <v>0</v>
      </c>
    </row>
    <row r="7374" spans="1:11" ht="30" x14ac:dyDescent="0.25">
      <c r="A7374" s="489">
        <v>16178</v>
      </c>
      <c r="B7374" s="488" t="s">
        <v>24991</v>
      </c>
      <c r="C7374" s="489" t="s">
        <v>80</v>
      </c>
      <c r="D7374" s="490">
        <v>22368.58</v>
      </c>
      <c r="E7374" s="487"/>
      <c r="F7374" s="488" t="s">
        <v>15794</v>
      </c>
      <c r="G7374" s="491">
        <v>15265.38</v>
      </c>
      <c r="H7374" s="491">
        <v>338.25</v>
      </c>
      <c r="I7374" s="491">
        <v>6764.95</v>
      </c>
      <c r="J7374" s="491">
        <v>0</v>
      </c>
      <c r="K7374" s="491">
        <v>0</v>
      </c>
    </row>
    <row r="7375" spans="1:11" ht="30" x14ac:dyDescent="0.25">
      <c r="A7375" s="489">
        <v>16179</v>
      </c>
      <c r="B7375" s="488" t="s">
        <v>15829</v>
      </c>
      <c r="C7375" s="489" t="s">
        <v>87</v>
      </c>
      <c r="D7375" s="490">
        <v>16691.900000000001</v>
      </c>
      <c r="E7375" s="487"/>
      <c r="F7375" s="488" t="s">
        <v>15794</v>
      </c>
      <c r="G7375" s="491">
        <v>10772.58</v>
      </c>
      <c r="H7375" s="491">
        <v>281.87</v>
      </c>
      <c r="I7375" s="491">
        <v>5637.45</v>
      </c>
      <c r="J7375" s="491">
        <v>0</v>
      </c>
      <c r="K7375" s="491">
        <v>0</v>
      </c>
    </row>
    <row r="7376" spans="1:11" ht="30" x14ac:dyDescent="0.25">
      <c r="A7376" s="489">
        <v>16180</v>
      </c>
      <c r="B7376" s="488" t="s">
        <v>24806</v>
      </c>
      <c r="C7376" s="489" t="s">
        <v>80</v>
      </c>
      <c r="D7376" s="490">
        <v>17297.939999999999</v>
      </c>
      <c r="E7376" s="487"/>
      <c r="F7376" s="488" t="s">
        <v>15794</v>
      </c>
      <c r="G7376" s="491">
        <v>10194.74</v>
      </c>
      <c r="H7376" s="491">
        <v>338.25</v>
      </c>
      <c r="I7376" s="491">
        <v>6764.95</v>
      </c>
      <c r="J7376" s="491">
        <v>0</v>
      </c>
      <c r="K7376" s="491">
        <v>0</v>
      </c>
    </row>
    <row r="7377" spans="1:11" ht="30" x14ac:dyDescent="0.25">
      <c r="A7377" s="489">
        <v>16181</v>
      </c>
      <c r="B7377" s="488" t="s">
        <v>15856</v>
      </c>
      <c r="C7377" s="489" t="s">
        <v>87</v>
      </c>
      <c r="D7377" s="490">
        <v>15360.98</v>
      </c>
      <c r="E7377" s="487"/>
      <c r="F7377" s="488" t="s">
        <v>15794</v>
      </c>
      <c r="G7377" s="491">
        <v>9441.66</v>
      </c>
      <c r="H7377" s="491">
        <v>281.87</v>
      </c>
      <c r="I7377" s="491">
        <v>5637.45</v>
      </c>
      <c r="J7377" s="491">
        <v>0</v>
      </c>
      <c r="K7377" s="491">
        <v>0</v>
      </c>
    </row>
    <row r="7378" spans="1:11" ht="30" x14ac:dyDescent="0.25">
      <c r="A7378" s="489">
        <v>16182</v>
      </c>
      <c r="B7378" s="488" t="s">
        <v>24992</v>
      </c>
      <c r="C7378" s="489" t="s">
        <v>80</v>
      </c>
      <c r="D7378" s="490">
        <v>16139.56</v>
      </c>
      <c r="E7378" s="487"/>
      <c r="F7378" s="488" t="s">
        <v>15794</v>
      </c>
      <c r="G7378" s="491">
        <v>9036.36</v>
      </c>
      <c r="H7378" s="491">
        <v>338.25</v>
      </c>
      <c r="I7378" s="491">
        <v>6764.95</v>
      </c>
      <c r="J7378" s="491">
        <v>0</v>
      </c>
      <c r="K7378" s="491">
        <v>0</v>
      </c>
    </row>
    <row r="7379" spans="1:11" ht="30" x14ac:dyDescent="0.25">
      <c r="A7379" s="489">
        <v>16183</v>
      </c>
      <c r="B7379" s="488" t="s">
        <v>24994</v>
      </c>
      <c r="C7379" s="489" t="s">
        <v>80</v>
      </c>
      <c r="D7379" s="490">
        <v>18857.55</v>
      </c>
      <c r="E7379" s="487"/>
      <c r="F7379" s="488" t="s">
        <v>15794</v>
      </c>
      <c r="G7379" s="491">
        <v>11754.35</v>
      </c>
      <c r="H7379" s="491">
        <v>338.25</v>
      </c>
      <c r="I7379" s="491">
        <v>6764.95</v>
      </c>
      <c r="J7379" s="491">
        <v>0</v>
      </c>
      <c r="K7379" s="491">
        <v>0</v>
      </c>
    </row>
    <row r="7380" spans="1:11" ht="30" x14ac:dyDescent="0.25">
      <c r="A7380" s="489">
        <v>16184</v>
      </c>
      <c r="B7380" s="488" t="s">
        <v>15874</v>
      </c>
      <c r="C7380" s="489" t="s">
        <v>87</v>
      </c>
      <c r="D7380" s="490">
        <v>65725.710000000006</v>
      </c>
      <c r="E7380" s="487"/>
      <c r="F7380" s="488" t="s">
        <v>15794</v>
      </c>
      <c r="G7380" s="491">
        <v>42048.4</v>
      </c>
      <c r="H7380" s="491">
        <v>1127.49</v>
      </c>
      <c r="I7380" s="491">
        <v>22549.82</v>
      </c>
      <c r="J7380" s="491">
        <v>0</v>
      </c>
      <c r="K7380" s="491">
        <v>0</v>
      </c>
    </row>
    <row r="7381" spans="1:11" ht="30" x14ac:dyDescent="0.25">
      <c r="A7381" s="489">
        <v>16185</v>
      </c>
      <c r="B7381" s="488" t="s">
        <v>24807</v>
      </c>
      <c r="C7381" s="489" t="s">
        <v>80</v>
      </c>
      <c r="D7381" s="490">
        <v>21003.95</v>
      </c>
      <c r="E7381" s="487"/>
      <c r="F7381" s="488" t="s">
        <v>15794</v>
      </c>
      <c r="G7381" s="491">
        <v>13900.75</v>
      </c>
      <c r="H7381" s="491">
        <v>338.25</v>
      </c>
      <c r="I7381" s="491">
        <v>6764.95</v>
      </c>
      <c r="J7381" s="491">
        <v>0</v>
      </c>
      <c r="K7381" s="491">
        <v>0</v>
      </c>
    </row>
    <row r="7382" spans="1:11" ht="30" x14ac:dyDescent="0.25">
      <c r="A7382" s="489">
        <v>16186</v>
      </c>
      <c r="B7382" s="488" t="s">
        <v>15842</v>
      </c>
      <c r="C7382" s="489" t="s">
        <v>87</v>
      </c>
      <c r="D7382" s="490">
        <v>13520.35</v>
      </c>
      <c r="E7382" s="487"/>
      <c r="F7382" s="488" t="s">
        <v>15794</v>
      </c>
      <c r="G7382" s="491">
        <v>7601.03</v>
      </c>
      <c r="H7382" s="491">
        <v>281.87</v>
      </c>
      <c r="I7382" s="491">
        <v>5637.45</v>
      </c>
      <c r="J7382" s="491">
        <v>0</v>
      </c>
      <c r="K7382" s="491">
        <v>0</v>
      </c>
    </row>
    <row r="7383" spans="1:11" ht="30" x14ac:dyDescent="0.25">
      <c r="A7383" s="489">
        <v>16187</v>
      </c>
      <c r="B7383" s="488" t="s">
        <v>22760</v>
      </c>
      <c r="C7383" s="489" t="s">
        <v>87</v>
      </c>
      <c r="D7383" s="490">
        <v>65665.210000000006</v>
      </c>
      <c r="E7383" s="487"/>
      <c r="F7383" s="488" t="s">
        <v>15794</v>
      </c>
      <c r="G7383" s="491">
        <v>18310.59</v>
      </c>
      <c r="H7383" s="491">
        <v>2254.98</v>
      </c>
      <c r="I7383" s="491">
        <v>45099.64</v>
      </c>
      <c r="J7383" s="491">
        <v>0</v>
      </c>
      <c r="K7383" s="491">
        <v>0</v>
      </c>
    </row>
    <row r="7384" spans="1:11" ht="30" x14ac:dyDescent="0.25">
      <c r="A7384" s="489">
        <v>16188</v>
      </c>
      <c r="B7384" s="488" t="s">
        <v>22759</v>
      </c>
      <c r="C7384" s="489" t="s">
        <v>87</v>
      </c>
      <c r="D7384" s="490">
        <v>77503.87</v>
      </c>
      <c r="E7384" s="487"/>
      <c r="F7384" s="488" t="s">
        <v>15794</v>
      </c>
      <c r="G7384" s="491">
        <v>18310.59</v>
      </c>
      <c r="H7384" s="491">
        <v>2818.73</v>
      </c>
      <c r="I7384" s="491">
        <v>56374.55</v>
      </c>
      <c r="J7384" s="491">
        <v>0</v>
      </c>
      <c r="K7384" s="491">
        <v>0</v>
      </c>
    </row>
    <row r="7385" spans="1:11" ht="30" x14ac:dyDescent="0.25">
      <c r="A7385" s="489">
        <v>16189</v>
      </c>
      <c r="B7385" s="488" t="s">
        <v>4527</v>
      </c>
      <c r="C7385" s="489" t="s">
        <v>80</v>
      </c>
      <c r="D7385" s="490">
        <v>13954.74</v>
      </c>
      <c r="E7385" s="487"/>
      <c r="F7385" s="488" t="s">
        <v>15713</v>
      </c>
      <c r="G7385" s="491">
        <v>4452</v>
      </c>
      <c r="H7385" s="491">
        <v>452.51</v>
      </c>
      <c r="I7385" s="491">
        <v>9050.23</v>
      </c>
      <c r="J7385" s="491">
        <v>0</v>
      </c>
      <c r="K7385" s="491">
        <v>0</v>
      </c>
    </row>
    <row r="7386" spans="1:11" ht="30" x14ac:dyDescent="0.25">
      <c r="A7386" s="489">
        <v>16190</v>
      </c>
      <c r="B7386" s="488" t="s">
        <v>24808</v>
      </c>
      <c r="C7386" s="489" t="s">
        <v>80</v>
      </c>
      <c r="D7386" s="490">
        <v>59796.39</v>
      </c>
      <c r="E7386" s="487"/>
      <c r="F7386" s="488" t="s">
        <v>15794</v>
      </c>
      <c r="G7386" s="491">
        <v>31300.5</v>
      </c>
      <c r="H7386" s="491">
        <v>1352.99</v>
      </c>
      <c r="I7386" s="491">
        <v>27059.78</v>
      </c>
      <c r="J7386" s="491">
        <v>83.12</v>
      </c>
      <c r="K7386" s="491">
        <v>0</v>
      </c>
    </row>
    <row r="7387" spans="1:11" ht="30" x14ac:dyDescent="0.25">
      <c r="A7387" s="489">
        <v>16191</v>
      </c>
      <c r="B7387" s="488" t="s">
        <v>15873</v>
      </c>
      <c r="C7387" s="489" t="s">
        <v>87</v>
      </c>
      <c r="D7387" s="490">
        <v>46354.78</v>
      </c>
      <c r="E7387" s="487"/>
      <c r="F7387" s="488" t="s">
        <v>15794</v>
      </c>
      <c r="G7387" s="491">
        <v>25045.200000000001</v>
      </c>
      <c r="H7387" s="491">
        <v>1014.74</v>
      </c>
      <c r="I7387" s="491">
        <v>20294.84</v>
      </c>
      <c r="J7387" s="491">
        <v>0</v>
      </c>
      <c r="K7387" s="491">
        <v>0</v>
      </c>
    </row>
    <row r="7388" spans="1:11" ht="30" x14ac:dyDescent="0.25">
      <c r="A7388" s="489">
        <v>16192</v>
      </c>
      <c r="B7388" s="488" t="s">
        <v>14994</v>
      </c>
      <c r="C7388" s="489" t="s">
        <v>182</v>
      </c>
      <c r="D7388" s="490">
        <v>47487.57</v>
      </c>
      <c r="E7388" s="487"/>
      <c r="F7388" s="488" t="s">
        <v>15960</v>
      </c>
      <c r="G7388" s="491">
        <v>0</v>
      </c>
      <c r="H7388" s="491">
        <v>4006.8</v>
      </c>
      <c r="I7388" s="491">
        <v>656.19</v>
      </c>
      <c r="J7388" s="491">
        <v>42824.58</v>
      </c>
      <c r="K7388" s="491">
        <v>0</v>
      </c>
    </row>
    <row r="7389" spans="1:11" ht="30" x14ac:dyDescent="0.25">
      <c r="A7389" s="489">
        <v>16193</v>
      </c>
      <c r="B7389" s="488" t="s">
        <v>14995</v>
      </c>
      <c r="C7389" s="489" t="s">
        <v>182</v>
      </c>
      <c r="D7389" s="490">
        <v>91134</v>
      </c>
      <c r="E7389" s="487"/>
      <c r="F7389" s="488" t="s">
        <v>15960</v>
      </c>
      <c r="G7389" s="491">
        <v>0</v>
      </c>
      <c r="H7389" s="491">
        <v>4006.8</v>
      </c>
      <c r="I7389" s="491">
        <v>656.19</v>
      </c>
      <c r="J7389" s="491">
        <v>86471.01</v>
      </c>
      <c r="K7389" s="491">
        <v>0</v>
      </c>
    </row>
    <row r="7390" spans="1:11" ht="30" x14ac:dyDescent="0.25">
      <c r="A7390" s="489">
        <v>16194</v>
      </c>
      <c r="B7390" s="488" t="s">
        <v>19857</v>
      </c>
      <c r="C7390" s="489" t="s">
        <v>182</v>
      </c>
      <c r="D7390" s="490">
        <v>45029.11</v>
      </c>
      <c r="E7390" s="487"/>
      <c r="F7390" s="488" t="s">
        <v>15960</v>
      </c>
      <c r="G7390" s="491">
        <v>0</v>
      </c>
      <c r="H7390" s="491">
        <v>7.22</v>
      </c>
      <c r="I7390" s="491">
        <v>360.9</v>
      </c>
      <c r="J7390" s="491">
        <v>44660.99</v>
      </c>
      <c r="K7390" s="491">
        <v>0</v>
      </c>
    </row>
    <row r="7391" spans="1:11" x14ac:dyDescent="0.25">
      <c r="A7391" s="489">
        <v>16195</v>
      </c>
      <c r="B7391" s="488" t="s">
        <v>19829</v>
      </c>
      <c r="C7391" s="489" t="s">
        <v>182</v>
      </c>
      <c r="D7391" s="490">
        <v>45029.11</v>
      </c>
      <c r="E7391" s="487"/>
      <c r="F7391" s="488" t="s">
        <v>15960</v>
      </c>
      <c r="G7391" s="491">
        <v>0</v>
      </c>
      <c r="H7391" s="491">
        <v>7.22</v>
      </c>
      <c r="I7391" s="491">
        <v>360.9</v>
      </c>
      <c r="J7391" s="491">
        <v>44660.99</v>
      </c>
      <c r="K7391" s="491">
        <v>0</v>
      </c>
    </row>
    <row r="7392" spans="1:11" ht="30" x14ac:dyDescent="0.25">
      <c r="A7392" s="489">
        <v>16196</v>
      </c>
      <c r="B7392" s="488" t="s">
        <v>19850</v>
      </c>
      <c r="C7392" s="489" t="s">
        <v>182</v>
      </c>
      <c r="D7392" s="490">
        <v>50635.09</v>
      </c>
      <c r="E7392" s="487"/>
      <c r="F7392" s="488" t="s">
        <v>15960</v>
      </c>
      <c r="G7392" s="491">
        <v>0</v>
      </c>
      <c r="H7392" s="491">
        <v>6711.39</v>
      </c>
      <c r="I7392" s="491">
        <v>1099.1199999999999</v>
      </c>
      <c r="J7392" s="491">
        <v>42824.58</v>
      </c>
      <c r="K7392" s="491">
        <v>0</v>
      </c>
    </row>
    <row r="7393" spans="1:11" ht="30" x14ac:dyDescent="0.25">
      <c r="A7393" s="489">
        <v>16197</v>
      </c>
      <c r="B7393" s="488" t="s">
        <v>19854</v>
      </c>
      <c r="C7393" s="489" t="s">
        <v>182</v>
      </c>
      <c r="D7393" s="490">
        <v>43661.22</v>
      </c>
      <c r="E7393" s="487"/>
      <c r="F7393" s="488" t="s">
        <v>15960</v>
      </c>
      <c r="G7393" s="491">
        <v>0</v>
      </c>
      <c r="H7393" s="491">
        <v>16.399999999999999</v>
      </c>
      <c r="I7393" s="491">
        <v>820.24</v>
      </c>
      <c r="J7393" s="491">
        <v>42824.58</v>
      </c>
      <c r="K7393" s="491">
        <v>0</v>
      </c>
    </row>
    <row r="7394" spans="1:11" x14ac:dyDescent="0.25">
      <c r="A7394" s="489">
        <v>16198</v>
      </c>
      <c r="B7394" s="488" t="s">
        <v>19002</v>
      </c>
      <c r="C7394" s="489" t="s">
        <v>92</v>
      </c>
      <c r="D7394" s="490">
        <v>22431.64</v>
      </c>
      <c r="E7394" s="487"/>
      <c r="F7394" s="488" t="s">
        <v>6123</v>
      </c>
      <c r="G7394" s="491">
        <v>0</v>
      </c>
      <c r="H7394" s="491">
        <v>6208.76</v>
      </c>
      <c r="I7394" s="491">
        <v>9842.82</v>
      </c>
      <c r="J7394" s="491">
        <v>6380.06</v>
      </c>
      <c r="K7394" s="491">
        <v>0</v>
      </c>
    </row>
    <row r="7395" spans="1:11" ht="30" x14ac:dyDescent="0.25">
      <c r="A7395" s="489">
        <v>16199</v>
      </c>
      <c r="B7395" s="488" t="s">
        <v>25492</v>
      </c>
      <c r="C7395" s="489" t="s">
        <v>182</v>
      </c>
      <c r="D7395" s="490">
        <v>836498.03</v>
      </c>
      <c r="E7395" s="487"/>
      <c r="F7395" s="488" t="s">
        <v>15948</v>
      </c>
      <c r="G7395" s="491">
        <v>598398.01</v>
      </c>
      <c r="H7395" s="491">
        <v>10426.25</v>
      </c>
      <c r="I7395" s="491">
        <v>227673.77</v>
      </c>
      <c r="J7395" s="491">
        <v>0</v>
      </c>
      <c r="K7395" s="491">
        <v>0</v>
      </c>
    </row>
    <row r="7396" spans="1:11" ht="30" x14ac:dyDescent="0.25">
      <c r="A7396" s="489">
        <v>16200</v>
      </c>
      <c r="B7396" s="488" t="s">
        <v>18736</v>
      </c>
      <c r="C7396" s="489" t="s">
        <v>87</v>
      </c>
      <c r="D7396" s="490">
        <v>47641.95</v>
      </c>
      <c r="E7396" s="487"/>
      <c r="F7396" s="488" t="s">
        <v>15713</v>
      </c>
      <c r="G7396" s="491">
        <v>14382.36</v>
      </c>
      <c r="H7396" s="491">
        <v>1583.79</v>
      </c>
      <c r="I7396" s="491">
        <v>31675.8</v>
      </c>
      <c r="J7396" s="491">
        <v>0</v>
      </c>
      <c r="K7396" s="491">
        <v>0</v>
      </c>
    </row>
    <row r="7397" spans="1:11" ht="30" x14ac:dyDescent="0.25">
      <c r="A7397" s="489">
        <v>16201</v>
      </c>
      <c r="B7397" s="488" t="s">
        <v>23431</v>
      </c>
      <c r="C7397" s="489" t="s">
        <v>87</v>
      </c>
      <c r="D7397" s="490">
        <v>304066.86</v>
      </c>
      <c r="E7397" s="487"/>
      <c r="F7397" s="488" t="s">
        <v>15713</v>
      </c>
      <c r="G7397" s="491">
        <v>241145.15</v>
      </c>
      <c r="H7397" s="491">
        <v>1832.67</v>
      </c>
      <c r="I7397" s="491">
        <v>61089.04</v>
      </c>
      <c r="J7397" s="491">
        <v>0</v>
      </c>
      <c r="K7397" s="491">
        <v>0</v>
      </c>
    </row>
    <row r="7398" spans="1:11" ht="30" x14ac:dyDescent="0.25">
      <c r="A7398" s="489">
        <v>16202</v>
      </c>
      <c r="B7398" s="488" t="s">
        <v>21813</v>
      </c>
      <c r="C7398" s="489" t="s">
        <v>87</v>
      </c>
      <c r="D7398" s="490">
        <v>98363.74</v>
      </c>
      <c r="E7398" s="487"/>
      <c r="F7398" s="488" t="s">
        <v>15713</v>
      </c>
      <c r="G7398" s="491">
        <v>55934.01</v>
      </c>
      <c r="H7398" s="491">
        <v>2020.46</v>
      </c>
      <c r="I7398" s="491">
        <v>40409.269999999997</v>
      </c>
      <c r="J7398" s="491">
        <v>0</v>
      </c>
      <c r="K7398" s="491">
        <v>0</v>
      </c>
    </row>
    <row r="7399" spans="1:11" ht="30" x14ac:dyDescent="0.25">
      <c r="A7399" s="489">
        <v>16203</v>
      </c>
      <c r="B7399" s="488" t="s">
        <v>20523</v>
      </c>
      <c r="C7399" s="489" t="s">
        <v>87</v>
      </c>
      <c r="D7399" s="490">
        <v>427778</v>
      </c>
      <c r="E7399" s="487"/>
      <c r="F7399" s="488" t="s">
        <v>15713</v>
      </c>
      <c r="G7399" s="491">
        <v>358214</v>
      </c>
      <c r="H7399" s="491">
        <v>1364</v>
      </c>
      <c r="I7399" s="491">
        <v>68200</v>
      </c>
      <c r="J7399" s="491">
        <v>0</v>
      </c>
      <c r="K7399" s="491">
        <v>0</v>
      </c>
    </row>
    <row r="7400" spans="1:11" ht="30" x14ac:dyDescent="0.25">
      <c r="A7400" s="489">
        <v>16204</v>
      </c>
      <c r="B7400" s="488" t="s">
        <v>7718</v>
      </c>
      <c r="C7400" s="489" t="s">
        <v>87</v>
      </c>
      <c r="D7400" s="490">
        <v>1429047</v>
      </c>
      <c r="E7400" s="487"/>
      <c r="F7400" s="488" t="s">
        <v>15713</v>
      </c>
      <c r="G7400" s="491">
        <v>1359483</v>
      </c>
      <c r="H7400" s="491">
        <v>1364</v>
      </c>
      <c r="I7400" s="491">
        <v>68200</v>
      </c>
      <c r="J7400" s="491">
        <v>0</v>
      </c>
      <c r="K7400" s="491">
        <v>0</v>
      </c>
    </row>
    <row r="7401" spans="1:11" ht="30" x14ac:dyDescent="0.25">
      <c r="A7401" s="489">
        <v>16205</v>
      </c>
      <c r="B7401" s="488" t="s">
        <v>21129</v>
      </c>
      <c r="C7401" s="489" t="s">
        <v>87</v>
      </c>
      <c r="D7401" s="490">
        <v>950273.98</v>
      </c>
      <c r="E7401" s="487"/>
      <c r="F7401" s="488" t="s">
        <v>15713</v>
      </c>
      <c r="G7401" s="491">
        <v>0</v>
      </c>
      <c r="H7401" s="491">
        <v>45251.14</v>
      </c>
      <c r="I7401" s="491">
        <v>905022.84</v>
      </c>
      <c r="J7401" s="491">
        <v>0</v>
      </c>
      <c r="K7401" s="491">
        <v>0</v>
      </c>
    </row>
    <row r="7402" spans="1:11" ht="30" x14ac:dyDescent="0.25">
      <c r="A7402" s="489">
        <v>16206</v>
      </c>
      <c r="B7402" s="488" t="s">
        <v>16294</v>
      </c>
      <c r="C7402" s="489" t="s">
        <v>87</v>
      </c>
      <c r="D7402" s="490">
        <v>712705.49</v>
      </c>
      <c r="E7402" s="487"/>
      <c r="F7402" s="488" t="s">
        <v>15713</v>
      </c>
      <c r="G7402" s="491">
        <v>0</v>
      </c>
      <c r="H7402" s="491">
        <v>33938.36</v>
      </c>
      <c r="I7402" s="491">
        <v>678767.13</v>
      </c>
      <c r="J7402" s="491">
        <v>0</v>
      </c>
      <c r="K7402" s="491">
        <v>0</v>
      </c>
    </row>
    <row r="7403" spans="1:11" ht="30" x14ac:dyDescent="0.25">
      <c r="A7403" s="489">
        <v>16207</v>
      </c>
      <c r="B7403" s="488" t="s">
        <v>24313</v>
      </c>
      <c r="C7403" s="489" t="s">
        <v>87</v>
      </c>
      <c r="D7403" s="490">
        <v>24506.74</v>
      </c>
      <c r="E7403" s="487"/>
      <c r="F7403" s="488" t="s">
        <v>15713</v>
      </c>
      <c r="G7403" s="491">
        <v>0</v>
      </c>
      <c r="H7403" s="491">
        <v>1816.51</v>
      </c>
      <c r="I7403" s="491">
        <v>22690.23</v>
      </c>
      <c r="J7403" s="491">
        <v>0</v>
      </c>
      <c r="K7403" s="491">
        <v>0</v>
      </c>
    </row>
    <row r="7404" spans="1:11" ht="30" x14ac:dyDescent="0.25">
      <c r="A7404" s="489">
        <v>16208</v>
      </c>
      <c r="B7404" s="488" t="s">
        <v>21362</v>
      </c>
      <c r="C7404" s="489" t="s">
        <v>87</v>
      </c>
      <c r="D7404" s="490">
        <v>9502.74</v>
      </c>
      <c r="E7404" s="487"/>
      <c r="F7404" s="488" t="s">
        <v>15713</v>
      </c>
      <c r="G7404" s="491">
        <v>0</v>
      </c>
      <c r="H7404" s="491">
        <v>452.51</v>
      </c>
      <c r="I7404" s="491">
        <v>9050.23</v>
      </c>
      <c r="J7404" s="491">
        <v>0</v>
      </c>
      <c r="K7404" s="491">
        <v>0</v>
      </c>
    </row>
    <row r="7405" spans="1:11" ht="30" x14ac:dyDescent="0.25">
      <c r="A7405" s="489">
        <v>16209</v>
      </c>
      <c r="B7405" s="488" t="s">
        <v>16093</v>
      </c>
      <c r="C7405" s="489" t="s">
        <v>80</v>
      </c>
      <c r="D7405" s="490">
        <v>96635.77</v>
      </c>
      <c r="E7405" s="487"/>
      <c r="F7405" s="488" t="s">
        <v>15713</v>
      </c>
      <c r="G7405" s="491">
        <v>49122.07</v>
      </c>
      <c r="H7405" s="491">
        <v>2262.56</v>
      </c>
      <c r="I7405" s="491">
        <v>45251.14</v>
      </c>
      <c r="J7405" s="491">
        <v>0</v>
      </c>
      <c r="K7405" s="491">
        <v>0</v>
      </c>
    </row>
    <row r="7406" spans="1:11" ht="30" x14ac:dyDescent="0.25">
      <c r="A7406" s="489">
        <v>16210</v>
      </c>
      <c r="B7406" s="488" t="s">
        <v>2218</v>
      </c>
      <c r="C7406" s="489" t="s">
        <v>87</v>
      </c>
      <c r="D7406" s="490">
        <v>57016.44</v>
      </c>
      <c r="E7406" s="487"/>
      <c r="F7406" s="488" t="s">
        <v>15713</v>
      </c>
      <c r="G7406" s="491">
        <v>0</v>
      </c>
      <c r="H7406" s="491">
        <v>2715.07</v>
      </c>
      <c r="I7406" s="491">
        <v>54301.37</v>
      </c>
      <c r="J7406" s="491">
        <v>0</v>
      </c>
      <c r="K7406" s="491">
        <v>0</v>
      </c>
    </row>
    <row r="7407" spans="1:11" ht="30" x14ac:dyDescent="0.25">
      <c r="A7407" s="489">
        <v>16211</v>
      </c>
      <c r="B7407" s="488" t="s">
        <v>25165</v>
      </c>
      <c r="C7407" s="489" t="s">
        <v>87</v>
      </c>
      <c r="D7407" s="490">
        <v>57016.44</v>
      </c>
      <c r="E7407" s="487"/>
      <c r="F7407" s="488" t="s">
        <v>15713</v>
      </c>
      <c r="G7407" s="491">
        <v>0</v>
      </c>
      <c r="H7407" s="491">
        <v>2715.07</v>
      </c>
      <c r="I7407" s="491">
        <v>54301.37</v>
      </c>
      <c r="J7407" s="491">
        <v>0</v>
      </c>
      <c r="K7407" s="491">
        <v>0</v>
      </c>
    </row>
    <row r="7408" spans="1:11" ht="30" x14ac:dyDescent="0.25">
      <c r="A7408" s="489">
        <v>16212</v>
      </c>
      <c r="B7408" s="488" t="s">
        <v>15989</v>
      </c>
      <c r="C7408" s="489" t="s">
        <v>80</v>
      </c>
      <c r="D7408" s="490">
        <v>365984.65</v>
      </c>
      <c r="E7408" s="487"/>
      <c r="F7408" s="488" t="s">
        <v>15713</v>
      </c>
      <c r="G7408" s="491">
        <v>342227.8</v>
      </c>
      <c r="H7408" s="491">
        <v>1131.28</v>
      </c>
      <c r="I7408" s="491">
        <v>22625.57</v>
      </c>
      <c r="J7408" s="491">
        <v>0</v>
      </c>
      <c r="K7408" s="491">
        <v>0</v>
      </c>
    </row>
    <row r="7409" spans="1:11" ht="30" x14ac:dyDescent="0.25">
      <c r="A7409" s="489">
        <v>16213</v>
      </c>
      <c r="B7409" s="488" t="s">
        <v>16099</v>
      </c>
      <c r="C7409" s="489" t="s">
        <v>80</v>
      </c>
      <c r="D7409" s="490">
        <v>402260.29</v>
      </c>
      <c r="E7409" s="487"/>
      <c r="F7409" s="488" t="s">
        <v>15713</v>
      </c>
      <c r="G7409" s="491">
        <v>383254.81</v>
      </c>
      <c r="H7409" s="491">
        <v>905.02</v>
      </c>
      <c r="I7409" s="491">
        <v>18100.46</v>
      </c>
      <c r="J7409" s="491">
        <v>0</v>
      </c>
      <c r="K7409" s="491">
        <v>0</v>
      </c>
    </row>
    <row r="7410" spans="1:11" ht="30" x14ac:dyDescent="0.25">
      <c r="A7410" s="489">
        <v>16214</v>
      </c>
      <c r="B7410" s="488" t="s">
        <v>24360</v>
      </c>
      <c r="C7410" s="489" t="s">
        <v>87</v>
      </c>
      <c r="D7410" s="490">
        <v>86284.86</v>
      </c>
      <c r="E7410" s="487"/>
      <c r="F7410" s="488" t="s">
        <v>15713</v>
      </c>
      <c r="G7410" s="491">
        <v>0</v>
      </c>
      <c r="H7410" s="491">
        <v>5585.38</v>
      </c>
      <c r="I7410" s="491">
        <v>80699.48</v>
      </c>
      <c r="J7410" s="491">
        <v>0</v>
      </c>
      <c r="K7410" s="491">
        <v>0</v>
      </c>
    </row>
    <row r="7411" spans="1:11" ht="30" x14ac:dyDescent="0.25">
      <c r="A7411" s="489">
        <v>16215</v>
      </c>
      <c r="B7411" s="488" t="s">
        <v>24439</v>
      </c>
      <c r="C7411" s="489" t="s">
        <v>87</v>
      </c>
      <c r="D7411" s="490">
        <v>1606900.67</v>
      </c>
      <c r="E7411" s="487"/>
      <c r="F7411" s="488" t="s">
        <v>15713</v>
      </c>
      <c r="G7411" s="491">
        <v>1416845.87</v>
      </c>
      <c r="H7411" s="491">
        <v>9050.23</v>
      </c>
      <c r="I7411" s="491">
        <v>181004.57</v>
      </c>
      <c r="J7411" s="491">
        <v>0</v>
      </c>
      <c r="K7411" s="491">
        <v>0</v>
      </c>
    </row>
    <row r="7412" spans="1:11" ht="30" x14ac:dyDescent="0.25">
      <c r="A7412" s="489">
        <v>16216</v>
      </c>
      <c r="B7412" s="488" t="s">
        <v>15966</v>
      </c>
      <c r="C7412" s="489" t="s">
        <v>80</v>
      </c>
      <c r="D7412" s="490">
        <v>200564.35</v>
      </c>
      <c r="E7412" s="487"/>
      <c r="F7412" s="488" t="s">
        <v>15713</v>
      </c>
      <c r="G7412" s="491">
        <v>176807.5</v>
      </c>
      <c r="H7412" s="491">
        <v>1131.28</v>
      </c>
      <c r="I7412" s="491">
        <v>22625.57</v>
      </c>
      <c r="J7412" s="491">
        <v>0</v>
      </c>
      <c r="K7412" s="491">
        <v>0</v>
      </c>
    </row>
    <row r="7413" spans="1:11" ht="30" x14ac:dyDescent="0.25">
      <c r="A7413" s="489">
        <v>16217</v>
      </c>
      <c r="B7413" s="488" t="s">
        <v>20091</v>
      </c>
      <c r="C7413" s="489" t="s">
        <v>87</v>
      </c>
      <c r="D7413" s="490">
        <v>2838384.92</v>
      </c>
      <c r="E7413" s="487"/>
      <c r="F7413" s="488" t="s">
        <v>15713</v>
      </c>
      <c r="G7413" s="491">
        <v>2625563</v>
      </c>
      <c r="H7413" s="491">
        <v>7759.57</v>
      </c>
      <c r="I7413" s="491">
        <v>155191.31</v>
      </c>
      <c r="J7413" s="491">
        <v>49871.040000000001</v>
      </c>
      <c r="K7413" s="491">
        <v>0</v>
      </c>
    </row>
    <row r="7414" spans="1:11" ht="30" x14ac:dyDescent="0.25">
      <c r="A7414" s="489">
        <v>16218</v>
      </c>
      <c r="B7414" s="488" t="s">
        <v>16095</v>
      </c>
      <c r="C7414" s="489" t="s">
        <v>80</v>
      </c>
      <c r="D7414" s="490">
        <v>123382.57</v>
      </c>
      <c r="E7414" s="487"/>
      <c r="F7414" s="488" t="s">
        <v>15713</v>
      </c>
      <c r="G7414" s="491">
        <v>106752.77</v>
      </c>
      <c r="H7414" s="491">
        <v>791.9</v>
      </c>
      <c r="I7414" s="491">
        <v>15837.9</v>
      </c>
      <c r="J7414" s="491">
        <v>0</v>
      </c>
      <c r="K7414" s="491">
        <v>0</v>
      </c>
    </row>
    <row r="7415" spans="1:11" ht="30" x14ac:dyDescent="0.25">
      <c r="A7415" s="489">
        <v>16219</v>
      </c>
      <c r="B7415" s="488" t="s">
        <v>16096</v>
      </c>
      <c r="C7415" s="489" t="s">
        <v>80</v>
      </c>
      <c r="D7415" s="490">
        <v>81110.44</v>
      </c>
      <c r="E7415" s="487"/>
      <c r="F7415" s="488" t="s">
        <v>15713</v>
      </c>
      <c r="G7415" s="491">
        <v>69232.009999999995</v>
      </c>
      <c r="H7415" s="491">
        <v>565.64</v>
      </c>
      <c r="I7415" s="491">
        <v>11312.79</v>
      </c>
      <c r="J7415" s="491">
        <v>0</v>
      </c>
      <c r="K7415" s="491">
        <v>0</v>
      </c>
    </row>
    <row r="7416" spans="1:11" ht="30" x14ac:dyDescent="0.25">
      <c r="A7416" s="489">
        <v>16220</v>
      </c>
      <c r="B7416" s="488" t="s">
        <v>16097</v>
      </c>
      <c r="C7416" s="489" t="s">
        <v>80</v>
      </c>
      <c r="D7416" s="490">
        <v>56442.34</v>
      </c>
      <c r="E7416" s="487"/>
      <c r="F7416" s="488" t="s">
        <v>15713</v>
      </c>
      <c r="G7416" s="491">
        <v>44563.91</v>
      </c>
      <c r="H7416" s="491">
        <v>565.64</v>
      </c>
      <c r="I7416" s="491">
        <v>11312.79</v>
      </c>
      <c r="J7416" s="491">
        <v>0</v>
      </c>
      <c r="K7416" s="491">
        <v>0</v>
      </c>
    </row>
    <row r="7417" spans="1:11" ht="30" x14ac:dyDescent="0.25">
      <c r="A7417" s="489">
        <v>16221</v>
      </c>
      <c r="B7417" s="488" t="s">
        <v>16088</v>
      </c>
      <c r="C7417" s="489" t="s">
        <v>80</v>
      </c>
      <c r="D7417" s="490">
        <v>41180.44</v>
      </c>
      <c r="E7417" s="487"/>
      <c r="F7417" s="488" t="s">
        <v>15713</v>
      </c>
      <c r="G7417" s="491">
        <v>29302.01</v>
      </c>
      <c r="H7417" s="491">
        <v>565.64</v>
      </c>
      <c r="I7417" s="491">
        <v>11312.79</v>
      </c>
      <c r="J7417" s="491">
        <v>0</v>
      </c>
      <c r="K7417" s="491">
        <v>0</v>
      </c>
    </row>
    <row r="7418" spans="1:11" ht="30" x14ac:dyDescent="0.25">
      <c r="A7418" s="489">
        <v>16222</v>
      </c>
      <c r="B7418" s="488" t="s">
        <v>16098</v>
      </c>
      <c r="C7418" s="489" t="s">
        <v>80</v>
      </c>
      <c r="D7418" s="490">
        <v>33977.160000000003</v>
      </c>
      <c r="E7418" s="487"/>
      <c r="F7418" s="488" t="s">
        <v>15713</v>
      </c>
      <c r="G7418" s="491">
        <v>23049.01</v>
      </c>
      <c r="H7418" s="491">
        <v>520.39</v>
      </c>
      <c r="I7418" s="491">
        <v>10407.76</v>
      </c>
      <c r="J7418" s="491">
        <v>0</v>
      </c>
      <c r="K7418" s="491">
        <v>0</v>
      </c>
    </row>
    <row r="7419" spans="1:11" ht="30" x14ac:dyDescent="0.25">
      <c r="A7419" s="489">
        <v>16223</v>
      </c>
      <c r="B7419" s="488" t="s">
        <v>16087</v>
      </c>
      <c r="C7419" s="489" t="s">
        <v>80</v>
      </c>
      <c r="D7419" s="490">
        <v>26298.75</v>
      </c>
      <c r="E7419" s="487"/>
      <c r="F7419" s="488" t="s">
        <v>15713</v>
      </c>
      <c r="G7419" s="491">
        <v>16796.009999999998</v>
      </c>
      <c r="H7419" s="491">
        <v>452.51</v>
      </c>
      <c r="I7419" s="491">
        <v>9050.23</v>
      </c>
      <c r="J7419" s="491">
        <v>0</v>
      </c>
      <c r="K7419" s="491">
        <v>0</v>
      </c>
    </row>
    <row r="7420" spans="1:11" ht="30" x14ac:dyDescent="0.25">
      <c r="A7420" s="489">
        <v>16224</v>
      </c>
      <c r="B7420" s="488" t="s">
        <v>16094</v>
      </c>
      <c r="C7420" s="489" t="s">
        <v>80</v>
      </c>
      <c r="D7420" s="490">
        <v>29555.72</v>
      </c>
      <c r="E7420" s="487"/>
      <c r="F7420" s="488" t="s">
        <v>15713</v>
      </c>
      <c r="G7420" s="491">
        <v>20528.11</v>
      </c>
      <c r="H7420" s="491">
        <v>429.89</v>
      </c>
      <c r="I7420" s="491">
        <v>8597.7199999999993</v>
      </c>
      <c r="J7420" s="491">
        <v>0</v>
      </c>
      <c r="K7420" s="491">
        <v>0</v>
      </c>
    </row>
    <row r="7421" spans="1:11" ht="30" x14ac:dyDescent="0.25">
      <c r="A7421" s="489">
        <v>16225</v>
      </c>
      <c r="B7421" s="488" t="s">
        <v>18280</v>
      </c>
      <c r="C7421" s="489" t="s">
        <v>87</v>
      </c>
      <c r="D7421" s="490">
        <v>319814.40999999997</v>
      </c>
      <c r="E7421" s="487"/>
      <c r="F7421" s="488" t="s">
        <v>16414</v>
      </c>
      <c r="G7421" s="491">
        <v>0</v>
      </c>
      <c r="H7421" s="491">
        <v>230937.5</v>
      </c>
      <c r="I7421" s="491">
        <v>76372</v>
      </c>
      <c r="J7421" s="491">
        <v>12504.91</v>
      </c>
      <c r="K7421" s="491">
        <v>0</v>
      </c>
    </row>
    <row r="7422" spans="1:11" ht="30" x14ac:dyDescent="0.25">
      <c r="A7422" s="489">
        <v>16226</v>
      </c>
      <c r="B7422" s="488" t="s">
        <v>24770</v>
      </c>
      <c r="C7422" s="489" t="s">
        <v>87</v>
      </c>
      <c r="D7422" s="490">
        <v>22689.45</v>
      </c>
      <c r="E7422" s="487"/>
      <c r="F7422" s="488" t="s">
        <v>15713</v>
      </c>
      <c r="G7422" s="491">
        <v>0</v>
      </c>
      <c r="H7422" s="491">
        <v>5720.27</v>
      </c>
      <c r="I7422" s="491">
        <v>16969.18</v>
      </c>
      <c r="J7422" s="491">
        <v>0</v>
      </c>
      <c r="K7422" s="491">
        <v>0</v>
      </c>
    </row>
    <row r="7423" spans="1:11" ht="30" x14ac:dyDescent="0.25">
      <c r="A7423" s="489">
        <v>16227</v>
      </c>
      <c r="B7423" s="488" t="s">
        <v>24672</v>
      </c>
      <c r="C7423" s="489" t="s">
        <v>87</v>
      </c>
      <c r="D7423" s="490">
        <v>49314.080000000002</v>
      </c>
      <c r="E7423" s="487"/>
      <c r="F7423" s="488" t="s">
        <v>15713</v>
      </c>
      <c r="G7423" s="491">
        <v>26236</v>
      </c>
      <c r="H7423" s="491">
        <v>452.51</v>
      </c>
      <c r="I7423" s="491">
        <v>22625.57</v>
      </c>
      <c r="J7423" s="491">
        <v>0</v>
      </c>
      <c r="K7423" s="491">
        <v>0</v>
      </c>
    </row>
    <row r="7424" spans="1:11" ht="30" x14ac:dyDescent="0.25">
      <c r="A7424" s="489">
        <v>16228</v>
      </c>
      <c r="B7424" s="488" t="s">
        <v>24657</v>
      </c>
      <c r="C7424" s="489" t="s">
        <v>87</v>
      </c>
      <c r="D7424" s="490">
        <v>85224.08</v>
      </c>
      <c r="E7424" s="487"/>
      <c r="F7424" s="488" t="s">
        <v>15713</v>
      </c>
      <c r="G7424" s="491">
        <v>62146</v>
      </c>
      <c r="H7424" s="491">
        <v>452.51</v>
      </c>
      <c r="I7424" s="491">
        <v>22625.57</v>
      </c>
      <c r="J7424" s="491">
        <v>0</v>
      </c>
      <c r="K7424" s="491">
        <v>0</v>
      </c>
    </row>
    <row r="7425" spans="1:11" ht="30" x14ac:dyDescent="0.25">
      <c r="A7425" s="489">
        <v>16229</v>
      </c>
      <c r="B7425" s="488" t="s">
        <v>18645</v>
      </c>
      <c r="C7425" s="489" t="s">
        <v>182</v>
      </c>
      <c r="D7425" s="490">
        <v>502727.45</v>
      </c>
      <c r="E7425" s="487"/>
      <c r="F7425" s="488" t="s">
        <v>16414</v>
      </c>
      <c r="G7425" s="491">
        <v>0</v>
      </c>
      <c r="H7425" s="491">
        <v>259400.13</v>
      </c>
      <c r="I7425" s="491">
        <v>144001.98000000001</v>
      </c>
      <c r="J7425" s="491">
        <v>99325.34</v>
      </c>
      <c r="K7425" s="491">
        <v>0</v>
      </c>
    </row>
    <row r="7426" spans="1:11" ht="30" x14ac:dyDescent="0.25">
      <c r="A7426" s="489">
        <v>16230</v>
      </c>
      <c r="B7426" s="488" t="s">
        <v>24745</v>
      </c>
      <c r="C7426" s="489" t="s">
        <v>87</v>
      </c>
      <c r="D7426" s="490">
        <v>33517136.199999999</v>
      </c>
      <c r="E7426" s="487"/>
      <c r="F7426" s="488" t="s">
        <v>15713</v>
      </c>
      <c r="G7426" s="491">
        <v>31107007.559999999</v>
      </c>
      <c r="H7426" s="491">
        <v>916868.08</v>
      </c>
      <c r="I7426" s="491">
        <v>1415277.3</v>
      </c>
      <c r="J7426" s="491">
        <v>43252.09</v>
      </c>
      <c r="K7426" s="491">
        <v>34731.17</v>
      </c>
    </row>
    <row r="7427" spans="1:11" ht="30" x14ac:dyDescent="0.25">
      <c r="A7427" s="489">
        <v>16231</v>
      </c>
      <c r="B7427" s="488" t="s">
        <v>10200</v>
      </c>
      <c r="C7427" s="489" t="s">
        <v>92</v>
      </c>
      <c r="D7427" s="490">
        <v>0</v>
      </c>
      <c r="E7427" s="487"/>
      <c r="F7427" s="488" t="s">
        <v>16154</v>
      </c>
      <c r="G7427" s="491">
        <v>0</v>
      </c>
      <c r="H7427" s="491">
        <v>0</v>
      </c>
      <c r="I7427" s="491">
        <v>0</v>
      </c>
      <c r="J7427" s="491">
        <v>0</v>
      </c>
      <c r="K7427" s="491">
        <v>0</v>
      </c>
    </row>
    <row r="7428" spans="1:11" ht="30" x14ac:dyDescent="0.25">
      <c r="A7428" s="489">
        <v>16232</v>
      </c>
      <c r="B7428" s="488" t="s">
        <v>19717</v>
      </c>
      <c r="C7428" s="489" t="s">
        <v>87</v>
      </c>
      <c r="D7428" s="490">
        <v>24010068.719999999</v>
      </c>
      <c r="E7428" s="487"/>
      <c r="F7428" s="488" t="s">
        <v>5933</v>
      </c>
      <c r="G7428" s="491">
        <v>23444081.039999999</v>
      </c>
      <c r="H7428" s="491">
        <v>7885.2</v>
      </c>
      <c r="I7428" s="491">
        <v>397922.16</v>
      </c>
      <c r="J7428" s="491">
        <v>160180.20000000001</v>
      </c>
      <c r="K7428" s="491">
        <v>0</v>
      </c>
    </row>
    <row r="7429" spans="1:11" ht="30" x14ac:dyDescent="0.25">
      <c r="A7429" s="489">
        <v>16233</v>
      </c>
      <c r="B7429" s="488" t="s">
        <v>19718</v>
      </c>
      <c r="C7429" s="489" t="s">
        <v>87</v>
      </c>
      <c r="D7429" s="490">
        <v>47641295.780000001</v>
      </c>
      <c r="E7429" s="487"/>
      <c r="F7429" s="488" t="s">
        <v>5933</v>
      </c>
      <c r="G7429" s="491">
        <v>45974409.909999996</v>
      </c>
      <c r="H7429" s="491">
        <v>40223.730000000003</v>
      </c>
      <c r="I7429" s="491">
        <v>1466481.82</v>
      </c>
      <c r="J7429" s="491">
        <v>160180.20000000001</v>
      </c>
      <c r="K7429" s="491">
        <v>0</v>
      </c>
    </row>
    <row r="7430" spans="1:11" ht="30" x14ac:dyDescent="0.25">
      <c r="A7430" s="489">
        <v>16234</v>
      </c>
      <c r="B7430" s="488" t="s">
        <v>19715</v>
      </c>
      <c r="C7430" s="489" t="s">
        <v>87</v>
      </c>
      <c r="D7430" s="490">
        <v>45538657.270000003</v>
      </c>
      <c r="E7430" s="487"/>
      <c r="F7430" s="488" t="s">
        <v>5933</v>
      </c>
      <c r="G7430" s="491">
        <v>43871771.399999999</v>
      </c>
      <c r="H7430" s="491">
        <v>40223.730000000003</v>
      </c>
      <c r="I7430" s="491">
        <v>1466481.82</v>
      </c>
      <c r="J7430" s="491">
        <v>160180.20000000001</v>
      </c>
      <c r="K7430" s="491">
        <v>0</v>
      </c>
    </row>
    <row r="7431" spans="1:11" ht="30" x14ac:dyDescent="0.25">
      <c r="A7431" s="489">
        <v>16235</v>
      </c>
      <c r="B7431" s="488" t="s">
        <v>21270</v>
      </c>
      <c r="C7431" s="489" t="s">
        <v>87</v>
      </c>
      <c r="D7431" s="490">
        <v>43613104.780000001</v>
      </c>
      <c r="E7431" s="487"/>
      <c r="F7431" s="488" t="s">
        <v>5933</v>
      </c>
      <c r="G7431" s="491">
        <v>42191105.289999999</v>
      </c>
      <c r="H7431" s="491">
        <v>38866.480000000003</v>
      </c>
      <c r="I7431" s="491">
        <v>1283942.75</v>
      </c>
      <c r="J7431" s="491">
        <v>99190.52</v>
      </c>
      <c r="K7431" s="491">
        <v>0</v>
      </c>
    </row>
    <row r="7432" spans="1:11" ht="30" x14ac:dyDescent="0.25">
      <c r="A7432" s="489">
        <v>16236</v>
      </c>
      <c r="B7432" s="488" t="s">
        <v>19721</v>
      </c>
      <c r="C7432" s="489" t="s">
        <v>87</v>
      </c>
      <c r="D7432" s="490">
        <v>91254400.560000002</v>
      </c>
      <c r="E7432" s="487"/>
      <c r="F7432" s="488" t="s">
        <v>5933</v>
      </c>
      <c r="G7432" s="491">
        <v>88165515.200000003</v>
      </c>
      <c r="H7432" s="491">
        <v>79090.210000000006</v>
      </c>
      <c r="I7432" s="491">
        <v>2750424.57</v>
      </c>
      <c r="J7432" s="491">
        <v>259370.72</v>
      </c>
      <c r="K7432" s="491">
        <v>0</v>
      </c>
    </row>
    <row r="7433" spans="1:11" ht="30" x14ac:dyDescent="0.25">
      <c r="A7433" s="489">
        <v>16237</v>
      </c>
      <c r="B7433" s="488" t="s">
        <v>21432</v>
      </c>
      <c r="C7433" s="489" t="s">
        <v>87</v>
      </c>
      <c r="D7433" s="490">
        <v>41510466.270000003</v>
      </c>
      <c r="E7433" s="487"/>
      <c r="F7433" s="488" t="s">
        <v>5933</v>
      </c>
      <c r="G7433" s="491">
        <v>40088466.780000001</v>
      </c>
      <c r="H7433" s="491">
        <v>38866.480000000003</v>
      </c>
      <c r="I7433" s="491">
        <v>1283942.75</v>
      </c>
      <c r="J7433" s="491">
        <v>99190.52</v>
      </c>
      <c r="K7433" s="491">
        <v>0</v>
      </c>
    </row>
    <row r="7434" spans="1:11" ht="30" x14ac:dyDescent="0.25">
      <c r="A7434" s="489">
        <v>16238</v>
      </c>
      <c r="B7434" s="488" t="s">
        <v>19720</v>
      </c>
      <c r="C7434" s="489" t="s">
        <v>87</v>
      </c>
      <c r="D7434" s="490">
        <v>87049123.540000007</v>
      </c>
      <c r="E7434" s="487"/>
      <c r="F7434" s="488" t="s">
        <v>5933</v>
      </c>
      <c r="G7434" s="491">
        <v>83960238.180000007</v>
      </c>
      <c r="H7434" s="491">
        <v>79090.210000000006</v>
      </c>
      <c r="I7434" s="491">
        <v>2750424.57</v>
      </c>
      <c r="J7434" s="491">
        <v>259370.72</v>
      </c>
      <c r="K7434" s="491">
        <v>0</v>
      </c>
    </row>
    <row r="7435" spans="1:11" ht="30" x14ac:dyDescent="0.25">
      <c r="A7435" s="489">
        <v>16239</v>
      </c>
      <c r="B7435" s="488" t="s">
        <v>21343</v>
      </c>
      <c r="C7435" s="489" t="s">
        <v>87</v>
      </c>
      <c r="D7435" s="490">
        <v>19981877.719999999</v>
      </c>
      <c r="E7435" s="487"/>
      <c r="F7435" s="488" t="s">
        <v>5933</v>
      </c>
      <c r="G7435" s="491">
        <v>19660776.420000002</v>
      </c>
      <c r="H7435" s="491">
        <v>6527.95</v>
      </c>
      <c r="I7435" s="491">
        <v>215383.09</v>
      </c>
      <c r="J7435" s="491">
        <v>99190.52</v>
      </c>
      <c r="K7435" s="491">
        <v>0</v>
      </c>
    </row>
    <row r="7436" spans="1:11" ht="30" x14ac:dyDescent="0.25">
      <c r="A7436" s="489">
        <v>16240</v>
      </c>
      <c r="B7436" s="488" t="s">
        <v>19722</v>
      </c>
      <c r="C7436" s="489" t="s">
        <v>87</v>
      </c>
      <c r="D7436" s="490">
        <v>43991946.439999998</v>
      </c>
      <c r="E7436" s="487"/>
      <c r="F7436" s="488" t="s">
        <v>5933</v>
      </c>
      <c r="G7436" s="491">
        <v>43104857.460000001</v>
      </c>
      <c r="H7436" s="491">
        <v>14413.15</v>
      </c>
      <c r="I7436" s="491">
        <v>613305.25</v>
      </c>
      <c r="J7436" s="491">
        <v>259370.72</v>
      </c>
      <c r="K7436" s="491">
        <v>0</v>
      </c>
    </row>
    <row r="7437" spans="1:11" x14ac:dyDescent="0.25">
      <c r="A7437" s="489">
        <v>16241</v>
      </c>
      <c r="B7437" s="488" t="s">
        <v>22011</v>
      </c>
      <c r="C7437" s="489" t="s">
        <v>92</v>
      </c>
      <c r="D7437" s="490">
        <v>38419.82</v>
      </c>
      <c r="E7437" s="487"/>
      <c r="F7437" s="488" t="s">
        <v>16565</v>
      </c>
      <c r="G7437" s="491">
        <v>7293.96</v>
      </c>
      <c r="H7437" s="491">
        <v>11571.75</v>
      </c>
      <c r="I7437" s="491">
        <v>19554.11</v>
      </c>
      <c r="J7437" s="491">
        <v>0</v>
      </c>
      <c r="K7437" s="491">
        <v>0</v>
      </c>
    </row>
    <row r="7438" spans="1:11" x14ac:dyDescent="0.25">
      <c r="A7438" s="489">
        <v>16242</v>
      </c>
      <c r="B7438" s="488" t="s">
        <v>22232</v>
      </c>
      <c r="C7438" s="489" t="s">
        <v>182</v>
      </c>
      <c r="D7438" s="490">
        <v>971375.86</v>
      </c>
      <c r="E7438" s="487"/>
      <c r="F7438" s="488" t="s">
        <v>15948</v>
      </c>
      <c r="G7438" s="491">
        <v>691670.41</v>
      </c>
      <c r="H7438" s="491">
        <v>62824.82</v>
      </c>
      <c r="I7438" s="491">
        <v>214043.63</v>
      </c>
      <c r="J7438" s="491">
        <v>2837.02</v>
      </c>
      <c r="K7438" s="491">
        <v>0</v>
      </c>
    </row>
    <row r="7439" spans="1:11" ht="30" x14ac:dyDescent="0.25">
      <c r="A7439" s="489">
        <v>16243</v>
      </c>
      <c r="B7439" s="488" t="s">
        <v>23243</v>
      </c>
      <c r="C7439" s="489" t="s">
        <v>92</v>
      </c>
      <c r="D7439" s="490">
        <v>150089.21</v>
      </c>
      <c r="E7439" s="487"/>
      <c r="F7439" s="488" t="s">
        <v>15948</v>
      </c>
      <c r="G7439" s="491">
        <v>134382.31</v>
      </c>
      <c r="H7439" s="491">
        <v>787.28</v>
      </c>
      <c r="I7439" s="491">
        <v>14919.62</v>
      </c>
      <c r="J7439" s="491">
        <v>0</v>
      </c>
      <c r="K7439" s="491">
        <v>0</v>
      </c>
    </row>
    <row r="7440" spans="1:11" x14ac:dyDescent="0.25">
      <c r="A7440" s="489">
        <v>16244</v>
      </c>
      <c r="B7440" s="488" t="s">
        <v>19634</v>
      </c>
      <c r="C7440" s="489" t="s">
        <v>182</v>
      </c>
      <c r="D7440" s="490">
        <v>1486547.8</v>
      </c>
      <c r="E7440" s="487"/>
      <c r="F7440" s="488" t="s">
        <v>16405</v>
      </c>
      <c r="G7440" s="491">
        <v>751368.93</v>
      </c>
      <c r="H7440" s="491">
        <v>96568.28</v>
      </c>
      <c r="I7440" s="491">
        <v>638610.6</v>
      </c>
      <c r="J7440" s="491">
        <v>0</v>
      </c>
      <c r="K7440" s="491">
        <v>0</v>
      </c>
    </row>
    <row r="7441" spans="1:11" ht="30" x14ac:dyDescent="0.25">
      <c r="A7441" s="489">
        <v>16245</v>
      </c>
      <c r="B7441" s="488" t="s">
        <v>16244</v>
      </c>
      <c r="C7441" s="489" t="s">
        <v>92</v>
      </c>
      <c r="D7441" s="490">
        <v>242441.65</v>
      </c>
      <c r="E7441" s="487"/>
      <c r="F7441" s="488" t="s">
        <v>16132</v>
      </c>
      <c r="G7441" s="491">
        <v>108314.69</v>
      </c>
      <c r="H7441" s="491">
        <v>48754.27</v>
      </c>
      <c r="I7441" s="491">
        <v>51826.69</v>
      </c>
      <c r="J7441" s="491">
        <v>33546.01</v>
      </c>
      <c r="K7441" s="491">
        <v>0</v>
      </c>
    </row>
    <row r="7442" spans="1:11" ht="30" x14ac:dyDescent="0.25">
      <c r="A7442" s="489">
        <v>16246</v>
      </c>
      <c r="B7442" s="488" t="s">
        <v>16240</v>
      </c>
      <c r="C7442" s="489" t="s">
        <v>92</v>
      </c>
      <c r="D7442" s="490">
        <v>229360.65</v>
      </c>
      <c r="E7442" s="487"/>
      <c r="F7442" s="488" t="s">
        <v>16132</v>
      </c>
      <c r="G7442" s="491">
        <v>95233.69</v>
      </c>
      <c r="H7442" s="491">
        <v>48754.27</v>
      </c>
      <c r="I7442" s="491">
        <v>51826.69</v>
      </c>
      <c r="J7442" s="491">
        <v>33546.01</v>
      </c>
      <c r="K7442" s="491">
        <v>0</v>
      </c>
    </row>
    <row r="7443" spans="1:11" ht="30" x14ac:dyDescent="0.25">
      <c r="A7443" s="489">
        <v>16247</v>
      </c>
      <c r="B7443" s="488" t="s">
        <v>16637</v>
      </c>
      <c r="C7443" s="489" t="s">
        <v>87</v>
      </c>
      <c r="D7443" s="490">
        <v>239793.18</v>
      </c>
      <c r="E7443" s="487"/>
      <c r="F7443" s="488" t="s">
        <v>15821</v>
      </c>
      <c r="G7443" s="491">
        <v>97049.72</v>
      </c>
      <c r="H7443" s="491">
        <v>0</v>
      </c>
      <c r="I7443" s="491">
        <v>82128</v>
      </c>
      <c r="J7443" s="491">
        <v>60615.46</v>
      </c>
      <c r="K7443" s="491">
        <v>0</v>
      </c>
    </row>
    <row r="7444" spans="1:11" ht="30" x14ac:dyDescent="0.25">
      <c r="A7444" s="489">
        <v>16248</v>
      </c>
      <c r="B7444" s="488" t="s">
        <v>19566</v>
      </c>
      <c r="C7444" s="489" t="s">
        <v>92</v>
      </c>
      <c r="D7444" s="490">
        <v>191974.48</v>
      </c>
      <c r="E7444" s="487"/>
      <c r="F7444" s="488" t="s">
        <v>16405</v>
      </c>
      <c r="G7444" s="491">
        <v>158798.48000000001</v>
      </c>
      <c r="H7444" s="491">
        <v>2160.19</v>
      </c>
      <c r="I7444" s="491">
        <v>31015.81</v>
      </c>
      <c r="J7444" s="491">
        <v>0</v>
      </c>
      <c r="K7444" s="491">
        <v>0</v>
      </c>
    </row>
    <row r="7445" spans="1:11" ht="30" x14ac:dyDescent="0.25">
      <c r="A7445" s="489">
        <v>16249</v>
      </c>
      <c r="B7445" s="488" t="s">
        <v>21458</v>
      </c>
      <c r="C7445" s="489" t="s">
        <v>87</v>
      </c>
      <c r="D7445" s="490">
        <v>40613789.189999998</v>
      </c>
      <c r="E7445" s="487"/>
      <c r="F7445" s="488" t="s">
        <v>5933</v>
      </c>
      <c r="G7445" s="491">
        <v>40240600.409999996</v>
      </c>
      <c r="H7445" s="491">
        <v>7446.03</v>
      </c>
      <c r="I7445" s="491">
        <v>237473.66</v>
      </c>
      <c r="J7445" s="491">
        <v>128269.1</v>
      </c>
      <c r="K7445" s="491">
        <v>0</v>
      </c>
    </row>
    <row r="7446" spans="1:11" ht="30" x14ac:dyDescent="0.25">
      <c r="A7446" s="489">
        <v>16250</v>
      </c>
      <c r="B7446" s="488" t="s">
        <v>22264</v>
      </c>
      <c r="C7446" s="489" t="s">
        <v>182</v>
      </c>
      <c r="D7446" s="490">
        <v>743013.03</v>
      </c>
      <c r="E7446" s="487"/>
      <c r="F7446" s="488" t="s">
        <v>16132</v>
      </c>
      <c r="G7446" s="491">
        <v>574616.51</v>
      </c>
      <c r="H7446" s="491">
        <v>4732.29</v>
      </c>
      <c r="I7446" s="491">
        <v>163664.23000000001</v>
      </c>
      <c r="J7446" s="491">
        <v>0</v>
      </c>
      <c r="K7446" s="491">
        <v>0</v>
      </c>
    </row>
    <row r="7447" spans="1:11" ht="30" x14ac:dyDescent="0.25">
      <c r="A7447" s="489">
        <v>16251</v>
      </c>
      <c r="B7447" s="488" t="s">
        <v>18480</v>
      </c>
      <c r="C7447" s="489" t="s">
        <v>87</v>
      </c>
      <c r="D7447" s="490">
        <v>107386.38</v>
      </c>
      <c r="E7447" s="487"/>
      <c r="F7447" s="488" t="s">
        <v>15948</v>
      </c>
      <c r="G7447" s="491">
        <v>68184.149999999994</v>
      </c>
      <c r="H7447" s="491">
        <v>661.25</v>
      </c>
      <c r="I7447" s="491">
        <v>20876.509999999998</v>
      </c>
      <c r="J7447" s="491">
        <v>17664.46</v>
      </c>
      <c r="K7447" s="491">
        <v>0</v>
      </c>
    </row>
    <row r="7448" spans="1:11" ht="30" x14ac:dyDescent="0.25">
      <c r="A7448" s="489">
        <v>16252</v>
      </c>
      <c r="B7448" s="488" t="s">
        <v>18587</v>
      </c>
      <c r="C7448" s="489" t="s">
        <v>92</v>
      </c>
      <c r="D7448" s="490">
        <v>25821.88</v>
      </c>
      <c r="E7448" s="487"/>
      <c r="F7448" s="488" t="s">
        <v>16414</v>
      </c>
      <c r="G7448" s="491">
        <v>0</v>
      </c>
      <c r="H7448" s="491">
        <v>16349.31</v>
      </c>
      <c r="I7448" s="491">
        <v>4811.4399999999996</v>
      </c>
      <c r="J7448" s="491">
        <v>4661.13</v>
      </c>
      <c r="K7448" s="491">
        <v>0</v>
      </c>
    </row>
    <row r="7449" spans="1:11" ht="30" x14ac:dyDescent="0.25">
      <c r="A7449" s="489">
        <v>16253</v>
      </c>
      <c r="B7449" s="488" t="s">
        <v>23125</v>
      </c>
      <c r="C7449" s="489" t="s">
        <v>182</v>
      </c>
      <c r="D7449" s="490">
        <v>34989.65</v>
      </c>
      <c r="E7449" s="487"/>
      <c r="F7449" s="488" t="s">
        <v>15960</v>
      </c>
      <c r="G7449" s="491">
        <v>460</v>
      </c>
      <c r="H7449" s="491">
        <v>16806.330000000002</v>
      </c>
      <c r="I7449" s="491">
        <v>17723.32</v>
      </c>
      <c r="J7449" s="491">
        <v>0</v>
      </c>
      <c r="K7449" s="491">
        <v>0</v>
      </c>
    </row>
    <row r="7450" spans="1:11" ht="30" x14ac:dyDescent="0.25">
      <c r="A7450" s="489">
        <v>16254</v>
      </c>
      <c r="B7450" s="488" t="s">
        <v>18588</v>
      </c>
      <c r="C7450" s="489" t="s">
        <v>92</v>
      </c>
      <c r="D7450" s="490">
        <v>30560.76</v>
      </c>
      <c r="E7450" s="487"/>
      <c r="F7450" s="488" t="s">
        <v>16414</v>
      </c>
      <c r="G7450" s="491">
        <v>0</v>
      </c>
      <c r="H7450" s="491">
        <v>16349.31</v>
      </c>
      <c r="I7450" s="491">
        <v>4811.4399999999996</v>
      </c>
      <c r="J7450" s="491">
        <v>9400.01</v>
      </c>
      <c r="K7450" s="491">
        <v>0</v>
      </c>
    </row>
    <row r="7451" spans="1:11" ht="30" x14ac:dyDescent="0.25">
      <c r="A7451" s="489">
        <v>16255</v>
      </c>
      <c r="B7451" s="488" t="s">
        <v>23805</v>
      </c>
      <c r="C7451" s="489" t="s">
        <v>87</v>
      </c>
      <c r="D7451" s="490">
        <v>219463.06</v>
      </c>
      <c r="E7451" s="487"/>
      <c r="F7451" s="488" t="s">
        <v>15713</v>
      </c>
      <c r="G7451" s="491">
        <v>189767</v>
      </c>
      <c r="H7451" s="491">
        <v>1414.1</v>
      </c>
      <c r="I7451" s="491">
        <v>28281.96</v>
      </c>
      <c r="J7451" s="491">
        <v>0</v>
      </c>
      <c r="K7451" s="491">
        <v>0</v>
      </c>
    </row>
    <row r="7452" spans="1:11" ht="30" x14ac:dyDescent="0.25">
      <c r="A7452" s="489">
        <v>16256</v>
      </c>
      <c r="B7452" s="488" t="s">
        <v>24809</v>
      </c>
      <c r="C7452" s="489" t="s">
        <v>80</v>
      </c>
      <c r="D7452" s="490">
        <v>0</v>
      </c>
      <c r="E7452" s="487"/>
      <c r="F7452" s="488" t="s">
        <v>15794</v>
      </c>
      <c r="G7452" s="491">
        <v>0</v>
      </c>
      <c r="H7452" s="491">
        <v>0</v>
      </c>
      <c r="I7452" s="491">
        <v>0</v>
      </c>
      <c r="J7452" s="491">
        <v>0</v>
      </c>
      <c r="K7452" s="491">
        <v>0</v>
      </c>
    </row>
    <row r="7453" spans="1:11" x14ac:dyDescent="0.25">
      <c r="A7453" s="489">
        <v>16257</v>
      </c>
      <c r="B7453" s="488" t="s">
        <v>21970</v>
      </c>
      <c r="C7453" s="489" t="s">
        <v>80</v>
      </c>
      <c r="D7453" s="490">
        <v>15989.38</v>
      </c>
      <c r="E7453" s="487"/>
      <c r="F7453" s="488" t="s">
        <v>16565</v>
      </c>
      <c r="G7453" s="491">
        <v>6486.64</v>
      </c>
      <c r="H7453" s="491">
        <v>452.51</v>
      </c>
      <c r="I7453" s="491">
        <v>9050.23</v>
      </c>
      <c r="J7453" s="491">
        <v>0</v>
      </c>
      <c r="K7453" s="491">
        <v>0</v>
      </c>
    </row>
    <row r="7454" spans="1:11" x14ac:dyDescent="0.25">
      <c r="A7454" s="489">
        <v>16258</v>
      </c>
      <c r="B7454" s="488" t="s">
        <v>21970</v>
      </c>
      <c r="C7454" s="489" t="s">
        <v>80</v>
      </c>
      <c r="D7454" s="490">
        <v>15989.38</v>
      </c>
      <c r="E7454" s="487"/>
      <c r="F7454" s="488" t="s">
        <v>16565</v>
      </c>
      <c r="G7454" s="491">
        <v>6486.64</v>
      </c>
      <c r="H7454" s="491">
        <v>452.51</v>
      </c>
      <c r="I7454" s="491">
        <v>9050.23</v>
      </c>
      <c r="J7454" s="491">
        <v>0</v>
      </c>
      <c r="K7454" s="491">
        <v>0</v>
      </c>
    </row>
    <row r="7455" spans="1:11" ht="30" x14ac:dyDescent="0.25">
      <c r="A7455" s="489">
        <v>16259</v>
      </c>
      <c r="B7455" s="488" t="s">
        <v>21965</v>
      </c>
      <c r="C7455" s="489" t="s">
        <v>80</v>
      </c>
      <c r="D7455" s="490">
        <v>20072.54</v>
      </c>
      <c r="E7455" s="487"/>
      <c r="F7455" s="488" t="s">
        <v>15794</v>
      </c>
      <c r="G7455" s="491">
        <v>6486.64</v>
      </c>
      <c r="H7455" s="491">
        <v>4535.67</v>
      </c>
      <c r="I7455" s="491">
        <v>9050.23</v>
      </c>
      <c r="J7455" s="491">
        <v>0</v>
      </c>
      <c r="K7455" s="491">
        <v>0</v>
      </c>
    </row>
    <row r="7456" spans="1:11" ht="30" x14ac:dyDescent="0.25">
      <c r="A7456" s="489">
        <v>16260</v>
      </c>
      <c r="B7456" s="488" t="s">
        <v>21983</v>
      </c>
      <c r="C7456" s="489" t="s">
        <v>80</v>
      </c>
      <c r="D7456" s="490">
        <v>21212.02</v>
      </c>
      <c r="E7456" s="487"/>
      <c r="F7456" s="488" t="s">
        <v>15794</v>
      </c>
      <c r="G7456" s="491">
        <v>6486.64</v>
      </c>
      <c r="H7456" s="491">
        <v>5675.15</v>
      </c>
      <c r="I7456" s="491">
        <v>9050.23</v>
      </c>
      <c r="J7456" s="491">
        <v>0</v>
      </c>
      <c r="K7456" s="491">
        <v>0</v>
      </c>
    </row>
    <row r="7457" spans="1:11" ht="30" x14ac:dyDescent="0.25">
      <c r="A7457" s="489">
        <v>16261</v>
      </c>
      <c r="B7457" s="488" t="s">
        <v>21961</v>
      </c>
      <c r="C7457" s="489" t="s">
        <v>80</v>
      </c>
      <c r="D7457" s="490">
        <v>21395.47</v>
      </c>
      <c r="E7457" s="487"/>
      <c r="F7457" s="488" t="s">
        <v>15794</v>
      </c>
      <c r="G7457" s="491">
        <v>7809.57</v>
      </c>
      <c r="H7457" s="491">
        <v>4535.67</v>
      </c>
      <c r="I7457" s="491">
        <v>9050.23</v>
      </c>
      <c r="J7457" s="491">
        <v>0</v>
      </c>
      <c r="K7457" s="491">
        <v>0</v>
      </c>
    </row>
    <row r="7458" spans="1:11" ht="30" x14ac:dyDescent="0.25">
      <c r="A7458" s="489">
        <v>16262</v>
      </c>
      <c r="B7458" s="488" t="s">
        <v>21967</v>
      </c>
      <c r="C7458" s="489" t="s">
        <v>80</v>
      </c>
      <c r="D7458" s="490">
        <v>21395.47</v>
      </c>
      <c r="E7458" s="487"/>
      <c r="F7458" s="488" t="s">
        <v>15794</v>
      </c>
      <c r="G7458" s="491">
        <v>7809.57</v>
      </c>
      <c r="H7458" s="491">
        <v>4535.67</v>
      </c>
      <c r="I7458" s="491">
        <v>9050.23</v>
      </c>
      <c r="J7458" s="491">
        <v>0</v>
      </c>
      <c r="K7458" s="491">
        <v>0</v>
      </c>
    </row>
    <row r="7459" spans="1:11" ht="30" x14ac:dyDescent="0.25">
      <c r="A7459" s="489">
        <v>16263</v>
      </c>
      <c r="B7459" s="488" t="s">
        <v>21977</v>
      </c>
      <c r="C7459" s="489" t="s">
        <v>80</v>
      </c>
      <c r="D7459" s="490">
        <v>26238.65</v>
      </c>
      <c r="E7459" s="487"/>
      <c r="F7459" s="488" t="s">
        <v>15794</v>
      </c>
      <c r="G7459" s="491">
        <v>12652.75</v>
      </c>
      <c r="H7459" s="491">
        <v>4535.67</v>
      </c>
      <c r="I7459" s="491">
        <v>9050.23</v>
      </c>
      <c r="J7459" s="491">
        <v>0</v>
      </c>
      <c r="K7459" s="491">
        <v>0</v>
      </c>
    </row>
    <row r="7460" spans="1:11" ht="30" x14ac:dyDescent="0.25">
      <c r="A7460" s="489">
        <v>16264</v>
      </c>
      <c r="B7460" s="488" t="s">
        <v>21984</v>
      </c>
      <c r="C7460" s="489" t="s">
        <v>80</v>
      </c>
      <c r="D7460" s="490">
        <v>27650.21</v>
      </c>
      <c r="E7460" s="487"/>
      <c r="F7460" s="488" t="s">
        <v>15794</v>
      </c>
      <c r="G7460" s="491">
        <v>12652.75</v>
      </c>
      <c r="H7460" s="491">
        <v>5947.23</v>
      </c>
      <c r="I7460" s="491">
        <v>9050.23</v>
      </c>
      <c r="J7460" s="491">
        <v>0</v>
      </c>
      <c r="K7460" s="491">
        <v>0</v>
      </c>
    </row>
    <row r="7461" spans="1:11" ht="30" x14ac:dyDescent="0.25">
      <c r="A7461" s="489">
        <v>16265</v>
      </c>
      <c r="B7461" s="488" t="s">
        <v>21981</v>
      </c>
      <c r="C7461" s="489" t="s">
        <v>80</v>
      </c>
      <c r="D7461" s="490">
        <v>26238.65</v>
      </c>
      <c r="E7461" s="487"/>
      <c r="F7461" s="488" t="s">
        <v>15794</v>
      </c>
      <c r="G7461" s="491">
        <v>12652.75</v>
      </c>
      <c r="H7461" s="491">
        <v>4535.67</v>
      </c>
      <c r="I7461" s="491">
        <v>9050.23</v>
      </c>
      <c r="J7461" s="491">
        <v>0</v>
      </c>
      <c r="K7461" s="491">
        <v>0</v>
      </c>
    </row>
    <row r="7462" spans="1:11" ht="30" x14ac:dyDescent="0.25">
      <c r="A7462" s="489">
        <v>16266</v>
      </c>
      <c r="B7462" s="488" t="s">
        <v>21982</v>
      </c>
      <c r="C7462" s="489" t="s">
        <v>80</v>
      </c>
      <c r="D7462" s="490">
        <v>27529.37</v>
      </c>
      <c r="E7462" s="487"/>
      <c r="F7462" s="488" t="s">
        <v>15794</v>
      </c>
      <c r="G7462" s="491">
        <v>13943.47</v>
      </c>
      <c r="H7462" s="491">
        <v>4535.67</v>
      </c>
      <c r="I7462" s="491">
        <v>9050.23</v>
      </c>
      <c r="J7462" s="491">
        <v>0</v>
      </c>
      <c r="K7462" s="491">
        <v>0</v>
      </c>
    </row>
    <row r="7463" spans="1:11" ht="30" x14ac:dyDescent="0.25">
      <c r="A7463" s="489">
        <v>16267</v>
      </c>
      <c r="B7463" s="488" t="s">
        <v>21979</v>
      </c>
      <c r="C7463" s="489" t="s">
        <v>80</v>
      </c>
      <c r="D7463" s="490">
        <v>31081.84</v>
      </c>
      <c r="E7463" s="487"/>
      <c r="F7463" s="488" t="s">
        <v>15794</v>
      </c>
      <c r="G7463" s="491">
        <v>17495.939999999999</v>
      </c>
      <c r="H7463" s="491">
        <v>4535.67</v>
      </c>
      <c r="I7463" s="491">
        <v>9050.23</v>
      </c>
      <c r="J7463" s="491">
        <v>0</v>
      </c>
      <c r="K7463" s="491">
        <v>0</v>
      </c>
    </row>
    <row r="7464" spans="1:11" ht="30" x14ac:dyDescent="0.25">
      <c r="A7464" s="489">
        <v>16268</v>
      </c>
      <c r="B7464" s="488" t="s">
        <v>21978</v>
      </c>
      <c r="C7464" s="489" t="s">
        <v>80</v>
      </c>
      <c r="D7464" s="490">
        <v>23976.93</v>
      </c>
      <c r="E7464" s="487"/>
      <c r="F7464" s="488" t="s">
        <v>15794</v>
      </c>
      <c r="G7464" s="491">
        <v>10391.030000000001</v>
      </c>
      <c r="H7464" s="491">
        <v>4535.67</v>
      </c>
      <c r="I7464" s="491">
        <v>9050.23</v>
      </c>
      <c r="J7464" s="491">
        <v>0</v>
      </c>
      <c r="K7464" s="491">
        <v>0</v>
      </c>
    </row>
    <row r="7465" spans="1:11" ht="30" x14ac:dyDescent="0.25">
      <c r="A7465" s="489">
        <v>16269</v>
      </c>
      <c r="B7465" s="488" t="s">
        <v>21352</v>
      </c>
      <c r="C7465" s="489" t="s">
        <v>87</v>
      </c>
      <c r="D7465" s="490">
        <v>1420638.53</v>
      </c>
      <c r="E7465" s="487"/>
      <c r="F7465" s="488" t="s">
        <v>15794</v>
      </c>
      <c r="G7465" s="491">
        <v>0</v>
      </c>
      <c r="H7465" s="491">
        <v>67649.45</v>
      </c>
      <c r="I7465" s="491">
        <v>1352989.08</v>
      </c>
      <c r="J7465" s="491">
        <v>0</v>
      </c>
      <c r="K7465" s="491">
        <v>0</v>
      </c>
    </row>
    <row r="7466" spans="1:11" ht="30" x14ac:dyDescent="0.25">
      <c r="A7466" s="489">
        <v>16270</v>
      </c>
      <c r="B7466" s="488" t="s">
        <v>21353</v>
      </c>
      <c r="C7466" s="489" t="s">
        <v>87</v>
      </c>
      <c r="D7466" s="490">
        <v>947092.36</v>
      </c>
      <c r="E7466" s="487"/>
      <c r="F7466" s="488" t="s">
        <v>15794</v>
      </c>
      <c r="G7466" s="491">
        <v>0</v>
      </c>
      <c r="H7466" s="491">
        <v>45099.64</v>
      </c>
      <c r="I7466" s="491">
        <v>901992.72</v>
      </c>
      <c r="J7466" s="491">
        <v>0</v>
      </c>
      <c r="K7466" s="491">
        <v>0</v>
      </c>
    </row>
    <row r="7467" spans="1:11" ht="30" x14ac:dyDescent="0.25">
      <c r="A7467" s="489">
        <v>16271</v>
      </c>
      <c r="B7467" s="488" t="s">
        <v>22975</v>
      </c>
      <c r="C7467" s="489" t="s">
        <v>87</v>
      </c>
      <c r="D7467" s="490">
        <v>81850.399999999994</v>
      </c>
      <c r="E7467" s="487"/>
      <c r="F7467" s="488" t="s">
        <v>15794</v>
      </c>
      <c r="G7467" s="491">
        <v>72650.070000000007</v>
      </c>
      <c r="H7467" s="491">
        <v>180.4</v>
      </c>
      <c r="I7467" s="491">
        <v>9019.93</v>
      </c>
      <c r="J7467" s="491">
        <v>0</v>
      </c>
      <c r="K7467" s="491">
        <v>0</v>
      </c>
    </row>
    <row r="7468" spans="1:11" ht="30" x14ac:dyDescent="0.25">
      <c r="A7468" s="489">
        <v>16272</v>
      </c>
      <c r="B7468" s="488" t="s">
        <v>10195</v>
      </c>
      <c r="C7468" s="489" t="s">
        <v>87</v>
      </c>
      <c r="D7468" s="490">
        <v>432202.37</v>
      </c>
      <c r="E7468" s="487"/>
      <c r="F7468" s="488" t="s">
        <v>15713</v>
      </c>
      <c r="G7468" s="491">
        <v>0</v>
      </c>
      <c r="H7468" s="491">
        <v>13654.53</v>
      </c>
      <c r="I7468" s="491">
        <v>273090.64</v>
      </c>
      <c r="J7468" s="491">
        <v>145457.20000000001</v>
      </c>
      <c r="K7468" s="491">
        <v>0</v>
      </c>
    </row>
    <row r="7469" spans="1:11" ht="30" x14ac:dyDescent="0.25">
      <c r="A7469" s="489">
        <v>16273</v>
      </c>
      <c r="B7469" s="488" t="s">
        <v>7208</v>
      </c>
      <c r="C7469" s="489" t="s">
        <v>87</v>
      </c>
      <c r="D7469" s="490">
        <v>7793881.3700000001</v>
      </c>
      <c r="E7469" s="487"/>
      <c r="F7469" s="488" t="s">
        <v>15713</v>
      </c>
      <c r="G7469" s="491">
        <v>7361679</v>
      </c>
      <c r="H7469" s="491">
        <v>13654.53</v>
      </c>
      <c r="I7469" s="491">
        <v>273090.64</v>
      </c>
      <c r="J7469" s="491">
        <v>145457.20000000001</v>
      </c>
      <c r="K7469" s="491">
        <v>0</v>
      </c>
    </row>
    <row r="7470" spans="1:11" ht="30" x14ac:dyDescent="0.25">
      <c r="A7470" s="489">
        <v>16274</v>
      </c>
      <c r="B7470" s="488" t="s">
        <v>7207</v>
      </c>
      <c r="C7470" s="489" t="s">
        <v>87</v>
      </c>
      <c r="D7470" s="490">
        <v>6037368.3700000001</v>
      </c>
      <c r="E7470" s="487"/>
      <c r="F7470" s="488" t="s">
        <v>15713</v>
      </c>
      <c r="G7470" s="491">
        <v>5605166</v>
      </c>
      <c r="H7470" s="491">
        <v>13654.53</v>
      </c>
      <c r="I7470" s="491">
        <v>273090.64</v>
      </c>
      <c r="J7470" s="491">
        <v>145457.20000000001</v>
      </c>
      <c r="K7470" s="491">
        <v>0</v>
      </c>
    </row>
    <row r="7471" spans="1:11" ht="30" x14ac:dyDescent="0.25">
      <c r="A7471" s="489">
        <v>16275</v>
      </c>
      <c r="B7471" s="488" t="s">
        <v>16853</v>
      </c>
      <c r="C7471" s="489" t="s">
        <v>87</v>
      </c>
      <c r="D7471" s="490">
        <v>11878.43</v>
      </c>
      <c r="E7471" s="487"/>
      <c r="F7471" s="488" t="s">
        <v>15713</v>
      </c>
      <c r="G7471" s="491">
        <v>0</v>
      </c>
      <c r="H7471" s="491">
        <v>565.64</v>
      </c>
      <c r="I7471" s="491">
        <v>11312.79</v>
      </c>
      <c r="J7471" s="491">
        <v>0</v>
      </c>
      <c r="K7471" s="491">
        <v>0</v>
      </c>
    </row>
    <row r="7472" spans="1:11" ht="30" x14ac:dyDescent="0.25">
      <c r="A7472" s="489">
        <v>16276</v>
      </c>
      <c r="B7472" s="488" t="s">
        <v>23223</v>
      </c>
      <c r="C7472" s="489" t="s">
        <v>87</v>
      </c>
      <c r="D7472" s="490">
        <v>1569496.11</v>
      </c>
      <c r="E7472" s="487"/>
      <c r="F7472" s="488" t="s">
        <v>15713</v>
      </c>
      <c r="G7472" s="491">
        <v>0</v>
      </c>
      <c r="H7472" s="491">
        <v>22625.57</v>
      </c>
      <c r="I7472" s="491">
        <v>1131278.55</v>
      </c>
      <c r="J7472" s="491">
        <v>415591.99</v>
      </c>
      <c r="K7472" s="491">
        <v>0</v>
      </c>
    </row>
    <row r="7473" spans="1:11" ht="30" x14ac:dyDescent="0.25">
      <c r="A7473" s="489">
        <v>16277</v>
      </c>
      <c r="B7473" s="488" t="s">
        <v>10158</v>
      </c>
      <c r="C7473" s="489" t="s">
        <v>80</v>
      </c>
      <c r="D7473" s="490">
        <v>23677.31</v>
      </c>
      <c r="E7473" s="487"/>
      <c r="F7473" s="488" t="s">
        <v>15794</v>
      </c>
      <c r="G7473" s="491">
        <v>0</v>
      </c>
      <c r="H7473" s="491">
        <v>1127.49</v>
      </c>
      <c r="I7473" s="491">
        <v>22549.82</v>
      </c>
      <c r="J7473" s="491">
        <v>0</v>
      </c>
      <c r="K7473" s="491">
        <v>0</v>
      </c>
    </row>
    <row r="7474" spans="1:11" x14ac:dyDescent="0.25">
      <c r="A7474" s="489">
        <v>16278</v>
      </c>
      <c r="B7474" s="488" t="s">
        <v>25052</v>
      </c>
      <c r="C7474" s="489" t="s">
        <v>80</v>
      </c>
      <c r="D7474" s="490">
        <v>26264.38</v>
      </c>
      <c r="E7474" s="487"/>
      <c r="F7474" s="488" t="s">
        <v>15781</v>
      </c>
      <c r="G7474" s="491">
        <v>17977.32</v>
      </c>
      <c r="H7474" s="491">
        <v>394.62</v>
      </c>
      <c r="I7474" s="491">
        <v>7892.44</v>
      </c>
      <c r="J7474" s="491">
        <v>0</v>
      </c>
      <c r="K7474" s="491">
        <v>0</v>
      </c>
    </row>
    <row r="7475" spans="1:11" ht="30" x14ac:dyDescent="0.25">
      <c r="A7475" s="489">
        <v>16279</v>
      </c>
      <c r="B7475" s="488" t="s">
        <v>15029</v>
      </c>
      <c r="C7475" s="489" t="s">
        <v>87</v>
      </c>
      <c r="D7475" s="490">
        <v>801197.3</v>
      </c>
      <c r="E7475" s="487"/>
      <c r="F7475" s="488" t="s">
        <v>15794</v>
      </c>
      <c r="G7475" s="491">
        <v>755195.67</v>
      </c>
      <c r="H7475" s="491">
        <v>901.99</v>
      </c>
      <c r="I7475" s="491">
        <v>45099.64</v>
      </c>
      <c r="J7475" s="491">
        <v>0</v>
      </c>
      <c r="K7475" s="491">
        <v>0</v>
      </c>
    </row>
    <row r="7476" spans="1:11" ht="30" x14ac:dyDescent="0.25">
      <c r="A7476" s="489">
        <v>16280</v>
      </c>
      <c r="B7476" s="488" t="s">
        <v>22698</v>
      </c>
      <c r="C7476" s="489" t="s">
        <v>87</v>
      </c>
      <c r="D7476" s="490">
        <v>105351.67</v>
      </c>
      <c r="E7476" s="487"/>
      <c r="F7476" s="488" t="s">
        <v>15794</v>
      </c>
      <c r="G7476" s="491">
        <v>60252.03</v>
      </c>
      <c r="H7476" s="491">
        <v>0</v>
      </c>
      <c r="I7476" s="491">
        <v>45099.64</v>
      </c>
      <c r="J7476" s="491">
        <v>0</v>
      </c>
      <c r="K7476" s="491">
        <v>0</v>
      </c>
    </row>
    <row r="7477" spans="1:11" x14ac:dyDescent="0.25">
      <c r="A7477" s="489">
        <v>16281</v>
      </c>
      <c r="B7477" s="488" t="s">
        <v>1072</v>
      </c>
      <c r="C7477" s="489" t="s">
        <v>87</v>
      </c>
      <c r="D7477" s="490">
        <v>7012.1</v>
      </c>
      <c r="E7477" s="487"/>
      <c r="F7477" s="488" t="s">
        <v>15781</v>
      </c>
      <c r="G7477" s="491">
        <v>856</v>
      </c>
      <c r="H7477" s="491">
        <v>293.14999999999998</v>
      </c>
      <c r="I7477" s="491">
        <v>5862.95</v>
      </c>
      <c r="J7477" s="491">
        <v>0</v>
      </c>
      <c r="K7477" s="491">
        <v>0</v>
      </c>
    </row>
    <row r="7478" spans="1:11" ht="30" x14ac:dyDescent="0.25">
      <c r="A7478" s="489">
        <v>16282</v>
      </c>
      <c r="B7478" s="488" t="s">
        <v>10192</v>
      </c>
      <c r="C7478" s="489" t="s">
        <v>87</v>
      </c>
      <c r="D7478" s="490">
        <v>6156.1</v>
      </c>
      <c r="E7478" s="487"/>
      <c r="F7478" s="488" t="s">
        <v>15781</v>
      </c>
      <c r="G7478" s="491">
        <v>0</v>
      </c>
      <c r="H7478" s="491">
        <v>293.14999999999998</v>
      </c>
      <c r="I7478" s="491">
        <v>5862.95</v>
      </c>
      <c r="J7478" s="491">
        <v>0</v>
      </c>
      <c r="K7478" s="491">
        <v>0</v>
      </c>
    </row>
    <row r="7479" spans="1:11" ht="30" x14ac:dyDescent="0.25">
      <c r="A7479" s="489">
        <v>16283</v>
      </c>
      <c r="B7479" s="488" t="s">
        <v>10193</v>
      </c>
      <c r="C7479" s="489" t="s">
        <v>87</v>
      </c>
      <c r="D7479" s="490">
        <v>6156.1</v>
      </c>
      <c r="E7479" s="487"/>
      <c r="F7479" s="488" t="s">
        <v>15781</v>
      </c>
      <c r="G7479" s="491">
        <v>0</v>
      </c>
      <c r="H7479" s="491">
        <v>293.14999999999998</v>
      </c>
      <c r="I7479" s="491">
        <v>5862.95</v>
      </c>
      <c r="J7479" s="491">
        <v>0</v>
      </c>
      <c r="K7479" s="491">
        <v>0</v>
      </c>
    </row>
    <row r="7480" spans="1:11" x14ac:dyDescent="0.25">
      <c r="A7480" s="489">
        <v>16284</v>
      </c>
      <c r="B7480" s="488" t="s">
        <v>1073</v>
      </c>
      <c r="C7480" s="489" t="s">
        <v>87</v>
      </c>
      <c r="D7480" s="490">
        <v>6156.1</v>
      </c>
      <c r="E7480" s="487"/>
      <c r="F7480" s="488" t="s">
        <v>15781</v>
      </c>
      <c r="G7480" s="491">
        <v>0</v>
      </c>
      <c r="H7480" s="491">
        <v>293.14999999999998</v>
      </c>
      <c r="I7480" s="491">
        <v>5862.95</v>
      </c>
      <c r="J7480" s="491">
        <v>0</v>
      </c>
      <c r="K7480" s="491">
        <v>0</v>
      </c>
    </row>
    <row r="7481" spans="1:11" x14ac:dyDescent="0.25">
      <c r="A7481" s="489">
        <v>16285</v>
      </c>
      <c r="B7481" s="488" t="s">
        <v>1074</v>
      </c>
      <c r="C7481" s="489" t="s">
        <v>87</v>
      </c>
      <c r="D7481" s="490">
        <v>6156.1</v>
      </c>
      <c r="E7481" s="487"/>
      <c r="F7481" s="488" t="s">
        <v>15781</v>
      </c>
      <c r="G7481" s="491">
        <v>0</v>
      </c>
      <c r="H7481" s="491">
        <v>293.14999999999998</v>
      </c>
      <c r="I7481" s="491">
        <v>5862.95</v>
      </c>
      <c r="J7481" s="491">
        <v>0</v>
      </c>
      <c r="K7481" s="491">
        <v>0</v>
      </c>
    </row>
    <row r="7482" spans="1:11" ht="30" x14ac:dyDescent="0.25">
      <c r="A7482" s="489">
        <v>16286</v>
      </c>
      <c r="B7482" s="488" t="s">
        <v>20660</v>
      </c>
      <c r="C7482" s="489" t="s">
        <v>87</v>
      </c>
      <c r="D7482" s="490">
        <v>73882.039999999994</v>
      </c>
      <c r="E7482" s="487"/>
      <c r="F7482" s="488" t="s">
        <v>15794</v>
      </c>
      <c r="G7482" s="491">
        <v>2850.12</v>
      </c>
      <c r="H7482" s="491">
        <v>3382.47</v>
      </c>
      <c r="I7482" s="491">
        <v>67649.45</v>
      </c>
      <c r="J7482" s="491">
        <v>0</v>
      </c>
      <c r="K7482" s="491">
        <v>0</v>
      </c>
    </row>
    <row r="7483" spans="1:11" ht="30" x14ac:dyDescent="0.25">
      <c r="A7483" s="489">
        <v>16287</v>
      </c>
      <c r="B7483" s="488" t="s">
        <v>18026</v>
      </c>
      <c r="C7483" s="489" t="s">
        <v>87</v>
      </c>
      <c r="D7483" s="490">
        <v>163329.75</v>
      </c>
      <c r="E7483" s="487"/>
      <c r="F7483" s="488" t="s">
        <v>15794</v>
      </c>
      <c r="G7483" s="491">
        <v>115975.13</v>
      </c>
      <c r="H7483" s="491">
        <v>2254.98</v>
      </c>
      <c r="I7483" s="491">
        <v>45099.64</v>
      </c>
      <c r="J7483" s="491">
        <v>0</v>
      </c>
      <c r="K7483" s="491">
        <v>0</v>
      </c>
    </row>
    <row r="7484" spans="1:11" ht="30" x14ac:dyDescent="0.25">
      <c r="A7484" s="489">
        <v>16288</v>
      </c>
      <c r="B7484" s="488" t="s">
        <v>24924</v>
      </c>
      <c r="C7484" s="489" t="s">
        <v>80</v>
      </c>
      <c r="D7484" s="490">
        <v>35515.97</v>
      </c>
      <c r="E7484" s="487"/>
      <c r="F7484" s="488" t="s">
        <v>15794</v>
      </c>
      <c r="G7484" s="491">
        <v>0</v>
      </c>
      <c r="H7484" s="491">
        <v>1691.24</v>
      </c>
      <c r="I7484" s="491">
        <v>33824.730000000003</v>
      </c>
      <c r="J7484" s="491">
        <v>0</v>
      </c>
      <c r="K7484" s="491">
        <v>0</v>
      </c>
    </row>
    <row r="7485" spans="1:11" ht="30" x14ac:dyDescent="0.25">
      <c r="A7485" s="489">
        <v>16289</v>
      </c>
      <c r="B7485" s="488" t="s">
        <v>17702</v>
      </c>
      <c r="C7485" s="489" t="s">
        <v>80</v>
      </c>
      <c r="D7485" s="490">
        <v>369016.47</v>
      </c>
      <c r="E7485" s="487"/>
      <c r="F7485" s="488" t="s">
        <v>15794</v>
      </c>
      <c r="G7485" s="491">
        <v>243326.28</v>
      </c>
      <c r="H7485" s="491">
        <v>2364.14</v>
      </c>
      <c r="I7485" s="491">
        <v>118009.34</v>
      </c>
      <c r="J7485" s="491">
        <v>5316.71</v>
      </c>
      <c r="K7485" s="491">
        <v>0</v>
      </c>
    </row>
    <row r="7486" spans="1:11" x14ac:dyDescent="0.25">
      <c r="A7486" s="489">
        <v>16290</v>
      </c>
      <c r="B7486" s="488" t="s">
        <v>20951</v>
      </c>
      <c r="C7486" s="489" t="s">
        <v>87</v>
      </c>
      <c r="D7486" s="490">
        <v>2346935.64</v>
      </c>
      <c r="E7486" s="487"/>
      <c r="F7486" s="488" t="s">
        <v>15963</v>
      </c>
      <c r="G7486" s="491">
        <v>2055032</v>
      </c>
      <c r="H7486" s="491">
        <v>223172.54</v>
      </c>
      <c r="I7486" s="491">
        <v>65614.16</v>
      </c>
      <c r="J7486" s="491">
        <v>3116.94</v>
      </c>
      <c r="K7486" s="491">
        <v>0</v>
      </c>
    </row>
    <row r="7487" spans="1:11" ht="30" x14ac:dyDescent="0.25">
      <c r="A7487" s="489">
        <v>16291</v>
      </c>
      <c r="B7487" s="488" t="s">
        <v>21019</v>
      </c>
      <c r="C7487" s="489" t="s">
        <v>87</v>
      </c>
      <c r="D7487" s="490">
        <v>4283025.6399999997</v>
      </c>
      <c r="E7487" s="487"/>
      <c r="F7487" s="488" t="s">
        <v>15963</v>
      </c>
      <c r="G7487" s="491">
        <v>3991122</v>
      </c>
      <c r="H7487" s="491">
        <v>223172.54</v>
      </c>
      <c r="I7487" s="491">
        <v>65614.16</v>
      </c>
      <c r="J7487" s="491">
        <v>3116.94</v>
      </c>
      <c r="K7487" s="491">
        <v>0</v>
      </c>
    </row>
    <row r="7488" spans="1:11" ht="30" x14ac:dyDescent="0.25">
      <c r="A7488" s="489">
        <v>16292</v>
      </c>
      <c r="B7488" s="488" t="s">
        <v>21017</v>
      </c>
      <c r="C7488" s="489" t="s">
        <v>87</v>
      </c>
      <c r="D7488" s="490">
        <v>327286.7</v>
      </c>
      <c r="E7488" s="487"/>
      <c r="F7488" s="488" t="s">
        <v>15963</v>
      </c>
      <c r="G7488" s="491">
        <v>38500</v>
      </c>
      <c r="H7488" s="491">
        <v>223172.54</v>
      </c>
      <c r="I7488" s="491">
        <v>65614.16</v>
      </c>
      <c r="J7488" s="491">
        <v>0</v>
      </c>
      <c r="K7488" s="491">
        <v>0</v>
      </c>
    </row>
    <row r="7489" spans="1:11" ht="30" x14ac:dyDescent="0.25">
      <c r="A7489" s="489">
        <v>16293</v>
      </c>
      <c r="B7489" s="488" t="s">
        <v>18314</v>
      </c>
      <c r="C7489" s="489" t="s">
        <v>87</v>
      </c>
      <c r="D7489" s="490">
        <v>41951.11</v>
      </c>
      <c r="E7489" s="487"/>
      <c r="F7489" s="488" t="s">
        <v>15794</v>
      </c>
      <c r="G7489" s="491">
        <v>25377</v>
      </c>
      <c r="H7489" s="491">
        <v>789.24</v>
      </c>
      <c r="I7489" s="491">
        <v>15784.87</v>
      </c>
      <c r="J7489" s="491">
        <v>0</v>
      </c>
      <c r="K7489" s="491">
        <v>0</v>
      </c>
    </row>
    <row r="7490" spans="1:11" ht="30" x14ac:dyDescent="0.25">
      <c r="A7490" s="489">
        <v>16294</v>
      </c>
      <c r="B7490" s="488" t="s">
        <v>21018</v>
      </c>
      <c r="C7490" s="489" t="s">
        <v>87</v>
      </c>
      <c r="D7490" s="490">
        <v>394661.7</v>
      </c>
      <c r="E7490" s="487"/>
      <c r="F7490" s="488" t="s">
        <v>15963</v>
      </c>
      <c r="G7490" s="491">
        <v>105875</v>
      </c>
      <c r="H7490" s="491">
        <v>223172.54</v>
      </c>
      <c r="I7490" s="491">
        <v>65614.16</v>
      </c>
      <c r="J7490" s="491">
        <v>0</v>
      </c>
      <c r="K7490" s="491">
        <v>0</v>
      </c>
    </row>
    <row r="7491" spans="1:11" ht="30" x14ac:dyDescent="0.25">
      <c r="A7491" s="489">
        <v>16295</v>
      </c>
      <c r="B7491" s="488" t="s">
        <v>24803</v>
      </c>
      <c r="C7491" s="489" t="s">
        <v>80</v>
      </c>
      <c r="D7491" s="490">
        <v>47354.62</v>
      </c>
      <c r="E7491" s="487"/>
      <c r="F7491" s="488" t="s">
        <v>15794</v>
      </c>
      <c r="G7491" s="491">
        <v>0</v>
      </c>
      <c r="H7491" s="491">
        <v>2254.98</v>
      </c>
      <c r="I7491" s="491">
        <v>45099.64</v>
      </c>
      <c r="J7491" s="491">
        <v>0</v>
      </c>
      <c r="K7491" s="491">
        <v>0</v>
      </c>
    </row>
    <row r="7492" spans="1:11" ht="30" x14ac:dyDescent="0.25">
      <c r="A7492" s="489">
        <v>16296</v>
      </c>
      <c r="B7492" s="488" t="s">
        <v>2320</v>
      </c>
      <c r="C7492" s="489" t="s">
        <v>87</v>
      </c>
      <c r="D7492" s="490">
        <v>28706.53</v>
      </c>
      <c r="E7492" s="487"/>
      <c r="F7492" s="488" t="s">
        <v>15794</v>
      </c>
      <c r="G7492" s="491">
        <v>14500.15</v>
      </c>
      <c r="H7492" s="491">
        <v>676.49</v>
      </c>
      <c r="I7492" s="491">
        <v>13529.89</v>
      </c>
      <c r="J7492" s="491">
        <v>0</v>
      </c>
      <c r="K7492" s="491">
        <v>0</v>
      </c>
    </row>
    <row r="7493" spans="1:11" ht="30" x14ac:dyDescent="0.25">
      <c r="A7493" s="489">
        <v>16297</v>
      </c>
      <c r="B7493" s="488" t="s">
        <v>24802</v>
      </c>
      <c r="C7493" s="489" t="s">
        <v>80</v>
      </c>
      <c r="D7493" s="490">
        <v>35515.97</v>
      </c>
      <c r="E7493" s="487"/>
      <c r="F7493" s="488" t="s">
        <v>15794</v>
      </c>
      <c r="G7493" s="491">
        <v>0</v>
      </c>
      <c r="H7493" s="491">
        <v>1691.24</v>
      </c>
      <c r="I7493" s="491">
        <v>33824.730000000003</v>
      </c>
      <c r="J7493" s="491">
        <v>0</v>
      </c>
      <c r="K7493" s="491">
        <v>0</v>
      </c>
    </row>
    <row r="7494" spans="1:11" ht="30" x14ac:dyDescent="0.25">
      <c r="A7494" s="489">
        <v>16298</v>
      </c>
      <c r="B7494" s="488" t="s">
        <v>2319</v>
      </c>
      <c r="C7494" s="489" t="s">
        <v>87</v>
      </c>
      <c r="D7494" s="490">
        <v>23892.66</v>
      </c>
      <c r="E7494" s="487"/>
      <c r="F7494" s="488" t="s">
        <v>15794</v>
      </c>
      <c r="G7494" s="491">
        <v>12054</v>
      </c>
      <c r="H7494" s="491">
        <v>563.75</v>
      </c>
      <c r="I7494" s="491">
        <v>11274.91</v>
      </c>
      <c r="J7494" s="491">
        <v>0</v>
      </c>
      <c r="K7494" s="491">
        <v>0</v>
      </c>
    </row>
    <row r="7495" spans="1:11" ht="30" x14ac:dyDescent="0.25">
      <c r="A7495" s="489">
        <v>16299</v>
      </c>
      <c r="B7495" s="488" t="s">
        <v>17557</v>
      </c>
      <c r="C7495" s="489" t="s">
        <v>80</v>
      </c>
      <c r="D7495" s="490">
        <v>137080.43</v>
      </c>
      <c r="E7495" s="487"/>
      <c r="F7495" s="488" t="s">
        <v>15713</v>
      </c>
      <c r="G7495" s="491">
        <v>122232.4</v>
      </c>
      <c r="H7495" s="491">
        <v>707.05</v>
      </c>
      <c r="I7495" s="491">
        <v>14140.98</v>
      </c>
      <c r="J7495" s="491">
        <v>0</v>
      </c>
      <c r="K7495" s="491">
        <v>0</v>
      </c>
    </row>
    <row r="7496" spans="1:11" ht="30" x14ac:dyDescent="0.25">
      <c r="A7496" s="489">
        <v>16300</v>
      </c>
      <c r="B7496" s="488" t="s">
        <v>17558</v>
      </c>
      <c r="C7496" s="489" t="s">
        <v>80</v>
      </c>
      <c r="D7496" s="490">
        <v>139574.9</v>
      </c>
      <c r="E7496" s="487"/>
      <c r="F7496" s="488" t="s">
        <v>15713</v>
      </c>
      <c r="G7496" s="491">
        <v>122232.4</v>
      </c>
      <c r="H7496" s="491">
        <v>825.83</v>
      </c>
      <c r="I7496" s="491">
        <v>16516.669999999998</v>
      </c>
      <c r="J7496" s="491">
        <v>0</v>
      </c>
      <c r="K7496" s="491">
        <v>0</v>
      </c>
    </row>
    <row r="7497" spans="1:11" ht="30" x14ac:dyDescent="0.25">
      <c r="A7497" s="489">
        <v>16301</v>
      </c>
      <c r="B7497" s="488" t="s">
        <v>16022</v>
      </c>
      <c r="C7497" s="489" t="s">
        <v>87</v>
      </c>
      <c r="D7497" s="490">
        <v>156597.32999999999</v>
      </c>
      <c r="E7497" s="487"/>
      <c r="F7497" s="488" t="s">
        <v>15713</v>
      </c>
      <c r="G7497" s="491">
        <v>113835</v>
      </c>
      <c r="H7497" s="491">
        <v>2036.3</v>
      </c>
      <c r="I7497" s="491">
        <v>40726.03</v>
      </c>
      <c r="J7497" s="491">
        <v>0</v>
      </c>
      <c r="K7497" s="491">
        <v>0</v>
      </c>
    </row>
    <row r="7498" spans="1:11" ht="30" x14ac:dyDescent="0.25">
      <c r="A7498" s="489">
        <v>16302</v>
      </c>
      <c r="B7498" s="488" t="s">
        <v>7678</v>
      </c>
      <c r="C7498" s="489" t="s">
        <v>87</v>
      </c>
      <c r="D7498" s="490">
        <v>1156219.5</v>
      </c>
      <c r="E7498" s="487"/>
      <c r="F7498" s="488" t="s">
        <v>15713</v>
      </c>
      <c r="G7498" s="491">
        <v>918651</v>
      </c>
      <c r="H7498" s="491">
        <v>11312.79</v>
      </c>
      <c r="I7498" s="491">
        <v>226255.71</v>
      </c>
      <c r="J7498" s="491">
        <v>0</v>
      </c>
      <c r="K7498" s="491">
        <v>0</v>
      </c>
    </row>
    <row r="7499" spans="1:11" ht="30" x14ac:dyDescent="0.25">
      <c r="A7499" s="489">
        <v>16303</v>
      </c>
      <c r="B7499" s="488" t="s">
        <v>18314</v>
      </c>
      <c r="C7499" s="489" t="s">
        <v>87</v>
      </c>
      <c r="D7499" s="490">
        <v>41951.11</v>
      </c>
      <c r="E7499" s="487"/>
      <c r="F7499" s="488" t="s">
        <v>15794</v>
      </c>
      <c r="G7499" s="491">
        <v>25377</v>
      </c>
      <c r="H7499" s="491">
        <v>789.24</v>
      </c>
      <c r="I7499" s="491">
        <v>15784.87</v>
      </c>
      <c r="J7499" s="491">
        <v>0</v>
      </c>
      <c r="K7499" s="491">
        <v>0</v>
      </c>
    </row>
    <row r="7500" spans="1:11" ht="30" x14ac:dyDescent="0.25">
      <c r="A7500" s="489">
        <v>16304</v>
      </c>
      <c r="B7500" s="488" t="s">
        <v>10187</v>
      </c>
      <c r="C7500" s="489" t="s">
        <v>87</v>
      </c>
      <c r="D7500" s="490">
        <v>18941.84</v>
      </c>
      <c r="E7500" s="487"/>
      <c r="F7500" s="488" t="s">
        <v>15794</v>
      </c>
      <c r="G7500" s="491">
        <v>0</v>
      </c>
      <c r="H7500" s="491">
        <v>901.99</v>
      </c>
      <c r="I7500" s="491">
        <v>18039.849999999999</v>
      </c>
      <c r="J7500" s="491">
        <v>0</v>
      </c>
      <c r="K7500" s="491">
        <v>0</v>
      </c>
    </row>
    <row r="7501" spans="1:11" ht="30" x14ac:dyDescent="0.25">
      <c r="A7501" s="489">
        <v>16305</v>
      </c>
      <c r="B7501" s="488" t="s">
        <v>8086</v>
      </c>
      <c r="C7501" s="489" t="s">
        <v>87</v>
      </c>
      <c r="D7501" s="490">
        <v>10152.59</v>
      </c>
      <c r="E7501" s="487"/>
      <c r="F7501" s="488" t="s">
        <v>15794</v>
      </c>
      <c r="G7501" s="491">
        <v>6601</v>
      </c>
      <c r="H7501" s="491">
        <v>169.12</v>
      </c>
      <c r="I7501" s="491">
        <v>3382.47</v>
      </c>
      <c r="J7501" s="491">
        <v>0</v>
      </c>
      <c r="K7501" s="491">
        <v>0</v>
      </c>
    </row>
    <row r="7502" spans="1:11" ht="30" x14ac:dyDescent="0.25">
      <c r="A7502" s="489">
        <v>16306</v>
      </c>
      <c r="B7502" s="488" t="s">
        <v>7295</v>
      </c>
      <c r="C7502" s="489" t="s">
        <v>87</v>
      </c>
      <c r="D7502" s="490">
        <v>7292.59</v>
      </c>
      <c r="E7502" s="487"/>
      <c r="F7502" s="488" t="s">
        <v>15794</v>
      </c>
      <c r="G7502" s="491">
        <v>3741</v>
      </c>
      <c r="H7502" s="491">
        <v>169.12</v>
      </c>
      <c r="I7502" s="491">
        <v>3382.47</v>
      </c>
      <c r="J7502" s="491">
        <v>0</v>
      </c>
      <c r="K7502" s="491">
        <v>0</v>
      </c>
    </row>
    <row r="7503" spans="1:11" ht="30" x14ac:dyDescent="0.25">
      <c r="A7503" s="489">
        <v>16307</v>
      </c>
      <c r="B7503" s="488" t="s">
        <v>14826</v>
      </c>
      <c r="C7503" s="489" t="s">
        <v>87</v>
      </c>
      <c r="D7503" s="490">
        <v>213095.78</v>
      </c>
      <c r="E7503" s="487"/>
      <c r="F7503" s="488" t="s">
        <v>15794</v>
      </c>
      <c r="G7503" s="491">
        <v>0</v>
      </c>
      <c r="H7503" s="491">
        <v>10147.42</v>
      </c>
      <c r="I7503" s="491">
        <v>202948.36</v>
      </c>
      <c r="J7503" s="491">
        <v>0</v>
      </c>
      <c r="K7503" s="491">
        <v>0</v>
      </c>
    </row>
    <row r="7504" spans="1:11" ht="30" x14ac:dyDescent="0.25">
      <c r="A7504" s="489">
        <v>16308</v>
      </c>
      <c r="B7504" s="488" t="s">
        <v>24395</v>
      </c>
      <c r="C7504" s="489" t="s">
        <v>87</v>
      </c>
      <c r="D7504" s="490">
        <v>33837185.979999997</v>
      </c>
      <c r="E7504" s="487"/>
      <c r="F7504" s="488" t="s">
        <v>15713</v>
      </c>
      <c r="G7504" s="491">
        <v>33278900.010000002</v>
      </c>
      <c r="H7504" s="491">
        <v>26585.05</v>
      </c>
      <c r="I7504" s="491">
        <v>531700.92000000004</v>
      </c>
      <c r="J7504" s="491">
        <v>0</v>
      </c>
      <c r="K7504" s="491">
        <v>0</v>
      </c>
    </row>
    <row r="7505" spans="1:11" ht="30" x14ac:dyDescent="0.25">
      <c r="A7505" s="489">
        <v>16309</v>
      </c>
      <c r="B7505" s="488" t="s">
        <v>20521</v>
      </c>
      <c r="C7505" s="489" t="s">
        <v>87</v>
      </c>
      <c r="D7505" s="490">
        <v>199314</v>
      </c>
      <c r="E7505" s="487"/>
      <c r="F7505" s="488" t="s">
        <v>15713</v>
      </c>
      <c r="G7505" s="491">
        <v>129750</v>
      </c>
      <c r="H7505" s="491">
        <v>1364</v>
      </c>
      <c r="I7505" s="491">
        <v>68200</v>
      </c>
      <c r="J7505" s="491">
        <v>0</v>
      </c>
      <c r="K7505" s="491">
        <v>0</v>
      </c>
    </row>
    <row r="7506" spans="1:11" ht="30" x14ac:dyDescent="0.25">
      <c r="A7506" s="489">
        <v>16310</v>
      </c>
      <c r="B7506" s="488" t="s">
        <v>20522</v>
      </c>
      <c r="C7506" s="489" t="s">
        <v>87</v>
      </c>
      <c r="D7506" s="490">
        <v>69564</v>
      </c>
      <c r="E7506" s="487"/>
      <c r="F7506" s="488" t="s">
        <v>15713</v>
      </c>
      <c r="G7506" s="491">
        <v>0</v>
      </c>
      <c r="H7506" s="491">
        <v>1364</v>
      </c>
      <c r="I7506" s="491">
        <v>68200</v>
      </c>
      <c r="J7506" s="491">
        <v>0</v>
      </c>
      <c r="K7506" s="491">
        <v>0</v>
      </c>
    </row>
    <row r="7507" spans="1:11" ht="30" x14ac:dyDescent="0.25">
      <c r="A7507" s="489">
        <v>16311</v>
      </c>
      <c r="B7507" s="488" t="s">
        <v>10184</v>
      </c>
      <c r="C7507" s="489" t="s">
        <v>87</v>
      </c>
      <c r="D7507" s="490">
        <v>712705.49</v>
      </c>
      <c r="E7507" s="487"/>
      <c r="F7507" s="488" t="s">
        <v>15713</v>
      </c>
      <c r="G7507" s="491">
        <v>0</v>
      </c>
      <c r="H7507" s="491">
        <v>33938.36</v>
      </c>
      <c r="I7507" s="491">
        <v>678767.13</v>
      </c>
      <c r="J7507" s="491">
        <v>0</v>
      </c>
      <c r="K7507" s="491">
        <v>0</v>
      </c>
    </row>
    <row r="7508" spans="1:11" ht="30" x14ac:dyDescent="0.25">
      <c r="A7508" s="489">
        <v>16312</v>
      </c>
      <c r="B7508" s="488" t="s">
        <v>7712</v>
      </c>
      <c r="C7508" s="489" t="s">
        <v>87</v>
      </c>
      <c r="D7508" s="490">
        <v>154876.49</v>
      </c>
      <c r="E7508" s="487"/>
      <c r="F7508" s="488" t="s">
        <v>15713</v>
      </c>
      <c r="G7508" s="491">
        <v>121398</v>
      </c>
      <c r="H7508" s="491">
        <v>4879.7700000000004</v>
      </c>
      <c r="I7508" s="491">
        <v>28598.720000000001</v>
      </c>
      <c r="J7508" s="491">
        <v>0</v>
      </c>
      <c r="K7508" s="491">
        <v>0</v>
      </c>
    </row>
    <row r="7509" spans="1:11" ht="30" x14ac:dyDescent="0.25">
      <c r="A7509" s="489">
        <v>16313</v>
      </c>
      <c r="B7509" s="488" t="s">
        <v>10185</v>
      </c>
      <c r="C7509" s="489" t="s">
        <v>87</v>
      </c>
      <c r="D7509" s="490">
        <v>275635.09999999998</v>
      </c>
      <c r="E7509" s="487"/>
      <c r="F7509" s="488" t="s">
        <v>15963</v>
      </c>
      <c r="G7509" s="491">
        <v>7700</v>
      </c>
      <c r="H7509" s="491">
        <v>222683.96</v>
      </c>
      <c r="I7509" s="491">
        <v>45251.14</v>
      </c>
      <c r="J7509" s="491">
        <v>0</v>
      </c>
      <c r="K7509" s="491">
        <v>0</v>
      </c>
    </row>
    <row r="7510" spans="1:11" ht="30" x14ac:dyDescent="0.25">
      <c r="A7510" s="489">
        <v>16314</v>
      </c>
      <c r="B7510" s="488" t="s">
        <v>20989</v>
      </c>
      <c r="C7510" s="489" t="s">
        <v>87</v>
      </c>
      <c r="D7510" s="490">
        <v>116532.6</v>
      </c>
      <c r="E7510" s="487"/>
      <c r="F7510" s="488" t="s">
        <v>15713</v>
      </c>
      <c r="G7510" s="491">
        <v>66999</v>
      </c>
      <c r="H7510" s="491">
        <v>4282.46</v>
      </c>
      <c r="I7510" s="491">
        <v>45251.14</v>
      </c>
      <c r="J7510" s="491">
        <v>0</v>
      </c>
      <c r="K7510" s="491">
        <v>0</v>
      </c>
    </row>
    <row r="7511" spans="1:11" ht="30" x14ac:dyDescent="0.25">
      <c r="A7511" s="489">
        <v>16315</v>
      </c>
      <c r="B7511" s="488" t="s">
        <v>10182</v>
      </c>
      <c r="C7511" s="489" t="s">
        <v>87</v>
      </c>
      <c r="D7511" s="490">
        <v>47157.91</v>
      </c>
      <c r="E7511" s="487"/>
      <c r="F7511" s="488" t="s">
        <v>15713</v>
      </c>
      <c r="G7511" s="491">
        <v>0</v>
      </c>
      <c r="H7511" s="491">
        <v>4169.33</v>
      </c>
      <c r="I7511" s="491">
        <v>42988.58</v>
      </c>
      <c r="J7511" s="491">
        <v>0</v>
      </c>
      <c r="K7511" s="491">
        <v>0</v>
      </c>
    </row>
    <row r="7512" spans="1:11" ht="30" x14ac:dyDescent="0.25">
      <c r="A7512" s="489">
        <v>16316</v>
      </c>
      <c r="B7512" s="488" t="s">
        <v>24815</v>
      </c>
      <c r="C7512" s="489" t="s">
        <v>80</v>
      </c>
      <c r="D7512" s="490">
        <v>23979.16</v>
      </c>
      <c r="E7512" s="487"/>
      <c r="F7512" s="488" t="s">
        <v>15844</v>
      </c>
      <c r="G7512" s="491">
        <v>12140.5</v>
      </c>
      <c r="H7512" s="491">
        <v>563.75</v>
      </c>
      <c r="I7512" s="491">
        <v>11274.91</v>
      </c>
      <c r="J7512" s="491">
        <v>0</v>
      </c>
      <c r="K7512" s="491">
        <v>0</v>
      </c>
    </row>
    <row r="7513" spans="1:11" ht="30" x14ac:dyDescent="0.25">
      <c r="A7513" s="489">
        <v>16317</v>
      </c>
      <c r="B7513" s="488" t="s">
        <v>20986</v>
      </c>
      <c r="C7513" s="489" t="s">
        <v>87</v>
      </c>
      <c r="D7513" s="490">
        <v>729205.91</v>
      </c>
      <c r="E7513" s="487"/>
      <c r="F7513" s="488" t="s">
        <v>15713</v>
      </c>
      <c r="G7513" s="491">
        <v>682048</v>
      </c>
      <c r="H7513" s="491">
        <v>4169.33</v>
      </c>
      <c r="I7513" s="491">
        <v>42988.58</v>
      </c>
      <c r="J7513" s="491">
        <v>0</v>
      </c>
      <c r="K7513" s="491">
        <v>0</v>
      </c>
    </row>
    <row r="7514" spans="1:11" ht="30" x14ac:dyDescent="0.25">
      <c r="A7514" s="489">
        <v>16318</v>
      </c>
      <c r="B7514" s="488" t="s">
        <v>15943</v>
      </c>
      <c r="C7514" s="489" t="s">
        <v>87</v>
      </c>
      <c r="D7514" s="490">
        <v>6575.46</v>
      </c>
      <c r="E7514" s="487"/>
      <c r="F7514" s="488" t="s">
        <v>15844</v>
      </c>
      <c r="G7514" s="491">
        <v>1840</v>
      </c>
      <c r="H7514" s="491">
        <v>225.5</v>
      </c>
      <c r="I7514" s="491">
        <v>4509.96</v>
      </c>
      <c r="J7514" s="491">
        <v>0</v>
      </c>
      <c r="K7514" s="491">
        <v>0</v>
      </c>
    </row>
    <row r="7515" spans="1:11" ht="30" x14ac:dyDescent="0.25">
      <c r="A7515" s="489">
        <v>16319</v>
      </c>
      <c r="B7515" s="488" t="s">
        <v>24813</v>
      </c>
      <c r="C7515" s="489" t="s">
        <v>80</v>
      </c>
      <c r="D7515" s="490">
        <v>32566.11</v>
      </c>
      <c r="E7515" s="487"/>
      <c r="F7515" s="488" t="s">
        <v>15844</v>
      </c>
      <c r="G7515" s="491">
        <v>15992</v>
      </c>
      <c r="H7515" s="491">
        <v>789.24</v>
      </c>
      <c r="I7515" s="491">
        <v>15784.87</v>
      </c>
      <c r="J7515" s="491">
        <v>0</v>
      </c>
      <c r="K7515" s="491">
        <v>0</v>
      </c>
    </row>
    <row r="7516" spans="1:11" ht="30" x14ac:dyDescent="0.25">
      <c r="A7516" s="489">
        <v>16320</v>
      </c>
      <c r="B7516" s="488" t="s">
        <v>15944</v>
      </c>
      <c r="C7516" s="489" t="s">
        <v>87</v>
      </c>
      <c r="D7516" s="490">
        <v>4735.46</v>
      </c>
      <c r="E7516" s="487"/>
      <c r="F7516" s="488" t="s">
        <v>15844</v>
      </c>
      <c r="G7516" s="491">
        <v>0</v>
      </c>
      <c r="H7516" s="491">
        <v>225.5</v>
      </c>
      <c r="I7516" s="491">
        <v>4509.96</v>
      </c>
      <c r="J7516" s="491">
        <v>0</v>
      </c>
      <c r="K7516" s="491">
        <v>0</v>
      </c>
    </row>
    <row r="7517" spans="1:11" ht="30" x14ac:dyDescent="0.25">
      <c r="A7517" s="489">
        <v>16321</v>
      </c>
      <c r="B7517" s="488" t="s">
        <v>24814</v>
      </c>
      <c r="C7517" s="489" t="s">
        <v>80</v>
      </c>
      <c r="D7517" s="490">
        <v>36299.620000000003</v>
      </c>
      <c r="E7517" s="487"/>
      <c r="F7517" s="488" t="s">
        <v>15844</v>
      </c>
      <c r="G7517" s="491">
        <v>19725.509999999998</v>
      </c>
      <c r="H7517" s="491">
        <v>789.24</v>
      </c>
      <c r="I7517" s="491">
        <v>15784.87</v>
      </c>
      <c r="J7517" s="491">
        <v>0</v>
      </c>
      <c r="K7517" s="491">
        <v>0</v>
      </c>
    </row>
    <row r="7518" spans="1:11" ht="30" x14ac:dyDescent="0.25">
      <c r="A7518" s="489">
        <v>16322</v>
      </c>
      <c r="B7518" s="488" t="s">
        <v>15843</v>
      </c>
      <c r="C7518" s="489" t="s">
        <v>87</v>
      </c>
      <c r="D7518" s="490">
        <v>18198.990000000002</v>
      </c>
      <c r="E7518" s="487"/>
      <c r="F7518" s="488" t="s">
        <v>15844</v>
      </c>
      <c r="G7518" s="491">
        <v>7544.2</v>
      </c>
      <c r="H7518" s="491">
        <v>507.37</v>
      </c>
      <c r="I7518" s="491">
        <v>10147.42</v>
      </c>
      <c r="J7518" s="491">
        <v>0</v>
      </c>
      <c r="K7518" s="491">
        <v>0</v>
      </c>
    </row>
    <row r="7519" spans="1:11" ht="30" x14ac:dyDescent="0.25">
      <c r="A7519" s="489">
        <v>16323</v>
      </c>
      <c r="B7519" s="488" t="s">
        <v>24817</v>
      </c>
      <c r="C7519" s="489" t="s">
        <v>80</v>
      </c>
      <c r="D7519" s="490">
        <v>44919.839999999997</v>
      </c>
      <c r="E7519" s="487"/>
      <c r="F7519" s="488" t="s">
        <v>15844</v>
      </c>
      <c r="G7519" s="491">
        <v>25978</v>
      </c>
      <c r="H7519" s="491">
        <v>901.99</v>
      </c>
      <c r="I7519" s="491">
        <v>18039.849999999999</v>
      </c>
      <c r="J7519" s="491">
        <v>0</v>
      </c>
      <c r="K7519" s="491">
        <v>0</v>
      </c>
    </row>
    <row r="7520" spans="1:11" ht="30" x14ac:dyDescent="0.25">
      <c r="A7520" s="489">
        <v>16324</v>
      </c>
      <c r="B7520" s="488" t="s">
        <v>15846</v>
      </c>
      <c r="C7520" s="489" t="s">
        <v>87</v>
      </c>
      <c r="D7520" s="490">
        <v>23443.26</v>
      </c>
      <c r="E7520" s="487"/>
      <c r="F7520" s="488" t="s">
        <v>15844</v>
      </c>
      <c r="G7520" s="491">
        <v>11604.6</v>
      </c>
      <c r="H7520" s="491">
        <v>563.75</v>
      </c>
      <c r="I7520" s="491">
        <v>11274.91</v>
      </c>
      <c r="J7520" s="491">
        <v>0</v>
      </c>
      <c r="K7520" s="491">
        <v>0</v>
      </c>
    </row>
    <row r="7521" spans="1:11" ht="30" x14ac:dyDescent="0.25">
      <c r="A7521" s="489">
        <v>16325</v>
      </c>
      <c r="B7521" s="488" t="s">
        <v>24816</v>
      </c>
      <c r="C7521" s="489" t="s">
        <v>80</v>
      </c>
      <c r="D7521" s="490">
        <v>68155.28</v>
      </c>
      <c r="E7521" s="487"/>
      <c r="F7521" s="488" t="s">
        <v>15844</v>
      </c>
      <c r="G7521" s="491">
        <v>39742.51</v>
      </c>
      <c r="H7521" s="491">
        <v>1352.99</v>
      </c>
      <c r="I7521" s="491">
        <v>27059.78</v>
      </c>
      <c r="J7521" s="491">
        <v>0</v>
      </c>
      <c r="K7521" s="491">
        <v>0</v>
      </c>
    </row>
    <row r="7522" spans="1:11" ht="30" x14ac:dyDescent="0.25">
      <c r="A7522" s="489">
        <v>16326</v>
      </c>
      <c r="B7522" s="488" t="s">
        <v>15845</v>
      </c>
      <c r="C7522" s="489" t="s">
        <v>87</v>
      </c>
      <c r="D7522" s="490">
        <v>30285.98</v>
      </c>
      <c r="E7522" s="487"/>
      <c r="F7522" s="488" t="s">
        <v>15844</v>
      </c>
      <c r="G7522" s="491">
        <v>16079.6</v>
      </c>
      <c r="H7522" s="491">
        <v>676.49</v>
      </c>
      <c r="I7522" s="491">
        <v>13529.89</v>
      </c>
      <c r="J7522" s="491">
        <v>0</v>
      </c>
      <c r="K7522" s="491">
        <v>0</v>
      </c>
    </row>
    <row r="7523" spans="1:11" ht="30" x14ac:dyDescent="0.25">
      <c r="A7523" s="489">
        <v>16327</v>
      </c>
      <c r="B7523" s="488" t="s">
        <v>15848</v>
      </c>
      <c r="C7523" s="489" t="s">
        <v>87</v>
      </c>
      <c r="D7523" s="490">
        <v>45905.85</v>
      </c>
      <c r="E7523" s="487"/>
      <c r="F7523" s="488" t="s">
        <v>15844</v>
      </c>
      <c r="G7523" s="491">
        <v>30515.599999999999</v>
      </c>
      <c r="H7523" s="491">
        <v>732.87</v>
      </c>
      <c r="I7523" s="491">
        <v>14657.38</v>
      </c>
      <c r="J7523" s="491">
        <v>0</v>
      </c>
      <c r="K7523" s="491">
        <v>0</v>
      </c>
    </row>
    <row r="7524" spans="1:11" ht="30" x14ac:dyDescent="0.25">
      <c r="A7524" s="489">
        <v>16328</v>
      </c>
      <c r="B7524" s="488" t="s">
        <v>24819</v>
      </c>
      <c r="C7524" s="489" t="s">
        <v>80</v>
      </c>
      <c r="D7524" s="490">
        <v>120334.33</v>
      </c>
      <c r="E7524" s="487"/>
      <c r="F7524" s="488" t="s">
        <v>15844</v>
      </c>
      <c r="G7524" s="491">
        <v>72952.5</v>
      </c>
      <c r="H7524" s="491">
        <v>2256.2800000000002</v>
      </c>
      <c r="I7524" s="491">
        <v>45125.55</v>
      </c>
      <c r="J7524" s="491">
        <v>0</v>
      </c>
      <c r="K7524" s="491">
        <v>0</v>
      </c>
    </row>
    <row r="7525" spans="1:11" ht="30" x14ac:dyDescent="0.25">
      <c r="A7525" s="489">
        <v>16329</v>
      </c>
      <c r="B7525" s="488" t="s">
        <v>24820</v>
      </c>
      <c r="C7525" s="489" t="s">
        <v>80</v>
      </c>
      <c r="D7525" s="490">
        <v>121939.62</v>
      </c>
      <c r="E7525" s="487"/>
      <c r="F7525" s="488" t="s">
        <v>15844</v>
      </c>
      <c r="G7525" s="491">
        <v>86059.93</v>
      </c>
      <c r="H7525" s="491">
        <v>1714.53</v>
      </c>
      <c r="I7525" s="491">
        <v>34165.160000000003</v>
      </c>
      <c r="J7525" s="491">
        <v>0</v>
      </c>
      <c r="K7525" s="491">
        <v>0</v>
      </c>
    </row>
    <row r="7526" spans="1:11" ht="30" x14ac:dyDescent="0.25">
      <c r="A7526" s="489">
        <v>16330</v>
      </c>
      <c r="B7526" s="488" t="s">
        <v>15849</v>
      </c>
      <c r="C7526" s="489" t="s">
        <v>87</v>
      </c>
      <c r="D7526" s="490">
        <v>21080.21</v>
      </c>
      <c r="E7526" s="487"/>
      <c r="F7526" s="488" t="s">
        <v>15844</v>
      </c>
      <c r="G7526" s="491">
        <v>0</v>
      </c>
      <c r="H7526" s="491">
        <v>1003.82</v>
      </c>
      <c r="I7526" s="491">
        <v>20076.39</v>
      </c>
      <c r="J7526" s="491">
        <v>0</v>
      </c>
      <c r="K7526" s="491">
        <v>0</v>
      </c>
    </row>
    <row r="7527" spans="1:11" ht="30" x14ac:dyDescent="0.25">
      <c r="A7527" s="489">
        <v>16331</v>
      </c>
      <c r="B7527" s="488" t="s">
        <v>25197</v>
      </c>
      <c r="C7527" s="489" t="s">
        <v>87</v>
      </c>
      <c r="D7527" s="490">
        <v>9470.93</v>
      </c>
      <c r="E7527" s="487"/>
      <c r="F7527" s="488" t="s">
        <v>15844</v>
      </c>
      <c r="G7527" s="491">
        <v>0</v>
      </c>
      <c r="H7527" s="491">
        <v>451</v>
      </c>
      <c r="I7527" s="491">
        <v>9019.93</v>
      </c>
      <c r="J7527" s="491">
        <v>0</v>
      </c>
      <c r="K7527" s="491">
        <v>0</v>
      </c>
    </row>
    <row r="7528" spans="1:11" ht="30" x14ac:dyDescent="0.25">
      <c r="A7528" s="489">
        <v>16332</v>
      </c>
      <c r="B7528" s="488" t="s">
        <v>18309</v>
      </c>
      <c r="C7528" s="489" t="s">
        <v>87</v>
      </c>
      <c r="D7528" s="490">
        <v>16147.2</v>
      </c>
      <c r="E7528" s="487"/>
      <c r="F7528" s="488" t="s">
        <v>15844</v>
      </c>
      <c r="G7528" s="491">
        <v>9044</v>
      </c>
      <c r="H7528" s="491">
        <v>338.25</v>
      </c>
      <c r="I7528" s="491">
        <v>6764.95</v>
      </c>
      <c r="J7528" s="491">
        <v>0</v>
      </c>
      <c r="K7528" s="491">
        <v>0</v>
      </c>
    </row>
    <row r="7529" spans="1:11" ht="30" x14ac:dyDescent="0.25">
      <c r="A7529" s="489">
        <v>16333</v>
      </c>
      <c r="B7529" s="488" t="s">
        <v>18312</v>
      </c>
      <c r="C7529" s="489" t="s">
        <v>87</v>
      </c>
      <c r="D7529" s="490">
        <v>17875.66</v>
      </c>
      <c r="E7529" s="487"/>
      <c r="F7529" s="488" t="s">
        <v>15844</v>
      </c>
      <c r="G7529" s="491">
        <v>8404.73</v>
      </c>
      <c r="H7529" s="491">
        <v>451</v>
      </c>
      <c r="I7529" s="491">
        <v>9019.93</v>
      </c>
      <c r="J7529" s="491">
        <v>0</v>
      </c>
      <c r="K7529" s="491">
        <v>0</v>
      </c>
    </row>
    <row r="7530" spans="1:11" ht="30" x14ac:dyDescent="0.25">
      <c r="A7530" s="489">
        <v>16334</v>
      </c>
      <c r="B7530" s="488" t="s">
        <v>18311</v>
      </c>
      <c r="C7530" s="489" t="s">
        <v>87</v>
      </c>
      <c r="D7530" s="490">
        <v>19156.34</v>
      </c>
      <c r="E7530" s="487"/>
      <c r="F7530" s="488" t="s">
        <v>15844</v>
      </c>
      <c r="G7530" s="491">
        <v>9685.41</v>
      </c>
      <c r="H7530" s="491">
        <v>451</v>
      </c>
      <c r="I7530" s="491">
        <v>9019.93</v>
      </c>
      <c r="J7530" s="491">
        <v>0</v>
      </c>
      <c r="K7530" s="491">
        <v>0</v>
      </c>
    </row>
    <row r="7531" spans="1:11" ht="30" x14ac:dyDescent="0.25">
      <c r="A7531" s="489">
        <v>16335</v>
      </c>
      <c r="B7531" s="488" t="s">
        <v>18313</v>
      </c>
      <c r="C7531" s="489" t="s">
        <v>87</v>
      </c>
      <c r="D7531" s="490">
        <v>10340.94</v>
      </c>
      <c r="E7531" s="487"/>
      <c r="F7531" s="488" t="s">
        <v>15844</v>
      </c>
      <c r="G7531" s="491">
        <v>870.01</v>
      </c>
      <c r="H7531" s="491">
        <v>451</v>
      </c>
      <c r="I7531" s="491">
        <v>9019.93</v>
      </c>
      <c r="J7531" s="491">
        <v>0</v>
      </c>
      <c r="K7531" s="491">
        <v>0</v>
      </c>
    </row>
    <row r="7532" spans="1:11" ht="30" x14ac:dyDescent="0.25">
      <c r="A7532" s="489">
        <v>16336</v>
      </c>
      <c r="B7532" s="488" t="s">
        <v>23810</v>
      </c>
      <c r="C7532" s="489" t="s">
        <v>87</v>
      </c>
      <c r="D7532" s="490">
        <v>11838.66</v>
      </c>
      <c r="E7532" s="487"/>
      <c r="F7532" s="488" t="s">
        <v>15844</v>
      </c>
      <c r="G7532" s="491">
        <v>0</v>
      </c>
      <c r="H7532" s="491">
        <v>563.75</v>
      </c>
      <c r="I7532" s="491">
        <v>11274.91</v>
      </c>
      <c r="J7532" s="491">
        <v>0</v>
      </c>
      <c r="K7532" s="491">
        <v>0</v>
      </c>
    </row>
    <row r="7533" spans="1:11" ht="30" x14ac:dyDescent="0.25">
      <c r="A7533" s="489">
        <v>16337</v>
      </c>
      <c r="B7533" s="488" t="s">
        <v>23811</v>
      </c>
      <c r="C7533" s="489" t="s">
        <v>87</v>
      </c>
      <c r="D7533" s="490">
        <v>11838.66</v>
      </c>
      <c r="E7533" s="487"/>
      <c r="F7533" s="488" t="s">
        <v>15844</v>
      </c>
      <c r="G7533" s="491">
        <v>0</v>
      </c>
      <c r="H7533" s="491">
        <v>563.75</v>
      </c>
      <c r="I7533" s="491">
        <v>11274.91</v>
      </c>
      <c r="J7533" s="491">
        <v>0</v>
      </c>
      <c r="K7533" s="491">
        <v>0</v>
      </c>
    </row>
    <row r="7534" spans="1:11" ht="30" x14ac:dyDescent="0.25">
      <c r="A7534" s="489">
        <v>16338</v>
      </c>
      <c r="B7534" s="488" t="s">
        <v>24818</v>
      </c>
      <c r="C7534" s="489" t="s">
        <v>80</v>
      </c>
      <c r="D7534" s="490">
        <v>86641.47</v>
      </c>
      <c r="E7534" s="487"/>
      <c r="F7534" s="488" t="s">
        <v>15844</v>
      </c>
      <c r="G7534" s="491">
        <v>51125.5</v>
      </c>
      <c r="H7534" s="491">
        <v>1691.24</v>
      </c>
      <c r="I7534" s="491">
        <v>33824.730000000003</v>
      </c>
      <c r="J7534" s="491">
        <v>0</v>
      </c>
      <c r="K7534" s="491">
        <v>0</v>
      </c>
    </row>
    <row r="7535" spans="1:11" ht="30" x14ac:dyDescent="0.25">
      <c r="A7535" s="489">
        <v>16339</v>
      </c>
      <c r="B7535" s="488" t="s">
        <v>15847</v>
      </c>
      <c r="C7535" s="489" t="s">
        <v>87</v>
      </c>
      <c r="D7535" s="490">
        <v>41902.21</v>
      </c>
      <c r="E7535" s="487"/>
      <c r="F7535" s="488" t="s">
        <v>15844</v>
      </c>
      <c r="G7535" s="491">
        <v>20822</v>
      </c>
      <c r="H7535" s="491">
        <v>1003.82</v>
      </c>
      <c r="I7535" s="491">
        <v>20076.39</v>
      </c>
      <c r="J7535" s="491">
        <v>0</v>
      </c>
      <c r="K7535" s="491">
        <v>0</v>
      </c>
    </row>
    <row r="7536" spans="1:11" ht="30" x14ac:dyDescent="0.25">
      <c r="A7536" s="489">
        <v>16340</v>
      </c>
      <c r="B7536" s="488" t="s">
        <v>25296</v>
      </c>
      <c r="C7536" s="489" t="s">
        <v>87</v>
      </c>
      <c r="D7536" s="490">
        <v>1699140.71</v>
      </c>
      <c r="E7536" s="487"/>
      <c r="F7536" s="488" t="s">
        <v>15794</v>
      </c>
      <c r="G7536" s="491">
        <v>1462264</v>
      </c>
      <c r="H7536" s="491">
        <v>11279.84</v>
      </c>
      <c r="I7536" s="491">
        <v>225596.87</v>
      </c>
      <c r="J7536" s="491">
        <v>0</v>
      </c>
      <c r="K7536" s="491">
        <v>0</v>
      </c>
    </row>
    <row r="7537" spans="1:11" ht="30" x14ac:dyDescent="0.25">
      <c r="A7537" s="489">
        <v>16341</v>
      </c>
      <c r="B7537" s="488" t="s">
        <v>25248</v>
      </c>
      <c r="C7537" s="489" t="s">
        <v>87</v>
      </c>
      <c r="D7537" s="490">
        <v>119759.91</v>
      </c>
      <c r="E7537" s="487"/>
      <c r="F7537" s="488" t="s">
        <v>15794</v>
      </c>
      <c r="G7537" s="491">
        <v>1373.37</v>
      </c>
      <c r="H7537" s="491">
        <v>5637.45</v>
      </c>
      <c r="I7537" s="491">
        <v>112749.09</v>
      </c>
      <c r="J7537" s="491">
        <v>0</v>
      </c>
      <c r="K7537" s="491">
        <v>0</v>
      </c>
    </row>
    <row r="7538" spans="1:11" ht="30" x14ac:dyDescent="0.25">
      <c r="A7538" s="489">
        <v>16342</v>
      </c>
      <c r="B7538" s="488" t="s">
        <v>17912</v>
      </c>
      <c r="C7538" s="489" t="s">
        <v>87</v>
      </c>
      <c r="D7538" s="490">
        <v>530928.54</v>
      </c>
      <c r="E7538" s="487"/>
      <c r="F7538" s="488" t="s">
        <v>15794</v>
      </c>
      <c r="G7538" s="491">
        <v>365187.37</v>
      </c>
      <c r="H7538" s="491">
        <v>7892.44</v>
      </c>
      <c r="I7538" s="491">
        <v>157848.73000000001</v>
      </c>
      <c r="J7538" s="491">
        <v>0</v>
      </c>
      <c r="K7538" s="491">
        <v>0</v>
      </c>
    </row>
    <row r="7539" spans="1:11" ht="30" x14ac:dyDescent="0.25">
      <c r="A7539" s="489">
        <v>16343</v>
      </c>
      <c r="B7539" s="488" t="s">
        <v>25294</v>
      </c>
      <c r="C7539" s="489" t="s">
        <v>87</v>
      </c>
      <c r="D7539" s="490">
        <v>167114.54</v>
      </c>
      <c r="E7539" s="487"/>
      <c r="F7539" s="488" t="s">
        <v>15794</v>
      </c>
      <c r="G7539" s="491">
        <v>1373.37</v>
      </c>
      <c r="H7539" s="491">
        <v>7892.44</v>
      </c>
      <c r="I7539" s="491">
        <v>157848.73000000001</v>
      </c>
      <c r="J7539" s="491">
        <v>0</v>
      </c>
      <c r="K7539" s="491">
        <v>0</v>
      </c>
    </row>
    <row r="7540" spans="1:11" ht="30" x14ac:dyDescent="0.25">
      <c r="A7540" s="489">
        <v>16344</v>
      </c>
      <c r="B7540" s="488" t="s">
        <v>25295</v>
      </c>
      <c r="C7540" s="489" t="s">
        <v>87</v>
      </c>
      <c r="D7540" s="490">
        <v>167114.54</v>
      </c>
      <c r="E7540" s="487"/>
      <c r="F7540" s="488" t="s">
        <v>15794</v>
      </c>
      <c r="G7540" s="491">
        <v>1373.37</v>
      </c>
      <c r="H7540" s="491">
        <v>7892.44</v>
      </c>
      <c r="I7540" s="491">
        <v>157848.73000000001</v>
      </c>
      <c r="J7540" s="491">
        <v>0</v>
      </c>
      <c r="K7540" s="491">
        <v>0</v>
      </c>
    </row>
    <row r="7541" spans="1:11" ht="30" x14ac:dyDescent="0.25">
      <c r="A7541" s="489">
        <v>16345</v>
      </c>
      <c r="B7541" s="488" t="s">
        <v>23587</v>
      </c>
      <c r="C7541" s="489" t="s">
        <v>87</v>
      </c>
      <c r="D7541" s="490">
        <v>526465.54</v>
      </c>
      <c r="E7541" s="487"/>
      <c r="F7541" s="488" t="s">
        <v>15794</v>
      </c>
      <c r="G7541" s="491">
        <v>360724.37</v>
      </c>
      <c r="H7541" s="491">
        <v>7892.44</v>
      </c>
      <c r="I7541" s="491">
        <v>157848.73000000001</v>
      </c>
      <c r="J7541" s="491">
        <v>0</v>
      </c>
      <c r="K7541" s="491">
        <v>0</v>
      </c>
    </row>
    <row r="7542" spans="1:11" ht="30" x14ac:dyDescent="0.25">
      <c r="A7542" s="489">
        <v>16346</v>
      </c>
      <c r="B7542" s="488" t="s">
        <v>23586</v>
      </c>
      <c r="C7542" s="489" t="s">
        <v>87</v>
      </c>
      <c r="D7542" s="490">
        <v>490780.84</v>
      </c>
      <c r="E7542" s="487"/>
      <c r="F7542" s="488" t="s">
        <v>15844</v>
      </c>
      <c r="G7542" s="491">
        <v>301362.37</v>
      </c>
      <c r="H7542" s="491">
        <v>9019.93</v>
      </c>
      <c r="I7542" s="491">
        <v>180398.54</v>
      </c>
      <c r="J7542" s="491">
        <v>0</v>
      </c>
      <c r="K7542" s="491">
        <v>0</v>
      </c>
    </row>
    <row r="7543" spans="1:11" ht="30" x14ac:dyDescent="0.25">
      <c r="A7543" s="489">
        <v>16347</v>
      </c>
      <c r="B7543" s="488" t="s">
        <v>17911</v>
      </c>
      <c r="C7543" s="489" t="s">
        <v>87</v>
      </c>
      <c r="D7543" s="490">
        <v>190791.84</v>
      </c>
      <c r="E7543" s="487"/>
      <c r="F7543" s="488" t="s">
        <v>15794</v>
      </c>
      <c r="G7543" s="491">
        <v>1373.37</v>
      </c>
      <c r="H7543" s="491">
        <v>9019.93</v>
      </c>
      <c r="I7543" s="491">
        <v>180398.54</v>
      </c>
      <c r="J7543" s="491">
        <v>0</v>
      </c>
      <c r="K7543" s="491">
        <v>0</v>
      </c>
    </row>
    <row r="7544" spans="1:11" ht="30" x14ac:dyDescent="0.25">
      <c r="A7544" s="489">
        <v>16348</v>
      </c>
      <c r="B7544" s="488" t="s">
        <v>17910</v>
      </c>
      <c r="C7544" s="489" t="s">
        <v>87</v>
      </c>
      <c r="D7544" s="490">
        <v>190791.84</v>
      </c>
      <c r="E7544" s="487"/>
      <c r="F7544" s="488" t="s">
        <v>15794</v>
      </c>
      <c r="G7544" s="491">
        <v>1373.37</v>
      </c>
      <c r="H7544" s="491">
        <v>9019.93</v>
      </c>
      <c r="I7544" s="491">
        <v>180398.54</v>
      </c>
      <c r="J7544" s="491">
        <v>0</v>
      </c>
      <c r="K7544" s="491">
        <v>0</v>
      </c>
    </row>
    <row r="7545" spans="1:11" ht="30" x14ac:dyDescent="0.25">
      <c r="A7545" s="489">
        <v>16349</v>
      </c>
      <c r="B7545" s="488" t="s">
        <v>10168</v>
      </c>
      <c r="C7545" s="489" t="s">
        <v>87</v>
      </c>
      <c r="D7545" s="490">
        <v>238174.81</v>
      </c>
      <c r="E7545" s="487"/>
      <c r="F7545" s="488" t="s">
        <v>15794</v>
      </c>
      <c r="G7545" s="491">
        <v>1401.72</v>
      </c>
      <c r="H7545" s="491">
        <v>11274.91</v>
      </c>
      <c r="I7545" s="491">
        <v>225498.18</v>
      </c>
      <c r="J7545" s="491">
        <v>0</v>
      </c>
      <c r="K7545" s="491">
        <v>0</v>
      </c>
    </row>
    <row r="7546" spans="1:11" ht="30" x14ac:dyDescent="0.25">
      <c r="A7546" s="489">
        <v>16350</v>
      </c>
      <c r="B7546" s="488" t="s">
        <v>21096</v>
      </c>
      <c r="C7546" s="489" t="s">
        <v>87</v>
      </c>
      <c r="D7546" s="490">
        <v>88789.91</v>
      </c>
      <c r="E7546" s="487"/>
      <c r="F7546" s="488" t="s">
        <v>15794</v>
      </c>
      <c r="G7546" s="491">
        <v>0</v>
      </c>
      <c r="H7546" s="491">
        <v>4228.09</v>
      </c>
      <c r="I7546" s="491">
        <v>84561.82</v>
      </c>
      <c r="J7546" s="491">
        <v>0</v>
      </c>
      <c r="K7546" s="491">
        <v>0</v>
      </c>
    </row>
    <row r="7547" spans="1:11" ht="30" x14ac:dyDescent="0.25">
      <c r="A7547" s="489">
        <v>16351</v>
      </c>
      <c r="B7547" s="488" t="s">
        <v>23705</v>
      </c>
      <c r="C7547" s="489" t="s">
        <v>87</v>
      </c>
      <c r="D7547" s="490">
        <v>1594332.48</v>
      </c>
      <c r="E7547" s="487"/>
      <c r="F7547" s="488" t="s">
        <v>15794</v>
      </c>
      <c r="G7547" s="491">
        <v>1119872</v>
      </c>
      <c r="H7547" s="491">
        <v>22549.82</v>
      </c>
      <c r="I7547" s="491">
        <v>450996.36</v>
      </c>
      <c r="J7547" s="491">
        <v>914.3</v>
      </c>
      <c r="K7547" s="491">
        <v>0</v>
      </c>
    </row>
    <row r="7548" spans="1:11" x14ac:dyDescent="0.25">
      <c r="A7548" s="489">
        <v>16352</v>
      </c>
      <c r="B7548" s="488" t="s">
        <v>20066</v>
      </c>
      <c r="C7548" s="489" t="s">
        <v>87</v>
      </c>
      <c r="D7548" s="490">
        <v>846849.6</v>
      </c>
      <c r="E7548" s="487"/>
      <c r="F7548" s="488" t="s">
        <v>6076</v>
      </c>
      <c r="G7548" s="491">
        <v>698224.17</v>
      </c>
      <c r="H7548" s="491">
        <v>2914.22</v>
      </c>
      <c r="I7548" s="491">
        <v>145711.21</v>
      </c>
      <c r="J7548" s="491">
        <v>0</v>
      </c>
      <c r="K7548" s="491">
        <v>0</v>
      </c>
    </row>
    <row r="7549" spans="1:11" ht="30" x14ac:dyDescent="0.25">
      <c r="A7549" s="489">
        <v>16353</v>
      </c>
      <c r="B7549" s="488" t="s">
        <v>22708</v>
      </c>
      <c r="C7549" s="489" t="s">
        <v>87</v>
      </c>
      <c r="D7549" s="490">
        <v>41313.74</v>
      </c>
      <c r="E7549" s="487"/>
      <c r="F7549" s="488" t="s">
        <v>15844</v>
      </c>
      <c r="G7549" s="491">
        <v>5797.77</v>
      </c>
      <c r="H7549" s="491">
        <v>1691.24</v>
      </c>
      <c r="I7549" s="491">
        <v>33824.730000000003</v>
      </c>
      <c r="J7549" s="491">
        <v>0</v>
      </c>
      <c r="K7549" s="491">
        <v>0</v>
      </c>
    </row>
    <row r="7550" spans="1:11" ht="30" x14ac:dyDescent="0.25">
      <c r="A7550" s="489">
        <v>16354</v>
      </c>
      <c r="B7550" s="488" t="s">
        <v>23254</v>
      </c>
      <c r="C7550" s="489" t="s">
        <v>87</v>
      </c>
      <c r="D7550" s="490">
        <v>39621.58</v>
      </c>
      <c r="E7550" s="487"/>
      <c r="F7550" s="488" t="s">
        <v>15844</v>
      </c>
      <c r="G7550" s="491">
        <v>27782.92</v>
      </c>
      <c r="H7550" s="491">
        <v>563.75</v>
      </c>
      <c r="I7550" s="491">
        <v>11274.91</v>
      </c>
      <c r="J7550" s="491">
        <v>0</v>
      </c>
      <c r="K7550" s="491">
        <v>0</v>
      </c>
    </row>
    <row r="7551" spans="1:11" ht="30" x14ac:dyDescent="0.25">
      <c r="A7551" s="489">
        <v>16355</v>
      </c>
      <c r="B7551" s="488" t="s">
        <v>23255</v>
      </c>
      <c r="C7551" s="489" t="s">
        <v>87</v>
      </c>
      <c r="D7551" s="490">
        <v>39465.58</v>
      </c>
      <c r="E7551" s="487"/>
      <c r="F7551" s="488" t="s">
        <v>15844</v>
      </c>
      <c r="G7551" s="491">
        <v>27626.92</v>
      </c>
      <c r="H7551" s="491">
        <v>563.75</v>
      </c>
      <c r="I7551" s="491">
        <v>11274.91</v>
      </c>
      <c r="J7551" s="491">
        <v>0</v>
      </c>
      <c r="K7551" s="491">
        <v>0</v>
      </c>
    </row>
    <row r="7552" spans="1:11" ht="30" x14ac:dyDescent="0.25">
      <c r="A7552" s="489">
        <v>16356</v>
      </c>
      <c r="B7552" s="488" t="s">
        <v>23253</v>
      </c>
      <c r="C7552" s="489" t="s">
        <v>87</v>
      </c>
      <c r="D7552" s="490">
        <v>39621.58</v>
      </c>
      <c r="E7552" s="487"/>
      <c r="F7552" s="488" t="s">
        <v>15844</v>
      </c>
      <c r="G7552" s="491">
        <v>27782.92</v>
      </c>
      <c r="H7552" s="491">
        <v>563.75</v>
      </c>
      <c r="I7552" s="491">
        <v>11274.91</v>
      </c>
      <c r="J7552" s="491">
        <v>0</v>
      </c>
      <c r="K7552" s="491">
        <v>0</v>
      </c>
    </row>
    <row r="7553" spans="1:11" ht="30" x14ac:dyDescent="0.25">
      <c r="A7553" s="489">
        <v>16357</v>
      </c>
      <c r="B7553" s="488" t="s">
        <v>23256</v>
      </c>
      <c r="C7553" s="489" t="s">
        <v>87</v>
      </c>
      <c r="D7553" s="490">
        <v>39465.58</v>
      </c>
      <c r="E7553" s="487"/>
      <c r="F7553" s="488" t="s">
        <v>15844</v>
      </c>
      <c r="G7553" s="491">
        <v>27626.92</v>
      </c>
      <c r="H7553" s="491">
        <v>563.75</v>
      </c>
      <c r="I7553" s="491">
        <v>11274.91</v>
      </c>
      <c r="J7553" s="491">
        <v>0</v>
      </c>
      <c r="K7553" s="491">
        <v>0</v>
      </c>
    </row>
    <row r="7554" spans="1:11" ht="30" x14ac:dyDescent="0.25">
      <c r="A7554" s="489">
        <v>16358</v>
      </c>
      <c r="B7554" s="488" t="s">
        <v>19657</v>
      </c>
      <c r="C7554" s="489" t="s">
        <v>87</v>
      </c>
      <c r="D7554" s="490">
        <v>16003.66</v>
      </c>
      <c r="E7554" s="487"/>
      <c r="F7554" s="488" t="s">
        <v>15844</v>
      </c>
      <c r="G7554" s="491">
        <v>4165</v>
      </c>
      <c r="H7554" s="491">
        <v>563.75</v>
      </c>
      <c r="I7554" s="491">
        <v>11274.91</v>
      </c>
      <c r="J7554" s="491">
        <v>0</v>
      </c>
      <c r="K7554" s="491">
        <v>0</v>
      </c>
    </row>
    <row r="7555" spans="1:11" ht="30" x14ac:dyDescent="0.25">
      <c r="A7555" s="489">
        <v>16359</v>
      </c>
      <c r="B7555" s="488" t="s">
        <v>21637</v>
      </c>
      <c r="C7555" s="489" t="s">
        <v>87</v>
      </c>
      <c r="D7555" s="490">
        <v>59193.279999999999</v>
      </c>
      <c r="E7555" s="487"/>
      <c r="F7555" s="488" t="s">
        <v>15794</v>
      </c>
      <c r="G7555" s="491">
        <v>0</v>
      </c>
      <c r="H7555" s="491">
        <v>2818.73</v>
      </c>
      <c r="I7555" s="491">
        <v>56374.55</v>
      </c>
      <c r="J7555" s="491">
        <v>0</v>
      </c>
      <c r="K7555" s="491">
        <v>0</v>
      </c>
    </row>
    <row r="7556" spans="1:11" ht="30" x14ac:dyDescent="0.25">
      <c r="A7556" s="489">
        <v>16360</v>
      </c>
      <c r="B7556" s="488" t="s">
        <v>21638</v>
      </c>
      <c r="C7556" s="489" t="s">
        <v>87</v>
      </c>
      <c r="D7556" s="490">
        <v>82870.58</v>
      </c>
      <c r="E7556" s="487"/>
      <c r="F7556" s="488" t="s">
        <v>15794</v>
      </c>
      <c r="G7556" s="491">
        <v>0</v>
      </c>
      <c r="H7556" s="491">
        <v>3946.22</v>
      </c>
      <c r="I7556" s="491">
        <v>78924.36</v>
      </c>
      <c r="J7556" s="491">
        <v>0</v>
      </c>
      <c r="K7556" s="491">
        <v>0</v>
      </c>
    </row>
    <row r="7557" spans="1:11" ht="30" x14ac:dyDescent="0.25">
      <c r="A7557" s="489">
        <v>16361</v>
      </c>
      <c r="B7557" s="488" t="s">
        <v>21633</v>
      </c>
      <c r="C7557" s="489" t="s">
        <v>87</v>
      </c>
      <c r="D7557" s="490">
        <v>946660.17</v>
      </c>
      <c r="E7557" s="487"/>
      <c r="F7557" s="488" t="s">
        <v>15794</v>
      </c>
      <c r="G7557" s="491">
        <v>780919</v>
      </c>
      <c r="H7557" s="491">
        <v>7892.44</v>
      </c>
      <c r="I7557" s="491">
        <v>157848.73000000001</v>
      </c>
      <c r="J7557" s="491">
        <v>0</v>
      </c>
      <c r="K7557" s="491">
        <v>0</v>
      </c>
    </row>
    <row r="7558" spans="1:11" ht="30" x14ac:dyDescent="0.25">
      <c r="A7558" s="489">
        <v>16362</v>
      </c>
      <c r="B7558" s="488" t="s">
        <v>21632</v>
      </c>
      <c r="C7558" s="489" t="s">
        <v>87</v>
      </c>
      <c r="D7558" s="490">
        <v>118386.54</v>
      </c>
      <c r="E7558" s="487"/>
      <c r="F7558" s="488" t="s">
        <v>15794</v>
      </c>
      <c r="G7558" s="491">
        <v>0</v>
      </c>
      <c r="H7558" s="491">
        <v>5637.45</v>
      </c>
      <c r="I7558" s="491">
        <v>112749.09</v>
      </c>
      <c r="J7558" s="491">
        <v>0</v>
      </c>
      <c r="K7558" s="491">
        <v>0</v>
      </c>
    </row>
    <row r="7559" spans="1:11" ht="30" x14ac:dyDescent="0.25">
      <c r="A7559" s="489">
        <v>16363</v>
      </c>
      <c r="B7559" s="488" t="s">
        <v>20698</v>
      </c>
      <c r="C7559" s="489" t="s">
        <v>87</v>
      </c>
      <c r="D7559" s="490">
        <v>118386.54</v>
      </c>
      <c r="E7559" s="487"/>
      <c r="F7559" s="488" t="s">
        <v>15794</v>
      </c>
      <c r="G7559" s="491">
        <v>0</v>
      </c>
      <c r="H7559" s="491">
        <v>5637.45</v>
      </c>
      <c r="I7559" s="491">
        <v>112749.09</v>
      </c>
      <c r="J7559" s="491">
        <v>0</v>
      </c>
      <c r="K7559" s="491">
        <v>0</v>
      </c>
    </row>
    <row r="7560" spans="1:11" ht="30" x14ac:dyDescent="0.25">
      <c r="A7560" s="489">
        <v>16364</v>
      </c>
      <c r="B7560" s="488" t="s">
        <v>18310</v>
      </c>
      <c r="C7560" s="489" t="s">
        <v>87</v>
      </c>
      <c r="D7560" s="490">
        <v>14803.2</v>
      </c>
      <c r="E7560" s="487"/>
      <c r="F7560" s="488" t="s">
        <v>15844</v>
      </c>
      <c r="G7560" s="491">
        <v>7700</v>
      </c>
      <c r="H7560" s="491">
        <v>338.25</v>
      </c>
      <c r="I7560" s="491">
        <v>6764.95</v>
      </c>
      <c r="J7560" s="491">
        <v>0</v>
      </c>
      <c r="K7560" s="491">
        <v>0</v>
      </c>
    </row>
    <row r="7561" spans="1:11" ht="30" x14ac:dyDescent="0.25">
      <c r="A7561" s="489">
        <v>16365</v>
      </c>
      <c r="B7561" s="488" t="s">
        <v>25304</v>
      </c>
      <c r="C7561" s="489" t="s">
        <v>87</v>
      </c>
      <c r="D7561" s="490">
        <v>1937908.04</v>
      </c>
      <c r="E7561" s="487"/>
      <c r="F7561" s="488" t="s">
        <v>15844</v>
      </c>
      <c r="G7561" s="491">
        <v>1464361.86</v>
      </c>
      <c r="H7561" s="491">
        <v>22549.82</v>
      </c>
      <c r="I7561" s="491">
        <v>450996.36</v>
      </c>
      <c r="J7561" s="491">
        <v>0</v>
      </c>
      <c r="K7561" s="491">
        <v>0</v>
      </c>
    </row>
    <row r="7562" spans="1:11" ht="30" x14ac:dyDescent="0.25">
      <c r="A7562" s="489">
        <v>16366</v>
      </c>
      <c r="B7562" s="488" t="s">
        <v>3904</v>
      </c>
      <c r="C7562" s="489" t="s">
        <v>87</v>
      </c>
      <c r="D7562" s="490">
        <v>11838.66</v>
      </c>
      <c r="E7562" s="487"/>
      <c r="F7562" s="488" t="s">
        <v>15794</v>
      </c>
      <c r="G7562" s="491">
        <v>0</v>
      </c>
      <c r="H7562" s="491">
        <v>563.75</v>
      </c>
      <c r="I7562" s="491">
        <v>11274.91</v>
      </c>
      <c r="J7562" s="491">
        <v>0</v>
      </c>
      <c r="K7562" s="491">
        <v>0</v>
      </c>
    </row>
    <row r="7563" spans="1:11" ht="30" x14ac:dyDescent="0.25">
      <c r="A7563" s="489">
        <v>16367</v>
      </c>
      <c r="B7563" s="488" t="s">
        <v>25293</v>
      </c>
      <c r="C7563" s="489" t="s">
        <v>87</v>
      </c>
      <c r="D7563" s="490">
        <v>1230094.8500000001</v>
      </c>
      <c r="E7563" s="487"/>
      <c r="F7563" s="488" t="s">
        <v>15844</v>
      </c>
      <c r="G7563" s="491">
        <v>756548.67</v>
      </c>
      <c r="H7563" s="491">
        <v>22549.82</v>
      </c>
      <c r="I7563" s="491">
        <v>450996.36</v>
      </c>
      <c r="J7563" s="491">
        <v>0</v>
      </c>
      <c r="K7563" s="491">
        <v>0</v>
      </c>
    </row>
    <row r="7564" spans="1:11" ht="30" x14ac:dyDescent="0.25">
      <c r="A7564" s="489">
        <v>16368</v>
      </c>
      <c r="B7564" s="488" t="s">
        <v>25303</v>
      </c>
      <c r="C7564" s="489" t="s">
        <v>87</v>
      </c>
      <c r="D7564" s="490">
        <v>167349.62</v>
      </c>
      <c r="E7564" s="487"/>
      <c r="F7564" s="488" t="s">
        <v>15794</v>
      </c>
      <c r="G7564" s="491">
        <v>1608.45</v>
      </c>
      <c r="H7564" s="491">
        <v>7892.44</v>
      </c>
      <c r="I7564" s="491">
        <v>157848.73000000001</v>
      </c>
      <c r="J7564" s="491">
        <v>0</v>
      </c>
      <c r="K7564" s="491">
        <v>0</v>
      </c>
    </row>
    <row r="7565" spans="1:11" ht="30" x14ac:dyDescent="0.25">
      <c r="A7565" s="489">
        <v>16369</v>
      </c>
      <c r="B7565" s="488" t="s">
        <v>18249</v>
      </c>
      <c r="C7565" s="489" t="s">
        <v>87</v>
      </c>
      <c r="D7565" s="490">
        <v>18182.560000000001</v>
      </c>
      <c r="E7565" s="487"/>
      <c r="F7565" s="488" t="s">
        <v>15794</v>
      </c>
      <c r="G7565" s="491">
        <v>1608.45</v>
      </c>
      <c r="H7565" s="491">
        <v>789.24</v>
      </c>
      <c r="I7565" s="491">
        <v>15784.87</v>
      </c>
      <c r="J7565" s="491">
        <v>0</v>
      </c>
      <c r="K7565" s="491">
        <v>0</v>
      </c>
    </row>
    <row r="7566" spans="1:11" ht="30" x14ac:dyDescent="0.25">
      <c r="A7566" s="489">
        <v>16370</v>
      </c>
      <c r="B7566" s="488" t="s">
        <v>18253</v>
      </c>
      <c r="C7566" s="489" t="s">
        <v>87</v>
      </c>
      <c r="D7566" s="490">
        <v>18182.560000000001</v>
      </c>
      <c r="E7566" s="487"/>
      <c r="F7566" s="488" t="s">
        <v>15794</v>
      </c>
      <c r="G7566" s="491">
        <v>1608.45</v>
      </c>
      <c r="H7566" s="491">
        <v>789.24</v>
      </c>
      <c r="I7566" s="491">
        <v>15784.87</v>
      </c>
      <c r="J7566" s="491">
        <v>0</v>
      </c>
      <c r="K7566" s="491">
        <v>0</v>
      </c>
    </row>
    <row r="7567" spans="1:11" ht="30" x14ac:dyDescent="0.25">
      <c r="A7567" s="489">
        <v>16371</v>
      </c>
      <c r="B7567" s="488" t="s">
        <v>17913</v>
      </c>
      <c r="C7567" s="489" t="s">
        <v>87</v>
      </c>
      <c r="D7567" s="490">
        <v>768016.94</v>
      </c>
      <c r="E7567" s="487"/>
      <c r="F7567" s="488" t="s">
        <v>15794</v>
      </c>
      <c r="G7567" s="491">
        <v>602275.77</v>
      </c>
      <c r="H7567" s="491">
        <v>7892.44</v>
      </c>
      <c r="I7567" s="491">
        <v>157848.73000000001</v>
      </c>
      <c r="J7567" s="491">
        <v>0</v>
      </c>
      <c r="K7567" s="491">
        <v>0</v>
      </c>
    </row>
    <row r="7568" spans="1:11" ht="30" x14ac:dyDescent="0.25">
      <c r="A7568" s="489">
        <v>16372</v>
      </c>
      <c r="B7568" s="488" t="s">
        <v>17180</v>
      </c>
      <c r="C7568" s="489" t="s">
        <v>87</v>
      </c>
      <c r="D7568" s="490">
        <v>14206.38</v>
      </c>
      <c r="E7568" s="487"/>
      <c r="F7568" s="488" t="s">
        <v>15844</v>
      </c>
      <c r="G7568" s="491">
        <v>0</v>
      </c>
      <c r="H7568" s="491">
        <v>676.49</v>
      </c>
      <c r="I7568" s="491">
        <v>13529.89</v>
      </c>
      <c r="J7568" s="491">
        <v>0</v>
      </c>
      <c r="K7568" s="491">
        <v>0</v>
      </c>
    </row>
    <row r="7569" spans="1:11" ht="30" x14ac:dyDescent="0.25">
      <c r="A7569" s="489">
        <v>16373</v>
      </c>
      <c r="B7569" s="488" t="s">
        <v>17181</v>
      </c>
      <c r="C7569" s="489" t="s">
        <v>87</v>
      </c>
      <c r="D7569" s="490">
        <v>26045.040000000001</v>
      </c>
      <c r="E7569" s="487"/>
      <c r="F7569" s="488" t="s">
        <v>15844</v>
      </c>
      <c r="G7569" s="491">
        <v>0</v>
      </c>
      <c r="H7569" s="491">
        <v>1240.24</v>
      </c>
      <c r="I7569" s="491">
        <v>24804.799999999999</v>
      </c>
      <c r="J7569" s="491">
        <v>0</v>
      </c>
      <c r="K7569" s="491">
        <v>0</v>
      </c>
    </row>
    <row r="7570" spans="1:11" ht="30" x14ac:dyDescent="0.25">
      <c r="A7570" s="489">
        <v>16374</v>
      </c>
      <c r="B7570" s="488" t="s">
        <v>22711</v>
      </c>
      <c r="C7570" s="489" t="s">
        <v>87</v>
      </c>
      <c r="D7570" s="490">
        <v>118434.69</v>
      </c>
      <c r="E7570" s="487"/>
      <c r="F7570" s="488" t="s">
        <v>15794</v>
      </c>
      <c r="G7570" s="491">
        <v>70132.98</v>
      </c>
      <c r="H7570" s="491">
        <v>947.09</v>
      </c>
      <c r="I7570" s="491">
        <v>47354.62</v>
      </c>
      <c r="J7570" s="491">
        <v>0</v>
      </c>
      <c r="K7570" s="491">
        <v>0</v>
      </c>
    </row>
    <row r="7571" spans="1:11" ht="30" x14ac:dyDescent="0.25">
      <c r="A7571" s="489">
        <v>16375</v>
      </c>
      <c r="B7571" s="488" t="s">
        <v>22710</v>
      </c>
      <c r="C7571" s="489" t="s">
        <v>87</v>
      </c>
      <c r="D7571" s="490">
        <v>66222.69</v>
      </c>
      <c r="E7571" s="487"/>
      <c r="F7571" s="488" t="s">
        <v>15794</v>
      </c>
      <c r="G7571" s="491">
        <v>17920.98</v>
      </c>
      <c r="H7571" s="491">
        <v>947.09</v>
      </c>
      <c r="I7571" s="491">
        <v>47354.62</v>
      </c>
      <c r="J7571" s="491">
        <v>0</v>
      </c>
      <c r="K7571" s="491">
        <v>0</v>
      </c>
    </row>
    <row r="7572" spans="1:11" ht="30" x14ac:dyDescent="0.25">
      <c r="A7572" s="489">
        <v>16376</v>
      </c>
      <c r="B7572" s="488" t="s">
        <v>22713</v>
      </c>
      <c r="C7572" s="489" t="s">
        <v>87</v>
      </c>
      <c r="D7572" s="490">
        <v>135628.89000000001</v>
      </c>
      <c r="E7572" s="487"/>
      <c r="F7572" s="488" t="s">
        <v>15794</v>
      </c>
      <c r="G7572" s="491">
        <v>89627.26</v>
      </c>
      <c r="H7572" s="491">
        <v>901.99</v>
      </c>
      <c r="I7572" s="491">
        <v>45099.64</v>
      </c>
      <c r="J7572" s="491">
        <v>0</v>
      </c>
      <c r="K7572" s="491">
        <v>0</v>
      </c>
    </row>
    <row r="7573" spans="1:11" ht="30" x14ac:dyDescent="0.25">
      <c r="A7573" s="489">
        <v>16377</v>
      </c>
      <c r="B7573" s="488" t="s">
        <v>22712</v>
      </c>
      <c r="C7573" s="489" t="s">
        <v>87</v>
      </c>
      <c r="D7573" s="490">
        <v>64778.17</v>
      </c>
      <c r="E7573" s="487"/>
      <c r="F7573" s="488" t="s">
        <v>15794</v>
      </c>
      <c r="G7573" s="491">
        <v>16476.46</v>
      </c>
      <c r="H7573" s="491">
        <v>947.09</v>
      </c>
      <c r="I7573" s="491">
        <v>47354.62</v>
      </c>
      <c r="J7573" s="491">
        <v>0</v>
      </c>
      <c r="K7573" s="491">
        <v>0</v>
      </c>
    </row>
    <row r="7574" spans="1:11" ht="30" x14ac:dyDescent="0.25">
      <c r="A7574" s="489">
        <v>16378</v>
      </c>
      <c r="B7574" s="488" t="s">
        <v>24993</v>
      </c>
      <c r="C7574" s="489" t="s">
        <v>80</v>
      </c>
      <c r="D7574" s="490">
        <v>82220.899999999994</v>
      </c>
      <c r="E7574" s="487"/>
      <c r="F7574" s="488" t="s">
        <v>15794</v>
      </c>
      <c r="G7574" s="491">
        <v>72749.97</v>
      </c>
      <c r="H7574" s="491">
        <v>451</v>
      </c>
      <c r="I7574" s="491">
        <v>9019.93</v>
      </c>
      <c r="J7574" s="491">
        <v>0</v>
      </c>
      <c r="K7574" s="491">
        <v>0</v>
      </c>
    </row>
    <row r="7575" spans="1:11" ht="30" x14ac:dyDescent="0.25">
      <c r="A7575" s="489">
        <v>16379</v>
      </c>
      <c r="B7575" s="488" t="s">
        <v>15855</v>
      </c>
      <c r="C7575" s="489" t="s">
        <v>87</v>
      </c>
      <c r="D7575" s="490">
        <v>37055.360000000001</v>
      </c>
      <c r="E7575" s="487"/>
      <c r="F7575" s="488" t="s">
        <v>15794</v>
      </c>
      <c r="G7575" s="491">
        <v>29952.16</v>
      </c>
      <c r="H7575" s="491">
        <v>338.25</v>
      </c>
      <c r="I7575" s="491">
        <v>6764.95</v>
      </c>
      <c r="J7575" s="491">
        <v>0</v>
      </c>
      <c r="K7575" s="491">
        <v>0</v>
      </c>
    </row>
    <row r="7576" spans="1:11" ht="30" x14ac:dyDescent="0.25">
      <c r="A7576" s="489">
        <v>16380</v>
      </c>
      <c r="B7576" s="488" t="s">
        <v>24986</v>
      </c>
      <c r="C7576" s="489" t="s">
        <v>80</v>
      </c>
      <c r="D7576" s="490">
        <v>36976.58</v>
      </c>
      <c r="E7576" s="487"/>
      <c r="F7576" s="488" t="s">
        <v>15794</v>
      </c>
      <c r="G7576" s="491">
        <v>29873.38</v>
      </c>
      <c r="H7576" s="491">
        <v>338.25</v>
      </c>
      <c r="I7576" s="491">
        <v>6764.95</v>
      </c>
      <c r="J7576" s="491">
        <v>0</v>
      </c>
      <c r="K7576" s="491">
        <v>0</v>
      </c>
    </row>
    <row r="7577" spans="1:11" ht="30" x14ac:dyDescent="0.25">
      <c r="A7577" s="489">
        <v>16381</v>
      </c>
      <c r="B7577" s="488" t="s">
        <v>24988</v>
      </c>
      <c r="C7577" s="489" t="s">
        <v>80</v>
      </c>
      <c r="D7577" s="490">
        <v>12610.58</v>
      </c>
      <c r="E7577" s="487"/>
      <c r="F7577" s="488" t="s">
        <v>15794</v>
      </c>
      <c r="G7577" s="491">
        <v>5507.38</v>
      </c>
      <c r="H7577" s="491">
        <v>338.25</v>
      </c>
      <c r="I7577" s="491">
        <v>6764.95</v>
      </c>
      <c r="J7577" s="491">
        <v>0</v>
      </c>
      <c r="K7577" s="491">
        <v>0</v>
      </c>
    </row>
    <row r="7578" spans="1:11" ht="30" x14ac:dyDescent="0.25">
      <c r="A7578" s="489">
        <v>16382</v>
      </c>
      <c r="B7578" s="488" t="s">
        <v>24984</v>
      </c>
      <c r="C7578" s="489" t="s">
        <v>80</v>
      </c>
      <c r="D7578" s="490">
        <v>36976.58</v>
      </c>
      <c r="E7578" s="487"/>
      <c r="F7578" s="488" t="s">
        <v>15794</v>
      </c>
      <c r="G7578" s="491">
        <v>29873.38</v>
      </c>
      <c r="H7578" s="491">
        <v>338.25</v>
      </c>
      <c r="I7578" s="491">
        <v>6764.95</v>
      </c>
      <c r="J7578" s="491">
        <v>0</v>
      </c>
      <c r="K7578" s="491">
        <v>0</v>
      </c>
    </row>
    <row r="7579" spans="1:11" ht="30" x14ac:dyDescent="0.25">
      <c r="A7579" s="489">
        <v>16383</v>
      </c>
      <c r="B7579" s="488" t="s">
        <v>24990</v>
      </c>
      <c r="C7579" s="489" t="s">
        <v>80</v>
      </c>
      <c r="D7579" s="490">
        <v>26031.58</v>
      </c>
      <c r="E7579" s="487"/>
      <c r="F7579" s="488" t="s">
        <v>15794</v>
      </c>
      <c r="G7579" s="491">
        <v>18928.38</v>
      </c>
      <c r="H7579" s="491">
        <v>338.25</v>
      </c>
      <c r="I7579" s="491">
        <v>6764.95</v>
      </c>
      <c r="J7579" s="491">
        <v>0</v>
      </c>
      <c r="K7579" s="491">
        <v>0</v>
      </c>
    </row>
    <row r="7580" spans="1:11" ht="30" x14ac:dyDescent="0.25">
      <c r="A7580" s="489">
        <v>16384</v>
      </c>
      <c r="B7580" s="488" t="s">
        <v>15872</v>
      </c>
      <c r="C7580" s="489" t="s">
        <v>87</v>
      </c>
      <c r="D7580" s="490">
        <v>20481.060000000001</v>
      </c>
      <c r="E7580" s="487"/>
      <c r="F7580" s="488" t="s">
        <v>15794</v>
      </c>
      <c r="G7580" s="491">
        <v>8642.4</v>
      </c>
      <c r="H7580" s="491">
        <v>563.75</v>
      </c>
      <c r="I7580" s="491">
        <v>11274.91</v>
      </c>
      <c r="J7580" s="491">
        <v>0</v>
      </c>
      <c r="K7580" s="491">
        <v>0</v>
      </c>
    </row>
    <row r="7581" spans="1:11" ht="30" x14ac:dyDescent="0.25">
      <c r="A7581" s="489">
        <v>16385</v>
      </c>
      <c r="B7581" s="488" t="s">
        <v>10164</v>
      </c>
      <c r="C7581" s="489" t="s">
        <v>80</v>
      </c>
      <c r="D7581" s="490">
        <v>23677.31</v>
      </c>
      <c r="E7581" s="487"/>
      <c r="F7581" s="488" t="s">
        <v>15794</v>
      </c>
      <c r="G7581" s="491">
        <v>0</v>
      </c>
      <c r="H7581" s="491">
        <v>1127.49</v>
      </c>
      <c r="I7581" s="491">
        <v>22549.82</v>
      </c>
      <c r="J7581" s="491">
        <v>0</v>
      </c>
      <c r="K7581" s="491">
        <v>0</v>
      </c>
    </row>
    <row r="7582" spans="1:11" ht="30" x14ac:dyDescent="0.25">
      <c r="A7582" s="489">
        <v>16386</v>
      </c>
      <c r="B7582" s="488" t="s">
        <v>13771</v>
      </c>
      <c r="C7582" s="489" t="s">
        <v>80</v>
      </c>
      <c r="D7582" s="490">
        <v>14206.38</v>
      </c>
      <c r="E7582" s="487"/>
      <c r="F7582" s="488" t="s">
        <v>15794</v>
      </c>
      <c r="G7582" s="491">
        <v>0</v>
      </c>
      <c r="H7582" s="491">
        <v>676.49</v>
      </c>
      <c r="I7582" s="491">
        <v>13529.89</v>
      </c>
      <c r="J7582" s="491">
        <v>0</v>
      </c>
      <c r="K7582" s="491">
        <v>0</v>
      </c>
    </row>
    <row r="7583" spans="1:11" ht="30" x14ac:dyDescent="0.25">
      <c r="A7583" s="489">
        <v>16387</v>
      </c>
      <c r="B7583" s="488" t="s">
        <v>15871</v>
      </c>
      <c r="C7583" s="489" t="s">
        <v>87</v>
      </c>
      <c r="D7583" s="490">
        <v>7398.26</v>
      </c>
      <c r="E7583" s="487"/>
      <c r="F7583" s="488" t="s">
        <v>15794</v>
      </c>
      <c r="G7583" s="491">
        <v>2662.8</v>
      </c>
      <c r="H7583" s="491">
        <v>225.5</v>
      </c>
      <c r="I7583" s="491">
        <v>4509.96</v>
      </c>
      <c r="J7583" s="491">
        <v>0</v>
      </c>
      <c r="K7583" s="491">
        <v>0</v>
      </c>
    </row>
    <row r="7584" spans="1:11" ht="30" x14ac:dyDescent="0.25">
      <c r="A7584" s="489">
        <v>16388</v>
      </c>
      <c r="B7584" s="488" t="s">
        <v>25285</v>
      </c>
      <c r="C7584" s="489" t="s">
        <v>87</v>
      </c>
      <c r="D7584" s="490">
        <v>2047735.73</v>
      </c>
      <c r="E7584" s="487"/>
      <c r="F7584" s="488" t="s">
        <v>15794</v>
      </c>
      <c r="G7584" s="491">
        <v>1889887</v>
      </c>
      <c r="H7584" s="491">
        <v>0</v>
      </c>
      <c r="I7584" s="491">
        <v>157848.73000000001</v>
      </c>
      <c r="J7584" s="491">
        <v>0</v>
      </c>
      <c r="K7584" s="491">
        <v>0</v>
      </c>
    </row>
    <row r="7585" spans="1:11" ht="30" x14ac:dyDescent="0.25">
      <c r="A7585" s="489">
        <v>16389</v>
      </c>
      <c r="B7585" s="488" t="s">
        <v>22977</v>
      </c>
      <c r="C7585" s="489" t="s">
        <v>87</v>
      </c>
      <c r="D7585" s="490">
        <v>98183.14</v>
      </c>
      <c r="E7585" s="487"/>
      <c r="F7585" s="488" t="s">
        <v>15794</v>
      </c>
      <c r="G7585" s="491">
        <v>80425.16</v>
      </c>
      <c r="H7585" s="491">
        <v>845.62</v>
      </c>
      <c r="I7585" s="491">
        <v>16912.36</v>
      </c>
      <c r="J7585" s="491">
        <v>0</v>
      </c>
      <c r="K7585" s="491">
        <v>0</v>
      </c>
    </row>
    <row r="7586" spans="1:11" ht="30" x14ac:dyDescent="0.25">
      <c r="A7586" s="489">
        <v>16390</v>
      </c>
      <c r="B7586" s="488" t="s">
        <v>7704</v>
      </c>
      <c r="C7586" s="489" t="s">
        <v>87</v>
      </c>
      <c r="D7586" s="490">
        <v>79621.710000000006</v>
      </c>
      <c r="E7586" s="487"/>
      <c r="F7586" s="488" t="s">
        <v>15794</v>
      </c>
      <c r="G7586" s="491">
        <v>44105.74</v>
      </c>
      <c r="H7586" s="491">
        <v>1691.24</v>
      </c>
      <c r="I7586" s="491">
        <v>33824.730000000003</v>
      </c>
      <c r="J7586" s="491">
        <v>0</v>
      </c>
      <c r="K7586" s="491">
        <v>0</v>
      </c>
    </row>
    <row r="7587" spans="1:11" ht="30" x14ac:dyDescent="0.25">
      <c r="A7587" s="489">
        <v>16391</v>
      </c>
      <c r="B7587" s="488" t="s">
        <v>22978</v>
      </c>
      <c r="C7587" s="489" t="s">
        <v>87</v>
      </c>
      <c r="D7587" s="490">
        <v>116136.42</v>
      </c>
      <c r="E7587" s="487"/>
      <c r="F7587" s="488" t="s">
        <v>15794</v>
      </c>
      <c r="G7587" s="491">
        <v>98378.44</v>
      </c>
      <c r="H7587" s="491">
        <v>845.62</v>
      </c>
      <c r="I7587" s="491">
        <v>16912.36</v>
      </c>
      <c r="J7587" s="491">
        <v>0</v>
      </c>
      <c r="K7587" s="491">
        <v>0</v>
      </c>
    </row>
    <row r="7588" spans="1:11" ht="30" x14ac:dyDescent="0.25">
      <c r="A7588" s="489">
        <v>16392</v>
      </c>
      <c r="B7588" s="488" t="s">
        <v>17908</v>
      </c>
      <c r="C7588" s="489" t="s">
        <v>87</v>
      </c>
      <c r="D7588" s="490">
        <v>118472.85</v>
      </c>
      <c r="E7588" s="487"/>
      <c r="F7588" s="488" t="s">
        <v>15794</v>
      </c>
      <c r="G7588" s="491">
        <v>82956.88</v>
      </c>
      <c r="H7588" s="491">
        <v>1691.24</v>
      </c>
      <c r="I7588" s="491">
        <v>33824.730000000003</v>
      </c>
      <c r="J7588" s="491">
        <v>0</v>
      </c>
      <c r="K7588" s="491">
        <v>0</v>
      </c>
    </row>
    <row r="7589" spans="1:11" ht="30" x14ac:dyDescent="0.25">
      <c r="A7589" s="489">
        <v>16393</v>
      </c>
      <c r="B7589" s="488" t="s">
        <v>7702</v>
      </c>
      <c r="C7589" s="489" t="s">
        <v>87</v>
      </c>
      <c r="D7589" s="490">
        <v>178864.52</v>
      </c>
      <c r="E7589" s="487"/>
      <c r="F7589" s="488" t="s">
        <v>15794</v>
      </c>
      <c r="G7589" s="491">
        <v>107832.6</v>
      </c>
      <c r="H7589" s="491">
        <v>3382.47</v>
      </c>
      <c r="I7589" s="491">
        <v>67649.45</v>
      </c>
      <c r="J7589" s="491">
        <v>0</v>
      </c>
      <c r="K7589" s="491">
        <v>0</v>
      </c>
    </row>
    <row r="7590" spans="1:11" x14ac:dyDescent="0.25">
      <c r="A7590" s="489">
        <v>16394</v>
      </c>
      <c r="B7590" s="488" t="s">
        <v>1075</v>
      </c>
      <c r="C7590" s="489" t="s">
        <v>87</v>
      </c>
      <c r="D7590" s="490">
        <v>15961.11</v>
      </c>
      <c r="E7590" s="487"/>
      <c r="F7590" s="488" t="s">
        <v>15781</v>
      </c>
      <c r="G7590" s="491">
        <v>9805.01</v>
      </c>
      <c r="H7590" s="491">
        <v>293.14999999999998</v>
      </c>
      <c r="I7590" s="491">
        <v>5862.95</v>
      </c>
      <c r="J7590" s="491">
        <v>0</v>
      </c>
      <c r="K7590" s="491">
        <v>0</v>
      </c>
    </row>
    <row r="7591" spans="1:11" ht="30" x14ac:dyDescent="0.25">
      <c r="A7591" s="489">
        <v>16395</v>
      </c>
      <c r="B7591" s="488" t="s">
        <v>20665</v>
      </c>
      <c r="C7591" s="489" t="s">
        <v>87</v>
      </c>
      <c r="D7591" s="490">
        <v>166708.37</v>
      </c>
      <c r="E7591" s="487"/>
      <c r="F7591" s="488" t="s">
        <v>15794</v>
      </c>
      <c r="G7591" s="491">
        <v>95676.45</v>
      </c>
      <c r="H7591" s="491">
        <v>3382.47</v>
      </c>
      <c r="I7591" s="491">
        <v>67649.45</v>
      </c>
      <c r="J7591" s="491">
        <v>0</v>
      </c>
      <c r="K7591" s="491">
        <v>0</v>
      </c>
    </row>
    <row r="7592" spans="1:11" ht="30" x14ac:dyDescent="0.25">
      <c r="A7592" s="489">
        <v>16396</v>
      </c>
      <c r="B7592" s="488" t="s">
        <v>2279</v>
      </c>
      <c r="C7592" s="489" t="s">
        <v>87</v>
      </c>
      <c r="D7592" s="490">
        <v>213095.78</v>
      </c>
      <c r="E7592" s="487"/>
      <c r="F7592" s="488" t="s">
        <v>15794</v>
      </c>
      <c r="G7592" s="491">
        <v>0</v>
      </c>
      <c r="H7592" s="491">
        <v>10147.42</v>
      </c>
      <c r="I7592" s="491">
        <v>202948.36</v>
      </c>
      <c r="J7592" s="491">
        <v>0</v>
      </c>
      <c r="K7592" s="491">
        <v>0</v>
      </c>
    </row>
    <row r="7593" spans="1:11" ht="30" x14ac:dyDescent="0.25">
      <c r="A7593" s="489">
        <v>16397</v>
      </c>
      <c r="B7593" s="488" t="s">
        <v>2339</v>
      </c>
      <c r="C7593" s="489" t="s">
        <v>87</v>
      </c>
      <c r="D7593" s="490">
        <v>47354.62</v>
      </c>
      <c r="E7593" s="487"/>
      <c r="F7593" s="488" t="s">
        <v>15794</v>
      </c>
      <c r="G7593" s="491">
        <v>0</v>
      </c>
      <c r="H7593" s="491">
        <v>2254.98</v>
      </c>
      <c r="I7593" s="491">
        <v>45099.64</v>
      </c>
      <c r="J7593" s="491">
        <v>0</v>
      </c>
      <c r="K7593" s="491">
        <v>0</v>
      </c>
    </row>
    <row r="7594" spans="1:11" ht="30" x14ac:dyDescent="0.25">
      <c r="A7594" s="489">
        <v>16398</v>
      </c>
      <c r="B7594" s="488" t="s">
        <v>2340</v>
      </c>
      <c r="C7594" s="489" t="s">
        <v>87</v>
      </c>
      <c r="D7594" s="490">
        <v>189418.47</v>
      </c>
      <c r="E7594" s="487"/>
      <c r="F7594" s="488" t="s">
        <v>15794</v>
      </c>
      <c r="G7594" s="491">
        <v>0</v>
      </c>
      <c r="H7594" s="491">
        <v>9019.93</v>
      </c>
      <c r="I7594" s="491">
        <v>180398.54</v>
      </c>
      <c r="J7594" s="491">
        <v>0</v>
      </c>
      <c r="K7594" s="491">
        <v>0</v>
      </c>
    </row>
    <row r="7595" spans="1:11" ht="30" x14ac:dyDescent="0.25">
      <c r="A7595" s="489">
        <v>16399</v>
      </c>
      <c r="B7595" s="488" t="s">
        <v>17186</v>
      </c>
      <c r="C7595" s="489" t="s">
        <v>87</v>
      </c>
      <c r="D7595" s="490">
        <v>71031.92</v>
      </c>
      <c r="E7595" s="487"/>
      <c r="F7595" s="488" t="s">
        <v>15794</v>
      </c>
      <c r="G7595" s="491">
        <v>0</v>
      </c>
      <c r="H7595" s="491">
        <v>3382.47</v>
      </c>
      <c r="I7595" s="491">
        <v>67649.45</v>
      </c>
      <c r="J7595" s="491">
        <v>0</v>
      </c>
      <c r="K7595" s="491">
        <v>0</v>
      </c>
    </row>
    <row r="7596" spans="1:11" ht="30" x14ac:dyDescent="0.25">
      <c r="A7596" s="489">
        <v>16400</v>
      </c>
      <c r="B7596" s="488" t="s">
        <v>2266</v>
      </c>
      <c r="C7596" s="489" t="s">
        <v>87</v>
      </c>
      <c r="D7596" s="490">
        <v>47354.62</v>
      </c>
      <c r="E7596" s="487"/>
      <c r="F7596" s="488" t="s">
        <v>15794</v>
      </c>
      <c r="G7596" s="491">
        <v>0</v>
      </c>
      <c r="H7596" s="491">
        <v>2254.98</v>
      </c>
      <c r="I7596" s="491">
        <v>45099.64</v>
      </c>
      <c r="J7596" s="491">
        <v>0</v>
      </c>
      <c r="K7596" s="491">
        <v>0</v>
      </c>
    </row>
    <row r="7597" spans="1:11" ht="30" x14ac:dyDescent="0.25">
      <c r="A7597" s="489">
        <v>16401</v>
      </c>
      <c r="B7597" s="488" t="s">
        <v>17184</v>
      </c>
      <c r="C7597" s="489" t="s">
        <v>87</v>
      </c>
      <c r="D7597" s="490">
        <v>23677.31</v>
      </c>
      <c r="E7597" s="487"/>
      <c r="F7597" s="488" t="s">
        <v>15794</v>
      </c>
      <c r="G7597" s="491">
        <v>0</v>
      </c>
      <c r="H7597" s="491">
        <v>1127.49</v>
      </c>
      <c r="I7597" s="491">
        <v>22549.82</v>
      </c>
      <c r="J7597" s="491">
        <v>0</v>
      </c>
      <c r="K7597" s="491">
        <v>0</v>
      </c>
    </row>
    <row r="7598" spans="1:11" ht="30" x14ac:dyDescent="0.25">
      <c r="A7598" s="489">
        <v>16402</v>
      </c>
      <c r="B7598" s="488" t="s">
        <v>18250</v>
      </c>
      <c r="C7598" s="489" t="s">
        <v>87</v>
      </c>
      <c r="D7598" s="490">
        <v>18182.560000000001</v>
      </c>
      <c r="E7598" s="487"/>
      <c r="F7598" s="488" t="s">
        <v>15794</v>
      </c>
      <c r="G7598" s="491">
        <v>1608.45</v>
      </c>
      <c r="H7598" s="491">
        <v>789.24</v>
      </c>
      <c r="I7598" s="491">
        <v>15784.87</v>
      </c>
      <c r="J7598" s="491">
        <v>0</v>
      </c>
      <c r="K7598" s="491">
        <v>0</v>
      </c>
    </row>
    <row r="7599" spans="1:11" ht="30" x14ac:dyDescent="0.25">
      <c r="A7599" s="489">
        <v>16403</v>
      </c>
      <c r="B7599" s="488" t="s">
        <v>10157</v>
      </c>
      <c r="C7599" s="489" t="s">
        <v>87</v>
      </c>
      <c r="D7599" s="490">
        <v>82870.58</v>
      </c>
      <c r="E7599" s="487"/>
      <c r="F7599" s="488" t="s">
        <v>15794</v>
      </c>
      <c r="G7599" s="491">
        <v>0</v>
      </c>
      <c r="H7599" s="491">
        <v>3946.22</v>
      </c>
      <c r="I7599" s="491">
        <v>78924.36</v>
      </c>
      <c r="J7599" s="491">
        <v>0</v>
      </c>
      <c r="K7599" s="491">
        <v>0</v>
      </c>
    </row>
    <row r="7600" spans="1:11" ht="30" x14ac:dyDescent="0.25">
      <c r="A7600" s="489">
        <v>16404</v>
      </c>
      <c r="B7600" s="488" t="s">
        <v>24985</v>
      </c>
      <c r="C7600" s="489" t="s">
        <v>80</v>
      </c>
      <c r="D7600" s="490">
        <v>288695.34999999998</v>
      </c>
      <c r="E7600" s="487"/>
      <c r="F7600" s="488" t="s">
        <v>15794</v>
      </c>
      <c r="G7600" s="491">
        <v>274488.96999999997</v>
      </c>
      <c r="H7600" s="491">
        <v>676.49</v>
      </c>
      <c r="I7600" s="491">
        <v>13529.89</v>
      </c>
      <c r="J7600" s="491">
        <v>0</v>
      </c>
      <c r="K7600" s="491">
        <v>0</v>
      </c>
    </row>
    <row r="7601" spans="1:11" ht="30" x14ac:dyDescent="0.25">
      <c r="A7601" s="489">
        <v>16405</v>
      </c>
      <c r="B7601" s="488" t="s">
        <v>15857</v>
      </c>
      <c r="C7601" s="489" t="s">
        <v>87</v>
      </c>
      <c r="D7601" s="490">
        <v>22236.43</v>
      </c>
      <c r="E7601" s="487"/>
      <c r="F7601" s="488" t="s">
        <v>15794</v>
      </c>
      <c r="G7601" s="491">
        <v>11581.64</v>
      </c>
      <c r="H7601" s="491">
        <v>507.37</v>
      </c>
      <c r="I7601" s="491">
        <v>10147.42</v>
      </c>
      <c r="J7601" s="491">
        <v>0</v>
      </c>
      <c r="K7601" s="491">
        <v>0</v>
      </c>
    </row>
    <row r="7602" spans="1:11" ht="30" x14ac:dyDescent="0.25">
      <c r="A7602" s="489">
        <v>16406</v>
      </c>
      <c r="B7602" s="488" t="s">
        <v>22976</v>
      </c>
      <c r="C7602" s="489" t="s">
        <v>87</v>
      </c>
      <c r="D7602" s="490">
        <v>581971.16</v>
      </c>
      <c r="E7602" s="487"/>
      <c r="F7602" s="488" t="s">
        <v>15794</v>
      </c>
      <c r="G7602" s="491">
        <v>439907.3</v>
      </c>
      <c r="H7602" s="491">
        <v>6764.95</v>
      </c>
      <c r="I7602" s="491">
        <v>135298.91</v>
      </c>
      <c r="J7602" s="491">
        <v>0</v>
      </c>
      <c r="K7602" s="491">
        <v>0</v>
      </c>
    </row>
    <row r="7603" spans="1:11" ht="30" x14ac:dyDescent="0.25">
      <c r="A7603" s="489">
        <v>16407</v>
      </c>
      <c r="B7603" s="488" t="s">
        <v>8928</v>
      </c>
      <c r="C7603" s="489" t="s">
        <v>87</v>
      </c>
      <c r="D7603" s="490">
        <v>217952.04</v>
      </c>
      <c r="E7603" s="487"/>
      <c r="F7603" s="488" t="s">
        <v>15794</v>
      </c>
      <c r="G7603" s="491">
        <v>170597.42</v>
      </c>
      <c r="H7603" s="491">
        <v>2254.98</v>
      </c>
      <c r="I7603" s="491">
        <v>45099.64</v>
      </c>
      <c r="J7603" s="491">
        <v>0</v>
      </c>
      <c r="K7603" s="491">
        <v>0</v>
      </c>
    </row>
    <row r="7604" spans="1:11" ht="30" x14ac:dyDescent="0.25">
      <c r="A7604" s="489">
        <v>16408</v>
      </c>
      <c r="B7604" s="488" t="s">
        <v>2277</v>
      </c>
      <c r="C7604" s="489" t="s">
        <v>87</v>
      </c>
      <c r="D7604" s="490">
        <v>189418.47</v>
      </c>
      <c r="E7604" s="487"/>
      <c r="F7604" s="488" t="s">
        <v>15794</v>
      </c>
      <c r="G7604" s="491">
        <v>0</v>
      </c>
      <c r="H7604" s="491">
        <v>9019.93</v>
      </c>
      <c r="I7604" s="491">
        <v>180398.54</v>
      </c>
      <c r="J7604" s="491">
        <v>0</v>
      </c>
      <c r="K7604" s="491">
        <v>0</v>
      </c>
    </row>
    <row r="7605" spans="1:11" ht="30" x14ac:dyDescent="0.25">
      <c r="A7605" s="489">
        <v>16409</v>
      </c>
      <c r="B7605" s="488" t="s">
        <v>17185</v>
      </c>
      <c r="C7605" s="489" t="s">
        <v>87</v>
      </c>
      <c r="D7605" s="490">
        <v>18941.84</v>
      </c>
      <c r="E7605" s="487"/>
      <c r="F7605" s="488" t="s">
        <v>15794</v>
      </c>
      <c r="G7605" s="491">
        <v>0</v>
      </c>
      <c r="H7605" s="491">
        <v>901.99</v>
      </c>
      <c r="I7605" s="491">
        <v>18039.849999999999</v>
      </c>
      <c r="J7605" s="491">
        <v>0</v>
      </c>
      <c r="K7605" s="491">
        <v>0</v>
      </c>
    </row>
    <row r="7606" spans="1:11" ht="30" x14ac:dyDescent="0.25">
      <c r="A7606" s="489">
        <v>16410</v>
      </c>
      <c r="B7606" s="488" t="s">
        <v>15900</v>
      </c>
      <c r="C7606" s="489" t="s">
        <v>87</v>
      </c>
      <c r="D7606" s="490">
        <v>66389.47</v>
      </c>
      <c r="E7606" s="487"/>
      <c r="F7606" s="488" t="s">
        <v>15794</v>
      </c>
      <c r="G7606" s="491">
        <v>50999.22</v>
      </c>
      <c r="H7606" s="491">
        <v>732.87</v>
      </c>
      <c r="I7606" s="491">
        <v>14657.38</v>
      </c>
      <c r="J7606" s="491">
        <v>0</v>
      </c>
      <c r="K7606" s="491">
        <v>0</v>
      </c>
    </row>
    <row r="7607" spans="1:11" ht="30" x14ac:dyDescent="0.25">
      <c r="A7607" s="489">
        <v>16411</v>
      </c>
      <c r="B7607" s="488" t="s">
        <v>25128</v>
      </c>
      <c r="C7607" s="489" t="s">
        <v>80</v>
      </c>
      <c r="D7607" s="490">
        <v>23316.54</v>
      </c>
      <c r="E7607" s="487"/>
      <c r="F7607" s="488" t="s">
        <v>15794</v>
      </c>
      <c r="G7607" s="491">
        <v>17397.22</v>
      </c>
      <c r="H7607" s="491">
        <v>281.87</v>
      </c>
      <c r="I7607" s="491">
        <v>5637.45</v>
      </c>
      <c r="J7607" s="491">
        <v>0</v>
      </c>
      <c r="K7607" s="491">
        <v>0</v>
      </c>
    </row>
    <row r="7608" spans="1:11" ht="30" x14ac:dyDescent="0.25">
      <c r="A7608" s="489">
        <v>16412</v>
      </c>
      <c r="B7608" s="488" t="s">
        <v>15897</v>
      </c>
      <c r="C7608" s="489" t="s">
        <v>87</v>
      </c>
      <c r="D7608" s="490">
        <v>69116.28</v>
      </c>
      <c r="E7608" s="487"/>
      <c r="F7608" s="488" t="s">
        <v>15794</v>
      </c>
      <c r="G7608" s="491">
        <v>57277.62</v>
      </c>
      <c r="H7608" s="491">
        <v>563.75</v>
      </c>
      <c r="I7608" s="491">
        <v>11274.91</v>
      </c>
      <c r="J7608" s="491">
        <v>0</v>
      </c>
      <c r="K7608" s="491">
        <v>0</v>
      </c>
    </row>
    <row r="7609" spans="1:11" ht="30" x14ac:dyDescent="0.25">
      <c r="A7609" s="489">
        <v>16413</v>
      </c>
      <c r="B7609" s="488" t="s">
        <v>25138</v>
      </c>
      <c r="C7609" s="489" t="s">
        <v>80</v>
      </c>
      <c r="D7609" s="490">
        <v>98558.8</v>
      </c>
      <c r="E7609" s="487"/>
      <c r="F7609" s="488" t="s">
        <v>15794</v>
      </c>
      <c r="G7609" s="491">
        <v>77249.22</v>
      </c>
      <c r="H7609" s="491">
        <v>1014.74</v>
      </c>
      <c r="I7609" s="491">
        <v>20294.84</v>
      </c>
      <c r="J7609" s="491">
        <v>0</v>
      </c>
      <c r="K7609" s="491">
        <v>0</v>
      </c>
    </row>
    <row r="7610" spans="1:11" ht="30" x14ac:dyDescent="0.25">
      <c r="A7610" s="489">
        <v>16414</v>
      </c>
      <c r="B7610" s="488" t="s">
        <v>15893</v>
      </c>
      <c r="C7610" s="489" t="s">
        <v>87</v>
      </c>
      <c r="D7610" s="490">
        <v>32122.95</v>
      </c>
      <c r="E7610" s="487"/>
      <c r="F7610" s="488" t="s">
        <v>15794</v>
      </c>
      <c r="G7610" s="491">
        <v>22652.02</v>
      </c>
      <c r="H7610" s="491">
        <v>451</v>
      </c>
      <c r="I7610" s="491">
        <v>9019.93</v>
      </c>
      <c r="J7610" s="491">
        <v>0</v>
      </c>
      <c r="K7610" s="491">
        <v>0</v>
      </c>
    </row>
    <row r="7611" spans="1:11" ht="30" x14ac:dyDescent="0.25">
      <c r="A7611" s="489">
        <v>16415</v>
      </c>
      <c r="B7611" s="488" t="s">
        <v>2543</v>
      </c>
      <c r="C7611" s="489" t="s">
        <v>87</v>
      </c>
      <c r="D7611" s="490">
        <v>704168.86</v>
      </c>
      <c r="E7611" s="487"/>
      <c r="F7611" s="488" t="s">
        <v>15794</v>
      </c>
      <c r="G7611" s="491">
        <v>609459.63</v>
      </c>
      <c r="H7611" s="491">
        <v>4509.96</v>
      </c>
      <c r="I7611" s="491">
        <v>90199.27</v>
      </c>
      <c r="J7611" s="491">
        <v>0</v>
      </c>
      <c r="K7611" s="491">
        <v>0</v>
      </c>
    </row>
    <row r="7612" spans="1:11" ht="30" x14ac:dyDescent="0.25">
      <c r="A7612" s="489">
        <v>16416</v>
      </c>
      <c r="B7612" s="488" t="s">
        <v>25277</v>
      </c>
      <c r="C7612" s="489" t="s">
        <v>87</v>
      </c>
      <c r="D7612" s="490">
        <v>112106.45</v>
      </c>
      <c r="E7612" s="487"/>
      <c r="F7612" s="488" t="s">
        <v>15794</v>
      </c>
      <c r="G7612" s="491">
        <v>17397.22</v>
      </c>
      <c r="H7612" s="491">
        <v>4509.96</v>
      </c>
      <c r="I7612" s="491">
        <v>90199.27</v>
      </c>
      <c r="J7612" s="491">
        <v>0</v>
      </c>
      <c r="K7612" s="491">
        <v>0</v>
      </c>
    </row>
    <row r="7613" spans="1:11" ht="30" x14ac:dyDescent="0.25">
      <c r="A7613" s="489">
        <v>16417</v>
      </c>
      <c r="B7613" s="488" t="s">
        <v>25276</v>
      </c>
      <c r="C7613" s="489" t="s">
        <v>87</v>
      </c>
      <c r="D7613" s="490">
        <v>64751.839999999997</v>
      </c>
      <c r="E7613" s="487"/>
      <c r="F7613" s="488" t="s">
        <v>15794</v>
      </c>
      <c r="G7613" s="491">
        <v>17397.22</v>
      </c>
      <c r="H7613" s="491">
        <v>2254.98</v>
      </c>
      <c r="I7613" s="491">
        <v>45099.64</v>
      </c>
      <c r="J7613" s="491">
        <v>0</v>
      </c>
      <c r="K7613" s="491">
        <v>0</v>
      </c>
    </row>
    <row r="7614" spans="1:11" ht="30" x14ac:dyDescent="0.25">
      <c r="A7614" s="489">
        <v>16418</v>
      </c>
      <c r="B7614" s="488" t="s">
        <v>17916</v>
      </c>
      <c r="C7614" s="489" t="s">
        <v>87</v>
      </c>
      <c r="D7614" s="490">
        <v>88429.14</v>
      </c>
      <c r="E7614" s="487"/>
      <c r="F7614" s="488" t="s">
        <v>15794</v>
      </c>
      <c r="G7614" s="491">
        <v>17397.22</v>
      </c>
      <c r="H7614" s="491">
        <v>3382.47</v>
      </c>
      <c r="I7614" s="491">
        <v>67649.45</v>
      </c>
      <c r="J7614" s="491">
        <v>0</v>
      </c>
      <c r="K7614" s="491">
        <v>0</v>
      </c>
    </row>
    <row r="7615" spans="1:11" ht="30" x14ac:dyDescent="0.25">
      <c r="A7615" s="489">
        <v>16419</v>
      </c>
      <c r="B7615" s="488" t="s">
        <v>17917</v>
      </c>
      <c r="C7615" s="489" t="s">
        <v>87</v>
      </c>
      <c r="D7615" s="490">
        <v>381645.14</v>
      </c>
      <c r="E7615" s="487"/>
      <c r="F7615" s="488" t="s">
        <v>15794</v>
      </c>
      <c r="G7615" s="491">
        <v>310613.21999999997</v>
      </c>
      <c r="H7615" s="491">
        <v>3382.47</v>
      </c>
      <c r="I7615" s="491">
        <v>67649.45</v>
      </c>
      <c r="J7615" s="491">
        <v>0</v>
      </c>
      <c r="K7615" s="491">
        <v>0</v>
      </c>
    </row>
    <row r="7616" spans="1:11" ht="30" x14ac:dyDescent="0.25">
      <c r="A7616" s="489">
        <v>16420</v>
      </c>
      <c r="B7616" s="488" t="s">
        <v>17915</v>
      </c>
      <c r="C7616" s="489" t="s">
        <v>87</v>
      </c>
      <c r="D7616" s="490">
        <v>64751.839999999997</v>
      </c>
      <c r="E7616" s="487"/>
      <c r="F7616" s="488" t="s">
        <v>15794</v>
      </c>
      <c r="G7616" s="491">
        <v>17397.22</v>
      </c>
      <c r="H7616" s="491">
        <v>2254.98</v>
      </c>
      <c r="I7616" s="491">
        <v>45099.64</v>
      </c>
      <c r="J7616" s="491">
        <v>0</v>
      </c>
      <c r="K7616" s="491">
        <v>0</v>
      </c>
    </row>
    <row r="7617" spans="1:11" ht="30" x14ac:dyDescent="0.25">
      <c r="A7617" s="489">
        <v>16421</v>
      </c>
      <c r="B7617" s="488" t="s">
        <v>10155</v>
      </c>
      <c r="C7617" s="489" t="s">
        <v>87</v>
      </c>
      <c r="D7617" s="490">
        <v>18941.84</v>
      </c>
      <c r="E7617" s="487"/>
      <c r="F7617" s="488" t="s">
        <v>15794</v>
      </c>
      <c r="G7617" s="491">
        <v>0</v>
      </c>
      <c r="H7617" s="491">
        <v>901.99</v>
      </c>
      <c r="I7617" s="491">
        <v>18039.849999999999</v>
      </c>
      <c r="J7617" s="491">
        <v>0</v>
      </c>
      <c r="K7617" s="491">
        <v>0</v>
      </c>
    </row>
    <row r="7618" spans="1:11" ht="30" x14ac:dyDescent="0.25">
      <c r="A7618" s="489">
        <v>16422</v>
      </c>
      <c r="B7618" s="488" t="s">
        <v>25129</v>
      </c>
      <c r="C7618" s="489" t="s">
        <v>80</v>
      </c>
      <c r="D7618" s="490">
        <v>25684.28</v>
      </c>
      <c r="E7618" s="487"/>
      <c r="F7618" s="488" t="s">
        <v>15794</v>
      </c>
      <c r="G7618" s="491">
        <v>17397.22</v>
      </c>
      <c r="H7618" s="491">
        <v>394.62</v>
      </c>
      <c r="I7618" s="491">
        <v>7892.44</v>
      </c>
      <c r="J7618" s="491">
        <v>0</v>
      </c>
      <c r="K7618" s="491">
        <v>0</v>
      </c>
    </row>
    <row r="7619" spans="1:11" ht="30" x14ac:dyDescent="0.25">
      <c r="A7619" s="489">
        <v>16423</v>
      </c>
      <c r="B7619" s="488" t="s">
        <v>10150</v>
      </c>
      <c r="C7619" s="489" t="s">
        <v>80</v>
      </c>
      <c r="D7619" s="490">
        <v>7103.2</v>
      </c>
      <c r="E7619" s="487"/>
      <c r="F7619" s="488" t="s">
        <v>15794</v>
      </c>
      <c r="G7619" s="491">
        <v>0</v>
      </c>
      <c r="H7619" s="491">
        <v>338.25</v>
      </c>
      <c r="I7619" s="491">
        <v>6764.95</v>
      </c>
      <c r="J7619" s="491">
        <v>0</v>
      </c>
      <c r="K7619" s="491">
        <v>0</v>
      </c>
    </row>
    <row r="7620" spans="1:11" ht="30" x14ac:dyDescent="0.25">
      <c r="A7620" s="489">
        <v>16424</v>
      </c>
      <c r="B7620" s="488" t="s">
        <v>10149</v>
      </c>
      <c r="C7620" s="489" t="s">
        <v>80</v>
      </c>
      <c r="D7620" s="490">
        <v>7103.2</v>
      </c>
      <c r="E7620" s="487"/>
      <c r="F7620" s="488" t="s">
        <v>15794</v>
      </c>
      <c r="G7620" s="491">
        <v>0</v>
      </c>
      <c r="H7620" s="491">
        <v>338.25</v>
      </c>
      <c r="I7620" s="491">
        <v>6764.95</v>
      </c>
      <c r="J7620" s="491">
        <v>0</v>
      </c>
      <c r="K7620" s="491">
        <v>0</v>
      </c>
    </row>
    <row r="7621" spans="1:11" ht="30" x14ac:dyDescent="0.25">
      <c r="A7621" s="489">
        <v>16425</v>
      </c>
      <c r="B7621" s="488" t="s">
        <v>10148</v>
      </c>
      <c r="C7621" s="489" t="s">
        <v>80</v>
      </c>
      <c r="D7621" s="490">
        <v>9470.93</v>
      </c>
      <c r="E7621" s="487"/>
      <c r="F7621" s="488" t="s">
        <v>15794</v>
      </c>
      <c r="G7621" s="491">
        <v>0</v>
      </c>
      <c r="H7621" s="491">
        <v>451</v>
      </c>
      <c r="I7621" s="491">
        <v>9019.93</v>
      </c>
      <c r="J7621" s="491">
        <v>0</v>
      </c>
      <c r="K7621" s="491">
        <v>0</v>
      </c>
    </row>
    <row r="7622" spans="1:11" ht="30" x14ac:dyDescent="0.25">
      <c r="A7622" s="489">
        <v>16426</v>
      </c>
      <c r="B7622" s="488" t="s">
        <v>10148</v>
      </c>
      <c r="C7622" s="489" t="s">
        <v>80</v>
      </c>
      <c r="D7622" s="490">
        <v>9470.93</v>
      </c>
      <c r="E7622" s="487"/>
      <c r="F7622" s="488" t="s">
        <v>15794</v>
      </c>
      <c r="G7622" s="491">
        <v>0</v>
      </c>
      <c r="H7622" s="491">
        <v>451</v>
      </c>
      <c r="I7622" s="491">
        <v>9019.93</v>
      </c>
      <c r="J7622" s="491">
        <v>0</v>
      </c>
      <c r="K7622" s="491">
        <v>0</v>
      </c>
    </row>
    <row r="7623" spans="1:11" ht="30" x14ac:dyDescent="0.25">
      <c r="A7623" s="489">
        <v>16427</v>
      </c>
      <c r="B7623" s="488" t="s">
        <v>10147</v>
      </c>
      <c r="C7623" s="489" t="s">
        <v>80</v>
      </c>
      <c r="D7623" s="490">
        <v>9470.93</v>
      </c>
      <c r="E7623" s="487"/>
      <c r="F7623" s="488" t="s">
        <v>15794</v>
      </c>
      <c r="G7623" s="491">
        <v>0</v>
      </c>
      <c r="H7623" s="491">
        <v>451</v>
      </c>
      <c r="I7623" s="491">
        <v>9019.93</v>
      </c>
      <c r="J7623" s="491">
        <v>0</v>
      </c>
      <c r="K7623" s="491">
        <v>0</v>
      </c>
    </row>
    <row r="7624" spans="1:11" ht="30" x14ac:dyDescent="0.25">
      <c r="A7624" s="489">
        <v>16428</v>
      </c>
      <c r="B7624" s="488" t="s">
        <v>10154</v>
      </c>
      <c r="C7624" s="489" t="s">
        <v>80</v>
      </c>
      <c r="D7624" s="490">
        <v>7103.2</v>
      </c>
      <c r="E7624" s="487"/>
      <c r="F7624" s="488" t="s">
        <v>15794</v>
      </c>
      <c r="G7624" s="491">
        <v>0</v>
      </c>
      <c r="H7624" s="491">
        <v>338.25</v>
      </c>
      <c r="I7624" s="491">
        <v>6764.95</v>
      </c>
      <c r="J7624" s="491">
        <v>0</v>
      </c>
      <c r="K7624" s="491">
        <v>0</v>
      </c>
    </row>
    <row r="7625" spans="1:11" ht="30" x14ac:dyDescent="0.25">
      <c r="A7625" s="489">
        <v>16429</v>
      </c>
      <c r="B7625" s="488" t="s">
        <v>10153</v>
      </c>
      <c r="C7625" s="489" t="s">
        <v>80</v>
      </c>
      <c r="D7625" s="490">
        <v>7103.2</v>
      </c>
      <c r="E7625" s="487"/>
      <c r="F7625" s="488" t="s">
        <v>15794</v>
      </c>
      <c r="G7625" s="491">
        <v>0</v>
      </c>
      <c r="H7625" s="491">
        <v>338.25</v>
      </c>
      <c r="I7625" s="491">
        <v>6764.95</v>
      </c>
      <c r="J7625" s="491">
        <v>0</v>
      </c>
      <c r="K7625" s="491">
        <v>0</v>
      </c>
    </row>
    <row r="7626" spans="1:11" ht="30" x14ac:dyDescent="0.25">
      <c r="A7626" s="489">
        <v>16430</v>
      </c>
      <c r="B7626" s="488" t="s">
        <v>10152</v>
      </c>
      <c r="C7626" s="489" t="s">
        <v>80</v>
      </c>
      <c r="D7626" s="490">
        <v>9470.93</v>
      </c>
      <c r="E7626" s="487"/>
      <c r="F7626" s="488" t="s">
        <v>15794</v>
      </c>
      <c r="G7626" s="491">
        <v>0</v>
      </c>
      <c r="H7626" s="491">
        <v>451</v>
      </c>
      <c r="I7626" s="491">
        <v>9019.93</v>
      </c>
      <c r="J7626" s="491">
        <v>0</v>
      </c>
      <c r="K7626" s="491">
        <v>0</v>
      </c>
    </row>
    <row r="7627" spans="1:11" ht="30" x14ac:dyDescent="0.25">
      <c r="A7627" s="489">
        <v>16431</v>
      </c>
      <c r="B7627" s="488" t="s">
        <v>17685</v>
      </c>
      <c r="C7627" s="489" t="s">
        <v>80</v>
      </c>
      <c r="D7627" s="490">
        <v>9470.93</v>
      </c>
      <c r="E7627" s="487"/>
      <c r="F7627" s="488" t="s">
        <v>15794</v>
      </c>
      <c r="G7627" s="491">
        <v>0</v>
      </c>
      <c r="H7627" s="491">
        <v>451</v>
      </c>
      <c r="I7627" s="491">
        <v>9019.93</v>
      </c>
      <c r="J7627" s="491">
        <v>0</v>
      </c>
      <c r="K7627" s="491">
        <v>0</v>
      </c>
    </row>
    <row r="7628" spans="1:11" ht="30" x14ac:dyDescent="0.25">
      <c r="A7628" s="489">
        <v>16432</v>
      </c>
      <c r="B7628" s="488" t="s">
        <v>17683</v>
      </c>
      <c r="C7628" s="489" t="s">
        <v>80</v>
      </c>
      <c r="D7628" s="490">
        <v>7103.2</v>
      </c>
      <c r="E7628" s="487"/>
      <c r="F7628" s="488" t="s">
        <v>15794</v>
      </c>
      <c r="G7628" s="491">
        <v>0</v>
      </c>
      <c r="H7628" s="491">
        <v>338.25</v>
      </c>
      <c r="I7628" s="491">
        <v>6764.95</v>
      </c>
      <c r="J7628" s="491">
        <v>0</v>
      </c>
      <c r="K7628" s="491">
        <v>0</v>
      </c>
    </row>
    <row r="7629" spans="1:11" ht="30" x14ac:dyDescent="0.25">
      <c r="A7629" s="489">
        <v>16433</v>
      </c>
      <c r="B7629" s="488" t="s">
        <v>17682</v>
      </c>
      <c r="C7629" s="489" t="s">
        <v>80</v>
      </c>
      <c r="D7629" s="490">
        <v>7103.2</v>
      </c>
      <c r="E7629" s="487"/>
      <c r="F7629" s="488" t="s">
        <v>15794</v>
      </c>
      <c r="G7629" s="491">
        <v>0</v>
      </c>
      <c r="H7629" s="491">
        <v>338.25</v>
      </c>
      <c r="I7629" s="491">
        <v>6764.95</v>
      </c>
      <c r="J7629" s="491">
        <v>0</v>
      </c>
      <c r="K7629" s="491">
        <v>0</v>
      </c>
    </row>
    <row r="7630" spans="1:11" ht="30" x14ac:dyDescent="0.25">
      <c r="A7630" s="489">
        <v>16434</v>
      </c>
      <c r="B7630" s="488" t="s">
        <v>17684</v>
      </c>
      <c r="C7630" s="489" t="s">
        <v>80</v>
      </c>
      <c r="D7630" s="490">
        <v>9470.93</v>
      </c>
      <c r="E7630" s="487"/>
      <c r="F7630" s="488" t="s">
        <v>15794</v>
      </c>
      <c r="G7630" s="491">
        <v>0</v>
      </c>
      <c r="H7630" s="491">
        <v>451</v>
      </c>
      <c r="I7630" s="491">
        <v>9019.93</v>
      </c>
      <c r="J7630" s="491">
        <v>0</v>
      </c>
      <c r="K7630" s="491">
        <v>0</v>
      </c>
    </row>
    <row r="7631" spans="1:11" ht="30" x14ac:dyDescent="0.25">
      <c r="A7631" s="489">
        <v>16435</v>
      </c>
      <c r="B7631" s="488" t="s">
        <v>17455</v>
      </c>
      <c r="C7631" s="489" t="s">
        <v>87</v>
      </c>
      <c r="D7631" s="490">
        <v>0</v>
      </c>
      <c r="E7631" s="487"/>
      <c r="F7631" s="488" t="s">
        <v>15794</v>
      </c>
      <c r="G7631" s="491">
        <v>0</v>
      </c>
      <c r="H7631" s="491">
        <v>0</v>
      </c>
      <c r="I7631" s="491">
        <v>0</v>
      </c>
      <c r="J7631" s="491">
        <v>0</v>
      </c>
      <c r="K7631" s="491">
        <v>0</v>
      </c>
    </row>
    <row r="7632" spans="1:11" ht="30" x14ac:dyDescent="0.25">
      <c r="A7632" s="489">
        <v>16436</v>
      </c>
      <c r="B7632" s="488" t="s">
        <v>19694</v>
      </c>
      <c r="C7632" s="489" t="s">
        <v>87</v>
      </c>
      <c r="D7632" s="490">
        <v>3626204.55</v>
      </c>
      <c r="E7632" s="487"/>
      <c r="F7632" s="488" t="s">
        <v>15794</v>
      </c>
      <c r="G7632" s="491">
        <v>2385964.56</v>
      </c>
      <c r="H7632" s="491">
        <v>112749.09</v>
      </c>
      <c r="I7632" s="491">
        <v>1127490.8999999999</v>
      </c>
      <c r="J7632" s="491">
        <v>0</v>
      </c>
      <c r="K7632" s="491">
        <v>0</v>
      </c>
    </row>
    <row r="7633" spans="1:11" x14ac:dyDescent="0.25">
      <c r="A7633" s="489">
        <v>16437</v>
      </c>
      <c r="B7633" s="488" t="s">
        <v>19651</v>
      </c>
      <c r="C7633" s="489" t="s">
        <v>80</v>
      </c>
      <c r="D7633" s="490">
        <v>9304.74</v>
      </c>
      <c r="E7633" s="487"/>
      <c r="F7633" s="488" t="s">
        <v>16308</v>
      </c>
      <c r="G7633" s="491">
        <v>0</v>
      </c>
      <c r="H7633" s="491">
        <v>443.08</v>
      </c>
      <c r="I7633" s="491">
        <v>8861.66</v>
      </c>
      <c r="J7633" s="491">
        <v>0</v>
      </c>
      <c r="K7633" s="491">
        <v>0</v>
      </c>
    </row>
    <row r="7634" spans="1:11" ht="30" x14ac:dyDescent="0.25">
      <c r="A7634" s="489">
        <v>16438</v>
      </c>
      <c r="B7634" s="488" t="s">
        <v>21398</v>
      </c>
      <c r="C7634" s="489" t="s">
        <v>848</v>
      </c>
      <c r="D7634" s="490">
        <v>18083.16</v>
      </c>
      <c r="E7634" s="487"/>
      <c r="F7634" s="488" t="s">
        <v>16247</v>
      </c>
      <c r="G7634" s="491">
        <v>13198.17</v>
      </c>
      <c r="H7634" s="491">
        <v>232.62</v>
      </c>
      <c r="I7634" s="491">
        <v>4652.37</v>
      </c>
      <c r="J7634" s="491">
        <v>0</v>
      </c>
      <c r="K7634" s="491">
        <v>0</v>
      </c>
    </row>
    <row r="7635" spans="1:11" x14ac:dyDescent="0.25">
      <c r="A7635" s="489">
        <v>16439</v>
      </c>
      <c r="B7635" s="488" t="s">
        <v>21034</v>
      </c>
      <c r="C7635" s="489" t="s">
        <v>80</v>
      </c>
      <c r="D7635" s="490">
        <v>74049.83</v>
      </c>
      <c r="E7635" s="487"/>
      <c r="F7635" s="488" t="s">
        <v>16126</v>
      </c>
      <c r="G7635" s="491">
        <v>61182.23</v>
      </c>
      <c r="H7635" s="491">
        <v>612.74</v>
      </c>
      <c r="I7635" s="491">
        <v>12254.86</v>
      </c>
      <c r="J7635" s="491">
        <v>0</v>
      </c>
      <c r="K7635" s="491">
        <v>0</v>
      </c>
    </row>
    <row r="7636" spans="1:11" ht="30" x14ac:dyDescent="0.25">
      <c r="A7636" s="489">
        <v>16440</v>
      </c>
      <c r="B7636" s="488" t="s">
        <v>16125</v>
      </c>
      <c r="C7636" s="489" t="s">
        <v>80</v>
      </c>
      <c r="D7636" s="490">
        <v>9859.44</v>
      </c>
      <c r="E7636" s="487"/>
      <c r="F7636" s="488" t="s">
        <v>16126</v>
      </c>
      <c r="G7636" s="491">
        <v>7007.33</v>
      </c>
      <c r="H7636" s="491">
        <v>55.92</v>
      </c>
      <c r="I7636" s="491">
        <v>2796.19</v>
      </c>
      <c r="J7636" s="491">
        <v>0</v>
      </c>
      <c r="K7636" s="491">
        <v>0</v>
      </c>
    </row>
    <row r="7637" spans="1:11" ht="30" x14ac:dyDescent="0.25">
      <c r="A7637" s="489">
        <v>16441</v>
      </c>
      <c r="B7637" s="488" t="s">
        <v>19788</v>
      </c>
      <c r="C7637" s="489" t="s">
        <v>77</v>
      </c>
      <c r="D7637" s="490">
        <v>13236.26</v>
      </c>
      <c r="E7637" s="487"/>
      <c r="F7637" s="488" t="s">
        <v>6935</v>
      </c>
      <c r="G7637" s="491">
        <v>6086.95</v>
      </c>
      <c r="H7637" s="491">
        <v>1754.72</v>
      </c>
      <c r="I7637" s="491">
        <v>5394.59</v>
      </c>
      <c r="J7637" s="491">
        <v>0</v>
      </c>
      <c r="K7637" s="491">
        <v>0</v>
      </c>
    </row>
    <row r="7638" spans="1:11" ht="30" x14ac:dyDescent="0.25">
      <c r="A7638" s="489">
        <v>16442</v>
      </c>
      <c r="B7638" s="488" t="s">
        <v>16241</v>
      </c>
      <c r="C7638" s="489" t="s">
        <v>92</v>
      </c>
      <c r="D7638" s="490">
        <v>145993.60999999999</v>
      </c>
      <c r="E7638" s="487"/>
      <c r="F7638" s="488" t="s">
        <v>16132</v>
      </c>
      <c r="G7638" s="491">
        <v>85550.16</v>
      </c>
      <c r="H7638" s="491">
        <v>6618.69</v>
      </c>
      <c r="I7638" s="491">
        <v>53824.76</v>
      </c>
      <c r="J7638" s="491">
        <v>0</v>
      </c>
      <c r="K7638" s="491">
        <v>0</v>
      </c>
    </row>
    <row r="7639" spans="1:11" ht="30" x14ac:dyDescent="0.25">
      <c r="A7639" s="489">
        <v>16443</v>
      </c>
      <c r="B7639" s="488" t="s">
        <v>16243</v>
      </c>
      <c r="C7639" s="489" t="s">
        <v>92</v>
      </c>
      <c r="D7639" s="490">
        <v>132912.60999999999</v>
      </c>
      <c r="E7639" s="487"/>
      <c r="F7639" s="488" t="s">
        <v>16132</v>
      </c>
      <c r="G7639" s="491">
        <v>72469.16</v>
      </c>
      <c r="H7639" s="491">
        <v>6618.69</v>
      </c>
      <c r="I7639" s="491">
        <v>53824.76</v>
      </c>
      <c r="J7639" s="491">
        <v>0</v>
      </c>
      <c r="K7639" s="491">
        <v>0</v>
      </c>
    </row>
    <row r="7640" spans="1:11" ht="30" x14ac:dyDescent="0.25">
      <c r="A7640" s="489">
        <v>16444</v>
      </c>
      <c r="B7640" s="488" t="s">
        <v>21005</v>
      </c>
      <c r="C7640" s="489" t="s">
        <v>87</v>
      </c>
      <c r="D7640" s="490">
        <v>1048247.7</v>
      </c>
      <c r="E7640" s="487"/>
      <c r="F7640" s="488" t="s">
        <v>15963</v>
      </c>
      <c r="G7640" s="491">
        <v>759461</v>
      </c>
      <c r="H7640" s="491">
        <v>223172.54</v>
      </c>
      <c r="I7640" s="491">
        <v>65614.16</v>
      </c>
      <c r="J7640" s="491">
        <v>0</v>
      </c>
      <c r="K7640" s="491">
        <v>0</v>
      </c>
    </row>
    <row r="7641" spans="1:11" ht="30" x14ac:dyDescent="0.25">
      <c r="A7641" s="489">
        <v>16445</v>
      </c>
      <c r="B7641" s="488" t="s">
        <v>23006</v>
      </c>
      <c r="C7641" s="489" t="s">
        <v>80</v>
      </c>
      <c r="D7641" s="490">
        <v>338616.82</v>
      </c>
      <c r="E7641" s="487"/>
      <c r="F7641" s="488" t="s">
        <v>5933</v>
      </c>
      <c r="G7641" s="491">
        <v>262148.45</v>
      </c>
      <c r="H7641" s="491">
        <v>4293.71</v>
      </c>
      <c r="I7641" s="491">
        <v>71561.75</v>
      </c>
      <c r="J7641" s="491">
        <v>612.91</v>
      </c>
      <c r="K7641" s="491">
        <v>0</v>
      </c>
    </row>
    <row r="7642" spans="1:11" ht="30" x14ac:dyDescent="0.25">
      <c r="A7642" s="489">
        <v>16446</v>
      </c>
      <c r="B7642" s="488" t="s">
        <v>22623</v>
      </c>
      <c r="C7642" s="489" t="s">
        <v>87</v>
      </c>
      <c r="D7642" s="490">
        <v>93747.02</v>
      </c>
      <c r="E7642" s="487"/>
      <c r="F7642" s="488" t="s">
        <v>5933</v>
      </c>
      <c r="G7642" s="491">
        <v>34376.53</v>
      </c>
      <c r="H7642" s="491">
        <v>2679.68</v>
      </c>
      <c r="I7642" s="491">
        <v>53593.51</v>
      </c>
      <c r="J7642" s="491">
        <v>3097.3</v>
      </c>
      <c r="K7642" s="491">
        <v>0</v>
      </c>
    </row>
    <row r="7643" spans="1:11" ht="30" x14ac:dyDescent="0.25">
      <c r="A7643" s="489">
        <v>16448</v>
      </c>
      <c r="B7643" s="488" t="s">
        <v>18475</v>
      </c>
      <c r="C7643" s="489" t="s">
        <v>87</v>
      </c>
      <c r="D7643" s="490">
        <v>126601.41</v>
      </c>
      <c r="E7643" s="487"/>
      <c r="F7643" s="488" t="s">
        <v>15948</v>
      </c>
      <c r="G7643" s="491">
        <v>76440.81</v>
      </c>
      <c r="H7643" s="491">
        <v>604.24</v>
      </c>
      <c r="I7643" s="491">
        <v>30871.48</v>
      </c>
      <c r="J7643" s="491">
        <v>18684.89</v>
      </c>
      <c r="K7643" s="491">
        <v>0</v>
      </c>
    </row>
    <row r="7644" spans="1:11" ht="30" x14ac:dyDescent="0.25">
      <c r="A7644" s="489">
        <v>16449</v>
      </c>
      <c r="B7644" s="488" t="s">
        <v>17234</v>
      </c>
      <c r="C7644" s="489" t="s">
        <v>80</v>
      </c>
      <c r="D7644" s="490">
        <v>28275.32</v>
      </c>
      <c r="E7644" s="487"/>
      <c r="F7644" s="488" t="s">
        <v>15713</v>
      </c>
      <c r="G7644" s="491">
        <v>20198</v>
      </c>
      <c r="H7644" s="491">
        <v>384.63</v>
      </c>
      <c r="I7644" s="491">
        <v>7692.69</v>
      </c>
      <c r="J7644" s="491">
        <v>0</v>
      </c>
      <c r="K7644" s="491">
        <v>0</v>
      </c>
    </row>
    <row r="7645" spans="1:11" ht="30" x14ac:dyDescent="0.25">
      <c r="A7645" s="489">
        <v>16450</v>
      </c>
      <c r="B7645" s="488" t="s">
        <v>17235</v>
      </c>
      <c r="C7645" s="489" t="s">
        <v>80</v>
      </c>
      <c r="D7645" s="490">
        <v>18402.939999999999</v>
      </c>
      <c r="E7645" s="487"/>
      <c r="F7645" s="488" t="s">
        <v>15713</v>
      </c>
      <c r="G7645" s="491">
        <v>13414</v>
      </c>
      <c r="H7645" s="491">
        <v>237.57</v>
      </c>
      <c r="I7645" s="491">
        <v>4751.37</v>
      </c>
      <c r="J7645" s="491">
        <v>0</v>
      </c>
      <c r="K7645" s="491">
        <v>0</v>
      </c>
    </row>
    <row r="7646" spans="1:11" x14ac:dyDescent="0.25">
      <c r="A7646" s="489">
        <v>16451</v>
      </c>
      <c r="B7646" s="488" t="s">
        <v>17696</v>
      </c>
      <c r="C7646" s="489" t="s">
        <v>182</v>
      </c>
      <c r="D7646" s="490">
        <v>194356.9</v>
      </c>
      <c r="E7646" s="487"/>
      <c r="F7646" s="488" t="s">
        <v>16686</v>
      </c>
      <c r="G7646" s="491">
        <v>145162.04</v>
      </c>
      <c r="H7646" s="491">
        <v>24288.49</v>
      </c>
      <c r="I7646" s="491">
        <v>24906.38</v>
      </c>
      <c r="J7646" s="491">
        <v>0</v>
      </c>
      <c r="K7646" s="491">
        <v>0</v>
      </c>
    </row>
    <row r="7647" spans="1:11" x14ac:dyDescent="0.25">
      <c r="A7647" s="489">
        <v>16452</v>
      </c>
      <c r="B7647" s="488" t="s">
        <v>18617</v>
      </c>
      <c r="C7647" s="489" t="s">
        <v>80</v>
      </c>
      <c r="D7647" s="490">
        <v>8007.75</v>
      </c>
      <c r="E7647" s="487"/>
      <c r="F7647" s="488" t="s">
        <v>5975</v>
      </c>
      <c r="G7647" s="491">
        <v>665.9</v>
      </c>
      <c r="H7647" s="491">
        <v>328.09</v>
      </c>
      <c r="I7647" s="491">
        <v>6561.88</v>
      </c>
      <c r="J7647" s="491">
        <v>451.88</v>
      </c>
      <c r="K7647" s="491">
        <v>0</v>
      </c>
    </row>
    <row r="7648" spans="1:11" ht="30" x14ac:dyDescent="0.25">
      <c r="A7648" s="489">
        <v>16453</v>
      </c>
      <c r="B7648" s="488" t="s">
        <v>18607</v>
      </c>
      <c r="C7648" s="489" t="s">
        <v>92</v>
      </c>
      <c r="D7648" s="490">
        <v>10348.61</v>
      </c>
      <c r="E7648" s="487"/>
      <c r="F7648" s="488" t="s">
        <v>15818</v>
      </c>
      <c r="G7648" s="491">
        <v>693.65</v>
      </c>
      <c r="H7648" s="491">
        <v>319.89</v>
      </c>
      <c r="I7648" s="491">
        <v>6397.84</v>
      </c>
      <c r="J7648" s="491">
        <v>2937.23</v>
      </c>
      <c r="K7648" s="491">
        <v>0</v>
      </c>
    </row>
    <row r="7649" spans="1:11" ht="30" x14ac:dyDescent="0.25">
      <c r="A7649" s="489">
        <v>16454</v>
      </c>
      <c r="B7649" s="488" t="s">
        <v>18730</v>
      </c>
      <c r="C7649" s="489" t="s">
        <v>80</v>
      </c>
      <c r="D7649" s="490">
        <v>36806.550000000003</v>
      </c>
      <c r="E7649" s="487"/>
      <c r="F7649" s="488" t="s">
        <v>16308</v>
      </c>
      <c r="G7649" s="491">
        <v>693.65</v>
      </c>
      <c r="H7649" s="491">
        <v>2050.59</v>
      </c>
      <c r="I7649" s="491">
        <v>20505.88</v>
      </c>
      <c r="J7649" s="491">
        <v>13556.43</v>
      </c>
      <c r="K7649" s="491">
        <v>0</v>
      </c>
    </row>
    <row r="7650" spans="1:11" x14ac:dyDescent="0.25">
      <c r="A7650" s="489">
        <v>16455</v>
      </c>
      <c r="B7650" s="488" t="s">
        <v>18675</v>
      </c>
      <c r="C7650" s="489" t="s">
        <v>92</v>
      </c>
      <c r="D7650" s="490">
        <v>52365.33</v>
      </c>
      <c r="E7650" s="487"/>
      <c r="F7650" s="488" t="s">
        <v>16308</v>
      </c>
      <c r="G7650" s="491">
        <v>0</v>
      </c>
      <c r="H7650" s="491">
        <v>8060.21</v>
      </c>
      <c r="I7650" s="491">
        <v>21711.07</v>
      </c>
      <c r="J7650" s="491">
        <v>22594.05</v>
      </c>
      <c r="K7650" s="491">
        <v>0</v>
      </c>
    </row>
    <row r="7651" spans="1:11" ht="30" x14ac:dyDescent="0.25">
      <c r="A7651" s="489">
        <v>16456</v>
      </c>
      <c r="B7651" s="488" t="s">
        <v>18632</v>
      </c>
      <c r="C7651" s="489" t="s">
        <v>92</v>
      </c>
      <c r="D7651" s="490">
        <v>11250.33</v>
      </c>
      <c r="E7651" s="487"/>
      <c r="F7651" s="488" t="s">
        <v>16414</v>
      </c>
      <c r="G7651" s="491">
        <v>0</v>
      </c>
      <c r="H7651" s="491">
        <v>2123.46</v>
      </c>
      <c r="I7651" s="491">
        <v>4608.0600000000004</v>
      </c>
      <c r="J7651" s="491">
        <v>4518.8100000000004</v>
      </c>
      <c r="K7651" s="491">
        <v>0</v>
      </c>
    </row>
    <row r="7652" spans="1:11" ht="30" x14ac:dyDescent="0.25">
      <c r="A7652" s="489">
        <v>16457</v>
      </c>
      <c r="B7652" s="488" t="s">
        <v>18278</v>
      </c>
      <c r="C7652" s="489" t="s">
        <v>87</v>
      </c>
      <c r="D7652" s="490">
        <v>148755.54999999999</v>
      </c>
      <c r="E7652" s="487"/>
      <c r="F7652" s="488" t="s">
        <v>15794</v>
      </c>
      <c r="G7652" s="491">
        <v>0</v>
      </c>
      <c r="H7652" s="491">
        <v>148619.1</v>
      </c>
      <c r="I7652" s="491">
        <v>0</v>
      </c>
      <c r="J7652" s="491">
        <v>136.44999999999999</v>
      </c>
      <c r="K7652" s="491">
        <v>0</v>
      </c>
    </row>
    <row r="7653" spans="1:11" ht="30" x14ac:dyDescent="0.25">
      <c r="A7653" s="489">
        <v>16458</v>
      </c>
      <c r="B7653" s="488" t="s">
        <v>18903</v>
      </c>
      <c r="C7653" s="489" t="s">
        <v>87</v>
      </c>
      <c r="D7653" s="490">
        <v>4543.53</v>
      </c>
      <c r="E7653" s="487"/>
      <c r="F7653" s="488" t="s">
        <v>16123</v>
      </c>
      <c r="G7653" s="491">
        <v>16.649999999999999</v>
      </c>
      <c r="H7653" s="491">
        <v>245.4</v>
      </c>
      <c r="I7653" s="491">
        <v>4281.4799999999996</v>
      </c>
      <c r="J7653" s="491">
        <v>0</v>
      </c>
      <c r="K7653" s="491">
        <v>0</v>
      </c>
    </row>
    <row r="7654" spans="1:11" x14ac:dyDescent="0.25">
      <c r="A7654" s="489">
        <v>16459</v>
      </c>
      <c r="B7654" s="488" t="s">
        <v>18914</v>
      </c>
      <c r="C7654" s="489" t="s">
        <v>92</v>
      </c>
      <c r="D7654" s="490">
        <v>10892.56</v>
      </c>
      <c r="E7654" s="487"/>
      <c r="F7654" s="488" t="s">
        <v>16123</v>
      </c>
      <c r="G7654" s="491">
        <v>31.63</v>
      </c>
      <c r="H7654" s="491">
        <v>573.87</v>
      </c>
      <c r="I7654" s="491">
        <v>10287.049999999999</v>
      </c>
      <c r="J7654" s="491">
        <v>0</v>
      </c>
      <c r="K7654" s="491">
        <v>0</v>
      </c>
    </row>
    <row r="7655" spans="1:11" x14ac:dyDescent="0.25">
      <c r="A7655" s="489">
        <v>16460</v>
      </c>
      <c r="B7655" s="488" t="s">
        <v>17633</v>
      </c>
      <c r="C7655" s="489" t="s">
        <v>87</v>
      </c>
      <c r="D7655" s="490">
        <v>13903.33</v>
      </c>
      <c r="E7655" s="487"/>
      <c r="F7655" s="488" t="s">
        <v>16123</v>
      </c>
      <c r="G7655" s="491">
        <v>2919.88</v>
      </c>
      <c r="H7655" s="491">
        <v>473.55</v>
      </c>
      <c r="I7655" s="491">
        <v>9470.92</v>
      </c>
      <c r="J7655" s="491">
        <v>1038.98</v>
      </c>
      <c r="K7655" s="491">
        <v>0</v>
      </c>
    </row>
    <row r="7656" spans="1:11" x14ac:dyDescent="0.25">
      <c r="A7656" s="489">
        <v>16461</v>
      </c>
      <c r="B7656" s="488" t="s">
        <v>17634</v>
      </c>
      <c r="C7656" s="489" t="s">
        <v>87</v>
      </c>
      <c r="D7656" s="490">
        <v>16198.32</v>
      </c>
      <c r="E7656" s="487"/>
      <c r="F7656" s="488" t="s">
        <v>16123</v>
      </c>
      <c r="G7656" s="491">
        <v>3112.88</v>
      </c>
      <c r="H7656" s="491">
        <v>563.75</v>
      </c>
      <c r="I7656" s="491">
        <v>11274.91</v>
      </c>
      <c r="J7656" s="491">
        <v>1246.78</v>
      </c>
      <c r="K7656" s="491">
        <v>0</v>
      </c>
    </row>
    <row r="7657" spans="1:11" x14ac:dyDescent="0.25">
      <c r="A7657" s="489">
        <v>16462</v>
      </c>
      <c r="B7657" s="488" t="s">
        <v>18930</v>
      </c>
      <c r="C7657" s="489" t="s">
        <v>80</v>
      </c>
      <c r="D7657" s="490">
        <v>12874.16</v>
      </c>
      <c r="E7657" s="487"/>
      <c r="F7657" s="488" t="s">
        <v>16123</v>
      </c>
      <c r="G7657" s="491">
        <v>3290.66</v>
      </c>
      <c r="H7657" s="491">
        <v>1916.95</v>
      </c>
      <c r="I7657" s="491">
        <v>7666.54</v>
      </c>
      <c r="J7657" s="491">
        <v>0</v>
      </c>
      <c r="K7657" s="491">
        <v>0</v>
      </c>
    </row>
    <row r="7658" spans="1:11" ht="30" x14ac:dyDescent="0.25">
      <c r="A7658" s="489">
        <v>16463</v>
      </c>
      <c r="B7658" s="488" t="s">
        <v>19017</v>
      </c>
      <c r="C7658" s="489" t="s">
        <v>87</v>
      </c>
      <c r="D7658" s="490">
        <v>114264.52</v>
      </c>
      <c r="E7658" s="487"/>
      <c r="F7658" s="488" t="s">
        <v>16123</v>
      </c>
      <c r="G7658" s="491">
        <v>23481.21</v>
      </c>
      <c r="H7658" s="491">
        <v>9556.65</v>
      </c>
      <c r="I7658" s="491">
        <v>81226.67</v>
      </c>
      <c r="J7658" s="491">
        <v>0</v>
      </c>
      <c r="K7658" s="491">
        <v>0</v>
      </c>
    </row>
    <row r="7659" spans="1:11" ht="30" x14ac:dyDescent="0.25">
      <c r="A7659" s="489">
        <v>16464</v>
      </c>
      <c r="B7659" s="488" t="s">
        <v>19046</v>
      </c>
      <c r="C7659" s="489" t="s">
        <v>87</v>
      </c>
      <c r="D7659" s="490">
        <v>134072.44</v>
      </c>
      <c r="E7659" s="487"/>
      <c r="F7659" s="488" t="s">
        <v>16123</v>
      </c>
      <c r="G7659" s="491">
        <v>23467.89</v>
      </c>
      <c r="H7659" s="491">
        <v>6192.36</v>
      </c>
      <c r="I7659" s="491">
        <v>104412.19</v>
      </c>
      <c r="J7659" s="491">
        <v>0</v>
      </c>
      <c r="K7659" s="491">
        <v>0</v>
      </c>
    </row>
    <row r="7660" spans="1:11" x14ac:dyDescent="0.25">
      <c r="A7660" s="489">
        <v>16465</v>
      </c>
      <c r="B7660" s="488" t="s">
        <v>19130</v>
      </c>
      <c r="C7660" s="489" t="s">
        <v>92</v>
      </c>
      <c r="D7660" s="490">
        <v>19817.22</v>
      </c>
      <c r="E7660" s="487"/>
      <c r="F7660" s="488" t="s">
        <v>16123</v>
      </c>
      <c r="G7660" s="491">
        <v>41.62</v>
      </c>
      <c r="H7660" s="491">
        <v>1016.29</v>
      </c>
      <c r="I7660" s="491">
        <v>18759.310000000001</v>
      </c>
      <c r="J7660" s="491">
        <v>0</v>
      </c>
      <c r="K7660" s="491">
        <v>0</v>
      </c>
    </row>
    <row r="7661" spans="1:11" ht="30" x14ac:dyDescent="0.25">
      <c r="A7661" s="489">
        <v>16466</v>
      </c>
      <c r="B7661" s="488" t="s">
        <v>19134</v>
      </c>
      <c r="C7661" s="489" t="s">
        <v>92</v>
      </c>
      <c r="D7661" s="490">
        <v>10628.77</v>
      </c>
      <c r="E7661" s="487"/>
      <c r="F7661" s="488" t="s">
        <v>16123</v>
      </c>
      <c r="G7661" s="491">
        <v>41.62</v>
      </c>
      <c r="H7661" s="491">
        <v>1033.67</v>
      </c>
      <c r="I7661" s="491">
        <v>9553.48</v>
      </c>
      <c r="J7661" s="491">
        <v>0</v>
      </c>
      <c r="K7661" s="491">
        <v>0</v>
      </c>
    </row>
    <row r="7662" spans="1:11" ht="30" x14ac:dyDescent="0.25">
      <c r="A7662" s="489">
        <v>16467</v>
      </c>
      <c r="B7662" s="488" t="s">
        <v>19064</v>
      </c>
      <c r="C7662" s="489" t="s">
        <v>80</v>
      </c>
      <c r="D7662" s="490">
        <v>2097.87</v>
      </c>
      <c r="E7662" s="487"/>
      <c r="F7662" s="488" t="s">
        <v>15794</v>
      </c>
      <c r="G7662" s="491">
        <v>2</v>
      </c>
      <c r="H7662" s="491">
        <v>103.38</v>
      </c>
      <c r="I7662" s="491">
        <v>1992.49</v>
      </c>
      <c r="J7662" s="491">
        <v>0</v>
      </c>
      <c r="K7662" s="491">
        <v>0</v>
      </c>
    </row>
    <row r="7663" spans="1:11" ht="30" x14ac:dyDescent="0.25">
      <c r="A7663" s="489">
        <v>16468</v>
      </c>
      <c r="B7663" s="488" t="s">
        <v>19104</v>
      </c>
      <c r="C7663" s="489" t="s">
        <v>87</v>
      </c>
      <c r="D7663" s="490">
        <v>181048.35</v>
      </c>
      <c r="E7663" s="487"/>
      <c r="F7663" s="488" t="s">
        <v>16123</v>
      </c>
      <c r="G7663" s="491">
        <v>123816.05</v>
      </c>
      <c r="H7663" s="491">
        <v>3694.49</v>
      </c>
      <c r="I7663" s="491">
        <v>50730.59</v>
      </c>
      <c r="J7663" s="491">
        <v>2807.22</v>
      </c>
      <c r="K7663" s="491">
        <v>0</v>
      </c>
    </row>
    <row r="7664" spans="1:11" x14ac:dyDescent="0.25">
      <c r="A7664" s="489">
        <v>16469</v>
      </c>
      <c r="B7664" s="488" t="s">
        <v>19135</v>
      </c>
      <c r="C7664" s="489" t="s">
        <v>87</v>
      </c>
      <c r="D7664" s="490">
        <v>9678.8700000000008</v>
      </c>
      <c r="E7664" s="487"/>
      <c r="F7664" s="488" t="s">
        <v>16123</v>
      </c>
      <c r="G7664" s="491">
        <v>10.49</v>
      </c>
      <c r="H7664" s="491">
        <v>479.2</v>
      </c>
      <c r="I7664" s="491">
        <v>9189.19</v>
      </c>
      <c r="J7664" s="491">
        <v>0</v>
      </c>
      <c r="K7664" s="491">
        <v>0</v>
      </c>
    </row>
    <row r="7665" spans="1:11" ht="30" x14ac:dyDescent="0.25">
      <c r="A7665" s="489">
        <v>16470</v>
      </c>
      <c r="B7665" s="488" t="s">
        <v>19132</v>
      </c>
      <c r="C7665" s="489" t="s">
        <v>87</v>
      </c>
      <c r="D7665" s="490">
        <v>7326.98</v>
      </c>
      <c r="E7665" s="487"/>
      <c r="F7665" s="488" t="s">
        <v>16123</v>
      </c>
      <c r="G7665" s="491">
        <v>10.49</v>
      </c>
      <c r="H7665" s="491">
        <v>1578.29</v>
      </c>
      <c r="I7665" s="491">
        <v>5738.21</v>
      </c>
      <c r="J7665" s="491">
        <v>0</v>
      </c>
      <c r="K7665" s="491">
        <v>0</v>
      </c>
    </row>
    <row r="7666" spans="1:11" ht="30" x14ac:dyDescent="0.25">
      <c r="A7666" s="489">
        <v>16471</v>
      </c>
      <c r="B7666" s="488" t="s">
        <v>21671</v>
      </c>
      <c r="C7666" s="489" t="s">
        <v>87</v>
      </c>
      <c r="D7666" s="490">
        <v>29447.57</v>
      </c>
      <c r="E7666" s="487"/>
      <c r="F7666" s="488" t="s">
        <v>15948</v>
      </c>
      <c r="G7666" s="491">
        <v>17226.740000000002</v>
      </c>
      <c r="H7666" s="491">
        <v>642.37</v>
      </c>
      <c r="I7666" s="491">
        <v>11531.67</v>
      </c>
      <c r="J7666" s="491">
        <v>46.79</v>
      </c>
      <c r="K7666" s="491">
        <v>0</v>
      </c>
    </row>
    <row r="7667" spans="1:11" ht="30" x14ac:dyDescent="0.25">
      <c r="A7667" s="489">
        <v>16472</v>
      </c>
      <c r="B7667" s="488" t="s">
        <v>16291</v>
      </c>
      <c r="C7667" s="489" t="s">
        <v>80</v>
      </c>
      <c r="D7667" s="490">
        <v>12644.26</v>
      </c>
      <c r="E7667" s="487"/>
      <c r="F7667" s="488" t="s">
        <v>16290</v>
      </c>
      <c r="G7667" s="491">
        <v>805.6</v>
      </c>
      <c r="H7667" s="491">
        <v>563.75</v>
      </c>
      <c r="I7667" s="491">
        <v>11274.91</v>
      </c>
      <c r="J7667" s="491">
        <v>0</v>
      </c>
      <c r="K7667" s="491">
        <v>0</v>
      </c>
    </row>
    <row r="7668" spans="1:11" ht="30" x14ac:dyDescent="0.25">
      <c r="A7668" s="489">
        <v>16473</v>
      </c>
      <c r="B7668" s="488" t="s">
        <v>24854</v>
      </c>
      <c r="C7668" s="489" t="s">
        <v>80</v>
      </c>
      <c r="D7668" s="490">
        <v>7503.35</v>
      </c>
      <c r="E7668" s="487"/>
      <c r="F7668" s="488" t="s">
        <v>15794</v>
      </c>
      <c r="G7668" s="491">
        <v>2767.89</v>
      </c>
      <c r="H7668" s="491">
        <v>225.5</v>
      </c>
      <c r="I7668" s="491">
        <v>4509.96</v>
      </c>
      <c r="J7668" s="491">
        <v>0</v>
      </c>
      <c r="K7668" s="491">
        <v>0</v>
      </c>
    </row>
    <row r="7669" spans="1:11" ht="30" x14ac:dyDescent="0.25">
      <c r="A7669" s="489">
        <v>16474</v>
      </c>
      <c r="B7669" s="488" t="s">
        <v>24853</v>
      </c>
      <c r="C7669" s="489" t="s">
        <v>80</v>
      </c>
      <c r="D7669" s="490">
        <v>148388.24</v>
      </c>
      <c r="E7669" s="487"/>
      <c r="F7669" s="488" t="s">
        <v>15794</v>
      </c>
      <c r="G7669" s="491">
        <v>143652.78</v>
      </c>
      <c r="H7669" s="491">
        <v>225.5</v>
      </c>
      <c r="I7669" s="491">
        <v>4509.96</v>
      </c>
      <c r="J7669" s="491">
        <v>0</v>
      </c>
      <c r="K7669" s="491">
        <v>0</v>
      </c>
    </row>
    <row r="7670" spans="1:11" ht="30" x14ac:dyDescent="0.25">
      <c r="A7670" s="489">
        <v>16475</v>
      </c>
      <c r="B7670" s="488" t="s">
        <v>25134</v>
      </c>
      <c r="C7670" s="489" t="s">
        <v>80</v>
      </c>
      <c r="D7670" s="490">
        <v>12176.28</v>
      </c>
      <c r="E7670" s="487"/>
      <c r="F7670" s="488" t="s">
        <v>15794</v>
      </c>
      <c r="G7670" s="491">
        <v>3742.65</v>
      </c>
      <c r="H7670" s="491">
        <v>766.69</v>
      </c>
      <c r="I7670" s="491">
        <v>7666.94</v>
      </c>
      <c r="J7670" s="491">
        <v>0</v>
      </c>
      <c r="K7670" s="491">
        <v>0</v>
      </c>
    </row>
    <row r="7671" spans="1:11" ht="30" x14ac:dyDescent="0.25">
      <c r="A7671" s="489">
        <v>16476</v>
      </c>
      <c r="B7671" s="488" t="s">
        <v>25127</v>
      </c>
      <c r="C7671" s="489" t="s">
        <v>80</v>
      </c>
      <c r="D7671" s="490">
        <v>12435.88</v>
      </c>
      <c r="E7671" s="487"/>
      <c r="F7671" s="488" t="s">
        <v>15794</v>
      </c>
      <c r="G7671" s="491">
        <v>3754.2</v>
      </c>
      <c r="H7671" s="491">
        <v>789.24</v>
      </c>
      <c r="I7671" s="491">
        <v>7892.44</v>
      </c>
      <c r="J7671" s="491">
        <v>0</v>
      </c>
      <c r="K7671" s="491">
        <v>0</v>
      </c>
    </row>
    <row r="7672" spans="1:11" ht="30" x14ac:dyDescent="0.25">
      <c r="A7672" s="489">
        <v>16477</v>
      </c>
      <c r="B7672" s="488" t="s">
        <v>24479</v>
      </c>
      <c r="C7672" s="489" t="s">
        <v>87</v>
      </c>
      <c r="D7672" s="490">
        <v>959124.28</v>
      </c>
      <c r="E7672" s="487"/>
      <c r="F7672" s="488" t="s">
        <v>15713</v>
      </c>
      <c r="G7672" s="491">
        <v>432944</v>
      </c>
      <c r="H7672" s="491">
        <v>10317.26</v>
      </c>
      <c r="I7672" s="491">
        <v>515863.02</v>
      </c>
      <c r="J7672" s="491">
        <v>0</v>
      </c>
      <c r="K7672" s="491">
        <v>0</v>
      </c>
    </row>
    <row r="7673" spans="1:11" ht="30" x14ac:dyDescent="0.25">
      <c r="A7673" s="489">
        <v>16478</v>
      </c>
      <c r="B7673" s="488" t="s">
        <v>20760</v>
      </c>
      <c r="C7673" s="489" t="s">
        <v>87</v>
      </c>
      <c r="D7673" s="490">
        <v>1263957.68</v>
      </c>
      <c r="E7673" s="487"/>
      <c r="F7673" s="488" t="s">
        <v>15794</v>
      </c>
      <c r="G7673" s="491">
        <v>1128560.06</v>
      </c>
      <c r="H7673" s="491">
        <v>1514.01</v>
      </c>
      <c r="I7673" s="491">
        <v>75700.73</v>
      </c>
      <c r="J7673" s="491">
        <v>58182.879999999997</v>
      </c>
      <c r="K7673" s="491">
        <v>0</v>
      </c>
    </row>
    <row r="7674" spans="1:11" ht="30" x14ac:dyDescent="0.25">
      <c r="A7674" s="489">
        <v>16479</v>
      </c>
      <c r="B7674" s="488" t="s">
        <v>17163</v>
      </c>
      <c r="C7674" s="489" t="s">
        <v>87</v>
      </c>
      <c r="D7674" s="490">
        <v>54640.75</v>
      </c>
      <c r="E7674" s="487"/>
      <c r="F7674" s="488" t="s">
        <v>17147</v>
      </c>
      <c r="G7674" s="491">
        <v>0</v>
      </c>
      <c r="H7674" s="491">
        <v>2601.94</v>
      </c>
      <c r="I7674" s="491">
        <v>52038.81</v>
      </c>
      <c r="J7674" s="491">
        <v>0</v>
      </c>
      <c r="K7674" s="491">
        <v>0</v>
      </c>
    </row>
    <row r="7675" spans="1:11" ht="30" x14ac:dyDescent="0.25">
      <c r="A7675" s="489">
        <v>16480</v>
      </c>
      <c r="B7675" s="488" t="s">
        <v>17164</v>
      </c>
      <c r="C7675" s="489" t="s">
        <v>87</v>
      </c>
      <c r="D7675" s="490">
        <v>207122.74</v>
      </c>
      <c r="E7675" s="487"/>
      <c r="F7675" s="488" t="s">
        <v>17147</v>
      </c>
      <c r="G7675" s="491">
        <v>152481.99</v>
      </c>
      <c r="H7675" s="491">
        <v>2601.94</v>
      </c>
      <c r="I7675" s="491">
        <v>52038.81</v>
      </c>
      <c r="J7675" s="491">
        <v>0</v>
      </c>
      <c r="K7675" s="491">
        <v>0</v>
      </c>
    </row>
    <row r="7676" spans="1:11" ht="30" x14ac:dyDescent="0.25">
      <c r="A7676" s="489">
        <v>16481</v>
      </c>
      <c r="B7676" s="488" t="s">
        <v>17165</v>
      </c>
      <c r="C7676" s="489" t="s">
        <v>87</v>
      </c>
      <c r="D7676" s="490">
        <v>169640.76</v>
      </c>
      <c r="E7676" s="487"/>
      <c r="F7676" s="488" t="s">
        <v>17147</v>
      </c>
      <c r="G7676" s="491">
        <v>115000.01</v>
      </c>
      <c r="H7676" s="491">
        <v>2601.94</v>
      </c>
      <c r="I7676" s="491">
        <v>52038.81</v>
      </c>
      <c r="J7676" s="491">
        <v>0</v>
      </c>
      <c r="K7676" s="491">
        <v>0</v>
      </c>
    </row>
    <row r="7677" spans="1:11" ht="30" x14ac:dyDescent="0.25">
      <c r="A7677" s="489">
        <v>16482</v>
      </c>
      <c r="B7677" s="488" t="s">
        <v>19355</v>
      </c>
      <c r="C7677" s="489" t="s">
        <v>87</v>
      </c>
      <c r="D7677" s="490">
        <v>543180.91</v>
      </c>
      <c r="E7677" s="487"/>
      <c r="F7677" s="488" t="s">
        <v>15794</v>
      </c>
      <c r="G7677" s="491">
        <v>503458.5</v>
      </c>
      <c r="H7677" s="491">
        <v>778.87</v>
      </c>
      <c r="I7677" s="491">
        <v>38943.54</v>
      </c>
      <c r="J7677" s="491">
        <v>0</v>
      </c>
      <c r="K7677" s="491">
        <v>0</v>
      </c>
    </row>
    <row r="7678" spans="1:11" ht="30" x14ac:dyDescent="0.25">
      <c r="A7678" s="489">
        <v>16483</v>
      </c>
      <c r="B7678" s="488" t="s">
        <v>24848</v>
      </c>
      <c r="C7678" s="489" t="s">
        <v>80</v>
      </c>
      <c r="D7678" s="490">
        <v>24416.82</v>
      </c>
      <c r="E7678" s="487"/>
      <c r="F7678" s="488" t="s">
        <v>15794</v>
      </c>
      <c r="G7678" s="491">
        <v>17313.62</v>
      </c>
      <c r="H7678" s="491">
        <v>338.25</v>
      </c>
      <c r="I7678" s="491">
        <v>6764.95</v>
      </c>
      <c r="J7678" s="491">
        <v>0</v>
      </c>
      <c r="K7678" s="491">
        <v>0</v>
      </c>
    </row>
    <row r="7679" spans="1:11" ht="30" x14ac:dyDescent="0.25">
      <c r="A7679" s="489">
        <v>16484</v>
      </c>
      <c r="B7679" s="488" t="s">
        <v>24849</v>
      </c>
      <c r="C7679" s="489" t="s">
        <v>80</v>
      </c>
      <c r="D7679" s="490">
        <v>9612.66</v>
      </c>
      <c r="E7679" s="487"/>
      <c r="F7679" s="488" t="s">
        <v>15794</v>
      </c>
      <c r="G7679" s="491">
        <v>2983.01</v>
      </c>
      <c r="H7679" s="491">
        <v>315.7</v>
      </c>
      <c r="I7679" s="491">
        <v>6313.95</v>
      </c>
      <c r="J7679" s="491">
        <v>0</v>
      </c>
      <c r="K7679" s="491">
        <v>0</v>
      </c>
    </row>
    <row r="7680" spans="1:11" ht="30" x14ac:dyDescent="0.25">
      <c r="A7680" s="489">
        <v>16485</v>
      </c>
      <c r="B7680" s="488" t="s">
        <v>24847</v>
      </c>
      <c r="C7680" s="489" t="s">
        <v>80</v>
      </c>
      <c r="D7680" s="490">
        <v>9163.86</v>
      </c>
      <c r="E7680" s="487"/>
      <c r="F7680" s="488" t="s">
        <v>15794</v>
      </c>
      <c r="G7680" s="491">
        <v>2534.21</v>
      </c>
      <c r="H7680" s="491">
        <v>315.7</v>
      </c>
      <c r="I7680" s="491">
        <v>6313.95</v>
      </c>
      <c r="J7680" s="491">
        <v>0</v>
      </c>
      <c r="K7680" s="491">
        <v>0</v>
      </c>
    </row>
    <row r="7681" spans="1:11" ht="30" x14ac:dyDescent="0.25">
      <c r="A7681" s="489">
        <v>16486</v>
      </c>
      <c r="B7681" s="488" t="s">
        <v>24851</v>
      </c>
      <c r="C7681" s="489" t="s">
        <v>80</v>
      </c>
      <c r="D7681" s="490">
        <v>7506.04</v>
      </c>
      <c r="E7681" s="487"/>
      <c r="F7681" s="488" t="s">
        <v>15794</v>
      </c>
      <c r="G7681" s="491">
        <v>876.39</v>
      </c>
      <c r="H7681" s="491">
        <v>315.7</v>
      </c>
      <c r="I7681" s="491">
        <v>6313.95</v>
      </c>
      <c r="J7681" s="491">
        <v>0</v>
      </c>
      <c r="K7681" s="491">
        <v>0</v>
      </c>
    </row>
    <row r="7682" spans="1:11" ht="30" x14ac:dyDescent="0.25">
      <c r="A7682" s="489">
        <v>16487</v>
      </c>
      <c r="B7682" s="488" t="s">
        <v>15885</v>
      </c>
      <c r="C7682" s="489" t="s">
        <v>87</v>
      </c>
      <c r="D7682" s="490">
        <v>8830.0499999999993</v>
      </c>
      <c r="E7682" s="487"/>
      <c r="F7682" s="488" t="s">
        <v>15794</v>
      </c>
      <c r="G7682" s="491">
        <v>3905.17</v>
      </c>
      <c r="H7682" s="491">
        <v>234.52</v>
      </c>
      <c r="I7682" s="491">
        <v>4690.3599999999997</v>
      </c>
      <c r="J7682" s="491">
        <v>0</v>
      </c>
      <c r="K7682" s="491">
        <v>0</v>
      </c>
    </row>
    <row r="7683" spans="1:11" ht="30" x14ac:dyDescent="0.25">
      <c r="A7683" s="489">
        <v>16488</v>
      </c>
      <c r="B7683" s="488" t="s">
        <v>24850</v>
      </c>
      <c r="C7683" s="489" t="s">
        <v>80</v>
      </c>
      <c r="D7683" s="490">
        <v>13846.08</v>
      </c>
      <c r="E7683" s="487"/>
      <c r="F7683" s="488" t="s">
        <v>15794</v>
      </c>
      <c r="G7683" s="491">
        <v>7216.43</v>
      </c>
      <c r="H7683" s="491">
        <v>315.7</v>
      </c>
      <c r="I7683" s="491">
        <v>6313.95</v>
      </c>
      <c r="J7683" s="491">
        <v>0</v>
      </c>
      <c r="K7683" s="491">
        <v>0</v>
      </c>
    </row>
    <row r="7684" spans="1:11" ht="30" x14ac:dyDescent="0.25">
      <c r="A7684" s="489">
        <v>16489</v>
      </c>
      <c r="B7684" s="488" t="s">
        <v>15886</v>
      </c>
      <c r="C7684" s="489" t="s">
        <v>87</v>
      </c>
      <c r="D7684" s="490">
        <v>69374.559999999998</v>
      </c>
      <c r="E7684" s="487"/>
      <c r="F7684" s="488" t="s">
        <v>15794</v>
      </c>
      <c r="G7684" s="491">
        <v>64449.68</v>
      </c>
      <c r="H7684" s="491">
        <v>234.52</v>
      </c>
      <c r="I7684" s="491">
        <v>4690.3599999999997</v>
      </c>
      <c r="J7684" s="491">
        <v>0</v>
      </c>
      <c r="K7684" s="491">
        <v>0</v>
      </c>
    </row>
    <row r="7685" spans="1:11" ht="30" x14ac:dyDescent="0.25">
      <c r="A7685" s="489">
        <v>16490</v>
      </c>
      <c r="B7685" s="488" t="s">
        <v>15882</v>
      </c>
      <c r="C7685" s="489" t="s">
        <v>87</v>
      </c>
      <c r="D7685" s="490">
        <v>8640.6299999999992</v>
      </c>
      <c r="E7685" s="487"/>
      <c r="F7685" s="488" t="s">
        <v>15794</v>
      </c>
      <c r="G7685" s="491">
        <v>3905.17</v>
      </c>
      <c r="H7685" s="491">
        <v>225.5</v>
      </c>
      <c r="I7685" s="491">
        <v>4509.96</v>
      </c>
      <c r="J7685" s="491">
        <v>0</v>
      </c>
      <c r="K7685" s="491">
        <v>0</v>
      </c>
    </row>
    <row r="7686" spans="1:11" ht="30" x14ac:dyDescent="0.25">
      <c r="A7686" s="489">
        <v>16491</v>
      </c>
      <c r="B7686" s="488" t="s">
        <v>15883</v>
      </c>
      <c r="C7686" s="489" t="s">
        <v>87</v>
      </c>
      <c r="D7686" s="490">
        <v>3645.36</v>
      </c>
      <c r="E7686" s="487"/>
      <c r="F7686" s="488" t="s">
        <v>15794</v>
      </c>
      <c r="G7686" s="491">
        <v>1575.29</v>
      </c>
      <c r="H7686" s="491">
        <v>40.590000000000003</v>
      </c>
      <c r="I7686" s="491">
        <v>2029.48</v>
      </c>
      <c r="J7686" s="491">
        <v>0</v>
      </c>
      <c r="K7686" s="491">
        <v>0</v>
      </c>
    </row>
    <row r="7687" spans="1:11" ht="30" x14ac:dyDescent="0.25">
      <c r="A7687" s="489">
        <v>16492</v>
      </c>
      <c r="B7687" s="488" t="s">
        <v>15881</v>
      </c>
      <c r="C7687" s="489" t="s">
        <v>87</v>
      </c>
      <c r="D7687" s="490">
        <v>6772.81</v>
      </c>
      <c r="E7687" s="487"/>
      <c r="F7687" s="488" t="s">
        <v>15794</v>
      </c>
      <c r="G7687" s="491">
        <v>3221.22</v>
      </c>
      <c r="H7687" s="491">
        <v>169.12</v>
      </c>
      <c r="I7687" s="491">
        <v>3382.47</v>
      </c>
      <c r="J7687" s="491">
        <v>0</v>
      </c>
      <c r="K7687" s="491">
        <v>0</v>
      </c>
    </row>
    <row r="7688" spans="1:11" ht="30" x14ac:dyDescent="0.25">
      <c r="A7688" s="489">
        <v>16493</v>
      </c>
      <c r="B7688" s="488" t="s">
        <v>15887</v>
      </c>
      <c r="C7688" s="489" t="s">
        <v>87</v>
      </c>
      <c r="D7688" s="490">
        <v>9187.16</v>
      </c>
      <c r="E7688" s="487"/>
      <c r="F7688" s="488" t="s">
        <v>15794</v>
      </c>
      <c r="G7688" s="491">
        <v>6819.43</v>
      </c>
      <c r="H7688" s="491">
        <v>112.75</v>
      </c>
      <c r="I7688" s="491">
        <v>2254.98</v>
      </c>
      <c r="J7688" s="491">
        <v>0</v>
      </c>
      <c r="K7688" s="491">
        <v>0</v>
      </c>
    </row>
    <row r="7689" spans="1:11" ht="30" x14ac:dyDescent="0.25">
      <c r="A7689" s="489">
        <v>16494</v>
      </c>
      <c r="B7689" s="488" t="s">
        <v>15884</v>
      </c>
      <c r="C7689" s="489" t="s">
        <v>87</v>
      </c>
      <c r="D7689" s="490">
        <v>6970.02</v>
      </c>
      <c r="E7689" s="487"/>
      <c r="F7689" s="488" t="s">
        <v>15794</v>
      </c>
      <c r="G7689" s="491">
        <v>4602.29</v>
      </c>
      <c r="H7689" s="491">
        <v>112.75</v>
      </c>
      <c r="I7689" s="491">
        <v>2254.98</v>
      </c>
      <c r="J7689" s="491">
        <v>0</v>
      </c>
      <c r="K7689" s="491">
        <v>0</v>
      </c>
    </row>
    <row r="7690" spans="1:11" ht="30" x14ac:dyDescent="0.25">
      <c r="A7690" s="489">
        <v>16495</v>
      </c>
      <c r="B7690" s="488" t="s">
        <v>25136</v>
      </c>
      <c r="C7690" s="489" t="s">
        <v>80</v>
      </c>
      <c r="D7690" s="490">
        <v>11856.62</v>
      </c>
      <c r="E7690" s="487"/>
      <c r="F7690" s="488" t="s">
        <v>15794</v>
      </c>
      <c r="G7690" s="491">
        <v>3671.04</v>
      </c>
      <c r="H7690" s="491">
        <v>744.14</v>
      </c>
      <c r="I7690" s="491">
        <v>7441.44</v>
      </c>
      <c r="J7690" s="491">
        <v>0</v>
      </c>
      <c r="K7690" s="491">
        <v>0</v>
      </c>
    </row>
    <row r="7691" spans="1:11" ht="30" x14ac:dyDescent="0.25">
      <c r="A7691" s="489">
        <v>16496</v>
      </c>
      <c r="B7691" s="488" t="s">
        <v>25133</v>
      </c>
      <c r="C7691" s="489" t="s">
        <v>80</v>
      </c>
      <c r="D7691" s="490">
        <v>8685.44</v>
      </c>
      <c r="E7691" s="487"/>
      <c r="F7691" s="488" t="s">
        <v>15794</v>
      </c>
      <c r="G7691" s="491">
        <v>2484.2399999999998</v>
      </c>
      <c r="H7691" s="491">
        <v>563.75</v>
      </c>
      <c r="I7691" s="491">
        <v>5637.45</v>
      </c>
      <c r="J7691" s="491">
        <v>0</v>
      </c>
      <c r="K7691" s="491">
        <v>0</v>
      </c>
    </row>
    <row r="7692" spans="1:11" ht="30" x14ac:dyDescent="0.25">
      <c r="A7692" s="489">
        <v>16497</v>
      </c>
      <c r="B7692" s="488" t="s">
        <v>25135</v>
      </c>
      <c r="C7692" s="489" t="s">
        <v>80</v>
      </c>
      <c r="D7692" s="490">
        <v>8685.44</v>
      </c>
      <c r="E7692" s="487"/>
      <c r="F7692" s="488" t="s">
        <v>15794</v>
      </c>
      <c r="G7692" s="491">
        <v>2484.2399999999998</v>
      </c>
      <c r="H7692" s="491">
        <v>563.75</v>
      </c>
      <c r="I7692" s="491">
        <v>5637.45</v>
      </c>
      <c r="J7692" s="491">
        <v>0</v>
      </c>
      <c r="K7692" s="491">
        <v>0</v>
      </c>
    </row>
    <row r="7693" spans="1:11" ht="30" x14ac:dyDescent="0.25">
      <c r="A7693" s="489">
        <v>16498</v>
      </c>
      <c r="B7693" s="488" t="s">
        <v>25132</v>
      </c>
      <c r="C7693" s="489" t="s">
        <v>80</v>
      </c>
      <c r="D7693" s="490">
        <v>71429.289999999994</v>
      </c>
      <c r="E7693" s="487"/>
      <c r="F7693" s="488" t="s">
        <v>15794</v>
      </c>
      <c r="G7693" s="491">
        <v>63243.71</v>
      </c>
      <c r="H7693" s="491">
        <v>744.14</v>
      </c>
      <c r="I7693" s="491">
        <v>7441.44</v>
      </c>
      <c r="J7693" s="491">
        <v>0</v>
      </c>
      <c r="K7693" s="491">
        <v>0</v>
      </c>
    </row>
    <row r="7694" spans="1:11" ht="30" x14ac:dyDescent="0.25">
      <c r="A7694" s="489">
        <v>16499</v>
      </c>
      <c r="B7694" s="488" t="s">
        <v>25140</v>
      </c>
      <c r="C7694" s="489" t="s">
        <v>80</v>
      </c>
      <c r="D7694" s="490">
        <v>27711.78</v>
      </c>
      <c r="E7694" s="487"/>
      <c r="F7694" s="488" t="s">
        <v>15794</v>
      </c>
      <c r="G7694" s="491">
        <v>22750.82</v>
      </c>
      <c r="H7694" s="491">
        <v>451</v>
      </c>
      <c r="I7694" s="491">
        <v>4509.96</v>
      </c>
      <c r="J7694" s="491">
        <v>0</v>
      </c>
      <c r="K7694" s="491">
        <v>0</v>
      </c>
    </row>
    <row r="7695" spans="1:11" ht="30" x14ac:dyDescent="0.25">
      <c r="A7695" s="489">
        <v>16500</v>
      </c>
      <c r="B7695" s="488" t="s">
        <v>25137</v>
      </c>
      <c r="C7695" s="489" t="s">
        <v>80</v>
      </c>
      <c r="D7695" s="490">
        <v>19909.09</v>
      </c>
      <c r="E7695" s="487"/>
      <c r="F7695" s="488" t="s">
        <v>15794</v>
      </c>
      <c r="G7695" s="491">
        <v>14948.13</v>
      </c>
      <c r="H7695" s="491">
        <v>451</v>
      </c>
      <c r="I7695" s="491">
        <v>4509.96</v>
      </c>
      <c r="J7695" s="491">
        <v>0</v>
      </c>
      <c r="K7695" s="491">
        <v>0</v>
      </c>
    </row>
    <row r="7696" spans="1:11" ht="30" x14ac:dyDescent="0.25">
      <c r="A7696" s="489">
        <v>16501</v>
      </c>
      <c r="B7696" s="488" t="s">
        <v>15889</v>
      </c>
      <c r="C7696" s="489" t="s">
        <v>87</v>
      </c>
      <c r="D7696" s="490">
        <v>30661.200000000001</v>
      </c>
      <c r="E7696" s="487"/>
      <c r="F7696" s="488" t="s">
        <v>15794</v>
      </c>
      <c r="G7696" s="491">
        <v>20006.41</v>
      </c>
      <c r="H7696" s="491">
        <v>507.37</v>
      </c>
      <c r="I7696" s="491">
        <v>10147.42</v>
      </c>
      <c r="J7696" s="491">
        <v>0</v>
      </c>
      <c r="K7696" s="491">
        <v>0</v>
      </c>
    </row>
    <row r="7697" spans="1:11" ht="30" x14ac:dyDescent="0.25">
      <c r="A7697" s="489">
        <v>16502</v>
      </c>
      <c r="B7697" s="488" t="s">
        <v>15890</v>
      </c>
      <c r="C7697" s="489" t="s">
        <v>87</v>
      </c>
      <c r="D7697" s="490">
        <v>24517.74</v>
      </c>
      <c r="E7697" s="487"/>
      <c r="F7697" s="488" t="s">
        <v>15794</v>
      </c>
      <c r="G7697" s="491">
        <v>15046.81</v>
      </c>
      <c r="H7697" s="491">
        <v>451</v>
      </c>
      <c r="I7697" s="491">
        <v>9019.93</v>
      </c>
      <c r="J7697" s="491">
        <v>0</v>
      </c>
      <c r="K7697" s="491">
        <v>0</v>
      </c>
    </row>
    <row r="7698" spans="1:11" ht="30" x14ac:dyDescent="0.25">
      <c r="A7698" s="489">
        <v>16503</v>
      </c>
      <c r="B7698" s="488" t="s">
        <v>15901</v>
      </c>
      <c r="C7698" s="489" t="s">
        <v>87</v>
      </c>
      <c r="D7698" s="490">
        <v>13368.86</v>
      </c>
      <c r="E7698" s="487"/>
      <c r="F7698" s="488" t="s">
        <v>15794</v>
      </c>
      <c r="G7698" s="491">
        <v>6265.66</v>
      </c>
      <c r="H7698" s="491">
        <v>338.25</v>
      </c>
      <c r="I7698" s="491">
        <v>6764.95</v>
      </c>
      <c r="J7698" s="491">
        <v>0</v>
      </c>
      <c r="K7698" s="491">
        <v>0</v>
      </c>
    </row>
    <row r="7699" spans="1:11" ht="30" x14ac:dyDescent="0.25">
      <c r="A7699" s="489">
        <v>16504</v>
      </c>
      <c r="B7699" s="488" t="s">
        <v>15895</v>
      </c>
      <c r="C7699" s="489" t="s">
        <v>87</v>
      </c>
      <c r="D7699" s="490">
        <v>10720.14</v>
      </c>
      <c r="E7699" s="487"/>
      <c r="F7699" s="488" t="s">
        <v>15794</v>
      </c>
      <c r="G7699" s="491">
        <v>4800.82</v>
      </c>
      <c r="H7699" s="491">
        <v>281.87</v>
      </c>
      <c r="I7699" s="491">
        <v>5637.45</v>
      </c>
      <c r="J7699" s="491">
        <v>0</v>
      </c>
      <c r="K7699" s="491">
        <v>0</v>
      </c>
    </row>
    <row r="7700" spans="1:11" ht="30" x14ac:dyDescent="0.25">
      <c r="A7700" s="489">
        <v>16505</v>
      </c>
      <c r="B7700" s="488" t="s">
        <v>23480</v>
      </c>
      <c r="C7700" s="489" t="s">
        <v>87</v>
      </c>
      <c r="D7700" s="490">
        <v>1392441.15</v>
      </c>
      <c r="E7700" s="487"/>
      <c r="F7700" s="488" t="s">
        <v>15794</v>
      </c>
      <c r="G7700" s="491">
        <v>1254436.26</v>
      </c>
      <c r="H7700" s="491">
        <v>2705.98</v>
      </c>
      <c r="I7700" s="491">
        <v>135298.91</v>
      </c>
      <c r="J7700" s="491">
        <v>0</v>
      </c>
      <c r="K7700" s="491">
        <v>0</v>
      </c>
    </row>
    <row r="7701" spans="1:11" ht="30" x14ac:dyDescent="0.25">
      <c r="A7701" s="489">
        <v>16506</v>
      </c>
      <c r="B7701" s="488" t="s">
        <v>23498</v>
      </c>
      <c r="C7701" s="489" t="s">
        <v>87</v>
      </c>
      <c r="D7701" s="490">
        <v>749903.15</v>
      </c>
      <c r="E7701" s="487"/>
      <c r="F7701" s="488" t="s">
        <v>15794</v>
      </c>
      <c r="G7701" s="491">
        <v>611898.26</v>
      </c>
      <c r="H7701" s="491">
        <v>2705.98</v>
      </c>
      <c r="I7701" s="491">
        <v>135298.91</v>
      </c>
      <c r="J7701" s="491">
        <v>0</v>
      </c>
      <c r="K7701" s="491">
        <v>0</v>
      </c>
    </row>
    <row r="7702" spans="1:11" x14ac:dyDescent="0.25">
      <c r="A7702" s="489">
        <v>16507</v>
      </c>
      <c r="B7702" s="488" t="s">
        <v>16030</v>
      </c>
      <c r="C7702" s="489" t="s">
        <v>80</v>
      </c>
      <c r="D7702" s="490">
        <v>33973.279999999999</v>
      </c>
      <c r="E7702" s="487"/>
      <c r="F7702" s="488" t="s">
        <v>15963</v>
      </c>
      <c r="G7702" s="491">
        <v>22570</v>
      </c>
      <c r="H7702" s="491">
        <v>543.01</v>
      </c>
      <c r="I7702" s="491">
        <v>10860.27</v>
      </c>
      <c r="J7702" s="491">
        <v>0</v>
      </c>
      <c r="K7702" s="491">
        <v>0</v>
      </c>
    </row>
    <row r="7703" spans="1:11" ht="30" x14ac:dyDescent="0.25">
      <c r="A7703" s="489">
        <v>16508</v>
      </c>
      <c r="B7703" s="488" t="s">
        <v>21690</v>
      </c>
      <c r="C7703" s="489" t="s">
        <v>87</v>
      </c>
      <c r="D7703" s="490">
        <v>1274705.1200000001</v>
      </c>
      <c r="E7703" s="487"/>
      <c r="F7703" s="488" t="s">
        <v>15794</v>
      </c>
      <c r="G7703" s="491">
        <v>1216203.52</v>
      </c>
      <c r="H7703" s="491">
        <v>2815.63</v>
      </c>
      <c r="I7703" s="491">
        <v>55685.97</v>
      </c>
      <c r="J7703" s="491">
        <v>0</v>
      </c>
      <c r="K7703" s="491">
        <v>0</v>
      </c>
    </row>
    <row r="7704" spans="1:11" ht="30" x14ac:dyDescent="0.25">
      <c r="A7704" s="489">
        <v>16509</v>
      </c>
      <c r="B7704" s="488" t="s">
        <v>15995</v>
      </c>
      <c r="C7704" s="489" t="s">
        <v>80</v>
      </c>
      <c r="D7704" s="490">
        <v>62075.02</v>
      </c>
      <c r="E7704" s="487"/>
      <c r="F7704" s="488" t="s">
        <v>15713</v>
      </c>
      <c r="G7704" s="491">
        <v>47820.91</v>
      </c>
      <c r="H7704" s="491">
        <v>678.77</v>
      </c>
      <c r="I7704" s="491">
        <v>13575.34</v>
      </c>
      <c r="J7704" s="491">
        <v>0</v>
      </c>
      <c r="K7704" s="491">
        <v>0</v>
      </c>
    </row>
    <row r="7705" spans="1:11" ht="30" x14ac:dyDescent="0.25">
      <c r="A7705" s="489">
        <v>16510</v>
      </c>
      <c r="B7705" s="488" t="s">
        <v>17919</v>
      </c>
      <c r="C7705" s="489" t="s">
        <v>87</v>
      </c>
      <c r="D7705" s="490">
        <v>11727.09</v>
      </c>
      <c r="E7705" s="487"/>
      <c r="F7705" s="488" t="s">
        <v>15794</v>
      </c>
      <c r="G7705" s="491">
        <v>323.81</v>
      </c>
      <c r="H7705" s="491">
        <v>543.01</v>
      </c>
      <c r="I7705" s="491">
        <v>10860.27</v>
      </c>
      <c r="J7705" s="491">
        <v>0</v>
      </c>
      <c r="K7705" s="491">
        <v>0</v>
      </c>
    </row>
    <row r="7706" spans="1:11" ht="30" x14ac:dyDescent="0.25">
      <c r="A7706" s="489">
        <v>16511</v>
      </c>
      <c r="B7706" s="488" t="s">
        <v>20599</v>
      </c>
      <c r="C7706" s="489" t="s">
        <v>87</v>
      </c>
      <c r="D7706" s="490">
        <v>639394.51</v>
      </c>
      <c r="E7706" s="487"/>
      <c r="F7706" s="488" t="s">
        <v>15794</v>
      </c>
      <c r="G7706" s="491">
        <v>3675</v>
      </c>
      <c r="H7706" s="491">
        <v>12465.09</v>
      </c>
      <c r="I7706" s="491">
        <v>623254.42000000004</v>
      </c>
      <c r="J7706" s="491">
        <v>0</v>
      </c>
      <c r="K7706" s="491">
        <v>0</v>
      </c>
    </row>
    <row r="7707" spans="1:11" ht="30" x14ac:dyDescent="0.25">
      <c r="A7707" s="489">
        <v>16512</v>
      </c>
      <c r="B7707" s="488" t="s">
        <v>20600</v>
      </c>
      <c r="C7707" s="489" t="s">
        <v>87</v>
      </c>
      <c r="D7707" s="490">
        <v>637005.76</v>
      </c>
      <c r="E7707" s="487"/>
      <c r="F7707" s="488" t="s">
        <v>15794</v>
      </c>
      <c r="G7707" s="491">
        <v>1286.25</v>
      </c>
      <c r="H7707" s="491">
        <v>12465.09</v>
      </c>
      <c r="I7707" s="491">
        <v>623254.42000000004</v>
      </c>
      <c r="J7707" s="491">
        <v>0</v>
      </c>
      <c r="K7707" s="491">
        <v>0</v>
      </c>
    </row>
    <row r="7708" spans="1:11" ht="30" x14ac:dyDescent="0.25">
      <c r="A7708" s="489">
        <v>16513</v>
      </c>
      <c r="B7708" s="488" t="s">
        <v>24647</v>
      </c>
      <c r="C7708" s="489" t="s">
        <v>87</v>
      </c>
      <c r="D7708" s="490">
        <v>962242.58</v>
      </c>
      <c r="E7708" s="487"/>
      <c r="F7708" s="488" t="s">
        <v>15794</v>
      </c>
      <c r="G7708" s="491">
        <v>472503.5</v>
      </c>
      <c r="H7708" s="491">
        <v>18156.36</v>
      </c>
      <c r="I7708" s="491">
        <v>471582.73</v>
      </c>
      <c r="J7708" s="491">
        <v>0</v>
      </c>
      <c r="K7708" s="491">
        <v>0</v>
      </c>
    </row>
    <row r="7709" spans="1:11" ht="30" x14ac:dyDescent="0.25">
      <c r="A7709" s="489">
        <v>16514</v>
      </c>
      <c r="B7709" s="488" t="s">
        <v>16921</v>
      </c>
      <c r="C7709" s="489" t="s">
        <v>87</v>
      </c>
      <c r="D7709" s="490">
        <v>94709.23</v>
      </c>
      <c r="E7709" s="487"/>
      <c r="F7709" s="488" t="s">
        <v>15794</v>
      </c>
      <c r="G7709" s="491">
        <v>0</v>
      </c>
      <c r="H7709" s="491">
        <v>4509.96</v>
      </c>
      <c r="I7709" s="491">
        <v>90199.27</v>
      </c>
      <c r="J7709" s="491">
        <v>0</v>
      </c>
      <c r="K7709" s="491">
        <v>0</v>
      </c>
    </row>
    <row r="7710" spans="1:11" ht="30" x14ac:dyDescent="0.25">
      <c r="A7710" s="489">
        <v>16515</v>
      </c>
      <c r="B7710" s="488" t="s">
        <v>20787</v>
      </c>
      <c r="C7710" s="489" t="s">
        <v>87</v>
      </c>
      <c r="D7710" s="490">
        <v>956887.67</v>
      </c>
      <c r="E7710" s="487"/>
      <c r="F7710" s="488" t="s">
        <v>15794</v>
      </c>
      <c r="G7710" s="491">
        <v>821491.06</v>
      </c>
      <c r="H7710" s="491">
        <v>1513.99</v>
      </c>
      <c r="I7710" s="491">
        <v>75699.740000000005</v>
      </c>
      <c r="J7710" s="491">
        <v>58182.879999999997</v>
      </c>
      <c r="K7710" s="491">
        <v>0</v>
      </c>
    </row>
    <row r="7711" spans="1:11" x14ac:dyDescent="0.25">
      <c r="A7711" s="489">
        <v>16516</v>
      </c>
      <c r="B7711" s="488" t="s">
        <v>24904</v>
      </c>
      <c r="C7711" s="489" t="s">
        <v>80</v>
      </c>
      <c r="D7711" s="490">
        <v>18412.66</v>
      </c>
      <c r="E7711" s="487"/>
      <c r="F7711" s="488" t="s">
        <v>15781</v>
      </c>
      <c r="G7711" s="491">
        <v>4709.1400000000003</v>
      </c>
      <c r="H7711" s="491">
        <v>399.13</v>
      </c>
      <c r="I7711" s="491">
        <v>13304.39</v>
      </c>
      <c r="J7711" s="491">
        <v>0</v>
      </c>
      <c r="K7711" s="491">
        <v>0</v>
      </c>
    </row>
    <row r="7712" spans="1:11" x14ac:dyDescent="0.25">
      <c r="A7712" s="489">
        <v>16517</v>
      </c>
      <c r="B7712" s="488" t="s">
        <v>24907</v>
      </c>
      <c r="C7712" s="489" t="s">
        <v>80</v>
      </c>
      <c r="D7712" s="490">
        <v>28588.75</v>
      </c>
      <c r="E7712" s="487"/>
      <c r="F7712" s="488" t="s">
        <v>15781</v>
      </c>
      <c r="G7712" s="491">
        <v>19323.580000000002</v>
      </c>
      <c r="H7712" s="491">
        <v>441.2</v>
      </c>
      <c r="I7712" s="491">
        <v>8823.9699999999993</v>
      </c>
      <c r="J7712" s="491">
        <v>0</v>
      </c>
      <c r="K7712" s="491">
        <v>0</v>
      </c>
    </row>
    <row r="7713" spans="1:11" ht="30" x14ac:dyDescent="0.25">
      <c r="A7713" s="489">
        <v>16518</v>
      </c>
      <c r="B7713" s="488" t="s">
        <v>17385</v>
      </c>
      <c r="C7713" s="489" t="s">
        <v>87</v>
      </c>
      <c r="D7713" s="490">
        <v>204424.59</v>
      </c>
      <c r="E7713" s="487"/>
      <c r="F7713" s="488" t="s">
        <v>15713</v>
      </c>
      <c r="G7713" s="491">
        <v>109397.2</v>
      </c>
      <c r="H7713" s="491">
        <v>4525.1099999999997</v>
      </c>
      <c r="I7713" s="491">
        <v>90502.28</v>
      </c>
      <c r="J7713" s="491">
        <v>0</v>
      </c>
      <c r="K7713" s="491">
        <v>0</v>
      </c>
    </row>
    <row r="7714" spans="1:11" ht="30" x14ac:dyDescent="0.25">
      <c r="A7714" s="489">
        <v>16519</v>
      </c>
      <c r="B7714" s="488" t="s">
        <v>17560</v>
      </c>
      <c r="C7714" s="489" t="s">
        <v>80</v>
      </c>
      <c r="D7714" s="490">
        <v>35677.26</v>
      </c>
      <c r="E7714" s="487"/>
      <c r="F7714" s="488" t="s">
        <v>7268</v>
      </c>
      <c r="G7714" s="491">
        <v>28550.21</v>
      </c>
      <c r="H7714" s="491">
        <v>339.38</v>
      </c>
      <c r="I7714" s="491">
        <v>6787.67</v>
      </c>
      <c r="J7714" s="491">
        <v>0</v>
      </c>
      <c r="K7714" s="491">
        <v>0</v>
      </c>
    </row>
    <row r="7715" spans="1:11" ht="30" x14ac:dyDescent="0.25">
      <c r="A7715" s="489">
        <v>16520</v>
      </c>
      <c r="B7715" s="488" t="s">
        <v>23429</v>
      </c>
      <c r="C7715" s="489" t="s">
        <v>87</v>
      </c>
      <c r="D7715" s="490">
        <v>129900.08</v>
      </c>
      <c r="E7715" s="487"/>
      <c r="F7715" s="488" t="s">
        <v>15713</v>
      </c>
      <c r="G7715" s="491">
        <v>65756.59</v>
      </c>
      <c r="H7715" s="491">
        <v>3054.45</v>
      </c>
      <c r="I7715" s="491">
        <v>61089.04</v>
      </c>
      <c r="J7715" s="491">
        <v>0</v>
      </c>
      <c r="K7715" s="491">
        <v>0</v>
      </c>
    </row>
    <row r="7716" spans="1:11" ht="30" x14ac:dyDescent="0.25">
      <c r="A7716" s="489">
        <v>16521</v>
      </c>
      <c r="B7716" s="488" t="s">
        <v>23425</v>
      </c>
      <c r="C7716" s="489" t="s">
        <v>87</v>
      </c>
      <c r="D7716" s="490">
        <v>177951.08</v>
      </c>
      <c r="E7716" s="487"/>
      <c r="F7716" s="488" t="s">
        <v>15713</v>
      </c>
      <c r="G7716" s="491">
        <v>113807.59</v>
      </c>
      <c r="H7716" s="491">
        <v>3054.45</v>
      </c>
      <c r="I7716" s="491">
        <v>61089.04</v>
      </c>
      <c r="J7716" s="491">
        <v>0</v>
      </c>
      <c r="K7716" s="491">
        <v>0</v>
      </c>
    </row>
    <row r="7717" spans="1:11" ht="30" x14ac:dyDescent="0.25">
      <c r="A7717" s="489">
        <v>16522</v>
      </c>
      <c r="B7717" s="488" t="s">
        <v>23426</v>
      </c>
      <c r="C7717" s="489" t="s">
        <v>87</v>
      </c>
      <c r="D7717" s="490">
        <v>125256.08</v>
      </c>
      <c r="E7717" s="487"/>
      <c r="F7717" s="488" t="s">
        <v>15713</v>
      </c>
      <c r="G7717" s="491">
        <v>61112.59</v>
      </c>
      <c r="H7717" s="491">
        <v>3054.45</v>
      </c>
      <c r="I7717" s="491">
        <v>61089.04</v>
      </c>
      <c r="J7717" s="491">
        <v>0</v>
      </c>
      <c r="K7717" s="491">
        <v>0</v>
      </c>
    </row>
    <row r="7718" spans="1:11" ht="30" x14ac:dyDescent="0.25">
      <c r="A7718" s="489">
        <v>16523</v>
      </c>
      <c r="B7718" s="488" t="s">
        <v>23421</v>
      </c>
      <c r="C7718" s="489" t="s">
        <v>87</v>
      </c>
      <c r="D7718" s="490">
        <v>205658.48</v>
      </c>
      <c r="E7718" s="487"/>
      <c r="F7718" s="488" t="s">
        <v>15713</v>
      </c>
      <c r="G7718" s="491">
        <v>141514.99</v>
      </c>
      <c r="H7718" s="491">
        <v>3054.45</v>
      </c>
      <c r="I7718" s="491">
        <v>61089.04</v>
      </c>
      <c r="J7718" s="491">
        <v>0</v>
      </c>
      <c r="K7718" s="491">
        <v>0</v>
      </c>
    </row>
    <row r="7719" spans="1:11" ht="30" x14ac:dyDescent="0.25">
      <c r="A7719" s="489">
        <v>16524</v>
      </c>
      <c r="B7719" s="488" t="s">
        <v>23359</v>
      </c>
      <c r="C7719" s="489" t="s">
        <v>87</v>
      </c>
      <c r="D7719" s="490">
        <v>182291.79</v>
      </c>
      <c r="E7719" s="487"/>
      <c r="F7719" s="488" t="s">
        <v>15713</v>
      </c>
      <c r="G7719" s="491">
        <v>119370.08</v>
      </c>
      <c r="H7719" s="491">
        <v>1832.67</v>
      </c>
      <c r="I7719" s="491">
        <v>61089.04</v>
      </c>
      <c r="J7719" s="491">
        <v>0</v>
      </c>
      <c r="K7719" s="491">
        <v>0</v>
      </c>
    </row>
    <row r="7720" spans="1:11" ht="30" x14ac:dyDescent="0.25">
      <c r="A7720" s="489">
        <v>16525</v>
      </c>
      <c r="B7720" s="488" t="s">
        <v>20988</v>
      </c>
      <c r="C7720" s="489" t="s">
        <v>87</v>
      </c>
      <c r="D7720" s="490">
        <v>107686.6</v>
      </c>
      <c r="E7720" s="487"/>
      <c r="F7720" s="488" t="s">
        <v>15713</v>
      </c>
      <c r="G7720" s="491">
        <v>58153</v>
      </c>
      <c r="H7720" s="491">
        <v>4282.46</v>
      </c>
      <c r="I7720" s="491">
        <v>45251.14</v>
      </c>
      <c r="J7720" s="491">
        <v>0</v>
      </c>
      <c r="K7720" s="491">
        <v>0</v>
      </c>
    </row>
    <row r="7721" spans="1:11" ht="30" x14ac:dyDescent="0.25">
      <c r="A7721" s="489">
        <v>16526</v>
      </c>
      <c r="B7721" s="488" t="s">
        <v>17902</v>
      </c>
      <c r="C7721" s="489" t="s">
        <v>87</v>
      </c>
      <c r="D7721" s="490">
        <v>0</v>
      </c>
      <c r="E7721" s="487"/>
      <c r="F7721" s="488" t="s">
        <v>15713</v>
      </c>
      <c r="G7721" s="491">
        <v>0</v>
      </c>
      <c r="H7721" s="491">
        <v>0</v>
      </c>
      <c r="I7721" s="491">
        <v>0</v>
      </c>
      <c r="J7721" s="491">
        <v>0</v>
      </c>
      <c r="K7721" s="491">
        <v>0</v>
      </c>
    </row>
    <row r="7722" spans="1:11" ht="30" x14ac:dyDescent="0.25">
      <c r="A7722" s="489">
        <v>16527</v>
      </c>
      <c r="B7722" s="488" t="s">
        <v>20987</v>
      </c>
      <c r="C7722" s="489" t="s">
        <v>87</v>
      </c>
      <c r="D7722" s="490">
        <v>49533.599999999999</v>
      </c>
      <c r="E7722" s="487"/>
      <c r="F7722" s="488" t="s">
        <v>15713</v>
      </c>
      <c r="G7722" s="491">
        <v>0</v>
      </c>
      <c r="H7722" s="491">
        <v>4282.46</v>
      </c>
      <c r="I7722" s="491">
        <v>45251.14</v>
      </c>
      <c r="J7722" s="491">
        <v>0</v>
      </c>
      <c r="K7722" s="491">
        <v>0</v>
      </c>
    </row>
    <row r="7723" spans="1:11" x14ac:dyDescent="0.25">
      <c r="A7723" s="489">
        <v>16528</v>
      </c>
      <c r="B7723" s="488" t="s">
        <v>21468</v>
      </c>
      <c r="C7723" s="489" t="s">
        <v>92</v>
      </c>
      <c r="D7723" s="490">
        <v>67654.81</v>
      </c>
      <c r="E7723" s="487"/>
      <c r="F7723" s="488" t="s">
        <v>16308</v>
      </c>
      <c r="G7723" s="491">
        <v>38423.449999999997</v>
      </c>
      <c r="H7723" s="491">
        <v>4741.2</v>
      </c>
      <c r="I7723" s="491">
        <v>24490.17</v>
      </c>
      <c r="J7723" s="491">
        <v>0</v>
      </c>
      <c r="K7723" s="491">
        <v>0</v>
      </c>
    </row>
    <row r="7724" spans="1:11" ht="30" x14ac:dyDescent="0.25">
      <c r="A7724" s="489">
        <v>16529</v>
      </c>
      <c r="B7724" s="488" t="s">
        <v>17996</v>
      </c>
      <c r="C7724" s="489" t="s">
        <v>87</v>
      </c>
      <c r="D7724" s="490">
        <v>49533.599999999999</v>
      </c>
      <c r="E7724" s="487"/>
      <c r="F7724" s="488" t="s">
        <v>15713</v>
      </c>
      <c r="G7724" s="491">
        <v>0</v>
      </c>
      <c r="H7724" s="491">
        <v>4282.46</v>
      </c>
      <c r="I7724" s="491">
        <v>45251.14</v>
      </c>
      <c r="J7724" s="491">
        <v>0</v>
      </c>
      <c r="K7724" s="491">
        <v>0</v>
      </c>
    </row>
    <row r="7725" spans="1:11" ht="30" x14ac:dyDescent="0.25">
      <c r="A7725" s="489">
        <v>16530</v>
      </c>
      <c r="B7725" s="488" t="s">
        <v>21541</v>
      </c>
      <c r="C7725" s="489" t="s">
        <v>92</v>
      </c>
      <c r="D7725" s="490">
        <v>184990.03</v>
      </c>
      <c r="E7725" s="487"/>
      <c r="F7725" s="488" t="s">
        <v>16308</v>
      </c>
      <c r="G7725" s="491">
        <v>119924.62</v>
      </c>
      <c r="H7725" s="491">
        <v>12216.83</v>
      </c>
      <c r="I7725" s="491">
        <v>52848.58</v>
      </c>
      <c r="J7725" s="491">
        <v>0</v>
      </c>
      <c r="K7725" s="491">
        <v>0</v>
      </c>
    </row>
    <row r="7726" spans="1:11" ht="30" x14ac:dyDescent="0.25">
      <c r="A7726" s="489">
        <v>16531</v>
      </c>
      <c r="B7726" s="488" t="s">
        <v>20737</v>
      </c>
      <c r="C7726" s="489" t="s">
        <v>87</v>
      </c>
      <c r="D7726" s="490">
        <v>101593.61</v>
      </c>
      <c r="E7726" s="487"/>
      <c r="F7726" s="488" t="s">
        <v>15713</v>
      </c>
      <c r="G7726" s="491">
        <v>50738</v>
      </c>
      <c r="H7726" s="491">
        <v>3110.92</v>
      </c>
      <c r="I7726" s="491">
        <v>45251.14</v>
      </c>
      <c r="J7726" s="491">
        <v>2493.5500000000002</v>
      </c>
      <c r="K7726" s="491">
        <v>0</v>
      </c>
    </row>
    <row r="7727" spans="1:11" ht="30" x14ac:dyDescent="0.25">
      <c r="A7727" s="489">
        <v>16532</v>
      </c>
      <c r="B7727" s="488" t="s">
        <v>21545</v>
      </c>
      <c r="C7727" s="489" t="s">
        <v>92</v>
      </c>
      <c r="D7727" s="490">
        <v>124610.16</v>
      </c>
      <c r="E7727" s="487"/>
      <c r="F7727" s="488" t="s">
        <v>16308</v>
      </c>
      <c r="G7727" s="491">
        <v>84402.23</v>
      </c>
      <c r="H7727" s="491">
        <v>9659.6200000000008</v>
      </c>
      <c r="I7727" s="491">
        <v>30548.31</v>
      </c>
      <c r="J7727" s="491">
        <v>0</v>
      </c>
      <c r="K7727" s="491">
        <v>0</v>
      </c>
    </row>
    <row r="7728" spans="1:11" ht="30" x14ac:dyDescent="0.25">
      <c r="A7728" s="489">
        <v>16533</v>
      </c>
      <c r="B7728" s="488" t="s">
        <v>21542</v>
      </c>
      <c r="C7728" s="489" t="s">
        <v>80</v>
      </c>
      <c r="D7728" s="490">
        <v>115864.94</v>
      </c>
      <c r="E7728" s="487"/>
      <c r="F7728" s="488" t="s">
        <v>16308</v>
      </c>
      <c r="G7728" s="491">
        <v>76228.61</v>
      </c>
      <c r="H7728" s="491">
        <v>7927.18</v>
      </c>
      <c r="I7728" s="491">
        <v>31709.15</v>
      </c>
      <c r="J7728" s="491">
        <v>0</v>
      </c>
      <c r="K7728" s="491">
        <v>0</v>
      </c>
    </row>
    <row r="7729" spans="1:11" ht="30" x14ac:dyDescent="0.25">
      <c r="A7729" s="489">
        <v>16534</v>
      </c>
      <c r="B7729" s="488" t="s">
        <v>17957</v>
      </c>
      <c r="C7729" s="489" t="s">
        <v>80</v>
      </c>
      <c r="D7729" s="490">
        <v>47182.66</v>
      </c>
      <c r="E7729" s="487"/>
      <c r="F7729" s="488" t="s">
        <v>16280</v>
      </c>
      <c r="G7729" s="491">
        <v>25149.71</v>
      </c>
      <c r="H7729" s="491">
        <v>5461.82</v>
      </c>
      <c r="I7729" s="491">
        <v>14825.64</v>
      </c>
      <c r="J7729" s="491">
        <v>1745.49</v>
      </c>
      <c r="K7729" s="491">
        <v>0</v>
      </c>
    </row>
    <row r="7730" spans="1:11" ht="30" x14ac:dyDescent="0.25">
      <c r="A7730" s="489">
        <v>16535</v>
      </c>
      <c r="B7730" s="488" t="s">
        <v>21544</v>
      </c>
      <c r="C7730" s="489" t="s">
        <v>80</v>
      </c>
      <c r="D7730" s="490">
        <v>111389.73</v>
      </c>
      <c r="E7730" s="487"/>
      <c r="F7730" s="488" t="s">
        <v>16308</v>
      </c>
      <c r="G7730" s="491">
        <v>86748.93</v>
      </c>
      <c r="H7730" s="491">
        <v>6311.81</v>
      </c>
      <c r="I7730" s="491">
        <v>18328.990000000002</v>
      </c>
      <c r="J7730" s="491">
        <v>0</v>
      </c>
      <c r="K7730" s="491">
        <v>0</v>
      </c>
    </row>
    <row r="7731" spans="1:11" ht="30" x14ac:dyDescent="0.25">
      <c r="A7731" s="489">
        <v>16536</v>
      </c>
      <c r="B7731" s="488" t="s">
        <v>24565</v>
      </c>
      <c r="C7731" s="489" t="s">
        <v>80</v>
      </c>
      <c r="D7731" s="490">
        <v>45697.91</v>
      </c>
      <c r="E7731" s="487"/>
      <c r="F7731" s="488" t="s">
        <v>16308</v>
      </c>
      <c r="G7731" s="491">
        <v>27688.18</v>
      </c>
      <c r="H7731" s="491">
        <v>5790.4</v>
      </c>
      <c r="I7731" s="491">
        <v>12219.33</v>
      </c>
      <c r="J7731" s="491">
        <v>0</v>
      </c>
      <c r="K7731" s="491">
        <v>0</v>
      </c>
    </row>
    <row r="7732" spans="1:11" ht="30" x14ac:dyDescent="0.25">
      <c r="A7732" s="489">
        <v>16537</v>
      </c>
      <c r="B7732" s="488" t="s">
        <v>18095</v>
      </c>
      <c r="C7732" s="489" t="s">
        <v>80</v>
      </c>
      <c r="D7732" s="490">
        <v>101284.28</v>
      </c>
      <c r="E7732" s="487"/>
      <c r="F7732" s="488" t="s">
        <v>15948</v>
      </c>
      <c r="G7732" s="491">
        <v>57087.85</v>
      </c>
      <c r="H7732" s="491">
        <v>10620.4</v>
      </c>
      <c r="I7732" s="491">
        <v>31998.87</v>
      </c>
      <c r="J7732" s="491">
        <v>1577.15</v>
      </c>
      <c r="K7732" s="491">
        <v>0</v>
      </c>
    </row>
    <row r="7733" spans="1:11" x14ac:dyDescent="0.25">
      <c r="A7733" s="489">
        <v>16538</v>
      </c>
      <c r="B7733" s="488" t="s">
        <v>3894</v>
      </c>
      <c r="C7733" s="489" t="s">
        <v>92</v>
      </c>
      <c r="D7733" s="490">
        <v>29184.31</v>
      </c>
      <c r="E7733" s="487"/>
      <c r="F7733" s="488" t="s">
        <v>6935</v>
      </c>
      <c r="G7733" s="491">
        <v>16.649999999999999</v>
      </c>
      <c r="H7733" s="491">
        <v>2680.09</v>
      </c>
      <c r="I7733" s="491">
        <v>26487.57</v>
      </c>
      <c r="J7733" s="491">
        <v>0</v>
      </c>
      <c r="K7733" s="491">
        <v>0</v>
      </c>
    </row>
    <row r="7734" spans="1:11" ht="30" x14ac:dyDescent="0.25">
      <c r="A7734" s="489">
        <v>16539</v>
      </c>
      <c r="B7734" s="488" t="s">
        <v>25529</v>
      </c>
      <c r="C7734" s="489" t="s">
        <v>80</v>
      </c>
      <c r="D7734" s="490">
        <v>113926.85</v>
      </c>
      <c r="E7734" s="487"/>
      <c r="F7734" s="488" t="s">
        <v>16405</v>
      </c>
      <c r="G7734" s="491">
        <v>47451.03</v>
      </c>
      <c r="H7734" s="491">
        <v>36321.599999999999</v>
      </c>
      <c r="I7734" s="491">
        <v>28948.39</v>
      </c>
      <c r="J7734" s="491">
        <v>1205.83</v>
      </c>
      <c r="K7734" s="491">
        <v>0</v>
      </c>
    </row>
    <row r="7735" spans="1:11" ht="30" x14ac:dyDescent="0.25">
      <c r="A7735" s="489">
        <v>16540</v>
      </c>
      <c r="B7735" s="488" t="s">
        <v>19257</v>
      </c>
      <c r="C7735" s="489" t="s">
        <v>80</v>
      </c>
      <c r="D7735" s="490">
        <v>10309.370000000001</v>
      </c>
      <c r="E7735" s="487"/>
      <c r="F7735" s="488" t="s">
        <v>15813</v>
      </c>
      <c r="G7735" s="491">
        <v>1410.25</v>
      </c>
      <c r="H7735" s="491">
        <v>2788.12</v>
      </c>
      <c r="I7735" s="491">
        <v>6111</v>
      </c>
      <c r="J7735" s="491">
        <v>0</v>
      </c>
      <c r="K7735" s="491">
        <v>0</v>
      </c>
    </row>
    <row r="7736" spans="1:11" ht="30" x14ac:dyDescent="0.25">
      <c r="A7736" s="489">
        <v>16541</v>
      </c>
      <c r="B7736" s="488" t="s">
        <v>22533</v>
      </c>
      <c r="C7736" s="489" t="s">
        <v>87</v>
      </c>
      <c r="D7736" s="490">
        <v>137722.16</v>
      </c>
      <c r="E7736" s="487"/>
      <c r="F7736" s="488" t="s">
        <v>6935</v>
      </c>
      <c r="G7736" s="491">
        <v>61411</v>
      </c>
      <c r="H7736" s="491">
        <v>10210.11</v>
      </c>
      <c r="I7736" s="491">
        <v>66101.05</v>
      </c>
      <c r="J7736" s="491">
        <v>0</v>
      </c>
      <c r="K7736" s="491">
        <v>0</v>
      </c>
    </row>
    <row r="7737" spans="1:11" x14ac:dyDescent="0.25">
      <c r="A7737" s="489">
        <v>16542</v>
      </c>
      <c r="B7737" s="488" t="s">
        <v>20910</v>
      </c>
      <c r="C7737" s="489" t="s">
        <v>87</v>
      </c>
      <c r="D7737" s="490">
        <v>67827.360000000001</v>
      </c>
      <c r="E7737" s="487"/>
      <c r="F7737" s="488" t="s">
        <v>5975</v>
      </c>
      <c r="G7737" s="491">
        <v>37858.160000000003</v>
      </c>
      <c r="H7737" s="491">
        <v>565.11</v>
      </c>
      <c r="I7737" s="491">
        <v>28255.68</v>
      </c>
      <c r="J7737" s="491">
        <v>1148.4100000000001</v>
      </c>
      <c r="K7737" s="491">
        <v>0</v>
      </c>
    </row>
    <row r="7738" spans="1:11" x14ac:dyDescent="0.25">
      <c r="A7738" s="489">
        <v>16543</v>
      </c>
      <c r="B7738" s="488" t="s">
        <v>20883</v>
      </c>
      <c r="C7738" s="489" t="s">
        <v>92</v>
      </c>
      <c r="D7738" s="490">
        <v>59593.11</v>
      </c>
      <c r="E7738" s="487"/>
      <c r="F7738" s="488" t="s">
        <v>16308</v>
      </c>
      <c r="G7738" s="491">
        <v>31350.67</v>
      </c>
      <c r="H7738" s="491">
        <v>9913.4500000000007</v>
      </c>
      <c r="I7738" s="491">
        <v>18328.990000000002</v>
      </c>
      <c r="J7738" s="491">
        <v>0</v>
      </c>
      <c r="K7738" s="491">
        <v>0</v>
      </c>
    </row>
    <row r="7739" spans="1:11" ht="30" x14ac:dyDescent="0.25">
      <c r="A7739" s="489">
        <v>16544</v>
      </c>
      <c r="B7739" s="488" t="s">
        <v>10128</v>
      </c>
      <c r="C7739" s="489" t="s">
        <v>92</v>
      </c>
      <c r="D7739" s="490">
        <v>41332.559999999998</v>
      </c>
      <c r="E7739" s="487"/>
      <c r="F7739" s="488" t="s">
        <v>6935</v>
      </c>
      <c r="G7739" s="491">
        <v>644</v>
      </c>
      <c r="H7739" s="491">
        <v>6971.69</v>
      </c>
      <c r="I7739" s="491">
        <v>33716.870000000003</v>
      </c>
      <c r="J7739" s="491">
        <v>0</v>
      </c>
      <c r="K7739" s="491">
        <v>0</v>
      </c>
    </row>
    <row r="7740" spans="1:11" ht="30" x14ac:dyDescent="0.25">
      <c r="A7740" s="489">
        <v>16545</v>
      </c>
      <c r="B7740" s="488" t="s">
        <v>22614</v>
      </c>
      <c r="C7740" s="489" t="s">
        <v>92</v>
      </c>
      <c r="D7740" s="490">
        <v>886081.38</v>
      </c>
      <c r="E7740" s="487"/>
      <c r="F7740" s="488" t="s">
        <v>6935</v>
      </c>
      <c r="G7740" s="491">
        <v>514499.6</v>
      </c>
      <c r="H7740" s="491">
        <v>37052.89</v>
      </c>
      <c r="I7740" s="491">
        <v>334528.89</v>
      </c>
      <c r="J7740" s="491">
        <v>0</v>
      </c>
      <c r="K7740" s="491">
        <v>0</v>
      </c>
    </row>
    <row r="7741" spans="1:11" x14ac:dyDescent="0.25">
      <c r="A7741" s="489">
        <v>16546</v>
      </c>
      <c r="B7741" s="488" t="s">
        <v>19310</v>
      </c>
      <c r="C7741" s="489" t="s">
        <v>92</v>
      </c>
      <c r="D7741" s="490">
        <v>148904.07999999999</v>
      </c>
      <c r="E7741" s="487"/>
      <c r="F7741" s="488" t="s">
        <v>16911</v>
      </c>
      <c r="G7741" s="491">
        <v>68211.12</v>
      </c>
      <c r="H7741" s="491">
        <v>19019.13</v>
      </c>
      <c r="I7741" s="491">
        <v>58556.89</v>
      </c>
      <c r="J7741" s="491">
        <v>3116.94</v>
      </c>
      <c r="K7741" s="491">
        <v>0</v>
      </c>
    </row>
    <row r="7742" spans="1:11" x14ac:dyDescent="0.25">
      <c r="A7742" s="489">
        <v>16547</v>
      </c>
      <c r="B7742" s="488" t="s">
        <v>19311</v>
      </c>
      <c r="C7742" s="489" t="s">
        <v>92</v>
      </c>
      <c r="D7742" s="490">
        <v>78362.12</v>
      </c>
      <c r="E7742" s="487"/>
      <c r="F7742" s="488" t="s">
        <v>16911</v>
      </c>
      <c r="G7742" s="491">
        <v>44038.57</v>
      </c>
      <c r="H7742" s="491">
        <v>7629.22</v>
      </c>
      <c r="I7742" s="491">
        <v>25031.96</v>
      </c>
      <c r="J7742" s="491">
        <v>1662.37</v>
      </c>
      <c r="K7742" s="491">
        <v>0</v>
      </c>
    </row>
    <row r="7743" spans="1:11" x14ac:dyDescent="0.25">
      <c r="A7743" s="489">
        <v>16548</v>
      </c>
      <c r="B7743" s="488" t="s">
        <v>22074</v>
      </c>
      <c r="C7743" s="489" t="s">
        <v>92</v>
      </c>
      <c r="D7743" s="490">
        <v>136848.71</v>
      </c>
      <c r="E7743" s="487"/>
      <c r="F7743" s="488" t="s">
        <v>16154</v>
      </c>
      <c r="G7743" s="491">
        <v>108501.66</v>
      </c>
      <c r="H7743" s="491">
        <v>3.13</v>
      </c>
      <c r="I7743" s="491">
        <v>28343.91</v>
      </c>
      <c r="J7743" s="491">
        <v>0</v>
      </c>
      <c r="K7743" s="491">
        <v>0</v>
      </c>
    </row>
    <row r="7744" spans="1:11" x14ac:dyDescent="0.25">
      <c r="A7744" s="489">
        <v>16549</v>
      </c>
      <c r="B7744" s="488" t="s">
        <v>735</v>
      </c>
      <c r="C7744" s="489" t="s">
        <v>80</v>
      </c>
      <c r="D7744" s="490">
        <v>14255.08</v>
      </c>
      <c r="E7744" s="487"/>
      <c r="F7744" s="488" t="s">
        <v>16154</v>
      </c>
      <c r="G7744" s="491">
        <v>1.66</v>
      </c>
      <c r="H7744" s="491">
        <v>3.13</v>
      </c>
      <c r="I7744" s="491">
        <v>14250.28</v>
      </c>
      <c r="J7744" s="491">
        <v>0</v>
      </c>
      <c r="K7744" s="491">
        <v>0</v>
      </c>
    </row>
    <row r="7745" spans="1:11" ht="30" x14ac:dyDescent="0.25">
      <c r="A7745" s="489">
        <v>16550</v>
      </c>
      <c r="B7745" s="488" t="s">
        <v>21640</v>
      </c>
      <c r="C7745" s="489" t="s">
        <v>80</v>
      </c>
      <c r="D7745" s="490">
        <v>433459.81</v>
      </c>
      <c r="E7745" s="487"/>
      <c r="F7745" s="488" t="s">
        <v>16154</v>
      </c>
      <c r="G7745" s="491">
        <v>390460.85</v>
      </c>
      <c r="H7745" s="491">
        <v>19215.740000000002</v>
      </c>
      <c r="I7745" s="491">
        <v>23783.22</v>
      </c>
      <c r="J7745" s="491">
        <v>0</v>
      </c>
      <c r="K7745" s="491">
        <v>0</v>
      </c>
    </row>
    <row r="7746" spans="1:11" ht="30" x14ac:dyDescent="0.25">
      <c r="A7746" s="489">
        <v>16551</v>
      </c>
      <c r="B7746" s="488" t="s">
        <v>21639</v>
      </c>
      <c r="C7746" s="489" t="s">
        <v>80</v>
      </c>
      <c r="D7746" s="490">
        <v>422302.74</v>
      </c>
      <c r="E7746" s="487"/>
      <c r="F7746" s="488" t="s">
        <v>16154</v>
      </c>
      <c r="G7746" s="491">
        <v>362864.63</v>
      </c>
      <c r="H7746" s="491">
        <v>19889.189999999999</v>
      </c>
      <c r="I7746" s="491">
        <v>37252.11</v>
      </c>
      <c r="J7746" s="491">
        <v>2296.8200000000002</v>
      </c>
      <c r="K7746" s="491">
        <v>0</v>
      </c>
    </row>
    <row r="7747" spans="1:11" x14ac:dyDescent="0.25">
      <c r="A7747" s="489">
        <v>16552</v>
      </c>
      <c r="B7747" s="488" t="s">
        <v>22141</v>
      </c>
      <c r="C7747" s="489" t="s">
        <v>92</v>
      </c>
      <c r="D7747" s="490">
        <v>12446.21</v>
      </c>
      <c r="E7747" s="487"/>
      <c r="F7747" s="488" t="s">
        <v>16130</v>
      </c>
      <c r="G7747" s="491">
        <v>117.42</v>
      </c>
      <c r="H7747" s="491">
        <v>587.09</v>
      </c>
      <c r="I7747" s="491">
        <v>11741.7</v>
      </c>
      <c r="J7747" s="491">
        <v>0</v>
      </c>
      <c r="K7747" s="491">
        <v>0</v>
      </c>
    </row>
    <row r="7748" spans="1:11" ht="30" x14ac:dyDescent="0.25">
      <c r="A7748" s="489">
        <v>16553</v>
      </c>
      <c r="B7748" s="488" t="s">
        <v>19567</v>
      </c>
      <c r="C7748" s="489" t="s">
        <v>92</v>
      </c>
      <c r="D7748" s="490">
        <v>186322.33</v>
      </c>
      <c r="E7748" s="487"/>
      <c r="F7748" s="488" t="s">
        <v>16405</v>
      </c>
      <c r="G7748" s="491">
        <v>153146.32999999999</v>
      </c>
      <c r="H7748" s="491">
        <v>2160.19</v>
      </c>
      <c r="I7748" s="491">
        <v>31015.81</v>
      </c>
      <c r="J7748" s="491">
        <v>0</v>
      </c>
      <c r="K7748" s="491">
        <v>0</v>
      </c>
    </row>
    <row r="7749" spans="1:11" ht="30" x14ac:dyDescent="0.25">
      <c r="A7749" s="489">
        <v>16554</v>
      </c>
      <c r="B7749" s="488" t="s">
        <v>17746</v>
      </c>
      <c r="C7749" s="489" t="s">
        <v>87</v>
      </c>
      <c r="D7749" s="490">
        <v>141043.15</v>
      </c>
      <c r="E7749" s="487"/>
      <c r="F7749" s="488" t="s">
        <v>6935</v>
      </c>
      <c r="G7749" s="491">
        <v>17713.14</v>
      </c>
      <c r="H7749" s="491">
        <v>0</v>
      </c>
      <c r="I7749" s="491">
        <v>122947.21</v>
      </c>
      <c r="J7749" s="491">
        <v>382.8</v>
      </c>
      <c r="K7749" s="491">
        <v>0</v>
      </c>
    </row>
    <row r="7750" spans="1:11" ht="30" x14ac:dyDescent="0.25">
      <c r="A7750" s="489">
        <v>16555</v>
      </c>
      <c r="B7750" s="488" t="s">
        <v>24703</v>
      </c>
      <c r="C7750" s="489" t="s">
        <v>87</v>
      </c>
      <c r="D7750" s="490">
        <v>226998.77</v>
      </c>
      <c r="E7750" s="487"/>
      <c r="F7750" s="488" t="s">
        <v>5933</v>
      </c>
      <c r="G7750" s="491">
        <v>51292.45</v>
      </c>
      <c r="H7750" s="491">
        <v>22964.75</v>
      </c>
      <c r="I7750" s="491">
        <v>152741.57</v>
      </c>
      <c r="J7750" s="491">
        <v>0</v>
      </c>
      <c r="K7750" s="491">
        <v>0</v>
      </c>
    </row>
    <row r="7751" spans="1:11" x14ac:dyDescent="0.25">
      <c r="A7751" s="489">
        <v>16556</v>
      </c>
      <c r="B7751" s="488" t="s">
        <v>18277</v>
      </c>
      <c r="C7751" s="489" t="s">
        <v>92</v>
      </c>
      <c r="D7751" s="490">
        <v>0</v>
      </c>
      <c r="E7751" s="487"/>
      <c r="F7751" s="488" t="s">
        <v>6123</v>
      </c>
      <c r="G7751" s="491">
        <v>0</v>
      </c>
      <c r="H7751" s="491">
        <v>0</v>
      </c>
      <c r="I7751" s="491">
        <v>0</v>
      </c>
      <c r="J7751" s="491">
        <v>0</v>
      </c>
      <c r="K7751" s="491">
        <v>0</v>
      </c>
    </row>
    <row r="7752" spans="1:11" ht="30" x14ac:dyDescent="0.25">
      <c r="A7752" s="489">
        <v>16557</v>
      </c>
      <c r="B7752" s="488" t="s">
        <v>18734</v>
      </c>
      <c r="C7752" s="489" t="s">
        <v>87</v>
      </c>
      <c r="D7752" s="490">
        <v>518937.29</v>
      </c>
      <c r="E7752" s="487"/>
      <c r="F7752" s="488" t="s">
        <v>6935</v>
      </c>
      <c r="G7752" s="491">
        <v>27961.56</v>
      </c>
      <c r="H7752" s="491">
        <v>0</v>
      </c>
      <c r="I7752" s="491">
        <v>490592.93</v>
      </c>
      <c r="J7752" s="491">
        <v>382.8</v>
      </c>
      <c r="K7752" s="491">
        <v>0</v>
      </c>
    </row>
    <row r="7753" spans="1:11" ht="30" x14ac:dyDescent="0.25">
      <c r="A7753" s="489">
        <v>16558</v>
      </c>
      <c r="B7753" s="488" t="s">
        <v>19881</v>
      </c>
      <c r="C7753" s="489" t="s">
        <v>182</v>
      </c>
      <c r="D7753" s="490">
        <v>65390.5</v>
      </c>
      <c r="E7753" s="487"/>
      <c r="F7753" s="488" t="s">
        <v>16414</v>
      </c>
      <c r="G7753" s="491">
        <v>0</v>
      </c>
      <c r="H7753" s="491">
        <v>27855.08</v>
      </c>
      <c r="I7753" s="491">
        <v>10313.85</v>
      </c>
      <c r="J7753" s="491">
        <v>27221.57</v>
      </c>
      <c r="K7753" s="491">
        <v>0</v>
      </c>
    </row>
    <row r="7754" spans="1:11" ht="30" x14ac:dyDescent="0.25">
      <c r="A7754" s="489">
        <v>16559</v>
      </c>
      <c r="B7754" s="488" t="s">
        <v>16801</v>
      </c>
      <c r="C7754" s="489" t="s">
        <v>80</v>
      </c>
      <c r="D7754" s="490">
        <v>235910.54</v>
      </c>
      <c r="E7754" s="487"/>
      <c r="F7754" s="488" t="s">
        <v>6935</v>
      </c>
      <c r="G7754" s="491">
        <v>101107.11</v>
      </c>
      <c r="H7754" s="491">
        <v>0</v>
      </c>
      <c r="I7754" s="491">
        <v>134803.43</v>
      </c>
      <c r="J7754" s="491">
        <v>0</v>
      </c>
      <c r="K7754" s="491">
        <v>0</v>
      </c>
    </row>
    <row r="7755" spans="1:11" ht="30" x14ac:dyDescent="0.25">
      <c r="A7755" s="489">
        <v>16560</v>
      </c>
      <c r="B7755" s="488" t="s">
        <v>25131</v>
      </c>
      <c r="C7755" s="489" t="s">
        <v>80</v>
      </c>
      <c r="D7755" s="490">
        <v>67965.52</v>
      </c>
      <c r="E7755" s="487"/>
      <c r="F7755" s="488" t="s">
        <v>15794</v>
      </c>
      <c r="G7755" s="491">
        <v>62012.36</v>
      </c>
      <c r="H7755" s="491">
        <v>541.20000000000005</v>
      </c>
      <c r="I7755" s="491">
        <v>5411.96</v>
      </c>
      <c r="J7755" s="491">
        <v>0</v>
      </c>
      <c r="K7755" s="491">
        <v>0</v>
      </c>
    </row>
    <row r="7756" spans="1:11" ht="30" x14ac:dyDescent="0.25">
      <c r="A7756" s="489">
        <v>16561</v>
      </c>
      <c r="B7756" s="488" t="s">
        <v>15898</v>
      </c>
      <c r="C7756" s="489" t="s">
        <v>87</v>
      </c>
      <c r="D7756" s="490">
        <v>59436.53</v>
      </c>
      <c r="E7756" s="487"/>
      <c r="F7756" s="488" t="s">
        <v>15794</v>
      </c>
      <c r="G7756" s="491">
        <v>46414.01</v>
      </c>
      <c r="H7756" s="491">
        <v>620.12</v>
      </c>
      <c r="I7756" s="491">
        <v>12402.4</v>
      </c>
      <c r="J7756" s="491">
        <v>0</v>
      </c>
      <c r="K7756" s="491">
        <v>0</v>
      </c>
    </row>
    <row r="7757" spans="1:11" ht="30" x14ac:dyDescent="0.25">
      <c r="A7757" s="489">
        <v>16562</v>
      </c>
      <c r="B7757" s="488" t="s">
        <v>15894</v>
      </c>
      <c r="C7757" s="489" t="s">
        <v>87</v>
      </c>
      <c r="D7757" s="490">
        <v>18049.87</v>
      </c>
      <c r="E7757" s="487"/>
      <c r="F7757" s="488" t="s">
        <v>15794</v>
      </c>
      <c r="G7757" s="491">
        <v>9762.81</v>
      </c>
      <c r="H7757" s="491">
        <v>394.62</v>
      </c>
      <c r="I7757" s="491">
        <v>7892.44</v>
      </c>
      <c r="J7757" s="491">
        <v>0</v>
      </c>
      <c r="K7757" s="491">
        <v>0</v>
      </c>
    </row>
    <row r="7758" spans="1:11" ht="30" x14ac:dyDescent="0.25">
      <c r="A7758" s="489">
        <v>16563</v>
      </c>
      <c r="B7758" s="488" t="s">
        <v>19885</v>
      </c>
      <c r="C7758" s="489" t="s">
        <v>182</v>
      </c>
      <c r="D7758" s="490">
        <v>28021.68</v>
      </c>
      <c r="E7758" s="487"/>
      <c r="F7758" s="488" t="s">
        <v>15960</v>
      </c>
      <c r="G7758" s="491">
        <v>0</v>
      </c>
      <c r="H7758" s="491">
        <v>6646.35</v>
      </c>
      <c r="I7758" s="491">
        <v>21375.33</v>
      </c>
      <c r="J7758" s="491">
        <v>0</v>
      </c>
      <c r="K7758" s="491">
        <v>0</v>
      </c>
    </row>
    <row r="7759" spans="1:11" ht="30" x14ac:dyDescent="0.25">
      <c r="A7759" s="489">
        <v>16564</v>
      </c>
      <c r="B7759" s="488" t="s">
        <v>9159</v>
      </c>
      <c r="C7759" s="489" t="s">
        <v>87</v>
      </c>
      <c r="D7759" s="490">
        <v>10666814.140000001</v>
      </c>
      <c r="E7759" s="487"/>
      <c r="F7759" s="488" t="s">
        <v>5933</v>
      </c>
      <c r="G7759" s="491">
        <v>10560853.59</v>
      </c>
      <c r="H7759" s="491">
        <v>485.5</v>
      </c>
      <c r="I7759" s="491">
        <v>40908.9</v>
      </c>
      <c r="J7759" s="491">
        <v>64566.15</v>
      </c>
      <c r="K7759" s="491">
        <v>0</v>
      </c>
    </row>
    <row r="7760" spans="1:11" x14ac:dyDescent="0.25">
      <c r="A7760" s="489">
        <v>16565</v>
      </c>
      <c r="B7760" s="488" t="s">
        <v>3419</v>
      </c>
      <c r="C7760" s="489" t="s">
        <v>87</v>
      </c>
      <c r="D7760" s="490">
        <v>11406154.130000001</v>
      </c>
      <c r="E7760" s="487"/>
      <c r="F7760" s="488" t="s">
        <v>5933</v>
      </c>
      <c r="G7760" s="491">
        <v>11300193.58</v>
      </c>
      <c r="H7760" s="491">
        <v>485.5</v>
      </c>
      <c r="I7760" s="491">
        <v>40908.9</v>
      </c>
      <c r="J7760" s="491">
        <v>64566.15</v>
      </c>
      <c r="K7760" s="491">
        <v>0</v>
      </c>
    </row>
    <row r="7761" spans="1:11" ht="30" x14ac:dyDescent="0.25">
      <c r="A7761" s="489">
        <v>16566</v>
      </c>
      <c r="B7761" s="488" t="s">
        <v>16987</v>
      </c>
      <c r="C7761" s="489" t="s">
        <v>87</v>
      </c>
      <c r="D7761" s="490">
        <v>210106.4</v>
      </c>
      <c r="E7761" s="487"/>
      <c r="F7761" s="488" t="s">
        <v>15794</v>
      </c>
      <c r="G7761" s="491">
        <v>115026.17</v>
      </c>
      <c r="H7761" s="491">
        <v>9437.52</v>
      </c>
      <c r="I7761" s="491">
        <v>80725.820000000007</v>
      </c>
      <c r="J7761" s="491">
        <v>4916.8999999999996</v>
      </c>
      <c r="K7761" s="491">
        <v>0</v>
      </c>
    </row>
    <row r="7762" spans="1:11" x14ac:dyDescent="0.25">
      <c r="A7762" s="489">
        <v>16567</v>
      </c>
      <c r="B7762" s="488" t="s">
        <v>23182</v>
      </c>
      <c r="C7762" s="489" t="s">
        <v>87</v>
      </c>
      <c r="D7762" s="490">
        <v>83124.7</v>
      </c>
      <c r="E7762" s="487"/>
      <c r="F7762" s="488" t="s">
        <v>5933</v>
      </c>
      <c r="G7762" s="491">
        <v>0</v>
      </c>
      <c r="H7762" s="491">
        <v>3958.32</v>
      </c>
      <c r="I7762" s="491">
        <v>79166.38</v>
      </c>
      <c r="J7762" s="491">
        <v>0</v>
      </c>
      <c r="K7762" s="491">
        <v>0</v>
      </c>
    </row>
    <row r="7763" spans="1:11" ht="30" x14ac:dyDescent="0.25">
      <c r="A7763" s="489">
        <v>16568</v>
      </c>
      <c r="B7763" s="488" t="s">
        <v>9008</v>
      </c>
      <c r="C7763" s="489" t="s">
        <v>87</v>
      </c>
      <c r="D7763" s="490">
        <v>19854584.370000001</v>
      </c>
      <c r="E7763" s="487"/>
      <c r="F7763" s="488" t="s">
        <v>5933</v>
      </c>
      <c r="G7763" s="491">
        <v>19700331.5</v>
      </c>
      <c r="H7763" s="491">
        <v>750.56</v>
      </c>
      <c r="I7763" s="491">
        <v>45784.45</v>
      </c>
      <c r="J7763" s="491">
        <v>107717.87</v>
      </c>
      <c r="K7763" s="491">
        <v>0</v>
      </c>
    </row>
    <row r="7764" spans="1:11" ht="30" x14ac:dyDescent="0.25">
      <c r="A7764" s="489">
        <v>16569</v>
      </c>
      <c r="B7764" s="488" t="s">
        <v>24979</v>
      </c>
      <c r="C7764" s="489" t="s">
        <v>80</v>
      </c>
      <c r="D7764" s="490">
        <v>49523.41</v>
      </c>
      <c r="E7764" s="487"/>
      <c r="F7764" s="488" t="s">
        <v>15794</v>
      </c>
      <c r="G7764" s="491">
        <v>38023</v>
      </c>
      <c r="H7764" s="491">
        <v>225.5</v>
      </c>
      <c r="I7764" s="491">
        <v>11274.91</v>
      </c>
      <c r="J7764" s="491">
        <v>0</v>
      </c>
      <c r="K7764" s="491">
        <v>0</v>
      </c>
    </row>
    <row r="7765" spans="1:11" ht="30" x14ac:dyDescent="0.25">
      <c r="A7765" s="489">
        <v>16570</v>
      </c>
      <c r="B7765" s="488" t="s">
        <v>24580</v>
      </c>
      <c r="C7765" s="489" t="s">
        <v>87</v>
      </c>
      <c r="D7765" s="490">
        <v>30238.93</v>
      </c>
      <c r="E7765" s="487"/>
      <c r="F7765" s="488" t="s">
        <v>15794</v>
      </c>
      <c r="G7765" s="491">
        <v>20768</v>
      </c>
      <c r="H7765" s="491">
        <v>451</v>
      </c>
      <c r="I7765" s="491">
        <v>9019.93</v>
      </c>
      <c r="J7765" s="491">
        <v>0</v>
      </c>
      <c r="K7765" s="491">
        <v>0</v>
      </c>
    </row>
    <row r="7766" spans="1:11" ht="30" x14ac:dyDescent="0.25">
      <c r="A7766" s="489">
        <v>16571</v>
      </c>
      <c r="B7766" s="488" t="s">
        <v>24755</v>
      </c>
      <c r="C7766" s="489" t="s">
        <v>87</v>
      </c>
      <c r="D7766" s="490">
        <v>121827.66</v>
      </c>
      <c r="E7766" s="487"/>
      <c r="F7766" s="488" t="s">
        <v>15794</v>
      </c>
      <c r="G7766" s="491">
        <v>109989</v>
      </c>
      <c r="H7766" s="491">
        <v>563.75</v>
      </c>
      <c r="I7766" s="491">
        <v>11274.91</v>
      </c>
      <c r="J7766" s="491">
        <v>0</v>
      </c>
      <c r="K7766" s="491">
        <v>0</v>
      </c>
    </row>
    <row r="7767" spans="1:11" ht="30" x14ac:dyDescent="0.25">
      <c r="A7767" s="489">
        <v>16572</v>
      </c>
      <c r="B7767" s="488" t="s">
        <v>25195</v>
      </c>
      <c r="C7767" s="489" t="s">
        <v>87</v>
      </c>
      <c r="D7767" s="490">
        <v>65786.63</v>
      </c>
      <c r="E7767" s="487"/>
      <c r="F7767" s="488" t="s">
        <v>15794</v>
      </c>
      <c r="G7767" s="491">
        <v>53947.97</v>
      </c>
      <c r="H7767" s="491">
        <v>563.75</v>
      </c>
      <c r="I7767" s="491">
        <v>11274.91</v>
      </c>
      <c r="J7767" s="491">
        <v>0</v>
      </c>
      <c r="K7767" s="491">
        <v>0</v>
      </c>
    </row>
    <row r="7768" spans="1:11" x14ac:dyDescent="0.25">
      <c r="A7768" s="489">
        <v>16573</v>
      </c>
      <c r="B7768" s="488" t="s">
        <v>19711</v>
      </c>
      <c r="C7768" s="489" t="s">
        <v>87</v>
      </c>
      <c r="D7768" s="490">
        <v>5421847.6399999997</v>
      </c>
      <c r="E7768" s="487"/>
      <c r="F7768" s="488" t="s">
        <v>5933</v>
      </c>
      <c r="G7768" s="491">
        <v>5273647.04</v>
      </c>
      <c r="H7768" s="491">
        <v>3012.9</v>
      </c>
      <c r="I7768" s="491">
        <v>99407.58</v>
      </c>
      <c r="J7768" s="491">
        <v>45780.24</v>
      </c>
      <c r="K7768" s="491">
        <v>0</v>
      </c>
    </row>
    <row r="7769" spans="1:11" ht="30" x14ac:dyDescent="0.25">
      <c r="A7769" s="489">
        <v>16574</v>
      </c>
      <c r="B7769" s="488" t="s">
        <v>23732</v>
      </c>
      <c r="C7769" s="489" t="s">
        <v>87</v>
      </c>
      <c r="D7769" s="490">
        <v>186209.54</v>
      </c>
      <c r="E7769" s="487"/>
      <c r="F7769" s="488" t="s">
        <v>15794</v>
      </c>
      <c r="G7769" s="491">
        <v>166557.37</v>
      </c>
      <c r="H7769" s="491">
        <v>935.82</v>
      </c>
      <c r="I7769" s="491">
        <v>18716.349999999999</v>
      </c>
      <c r="J7769" s="491">
        <v>0</v>
      </c>
      <c r="K7769" s="491">
        <v>0</v>
      </c>
    </row>
    <row r="7770" spans="1:11" ht="30" x14ac:dyDescent="0.25">
      <c r="A7770" s="489">
        <v>16575</v>
      </c>
      <c r="B7770" s="488" t="s">
        <v>23733</v>
      </c>
      <c r="C7770" s="489" t="s">
        <v>87</v>
      </c>
      <c r="D7770" s="490">
        <v>82057.289999999994</v>
      </c>
      <c r="E7770" s="487"/>
      <c r="F7770" s="488" t="s">
        <v>15794</v>
      </c>
      <c r="G7770" s="491">
        <v>62405.120000000003</v>
      </c>
      <c r="H7770" s="491">
        <v>935.82</v>
      </c>
      <c r="I7770" s="491">
        <v>18716.349999999999</v>
      </c>
      <c r="J7770" s="491">
        <v>0</v>
      </c>
      <c r="K7770" s="491">
        <v>0</v>
      </c>
    </row>
    <row r="7771" spans="1:11" ht="30" x14ac:dyDescent="0.25">
      <c r="A7771" s="489">
        <v>16576</v>
      </c>
      <c r="B7771" s="488" t="s">
        <v>25545</v>
      </c>
      <c r="C7771" s="489" t="s">
        <v>87</v>
      </c>
      <c r="D7771" s="490">
        <v>78325.66</v>
      </c>
      <c r="E7771" s="487"/>
      <c r="F7771" s="488" t="s">
        <v>15794</v>
      </c>
      <c r="G7771" s="491">
        <v>66487</v>
      </c>
      <c r="H7771" s="491">
        <v>563.75</v>
      </c>
      <c r="I7771" s="491">
        <v>11274.91</v>
      </c>
      <c r="J7771" s="491">
        <v>0</v>
      </c>
      <c r="K7771" s="491">
        <v>0</v>
      </c>
    </row>
    <row r="7772" spans="1:11" ht="30" x14ac:dyDescent="0.25">
      <c r="A7772" s="489">
        <v>16577</v>
      </c>
      <c r="B7772" s="488" t="s">
        <v>17225</v>
      </c>
      <c r="C7772" s="489" t="s">
        <v>80</v>
      </c>
      <c r="D7772" s="490">
        <v>9365.3799999999992</v>
      </c>
      <c r="E7772" s="487"/>
      <c r="F7772" s="488" t="s">
        <v>15713</v>
      </c>
      <c r="G7772" s="491">
        <v>6395.77</v>
      </c>
      <c r="H7772" s="491">
        <v>141.41</v>
      </c>
      <c r="I7772" s="491">
        <v>2828.2</v>
      </c>
      <c r="J7772" s="491">
        <v>0</v>
      </c>
      <c r="K7772" s="491">
        <v>0</v>
      </c>
    </row>
    <row r="7773" spans="1:11" ht="30" x14ac:dyDescent="0.25">
      <c r="A7773" s="489">
        <v>16578</v>
      </c>
      <c r="B7773" s="488" t="s">
        <v>20874</v>
      </c>
      <c r="C7773" s="489" t="s">
        <v>80</v>
      </c>
      <c r="D7773" s="490">
        <v>53278.09</v>
      </c>
      <c r="E7773" s="487"/>
      <c r="F7773" s="488" t="s">
        <v>5933</v>
      </c>
      <c r="G7773" s="491">
        <v>30256.42</v>
      </c>
      <c r="H7773" s="491">
        <v>2460.09</v>
      </c>
      <c r="I7773" s="491">
        <v>14843.28</v>
      </c>
      <c r="J7773" s="491">
        <v>5718.3</v>
      </c>
      <c r="K7773" s="491">
        <v>0</v>
      </c>
    </row>
    <row r="7774" spans="1:11" ht="30" x14ac:dyDescent="0.25">
      <c r="A7774" s="489">
        <v>16579</v>
      </c>
      <c r="B7774" s="488" t="s">
        <v>17630</v>
      </c>
      <c r="C7774" s="489" t="s">
        <v>80</v>
      </c>
      <c r="D7774" s="490">
        <v>678420.05</v>
      </c>
      <c r="E7774" s="487"/>
      <c r="F7774" s="488" t="s">
        <v>15713</v>
      </c>
      <c r="G7774" s="491">
        <v>422131.42</v>
      </c>
      <c r="H7774" s="491">
        <v>6108.9</v>
      </c>
      <c r="I7774" s="491">
        <v>203630.14</v>
      </c>
      <c r="J7774" s="491">
        <v>46549.59</v>
      </c>
      <c r="K7774" s="491">
        <v>0</v>
      </c>
    </row>
    <row r="7775" spans="1:11" ht="30" x14ac:dyDescent="0.25">
      <c r="A7775" s="489">
        <v>16580</v>
      </c>
      <c r="B7775" s="488" t="s">
        <v>17624</v>
      </c>
      <c r="C7775" s="489" t="s">
        <v>80</v>
      </c>
      <c r="D7775" s="490">
        <v>201896.67</v>
      </c>
      <c r="E7775" s="487"/>
      <c r="F7775" s="488" t="s">
        <v>15905</v>
      </c>
      <c r="G7775" s="491">
        <v>74198.73</v>
      </c>
      <c r="H7775" s="491">
        <v>2782.95</v>
      </c>
      <c r="I7775" s="491">
        <v>92764.84</v>
      </c>
      <c r="J7775" s="491">
        <v>32150.15</v>
      </c>
      <c r="K7775" s="491">
        <v>0</v>
      </c>
    </row>
    <row r="7776" spans="1:11" ht="30" x14ac:dyDescent="0.25">
      <c r="A7776" s="489">
        <v>16581</v>
      </c>
      <c r="B7776" s="488" t="s">
        <v>24382</v>
      </c>
      <c r="C7776" s="489" t="s">
        <v>87</v>
      </c>
      <c r="D7776" s="490">
        <v>6254864.1399999997</v>
      </c>
      <c r="E7776" s="487"/>
      <c r="F7776" s="488" t="s">
        <v>15713</v>
      </c>
      <c r="G7776" s="491">
        <v>5720335.0199999996</v>
      </c>
      <c r="H7776" s="491">
        <v>25453.77</v>
      </c>
      <c r="I7776" s="491">
        <v>509075.35</v>
      </c>
      <c r="J7776" s="491">
        <v>0</v>
      </c>
      <c r="K7776" s="491">
        <v>0</v>
      </c>
    </row>
    <row r="7777" spans="1:11" ht="30" x14ac:dyDescent="0.25">
      <c r="A7777" s="489">
        <v>16582</v>
      </c>
      <c r="B7777" s="488" t="s">
        <v>24376</v>
      </c>
      <c r="C7777" s="489" t="s">
        <v>87</v>
      </c>
      <c r="D7777" s="490">
        <v>4507730.12</v>
      </c>
      <c r="E7777" s="487"/>
      <c r="F7777" s="488" t="s">
        <v>15713</v>
      </c>
      <c r="G7777" s="491">
        <v>3973201</v>
      </c>
      <c r="H7777" s="491">
        <v>25453.77</v>
      </c>
      <c r="I7777" s="491">
        <v>509075.35</v>
      </c>
      <c r="J7777" s="491">
        <v>0</v>
      </c>
      <c r="K7777" s="491">
        <v>0</v>
      </c>
    </row>
    <row r="7778" spans="1:11" ht="30" x14ac:dyDescent="0.25">
      <c r="A7778" s="489">
        <v>16583</v>
      </c>
      <c r="B7778" s="488" t="s">
        <v>23742</v>
      </c>
      <c r="C7778" s="489" t="s">
        <v>87</v>
      </c>
      <c r="D7778" s="490">
        <v>845768.55</v>
      </c>
      <c r="E7778" s="487"/>
      <c r="F7778" s="488" t="s">
        <v>15713</v>
      </c>
      <c r="G7778" s="491">
        <v>774498</v>
      </c>
      <c r="H7778" s="491">
        <v>3393.84</v>
      </c>
      <c r="I7778" s="491">
        <v>67876.710000000006</v>
      </c>
      <c r="J7778" s="491">
        <v>0</v>
      </c>
      <c r="K7778" s="491">
        <v>0</v>
      </c>
    </row>
    <row r="7779" spans="1:11" ht="30" x14ac:dyDescent="0.25">
      <c r="A7779" s="489">
        <v>16584</v>
      </c>
      <c r="B7779" s="488" t="s">
        <v>23819</v>
      </c>
      <c r="C7779" s="489" t="s">
        <v>87</v>
      </c>
      <c r="D7779" s="490">
        <v>45514716.960000001</v>
      </c>
      <c r="E7779" s="487"/>
      <c r="F7779" s="488" t="s">
        <v>15713</v>
      </c>
      <c r="G7779" s="491">
        <v>43168751</v>
      </c>
      <c r="H7779" s="491">
        <v>44119.86</v>
      </c>
      <c r="I7779" s="491">
        <v>1470662.12</v>
      </c>
      <c r="J7779" s="491">
        <v>831183.98</v>
      </c>
      <c r="K7779" s="491">
        <v>0</v>
      </c>
    </row>
    <row r="7780" spans="1:11" ht="30" x14ac:dyDescent="0.25">
      <c r="A7780" s="489">
        <v>16585</v>
      </c>
      <c r="B7780" s="488" t="s">
        <v>23818</v>
      </c>
      <c r="C7780" s="489" t="s">
        <v>87</v>
      </c>
      <c r="D7780" s="490">
        <v>41184918.82</v>
      </c>
      <c r="E7780" s="487"/>
      <c r="F7780" s="488" t="s">
        <v>15713</v>
      </c>
      <c r="G7780" s="491">
        <v>39538083</v>
      </c>
      <c r="H7780" s="491">
        <v>23756.85</v>
      </c>
      <c r="I7780" s="491">
        <v>791894.99</v>
      </c>
      <c r="J7780" s="491">
        <v>831183.98</v>
      </c>
      <c r="K7780" s="491">
        <v>0</v>
      </c>
    </row>
    <row r="7781" spans="1:11" ht="30" x14ac:dyDescent="0.25">
      <c r="A7781" s="489">
        <v>16586</v>
      </c>
      <c r="B7781" s="488" t="s">
        <v>17232</v>
      </c>
      <c r="C7781" s="489" t="s">
        <v>80</v>
      </c>
      <c r="D7781" s="490">
        <v>18262.64</v>
      </c>
      <c r="E7781" s="487"/>
      <c r="F7781" s="488" t="s">
        <v>15713</v>
      </c>
      <c r="G7781" s="491">
        <v>10898.01</v>
      </c>
      <c r="H7781" s="491">
        <v>350.7</v>
      </c>
      <c r="I7781" s="491">
        <v>7013.93</v>
      </c>
      <c r="J7781" s="491">
        <v>0</v>
      </c>
      <c r="K7781" s="491">
        <v>0</v>
      </c>
    </row>
    <row r="7782" spans="1:11" ht="30" x14ac:dyDescent="0.25">
      <c r="A7782" s="489">
        <v>16587</v>
      </c>
      <c r="B7782" s="488" t="s">
        <v>17236</v>
      </c>
      <c r="C7782" s="489" t="s">
        <v>80</v>
      </c>
      <c r="D7782" s="490">
        <v>15617.05</v>
      </c>
      <c r="E7782" s="487"/>
      <c r="F7782" s="488" t="s">
        <v>15713</v>
      </c>
      <c r="G7782" s="491">
        <v>8490</v>
      </c>
      <c r="H7782" s="491">
        <v>339.38</v>
      </c>
      <c r="I7782" s="491">
        <v>6787.67</v>
      </c>
      <c r="J7782" s="491">
        <v>0</v>
      </c>
      <c r="K7782" s="491">
        <v>0</v>
      </c>
    </row>
    <row r="7783" spans="1:11" x14ac:dyDescent="0.25">
      <c r="A7783" s="489">
        <v>16588</v>
      </c>
      <c r="B7783" s="488" t="s">
        <v>17226</v>
      </c>
      <c r="C7783" s="489" t="s">
        <v>80</v>
      </c>
      <c r="D7783" s="490">
        <v>9454.3700000000008</v>
      </c>
      <c r="E7783" s="487"/>
      <c r="F7783" s="488" t="s">
        <v>5975</v>
      </c>
      <c r="G7783" s="491">
        <v>4703</v>
      </c>
      <c r="H7783" s="491">
        <v>226.26</v>
      </c>
      <c r="I7783" s="491">
        <v>4525.1099999999997</v>
      </c>
      <c r="J7783" s="491">
        <v>0</v>
      </c>
      <c r="K7783" s="491">
        <v>0</v>
      </c>
    </row>
    <row r="7784" spans="1:11" x14ac:dyDescent="0.25">
      <c r="A7784" s="489">
        <v>16589</v>
      </c>
      <c r="B7784" s="488" t="s">
        <v>22200</v>
      </c>
      <c r="C7784" s="489" t="s">
        <v>182</v>
      </c>
      <c r="D7784" s="490">
        <v>1669907.06</v>
      </c>
      <c r="E7784" s="487"/>
      <c r="F7784" s="488" t="s">
        <v>15948</v>
      </c>
      <c r="G7784" s="491">
        <v>1307651.33</v>
      </c>
      <c r="H7784" s="491">
        <v>85124.78</v>
      </c>
      <c r="I7784" s="491">
        <v>277130.95</v>
      </c>
      <c r="J7784" s="491">
        <v>0</v>
      </c>
      <c r="K7784" s="491">
        <v>0</v>
      </c>
    </row>
    <row r="7785" spans="1:11" ht="30" x14ac:dyDescent="0.25">
      <c r="A7785" s="489">
        <v>16590</v>
      </c>
      <c r="B7785" s="488" t="s">
        <v>18111</v>
      </c>
      <c r="C7785" s="489" t="s">
        <v>182</v>
      </c>
      <c r="D7785" s="490">
        <v>647430.39</v>
      </c>
      <c r="E7785" s="487"/>
      <c r="F7785" s="488" t="s">
        <v>16247</v>
      </c>
      <c r="G7785" s="491">
        <v>557991.07999999996</v>
      </c>
      <c r="H7785" s="491">
        <v>0</v>
      </c>
      <c r="I7785" s="491">
        <v>42652.24</v>
      </c>
      <c r="J7785" s="491">
        <v>46787.07</v>
      </c>
      <c r="K7785" s="491">
        <v>0</v>
      </c>
    </row>
    <row r="7786" spans="1:11" ht="30" x14ac:dyDescent="0.25">
      <c r="A7786" s="489">
        <v>16591</v>
      </c>
      <c r="B7786" s="488" t="s">
        <v>20175</v>
      </c>
      <c r="C7786" s="489" t="s">
        <v>87</v>
      </c>
      <c r="D7786" s="490">
        <v>5927177.4900000002</v>
      </c>
      <c r="E7786" s="487"/>
      <c r="F7786" s="488" t="s">
        <v>15713</v>
      </c>
      <c r="G7786" s="491">
        <v>5214472</v>
      </c>
      <c r="H7786" s="491">
        <v>33938.36</v>
      </c>
      <c r="I7786" s="491">
        <v>678767.13</v>
      </c>
      <c r="J7786" s="491">
        <v>0</v>
      </c>
      <c r="K7786" s="491">
        <v>0</v>
      </c>
    </row>
    <row r="7787" spans="1:11" ht="30" x14ac:dyDescent="0.25">
      <c r="A7787" s="489">
        <v>16592</v>
      </c>
      <c r="B7787" s="488" t="s">
        <v>25149</v>
      </c>
      <c r="C7787" s="489" t="s">
        <v>87</v>
      </c>
      <c r="D7787" s="490">
        <v>1906561.84</v>
      </c>
      <c r="E7787" s="487"/>
      <c r="F7787" s="488" t="s">
        <v>15713</v>
      </c>
      <c r="G7787" s="491">
        <v>1569535.86</v>
      </c>
      <c r="H7787" s="491">
        <v>325713.19</v>
      </c>
      <c r="I7787" s="491">
        <v>11312.79</v>
      </c>
      <c r="J7787" s="491">
        <v>0</v>
      </c>
      <c r="K7787" s="491">
        <v>0</v>
      </c>
    </row>
    <row r="7788" spans="1:11" ht="30" x14ac:dyDescent="0.25">
      <c r="A7788" s="489">
        <v>16593</v>
      </c>
      <c r="B7788" s="488" t="s">
        <v>25143</v>
      </c>
      <c r="C7788" s="489" t="s">
        <v>80</v>
      </c>
      <c r="D7788" s="490">
        <v>54944.44</v>
      </c>
      <c r="E7788" s="487"/>
      <c r="F7788" s="488" t="s">
        <v>5933</v>
      </c>
      <c r="G7788" s="491">
        <v>45763.8</v>
      </c>
      <c r="H7788" s="491">
        <v>2166.71</v>
      </c>
      <c r="I7788" s="491">
        <v>7013.93</v>
      </c>
      <c r="J7788" s="491">
        <v>0</v>
      </c>
      <c r="K7788" s="491">
        <v>0</v>
      </c>
    </row>
    <row r="7789" spans="1:11" ht="30" x14ac:dyDescent="0.25">
      <c r="A7789" s="489">
        <v>16594</v>
      </c>
      <c r="B7789" s="488" t="s">
        <v>17248</v>
      </c>
      <c r="C7789" s="489" t="s">
        <v>80</v>
      </c>
      <c r="D7789" s="490">
        <v>292745.38</v>
      </c>
      <c r="E7789" s="487"/>
      <c r="F7789" s="488" t="s">
        <v>15713</v>
      </c>
      <c r="G7789" s="491">
        <v>283242.64</v>
      </c>
      <c r="H7789" s="491">
        <v>452.51</v>
      </c>
      <c r="I7789" s="491">
        <v>9050.23</v>
      </c>
      <c r="J7789" s="491">
        <v>0</v>
      </c>
      <c r="K7789" s="491">
        <v>0</v>
      </c>
    </row>
    <row r="7790" spans="1:11" x14ac:dyDescent="0.25">
      <c r="A7790" s="489">
        <v>16595</v>
      </c>
      <c r="B7790" s="488" t="s">
        <v>21903</v>
      </c>
      <c r="C7790" s="489" t="s">
        <v>80</v>
      </c>
      <c r="D7790" s="490">
        <v>42158.8</v>
      </c>
      <c r="E7790" s="487"/>
      <c r="F7790" s="488" t="s">
        <v>15781</v>
      </c>
      <c r="G7790" s="491">
        <v>7514</v>
      </c>
      <c r="H7790" s="491">
        <v>1627.48</v>
      </c>
      <c r="I7790" s="491">
        <v>30875.1</v>
      </c>
      <c r="J7790" s="491">
        <v>2142.23</v>
      </c>
      <c r="K7790" s="491">
        <v>0</v>
      </c>
    </row>
    <row r="7791" spans="1:11" x14ac:dyDescent="0.25">
      <c r="A7791" s="489">
        <v>16596</v>
      </c>
      <c r="B7791" s="488" t="s">
        <v>17643</v>
      </c>
      <c r="C7791" s="489" t="s">
        <v>87</v>
      </c>
      <c r="D7791" s="490">
        <v>80100426.269999996</v>
      </c>
      <c r="E7791" s="487"/>
      <c r="F7791" s="488" t="s">
        <v>16962</v>
      </c>
      <c r="G7791" s="491">
        <v>48301412.079999998</v>
      </c>
      <c r="H7791" s="491">
        <v>4260433.9199999999</v>
      </c>
      <c r="I7791" s="491">
        <v>23988845.379999999</v>
      </c>
      <c r="J7791" s="491">
        <v>3065307.65</v>
      </c>
      <c r="K7791" s="491">
        <v>484427.58</v>
      </c>
    </row>
    <row r="7792" spans="1:11" x14ac:dyDescent="0.25">
      <c r="A7792" s="489">
        <v>16597</v>
      </c>
      <c r="B7792" s="488" t="s">
        <v>18788</v>
      </c>
      <c r="C7792" s="489" t="s">
        <v>87</v>
      </c>
      <c r="D7792" s="490">
        <v>188049.78</v>
      </c>
      <c r="E7792" s="487"/>
      <c r="F7792" s="488" t="s">
        <v>5933</v>
      </c>
      <c r="G7792" s="491">
        <v>25964.14</v>
      </c>
      <c r="H7792" s="491">
        <v>8657.52</v>
      </c>
      <c r="I7792" s="491">
        <v>121625.58</v>
      </c>
      <c r="J7792" s="491">
        <v>31802.53</v>
      </c>
      <c r="K7792" s="491">
        <v>0</v>
      </c>
    </row>
    <row r="7793" spans="1:11" ht="30" x14ac:dyDescent="0.25">
      <c r="A7793" s="489">
        <v>16598</v>
      </c>
      <c r="B7793" s="488" t="s">
        <v>18804</v>
      </c>
      <c r="C7793" s="489" t="s">
        <v>87</v>
      </c>
      <c r="D7793" s="490">
        <v>207414.24</v>
      </c>
      <c r="E7793" s="487"/>
      <c r="F7793" s="488" t="s">
        <v>5933</v>
      </c>
      <c r="G7793" s="491">
        <v>7230.68</v>
      </c>
      <c r="H7793" s="491">
        <v>35561.74</v>
      </c>
      <c r="I7793" s="491">
        <v>73191.58</v>
      </c>
      <c r="J7793" s="491">
        <v>91430.24</v>
      </c>
      <c r="K7793" s="491">
        <v>0</v>
      </c>
    </row>
    <row r="7794" spans="1:11" ht="30" x14ac:dyDescent="0.25">
      <c r="A7794" s="489">
        <v>16599</v>
      </c>
      <c r="B7794" s="488" t="s">
        <v>19213</v>
      </c>
      <c r="C7794" s="489" t="s">
        <v>87</v>
      </c>
      <c r="D7794" s="490">
        <v>285331.42</v>
      </c>
      <c r="E7794" s="487"/>
      <c r="F7794" s="488" t="s">
        <v>5933</v>
      </c>
      <c r="G7794" s="491">
        <v>15064</v>
      </c>
      <c r="H7794" s="491">
        <v>16694.14</v>
      </c>
      <c r="I7794" s="491">
        <v>162143.04000000001</v>
      </c>
      <c r="J7794" s="491">
        <v>91430.24</v>
      </c>
      <c r="K7794" s="491">
        <v>0</v>
      </c>
    </row>
    <row r="7795" spans="1:11" ht="30" x14ac:dyDescent="0.25">
      <c r="A7795" s="489">
        <v>16600</v>
      </c>
      <c r="B7795" s="488" t="s">
        <v>22326</v>
      </c>
      <c r="C7795" s="489" t="s">
        <v>87</v>
      </c>
      <c r="D7795" s="490">
        <v>113376.7</v>
      </c>
      <c r="E7795" s="487"/>
      <c r="F7795" s="488" t="s">
        <v>5933</v>
      </c>
      <c r="G7795" s="491">
        <v>4116.3500000000004</v>
      </c>
      <c r="H7795" s="491">
        <v>6585.01</v>
      </c>
      <c r="I7795" s="491">
        <v>77739.820000000007</v>
      </c>
      <c r="J7795" s="491">
        <v>24935.52</v>
      </c>
      <c r="K7795" s="491">
        <v>0</v>
      </c>
    </row>
    <row r="7796" spans="1:11" ht="30" x14ac:dyDescent="0.25">
      <c r="A7796" s="489">
        <v>16601</v>
      </c>
      <c r="B7796" s="488" t="s">
        <v>10107</v>
      </c>
      <c r="C7796" s="489" t="s">
        <v>87</v>
      </c>
      <c r="D7796" s="490">
        <v>111741.62</v>
      </c>
      <c r="E7796" s="487"/>
      <c r="F7796" s="488" t="s">
        <v>5933</v>
      </c>
      <c r="G7796" s="491">
        <v>8232.7000000000007</v>
      </c>
      <c r="H7796" s="491">
        <v>30596.83</v>
      </c>
      <c r="I7796" s="491">
        <v>47976.57</v>
      </c>
      <c r="J7796" s="491">
        <v>24935.52</v>
      </c>
      <c r="K7796" s="491">
        <v>0</v>
      </c>
    </row>
    <row r="7797" spans="1:11" ht="30" x14ac:dyDescent="0.25">
      <c r="A7797" s="489">
        <v>16602</v>
      </c>
      <c r="B7797" s="488" t="s">
        <v>10106</v>
      </c>
      <c r="C7797" s="489" t="s">
        <v>87</v>
      </c>
      <c r="D7797" s="490">
        <v>246832.8</v>
      </c>
      <c r="E7797" s="487"/>
      <c r="F7797" s="488" t="s">
        <v>5933</v>
      </c>
      <c r="G7797" s="491">
        <v>30836.89</v>
      </c>
      <c r="H7797" s="491">
        <v>46093.09</v>
      </c>
      <c r="I7797" s="491">
        <v>94265.08</v>
      </c>
      <c r="J7797" s="491">
        <v>75637.740000000005</v>
      </c>
      <c r="K7797" s="491">
        <v>0</v>
      </c>
    </row>
    <row r="7798" spans="1:11" x14ac:dyDescent="0.25">
      <c r="A7798" s="489">
        <v>16603</v>
      </c>
      <c r="B7798" s="488" t="s">
        <v>18801</v>
      </c>
      <c r="C7798" s="489" t="s">
        <v>87</v>
      </c>
      <c r="D7798" s="490">
        <v>155855.85</v>
      </c>
      <c r="E7798" s="487"/>
      <c r="F7798" s="488" t="s">
        <v>5933</v>
      </c>
      <c r="G7798" s="491">
        <v>30128</v>
      </c>
      <c r="H7798" s="491">
        <v>3018.53</v>
      </c>
      <c r="I7798" s="491">
        <v>60370.52</v>
      </c>
      <c r="J7798" s="491">
        <v>62338.8</v>
      </c>
      <c r="K7798" s="491">
        <v>0</v>
      </c>
    </row>
    <row r="7799" spans="1:11" ht="30" x14ac:dyDescent="0.25">
      <c r="A7799" s="489">
        <v>16604</v>
      </c>
      <c r="B7799" s="488" t="s">
        <v>21199</v>
      </c>
      <c r="C7799" s="489" t="s">
        <v>87</v>
      </c>
      <c r="D7799" s="490">
        <v>105314.62</v>
      </c>
      <c r="E7799" s="487"/>
      <c r="F7799" s="488" t="s">
        <v>5933</v>
      </c>
      <c r="G7799" s="491">
        <v>19732.75</v>
      </c>
      <c r="H7799" s="491">
        <v>5088.9399999999996</v>
      </c>
      <c r="I7799" s="491">
        <v>50253.94</v>
      </c>
      <c r="J7799" s="491">
        <v>30238.99</v>
      </c>
      <c r="K7799" s="491">
        <v>0</v>
      </c>
    </row>
    <row r="7800" spans="1:11" ht="30" x14ac:dyDescent="0.25">
      <c r="A7800" s="489">
        <v>16605</v>
      </c>
      <c r="B7800" s="488" t="s">
        <v>24686</v>
      </c>
      <c r="C7800" s="489" t="s">
        <v>87</v>
      </c>
      <c r="D7800" s="490">
        <v>94218.21</v>
      </c>
      <c r="E7800" s="487"/>
      <c r="F7800" s="488" t="s">
        <v>5933</v>
      </c>
      <c r="G7800" s="491">
        <v>14539.92</v>
      </c>
      <c r="H7800" s="491">
        <v>5069.01</v>
      </c>
      <c r="I7800" s="491">
        <v>49855.31</v>
      </c>
      <c r="J7800" s="491">
        <v>24753.97</v>
      </c>
      <c r="K7800" s="491">
        <v>0</v>
      </c>
    </row>
    <row r="7801" spans="1:11" ht="30" x14ac:dyDescent="0.25">
      <c r="A7801" s="489">
        <v>16606</v>
      </c>
      <c r="B7801" s="488" t="s">
        <v>18789</v>
      </c>
      <c r="C7801" s="489" t="s">
        <v>87</v>
      </c>
      <c r="D7801" s="490">
        <v>103240.87</v>
      </c>
      <c r="E7801" s="487"/>
      <c r="F7801" s="488" t="s">
        <v>5933</v>
      </c>
      <c r="G7801" s="491">
        <v>0</v>
      </c>
      <c r="H7801" s="491">
        <v>14995.96</v>
      </c>
      <c r="I7801" s="491">
        <v>66634.13</v>
      </c>
      <c r="J7801" s="491">
        <v>21610.78</v>
      </c>
      <c r="K7801" s="491">
        <v>0</v>
      </c>
    </row>
    <row r="7802" spans="1:11" ht="30" x14ac:dyDescent="0.25">
      <c r="A7802" s="489">
        <v>16607</v>
      </c>
      <c r="B7802" s="488" t="s">
        <v>23799</v>
      </c>
      <c r="C7802" s="489" t="s">
        <v>87</v>
      </c>
      <c r="D7802" s="490">
        <v>133916.70000000001</v>
      </c>
      <c r="E7802" s="487"/>
      <c r="F7802" s="488" t="s">
        <v>5933</v>
      </c>
      <c r="G7802" s="491">
        <v>19732.75</v>
      </c>
      <c r="H7802" s="491">
        <v>11537.76</v>
      </c>
      <c r="I7802" s="491">
        <v>72408.09</v>
      </c>
      <c r="J7802" s="491">
        <v>30238.1</v>
      </c>
      <c r="K7802" s="491">
        <v>0</v>
      </c>
    </row>
    <row r="7803" spans="1:11" ht="30" x14ac:dyDescent="0.25">
      <c r="A7803" s="489">
        <v>16608</v>
      </c>
      <c r="B7803" s="488" t="s">
        <v>10103</v>
      </c>
      <c r="C7803" s="489" t="s">
        <v>87</v>
      </c>
      <c r="D7803" s="490">
        <v>109295.2</v>
      </c>
      <c r="E7803" s="487"/>
      <c r="F7803" s="488" t="s">
        <v>5933</v>
      </c>
      <c r="G7803" s="491">
        <v>15064</v>
      </c>
      <c r="H7803" s="491">
        <v>6637.39</v>
      </c>
      <c r="I7803" s="491">
        <v>62658.29</v>
      </c>
      <c r="J7803" s="491">
        <v>24935.52</v>
      </c>
      <c r="K7803" s="491">
        <v>0</v>
      </c>
    </row>
    <row r="7804" spans="1:11" ht="30" x14ac:dyDescent="0.25">
      <c r="A7804" s="489">
        <v>16609</v>
      </c>
      <c r="B7804" s="488" t="s">
        <v>10102</v>
      </c>
      <c r="C7804" s="489" t="s">
        <v>87</v>
      </c>
      <c r="D7804" s="490">
        <v>8019.06</v>
      </c>
      <c r="E7804" s="487"/>
      <c r="F7804" s="488" t="s">
        <v>5933</v>
      </c>
      <c r="G7804" s="491">
        <v>0</v>
      </c>
      <c r="H7804" s="491">
        <v>381.86</v>
      </c>
      <c r="I7804" s="491">
        <v>7637.2</v>
      </c>
      <c r="J7804" s="491">
        <v>0</v>
      </c>
      <c r="K7804" s="491">
        <v>0</v>
      </c>
    </row>
    <row r="7805" spans="1:11" ht="30" x14ac:dyDescent="0.25">
      <c r="A7805" s="489">
        <v>16610</v>
      </c>
      <c r="B7805" s="488" t="s">
        <v>18358</v>
      </c>
      <c r="C7805" s="489" t="s">
        <v>5086</v>
      </c>
      <c r="D7805" s="490">
        <v>222113.76</v>
      </c>
      <c r="E7805" s="487"/>
      <c r="F7805" s="488" t="s">
        <v>6124</v>
      </c>
      <c r="G7805" s="491">
        <v>0</v>
      </c>
      <c r="H7805" s="491">
        <v>0</v>
      </c>
      <c r="I7805" s="491">
        <v>222113.76</v>
      </c>
      <c r="J7805" s="491">
        <v>0</v>
      </c>
      <c r="K7805" s="491">
        <v>0</v>
      </c>
    </row>
    <row r="7806" spans="1:11" x14ac:dyDescent="0.25">
      <c r="A7806" s="489">
        <v>16611</v>
      </c>
      <c r="B7806" s="488" t="s">
        <v>22906</v>
      </c>
      <c r="C7806" s="489" t="s">
        <v>87</v>
      </c>
      <c r="D7806" s="490">
        <v>334613.34999999998</v>
      </c>
      <c r="E7806" s="487"/>
      <c r="F7806" s="488" t="s">
        <v>5933</v>
      </c>
      <c r="G7806" s="491">
        <v>270635</v>
      </c>
      <c r="H7806" s="491">
        <v>0</v>
      </c>
      <c r="I7806" s="491">
        <v>63978.35</v>
      </c>
      <c r="J7806" s="491">
        <v>0</v>
      </c>
      <c r="K7806" s="491">
        <v>0</v>
      </c>
    </row>
    <row r="7807" spans="1:11" ht="30" x14ac:dyDescent="0.25">
      <c r="A7807" s="489">
        <v>16612</v>
      </c>
      <c r="B7807" s="488" t="s">
        <v>19774</v>
      </c>
      <c r="C7807" s="489" t="s">
        <v>87</v>
      </c>
      <c r="D7807" s="490">
        <v>5480723.3799999999</v>
      </c>
      <c r="E7807" s="487"/>
      <c r="F7807" s="488" t="s">
        <v>15713</v>
      </c>
      <c r="G7807" s="491">
        <v>3900976.95</v>
      </c>
      <c r="H7807" s="491">
        <v>538970.17000000004</v>
      </c>
      <c r="I7807" s="491">
        <v>1040776.26</v>
      </c>
      <c r="J7807" s="491">
        <v>0</v>
      </c>
      <c r="K7807" s="491">
        <v>0</v>
      </c>
    </row>
    <row r="7808" spans="1:11" ht="30" x14ac:dyDescent="0.25">
      <c r="A7808" s="489">
        <v>16613</v>
      </c>
      <c r="B7808" s="488" t="s">
        <v>17766</v>
      </c>
      <c r="C7808" s="489" t="s">
        <v>87</v>
      </c>
      <c r="D7808" s="490">
        <v>736046.03</v>
      </c>
      <c r="E7808" s="487"/>
      <c r="F7808" s="488" t="s">
        <v>15713</v>
      </c>
      <c r="G7808" s="491">
        <v>749.6</v>
      </c>
      <c r="H7808" s="491">
        <v>21416.400000000001</v>
      </c>
      <c r="I7808" s="491">
        <v>713880.03</v>
      </c>
      <c r="J7808" s="491">
        <v>0</v>
      </c>
      <c r="K7808" s="491">
        <v>0</v>
      </c>
    </row>
    <row r="7809" spans="1:11" ht="30" x14ac:dyDescent="0.25">
      <c r="A7809" s="489">
        <v>16614</v>
      </c>
      <c r="B7809" s="488" t="s">
        <v>17489</v>
      </c>
      <c r="C7809" s="489" t="s">
        <v>87</v>
      </c>
      <c r="D7809" s="490">
        <v>869525.39</v>
      </c>
      <c r="E7809" s="487"/>
      <c r="F7809" s="488" t="s">
        <v>15713</v>
      </c>
      <c r="G7809" s="491">
        <v>774498</v>
      </c>
      <c r="H7809" s="491">
        <v>4525.1099999999997</v>
      </c>
      <c r="I7809" s="491">
        <v>90502.28</v>
      </c>
      <c r="J7809" s="491">
        <v>0</v>
      </c>
      <c r="K7809" s="491">
        <v>0</v>
      </c>
    </row>
    <row r="7810" spans="1:11" ht="30" x14ac:dyDescent="0.25">
      <c r="A7810" s="489">
        <v>16615</v>
      </c>
      <c r="B7810" s="488" t="s">
        <v>20090</v>
      </c>
      <c r="C7810" s="489" t="s">
        <v>87</v>
      </c>
      <c r="D7810" s="490">
        <v>1041105.66</v>
      </c>
      <c r="E7810" s="487"/>
      <c r="F7810" s="488" t="s">
        <v>15713</v>
      </c>
      <c r="G7810" s="491">
        <v>877169</v>
      </c>
      <c r="H7810" s="491">
        <v>5431.7</v>
      </c>
      <c r="I7810" s="491">
        <v>108633.92</v>
      </c>
      <c r="J7810" s="491">
        <v>49871.040000000001</v>
      </c>
      <c r="K7810" s="491">
        <v>0</v>
      </c>
    </row>
    <row r="7811" spans="1:11" ht="30" x14ac:dyDescent="0.25">
      <c r="A7811" s="489">
        <v>16616</v>
      </c>
      <c r="B7811" s="488" t="s">
        <v>19001</v>
      </c>
      <c r="C7811" s="489" t="s">
        <v>87</v>
      </c>
      <c r="D7811" s="490">
        <v>157348.75</v>
      </c>
      <c r="E7811" s="487"/>
      <c r="F7811" s="488" t="s">
        <v>16123</v>
      </c>
      <c r="G7811" s="491">
        <v>110.98</v>
      </c>
      <c r="H7811" s="491">
        <v>1881.55</v>
      </c>
      <c r="I7811" s="491">
        <v>62718.400000000001</v>
      </c>
      <c r="J7811" s="491">
        <v>92637.82</v>
      </c>
      <c r="K7811" s="491">
        <v>0</v>
      </c>
    </row>
    <row r="7812" spans="1:11" x14ac:dyDescent="0.25">
      <c r="A7812" s="489">
        <v>16617</v>
      </c>
      <c r="B7812" s="488" t="s">
        <v>18814</v>
      </c>
      <c r="C7812" s="489" t="s">
        <v>87</v>
      </c>
      <c r="D7812" s="490">
        <v>176837.83</v>
      </c>
      <c r="E7812" s="487"/>
      <c r="F7812" s="488" t="s">
        <v>16123</v>
      </c>
      <c r="G7812" s="491">
        <v>0</v>
      </c>
      <c r="H7812" s="491">
        <v>16179.9</v>
      </c>
      <c r="I7812" s="491">
        <v>77539.53</v>
      </c>
      <c r="J7812" s="491">
        <v>83118.399999999994</v>
      </c>
      <c r="K7812" s="491">
        <v>0</v>
      </c>
    </row>
    <row r="7813" spans="1:11" x14ac:dyDescent="0.25">
      <c r="A7813" s="489">
        <v>16618</v>
      </c>
      <c r="B7813" s="488" t="s">
        <v>22196</v>
      </c>
      <c r="C7813" s="489" t="s">
        <v>92</v>
      </c>
      <c r="D7813" s="490">
        <v>120702.78</v>
      </c>
      <c r="E7813" s="487"/>
      <c r="F7813" s="488" t="s">
        <v>15946</v>
      </c>
      <c r="G7813" s="491">
        <v>62775.28</v>
      </c>
      <c r="H7813" s="491">
        <v>4010.74</v>
      </c>
      <c r="I7813" s="491">
        <v>49897.33</v>
      </c>
      <c r="J7813" s="491">
        <v>4019.43</v>
      </c>
      <c r="K7813" s="491">
        <v>0</v>
      </c>
    </row>
    <row r="7814" spans="1:11" ht="30" x14ac:dyDescent="0.25">
      <c r="A7814" s="489">
        <v>16619</v>
      </c>
      <c r="B7814" s="488" t="s">
        <v>18738</v>
      </c>
      <c r="C7814" s="489" t="s">
        <v>80</v>
      </c>
      <c r="D7814" s="490">
        <v>24293.1</v>
      </c>
      <c r="E7814" s="487"/>
      <c r="F7814" s="488" t="s">
        <v>15794</v>
      </c>
      <c r="G7814" s="491">
        <v>10694.51</v>
      </c>
      <c r="H7814" s="491">
        <v>371.3</v>
      </c>
      <c r="I7814" s="491">
        <v>12376.62</v>
      </c>
      <c r="J7814" s="491">
        <v>850.67</v>
      </c>
      <c r="K7814" s="491">
        <v>0</v>
      </c>
    </row>
    <row r="7815" spans="1:11" ht="30" x14ac:dyDescent="0.25">
      <c r="A7815" s="489">
        <v>16620</v>
      </c>
      <c r="B7815" s="488" t="s">
        <v>19419</v>
      </c>
      <c r="C7815" s="489" t="s">
        <v>92</v>
      </c>
      <c r="D7815" s="490">
        <v>25386.639999999999</v>
      </c>
      <c r="E7815" s="487"/>
      <c r="F7815" s="488" t="s">
        <v>18227</v>
      </c>
      <c r="G7815" s="491">
        <v>15906.77</v>
      </c>
      <c r="H7815" s="491">
        <v>335.55</v>
      </c>
      <c r="I7815" s="491">
        <v>8123.51</v>
      </c>
      <c r="J7815" s="491">
        <v>1020.81</v>
      </c>
      <c r="K7815" s="491">
        <v>0</v>
      </c>
    </row>
    <row r="7816" spans="1:11" ht="30" x14ac:dyDescent="0.25">
      <c r="A7816" s="489">
        <v>16621</v>
      </c>
      <c r="B7816" s="488" t="s">
        <v>18470</v>
      </c>
      <c r="C7816" s="489" t="s">
        <v>87</v>
      </c>
      <c r="D7816" s="490">
        <v>82339.179999999993</v>
      </c>
      <c r="E7816" s="487"/>
      <c r="F7816" s="488" t="s">
        <v>15948</v>
      </c>
      <c r="G7816" s="491">
        <v>47983.16</v>
      </c>
      <c r="H7816" s="491">
        <v>524.57000000000005</v>
      </c>
      <c r="I7816" s="491">
        <v>22411.19</v>
      </c>
      <c r="J7816" s="491">
        <v>11420.26</v>
      </c>
      <c r="K7816" s="491">
        <v>0</v>
      </c>
    </row>
    <row r="7817" spans="1:11" ht="30" x14ac:dyDescent="0.25">
      <c r="A7817" s="489">
        <v>16622</v>
      </c>
      <c r="B7817" s="488" t="s">
        <v>23822</v>
      </c>
      <c r="C7817" s="489" t="s">
        <v>87</v>
      </c>
      <c r="D7817" s="490">
        <v>36648637.460000001</v>
      </c>
      <c r="E7817" s="487"/>
      <c r="F7817" s="488" t="s">
        <v>15713</v>
      </c>
      <c r="G7817" s="491">
        <v>34505943</v>
      </c>
      <c r="H7817" s="491">
        <v>595823.92000000004</v>
      </c>
      <c r="I7817" s="491">
        <v>1131278.55</v>
      </c>
      <c r="J7817" s="491">
        <v>415591.99</v>
      </c>
      <c r="K7817" s="491">
        <v>0</v>
      </c>
    </row>
    <row r="7818" spans="1:11" ht="30" x14ac:dyDescent="0.25">
      <c r="A7818" s="489">
        <v>16623</v>
      </c>
      <c r="B7818" s="488" t="s">
        <v>23821</v>
      </c>
      <c r="C7818" s="489" t="s">
        <v>87</v>
      </c>
      <c r="D7818" s="490">
        <v>16767015.449999999</v>
      </c>
      <c r="E7818" s="487"/>
      <c r="F7818" s="488" t="s">
        <v>15713</v>
      </c>
      <c r="G7818" s="491">
        <v>14624320.99</v>
      </c>
      <c r="H7818" s="491">
        <v>595823.92000000004</v>
      </c>
      <c r="I7818" s="491">
        <v>1131278.55</v>
      </c>
      <c r="J7818" s="491">
        <v>415591.99</v>
      </c>
      <c r="K7818" s="491">
        <v>0</v>
      </c>
    </row>
    <row r="7819" spans="1:11" ht="30" x14ac:dyDescent="0.25">
      <c r="A7819" s="489">
        <v>16624</v>
      </c>
      <c r="B7819" s="488" t="s">
        <v>24396</v>
      </c>
      <c r="C7819" s="489" t="s">
        <v>87</v>
      </c>
      <c r="D7819" s="490">
        <v>8240509.0800000001</v>
      </c>
      <c r="E7819" s="487"/>
      <c r="F7819" s="488" t="s">
        <v>15713</v>
      </c>
      <c r="G7819" s="491">
        <v>7682223.1100000003</v>
      </c>
      <c r="H7819" s="491">
        <v>26585.05</v>
      </c>
      <c r="I7819" s="491">
        <v>531700.92000000004</v>
      </c>
      <c r="J7819" s="491">
        <v>0</v>
      </c>
      <c r="K7819" s="491">
        <v>0</v>
      </c>
    </row>
    <row r="7820" spans="1:11" ht="30" x14ac:dyDescent="0.25">
      <c r="A7820" s="489">
        <v>16625</v>
      </c>
      <c r="B7820" s="488" t="s">
        <v>18471</v>
      </c>
      <c r="C7820" s="489" t="s">
        <v>87</v>
      </c>
      <c r="D7820" s="490">
        <v>98271</v>
      </c>
      <c r="E7820" s="487"/>
      <c r="F7820" s="488" t="s">
        <v>15948</v>
      </c>
      <c r="G7820" s="491">
        <v>56084.21</v>
      </c>
      <c r="H7820" s="491">
        <v>687.07</v>
      </c>
      <c r="I7820" s="491">
        <v>28151.360000000001</v>
      </c>
      <c r="J7820" s="491">
        <v>13348.35</v>
      </c>
      <c r="K7820" s="491">
        <v>0</v>
      </c>
    </row>
    <row r="7821" spans="1:11" ht="30" x14ac:dyDescent="0.25">
      <c r="A7821" s="489">
        <v>16626</v>
      </c>
      <c r="B7821" s="488" t="s">
        <v>22420</v>
      </c>
      <c r="C7821" s="489" t="s">
        <v>87</v>
      </c>
      <c r="D7821" s="490">
        <v>4067773.04</v>
      </c>
      <c r="E7821" s="487"/>
      <c r="F7821" s="488" t="s">
        <v>15713</v>
      </c>
      <c r="G7821" s="491">
        <v>3307105.55</v>
      </c>
      <c r="H7821" s="491">
        <v>525148.21</v>
      </c>
      <c r="I7821" s="491">
        <v>144803.41</v>
      </c>
      <c r="J7821" s="491">
        <v>90715.87</v>
      </c>
      <c r="K7821" s="491">
        <v>0</v>
      </c>
    </row>
    <row r="7822" spans="1:11" x14ac:dyDescent="0.25">
      <c r="A7822" s="489">
        <v>16627</v>
      </c>
      <c r="B7822" s="488" t="s">
        <v>16401</v>
      </c>
      <c r="C7822" s="489" t="s">
        <v>92</v>
      </c>
      <c r="D7822" s="490">
        <v>31902.03</v>
      </c>
      <c r="E7822" s="487"/>
      <c r="F7822" s="488" t="s">
        <v>16130</v>
      </c>
      <c r="G7822" s="491">
        <v>15695.41</v>
      </c>
      <c r="H7822" s="491">
        <v>317.77999999999997</v>
      </c>
      <c r="I7822" s="491">
        <v>15888.84</v>
      </c>
      <c r="J7822" s="491">
        <v>0</v>
      </c>
      <c r="K7822" s="491">
        <v>0</v>
      </c>
    </row>
    <row r="7823" spans="1:11" ht="30" x14ac:dyDescent="0.25">
      <c r="A7823" s="489">
        <v>16628</v>
      </c>
      <c r="B7823" s="488" t="s">
        <v>18465</v>
      </c>
      <c r="C7823" s="489" t="s">
        <v>87</v>
      </c>
      <c r="D7823" s="490">
        <v>137592.31</v>
      </c>
      <c r="E7823" s="487"/>
      <c r="F7823" s="488" t="s">
        <v>15948</v>
      </c>
      <c r="G7823" s="491">
        <v>90426.67</v>
      </c>
      <c r="H7823" s="491">
        <v>657.1</v>
      </c>
      <c r="I7823" s="491">
        <v>33160.18</v>
      </c>
      <c r="J7823" s="491">
        <v>13348.35</v>
      </c>
      <c r="K7823" s="491">
        <v>0</v>
      </c>
    </row>
    <row r="7824" spans="1:11" x14ac:dyDescent="0.25">
      <c r="A7824" s="489">
        <v>16629</v>
      </c>
      <c r="B7824" s="488" t="s">
        <v>3372</v>
      </c>
      <c r="C7824" s="489" t="s">
        <v>87</v>
      </c>
      <c r="D7824" s="490">
        <v>28665599.66</v>
      </c>
      <c r="E7824" s="487"/>
      <c r="F7824" s="488" t="s">
        <v>5933</v>
      </c>
      <c r="G7824" s="491">
        <v>28589492.91</v>
      </c>
      <c r="H7824" s="491">
        <v>844.98</v>
      </c>
      <c r="I7824" s="491">
        <v>39654.94</v>
      </c>
      <c r="J7824" s="491">
        <v>35606.83</v>
      </c>
      <c r="K7824" s="491">
        <v>0</v>
      </c>
    </row>
    <row r="7825" spans="1:11" ht="30" x14ac:dyDescent="0.25">
      <c r="A7825" s="489">
        <v>16630</v>
      </c>
      <c r="B7825" s="488" t="s">
        <v>8811</v>
      </c>
      <c r="C7825" s="489" t="s">
        <v>87</v>
      </c>
      <c r="D7825" s="490">
        <v>35618898.829999998</v>
      </c>
      <c r="E7825" s="487"/>
      <c r="F7825" s="488" t="s">
        <v>5933</v>
      </c>
      <c r="G7825" s="491">
        <v>35368744.399999999</v>
      </c>
      <c r="H7825" s="491">
        <v>3701.83</v>
      </c>
      <c r="I7825" s="491">
        <v>167769.32</v>
      </c>
      <c r="J7825" s="491">
        <v>78683.199999999997</v>
      </c>
      <c r="K7825" s="491">
        <v>0</v>
      </c>
    </row>
    <row r="7826" spans="1:11" ht="30" x14ac:dyDescent="0.25">
      <c r="A7826" s="489">
        <v>16631</v>
      </c>
      <c r="B7826" s="488" t="s">
        <v>18466</v>
      </c>
      <c r="C7826" s="489" t="s">
        <v>87</v>
      </c>
      <c r="D7826" s="490">
        <v>31028.87</v>
      </c>
      <c r="E7826" s="487"/>
      <c r="F7826" s="488" t="s">
        <v>15948</v>
      </c>
      <c r="G7826" s="491">
        <v>16150.2</v>
      </c>
      <c r="H7826" s="491">
        <v>325.99</v>
      </c>
      <c r="I7826" s="491">
        <v>10609</v>
      </c>
      <c r="J7826" s="491">
        <v>3943.68</v>
      </c>
      <c r="K7826" s="491">
        <v>0</v>
      </c>
    </row>
    <row r="7827" spans="1:11" ht="30" x14ac:dyDescent="0.25">
      <c r="A7827" s="489">
        <v>16632</v>
      </c>
      <c r="B7827" s="488" t="s">
        <v>18473</v>
      </c>
      <c r="C7827" s="489" t="s">
        <v>87</v>
      </c>
      <c r="D7827" s="490">
        <v>67629.87</v>
      </c>
      <c r="E7827" s="487"/>
      <c r="F7827" s="488" t="s">
        <v>15948</v>
      </c>
      <c r="G7827" s="491">
        <v>38220.400000000001</v>
      </c>
      <c r="H7827" s="491">
        <v>421.98</v>
      </c>
      <c r="I7827" s="491">
        <v>19645.04</v>
      </c>
      <c r="J7827" s="491">
        <v>9342.44</v>
      </c>
      <c r="K7827" s="491">
        <v>0</v>
      </c>
    </row>
    <row r="7828" spans="1:11" ht="30" x14ac:dyDescent="0.25">
      <c r="A7828" s="489">
        <v>16633</v>
      </c>
      <c r="B7828" s="488" t="s">
        <v>23578</v>
      </c>
      <c r="C7828" s="489" t="s">
        <v>80</v>
      </c>
      <c r="D7828" s="490">
        <v>427925.25</v>
      </c>
      <c r="E7828" s="487"/>
      <c r="F7828" s="488" t="s">
        <v>16130</v>
      </c>
      <c r="G7828" s="491">
        <v>236011.43</v>
      </c>
      <c r="H7828" s="491">
        <v>11005.98</v>
      </c>
      <c r="I7828" s="491">
        <v>125614.03</v>
      </c>
      <c r="J7828" s="491">
        <v>55293.81</v>
      </c>
      <c r="K7828" s="491">
        <v>0</v>
      </c>
    </row>
    <row r="7829" spans="1:11" ht="30" x14ac:dyDescent="0.25">
      <c r="A7829" s="489">
        <v>16634</v>
      </c>
      <c r="B7829" s="488" t="s">
        <v>23274</v>
      </c>
      <c r="C7829" s="489" t="s">
        <v>92</v>
      </c>
      <c r="D7829" s="490">
        <v>75707.929999999993</v>
      </c>
      <c r="E7829" s="487"/>
      <c r="F7829" s="488" t="s">
        <v>16132</v>
      </c>
      <c r="G7829" s="491">
        <v>50573.83</v>
      </c>
      <c r="H7829" s="491">
        <v>1918.63</v>
      </c>
      <c r="I7829" s="491">
        <v>9817.35</v>
      </c>
      <c r="J7829" s="491">
        <v>13398.12</v>
      </c>
      <c r="K7829" s="491">
        <v>0</v>
      </c>
    </row>
    <row r="7830" spans="1:11" ht="30" x14ac:dyDescent="0.25">
      <c r="A7830" s="489">
        <v>16635</v>
      </c>
      <c r="B7830" s="488" t="s">
        <v>19205</v>
      </c>
      <c r="C7830" s="489" t="s">
        <v>92</v>
      </c>
      <c r="D7830" s="490">
        <v>48046.62</v>
      </c>
      <c r="E7830" s="487"/>
      <c r="F7830" s="488" t="s">
        <v>16132</v>
      </c>
      <c r="G7830" s="491">
        <v>13513.92</v>
      </c>
      <c r="H7830" s="491">
        <v>1335.08</v>
      </c>
      <c r="I7830" s="491">
        <v>29808.51</v>
      </c>
      <c r="J7830" s="491">
        <v>3389.11</v>
      </c>
      <c r="K7830" s="491">
        <v>0</v>
      </c>
    </row>
    <row r="7831" spans="1:11" x14ac:dyDescent="0.25">
      <c r="A7831" s="489">
        <v>16636</v>
      </c>
      <c r="B7831" s="488" t="s">
        <v>17785</v>
      </c>
      <c r="C7831" s="489" t="s">
        <v>80</v>
      </c>
      <c r="D7831" s="490">
        <v>21735.66</v>
      </c>
      <c r="E7831" s="487"/>
      <c r="F7831" s="488" t="s">
        <v>16132</v>
      </c>
      <c r="G7831" s="491">
        <v>11267.82</v>
      </c>
      <c r="H7831" s="491">
        <v>498.47</v>
      </c>
      <c r="I7831" s="491">
        <v>9969.3700000000008</v>
      </c>
      <c r="J7831" s="491">
        <v>0</v>
      </c>
      <c r="K7831" s="491">
        <v>0</v>
      </c>
    </row>
    <row r="7832" spans="1:11" ht="30" x14ac:dyDescent="0.25">
      <c r="A7832" s="489">
        <v>16637</v>
      </c>
      <c r="B7832" s="488" t="s">
        <v>17798</v>
      </c>
      <c r="C7832" s="489" t="s">
        <v>80</v>
      </c>
      <c r="D7832" s="490">
        <v>16721.45</v>
      </c>
      <c r="E7832" s="487"/>
      <c r="F7832" s="488" t="s">
        <v>16962</v>
      </c>
      <c r="G7832" s="491">
        <v>6335.25</v>
      </c>
      <c r="H7832" s="491">
        <v>467.4</v>
      </c>
      <c r="I7832" s="491">
        <v>9347.99</v>
      </c>
      <c r="J7832" s="491">
        <v>570.79999999999995</v>
      </c>
      <c r="K7832" s="491">
        <v>0</v>
      </c>
    </row>
    <row r="7833" spans="1:11" ht="30" x14ac:dyDescent="0.25">
      <c r="A7833" s="489">
        <v>16638</v>
      </c>
      <c r="B7833" s="488" t="s">
        <v>22186</v>
      </c>
      <c r="C7833" s="489" t="s">
        <v>92</v>
      </c>
      <c r="D7833" s="490">
        <v>74786.649999999994</v>
      </c>
      <c r="E7833" s="487"/>
      <c r="F7833" s="488" t="s">
        <v>16130</v>
      </c>
      <c r="G7833" s="491">
        <v>55278.15</v>
      </c>
      <c r="H7833" s="491">
        <v>1785.18</v>
      </c>
      <c r="I7833" s="491">
        <v>17723.32</v>
      </c>
      <c r="J7833" s="491">
        <v>0</v>
      </c>
      <c r="K7833" s="491">
        <v>0</v>
      </c>
    </row>
    <row r="7834" spans="1:11" x14ac:dyDescent="0.25">
      <c r="A7834" s="489">
        <v>16639</v>
      </c>
      <c r="B7834" s="488" t="s">
        <v>22826</v>
      </c>
      <c r="C7834" s="489" t="s">
        <v>80</v>
      </c>
      <c r="D7834" s="490">
        <v>156742.53</v>
      </c>
      <c r="E7834" s="487"/>
      <c r="F7834" s="488" t="s">
        <v>16308</v>
      </c>
      <c r="G7834" s="491">
        <v>69939.850000000006</v>
      </c>
      <c r="H7834" s="491">
        <v>5949.08</v>
      </c>
      <c r="I7834" s="491">
        <v>57777.19</v>
      </c>
      <c r="J7834" s="491">
        <v>23076.42</v>
      </c>
      <c r="K7834" s="491">
        <v>0</v>
      </c>
    </row>
    <row r="7835" spans="1:11" ht="30" x14ac:dyDescent="0.25">
      <c r="A7835" s="489">
        <v>16640</v>
      </c>
      <c r="B7835" s="488" t="s">
        <v>18824</v>
      </c>
      <c r="C7835" s="489" t="s">
        <v>92</v>
      </c>
      <c r="D7835" s="490">
        <v>33083.269999999997</v>
      </c>
      <c r="E7835" s="487"/>
      <c r="F7835" s="488" t="s">
        <v>16123</v>
      </c>
      <c r="G7835" s="491">
        <v>779.42</v>
      </c>
      <c r="H7835" s="491">
        <v>664.62</v>
      </c>
      <c r="I7835" s="491">
        <v>22154.15</v>
      </c>
      <c r="J7835" s="491">
        <v>9485.08</v>
      </c>
      <c r="K7835" s="491">
        <v>0</v>
      </c>
    </row>
    <row r="7836" spans="1:11" x14ac:dyDescent="0.25">
      <c r="A7836" s="489">
        <v>16641</v>
      </c>
      <c r="B7836" s="488" t="s">
        <v>21234</v>
      </c>
      <c r="C7836" s="489" t="s">
        <v>182</v>
      </c>
      <c r="D7836" s="490">
        <v>137499.96</v>
      </c>
      <c r="E7836" s="487"/>
      <c r="F7836" s="488" t="s">
        <v>16130</v>
      </c>
      <c r="G7836" s="491">
        <v>9029</v>
      </c>
      <c r="H7836" s="491">
        <v>7351.29</v>
      </c>
      <c r="I7836" s="491">
        <v>93047.43</v>
      </c>
      <c r="J7836" s="491">
        <v>28072.240000000002</v>
      </c>
      <c r="K7836" s="491">
        <v>0</v>
      </c>
    </row>
    <row r="7837" spans="1:11" x14ac:dyDescent="0.25">
      <c r="A7837" s="489">
        <v>16642</v>
      </c>
      <c r="B7837" s="488" t="s">
        <v>19716</v>
      </c>
      <c r="C7837" s="489" t="s">
        <v>87</v>
      </c>
      <c r="D7837" s="490">
        <v>24010068.719999999</v>
      </c>
      <c r="E7837" s="487"/>
      <c r="F7837" s="488" t="s">
        <v>5933</v>
      </c>
      <c r="G7837" s="491">
        <v>23444081.039999999</v>
      </c>
      <c r="H7837" s="491">
        <v>7885.2</v>
      </c>
      <c r="I7837" s="491">
        <v>397922.16</v>
      </c>
      <c r="J7837" s="491">
        <v>160180.20000000001</v>
      </c>
      <c r="K7837" s="491">
        <v>0</v>
      </c>
    </row>
    <row r="7838" spans="1:11" x14ac:dyDescent="0.25">
      <c r="A7838" s="489">
        <v>16643</v>
      </c>
      <c r="B7838" s="488" t="s">
        <v>18380</v>
      </c>
      <c r="C7838" s="489" t="s">
        <v>5086</v>
      </c>
      <c r="D7838" s="490">
        <v>225498.18</v>
      </c>
      <c r="E7838" s="487"/>
      <c r="F7838" s="488" t="s">
        <v>6124</v>
      </c>
      <c r="G7838" s="491">
        <v>0</v>
      </c>
      <c r="H7838" s="491">
        <v>0</v>
      </c>
      <c r="I7838" s="491">
        <v>225498.18</v>
      </c>
      <c r="J7838" s="491">
        <v>0</v>
      </c>
      <c r="K7838" s="491">
        <v>0</v>
      </c>
    </row>
    <row r="7839" spans="1:11" ht="30" x14ac:dyDescent="0.25">
      <c r="A7839" s="489">
        <v>16644</v>
      </c>
      <c r="B7839" s="488" t="s">
        <v>20944</v>
      </c>
      <c r="C7839" s="489" t="s">
        <v>87</v>
      </c>
      <c r="D7839" s="490">
        <v>149618.31</v>
      </c>
      <c r="E7839" s="487"/>
      <c r="F7839" s="488" t="s">
        <v>15713</v>
      </c>
      <c r="G7839" s="491">
        <v>119922.25</v>
      </c>
      <c r="H7839" s="491">
        <v>1414.1</v>
      </c>
      <c r="I7839" s="491">
        <v>28281.96</v>
      </c>
      <c r="J7839" s="491">
        <v>0</v>
      </c>
      <c r="K7839" s="491">
        <v>0</v>
      </c>
    </row>
    <row r="7840" spans="1:11" x14ac:dyDescent="0.25">
      <c r="A7840" s="489">
        <v>16645</v>
      </c>
      <c r="B7840" s="488" t="s">
        <v>18580</v>
      </c>
      <c r="C7840" s="489" t="s">
        <v>182</v>
      </c>
      <c r="D7840" s="490">
        <v>393638.88</v>
      </c>
      <c r="E7840" s="487"/>
      <c r="F7840" s="488" t="s">
        <v>15960</v>
      </c>
      <c r="G7840" s="491">
        <v>7794.2</v>
      </c>
      <c r="H7840" s="491">
        <v>5715.77</v>
      </c>
      <c r="I7840" s="491">
        <v>285788.53999999998</v>
      </c>
      <c r="J7840" s="491">
        <v>94340.37</v>
      </c>
      <c r="K7840" s="491">
        <v>0</v>
      </c>
    </row>
    <row r="7841" spans="1:11" ht="30" x14ac:dyDescent="0.25">
      <c r="A7841" s="489">
        <v>16646</v>
      </c>
      <c r="B7841" s="488" t="s">
        <v>18581</v>
      </c>
      <c r="C7841" s="489" t="s">
        <v>182</v>
      </c>
      <c r="D7841" s="490">
        <v>495664.03</v>
      </c>
      <c r="E7841" s="487"/>
      <c r="F7841" s="488" t="s">
        <v>15960</v>
      </c>
      <c r="G7841" s="491">
        <v>7794.2</v>
      </c>
      <c r="H7841" s="491">
        <v>7716.26</v>
      </c>
      <c r="I7841" s="491">
        <v>385813.2</v>
      </c>
      <c r="J7841" s="491">
        <v>94340.37</v>
      </c>
      <c r="K7841" s="491">
        <v>0</v>
      </c>
    </row>
    <row r="7842" spans="1:11" ht="30" x14ac:dyDescent="0.25">
      <c r="A7842" s="489">
        <v>16647</v>
      </c>
      <c r="B7842" s="488" t="s">
        <v>18336</v>
      </c>
      <c r="C7842" s="489" t="s">
        <v>5086</v>
      </c>
      <c r="D7842" s="490">
        <v>299080</v>
      </c>
      <c r="E7842" s="487"/>
      <c r="F7842" s="488" t="s">
        <v>6124</v>
      </c>
      <c r="G7842" s="491">
        <v>0</v>
      </c>
      <c r="H7842" s="491">
        <v>0</v>
      </c>
      <c r="I7842" s="491">
        <v>299080</v>
      </c>
      <c r="J7842" s="491">
        <v>0</v>
      </c>
      <c r="K7842" s="491">
        <v>0</v>
      </c>
    </row>
    <row r="7843" spans="1:11" x14ac:dyDescent="0.25">
      <c r="A7843" s="489">
        <v>16648</v>
      </c>
      <c r="B7843" s="488" t="s">
        <v>23638</v>
      </c>
      <c r="C7843" s="489" t="s">
        <v>87</v>
      </c>
      <c r="D7843" s="490">
        <v>312135.09000000003</v>
      </c>
      <c r="E7843" s="487"/>
      <c r="F7843" s="488" t="s">
        <v>16128</v>
      </c>
      <c r="G7843" s="491">
        <v>259041.69</v>
      </c>
      <c r="H7843" s="491">
        <v>1928.57</v>
      </c>
      <c r="I7843" s="491">
        <v>42260.79</v>
      </c>
      <c r="J7843" s="491">
        <v>8904.0400000000009</v>
      </c>
      <c r="K7843" s="491">
        <v>0</v>
      </c>
    </row>
    <row r="7844" spans="1:11" x14ac:dyDescent="0.25">
      <c r="A7844" s="489">
        <v>16649</v>
      </c>
      <c r="B7844" s="488" t="s">
        <v>23664</v>
      </c>
      <c r="C7844" s="489" t="s">
        <v>87</v>
      </c>
      <c r="D7844" s="490">
        <v>139484.54</v>
      </c>
      <c r="E7844" s="487"/>
      <c r="F7844" s="488" t="s">
        <v>15960</v>
      </c>
      <c r="G7844" s="491">
        <v>37862.5</v>
      </c>
      <c r="H7844" s="491">
        <v>2921.76</v>
      </c>
      <c r="I7844" s="491">
        <v>95195.51</v>
      </c>
      <c r="J7844" s="491">
        <v>3504.78</v>
      </c>
      <c r="K7844" s="491">
        <v>0</v>
      </c>
    </row>
    <row r="7845" spans="1:11" ht="30" x14ac:dyDescent="0.25">
      <c r="A7845" s="489">
        <v>16650</v>
      </c>
      <c r="B7845" s="488" t="s">
        <v>19380</v>
      </c>
      <c r="C7845" s="489" t="s">
        <v>92</v>
      </c>
      <c r="D7845" s="490">
        <v>89626.08</v>
      </c>
      <c r="E7845" s="487"/>
      <c r="F7845" s="488" t="s">
        <v>16130</v>
      </c>
      <c r="G7845" s="491">
        <v>58561.45</v>
      </c>
      <c r="H7845" s="491">
        <v>1479.27</v>
      </c>
      <c r="I7845" s="491">
        <v>29585.360000000001</v>
      </c>
      <c r="J7845" s="491">
        <v>0</v>
      </c>
      <c r="K7845" s="491">
        <v>0</v>
      </c>
    </row>
    <row r="7846" spans="1:11" x14ac:dyDescent="0.25">
      <c r="A7846" s="489">
        <v>16651</v>
      </c>
      <c r="B7846" s="488" t="s">
        <v>17940</v>
      </c>
      <c r="C7846" s="489" t="s">
        <v>92</v>
      </c>
      <c r="D7846" s="490">
        <v>78717.89</v>
      </c>
      <c r="E7846" s="487"/>
      <c r="F7846" s="488" t="s">
        <v>16280</v>
      </c>
      <c r="G7846" s="491">
        <v>21974.22</v>
      </c>
      <c r="H7846" s="491">
        <v>11146.18</v>
      </c>
      <c r="I7846" s="491">
        <v>44807.87</v>
      </c>
      <c r="J7846" s="491">
        <v>789.62</v>
      </c>
      <c r="K7846" s="491">
        <v>0</v>
      </c>
    </row>
    <row r="7847" spans="1:11" x14ac:dyDescent="0.25">
      <c r="A7847" s="489">
        <v>16652</v>
      </c>
      <c r="B7847" s="488" t="s">
        <v>20150</v>
      </c>
      <c r="C7847" s="489" t="s">
        <v>80</v>
      </c>
      <c r="D7847" s="490">
        <v>102752.95</v>
      </c>
      <c r="E7847" s="487"/>
      <c r="F7847" s="488" t="s">
        <v>16130</v>
      </c>
      <c r="G7847" s="491">
        <v>77065.11</v>
      </c>
      <c r="H7847" s="491">
        <v>405.9</v>
      </c>
      <c r="I7847" s="491">
        <v>20294.84</v>
      </c>
      <c r="J7847" s="491">
        <v>4987.1000000000004</v>
      </c>
      <c r="K7847" s="491">
        <v>0</v>
      </c>
    </row>
    <row r="7848" spans="1:11" ht="30" x14ac:dyDescent="0.25">
      <c r="A7848" s="489">
        <v>16653</v>
      </c>
      <c r="B7848" s="488" t="s">
        <v>19211</v>
      </c>
      <c r="C7848" s="489" t="s">
        <v>92</v>
      </c>
      <c r="D7848" s="490">
        <v>91335.13</v>
      </c>
      <c r="E7848" s="487"/>
      <c r="F7848" s="488" t="s">
        <v>16123</v>
      </c>
      <c r="G7848" s="491">
        <v>0</v>
      </c>
      <c r="H7848" s="491">
        <v>19411.419999999998</v>
      </c>
      <c r="I7848" s="491">
        <v>71923.710000000006</v>
      </c>
      <c r="J7848" s="491">
        <v>0</v>
      </c>
      <c r="K7848" s="491">
        <v>0</v>
      </c>
    </row>
    <row r="7849" spans="1:11" x14ac:dyDescent="0.25">
      <c r="A7849" s="489">
        <v>16654</v>
      </c>
      <c r="B7849" s="488" t="s">
        <v>19996</v>
      </c>
      <c r="C7849" s="489" t="s">
        <v>92</v>
      </c>
      <c r="D7849" s="490">
        <v>8584.2199999999993</v>
      </c>
      <c r="E7849" s="487"/>
      <c r="F7849" s="488" t="s">
        <v>6935</v>
      </c>
      <c r="G7849" s="491">
        <v>0</v>
      </c>
      <c r="H7849" s="491">
        <v>2159.52</v>
      </c>
      <c r="I7849" s="491">
        <v>6424.7</v>
      </c>
      <c r="J7849" s="491">
        <v>0</v>
      </c>
      <c r="K7849" s="491">
        <v>0</v>
      </c>
    </row>
    <row r="7850" spans="1:11" x14ac:dyDescent="0.25">
      <c r="A7850" s="489">
        <v>16655</v>
      </c>
      <c r="B7850" s="488" t="s">
        <v>21119</v>
      </c>
      <c r="C7850" s="489" t="s">
        <v>92</v>
      </c>
      <c r="D7850" s="490">
        <v>31346.03</v>
      </c>
      <c r="E7850" s="487"/>
      <c r="F7850" s="488" t="s">
        <v>16280</v>
      </c>
      <c r="G7850" s="491">
        <v>8566.39</v>
      </c>
      <c r="H7850" s="491">
        <v>6480.68</v>
      </c>
      <c r="I7850" s="491">
        <v>16298.96</v>
      </c>
      <c r="J7850" s="491">
        <v>0</v>
      </c>
      <c r="K7850" s="491">
        <v>0</v>
      </c>
    </row>
    <row r="7851" spans="1:11" x14ac:dyDescent="0.25">
      <c r="A7851" s="489">
        <v>16656</v>
      </c>
      <c r="B7851" s="488" t="s">
        <v>18398</v>
      </c>
      <c r="C7851" s="489" t="s">
        <v>5086</v>
      </c>
      <c r="D7851" s="490">
        <v>245097.15</v>
      </c>
      <c r="E7851" s="487"/>
      <c r="F7851" s="488" t="s">
        <v>6124</v>
      </c>
      <c r="G7851" s="491">
        <v>0</v>
      </c>
      <c r="H7851" s="491">
        <v>0</v>
      </c>
      <c r="I7851" s="491">
        <v>245097.15</v>
      </c>
      <c r="J7851" s="491">
        <v>0</v>
      </c>
      <c r="K7851" s="491">
        <v>0</v>
      </c>
    </row>
    <row r="7852" spans="1:11" ht="30" x14ac:dyDescent="0.25">
      <c r="A7852" s="489">
        <v>16657</v>
      </c>
      <c r="B7852" s="488" t="s">
        <v>19271</v>
      </c>
      <c r="C7852" s="489" t="s">
        <v>92</v>
      </c>
      <c r="D7852" s="490">
        <v>71552.009999999995</v>
      </c>
      <c r="E7852" s="487"/>
      <c r="F7852" s="488" t="s">
        <v>16280</v>
      </c>
      <c r="G7852" s="491">
        <v>28905.02</v>
      </c>
      <c r="H7852" s="491">
        <v>8671.56</v>
      </c>
      <c r="I7852" s="491">
        <v>33975.43</v>
      </c>
      <c r="J7852" s="491">
        <v>0</v>
      </c>
      <c r="K7852" s="491">
        <v>0</v>
      </c>
    </row>
    <row r="7853" spans="1:11" x14ac:dyDescent="0.25">
      <c r="A7853" s="489">
        <v>16658</v>
      </c>
      <c r="B7853" s="488" t="s">
        <v>22958</v>
      </c>
      <c r="C7853" s="489" t="s">
        <v>80</v>
      </c>
      <c r="D7853" s="490">
        <v>58246.76</v>
      </c>
      <c r="E7853" s="487"/>
      <c r="F7853" s="488" t="s">
        <v>16308</v>
      </c>
      <c r="G7853" s="491">
        <v>9245.0499999999993</v>
      </c>
      <c r="H7853" s="491">
        <v>8861.31</v>
      </c>
      <c r="I7853" s="491">
        <v>36737.699999999997</v>
      </c>
      <c r="J7853" s="491">
        <v>3402.7</v>
      </c>
      <c r="K7853" s="491">
        <v>0</v>
      </c>
    </row>
    <row r="7854" spans="1:11" ht="30" x14ac:dyDescent="0.25">
      <c r="A7854" s="489">
        <v>16659</v>
      </c>
      <c r="B7854" s="488" t="s">
        <v>19381</v>
      </c>
      <c r="C7854" s="489" t="s">
        <v>80</v>
      </c>
      <c r="D7854" s="490">
        <v>42044.71</v>
      </c>
      <c r="E7854" s="487"/>
      <c r="F7854" s="488" t="s">
        <v>16130</v>
      </c>
      <c r="G7854" s="491">
        <v>25233.82</v>
      </c>
      <c r="H7854" s="491">
        <v>800.52</v>
      </c>
      <c r="I7854" s="491">
        <v>16010.37</v>
      </c>
      <c r="J7854" s="491">
        <v>0</v>
      </c>
      <c r="K7854" s="491">
        <v>0</v>
      </c>
    </row>
    <row r="7855" spans="1:11" ht="30" x14ac:dyDescent="0.25">
      <c r="A7855" s="489">
        <v>16660</v>
      </c>
      <c r="B7855" s="488" t="s">
        <v>20149</v>
      </c>
      <c r="C7855" s="489" t="s">
        <v>92</v>
      </c>
      <c r="D7855" s="490">
        <v>31208.07</v>
      </c>
      <c r="E7855" s="487"/>
      <c r="F7855" s="488" t="s">
        <v>16565</v>
      </c>
      <c r="G7855" s="491">
        <v>9955.2000000000007</v>
      </c>
      <c r="H7855" s="491">
        <v>7046.48</v>
      </c>
      <c r="I7855" s="491">
        <v>14206.39</v>
      </c>
      <c r="J7855" s="491">
        <v>0</v>
      </c>
      <c r="K7855" s="491">
        <v>0</v>
      </c>
    </row>
    <row r="7856" spans="1:11" ht="30" x14ac:dyDescent="0.25">
      <c r="A7856" s="489">
        <v>16661</v>
      </c>
      <c r="B7856" s="488" t="s">
        <v>17001</v>
      </c>
      <c r="C7856" s="489" t="s">
        <v>92</v>
      </c>
      <c r="D7856" s="490">
        <v>15523.85</v>
      </c>
      <c r="E7856" s="487"/>
      <c r="F7856" s="488" t="s">
        <v>16414</v>
      </c>
      <c r="G7856" s="491">
        <v>0</v>
      </c>
      <c r="H7856" s="491">
        <v>3392.05</v>
      </c>
      <c r="I7856" s="491">
        <v>12131.8</v>
      </c>
      <c r="J7856" s="491">
        <v>0</v>
      </c>
      <c r="K7856" s="491">
        <v>0</v>
      </c>
    </row>
    <row r="7857" spans="1:11" ht="30" x14ac:dyDescent="0.25">
      <c r="A7857" s="489">
        <v>16662</v>
      </c>
      <c r="B7857" s="488" t="s">
        <v>23228</v>
      </c>
      <c r="C7857" s="489" t="s">
        <v>92</v>
      </c>
      <c r="D7857" s="490">
        <v>20501.62</v>
      </c>
      <c r="E7857" s="487"/>
      <c r="F7857" s="488" t="s">
        <v>16414</v>
      </c>
      <c r="G7857" s="491">
        <v>498.17</v>
      </c>
      <c r="H7857" s="491">
        <v>4021.68</v>
      </c>
      <c r="I7857" s="491">
        <v>15854.17</v>
      </c>
      <c r="J7857" s="491">
        <v>127.6</v>
      </c>
      <c r="K7857" s="491">
        <v>0</v>
      </c>
    </row>
    <row r="7858" spans="1:11" x14ac:dyDescent="0.25">
      <c r="A7858" s="489">
        <v>16663</v>
      </c>
      <c r="B7858" s="488" t="s">
        <v>18906</v>
      </c>
      <c r="C7858" s="489" t="s">
        <v>92</v>
      </c>
      <c r="D7858" s="490">
        <v>9607.34</v>
      </c>
      <c r="E7858" s="487"/>
      <c r="F7858" s="488" t="s">
        <v>16123</v>
      </c>
      <c r="G7858" s="491">
        <v>0</v>
      </c>
      <c r="H7858" s="491">
        <v>2961.09</v>
      </c>
      <c r="I7858" s="491">
        <v>6646.25</v>
      </c>
      <c r="J7858" s="491">
        <v>0</v>
      </c>
      <c r="K7858" s="491">
        <v>0</v>
      </c>
    </row>
    <row r="7859" spans="1:11" x14ac:dyDescent="0.25">
      <c r="A7859" s="489">
        <v>16664</v>
      </c>
      <c r="B7859" s="488" t="s">
        <v>21543</v>
      </c>
      <c r="C7859" s="489" t="s">
        <v>80</v>
      </c>
      <c r="D7859" s="490">
        <v>45433.18</v>
      </c>
      <c r="E7859" s="487"/>
      <c r="F7859" s="488" t="s">
        <v>16308</v>
      </c>
      <c r="G7859" s="491">
        <v>21347.62</v>
      </c>
      <c r="H7859" s="491">
        <v>5389.99</v>
      </c>
      <c r="I7859" s="491">
        <v>18695.57</v>
      </c>
      <c r="J7859" s="491">
        <v>0</v>
      </c>
      <c r="K7859" s="491">
        <v>0</v>
      </c>
    </row>
    <row r="7860" spans="1:11" x14ac:dyDescent="0.25">
      <c r="A7860" s="489">
        <v>16665</v>
      </c>
      <c r="B7860" s="488" t="s">
        <v>21652</v>
      </c>
      <c r="C7860" s="489" t="s">
        <v>92</v>
      </c>
      <c r="D7860" s="490">
        <v>25879.85</v>
      </c>
      <c r="E7860" s="487"/>
      <c r="F7860" s="488" t="s">
        <v>16280</v>
      </c>
      <c r="G7860" s="491">
        <v>523.58000000000004</v>
      </c>
      <c r="H7860" s="491">
        <v>5743.18</v>
      </c>
      <c r="I7860" s="491">
        <v>19613.09</v>
      </c>
      <c r="J7860" s="491">
        <v>0</v>
      </c>
      <c r="K7860" s="491">
        <v>0</v>
      </c>
    </row>
    <row r="7861" spans="1:11" x14ac:dyDescent="0.25">
      <c r="A7861" s="489">
        <v>16666</v>
      </c>
      <c r="B7861" s="488" t="s">
        <v>17851</v>
      </c>
      <c r="C7861" s="489" t="s">
        <v>92</v>
      </c>
      <c r="D7861" s="490">
        <v>11868.79</v>
      </c>
      <c r="E7861" s="487"/>
      <c r="F7861" s="488" t="s">
        <v>16962</v>
      </c>
      <c r="G7861" s="491">
        <v>4140.5200000000004</v>
      </c>
      <c r="H7861" s="491">
        <v>151.53</v>
      </c>
      <c r="I7861" s="491">
        <v>7576.74</v>
      </c>
      <c r="J7861" s="491">
        <v>0</v>
      </c>
      <c r="K7861" s="491">
        <v>0</v>
      </c>
    </row>
    <row r="7862" spans="1:11" ht="30" x14ac:dyDescent="0.25">
      <c r="A7862" s="489">
        <v>16667</v>
      </c>
      <c r="B7862" s="488" t="s">
        <v>9119</v>
      </c>
      <c r="C7862" s="489" t="s">
        <v>92</v>
      </c>
      <c r="D7862" s="490">
        <v>271741</v>
      </c>
      <c r="E7862" s="487"/>
      <c r="F7862" s="488" t="s">
        <v>16130</v>
      </c>
      <c r="G7862" s="491">
        <v>271741</v>
      </c>
      <c r="H7862" s="491">
        <v>0</v>
      </c>
      <c r="I7862" s="491">
        <v>0</v>
      </c>
      <c r="J7862" s="491">
        <v>0</v>
      </c>
      <c r="K7862" s="491">
        <v>0</v>
      </c>
    </row>
    <row r="7863" spans="1:11" ht="30" x14ac:dyDescent="0.25">
      <c r="A7863" s="489">
        <v>16668</v>
      </c>
      <c r="B7863" s="488" t="s">
        <v>9115</v>
      </c>
      <c r="C7863" s="489" t="s">
        <v>92</v>
      </c>
      <c r="D7863" s="490">
        <v>490280</v>
      </c>
      <c r="E7863" s="487"/>
      <c r="F7863" s="488" t="s">
        <v>16130</v>
      </c>
      <c r="G7863" s="491">
        <v>490280</v>
      </c>
      <c r="H7863" s="491">
        <v>0</v>
      </c>
      <c r="I7863" s="491">
        <v>0</v>
      </c>
      <c r="J7863" s="491">
        <v>0</v>
      </c>
      <c r="K7863" s="491">
        <v>0</v>
      </c>
    </row>
    <row r="7864" spans="1:11" ht="30" x14ac:dyDescent="0.25">
      <c r="A7864" s="489">
        <v>16669</v>
      </c>
      <c r="B7864" s="488" t="s">
        <v>6132</v>
      </c>
      <c r="C7864" s="489" t="s">
        <v>92</v>
      </c>
      <c r="D7864" s="490">
        <v>547400</v>
      </c>
      <c r="E7864" s="487"/>
      <c r="F7864" s="488" t="s">
        <v>16130</v>
      </c>
      <c r="G7864" s="491">
        <v>547400</v>
      </c>
      <c r="H7864" s="491">
        <v>0</v>
      </c>
      <c r="I7864" s="491">
        <v>0</v>
      </c>
      <c r="J7864" s="491">
        <v>0</v>
      </c>
      <c r="K7864" s="491">
        <v>0</v>
      </c>
    </row>
    <row r="7865" spans="1:11" ht="30" x14ac:dyDescent="0.25">
      <c r="A7865" s="489">
        <v>16670</v>
      </c>
      <c r="B7865" s="488" t="s">
        <v>9114</v>
      </c>
      <c r="C7865" s="489" t="s">
        <v>92</v>
      </c>
      <c r="D7865" s="490">
        <v>604520</v>
      </c>
      <c r="E7865" s="487"/>
      <c r="F7865" s="488" t="s">
        <v>16130</v>
      </c>
      <c r="G7865" s="491">
        <v>604520</v>
      </c>
      <c r="H7865" s="491">
        <v>0</v>
      </c>
      <c r="I7865" s="491">
        <v>0</v>
      </c>
      <c r="J7865" s="491">
        <v>0</v>
      </c>
      <c r="K7865" s="491">
        <v>0</v>
      </c>
    </row>
    <row r="7866" spans="1:11" ht="30" x14ac:dyDescent="0.25">
      <c r="A7866" s="489">
        <v>16671</v>
      </c>
      <c r="B7866" s="488" t="s">
        <v>6001</v>
      </c>
      <c r="C7866" s="489" t="s">
        <v>92</v>
      </c>
      <c r="D7866" s="490">
        <v>661640</v>
      </c>
      <c r="E7866" s="487"/>
      <c r="F7866" s="488" t="s">
        <v>16130</v>
      </c>
      <c r="G7866" s="491">
        <v>661640</v>
      </c>
      <c r="H7866" s="491">
        <v>0</v>
      </c>
      <c r="I7866" s="491">
        <v>0</v>
      </c>
      <c r="J7866" s="491">
        <v>0</v>
      </c>
      <c r="K7866" s="491">
        <v>0</v>
      </c>
    </row>
    <row r="7867" spans="1:11" ht="30" x14ac:dyDescent="0.25">
      <c r="A7867" s="489">
        <v>16672</v>
      </c>
      <c r="B7867" s="488" t="s">
        <v>9113</v>
      </c>
      <c r="C7867" s="489" t="s">
        <v>92</v>
      </c>
      <c r="D7867" s="490">
        <v>719950</v>
      </c>
      <c r="E7867" s="487"/>
      <c r="F7867" s="488" t="s">
        <v>16130</v>
      </c>
      <c r="G7867" s="491">
        <v>719950</v>
      </c>
      <c r="H7867" s="491">
        <v>0</v>
      </c>
      <c r="I7867" s="491">
        <v>0</v>
      </c>
      <c r="J7867" s="491">
        <v>0</v>
      </c>
      <c r="K7867" s="491">
        <v>0</v>
      </c>
    </row>
    <row r="7868" spans="1:11" ht="30" x14ac:dyDescent="0.25">
      <c r="A7868" s="489">
        <v>16673</v>
      </c>
      <c r="B7868" s="488" t="s">
        <v>9112</v>
      </c>
      <c r="C7868" s="489" t="s">
        <v>92</v>
      </c>
      <c r="D7868" s="490">
        <v>777070</v>
      </c>
      <c r="E7868" s="487"/>
      <c r="F7868" s="488" t="s">
        <v>16130</v>
      </c>
      <c r="G7868" s="491">
        <v>777070</v>
      </c>
      <c r="H7868" s="491">
        <v>0</v>
      </c>
      <c r="I7868" s="491">
        <v>0</v>
      </c>
      <c r="J7868" s="491">
        <v>0</v>
      </c>
      <c r="K7868" s="491">
        <v>0</v>
      </c>
    </row>
    <row r="7869" spans="1:11" ht="30" x14ac:dyDescent="0.25">
      <c r="A7869" s="489">
        <v>16674</v>
      </c>
      <c r="B7869" s="488" t="s">
        <v>9111</v>
      </c>
      <c r="C7869" s="489" t="s">
        <v>92</v>
      </c>
      <c r="D7869" s="490">
        <v>835334.01</v>
      </c>
      <c r="E7869" s="487"/>
      <c r="F7869" s="488" t="s">
        <v>16130</v>
      </c>
      <c r="G7869" s="491">
        <v>835334.01</v>
      </c>
      <c r="H7869" s="491">
        <v>0</v>
      </c>
      <c r="I7869" s="491">
        <v>0</v>
      </c>
      <c r="J7869" s="491">
        <v>0</v>
      </c>
      <c r="K7869" s="491">
        <v>0</v>
      </c>
    </row>
    <row r="7870" spans="1:11" ht="30" x14ac:dyDescent="0.25">
      <c r="A7870" s="489">
        <v>16675</v>
      </c>
      <c r="B7870" s="488" t="s">
        <v>6133</v>
      </c>
      <c r="C7870" s="489" t="s">
        <v>92</v>
      </c>
      <c r="D7870" s="490">
        <v>319946.01</v>
      </c>
      <c r="E7870" s="487"/>
      <c r="F7870" s="488" t="s">
        <v>16130</v>
      </c>
      <c r="G7870" s="491">
        <v>319946.01</v>
      </c>
      <c r="H7870" s="491">
        <v>0</v>
      </c>
      <c r="I7870" s="491">
        <v>0</v>
      </c>
      <c r="J7870" s="491">
        <v>0</v>
      </c>
      <c r="K7870" s="491">
        <v>0</v>
      </c>
    </row>
    <row r="7871" spans="1:11" ht="30" x14ac:dyDescent="0.25">
      <c r="A7871" s="489">
        <v>16676</v>
      </c>
      <c r="B7871" s="488" t="s">
        <v>22063</v>
      </c>
      <c r="C7871" s="489" t="s">
        <v>92</v>
      </c>
      <c r="D7871" s="490">
        <v>362355</v>
      </c>
      <c r="E7871" s="487"/>
      <c r="F7871" s="488" t="s">
        <v>16130</v>
      </c>
      <c r="G7871" s="491">
        <v>362355</v>
      </c>
      <c r="H7871" s="491">
        <v>0</v>
      </c>
      <c r="I7871" s="491">
        <v>0</v>
      </c>
      <c r="J7871" s="491">
        <v>0</v>
      </c>
      <c r="K7871" s="491">
        <v>0</v>
      </c>
    </row>
    <row r="7872" spans="1:11" ht="30" x14ac:dyDescent="0.25">
      <c r="A7872" s="489">
        <v>16677</v>
      </c>
      <c r="B7872" s="488" t="s">
        <v>9117</v>
      </c>
      <c r="C7872" s="489" t="s">
        <v>92</v>
      </c>
      <c r="D7872" s="490">
        <v>403410</v>
      </c>
      <c r="E7872" s="487"/>
      <c r="F7872" s="488" t="s">
        <v>16130</v>
      </c>
      <c r="G7872" s="491">
        <v>403410</v>
      </c>
      <c r="H7872" s="491">
        <v>0</v>
      </c>
      <c r="I7872" s="491">
        <v>0</v>
      </c>
      <c r="J7872" s="491">
        <v>0</v>
      </c>
      <c r="K7872" s="491">
        <v>0</v>
      </c>
    </row>
    <row r="7873" spans="1:11" ht="30" x14ac:dyDescent="0.25">
      <c r="A7873" s="489">
        <v>16678</v>
      </c>
      <c r="B7873" s="488" t="s">
        <v>9116</v>
      </c>
      <c r="C7873" s="489" t="s">
        <v>92</v>
      </c>
      <c r="D7873" s="490">
        <v>431732</v>
      </c>
      <c r="E7873" s="487"/>
      <c r="F7873" s="488" t="s">
        <v>16130</v>
      </c>
      <c r="G7873" s="491">
        <v>431732</v>
      </c>
      <c r="H7873" s="491">
        <v>0</v>
      </c>
      <c r="I7873" s="491">
        <v>0</v>
      </c>
      <c r="J7873" s="491">
        <v>0</v>
      </c>
      <c r="K7873" s="491">
        <v>0</v>
      </c>
    </row>
    <row r="7874" spans="1:11" x14ac:dyDescent="0.25">
      <c r="A7874" s="489">
        <v>16679</v>
      </c>
      <c r="B7874" s="488" t="s">
        <v>21317</v>
      </c>
      <c r="C7874" s="489" t="s">
        <v>87</v>
      </c>
      <c r="D7874" s="490">
        <v>208627.46</v>
      </c>
      <c r="E7874" s="487"/>
      <c r="F7874" s="488" t="s">
        <v>5933</v>
      </c>
      <c r="G7874" s="491">
        <v>113851.92</v>
      </c>
      <c r="H7874" s="491">
        <v>1500.97</v>
      </c>
      <c r="I7874" s="491">
        <v>68547.600000000006</v>
      </c>
      <c r="J7874" s="491">
        <v>24726.97</v>
      </c>
      <c r="K7874" s="491">
        <v>0</v>
      </c>
    </row>
    <row r="7875" spans="1:11" ht="30" x14ac:dyDescent="0.25">
      <c r="A7875" s="489">
        <v>16680</v>
      </c>
      <c r="B7875" s="488" t="s">
        <v>21289</v>
      </c>
      <c r="C7875" s="489" t="s">
        <v>87</v>
      </c>
      <c r="D7875" s="490">
        <v>208627.46</v>
      </c>
      <c r="E7875" s="487"/>
      <c r="F7875" s="488" t="s">
        <v>5933</v>
      </c>
      <c r="G7875" s="491">
        <v>113851.92</v>
      </c>
      <c r="H7875" s="491">
        <v>1500.97</v>
      </c>
      <c r="I7875" s="491">
        <v>68547.600000000006</v>
      </c>
      <c r="J7875" s="491">
        <v>24726.97</v>
      </c>
      <c r="K7875" s="491">
        <v>0</v>
      </c>
    </row>
    <row r="7876" spans="1:11" x14ac:dyDescent="0.25">
      <c r="A7876" s="489">
        <v>16681</v>
      </c>
      <c r="B7876" s="488" t="s">
        <v>21338</v>
      </c>
      <c r="C7876" s="489" t="s">
        <v>87</v>
      </c>
      <c r="D7876" s="490">
        <v>208627.46</v>
      </c>
      <c r="E7876" s="487"/>
      <c r="F7876" s="488" t="s">
        <v>5933</v>
      </c>
      <c r="G7876" s="491">
        <v>113851.92</v>
      </c>
      <c r="H7876" s="491">
        <v>1500.97</v>
      </c>
      <c r="I7876" s="491">
        <v>68547.600000000006</v>
      </c>
      <c r="J7876" s="491">
        <v>24726.97</v>
      </c>
      <c r="K7876" s="491">
        <v>0</v>
      </c>
    </row>
    <row r="7877" spans="1:11" x14ac:dyDescent="0.25">
      <c r="A7877" s="489">
        <v>16682</v>
      </c>
      <c r="B7877" s="488" t="s">
        <v>21241</v>
      </c>
      <c r="C7877" s="489" t="s">
        <v>87</v>
      </c>
      <c r="D7877" s="490">
        <v>162301.48000000001</v>
      </c>
      <c r="E7877" s="487"/>
      <c r="F7877" s="488" t="s">
        <v>5933</v>
      </c>
      <c r="G7877" s="491">
        <v>64600.800000000003</v>
      </c>
      <c r="H7877" s="491">
        <v>1303.96</v>
      </c>
      <c r="I7877" s="491">
        <v>80622</v>
      </c>
      <c r="J7877" s="491">
        <v>15774.72</v>
      </c>
      <c r="K7877" s="491">
        <v>0</v>
      </c>
    </row>
    <row r="7878" spans="1:11" ht="30" x14ac:dyDescent="0.25">
      <c r="A7878" s="489">
        <v>16683</v>
      </c>
      <c r="B7878" s="488" t="s">
        <v>20763</v>
      </c>
      <c r="C7878" s="489" t="s">
        <v>87</v>
      </c>
      <c r="D7878" s="490">
        <v>373849.57</v>
      </c>
      <c r="E7878" s="487"/>
      <c r="F7878" s="488" t="s">
        <v>15794</v>
      </c>
      <c r="G7878" s="491">
        <v>311578.25</v>
      </c>
      <c r="H7878" s="491">
        <v>2965.3</v>
      </c>
      <c r="I7878" s="491">
        <v>59306.02</v>
      </c>
      <c r="J7878" s="491">
        <v>0</v>
      </c>
      <c r="K7878" s="491">
        <v>0</v>
      </c>
    </row>
    <row r="7879" spans="1:11" ht="30" x14ac:dyDescent="0.25">
      <c r="A7879" s="489">
        <v>16684</v>
      </c>
      <c r="B7879" s="488" t="s">
        <v>10045</v>
      </c>
      <c r="C7879" s="489" t="s">
        <v>80</v>
      </c>
      <c r="D7879" s="490">
        <v>0</v>
      </c>
      <c r="E7879" s="487"/>
      <c r="F7879" s="488" t="s">
        <v>16130</v>
      </c>
      <c r="G7879" s="491">
        <v>0</v>
      </c>
      <c r="H7879" s="491">
        <v>0</v>
      </c>
      <c r="I7879" s="491">
        <v>0</v>
      </c>
      <c r="J7879" s="491">
        <v>0</v>
      </c>
      <c r="K7879" s="491">
        <v>0</v>
      </c>
    </row>
    <row r="7880" spans="1:11" x14ac:dyDescent="0.25">
      <c r="A7880" s="489">
        <v>16685</v>
      </c>
      <c r="B7880" s="488" t="s">
        <v>741</v>
      </c>
      <c r="C7880" s="489" t="s">
        <v>92</v>
      </c>
      <c r="D7880" s="490">
        <v>0</v>
      </c>
      <c r="E7880" s="487"/>
      <c r="F7880" s="488" t="s">
        <v>16130</v>
      </c>
      <c r="G7880" s="491">
        <v>0</v>
      </c>
      <c r="H7880" s="491">
        <v>0</v>
      </c>
      <c r="I7880" s="491">
        <v>0</v>
      </c>
      <c r="J7880" s="491">
        <v>0</v>
      </c>
      <c r="K7880" s="491">
        <v>0</v>
      </c>
    </row>
    <row r="7881" spans="1:11" x14ac:dyDescent="0.25">
      <c r="A7881" s="489">
        <v>16686</v>
      </c>
      <c r="B7881" s="488" t="s">
        <v>16053</v>
      </c>
      <c r="C7881" s="489" t="s">
        <v>80</v>
      </c>
      <c r="D7881" s="490">
        <v>98119.51</v>
      </c>
      <c r="E7881" s="487"/>
      <c r="F7881" s="488" t="s">
        <v>15963</v>
      </c>
      <c r="G7881" s="491">
        <v>84370.92</v>
      </c>
      <c r="H7881" s="491">
        <v>565.64</v>
      </c>
      <c r="I7881" s="491">
        <v>11312.79</v>
      </c>
      <c r="J7881" s="491">
        <v>1870.16</v>
      </c>
      <c r="K7881" s="491">
        <v>0</v>
      </c>
    </row>
    <row r="7882" spans="1:11" x14ac:dyDescent="0.25">
      <c r="A7882" s="489">
        <v>16687</v>
      </c>
      <c r="B7882" s="488" t="s">
        <v>17571</v>
      </c>
      <c r="C7882" s="489" t="s">
        <v>80</v>
      </c>
      <c r="D7882" s="490">
        <v>173839.9</v>
      </c>
      <c r="E7882" s="487"/>
      <c r="F7882" s="488" t="s">
        <v>15905</v>
      </c>
      <c r="G7882" s="491">
        <v>60774.82</v>
      </c>
      <c r="H7882" s="491">
        <v>4599.99</v>
      </c>
      <c r="I7882" s="491">
        <v>55499.58</v>
      </c>
      <c r="J7882" s="491">
        <v>52965.52</v>
      </c>
      <c r="K7882" s="491">
        <v>0</v>
      </c>
    </row>
    <row r="7883" spans="1:11" x14ac:dyDescent="0.25">
      <c r="A7883" s="489">
        <v>16688</v>
      </c>
      <c r="B7883" s="488" t="s">
        <v>17572</v>
      </c>
      <c r="C7883" s="489" t="s">
        <v>80</v>
      </c>
      <c r="D7883" s="490">
        <v>184449</v>
      </c>
      <c r="E7883" s="487"/>
      <c r="F7883" s="488" t="s">
        <v>15905</v>
      </c>
      <c r="G7883" s="491">
        <v>71383.92</v>
      </c>
      <c r="H7883" s="491">
        <v>4599.99</v>
      </c>
      <c r="I7883" s="491">
        <v>55499.58</v>
      </c>
      <c r="J7883" s="491">
        <v>52965.52</v>
      </c>
      <c r="K7883" s="491">
        <v>0</v>
      </c>
    </row>
    <row r="7884" spans="1:11" x14ac:dyDescent="0.25">
      <c r="A7884" s="489">
        <v>16689</v>
      </c>
      <c r="B7884" s="488" t="s">
        <v>16051</v>
      </c>
      <c r="C7884" s="489" t="s">
        <v>80</v>
      </c>
      <c r="D7884" s="490">
        <v>44202.49</v>
      </c>
      <c r="E7884" s="487"/>
      <c r="F7884" s="488" t="s">
        <v>15963</v>
      </c>
      <c r="G7884" s="491">
        <v>31492.880000000001</v>
      </c>
      <c r="H7884" s="491">
        <v>565.64</v>
      </c>
      <c r="I7884" s="491">
        <v>11312.79</v>
      </c>
      <c r="J7884" s="491">
        <v>831.18</v>
      </c>
      <c r="K7884" s="491">
        <v>0</v>
      </c>
    </row>
    <row r="7885" spans="1:11" x14ac:dyDescent="0.25">
      <c r="A7885" s="489">
        <v>16690</v>
      </c>
      <c r="B7885" s="488" t="s">
        <v>20950</v>
      </c>
      <c r="C7885" s="489" t="s">
        <v>87</v>
      </c>
      <c r="D7885" s="490">
        <v>360698.64</v>
      </c>
      <c r="E7885" s="487"/>
      <c r="F7885" s="488" t="s">
        <v>15963</v>
      </c>
      <c r="G7885" s="491">
        <v>68795</v>
      </c>
      <c r="H7885" s="491">
        <v>223172.54</v>
      </c>
      <c r="I7885" s="491">
        <v>65614.16</v>
      </c>
      <c r="J7885" s="491">
        <v>3116.94</v>
      </c>
      <c r="K7885" s="491">
        <v>0</v>
      </c>
    </row>
    <row r="7886" spans="1:11" ht="30" x14ac:dyDescent="0.25">
      <c r="A7886" s="489">
        <v>16691</v>
      </c>
      <c r="B7886" s="488" t="s">
        <v>22503</v>
      </c>
      <c r="C7886" s="489" t="s">
        <v>87</v>
      </c>
      <c r="D7886" s="490">
        <v>5083597.95</v>
      </c>
      <c r="E7886" s="487"/>
      <c r="F7886" s="488" t="s">
        <v>15963</v>
      </c>
      <c r="G7886" s="491">
        <v>4769295</v>
      </c>
      <c r="H7886" s="491">
        <v>225208.84</v>
      </c>
      <c r="I7886" s="491">
        <v>85977.17</v>
      </c>
      <c r="J7886" s="491">
        <v>3116.94</v>
      </c>
      <c r="K7886" s="491">
        <v>0</v>
      </c>
    </row>
    <row r="7887" spans="1:11" x14ac:dyDescent="0.25">
      <c r="A7887" s="489">
        <v>16692</v>
      </c>
      <c r="B7887" s="488" t="s">
        <v>17695</v>
      </c>
      <c r="C7887" s="489" t="s">
        <v>182</v>
      </c>
      <c r="D7887" s="490">
        <v>667579</v>
      </c>
      <c r="E7887" s="487"/>
      <c r="F7887" s="488" t="s">
        <v>16130</v>
      </c>
      <c r="G7887" s="491">
        <v>511028.42</v>
      </c>
      <c r="H7887" s="491">
        <v>2193.9299999999998</v>
      </c>
      <c r="I7887" s="491">
        <v>109696.27</v>
      </c>
      <c r="J7887" s="491">
        <v>44660.39</v>
      </c>
      <c r="K7887" s="491">
        <v>0</v>
      </c>
    </row>
    <row r="7888" spans="1:11" x14ac:dyDescent="0.25">
      <c r="A7888" s="489">
        <v>16693</v>
      </c>
      <c r="B7888" s="488" t="s">
        <v>16545</v>
      </c>
      <c r="C7888" s="489" t="s">
        <v>92</v>
      </c>
      <c r="D7888" s="490">
        <v>229650.23</v>
      </c>
      <c r="E7888" s="487"/>
      <c r="F7888" s="488" t="s">
        <v>15781</v>
      </c>
      <c r="G7888" s="491">
        <v>121498.35</v>
      </c>
      <c r="H7888" s="491">
        <v>67243.02</v>
      </c>
      <c r="I7888" s="491">
        <v>40908.86</v>
      </c>
      <c r="J7888" s="491">
        <v>0</v>
      </c>
      <c r="K7888" s="491">
        <v>0</v>
      </c>
    </row>
    <row r="7889" spans="1:11" ht="30" x14ac:dyDescent="0.25">
      <c r="A7889" s="489">
        <v>16694</v>
      </c>
      <c r="B7889" s="488" t="s">
        <v>8037</v>
      </c>
      <c r="C7889" s="489" t="s">
        <v>87</v>
      </c>
      <c r="D7889" s="490">
        <v>292123.43</v>
      </c>
      <c r="E7889" s="487"/>
      <c r="F7889" s="488" t="s">
        <v>15713</v>
      </c>
      <c r="G7889" s="491">
        <v>280245</v>
      </c>
      <c r="H7889" s="491">
        <v>565.64</v>
      </c>
      <c r="I7889" s="491">
        <v>11312.79</v>
      </c>
      <c r="J7889" s="491">
        <v>0</v>
      </c>
      <c r="K7889" s="491">
        <v>0</v>
      </c>
    </row>
    <row r="7890" spans="1:11" ht="30" x14ac:dyDescent="0.25">
      <c r="A7890" s="489">
        <v>16695</v>
      </c>
      <c r="B7890" s="488" t="s">
        <v>10039</v>
      </c>
      <c r="C7890" s="489" t="s">
        <v>87</v>
      </c>
      <c r="D7890" s="490">
        <v>360698.64</v>
      </c>
      <c r="E7890" s="487"/>
      <c r="F7890" s="488" t="s">
        <v>15963</v>
      </c>
      <c r="G7890" s="491">
        <v>68795</v>
      </c>
      <c r="H7890" s="491">
        <v>223172.54</v>
      </c>
      <c r="I7890" s="491">
        <v>65614.16</v>
      </c>
      <c r="J7890" s="491">
        <v>3116.94</v>
      </c>
      <c r="K7890" s="491">
        <v>0</v>
      </c>
    </row>
    <row r="7891" spans="1:11" x14ac:dyDescent="0.25">
      <c r="A7891" s="489">
        <v>16696</v>
      </c>
      <c r="B7891" s="488" t="s">
        <v>17227</v>
      </c>
      <c r="C7891" s="489" t="s">
        <v>80</v>
      </c>
      <c r="D7891" s="490">
        <v>9633.09</v>
      </c>
      <c r="E7891" s="487"/>
      <c r="F7891" s="488" t="s">
        <v>5975</v>
      </c>
      <c r="G7891" s="491">
        <v>4881.72</v>
      </c>
      <c r="H7891" s="491">
        <v>226.26</v>
      </c>
      <c r="I7891" s="491">
        <v>4525.1099999999997</v>
      </c>
      <c r="J7891" s="491">
        <v>0</v>
      </c>
      <c r="K7891" s="491">
        <v>0</v>
      </c>
    </row>
    <row r="7892" spans="1:11" x14ac:dyDescent="0.25">
      <c r="A7892" s="489">
        <v>16697</v>
      </c>
      <c r="B7892" s="488" t="s">
        <v>17229</v>
      </c>
      <c r="C7892" s="489" t="s">
        <v>80</v>
      </c>
      <c r="D7892" s="490">
        <v>5633.84</v>
      </c>
      <c r="E7892" s="487"/>
      <c r="F7892" s="488" t="s">
        <v>5975</v>
      </c>
      <c r="G7892" s="491">
        <v>2070.31</v>
      </c>
      <c r="H7892" s="491">
        <v>169.69</v>
      </c>
      <c r="I7892" s="491">
        <v>3393.84</v>
      </c>
      <c r="J7892" s="491">
        <v>0</v>
      </c>
      <c r="K7892" s="491">
        <v>0</v>
      </c>
    </row>
    <row r="7893" spans="1:11" ht="30" x14ac:dyDescent="0.25">
      <c r="A7893" s="489">
        <v>16698</v>
      </c>
      <c r="B7893" s="488" t="s">
        <v>16752</v>
      </c>
      <c r="C7893" s="489" t="s">
        <v>87</v>
      </c>
      <c r="D7893" s="490">
        <v>579590.35</v>
      </c>
      <c r="E7893" s="487"/>
      <c r="F7893" s="488" t="s">
        <v>15713</v>
      </c>
      <c r="G7893" s="491">
        <v>475772.91</v>
      </c>
      <c r="H7893" s="491">
        <v>4943.6899999999996</v>
      </c>
      <c r="I7893" s="491">
        <v>98873.75</v>
      </c>
      <c r="J7893" s="491">
        <v>0</v>
      </c>
      <c r="K7893" s="491">
        <v>0</v>
      </c>
    </row>
    <row r="7894" spans="1:11" ht="30" x14ac:dyDescent="0.25">
      <c r="A7894" s="489">
        <v>16699</v>
      </c>
      <c r="B7894" s="488" t="s">
        <v>19421</v>
      </c>
      <c r="C7894" s="489" t="s">
        <v>92</v>
      </c>
      <c r="D7894" s="490">
        <v>19892.14</v>
      </c>
      <c r="E7894" s="487"/>
      <c r="F7894" s="488" t="s">
        <v>18227</v>
      </c>
      <c r="G7894" s="491">
        <v>15020.09</v>
      </c>
      <c r="H7894" s="491">
        <v>96.5</v>
      </c>
      <c r="I7894" s="491">
        <v>4775.54</v>
      </c>
      <c r="J7894" s="491">
        <v>0</v>
      </c>
      <c r="K7894" s="491">
        <v>0</v>
      </c>
    </row>
    <row r="7895" spans="1:11" ht="30" x14ac:dyDescent="0.25">
      <c r="A7895" s="489">
        <v>16700</v>
      </c>
      <c r="B7895" s="488" t="s">
        <v>19973</v>
      </c>
      <c r="C7895" s="489" t="s">
        <v>80</v>
      </c>
      <c r="D7895" s="490">
        <v>101450.66</v>
      </c>
      <c r="E7895" s="487"/>
      <c r="F7895" s="488" t="s">
        <v>15781</v>
      </c>
      <c r="G7895" s="491">
        <v>36042.43</v>
      </c>
      <c r="H7895" s="491">
        <v>2018.44</v>
      </c>
      <c r="I7895" s="491">
        <v>29703.09</v>
      </c>
      <c r="J7895" s="491">
        <v>33686.699999999997</v>
      </c>
      <c r="K7895" s="491">
        <v>0</v>
      </c>
    </row>
    <row r="7896" spans="1:11" x14ac:dyDescent="0.25">
      <c r="A7896" s="489">
        <v>16701</v>
      </c>
      <c r="B7896" s="488" t="s">
        <v>23643</v>
      </c>
      <c r="C7896" s="489" t="s">
        <v>87</v>
      </c>
      <c r="D7896" s="490">
        <v>475574.58</v>
      </c>
      <c r="E7896" s="487"/>
      <c r="F7896" s="488" t="s">
        <v>16128</v>
      </c>
      <c r="G7896" s="491">
        <v>449757.18</v>
      </c>
      <c r="H7896" s="491">
        <v>126.72</v>
      </c>
      <c r="I7896" s="491">
        <v>7626.2</v>
      </c>
      <c r="J7896" s="491">
        <v>18064.490000000002</v>
      </c>
      <c r="K7896" s="491">
        <v>0</v>
      </c>
    </row>
    <row r="7897" spans="1:11" ht="30" x14ac:dyDescent="0.25">
      <c r="A7897" s="489">
        <v>16702</v>
      </c>
      <c r="B7897" s="488" t="s">
        <v>19771</v>
      </c>
      <c r="C7897" s="489" t="s">
        <v>87</v>
      </c>
      <c r="D7897" s="490">
        <v>2186694.2799999998</v>
      </c>
      <c r="E7897" s="487"/>
      <c r="F7897" s="488" t="s">
        <v>15713</v>
      </c>
      <c r="G7897" s="491">
        <v>946874</v>
      </c>
      <c r="H7897" s="491">
        <v>1013564.57</v>
      </c>
      <c r="I7897" s="491">
        <v>226255.71</v>
      </c>
      <c r="J7897" s="491">
        <v>0</v>
      </c>
      <c r="K7897" s="491">
        <v>0</v>
      </c>
    </row>
    <row r="7898" spans="1:11" ht="30" x14ac:dyDescent="0.25">
      <c r="A7898" s="489">
        <v>16703</v>
      </c>
      <c r="B7898" s="488" t="s">
        <v>19770</v>
      </c>
      <c r="C7898" s="489" t="s">
        <v>87</v>
      </c>
      <c r="D7898" s="490">
        <v>893971.15</v>
      </c>
      <c r="E7898" s="487"/>
      <c r="F7898" s="488" t="s">
        <v>15713</v>
      </c>
      <c r="G7898" s="491">
        <v>436179</v>
      </c>
      <c r="H7898" s="491">
        <v>344664.29</v>
      </c>
      <c r="I7898" s="491">
        <v>113127.86</v>
      </c>
      <c r="J7898" s="491">
        <v>0</v>
      </c>
      <c r="K7898" s="491">
        <v>0</v>
      </c>
    </row>
    <row r="7899" spans="1:11" ht="30" x14ac:dyDescent="0.25">
      <c r="A7899" s="489">
        <v>16704</v>
      </c>
      <c r="B7899" s="488" t="s">
        <v>19773</v>
      </c>
      <c r="C7899" s="489" t="s">
        <v>87</v>
      </c>
      <c r="D7899" s="490">
        <v>4498873.6399999997</v>
      </c>
      <c r="E7899" s="487"/>
      <c r="F7899" s="488" t="s">
        <v>15713</v>
      </c>
      <c r="G7899" s="491">
        <v>2412857.0099999998</v>
      </c>
      <c r="H7899" s="491">
        <v>1090491.51</v>
      </c>
      <c r="I7899" s="491">
        <v>995525.12</v>
      </c>
      <c r="J7899" s="491">
        <v>0</v>
      </c>
      <c r="K7899" s="491">
        <v>0</v>
      </c>
    </row>
    <row r="7900" spans="1:11" ht="30" x14ac:dyDescent="0.25">
      <c r="A7900" s="489">
        <v>16705</v>
      </c>
      <c r="B7900" s="488" t="s">
        <v>16753</v>
      </c>
      <c r="C7900" s="489" t="s">
        <v>80</v>
      </c>
      <c r="D7900" s="490">
        <v>173.5</v>
      </c>
      <c r="E7900" s="487"/>
      <c r="F7900" s="488" t="s">
        <v>15713</v>
      </c>
      <c r="G7900" s="491">
        <v>173.5</v>
      </c>
      <c r="H7900" s="491">
        <v>0</v>
      </c>
      <c r="I7900" s="491">
        <v>0</v>
      </c>
      <c r="J7900" s="491">
        <v>0</v>
      </c>
      <c r="K7900" s="491">
        <v>0</v>
      </c>
    </row>
    <row r="7901" spans="1:11" ht="30" x14ac:dyDescent="0.25">
      <c r="A7901" s="489">
        <v>16706</v>
      </c>
      <c r="B7901" s="488" t="s">
        <v>10024</v>
      </c>
      <c r="C7901" s="489" t="s">
        <v>87</v>
      </c>
      <c r="D7901" s="490">
        <v>0</v>
      </c>
      <c r="E7901" s="487"/>
      <c r="F7901" s="488" t="s">
        <v>15713</v>
      </c>
      <c r="G7901" s="491">
        <v>0</v>
      </c>
      <c r="H7901" s="491">
        <v>0</v>
      </c>
      <c r="I7901" s="491">
        <v>0</v>
      </c>
      <c r="J7901" s="491">
        <v>0</v>
      </c>
      <c r="K7901" s="491">
        <v>0</v>
      </c>
    </row>
    <row r="7902" spans="1:11" ht="30" x14ac:dyDescent="0.25">
      <c r="A7902" s="489">
        <v>16707</v>
      </c>
      <c r="B7902" s="488" t="s">
        <v>10029</v>
      </c>
      <c r="C7902" s="489" t="s">
        <v>87</v>
      </c>
      <c r="D7902" s="490">
        <v>878580.49</v>
      </c>
      <c r="E7902" s="487"/>
      <c r="F7902" s="488" t="s">
        <v>15713</v>
      </c>
      <c r="G7902" s="491">
        <v>7496</v>
      </c>
      <c r="H7902" s="491">
        <v>79189.5</v>
      </c>
      <c r="I7902" s="491">
        <v>791894.99</v>
      </c>
      <c r="J7902" s="491">
        <v>0</v>
      </c>
      <c r="K7902" s="491">
        <v>0</v>
      </c>
    </row>
    <row r="7903" spans="1:11" ht="30" x14ac:dyDescent="0.25">
      <c r="A7903" s="489">
        <v>16708</v>
      </c>
      <c r="B7903" s="488" t="s">
        <v>24754</v>
      </c>
      <c r="C7903" s="489" t="s">
        <v>87</v>
      </c>
      <c r="D7903" s="490">
        <v>877081.29</v>
      </c>
      <c r="E7903" s="487"/>
      <c r="F7903" s="488" t="s">
        <v>15713</v>
      </c>
      <c r="G7903" s="491">
        <v>5996.8</v>
      </c>
      <c r="H7903" s="491">
        <v>79189.5</v>
      </c>
      <c r="I7903" s="491">
        <v>791894.99</v>
      </c>
      <c r="J7903" s="491">
        <v>0</v>
      </c>
      <c r="K7903" s="491">
        <v>0</v>
      </c>
    </row>
    <row r="7904" spans="1:11" ht="45" x14ac:dyDescent="0.25">
      <c r="A7904" s="489">
        <v>16709</v>
      </c>
      <c r="B7904" s="488" t="s">
        <v>19610</v>
      </c>
      <c r="C7904" s="489" t="s">
        <v>87</v>
      </c>
      <c r="D7904" s="490">
        <v>1359898.75</v>
      </c>
      <c r="E7904" s="487"/>
      <c r="F7904" s="488" t="s">
        <v>15713</v>
      </c>
      <c r="G7904" s="491">
        <v>1033997</v>
      </c>
      <c r="H7904" s="491">
        <v>15519.13</v>
      </c>
      <c r="I7904" s="491">
        <v>310382.62</v>
      </c>
      <c r="J7904" s="491">
        <v>0</v>
      </c>
      <c r="K7904" s="491">
        <v>0</v>
      </c>
    </row>
    <row r="7905" spans="1:11" ht="30" x14ac:dyDescent="0.25">
      <c r="A7905" s="489">
        <v>16710</v>
      </c>
      <c r="B7905" s="488" t="s">
        <v>10023</v>
      </c>
      <c r="C7905" s="489" t="s">
        <v>87</v>
      </c>
      <c r="D7905" s="490">
        <v>543827.44999999995</v>
      </c>
      <c r="E7905" s="487"/>
      <c r="F7905" s="488" t="s">
        <v>15713</v>
      </c>
      <c r="G7905" s="491">
        <v>0</v>
      </c>
      <c r="H7905" s="491">
        <v>30548.31</v>
      </c>
      <c r="I7905" s="491">
        <v>305483.14</v>
      </c>
      <c r="J7905" s="491">
        <v>207796</v>
      </c>
      <c r="K7905" s="491">
        <v>0</v>
      </c>
    </row>
    <row r="7906" spans="1:11" ht="30" x14ac:dyDescent="0.25">
      <c r="A7906" s="489">
        <v>16711</v>
      </c>
      <c r="B7906" s="488" t="s">
        <v>22561</v>
      </c>
      <c r="C7906" s="489" t="s">
        <v>87</v>
      </c>
      <c r="D7906" s="490">
        <v>375811.73</v>
      </c>
      <c r="E7906" s="487"/>
      <c r="F7906" s="488" t="s">
        <v>15713</v>
      </c>
      <c r="G7906" s="491">
        <v>0</v>
      </c>
      <c r="H7906" s="491">
        <v>15274.16</v>
      </c>
      <c r="I7906" s="491">
        <v>152741.57</v>
      </c>
      <c r="J7906" s="491">
        <v>207796</v>
      </c>
      <c r="K7906" s="491">
        <v>0</v>
      </c>
    </row>
    <row r="7907" spans="1:11" ht="30" x14ac:dyDescent="0.25">
      <c r="A7907" s="489">
        <v>16712</v>
      </c>
      <c r="B7907" s="488" t="s">
        <v>17157</v>
      </c>
      <c r="C7907" s="489" t="s">
        <v>87</v>
      </c>
      <c r="D7907" s="490">
        <v>789639.21</v>
      </c>
      <c r="E7907" s="487"/>
      <c r="F7907" s="488" t="s">
        <v>15713</v>
      </c>
      <c r="G7907" s="491">
        <v>731944</v>
      </c>
      <c r="H7907" s="491">
        <v>1131.28</v>
      </c>
      <c r="I7907" s="491">
        <v>56563.93</v>
      </c>
      <c r="J7907" s="491">
        <v>0</v>
      </c>
      <c r="K7907" s="491">
        <v>0</v>
      </c>
    </row>
    <row r="7908" spans="1:11" ht="30" x14ac:dyDescent="0.25">
      <c r="A7908" s="489">
        <v>16713</v>
      </c>
      <c r="B7908" s="488" t="s">
        <v>17154</v>
      </c>
      <c r="C7908" s="489" t="s">
        <v>87</v>
      </c>
      <c r="D7908" s="490">
        <v>57695.21</v>
      </c>
      <c r="E7908" s="487"/>
      <c r="F7908" s="488" t="s">
        <v>15713</v>
      </c>
      <c r="G7908" s="491">
        <v>0</v>
      </c>
      <c r="H7908" s="491">
        <v>1131.28</v>
      </c>
      <c r="I7908" s="491">
        <v>56563.93</v>
      </c>
      <c r="J7908" s="491">
        <v>0</v>
      </c>
      <c r="K7908" s="491">
        <v>0</v>
      </c>
    </row>
    <row r="7909" spans="1:11" ht="30" x14ac:dyDescent="0.25">
      <c r="A7909" s="489">
        <v>16714</v>
      </c>
      <c r="B7909" s="488" t="s">
        <v>17156</v>
      </c>
      <c r="C7909" s="489" t="s">
        <v>87</v>
      </c>
      <c r="D7909" s="490">
        <v>204163.21</v>
      </c>
      <c r="E7909" s="487"/>
      <c r="F7909" s="488" t="s">
        <v>15713</v>
      </c>
      <c r="G7909" s="491">
        <v>146468</v>
      </c>
      <c r="H7909" s="491">
        <v>1131.28</v>
      </c>
      <c r="I7909" s="491">
        <v>56563.93</v>
      </c>
      <c r="J7909" s="491">
        <v>0</v>
      </c>
      <c r="K7909" s="491">
        <v>0</v>
      </c>
    </row>
    <row r="7910" spans="1:11" ht="30" x14ac:dyDescent="0.25">
      <c r="A7910" s="489">
        <v>16715</v>
      </c>
      <c r="B7910" s="488" t="s">
        <v>17158</v>
      </c>
      <c r="C7910" s="489" t="s">
        <v>87</v>
      </c>
      <c r="D7910" s="490">
        <v>57695.21</v>
      </c>
      <c r="E7910" s="487"/>
      <c r="F7910" s="488" t="s">
        <v>15713</v>
      </c>
      <c r="G7910" s="491">
        <v>0</v>
      </c>
      <c r="H7910" s="491">
        <v>1131.28</v>
      </c>
      <c r="I7910" s="491">
        <v>56563.93</v>
      </c>
      <c r="J7910" s="491">
        <v>0</v>
      </c>
      <c r="K7910" s="491">
        <v>0</v>
      </c>
    </row>
    <row r="7911" spans="1:11" ht="30" x14ac:dyDescent="0.25">
      <c r="A7911" s="489">
        <v>16716</v>
      </c>
      <c r="B7911" s="488" t="s">
        <v>16021</v>
      </c>
      <c r="C7911" s="489" t="s">
        <v>80</v>
      </c>
      <c r="D7911" s="490">
        <v>9441.31</v>
      </c>
      <c r="E7911" s="487"/>
      <c r="F7911" s="488" t="s">
        <v>15713</v>
      </c>
      <c r="G7911" s="491">
        <v>4825.7</v>
      </c>
      <c r="H7911" s="491">
        <v>90.5</v>
      </c>
      <c r="I7911" s="491">
        <v>4525.1099999999997</v>
      </c>
      <c r="J7911" s="491">
        <v>0</v>
      </c>
      <c r="K7911" s="491">
        <v>0</v>
      </c>
    </row>
    <row r="7912" spans="1:11" x14ac:dyDescent="0.25">
      <c r="A7912" s="489">
        <v>16717</v>
      </c>
      <c r="B7912" s="488" t="s">
        <v>21071</v>
      </c>
      <c r="C7912" s="489" t="s">
        <v>87</v>
      </c>
      <c r="D7912" s="490">
        <v>2160636.62</v>
      </c>
      <c r="E7912" s="487"/>
      <c r="F7912" s="488" t="s">
        <v>15963</v>
      </c>
      <c r="G7912" s="491">
        <v>2041852.37</v>
      </c>
      <c r="H7912" s="491">
        <v>5656.39</v>
      </c>
      <c r="I7912" s="491">
        <v>113127.86</v>
      </c>
      <c r="J7912" s="491">
        <v>0</v>
      </c>
      <c r="K7912" s="491">
        <v>0</v>
      </c>
    </row>
    <row r="7913" spans="1:11" ht="30" x14ac:dyDescent="0.25">
      <c r="A7913" s="489">
        <v>16718</v>
      </c>
      <c r="B7913" s="488" t="s">
        <v>17707</v>
      </c>
      <c r="C7913" s="489" t="s">
        <v>80</v>
      </c>
      <c r="D7913" s="490">
        <v>262041.5</v>
      </c>
      <c r="E7913" s="487"/>
      <c r="F7913" s="488" t="s">
        <v>15713</v>
      </c>
      <c r="G7913" s="491">
        <v>226087.85</v>
      </c>
      <c r="H7913" s="491">
        <v>2722.42</v>
      </c>
      <c r="I7913" s="491">
        <v>33231.230000000003</v>
      </c>
      <c r="J7913" s="491">
        <v>0</v>
      </c>
      <c r="K7913" s="491">
        <v>0</v>
      </c>
    </row>
    <row r="7914" spans="1:11" ht="30" x14ac:dyDescent="0.25">
      <c r="A7914" s="489">
        <v>16719</v>
      </c>
      <c r="B7914" s="488" t="s">
        <v>17629</v>
      </c>
      <c r="C7914" s="489" t="s">
        <v>80</v>
      </c>
      <c r="D7914" s="490">
        <v>568286.82999999996</v>
      </c>
      <c r="E7914" s="487"/>
      <c r="F7914" s="488" t="s">
        <v>15713</v>
      </c>
      <c r="G7914" s="491">
        <v>74510.460000000006</v>
      </c>
      <c r="H7914" s="491">
        <v>3259.02</v>
      </c>
      <c r="I7914" s="491">
        <v>65180.35</v>
      </c>
      <c r="J7914" s="491">
        <v>425337</v>
      </c>
      <c r="K7914" s="491">
        <v>0</v>
      </c>
    </row>
    <row r="7915" spans="1:11" ht="30" x14ac:dyDescent="0.25">
      <c r="A7915" s="489">
        <v>16720</v>
      </c>
      <c r="B7915" s="488" t="s">
        <v>21022</v>
      </c>
      <c r="C7915" s="489" t="s">
        <v>87</v>
      </c>
      <c r="D7915" s="490">
        <v>1154758.45</v>
      </c>
      <c r="E7915" s="487"/>
      <c r="F7915" s="488" t="s">
        <v>5975</v>
      </c>
      <c r="G7915" s="491">
        <v>890611.01</v>
      </c>
      <c r="H7915" s="491">
        <v>220932.6</v>
      </c>
      <c r="I7915" s="491">
        <v>43214.84</v>
      </c>
      <c r="J7915" s="491">
        <v>0</v>
      </c>
      <c r="K7915" s="491">
        <v>0</v>
      </c>
    </row>
    <row r="7916" spans="1:11" ht="30" x14ac:dyDescent="0.25">
      <c r="A7916" s="489">
        <v>16721</v>
      </c>
      <c r="B7916" s="488" t="s">
        <v>21023</v>
      </c>
      <c r="C7916" s="489" t="s">
        <v>87</v>
      </c>
      <c r="D7916" s="490">
        <v>2628201.44</v>
      </c>
      <c r="E7916" s="487"/>
      <c r="F7916" s="488" t="s">
        <v>5975</v>
      </c>
      <c r="G7916" s="491">
        <v>2364054</v>
      </c>
      <c r="H7916" s="491">
        <v>220932.6</v>
      </c>
      <c r="I7916" s="491">
        <v>43214.84</v>
      </c>
      <c r="J7916" s="491">
        <v>0</v>
      </c>
      <c r="K7916" s="491">
        <v>0</v>
      </c>
    </row>
    <row r="7917" spans="1:11" ht="30" x14ac:dyDescent="0.25">
      <c r="A7917" s="489">
        <v>16722</v>
      </c>
      <c r="B7917" s="488" t="s">
        <v>17752</v>
      </c>
      <c r="C7917" s="489" t="s">
        <v>87</v>
      </c>
      <c r="D7917" s="490">
        <v>736046.03</v>
      </c>
      <c r="E7917" s="487"/>
      <c r="F7917" s="488" t="s">
        <v>15713</v>
      </c>
      <c r="G7917" s="491">
        <v>749.6</v>
      </c>
      <c r="H7917" s="491">
        <v>21416.400000000001</v>
      </c>
      <c r="I7917" s="491">
        <v>713880.03</v>
      </c>
      <c r="J7917" s="491">
        <v>0</v>
      </c>
      <c r="K7917" s="491">
        <v>0</v>
      </c>
    </row>
    <row r="7918" spans="1:11" ht="30" x14ac:dyDescent="0.25">
      <c r="A7918" s="489">
        <v>16723</v>
      </c>
      <c r="B7918" s="488" t="s">
        <v>17758</v>
      </c>
      <c r="C7918" s="489" t="s">
        <v>87</v>
      </c>
      <c r="D7918" s="490">
        <v>480290.75</v>
      </c>
      <c r="E7918" s="487"/>
      <c r="F7918" s="488" t="s">
        <v>15713</v>
      </c>
      <c r="G7918" s="491">
        <v>749.6</v>
      </c>
      <c r="H7918" s="491">
        <v>13967.22</v>
      </c>
      <c r="I7918" s="491">
        <v>465573.93</v>
      </c>
      <c r="J7918" s="491">
        <v>0</v>
      </c>
      <c r="K7918" s="491">
        <v>0</v>
      </c>
    </row>
    <row r="7919" spans="1:11" ht="30" x14ac:dyDescent="0.25">
      <c r="A7919" s="489">
        <v>16724</v>
      </c>
      <c r="B7919" s="488" t="s">
        <v>17757</v>
      </c>
      <c r="C7919" s="489" t="s">
        <v>87</v>
      </c>
      <c r="D7919" s="490">
        <v>3289571.75</v>
      </c>
      <c r="E7919" s="487"/>
      <c r="F7919" s="488" t="s">
        <v>15713</v>
      </c>
      <c r="G7919" s="491">
        <v>2810030.6</v>
      </c>
      <c r="H7919" s="491">
        <v>13967.22</v>
      </c>
      <c r="I7919" s="491">
        <v>465573.93</v>
      </c>
      <c r="J7919" s="491">
        <v>0</v>
      </c>
      <c r="K7919" s="491">
        <v>0</v>
      </c>
    </row>
    <row r="7920" spans="1:11" x14ac:dyDescent="0.25">
      <c r="A7920" s="489">
        <v>16725</v>
      </c>
      <c r="B7920" s="488" t="s">
        <v>17293</v>
      </c>
      <c r="C7920" s="489" t="s">
        <v>80</v>
      </c>
      <c r="D7920" s="490">
        <v>11762.05</v>
      </c>
      <c r="E7920" s="487"/>
      <c r="F7920" s="488" t="s">
        <v>5975</v>
      </c>
      <c r="G7920" s="491">
        <v>4635</v>
      </c>
      <c r="H7920" s="491">
        <v>339.38</v>
      </c>
      <c r="I7920" s="491">
        <v>6787.67</v>
      </c>
      <c r="J7920" s="491">
        <v>0</v>
      </c>
      <c r="K7920" s="491">
        <v>0</v>
      </c>
    </row>
    <row r="7921" spans="1:11" x14ac:dyDescent="0.25">
      <c r="A7921" s="489">
        <v>16726</v>
      </c>
      <c r="B7921" s="488" t="s">
        <v>23577</v>
      </c>
      <c r="C7921" s="489" t="s">
        <v>92</v>
      </c>
      <c r="D7921" s="490">
        <v>173950.07999999999</v>
      </c>
      <c r="E7921" s="487"/>
      <c r="F7921" s="488" t="s">
        <v>16130</v>
      </c>
      <c r="G7921" s="491">
        <v>90581.23</v>
      </c>
      <c r="H7921" s="491">
        <v>5190.62</v>
      </c>
      <c r="I7921" s="491">
        <v>20670.78</v>
      </c>
      <c r="J7921" s="491">
        <v>57507.45</v>
      </c>
      <c r="K7921" s="491">
        <v>0</v>
      </c>
    </row>
    <row r="7922" spans="1:11" ht="30" x14ac:dyDescent="0.25">
      <c r="A7922" s="489">
        <v>16727</v>
      </c>
      <c r="B7922" s="488" t="s">
        <v>22182</v>
      </c>
      <c r="C7922" s="489" t="s">
        <v>92</v>
      </c>
      <c r="D7922" s="490">
        <v>365463.5</v>
      </c>
      <c r="E7922" s="487"/>
      <c r="F7922" s="488" t="s">
        <v>16130</v>
      </c>
      <c r="G7922" s="491">
        <v>315912.95</v>
      </c>
      <c r="H7922" s="491">
        <v>4015.8</v>
      </c>
      <c r="I7922" s="491">
        <v>45534.75</v>
      </c>
      <c r="J7922" s="491">
        <v>0</v>
      </c>
      <c r="K7922" s="491">
        <v>0</v>
      </c>
    </row>
    <row r="7923" spans="1:11" ht="30" x14ac:dyDescent="0.25">
      <c r="A7923" s="489">
        <v>16728</v>
      </c>
      <c r="B7923" s="488" t="s">
        <v>22262</v>
      </c>
      <c r="C7923" s="489" t="s">
        <v>92</v>
      </c>
      <c r="D7923" s="490">
        <v>172179.34</v>
      </c>
      <c r="E7923" s="487"/>
      <c r="F7923" s="488" t="s">
        <v>15946</v>
      </c>
      <c r="G7923" s="491">
        <v>97177.66</v>
      </c>
      <c r="H7923" s="491">
        <v>17324.32</v>
      </c>
      <c r="I7923" s="491">
        <v>57677.36</v>
      </c>
      <c r="J7923" s="491">
        <v>0</v>
      </c>
      <c r="K7923" s="491">
        <v>0</v>
      </c>
    </row>
    <row r="7924" spans="1:11" ht="30" x14ac:dyDescent="0.25">
      <c r="A7924" s="489">
        <v>16729</v>
      </c>
      <c r="B7924" s="488" t="s">
        <v>19769</v>
      </c>
      <c r="C7924" s="489" t="s">
        <v>87</v>
      </c>
      <c r="D7924" s="490">
        <v>1532182.29</v>
      </c>
      <c r="E7924" s="487"/>
      <c r="F7924" s="488" t="s">
        <v>15713</v>
      </c>
      <c r="G7924" s="491">
        <v>292362.01</v>
      </c>
      <c r="H7924" s="491">
        <v>1013564.57</v>
      </c>
      <c r="I7924" s="491">
        <v>226255.71</v>
      </c>
      <c r="J7924" s="491">
        <v>0</v>
      </c>
      <c r="K7924" s="491">
        <v>0</v>
      </c>
    </row>
    <row r="7925" spans="1:11" x14ac:dyDescent="0.25">
      <c r="A7925" s="489">
        <v>16730</v>
      </c>
      <c r="B7925" s="488" t="s">
        <v>21537</v>
      </c>
      <c r="C7925" s="489" t="s">
        <v>92</v>
      </c>
      <c r="D7925" s="490">
        <v>103941.87</v>
      </c>
      <c r="E7925" s="487"/>
      <c r="F7925" s="488" t="s">
        <v>16308</v>
      </c>
      <c r="G7925" s="491">
        <v>72752.639999999999</v>
      </c>
      <c r="H7925" s="491">
        <v>2885.56</v>
      </c>
      <c r="I7925" s="491">
        <v>28303.67</v>
      </c>
      <c r="J7925" s="491">
        <v>0</v>
      </c>
      <c r="K7925" s="491">
        <v>0</v>
      </c>
    </row>
    <row r="7926" spans="1:11" x14ac:dyDescent="0.25">
      <c r="A7926" s="489">
        <v>16731</v>
      </c>
      <c r="B7926" s="488" t="s">
        <v>16155</v>
      </c>
      <c r="C7926" s="489" t="s">
        <v>92</v>
      </c>
      <c r="D7926" s="490">
        <v>353116.2</v>
      </c>
      <c r="E7926" s="487"/>
      <c r="F7926" s="488" t="s">
        <v>16154</v>
      </c>
      <c r="G7926" s="491">
        <v>187514.84</v>
      </c>
      <c r="H7926" s="491">
        <v>12386.97</v>
      </c>
      <c r="I7926" s="491">
        <v>55433.13</v>
      </c>
      <c r="J7926" s="491">
        <v>97781.27</v>
      </c>
      <c r="K7926" s="491">
        <v>0</v>
      </c>
    </row>
    <row r="7927" spans="1:11" x14ac:dyDescent="0.25">
      <c r="A7927" s="489">
        <v>16732</v>
      </c>
      <c r="B7927" s="488" t="s">
        <v>16209</v>
      </c>
      <c r="C7927" s="489" t="s">
        <v>92</v>
      </c>
      <c r="D7927" s="490">
        <v>281521.40999999997</v>
      </c>
      <c r="E7927" s="487"/>
      <c r="F7927" s="488" t="s">
        <v>16154</v>
      </c>
      <c r="G7927" s="491">
        <v>71538.490000000005</v>
      </c>
      <c r="H7927" s="491">
        <v>22398.01</v>
      </c>
      <c r="I7927" s="491">
        <v>62155.39</v>
      </c>
      <c r="J7927" s="491">
        <v>125429.52</v>
      </c>
      <c r="K7927" s="491">
        <v>0</v>
      </c>
    </row>
    <row r="7928" spans="1:11" ht="30" x14ac:dyDescent="0.25">
      <c r="A7928" s="489">
        <v>16733</v>
      </c>
      <c r="B7928" s="488" t="s">
        <v>16208</v>
      </c>
      <c r="C7928" s="489" t="s">
        <v>92</v>
      </c>
      <c r="D7928" s="490">
        <v>339407.41</v>
      </c>
      <c r="E7928" s="487"/>
      <c r="F7928" s="488" t="s">
        <v>16154</v>
      </c>
      <c r="G7928" s="491">
        <v>129424.49</v>
      </c>
      <c r="H7928" s="491">
        <v>22398.01</v>
      </c>
      <c r="I7928" s="491">
        <v>62155.39</v>
      </c>
      <c r="J7928" s="491">
        <v>125429.52</v>
      </c>
      <c r="K7928" s="491">
        <v>0</v>
      </c>
    </row>
    <row r="7929" spans="1:11" ht="30" x14ac:dyDescent="0.25">
      <c r="A7929" s="489">
        <v>16734</v>
      </c>
      <c r="B7929" s="488" t="s">
        <v>19802</v>
      </c>
      <c r="C7929" s="489" t="s">
        <v>92</v>
      </c>
      <c r="D7929" s="490">
        <v>326801.8</v>
      </c>
      <c r="E7929" s="487"/>
      <c r="F7929" s="488" t="s">
        <v>16154</v>
      </c>
      <c r="G7929" s="491">
        <v>121323.46</v>
      </c>
      <c r="H7929" s="491">
        <v>18497.099999999999</v>
      </c>
      <c r="I7929" s="491">
        <v>57298.35</v>
      </c>
      <c r="J7929" s="491">
        <v>129682.89</v>
      </c>
      <c r="K7929" s="491">
        <v>0</v>
      </c>
    </row>
    <row r="7930" spans="1:11" x14ac:dyDescent="0.25">
      <c r="A7930" s="489">
        <v>16735</v>
      </c>
      <c r="B7930" s="488" t="s">
        <v>16794</v>
      </c>
      <c r="C7930" s="489" t="s">
        <v>87</v>
      </c>
      <c r="D7930" s="490">
        <v>348661.98</v>
      </c>
      <c r="E7930" s="487"/>
      <c r="F7930" s="488" t="s">
        <v>5933</v>
      </c>
      <c r="G7930" s="491">
        <v>191171.55</v>
      </c>
      <c r="H7930" s="491">
        <v>12974.49</v>
      </c>
      <c r="I7930" s="491">
        <v>133539.69</v>
      </c>
      <c r="J7930" s="491">
        <v>10976.25</v>
      </c>
      <c r="K7930" s="491">
        <v>0</v>
      </c>
    </row>
    <row r="7931" spans="1:11" ht="30" x14ac:dyDescent="0.25">
      <c r="A7931" s="489">
        <v>16736</v>
      </c>
      <c r="B7931" s="488" t="s">
        <v>17676</v>
      </c>
      <c r="C7931" s="489" t="s">
        <v>80</v>
      </c>
      <c r="D7931" s="490">
        <v>135975.53</v>
      </c>
      <c r="E7931" s="487"/>
      <c r="F7931" s="488" t="s">
        <v>15794</v>
      </c>
      <c r="G7931" s="491">
        <v>69483.11</v>
      </c>
      <c r="H7931" s="491">
        <v>3671.77</v>
      </c>
      <c r="I7931" s="491">
        <v>40529.589999999997</v>
      </c>
      <c r="J7931" s="491">
        <v>22291.06</v>
      </c>
      <c r="K7931" s="491">
        <v>0</v>
      </c>
    </row>
    <row r="7932" spans="1:11" ht="30" x14ac:dyDescent="0.25">
      <c r="A7932" s="489">
        <v>16737</v>
      </c>
      <c r="B7932" s="488" t="s">
        <v>18235</v>
      </c>
      <c r="C7932" s="489" t="s">
        <v>87</v>
      </c>
      <c r="D7932" s="490">
        <v>3510692.66</v>
      </c>
      <c r="E7932" s="487"/>
      <c r="F7932" s="488" t="s">
        <v>15821</v>
      </c>
      <c r="G7932" s="491">
        <v>1496163.38</v>
      </c>
      <c r="H7932" s="491">
        <v>129435.47</v>
      </c>
      <c r="I7932" s="491">
        <v>1032024.29</v>
      </c>
      <c r="J7932" s="491">
        <v>853069.52</v>
      </c>
      <c r="K7932" s="491">
        <v>0</v>
      </c>
    </row>
    <row r="7933" spans="1:11" ht="30" x14ac:dyDescent="0.25">
      <c r="A7933" s="489">
        <v>16738</v>
      </c>
      <c r="B7933" s="488" t="s">
        <v>19972</v>
      </c>
      <c r="C7933" s="489" t="s">
        <v>80</v>
      </c>
      <c r="D7933" s="490">
        <v>331960.40999999997</v>
      </c>
      <c r="E7933" s="487"/>
      <c r="F7933" s="488" t="s">
        <v>15794</v>
      </c>
      <c r="G7933" s="491">
        <v>197681.95</v>
      </c>
      <c r="H7933" s="491">
        <v>5677.79</v>
      </c>
      <c r="I7933" s="491">
        <v>55857.84</v>
      </c>
      <c r="J7933" s="491">
        <v>72742.84</v>
      </c>
      <c r="K7933" s="491">
        <v>0</v>
      </c>
    </row>
    <row r="7934" spans="1:11" ht="30" x14ac:dyDescent="0.25">
      <c r="A7934" s="489">
        <v>16739</v>
      </c>
      <c r="B7934" s="488" t="s">
        <v>19971</v>
      </c>
      <c r="C7934" s="489" t="s">
        <v>80</v>
      </c>
      <c r="D7934" s="490">
        <v>326755.56</v>
      </c>
      <c r="E7934" s="487"/>
      <c r="F7934" s="488" t="s">
        <v>15794</v>
      </c>
      <c r="G7934" s="491">
        <v>192477.1</v>
      </c>
      <c r="H7934" s="491">
        <v>5677.79</v>
      </c>
      <c r="I7934" s="491">
        <v>55857.84</v>
      </c>
      <c r="J7934" s="491">
        <v>72742.84</v>
      </c>
      <c r="K7934" s="491">
        <v>0</v>
      </c>
    </row>
    <row r="7935" spans="1:11" ht="30" x14ac:dyDescent="0.25">
      <c r="A7935" s="489">
        <v>16740</v>
      </c>
      <c r="B7935" s="488" t="s">
        <v>16210</v>
      </c>
      <c r="C7935" s="489" t="s">
        <v>92</v>
      </c>
      <c r="D7935" s="490">
        <v>339407.41</v>
      </c>
      <c r="E7935" s="487"/>
      <c r="F7935" s="488" t="s">
        <v>16154</v>
      </c>
      <c r="G7935" s="491">
        <v>129424.49</v>
      </c>
      <c r="H7935" s="491">
        <v>22398.01</v>
      </c>
      <c r="I7935" s="491">
        <v>62155.39</v>
      </c>
      <c r="J7935" s="491">
        <v>125429.52</v>
      </c>
      <c r="K7935" s="491">
        <v>0</v>
      </c>
    </row>
    <row r="7936" spans="1:11" ht="30" x14ac:dyDescent="0.25">
      <c r="A7936" s="489">
        <v>16741</v>
      </c>
      <c r="B7936" s="488" t="s">
        <v>23141</v>
      </c>
      <c r="C7936" s="489" t="s">
        <v>182</v>
      </c>
      <c r="D7936" s="490">
        <v>242435.41</v>
      </c>
      <c r="E7936" s="487"/>
      <c r="F7936" s="488" t="s">
        <v>16414</v>
      </c>
      <c r="G7936" s="491">
        <v>125936.9</v>
      </c>
      <c r="H7936" s="491">
        <v>3983.3</v>
      </c>
      <c r="I7936" s="491">
        <v>20642.419999999998</v>
      </c>
      <c r="J7936" s="491">
        <v>91872.79</v>
      </c>
      <c r="K7936" s="491">
        <v>0</v>
      </c>
    </row>
    <row r="7937" spans="1:11" ht="30" x14ac:dyDescent="0.25">
      <c r="A7937" s="489">
        <v>16742</v>
      </c>
      <c r="B7937" s="488" t="s">
        <v>17406</v>
      </c>
      <c r="C7937" s="489" t="s">
        <v>87</v>
      </c>
      <c r="D7937" s="490">
        <v>1113485.25</v>
      </c>
      <c r="E7937" s="487"/>
      <c r="F7937" s="488" t="s">
        <v>15794</v>
      </c>
      <c r="G7937" s="491">
        <v>792219.44</v>
      </c>
      <c r="H7937" s="491">
        <v>14954.05</v>
      </c>
      <c r="I7937" s="491">
        <v>299081.03000000003</v>
      </c>
      <c r="J7937" s="491">
        <v>7230.73</v>
      </c>
      <c r="K7937" s="491">
        <v>0</v>
      </c>
    </row>
    <row r="7938" spans="1:11" ht="30" x14ac:dyDescent="0.25">
      <c r="A7938" s="489">
        <v>16743</v>
      </c>
      <c r="B7938" s="488" t="s">
        <v>17407</v>
      </c>
      <c r="C7938" s="489" t="s">
        <v>87</v>
      </c>
      <c r="D7938" s="490">
        <v>1552132.11</v>
      </c>
      <c r="E7938" s="487"/>
      <c r="F7938" s="488" t="s">
        <v>15794</v>
      </c>
      <c r="G7938" s="491">
        <v>1021509.58</v>
      </c>
      <c r="H7938" s="491">
        <v>24923.42</v>
      </c>
      <c r="I7938" s="491">
        <v>498468.38</v>
      </c>
      <c r="J7938" s="491">
        <v>7230.73</v>
      </c>
      <c r="K7938" s="491">
        <v>0</v>
      </c>
    </row>
    <row r="7939" spans="1:11" ht="30" x14ac:dyDescent="0.25">
      <c r="A7939" s="489">
        <v>16744</v>
      </c>
      <c r="B7939" s="488" t="s">
        <v>17405</v>
      </c>
      <c r="C7939" s="489" t="s">
        <v>87</v>
      </c>
      <c r="D7939" s="490">
        <v>544466.01</v>
      </c>
      <c r="E7939" s="487"/>
      <c r="F7939" s="488" t="s">
        <v>15794</v>
      </c>
      <c r="G7939" s="491">
        <v>393101.75</v>
      </c>
      <c r="H7939" s="491">
        <v>6516.57</v>
      </c>
      <c r="I7939" s="491">
        <v>124754.77</v>
      </c>
      <c r="J7939" s="491">
        <v>20092.919999999998</v>
      </c>
      <c r="K7939" s="491">
        <v>0</v>
      </c>
    </row>
    <row r="7940" spans="1:11" ht="30" x14ac:dyDescent="0.25">
      <c r="A7940" s="489">
        <v>16745</v>
      </c>
      <c r="B7940" s="488" t="s">
        <v>17403</v>
      </c>
      <c r="C7940" s="489" t="s">
        <v>87</v>
      </c>
      <c r="D7940" s="490">
        <v>336916.56</v>
      </c>
      <c r="E7940" s="487"/>
      <c r="F7940" s="488" t="s">
        <v>15794</v>
      </c>
      <c r="G7940" s="491">
        <v>232076.02</v>
      </c>
      <c r="H7940" s="491">
        <v>4301.1499999999996</v>
      </c>
      <c r="I7940" s="491">
        <v>80446.47</v>
      </c>
      <c r="J7940" s="491">
        <v>20092.919999999998</v>
      </c>
      <c r="K7940" s="491">
        <v>0</v>
      </c>
    </row>
    <row r="7941" spans="1:11" ht="30" x14ac:dyDescent="0.25">
      <c r="A7941" s="489">
        <v>16746</v>
      </c>
      <c r="B7941" s="488" t="s">
        <v>17404</v>
      </c>
      <c r="C7941" s="489" t="s">
        <v>87</v>
      </c>
      <c r="D7941" s="490">
        <v>378010.39</v>
      </c>
      <c r="E7941" s="487"/>
      <c r="F7941" s="488" t="s">
        <v>15794</v>
      </c>
      <c r="G7941" s="491">
        <v>267360.8</v>
      </c>
      <c r="H7941" s="491">
        <v>4553</v>
      </c>
      <c r="I7941" s="491">
        <v>85084.94</v>
      </c>
      <c r="J7941" s="491">
        <v>21011.65</v>
      </c>
      <c r="K7941" s="491">
        <v>0</v>
      </c>
    </row>
    <row r="7942" spans="1:11" ht="30" x14ac:dyDescent="0.25">
      <c r="A7942" s="489">
        <v>16747</v>
      </c>
      <c r="B7942" s="488" t="s">
        <v>23788</v>
      </c>
      <c r="C7942" s="489" t="s">
        <v>92</v>
      </c>
      <c r="D7942" s="490">
        <v>297977.90999999997</v>
      </c>
      <c r="E7942" s="487"/>
      <c r="F7942" s="488" t="s">
        <v>16154</v>
      </c>
      <c r="G7942" s="491">
        <v>79467.759999999995</v>
      </c>
      <c r="H7942" s="491">
        <v>15262.96</v>
      </c>
      <c r="I7942" s="491">
        <v>63968.13</v>
      </c>
      <c r="J7942" s="491">
        <v>139279.07</v>
      </c>
      <c r="K7942" s="491">
        <v>0</v>
      </c>
    </row>
    <row r="7943" spans="1:11" ht="30" x14ac:dyDescent="0.25">
      <c r="A7943" s="489">
        <v>16748</v>
      </c>
      <c r="B7943" s="488" t="s">
        <v>24587</v>
      </c>
      <c r="C7943" s="489" t="s">
        <v>80</v>
      </c>
      <c r="D7943" s="490">
        <v>27706.79</v>
      </c>
      <c r="E7943" s="487"/>
      <c r="F7943" s="488" t="s">
        <v>15794</v>
      </c>
      <c r="G7943" s="491">
        <v>27706.79</v>
      </c>
      <c r="H7943" s="491">
        <v>0</v>
      </c>
      <c r="I7943" s="491">
        <v>0</v>
      </c>
      <c r="J7943" s="491">
        <v>0</v>
      </c>
      <c r="K7943" s="491">
        <v>0</v>
      </c>
    </row>
    <row r="7944" spans="1:11" ht="30" x14ac:dyDescent="0.25">
      <c r="A7944" s="489">
        <v>16749</v>
      </c>
      <c r="B7944" s="488" t="s">
        <v>21230</v>
      </c>
      <c r="C7944" s="489" t="s">
        <v>87</v>
      </c>
      <c r="D7944" s="490">
        <v>294712.8</v>
      </c>
      <c r="E7944" s="487"/>
      <c r="F7944" s="488" t="s">
        <v>15713</v>
      </c>
      <c r="G7944" s="491">
        <v>239325.4</v>
      </c>
      <c r="H7944" s="491">
        <v>1086.03</v>
      </c>
      <c r="I7944" s="491">
        <v>54301.37</v>
      </c>
      <c r="J7944" s="491">
        <v>0</v>
      </c>
      <c r="K7944" s="491">
        <v>0</v>
      </c>
    </row>
    <row r="7945" spans="1:11" ht="30" x14ac:dyDescent="0.25">
      <c r="A7945" s="489">
        <v>16750</v>
      </c>
      <c r="B7945" s="488" t="s">
        <v>21229</v>
      </c>
      <c r="C7945" s="489" t="s">
        <v>87</v>
      </c>
      <c r="D7945" s="490">
        <v>57838.8</v>
      </c>
      <c r="E7945" s="487"/>
      <c r="F7945" s="488" t="s">
        <v>15713</v>
      </c>
      <c r="G7945" s="491">
        <v>2451.4</v>
      </c>
      <c r="H7945" s="491">
        <v>1086.03</v>
      </c>
      <c r="I7945" s="491">
        <v>54301.37</v>
      </c>
      <c r="J7945" s="491">
        <v>0</v>
      </c>
      <c r="K7945" s="491">
        <v>0</v>
      </c>
    </row>
    <row r="7946" spans="1:11" ht="30" x14ac:dyDescent="0.25">
      <c r="A7946" s="489">
        <v>16751</v>
      </c>
      <c r="B7946" s="488" t="s">
        <v>19940</v>
      </c>
      <c r="C7946" s="489" t="s">
        <v>80</v>
      </c>
      <c r="D7946" s="490">
        <v>149265.24</v>
      </c>
      <c r="E7946" s="487"/>
      <c r="F7946" s="488" t="s">
        <v>15781</v>
      </c>
      <c r="G7946" s="491">
        <v>71094.73</v>
      </c>
      <c r="H7946" s="491">
        <v>2923.04</v>
      </c>
      <c r="I7946" s="491">
        <v>39795.629999999997</v>
      </c>
      <c r="J7946" s="491">
        <v>35451.839999999997</v>
      </c>
      <c r="K7946" s="491">
        <v>0</v>
      </c>
    </row>
    <row r="7947" spans="1:11" ht="30" x14ac:dyDescent="0.25">
      <c r="A7947" s="489">
        <v>16752</v>
      </c>
      <c r="B7947" s="488" t="s">
        <v>19935</v>
      </c>
      <c r="C7947" s="489" t="s">
        <v>80</v>
      </c>
      <c r="D7947" s="490">
        <v>65231.46</v>
      </c>
      <c r="E7947" s="487"/>
      <c r="F7947" s="488" t="s">
        <v>15781</v>
      </c>
      <c r="G7947" s="491">
        <v>31966.799999999999</v>
      </c>
      <c r="H7947" s="491">
        <v>1191.3699999999999</v>
      </c>
      <c r="I7947" s="491">
        <v>16361.34</v>
      </c>
      <c r="J7947" s="491">
        <v>15711.95</v>
      </c>
      <c r="K7947" s="491">
        <v>0</v>
      </c>
    </row>
    <row r="7948" spans="1:11" ht="30" x14ac:dyDescent="0.25">
      <c r="A7948" s="489">
        <v>16753</v>
      </c>
      <c r="B7948" s="488" t="s">
        <v>19940</v>
      </c>
      <c r="C7948" s="489" t="s">
        <v>80</v>
      </c>
      <c r="D7948" s="490">
        <v>148413.66</v>
      </c>
      <c r="E7948" s="487"/>
      <c r="F7948" s="488" t="s">
        <v>15781</v>
      </c>
      <c r="G7948" s="491">
        <v>76658.27</v>
      </c>
      <c r="H7948" s="491">
        <v>2675.66</v>
      </c>
      <c r="I7948" s="491">
        <v>36447.879999999997</v>
      </c>
      <c r="J7948" s="491">
        <v>32631.85</v>
      </c>
      <c r="K7948" s="491">
        <v>0</v>
      </c>
    </row>
    <row r="7949" spans="1:11" ht="30" x14ac:dyDescent="0.25">
      <c r="A7949" s="489">
        <v>16754</v>
      </c>
      <c r="B7949" s="488" t="s">
        <v>19942</v>
      </c>
      <c r="C7949" s="489" t="s">
        <v>80</v>
      </c>
      <c r="D7949" s="490">
        <v>177103.6</v>
      </c>
      <c r="E7949" s="487"/>
      <c r="F7949" s="488" t="s">
        <v>15781</v>
      </c>
      <c r="G7949" s="491">
        <v>101520.17</v>
      </c>
      <c r="H7949" s="491">
        <v>2675.66</v>
      </c>
      <c r="I7949" s="491">
        <v>36447.879999999997</v>
      </c>
      <c r="J7949" s="491">
        <v>36459.89</v>
      </c>
      <c r="K7949" s="491">
        <v>0</v>
      </c>
    </row>
    <row r="7950" spans="1:11" ht="30" x14ac:dyDescent="0.25">
      <c r="A7950" s="489">
        <v>16755</v>
      </c>
      <c r="B7950" s="488" t="s">
        <v>19941</v>
      </c>
      <c r="C7950" s="489" t="s">
        <v>80</v>
      </c>
      <c r="D7950" s="490">
        <v>171898.75</v>
      </c>
      <c r="E7950" s="487"/>
      <c r="F7950" s="488" t="s">
        <v>15781</v>
      </c>
      <c r="G7950" s="491">
        <v>96315.32</v>
      </c>
      <c r="H7950" s="491">
        <v>2675.66</v>
      </c>
      <c r="I7950" s="491">
        <v>36447.879999999997</v>
      </c>
      <c r="J7950" s="491">
        <v>36459.89</v>
      </c>
      <c r="K7950" s="491">
        <v>0</v>
      </c>
    </row>
    <row r="7951" spans="1:11" ht="30" x14ac:dyDescent="0.25">
      <c r="A7951" s="489">
        <v>16756</v>
      </c>
      <c r="B7951" s="488" t="s">
        <v>19970</v>
      </c>
      <c r="C7951" s="489" t="s">
        <v>80</v>
      </c>
      <c r="D7951" s="490">
        <v>307098.51</v>
      </c>
      <c r="E7951" s="487"/>
      <c r="F7951" s="488" t="s">
        <v>15794</v>
      </c>
      <c r="G7951" s="491">
        <v>172820.05</v>
      </c>
      <c r="H7951" s="491">
        <v>5677.79</v>
      </c>
      <c r="I7951" s="491">
        <v>55857.84</v>
      </c>
      <c r="J7951" s="491">
        <v>72742.84</v>
      </c>
      <c r="K7951" s="491">
        <v>0</v>
      </c>
    </row>
    <row r="7952" spans="1:11" ht="30" x14ac:dyDescent="0.25">
      <c r="A7952" s="489">
        <v>16757</v>
      </c>
      <c r="B7952" s="488" t="s">
        <v>19967</v>
      </c>
      <c r="C7952" s="489" t="s">
        <v>80</v>
      </c>
      <c r="D7952" s="490">
        <v>265241.11</v>
      </c>
      <c r="E7952" s="487"/>
      <c r="F7952" s="488" t="s">
        <v>15794</v>
      </c>
      <c r="G7952" s="491">
        <v>172820.05</v>
      </c>
      <c r="H7952" s="491">
        <v>3822.11</v>
      </c>
      <c r="I7952" s="491">
        <v>37977.03</v>
      </c>
      <c r="J7952" s="491">
        <v>50621.91</v>
      </c>
      <c r="K7952" s="491">
        <v>0</v>
      </c>
    </row>
    <row r="7953" spans="1:11" ht="30" x14ac:dyDescent="0.25">
      <c r="A7953" s="489">
        <v>16758</v>
      </c>
      <c r="B7953" s="488" t="s">
        <v>19969</v>
      </c>
      <c r="C7953" s="489" t="s">
        <v>80</v>
      </c>
      <c r="D7953" s="490">
        <v>290103.01</v>
      </c>
      <c r="E7953" s="487"/>
      <c r="F7953" s="488" t="s">
        <v>15794</v>
      </c>
      <c r="G7953" s="491">
        <v>197681.95</v>
      </c>
      <c r="H7953" s="491">
        <v>3822.11</v>
      </c>
      <c r="I7953" s="491">
        <v>37977.03</v>
      </c>
      <c r="J7953" s="491">
        <v>50621.91</v>
      </c>
      <c r="K7953" s="491">
        <v>0</v>
      </c>
    </row>
    <row r="7954" spans="1:11" ht="30" x14ac:dyDescent="0.25">
      <c r="A7954" s="489">
        <v>16759</v>
      </c>
      <c r="B7954" s="488" t="s">
        <v>19968</v>
      </c>
      <c r="C7954" s="489" t="s">
        <v>80</v>
      </c>
      <c r="D7954" s="490">
        <v>284898.15999999997</v>
      </c>
      <c r="E7954" s="487"/>
      <c r="F7954" s="488" t="s">
        <v>15794</v>
      </c>
      <c r="G7954" s="491">
        <v>192477.1</v>
      </c>
      <c r="H7954" s="491">
        <v>3822.11</v>
      </c>
      <c r="I7954" s="491">
        <v>37977.03</v>
      </c>
      <c r="J7954" s="491">
        <v>50621.91</v>
      </c>
      <c r="K7954" s="491">
        <v>0</v>
      </c>
    </row>
    <row r="7955" spans="1:11" ht="30" x14ac:dyDescent="0.25">
      <c r="A7955" s="489">
        <v>16760</v>
      </c>
      <c r="B7955" s="488" t="s">
        <v>20549</v>
      </c>
      <c r="C7955" s="489" t="s">
        <v>92</v>
      </c>
      <c r="D7955" s="490">
        <v>100385.82</v>
      </c>
      <c r="E7955" s="487"/>
      <c r="F7955" s="488" t="s">
        <v>15821</v>
      </c>
      <c r="G7955" s="491">
        <v>75975.509999999995</v>
      </c>
      <c r="H7955" s="491">
        <v>398.77</v>
      </c>
      <c r="I7955" s="491">
        <v>19938.740000000002</v>
      </c>
      <c r="J7955" s="491">
        <v>4072.8</v>
      </c>
      <c r="K7955" s="491">
        <v>0</v>
      </c>
    </row>
    <row r="7956" spans="1:11" ht="30" x14ac:dyDescent="0.25">
      <c r="A7956" s="489">
        <v>16761</v>
      </c>
      <c r="B7956" s="488" t="s">
        <v>20543</v>
      </c>
      <c r="C7956" s="489" t="s">
        <v>92</v>
      </c>
      <c r="D7956" s="490">
        <v>54793.1</v>
      </c>
      <c r="E7956" s="487"/>
      <c r="F7956" s="488" t="s">
        <v>15821</v>
      </c>
      <c r="G7956" s="491">
        <v>12751.65</v>
      </c>
      <c r="H7956" s="491">
        <v>664.62</v>
      </c>
      <c r="I7956" s="491">
        <v>33231.230000000003</v>
      </c>
      <c r="J7956" s="491">
        <v>8145.6</v>
      </c>
      <c r="K7956" s="491">
        <v>0</v>
      </c>
    </row>
    <row r="7957" spans="1:11" ht="30" x14ac:dyDescent="0.25">
      <c r="A7957" s="489">
        <v>16762</v>
      </c>
      <c r="B7957" s="488" t="s">
        <v>24303</v>
      </c>
      <c r="C7957" s="489" t="s">
        <v>182</v>
      </c>
      <c r="D7957" s="490">
        <v>257307.76</v>
      </c>
      <c r="E7957" s="487"/>
      <c r="F7957" s="488" t="s">
        <v>15794</v>
      </c>
      <c r="G7957" s="491">
        <v>193559.1</v>
      </c>
      <c r="H7957" s="491">
        <v>3035.65</v>
      </c>
      <c r="I7957" s="491">
        <v>60713.01</v>
      </c>
      <c r="J7957" s="491">
        <v>0</v>
      </c>
      <c r="K7957" s="491">
        <v>0</v>
      </c>
    </row>
    <row r="7958" spans="1:11" ht="30" x14ac:dyDescent="0.25">
      <c r="A7958" s="489">
        <v>16763</v>
      </c>
      <c r="B7958" s="488" t="s">
        <v>18490</v>
      </c>
      <c r="C7958" s="489" t="s">
        <v>87</v>
      </c>
      <c r="D7958" s="490">
        <v>73627.399999999994</v>
      </c>
      <c r="E7958" s="487"/>
      <c r="F7958" s="488" t="s">
        <v>15948</v>
      </c>
      <c r="G7958" s="491">
        <v>44217.93</v>
      </c>
      <c r="H7958" s="491">
        <v>421.98</v>
      </c>
      <c r="I7958" s="491">
        <v>19645.04</v>
      </c>
      <c r="J7958" s="491">
        <v>9342.44</v>
      </c>
      <c r="K7958" s="491">
        <v>0</v>
      </c>
    </row>
    <row r="7959" spans="1:11" ht="30" x14ac:dyDescent="0.25">
      <c r="A7959" s="489">
        <v>16764</v>
      </c>
      <c r="B7959" s="488" t="s">
        <v>20239</v>
      </c>
      <c r="C7959" s="489" t="s">
        <v>87</v>
      </c>
      <c r="D7959" s="490">
        <v>450294.51</v>
      </c>
      <c r="E7959" s="487"/>
      <c r="F7959" s="488" t="s">
        <v>15713</v>
      </c>
      <c r="G7959" s="491">
        <v>0</v>
      </c>
      <c r="H7959" s="491">
        <v>253039.74</v>
      </c>
      <c r="I7959" s="491">
        <v>197254.77</v>
      </c>
      <c r="J7959" s="491">
        <v>0</v>
      </c>
      <c r="K7959" s="491">
        <v>0</v>
      </c>
    </row>
    <row r="7960" spans="1:11" ht="30" x14ac:dyDescent="0.25">
      <c r="A7960" s="489">
        <v>16765</v>
      </c>
      <c r="B7960" s="488" t="s">
        <v>20829</v>
      </c>
      <c r="C7960" s="489" t="s">
        <v>80</v>
      </c>
      <c r="D7960" s="490">
        <v>87172.41</v>
      </c>
      <c r="E7960" s="487"/>
      <c r="F7960" s="488" t="s">
        <v>16130</v>
      </c>
      <c r="G7960" s="491">
        <v>78044.899999999994</v>
      </c>
      <c r="H7960" s="491">
        <v>265.85000000000002</v>
      </c>
      <c r="I7960" s="491">
        <v>8861.66</v>
      </c>
      <c r="J7960" s="491">
        <v>0</v>
      </c>
      <c r="K7960" s="491">
        <v>0</v>
      </c>
    </row>
    <row r="7961" spans="1:11" x14ac:dyDescent="0.25">
      <c r="A7961" s="489">
        <v>16766</v>
      </c>
      <c r="B7961" s="488" t="s">
        <v>17892</v>
      </c>
      <c r="C7961" s="489" t="s">
        <v>80</v>
      </c>
      <c r="D7961" s="490">
        <v>1089900.21</v>
      </c>
      <c r="E7961" s="487"/>
      <c r="F7961" s="488" t="s">
        <v>15827</v>
      </c>
      <c r="G7961" s="491">
        <v>546586.93999999994</v>
      </c>
      <c r="H7961" s="491">
        <v>31632.99</v>
      </c>
      <c r="I7961" s="491">
        <v>378503.28</v>
      </c>
      <c r="J7961" s="491">
        <v>53579.19</v>
      </c>
      <c r="K7961" s="491">
        <v>79597.8</v>
      </c>
    </row>
    <row r="7962" spans="1:11" ht="30" x14ac:dyDescent="0.25">
      <c r="A7962" s="489">
        <v>16767</v>
      </c>
      <c r="B7962" s="488" t="s">
        <v>17861</v>
      </c>
      <c r="C7962" s="489" t="s">
        <v>80</v>
      </c>
      <c r="D7962" s="490">
        <v>1361743.92</v>
      </c>
      <c r="E7962" s="487"/>
      <c r="F7962" s="488" t="s">
        <v>15827</v>
      </c>
      <c r="G7962" s="491">
        <v>587114.32999999996</v>
      </c>
      <c r="H7962" s="491">
        <v>21855.47</v>
      </c>
      <c r="I7962" s="491">
        <v>583193.74</v>
      </c>
      <c r="J7962" s="491">
        <v>53579.19</v>
      </c>
      <c r="K7962" s="491">
        <v>116001.18</v>
      </c>
    </row>
    <row r="7963" spans="1:11" ht="30" x14ac:dyDescent="0.25">
      <c r="A7963" s="489">
        <v>16768</v>
      </c>
      <c r="B7963" s="488" t="s">
        <v>22391</v>
      </c>
      <c r="C7963" s="489" t="s">
        <v>87</v>
      </c>
      <c r="D7963" s="490">
        <v>4164557.81</v>
      </c>
      <c r="E7963" s="487"/>
      <c r="F7963" s="488" t="s">
        <v>6935</v>
      </c>
      <c r="G7963" s="491">
        <v>2317965.11</v>
      </c>
      <c r="H7963" s="491">
        <v>251803.03</v>
      </c>
      <c r="I7963" s="491">
        <v>1375103.12</v>
      </c>
      <c r="J7963" s="491">
        <v>219686.56</v>
      </c>
      <c r="K7963" s="491">
        <v>0</v>
      </c>
    </row>
    <row r="7964" spans="1:11" x14ac:dyDescent="0.25">
      <c r="A7964" s="489">
        <v>16769</v>
      </c>
      <c r="B7964" s="488" t="s">
        <v>17891</v>
      </c>
      <c r="C7964" s="489" t="s">
        <v>80</v>
      </c>
      <c r="D7964" s="490">
        <v>185204.65</v>
      </c>
      <c r="E7964" s="487"/>
      <c r="F7964" s="488" t="s">
        <v>15827</v>
      </c>
      <c r="G7964" s="491">
        <v>80004.740000000005</v>
      </c>
      <c r="H7964" s="491">
        <v>7535.14</v>
      </c>
      <c r="I7964" s="491">
        <v>88845.5</v>
      </c>
      <c r="J7964" s="491">
        <v>0</v>
      </c>
      <c r="K7964" s="491">
        <v>8819.27</v>
      </c>
    </row>
    <row r="7965" spans="1:11" ht="30" x14ac:dyDescent="0.25">
      <c r="A7965" s="489">
        <v>16770</v>
      </c>
      <c r="B7965" s="488" t="s">
        <v>21049</v>
      </c>
      <c r="C7965" s="489" t="s">
        <v>77</v>
      </c>
      <c r="D7965" s="490">
        <v>7105.27</v>
      </c>
      <c r="E7965" s="487"/>
      <c r="F7965" s="488" t="s">
        <v>15948</v>
      </c>
      <c r="G7965" s="491">
        <v>6420.71</v>
      </c>
      <c r="H7965" s="491">
        <v>19.940000000000001</v>
      </c>
      <c r="I7965" s="491">
        <v>664.62</v>
      </c>
      <c r="J7965" s="491">
        <v>0</v>
      </c>
      <c r="K7965" s="491">
        <v>0</v>
      </c>
    </row>
    <row r="7966" spans="1:11" x14ac:dyDescent="0.25">
      <c r="A7966" s="489">
        <v>16771</v>
      </c>
      <c r="B7966" s="488" t="s">
        <v>20587</v>
      </c>
      <c r="C7966" s="489" t="s">
        <v>4419</v>
      </c>
      <c r="D7966" s="490">
        <v>14742283.300000001</v>
      </c>
      <c r="E7966" s="487"/>
      <c r="F7966" s="488" t="s">
        <v>5933</v>
      </c>
      <c r="G7966" s="491">
        <v>10352670.550000001</v>
      </c>
      <c r="H7966" s="491">
        <v>1147676.75</v>
      </c>
      <c r="I7966" s="491">
        <v>3098299.69</v>
      </c>
      <c r="J7966" s="491">
        <v>143636.31</v>
      </c>
      <c r="K7966" s="491">
        <v>0</v>
      </c>
    </row>
    <row r="7967" spans="1:11" x14ac:dyDescent="0.25">
      <c r="A7967" s="489">
        <v>16772</v>
      </c>
      <c r="B7967" s="488" t="s">
        <v>20108</v>
      </c>
      <c r="C7967" s="489" t="s">
        <v>92</v>
      </c>
      <c r="D7967" s="490">
        <v>11328.31</v>
      </c>
      <c r="E7967" s="487"/>
      <c r="F7967" s="488" t="s">
        <v>15781</v>
      </c>
      <c r="G7967" s="491">
        <v>16.649999999999999</v>
      </c>
      <c r="H7967" s="491">
        <v>453.04</v>
      </c>
      <c r="I7967" s="491">
        <v>8434.2000000000007</v>
      </c>
      <c r="J7967" s="491">
        <v>2424.42</v>
      </c>
      <c r="K7967" s="491">
        <v>0</v>
      </c>
    </row>
    <row r="7968" spans="1:11" x14ac:dyDescent="0.25">
      <c r="A7968" s="489">
        <v>16773</v>
      </c>
      <c r="B7968" s="488" t="s">
        <v>16001</v>
      </c>
      <c r="C7968" s="489" t="s">
        <v>80</v>
      </c>
      <c r="D7968" s="490">
        <v>40973.43</v>
      </c>
      <c r="E7968" s="487"/>
      <c r="F7968" s="488" t="s">
        <v>15963</v>
      </c>
      <c r="G7968" s="491">
        <v>29095</v>
      </c>
      <c r="H7968" s="491">
        <v>565.64</v>
      </c>
      <c r="I7968" s="491">
        <v>11312.79</v>
      </c>
      <c r="J7968" s="491">
        <v>0</v>
      </c>
      <c r="K7968" s="491">
        <v>0</v>
      </c>
    </row>
    <row r="7969" spans="1:11" x14ac:dyDescent="0.25">
      <c r="A7969" s="489">
        <v>16774</v>
      </c>
      <c r="B7969" s="488" t="s">
        <v>16018</v>
      </c>
      <c r="C7969" s="489" t="s">
        <v>80</v>
      </c>
      <c r="D7969" s="490">
        <v>11878.43</v>
      </c>
      <c r="E7969" s="487"/>
      <c r="F7969" s="488" t="s">
        <v>15963</v>
      </c>
      <c r="G7969" s="491">
        <v>0</v>
      </c>
      <c r="H7969" s="491">
        <v>565.64</v>
      </c>
      <c r="I7969" s="491">
        <v>11312.79</v>
      </c>
      <c r="J7969" s="491">
        <v>0</v>
      </c>
      <c r="K7969" s="491">
        <v>0</v>
      </c>
    </row>
    <row r="7970" spans="1:11" ht="30" x14ac:dyDescent="0.25">
      <c r="A7970" s="489">
        <v>16775</v>
      </c>
      <c r="B7970" s="488" t="s">
        <v>20947</v>
      </c>
      <c r="C7970" s="489" t="s">
        <v>87</v>
      </c>
      <c r="D7970" s="490">
        <v>323436.7</v>
      </c>
      <c r="E7970" s="487"/>
      <c r="F7970" s="488" t="s">
        <v>15963</v>
      </c>
      <c r="G7970" s="491">
        <v>34650</v>
      </c>
      <c r="H7970" s="491">
        <v>223172.54</v>
      </c>
      <c r="I7970" s="491">
        <v>65614.16</v>
      </c>
      <c r="J7970" s="491">
        <v>0</v>
      </c>
      <c r="K7970" s="491">
        <v>0</v>
      </c>
    </row>
    <row r="7971" spans="1:11" ht="30" x14ac:dyDescent="0.25">
      <c r="A7971" s="489">
        <v>16776</v>
      </c>
      <c r="B7971" s="488" t="s">
        <v>22737</v>
      </c>
      <c r="C7971" s="489" t="s">
        <v>87</v>
      </c>
      <c r="D7971" s="490">
        <v>37628.33</v>
      </c>
      <c r="E7971" s="487"/>
      <c r="F7971" s="488" t="s">
        <v>15794</v>
      </c>
      <c r="G7971" s="491">
        <v>9751.34</v>
      </c>
      <c r="H7971" s="491">
        <v>546.61</v>
      </c>
      <c r="I7971" s="491">
        <v>27330.38</v>
      </c>
      <c r="J7971" s="491">
        <v>0</v>
      </c>
      <c r="K7971" s="491">
        <v>0</v>
      </c>
    </row>
    <row r="7972" spans="1:11" ht="30" x14ac:dyDescent="0.25">
      <c r="A7972" s="489">
        <v>16777</v>
      </c>
      <c r="B7972" s="488" t="s">
        <v>22741</v>
      </c>
      <c r="C7972" s="489" t="s">
        <v>87</v>
      </c>
      <c r="D7972" s="490">
        <v>95121.49</v>
      </c>
      <c r="E7972" s="487"/>
      <c r="F7972" s="488" t="s">
        <v>15794</v>
      </c>
      <c r="G7972" s="491">
        <v>54606.71</v>
      </c>
      <c r="H7972" s="491">
        <v>794.41</v>
      </c>
      <c r="I7972" s="491">
        <v>39720.370000000003</v>
      </c>
      <c r="J7972" s="491">
        <v>0</v>
      </c>
      <c r="K7972" s="491">
        <v>0</v>
      </c>
    </row>
    <row r="7973" spans="1:11" ht="30" x14ac:dyDescent="0.25">
      <c r="A7973" s="489">
        <v>16778</v>
      </c>
      <c r="B7973" s="488" t="s">
        <v>22740</v>
      </c>
      <c r="C7973" s="489" t="s">
        <v>87</v>
      </c>
      <c r="D7973" s="490">
        <v>49836.92</v>
      </c>
      <c r="E7973" s="487"/>
      <c r="F7973" s="488" t="s">
        <v>15794</v>
      </c>
      <c r="G7973" s="491">
        <v>18440.810000000001</v>
      </c>
      <c r="H7973" s="491">
        <v>615.61</v>
      </c>
      <c r="I7973" s="491">
        <v>30780.5</v>
      </c>
      <c r="J7973" s="491">
        <v>0</v>
      </c>
      <c r="K7973" s="491">
        <v>0</v>
      </c>
    </row>
    <row r="7974" spans="1:11" ht="30" x14ac:dyDescent="0.25">
      <c r="A7974" s="489">
        <v>16779</v>
      </c>
      <c r="B7974" s="488" t="s">
        <v>24846</v>
      </c>
      <c r="C7974" s="489" t="s">
        <v>80</v>
      </c>
      <c r="D7974" s="490">
        <v>111877.44</v>
      </c>
      <c r="E7974" s="487"/>
      <c r="F7974" s="488" t="s">
        <v>15794</v>
      </c>
      <c r="G7974" s="491">
        <v>98854.92</v>
      </c>
      <c r="H7974" s="491">
        <v>620.12</v>
      </c>
      <c r="I7974" s="491">
        <v>12402.4</v>
      </c>
      <c r="J7974" s="491">
        <v>0</v>
      </c>
      <c r="K7974" s="491">
        <v>0</v>
      </c>
    </row>
    <row r="7975" spans="1:11" ht="30" x14ac:dyDescent="0.25">
      <c r="A7975" s="489">
        <v>16780</v>
      </c>
      <c r="B7975" s="488" t="s">
        <v>23374</v>
      </c>
      <c r="C7975" s="489" t="s">
        <v>87</v>
      </c>
      <c r="D7975" s="490">
        <v>207946.47</v>
      </c>
      <c r="E7975" s="487"/>
      <c r="F7975" s="488" t="s">
        <v>15713</v>
      </c>
      <c r="G7975" s="491">
        <v>138712.23000000001</v>
      </c>
      <c r="H7975" s="491">
        <v>1357.53</v>
      </c>
      <c r="I7975" s="491">
        <v>67876.710000000006</v>
      </c>
      <c r="J7975" s="491">
        <v>0</v>
      </c>
      <c r="K7975" s="491">
        <v>0</v>
      </c>
    </row>
    <row r="7976" spans="1:11" ht="30" x14ac:dyDescent="0.25">
      <c r="A7976" s="489">
        <v>16781</v>
      </c>
      <c r="B7976" s="488" t="s">
        <v>23467</v>
      </c>
      <c r="C7976" s="489" t="s">
        <v>87</v>
      </c>
      <c r="D7976" s="490">
        <v>102439.13</v>
      </c>
      <c r="E7976" s="487"/>
      <c r="F7976" s="488" t="s">
        <v>15713</v>
      </c>
      <c r="G7976" s="491">
        <v>43047</v>
      </c>
      <c r="H7976" s="491">
        <v>2828.2</v>
      </c>
      <c r="I7976" s="491">
        <v>56563.93</v>
      </c>
      <c r="J7976" s="491">
        <v>0</v>
      </c>
      <c r="K7976" s="491">
        <v>0</v>
      </c>
    </row>
    <row r="7977" spans="1:11" ht="30" x14ac:dyDescent="0.25">
      <c r="A7977" s="489">
        <v>16782</v>
      </c>
      <c r="B7977" s="488" t="s">
        <v>23465</v>
      </c>
      <c r="C7977" s="489" t="s">
        <v>87</v>
      </c>
      <c r="D7977" s="490">
        <v>101641.13</v>
      </c>
      <c r="E7977" s="487"/>
      <c r="F7977" s="488" t="s">
        <v>15713</v>
      </c>
      <c r="G7977" s="491">
        <v>42249</v>
      </c>
      <c r="H7977" s="491">
        <v>2828.2</v>
      </c>
      <c r="I7977" s="491">
        <v>56563.93</v>
      </c>
      <c r="J7977" s="491">
        <v>0</v>
      </c>
      <c r="K7977" s="491">
        <v>0</v>
      </c>
    </row>
    <row r="7978" spans="1:11" ht="30" x14ac:dyDescent="0.25">
      <c r="A7978" s="489">
        <v>16783</v>
      </c>
      <c r="B7978" s="488" t="s">
        <v>23468</v>
      </c>
      <c r="C7978" s="489" t="s">
        <v>87</v>
      </c>
      <c r="D7978" s="490">
        <v>118708.13</v>
      </c>
      <c r="E7978" s="487"/>
      <c r="F7978" s="488" t="s">
        <v>15713</v>
      </c>
      <c r="G7978" s="491">
        <v>59316</v>
      </c>
      <c r="H7978" s="491">
        <v>2828.2</v>
      </c>
      <c r="I7978" s="491">
        <v>56563.93</v>
      </c>
      <c r="J7978" s="491">
        <v>0</v>
      </c>
      <c r="K7978" s="491">
        <v>0</v>
      </c>
    </row>
    <row r="7979" spans="1:11" ht="30" x14ac:dyDescent="0.25">
      <c r="A7979" s="489">
        <v>16784</v>
      </c>
      <c r="B7979" s="488" t="s">
        <v>23466</v>
      </c>
      <c r="C7979" s="489" t="s">
        <v>87</v>
      </c>
      <c r="D7979" s="490">
        <v>98846.14</v>
      </c>
      <c r="E7979" s="487"/>
      <c r="F7979" s="488" t="s">
        <v>15713</v>
      </c>
      <c r="G7979" s="491">
        <v>39454.01</v>
      </c>
      <c r="H7979" s="491">
        <v>2828.2</v>
      </c>
      <c r="I7979" s="491">
        <v>56563.93</v>
      </c>
      <c r="J7979" s="491">
        <v>0</v>
      </c>
      <c r="K7979" s="491">
        <v>0</v>
      </c>
    </row>
    <row r="7980" spans="1:11" ht="30" x14ac:dyDescent="0.25">
      <c r="A7980" s="489">
        <v>16785</v>
      </c>
      <c r="B7980" s="488" t="s">
        <v>23469</v>
      </c>
      <c r="C7980" s="489" t="s">
        <v>87</v>
      </c>
      <c r="D7980" s="490">
        <v>98846.14</v>
      </c>
      <c r="E7980" s="487"/>
      <c r="F7980" s="488" t="s">
        <v>15713</v>
      </c>
      <c r="G7980" s="491">
        <v>39454.01</v>
      </c>
      <c r="H7980" s="491">
        <v>2828.2</v>
      </c>
      <c r="I7980" s="491">
        <v>56563.93</v>
      </c>
      <c r="J7980" s="491">
        <v>0</v>
      </c>
      <c r="K7980" s="491">
        <v>0</v>
      </c>
    </row>
    <row r="7981" spans="1:11" ht="45" x14ac:dyDescent="0.25">
      <c r="A7981" s="489">
        <v>16786</v>
      </c>
      <c r="B7981" s="488" t="s">
        <v>23361</v>
      </c>
      <c r="C7981" s="489" t="s">
        <v>87</v>
      </c>
      <c r="D7981" s="490">
        <v>103562.51</v>
      </c>
      <c r="E7981" s="487"/>
      <c r="F7981" s="488" t="s">
        <v>15713</v>
      </c>
      <c r="G7981" s="491">
        <v>56048.81</v>
      </c>
      <c r="H7981" s="491">
        <v>2262.56</v>
      </c>
      <c r="I7981" s="491">
        <v>45251.14</v>
      </c>
      <c r="J7981" s="491">
        <v>0</v>
      </c>
      <c r="K7981" s="491">
        <v>0</v>
      </c>
    </row>
    <row r="7982" spans="1:11" ht="30" x14ac:dyDescent="0.25">
      <c r="A7982" s="489">
        <v>16787</v>
      </c>
      <c r="B7982" s="488" t="s">
        <v>23390</v>
      </c>
      <c r="C7982" s="489" t="s">
        <v>87</v>
      </c>
      <c r="D7982" s="490">
        <v>120979.71</v>
      </c>
      <c r="E7982" s="487"/>
      <c r="F7982" s="488" t="s">
        <v>15713</v>
      </c>
      <c r="G7982" s="491">
        <v>73466.009999999995</v>
      </c>
      <c r="H7982" s="491">
        <v>2262.56</v>
      </c>
      <c r="I7982" s="491">
        <v>45251.14</v>
      </c>
      <c r="J7982" s="491">
        <v>0</v>
      </c>
      <c r="K7982" s="491">
        <v>0</v>
      </c>
    </row>
    <row r="7983" spans="1:11" ht="30" x14ac:dyDescent="0.25">
      <c r="A7983" s="489">
        <v>16788</v>
      </c>
      <c r="B7983" s="488" t="s">
        <v>23462</v>
      </c>
      <c r="C7983" s="489" t="s">
        <v>87</v>
      </c>
      <c r="D7983" s="490">
        <v>86967.71</v>
      </c>
      <c r="E7983" s="487"/>
      <c r="F7983" s="488" t="s">
        <v>15713</v>
      </c>
      <c r="G7983" s="491">
        <v>39454.01</v>
      </c>
      <c r="H7983" s="491">
        <v>2262.56</v>
      </c>
      <c r="I7983" s="491">
        <v>45251.14</v>
      </c>
      <c r="J7983" s="491">
        <v>0</v>
      </c>
      <c r="K7983" s="491">
        <v>0</v>
      </c>
    </row>
    <row r="7984" spans="1:11" ht="30" x14ac:dyDescent="0.25">
      <c r="A7984" s="489">
        <v>16789</v>
      </c>
      <c r="B7984" s="488" t="s">
        <v>23461</v>
      </c>
      <c r="C7984" s="489" t="s">
        <v>87</v>
      </c>
      <c r="D7984" s="490">
        <v>92940.27</v>
      </c>
      <c r="E7984" s="487"/>
      <c r="F7984" s="488" t="s">
        <v>15713</v>
      </c>
      <c r="G7984" s="491">
        <v>45426.57</v>
      </c>
      <c r="H7984" s="491">
        <v>2262.56</v>
      </c>
      <c r="I7984" s="491">
        <v>45251.14</v>
      </c>
      <c r="J7984" s="491">
        <v>0</v>
      </c>
      <c r="K7984" s="491">
        <v>0</v>
      </c>
    </row>
    <row r="7985" spans="1:11" ht="30" x14ac:dyDescent="0.25">
      <c r="A7985" s="489">
        <v>16790</v>
      </c>
      <c r="B7985" s="488" t="s">
        <v>23464</v>
      </c>
      <c r="C7985" s="489" t="s">
        <v>87</v>
      </c>
      <c r="D7985" s="490">
        <v>86967.71</v>
      </c>
      <c r="E7985" s="487"/>
      <c r="F7985" s="488" t="s">
        <v>15713</v>
      </c>
      <c r="G7985" s="491">
        <v>39454.01</v>
      </c>
      <c r="H7985" s="491">
        <v>2262.56</v>
      </c>
      <c r="I7985" s="491">
        <v>45251.14</v>
      </c>
      <c r="J7985" s="491">
        <v>0</v>
      </c>
      <c r="K7985" s="491">
        <v>0</v>
      </c>
    </row>
    <row r="7986" spans="1:11" ht="30" x14ac:dyDescent="0.25">
      <c r="A7986" s="489">
        <v>16791</v>
      </c>
      <c r="B7986" s="488" t="s">
        <v>23463</v>
      </c>
      <c r="C7986" s="489" t="s">
        <v>87</v>
      </c>
      <c r="D7986" s="490">
        <v>86967.71</v>
      </c>
      <c r="E7986" s="487"/>
      <c r="F7986" s="488" t="s">
        <v>15713</v>
      </c>
      <c r="G7986" s="491">
        <v>39454.01</v>
      </c>
      <c r="H7986" s="491">
        <v>2262.56</v>
      </c>
      <c r="I7986" s="491">
        <v>45251.14</v>
      </c>
      <c r="J7986" s="491">
        <v>0</v>
      </c>
      <c r="K7986" s="491">
        <v>0</v>
      </c>
    </row>
    <row r="7987" spans="1:11" x14ac:dyDescent="0.25">
      <c r="A7987" s="489">
        <v>16792</v>
      </c>
      <c r="B7987" s="488" t="s">
        <v>22214</v>
      </c>
      <c r="C7987" s="489" t="s">
        <v>92</v>
      </c>
      <c r="D7987" s="490">
        <v>100792.38</v>
      </c>
      <c r="E7987" s="487"/>
      <c r="F7987" s="488" t="s">
        <v>16405</v>
      </c>
      <c r="G7987" s="491">
        <v>72223.399999999994</v>
      </c>
      <c r="H7987" s="491">
        <v>3656.76</v>
      </c>
      <c r="I7987" s="491">
        <v>24465.62</v>
      </c>
      <c r="J7987" s="491">
        <v>446.61</v>
      </c>
      <c r="K7987" s="491">
        <v>0</v>
      </c>
    </row>
    <row r="7988" spans="1:11" x14ac:dyDescent="0.25">
      <c r="A7988" s="489">
        <v>16793</v>
      </c>
      <c r="B7988" s="488" t="s">
        <v>16242</v>
      </c>
      <c r="C7988" s="489" t="s">
        <v>92</v>
      </c>
      <c r="D7988" s="490">
        <v>196828.5</v>
      </c>
      <c r="E7988" s="487"/>
      <c r="F7988" s="488" t="s">
        <v>16132</v>
      </c>
      <c r="G7988" s="491">
        <v>127469.66</v>
      </c>
      <c r="H7988" s="491">
        <v>6860.94</v>
      </c>
      <c r="I7988" s="491">
        <v>58669.87</v>
      </c>
      <c r="J7988" s="491">
        <v>3828.03</v>
      </c>
      <c r="K7988" s="491">
        <v>0</v>
      </c>
    </row>
    <row r="7989" spans="1:11" x14ac:dyDescent="0.25">
      <c r="A7989" s="489">
        <v>16794</v>
      </c>
      <c r="B7989" s="488" t="s">
        <v>23516</v>
      </c>
      <c r="C7989" s="489" t="s">
        <v>80</v>
      </c>
      <c r="D7989" s="490">
        <v>93299.74</v>
      </c>
      <c r="E7989" s="487"/>
      <c r="F7989" s="488" t="s">
        <v>16132</v>
      </c>
      <c r="G7989" s="491">
        <v>44108.39</v>
      </c>
      <c r="H7989" s="491">
        <v>1382.4</v>
      </c>
      <c r="I7989" s="491">
        <v>34580.97</v>
      </c>
      <c r="J7989" s="491">
        <v>13227.98</v>
      </c>
      <c r="K7989" s="491">
        <v>0</v>
      </c>
    </row>
    <row r="7990" spans="1:11" x14ac:dyDescent="0.25">
      <c r="A7990" s="489">
        <v>16795</v>
      </c>
      <c r="B7990" s="488" t="s">
        <v>20615</v>
      </c>
      <c r="C7990" s="489" t="s">
        <v>87</v>
      </c>
      <c r="D7990" s="490">
        <v>227881775</v>
      </c>
      <c r="E7990" s="487"/>
      <c r="F7990" s="488" t="s">
        <v>5933</v>
      </c>
      <c r="G7990" s="491">
        <v>227601994.44</v>
      </c>
      <c r="H7990" s="491">
        <v>2448.16</v>
      </c>
      <c r="I7990" s="491">
        <v>200466.88</v>
      </c>
      <c r="J7990" s="491">
        <v>76865.52</v>
      </c>
      <c r="K7990" s="491">
        <v>0</v>
      </c>
    </row>
    <row r="7991" spans="1:11" ht="30" x14ac:dyDescent="0.25">
      <c r="A7991" s="489">
        <v>16797</v>
      </c>
      <c r="B7991" s="488" t="s">
        <v>8817</v>
      </c>
      <c r="C7991" s="489" t="s">
        <v>87</v>
      </c>
      <c r="D7991" s="490">
        <v>278606900.69999999</v>
      </c>
      <c r="E7991" s="487"/>
      <c r="F7991" s="488" t="s">
        <v>5933</v>
      </c>
      <c r="G7991" s="491">
        <v>276730261.10000002</v>
      </c>
      <c r="H7991" s="491">
        <v>82692.3</v>
      </c>
      <c r="I7991" s="491">
        <v>1460512.9</v>
      </c>
      <c r="J7991" s="491">
        <v>333434.40000000002</v>
      </c>
      <c r="K7991" s="491">
        <v>0</v>
      </c>
    </row>
    <row r="7992" spans="1:11" ht="30" x14ac:dyDescent="0.25">
      <c r="A7992" s="489">
        <v>16798</v>
      </c>
      <c r="B7992" s="488" t="s">
        <v>20601</v>
      </c>
      <c r="C7992" s="489" t="s">
        <v>87</v>
      </c>
      <c r="D7992" s="490">
        <v>59414091.310000002</v>
      </c>
      <c r="E7992" s="487"/>
      <c r="F7992" s="488" t="s">
        <v>5933</v>
      </c>
      <c r="G7992" s="491">
        <v>59215890.590000004</v>
      </c>
      <c r="H7992" s="491">
        <v>1511.55</v>
      </c>
      <c r="I7992" s="491">
        <v>167322.76999999999</v>
      </c>
      <c r="J7992" s="491">
        <v>29366.37</v>
      </c>
      <c r="K7992" s="491">
        <v>0</v>
      </c>
    </row>
    <row r="7993" spans="1:11" ht="30" x14ac:dyDescent="0.25">
      <c r="A7993" s="489">
        <v>16799</v>
      </c>
      <c r="B7993" s="488" t="s">
        <v>8873</v>
      </c>
      <c r="C7993" s="489" t="s">
        <v>87</v>
      </c>
      <c r="D7993" s="490">
        <v>97943300.920000002</v>
      </c>
      <c r="E7993" s="487"/>
      <c r="F7993" s="488" t="s">
        <v>5933</v>
      </c>
      <c r="G7993" s="491">
        <v>97022590.519999996</v>
      </c>
      <c r="H7993" s="491">
        <v>21171.119999999999</v>
      </c>
      <c r="I7993" s="491">
        <v>555905.19999999995</v>
      </c>
      <c r="J7993" s="491">
        <v>343634.24</v>
      </c>
      <c r="K7993" s="491">
        <v>0</v>
      </c>
    </row>
    <row r="7994" spans="1:11" ht="30" x14ac:dyDescent="0.25">
      <c r="A7994" s="489">
        <v>16800</v>
      </c>
      <c r="B7994" s="488" t="s">
        <v>20122</v>
      </c>
      <c r="C7994" s="489" t="s">
        <v>87</v>
      </c>
      <c r="D7994" s="490">
        <v>24827613.010000002</v>
      </c>
      <c r="E7994" s="487"/>
      <c r="F7994" s="488" t="s">
        <v>5933</v>
      </c>
      <c r="G7994" s="491">
        <v>23814742.510000002</v>
      </c>
      <c r="H7994" s="491">
        <v>54925.25</v>
      </c>
      <c r="I7994" s="491">
        <v>957945.25</v>
      </c>
      <c r="J7994" s="491">
        <v>0</v>
      </c>
      <c r="K7994" s="491">
        <v>0</v>
      </c>
    </row>
    <row r="7995" spans="1:11" ht="30" x14ac:dyDescent="0.25">
      <c r="A7995" s="489">
        <v>16801</v>
      </c>
      <c r="B7995" s="488" t="s">
        <v>18477</v>
      </c>
      <c r="C7995" s="489" t="s">
        <v>87</v>
      </c>
      <c r="D7995" s="490">
        <v>153102.91</v>
      </c>
      <c r="E7995" s="487"/>
      <c r="F7995" s="488" t="s">
        <v>15948</v>
      </c>
      <c r="G7995" s="491">
        <v>95551.01</v>
      </c>
      <c r="H7995" s="491">
        <v>635.42999999999995</v>
      </c>
      <c r="I7995" s="491">
        <v>33560.36</v>
      </c>
      <c r="J7995" s="491">
        <v>23356.1</v>
      </c>
      <c r="K7995" s="491">
        <v>0</v>
      </c>
    </row>
    <row r="7996" spans="1:11" ht="30" x14ac:dyDescent="0.25">
      <c r="A7996" s="489">
        <v>16802</v>
      </c>
      <c r="B7996" s="488" t="s">
        <v>20121</v>
      </c>
      <c r="C7996" s="489" t="s">
        <v>87</v>
      </c>
      <c r="D7996" s="490">
        <v>22208628.199999999</v>
      </c>
      <c r="E7996" s="487"/>
      <c r="F7996" s="488" t="s">
        <v>5933</v>
      </c>
      <c r="G7996" s="491">
        <v>21614289.100000001</v>
      </c>
      <c r="H7996" s="491">
        <v>5718.87</v>
      </c>
      <c r="I7996" s="491">
        <v>378415.24</v>
      </c>
      <c r="J7996" s="491">
        <v>210204.9</v>
      </c>
      <c r="K7996" s="491">
        <v>0</v>
      </c>
    </row>
    <row r="7997" spans="1:11" x14ac:dyDescent="0.25">
      <c r="A7997" s="489">
        <v>16803</v>
      </c>
      <c r="B7997" s="488" t="s">
        <v>23629</v>
      </c>
      <c r="C7997" s="489" t="s">
        <v>87</v>
      </c>
      <c r="D7997" s="490">
        <v>1117754.3899999999</v>
      </c>
      <c r="E7997" s="487"/>
      <c r="F7997" s="488" t="s">
        <v>16128</v>
      </c>
      <c r="G7997" s="491">
        <v>1060625.82</v>
      </c>
      <c r="H7997" s="491">
        <v>3054.38</v>
      </c>
      <c r="I7997" s="491">
        <v>41352.769999999997</v>
      </c>
      <c r="J7997" s="491">
        <v>12721.4</v>
      </c>
      <c r="K7997" s="491">
        <v>0</v>
      </c>
    </row>
    <row r="7998" spans="1:11" ht="30" x14ac:dyDescent="0.25">
      <c r="A7998" s="489">
        <v>16804</v>
      </c>
      <c r="B7998" s="488" t="s">
        <v>18468</v>
      </c>
      <c r="C7998" s="489" t="s">
        <v>87</v>
      </c>
      <c r="D7998" s="490">
        <v>45225.59</v>
      </c>
      <c r="E7998" s="487"/>
      <c r="F7998" s="488" t="s">
        <v>15948</v>
      </c>
      <c r="G7998" s="491">
        <v>24562.91</v>
      </c>
      <c r="H7998" s="491">
        <v>493.37</v>
      </c>
      <c r="I7998" s="491">
        <v>13808.6</v>
      </c>
      <c r="J7998" s="491">
        <v>6360.7</v>
      </c>
      <c r="K7998" s="491">
        <v>0</v>
      </c>
    </row>
    <row r="7999" spans="1:11" x14ac:dyDescent="0.25">
      <c r="A7999" s="489">
        <v>16805</v>
      </c>
      <c r="B7999" s="488" t="s">
        <v>16026</v>
      </c>
      <c r="C7999" s="489" t="s">
        <v>80</v>
      </c>
      <c r="D7999" s="490">
        <v>50371.57</v>
      </c>
      <c r="E7999" s="487"/>
      <c r="F7999" s="488" t="s">
        <v>15963</v>
      </c>
      <c r="G7999" s="491">
        <v>24239.03</v>
      </c>
      <c r="H7999" s="491">
        <v>1244.4100000000001</v>
      </c>
      <c r="I7999" s="491">
        <v>24888.13</v>
      </c>
      <c r="J7999" s="491">
        <v>0</v>
      </c>
      <c r="K7999" s="491">
        <v>0</v>
      </c>
    </row>
    <row r="8000" spans="1:11" ht="30" x14ac:dyDescent="0.25">
      <c r="A8000" s="489">
        <v>16806</v>
      </c>
      <c r="B8000" s="488" t="s">
        <v>20412</v>
      </c>
      <c r="C8000" s="489" t="s">
        <v>87</v>
      </c>
      <c r="D8000" s="490">
        <v>1039938.8</v>
      </c>
      <c r="E8000" s="487"/>
      <c r="F8000" s="488" t="s">
        <v>5933</v>
      </c>
      <c r="G8000" s="491">
        <v>628145.88</v>
      </c>
      <c r="H8000" s="491">
        <v>3520.28</v>
      </c>
      <c r="I8000" s="491">
        <v>245498.56</v>
      </c>
      <c r="J8000" s="491">
        <v>162774.07999999999</v>
      </c>
      <c r="K8000" s="491">
        <v>0</v>
      </c>
    </row>
    <row r="8001" spans="1:11" ht="30" x14ac:dyDescent="0.25">
      <c r="A8001" s="489">
        <v>16807</v>
      </c>
      <c r="B8001" s="488" t="s">
        <v>18485</v>
      </c>
      <c r="C8001" s="489" t="s">
        <v>87</v>
      </c>
      <c r="D8001" s="490">
        <v>240891.7</v>
      </c>
      <c r="E8001" s="487"/>
      <c r="F8001" s="488" t="s">
        <v>15948</v>
      </c>
      <c r="G8001" s="491">
        <v>157036.47</v>
      </c>
      <c r="H8001" s="491">
        <v>880.07</v>
      </c>
      <c r="I8001" s="491">
        <v>42281.64</v>
      </c>
      <c r="J8001" s="491">
        <v>40693.519999999997</v>
      </c>
      <c r="K8001" s="491">
        <v>0</v>
      </c>
    </row>
    <row r="8002" spans="1:11" x14ac:dyDescent="0.25">
      <c r="A8002" s="489">
        <v>16808</v>
      </c>
      <c r="B8002" s="488" t="s">
        <v>20159</v>
      </c>
      <c r="C8002" s="489" t="s">
        <v>182</v>
      </c>
      <c r="D8002" s="490">
        <v>125426.55</v>
      </c>
      <c r="E8002" s="487"/>
      <c r="F8002" s="488" t="s">
        <v>16132</v>
      </c>
      <c r="G8002" s="491">
        <v>108201.60000000001</v>
      </c>
      <c r="H8002" s="491">
        <v>820.24</v>
      </c>
      <c r="I8002" s="491">
        <v>16404.71</v>
      </c>
      <c r="J8002" s="491">
        <v>0</v>
      </c>
      <c r="K8002" s="491">
        <v>0</v>
      </c>
    </row>
    <row r="8003" spans="1:11" x14ac:dyDescent="0.25">
      <c r="A8003" s="489">
        <v>16809</v>
      </c>
      <c r="B8003" s="488" t="s">
        <v>20298</v>
      </c>
      <c r="C8003" s="489" t="s">
        <v>92</v>
      </c>
      <c r="D8003" s="490">
        <v>12594.09</v>
      </c>
      <c r="E8003" s="487"/>
      <c r="F8003" s="488" t="s">
        <v>16132</v>
      </c>
      <c r="G8003" s="491">
        <v>10699.34</v>
      </c>
      <c r="H8003" s="491">
        <v>90.23</v>
      </c>
      <c r="I8003" s="491">
        <v>1804.52</v>
      </c>
      <c r="J8003" s="491">
        <v>0</v>
      </c>
      <c r="K8003" s="491">
        <v>0</v>
      </c>
    </row>
    <row r="8004" spans="1:11" x14ac:dyDescent="0.25">
      <c r="A8004" s="489">
        <v>16810</v>
      </c>
      <c r="B8004" s="488" t="s">
        <v>19279</v>
      </c>
      <c r="C8004" s="489" t="s">
        <v>87</v>
      </c>
      <c r="D8004" s="490">
        <v>2945563.17</v>
      </c>
      <c r="E8004" s="487"/>
      <c r="F8004" s="488" t="s">
        <v>15781</v>
      </c>
      <c r="G8004" s="491">
        <v>526432.5</v>
      </c>
      <c r="H8004" s="491">
        <v>29324.69</v>
      </c>
      <c r="I8004" s="491">
        <v>2223569.1800000002</v>
      </c>
      <c r="J8004" s="491">
        <v>166236.79999999999</v>
      </c>
      <c r="K8004" s="491">
        <v>0</v>
      </c>
    </row>
    <row r="8005" spans="1:11" x14ac:dyDescent="0.25">
      <c r="A8005" s="489">
        <v>16811</v>
      </c>
      <c r="B8005" s="488" t="s">
        <v>19281</v>
      </c>
      <c r="C8005" s="489" t="s">
        <v>87</v>
      </c>
      <c r="D8005" s="490">
        <v>8166389.2300000004</v>
      </c>
      <c r="E8005" s="487"/>
      <c r="F8005" s="488" t="s">
        <v>15963</v>
      </c>
      <c r="G8005" s="491">
        <v>491337</v>
      </c>
      <c r="H8005" s="491">
        <v>954820.5</v>
      </c>
      <c r="I8005" s="491">
        <v>5889047.75</v>
      </c>
      <c r="J8005" s="491">
        <v>831183.98</v>
      </c>
      <c r="K8005" s="491">
        <v>0</v>
      </c>
    </row>
    <row r="8006" spans="1:11" ht="30" x14ac:dyDescent="0.25">
      <c r="A8006" s="489">
        <v>16812</v>
      </c>
      <c r="B8006" s="488" t="s">
        <v>15692</v>
      </c>
      <c r="C8006" s="489" t="s">
        <v>92</v>
      </c>
      <c r="D8006" s="490">
        <v>109907.21</v>
      </c>
      <c r="E8006" s="487"/>
      <c r="F8006" s="488" t="s">
        <v>6955</v>
      </c>
      <c r="G8006" s="491">
        <v>109907.21</v>
      </c>
      <c r="H8006" s="491">
        <v>0</v>
      </c>
      <c r="I8006" s="491">
        <v>0</v>
      </c>
      <c r="J8006" s="491">
        <v>0</v>
      </c>
      <c r="K8006" s="491">
        <v>0</v>
      </c>
    </row>
    <row r="8007" spans="1:11" ht="30" x14ac:dyDescent="0.25">
      <c r="A8007" s="489">
        <v>16813</v>
      </c>
      <c r="B8007" s="488" t="s">
        <v>20142</v>
      </c>
      <c r="C8007" s="489" t="s">
        <v>92</v>
      </c>
      <c r="D8007" s="490">
        <v>89386.85</v>
      </c>
      <c r="E8007" s="487"/>
      <c r="F8007" s="488" t="s">
        <v>6955</v>
      </c>
      <c r="G8007" s="491">
        <v>89386.85</v>
      </c>
      <c r="H8007" s="491">
        <v>0</v>
      </c>
      <c r="I8007" s="491">
        <v>0</v>
      </c>
      <c r="J8007" s="491">
        <v>0</v>
      </c>
      <c r="K8007" s="491">
        <v>0</v>
      </c>
    </row>
    <row r="8008" spans="1:11" ht="30" x14ac:dyDescent="0.25">
      <c r="A8008" s="489">
        <v>16814</v>
      </c>
      <c r="B8008" s="488" t="s">
        <v>23375</v>
      </c>
      <c r="C8008" s="489" t="s">
        <v>87</v>
      </c>
      <c r="D8008" s="490">
        <v>125480.6</v>
      </c>
      <c r="E8008" s="487"/>
      <c r="F8008" s="488" t="s">
        <v>15713</v>
      </c>
      <c r="G8008" s="491">
        <v>70093.2</v>
      </c>
      <c r="H8008" s="491">
        <v>1086.03</v>
      </c>
      <c r="I8008" s="491">
        <v>54301.37</v>
      </c>
      <c r="J8008" s="491">
        <v>0</v>
      </c>
      <c r="K8008" s="491">
        <v>0</v>
      </c>
    </row>
    <row r="8009" spans="1:11" ht="30" x14ac:dyDescent="0.25">
      <c r="A8009" s="489">
        <v>16815</v>
      </c>
      <c r="B8009" s="488" t="s">
        <v>24425</v>
      </c>
      <c r="C8009" s="489" t="s">
        <v>87</v>
      </c>
      <c r="D8009" s="490">
        <v>804667.11</v>
      </c>
      <c r="E8009" s="487"/>
      <c r="F8009" s="488" t="s">
        <v>15713</v>
      </c>
      <c r="G8009" s="491">
        <v>560613</v>
      </c>
      <c r="H8009" s="491">
        <v>11621.62</v>
      </c>
      <c r="I8009" s="491">
        <v>232432.49</v>
      </c>
      <c r="J8009" s="491">
        <v>0</v>
      </c>
      <c r="K8009" s="491">
        <v>0</v>
      </c>
    </row>
    <row r="8010" spans="1:11" ht="30" x14ac:dyDescent="0.25">
      <c r="A8010" s="489">
        <v>16816</v>
      </c>
      <c r="B8010" s="488" t="s">
        <v>10041</v>
      </c>
      <c r="C8010" s="489" t="s">
        <v>87</v>
      </c>
      <c r="D8010" s="490">
        <v>49533.599999999999</v>
      </c>
      <c r="E8010" s="487"/>
      <c r="F8010" s="488" t="s">
        <v>15713</v>
      </c>
      <c r="G8010" s="491">
        <v>0</v>
      </c>
      <c r="H8010" s="491">
        <v>4282.46</v>
      </c>
      <c r="I8010" s="491">
        <v>45251.14</v>
      </c>
      <c r="J8010" s="491">
        <v>0</v>
      </c>
      <c r="K8010" s="491">
        <v>0</v>
      </c>
    </row>
    <row r="8011" spans="1:11" ht="30" x14ac:dyDescent="0.25">
      <c r="A8011" s="489">
        <v>16817</v>
      </c>
      <c r="B8011" s="488" t="s">
        <v>23373</v>
      </c>
      <c r="C8011" s="489" t="s">
        <v>87</v>
      </c>
      <c r="D8011" s="490">
        <v>93758.93</v>
      </c>
      <c r="E8011" s="487"/>
      <c r="F8011" s="488" t="s">
        <v>15713</v>
      </c>
      <c r="G8011" s="491">
        <v>29615.439999999999</v>
      </c>
      <c r="H8011" s="491">
        <v>3054.45</v>
      </c>
      <c r="I8011" s="491">
        <v>61089.04</v>
      </c>
      <c r="J8011" s="491">
        <v>0</v>
      </c>
      <c r="K8011" s="491">
        <v>0</v>
      </c>
    </row>
    <row r="8012" spans="1:11" ht="45" x14ac:dyDescent="0.25">
      <c r="A8012" s="489">
        <v>16818</v>
      </c>
      <c r="B8012" s="488" t="s">
        <v>23397</v>
      </c>
      <c r="C8012" s="489" t="s">
        <v>87</v>
      </c>
      <c r="D8012" s="490">
        <v>136418.16</v>
      </c>
      <c r="E8012" s="487"/>
      <c r="F8012" s="488" t="s">
        <v>15713</v>
      </c>
      <c r="G8012" s="491">
        <v>81030.759999999995</v>
      </c>
      <c r="H8012" s="491">
        <v>1086.03</v>
      </c>
      <c r="I8012" s="491">
        <v>54301.37</v>
      </c>
      <c r="J8012" s="491">
        <v>0</v>
      </c>
      <c r="K8012" s="491">
        <v>0</v>
      </c>
    </row>
    <row r="8013" spans="1:11" ht="30" x14ac:dyDescent="0.25">
      <c r="A8013" s="489">
        <v>16819</v>
      </c>
      <c r="B8013" s="488" t="s">
        <v>23460</v>
      </c>
      <c r="C8013" s="489" t="s">
        <v>87</v>
      </c>
      <c r="D8013" s="490">
        <v>120928.6</v>
      </c>
      <c r="E8013" s="487"/>
      <c r="F8013" s="488" t="s">
        <v>15713</v>
      </c>
      <c r="G8013" s="491">
        <v>65541.2</v>
      </c>
      <c r="H8013" s="491">
        <v>1086.03</v>
      </c>
      <c r="I8013" s="491">
        <v>54301.37</v>
      </c>
      <c r="J8013" s="491">
        <v>0</v>
      </c>
      <c r="K8013" s="491">
        <v>0</v>
      </c>
    </row>
    <row r="8014" spans="1:11" ht="30" x14ac:dyDescent="0.25">
      <c r="A8014" s="489">
        <v>16820</v>
      </c>
      <c r="B8014" s="488" t="s">
        <v>16323</v>
      </c>
      <c r="C8014" s="489" t="s">
        <v>87</v>
      </c>
      <c r="D8014" s="490">
        <v>11217.19</v>
      </c>
      <c r="E8014" s="487"/>
      <c r="F8014" s="488" t="s">
        <v>15713</v>
      </c>
      <c r="G8014" s="491">
        <v>8932</v>
      </c>
      <c r="H8014" s="491">
        <v>22.63</v>
      </c>
      <c r="I8014" s="491">
        <v>2262.56</v>
      </c>
      <c r="J8014" s="491">
        <v>0</v>
      </c>
      <c r="K8014" s="491">
        <v>0</v>
      </c>
    </row>
    <row r="8015" spans="1:11" ht="30" x14ac:dyDescent="0.25">
      <c r="A8015" s="489">
        <v>16821</v>
      </c>
      <c r="B8015" s="488" t="s">
        <v>16322</v>
      </c>
      <c r="C8015" s="489" t="s">
        <v>87</v>
      </c>
      <c r="D8015" s="490">
        <v>11217.19</v>
      </c>
      <c r="E8015" s="487"/>
      <c r="F8015" s="488" t="s">
        <v>15713</v>
      </c>
      <c r="G8015" s="491">
        <v>8932</v>
      </c>
      <c r="H8015" s="491">
        <v>22.63</v>
      </c>
      <c r="I8015" s="491">
        <v>2262.56</v>
      </c>
      <c r="J8015" s="491">
        <v>0</v>
      </c>
      <c r="K8015" s="491">
        <v>0</v>
      </c>
    </row>
    <row r="8016" spans="1:11" ht="30" x14ac:dyDescent="0.25">
      <c r="A8016" s="489">
        <v>16822</v>
      </c>
      <c r="B8016" s="488" t="s">
        <v>21360</v>
      </c>
      <c r="C8016" s="489" t="s">
        <v>87</v>
      </c>
      <c r="D8016" s="490">
        <v>41631.050000000003</v>
      </c>
      <c r="E8016" s="487"/>
      <c r="F8016" s="488" t="s">
        <v>15713</v>
      </c>
      <c r="G8016" s="491">
        <v>0</v>
      </c>
      <c r="H8016" s="491">
        <v>5430.14</v>
      </c>
      <c r="I8016" s="491">
        <v>36200.910000000003</v>
      </c>
      <c r="J8016" s="491">
        <v>0</v>
      </c>
      <c r="K8016" s="491">
        <v>0</v>
      </c>
    </row>
    <row r="8017" spans="1:11" ht="30" x14ac:dyDescent="0.25">
      <c r="A8017" s="489">
        <v>16823</v>
      </c>
      <c r="B8017" s="488" t="s">
        <v>21359</v>
      </c>
      <c r="C8017" s="489" t="s">
        <v>87</v>
      </c>
      <c r="D8017" s="490">
        <v>26019.41</v>
      </c>
      <c r="E8017" s="487"/>
      <c r="F8017" s="488" t="s">
        <v>15713</v>
      </c>
      <c r="G8017" s="491">
        <v>0</v>
      </c>
      <c r="H8017" s="491">
        <v>3393.84</v>
      </c>
      <c r="I8017" s="491">
        <v>22625.57</v>
      </c>
      <c r="J8017" s="491">
        <v>0</v>
      </c>
      <c r="K8017" s="491">
        <v>0</v>
      </c>
    </row>
    <row r="8018" spans="1:11" ht="30" x14ac:dyDescent="0.25">
      <c r="A8018" s="489">
        <v>16824</v>
      </c>
      <c r="B8018" s="488" t="s">
        <v>17311</v>
      </c>
      <c r="C8018" s="489" t="s">
        <v>87</v>
      </c>
      <c r="D8018" s="490">
        <v>31142.32</v>
      </c>
      <c r="E8018" s="487"/>
      <c r="F8018" s="488" t="s">
        <v>15713</v>
      </c>
      <c r="G8018" s="491">
        <v>18472</v>
      </c>
      <c r="H8018" s="491">
        <v>1357.53</v>
      </c>
      <c r="I8018" s="491">
        <v>11312.79</v>
      </c>
      <c r="J8018" s="491">
        <v>0</v>
      </c>
      <c r="K8018" s="491">
        <v>0</v>
      </c>
    </row>
    <row r="8019" spans="1:11" ht="30" x14ac:dyDescent="0.25">
      <c r="A8019" s="489">
        <v>16825</v>
      </c>
      <c r="B8019" s="488" t="s">
        <v>17285</v>
      </c>
      <c r="C8019" s="489" t="s">
        <v>87</v>
      </c>
      <c r="D8019" s="490">
        <v>41130.800000000003</v>
      </c>
      <c r="E8019" s="487"/>
      <c r="F8019" s="488" t="s">
        <v>15713</v>
      </c>
      <c r="G8019" s="491">
        <v>7992</v>
      </c>
      <c r="H8019" s="491">
        <v>1578.04</v>
      </c>
      <c r="I8019" s="491">
        <v>31560.76</v>
      </c>
      <c r="J8019" s="491">
        <v>0</v>
      </c>
      <c r="K8019" s="491">
        <v>0</v>
      </c>
    </row>
    <row r="8020" spans="1:11" ht="30" x14ac:dyDescent="0.25">
      <c r="A8020" s="489">
        <v>16826</v>
      </c>
      <c r="B8020" s="488" t="s">
        <v>20157</v>
      </c>
      <c r="C8020" s="489" t="s">
        <v>87</v>
      </c>
      <c r="D8020" s="490">
        <v>692.35</v>
      </c>
      <c r="E8020" s="487"/>
      <c r="F8020" s="488" t="s">
        <v>15713</v>
      </c>
      <c r="G8020" s="491">
        <v>0</v>
      </c>
      <c r="H8020" s="491">
        <v>13.58</v>
      </c>
      <c r="I8020" s="491">
        <v>678.77</v>
      </c>
      <c r="J8020" s="491">
        <v>0</v>
      </c>
      <c r="K8020" s="491">
        <v>0</v>
      </c>
    </row>
    <row r="8021" spans="1:11" ht="30" x14ac:dyDescent="0.25">
      <c r="A8021" s="489">
        <v>16827</v>
      </c>
      <c r="B8021" s="488" t="s">
        <v>18202</v>
      </c>
      <c r="C8021" s="489" t="s">
        <v>87</v>
      </c>
      <c r="D8021" s="490">
        <v>110814.35</v>
      </c>
      <c r="E8021" s="487"/>
      <c r="F8021" s="488" t="s">
        <v>15713</v>
      </c>
      <c r="G8021" s="491">
        <v>104400</v>
      </c>
      <c r="H8021" s="491">
        <v>305.45</v>
      </c>
      <c r="I8021" s="491">
        <v>6108.9</v>
      </c>
      <c r="J8021" s="491">
        <v>0</v>
      </c>
      <c r="K8021" s="491">
        <v>0</v>
      </c>
    </row>
    <row r="8022" spans="1:11" ht="30" x14ac:dyDescent="0.25">
      <c r="A8022" s="489">
        <v>16828</v>
      </c>
      <c r="B8022" s="488" t="s">
        <v>22592</v>
      </c>
      <c r="C8022" s="489" t="s">
        <v>87</v>
      </c>
      <c r="D8022" s="490">
        <v>0</v>
      </c>
      <c r="E8022" s="487"/>
      <c r="F8022" s="488" t="s">
        <v>16126</v>
      </c>
      <c r="G8022" s="491">
        <v>0</v>
      </c>
      <c r="H8022" s="491">
        <v>0</v>
      </c>
      <c r="I8022" s="491">
        <v>0</v>
      </c>
      <c r="J8022" s="491">
        <v>0</v>
      </c>
      <c r="K8022" s="491">
        <v>0</v>
      </c>
    </row>
    <row r="8023" spans="1:11" ht="30" x14ac:dyDescent="0.25">
      <c r="A8023" s="489">
        <v>16829</v>
      </c>
      <c r="B8023" s="488" t="s">
        <v>19860</v>
      </c>
      <c r="C8023" s="489" t="s">
        <v>182</v>
      </c>
      <c r="D8023" s="490">
        <v>105068.83</v>
      </c>
      <c r="E8023" s="487"/>
      <c r="F8023" s="488" t="s">
        <v>16414</v>
      </c>
      <c r="G8023" s="491">
        <v>36.909999999999997</v>
      </c>
      <c r="H8023" s="491">
        <v>9170.33</v>
      </c>
      <c r="I8023" s="491">
        <v>3691.06</v>
      </c>
      <c r="J8023" s="491">
        <v>92170.53</v>
      </c>
      <c r="K8023" s="491">
        <v>0</v>
      </c>
    </row>
    <row r="8024" spans="1:11" ht="30" x14ac:dyDescent="0.25">
      <c r="A8024" s="489">
        <v>16830</v>
      </c>
      <c r="B8024" s="488" t="s">
        <v>19884</v>
      </c>
      <c r="C8024" s="489" t="s">
        <v>182</v>
      </c>
      <c r="D8024" s="490">
        <v>27928.34</v>
      </c>
      <c r="E8024" s="487"/>
      <c r="F8024" s="488" t="s">
        <v>15960</v>
      </c>
      <c r="G8024" s="491">
        <v>210.8</v>
      </c>
      <c r="H8024" s="491">
        <v>6637.49</v>
      </c>
      <c r="I8024" s="491">
        <v>21080.05</v>
      </c>
      <c r="J8024" s="491">
        <v>0</v>
      </c>
      <c r="K8024" s="491">
        <v>0</v>
      </c>
    </row>
    <row r="8025" spans="1:11" x14ac:dyDescent="0.25">
      <c r="A8025" s="489">
        <v>16831</v>
      </c>
      <c r="B8025" s="488" t="s">
        <v>22501</v>
      </c>
      <c r="C8025" s="489" t="s">
        <v>87</v>
      </c>
      <c r="D8025" s="490">
        <v>24362510.989999998</v>
      </c>
      <c r="E8025" s="487"/>
      <c r="F8025" s="488" t="s">
        <v>15905</v>
      </c>
      <c r="G8025" s="491">
        <v>21736806.02</v>
      </c>
      <c r="H8025" s="491">
        <v>182139.02</v>
      </c>
      <c r="I8025" s="491">
        <v>2428520.2400000002</v>
      </c>
      <c r="J8025" s="491">
        <v>15045.71</v>
      </c>
      <c r="K8025" s="491">
        <v>0</v>
      </c>
    </row>
    <row r="8026" spans="1:11" ht="30" x14ac:dyDescent="0.25">
      <c r="A8026" s="489">
        <v>16832</v>
      </c>
      <c r="B8026" s="488" t="s">
        <v>18104</v>
      </c>
      <c r="C8026" s="489" t="s">
        <v>92</v>
      </c>
      <c r="D8026" s="490">
        <v>1157.72</v>
      </c>
      <c r="E8026" s="487"/>
      <c r="F8026" s="488" t="s">
        <v>16686</v>
      </c>
      <c r="G8026" s="491">
        <v>4.21</v>
      </c>
      <c r="H8026" s="491">
        <v>732.58</v>
      </c>
      <c r="I8026" s="491">
        <v>420.93</v>
      </c>
      <c r="J8026" s="491">
        <v>0</v>
      </c>
      <c r="K8026" s="491">
        <v>0</v>
      </c>
    </row>
    <row r="8027" spans="1:11" ht="30" x14ac:dyDescent="0.25">
      <c r="A8027" s="489">
        <v>16833</v>
      </c>
      <c r="B8027" s="488" t="s">
        <v>23158</v>
      </c>
      <c r="C8027" s="489" t="s">
        <v>182</v>
      </c>
      <c r="D8027" s="490">
        <v>122515.24</v>
      </c>
      <c r="E8027" s="487"/>
      <c r="F8027" s="488" t="s">
        <v>16414</v>
      </c>
      <c r="G8027" s="491">
        <v>4250.97</v>
      </c>
      <c r="H8027" s="491">
        <v>2306.92</v>
      </c>
      <c r="I8027" s="491">
        <v>23786.82</v>
      </c>
      <c r="J8027" s="491">
        <v>92170.53</v>
      </c>
      <c r="K8027" s="491">
        <v>0</v>
      </c>
    </row>
    <row r="8028" spans="1:11" ht="30" x14ac:dyDescent="0.25">
      <c r="A8028" s="489">
        <v>16834</v>
      </c>
      <c r="B8028" s="488" t="s">
        <v>22911</v>
      </c>
      <c r="C8028" s="489" t="s">
        <v>182</v>
      </c>
      <c r="D8028" s="490">
        <v>112794.47</v>
      </c>
      <c r="E8028" s="487"/>
      <c r="F8028" s="488" t="s">
        <v>16414</v>
      </c>
      <c r="G8028" s="491">
        <v>4212.49</v>
      </c>
      <c r="H8028" s="491">
        <v>17739.560000000001</v>
      </c>
      <c r="I8028" s="491">
        <v>19938.740000000002</v>
      </c>
      <c r="J8028" s="491">
        <v>70903.679999999993</v>
      </c>
      <c r="K8028" s="491">
        <v>0</v>
      </c>
    </row>
    <row r="8029" spans="1:11" ht="30" x14ac:dyDescent="0.25">
      <c r="A8029" s="489">
        <v>16835</v>
      </c>
      <c r="B8029" s="488" t="s">
        <v>20296</v>
      </c>
      <c r="C8029" s="489" t="s">
        <v>92</v>
      </c>
      <c r="D8029" s="490">
        <v>2866.56</v>
      </c>
      <c r="E8029" s="487"/>
      <c r="F8029" s="488" t="s">
        <v>16130</v>
      </c>
      <c r="G8029" s="491">
        <v>2469.48</v>
      </c>
      <c r="H8029" s="491">
        <v>11.57</v>
      </c>
      <c r="I8029" s="491">
        <v>385.51</v>
      </c>
      <c r="J8029" s="491">
        <v>0</v>
      </c>
      <c r="K8029" s="491">
        <v>0</v>
      </c>
    </row>
    <row r="8030" spans="1:11" ht="30" x14ac:dyDescent="0.25">
      <c r="A8030" s="489">
        <v>16836</v>
      </c>
      <c r="B8030" s="488" t="s">
        <v>22593</v>
      </c>
      <c r="C8030" s="489" t="s">
        <v>87</v>
      </c>
      <c r="D8030" s="490">
        <v>113174.39</v>
      </c>
      <c r="E8030" s="487"/>
      <c r="F8030" s="488" t="s">
        <v>16126</v>
      </c>
      <c r="G8030" s="491">
        <v>79718.63</v>
      </c>
      <c r="H8030" s="491">
        <v>1593.13</v>
      </c>
      <c r="I8030" s="491">
        <v>31862.63</v>
      </c>
      <c r="J8030" s="491">
        <v>0</v>
      </c>
      <c r="K8030" s="491">
        <v>0</v>
      </c>
    </row>
    <row r="8031" spans="1:11" ht="30" x14ac:dyDescent="0.25">
      <c r="A8031" s="489">
        <v>16837</v>
      </c>
      <c r="B8031" s="488" t="s">
        <v>23091</v>
      </c>
      <c r="C8031" s="489" t="s">
        <v>182</v>
      </c>
      <c r="D8031" s="490">
        <v>258470.87</v>
      </c>
      <c r="E8031" s="487"/>
      <c r="F8031" s="488" t="s">
        <v>16686</v>
      </c>
      <c r="G8031" s="491">
        <v>124550.06</v>
      </c>
      <c r="H8031" s="491">
        <v>11355.86</v>
      </c>
      <c r="I8031" s="491">
        <v>26719.19</v>
      </c>
      <c r="J8031" s="491">
        <v>95845.759999999995</v>
      </c>
      <c r="K8031" s="491">
        <v>0</v>
      </c>
    </row>
    <row r="8032" spans="1:11" ht="30" x14ac:dyDescent="0.25">
      <c r="A8032" s="489">
        <v>16838</v>
      </c>
      <c r="B8032" s="488" t="s">
        <v>21433</v>
      </c>
      <c r="C8032" s="489" t="s">
        <v>87</v>
      </c>
      <c r="D8032" s="490">
        <v>275628.64</v>
      </c>
      <c r="E8032" s="487"/>
      <c r="F8032" s="488" t="s">
        <v>16126</v>
      </c>
      <c r="G8032" s="491">
        <v>18276.63</v>
      </c>
      <c r="H8032" s="491">
        <v>12254.86</v>
      </c>
      <c r="I8032" s="491">
        <v>245097.15</v>
      </c>
      <c r="J8032" s="491">
        <v>0</v>
      </c>
      <c r="K8032" s="491">
        <v>0</v>
      </c>
    </row>
    <row r="8033" spans="1:11" ht="30" x14ac:dyDescent="0.25">
      <c r="A8033" s="489">
        <v>16839</v>
      </c>
      <c r="B8033" s="488" t="s">
        <v>22594</v>
      </c>
      <c r="C8033" s="489" t="s">
        <v>87</v>
      </c>
      <c r="D8033" s="490">
        <v>0</v>
      </c>
      <c r="E8033" s="487"/>
      <c r="F8033" s="488" t="s">
        <v>16126</v>
      </c>
      <c r="G8033" s="491">
        <v>0</v>
      </c>
      <c r="H8033" s="491">
        <v>0</v>
      </c>
      <c r="I8033" s="491">
        <v>0</v>
      </c>
      <c r="J8033" s="491">
        <v>0</v>
      </c>
      <c r="K8033" s="491">
        <v>0</v>
      </c>
    </row>
    <row r="8034" spans="1:11" ht="30" x14ac:dyDescent="0.25">
      <c r="A8034" s="489">
        <v>16840</v>
      </c>
      <c r="B8034" s="488" t="s">
        <v>23095</v>
      </c>
      <c r="C8034" s="489" t="s">
        <v>182</v>
      </c>
      <c r="D8034" s="490">
        <v>178812.63</v>
      </c>
      <c r="E8034" s="487"/>
      <c r="F8034" s="488" t="s">
        <v>16414</v>
      </c>
      <c r="G8034" s="491">
        <v>62637.33</v>
      </c>
      <c r="H8034" s="491">
        <v>3240.92</v>
      </c>
      <c r="I8034" s="491">
        <v>20763.849999999999</v>
      </c>
      <c r="J8034" s="491">
        <v>92170.53</v>
      </c>
      <c r="K8034" s="491">
        <v>0</v>
      </c>
    </row>
    <row r="8035" spans="1:11" ht="30" x14ac:dyDescent="0.25">
      <c r="A8035" s="489">
        <v>16841</v>
      </c>
      <c r="B8035" s="488" t="s">
        <v>23131</v>
      </c>
      <c r="C8035" s="489" t="s">
        <v>182</v>
      </c>
      <c r="D8035" s="490">
        <v>226724.21</v>
      </c>
      <c r="E8035" s="487"/>
      <c r="F8035" s="488" t="s">
        <v>16686</v>
      </c>
      <c r="G8035" s="491">
        <v>141930.01</v>
      </c>
      <c r="H8035" s="491">
        <v>3732.88</v>
      </c>
      <c r="I8035" s="491">
        <v>3054.5</v>
      </c>
      <c r="J8035" s="491">
        <v>78006.81</v>
      </c>
      <c r="K8035" s="491">
        <v>0</v>
      </c>
    </row>
    <row r="8036" spans="1:11" x14ac:dyDescent="0.25">
      <c r="A8036" s="489">
        <v>16842</v>
      </c>
      <c r="B8036" s="488" t="s">
        <v>20118</v>
      </c>
      <c r="C8036" s="489" t="s">
        <v>92</v>
      </c>
      <c r="D8036" s="490">
        <v>10248.68</v>
      </c>
      <c r="E8036" s="487"/>
      <c r="F8036" s="488" t="s">
        <v>16132</v>
      </c>
      <c r="G8036" s="491">
        <v>6447.58</v>
      </c>
      <c r="H8036" s="491">
        <v>117.71</v>
      </c>
      <c r="I8036" s="491">
        <v>3683.39</v>
      </c>
      <c r="J8036" s="491">
        <v>0</v>
      </c>
      <c r="K8036" s="491">
        <v>0</v>
      </c>
    </row>
    <row r="8037" spans="1:11" ht="30" x14ac:dyDescent="0.25">
      <c r="A8037" s="489">
        <v>16843</v>
      </c>
      <c r="B8037" s="488" t="s">
        <v>18174</v>
      </c>
      <c r="C8037" s="489" t="s">
        <v>92</v>
      </c>
      <c r="D8037" s="490">
        <v>37129.82</v>
      </c>
      <c r="E8037" s="487"/>
      <c r="F8037" s="488" t="s">
        <v>15948</v>
      </c>
      <c r="G8037" s="491">
        <v>24328.54</v>
      </c>
      <c r="H8037" s="491">
        <v>339.13</v>
      </c>
      <c r="I8037" s="491">
        <v>10005.83</v>
      </c>
      <c r="J8037" s="491">
        <v>2456.3200000000002</v>
      </c>
      <c r="K8037" s="491">
        <v>0</v>
      </c>
    </row>
    <row r="8038" spans="1:11" ht="30" x14ac:dyDescent="0.25">
      <c r="A8038" s="489">
        <v>16844</v>
      </c>
      <c r="B8038" s="488" t="s">
        <v>21436</v>
      </c>
      <c r="C8038" s="489" t="s">
        <v>87</v>
      </c>
      <c r="D8038" s="490">
        <v>152029.01999999999</v>
      </c>
      <c r="E8038" s="487"/>
      <c r="F8038" s="488" t="s">
        <v>16126</v>
      </c>
      <c r="G8038" s="491">
        <v>14972.71</v>
      </c>
      <c r="H8038" s="491">
        <v>6675.67</v>
      </c>
      <c r="I8038" s="491">
        <v>130380.64</v>
      </c>
      <c r="J8038" s="491">
        <v>0</v>
      </c>
      <c r="K8038" s="491">
        <v>0</v>
      </c>
    </row>
    <row r="8039" spans="1:11" x14ac:dyDescent="0.25">
      <c r="A8039" s="489">
        <v>16845</v>
      </c>
      <c r="B8039" s="488" t="s">
        <v>25562</v>
      </c>
      <c r="C8039" s="489" t="s">
        <v>182</v>
      </c>
      <c r="D8039" s="490">
        <v>818219.18</v>
      </c>
      <c r="E8039" s="487"/>
      <c r="F8039" s="488" t="s">
        <v>15948</v>
      </c>
      <c r="G8039" s="491">
        <v>616819.85</v>
      </c>
      <c r="H8039" s="491">
        <v>63228.66</v>
      </c>
      <c r="I8039" s="491">
        <v>138170.67000000001</v>
      </c>
      <c r="J8039" s="491">
        <v>0</v>
      </c>
      <c r="K8039" s="491">
        <v>0</v>
      </c>
    </row>
    <row r="8040" spans="1:11" ht="30" x14ac:dyDescent="0.25">
      <c r="A8040" s="489">
        <v>16846</v>
      </c>
      <c r="B8040" s="488" t="s">
        <v>21437</v>
      </c>
      <c r="C8040" s="489" t="s">
        <v>87</v>
      </c>
      <c r="D8040" s="490">
        <v>152029.01999999999</v>
      </c>
      <c r="E8040" s="487"/>
      <c r="F8040" s="488" t="s">
        <v>16126</v>
      </c>
      <c r="G8040" s="491">
        <v>14972.71</v>
      </c>
      <c r="H8040" s="491">
        <v>6675.67</v>
      </c>
      <c r="I8040" s="491">
        <v>130380.64</v>
      </c>
      <c r="J8040" s="491">
        <v>0</v>
      </c>
      <c r="K8040" s="491">
        <v>0</v>
      </c>
    </row>
    <row r="8041" spans="1:11" x14ac:dyDescent="0.25">
      <c r="A8041" s="489">
        <v>16847</v>
      </c>
      <c r="B8041" s="488" t="s">
        <v>21869</v>
      </c>
      <c r="C8041" s="489" t="s">
        <v>182</v>
      </c>
      <c r="D8041" s="490">
        <v>1071195.48</v>
      </c>
      <c r="E8041" s="487"/>
      <c r="F8041" s="488" t="s">
        <v>15948</v>
      </c>
      <c r="G8041" s="491">
        <v>723049.96</v>
      </c>
      <c r="H8041" s="491">
        <v>19889.07</v>
      </c>
      <c r="I8041" s="491">
        <v>328256.45</v>
      </c>
      <c r="J8041" s="491">
        <v>0</v>
      </c>
      <c r="K8041" s="491">
        <v>0</v>
      </c>
    </row>
    <row r="8042" spans="1:11" ht="30" x14ac:dyDescent="0.25">
      <c r="A8042" s="489">
        <v>16848</v>
      </c>
      <c r="B8042" s="488" t="s">
        <v>19502</v>
      </c>
      <c r="C8042" s="489" t="s">
        <v>87</v>
      </c>
      <c r="D8042" s="490">
        <v>37364.57</v>
      </c>
      <c r="E8042" s="487"/>
      <c r="F8042" s="488" t="s">
        <v>16126</v>
      </c>
      <c r="G8042" s="491">
        <v>3070.78</v>
      </c>
      <c r="H8042" s="491">
        <v>1647.95</v>
      </c>
      <c r="I8042" s="491">
        <v>32645.84</v>
      </c>
      <c r="J8042" s="491">
        <v>0</v>
      </c>
      <c r="K8042" s="491">
        <v>0</v>
      </c>
    </row>
    <row r="8043" spans="1:11" ht="30" x14ac:dyDescent="0.25">
      <c r="A8043" s="489">
        <v>16849</v>
      </c>
      <c r="B8043" s="488" t="s">
        <v>19503</v>
      </c>
      <c r="C8043" s="489" t="s">
        <v>87</v>
      </c>
      <c r="D8043" s="490">
        <v>38276.57</v>
      </c>
      <c r="E8043" s="487"/>
      <c r="F8043" s="488" t="s">
        <v>16126</v>
      </c>
      <c r="G8043" s="491">
        <v>3982.78</v>
      </c>
      <c r="H8043" s="491">
        <v>1647.95</v>
      </c>
      <c r="I8043" s="491">
        <v>32645.84</v>
      </c>
      <c r="J8043" s="491">
        <v>0</v>
      </c>
      <c r="K8043" s="491">
        <v>0</v>
      </c>
    </row>
    <row r="8044" spans="1:11" x14ac:dyDescent="0.25">
      <c r="A8044" s="489">
        <v>16850</v>
      </c>
      <c r="B8044" s="488" t="s">
        <v>25525</v>
      </c>
      <c r="C8044" s="489" t="s">
        <v>182</v>
      </c>
      <c r="D8044" s="490">
        <v>1005799.43</v>
      </c>
      <c r="E8044" s="487"/>
      <c r="F8044" s="488" t="s">
        <v>15948</v>
      </c>
      <c r="G8044" s="491">
        <v>687735.37</v>
      </c>
      <c r="H8044" s="491">
        <v>68663.25</v>
      </c>
      <c r="I8044" s="491">
        <v>249400.81</v>
      </c>
      <c r="J8044" s="491">
        <v>0</v>
      </c>
      <c r="K8044" s="491">
        <v>0</v>
      </c>
    </row>
    <row r="8045" spans="1:11" x14ac:dyDescent="0.25">
      <c r="A8045" s="489">
        <v>16851</v>
      </c>
      <c r="B8045" s="488" t="s">
        <v>25099</v>
      </c>
      <c r="C8045" s="489" t="s">
        <v>80</v>
      </c>
      <c r="D8045" s="490">
        <v>59379.99</v>
      </c>
      <c r="E8045" s="487"/>
      <c r="F8045" s="488" t="s">
        <v>15781</v>
      </c>
      <c r="G8045" s="491">
        <v>47580.57</v>
      </c>
      <c r="H8045" s="491">
        <v>231.36</v>
      </c>
      <c r="I8045" s="491">
        <v>11568.06</v>
      </c>
      <c r="J8045" s="491">
        <v>0</v>
      </c>
      <c r="K8045" s="491">
        <v>0</v>
      </c>
    </row>
    <row r="8046" spans="1:11" ht="30" x14ac:dyDescent="0.25">
      <c r="A8046" s="489">
        <v>16852</v>
      </c>
      <c r="B8046" s="488" t="s">
        <v>19504</v>
      </c>
      <c r="C8046" s="489" t="s">
        <v>87</v>
      </c>
      <c r="D8046" s="490">
        <v>40100.57</v>
      </c>
      <c r="E8046" s="487"/>
      <c r="F8046" s="488" t="s">
        <v>16126</v>
      </c>
      <c r="G8046" s="491">
        <v>5806.78</v>
      </c>
      <c r="H8046" s="491">
        <v>1647.95</v>
      </c>
      <c r="I8046" s="491">
        <v>32645.84</v>
      </c>
      <c r="J8046" s="491">
        <v>0</v>
      </c>
      <c r="K8046" s="491">
        <v>0</v>
      </c>
    </row>
    <row r="8047" spans="1:11" ht="30" x14ac:dyDescent="0.25">
      <c r="A8047" s="489">
        <v>16853</v>
      </c>
      <c r="B8047" s="488" t="s">
        <v>23724</v>
      </c>
      <c r="C8047" s="489" t="s">
        <v>87</v>
      </c>
      <c r="D8047" s="490">
        <v>0</v>
      </c>
      <c r="E8047" s="487"/>
      <c r="F8047" s="488" t="s">
        <v>16126</v>
      </c>
      <c r="G8047" s="491">
        <v>0</v>
      </c>
      <c r="H8047" s="491">
        <v>0</v>
      </c>
      <c r="I8047" s="491">
        <v>0</v>
      </c>
      <c r="J8047" s="491">
        <v>0</v>
      </c>
      <c r="K8047" s="491">
        <v>0</v>
      </c>
    </row>
    <row r="8048" spans="1:11" x14ac:dyDescent="0.25">
      <c r="A8048" s="489">
        <v>16854</v>
      </c>
      <c r="B8048" s="488" t="s">
        <v>22218</v>
      </c>
      <c r="C8048" s="489" t="s">
        <v>92</v>
      </c>
      <c r="D8048" s="490">
        <v>88739.18</v>
      </c>
      <c r="E8048" s="487"/>
      <c r="F8048" s="488" t="s">
        <v>15948</v>
      </c>
      <c r="G8048" s="491">
        <v>58363.02</v>
      </c>
      <c r="H8048" s="491">
        <v>7142.99</v>
      </c>
      <c r="I8048" s="491">
        <v>23233.17</v>
      </c>
      <c r="J8048" s="491">
        <v>0</v>
      </c>
      <c r="K8048" s="491">
        <v>0</v>
      </c>
    </row>
    <row r="8049" spans="1:11" ht="30" x14ac:dyDescent="0.25">
      <c r="A8049" s="489">
        <v>16855</v>
      </c>
      <c r="B8049" s="488" t="s">
        <v>20887</v>
      </c>
      <c r="C8049" s="489" t="s">
        <v>92</v>
      </c>
      <c r="D8049" s="490">
        <v>247068.38</v>
      </c>
      <c r="E8049" s="487"/>
      <c r="F8049" s="488" t="s">
        <v>16132</v>
      </c>
      <c r="G8049" s="491">
        <v>190535.1</v>
      </c>
      <c r="H8049" s="491">
        <v>18206.169999999998</v>
      </c>
      <c r="I8049" s="491">
        <v>38327.11</v>
      </c>
      <c r="J8049" s="491">
        <v>0</v>
      </c>
      <c r="K8049" s="491">
        <v>0</v>
      </c>
    </row>
    <row r="8050" spans="1:11" ht="30" x14ac:dyDescent="0.25">
      <c r="A8050" s="489">
        <v>16856</v>
      </c>
      <c r="B8050" s="488" t="s">
        <v>17979</v>
      </c>
      <c r="C8050" s="489" t="s">
        <v>92</v>
      </c>
      <c r="D8050" s="490">
        <v>74308.399999999994</v>
      </c>
      <c r="E8050" s="487"/>
      <c r="F8050" s="488" t="s">
        <v>16280</v>
      </c>
      <c r="G8050" s="491">
        <v>25073.1</v>
      </c>
      <c r="H8050" s="491">
        <v>9773.6</v>
      </c>
      <c r="I8050" s="491">
        <v>38630.519999999997</v>
      </c>
      <c r="J8050" s="491">
        <v>831.18</v>
      </c>
      <c r="K8050" s="491">
        <v>0</v>
      </c>
    </row>
    <row r="8051" spans="1:11" ht="30" x14ac:dyDescent="0.25">
      <c r="A8051" s="489">
        <v>16857</v>
      </c>
      <c r="B8051" s="488" t="s">
        <v>20877</v>
      </c>
      <c r="C8051" s="489" t="s">
        <v>92</v>
      </c>
      <c r="D8051" s="490">
        <v>261920.04</v>
      </c>
      <c r="E8051" s="487"/>
      <c r="F8051" s="488" t="s">
        <v>15948</v>
      </c>
      <c r="G8051" s="491">
        <v>186110.73</v>
      </c>
      <c r="H8051" s="491">
        <v>17128.11</v>
      </c>
      <c r="I8051" s="491">
        <v>58681.2</v>
      </c>
      <c r="J8051" s="491">
        <v>0</v>
      </c>
      <c r="K8051" s="491">
        <v>0</v>
      </c>
    </row>
    <row r="8052" spans="1:11" ht="30" x14ac:dyDescent="0.25">
      <c r="A8052" s="489">
        <v>16858</v>
      </c>
      <c r="B8052" s="488" t="s">
        <v>22522</v>
      </c>
      <c r="C8052" s="489" t="s">
        <v>87</v>
      </c>
      <c r="D8052" s="490">
        <v>1814530.85</v>
      </c>
      <c r="E8052" s="487"/>
      <c r="F8052" s="488" t="s">
        <v>15713</v>
      </c>
      <c r="G8052" s="491">
        <v>0</v>
      </c>
      <c r="H8052" s="491">
        <v>35824.78</v>
      </c>
      <c r="I8052" s="491">
        <v>1681914.7</v>
      </c>
      <c r="J8052" s="491">
        <v>96791.37</v>
      </c>
      <c r="K8052" s="491">
        <v>0</v>
      </c>
    </row>
    <row r="8053" spans="1:11" ht="30" x14ac:dyDescent="0.25">
      <c r="A8053" s="489">
        <v>16859</v>
      </c>
      <c r="B8053" s="488" t="s">
        <v>17982</v>
      </c>
      <c r="C8053" s="489" t="s">
        <v>92</v>
      </c>
      <c r="D8053" s="490">
        <v>175209.39</v>
      </c>
      <c r="E8053" s="487"/>
      <c r="F8053" s="488" t="s">
        <v>16280</v>
      </c>
      <c r="G8053" s="491">
        <v>173611.65</v>
      </c>
      <c r="H8053" s="491">
        <v>31.33</v>
      </c>
      <c r="I8053" s="491">
        <v>1566.41</v>
      </c>
      <c r="J8053" s="491">
        <v>0</v>
      </c>
      <c r="K8053" s="491">
        <v>0</v>
      </c>
    </row>
    <row r="8054" spans="1:11" ht="30" x14ac:dyDescent="0.25">
      <c r="A8054" s="489">
        <v>16860</v>
      </c>
      <c r="B8054" s="488" t="s">
        <v>17978</v>
      </c>
      <c r="C8054" s="489" t="s">
        <v>92</v>
      </c>
      <c r="D8054" s="490">
        <v>0</v>
      </c>
      <c r="E8054" s="487"/>
      <c r="F8054" s="488" t="s">
        <v>16280</v>
      </c>
      <c r="G8054" s="491">
        <v>0</v>
      </c>
      <c r="H8054" s="491">
        <v>0</v>
      </c>
      <c r="I8054" s="491">
        <v>0</v>
      </c>
      <c r="J8054" s="491">
        <v>0</v>
      </c>
      <c r="K8054" s="491">
        <v>0</v>
      </c>
    </row>
    <row r="8055" spans="1:11" ht="30" x14ac:dyDescent="0.25">
      <c r="A8055" s="489">
        <v>16861</v>
      </c>
      <c r="B8055" s="488" t="s">
        <v>17850</v>
      </c>
      <c r="C8055" s="489" t="s">
        <v>92</v>
      </c>
      <c r="D8055" s="490">
        <v>0</v>
      </c>
      <c r="E8055" s="487"/>
      <c r="F8055" s="488" t="s">
        <v>16280</v>
      </c>
      <c r="G8055" s="491">
        <v>0</v>
      </c>
      <c r="H8055" s="491">
        <v>0</v>
      </c>
      <c r="I8055" s="491">
        <v>0</v>
      </c>
      <c r="J8055" s="491">
        <v>0</v>
      </c>
      <c r="K8055" s="491">
        <v>0</v>
      </c>
    </row>
    <row r="8056" spans="1:11" x14ac:dyDescent="0.25">
      <c r="A8056" s="489">
        <v>16862</v>
      </c>
      <c r="B8056" s="488" t="s">
        <v>17967</v>
      </c>
      <c r="C8056" s="489" t="s">
        <v>92</v>
      </c>
      <c r="D8056" s="490">
        <v>0</v>
      </c>
      <c r="E8056" s="487"/>
      <c r="F8056" s="488" t="s">
        <v>16280</v>
      </c>
      <c r="G8056" s="491">
        <v>0</v>
      </c>
      <c r="H8056" s="491">
        <v>0</v>
      </c>
      <c r="I8056" s="491">
        <v>0</v>
      </c>
      <c r="J8056" s="491">
        <v>0</v>
      </c>
      <c r="K8056" s="491">
        <v>0</v>
      </c>
    </row>
    <row r="8057" spans="1:11" ht="30" x14ac:dyDescent="0.25">
      <c r="A8057" s="489">
        <v>16863</v>
      </c>
      <c r="B8057" s="488" t="s">
        <v>17966</v>
      </c>
      <c r="C8057" s="489" t="s">
        <v>92</v>
      </c>
      <c r="D8057" s="490">
        <v>0</v>
      </c>
      <c r="E8057" s="487"/>
      <c r="F8057" s="488" t="s">
        <v>16280</v>
      </c>
      <c r="G8057" s="491">
        <v>0</v>
      </c>
      <c r="H8057" s="491">
        <v>0</v>
      </c>
      <c r="I8057" s="491">
        <v>0</v>
      </c>
      <c r="J8057" s="491">
        <v>0</v>
      </c>
      <c r="K8057" s="491">
        <v>0</v>
      </c>
    </row>
    <row r="8058" spans="1:11" ht="30" x14ac:dyDescent="0.25">
      <c r="A8058" s="489">
        <v>16864</v>
      </c>
      <c r="B8058" s="488" t="s">
        <v>17963</v>
      </c>
      <c r="C8058" s="489" t="s">
        <v>92</v>
      </c>
      <c r="D8058" s="490">
        <v>38292.050000000003</v>
      </c>
      <c r="E8058" s="487"/>
      <c r="F8058" s="488" t="s">
        <v>16280</v>
      </c>
      <c r="G8058" s="491">
        <v>288</v>
      </c>
      <c r="H8058" s="491">
        <v>8372.4699999999993</v>
      </c>
      <c r="I8058" s="491">
        <v>28800.400000000001</v>
      </c>
      <c r="J8058" s="491">
        <v>831.18</v>
      </c>
      <c r="K8058" s="491">
        <v>0</v>
      </c>
    </row>
    <row r="8059" spans="1:11" ht="30" x14ac:dyDescent="0.25">
      <c r="A8059" s="489">
        <v>16865</v>
      </c>
      <c r="B8059" s="488" t="s">
        <v>22495</v>
      </c>
      <c r="C8059" s="489" t="s">
        <v>92</v>
      </c>
      <c r="D8059" s="490">
        <v>11411.87</v>
      </c>
      <c r="E8059" s="487"/>
      <c r="F8059" s="488" t="s">
        <v>16280</v>
      </c>
      <c r="G8059" s="491">
        <v>98.78</v>
      </c>
      <c r="H8059" s="491">
        <v>3100.43</v>
      </c>
      <c r="I8059" s="491">
        <v>8212.66</v>
      </c>
      <c r="J8059" s="491">
        <v>0</v>
      </c>
      <c r="K8059" s="491">
        <v>0</v>
      </c>
    </row>
    <row r="8060" spans="1:11" ht="30" x14ac:dyDescent="0.25">
      <c r="A8060" s="489">
        <v>16866</v>
      </c>
      <c r="B8060" s="488" t="s">
        <v>21612</v>
      </c>
      <c r="C8060" s="489" t="s">
        <v>182</v>
      </c>
      <c r="D8060" s="490">
        <v>1249561.21</v>
      </c>
      <c r="E8060" s="487"/>
      <c r="F8060" s="488" t="s">
        <v>15948</v>
      </c>
      <c r="G8060" s="491">
        <v>737656.06</v>
      </c>
      <c r="H8060" s="491">
        <v>130084.32</v>
      </c>
      <c r="I8060" s="491">
        <v>381820.82</v>
      </c>
      <c r="J8060" s="491">
        <v>0</v>
      </c>
      <c r="K8060" s="491">
        <v>0</v>
      </c>
    </row>
    <row r="8061" spans="1:11" ht="30" x14ac:dyDescent="0.25">
      <c r="A8061" s="489">
        <v>16867</v>
      </c>
      <c r="B8061" s="488" t="s">
        <v>21237</v>
      </c>
      <c r="C8061" s="489" t="s">
        <v>80</v>
      </c>
      <c r="D8061" s="490">
        <v>433266.45</v>
      </c>
      <c r="E8061" s="487"/>
      <c r="F8061" s="488" t="s">
        <v>15946</v>
      </c>
      <c r="G8061" s="491">
        <v>269672.55</v>
      </c>
      <c r="H8061" s="491">
        <v>53800.42</v>
      </c>
      <c r="I8061" s="491">
        <v>109793.48</v>
      </c>
      <c r="J8061" s="491">
        <v>0</v>
      </c>
      <c r="K8061" s="491">
        <v>0</v>
      </c>
    </row>
    <row r="8062" spans="1:11" ht="30" x14ac:dyDescent="0.25">
      <c r="A8062" s="489">
        <v>16868</v>
      </c>
      <c r="B8062" s="488" t="s">
        <v>21238</v>
      </c>
      <c r="C8062" s="489" t="s">
        <v>80</v>
      </c>
      <c r="D8062" s="490">
        <v>482882.84</v>
      </c>
      <c r="E8062" s="487"/>
      <c r="F8062" s="488" t="s">
        <v>15946</v>
      </c>
      <c r="G8062" s="491">
        <v>318503.06</v>
      </c>
      <c r="H8062" s="491">
        <v>62418.35</v>
      </c>
      <c r="I8062" s="491">
        <v>101961.43</v>
      </c>
      <c r="J8062" s="491">
        <v>0</v>
      </c>
      <c r="K8062" s="491">
        <v>0</v>
      </c>
    </row>
    <row r="8063" spans="1:11" ht="30" x14ac:dyDescent="0.25">
      <c r="A8063" s="489">
        <v>16869</v>
      </c>
      <c r="B8063" s="488" t="s">
        <v>20673</v>
      </c>
      <c r="C8063" s="489" t="s">
        <v>80</v>
      </c>
      <c r="D8063" s="490">
        <v>76752.84</v>
      </c>
      <c r="E8063" s="487"/>
      <c r="F8063" s="488" t="s">
        <v>16405</v>
      </c>
      <c r="G8063" s="491">
        <v>66982.86</v>
      </c>
      <c r="H8063" s="491">
        <v>465.24</v>
      </c>
      <c r="I8063" s="491">
        <v>9304.74</v>
      </c>
      <c r="J8063" s="491">
        <v>0</v>
      </c>
      <c r="K8063" s="491">
        <v>0</v>
      </c>
    </row>
    <row r="8064" spans="1:11" ht="30" x14ac:dyDescent="0.25">
      <c r="A8064" s="489">
        <v>16870</v>
      </c>
      <c r="B8064" s="488" t="s">
        <v>21490</v>
      </c>
      <c r="C8064" s="489" t="s">
        <v>182</v>
      </c>
      <c r="D8064" s="490">
        <v>1152059.7</v>
      </c>
      <c r="E8064" s="487"/>
      <c r="F8064" s="488" t="s">
        <v>15948</v>
      </c>
      <c r="G8064" s="491">
        <v>646524.52</v>
      </c>
      <c r="H8064" s="491">
        <v>122782.16</v>
      </c>
      <c r="I8064" s="491">
        <v>382753.02</v>
      </c>
      <c r="J8064" s="491">
        <v>0</v>
      </c>
      <c r="K8064" s="491">
        <v>0</v>
      </c>
    </row>
    <row r="8065" spans="1:11" ht="30" x14ac:dyDescent="0.25">
      <c r="A8065" s="489">
        <v>16871</v>
      </c>
      <c r="B8065" s="488" t="s">
        <v>21606</v>
      </c>
      <c r="C8065" s="489" t="s">
        <v>92</v>
      </c>
      <c r="D8065" s="490">
        <v>249426.07</v>
      </c>
      <c r="E8065" s="487"/>
      <c r="F8065" s="488" t="s">
        <v>15946</v>
      </c>
      <c r="G8065" s="491">
        <v>142004.12</v>
      </c>
      <c r="H8065" s="491">
        <v>15898.64</v>
      </c>
      <c r="I8065" s="491">
        <v>90340.44</v>
      </c>
      <c r="J8065" s="491">
        <v>1182.8599999999999</v>
      </c>
      <c r="K8065" s="491">
        <v>0</v>
      </c>
    </row>
    <row r="8066" spans="1:11" x14ac:dyDescent="0.25">
      <c r="A8066" s="489">
        <v>16872</v>
      </c>
      <c r="B8066" s="488" t="s">
        <v>19313</v>
      </c>
      <c r="C8066" s="489" t="s">
        <v>92</v>
      </c>
      <c r="D8066" s="490">
        <v>865550.73</v>
      </c>
      <c r="E8066" s="487"/>
      <c r="F8066" s="488" t="s">
        <v>15813</v>
      </c>
      <c r="G8066" s="491">
        <v>304687.25</v>
      </c>
      <c r="H8066" s="491">
        <v>51274.35</v>
      </c>
      <c r="I8066" s="491">
        <v>400010.23999999999</v>
      </c>
      <c r="J8066" s="491">
        <v>0</v>
      </c>
      <c r="K8066" s="491">
        <v>109578.89</v>
      </c>
    </row>
    <row r="8067" spans="1:11" ht="30" x14ac:dyDescent="0.25">
      <c r="A8067" s="489">
        <v>16873</v>
      </c>
      <c r="B8067" s="488" t="s">
        <v>4996</v>
      </c>
      <c r="C8067" s="489" t="s">
        <v>80</v>
      </c>
      <c r="D8067" s="490">
        <v>12527.58</v>
      </c>
      <c r="E8067" s="487"/>
      <c r="F8067" s="488" t="s">
        <v>15844</v>
      </c>
      <c r="G8067" s="491">
        <v>498.16</v>
      </c>
      <c r="H8067" s="491">
        <v>235.87</v>
      </c>
      <c r="I8067" s="491">
        <v>11793.55</v>
      </c>
      <c r="J8067" s="491">
        <v>0</v>
      </c>
      <c r="K8067" s="491">
        <v>0</v>
      </c>
    </row>
    <row r="8068" spans="1:11" ht="30" x14ac:dyDescent="0.25">
      <c r="A8068" s="489">
        <v>16874</v>
      </c>
      <c r="B8068" s="488" t="s">
        <v>21607</v>
      </c>
      <c r="C8068" s="489" t="s">
        <v>92</v>
      </c>
      <c r="D8068" s="490">
        <v>129573.63</v>
      </c>
      <c r="E8068" s="487"/>
      <c r="F8068" s="488" t="s">
        <v>15946</v>
      </c>
      <c r="G8068" s="491">
        <v>78133.509999999995</v>
      </c>
      <c r="H8068" s="491">
        <v>1586.46</v>
      </c>
      <c r="I8068" s="491">
        <v>49853.67</v>
      </c>
      <c r="J8068" s="491">
        <v>0</v>
      </c>
      <c r="K8068" s="491">
        <v>0</v>
      </c>
    </row>
    <row r="8069" spans="1:11" ht="30" x14ac:dyDescent="0.25">
      <c r="A8069" s="489">
        <v>16875</v>
      </c>
      <c r="B8069" s="488" t="s">
        <v>21427</v>
      </c>
      <c r="C8069" s="489" t="s">
        <v>92</v>
      </c>
      <c r="D8069" s="490">
        <v>56283.82</v>
      </c>
      <c r="E8069" s="487"/>
      <c r="F8069" s="488" t="s">
        <v>16247</v>
      </c>
      <c r="G8069" s="491">
        <v>38088.660000000003</v>
      </c>
      <c r="H8069" s="491">
        <v>906.51</v>
      </c>
      <c r="I8069" s="491">
        <v>17288.650000000001</v>
      </c>
      <c r="J8069" s="491">
        <v>0</v>
      </c>
      <c r="K8069" s="491">
        <v>0</v>
      </c>
    </row>
    <row r="8070" spans="1:11" x14ac:dyDescent="0.25">
      <c r="A8070" s="489">
        <v>16876</v>
      </c>
      <c r="B8070" s="488" t="s">
        <v>23755</v>
      </c>
      <c r="C8070" s="489" t="s">
        <v>92</v>
      </c>
      <c r="D8070" s="490">
        <v>118738.26</v>
      </c>
      <c r="E8070" s="487"/>
      <c r="F8070" s="488" t="s">
        <v>5975</v>
      </c>
      <c r="G8070" s="491">
        <v>77819.94</v>
      </c>
      <c r="H8070" s="491">
        <v>12109.29</v>
      </c>
      <c r="I8070" s="491">
        <v>28809.02</v>
      </c>
      <c r="J8070" s="491">
        <v>0</v>
      </c>
      <c r="K8070" s="491">
        <v>0</v>
      </c>
    </row>
    <row r="8071" spans="1:11" ht="30" x14ac:dyDescent="0.25">
      <c r="A8071" s="489">
        <v>16877</v>
      </c>
      <c r="B8071" s="488" t="s">
        <v>21489</v>
      </c>
      <c r="C8071" s="489" t="s">
        <v>182</v>
      </c>
      <c r="D8071" s="490">
        <v>1163430.8799999999</v>
      </c>
      <c r="E8071" s="487"/>
      <c r="F8071" s="488" t="s">
        <v>15948</v>
      </c>
      <c r="G8071" s="491">
        <v>646633.69999999995</v>
      </c>
      <c r="H8071" s="491">
        <v>120026.1</v>
      </c>
      <c r="I8071" s="491">
        <v>396771.08</v>
      </c>
      <c r="J8071" s="491">
        <v>0</v>
      </c>
      <c r="K8071" s="491">
        <v>0</v>
      </c>
    </row>
    <row r="8072" spans="1:11" ht="30" x14ac:dyDescent="0.25">
      <c r="A8072" s="489">
        <v>16878</v>
      </c>
      <c r="B8072" s="488" t="s">
        <v>23756</v>
      </c>
      <c r="C8072" s="489" t="s">
        <v>92</v>
      </c>
      <c r="D8072" s="490">
        <v>117326.7</v>
      </c>
      <c r="E8072" s="487"/>
      <c r="F8072" s="488" t="s">
        <v>5975</v>
      </c>
      <c r="G8072" s="491">
        <v>77819.94</v>
      </c>
      <c r="H8072" s="491">
        <v>10697.73</v>
      </c>
      <c r="I8072" s="491">
        <v>28809.02</v>
      </c>
      <c r="J8072" s="491">
        <v>0</v>
      </c>
      <c r="K8072" s="491">
        <v>0</v>
      </c>
    </row>
    <row r="8073" spans="1:11" ht="30" x14ac:dyDescent="0.25">
      <c r="A8073" s="489">
        <v>16879</v>
      </c>
      <c r="B8073" s="488" t="s">
        <v>17837</v>
      </c>
      <c r="C8073" s="489" t="s">
        <v>92</v>
      </c>
      <c r="D8073" s="490">
        <v>49347.59</v>
      </c>
      <c r="E8073" s="487"/>
      <c r="F8073" s="488" t="s">
        <v>6123</v>
      </c>
      <c r="G8073" s="491">
        <v>7843.04</v>
      </c>
      <c r="H8073" s="491">
        <v>13578.47</v>
      </c>
      <c r="I8073" s="491">
        <v>19614.240000000002</v>
      </c>
      <c r="J8073" s="491">
        <v>8311.84</v>
      </c>
      <c r="K8073" s="491">
        <v>0</v>
      </c>
    </row>
    <row r="8074" spans="1:11" ht="30" x14ac:dyDescent="0.25">
      <c r="A8074" s="489">
        <v>16880</v>
      </c>
      <c r="B8074" s="488" t="s">
        <v>15863</v>
      </c>
      <c r="C8074" s="489" t="s">
        <v>87</v>
      </c>
      <c r="D8074" s="490">
        <v>3048.95</v>
      </c>
      <c r="E8074" s="487"/>
      <c r="F8074" s="488" t="s">
        <v>15794</v>
      </c>
      <c r="G8074" s="491">
        <v>541.86</v>
      </c>
      <c r="H8074" s="491">
        <v>49.16</v>
      </c>
      <c r="I8074" s="491">
        <v>2457.9299999999998</v>
      </c>
      <c r="J8074" s="491">
        <v>0</v>
      </c>
      <c r="K8074" s="491">
        <v>0</v>
      </c>
    </row>
    <row r="8075" spans="1:11" ht="30" x14ac:dyDescent="0.25">
      <c r="A8075" s="489">
        <v>16881</v>
      </c>
      <c r="B8075" s="488" t="s">
        <v>16325</v>
      </c>
      <c r="C8075" s="489" t="s">
        <v>87</v>
      </c>
      <c r="D8075" s="490">
        <v>1881242.36</v>
      </c>
      <c r="E8075" s="487"/>
      <c r="F8075" s="488" t="s">
        <v>15713</v>
      </c>
      <c r="G8075" s="491">
        <v>1764720.66</v>
      </c>
      <c r="H8075" s="491">
        <v>3393.84</v>
      </c>
      <c r="I8075" s="491">
        <v>113127.86</v>
      </c>
      <c r="J8075" s="491">
        <v>0</v>
      </c>
      <c r="K8075" s="491">
        <v>0</v>
      </c>
    </row>
    <row r="8076" spans="1:11" ht="30" x14ac:dyDescent="0.25">
      <c r="A8076" s="489">
        <v>16882</v>
      </c>
      <c r="B8076" s="488" t="s">
        <v>17632</v>
      </c>
      <c r="C8076" s="489" t="s">
        <v>80</v>
      </c>
      <c r="D8076" s="490">
        <v>29122.82</v>
      </c>
      <c r="E8076" s="487"/>
      <c r="F8076" s="488" t="s">
        <v>15794</v>
      </c>
      <c r="G8076" s="491">
        <v>185.06</v>
      </c>
      <c r="H8076" s="491">
        <v>12097.19</v>
      </c>
      <c r="I8076" s="491">
        <v>16840.57</v>
      </c>
      <c r="J8076" s="491">
        <v>0</v>
      </c>
      <c r="K8076" s="491">
        <v>0</v>
      </c>
    </row>
    <row r="8077" spans="1:11" ht="30" x14ac:dyDescent="0.25">
      <c r="A8077" s="489">
        <v>16883</v>
      </c>
      <c r="B8077" s="488" t="s">
        <v>4995</v>
      </c>
      <c r="C8077" s="489" t="s">
        <v>80</v>
      </c>
      <c r="D8077" s="490">
        <v>12934.21</v>
      </c>
      <c r="E8077" s="487"/>
      <c r="F8077" s="488" t="s">
        <v>15794</v>
      </c>
      <c r="G8077" s="491">
        <v>812.78</v>
      </c>
      <c r="H8077" s="491">
        <v>237.68</v>
      </c>
      <c r="I8077" s="491">
        <v>11883.75</v>
      </c>
      <c r="J8077" s="491">
        <v>0</v>
      </c>
      <c r="K8077" s="491">
        <v>0</v>
      </c>
    </row>
    <row r="8078" spans="1:11" ht="30" x14ac:dyDescent="0.25">
      <c r="A8078" s="489">
        <v>16884</v>
      </c>
      <c r="B8078" s="488" t="s">
        <v>19974</v>
      </c>
      <c r="C8078" s="489" t="s">
        <v>80</v>
      </c>
      <c r="D8078" s="490">
        <v>99302.62</v>
      </c>
      <c r="E8078" s="487"/>
      <c r="F8078" s="488" t="s">
        <v>6123</v>
      </c>
      <c r="G8078" s="491">
        <v>42566.79</v>
      </c>
      <c r="H8078" s="491">
        <v>21566.27</v>
      </c>
      <c r="I8078" s="491">
        <v>35169.56</v>
      </c>
      <c r="J8078" s="491">
        <v>0</v>
      </c>
      <c r="K8078" s="491">
        <v>0</v>
      </c>
    </row>
    <row r="8079" spans="1:11" x14ac:dyDescent="0.25">
      <c r="A8079" s="489">
        <v>16885</v>
      </c>
      <c r="B8079" s="488" t="s">
        <v>22564</v>
      </c>
      <c r="C8079" s="489" t="s">
        <v>87</v>
      </c>
      <c r="D8079" s="490">
        <v>748207.32</v>
      </c>
      <c r="E8079" s="487"/>
      <c r="F8079" s="488" t="s">
        <v>16126</v>
      </c>
      <c r="G8079" s="491">
        <v>7058.56</v>
      </c>
      <c r="H8079" s="491">
        <v>35292.800000000003</v>
      </c>
      <c r="I8079" s="491">
        <v>705855.96</v>
      </c>
      <c r="J8079" s="491">
        <v>0</v>
      </c>
      <c r="K8079" s="491">
        <v>0</v>
      </c>
    </row>
    <row r="8080" spans="1:11" x14ac:dyDescent="0.25">
      <c r="A8080" s="489">
        <v>16886</v>
      </c>
      <c r="B8080" s="488" t="s">
        <v>22565</v>
      </c>
      <c r="C8080" s="489" t="s">
        <v>87</v>
      </c>
      <c r="D8080" s="490">
        <v>748207.32</v>
      </c>
      <c r="E8080" s="487"/>
      <c r="F8080" s="488" t="s">
        <v>16126</v>
      </c>
      <c r="G8080" s="491">
        <v>7058.56</v>
      </c>
      <c r="H8080" s="491">
        <v>35292.800000000003</v>
      </c>
      <c r="I8080" s="491">
        <v>705855.96</v>
      </c>
      <c r="J8080" s="491">
        <v>0</v>
      </c>
      <c r="K8080" s="491">
        <v>0</v>
      </c>
    </row>
    <row r="8081" spans="1:11" ht="30" x14ac:dyDescent="0.25">
      <c r="A8081" s="489">
        <v>16887</v>
      </c>
      <c r="B8081" s="488" t="s">
        <v>21488</v>
      </c>
      <c r="C8081" s="489" t="s">
        <v>182</v>
      </c>
      <c r="D8081" s="490">
        <v>1168388.8999999999</v>
      </c>
      <c r="E8081" s="487"/>
      <c r="F8081" s="488" t="s">
        <v>15948</v>
      </c>
      <c r="G8081" s="491">
        <v>646747.07999999996</v>
      </c>
      <c r="H8081" s="491">
        <v>135755.97</v>
      </c>
      <c r="I8081" s="491">
        <v>385885.84</v>
      </c>
      <c r="J8081" s="491">
        <v>0</v>
      </c>
      <c r="K8081" s="491">
        <v>0</v>
      </c>
    </row>
    <row r="8082" spans="1:11" x14ac:dyDescent="0.25">
      <c r="A8082" s="489">
        <v>16888</v>
      </c>
      <c r="B8082" s="488" t="s">
        <v>18874</v>
      </c>
      <c r="C8082" s="489" t="s">
        <v>87</v>
      </c>
      <c r="D8082" s="490">
        <v>47888.22</v>
      </c>
      <c r="E8082" s="487"/>
      <c r="F8082" s="488" t="s">
        <v>15960</v>
      </c>
      <c r="G8082" s="491">
        <v>492.11</v>
      </c>
      <c r="H8082" s="491">
        <v>1414.9</v>
      </c>
      <c r="I8082" s="491">
        <v>43717.38</v>
      </c>
      <c r="J8082" s="491">
        <v>2263.83</v>
      </c>
      <c r="K8082" s="491">
        <v>0</v>
      </c>
    </row>
    <row r="8083" spans="1:11" x14ac:dyDescent="0.25">
      <c r="A8083" s="489">
        <v>16889</v>
      </c>
      <c r="B8083" s="488" t="s">
        <v>22267</v>
      </c>
      <c r="C8083" s="489" t="s">
        <v>92</v>
      </c>
      <c r="D8083" s="490">
        <v>201920.99</v>
      </c>
      <c r="E8083" s="487"/>
      <c r="F8083" s="488" t="s">
        <v>16132</v>
      </c>
      <c r="G8083" s="491">
        <v>170958.85</v>
      </c>
      <c r="H8083" s="491">
        <v>2001.6</v>
      </c>
      <c r="I8083" s="491">
        <v>28960.54</v>
      </c>
      <c r="J8083" s="491">
        <v>0</v>
      </c>
      <c r="K8083" s="491">
        <v>0</v>
      </c>
    </row>
    <row r="8084" spans="1:11" ht="30" x14ac:dyDescent="0.25">
      <c r="A8084" s="489">
        <v>16890</v>
      </c>
      <c r="B8084" s="488" t="s">
        <v>18646</v>
      </c>
      <c r="C8084" s="489" t="s">
        <v>92</v>
      </c>
      <c r="D8084" s="490">
        <v>28114.07</v>
      </c>
      <c r="E8084" s="487"/>
      <c r="F8084" s="488" t="s">
        <v>5975</v>
      </c>
      <c r="G8084" s="491">
        <v>95.26</v>
      </c>
      <c r="H8084" s="491">
        <v>9985.7900000000009</v>
      </c>
      <c r="I8084" s="491">
        <v>9526.2800000000007</v>
      </c>
      <c r="J8084" s="491">
        <v>8506.74</v>
      </c>
      <c r="K8084" s="491">
        <v>0</v>
      </c>
    </row>
    <row r="8085" spans="1:11" ht="30" x14ac:dyDescent="0.25">
      <c r="A8085" s="489">
        <v>16891</v>
      </c>
      <c r="B8085" s="488" t="s">
        <v>16327</v>
      </c>
      <c r="C8085" s="489" t="s">
        <v>87</v>
      </c>
      <c r="D8085" s="490">
        <v>79076.47</v>
      </c>
      <c r="E8085" s="487"/>
      <c r="F8085" s="488" t="s">
        <v>15713</v>
      </c>
      <c r="G8085" s="491">
        <v>60433</v>
      </c>
      <c r="H8085" s="491">
        <v>543.01</v>
      </c>
      <c r="I8085" s="491">
        <v>18100.46</v>
      </c>
      <c r="J8085" s="491">
        <v>0</v>
      </c>
      <c r="K8085" s="491">
        <v>0</v>
      </c>
    </row>
    <row r="8086" spans="1:11" ht="30" x14ac:dyDescent="0.25">
      <c r="A8086" s="489">
        <v>16892</v>
      </c>
      <c r="B8086" s="488" t="s">
        <v>21495</v>
      </c>
      <c r="C8086" s="489" t="s">
        <v>182</v>
      </c>
      <c r="D8086" s="490">
        <v>1078206.83</v>
      </c>
      <c r="E8086" s="487"/>
      <c r="F8086" s="488" t="s">
        <v>15948</v>
      </c>
      <c r="G8086" s="491">
        <v>606357.89</v>
      </c>
      <c r="H8086" s="491">
        <v>75077.86</v>
      </c>
      <c r="I8086" s="491">
        <v>396771.08</v>
      </c>
      <c r="J8086" s="491">
        <v>0</v>
      </c>
      <c r="K8086" s="491">
        <v>0</v>
      </c>
    </row>
    <row r="8087" spans="1:11" ht="30" x14ac:dyDescent="0.25">
      <c r="A8087" s="489">
        <v>16893</v>
      </c>
      <c r="B8087" s="488" t="s">
        <v>15862</v>
      </c>
      <c r="C8087" s="489" t="s">
        <v>87</v>
      </c>
      <c r="D8087" s="490">
        <v>3388.87</v>
      </c>
      <c r="E8087" s="487"/>
      <c r="F8087" s="488" t="s">
        <v>15794</v>
      </c>
      <c r="G8087" s="491">
        <v>812.78</v>
      </c>
      <c r="H8087" s="491">
        <v>50.51</v>
      </c>
      <c r="I8087" s="491">
        <v>2525.58</v>
      </c>
      <c r="J8087" s="491">
        <v>0</v>
      </c>
      <c r="K8087" s="491">
        <v>0</v>
      </c>
    </row>
    <row r="8088" spans="1:11" ht="30" x14ac:dyDescent="0.25">
      <c r="A8088" s="489">
        <v>16894</v>
      </c>
      <c r="B8088" s="488" t="s">
        <v>16341</v>
      </c>
      <c r="C8088" s="489" t="s">
        <v>87</v>
      </c>
      <c r="D8088" s="490">
        <v>197757.96</v>
      </c>
      <c r="E8088" s="487"/>
      <c r="F8088" s="488" t="s">
        <v>15713</v>
      </c>
      <c r="G8088" s="491">
        <v>179114.49</v>
      </c>
      <c r="H8088" s="491">
        <v>543.01</v>
      </c>
      <c r="I8088" s="491">
        <v>18100.46</v>
      </c>
      <c r="J8088" s="491">
        <v>0</v>
      </c>
      <c r="K8088" s="491">
        <v>0</v>
      </c>
    </row>
    <row r="8089" spans="1:11" ht="30" x14ac:dyDescent="0.25">
      <c r="A8089" s="489">
        <v>16895</v>
      </c>
      <c r="B8089" s="488" t="s">
        <v>4997</v>
      </c>
      <c r="C8089" s="489" t="s">
        <v>80</v>
      </c>
      <c r="D8089" s="490">
        <v>12980.21</v>
      </c>
      <c r="E8089" s="487"/>
      <c r="F8089" s="488" t="s">
        <v>15794</v>
      </c>
      <c r="G8089" s="491">
        <v>812.78</v>
      </c>
      <c r="H8089" s="491">
        <v>238.58</v>
      </c>
      <c r="I8089" s="491">
        <v>11928.85</v>
      </c>
      <c r="J8089" s="491">
        <v>0</v>
      </c>
      <c r="K8089" s="491">
        <v>0</v>
      </c>
    </row>
    <row r="8090" spans="1:11" ht="30" x14ac:dyDescent="0.25">
      <c r="A8090" s="489">
        <v>16896</v>
      </c>
      <c r="B8090" s="488" t="s">
        <v>15864</v>
      </c>
      <c r="C8090" s="489" t="s">
        <v>87</v>
      </c>
      <c r="D8090" s="490">
        <v>41332.19</v>
      </c>
      <c r="E8090" s="487"/>
      <c r="F8090" s="488" t="s">
        <v>15794</v>
      </c>
      <c r="G8090" s="491">
        <v>38710.1</v>
      </c>
      <c r="H8090" s="491">
        <v>51.41</v>
      </c>
      <c r="I8090" s="491">
        <v>2570.6799999999998</v>
      </c>
      <c r="J8090" s="491">
        <v>0</v>
      </c>
      <c r="K8090" s="491">
        <v>0</v>
      </c>
    </row>
    <row r="8091" spans="1:11" ht="30" x14ac:dyDescent="0.25">
      <c r="A8091" s="489">
        <v>16897</v>
      </c>
      <c r="B8091" s="488" t="s">
        <v>16334</v>
      </c>
      <c r="C8091" s="489" t="s">
        <v>87</v>
      </c>
      <c r="D8091" s="490">
        <v>41793.39</v>
      </c>
      <c r="E8091" s="487"/>
      <c r="F8091" s="488" t="s">
        <v>15713</v>
      </c>
      <c r="G8091" s="491">
        <v>23149.919999999998</v>
      </c>
      <c r="H8091" s="491">
        <v>543.01</v>
      </c>
      <c r="I8091" s="491">
        <v>18100.46</v>
      </c>
      <c r="J8091" s="491">
        <v>0</v>
      </c>
      <c r="K8091" s="491">
        <v>0</v>
      </c>
    </row>
    <row r="8092" spans="1:11" ht="30" x14ac:dyDescent="0.25">
      <c r="A8092" s="489">
        <v>16898</v>
      </c>
      <c r="B8092" s="488" t="s">
        <v>4999</v>
      </c>
      <c r="C8092" s="489" t="s">
        <v>80</v>
      </c>
      <c r="D8092" s="490">
        <v>13609.46</v>
      </c>
      <c r="E8092" s="487"/>
      <c r="F8092" s="488" t="s">
        <v>15794</v>
      </c>
      <c r="G8092" s="491">
        <v>1442.03</v>
      </c>
      <c r="H8092" s="491">
        <v>238.58</v>
      </c>
      <c r="I8092" s="491">
        <v>11928.85</v>
      </c>
      <c r="J8092" s="491">
        <v>0</v>
      </c>
      <c r="K8092" s="491">
        <v>0</v>
      </c>
    </row>
    <row r="8093" spans="1:11" ht="30" x14ac:dyDescent="0.25">
      <c r="A8093" s="489">
        <v>16899</v>
      </c>
      <c r="B8093" s="488" t="s">
        <v>15865</v>
      </c>
      <c r="C8093" s="489" t="s">
        <v>87</v>
      </c>
      <c r="D8093" s="490">
        <v>48336.74</v>
      </c>
      <c r="E8093" s="487"/>
      <c r="F8093" s="488" t="s">
        <v>15794</v>
      </c>
      <c r="G8093" s="491">
        <v>44978.62</v>
      </c>
      <c r="H8093" s="491">
        <v>65.849999999999994</v>
      </c>
      <c r="I8093" s="491">
        <v>3292.27</v>
      </c>
      <c r="J8093" s="491">
        <v>0</v>
      </c>
      <c r="K8093" s="491">
        <v>0</v>
      </c>
    </row>
    <row r="8094" spans="1:11" ht="30" x14ac:dyDescent="0.25">
      <c r="A8094" s="489">
        <v>16900</v>
      </c>
      <c r="B8094" s="488" t="s">
        <v>5001</v>
      </c>
      <c r="C8094" s="489" t="s">
        <v>80</v>
      </c>
      <c r="D8094" s="490">
        <v>22988.17</v>
      </c>
      <c r="E8094" s="487"/>
      <c r="F8094" s="488" t="s">
        <v>15794</v>
      </c>
      <c r="G8094" s="491">
        <v>2770.45</v>
      </c>
      <c r="H8094" s="491">
        <v>396.43</v>
      </c>
      <c r="I8094" s="491">
        <v>19821.29</v>
      </c>
      <c r="J8094" s="491">
        <v>0</v>
      </c>
      <c r="K8094" s="491">
        <v>0</v>
      </c>
    </row>
    <row r="8095" spans="1:11" ht="30" x14ac:dyDescent="0.25">
      <c r="A8095" s="489">
        <v>16901</v>
      </c>
      <c r="B8095" s="488" t="s">
        <v>21045</v>
      </c>
      <c r="C8095" s="489" t="s">
        <v>77</v>
      </c>
      <c r="D8095" s="490">
        <v>7061.45</v>
      </c>
      <c r="E8095" s="487"/>
      <c r="F8095" s="488" t="s">
        <v>15948</v>
      </c>
      <c r="G8095" s="491">
        <v>6360.45</v>
      </c>
      <c r="H8095" s="491">
        <v>20.72</v>
      </c>
      <c r="I8095" s="491">
        <v>680.28</v>
      </c>
      <c r="J8095" s="491">
        <v>0</v>
      </c>
      <c r="K8095" s="491">
        <v>0</v>
      </c>
    </row>
    <row r="8096" spans="1:11" ht="30" x14ac:dyDescent="0.25">
      <c r="A8096" s="489">
        <v>16902</v>
      </c>
      <c r="B8096" s="488" t="s">
        <v>15866</v>
      </c>
      <c r="C8096" s="489" t="s">
        <v>87</v>
      </c>
      <c r="D8096" s="490">
        <v>8481.02</v>
      </c>
      <c r="E8096" s="487"/>
      <c r="F8096" s="488" t="s">
        <v>15794</v>
      </c>
      <c r="G8096" s="491">
        <v>3696.85</v>
      </c>
      <c r="H8096" s="491">
        <v>93.81</v>
      </c>
      <c r="I8096" s="491">
        <v>4690.3599999999997</v>
      </c>
      <c r="J8096" s="491">
        <v>0</v>
      </c>
      <c r="K8096" s="491">
        <v>0</v>
      </c>
    </row>
    <row r="8097" spans="1:11" ht="30" x14ac:dyDescent="0.25">
      <c r="A8097" s="489">
        <v>16903</v>
      </c>
      <c r="B8097" s="488" t="s">
        <v>20291</v>
      </c>
      <c r="C8097" s="489" t="s">
        <v>92</v>
      </c>
      <c r="D8097" s="490">
        <v>126836.45</v>
      </c>
      <c r="E8097" s="487"/>
      <c r="F8097" s="488" t="s">
        <v>16290</v>
      </c>
      <c r="G8097" s="491">
        <v>103746.71</v>
      </c>
      <c r="H8097" s="491">
        <v>1130.6600000000001</v>
      </c>
      <c r="I8097" s="491">
        <v>21959.08</v>
      </c>
      <c r="J8097" s="491">
        <v>0</v>
      </c>
      <c r="K8097" s="491">
        <v>0</v>
      </c>
    </row>
    <row r="8098" spans="1:11" x14ac:dyDescent="0.25">
      <c r="A8098" s="489">
        <v>16904</v>
      </c>
      <c r="B8098" s="488" t="s">
        <v>18039</v>
      </c>
      <c r="C8098" s="489" t="s">
        <v>182</v>
      </c>
      <c r="D8098" s="490">
        <v>620445.28</v>
      </c>
      <c r="E8098" s="487"/>
      <c r="F8098" s="488" t="s">
        <v>15948</v>
      </c>
      <c r="G8098" s="491">
        <v>38983.74</v>
      </c>
      <c r="H8098" s="491">
        <v>203377.31</v>
      </c>
      <c r="I8098" s="491">
        <v>378084.22</v>
      </c>
      <c r="J8098" s="491">
        <v>0</v>
      </c>
      <c r="K8098" s="491">
        <v>0</v>
      </c>
    </row>
    <row r="8099" spans="1:11" x14ac:dyDescent="0.25">
      <c r="A8099" s="489">
        <v>16905</v>
      </c>
      <c r="B8099" s="488" t="s">
        <v>22566</v>
      </c>
      <c r="C8099" s="489" t="s">
        <v>87</v>
      </c>
      <c r="D8099" s="490">
        <v>0</v>
      </c>
      <c r="E8099" s="487"/>
      <c r="F8099" s="488" t="s">
        <v>16126</v>
      </c>
      <c r="G8099" s="491">
        <v>0</v>
      </c>
      <c r="H8099" s="491">
        <v>0</v>
      </c>
      <c r="I8099" s="491">
        <v>0</v>
      </c>
      <c r="J8099" s="491">
        <v>0</v>
      </c>
      <c r="K8099" s="491">
        <v>0</v>
      </c>
    </row>
    <row r="8100" spans="1:11" x14ac:dyDescent="0.25">
      <c r="A8100" s="489">
        <v>16906</v>
      </c>
      <c r="B8100" s="488" t="s">
        <v>22567</v>
      </c>
      <c r="C8100" s="489" t="s">
        <v>87</v>
      </c>
      <c r="D8100" s="490">
        <v>609913.06999999995</v>
      </c>
      <c r="E8100" s="487"/>
      <c r="F8100" s="488" t="s">
        <v>16126</v>
      </c>
      <c r="G8100" s="491">
        <v>5753.9</v>
      </c>
      <c r="H8100" s="491">
        <v>28769.48</v>
      </c>
      <c r="I8100" s="491">
        <v>575389.68999999994</v>
      </c>
      <c r="J8100" s="491">
        <v>0</v>
      </c>
      <c r="K8100" s="491">
        <v>0</v>
      </c>
    </row>
    <row r="8101" spans="1:11" ht="30" x14ac:dyDescent="0.25">
      <c r="A8101" s="489">
        <v>16907</v>
      </c>
      <c r="B8101" s="488" t="s">
        <v>22568</v>
      </c>
      <c r="C8101" s="489" t="s">
        <v>87</v>
      </c>
      <c r="D8101" s="490">
        <v>390060.69</v>
      </c>
      <c r="E8101" s="487"/>
      <c r="F8101" s="488" t="s">
        <v>16126</v>
      </c>
      <c r="G8101" s="491">
        <v>3679.82</v>
      </c>
      <c r="H8101" s="491">
        <v>18399.09</v>
      </c>
      <c r="I8101" s="491">
        <v>367981.78</v>
      </c>
      <c r="J8101" s="491">
        <v>0</v>
      </c>
      <c r="K8101" s="491">
        <v>0</v>
      </c>
    </row>
    <row r="8102" spans="1:11" ht="30" x14ac:dyDescent="0.25">
      <c r="A8102" s="489">
        <v>16908</v>
      </c>
      <c r="B8102" s="488" t="s">
        <v>22569</v>
      </c>
      <c r="C8102" s="489" t="s">
        <v>87</v>
      </c>
      <c r="D8102" s="490">
        <v>339352.8</v>
      </c>
      <c r="E8102" s="487"/>
      <c r="F8102" s="488" t="s">
        <v>16126</v>
      </c>
      <c r="G8102" s="491">
        <v>3201.44</v>
      </c>
      <c r="H8102" s="491">
        <v>16007.21</v>
      </c>
      <c r="I8102" s="491">
        <v>320144.15000000002</v>
      </c>
      <c r="J8102" s="491">
        <v>0</v>
      </c>
      <c r="K8102" s="491">
        <v>0</v>
      </c>
    </row>
    <row r="8103" spans="1:11" ht="30" x14ac:dyDescent="0.25">
      <c r="A8103" s="489">
        <v>16909</v>
      </c>
      <c r="B8103" s="488" t="s">
        <v>22570</v>
      </c>
      <c r="C8103" s="489" t="s">
        <v>87</v>
      </c>
      <c r="D8103" s="490">
        <v>418428.73</v>
      </c>
      <c r="E8103" s="487"/>
      <c r="F8103" s="488" t="s">
        <v>16126</v>
      </c>
      <c r="G8103" s="491">
        <v>3947.44</v>
      </c>
      <c r="H8103" s="491">
        <v>19737.2</v>
      </c>
      <c r="I8103" s="491">
        <v>394744.09</v>
      </c>
      <c r="J8103" s="491">
        <v>0</v>
      </c>
      <c r="K8103" s="491">
        <v>0</v>
      </c>
    </row>
    <row r="8104" spans="1:11" ht="30" x14ac:dyDescent="0.25">
      <c r="A8104" s="489">
        <v>16910</v>
      </c>
      <c r="B8104" s="488" t="s">
        <v>22571</v>
      </c>
      <c r="C8104" s="489" t="s">
        <v>87</v>
      </c>
      <c r="D8104" s="490">
        <v>0</v>
      </c>
      <c r="E8104" s="487"/>
      <c r="F8104" s="488" t="s">
        <v>16126</v>
      </c>
      <c r="G8104" s="491">
        <v>0</v>
      </c>
      <c r="H8104" s="491">
        <v>0</v>
      </c>
      <c r="I8104" s="491">
        <v>0</v>
      </c>
      <c r="J8104" s="491">
        <v>0</v>
      </c>
      <c r="K8104" s="491">
        <v>0</v>
      </c>
    </row>
    <row r="8105" spans="1:11" ht="30" x14ac:dyDescent="0.25">
      <c r="A8105" s="489">
        <v>16911</v>
      </c>
      <c r="B8105" s="488" t="s">
        <v>22572</v>
      </c>
      <c r="C8105" s="489" t="s">
        <v>87</v>
      </c>
      <c r="D8105" s="490">
        <v>339352.8</v>
      </c>
      <c r="E8105" s="487"/>
      <c r="F8105" s="488" t="s">
        <v>16126</v>
      </c>
      <c r="G8105" s="491">
        <v>3201.44</v>
      </c>
      <c r="H8105" s="491">
        <v>16007.21</v>
      </c>
      <c r="I8105" s="491">
        <v>320144.15000000002</v>
      </c>
      <c r="J8105" s="491">
        <v>0</v>
      </c>
      <c r="K8105" s="491">
        <v>0</v>
      </c>
    </row>
    <row r="8106" spans="1:11" ht="30" x14ac:dyDescent="0.25">
      <c r="A8106" s="489">
        <v>16912</v>
      </c>
      <c r="B8106" s="488" t="s">
        <v>20661</v>
      </c>
      <c r="C8106" s="489" t="s">
        <v>87</v>
      </c>
      <c r="D8106" s="490">
        <v>81005.37</v>
      </c>
      <c r="E8106" s="487"/>
      <c r="F8106" s="488" t="s">
        <v>15794</v>
      </c>
      <c r="G8106" s="491">
        <v>9973.4500000000007</v>
      </c>
      <c r="H8106" s="491">
        <v>3382.47</v>
      </c>
      <c r="I8106" s="491">
        <v>67649.45</v>
      </c>
      <c r="J8106" s="491">
        <v>0</v>
      </c>
      <c r="K8106" s="491">
        <v>0</v>
      </c>
    </row>
    <row r="8107" spans="1:11" ht="30" x14ac:dyDescent="0.25">
      <c r="A8107" s="489">
        <v>16913</v>
      </c>
      <c r="B8107" s="488" t="s">
        <v>9997</v>
      </c>
      <c r="C8107" s="489" t="s">
        <v>87</v>
      </c>
      <c r="D8107" s="490">
        <v>81005.37</v>
      </c>
      <c r="E8107" s="487"/>
      <c r="F8107" s="488" t="s">
        <v>15794</v>
      </c>
      <c r="G8107" s="491">
        <v>9973.4500000000007</v>
      </c>
      <c r="H8107" s="491">
        <v>3382.47</v>
      </c>
      <c r="I8107" s="491">
        <v>67649.45</v>
      </c>
      <c r="J8107" s="491">
        <v>0</v>
      </c>
      <c r="K8107" s="491">
        <v>0</v>
      </c>
    </row>
    <row r="8108" spans="1:11" ht="30" x14ac:dyDescent="0.25">
      <c r="A8108" s="489">
        <v>16914</v>
      </c>
      <c r="B8108" s="488" t="s">
        <v>9996</v>
      </c>
      <c r="C8108" s="489" t="s">
        <v>87</v>
      </c>
      <c r="D8108" s="490">
        <v>81005.37</v>
      </c>
      <c r="E8108" s="487"/>
      <c r="F8108" s="488" t="s">
        <v>15794</v>
      </c>
      <c r="G8108" s="491">
        <v>9973.4500000000007</v>
      </c>
      <c r="H8108" s="491">
        <v>3382.47</v>
      </c>
      <c r="I8108" s="491">
        <v>67649.45</v>
      </c>
      <c r="J8108" s="491">
        <v>0</v>
      </c>
      <c r="K8108" s="491">
        <v>0</v>
      </c>
    </row>
    <row r="8109" spans="1:11" ht="30" x14ac:dyDescent="0.25">
      <c r="A8109" s="489">
        <v>16915</v>
      </c>
      <c r="B8109" s="488" t="s">
        <v>4988</v>
      </c>
      <c r="C8109" s="489" t="s">
        <v>80</v>
      </c>
      <c r="D8109" s="490">
        <v>84225.32</v>
      </c>
      <c r="E8109" s="487"/>
      <c r="F8109" s="488" t="s">
        <v>15794</v>
      </c>
      <c r="G8109" s="491">
        <v>62915.74</v>
      </c>
      <c r="H8109" s="491">
        <v>1014.74</v>
      </c>
      <c r="I8109" s="491">
        <v>20294.84</v>
      </c>
      <c r="J8109" s="491">
        <v>0</v>
      </c>
      <c r="K8109" s="491">
        <v>0</v>
      </c>
    </row>
    <row r="8110" spans="1:11" ht="30" x14ac:dyDescent="0.25">
      <c r="A8110" s="489">
        <v>16916</v>
      </c>
      <c r="B8110" s="488" t="s">
        <v>22573</v>
      </c>
      <c r="C8110" s="489" t="s">
        <v>87</v>
      </c>
      <c r="D8110" s="490">
        <v>339352.8</v>
      </c>
      <c r="E8110" s="487"/>
      <c r="F8110" s="488" t="s">
        <v>16126</v>
      </c>
      <c r="G8110" s="491">
        <v>3201.44</v>
      </c>
      <c r="H8110" s="491">
        <v>16007.21</v>
      </c>
      <c r="I8110" s="491">
        <v>320144.15000000002</v>
      </c>
      <c r="J8110" s="491">
        <v>0</v>
      </c>
      <c r="K8110" s="491">
        <v>0</v>
      </c>
    </row>
    <row r="8111" spans="1:11" ht="30" x14ac:dyDescent="0.25">
      <c r="A8111" s="489">
        <v>16917</v>
      </c>
      <c r="B8111" s="488" t="s">
        <v>4987</v>
      </c>
      <c r="C8111" s="489" t="s">
        <v>80</v>
      </c>
      <c r="D8111" s="490">
        <v>100793</v>
      </c>
      <c r="E8111" s="487"/>
      <c r="F8111" s="488" t="s">
        <v>15794</v>
      </c>
      <c r="G8111" s="491">
        <v>84171.53</v>
      </c>
      <c r="H8111" s="491">
        <v>791.5</v>
      </c>
      <c r="I8111" s="491">
        <v>15829.97</v>
      </c>
      <c r="J8111" s="491">
        <v>0</v>
      </c>
      <c r="K8111" s="491">
        <v>0</v>
      </c>
    </row>
    <row r="8112" spans="1:11" ht="30" x14ac:dyDescent="0.25">
      <c r="A8112" s="489">
        <v>16918</v>
      </c>
      <c r="B8112" s="488" t="s">
        <v>22574</v>
      </c>
      <c r="C8112" s="489" t="s">
        <v>87</v>
      </c>
      <c r="D8112" s="490">
        <v>339352.8</v>
      </c>
      <c r="E8112" s="487"/>
      <c r="F8112" s="488" t="s">
        <v>16126</v>
      </c>
      <c r="G8112" s="491">
        <v>3201.44</v>
      </c>
      <c r="H8112" s="491">
        <v>16007.21</v>
      </c>
      <c r="I8112" s="491">
        <v>320144.15000000002</v>
      </c>
      <c r="J8112" s="491">
        <v>0</v>
      </c>
      <c r="K8112" s="491">
        <v>0</v>
      </c>
    </row>
    <row r="8113" spans="1:11" ht="30" x14ac:dyDescent="0.25">
      <c r="A8113" s="489">
        <v>16919</v>
      </c>
      <c r="B8113" s="488" t="s">
        <v>22575</v>
      </c>
      <c r="C8113" s="489" t="s">
        <v>87</v>
      </c>
      <c r="D8113" s="490">
        <v>0</v>
      </c>
      <c r="E8113" s="487"/>
      <c r="F8113" s="488" t="s">
        <v>16126</v>
      </c>
      <c r="G8113" s="491">
        <v>0</v>
      </c>
      <c r="H8113" s="491">
        <v>0</v>
      </c>
      <c r="I8113" s="491">
        <v>0</v>
      </c>
      <c r="J8113" s="491">
        <v>0</v>
      </c>
      <c r="K8113" s="491">
        <v>0</v>
      </c>
    </row>
    <row r="8114" spans="1:11" ht="30" x14ac:dyDescent="0.25">
      <c r="A8114" s="489">
        <v>16920</v>
      </c>
      <c r="B8114" s="488" t="s">
        <v>16335</v>
      </c>
      <c r="C8114" s="489" t="s">
        <v>87</v>
      </c>
      <c r="D8114" s="490">
        <v>148357.10999999999</v>
      </c>
      <c r="E8114" s="487"/>
      <c r="F8114" s="488" t="s">
        <v>15713</v>
      </c>
      <c r="G8114" s="491">
        <v>129713.64</v>
      </c>
      <c r="H8114" s="491">
        <v>543.01</v>
      </c>
      <c r="I8114" s="491">
        <v>18100.46</v>
      </c>
      <c r="J8114" s="491">
        <v>0</v>
      </c>
      <c r="K8114" s="491">
        <v>0</v>
      </c>
    </row>
    <row r="8115" spans="1:11" ht="30" x14ac:dyDescent="0.25">
      <c r="A8115" s="489">
        <v>16921</v>
      </c>
      <c r="B8115" s="488" t="s">
        <v>4986</v>
      </c>
      <c r="C8115" s="489" t="s">
        <v>80</v>
      </c>
      <c r="D8115" s="490">
        <v>126720.07</v>
      </c>
      <c r="E8115" s="487"/>
      <c r="F8115" s="488" t="s">
        <v>15794</v>
      </c>
      <c r="G8115" s="491">
        <v>109909.18</v>
      </c>
      <c r="H8115" s="491">
        <v>800.52</v>
      </c>
      <c r="I8115" s="491">
        <v>16010.37</v>
      </c>
      <c r="J8115" s="491">
        <v>0</v>
      </c>
      <c r="K8115" s="491">
        <v>0</v>
      </c>
    </row>
    <row r="8116" spans="1:11" ht="30" x14ac:dyDescent="0.25">
      <c r="A8116" s="489">
        <v>16922</v>
      </c>
      <c r="B8116" s="488" t="s">
        <v>16337</v>
      </c>
      <c r="C8116" s="489" t="s">
        <v>87</v>
      </c>
      <c r="D8116" s="490">
        <v>64956.51</v>
      </c>
      <c r="E8116" s="487"/>
      <c r="F8116" s="488" t="s">
        <v>15713</v>
      </c>
      <c r="G8116" s="491">
        <v>30000</v>
      </c>
      <c r="H8116" s="491">
        <v>1018.15</v>
      </c>
      <c r="I8116" s="491">
        <v>33938.36</v>
      </c>
      <c r="J8116" s="491">
        <v>0</v>
      </c>
      <c r="K8116" s="491">
        <v>0</v>
      </c>
    </row>
    <row r="8117" spans="1:11" ht="30" x14ac:dyDescent="0.25">
      <c r="A8117" s="489">
        <v>16923</v>
      </c>
      <c r="B8117" s="488" t="s">
        <v>22577</v>
      </c>
      <c r="C8117" s="489" t="s">
        <v>87</v>
      </c>
      <c r="D8117" s="490">
        <v>390060.69</v>
      </c>
      <c r="E8117" s="487"/>
      <c r="F8117" s="488" t="s">
        <v>16126</v>
      </c>
      <c r="G8117" s="491">
        <v>3679.82</v>
      </c>
      <c r="H8117" s="491">
        <v>18399.09</v>
      </c>
      <c r="I8117" s="491">
        <v>367981.78</v>
      </c>
      <c r="J8117" s="491">
        <v>0</v>
      </c>
      <c r="K8117" s="491">
        <v>0</v>
      </c>
    </row>
    <row r="8118" spans="1:11" ht="30" x14ac:dyDescent="0.25">
      <c r="A8118" s="489">
        <v>16924</v>
      </c>
      <c r="B8118" s="488" t="s">
        <v>4990</v>
      </c>
      <c r="C8118" s="489" t="s">
        <v>80</v>
      </c>
      <c r="D8118" s="490">
        <v>106746.71</v>
      </c>
      <c r="E8118" s="487"/>
      <c r="F8118" s="488" t="s">
        <v>15794</v>
      </c>
      <c r="G8118" s="491">
        <v>89793.76</v>
      </c>
      <c r="H8118" s="491">
        <v>807.28</v>
      </c>
      <c r="I8118" s="491">
        <v>16145.67</v>
      </c>
      <c r="J8118" s="491">
        <v>0</v>
      </c>
      <c r="K8118" s="491">
        <v>0</v>
      </c>
    </row>
    <row r="8119" spans="1:11" ht="30" x14ac:dyDescent="0.25">
      <c r="A8119" s="489">
        <v>16925</v>
      </c>
      <c r="B8119" s="488" t="s">
        <v>16103</v>
      </c>
      <c r="C8119" s="489" t="s">
        <v>87</v>
      </c>
      <c r="D8119" s="490">
        <v>29733.55</v>
      </c>
      <c r="E8119" s="487"/>
      <c r="F8119" s="488" t="s">
        <v>15794</v>
      </c>
      <c r="G8119" s="491">
        <v>14300</v>
      </c>
      <c r="H8119" s="491">
        <v>302.62</v>
      </c>
      <c r="I8119" s="491">
        <v>15130.93</v>
      </c>
      <c r="J8119" s="491">
        <v>0</v>
      </c>
      <c r="K8119" s="491">
        <v>0</v>
      </c>
    </row>
    <row r="8120" spans="1:11" ht="30" x14ac:dyDescent="0.25">
      <c r="A8120" s="489">
        <v>16926</v>
      </c>
      <c r="B8120" s="488" t="s">
        <v>16332</v>
      </c>
      <c r="C8120" s="489" t="s">
        <v>87</v>
      </c>
      <c r="D8120" s="490">
        <v>229704.64</v>
      </c>
      <c r="E8120" s="487"/>
      <c r="F8120" s="488" t="s">
        <v>15713</v>
      </c>
      <c r="G8120" s="491">
        <v>194748.13</v>
      </c>
      <c r="H8120" s="491">
        <v>1018.15</v>
      </c>
      <c r="I8120" s="491">
        <v>33938.36</v>
      </c>
      <c r="J8120" s="491">
        <v>0</v>
      </c>
      <c r="K8120" s="491">
        <v>0</v>
      </c>
    </row>
    <row r="8121" spans="1:11" ht="30" x14ac:dyDescent="0.25">
      <c r="A8121" s="489">
        <v>16927</v>
      </c>
      <c r="B8121" s="488" t="s">
        <v>22578</v>
      </c>
      <c r="C8121" s="489" t="s">
        <v>87</v>
      </c>
      <c r="D8121" s="490">
        <v>0</v>
      </c>
      <c r="E8121" s="487"/>
      <c r="F8121" s="488" t="s">
        <v>16126</v>
      </c>
      <c r="G8121" s="491">
        <v>0</v>
      </c>
      <c r="H8121" s="491">
        <v>0</v>
      </c>
      <c r="I8121" s="491">
        <v>0</v>
      </c>
      <c r="J8121" s="491">
        <v>0</v>
      </c>
      <c r="K8121" s="491">
        <v>0</v>
      </c>
    </row>
    <row r="8122" spans="1:11" ht="30" x14ac:dyDescent="0.25">
      <c r="A8122" s="489">
        <v>16928</v>
      </c>
      <c r="B8122" s="488" t="s">
        <v>16342</v>
      </c>
      <c r="C8122" s="489" t="s">
        <v>87</v>
      </c>
      <c r="D8122" s="490">
        <v>297493.5</v>
      </c>
      <c r="E8122" s="487"/>
      <c r="F8122" s="488" t="s">
        <v>15713</v>
      </c>
      <c r="G8122" s="491">
        <v>262536.99</v>
      </c>
      <c r="H8122" s="491">
        <v>1018.15</v>
      </c>
      <c r="I8122" s="491">
        <v>33938.36</v>
      </c>
      <c r="J8122" s="491">
        <v>0</v>
      </c>
      <c r="K8122" s="491">
        <v>0</v>
      </c>
    </row>
    <row r="8123" spans="1:11" ht="30" x14ac:dyDescent="0.25">
      <c r="A8123" s="489">
        <v>16929</v>
      </c>
      <c r="B8123" s="488" t="s">
        <v>9990</v>
      </c>
      <c r="C8123" s="489" t="s">
        <v>80</v>
      </c>
      <c r="D8123" s="490">
        <v>7433.1</v>
      </c>
      <c r="E8123" s="487"/>
      <c r="F8123" s="488" t="s">
        <v>15794</v>
      </c>
      <c r="G8123" s="491">
        <v>329.9</v>
      </c>
      <c r="H8123" s="491">
        <v>338.25</v>
      </c>
      <c r="I8123" s="491">
        <v>6764.95</v>
      </c>
      <c r="J8123" s="491">
        <v>0</v>
      </c>
      <c r="K8123" s="491">
        <v>0</v>
      </c>
    </row>
    <row r="8124" spans="1:11" ht="30" x14ac:dyDescent="0.25">
      <c r="A8124" s="489">
        <v>16930</v>
      </c>
      <c r="B8124" s="488" t="s">
        <v>22454</v>
      </c>
      <c r="C8124" s="489" t="s">
        <v>87</v>
      </c>
      <c r="D8124" s="490">
        <v>112257.26</v>
      </c>
      <c r="E8124" s="487"/>
      <c r="F8124" s="488" t="s">
        <v>5975</v>
      </c>
      <c r="G8124" s="491">
        <v>318.47000000000003</v>
      </c>
      <c r="H8124" s="491">
        <v>85085.4</v>
      </c>
      <c r="I8124" s="491">
        <v>26853.38</v>
      </c>
      <c r="J8124" s="491">
        <v>0</v>
      </c>
      <c r="K8124" s="491">
        <v>0</v>
      </c>
    </row>
    <row r="8125" spans="1:11" ht="30" x14ac:dyDescent="0.25">
      <c r="A8125" s="489">
        <v>16931</v>
      </c>
      <c r="B8125" s="488" t="s">
        <v>16343</v>
      </c>
      <c r="C8125" s="489" t="s">
        <v>87</v>
      </c>
      <c r="D8125" s="490">
        <v>320969.89</v>
      </c>
      <c r="E8125" s="487"/>
      <c r="F8125" s="488" t="s">
        <v>15713</v>
      </c>
      <c r="G8125" s="491">
        <v>301602.40000000002</v>
      </c>
      <c r="H8125" s="491">
        <v>1267.03</v>
      </c>
      <c r="I8125" s="491">
        <v>18100.46</v>
      </c>
      <c r="J8125" s="491">
        <v>0</v>
      </c>
      <c r="K8125" s="491">
        <v>0</v>
      </c>
    </row>
    <row r="8126" spans="1:11" ht="30" x14ac:dyDescent="0.25">
      <c r="A8126" s="489">
        <v>16932</v>
      </c>
      <c r="B8126" s="488" t="s">
        <v>9989</v>
      </c>
      <c r="C8126" s="489" t="s">
        <v>80</v>
      </c>
      <c r="D8126" s="490">
        <v>5677.85</v>
      </c>
      <c r="E8126" s="487"/>
      <c r="F8126" s="488" t="s">
        <v>15794</v>
      </c>
      <c r="G8126" s="491">
        <v>341.66</v>
      </c>
      <c r="H8126" s="491">
        <v>104.63</v>
      </c>
      <c r="I8126" s="491">
        <v>5231.5600000000004</v>
      </c>
      <c r="J8126" s="491">
        <v>0</v>
      </c>
      <c r="K8126" s="491">
        <v>0</v>
      </c>
    </row>
    <row r="8127" spans="1:11" ht="30" x14ac:dyDescent="0.25">
      <c r="A8127" s="489">
        <v>16933</v>
      </c>
      <c r="B8127" s="488" t="s">
        <v>16329</v>
      </c>
      <c r="C8127" s="489" t="s">
        <v>87</v>
      </c>
      <c r="D8127" s="490">
        <v>56284.41</v>
      </c>
      <c r="E8127" s="487"/>
      <c r="F8127" s="488" t="s">
        <v>15713</v>
      </c>
      <c r="G8127" s="491">
        <v>18997.47</v>
      </c>
      <c r="H8127" s="491">
        <v>1086.03</v>
      </c>
      <c r="I8127" s="491">
        <v>36200.910000000003</v>
      </c>
      <c r="J8127" s="491">
        <v>0</v>
      </c>
      <c r="K8127" s="491">
        <v>0</v>
      </c>
    </row>
    <row r="8128" spans="1:11" ht="30" x14ac:dyDescent="0.25">
      <c r="A8128" s="489">
        <v>16934</v>
      </c>
      <c r="B8128" s="488" t="s">
        <v>9988</v>
      </c>
      <c r="C8128" s="489" t="s">
        <v>80</v>
      </c>
      <c r="D8128" s="490">
        <v>7456.17</v>
      </c>
      <c r="E8128" s="487"/>
      <c r="F8128" s="488" t="s">
        <v>15794</v>
      </c>
      <c r="G8128" s="491">
        <v>352.97</v>
      </c>
      <c r="H8128" s="491">
        <v>338.25</v>
      </c>
      <c r="I8128" s="491">
        <v>6764.95</v>
      </c>
      <c r="J8128" s="491">
        <v>0</v>
      </c>
      <c r="K8128" s="491">
        <v>0</v>
      </c>
    </row>
    <row r="8129" spans="1:11" ht="30" x14ac:dyDescent="0.25">
      <c r="A8129" s="489">
        <v>16935</v>
      </c>
      <c r="B8129" s="488" t="s">
        <v>9987</v>
      </c>
      <c r="C8129" s="489" t="s">
        <v>80</v>
      </c>
      <c r="D8129" s="490">
        <v>7465.78</v>
      </c>
      <c r="E8129" s="487"/>
      <c r="F8129" s="488" t="s">
        <v>15794</v>
      </c>
      <c r="G8129" s="491">
        <v>362.58</v>
      </c>
      <c r="H8129" s="491">
        <v>338.25</v>
      </c>
      <c r="I8129" s="491">
        <v>6764.95</v>
      </c>
      <c r="J8129" s="491">
        <v>0</v>
      </c>
      <c r="K8129" s="491">
        <v>0</v>
      </c>
    </row>
    <row r="8130" spans="1:11" ht="30" x14ac:dyDescent="0.25">
      <c r="A8130" s="489">
        <v>16936</v>
      </c>
      <c r="B8130" s="488" t="s">
        <v>16324</v>
      </c>
      <c r="C8130" s="489" t="s">
        <v>87</v>
      </c>
      <c r="D8130" s="490">
        <v>190298.35</v>
      </c>
      <c r="E8130" s="487"/>
      <c r="F8130" s="488" t="s">
        <v>15713</v>
      </c>
      <c r="G8130" s="491">
        <v>89698.42</v>
      </c>
      <c r="H8130" s="491">
        <v>33533.31</v>
      </c>
      <c r="I8130" s="491">
        <v>67066.62</v>
      </c>
      <c r="J8130" s="491">
        <v>0</v>
      </c>
      <c r="K8130" s="491">
        <v>0</v>
      </c>
    </row>
    <row r="8131" spans="1:11" ht="30" x14ac:dyDescent="0.25">
      <c r="A8131" s="489">
        <v>16937</v>
      </c>
      <c r="B8131" s="488" t="s">
        <v>23299</v>
      </c>
      <c r="C8131" s="489" t="s">
        <v>87</v>
      </c>
      <c r="D8131" s="490">
        <v>94801.72</v>
      </c>
      <c r="E8131" s="487"/>
      <c r="F8131" s="488" t="s">
        <v>15794</v>
      </c>
      <c r="G8131" s="491">
        <v>25474.560000000001</v>
      </c>
      <c r="H8131" s="491">
        <v>3301.29</v>
      </c>
      <c r="I8131" s="491">
        <v>66025.87</v>
      </c>
      <c r="J8131" s="491">
        <v>0</v>
      </c>
      <c r="K8131" s="491">
        <v>0</v>
      </c>
    </row>
    <row r="8132" spans="1:11" ht="30" x14ac:dyDescent="0.25">
      <c r="A8132" s="489">
        <v>16938</v>
      </c>
      <c r="B8132" s="488" t="s">
        <v>16340</v>
      </c>
      <c r="C8132" s="489" t="s">
        <v>87</v>
      </c>
      <c r="D8132" s="490">
        <v>32036.07</v>
      </c>
      <c r="E8132" s="487"/>
      <c r="F8132" s="488" t="s">
        <v>15713</v>
      </c>
      <c r="G8132" s="491">
        <v>13392.6</v>
      </c>
      <c r="H8132" s="491">
        <v>543.01</v>
      </c>
      <c r="I8132" s="491">
        <v>18100.46</v>
      </c>
      <c r="J8132" s="491">
        <v>0</v>
      </c>
      <c r="K8132" s="491">
        <v>0</v>
      </c>
    </row>
    <row r="8133" spans="1:11" ht="30" x14ac:dyDescent="0.25">
      <c r="A8133" s="489">
        <v>16939</v>
      </c>
      <c r="B8133" s="488" t="s">
        <v>16338</v>
      </c>
      <c r="C8133" s="489" t="s">
        <v>87</v>
      </c>
      <c r="D8133" s="490">
        <v>24000.51</v>
      </c>
      <c r="E8133" s="487"/>
      <c r="F8133" s="488" t="s">
        <v>15713</v>
      </c>
      <c r="G8133" s="491">
        <v>5357.04</v>
      </c>
      <c r="H8133" s="491">
        <v>543.01</v>
      </c>
      <c r="I8133" s="491">
        <v>18100.46</v>
      </c>
      <c r="J8133" s="491">
        <v>0</v>
      </c>
      <c r="K8133" s="491">
        <v>0</v>
      </c>
    </row>
    <row r="8134" spans="1:11" ht="30" x14ac:dyDescent="0.25">
      <c r="A8134" s="489">
        <v>16940</v>
      </c>
      <c r="B8134" s="488" t="s">
        <v>16339</v>
      </c>
      <c r="C8134" s="489" t="s">
        <v>87</v>
      </c>
      <c r="D8134" s="490">
        <v>72643.98</v>
      </c>
      <c r="E8134" s="487"/>
      <c r="F8134" s="488" t="s">
        <v>15713</v>
      </c>
      <c r="G8134" s="491">
        <v>35357.040000000001</v>
      </c>
      <c r="H8134" s="491">
        <v>1086.03</v>
      </c>
      <c r="I8134" s="491">
        <v>36200.910000000003</v>
      </c>
      <c r="J8134" s="491">
        <v>0</v>
      </c>
      <c r="K8134" s="491">
        <v>0</v>
      </c>
    </row>
    <row r="8135" spans="1:11" ht="30" x14ac:dyDescent="0.25">
      <c r="A8135" s="489">
        <v>16941</v>
      </c>
      <c r="B8135" s="488" t="s">
        <v>16333</v>
      </c>
      <c r="C8135" s="489" t="s">
        <v>87</v>
      </c>
      <c r="D8135" s="490">
        <v>52762.47</v>
      </c>
      <c r="E8135" s="487"/>
      <c r="F8135" s="488" t="s">
        <v>15713</v>
      </c>
      <c r="G8135" s="491">
        <v>34119</v>
      </c>
      <c r="H8135" s="491">
        <v>543.01</v>
      </c>
      <c r="I8135" s="491">
        <v>18100.46</v>
      </c>
      <c r="J8135" s="491">
        <v>0</v>
      </c>
      <c r="K8135" s="491">
        <v>0</v>
      </c>
    </row>
    <row r="8136" spans="1:11" ht="30" x14ac:dyDescent="0.25">
      <c r="A8136" s="489">
        <v>16942</v>
      </c>
      <c r="B8136" s="488" t="s">
        <v>16331</v>
      </c>
      <c r="C8136" s="489" t="s">
        <v>87</v>
      </c>
      <c r="D8136" s="490">
        <v>112037.68</v>
      </c>
      <c r="E8136" s="487"/>
      <c r="F8136" s="488" t="s">
        <v>15713</v>
      </c>
      <c r="G8136" s="491">
        <v>74750.740000000005</v>
      </c>
      <c r="H8136" s="491">
        <v>1086.03</v>
      </c>
      <c r="I8136" s="491">
        <v>36200.910000000003</v>
      </c>
      <c r="J8136" s="491">
        <v>0</v>
      </c>
      <c r="K8136" s="491">
        <v>0</v>
      </c>
    </row>
    <row r="8137" spans="1:11" ht="30" x14ac:dyDescent="0.25">
      <c r="A8137" s="489">
        <v>16943</v>
      </c>
      <c r="B8137" s="488" t="s">
        <v>25093</v>
      </c>
      <c r="C8137" s="489" t="s">
        <v>80</v>
      </c>
      <c r="D8137" s="490">
        <v>14457.71</v>
      </c>
      <c r="E8137" s="487"/>
      <c r="F8137" s="488" t="s">
        <v>15794</v>
      </c>
      <c r="G8137" s="491">
        <v>8615.51</v>
      </c>
      <c r="H8137" s="491">
        <v>114.55</v>
      </c>
      <c r="I8137" s="491">
        <v>5727.65</v>
      </c>
      <c r="J8137" s="491">
        <v>0</v>
      </c>
      <c r="K8137" s="491">
        <v>0</v>
      </c>
    </row>
    <row r="8138" spans="1:11" ht="30" x14ac:dyDescent="0.25">
      <c r="A8138" s="489">
        <v>16944</v>
      </c>
      <c r="B8138" s="488" t="s">
        <v>16330</v>
      </c>
      <c r="C8138" s="489" t="s">
        <v>87</v>
      </c>
      <c r="D8138" s="490">
        <v>58002.21</v>
      </c>
      <c r="E8138" s="487"/>
      <c r="F8138" s="488" t="s">
        <v>15713</v>
      </c>
      <c r="G8138" s="491">
        <v>39358.74</v>
      </c>
      <c r="H8138" s="491">
        <v>543.01</v>
      </c>
      <c r="I8138" s="491">
        <v>18100.46</v>
      </c>
      <c r="J8138" s="491">
        <v>0</v>
      </c>
      <c r="K8138" s="491">
        <v>0</v>
      </c>
    </row>
    <row r="8139" spans="1:11" ht="30" x14ac:dyDescent="0.25">
      <c r="A8139" s="489">
        <v>16945</v>
      </c>
      <c r="B8139" s="488" t="s">
        <v>16328</v>
      </c>
      <c r="C8139" s="489" t="s">
        <v>87</v>
      </c>
      <c r="D8139" s="490">
        <v>44378.71</v>
      </c>
      <c r="E8139" s="487"/>
      <c r="F8139" s="488" t="s">
        <v>15713</v>
      </c>
      <c r="G8139" s="491">
        <v>25735.24</v>
      </c>
      <c r="H8139" s="491">
        <v>543.01</v>
      </c>
      <c r="I8139" s="491">
        <v>18100.46</v>
      </c>
      <c r="J8139" s="491">
        <v>0</v>
      </c>
      <c r="K8139" s="491">
        <v>0</v>
      </c>
    </row>
    <row r="8140" spans="1:11" x14ac:dyDescent="0.25">
      <c r="A8140" s="489">
        <v>16946</v>
      </c>
      <c r="B8140" s="488" t="s">
        <v>18040</v>
      </c>
      <c r="C8140" s="489" t="s">
        <v>182</v>
      </c>
      <c r="D8140" s="490">
        <v>1181576.23</v>
      </c>
      <c r="E8140" s="487"/>
      <c r="F8140" s="488" t="s">
        <v>15948</v>
      </c>
      <c r="G8140" s="491">
        <v>632118.80000000005</v>
      </c>
      <c r="H8140" s="491">
        <v>171373.2</v>
      </c>
      <c r="I8140" s="491">
        <v>378084.22</v>
      </c>
      <c r="J8140" s="491">
        <v>0</v>
      </c>
      <c r="K8140" s="491">
        <v>0</v>
      </c>
    </row>
    <row r="8141" spans="1:11" ht="30" x14ac:dyDescent="0.25">
      <c r="A8141" s="489">
        <v>16947</v>
      </c>
      <c r="B8141" s="488" t="s">
        <v>22459</v>
      </c>
      <c r="C8141" s="489" t="s">
        <v>87</v>
      </c>
      <c r="D8141" s="490">
        <v>112257.26</v>
      </c>
      <c r="E8141" s="487"/>
      <c r="F8141" s="488" t="s">
        <v>15720</v>
      </c>
      <c r="G8141" s="491">
        <v>318.47000000000003</v>
      </c>
      <c r="H8141" s="491">
        <v>85085.4</v>
      </c>
      <c r="I8141" s="491">
        <v>26853.38</v>
      </c>
      <c r="J8141" s="491">
        <v>0</v>
      </c>
      <c r="K8141" s="491">
        <v>0</v>
      </c>
    </row>
    <row r="8142" spans="1:11" ht="30" x14ac:dyDescent="0.25">
      <c r="A8142" s="489">
        <v>16948</v>
      </c>
      <c r="B8142" s="488" t="s">
        <v>23300</v>
      </c>
      <c r="C8142" s="489" t="s">
        <v>87</v>
      </c>
      <c r="D8142" s="490">
        <v>73170.48</v>
      </c>
      <c r="E8142" s="487"/>
      <c r="F8142" s="488" t="s">
        <v>15794</v>
      </c>
      <c r="G8142" s="491">
        <v>15493.12</v>
      </c>
      <c r="H8142" s="491">
        <v>0</v>
      </c>
      <c r="I8142" s="491">
        <v>57677.36</v>
      </c>
      <c r="J8142" s="491">
        <v>0</v>
      </c>
      <c r="K8142" s="491">
        <v>0</v>
      </c>
    </row>
    <row r="8143" spans="1:11" ht="30" x14ac:dyDescent="0.25">
      <c r="A8143" s="489">
        <v>16949</v>
      </c>
      <c r="B8143" s="488" t="s">
        <v>16336</v>
      </c>
      <c r="C8143" s="489" t="s">
        <v>87</v>
      </c>
      <c r="D8143" s="490">
        <v>18643.47</v>
      </c>
      <c r="E8143" s="487"/>
      <c r="F8143" s="488" t="s">
        <v>15713</v>
      </c>
      <c r="G8143" s="491">
        <v>0</v>
      </c>
      <c r="H8143" s="491">
        <v>543.01</v>
      </c>
      <c r="I8143" s="491">
        <v>18100.46</v>
      </c>
      <c r="J8143" s="491">
        <v>0</v>
      </c>
      <c r="K8143" s="491">
        <v>0</v>
      </c>
    </row>
    <row r="8144" spans="1:11" ht="30" x14ac:dyDescent="0.25">
      <c r="A8144" s="489">
        <v>16950</v>
      </c>
      <c r="B8144" s="488" t="s">
        <v>23304</v>
      </c>
      <c r="C8144" s="489" t="s">
        <v>87</v>
      </c>
      <c r="D8144" s="490">
        <v>69056.11</v>
      </c>
      <c r="E8144" s="487"/>
      <c r="F8144" s="488" t="s">
        <v>15794</v>
      </c>
      <c r="G8144" s="491">
        <v>17832.36</v>
      </c>
      <c r="H8144" s="491">
        <v>1491.95</v>
      </c>
      <c r="I8144" s="491">
        <v>49731.8</v>
      </c>
      <c r="J8144" s="491">
        <v>0</v>
      </c>
      <c r="K8144" s="491">
        <v>0</v>
      </c>
    </row>
    <row r="8145" spans="1:11" ht="30" x14ac:dyDescent="0.25">
      <c r="A8145" s="489">
        <v>16951</v>
      </c>
      <c r="B8145" s="488" t="s">
        <v>23305</v>
      </c>
      <c r="C8145" s="489" t="s">
        <v>87</v>
      </c>
      <c r="D8145" s="490">
        <v>81902.87</v>
      </c>
      <c r="E8145" s="487"/>
      <c r="F8145" s="488" t="s">
        <v>15794</v>
      </c>
      <c r="G8145" s="491">
        <v>30679.119999999999</v>
      </c>
      <c r="H8145" s="491">
        <v>1491.95</v>
      </c>
      <c r="I8145" s="491">
        <v>49731.8</v>
      </c>
      <c r="J8145" s="491">
        <v>0</v>
      </c>
      <c r="K8145" s="491">
        <v>0</v>
      </c>
    </row>
    <row r="8146" spans="1:11" ht="30" x14ac:dyDescent="0.25">
      <c r="A8146" s="489">
        <v>16952</v>
      </c>
      <c r="B8146" s="488" t="s">
        <v>18069</v>
      </c>
      <c r="C8146" s="489" t="s">
        <v>182</v>
      </c>
      <c r="D8146" s="490">
        <v>1125689.07</v>
      </c>
      <c r="E8146" s="487"/>
      <c r="F8146" s="488" t="s">
        <v>15948</v>
      </c>
      <c r="G8146" s="491">
        <v>654861.46</v>
      </c>
      <c r="H8146" s="491">
        <v>92743.38</v>
      </c>
      <c r="I8146" s="491">
        <v>378084.22</v>
      </c>
      <c r="J8146" s="491">
        <v>0</v>
      </c>
      <c r="K8146" s="491">
        <v>0</v>
      </c>
    </row>
    <row r="8147" spans="1:11" x14ac:dyDescent="0.25">
      <c r="A8147" s="489">
        <v>16953</v>
      </c>
      <c r="B8147" s="488" t="s">
        <v>24375</v>
      </c>
      <c r="C8147" s="489" t="s">
        <v>87</v>
      </c>
      <c r="D8147" s="490">
        <v>186434.71</v>
      </c>
      <c r="E8147" s="487"/>
      <c r="F8147" s="488" t="s">
        <v>16283</v>
      </c>
      <c r="G8147" s="491">
        <v>0</v>
      </c>
      <c r="H8147" s="491">
        <v>5430.14</v>
      </c>
      <c r="I8147" s="491">
        <v>181004.57</v>
      </c>
      <c r="J8147" s="491">
        <v>0</v>
      </c>
      <c r="K8147" s="491">
        <v>0</v>
      </c>
    </row>
    <row r="8148" spans="1:11" ht="30" x14ac:dyDescent="0.25">
      <c r="A8148" s="489">
        <v>16954</v>
      </c>
      <c r="B8148" s="488" t="s">
        <v>23302</v>
      </c>
      <c r="C8148" s="489" t="s">
        <v>87</v>
      </c>
      <c r="D8148" s="490">
        <v>118888.37</v>
      </c>
      <c r="E8148" s="487"/>
      <c r="F8148" s="488" t="s">
        <v>15794</v>
      </c>
      <c r="G8148" s="491">
        <v>51380.98</v>
      </c>
      <c r="H8148" s="491">
        <v>1323.67</v>
      </c>
      <c r="I8148" s="491">
        <v>66183.72</v>
      </c>
      <c r="J8148" s="491">
        <v>0</v>
      </c>
      <c r="K8148" s="491">
        <v>0</v>
      </c>
    </row>
    <row r="8149" spans="1:11" ht="30" x14ac:dyDescent="0.25">
      <c r="A8149" s="489">
        <v>16955</v>
      </c>
      <c r="B8149" s="488" t="s">
        <v>22460</v>
      </c>
      <c r="C8149" s="489" t="s">
        <v>87</v>
      </c>
      <c r="D8149" s="490">
        <v>112257.26</v>
      </c>
      <c r="E8149" s="487"/>
      <c r="F8149" s="488" t="s">
        <v>15720</v>
      </c>
      <c r="G8149" s="491">
        <v>318.47000000000003</v>
      </c>
      <c r="H8149" s="491">
        <v>85085.4</v>
      </c>
      <c r="I8149" s="491">
        <v>26853.38</v>
      </c>
      <c r="J8149" s="491">
        <v>0</v>
      </c>
      <c r="K8149" s="491">
        <v>0</v>
      </c>
    </row>
    <row r="8150" spans="1:11" ht="30" x14ac:dyDescent="0.25">
      <c r="A8150" s="489">
        <v>16956</v>
      </c>
      <c r="B8150" s="488" t="s">
        <v>22456</v>
      </c>
      <c r="C8150" s="489" t="s">
        <v>87</v>
      </c>
      <c r="D8150" s="490">
        <v>112257.26</v>
      </c>
      <c r="E8150" s="487"/>
      <c r="F8150" s="488" t="s">
        <v>15720</v>
      </c>
      <c r="G8150" s="491">
        <v>318.47000000000003</v>
      </c>
      <c r="H8150" s="491">
        <v>85085.4</v>
      </c>
      <c r="I8150" s="491">
        <v>26853.38</v>
      </c>
      <c r="J8150" s="491">
        <v>0</v>
      </c>
      <c r="K8150" s="491">
        <v>0</v>
      </c>
    </row>
    <row r="8151" spans="1:11" ht="30" x14ac:dyDescent="0.25">
      <c r="A8151" s="489">
        <v>16957</v>
      </c>
      <c r="B8151" s="488" t="s">
        <v>22455</v>
      </c>
      <c r="C8151" s="489" t="s">
        <v>87</v>
      </c>
      <c r="D8151" s="490">
        <v>112257.26</v>
      </c>
      <c r="E8151" s="487"/>
      <c r="F8151" s="488" t="s">
        <v>15720</v>
      </c>
      <c r="G8151" s="491">
        <v>318.47000000000003</v>
      </c>
      <c r="H8151" s="491">
        <v>85085.4</v>
      </c>
      <c r="I8151" s="491">
        <v>26853.38</v>
      </c>
      <c r="J8151" s="491">
        <v>0</v>
      </c>
      <c r="K8151" s="491">
        <v>0</v>
      </c>
    </row>
    <row r="8152" spans="1:11" ht="30" x14ac:dyDescent="0.25">
      <c r="A8152" s="489">
        <v>16958</v>
      </c>
      <c r="B8152" s="488" t="s">
        <v>23306</v>
      </c>
      <c r="C8152" s="489" t="s">
        <v>87</v>
      </c>
      <c r="D8152" s="490">
        <v>123884.33</v>
      </c>
      <c r="E8152" s="487"/>
      <c r="F8152" s="488" t="s">
        <v>15794</v>
      </c>
      <c r="G8152" s="491">
        <v>65818.539999999994</v>
      </c>
      <c r="H8152" s="491">
        <v>1691.24</v>
      </c>
      <c r="I8152" s="491">
        <v>56374.55</v>
      </c>
      <c r="J8152" s="491">
        <v>0</v>
      </c>
      <c r="K8152" s="491">
        <v>0</v>
      </c>
    </row>
    <row r="8153" spans="1:11" ht="30" x14ac:dyDescent="0.25">
      <c r="A8153" s="489">
        <v>16959</v>
      </c>
      <c r="B8153" s="488" t="s">
        <v>22457</v>
      </c>
      <c r="C8153" s="489" t="s">
        <v>87</v>
      </c>
      <c r="D8153" s="490">
        <v>112257.26</v>
      </c>
      <c r="E8153" s="487"/>
      <c r="F8153" s="488" t="s">
        <v>15720</v>
      </c>
      <c r="G8153" s="491">
        <v>318.47000000000003</v>
      </c>
      <c r="H8153" s="491">
        <v>85085.4</v>
      </c>
      <c r="I8153" s="491">
        <v>26853.38</v>
      </c>
      <c r="J8153" s="491">
        <v>0</v>
      </c>
      <c r="K8153" s="491">
        <v>0</v>
      </c>
    </row>
    <row r="8154" spans="1:11" ht="30" x14ac:dyDescent="0.25">
      <c r="A8154" s="489">
        <v>16960</v>
      </c>
      <c r="B8154" s="488" t="s">
        <v>23301</v>
      </c>
      <c r="C8154" s="489" t="s">
        <v>87</v>
      </c>
      <c r="D8154" s="490">
        <v>90816.35</v>
      </c>
      <c r="E8154" s="487"/>
      <c r="F8154" s="488" t="s">
        <v>15794</v>
      </c>
      <c r="G8154" s="491">
        <v>23400.959999999999</v>
      </c>
      <c r="H8154" s="491">
        <v>1321.87</v>
      </c>
      <c r="I8154" s="491">
        <v>66093.52</v>
      </c>
      <c r="J8154" s="491">
        <v>0</v>
      </c>
      <c r="K8154" s="491">
        <v>0</v>
      </c>
    </row>
    <row r="8155" spans="1:11" ht="30" x14ac:dyDescent="0.25">
      <c r="A8155" s="489">
        <v>16961</v>
      </c>
      <c r="B8155" s="488" t="s">
        <v>22458</v>
      </c>
      <c r="C8155" s="489" t="s">
        <v>87</v>
      </c>
      <c r="D8155" s="490">
        <v>112257.26</v>
      </c>
      <c r="E8155" s="487"/>
      <c r="F8155" s="488" t="s">
        <v>15720</v>
      </c>
      <c r="G8155" s="491">
        <v>318.47000000000003</v>
      </c>
      <c r="H8155" s="491">
        <v>85085.4</v>
      </c>
      <c r="I8155" s="491">
        <v>26853.38</v>
      </c>
      <c r="J8155" s="491">
        <v>0</v>
      </c>
      <c r="K8155" s="491">
        <v>0</v>
      </c>
    </row>
    <row r="8156" spans="1:11" ht="30" x14ac:dyDescent="0.25">
      <c r="A8156" s="489">
        <v>16962</v>
      </c>
      <c r="B8156" s="488" t="s">
        <v>20904</v>
      </c>
      <c r="C8156" s="489" t="s">
        <v>80</v>
      </c>
      <c r="D8156" s="490">
        <v>110398.23</v>
      </c>
      <c r="E8156" s="487"/>
      <c r="F8156" s="488" t="s">
        <v>15720</v>
      </c>
      <c r="G8156" s="491">
        <v>65773.740000000005</v>
      </c>
      <c r="H8156" s="491">
        <v>2675.22</v>
      </c>
      <c r="I8156" s="491">
        <v>40494.19</v>
      </c>
      <c r="J8156" s="491">
        <v>1455.08</v>
      </c>
      <c r="K8156" s="491">
        <v>0</v>
      </c>
    </row>
    <row r="8157" spans="1:11" ht="30" x14ac:dyDescent="0.25">
      <c r="A8157" s="489">
        <v>16963</v>
      </c>
      <c r="B8157" s="488" t="s">
        <v>22579</v>
      </c>
      <c r="C8157" s="489" t="s">
        <v>87</v>
      </c>
      <c r="D8157" s="490">
        <v>0</v>
      </c>
      <c r="E8157" s="487"/>
      <c r="F8157" s="488" t="s">
        <v>16126</v>
      </c>
      <c r="G8157" s="491">
        <v>0</v>
      </c>
      <c r="H8157" s="491">
        <v>0</v>
      </c>
      <c r="I8157" s="491">
        <v>0</v>
      </c>
      <c r="J8157" s="491">
        <v>0</v>
      </c>
      <c r="K8157" s="491">
        <v>0</v>
      </c>
    </row>
    <row r="8158" spans="1:11" ht="30" x14ac:dyDescent="0.25">
      <c r="A8158" s="489">
        <v>16964</v>
      </c>
      <c r="B8158" s="488" t="s">
        <v>22580</v>
      </c>
      <c r="C8158" s="489" t="s">
        <v>87</v>
      </c>
      <c r="D8158" s="490">
        <v>339352.8</v>
      </c>
      <c r="E8158" s="487"/>
      <c r="F8158" s="488" t="s">
        <v>16126</v>
      </c>
      <c r="G8158" s="491">
        <v>3201.44</v>
      </c>
      <c r="H8158" s="491">
        <v>16007.21</v>
      </c>
      <c r="I8158" s="491">
        <v>320144.15000000002</v>
      </c>
      <c r="J8158" s="491">
        <v>0</v>
      </c>
      <c r="K8158" s="491">
        <v>0</v>
      </c>
    </row>
    <row r="8159" spans="1:11" ht="30" x14ac:dyDescent="0.25">
      <c r="A8159" s="489">
        <v>16965</v>
      </c>
      <c r="B8159" s="488" t="s">
        <v>22581</v>
      </c>
      <c r="C8159" s="489" t="s">
        <v>87</v>
      </c>
      <c r="D8159" s="490">
        <v>1887723.69</v>
      </c>
      <c r="E8159" s="487"/>
      <c r="F8159" s="488" t="s">
        <v>16126</v>
      </c>
      <c r="G8159" s="491">
        <v>1501342.82</v>
      </c>
      <c r="H8159" s="491">
        <v>18399.09</v>
      </c>
      <c r="I8159" s="491">
        <v>367981.78</v>
      </c>
      <c r="J8159" s="491">
        <v>0</v>
      </c>
      <c r="K8159" s="491">
        <v>0</v>
      </c>
    </row>
    <row r="8160" spans="1:11" ht="30" x14ac:dyDescent="0.25">
      <c r="A8160" s="489">
        <v>16966</v>
      </c>
      <c r="B8160" s="488" t="s">
        <v>22582</v>
      </c>
      <c r="C8160" s="489" t="s">
        <v>87</v>
      </c>
      <c r="D8160" s="490">
        <v>390060.69</v>
      </c>
      <c r="E8160" s="487"/>
      <c r="F8160" s="488" t="s">
        <v>16126</v>
      </c>
      <c r="G8160" s="491">
        <v>3679.82</v>
      </c>
      <c r="H8160" s="491">
        <v>18399.09</v>
      </c>
      <c r="I8160" s="491">
        <v>367981.78</v>
      </c>
      <c r="J8160" s="491">
        <v>0</v>
      </c>
      <c r="K8160" s="491">
        <v>0</v>
      </c>
    </row>
    <row r="8161" spans="1:11" ht="30" x14ac:dyDescent="0.25">
      <c r="A8161" s="489">
        <v>16967</v>
      </c>
      <c r="B8161" s="488" t="s">
        <v>22583</v>
      </c>
      <c r="C8161" s="489" t="s">
        <v>87</v>
      </c>
      <c r="D8161" s="490">
        <v>0</v>
      </c>
      <c r="E8161" s="487"/>
      <c r="F8161" s="488" t="s">
        <v>16126</v>
      </c>
      <c r="G8161" s="491">
        <v>0</v>
      </c>
      <c r="H8161" s="491">
        <v>0</v>
      </c>
      <c r="I8161" s="491">
        <v>0</v>
      </c>
      <c r="J8161" s="491">
        <v>0</v>
      </c>
      <c r="K8161" s="491">
        <v>0</v>
      </c>
    </row>
    <row r="8162" spans="1:11" ht="30" x14ac:dyDescent="0.25">
      <c r="A8162" s="489">
        <v>16968</v>
      </c>
      <c r="B8162" s="488" t="s">
        <v>22584</v>
      </c>
      <c r="C8162" s="489" t="s">
        <v>87</v>
      </c>
      <c r="D8162" s="490">
        <v>339352.8</v>
      </c>
      <c r="E8162" s="487"/>
      <c r="F8162" s="488" t="s">
        <v>16126</v>
      </c>
      <c r="G8162" s="491">
        <v>3201.44</v>
      </c>
      <c r="H8162" s="491">
        <v>16007.21</v>
      </c>
      <c r="I8162" s="491">
        <v>320144.15000000002</v>
      </c>
      <c r="J8162" s="491">
        <v>0</v>
      </c>
      <c r="K8162" s="491">
        <v>0</v>
      </c>
    </row>
    <row r="8163" spans="1:11" ht="30" x14ac:dyDescent="0.25">
      <c r="A8163" s="489">
        <v>16969</v>
      </c>
      <c r="B8163" s="488" t="s">
        <v>22585</v>
      </c>
      <c r="C8163" s="489" t="s">
        <v>87</v>
      </c>
      <c r="D8163" s="490">
        <v>339352.8</v>
      </c>
      <c r="E8163" s="487"/>
      <c r="F8163" s="488" t="s">
        <v>16126</v>
      </c>
      <c r="G8163" s="491">
        <v>3201.44</v>
      </c>
      <c r="H8163" s="491">
        <v>16007.21</v>
      </c>
      <c r="I8163" s="491">
        <v>320144.15000000002</v>
      </c>
      <c r="J8163" s="491">
        <v>0</v>
      </c>
      <c r="K8163" s="491">
        <v>0</v>
      </c>
    </row>
    <row r="8164" spans="1:11" ht="30" x14ac:dyDescent="0.25">
      <c r="A8164" s="489">
        <v>16970</v>
      </c>
      <c r="B8164" s="488" t="s">
        <v>18068</v>
      </c>
      <c r="C8164" s="489" t="s">
        <v>182</v>
      </c>
      <c r="D8164" s="490">
        <v>1129557.1299999999</v>
      </c>
      <c r="E8164" s="487"/>
      <c r="F8164" s="488" t="s">
        <v>15948</v>
      </c>
      <c r="G8164" s="491">
        <v>658729.52</v>
      </c>
      <c r="H8164" s="491">
        <v>92743.38</v>
      </c>
      <c r="I8164" s="491">
        <v>378084.22</v>
      </c>
      <c r="J8164" s="491">
        <v>0</v>
      </c>
      <c r="K8164" s="491">
        <v>0</v>
      </c>
    </row>
    <row r="8165" spans="1:11" ht="30" x14ac:dyDescent="0.25">
      <c r="A8165" s="489">
        <v>16971</v>
      </c>
      <c r="B8165" s="488" t="s">
        <v>22586</v>
      </c>
      <c r="C8165" s="489" t="s">
        <v>87</v>
      </c>
      <c r="D8165" s="490">
        <v>609913.06999999995</v>
      </c>
      <c r="E8165" s="487"/>
      <c r="F8165" s="488" t="s">
        <v>16126</v>
      </c>
      <c r="G8165" s="491">
        <v>5753.9</v>
      </c>
      <c r="H8165" s="491">
        <v>28769.48</v>
      </c>
      <c r="I8165" s="491">
        <v>575389.68999999994</v>
      </c>
      <c r="J8165" s="491">
        <v>0</v>
      </c>
      <c r="K8165" s="491">
        <v>0</v>
      </c>
    </row>
    <row r="8166" spans="1:11" ht="30" x14ac:dyDescent="0.25">
      <c r="A8166" s="489">
        <v>16972</v>
      </c>
      <c r="B8166" s="488" t="s">
        <v>18070</v>
      </c>
      <c r="C8166" s="489" t="s">
        <v>182</v>
      </c>
      <c r="D8166" s="490">
        <v>549324.69999999995</v>
      </c>
      <c r="E8166" s="487"/>
      <c r="F8166" s="488" t="s">
        <v>15948</v>
      </c>
      <c r="G8166" s="491">
        <v>66734.09</v>
      </c>
      <c r="H8166" s="491">
        <v>104506.38</v>
      </c>
      <c r="I8166" s="491">
        <v>378084.22</v>
      </c>
      <c r="J8166" s="491">
        <v>0</v>
      </c>
      <c r="K8166" s="491">
        <v>0</v>
      </c>
    </row>
    <row r="8167" spans="1:11" ht="30" x14ac:dyDescent="0.25">
      <c r="A8167" s="489">
        <v>16973</v>
      </c>
      <c r="B8167" s="488" t="s">
        <v>22587</v>
      </c>
      <c r="C8167" s="489" t="s">
        <v>87</v>
      </c>
      <c r="D8167" s="490">
        <v>709201.25</v>
      </c>
      <c r="E8167" s="487"/>
      <c r="F8167" s="488" t="s">
        <v>16126</v>
      </c>
      <c r="G8167" s="491">
        <v>6690.58</v>
      </c>
      <c r="H8167" s="491">
        <v>33452.89</v>
      </c>
      <c r="I8167" s="491">
        <v>669057.78</v>
      </c>
      <c r="J8167" s="491">
        <v>0</v>
      </c>
      <c r="K8167" s="491">
        <v>0</v>
      </c>
    </row>
    <row r="8168" spans="1:11" ht="30" x14ac:dyDescent="0.25">
      <c r="A8168" s="489">
        <v>16974</v>
      </c>
      <c r="B8168" s="488" t="s">
        <v>25094</v>
      </c>
      <c r="C8168" s="489" t="s">
        <v>80</v>
      </c>
      <c r="D8168" s="490">
        <v>23671.79</v>
      </c>
      <c r="E8168" s="487"/>
      <c r="F8168" s="488" t="s">
        <v>15794</v>
      </c>
      <c r="G8168" s="491">
        <v>15667.5</v>
      </c>
      <c r="H8168" s="491">
        <v>156.94999999999999</v>
      </c>
      <c r="I8168" s="491">
        <v>7847.34</v>
      </c>
      <c r="J8168" s="491">
        <v>0</v>
      </c>
      <c r="K8168" s="491">
        <v>0</v>
      </c>
    </row>
    <row r="8169" spans="1:11" ht="30" x14ac:dyDescent="0.25">
      <c r="A8169" s="489">
        <v>16975</v>
      </c>
      <c r="B8169" s="488" t="s">
        <v>22588</v>
      </c>
      <c r="C8169" s="489" t="s">
        <v>87</v>
      </c>
      <c r="D8169" s="490">
        <v>0</v>
      </c>
      <c r="E8169" s="487"/>
      <c r="F8169" s="488" t="s">
        <v>16126</v>
      </c>
      <c r="G8169" s="491">
        <v>0</v>
      </c>
      <c r="H8169" s="491">
        <v>0</v>
      </c>
      <c r="I8169" s="491">
        <v>0</v>
      </c>
      <c r="J8169" s="491">
        <v>0</v>
      </c>
      <c r="K8169" s="491">
        <v>0</v>
      </c>
    </row>
    <row r="8170" spans="1:11" ht="30" x14ac:dyDescent="0.25">
      <c r="A8170" s="489">
        <v>16976</v>
      </c>
      <c r="B8170" s="488" t="s">
        <v>22589</v>
      </c>
      <c r="C8170" s="489" t="s">
        <v>87</v>
      </c>
      <c r="D8170" s="490">
        <v>0</v>
      </c>
      <c r="E8170" s="487"/>
      <c r="F8170" s="488" t="s">
        <v>16126</v>
      </c>
      <c r="G8170" s="491">
        <v>0</v>
      </c>
      <c r="H8170" s="491">
        <v>0</v>
      </c>
      <c r="I8170" s="491">
        <v>0</v>
      </c>
      <c r="J8170" s="491">
        <v>0</v>
      </c>
      <c r="K8170" s="491">
        <v>0</v>
      </c>
    </row>
    <row r="8171" spans="1:11" ht="30" x14ac:dyDescent="0.25">
      <c r="A8171" s="489">
        <v>16977</v>
      </c>
      <c r="B8171" s="488" t="s">
        <v>20659</v>
      </c>
      <c r="C8171" s="489" t="s">
        <v>87</v>
      </c>
      <c r="D8171" s="490">
        <v>73882.039999999994</v>
      </c>
      <c r="E8171" s="487"/>
      <c r="F8171" s="488" t="s">
        <v>15794</v>
      </c>
      <c r="G8171" s="491">
        <v>2850.12</v>
      </c>
      <c r="H8171" s="491">
        <v>3382.47</v>
      </c>
      <c r="I8171" s="491">
        <v>67649.45</v>
      </c>
      <c r="J8171" s="491">
        <v>0</v>
      </c>
      <c r="K8171" s="491">
        <v>0</v>
      </c>
    </row>
    <row r="8172" spans="1:11" ht="30" x14ac:dyDescent="0.25">
      <c r="A8172" s="489">
        <v>16978</v>
      </c>
      <c r="B8172" s="488" t="s">
        <v>22558</v>
      </c>
      <c r="C8172" s="489" t="s">
        <v>87</v>
      </c>
      <c r="D8172" s="490">
        <v>5077033.9800000004</v>
      </c>
      <c r="E8172" s="487"/>
      <c r="F8172" s="488" t="s">
        <v>16126</v>
      </c>
      <c r="G8172" s="491">
        <v>4935389.95</v>
      </c>
      <c r="H8172" s="491">
        <v>11812.32</v>
      </c>
      <c r="I8172" s="491">
        <v>129831.71</v>
      </c>
      <c r="J8172" s="491">
        <v>0</v>
      </c>
      <c r="K8172" s="491">
        <v>0</v>
      </c>
    </row>
    <row r="8173" spans="1:11" ht="30" x14ac:dyDescent="0.25">
      <c r="A8173" s="489">
        <v>16979</v>
      </c>
      <c r="B8173" s="488" t="s">
        <v>18067</v>
      </c>
      <c r="C8173" s="489" t="s">
        <v>182</v>
      </c>
      <c r="D8173" s="490">
        <v>1364773.81</v>
      </c>
      <c r="E8173" s="487"/>
      <c r="F8173" s="488" t="s">
        <v>15948</v>
      </c>
      <c r="G8173" s="491">
        <v>707420.31</v>
      </c>
      <c r="H8173" s="491">
        <v>279269.27</v>
      </c>
      <c r="I8173" s="491">
        <v>378084.22</v>
      </c>
      <c r="J8173" s="491">
        <v>0</v>
      </c>
      <c r="K8173" s="491">
        <v>0</v>
      </c>
    </row>
    <row r="8174" spans="1:11" x14ac:dyDescent="0.25">
      <c r="A8174" s="489">
        <v>16980</v>
      </c>
      <c r="B8174" s="488" t="s">
        <v>22559</v>
      </c>
      <c r="C8174" s="489" t="s">
        <v>87</v>
      </c>
      <c r="D8174" s="490">
        <v>1838980.64</v>
      </c>
      <c r="E8174" s="487"/>
      <c r="F8174" s="488" t="s">
        <v>16126</v>
      </c>
      <c r="G8174" s="491">
        <v>947544.5</v>
      </c>
      <c r="H8174" s="491">
        <v>79975.19</v>
      </c>
      <c r="I8174" s="491">
        <v>811460.96</v>
      </c>
      <c r="J8174" s="491">
        <v>0</v>
      </c>
      <c r="K8174" s="491">
        <v>0</v>
      </c>
    </row>
    <row r="8175" spans="1:11" ht="30" x14ac:dyDescent="0.25">
      <c r="A8175" s="489">
        <v>16981</v>
      </c>
      <c r="B8175" s="488" t="s">
        <v>18046</v>
      </c>
      <c r="C8175" s="489" t="s">
        <v>182</v>
      </c>
      <c r="D8175" s="490">
        <v>1152874.8700000001</v>
      </c>
      <c r="E8175" s="487"/>
      <c r="F8175" s="488" t="s">
        <v>15948</v>
      </c>
      <c r="G8175" s="491">
        <v>658521.26</v>
      </c>
      <c r="H8175" s="491">
        <v>116269.38</v>
      </c>
      <c r="I8175" s="491">
        <v>378084.22</v>
      </c>
      <c r="J8175" s="491">
        <v>0</v>
      </c>
      <c r="K8175" s="491">
        <v>0</v>
      </c>
    </row>
    <row r="8176" spans="1:11" x14ac:dyDescent="0.25">
      <c r="A8176" s="489">
        <v>16982</v>
      </c>
      <c r="B8176" s="488" t="s">
        <v>22560</v>
      </c>
      <c r="C8176" s="489" t="s">
        <v>87</v>
      </c>
      <c r="D8176" s="490">
        <v>2603063.0499999998</v>
      </c>
      <c r="E8176" s="487"/>
      <c r="F8176" s="488" t="s">
        <v>16126</v>
      </c>
      <c r="G8176" s="491">
        <v>2500965.02</v>
      </c>
      <c r="H8176" s="491">
        <v>8217.2199999999993</v>
      </c>
      <c r="I8176" s="491">
        <v>93880.8</v>
      </c>
      <c r="J8176" s="491">
        <v>0</v>
      </c>
      <c r="K8176" s="491">
        <v>0</v>
      </c>
    </row>
    <row r="8177" spans="1:11" x14ac:dyDescent="0.25">
      <c r="A8177" s="489">
        <v>16983</v>
      </c>
      <c r="B8177" s="488" t="s">
        <v>4992</v>
      </c>
      <c r="C8177" s="489" t="s">
        <v>80</v>
      </c>
      <c r="D8177" s="490">
        <v>30177.07</v>
      </c>
      <c r="E8177" s="487"/>
      <c r="F8177" s="488" t="s">
        <v>15781</v>
      </c>
      <c r="G8177" s="491">
        <v>0</v>
      </c>
      <c r="H8177" s="491">
        <v>591.71</v>
      </c>
      <c r="I8177" s="491">
        <v>29585.360000000001</v>
      </c>
      <c r="J8177" s="491">
        <v>0</v>
      </c>
      <c r="K8177" s="491">
        <v>0</v>
      </c>
    </row>
    <row r="8178" spans="1:11" ht="30" x14ac:dyDescent="0.25">
      <c r="A8178" s="489">
        <v>16984</v>
      </c>
      <c r="B8178" s="488" t="s">
        <v>18058</v>
      </c>
      <c r="C8178" s="489" t="s">
        <v>182</v>
      </c>
      <c r="D8178" s="490">
        <v>1344884.91</v>
      </c>
      <c r="E8178" s="487"/>
      <c r="F8178" s="488" t="s">
        <v>15948</v>
      </c>
      <c r="G8178" s="491">
        <v>679030.25</v>
      </c>
      <c r="H8178" s="491">
        <v>287770.43</v>
      </c>
      <c r="I8178" s="491">
        <v>378084.22</v>
      </c>
      <c r="J8178" s="491">
        <v>0</v>
      </c>
      <c r="K8178" s="491">
        <v>0</v>
      </c>
    </row>
    <row r="8179" spans="1:11" x14ac:dyDescent="0.25">
      <c r="A8179" s="489">
        <v>16985</v>
      </c>
      <c r="B8179" s="488" t="s">
        <v>22590</v>
      </c>
      <c r="C8179" s="489" t="s">
        <v>87</v>
      </c>
      <c r="D8179" s="490">
        <v>390060.69</v>
      </c>
      <c r="E8179" s="487"/>
      <c r="F8179" s="488" t="s">
        <v>16126</v>
      </c>
      <c r="G8179" s="491">
        <v>3679.82</v>
      </c>
      <c r="H8179" s="491">
        <v>18399.09</v>
      </c>
      <c r="I8179" s="491">
        <v>367981.78</v>
      </c>
      <c r="J8179" s="491">
        <v>0</v>
      </c>
      <c r="K8179" s="491">
        <v>0</v>
      </c>
    </row>
    <row r="8180" spans="1:11" x14ac:dyDescent="0.25">
      <c r="A8180" s="489">
        <v>16986</v>
      </c>
      <c r="B8180" s="488" t="s">
        <v>15851</v>
      </c>
      <c r="C8180" s="489" t="s">
        <v>87</v>
      </c>
      <c r="D8180" s="490">
        <v>6325.22</v>
      </c>
      <c r="E8180" s="487"/>
      <c r="F8180" s="488" t="s">
        <v>15781</v>
      </c>
      <c r="G8180" s="491">
        <v>0</v>
      </c>
      <c r="H8180" s="491">
        <v>124.02</v>
      </c>
      <c r="I8180" s="491">
        <v>6201.2</v>
      </c>
      <c r="J8180" s="491">
        <v>0</v>
      </c>
      <c r="K8180" s="491">
        <v>0</v>
      </c>
    </row>
    <row r="8181" spans="1:11" ht="30" x14ac:dyDescent="0.25">
      <c r="A8181" s="489">
        <v>16987</v>
      </c>
      <c r="B8181" s="488" t="s">
        <v>17148</v>
      </c>
      <c r="C8181" s="489" t="s">
        <v>87</v>
      </c>
      <c r="D8181" s="490">
        <v>2375.69</v>
      </c>
      <c r="E8181" s="487"/>
      <c r="F8181" s="488" t="s">
        <v>15713</v>
      </c>
      <c r="G8181" s="491">
        <v>0</v>
      </c>
      <c r="H8181" s="491">
        <v>113.13</v>
      </c>
      <c r="I8181" s="491">
        <v>2262.56</v>
      </c>
      <c r="J8181" s="491">
        <v>0</v>
      </c>
      <c r="K8181" s="491">
        <v>0</v>
      </c>
    </row>
    <row r="8182" spans="1:11" ht="30" x14ac:dyDescent="0.25">
      <c r="A8182" s="489">
        <v>16988</v>
      </c>
      <c r="B8182" s="488" t="s">
        <v>21239</v>
      </c>
      <c r="C8182" s="489" t="s">
        <v>87</v>
      </c>
      <c r="D8182" s="490">
        <v>117957.61</v>
      </c>
      <c r="E8182" s="487"/>
      <c r="F8182" s="488" t="s">
        <v>15946</v>
      </c>
      <c r="G8182" s="491">
        <v>2430.63</v>
      </c>
      <c r="H8182" s="491">
        <v>4388.4399999999996</v>
      </c>
      <c r="I8182" s="491">
        <v>111138.54</v>
      </c>
      <c r="J8182" s="491">
        <v>0</v>
      </c>
      <c r="K8182" s="491">
        <v>0</v>
      </c>
    </row>
    <row r="8183" spans="1:11" ht="30" x14ac:dyDescent="0.25">
      <c r="A8183" s="489">
        <v>16989</v>
      </c>
      <c r="B8183" s="488" t="s">
        <v>21594</v>
      </c>
      <c r="C8183" s="489" t="s">
        <v>87</v>
      </c>
      <c r="D8183" s="490">
        <v>0</v>
      </c>
      <c r="E8183" s="487"/>
      <c r="F8183" s="488" t="s">
        <v>16126</v>
      </c>
      <c r="G8183" s="491">
        <v>0</v>
      </c>
      <c r="H8183" s="491">
        <v>0</v>
      </c>
      <c r="I8183" s="491">
        <v>0</v>
      </c>
      <c r="J8183" s="491">
        <v>0</v>
      </c>
      <c r="K8183" s="491">
        <v>0</v>
      </c>
    </row>
    <row r="8184" spans="1:11" ht="30" x14ac:dyDescent="0.25">
      <c r="A8184" s="489">
        <v>16990</v>
      </c>
      <c r="B8184" s="488" t="s">
        <v>21595</v>
      </c>
      <c r="C8184" s="489" t="s">
        <v>87</v>
      </c>
      <c r="D8184" s="490">
        <v>0</v>
      </c>
      <c r="E8184" s="487"/>
      <c r="F8184" s="488" t="s">
        <v>16126</v>
      </c>
      <c r="G8184" s="491">
        <v>0</v>
      </c>
      <c r="H8184" s="491">
        <v>0</v>
      </c>
      <c r="I8184" s="491">
        <v>0</v>
      </c>
      <c r="J8184" s="491">
        <v>0</v>
      </c>
      <c r="K8184" s="491">
        <v>0</v>
      </c>
    </row>
    <row r="8185" spans="1:11" x14ac:dyDescent="0.25">
      <c r="A8185" s="489">
        <v>16991</v>
      </c>
      <c r="B8185" s="488" t="s">
        <v>4928</v>
      </c>
      <c r="C8185" s="489" t="s">
        <v>87</v>
      </c>
      <c r="D8185" s="490">
        <v>6049.21</v>
      </c>
      <c r="E8185" s="487"/>
      <c r="F8185" s="488" t="s">
        <v>15781</v>
      </c>
      <c r="G8185" s="491">
        <v>0</v>
      </c>
      <c r="H8185" s="491">
        <v>118.61</v>
      </c>
      <c r="I8185" s="491">
        <v>5930.6</v>
      </c>
      <c r="J8185" s="491">
        <v>0</v>
      </c>
      <c r="K8185" s="491">
        <v>0</v>
      </c>
    </row>
    <row r="8186" spans="1:11" ht="30" x14ac:dyDescent="0.25">
      <c r="A8186" s="489">
        <v>16992</v>
      </c>
      <c r="B8186" s="488" t="s">
        <v>21596</v>
      </c>
      <c r="C8186" s="489" t="s">
        <v>87</v>
      </c>
      <c r="D8186" s="490">
        <v>0</v>
      </c>
      <c r="E8186" s="487"/>
      <c r="F8186" s="488" t="s">
        <v>16126</v>
      </c>
      <c r="G8186" s="491">
        <v>0</v>
      </c>
      <c r="H8186" s="491">
        <v>0</v>
      </c>
      <c r="I8186" s="491">
        <v>0</v>
      </c>
      <c r="J8186" s="491">
        <v>0</v>
      </c>
      <c r="K8186" s="491">
        <v>0</v>
      </c>
    </row>
    <row r="8187" spans="1:11" ht="30" x14ac:dyDescent="0.25">
      <c r="A8187" s="489">
        <v>16993</v>
      </c>
      <c r="B8187" s="488" t="s">
        <v>25522</v>
      </c>
      <c r="C8187" s="489" t="s">
        <v>182</v>
      </c>
      <c r="D8187" s="490">
        <v>1289183.58</v>
      </c>
      <c r="E8187" s="487"/>
      <c r="F8187" s="488" t="s">
        <v>15948</v>
      </c>
      <c r="G8187" s="491">
        <v>772545.69</v>
      </c>
      <c r="H8187" s="491">
        <v>194409.63</v>
      </c>
      <c r="I8187" s="491">
        <v>322228.25</v>
      </c>
      <c r="J8187" s="491">
        <v>0</v>
      </c>
      <c r="K8187" s="491">
        <v>0</v>
      </c>
    </row>
    <row r="8188" spans="1:11" ht="30" x14ac:dyDescent="0.25">
      <c r="A8188" s="489">
        <v>16994</v>
      </c>
      <c r="B8188" s="488" t="s">
        <v>21597</v>
      </c>
      <c r="C8188" s="489" t="s">
        <v>87</v>
      </c>
      <c r="D8188" s="490">
        <v>0</v>
      </c>
      <c r="E8188" s="487"/>
      <c r="F8188" s="488" t="s">
        <v>16126</v>
      </c>
      <c r="G8188" s="491">
        <v>0</v>
      </c>
      <c r="H8188" s="491">
        <v>0</v>
      </c>
      <c r="I8188" s="491">
        <v>0</v>
      </c>
      <c r="J8188" s="491">
        <v>0</v>
      </c>
      <c r="K8188" s="491">
        <v>0</v>
      </c>
    </row>
    <row r="8189" spans="1:11" ht="30" x14ac:dyDescent="0.25">
      <c r="A8189" s="489">
        <v>16995</v>
      </c>
      <c r="B8189" s="488" t="s">
        <v>21598</v>
      </c>
      <c r="C8189" s="489" t="s">
        <v>87</v>
      </c>
      <c r="D8189" s="490">
        <v>0</v>
      </c>
      <c r="E8189" s="487"/>
      <c r="F8189" s="488" t="s">
        <v>16126</v>
      </c>
      <c r="G8189" s="491">
        <v>0</v>
      </c>
      <c r="H8189" s="491">
        <v>0</v>
      </c>
      <c r="I8189" s="491">
        <v>0</v>
      </c>
      <c r="J8189" s="491">
        <v>0</v>
      </c>
      <c r="K8189" s="491">
        <v>0</v>
      </c>
    </row>
    <row r="8190" spans="1:11" ht="30" x14ac:dyDescent="0.25">
      <c r="A8190" s="489">
        <v>16996</v>
      </c>
      <c r="B8190" s="488" t="s">
        <v>19543</v>
      </c>
      <c r="C8190" s="489" t="s">
        <v>92</v>
      </c>
      <c r="D8190" s="490">
        <v>231296.77</v>
      </c>
      <c r="E8190" s="487"/>
      <c r="F8190" s="488" t="s">
        <v>15948</v>
      </c>
      <c r="G8190" s="491">
        <v>157613.19</v>
      </c>
      <c r="H8190" s="491">
        <v>17920.82</v>
      </c>
      <c r="I8190" s="491">
        <v>55762.76</v>
      </c>
      <c r="J8190" s="491">
        <v>0</v>
      </c>
      <c r="K8190" s="491">
        <v>0</v>
      </c>
    </row>
    <row r="8191" spans="1:11" x14ac:dyDescent="0.25">
      <c r="A8191" s="489">
        <v>16997</v>
      </c>
      <c r="B8191" s="488" t="s">
        <v>4993</v>
      </c>
      <c r="C8191" s="489" t="s">
        <v>80</v>
      </c>
      <c r="D8191" s="490">
        <v>45150.6</v>
      </c>
      <c r="E8191" s="487"/>
      <c r="F8191" s="488" t="s">
        <v>15781</v>
      </c>
      <c r="G8191" s="491">
        <v>0</v>
      </c>
      <c r="H8191" s="491">
        <v>885.31</v>
      </c>
      <c r="I8191" s="491">
        <v>44265.29</v>
      </c>
      <c r="J8191" s="491">
        <v>0</v>
      </c>
      <c r="K8191" s="491">
        <v>0</v>
      </c>
    </row>
    <row r="8192" spans="1:11" ht="30" x14ac:dyDescent="0.25">
      <c r="A8192" s="489">
        <v>16998</v>
      </c>
      <c r="B8192" s="488" t="s">
        <v>20903</v>
      </c>
      <c r="C8192" s="489" t="s">
        <v>80</v>
      </c>
      <c r="D8192" s="490">
        <v>118581.61</v>
      </c>
      <c r="E8192" s="487"/>
      <c r="F8192" s="488" t="s">
        <v>15720</v>
      </c>
      <c r="G8192" s="491">
        <v>72804.03</v>
      </c>
      <c r="H8192" s="491">
        <v>2713.96</v>
      </c>
      <c r="I8192" s="491">
        <v>41098.57</v>
      </c>
      <c r="J8192" s="491">
        <v>1965.06</v>
      </c>
      <c r="K8192" s="491">
        <v>0</v>
      </c>
    </row>
    <row r="8193" spans="1:11" ht="30" x14ac:dyDescent="0.25">
      <c r="A8193" s="489">
        <v>16999</v>
      </c>
      <c r="B8193" s="488" t="s">
        <v>20905</v>
      </c>
      <c r="C8193" s="489" t="s">
        <v>80</v>
      </c>
      <c r="D8193" s="490">
        <v>140978</v>
      </c>
      <c r="E8193" s="487"/>
      <c r="F8193" s="488" t="s">
        <v>15720</v>
      </c>
      <c r="G8193" s="491">
        <v>93530.71</v>
      </c>
      <c r="H8193" s="491">
        <v>2769.91</v>
      </c>
      <c r="I8193" s="491">
        <v>41973.09</v>
      </c>
      <c r="J8193" s="491">
        <v>2704.29</v>
      </c>
      <c r="K8193" s="491">
        <v>0</v>
      </c>
    </row>
    <row r="8194" spans="1:11" ht="30" x14ac:dyDescent="0.25">
      <c r="A8194" s="489">
        <v>17000</v>
      </c>
      <c r="B8194" s="488" t="s">
        <v>20906</v>
      </c>
      <c r="C8194" s="489" t="s">
        <v>80</v>
      </c>
      <c r="D8194" s="490">
        <v>157755.29999999999</v>
      </c>
      <c r="E8194" s="487"/>
      <c r="F8194" s="488" t="s">
        <v>15720</v>
      </c>
      <c r="G8194" s="491">
        <v>109195.53</v>
      </c>
      <c r="H8194" s="491">
        <v>2807.36</v>
      </c>
      <c r="I8194" s="491">
        <v>42556.85</v>
      </c>
      <c r="J8194" s="491">
        <v>3195.56</v>
      </c>
      <c r="K8194" s="491">
        <v>0</v>
      </c>
    </row>
    <row r="8195" spans="1:11" ht="30" x14ac:dyDescent="0.25">
      <c r="A8195" s="489">
        <v>17001</v>
      </c>
      <c r="B8195" s="488" t="s">
        <v>21585</v>
      </c>
      <c r="C8195" s="489" t="s">
        <v>87</v>
      </c>
      <c r="D8195" s="490">
        <v>0</v>
      </c>
      <c r="E8195" s="487"/>
      <c r="F8195" s="488" t="s">
        <v>16126</v>
      </c>
      <c r="G8195" s="491">
        <v>0</v>
      </c>
      <c r="H8195" s="491">
        <v>0</v>
      </c>
      <c r="I8195" s="491">
        <v>0</v>
      </c>
      <c r="J8195" s="491">
        <v>0</v>
      </c>
      <c r="K8195" s="491">
        <v>0</v>
      </c>
    </row>
    <row r="8196" spans="1:11" ht="30" x14ac:dyDescent="0.25">
      <c r="A8196" s="489">
        <v>17002</v>
      </c>
      <c r="B8196" s="488" t="s">
        <v>21586</v>
      </c>
      <c r="C8196" s="489" t="s">
        <v>87</v>
      </c>
      <c r="D8196" s="490">
        <v>0</v>
      </c>
      <c r="E8196" s="487"/>
      <c r="F8196" s="488" t="s">
        <v>16126</v>
      </c>
      <c r="G8196" s="491">
        <v>0</v>
      </c>
      <c r="H8196" s="491">
        <v>0</v>
      </c>
      <c r="I8196" s="491">
        <v>0</v>
      </c>
      <c r="J8196" s="491">
        <v>0</v>
      </c>
      <c r="K8196" s="491">
        <v>0</v>
      </c>
    </row>
    <row r="8197" spans="1:11" ht="30" x14ac:dyDescent="0.25">
      <c r="A8197" s="489">
        <v>17003</v>
      </c>
      <c r="B8197" s="488" t="s">
        <v>16839</v>
      </c>
      <c r="C8197" s="489" t="s">
        <v>87</v>
      </c>
      <c r="D8197" s="490">
        <v>439856.88</v>
      </c>
      <c r="E8197" s="487"/>
      <c r="F8197" s="488" t="s">
        <v>15720</v>
      </c>
      <c r="G8197" s="491">
        <v>292595.07</v>
      </c>
      <c r="H8197" s="491">
        <v>7264.68</v>
      </c>
      <c r="I8197" s="491">
        <v>129156.57</v>
      </c>
      <c r="J8197" s="491">
        <v>10840.56</v>
      </c>
      <c r="K8197" s="491">
        <v>0</v>
      </c>
    </row>
    <row r="8198" spans="1:11" ht="30" x14ac:dyDescent="0.25">
      <c r="A8198" s="489">
        <v>17004</v>
      </c>
      <c r="B8198" s="488" t="s">
        <v>21587</v>
      </c>
      <c r="C8198" s="489" t="s">
        <v>87</v>
      </c>
      <c r="D8198" s="490">
        <v>0</v>
      </c>
      <c r="E8198" s="487"/>
      <c r="F8198" s="488" t="s">
        <v>16126</v>
      </c>
      <c r="G8198" s="491">
        <v>0</v>
      </c>
      <c r="H8198" s="491">
        <v>0</v>
      </c>
      <c r="I8198" s="491">
        <v>0</v>
      </c>
      <c r="J8198" s="491">
        <v>0</v>
      </c>
      <c r="K8198" s="491">
        <v>0</v>
      </c>
    </row>
    <row r="8199" spans="1:11" ht="30" x14ac:dyDescent="0.25">
      <c r="A8199" s="489">
        <v>17005</v>
      </c>
      <c r="B8199" s="488" t="s">
        <v>21588</v>
      </c>
      <c r="C8199" s="489" t="s">
        <v>87</v>
      </c>
      <c r="D8199" s="490">
        <v>0</v>
      </c>
      <c r="E8199" s="487"/>
      <c r="F8199" s="488" t="s">
        <v>16126</v>
      </c>
      <c r="G8199" s="491">
        <v>0</v>
      </c>
      <c r="H8199" s="491">
        <v>0</v>
      </c>
      <c r="I8199" s="491">
        <v>0</v>
      </c>
      <c r="J8199" s="491">
        <v>0</v>
      </c>
      <c r="K8199" s="491">
        <v>0</v>
      </c>
    </row>
    <row r="8200" spans="1:11" ht="30" x14ac:dyDescent="0.25">
      <c r="A8200" s="489">
        <v>17006</v>
      </c>
      <c r="B8200" s="488" t="s">
        <v>21589</v>
      </c>
      <c r="C8200" s="489" t="s">
        <v>87</v>
      </c>
      <c r="D8200" s="490">
        <v>0</v>
      </c>
      <c r="E8200" s="487"/>
      <c r="F8200" s="488" t="s">
        <v>16126</v>
      </c>
      <c r="G8200" s="491">
        <v>0</v>
      </c>
      <c r="H8200" s="491">
        <v>0</v>
      </c>
      <c r="I8200" s="491">
        <v>0</v>
      </c>
      <c r="J8200" s="491">
        <v>0</v>
      </c>
      <c r="K8200" s="491">
        <v>0</v>
      </c>
    </row>
    <row r="8201" spans="1:11" ht="30" x14ac:dyDescent="0.25">
      <c r="A8201" s="489">
        <v>17007</v>
      </c>
      <c r="B8201" s="488" t="s">
        <v>17150</v>
      </c>
      <c r="C8201" s="489" t="s">
        <v>87</v>
      </c>
      <c r="D8201" s="490">
        <v>2375.69</v>
      </c>
      <c r="E8201" s="487"/>
      <c r="F8201" s="488" t="s">
        <v>15713</v>
      </c>
      <c r="G8201" s="491">
        <v>0</v>
      </c>
      <c r="H8201" s="491">
        <v>113.13</v>
      </c>
      <c r="I8201" s="491">
        <v>2262.56</v>
      </c>
      <c r="J8201" s="491">
        <v>0</v>
      </c>
      <c r="K8201" s="491">
        <v>0</v>
      </c>
    </row>
    <row r="8202" spans="1:11" ht="30" x14ac:dyDescent="0.25">
      <c r="A8202" s="489">
        <v>17008</v>
      </c>
      <c r="B8202" s="488" t="s">
        <v>21590</v>
      </c>
      <c r="C8202" s="489" t="s">
        <v>87</v>
      </c>
      <c r="D8202" s="490">
        <v>0</v>
      </c>
      <c r="E8202" s="487"/>
      <c r="F8202" s="488" t="s">
        <v>16126</v>
      </c>
      <c r="G8202" s="491">
        <v>0</v>
      </c>
      <c r="H8202" s="491">
        <v>0</v>
      </c>
      <c r="I8202" s="491">
        <v>0</v>
      </c>
      <c r="J8202" s="491">
        <v>0</v>
      </c>
      <c r="K8202" s="491">
        <v>0</v>
      </c>
    </row>
    <row r="8203" spans="1:11" x14ac:dyDescent="0.25">
      <c r="A8203" s="489">
        <v>17009</v>
      </c>
      <c r="B8203" s="488" t="s">
        <v>15852</v>
      </c>
      <c r="C8203" s="489" t="s">
        <v>87</v>
      </c>
      <c r="D8203" s="490">
        <v>9384.34</v>
      </c>
      <c r="E8203" s="487"/>
      <c r="F8203" s="488" t="s">
        <v>15781</v>
      </c>
      <c r="G8203" s="491">
        <v>0</v>
      </c>
      <c r="H8203" s="491">
        <v>184.01</v>
      </c>
      <c r="I8203" s="491">
        <v>9200.33</v>
      </c>
      <c r="J8203" s="491">
        <v>0</v>
      </c>
      <c r="K8203" s="491">
        <v>0</v>
      </c>
    </row>
    <row r="8204" spans="1:11" ht="30" x14ac:dyDescent="0.25">
      <c r="A8204" s="489">
        <v>17010</v>
      </c>
      <c r="B8204" s="488" t="s">
        <v>20892</v>
      </c>
      <c r="C8204" s="489" t="s">
        <v>92</v>
      </c>
      <c r="D8204" s="490">
        <v>176788.97</v>
      </c>
      <c r="E8204" s="487"/>
      <c r="F8204" s="488" t="s">
        <v>15948</v>
      </c>
      <c r="G8204" s="491">
        <v>115041.95</v>
      </c>
      <c r="H8204" s="491">
        <v>22404.95</v>
      </c>
      <c r="I8204" s="491">
        <v>39342.07</v>
      </c>
      <c r="J8204" s="491">
        <v>0</v>
      </c>
      <c r="K8204" s="491">
        <v>0</v>
      </c>
    </row>
    <row r="8205" spans="1:11" ht="30" x14ac:dyDescent="0.25">
      <c r="A8205" s="489">
        <v>17011</v>
      </c>
      <c r="B8205" s="488" t="s">
        <v>21591</v>
      </c>
      <c r="C8205" s="489" t="s">
        <v>87</v>
      </c>
      <c r="D8205" s="490">
        <v>0</v>
      </c>
      <c r="E8205" s="487"/>
      <c r="F8205" s="488" t="s">
        <v>16126</v>
      </c>
      <c r="G8205" s="491">
        <v>0</v>
      </c>
      <c r="H8205" s="491">
        <v>0</v>
      </c>
      <c r="I8205" s="491">
        <v>0</v>
      </c>
      <c r="J8205" s="491">
        <v>0</v>
      </c>
      <c r="K8205" s="491">
        <v>0</v>
      </c>
    </row>
    <row r="8206" spans="1:11" ht="30" x14ac:dyDescent="0.25">
      <c r="A8206" s="489">
        <v>17012</v>
      </c>
      <c r="B8206" s="488" t="s">
        <v>16791</v>
      </c>
      <c r="C8206" s="489" t="s">
        <v>87</v>
      </c>
      <c r="D8206" s="490">
        <v>749638.17</v>
      </c>
      <c r="E8206" s="487"/>
      <c r="F8206" s="488" t="s">
        <v>15720</v>
      </c>
      <c r="G8206" s="491">
        <v>578288.78</v>
      </c>
      <c r="H8206" s="491">
        <v>8073.35</v>
      </c>
      <c r="I8206" s="491">
        <v>141782.06</v>
      </c>
      <c r="J8206" s="491">
        <v>21493.98</v>
      </c>
      <c r="K8206" s="491">
        <v>0</v>
      </c>
    </row>
    <row r="8207" spans="1:11" x14ac:dyDescent="0.25">
      <c r="A8207" s="489">
        <v>17013</v>
      </c>
      <c r="B8207" s="488" t="s">
        <v>4929</v>
      </c>
      <c r="C8207" s="489" t="s">
        <v>87</v>
      </c>
      <c r="D8207" s="490">
        <v>9039.32</v>
      </c>
      <c r="E8207" s="487"/>
      <c r="F8207" s="488" t="s">
        <v>15781</v>
      </c>
      <c r="G8207" s="491">
        <v>0</v>
      </c>
      <c r="H8207" s="491">
        <v>177.24</v>
      </c>
      <c r="I8207" s="491">
        <v>8862.08</v>
      </c>
      <c r="J8207" s="491">
        <v>0</v>
      </c>
      <c r="K8207" s="491">
        <v>0</v>
      </c>
    </row>
    <row r="8208" spans="1:11" x14ac:dyDescent="0.25">
      <c r="A8208" s="489">
        <v>17014</v>
      </c>
      <c r="B8208" s="488" t="s">
        <v>4994</v>
      </c>
      <c r="C8208" s="489" t="s">
        <v>80</v>
      </c>
      <c r="D8208" s="490">
        <v>60170.13</v>
      </c>
      <c r="E8208" s="487"/>
      <c r="F8208" s="488" t="s">
        <v>15781</v>
      </c>
      <c r="G8208" s="491">
        <v>0</v>
      </c>
      <c r="H8208" s="491">
        <v>1179.81</v>
      </c>
      <c r="I8208" s="491">
        <v>58990.32</v>
      </c>
      <c r="J8208" s="491">
        <v>0</v>
      </c>
      <c r="K8208" s="491">
        <v>0</v>
      </c>
    </row>
    <row r="8209" spans="1:11" ht="30" x14ac:dyDescent="0.25">
      <c r="A8209" s="489">
        <v>17015</v>
      </c>
      <c r="B8209" s="488" t="s">
        <v>21592</v>
      </c>
      <c r="C8209" s="489" t="s">
        <v>87</v>
      </c>
      <c r="D8209" s="490">
        <v>0</v>
      </c>
      <c r="E8209" s="487"/>
      <c r="F8209" s="488" t="s">
        <v>16126</v>
      </c>
      <c r="G8209" s="491">
        <v>0</v>
      </c>
      <c r="H8209" s="491">
        <v>0</v>
      </c>
      <c r="I8209" s="491">
        <v>0</v>
      </c>
      <c r="J8209" s="491">
        <v>0</v>
      </c>
      <c r="K8209" s="491">
        <v>0</v>
      </c>
    </row>
    <row r="8210" spans="1:11" ht="30" x14ac:dyDescent="0.25">
      <c r="A8210" s="489">
        <v>17016</v>
      </c>
      <c r="B8210" s="488" t="s">
        <v>16792</v>
      </c>
      <c r="C8210" s="489" t="s">
        <v>87</v>
      </c>
      <c r="D8210" s="490">
        <v>1552091.83</v>
      </c>
      <c r="E8210" s="487"/>
      <c r="F8210" s="488" t="s">
        <v>15720</v>
      </c>
      <c r="G8210" s="491">
        <v>1206367.95</v>
      </c>
      <c r="H8210" s="491">
        <v>15643.14</v>
      </c>
      <c r="I8210" s="491">
        <v>285478.63</v>
      </c>
      <c r="J8210" s="491">
        <v>44602.11</v>
      </c>
      <c r="K8210" s="491">
        <v>0</v>
      </c>
    </row>
    <row r="8211" spans="1:11" ht="30" x14ac:dyDescent="0.25">
      <c r="A8211" s="489">
        <v>17017</v>
      </c>
      <c r="B8211" s="488" t="s">
        <v>17151</v>
      </c>
      <c r="C8211" s="489" t="s">
        <v>87</v>
      </c>
      <c r="D8211" s="490">
        <v>71095.429999999993</v>
      </c>
      <c r="E8211" s="487"/>
      <c r="F8211" s="488" t="s">
        <v>15713</v>
      </c>
      <c r="G8211" s="491">
        <v>68764.990000000005</v>
      </c>
      <c r="H8211" s="491">
        <v>67.88</v>
      </c>
      <c r="I8211" s="491">
        <v>2262.56</v>
      </c>
      <c r="J8211" s="491">
        <v>0</v>
      </c>
      <c r="K8211" s="491">
        <v>0</v>
      </c>
    </row>
    <row r="8212" spans="1:11" x14ac:dyDescent="0.25">
      <c r="A8212" s="489">
        <v>17018</v>
      </c>
      <c r="B8212" s="488" t="s">
        <v>15853</v>
      </c>
      <c r="C8212" s="489" t="s">
        <v>87</v>
      </c>
      <c r="D8212" s="490">
        <v>12627.45</v>
      </c>
      <c r="E8212" s="487"/>
      <c r="F8212" s="488" t="s">
        <v>15781</v>
      </c>
      <c r="G8212" s="491">
        <v>0</v>
      </c>
      <c r="H8212" s="491">
        <v>247.6</v>
      </c>
      <c r="I8212" s="491">
        <v>12379.85</v>
      </c>
      <c r="J8212" s="491">
        <v>0</v>
      </c>
      <c r="K8212" s="491">
        <v>0</v>
      </c>
    </row>
    <row r="8213" spans="1:11" ht="30" x14ac:dyDescent="0.25">
      <c r="A8213" s="489">
        <v>17019</v>
      </c>
      <c r="B8213" s="488" t="s">
        <v>21593</v>
      </c>
      <c r="C8213" s="489" t="s">
        <v>87</v>
      </c>
      <c r="D8213" s="490">
        <v>0</v>
      </c>
      <c r="E8213" s="487"/>
      <c r="F8213" s="488" t="s">
        <v>16126</v>
      </c>
      <c r="G8213" s="491">
        <v>0</v>
      </c>
      <c r="H8213" s="491">
        <v>0</v>
      </c>
      <c r="I8213" s="491">
        <v>0</v>
      </c>
      <c r="J8213" s="491">
        <v>0</v>
      </c>
      <c r="K8213" s="491">
        <v>0</v>
      </c>
    </row>
    <row r="8214" spans="1:11" ht="30" x14ac:dyDescent="0.25">
      <c r="A8214" s="489">
        <v>17020</v>
      </c>
      <c r="B8214" s="488" t="s">
        <v>16789</v>
      </c>
      <c r="C8214" s="489" t="s">
        <v>80</v>
      </c>
      <c r="D8214" s="490">
        <v>213609.34</v>
      </c>
      <c r="E8214" s="487"/>
      <c r="F8214" s="488" t="s">
        <v>15720</v>
      </c>
      <c r="G8214" s="491">
        <v>159392.18</v>
      </c>
      <c r="H8214" s="491">
        <v>2565.79</v>
      </c>
      <c r="I8214" s="491">
        <v>45756.19</v>
      </c>
      <c r="J8214" s="491">
        <v>5895.17</v>
      </c>
      <c r="K8214" s="491">
        <v>0</v>
      </c>
    </row>
    <row r="8215" spans="1:11" ht="30" x14ac:dyDescent="0.25">
      <c r="A8215" s="489">
        <v>17021</v>
      </c>
      <c r="B8215" s="488" t="s">
        <v>20893</v>
      </c>
      <c r="C8215" s="489" t="s">
        <v>92</v>
      </c>
      <c r="D8215" s="490">
        <v>163272.04</v>
      </c>
      <c r="E8215" s="487"/>
      <c r="F8215" s="488" t="s">
        <v>15948</v>
      </c>
      <c r="G8215" s="491">
        <v>104481.34</v>
      </c>
      <c r="H8215" s="491">
        <v>19448.63</v>
      </c>
      <c r="I8215" s="491">
        <v>39342.07</v>
      </c>
      <c r="J8215" s="491">
        <v>0</v>
      </c>
      <c r="K8215" s="491">
        <v>0</v>
      </c>
    </row>
    <row r="8216" spans="1:11" x14ac:dyDescent="0.25">
      <c r="A8216" s="489">
        <v>17022</v>
      </c>
      <c r="B8216" s="488" t="s">
        <v>5369</v>
      </c>
      <c r="C8216" s="489" t="s">
        <v>87</v>
      </c>
      <c r="D8216" s="490">
        <v>0</v>
      </c>
      <c r="E8216" s="487"/>
      <c r="F8216" s="488" t="s">
        <v>16126</v>
      </c>
      <c r="G8216" s="491">
        <v>0</v>
      </c>
      <c r="H8216" s="491">
        <v>0</v>
      </c>
      <c r="I8216" s="491">
        <v>0</v>
      </c>
      <c r="J8216" s="491">
        <v>0</v>
      </c>
      <c r="K8216" s="491">
        <v>0</v>
      </c>
    </row>
    <row r="8217" spans="1:11" x14ac:dyDescent="0.25">
      <c r="A8217" s="489">
        <v>17023</v>
      </c>
      <c r="B8217" s="488" t="s">
        <v>4930</v>
      </c>
      <c r="C8217" s="489" t="s">
        <v>87</v>
      </c>
      <c r="D8217" s="490">
        <v>12006.42</v>
      </c>
      <c r="E8217" s="487"/>
      <c r="F8217" s="488" t="s">
        <v>15781</v>
      </c>
      <c r="G8217" s="491">
        <v>0</v>
      </c>
      <c r="H8217" s="491">
        <v>235.42</v>
      </c>
      <c r="I8217" s="491">
        <v>11771</v>
      </c>
      <c r="J8217" s="491">
        <v>0</v>
      </c>
      <c r="K8217" s="491">
        <v>0</v>
      </c>
    </row>
    <row r="8218" spans="1:11" ht="30" x14ac:dyDescent="0.25">
      <c r="A8218" s="489">
        <v>17024</v>
      </c>
      <c r="B8218" s="488" t="s">
        <v>17152</v>
      </c>
      <c r="C8218" s="489" t="s">
        <v>87</v>
      </c>
      <c r="D8218" s="490">
        <v>99745.43</v>
      </c>
      <c r="E8218" s="487"/>
      <c r="F8218" s="488" t="s">
        <v>15713</v>
      </c>
      <c r="G8218" s="491">
        <v>97414.99</v>
      </c>
      <c r="H8218" s="491">
        <v>67.88</v>
      </c>
      <c r="I8218" s="491">
        <v>2262.56</v>
      </c>
      <c r="J8218" s="491">
        <v>0</v>
      </c>
      <c r="K8218" s="491">
        <v>0</v>
      </c>
    </row>
    <row r="8219" spans="1:11" x14ac:dyDescent="0.25">
      <c r="A8219" s="489">
        <v>17025</v>
      </c>
      <c r="B8219" s="488" t="s">
        <v>25398</v>
      </c>
      <c r="C8219" s="489" t="s">
        <v>87</v>
      </c>
      <c r="D8219" s="490">
        <v>23902.81</v>
      </c>
      <c r="E8219" s="487"/>
      <c r="F8219" s="488" t="s">
        <v>16126</v>
      </c>
      <c r="G8219" s="491">
        <v>225.5</v>
      </c>
      <c r="H8219" s="491">
        <v>1127.49</v>
      </c>
      <c r="I8219" s="491">
        <v>22549.82</v>
      </c>
      <c r="J8219" s="491">
        <v>0</v>
      </c>
      <c r="K8219" s="491">
        <v>0</v>
      </c>
    </row>
    <row r="8220" spans="1:11" ht="30" x14ac:dyDescent="0.25">
      <c r="A8220" s="489">
        <v>17026</v>
      </c>
      <c r="B8220" s="488" t="s">
        <v>16840</v>
      </c>
      <c r="C8220" s="489" t="s">
        <v>80</v>
      </c>
      <c r="D8220" s="490">
        <v>186189.14</v>
      </c>
      <c r="E8220" s="487"/>
      <c r="F8220" s="488" t="s">
        <v>15720</v>
      </c>
      <c r="G8220" s="491">
        <v>133634.54</v>
      </c>
      <c r="H8220" s="491">
        <v>2509.88</v>
      </c>
      <c r="I8220" s="491">
        <v>44884.11</v>
      </c>
      <c r="J8220" s="491">
        <v>5160.6099999999997</v>
      </c>
      <c r="K8220" s="491">
        <v>0</v>
      </c>
    </row>
    <row r="8221" spans="1:11" ht="30" x14ac:dyDescent="0.25">
      <c r="A8221" s="489">
        <v>17027</v>
      </c>
      <c r="B8221" s="488" t="s">
        <v>20900</v>
      </c>
      <c r="C8221" s="489" t="s">
        <v>92</v>
      </c>
      <c r="D8221" s="490">
        <v>142102.79999999999</v>
      </c>
      <c r="E8221" s="487"/>
      <c r="F8221" s="488" t="s">
        <v>15948</v>
      </c>
      <c r="G8221" s="491">
        <v>92556.19</v>
      </c>
      <c r="H8221" s="491">
        <v>10204.540000000001</v>
      </c>
      <c r="I8221" s="491">
        <v>39342.07</v>
      </c>
      <c r="J8221" s="491">
        <v>0</v>
      </c>
      <c r="K8221" s="491">
        <v>0</v>
      </c>
    </row>
    <row r="8222" spans="1:11" ht="30" x14ac:dyDescent="0.25">
      <c r="A8222" s="489">
        <v>17028</v>
      </c>
      <c r="B8222" s="488" t="s">
        <v>16949</v>
      </c>
      <c r="C8222" s="489" t="s">
        <v>80</v>
      </c>
      <c r="D8222" s="490">
        <v>303551.03000000003</v>
      </c>
      <c r="E8222" s="487"/>
      <c r="F8222" s="488" t="s">
        <v>15720</v>
      </c>
      <c r="G8222" s="491">
        <v>242110.36</v>
      </c>
      <c r="H8222" s="491">
        <v>2808.21</v>
      </c>
      <c r="I8222" s="491">
        <v>49541.73</v>
      </c>
      <c r="J8222" s="491">
        <v>9090.73</v>
      </c>
      <c r="K8222" s="491">
        <v>0</v>
      </c>
    </row>
    <row r="8223" spans="1:11" ht="30" x14ac:dyDescent="0.25">
      <c r="A8223" s="489">
        <v>17029</v>
      </c>
      <c r="B8223" s="488" t="s">
        <v>20889</v>
      </c>
      <c r="C8223" s="489" t="s">
        <v>92</v>
      </c>
      <c r="D8223" s="490">
        <v>164809.47</v>
      </c>
      <c r="E8223" s="487"/>
      <c r="F8223" s="488" t="s">
        <v>15948</v>
      </c>
      <c r="G8223" s="491">
        <v>114328.31</v>
      </c>
      <c r="H8223" s="491">
        <v>8711.9</v>
      </c>
      <c r="I8223" s="491">
        <v>41769.26</v>
      </c>
      <c r="J8223" s="491">
        <v>0</v>
      </c>
      <c r="K8223" s="491">
        <v>0</v>
      </c>
    </row>
    <row r="8224" spans="1:11" ht="30" x14ac:dyDescent="0.25">
      <c r="A8224" s="489">
        <v>17030</v>
      </c>
      <c r="B8224" s="488" t="s">
        <v>17168</v>
      </c>
      <c r="C8224" s="489" t="s">
        <v>87</v>
      </c>
      <c r="D8224" s="490">
        <v>150802.21</v>
      </c>
      <c r="E8224" s="487"/>
      <c r="F8224" s="488" t="s">
        <v>15713</v>
      </c>
      <c r="G8224" s="491">
        <v>122837</v>
      </c>
      <c r="H8224" s="491">
        <v>814.52</v>
      </c>
      <c r="I8224" s="491">
        <v>27150.69</v>
      </c>
      <c r="J8224" s="491">
        <v>0</v>
      </c>
      <c r="K8224" s="491">
        <v>0</v>
      </c>
    </row>
    <row r="8225" spans="1:11" x14ac:dyDescent="0.25">
      <c r="A8225" s="489">
        <v>17031</v>
      </c>
      <c r="B8225" s="488" t="s">
        <v>25399</v>
      </c>
      <c r="C8225" s="489" t="s">
        <v>87</v>
      </c>
      <c r="D8225" s="490">
        <v>23902.81</v>
      </c>
      <c r="E8225" s="487"/>
      <c r="F8225" s="488" t="s">
        <v>16126</v>
      </c>
      <c r="G8225" s="491">
        <v>225.5</v>
      </c>
      <c r="H8225" s="491">
        <v>1127.49</v>
      </c>
      <c r="I8225" s="491">
        <v>22549.82</v>
      </c>
      <c r="J8225" s="491">
        <v>0</v>
      </c>
      <c r="K8225" s="491">
        <v>0</v>
      </c>
    </row>
    <row r="8226" spans="1:11" ht="30" x14ac:dyDescent="0.25">
      <c r="A8226" s="489">
        <v>17032</v>
      </c>
      <c r="B8226" s="488" t="s">
        <v>16948</v>
      </c>
      <c r="C8226" s="489" t="s">
        <v>80</v>
      </c>
      <c r="D8226" s="490">
        <v>434333.59</v>
      </c>
      <c r="E8226" s="487"/>
      <c r="F8226" s="488" t="s">
        <v>15720</v>
      </c>
      <c r="G8226" s="491">
        <v>361783.61</v>
      </c>
      <c r="H8226" s="491">
        <v>3181.29</v>
      </c>
      <c r="I8226" s="491">
        <v>55365.32</v>
      </c>
      <c r="J8226" s="491">
        <v>14003.37</v>
      </c>
      <c r="K8226" s="491">
        <v>0</v>
      </c>
    </row>
    <row r="8227" spans="1:11" ht="30" x14ac:dyDescent="0.25">
      <c r="A8227" s="489">
        <v>17033</v>
      </c>
      <c r="B8227" s="488" t="s">
        <v>16856</v>
      </c>
      <c r="C8227" s="489" t="s">
        <v>87</v>
      </c>
      <c r="D8227" s="490">
        <v>131589.10999999999</v>
      </c>
      <c r="E8227" s="487"/>
      <c r="F8227" s="488" t="s">
        <v>15713</v>
      </c>
      <c r="G8227" s="491">
        <v>96632.6</v>
      </c>
      <c r="H8227" s="491">
        <v>1018.15</v>
      </c>
      <c r="I8227" s="491">
        <v>33938.36</v>
      </c>
      <c r="J8227" s="491">
        <v>0</v>
      </c>
      <c r="K8227" s="491">
        <v>0</v>
      </c>
    </row>
    <row r="8228" spans="1:11" ht="30" x14ac:dyDescent="0.25">
      <c r="A8228" s="489">
        <v>17034</v>
      </c>
      <c r="B8228" s="488" t="s">
        <v>17170</v>
      </c>
      <c r="C8228" s="489" t="s">
        <v>87</v>
      </c>
      <c r="D8228" s="490">
        <v>150530.70000000001</v>
      </c>
      <c r="E8228" s="487"/>
      <c r="F8228" s="488" t="s">
        <v>15713</v>
      </c>
      <c r="G8228" s="491">
        <v>122837</v>
      </c>
      <c r="H8228" s="491">
        <v>543.01</v>
      </c>
      <c r="I8228" s="491">
        <v>27150.69</v>
      </c>
      <c r="J8228" s="491">
        <v>0</v>
      </c>
      <c r="K8228" s="491">
        <v>0</v>
      </c>
    </row>
    <row r="8229" spans="1:11" ht="30" x14ac:dyDescent="0.25">
      <c r="A8229" s="489">
        <v>17035</v>
      </c>
      <c r="B8229" s="488" t="s">
        <v>20897</v>
      </c>
      <c r="C8229" s="489" t="s">
        <v>92</v>
      </c>
      <c r="D8229" s="490">
        <v>224777.07</v>
      </c>
      <c r="E8229" s="487"/>
      <c r="F8229" s="488" t="s">
        <v>15948</v>
      </c>
      <c r="G8229" s="491">
        <v>162797.35999999999</v>
      </c>
      <c r="H8229" s="491">
        <v>22637.64</v>
      </c>
      <c r="I8229" s="491">
        <v>39342.07</v>
      </c>
      <c r="J8229" s="491">
        <v>0</v>
      </c>
      <c r="K8229" s="491">
        <v>0</v>
      </c>
    </row>
    <row r="8230" spans="1:11" x14ac:dyDescent="0.25">
      <c r="A8230" s="489">
        <v>17036</v>
      </c>
      <c r="B8230" s="488" t="s">
        <v>25400</v>
      </c>
      <c r="C8230" s="489" t="s">
        <v>87</v>
      </c>
      <c r="D8230" s="490">
        <v>23902.81</v>
      </c>
      <c r="E8230" s="487"/>
      <c r="F8230" s="488" t="s">
        <v>16126</v>
      </c>
      <c r="G8230" s="491">
        <v>225.5</v>
      </c>
      <c r="H8230" s="491">
        <v>1127.49</v>
      </c>
      <c r="I8230" s="491">
        <v>22549.82</v>
      </c>
      <c r="J8230" s="491">
        <v>0</v>
      </c>
      <c r="K8230" s="491">
        <v>0</v>
      </c>
    </row>
    <row r="8231" spans="1:11" ht="30" x14ac:dyDescent="0.25">
      <c r="A8231" s="489">
        <v>17037</v>
      </c>
      <c r="B8231" s="488" t="s">
        <v>17317</v>
      </c>
      <c r="C8231" s="489" t="s">
        <v>87</v>
      </c>
      <c r="D8231" s="490">
        <v>2330.44</v>
      </c>
      <c r="E8231" s="487"/>
      <c r="F8231" s="488" t="s">
        <v>15713</v>
      </c>
      <c r="G8231" s="491">
        <v>0</v>
      </c>
      <c r="H8231" s="491">
        <v>67.88</v>
      </c>
      <c r="I8231" s="491">
        <v>2262.56</v>
      </c>
      <c r="J8231" s="491">
        <v>0</v>
      </c>
      <c r="K8231" s="491">
        <v>0</v>
      </c>
    </row>
    <row r="8232" spans="1:11" x14ac:dyDescent="0.25">
      <c r="A8232" s="489">
        <v>17038</v>
      </c>
      <c r="B8232" s="488" t="s">
        <v>24684</v>
      </c>
      <c r="C8232" s="489" t="s">
        <v>87</v>
      </c>
      <c r="D8232" s="490">
        <v>86290.53</v>
      </c>
      <c r="E8232" s="487"/>
      <c r="F8232" s="488" t="s">
        <v>16283</v>
      </c>
      <c r="G8232" s="491">
        <v>23368.82</v>
      </c>
      <c r="H8232" s="491">
        <v>1832.67</v>
      </c>
      <c r="I8232" s="491">
        <v>61089.04</v>
      </c>
      <c r="J8232" s="491">
        <v>0</v>
      </c>
      <c r="K8232" s="491">
        <v>0</v>
      </c>
    </row>
    <row r="8233" spans="1:11" ht="30" x14ac:dyDescent="0.25">
      <c r="A8233" s="489">
        <v>17039</v>
      </c>
      <c r="B8233" s="488" t="s">
        <v>17169</v>
      </c>
      <c r="C8233" s="489" t="s">
        <v>87</v>
      </c>
      <c r="D8233" s="490">
        <v>180965.21</v>
      </c>
      <c r="E8233" s="487"/>
      <c r="F8233" s="488" t="s">
        <v>15713</v>
      </c>
      <c r="G8233" s="491">
        <v>153000</v>
      </c>
      <c r="H8233" s="491">
        <v>814.52</v>
      </c>
      <c r="I8233" s="491">
        <v>27150.69</v>
      </c>
      <c r="J8233" s="491">
        <v>0</v>
      </c>
      <c r="K8233" s="491">
        <v>0</v>
      </c>
    </row>
    <row r="8234" spans="1:11" x14ac:dyDescent="0.25">
      <c r="A8234" s="489">
        <v>17040</v>
      </c>
      <c r="B8234" s="488" t="s">
        <v>5005</v>
      </c>
      <c r="C8234" s="489" t="s">
        <v>80</v>
      </c>
      <c r="D8234" s="490">
        <v>71148.36</v>
      </c>
      <c r="E8234" s="487"/>
      <c r="F8234" s="488" t="s">
        <v>15781</v>
      </c>
      <c r="G8234" s="491">
        <v>54196.76</v>
      </c>
      <c r="H8234" s="491">
        <v>332.38</v>
      </c>
      <c r="I8234" s="491">
        <v>16619.22</v>
      </c>
      <c r="J8234" s="491">
        <v>0</v>
      </c>
      <c r="K8234" s="491">
        <v>0</v>
      </c>
    </row>
    <row r="8235" spans="1:11" ht="30" x14ac:dyDescent="0.25">
      <c r="A8235" s="489">
        <v>17041</v>
      </c>
      <c r="B8235" s="488" t="s">
        <v>19641</v>
      </c>
      <c r="C8235" s="489" t="s">
        <v>182</v>
      </c>
      <c r="D8235" s="490">
        <v>1005540.2</v>
      </c>
      <c r="E8235" s="487"/>
      <c r="F8235" s="488" t="s">
        <v>15948</v>
      </c>
      <c r="G8235" s="491">
        <v>131412.87</v>
      </c>
      <c r="H8235" s="491">
        <v>250179.63</v>
      </c>
      <c r="I8235" s="491">
        <v>623947.69999999995</v>
      </c>
      <c r="J8235" s="491">
        <v>0</v>
      </c>
      <c r="K8235" s="491">
        <v>0</v>
      </c>
    </row>
    <row r="8236" spans="1:11" x14ac:dyDescent="0.25">
      <c r="A8236" s="489">
        <v>17042</v>
      </c>
      <c r="B8236" s="488" t="s">
        <v>25401</v>
      </c>
      <c r="C8236" s="489" t="s">
        <v>87</v>
      </c>
      <c r="D8236" s="490">
        <v>119514.03</v>
      </c>
      <c r="E8236" s="487"/>
      <c r="F8236" s="488" t="s">
        <v>16126</v>
      </c>
      <c r="G8236" s="491">
        <v>1127.49</v>
      </c>
      <c r="H8236" s="491">
        <v>5637.45</v>
      </c>
      <c r="I8236" s="491">
        <v>112749.09</v>
      </c>
      <c r="J8236" s="491">
        <v>0</v>
      </c>
      <c r="K8236" s="491">
        <v>0</v>
      </c>
    </row>
    <row r="8237" spans="1:11" ht="30" x14ac:dyDescent="0.25">
      <c r="A8237" s="489">
        <v>17043</v>
      </c>
      <c r="B8237" s="488" t="s">
        <v>17171</v>
      </c>
      <c r="C8237" s="489" t="s">
        <v>87</v>
      </c>
      <c r="D8237" s="490">
        <v>209377.21</v>
      </c>
      <c r="E8237" s="487"/>
      <c r="F8237" s="488" t="s">
        <v>15713</v>
      </c>
      <c r="G8237" s="491">
        <v>181412</v>
      </c>
      <c r="H8237" s="491">
        <v>814.52</v>
      </c>
      <c r="I8237" s="491">
        <v>27150.69</v>
      </c>
      <c r="J8237" s="491">
        <v>0</v>
      </c>
      <c r="K8237" s="491">
        <v>0</v>
      </c>
    </row>
    <row r="8238" spans="1:11" ht="30" x14ac:dyDescent="0.25">
      <c r="A8238" s="489">
        <v>17044</v>
      </c>
      <c r="B8238" s="488" t="s">
        <v>17167</v>
      </c>
      <c r="C8238" s="489" t="s">
        <v>87</v>
      </c>
      <c r="D8238" s="490">
        <v>251965.21</v>
      </c>
      <c r="E8238" s="487"/>
      <c r="F8238" s="488" t="s">
        <v>15713</v>
      </c>
      <c r="G8238" s="491">
        <v>224000</v>
      </c>
      <c r="H8238" s="491">
        <v>814.52</v>
      </c>
      <c r="I8238" s="491">
        <v>27150.69</v>
      </c>
      <c r="J8238" s="491">
        <v>0</v>
      </c>
      <c r="K8238" s="491">
        <v>0</v>
      </c>
    </row>
    <row r="8239" spans="1:11" ht="30" x14ac:dyDescent="0.25">
      <c r="A8239" s="489">
        <v>17045</v>
      </c>
      <c r="B8239" s="488" t="s">
        <v>21794</v>
      </c>
      <c r="C8239" s="489" t="s">
        <v>80</v>
      </c>
      <c r="D8239" s="490">
        <v>394279.85</v>
      </c>
      <c r="E8239" s="487"/>
      <c r="F8239" s="488" t="s">
        <v>6935</v>
      </c>
      <c r="G8239" s="491">
        <v>339290.73</v>
      </c>
      <c r="H8239" s="491">
        <v>1444.79</v>
      </c>
      <c r="I8239" s="491">
        <v>27642.54</v>
      </c>
      <c r="J8239" s="491">
        <v>25901.8</v>
      </c>
      <c r="K8239" s="491">
        <v>0</v>
      </c>
    </row>
    <row r="8240" spans="1:11" ht="30" x14ac:dyDescent="0.25">
      <c r="A8240" s="489">
        <v>17046</v>
      </c>
      <c r="B8240" s="488" t="s">
        <v>16953</v>
      </c>
      <c r="C8240" s="489" t="s">
        <v>80</v>
      </c>
      <c r="D8240" s="490">
        <v>203867.23</v>
      </c>
      <c r="E8240" s="487"/>
      <c r="F8240" s="488" t="s">
        <v>15720</v>
      </c>
      <c r="G8240" s="491">
        <v>150485.79</v>
      </c>
      <c r="H8240" s="491">
        <v>2537.7399999999998</v>
      </c>
      <c r="I8240" s="491">
        <v>45318.16</v>
      </c>
      <c r="J8240" s="491">
        <v>5525.55</v>
      </c>
      <c r="K8240" s="491">
        <v>0</v>
      </c>
    </row>
    <row r="8241" spans="1:11" x14ac:dyDescent="0.25">
      <c r="A8241" s="489">
        <v>17047</v>
      </c>
      <c r="B8241" s="488" t="s">
        <v>15868</v>
      </c>
      <c r="C8241" s="489" t="s">
        <v>87</v>
      </c>
      <c r="D8241" s="490">
        <v>152361.45000000001</v>
      </c>
      <c r="E8241" s="487"/>
      <c r="F8241" s="488" t="s">
        <v>15781</v>
      </c>
      <c r="G8241" s="491">
        <v>140522.79</v>
      </c>
      <c r="H8241" s="491">
        <v>563.75</v>
      </c>
      <c r="I8241" s="491">
        <v>11274.91</v>
      </c>
      <c r="J8241" s="491">
        <v>0</v>
      </c>
      <c r="K8241" s="491">
        <v>0</v>
      </c>
    </row>
    <row r="8242" spans="1:11" x14ac:dyDescent="0.25">
      <c r="A8242" s="489">
        <v>17048</v>
      </c>
      <c r="B8242" s="488" t="s">
        <v>18127</v>
      </c>
      <c r="C8242" s="489" t="s">
        <v>182</v>
      </c>
      <c r="D8242" s="490">
        <v>1319167.68</v>
      </c>
      <c r="E8242" s="487"/>
      <c r="F8242" s="488" t="s">
        <v>15948</v>
      </c>
      <c r="G8242" s="491">
        <v>668207.19999999995</v>
      </c>
      <c r="H8242" s="491">
        <v>27012.78</v>
      </c>
      <c r="I8242" s="491">
        <v>623947.69999999995</v>
      </c>
      <c r="J8242" s="491">
        <v>0</v>
      </c>
      <c r="K8242" s="491">
        <v>0</v>
      </c>
    </row>
    <row r="8243" spans="1:11" x14ac:dyDescent="0.25">
      <c r="A8243" s="489">
        <v>17049</v>
      </c>
      <c r="B8243" s="488" t="s">
        <v>5004</v>
      </c>
      <c r="C8243" s="489" t="s">
        <v>80</v>
      </c>
      <c r="D8243" s="490">
        <v>25604.02</v>
      </c>
      <c r="E8243" s="487"/>
      <c r="F8243" s="488" t="s">
        <v>15781</v>
      </c>
      <c r="G8243" s="491">
        <v>2850.12</v>
      </c>
      <c r="H8243" s="491">
        <v>1083.52</v>
      </c>
      <c r="I8243" s="491">
        <v>21670.38</v>
      </c>
      <c r="J8243" s="491">
        <v>0</v>
      </c>
      <c r="K8243" s="491">
        <v>0</v>
      </c>
    </row>
    <row r="8244" spans="1:11" ht="30" x14ac:dyDescent="0.25">
      <c r="A8244" s="489">
        <v>17050</v>
      </c>
      <c r="B8244" s="488" t="s">
        <v>21624</v>
      </c>
      <c r="C8244" s="489" t="s">
        <v>87</v>
      </c>
      <c r="D8244" s="490">
        <v>8362.39</v>
      </c>
      <c r="E8244" s="487"/>
      <c r="F8244" s="488" t="s">
        <v>15946</v>
      </c>
      <c r="G8244" s="491">
        <v>887.61</v>
      </c>
      <c r="H8244" s="491">
        <v>237.79</v>
      </c>
      <c r="I8244" s="491">
        <v>7236.99</v>
      </c>
      <c r="J8244" s="491">
        <v>0</v>
      </c>
      <c r="K8244" s="491">
        <v>0</v>
      </c>
    </row>
    <row r="8245" spans="1:11" ht="30" x14ac:dyDescent="0.25">
      <c r="A8245" s="489">
        <v>17051</v>
      </c>
      <c r="B8245" s="488" t="s">
        <v>21456</v>
      </c>
      <c r="C8245" s="489" t="s">
        <v>80</v>
      </c>
      <c r="D8245" s="490">
        <v>284525.65999999997</v>
      </c>
      <c r="E8245" s="487"/>
      <c r="F8245" s="488" t="s">
        <v>15720</v>
      </c>
      <c r="G8245" s="491">
        <v>223241.95</v>
      </c>
      <c r="H8245" s="491">
        <v>2803.04</v>
      </c>
      <c r="I8245" s="491">
        <v>49460.12</v>
      </c>
      <c r="J8245" s="491">
        <v>9020.5499999999993</v>
      </c>
      <c r="K8245" s="491">
        <v>0</v>
      </c>
    </row>
    <row r="8246" spans="1:11" x14ac:dyDescent="0.25">
      <c r="A8246" s="489">
        <v>17052</v>
      </c>
      <c r="B8246" s="488" t="s">
        <v>24683</v>
      </c>
      <c r="C8246" s="489" t="s">
        <v>87</v>
      </c>
      <c r="D8246" s="490">
        <v>101971.53</v>
      </c>
      <c r="E8246" s="487"/>
      <c r="F8246" s="488" t="s">
        <v>16283</v>
      </c>
      <c r="G8246" s="491">
        <v>39049.82</v>
      </c>
      <c r="H8246" s="491">
        <v>1832.67</v>
      </c>
      <c r="I8246" s="491">
        <v>61089.04</v>
      </c>
      <c r="J8246" s="491">
        <v>0</v>
      </c>
      <c r="K8246" s="491">
        <v>0</v>
      </c>
    </row>
    <row r="8247" spans="1:11" ht="30" x14ac:dyDescent="0.25">
      <c r="A8247" s="489">
        <v>17053</v>
      </c>
      <c r="B8247" s="488" t="s">
        <v>19649</v>
      </c>
      <c r="C8247" s="489" t="s">
        <v>80</v>
      </c>
      <c r="D8247" s="490">
        <v>125224.58</v>
      </c>
      <c r="E8247" s="487"/>
      <c r="F8247" s="488" t="s">
        <v>15720</v>
      </c>
      <c r="G8247" s="491">
        <v>74659.789999999994</v>
      </c>
      <c r="H8247" s="491">
        <v>4110.91</v>
      </c>
      <c r="I8247" s="491">
        <v>44413.96</v>
      </c>
      <c r="J8247" s="491">
        <v>2039.92</v>
      </c>
      <c r="K8247" s="491">
        <v>0</v>
      </c>
    </row>
    <row r="8248" spans="1:11" x14ac:dyDescent="0.25">
      <c r="A8248" s="489">
        <v>17054</v>
      </c>
      <c r="B8248" s="488" t="s">
        <v>4932</v>
      </c>
      <c r="C8248" s="489" t="s">
        <v>87</v>
      </c>
      <c r="D8248" s="490">
        <v>39669.85</v>
      </c>
      <c r="E8248" s="487"/>
      <c r="F8248" s="488" t="s">
        <v>15781</v>
      </c>
      <c r="G8248" s="491">
        <v>3427.04</v>
      </c>
      <c r="H8248" s="491">
        <v>710.64</v>
      </c>
      <c r="I8248" s="491">
        <v>35532.18</v>
      </c>
      <c r="J8248" s="491">
        <v>0</v>
      </c>
      <c r="K8248" s="491">
        <v>0</v>
      </c>
    </row>
    <row r="8249" spans="1:11" ht="30" x14ac:dyDescent="0.25">
      <c r="A8249" s="489">
        <v>17055</v>
      </c>
      <c r="B8249" s="488" t="s">
        <v>20663</v>
      </c>
      <c r="C8249" s="489" t="s">
        <v>80</v>
      </c>
      <c r="D8249" s="490">
        <v>27648.38</v>
      </c>
      <c r="E8249" s="487"/>
      <c r="F8249" s="488" t="s">
        <v>15948</v>
      </c>
      <c r="G8249" s="491">
        <v>265.85000000000002</v>
      </c>
      <c r="H8249" s="491">
        <v>797.55</v>
      </c>
      <c r="I8249" s="491">
        <v>26584.98</v>
      </c>
      <c r="J8249" s="491">
        <v>0</v>
      </c>
      <c r="K8249" s="491">
        <v>0</v>
      </c>
    </row>
    <row r="8250" spans="1:11" x14ac:dyDescent="0.25">
      <c r="A8250" s="489">
        <v>17056</v>
      </c>
      <c r="B8250" s="488" t="s">
        <v>20679</v>
      </c>
      <c r="C8250" s="489" t="s">
        <v>87</v>
      </c>
      <c r="D8250" s="490">
        <v>211510.03</v>
      </c>
      <c r="E8250" s="487"/>
      <c r="F8250" s="488" t="s">
        <v>15781</v>
      </c>
      <c r="G8250" s="491">
        <v>52303.8</v>
      </c>
      <c r="H8250" s="491">
        <v>7581.25</v>
      </c>
      <c r="I8250" s="491">
        <v>151624.98000000001</v>
      </c>
      <c r="J8250" s="491">
        <v>0</v>
      </c>
      <c r="K8250" s="491">
        <v>0</v>
      </c>
    </row>
    <row r="8251" spans="1:11" x14ac:dyDescent="0.25">
      <c r="A8251" s="489">
        <v>17057</v>
      </c>
      <c r="B8251" s="488" t="s">
        <v>24685</v>
      </c>
      <c r="C8251" s="489" t="s">
        <v>87</v>
      </c>
      <c r="D8251" s="490">
        <v>91978.53</v>
      </c>
      <c r="E8251" s="487"/>
      <c r="F8251" s="488" t="s">
        <v>16283</v>
      </c>
      <c r="G8251" s="491">
        <v>29056.82</v>
      </c>
      <c r="H8251" s="491">
        <v>1832.67</v>
      </c>
      <c r="I8251" s="491">
        <v>61089.04</v>
      </c>
      <c r="J8251" s="491">
        <v>0</v>
      </c>
      <c r="K8251" s="491">
        <v>0</v>
      </c>
    </row>
    <row r="8252" spans="1:11" ht="30" x14ac:dyDescent="0.25">
      <c r="A8252" s="489">
        <v>17058</v>
      </c>
      <c r="B8252" s="488" t="s">
        <v>16346</v>
      </c>
      <c r="C8252" s="489" t="s">
        <v>87</v>
      </c>
      <c r="D8252" s="490">
        <v>11217.19</v>
      </c>
      <c r="E8252" s="487"/>
      <c r="F8252" s="488" t="s">
        <v>15713</v>
      </c>
      <c r="G8252" s="491">
        <v>8932</v>
      </c>
      <c r="H8252" s="491">
        <v>22.63</v>
      </c>
      <c r="I8252" s="491">
        <v>2262.56</v>
      </c>
      <c r="J8252" s="491">
        <v>0</v>
      </c>
      <c r="K8252" s="491">
        <v>0</v>
      </c>
    </row>
    <row r="8253" spans="1:11" x14ac:dyDescent="0.25">
      <c r="A8253" s="489">
        <v>17059</v>
      </c>
      <c r="B8253" s="488" t="s">
        <v>15803</v>
      </c>
      <c r="C8253" s="489" t="s">
        <v>87</v>
      </c>
      <c r="D8253" s="490">
        <v>6319.09</v>
      </c>
      <c r="E8253" s="487"/>
      <c r="F8253" s="488" t="s">
        <v>15781</v>
      </c>
      <c r="G8253" s="491">
        <v>3789</v>
      </c>
      <c r="H8253" s="491">
        <v>49.61</v>
      </c>
      <c r="I8253" s="491">
        <v>2480.48</v>
      </c>
      <c r="J8253" s="491">
        <v>0</v>
      </c>
      <c r="K8253" s="491">
        <v>0</v>
      </c>
    </row>
    <row r="8254" spans="1:11" ht="30" x14ac:dyDescent="0.25">
      <c r="A8254" s="489">
        <v>17060</v>
      </c>
      <c r="B8254" s="488" t="s">
        <v>21267</v>
      </c>
      <c r="C8254" s="489" t="s">
        <v>87</v>
      </c>
      <c r="D8254" s="490">
        <v>114936.55</v>
      </c>
      <c r="E8254" s="487"/>
      <c r="F8254" s="488" t="s">
        <v>15713</v>
      </c>
      <c r="G8254" s="491">
        <v>14992</v>
      </c>
      <c r="H8254" s="491">
        <v>2911.01</v>
      </c>
      <c r="I8254" s="491">
        <v>97033.54</v>
      </c>
      <c r="J8254" s="491">
        <v>0</v>
      </c>
      <c r="K8254" s="491">
        <v>0</v>
      </c>
    </row>
    <row r="8255" spans="1:11" ht="30" x14ac:dyDescent="0.25">
      <c r="A8255" s="489">
        <v>17061</v>
      </c>
      <c r="B8255" s="488" t="s">
        <v>16345</v>
      </c>
      <c r="C8255" s="489" t="s">
        <v>87</v>
      </c>
      <c r="D8255" s="490">
        <v>10023.69</v>
      </c>
      <c r="E8255" s="487"/>
      <c r="F8255" s="488" t="s">
        <v>15713</v>
      </c>
      <c r="G8255" s="491">
        <v>7738.5</v>
      </c>
      <c r="H8255" s="491">
        <v>22.63</v>
      </c>
      <c r="I8255" s="491">
        <v>2262.56</v>
      </c>
      <c r="J8255" s="491">
        <v>0</v>
      </c>
      <c r="K8255" s="491">
        <v>0</v>
      </c>
    </row>
    <row r="8256" spans="1:11" x14ac:dyDescent="0.25">
      <c r="A8256" s="489">
        <v>17062</v>
      </c>
      <c r="B8256" s="488" t="s">
        <v>24917</v>
      </c>
      <c r="C8256" s="489" t="s">
        <v>80</v>
      </c>
      <c r="D8256" s="490">
        <v>45260.27</v>
      </c>
      <c r="E8256" s="487"/>
      <c r="F8256" s="488" t="s">
        <v>16283</v>
      </c>
      <c r="G8256" s="491">
        <v>31277.67</v>
      </c>
      <c r="H8256" s="491">
        <v>407.26</v>
      </c>
      <c r="I8256" s="491">
        <v>13575.34</v>
      </c>
      <c r="J8256" s="491">
        <v>0</v>
      </c>
      <c r="K8256" s="491">
        <v>0</v>
      </c>
    </row>
    <row r="8257" spans="1:11" x14ac:dyDescent="0.25">
      <c r="A8257" s="489">
        <v>17063</v>
      </c>
      <c r="B8257" s="488" t="s">
        <v>15808</v>
      </c>
      <c r="C8257" s="489" t="s">
        <v>87</v>
      </c>
      <c r="D8257" s="490">
        <v>6429.09</v>
      </c>
      <c r="E8257" s="487"/>
      <c r="F8257" s="488" t="s">
        <v>15781</v>
      </c>
      <c r="G8257" s="491">
        <v>3830</v>
      </c>
      <c r="H8257" s="491">
        <v>50.96</v>
      </c>
      <c r="I8257" s="491">
        <v>2548.13</v>
      </c>
      <c r="J8257" s="491">
        <v>0</v>
      </c>
      <c r="K8257" s="491">
        <v>0</v>
      </c>
    </row>
    <row r="8258" spans="1:11" x14ac:dyDescent="0.25">
      <c r="A8258" s="489">
        <v>17064</v>
      </c>
      <c r="B8258" s="488" t="s">
        <v>15802</v>
      </c>
      <c r="C8258" s="489" t="s">
        <v>87</v>
      </c>
      <c r="D8258" s="490">
        <v>6633.09</v>
      </c>
      <c r="E8258" s="487"/>
      <c r="F8258" s="488" t="s">
        <v>15781</v>
      </c>
      <c r="G8258" s="491">
        <v>4011</v>
      </c>
      <c r="H8258" s="491">
        <v>51.41</v>
      </c>
      <c r="I8258" s="491">
        <v>2570.6799999999998</v>
      </c>
      <c r="J8258" s="491">
        <v>0</v>
      </c>
      <c r="K8258" s="491">
        <v>0</v>
      </c>
    </row>
    <row r="8259" spans="1:11" x14ac:dyDescent="0.25">
      <c r="A8259" s="489">
        <v>17065</v>
      </c>
      <c r="B8259" s="488" t="s">
        <v>15801</v>
      </c>
      <c r="C8259" s="489" t="s">
        <v>87</v>
      </c>
      <c r="D8259" s="490">
        <v>6613.1</v>
      </c>
      <c r="E8259" s="487"/>
      <c r="F8259" s="488" t="s">
        <v>15781</v>
      </c>
      <c r="G8259" s="491">
        <v>3876</v>
      </c>
      <c r="H8259" s="491">
        <v>53.67</v>
      </c>
      <c r="I8259" s="491">
        <v>2683.43</v>
      </c>
      <c r="J8259" s="491">
        <v>0</v>
      </c>
      <c r="K8259" s="491">
        <v>0</v>
      </c>
    </row>
    <row r="8260" spans="1:11" x14ac:dyDescent="0.25">
      <c r="A8260" s="489">
        <v>17066</v>
      </c>
      <c r="B8260" s="488" t="s">
        <v>15800</v>
      </c>
      <c r="C8260" s="489" t="s">
        <v>87</v>
      </c>
      <c r="D8260" s="490">
        <v>6981.63</v>
      </c>
      <c r="E8260" s="487"/>
      <c r="F8260" s="488" t="s">
        <v>15781</v>
      </c>
      <c r="G8260" s="491">
        <v>4093</v>
      </c>
      <c r="H8260" s="491">
        <v>137.55000000000001</v>
      </c>
      <c r="I8260" s="491">
        <v>2751.08</v>
      </c>
      <c r="J8260" s="491">
        <v>0</v>
      </c>
      <c r="K8260" s="491">
        <v>0</v>
      </c>
    </row>
    <row r="8261" spans="1:11" ht="30" x14ac:dyDescent="0.25">
      <c r="A8261" s="489">
        <v>17067</v>
      </c>
      <c r="B8261" s="488" t="s">
        <v>23372</v>
      </c>
      <c r="C8261" s="489" t="s">
        <v>87</v>
      </c>
      <c r="D8261" s="490">
        <v>175904.78</v>
      </c>
      <c r="E8261" s="487"/>
      <c r="F8261" s="488" t="s">
        <v>15713</v>
      </c>
      <c r="G8261" s="491">
        <v>119686.2</v>
      </c>
      <c r="H8261" s="491">
        <v>1086.03</v>
      </c>
      <c r="I8261" s="491">
        <v>54301.37</v>
      </c>
      <c r="J8261" s="491">
        <v>831.18</v>
      </c>
      <c r="K8261" s="491">
        <v>0</v>
      </c>
    </row>
    <row r="8262" spans="1:11" ht="30" x14ac:dyDescent="0.25">
      <c r="A8262" s="489">
        <v>17068</v>
      </c>
      <c r="B8262" s="488" t="s">
        <v>22669</v>
      </c>
      <c r="C8262" s="489" t="s">
        <v>87</v>
      </c>
      <c r="D8262" s="490">
        <v>736781.96</v>
      </c>
      <c r="E8262" s="487"/>
      <c r="F8262" s="488" t="s">
        <v>15713</v>
      </c>
      <c r="G8262" s="491">
        <v>329890.2</v>
      </c>
      <c r="H8262" s="491">
        <v>12382.22</v>
      </c>
      <c r="I8262" s="491">
        <v>394509.54</v>
      </c>
      <c r="J8262" s="491">
        <v>0</v>
      </c>
      <c r="K8262" s="491">
        <v>0</v>
      </c>
    </row>
    <row r="8263" spans="1:11" ht="60" x14ac:dyDescent="0.25">
      <c r="A8263" s="489">
        <v>17069</v>
      </c>
      <c r="B8263" s="488" t="s">
        <v>19787</v>
      </c>
      <c r="C8263" s="489" t="s">
        <v>77</v>
      </c>
      <c r="D8263" s="490">
        <v>16367</v>
      </c>
      <c r="E8263" s="487"/>
      <c r="F8263" s="488" t="s">
        <v>15950</v>
      </c>
      <c r="G8263" s="491">
        <v>0</v>
      </c>
      <c r="H8263" s="491">
        <v>0</v>
      </c>
      <c r="I8263" s="491">
        <v>0</v>
      </c>
      <c r="J8263" s="491">
        <v>0</v>
      </c>
      <c r="K8263" s="491">
        <v>16367</v>
      </c>
    </row>
    <row r="8264" spans="1:11" x14ac:dyDescent="0.25">
      <c r="A8264" s="489">
        <v>17070</v>
      </c>
      <c r="B8264" s="488" t="s">
        <v>15806</v>
      </c>
      <c r="C8264" s="489" t="s">
        <v>87</v>
      </c>
      <c r="D8264" s="490">
        <v>7072.11</v>
      </c>
      <c r="E8264" s="487"/>
      <c r="F8264" s="488" t="s">
        <v>15781</v>
      </c>
      <c r="G8264" s="491">
        <v>4128</v>
      </c>
      <c r="H8264" s="491">
        <v>57.73</v>
      </c>
      <c r="I8264" s="491">
        <v>2886.38</v>
      </c>
      <c r="J8264" s="491">
        <v>0</v>
      </c>
      <c r="K8264" s="491">
        <v>0</v>
      </c>
    </row>
    <row r="8265" spans="1:11" x14ac:dyDescent="0.25">
      <c r="A8265" s="489">
        <v>17071</v>
      </c>
      <c r="B8265" s="488" t="s">
        <v>15805</v>
      </c>
      <c r="C8265" s="489" t="s">
        <v>87</v>
      </c>
      <c r="D8265" s="490">
        <v>8682.14</v>
      </c>
      <c r="E8265" s="487"/>
      <c r="F8265" s="488" t="s">
        <v>15781</v>
      </c>
      <c r="G8265" s="491">
        <v>4795</v>
      </c>
      <c r="H8265" s="491">
        <v>76.22</v>
      </c>
      <c r="I8265" s="491">
        <v>3810.92</v>
      </c>
      <c r="J8265" s="491">
        <v>0</v>
      </c>
      <c r="K8265" s="491">
        <v>0</v>
      </c>
    </row>
    <row r="8266" spans="1:11" x14ac:dyDescent="0.25">
      <c r="A8266" s="489">
        <v>17072</v>
      </c>
      <c r="B8266" s="488" t="s">
        <v>15807</v>
      </c>
      <c r="C8266" s="489" t="s">
        <v>87</v>
      </c>
      <c r="D8266" s="490">
        <v>10420.15</v>
      </c>
      <c r="E8266" s="487"/>
      <c r="F8266" s="488" t="s">
        <v>15781</v>
      </c>
      <c r="G8266" s="491">
        <v>6257</v>
      </c>
      <c r="H8266" s="491">
        <v>81.63</v>
      </c>
      <c r="I8266" s="491">
        <v>4081.52</v>
      </c>
      <c r="J8266" s="491">
        <v>0</v>
      </c>
      <c r="K8266" s="491">
        <v>0</v>
      </c>
    </row>
    <row r="8267" spans="1:11" x14ac:dyDescent="0.25">
      <c r="A8267" s="489">
        <v>17073</v>
      </c>
      <c r="B8267" s="488" t="s">
        <v>15809</v>
      </c>
      <c r="C8267" s="489" t="s">
        <v>87</v>
      </c>
      <c r="D8267" s="490">
        <v>13901.17</v>
      </c>
      <c r="E8267" s="487"/>
      <c r="F8267" s="488" t="s">
        <v>15781</v>
      </c>
      <c r="G8267" s="491">
        <v>9117</v>
      </c>
      <c r="H8267" s="491">
        <v>93.81</v>
      </c>
      <c r="I8267" s="491">
        <v>4690.3599999999997</v>
      </c>
      <c r="J8267" s="491">
        <v>0</v>
      </c>
      <c r="K8267" s="491">
        <v>0</v>
      </c>
    </row>
    <row r="8268" spans="1:11" x14ac:dyDescent="0.25">
      <c r="A8268" s="489">
        <v>17074</v>
      </c>
      <c r="B8268" s="488" t="s">
        <v>15810</v>
      </c>
      <c r="C8268" s="489" t="s">
        <v>87</v>
      </c>
      <c r="D8268" s="490">
        <v>19881.32</v>
      </c>
      <c r="E8268" s="487"/>
      <c r="F8268" s="488" t="s">
        <v>15781</v>
      </c>
      <c r="G8268" s="491">
        <v>10819</v>
      </c>
      <c r="H8268" s="491">
        <v>177.69</v>
      </c>
      <c r="I8268" s="491">
        <v>8884.6299999999992</v>
      </c>
      <c r="J8268" s="491">
        <v>0</v>
      </c>
      <c r="K8268" s="491">
        <v>0</v>
      </c>
    </row>
    <row r="8269" spans="1:11" x14ac:dyDescent="0.25">
      <c r="A8269" s="489">
        <v>17075</v>
      </c>
      <c r="B8269" s="488" t="s">
        <v>15811</v>
      </c>
      <c r="C8269" s="489" t="s">
        <v>87</v>
      </c>
      <c r="D8269" s="490">
        <v>19697.599999999999</v>
      </c>
      <c r="E8269" s="487"/>
      <c r="F8269" s="488" t="s">
        <v>15781</v>
      </c>
      <c r="G8269" s="491">
        <v>2516</v>
      </c>
      <c r="H8269" s="491">
        <v>336.89</v>
      </c>
      <c r="I8269" s="491">
        <v>16844.71</v>
      </c>
      <c r="J8269" s="491">
        <v>0</v>
      </c>
      <c r="K8269" s="491">
        <v>0</v>
      </c>
    </row>
    <row r="8270" spans="1:11" x14ac:dyDescent="0.25">
      <c r="A8270" s="489">
        <v>17076</v>
      </c>
      <c r="B8270" s="488" t="s">
        <v>15804</v>
      </c>
      <c r="C8270" s="489" t="s">
        <v>87</v>
      </c>
      <c r="D8270" s="490">
        <v>29626.52</v>
      </c>
      <c r="E8270" s="487"/>
      <c r="F8270" s="488" t="s">
        <v>15781</v>
      </c>
      <c r="G8270" s="491">
        <v>2516</v>
      </c>
      <c r="H8270" s="491">
        <v>1290.98</v>
      </c>
      <c r="I8270" s="491">
        <v>25819.54</v>
      </c>
      <c r="J8270" s="491">
        <v>0</v>
      </c>
      <c r="K8270" s="491">
        <v>0</v>
      </c>
    </row>
    <row r="8271" spans="1:11" x14ac:dyDescent="0.25">
      <c r="A8271" s="489">
        <v>17077</v>
      </c>
      <c r="B8271" s="488" t="s">
        <v>25280</v>
      </c>
      <c r="C8271" s="489" t="s">
        <v>87</v>
      </c>
      <c r="D8271" s="490">
        <v>318766.59000000003</v>
      </c>
      <c r="E8271" s="487"/>
      <c r="F8271" s="488" t="s">
        <v>15781</v>
      </c>
      <c r="G8271" s="491">
        <v>271411.96999999997</v>
      </c>
      <c r="H8271" s="491">
        <v>2254.98</v>
      </c>
      <c r="I8271" s="491">
        <v>45099.64</v>
      </c>
      <c r="J8271" s="491">
        <v>0</v>
      </c>
      <c r="K8271" s="491">
        <v>0</v>
      </c>
    </row>
    <row r="8272" spans="1:11" x14ac:dyDescent="0.25">
      <c r="A8272" s="489">
        <v>17078</v>
      </c>
      <c r="B8272" s="488" t="s">
        <v>25279</v>
      </c>
      <c r="C8272" s="489" t="s">
        <v>87</v>
      </c>
      <c r="D8272" s="490">
        <v>494503.3</v>
      </c>
      <c r="E8272" s="487"/>
      <c r="F8272" s="488" t="s">
        <v>15781</v>
      </c>
      <c r="G8272" s="491">
        <v>410543.57</v>
      </c>
      <c r="H8272" s="491">
        <v>3998.08</v>
      </c>
      <c r="I8272" s="491">
        <v>79961.649999999994</v>
      </c>
      <c r="J8272" s="491">
        <v>0</v>
      </c>
      <c r="K8272" s="491">
        <v>0</v>
      </c>
    </row>
    <row r="8273" spans="1:11" ht="30" x14ac:dyDescent="0.25">
      <c r="A8273" s="489">
        <v>17079</v>
      </c>
      <c r="B8273" s="488" t="s">
        <v>23370</v>
      </c>
      <c r="C8273" s="489" t="s">
        <v>87</v>
      </c>
      <c r="D8273" s="490">
        <v>91978.53</v>
      </c>
      <c r="E8273" s="487"/>
      <c r="F8273" s="488" t="s">
        <v>15713</v>
      </c>
      <c r="G8273" s="491">
        <v>29056.82</v>
      </c>
      <c r="H8273" s="491">
        <v>1832.67</v>
      </c>
      <c r="I8273" s="491">
        <v>61089.04</v>
      </c>
      <c r="J8273" s="491">
        <v>0</v>
      </c>
      <c r="K8273" s="491">
        <v>0</v>
      </c>
    </row>
    <row r="8274" spans="1:11" ht="30" x14ac:dyDescent="0.25">
      <c r="A8274" s="489">
        <v>17080</v>
      </c>
      <c r="B8274" s="488" t="s">
        <v>21079</v>
      </c>
      <c r="C8274" s="489" t="s">
        <v>92</v>
      </c>
      <c r="D8274" s="490">
        <v>117180.01</v>
      </c>
      <c r="E8274" s="487"/>
      <c r="F8274" s="488" t="s">
        <v>16308</v>
      </c>
      <c r="G8274" s="491">
        <v>73717.850000000006</v>
      </c>
      <c r="H8274" s="491">
        <v>13672.4</v>
      </c>
      <c r="I8274" s="491">
        <v>29789.75</v>
      </c>
      <c r="J8274" s="491">
        <v>0</v>
      </c>
      <c r="K8274" s="491">
        <v>0</v>
      </c>
    </row>
    <row r="8275" spans="1:11" ht="30" x14ac:dyDescent="0.25">
      <c r="A8275" s="489">
        <v>17081</v>
      </c>
      <c r="B8275" s="488" t="s">
        <v>21795</v>
      </c>
      <c r="C8275" s="489" t="s">
        <v>80</v>
      </c>
      <c r="D8275" s="490">
        <v>55298.85</v>
      </c>
      <c r="E8275" s="487"/>
      <c r="F8275" s="488" t="s">
        <v>6935</v>
      </c>
      <c r="G8275" s="491">
        <v>309.73</v>
      </c>
      <c r="H8275" s="491">
        <v>1444.79</v>
      </c>
      <c r="I8275" s="491">
        <v>27642.54</v>
      </c>
      <c r="J8275" s="491">
        <v>25901.8</v>
      </c>
      <c r="K8275" s="491">
        <v>0</v>
      </c>
    </row>
    <row r="8276" spans="1:11" x14ac:dyDescent="0.25">
      <c r="A8276" s="489">
        <v>17082</v>
      </c>
      <c r="B8276" s="488" t="s">
        <v>23422</v>
      </c>
      <c r="C8276" s="489" t="s">
        <v>87</v>
      </c>
      <c r="D8276" s="490">
        <v>100424.06</v>
      </c>
      <c r="E8276" s="487"/>
      <c r="F8276" s="488" t="s">
        <v>16283</v>
      </c>
      <c r="G8276" s="491">
        <v>65541.2</v>
      </c>
      <c r="H8276" s="491">
        <v>667.68</v>
      </c>
      <c r="I8276" s="491">
        <v>33384</v>
      </c>
      <c r="J8276" s="491">
        <v>831.18</v>
      </c>
      <c r="K8276" s="491">
        <v>0</v>
      </c>
    </row>
    <row r="8277" spans="1:11" x14ac:dyDescent="0.25">
      <c r="A8277" s="489">
        <v>17083</v>
      </c>
      <c r="B8277" s="488" t="s">
        <v>5043</v>
      </c>
      <c r="C8277" s="489" t="s">
        <v>87</v>
      </c>
      <c r="D8277" s="490">
        <v>28470.44</v>
      </c>
      <c r="E8277" s="487"/>
      <c r="F8277" s="488" t="s">
        <v>15781</v>
      </c>
      <c r="G8277" s="491">
        <v>2456.52</v>
      </c>
      <c r="H8277" s="491">
        <v>510.08</v>
      </c>
      <c r="I8277" s="491">
        <v>25503.84</v>
      </c>
      <c r="J8277" s="491">
        <v>0</v>
      </c>
      <c r="K8277" s="491">
        <v>0</v>
      </c>
    </row>
    <row r="8278" spans="1:11" x14ac:dyDescent="0.25">
      <c r="A8278" s="489">
        <v>17084</v>
      </c>
      <c r="B8278" s="488" t="s">
        <v>5045</v>
      </c>
      <c r="C8278" s="489" t="s">
        <v>87</v>
      </c>
      <c r="D8278" s="490">
        <v>28996.43</v>
      </c>
      <c r="E8278" s="487"/>
      <c r="F8278" s="488" t="s">
        <v>15781</v>
      </c>
      <c r="G8278" s="491">
        <v>2775.5</v>
      </c>
      <c r="H8278" s="491">
        <v>514.14</v>
      </c>
      <c r="I8278" s="491">
        <v>25706.79</v>
      </c>
      <c r="J8278" s="491">
        <v>0</v>
      </c>
      <c r="K8278" s="491">
        <v>0</v>
      </c>
    </row>
    <row r="8279" spans="1:11" x14ac:dyDescent="0.25">
      <c r="A8279" s="489">
        <v>17085</v>
      </c>
      <c r="B8279" s="488" t="s">
        <v>21796</v>
      </c>
      <c r="C8279" s="489" t="s">
        <v>80</v>
      </c>
      <c r="D8279" s="490">
        <v>42347.95</v>
      </c>
      <c r="E8279" s="487"/>
      <c r="F8279" s="488" t="s">
        <v>6935</v>
      </c>
      <c r="G8279" s="491">
        <v>309.73</v>
      </c>
      <c r="H8279" s="491">
        <v>1444.79</v>
      </c>
      <c r="I8279" s="491">
        <v>27642.54</v>
      </c>
      <c r="J8279" s="491">
        <v>12950.9</v>
      </c>
      <c r="K8279" s="491">
        <v>0</v>
      </c>
    </row>
    <row r="8280" spans="1:11" x14ac:dyDescent="0.25">
      <c r="A8280" s="489">
        <v>17086</v>
      </c>
      <c r="B8280" s="488" t="s">
        <v>5044</v>
      </c>
      <c r="C8280" s="489" t="s">
        <v>87</v>
      </c>
      <c r="D8280" s="490">
        <v>53840.69</v>
      </c>
      <c r="E8280" s="487"/>
      <c r="F8280" s="488" t="s">
        <v>15781</v>
      </c>
      <c r="G8280" s="491">
        <v>9357.11</v>
      </c>
      <c r="H8280" s="491">
        <v>872.23</v>
      </c>
      <c r="I8280" s="491">
        <v>43611.35</v>
      </c>
      <c r="J8280" s="491">
        <v>0</v>
      </c>
      <c r="K8280" s="491">
        <v>0</v>
      </c>
    </row>
    <row r="8281" spans="1:11" ht="30" x14ac:dyDescent="0.25">
      <c r="A8281" s="489">
        <v>17087</v>
      </c>
      <c r="B8281" s="488" t="s">
        <v>21800</v>
      </c>
      <c r="C8281" s="489" t="s">
        <v>80</v>
      </c>
      <c r="D8281" s="490">
        <v>42347.95</v>
      </c>
      <c r="E8281" s="487"/>
      <c r="F8281" s="488" t="s">
        <v>6935</v>
      </c>
      <c r="G8281" s="491">
        <v>309.73</v>
      </c>
      <c r="H8281" s="491">
        <v>1444.79</v>
      </c>
      <c r="I8281" s="491">
        <v>27642.54</v>
      </c>
      <c r="J8281" s="491">
        <v>12950.9</v>
      </c>
      <c r="K8281" s="491">
        <v>0</v>
      </c>
    </row>
    <row r="8282" spans="1:11" ht="30" x14ac:dyDescent="0.25">
      <c r="A8282" s="489">
        <v>17088</v>
      </c>
      <c r="B8282" s="488" t="s">
        <v>17281</v>
      </c>
      <c r="C8282" s="489" t="s">
        <v>87</v>
      </c>
      <c r="D8282" s="490">
        <v>422227.02</v>
      </c>
      <c r="E8282" s="487"/>
      <c r="F8282" s="488" t="s">
        <v>15713</v>
      </c>
      <c r="G8282" s="491">
        <v>7992</v>
      </c>
      <c r="H8282" s="491">
        <v>19725.48</v>
      </c>
      <c r="I8282" s="491">
        <v>394509.54</v>
      </c>
      <c r="J8282" s="491">
        <v>0</v>
      </c>
      <c r="K8282" s="491">
        <v>0</v>
      </c>
    </row>
    <row r="8283" spans="1:11" x14ac:dyDescent="0.25">
      <c r="A8283" s="489">
        <v>17089</v>
      </c>
      <c r="B8283" s="488" t="s">
        <v>4983</v>
      </c>
      <c r="C8283" s="489" t="s">
        <v>80</v>
      </c>
      <c r="D8283" s="490">
        <v>112583.69</v>
      </c>
      <c r="E8283" s="487"/>
      <c r="F8283" s="488" t="s">
        <v>15781</v>
      </c>
      <c r="G8283" s="491">
        <v>76472.42</v>
      </c>
      <c r="H8283" s="491">
        <v>708.06</v>
      </c>
      <c r="I8283" s="491">
        <v>35403.21</v>
      </c>
      <c r="J8283" s="491">
        <v>0</v>
      </c>
      <c r="K8283" s="491">
        <v>0</v>
      </c>
    </row>
    <row r="8284" spans="1:11" x14ac:dyDescent="0.25">
      <c r="A8284" s="489">
        <v>17090</v>
      </c>
      <c r="B8284" s="488" t="s">
        <v>24665</v>
      </c>
      <c r="C8284" s="489" t="s">
        <v>87</v>
      </c>
      <c r="D8284" s="490">
        <v>49823.48</v>
      </c>
      <c r="E8284" s="487"/>
      <c r="F8284" s="488" t="s">
        <v>7268</v>
      </c>
      <c r="G8284" s="491">
        <v>17197.41</v>
      </c>
      <c r="H8284" s="491">
        <v>950.27</v>
      </c>
      <c r="I8284" s="491">
        <v>31675.8</v>
      </c>
      <c r="J8284" s="491">
        <v>0</v>
      </c>
      <c r="K8284" s="491">
        <v>0</v>
      </c>
    </row>
    <row r="8285" spans="1:11" ht="30" x14ac:dyDescent="0.25">
      <c r="A8285" s="489">
        <v>17091</v>
      </c>
      <c r="B8285" s="488" t="s">
        <v>17284</v>
      </c>
      <c r="C8285" s="489" t="s">
        <v>87</v>
      </c>
      <c r="D8285" s="490">
        <v>15119.05</v>
      </c>
      <c r="E8285" s="487"/>
      <c r="F8285" s="488" t="s">
        <v>15713</v>
      </c>
      <c r="G8285" s="491">
        <v>7992</v>
      </c>
      <c r="H8285" s="491">
        <v>339.38</v>
      </c>
      <c r="I8285" s="491">
        <v>6787.67</v>
      </c>
      <c r="J8285" s="491">
        <v>0</v>
      </c>
      <c r="K8285" s="491">
        <v>0</v>
      </c>
    </row>
    <row r="8286" spans="1:11" ht="30" x14ac:dyDescent="0.25">
      <c r="A8286" s="489">
        <v>17092</v>
      </c>
      <c r="B8286" s="488" t="s">
        <v>21784</v>
      </c>
      <c r="C8286" s="489" t="s">
        <v>80</v>
      </c>
      <c r="D8286" s="490">
        <v>42347.95</v>
      </c>
      <c r="E8286" s="487"/>
      <c r="F8286" s="488" t="s">
        <v>6935</v>
      </c>
      <c r="G8286" s="491">
        <v>309.73</v>
      </c>
      <c r="H8286" s="491">
        <v>1444.79</v>
      </c>
      <c r="I8286" s="491">
        <v>27642.54</v>
      </c>
      <c r="J8286" s="491">
        <v>12950.9</v>
      </c>
      <c r="K8286" s="491">
        <v>0</v>
      </c>
    </row>
    <row r="8287" spans="1:11" ht="30" x14ac:dyDescent="0.25">
      <c r="A8287" s="489">
        <v>17093</v>
      </c>
      <c r="B8287" s="488" t="s">
        <v>17294</v>
      </c>
      <c r="C8287" s="489" t="s">
        <v>87</v>
      </c>
      <c r="D8287" s="490">
        <v>50420.4</v>
      </c>
      <c r="E8287" s="487"/>
      <c r="F8287" s="488" t="s">
        <v>15713</v>
      </c>
      <c r="G8287" s="491">
        <v>33851</v>
      </c>
      <c r="H8287" s="491">
        <v>789.02</v>
      </c>
      <c r="I8287" s="491">
        <v>15780.38</v>
      </c>
      <c r="J8287" s="491">
        <v>0</v>
      </c>
      <c r="K8287" s="491">
        <v>0</v>
      </c>
    </row>
    <row r="8288" spans="1:11" x14ac:dyDescent="0.25">
      <c r="A8288" s="489">
        <v>17094</v>
      </c>
      <c r="B8288" s="488" t="s">
        <v>15839</v>
      </c>
      <c r="C8288" s="489" t="s">
        <v>87</v>
      </c>
      <c r="D8288" s="490">
        <v>16818.78</v>
      </c>
      <c r="E8288" s="487"/>
      <c r="F8288" s="488" t="s">
        <v>15781</v>
      </c>
      <c r="G8288" s="491">
        <v>9313.08</v>
      </c>
      <c r="H8288" s="491">
        <v>357.41</v>
      </c>
      <c r="I8288" s="491">
        <v>7148.29</v>
      </c>
      <c r="J8288" s="491">
        <v>0</v>
      </c>
      <c r="K8288" s="491">
        <v>0</v>
      </c>
    </row>
    <row r="8289" spans="1:11" ht="30" x14ac:dyDescent="0.25">
      <c r="A8289" s="489">
        <v>17095</v>
      </c>
      <c r="B8289" s="488" t="s">
        <v>21797</v>
      </c>
      <c r="C8289" s="489" t="s">
        <v>80</v>
      </c>
      <c r="D8289" s="490">
        <v>97238.49</v>
      </c>
      <c r="E8289" s="487"/>
      <c r="F8289" s="488" t="s">
        <v>6935</v>
      </c>
      <c r="G8289" s="491">
        <v>17260.189999999999</v>
      </c>
      <c r="H8289" s="491">
        <v>31665.33</v>
      </c>
      <c r="I8289" s="491">
        <v>43741.46</v>
      </c>
      <c r="J8289" s="491">
        <v>4571.51</v>
      </c>
      <c r="K8289" s="491">
        <v>0</v>
      </c>
    </row>
    <row r="8290" spans="1:11" ht="30" x14ac:dyDescent="0.25">
      <c r="A8290" s="489">
        <v>17096</v>
      </c>
      <c r="B8290" s="488" t="s">
        <v>21798</v>
      </c>
      <c r="C8290" s="489" t="s">
        <v>80</v>
      </c>
      <c r="D8290" s="490">
        <v>415389.37</v>
      </c>
      <c r="E8290" s="487"/>
      <c r="F8290" s="488" t="s">
        <v>6935</v>
      </c>
      <c r="G8290" s="491">
        <v>162767.06</v>
      </c>
      <c r="H8290" s="491">
        <v>18787.02</v>
      </c>
      <c r="I8290" s="491">
        <v>233835.29</v>
      </c>
      <c r="J8290" s="491">
        <v>0</v>
      </c>
      <c r="K8290" s="491">
        <v>0</v>
      </c>
    </row>
    <row r="8291" spans="1:11" ht="30" x14ac:dyDescent="0.25">
      <c r="A8291" s="489">
        <v>17097</v>
      </c>
      <c r="B8291" s="488" t="s">
        <v>17838</v>
      </c>
      <c r="C8291" s="489" t="s">
        <v>92</v>
      </c>
      <c r="D8291" s="490">
        <v>51331.34</v>
      </c>
      <c r="E8291" s="487"/>
      <c r="F8291" s="488" t="s">
        <v>6935</v>
      </c>
      <c r="G8291" s="491">
        <v>21993.43</v>
      </c>
      <c r="H8291" s="491">
        <v>3261.78</v>
      </c>
      <c r="I8291" s="491">
        <v>26076.13</v>
      </c>
      <c r="J8291" s="491">
        <v>0</v>
      </c>
      <c r="K8291" s="491">
        <v>0</v>
      </c>
    </row>
    <row r="8292" spans="1:11" x14ac:dyDescent="0.25">
      <c r="A8292" s="489">
        <v>17098</v>
      </c>
      <c r="B8292" s="488" t="s">
        <v>4985</v>
      </c>
      <c r="C8292" s="489" t="s">
        <v>80</v>
      </c>
      <c r="D8292" s="490">
        <v>304250.26</v>
      </c>
      <c r="E8292" s="487"/>
      <c r="F8292" s="488" t="s">
        <v>15781</v>
      </c>
      <c r="G8292" s="491">
        <v>231429.69</v>
      </c>
      <c r="H8292" s="491">
        <v>1427.85</v>
      </c>
      <c r="I8292" s="491">
        <v>71392.72</v>
      </c>
      <c r="J8292" s="491">
        <v>0</v>
      </c>
      <c r="K8292" s="491">
        <v>0</v>
      </c>
    </row>
    <row r="8293" spans="1:11" x14ac:dyDescent="0.25">
      <c r="A8293" s="489">
        <v>17099</v>
      </c>
      <c r="B8293" s="488" t="s">
        <v>15841</v>
      </c>
      <c r="C8293" s="489" t="s">
        <v>87</v>
      </c>
      <c r="D8293" s="490">
        <v>108900.32</v>
      </c>
      <c r="E8293" s="487"/>
      <c r="F8293" s="488" t="s">
        <v>15781</v>
      </c>
      <c r="G8293" s="491">
        <v>104164.86</v>
      </c>
      <c r="H8293" s="491">
        <v>225.5</v>
      </c>
      <c r="I8293" s="491">
        <v>4509.96</v>
      </c>
      <c r="J8293" s="491">
        <v>0</v>
      </c>
      <c r="K8293" s="491">
        <v>0</v>
      </c>
    </row>
    <row r="8294" spans="1:11" x14ac:dyDescent="0.25">
      <c r="A8294" s="489">
        <v>17100</v>
      </c>
      <c r="B8294" s="488" t="s">
        <v>4894</v>
      </c>
      <c r="C8294" s="489" t="s">
        <v>87</v>
      </c>
      <c r="D8294" s="490">
        <v>106662.9</v>
      </c>
      <c r="E8294" s="487"/>
      <c r="F8294" s="488" t="s">
        <v>15781</v>
      </c>
      <c r="G8294" s="491">
        <v>59833.24</v>
      </c>
      <c r="H8294" s="491">
        <v>918.23</v>
      </c>
      <c r="I8294" s="491">
        <v>45911.43</v>
      </c>
      <c r="J8294" s="491">
        <v>0</v>
      </c>
      <c r="K8294" s="491">
        <v>0</v>
      </c>
    </row>
    <row r="8295" spans="1:11" ht="30" x14ac:dyDescent="0.25">
      <c r="A8295" s="489">
        <v>17101</v>
      </c>
      <c r="B8295" s="488" t="s">
        <v>21538</v>
      </c>
      <c r="C8295" s="489" t="s">
        <v>92</v>
      </c>
      <c r="D8295" s="490">
        <v>76307.78</v>
      </c>
      <c r="E8295" s="487"/>
      <c r="F8295" s="488" t="s">
        <v>5975</v>
      </c>
      <c r="G8295" s="491">
        <v>39730.230000000003</v>
      </c>
      <c r="H8295" s="491">
        <v>5951.26</v>
      </c>
      <c r="I8295" s="491">
        <v>30626.3</v>
      </c>
      <c r="J8295" s="491">
        <v>0</v>
      </c>
      <c r="K8295" s="491">
        <v>0</v>
      </c>
    </row>
    <row r="8296" spans="1:11" x14ac:dyDescent="0.25">
      <c r="A8296" s="489">
        <v>17102</v>
      </c>
      <c r="B8296" s="488" t="s">
        <v>22766</v>
      </c>
      <c r="C8296" s="489" t="s">
        <v>87</v>
      </c>
      <c r="D8296" s="490">
        <v>780242.82</v>
      </c>
      <c r="E8296" s="487"/>
      <c r="F8296" s="488" t="s">
        <v>7268</v>
      </c>
      <c r="G8296" s="491">
        <v>558851.61</v>
      </c>
      <c r="H8296" s="491">
        <v>6448.29</v>
      </c>
      <c r="I8296" s="491">
        <v>214942.92</v>
      </c>
      <c r="J8296" s="491">
        <v>0</v>
      </c>
      <c r="K8296" s="491">
        <v>0</v>
      </c>
    </row>
    <row r="8297" spans="1:11" x14ac:dyDescent="0.25">
      <c r="A8297" s="489">
        <v>17103</v>
      </c>
      <c r="B8297" s="488" t="s">
        <v>24673</v>
      </c>
      <c r="C8297" s="489" t="s">
        <v>87</v>
      </c>
      <c r="D8297" s="490">
        <v>72807.490000000005</v>
      </c>
      <c r="E8297" s="487"/>
      <c r="F8297" s="488" t="s">
        <v>7268</v>
      </c>
      <c r="G8297" s="491">
        <v>40181.42</v>
      </c>
      <c r="H8297" s="491">
        <v>950.27</v>
      </c>
      <c r="I8297" s="491">
        <v>31675.8</v>
      </c>
      <c r="J8297" s="491">
        <v>0</v>
      </c>
      <c r="K8297" s="491">
        <v>0</v>
      </c>
    </row>
    <row r="8298" spans="1:11" x14ac:dyDescent="0.25">
      <c r="A8298" s="489">
        <v>17104</v>
      </c>
      <c r="B8298" s="488" t="s">
        <v>4895</v>
      </c>
      <c r="C8298" s="489" t="s">
        <v>87</v>
      </c>
      <c r="D8298" s="490">
        <v>49405.05</v>
      </c>
      <c r="E8298" s="487"/>
      <c r="F8298" s="488" t="s">
        <v>15781</v>
      </c>
      <c r="G8298" s="491">
        <v>2161.37</v>
      </c>
      <c r="H8298" s="491">
        <v>926.35</v>
      </c>
      <c r="I8298" s="491">
        <v>46317.33</v>
      </c>
      <c r="J8298" s="491">
        <v>0</v>
      </c>
      <c r="K8298" s="491">
        <v>0</v>
      </c>
    </row>
    <row r="8299" spans="1:11" ht="30" x14ac:dyDescent="0.25">
      <c r="A8299" s="489">
        <v>17105</v>
      </c>
      <c r="B8299" s="488" t="s">
        <v>18203</v>
      </c>
      <c r="C8299" s="489" t="s">
        <v>87</v>
      </c>
      <c r="D8299" s="490">
        <v>168543.49</v>
      </c>
      <c r="E8299" s="487"/>
      <c r="F8299" s="488" t="s">
        <v>15713</v>
      </c>
      <c r="G8299" s="491">
        <v>104400</v>
      </c>
      <c r="H8299" s="491">
        <v>3054.45</v>
      </c>
      <c r="I8299" s="491">
        <v>61089.04</v>
      </c>
      <c r="J8299" s="491">
        <v>0</v>
      </c>
      <c r="K8299" s="491">
        <v>0</v>
      </c>
    </row>
    <row r="8300" spans="1:11" ht="30" x14ac:dyDescent="0.25">
      <c r="A8300" s="489">
        <v>17106</v>
      </c>
      <c r="B8300" s="488" t="s">
        <v>9946</v>
      </c>
      <c r="C8300" s="489" t="s">
        <v>87</v>
      </c>
      <c r="D8300" s="490">
        <v>55740.67</v>
      </c>
      <c r="E8300" s="487"/>
      <c r="F8300" s="488" t="s">
        <v>15781</v>
      </c>
      <c r="G8300" s="491">
        <v>1826.76</v>
      </c>
      <c r="H8300" s="491">
        <v>1057.1400000000001</v>
      </c>
      <c r="I8300" s="491">
        <v>52856.77</v>
      </c>
      <c r="J8300" s="491">
        <v>0</v>
      </c>
      <c r="K8300" s="491">
        <v>0</v>
      </c>
    </row>
    <row r="8301" spans="1:11" ht="30" x14ac:dyDescent="0.25">
      <c r="A8301" s="489">
        <v>17107</v>
      </c>
      <c r="B8301" s="488" t="s">
        <v>22086</v>
      </c>
      <c r="C8301" s="489" t="s">
        <v>92</v>
      </c>
      <c r="D8301" s="490">
        <v>90396.41</v>
      </c>
      <c r="E8301" s="487"/>
      <c r="F8301" s="488" t="s">
        <v>16132</v>
      </c>
      <c r="G8301" s="491">
        <v>46910.78</v>
      </c>
      <c r="H8301" s="491">
        <v>2528.69</v>
      </c>
      <c r="I8301" s="491">
        <v>40956.94</v>
      </c>
      <c r="J8301" s="491">
        <v>0</v>
      </c>
      <c r="K8301" s="491">
        <v>0</v>
      </c>
    </row>
    <row r="8302" spans="1:11" ht="30" x14ac:dyDescent="0.25">
      <c r="A8302" s="489">
        <v>17108</v>
      </c>
      <c r="B8302" s="488" t="s">
        <v>20654</v>
      </c>
      <c r="C8302" s="489" t="s">
        <v>87</v>
      </c>
      <c r="D8302" s="490">
        <v>56642.49</v>
      </c>
      <c r="E8302" s="487"/>
      <c r="F8302" s="488" t="s">
        <v>15781</v>
      </c>
      <c r="G8302" s="491">
        <v>2383.5700000000002</v>
      </c>
      <c r="H8302" s="491">
        <v>1063.9000000000001</v>
      </c>
      <c r="I8302" s="491">
        <v>53195.02</v>
      </c>
      <c r="J8302" s="491">
        <v>0</v>
      </c>
      <c r="K8302" s="491">
        <v>0</v>
      </c>
    </row>
    <row r="8303" spans="1:11" x14ac:dyDescent="0.25">
      <c r="A8303" s="489">
        <v>17109</v>
      </c>
      <c r="B8303" s="488" t="s">
        <v>24658</v>
      </c>
      <c r="C8303" s="489" t="s">
        <v>87</v>
      </c>
      <c r="D8303" s="490">
        <v>81334.48</v>
      </c>
      <c r="E8303" s="487"/>
      <c r="F8303" s="488" t="s">
        <v>7268</v>
      </c>
      <c r="G8303" s="491">
        <v>48708.41</v>
      </c>
      <c r="H8303" s="491">
        <v>950.27</v>
      </c>
      <c r="I8303" s="491">
        <v>31675.8</v>
      </c>
      <c r="J8303" s="491">
        <v>0</v>
      </c>
      <c r="K8303" s="491">
        <v>0</v>
      </c>
    </row>
    <row r="8304" spans="1:11" x14ac:dyDescent="0.25">
      <c r="A8304" s="489">
        <v>17110</v>
      </c>
      <c r="B8304" s="488" t="s">
        <v>24656</v>
      </c>
      <c r="C8304" s="489" t="s">
        <v>87</v>
      </c>
      <c r="D8304" s="490">
        <v>49823.48</v>
      </c>
      <c r="E8304" s="487"/>
      <c r="F8304" s="488" t="s">
        <v>7268</v>
      </c>
      <c r="G8304" s="491">
        <v>17197.41</v>
      </c>
      <c r="H8304" s="491">
        <v>950.27</v>
      </c>
      <c r="I8304" s="491">
        <v>31675.8</v>
      </c>
      <c r="J8304" s="491">
        <v>0</v>
      </c>
      <c r="K8304" s="491">
        <v>0</v>
      </c>
    </row>
    <row r="8305" spans="1:11" ht="30" x14ac:dyDescent="0.25">
      <c r="A8305" s="489">
        <v>17111</v>
      </c>
      <c r="B8305" s="488" t="s">
        <v>18200</v>
      </c>
      <c r="C8305" s="489" t="s">
        <v>87</v>
      </c>
      <c r="D8305" s="490">
        <v>168543.49</v>
      </c>
      <c r="E8305" s="487"/>
      <c r="F8305" s="488" t="s">
        <v>15713</v>
      </c>
      <c r="G8305" s="491">
        <v>104400</v>
      </c>
      <c r="H8305" s="491">
        <v>3054.45</v>
      </c>
      <c r="I8305" s="491">
        <v>61089.04</v>
      </c>
      <c r="J8305" s="491">
        <v>0</v>
      </c>
      <c r="K8305" s="491">
        <v>0</v>
      </c>
    </row>
    <row r="8306" spans="1:11" ht="30" x14ac:dyDescent="0.25">
      <c r="A8306" s="489">
        <v>17112</v>
      </c>
      <c r="B8306" s="488" t="s">
        <v>18440</v>
      </c>
      <c r="C8306" s="489" t="s">
        <v>80</v>
      </c>
      <c r="D8306" s="490">
        <v>89623.49</v>
      </c>
      <c r="E8306" s="487"/>
      <c r="F8306" s="488" t="s">
        <v>16280</v>
      </c>
      <c r="G8306" s="491">
        <v>47960.47</v>
      </c>
      <c r="H8306" s="491">
        <v>11036.73</v>
      </c>
      <c r="I8306" s="491">
        <v>30626.3</v>
      </c>
      <c r="J8306" s="491">
        <v>0</v>
      </c>
      <c r="K8306" s="491">
        <v>0</v>
      </c>
    </row>
    <row r="8307" spans="1:11" ht="30" x14ac:dyDescent="0.25">
      <c r="A8307" s="489">
        <v>17113</v>
      </c>
      <c r="B8307" s="488" t="s">
        <v>18193</v>
      </c>
      <c r="C8307" s="489" t="s">
        <v>87</v>
      </c>
      <c r="D8307" s="490">
        <v>168543.49</v>
      </c>
      <c r="E8307" s="487"/>
      <c r="F8307" s="488" t="s">
        <v>15713</v>
      </c>
      <c r="G8307" s="491">
        <v>104400</v>
      </c>
      <c r="H8307" s="491">
        <v>3054.45</v>
      </c>
      <c r="I8307" s="491">
        <v>61089.04</v>
      </c>
      <c r="J8307" s="491">
        <v>0</v>
      </c>
      <c r="K8307" s="491">
        <v>0</v>
      </c>
    </row>
    <row r="8308" spans="1:11" ht="30" x14ac:dyDescent="0.25">
      <c r="A8308" s="489">
        <v>17114</v>
      </c>
      <c r="B8308" s="488" t="s">
        <v>18201</v>
      </c>
      <c r="C8308" s="489" t="s">
        <v>87</v>
      </c>
      <c r="D8308" s="490">
        <v>64143.49</v>
      </c>
      <c r="E8308" s="487"/>
      <c r="F8308" s="488" t="s">
        <v>15713</v>
      </c>
      <c r="G8308" s="491">
        <v>0</v>
      </c>
      <c r="H8308" s="491">
        <v>3054.45</v>
      </c>
      <c r="I8308" s="491">
        <v>61089.04</v>
      </c>
      <c r="J8308" s="491">
        <v>0</v>
      </c>
      <c r="K8308" s="491">
        <v>0</v>
      </c>
    </row>
    <row r="8309" spans="1:11" x14ac:dyDescent="0.25">
      <c r="A8309" s="489">
        <v>17115</v>
      </c>
      <c r="B8309" s="488" t="s">
        <v>17314</v>
      </c>
      <c r="C8309" s="489" t="s">
        <v>87</v>
      </c>
      <c r="D8309" s="490">
        <v>107249.07</v>
      </c>
      <c r="E8309" s="487"/>
      <c r="F8309" s="488" t="s">
        <v>7268</v>
      </c>
      <c r="G8309" s="491">
        <v>74623</v>
      </c>
      <c r="H8309" s="491">
        <v>950.27</v>
      </c>
      <c r="I8309" s="491">
        <v>31675.8</v>
      </c>
      <c r="J8309" s="491">
        <v>0</v>
      </c>
      <c r="K8309" s="491">
        <v>0</v>
      </c>
    </row>
    <row r="8310" spans="1:11" x14ac:dyDescent="0.25">
      <c r="A8310" s="489">
        <v>17116</v>
      </c>
      <c r="B8310" s="488" t="s">
        <v>25300</v>
      </c>
      <c r="C8310" s="489" t="s">
        <v>87</v>
      </c>
      <c r="D8310" s="490">
        <v>1663722.7</v>
      </c>
      <c r="E8310" s="487"/>
      <c r="F8310" s="488" t="s">
        <v>15781</v>
      </c>
      <c r="G8310" s="491">
        <v>1578711.69</v>
      </c>
      <c r="H8310" s="491">
        <v>1666.88</v>
      </c>
      <c r="I8310" s="491">
        <v>83344.13</v>
      </c>
      <c r="J8310" s="491">
        <v>0</v>
      </c>
      <c r="K8310" s="491">
        <v>0</v>
      </c>
    </row>
    <row r="8311" spans="1:11" x14ac:dyDescent="0.25">
      <c r="A8311" s="489">
        <v>17117</v>
      </c>
      <c r="B8311" s="488" t="s">
        <v>21848</v>
      </c>
      <c r="C8311" s="489" t="s">
        <v>87</v>
      </c>
      <c r="D8311" s="490">
        <v>59306.07</v>
      </c>
      <c r="E8311" s="487"/>
      <c r="F8311" s="488" t="s">
        <v>7268</v>
      </c>
      <c r="G8311" s="491">
        <v>26680</v>
      </c>
      <c r="H8311" s="491">
        <v>950.27</v>
      </c>
      <c r="I8311" s="491">
        <v>31675.8</v>
      </c>
      <c r="J8311" s="491">
        <v>0</v>
      </c>
      <c r="K8311" s="491">
        <v>0</v>
      </c>
    </row>
    <row r="8312" spans="1:11" ht="30" x14ac:dyDescent="0.25">
      <c r="A8312" s="489">
        <v>17118</v>
      </c>
      <c r="B8312" s="488" t="s">
        <v>21634</v>
      </c>
      <c r="C8312" s="489" t="s">
        <v>87</v>
      </c>
      <c r="D8312" s="490">
        <v>71847.47</v>
      </c>
      <c r="E8312" s="487"/>
      <c r="F8312" s="488" t="s">
        <v>15781</v>
      </c>
      <c r="G8312" s="491">
        <v>2822.03</v>
      </c>
      <c r="H8312" s="491">
        <v>1353.44</v>
      </c>
      <c r="I8312" s="491">
        <v>67672</v>
      </c>
      <c r="J8312" s="491">
        <v>0</v>
      </c>
      <c r="K8312" s="491">
        <v>0</v>
      </c>
    </row>
    <row r="8313" spans="1:11" ht="30" x14ac:dyDescent="0.25">
      <c r="A8313" s="489">
        <v>17119</v>
      </c>
      <c r="B8313" s="488" t="s">
        <v>21636</v>
      </c>
      <c r="C8313" s="489" t="s">
        <v>87</v>
      </c>
      <c r="D8313" s="490">
        <v>106900.72</v>
      </c>
      <c r="E8313" s="487"/>
      <c r="F8313" s="488" t="s">
        <v>15781</v>
      </c>
      <c r="G8313" s="491">
        <v>2822.03</v>
      </c>
      <c r="H8313" s="491">
        <v>2040.76</v>
      </c>
      <c r="I8313" s="491">
        <v>102037.93</v>
      </c>
      <c r="J8313" s="491">
        <v>0</v>
      </c>
      <c r="K8313" s="491">
        <v>0</v>
      </c>
    </row>
    <row r="8314" spans="1:11" ht="30" x14ac:dyDescent="0.25">
      <c r="A8314" s="489">
        <v>17120</v>
      </c>
      <c r="B8314" s="488" t="s">
        <v>18192</v>
      </c>
      <c r="C8314" s="489" t="s">
        <v>87</v>
      </c>
      <c r="D8314" s="490">
        <v>64143.49</v>
      </c>
      <c r="E8314" s="487"/>
      <c r="F8314" s="488" t="s">
        <v>15713</v>
      </c>
      <c r="G8314" s="491">
        <v>0</v>
      </c>
      <c r="H8314" s="491">
        <v>3054.45</v>
      </c>
      <c r="I8314" s="491">
        <v>61089.04</v>
      </c>
      <c r="J8314" s="491">
        <v>0</v>
      </c>
      <c r="K8314" s="491">
        <v>0</v>
      </c>
    </row>
    <row r="8315" spans="1:11" x14ac:dyDescent="0.25">
      <c r="A8315" s="489">
        <v>17121</v>
      </c>
      <c r="B8315" s="488" t="s">
        <v>21854</v>
      </c>
      <c r="C8315" s="489" t="s">
        <v>87</v>
      </c>
      <c r="D8315" s="490">
        <v>32626.07</v>
      </c>
      <c r="E8315" s="487"/>
      <c r="F8315" s="488" t="s">
        <v>7268</v>
      </c>
      <c r="G8315" s="491">
        <v>0</v>
      </c>
      <c r="H8315" s="491">
        <v>950.27</v>
      </c>
      <c r="I8315" s="491">
        <v>31675.8</v>
      </c>
      <c r="J8315" s="491">
        <v>0</v>
      </c>
      <c r="K8315" s="491">
        <v>0</v>
      </c>
    </row>
    <row r="8316" spans="1:11" ht="30" x14ac:dyDescent="0.25">
      <c r="A8316" s="489">
        <v>17122</v>
      </c>
      <c r="B8316" s="488" t="s">
        <v>18192</v>
      </c>
      <c r="C8316" s="489" t="s">
        <v>87</v>
      </c>
      <c r="D8316" s="490">
        <v>64143.49</v>
      </c>
      <c r="E8316" s="487"/>
      <c r="F8316" s="488" t="s">
        <v>15713</v>
      </c>
      <c r="G8316" s="491">
        <v>0</v>
      </c>
      <c r="H8316" s="491">
        <v>3054.45</v>
      </c>
      <c r="I8316" s="491">
        <v>61089.04</v>
      </c>
      <c r="J8316" s="491">
        <v>0</v>
      </c>
      <c r="K8316" s="491">
        <v>0</v>
      </c>
    </row>
    <row r="8317" spans="1:11" x14ac:dyDescent="0.25">
      <c r="A8317" s="489">
        <v>17123</v>
      </c>
      <c r="B8317" s="488" t="s">
        <v>17894</v>
      </c>
      <c r="C8317" s="489" t="s">
        <v>87</v>
      </c>
      <c r="D8317" s="490">
        <v>58671.57</v>
      </c>
      <c r="E8317" s="487"/>
      <c r="F8317" s="488" t="s">
        <v>7268</v>
      </c>
      <c r="G8317" s="491">
        <v>0</v>
      </c>
      <c r="H8317" s="491">
        <v>36046</v>
      </c>
      <c r="I8317" s="491">
        <v>22625.57</v>
      </c>
      <c r="J8317" s="491">
        <v>0</v>
      </c>
      <c r="K8317" s="491">
        <v>0</v>
      </c>
    </row>
    <row r="8318" spans="1:11" x14ac:dyDescent="0.25">
      <c r="A8318" s="489">
        <v>17124</v>
      </c>
      <c r="B8318" s="488" t="s">
        <v>17313</v>
      </c>
      <c r="C8318" s="489" t="s">
        <v>80</v>
      </c>
      <c r="D8318" s="490">
        <v>2632.13</v>
      </c>
      <c r="E8318" s="487"/>
      <c r="F8318" s="488" t="s">
        <v>7268</v>
      </c>
      <c r="G8318" s="491">
        <v>1933</v>
      </c>
      <c r="H8318" s="491">
        <v>20.36</v>
      </c>
      <c r="I8318" s="491">
        <v>678.77</v>
      </c>
      <c r="J8318" s="491">
        <v>0</v>
      </c>
      <c r="K8318" s="491">
        <v>0</v>
      </c>
    </row>
    <row r="8319" spans="1:11" ht="30" x14ac:dyDescent="0.25">
      <c r="A8319" s="489">
        <v>17125</v>
      </c>
      <c r="B8319" s="488" t="s">
        <v>9938</v>
      </c>
      <c r="C8319" s="489" t="s">
        <v>87</v>
      </c>
      <c r="D8319" s="490">
        <v>0</v>
      </c>
      <c r="E8319" s="487"/>
      <c r="F8319" s="488" t="s">
        <v>6935</v>
      </c>
      <c r="G8319" s="491">
        <v>0</v>
      </c>
      <c r="H8319" s="491">
        <v>0</v>
      </c>
      <c r="I8319" s="491">
        <v>0</v>
      </c>
      <c r="J8319" s="491">
        <v>0</v>
      </c>
      <c r="K8319" s="491">
        <v>0</v>
      </c>
    </row>
    <row r="8320" spans="1:11" x14ac:dyDescent="0.25">
      <c r="A8320" s="489">
        <v>17126</v>
      </c>
      <c r="B8320" s="488" t="s">
        <v>21865</v>
      </c>
      <c r="C8320" s="489" t="s">
        <v>87</v>
      </c>
      <c r="D8320" s="490">
        <v>116521.7</v>
      </c>
      <c r="E8320" s="487"/>
      <c r="F8320" s="488" t="s">
        <v>7268</v>
      </c>
      <c r="G8320" s="491">
        <v>0</v>
      </c>
      <c r="H8320" s="491">
        <v>3393.84</v>
      </c>
      <c r="I8320" s="491">
        <v>113127.86</v>
      </c>
      <c r="J8320" s="491">
        <v>0</v>
      </c>
      <c r="K8320" s="491">
        <v>0</v>
      </c>
    </row>
    <row r="8321" spans="1:11" x14ac:dyDescent="0.25">
      <c r="A8321" s="489">
        <v>17127</v>
      </c>
      <c r="B8321" s="488" t="s">
        <v>4891</v>
      </c>
      <c r="C8321" s="489" t="s">
        <v>87</v>
      </c>
      <c r="D8321" s="490">
        <v>326152.87</v>
      </c>
      <c r="E8321" s="487"/>
      <c r="F8321" s="488" t="s">
        <v>15781</v>
      </c>
      <c r="G8321" s="491">
        <v>285280.42</v>
      </c>
      <c r="H8321" s="491">
        <v>801.42</v>
      </c>
      <c r="I8321" s="491">
        <v>40071.03</v>
      </c>
      <c r="J8321" s="491">
        <v>0</v>
      </c>
      <c r="K8321" s="491">
        <v>0</v>
      </c>
    </row>
    <row r="8322" spans="1:11" x14ac:dyDescent="0.25">
      <c r="A8322" s="489">
        <v>17128</v>
      </c>
      <c r="B8322" s="488" t="s">
        <v>21699</v>
      </c>
      <c r="C8322" s="489" t="s">
        <v>87</v>
      </c>
      <c r="D8322" s="490">
        <v>233043.38</v>
      </c>
      <c r="E8322" s="487"/>
      <c r="F8322" s="488" t="s">
        <v>7268</v>
      </c>
      <c r="G8322" s="491">
        <v>0</v>
      </c>
      <c r="H8322" s="491">
        <v>6787.67</v>
      </c>
      <c r="I8322" s="491">
        <v>226255.71</v>
      </c>
      <c r="J8322" s="491">
        <v>0</v>
      </c>
      <c r="K8322" s="491">
        <v>0</v>
      </c>
    </row>
    <row r="8323" spans="1:11" x14ac:dyDescent="0.25">
      <c r="A8323" s="489">
        <v>17129</v>
      </c>
      <c r="B8323" s="488" t="s">
        <v>9944</v>
      </c>
      <c r="C8323" s="489" t="s">
        <v>87</v>
      </c>
      <c r="D8323" s="490">
        <v>39130.800000000003</v>
      </c>
      <c r="E8323" s="487"/>
      <c r="F8323" s="488" t="s">
        <v>15781</v>
      </c>
      <c r="G8323" s="491">
        <v>374.43</v>
      </c>
      <c r="H8323" s="491">
        <v>759.93</v>
      </c>
      <c r="I8323" s="491">
        <v>37996.44</v>
      </c>
      <c r="J8323" s="491">
        <v>0</v>
      </c>
      <c r="K8323" s="491">
        <v>0</v>
      </c>
    </row>
    <row r="8324" spans="1:11" x14ac:dyDescent="0.25">
      <c r="A8324" s="489">
        <v>17130</v>
      </c>
      <c r="B8324" s="488" t="s">
        <v>16119</v>
      </c>
      <c r="C8324" s="489" t="s">
        <v>87</v>
      </c>
      <c r="D8324" s="490">
        <v>2056.73</v>
      </c>
      <c r="E8324" s="487"/>
      <c r="F8324" s="488" t="s">
        <v>15781</v>
      </c>
      <c r="G8324" s="491">
        <v>78.66</v>
      </c>
      <c r="H8324" s="491">
        <v>38.79</v>
      </c>
      <c r="I8324" s="491">
        <v>1939.28</v>
      </c>
      <c r="J8324" s="491">
        <v>0</v>
      </c>
      <c r="K8324" s="491">
        <v>0</v>
      </c>
    </row>
    <row r="8325" spans="1:11" ht="30" x14ac:dyDescent="0.25">
      <c r="A8325" s="489">
        <v>17131</v>
      </c>
      <c r="B8325" s="488" t="s">
        <v>20174</v>
      </c>
      <c r="C8325" s="489" t="s">
        <v>80</v>
      </c>
      <c r="D8325" s="490">
        <v>14200.7</v>
      </c>
      <c r="E8325" s="487"/>
      <c r="F8325" s="488" t="s">
        <v>16247</v>
      </c>
      <c r="G8325" s="491">
        <v>8587.67</v>
      </c>
      <c r="H8325" s="491">
        <v>1297.33</v>
      </c>
      <c r="I8325" s="491">
        <v>4315.7</v>
      </c>
      <c r="J8325" s="491">
        <v>0</v>
      </c>
      <c r="K8325" s="491">
        <v>0</v>
      </c>
    </row>
    <row r="8326" spans="1:11" ht="30" x14ac:dyDescent="0.25">
      <c r="A8326" s="489">
        <v>17132</v>
      </c>
      <c r="B8326" s="488" t="s">
        <v>17748</v>
      </c>
      <c r="C8326" s="489" t="s">
        <v>87</v>
      </c>
      <c r="D8326" s="490">
        <v>221391.21</v>
      </c>
      <c r="E8326" s="487"/>
      <c r="F8326" s="488" t="s">
        <v>7268</v>
      </c>
      <c r="G8326" s="491">
        <v>0</v>
      </c>
      <c r="H8326" s="491">
        <v>6448.29</v>
      </c>
      <c r="I8326" s="491">
        <v>214942.92</v>
      </c>
      <c r="J8326" s="491">
        <v>0</v>
      </c>
      <c r="K8326" s="491">
        <v>0</v>
      </c>
    </row>
    <row r="8327" spans="1:11" x14ac:dyDescent="0.25">
      <c r="A8327" s="489">
        <v>17133</v>
      </c>
      <c r="B8327" s="488" t="s">
        <v>4892</v>
      </c>
      <c r="C8327" s="489" t="s">
        <v>87</v>
      </c>
      <c r="D8327" s="490">
        <v>804769.9</v>
      </c>
      <c r="E8327" s="487"/>
      <c r="F8327" s="488" t="s">
        <v>15781</v>
      </c>
      <c r="G8327" s="491">
        <v>728338.19</v>
      </c>
      <c r="H8327" s="491">
        <v>1498.66</v>
      </c>
      <c r="I8327" s="491">
        <v>74933.05</v>
      </c>
      <c r="J8327" s="491">
        <v>0</v>
      </c>
      <c r="K8327" s="491">
        <v>0</v>
      </c>
    </row>
    <row r="8328" spans="1:11" x14ac:dyDescent="0.25">
      <c r="A8328" s="489">
        <v>17134</v>
      </c>
      <c r="B8328" s="488" t="s">
        <v>5048</v>
      </c>
      <c r="C8328" s="489" t="s">
        <v>87</v>
      </c>
      <c r="D8328" s="490">
        <v>263136.09999999998</v>
      </c>
      <c r="E8328" s="487"/>
      <c r="F8328" s="488" t="s">
        <v>15781</v>
      </c>
      <c r="G8328" s="491">
        <v>191235.56</v>
      </c>
      <c r="H8328" s="491">
        <v>1409.81</v>
      </c>
      <c r="I8328" s="491">
        <v>70490.73</v>
      </c>
      <c r="J8328" s="491">
        <v>0</v>
      </c>
      <c r="K8328" s="491">
        <v>0</v>
      </c>
    </row>
    <row r="8329" spans="1:11" x14ac:dyDescent="0.25">
      <c r="A8329" s="489">
        <v>17135</v>
      </c>
      <c r="B8329" s="488" t="s">
        <v>16120</v>
      </c>
      <c r="C8329" s="489" t="s">
        <v>87</v>
      </c>
      <c r="D8329" s="490">
        <v>2938.55</v>
      </c>
      <c r="E8329" s="487"/>
      <c r="F8329" s="488" t="s">
        <v>15781</v>
      </c>
      <c r="G8329" s="491">
        <v>454.46</v>
      </c>
      <c r="H8329" s="491">
        <v>48.71</v>
      </c>
      <c r="I8329" s="491">
        <v>2435.38</v>
      </c>
      <c r="J8329" s="491">
        <v>0</v>
      </c>
      <c r="K8329" s="491">
        <v>0</v>
      </c>
    </row>
    <row r="8330" spans="1:11" x14ac:dyDescent="0.25">
      <c r="A8330" s="489">
        <v>17136</v>
      </c>
      <c r="B8330" s="488" t="s">
        <v>4893</v>
      </c>
      <c r="C8330" s="489" t="s">
        <v>87</v>
      </c>
      <c r="D8330" s="490">
        <v>98651.88</v>
      </c>
      <c r="E8330" s="487"/>
      <c r="F8330" s="488" t="s">
        <v>15781</v>
      </c>
      <c r="G8330" s="491">
        <v>17298</v>
      </c>
      <c r="H8330" s="491">
        <v>1595.17</v>
      </c>
      <c r="I8330" s="491">
        <v>79758.710000000006</v>
      </c>
      <c r="J8330" s="491">
        <v>0</v>
      </c>
      <c r="K8330" s="491">
        <v>0</v>
      </c>
    </row>
    <row r="8331" spans="1:11" ht="30" x14ac:dyDescent="0.25">
      <c r="A8331" s="489">
        <v>17137</v>
      </c>
      <c r="B8331" s="488" t="s">
        <v>23207</v>
      </c>
      <c r="C8331" s="489" t="s">
        <v>87</v>
      </c>
      <c r="D8331" s="490">
        <v>0</v>
      </c>
      <c r="E8331" s="487"/>
      <c r="F8331" s="488" t="s">
        <v>15713</v>
      </c>
      <c r="G8331" s="491">
        <v>0</v>
      </c>
      <c r="H8331" s="491">
        <v>0</v>
      </c>
      <c r="I8331" s="491">
        <v>0</v>
      </c>
      <c r="J8331" s="491">
        <v>0</v>
      </c>
      <c r="K8331" s="491">
        <v>0</v>
      </c>
    </row>
    <row r="8332" spans="1:11" x14ac:dyDescent="0.25">
      <c r="A8332" s="489">
        <v>17138</v>
      </c>
      <c r="B8332" s="488" t="s">
        <v>5049</v>
      </c>
      <c r="C8332" s="489" t="s">
        <v>87</v>
      </c>
      <c r="D8332" s="490">
        <v>76229.13</v>
      </c>
      <c r="E8332" s="487"/>
      <c r="F8332" s="488" t="s">
        <v>15781</v>
      </c>
      <c r="G8332" s="491">
        <v>3615.55</v>
      </c>
      <c r="H8332" s="491">
        <v>1423.8</v>
      </c>
      <c r="I8332" s="491">
        <v>71189.78</v>
      </c>
      <c r="J8332" s="491">
        <v>0</v>
      </c>
      <c r="K8332" s="491">
        <v>0</v>
      </c>
    </row>
    <row r="8333" spans="1:11" x14ac:dyDescent="0.25">
      <c r="A8333" s="489">
        <v>17139</v>
      </c>
      <c r="B8333" s="488" t="s">
        <v>4931</v>
      </c>
      <c r="C8333" s="489" t="s">
        <v>87</v>
      </c>
      <c r="D8333" s="490">
        <v>69</v>
      </c>
      <c r="E8333" s="487"/>
      <c r="F8333" s="488" t="s">
        <v>15781</v>
      </c>
      <c r="G8333" s="491">
        <v>0</v>
      </c>
      <c r="H8333" s="491">
        <v>1.35</v>
      </c>
      <c r="I8333" s="491">
        <v>67.650000000000006</v>
      </c>
      <c r="J8333" s="491">
        <v>0</v>
      </c>
      <c r="K8333" s="491">
        <v>0</v>
      </c>
    </row>
    <row r="8334" spans="1:11" x14ac:dyDescent="0.25">
      <c r="A8334" s="489">
        <v>17140</v>
      </c>
      <c r="B8334" s="488" t="s">
        <v>17448</v>
      </c>
      <c r="C8334" s="489" t="s">
        <v>87</v>
      </c>
      <c r="D8334" s="490">
        <v>127995.95</v>
      </c>
      <c r="E8334" s="487"/>
      <c r="F8334" s="488" t="s">
        <v>15781</v>
      </c>
      <c r="G8334" s="491">
        <v>3015.16</v>
      </c>
      <c r="H8334" s="491">
        <v>3640.22</v>
      </c>
      <c r="I8334" s="491">
        <v>121340.57</v>
      </c>
      <c r="J8334" s="491">
        <v>0</v>
      </c>
      <c r="K8334" s="491">
        <v>0</v>
      </c>
    </row>
    <row r="8335" spans="1:11" ht="30" x14ac:dyDescent="0.25">
      <c r="A8335" s="489">
        <v>17141</v>
      </c>
      <c r="B8335" s="488" t="s">
        <v>22080</v>
      </c>
      <c r="C8335" s="489" t="s">
        <v>92</v>
      </c>
      <c r="D8335" s="490">
        <v>92130.8</v>
      </c>
      <c r="E8335" s="487"/>
      <c r="F8335" s="488" t="s">
        <v>16130</v>
      </c>
      <c r="G8335" s="491">
        <v>28155.08</v>
      </c>
      <c r="H8335" s="491">
        <v>3092.45</v>
      </c>
      <c r="I8335" s="491">
        <v>34480.57</v>
      </c>
      <c r="J8335" s="491">
        <v>5402.7</v>
      </c>
      <c r="K8335" s="491">
        <v>21000</v>
      </c>
    </row>
    <row r="8336" spans="1:11" ht="30" x14ac:dyDescent="0.25">
      <c r="A8336" s="489">
        <v>17142</v>
      </c>
      <c r="B8336" s="488" t="s">
        <v>9942</v>
      </c>
      <c r="C8336" s="489" t="s">
        <v>87</v>
      </c>
      <c r="D8336" s="490">
        <v>0</v>
      </c>
      <c r="E8336" s="487"/>
      <c r="F8336" s="488" t="s">
        <v>6935</v>
      </c>
      <c r="G8336" s="491">
        <v>0</v>
      </c>
      <c r="H8336" s="491">
        <v>0</v>
      </c>
      <c r="I8336" s="491">
        <v>0</v>
      </c>
      <c r="J8336" s="491">
        <v>0</v>
      </c>
      <c r="K8336" s="491">
        <v>0</v>
      </c>
    </row>
    <row r="8337" spans="1:11" ht="30" x14ac:dyDescent="0.25">
      <c r="A8337" s="489">
        <v>17143</v>
      </c>
      <c r="B8337" s="488" t="s">
        <v>9941</v>
      </c>
      <c r="C8337" s="489" t="s">
        <v>87</v>
      </c>
      <c r="D8337" s="490">
        <v>0</v>
      </c>
      <c r="E8337" s="487"/>
      <c r="F8337" s="488" t="s">
        <v>6935</v>
      </c>
      <c r="G8337" s="491">
        <v>0</v>
      </c>
      <c r="H8337" s="491">
        <v>0</v>
      </c>
      <c r="I8337" s="491">
        <v>0</v>
      </c>
      <c r="J8337" s="491">
        <v>0</v>
      </c>
      <c r="K8337" s="491">
        <v>0</v>
      </c>
    </row>
    <row r="8338" spans="1:11" ht="30" x14ac:dyDescent="0.25">
      <c r="A8338" s="489">
        <v>17144</v>
      </c>
      <c r="B8338" s="488" t="s">
        <v>9940</v>
      </c>
      <c r="C8338" s="489" t="s">
        <v>87</v>
      </c>
      <c r="D8338" s="490">
        <v>0</v>
      </c>
      <c r="E8338" s="487"/>
      <c r="F8338" s="488" t="s">
        <v>6935</v>
      </c>
      <c r="G8338" s="491">
        <v>0</v>
      </c>
      <c r="H8338" s="491">
        <v>0</v>
      </c>
      <c r="I8338" s="491">
        <v>0</v>
      </c>
      <c r="J8338" s="491">
        <v>0</v>
      </c>
      <c r="K8338" s="491">
        <v>0</v>
      </c>
    </row>
    <row r="8339" spans="1:11" ht="30" x14ac:dyDescent="0.25">
      <c r="A8339" s="489">
        <v>17145</v>
      </c>
      <c r="B8339" s="488" t="s">
        <v>17279</v>
      </c>
      <c r="C8339" s="489" t="s">
        <v>80</v>
      </c>
      <c r="D8339" s="490">
        <v>59045.48</v>
      </c>
      <c r="E8339" s="487"/>
      <c r="F8339" s="488" t="s">
        <v>15713</v>
      </c>
      <c r="G8339" s="491">
        <v>40040</v>
      </c>
      <c r="H8339" s="491">
        <v>905.02</v>
      </c>
      <c r="I8339" s="491">
        <v>18100.46</v>
      </c>
      <c r="J8339" s="491">
        <v>0</v>
      </c>
      <c r="K8339" s="491">
        <v>0</v>
      </c>
    </row>
    <row r="8340" spans="1:11" x14ac:dyDescent="0.25">
      <c r="A8340" s="489">
        <v>17146</v>
      </c>
      <c r="B8340" s="488" t="s">
        <v>22190</v>
      </c>
      <c r="C8340" s="489" t="s">
        <v>87</v>
      </c>
      <c r="D8340" s="490">
        <v>6991.3</v>
      </c>
      <c r="E8340" s="487"/>
      <c r="F8340" s="488" t="s">
        <v>7268</v>
      </c>
      <c r="G8340" s="491">
        <v>0</v>
      </c>
      <c r="H8340" s="491">
        <v>203.63</v>
      </c>
      <c r="I8340" s="491">
        <v>6787.67</v>
      </c>
      <c r="J8340" s="491">
        <v>0</v>
      </c>
      <c r="K8340" s="491">
        <v>0</v>
      </c>
    </row>
    <row r="8341" spans="1:11" x14ac:dyDescent="0.25">
      <c r="A8341" s="489">
        <v>17147</v>
      </c>
      <c r="B8341" s="488" t="s">
        <v>21698</v>
      </c>
      <c r="C8341" s="489" t="s">
        <v>87</v>
      </c>
      <c r="D8341" s="490">
        <v>191095.57</v>
      </c>
      <c r="E8341" s="487"/>
      <c r="F8341" s="488" t="s">
        <v>7268</v>
      </c>
      <c r="G8341" s="491">
        <v>0</v>
      </c>
      <c r="H8341" s="491">
        <v>5565.89</v>
      </c>
      <c r="I8341" s="491">
        <v>185529.68</v>
      </c>
      <c r="J8341" s="491">
        <v>0</v>
      </c>
      <c r="K8341" s="491">
        <v>0</v>
      </c>
    </row>
    <row r="8342" spans="1:11" x14ac:dyDescent="0.25">
      <c r="A8342" s="489">
        <v>17148</v>
      </c>
      <c r="B8342" s="488" t="s">
        <v>17299</v>
      </c>
      <c r="C8342" s="489" t="s">
        <v>87</v>
      </c>
      <c r="D8342" s="490">
        <v>571295.67000000004</v>
      </c>
      <c r="E8342" s="487"/>
      <c r="F8342" s="488" t="s">
        <v>7268</v>
      </c>
      <c r="G8342" s="491">
        <v>0</v>
      </c>
      <c r="H8342" s="491">
        <v>5656.39</v>
      </c>
      <c r="I8342" s="491">
        <v>565639.28</v>
      </c>
      <c r="J8342" s="491">
        <v>0</v>
      </c>
      <c r="K8342" s="491">
        <v>0</v>
      </c>
    </row>
    <row r="8343" spans="1:11" x14ac:dyDescent="0.25">
      <c r="A8343" s="489">
        <v>17149</v>
      </c>
      <c r="B8343" s="488" t="s">
        <v>17300</v>
      </c>
      <c r="C8343" s="489" t="s">
        <v>87</v>
      </c>
      <c r="D8343" s="490">
        <v>571295.67000000004</v>
      </c>
      <c r="E8343" s="487"/>
      <c r="F8343" s="488" t="s">
        <v>7268</v>
      </c>
      <c r="G8343" s="491">
        <v>0</v>
      </c>
      <c r="H8343" s="491">
        <v>5656.39</v>
      </c>
      <c r="I8343" s="491">
        <v>565639.28</v>
      </c>
      <c r="J8343" s="491">
        <v>0</v>
      </c>
      <c r="K8343" s="491">
        <v>0</v>
      </c>
    </row>
    <row r="8344" spans="1:11" x14ac:dyDescent="0.25">
      <c r="A8344" s="489">
        <v>17150</v>
      </c>
      <c r="B8344" s="488" t="s">
        <v>17301</v>
      </c>
      <c r="C8344" s="489" t="s">
        <v>87</v>
      </c>
      <c r="D8344" s="490">
        <v>571295.67000000004</v>
      </c>
      <c r="E8344" s="487"/>
      <c r="F8344" s="488" t="s">
        <v>7268</v>
      </c>
      <c r="G8344" s="491">
        <v>0</v>
      </c>
      <c r="H8344" s="491">
        <v>5656.39</v>
      </c>
      <c r="I8344" s="491">
        <v>565639.28</v>
      </c>
      <c r="J8344" s="491">
        <v>0</v>
      </c>
      <c r="K8344" s="491">
        <v>0</v>
      </c>
    </row>
    <row r="8345" spans="1:11" x14ac:dyDescent="0.25">
      <c r="A8345" s="489">
        <v>17151</v>
      </c>
      <c r="B8345" s="488" t="s">
        <v>21857</v>
      </c>
      <c r="C8345" s="489" t="s">
        <v>87</v>
      </c>
      <c r="D8345" s="490">
        <v>30295.64</v>
      </c>
      <c r="E8345" s="487"/>
      <c r="F8345" s="488" t="s">
        <v>7268</v>
      </c>
      <c r="G8345" s="491">
        <v>0</v>
      </c>
      <c r="H8345" s="491">
        <v>882.4</v>
      </c>
      <c r="I8345" s="491">
        <v>29413.24</v>
      </c>
      <c r="J8345" s="491">
        <v>0</v>
      </c>
      <c r="K8345" s="491">
        <v>0</v>
      </c>
    </row>
    <row r="8346" spans="1:11" ht="30" x14ac:dyDescent="0.25">
      <c r="A8346" s="489">
        <v>17152</v>
      </c>
      <c r="B8346" s="488" t="s">
        <v>9937</v>
      </c>
      <c r="C8346" s="489" t="s">
        <v>87</v>
      </c>
      <c r="D8346" s="490">
        <v>0</v>
      </c>
      <c r="E8346" s="487"/>
      <c r="F8346" s="488" t="s">
        <v>6935</v>
      </c>
      <c r="G8346" s="491">
        <v>0</v>
      </c>
      <c r="H8346" s="491">
        <v>0</v>
      </c>
      <c r="I8346" s="491">
        <v>0</v>
      </c>
      <c r="J8346" s="491">
        <v>0</v>
      </c>
      <c r="K8346" s="491">
        <v>0</v>
      </c>
    </row>
    <row r="8347" spans="1:11" ht="30" x14ac:dyDescent="0.25">
      <c r="A8347" s="489">
        <v>17153</v>
      </c>
      <c r="B8347" s="488" t="s">
        <v>25377</v>
      </c>
      <c r="C8347" s="489" t="s">
        <v>87</v>
      </c>
      <c r="D8347" s="490">
        <v>0</v>
      </c>
      <c r="E8347" s="487"/>
      <c r="F8347" s="488" t="s">
        <v>6935</v>
      </c>
      <c r="G8347" s="491">
        <v>0</v>
      </c>
      <c r="H8347" s="491">
        <v>0</v>
      </c>
      <c r="I8347" s="491">
        <v>0</v>
      </c>
      <c r="J8347" s="491">
        <v>0</v>
      </c>
      <c r="K8347" s="491">
        <v>0</v>
      </c>
    </row>
    <row r="8348" spans="1:11" ht="30" x14ac:dyDescent="0.25">
      <c r="A8348" s="489">
        <v>17154</v>
      </c>
      <c r="B8348" s="488" t="s">
        <v>9935</v>
      </c>
      <c r="C8348" s="489" t="s">
        <v>87</v>
      </c>
      <c r="D8348" s="490">
        <v>0</v>
      </c>
      <c r="E8348" s="487"/>
      <c r="F8348" s="488" t="s">
        <v>6935</v>
      </c>
      <c r="G8348" s="491">
        <v>0</v>
      </c>
      <c r="H8348" s="491">
        <v>0</v>
      </c>
      <c r="I8348" s="491">
        <v>0</v>
      </c>
      <c r="J8348" s="491">
        <v>0</v>
      </c>
      <c r="K8348" s="491">
        <v>0</v>
      </c>
    </row>
    <row r="8349" spans="1:11" ht="30" x14ac:dyDescent="0.25">
      <c r="A8349" s="489">
        <v>17155</v>
      </c>
      <c r="B8349" s="488" t="s">
        <v>6120</v>
      </c>
      <c r="C8349" s="489" t="s">
        <v>87</v>
      </c>
      <c r="D8349" s="490">
        <v>3157851</v>
      </c>
      <c r="E8349" s="487"/>
      <c r="F8349" s="488" t="s">
        <v>6935</v>
      </c>
      <c r="G8349" s="491">
        <v>3157851</v>
      </c>
      <c r="H8349" s="491">
        <v>0</v>
      </c>
      <c r="I8349" s="491">
        <v>0</v>
      </c>
      <c r="J8349" s="491">
        <v>0</v>
      </c>
      <c r="K8349" s="491">
        <v>0</v>
      </c>
    </row>
    <row r="8350" spans="1:11" ht="30" x14ac:dyDescent="0.25">
      <c r="A8350" s="489">
        <v>17156</v>
      </c>
      <c r="B8350" s="488" t="s">
        <v>9934</v>
      </c>
      <c r="C8350" s="489" t="s">
        <v>87</v>
      </c>
      <c r="D8350" s="490">
        <v>0</v>
      </c>
      <c r="E8350" s="487"/>
      <c r="F8350" s="488" t="s">
        <v>6935</v>
      </c>
      <c r="G8350" s="491">
        <v>0</v>
      </c>
      <c r="H8350" s="491">
        <v>0</v>
      </c>
      <c r="I8350" s="491">
        <v>0</v>
      </c>
      <c r="J8350" s="491">
        <v>0</v>
      </c>
      <c r="K8350" s="491">
        <v>0</v>
      </c>
    </row>
    <row r="8351" spans="1:11" ht="30" x14ac:dyDescent="0.25">
      <c r="A8351" s="489">
        <v>17157</v>
      </c>
      <c r="B8351" s="488" t="s">
        <v>9933</v>
      </c>
      <c r="C8351" s="489" t="s">
        <v>87</v>
      </c>
      <c r="D8351" s="490">
        <v>0</v>
      </c>
      <c r="E8351" s="487"/>
      <c r="F8351" s="488" t="s">
        <v>6935</v>
      </c>
      <c r="G8351" s="491">
        <v>0</v>
      </c>
      <c r="H8351" s="491">
        <v>0</v>
      </c>
      <c r="I8351" s="491">
        <v>0</v>
      </c>
      <c r="J8351" s="491">
        <v>0</v>
      </c>
      <c r="K8351" s="491">
        <v>0</v>
      </c>
    </row>
    <row r="8352" spans="1:11" ht="30" x14ac:dyDescent="0.25">
      <c r="A8352" s="489">
        <v>17158</v>
      </c>
      <c r="B8352" s="488" t="s">
        <v>9932</v>
      </c>
      <c r="C8352" s="489" t="s">
        <v>87</v>
      </c>
      <c r="D8352" s="490">
        <v>0</v>
      </c>
      <c r="E8352" s="487"/>
      <c r="F8352" s="488" t="s">
        <v>6935</v>
      </c>
      <c r="G8352" s="491">
        <v>0</v>
      </c>
      <c r="H8352" s="491">
        <v>0</v>
      </c>
      <c r="I8352" s="491">
        <v>0</v>
      </c>
      <c r="J8352" s="491">
        <v>0</v>
      </c>
      <c r="K8352" s="491">
        <v>0</v>
      </c>
    </row>
    <row r="8353" spans="1:11" x14ac:dyDescent="0.25">
      <c r="A8353" s="489">
        <v>17159</v>
      </c>
      <c r="B8353" s="488" t="s">
        <v>22534</v>
      </c>
      <c r="C8353" s="489" t="s">
        <v>87</v>
      </c>
      <c r="D8353" s="490">
        <v>0</v>
      </c>
      <c r="E8353" s="487"/>
      <c r="F8353" s="488" t="s">
        <v>6935</v>
      </c>
      <c r="G8353" s="491">
        <v>0</v>
      </c>
      <c r="H8353" s="491">
        <v>0</v>
      </c>
      <c r="I8353" s="491">
        <v>0</v>
      </c>
      <c r="J8353" s="491">
        <v>0</v>
      </c>
      <c r="K8353" s="491">
        <v>0</v>
      </c>
    </row>
    <row r="8354" spans="1:11" ht="30" x14ac:dyDescent="0.25">
      <c r="A8354" s="489">
        <v>17160</v>
      </c>
      <c r="B8354" s="488" t="s">
        <v>9930</v>
      </c>
      <c r="C8354" s="489" t="s">
        <v>87</v>
      </c>
      <c r="D8354" s="490">
        <v>0</v>
      </c>
      <c r="E8354" s="487"/>
      <c r="F8354" s="488" t="s">
        <v>6935</v>
      </c>
      <c r="G8354" s="491">
        <v>0</v>
      </c>
      <c r="H8354" s="491">
        <v>0</v>
      </c>
      <c r="I8354" s="491">
        <v>0</v>
      </c>
      <c r="J8354" s="491">
        <v>0</v>
      </c>
      <c r="K8354" s="491">
        <v>0</v>
      </c>
    </row>
    <row r="8355" spans="1:11" ht="30" x14ac:dyDescent="0.25">
      <c r="A8355" s="489">
        <v>17161</v>
      </c>
      <c r="B8355" s="488" t="s">
        <v>9929</v>
      </c>
      <c r="C8355" s="489" t="s">
        <v>87</v>
      </c>
      <c r="D8355" s="490">
        <v>0</v>
      </c>
      <c r="E8355" s="487"/>
      <c r="F8355" s="488" t="s">
        <v>6935</v>
      </c>
      <c r="G8355" s="491">
        <v>0</v>
      </c>
      <c r="H8355" s="491">
        <v>0</v>
      </c>
      <c r="I8355" s="491">
        <v>0</v>
      </c>
      <c r="J8355" s="491">
        <v>0</v>
      </c>
      <c r="K8355" s="491">
        <v>0</v>
      </c>
    </row>
    <row r="8356" spans="1:11" ht="30" x14ac:dyDescent="0.25">
      <c r="A8356" s="489">
        <v>17162</v>
      </c>
      <c r="B8356" s="488" t="s">
        <v>9928</v>
      </c>
      <c r="C8356" s="489" t="s">
        <v>87</v>
      </c>
      <c r="D8356" s="490">
        <v>0</v>
      </c>
      <c r="E8356" s="487"/>
      <c r="F8356" s="488" t="s">
        <v>6935</v>
      </c>
      <c r="G8356" s="491">
        <v>0</v>
      </c>
      <c r="H8356" s="491">
        <v>0</v>
      </c>
      <c r="I8356" s="491">
        <v>0</v>
      </c>
      <c r="J8356" s="491">
        <v>0</v>
      </c>
      <c r="K8356" s="491">
        <v>0</v>
      </c>
    </row>
    <row r="8357" spans="1:11" ht="30" x14ac:dyDescent="0.25">
      <c r="A8357" s="489">
        <v>17163</v>
      </c>
      <c r="B8357" s="488" t="s">
        <v>25337</v>
      </c>
      <c r="C8357" s="489" t="s">
        <v>87</v>
      </c>
      <c r="D8357" s="490">
        <v>0</v>
      </c>
      <c r="E8357" s="487"/>
      <c r="F8357" s="488" t="s">
        <v>6935</v>
      </c>
      <c r="G8357" s="491">
        <v>0</v>
      </c>
      <c r="H8357" s="491">
        <v>0</v>
      </c>
      <c r="I8357" s="491">
        <v>0</v>
      </c>
      <c r="J8357" s="491">
        <v>0</v>
      </c>
      <c r="K8357" s="491">
        <v>0</v>
      </c>
    </row>
    <row r="8358" spans="1:11" ht="30" x14ac:dyDescent="0.25">
      <c r="A8358" s="489">
        <v>17164</v>
      </c>
      <c r="B8358" s="488" t="s">
        <v>25338</v>
      </c>
      <c r="C8358" s="489" t="s">
        <v>87</v>
      </c>
      <c r="D8358" s="490">
        <v>0</v>
      </c>
      <c r="E8358" s="487"/>
      <c r="F8358" s="488" t="s">
        <v>6935</v>
      </c>
      <c r="G8358" s="491">
        <v>0</v>
      </c>
      <c r="H8358" s="491">
        <v>0</v>
      </c>
      <c r="I8358" s="491">
        <v>0</v>
      </c>
      <c r="J8358" s="491">
        <v>0</v>
      </c>
      <c r="K8358" s="491">
        <v>0</v>
      </c>
    </row>
    <row r="8359" spans="1:11" ht="30" x14ac:dyDescent="0.25">
      <c r="A8359" s="489">
        <v>17165</v>
      </c>
      <c r="B8359" s="488" t="s">
        <v>25339</v>
      </c>
      <c r="C8359" s="489" t="s">
        <v>87</v>
      </c>
      <c r="D8359" s="490">
        <v>0</v>
      </c>
      <c r="E8359" s="487"/>
      <c r="F8359" s="488" t="s">
        <v>6935</v>
      </c>
      <c r="G8359" s="491">
        <v>0</v>
      </c>
      <c r="H8359" s="491">
        <v>0</v>
      </c>
      <c r="I8359" s="491">
        <v>0</v>
      </c>
      <c r="J8359" s="491">
        <v>0</v>
      </c>
      <c r="K8359" s="491">
        <v>0</v>
      </c>
    </row>
    <row r="8360" spans="1:11" ht="30" x14ac:dyDescent="0.25">
      <c r="A8360" s="489">
        <v>17166</v>
      </c>
      <c r="B8360" s="488" t="s">
        <v>25340</v>
      </c>
      <c r="C8360" s="489" t="s">
        <v>87</v>
      </c>
      <c r="D8360" s="490">
        <v>0</v>
      </c>
      <c r="E8360" s="487"/>
      <c r="F8360" s="488" t="s">
        <v>6935</v>
      </c>
      <c r="G8360" s="491">
        <v>0</v>
      </c>
      <c r="H8360" s="491">
        <v>0</v>
      </c>
      <c r="I8360" s="491">
        <v>0</v>
      </c>
      <c r="J8360" s="491">
        <v>0</v>
      </c>
      <c r="K8360" s="491">
        <v>0</v>
      </c>
    </row>
    <row r="8361" spans="1:11" ht="30" x14ac:dyDescent="0.25">
      <c r="A8361" s="489">
        <v>17167</v>
      </c>
      <c r="B8361" s="488" t="s">
        <v>17703</v>
      </c>
      <c r="C8361" s="489" t="s">
        <v>80</v>
      </c>
      <c r="D8361" s="490">
        <v>573102.13</v>
      </c>
      <c r="E8361" s="487"/>
      <c r="F8361" s="488" t="s">
        <v>15794</v>
      </c>
      <c r="G8361" s="491">
        <v>370939.09</v>
      </c>
      <c r="H8361" s="491">
        <v>6968.8</v>
      </c>
      <c r="I8361" s="491">
        <v>102310.41</v>
      </c>
      <c r="J8361" s="491">
        <v>92883.82</v>
      </c>
      <c r="K8361" s="491">
        <v>0</v>
      </c>
    </row>
    <row r="8362" spans="1:11" ht="30" x14ac:dyDescent="0.25">
      <c r="A8362" s="489">
        <v>17168</v>
      </c>
      <c r="B8362" s="488" t="s">
        <v>16478</v>
      </c>
      <c r="C8362" s="489" t="s">
        <v>87</v>
      </c>
      <c r="D8362" s="490">
        <v>9130.2900000000009</v>
      </c>
      <c r="E8362" s="487"/>
      <c r="F8362" s="488" t="s">
        <v>16405</v>
      </c>
      <c r="G8362" s="491">
        <v>3252.97</v>
      </c>
      <c r="H8362" s="491">
        <v>578.11</v>
      </c>
      <c r="I8362" s="491">
        <v>5299.21</v>
      </c>
      <c r="J8362" s="491">
        <v>0</v>
      </c>
      <c r="K8362" s="491">
        <v>0</v>
      </c>
    </row>
    <row r="8363" spans="1:11" ht="30" x14ac:dyDescent="0.25">
      <c r="A8363" s="489">
        <v>17169</v>
      </c>
      <c r="B8363" s="488" t="s">
        <v>21963</v>
      </c>
      <c r="C8363" s="489" t="s">
        <v>92</v>
      </c>
      <c r="D8363" s="490">
        <v>17373.45</v>
      </c>
      <c r="E8363" s="487"/>
      <c r="F8363" s="488" t="s">
        <v>16565</v>
      </c>
      <c r="G8363" s="491">
        <v>268</v>
      </c>
      <c r="H8363" s="491">
        <v>10161.129999999999</v>
      </c>
      <c r="I8363" s="491">
        <v>6944.31</v>
      </c>
      <c r="J8363" s="491">
        <v>0</v>
      </c>
      <c r="K8363" s="491">
        <v>0</v>
      </c>
    </row>
    <row r="8364" spans="1:11" x14ac:dyDescent="0.25">
      <c r="A8364" s="489">
        <v>17170</v>
      </c>
      <c r="B8364" s="488" t="s">
        <v>22517</v>
      </c>
      <c r="C8364" s="489" t="s">
        <v>87</v>
      </c>
      <c r="D8364" s="490">
        <v>560367.06999999995</v>
      </c>
      <c r="E8364" s="487"/>
      <c r="F8364" s="488" t="s">
        <v>15781</v>
      </c>
      <c r="G8364" s="491">
        <v>191664.02</v>
      </c>
      <c r="H8364" s="491">
        <v>7229.47</v>
      </c>
      <c r="I8364" s="491">
        <v>361473.58</v>
      </c>
      <c r="J8364" s="491">
        <v>0</v>
      </c>
      <c r="K8364" s="491">
        <v>0</v>
      </c>
    </row>
    <row r="8365" spans="1:11" x14ac:dyDescent="0.25">
      <c r="A8365" s="489">
        <v>17171</v>
      </c>
      <c r="B8365" s="488" t="s">
        <v>22516</v>
      </c>
      <c r="C8365" s="489" t="s">
        <v>87</v>
      </c>
      <c r="D8365" s="490">
        <v>86819.01</v>
      </c>
      <c r="E8365" s="487"/>
      <c r="F8365" s="488" t="s">
        <v>15781</v>
      </c>
      <c r="G8365" s="491">
        <v>16413.52</v>
      </c>
      <c r="H8365" s="491">
        <v>1380.5</v>
      </c>
      <c r="I8365" s="491">
        <v>69024.990000000005</v>
      </c>
      <c r="J8365" s="491">
        <v>0</v>
      </c>
      <c r="K8365" s="491">
        <v>0</v>
      </c>
    </row>
    <row r="8366" spans="1:11" ht="30" x14ac:dyDescent="0.25">
      <c r="A8366" s="489">
        <v>17172</v>
      </c>
      <c r="B8366" s="488" t="s">
        <v>9544</v>
      </c>
      <c r="C8366" s="489" t="s">
        <v>87</v>
      </c>
      <c r="D8366" s="490">
        <v>6360964.1900000004</v>
      </c>
      <c r="E8366" s="487"/>
      <c r="F8366" s="488" t="s">
        <v>15713</v>
      </c>
      <c r="G8366" s="491">
        <v>3950835.55</v>
      </c>
      <c r="H8366" s="491">
        <v>916868.08</v>
      </c>
      <c r="I8366" s="491">
        <v>1415277.3</v>
      </c>
      <c r="J8366" s="491">
        <v>43252.09</v>
      </c>
      <c r="K8366" s="491">
        <v>34731.17</v>
      </c>
    </row>
    <row r="8367" spans="1:11" ht="30" x14ac:dyDescent="0.25">
      <c r="A8367" s="489">
        <v>17173</v>
      </c>
      <c r="B8367" s="488" t="s">
        <v>22288</v>
      </c>
      <c r="C8367" s="489" t="s">
        <v>87</v>
      </c>
      <c r="D8367" s="490">
        <v>0</v>
      </c>
      <c r="E8367" s="487"/>
      <c r="F8367" s="488" t="s">
        <v>15713</v>
      </c>
      <c r="G8367" s="491">
        <v>0</v>
      </c>
      <c r="H8367" s="491">
        <v>0</v>
      </c>
      <c r="I8367" s="491">
        <v>0</v>
      </c>
      <c r="J8367" s="491">
        <v>0</v>
      </c>
      <c r="K8367" s="491">
        <v>0</v>
      </c>
    </row>
    <row r="8368" spans="1:11" ht="30" x14ac:dyDescent="0.25">
      <c r="A8368" s="489">
        <v>17174</v>
      </c>
      <c r="B8368" s="488" t="s">
        <v>4849</v>
      </c>
      <c r="C8368" s="489" t="s">
        <v>87</v>
      </c>
      <c r="D8368" s="490">
        <v>457036.53</v>
      </c>
      <c r="E8368" s="487"/>
      <c r="F8368" s="488" t="s">
        <v>15713</v>
      </c>
      <c r="G8368" s="491">
        <v>0</v>
      </c>
      <c r="H8368" s="491">
        <v>4525.1099999999997</v>
      </c>
      <c r="I8368" s="491">
        <v>452511.42</v>
      </c>
      <c r="J8368" s="491">
        <v>0</v>
      </c>
      <c r="K8368" s="491">
        <v>0</v>
      </c>
    </row>
    <row r="8369" spans="1:11" ht="30" x14ac:dyDescent="0.25">
      <c r="A8369" s="489">
        <v>17175</v>
      </c>
      <c r="B8369" s="488" t="s">
        <v>19272</v>
      </c>
      <c r="C8369" s="489" t="s">
        <v>80</v>
      </c>
      <c r="D8369" s="490">
        <v>115062.23</v>
      </c>
      <c r="E8369" s="487"/>
      <c r="F8369" s="488" t="s">
        <v>16308</v>
      </c>
      <c r="G8369" s="491">
        <v>69009.06</v>
      </c>
      <c r="H8369" s="491">
        <v>9617.2000000000007</v>
      </c>
      <c r="I8369" s="491">
        <v>35121.67</v>
      </c>
      <c r="J8369" s="491">
        <v>1314.29</v>
      </c>
      <c r="K8369" s="491">
        <v>0</v>
      </c>
    </row>
    <row r="8370" spans="1:11" ht="30" x14ac:dyDescent="0.25">
      <c r="A8370" s="489">
        <v>17176</v>
      </c>
      <c r="B8370" s="488" t="s">
        <v>22008</v>
      </c>
      <c r="C8370" s="489" t="s">
        <v>80</v>
      </c>
      <c r="D8370" s="490">
        <v>19164.650000000001</v>
      </c>
      <c r="E8370" s="487"/>
      <c r="F8370" s="488" t="s">
        <v>15781</v>
      </c>
      <c r="G8370" s="491">
        <v>5578.75</v>
      </c>
      <c r="H8370" s="491">
        <v>4535.67</v>
      </c>
      <c r="I8370" s="491">
        <v>9050.23</v>
      </c>
      <c r="J8370" s="491">
        <v>0</v>
      </c>
      <c r="K8370" s="491">
        <v>0</v>
      </c>
    </row>
    <row r="8371" spans="1:11" ht="30" x14ac:dyDescent="0.25">
      <c r="A8371" s="489">
        <v>17177</v>
      </c>
      <c r="B8371" s="488" t="s">
        <v>22009</v>
      </c>
      <c r="C8371" s="489" t="s">
        <v>80</v>
      </c>
      <c r="D8371" s="490">
        <v>19307.32</v>
      </c>
      <c r="E8371" s="487"/>
      <c r="F8371" s="488" t="s">
        <v>15781</v>
      </c>
      <c r="G8371" s="491">
        <v>5721.42</v>
      </c>
      <c r="H8371" s="491">
        <v>4535.67</v>
      </c>
      <c r="I8371" s="491">
        <v>9050.23</v>
      </c>
      <c r="J8371" s="491">
        <v>0</v>
      </c>
      <c r="K8371" s="491">
        <v>0</v>
      </c>
    </row>
    <row r="8372" spans="1:11" ht="30" x14ac:dyDescent="0.25">
      <c r="A8372" s="489">
        <v>17178</v>
      </c>
      <c r="B8372" s="488" t="s">
        <v>19265</v>
      </c>
      <c r="C8372" s="489" t="s">
        <v>80</v>
      </c>
      <c r="D8372" s="490">
        <v>152620.60999999999</v>
      </c>
      <c r="E8372" s="487"/>
      <c r="F8372" s="488" t="s">
        <v>16405</v>
      </c>
      <c r="G8372" s="491">
        <v>86923.76</v>
      </c>
      <c r="H8372" s="491">
        <v>21019.47</v>
      </c>
      <c r="I8372" s="491">
        <v>41973.09</v>
      </c>
      <c r="J8372" s="491">
        <v>2704.29</v>
      </c>
      <c r="K8372" s="491">
        <v>0</v>
      </c>
    </row>
    <row r="8373" spans="1:11" ht="30" x14ac:dyDescent="0.25">
      <c r="A8373" s="489">
        <v>17179</v>
      </c>
      <c r="B8373" s="488" t="s">
        <v>22007</v>
      </c>
      <c r="C8373" s="489" t="s">
        <v>80</v>
      </c>
      <c r="D8373" s="490">
        <v>19437.009999999998</v>
      </c>
      <c r="E8373" s="487"/>
      <c r="F8373" s="488" t="s">
        <v>15781</v>
      </c>
      <c r="G8373" s="491">
        <v>5851.11</v>
      </c>
      <c r="H8373" s="491">
        <v>4535.67</v>
      </c>
      <c r="I8373" s="491">
        <v>9050.23</v>
      </c>
      <c r="J8373" s="491">
        <v>0</v>
      </c>
      <c r="K8373" s="491">
        <v>0</v>
      </c>
    </row>
    <row r="8374" spans="1:11" ht="30" x14ac:dyDescent="0.25">
      <c r="A8374" s="489">
        <v>17180</v>
      </c>
      <c r="B8374" s="488" t="s">
        <v>21980</v>
      </c>
      <c r="C8374" s="489" t="s">
        <v>80</v>
      </c>
      <c r="D8374" s="490">
        <v>31341.24</v>
      </c>
      <c r="E8374" s="487"/>
      <c r="F8374" s="488" t="s">
        <v>15794</v>
      </c>
      <c r="G8374" s="491">
        <v>17755.34</v>
      </c>
      <c r="H8374" s="491">
        <v>4535.67</v>
      </c>
      <c r="I8374" s="491">
        <v>9050.23</v>
      </c>
      <c r="J8374" s="491">
        <v>0</v>
      </c>
      <c r="K8374" s="491">
        <v>0</v>
      </c>
    </row>
    <row r="8375" spans="1:11" ht="30" x14ac:dyDescent="0.25">
      <c r="A8375" s="489">
        <v>17181</v>
      </c>
      <c r="B8375" s="488" t="s">
        <v>19266</v>
      </c>
      <c r="C8375" s="489" t="s">
        <v>80</v>
      </c>
      <c r="D8375" s="490">
        <v>172538.2</v>
      </c>
      <c r="E8375" s="487"/>
      <c r="F8375" s="488" t="s">
        <v>16405</v>
      </c>
      <c r="G8375" s="491">
        <v>111419.75</v>
      </c>
      <c r="H8375" s="491">
        <v>14292.57</v>
      </c>
      <c r="I8375" s="491">
        <v>43139.06</v>
      </c>
      <c r="J8375" s="491">
        <v>3686.82</v>
      </c>
      <c r="K8375" s="491">
        <v>0</v>
      </c>
    </row>
    <row r="8376" spans="1:11" ht="30" x14ac:dyDescent="0.25">
      <c r="A8376" s="489">
        <v>17182</v>
      </c>
      <c r="B8376" s="488" t="s">
        <v>20938</v>
      </c>
      <c r="C8376" s="489" t="s">
        <v>80</v>
      </c>
      <c r="D8376" s="490">
        <v>210899.65</v>
      </c>
      <c r="E8376" s="487"/>
      <c r="F8376" s="488" t="s">
        <v>16405</v>
      </c>
      <c r="G8376" s="491">
        <v>147365.18</v>
      </c>
      <c r="H8376" s="491">
        <v>14030.03</v>
      </c>
      <c r="I8376" s="491">
        <v>44591.79</v>
      </c>
      <c r="J8376" s="491">
        <v>4912.6400000000003</v>
      </c>
      <c r="K8376" s="491">
        <v>0</v>
      </c>
    </row>
    <row r="8377" spans="1:11" ht="30" x14ac:dyDescent="0.25">
      <c r="A8377" s="489">
        <v>17183</v>
      </c>
      <c r="B8377" s="488" t="s">
        <v>25341</v>
      </c>
      <c r="C8377" s="489" t="s">
        <v>87</v>
      </c>
      <c r="D8377" s="490">
        <v>0</v>
      </c>
      <c r="E8377" s="487"/>
      <c r="F8377" s="488" t="s">
        <v>6935</v>
      </c>
      <c r="G8377" s="491">
        <v>0</v>
      </c>
      <c r="H8377" s="491">
        <v>0</v>
      </c>
      <c r="I8377" s="491">
        <v>0</v>
      </c>
      <c r="J8377" s="491">
        <v>0</v>
      </c>
      <c r="K8377" s="491">
        <v>0</v>
      </c>
    </row>
    <row r="8378" spans="1:11" ht="30" x14ac:dyDescent="0.25">
      <c r="A8378" s="489">
        <v>17184</v>
      </c>
      <c r="B8378" s="488" t="s">
        <v>21976</v>
      </c>
      <c r="C8378" s="489" t="s">
        <v>80</v>
      </c>
      <c r="D8378" s="490">
        <v>32754.959999999999</v>
      </c>
      <c r="E8378" s="487"/>
      <c r="F8378" s="488" t="s">
        <v>15794</v>
      </c>
      <c r="G8378" s="491">
        <v>19169.060000000001</v>
      </c>
      <c r="H8378" s="491">
        <v>4535.67</v>
      </c>
      <c r="I8378" s="491">
        <v>9050.23</v>
      </c>
      <c r="J8378" s="491">
        <v>0</v>
      </c>
      <c r="K8378" s="491">
        <v>0</v>
      </c>
    </row>
    <row r="8379" spans="1:11" ht="30" x14ac:dyDescent="0.25">
      <c r="A8379" s="489">
        <v>17185</v>
      </c>
      <c r="B8379" s="488" t="s">
        <v>21826</v>
      </c>
      <c r="C8379" s="489" t="s">
        <v>87</v>
      </c>
      <c r="D8379" s="490">
        <v>4352.62</v>
      </c>
      <c r="E8379" s="487"/>
      <c r="F8379" s="488" t="s">
        <v>15781</v>
      </c>
      <c r="G8379" s="491">
        <v>1247.51</v>
      </c>
      <c r="H8379" s="491">
        <v>60.88</v>
      </c>
      <c r="I8379" s="491">
        <v>3044.23</v>
      </c>
      <c r="J8379" s="491">
        <v>0</v>
      </c>
      <c r="K8379" s="491">
        <v>0</v>
      </c>
    </row>
    <row r="8380" spans="1:11" ht="30" x14ac:dyDescent="0.25">
      <c r="A8380" s="489">
        <v>17186</v>
      </c>
      <c r="B8380" s="488" t="s">
        <v>21827</v>
      </c>
      <c r="C8380" s="489" t="s">
        <v>87</v>
      </c>
      <c r="D8380" s="490">
        <v>6132.89</v>
      </c>
      <c r="E8380" s="487"/>
      <c r="F8380" s="488" t="s">
        <v>15781</v>
      </c>
      <c r="G8380" s="491">
        <v>1808.73</v>
      </c>
      <c r="H8380" s="491">
        <v>84.79</v>
      </c>
      <c r="I8380" s="491">
        <v>4239.37</v>
      </c>
      <c r="J8380" s="491">
        <v>0</v>
      </c>
      <c r="K8380" s="491">
        <v>0</v>
      </c>
    </row>
    <row r="8381" spans="1:11" ht="30" x14ac:dyDescent="0.25">
      <c r="A8381" s="489">
        <v>17187</v>
      </c>
      <c r="B8381" s="488" t="s">
        <v>21904</v>
      </c>
      <c r="C8381" s="489" t="s">
        <v>87</v>
      </c>
      <c r="D8381" s="490">
        <v>19979.14</v>
      </c>
      <c r="E8381" s="487"/>
      <c r="F8381" s="488" t="s">
        <v>15781</v>
      </c>
      <c r="G8381" s="491">
        <v>0</v>
      </c>
      <c r="H8381" s="491">
        <v>0</v>
      </c>
      <c r="I8381" s="491">
        <v>19979.14</v>
      </c>
      <c r="J8381" s="491">
        <v>0</v>
      </c>
      <c r="K8381" s="491">
        <v>0</v>
      </c>
    </row>
    <row r="8382" spans="1:11" ht="30" x14ac:dyDescent="0.25">
      <c r="A8382" s="489">
        <v>17188</v>
      </c>
      <c r="B8382" s="488" t="s">
        <v>21905</v>
      </c>
      <c r="C8382" s="489" t="s">
        <v>87</v>
      </c>
      <c r="D8382" s="490">
        <v>22820.42</v>
      </c>
      <c r="E8382" s="487"/>
      <c r="F8382" s="488" t="s">
        <v>15781</v>
      </c>
      <c r="G8382" s="491">
        <v>0</v>
      </c>
      <c r="H8382" s="491">
        <v>0</v>
      </c>
      <c r="I8382" s="491">
        <v>22820.42</v>
      </c>
      <c r="J8382" s="491">
        <v>0</v>
      </c>
      <c r="K8382" s="491">
        <v>0</v>
      </c>
    </row>
    <row r="8383" spans="1:11" ht="30" x14ac:dyDescent="0.25">
      <c r="A8383" s="489">
        <v>17189</v>
      </c>
      <c r="B8383" s="488" t="s">
        <v>21906</v>
      </c>
      <c r="C8383" s="489" t="s">
        <v>87</v>
      </c>
      <c r="D8383" s="490">
        <v>25684.240000000002</v>
      </c>
      <c r="E8383" s="487"/>
      <c r="F8383" s="488" t="s">
        <v>15781</v>
      </c>
      <c r="G8383" s="491">
        <v>0</v>
      </c>
      <c r="H8383" s="491">
        <v>0</v>
      </c>
      <c r="I8383" s="491">
        <v>25684.240000000002</v>
      </c>
      <c r="J8383" s="491">
        <v>0</v>
      </c>
      <c r="K8383" s="491">
        <v>0</v>
      </c>
    </row>
    <row r="8384" spans="1:11" x14ac:dyDescent="0.25">
      <c r="A8384" s="489">
        <v>17190</v>
      </c>
      <c r="B8384" s="488" t="s">
        <v>25011</v>
      </c>
      <c r="C8384" s="489" t="s">
        <v>80</v>
      </c>
      <c r="D8384" s="490">
        <v>15140.15</v>
      </c>
      <c r="E8384" s="487"/>
      <c r="F8384" s="488" t="s">
        <v>15781</v>
      </c>
      <c r="G8384" s="491">
        <v>0</v>
      </c>
      <c r="H8384" s="491">
        <v>296.87</v>
      </c>
      <c r="I8384" s="491">
        <v>14843.28</v>
      </c>
      <c r="J8384" s="491">
        <v>0</v>
      </c>
      <c r="K8384" s="491">
        <v>0</v>
      </c>
    </row>
    <row r="8385" spans="1:11" ht="30" x14ac:dyDescent="0.25">
      <c r="A8385" s="489">
        <v>17191</v>
      </c>
      <c r="B8385" s="488" t="s">
        <v>9911</v>
      </c>
      <c r="C8385" s="489" t="s">
        <v>87</v>
      </c>
      <c r="D8385" s="490">
        <v>44090.35</v>
      </c>
      <c r="E8385" s="487"/>
      <c r="F8385" s="488" t="s">
        <v>6112</v>
      </c>
      <c r="G8385" s="491">
        <v>1110.3800000000001</v>
      </c>
      <c r="H8385" s="491">
        <v>1551.91</v>
      </c>
      <c r="I8385" s="491">
        <v>31038.26</v>
      </c>
      <c r="J8385" s="491">
        <v>10389.799999999999</v>
      </c>
      <c r="K8385" s="491">
        <v>0</v>
      </c>
    </row>
    <row r="8386" spans="1:11" x14ac:dyDescent="0.25">
      <c r="A8386" s="489">
        <v>17192</v>
      </c>
      <c r="B8386" s="488" t="s">
        <v>18381</v>
      </c>
      <c r="C8386" s="489" t="s">
        <v>5086</v>
      </c>
      <c r="D8386" s="490">
        <v>310382.62</v>
      </c>
      <c r="E8386" s="487"/>
      <c r="F8386" s="488" t="s">
        <v>6124</v>
      </c>
      <c r="G8386" s="491">
        <v>0</v>
      </c>
      <c r="H8386" s="491">
        <v>0</v>
      </c>
      <c r="I8386" s="491">
        <v>310382.62</v>
      </c>
      <c r="J8386" s="491">
        <v>0</v>
      </c>
      <c r="K8386" s="491">
        <v>0</v>
      </c>
    </row>
    <row r="8387" spans="1:11" x14ac:dyDescent="0.25">
      <c r="A8387" s="489">
        <v>17193</v>
      </c>
      <c r="B8387" s="488" t="s">
        <v>20086</v>
      </c>
      <c r="C8387" s="489" t="s">
        <v>87</v>
      </c>
      <c r="D8387" s="490">
        <v>2457464.64</v>
      </c>
      <c r="E8387" s="487"/>
      <c r="F8387" s="488" t="s">
        <v>5975</v>
      </c>
      <c r="G8387" s="491">
        <v>2059010</v>
      </c>
      <c r="H8387" s="491">
        <v>3945.1</v>
      </c>
      <c r="I8387" s="491">
        <v>394509.54</v>
      </c>
      <c r="J8387" s="491">
        <v>0</v>
      </c>
      <c r="K8387" s="491">
        <v>0</v>
      </c>
    </row>
    <row r="8388" spans="1:11" ht="30" x14ac:dyDescent="0.25">
      <c r="A8388" s="489">
        <v>17194</v>
      </c>
      <c r="B8388" s="488" t="s">
        <v>16284</v>
      </c>
      <c r="C8388" s="489" t="s">
        <v>92</v>
      </c>
      <c r="D8388" s="490">
        <v>31740.49</v>
      </c>
      <c r="E8388" s="487"/>
      <c r="F8388" s="488" t="s">
        <v>6112</v>
      </c>
      <c r="G8388" s="491">
        <v>232.79</v>
      </c>
      <c r="H8388" s="491">
        <v>1163.94</v>
      </c>
      <c r="I8388" s="491">
        <v>23278.7</v>
      </c>
      <c r="J8388" s="491">
        <v>7065.06</v>
      </c>
      <c r="K8388" s="491">
        <v>0</v>
      </c>
    </row>
    <row r="8389" spans="1:11" ht="30" x14ac:dyDescent="0.25">
      <c r="A8389" s="489">
        <v>17195</v>
      </c>
      <c r="B8389" s="488" t="s">
        <v>24821</v>
      </c>
      <c r="C8389" s="489" t="s">
        <v>80</v>
      </c>
      <c r="D8389" s="490">
        <v>133665.03</v>
      </c>
      <c r="E8389" s="487"/>
      <c r="F8389" s="488" t="s">
        <v>15844</v>
      </c>
      <c r="G8389" s="491">
        <v>2491.39</v>
      </c>
      <c r="H8389" s="491">
        <v>2572.0300000000002</v>
      </c>
      <c r="I8389" s="491">
        <v>128601.61</v>
      </c>
      <c r="J8389" s="491">
        <v>0</v>
      </c>
      <c r="K8389" s="491">
        <v>0</v>
      </c>
    </row>
    <row r="8390" spans="1:11" x14ac:dyDescent="0.25">
      <c r="A8390" s="489">
        <v>17196</v>
      </c>
      <c r="B8390" s="488" t="s">
        <v>18508</v>
      </c>
      <c r="C8390" s="489" t="s">
        <v>87</v>
      </c>
      <c r="D8390" s="490">
        <v>53574.95</v>
      </c>
      <c r="E8390" s="487"/>
      <c r="F8390" s="488" t="s">
        <v>6112</v>
      </c>
      <c r="G8390" s="491">
        <v>310.38</v>
      </c>
      <c r="H8390" s="491">
        <v>1862.3</v>
      </c>
      <c r="I8390" s="491">
        <v>31038.26</v>
      </c>
      <c r="J8390" s="491">
        <v>20364.009999999998</v>
      </c>
      <c r="K8390" s="491">
        <v>0</v>
      </c>
    </row>
    <row r="8391" spans="1:11" ht="30" x14ac:dyDescent="0.25">
      <c r="A8391" s="489">
        <v>17197</v>
      </c>
      <c r="B8391" s="488" t="s">
        <v>24410</v>
      </c>
      <c r="C8391" s="489" t="s">
        <v>87</v>
      </c>
      <c r="D8391" s="490">
        <v>197294.98</v>
      </c>
      <c r="E8391" s="487"/>
      <c r="F8391" s="488" t="s">
        <v>15713</v>
      </c>
      <c r="G8391" s="491">
        <v>0</v>
      </c>
      <c r="H8391" s="491">
        <v>16290.41</v>
      </c>
      <c r="I8391" s="491">
        <v>181004.57</v>
      </c>
      <c r="J8391" s="491">
        <v>0</v>
      </c>
      <c r="K8391" s="491">
        <v>0</v>
      </c>
    </row>
    <row r="8392" spans="1:11" ht="30" x14ac:dyDescent="0.25">
      <c r="A8392" s="489">
        <v>17198</v>
      </c>
      <c r="B8392" s="488" t="s">
        <v>22855</v>
      </c>
      <c r="C8392" s="489" t="s">
        <v>92</v>
      </c>
      <c r="D8392" s="490">
        <v>17373.45</v>
      </c>
      <c r="E8392" s="487"/>
      <c r="F8392" s="488" t="s">
        <v>16565</v>
      </c>
      <c r="G8392" s="491">
        <v>268</v>
      </c>
      <c r="H8392" s="491">
        <v>10161.129999999999</v>
      </c>
      <c r="I8392" s="491">
        <v>6944.31</v>
      </c>
      <c r="J8392" s="491">
        <v>0</v>
      </c>
      <c r="K8392" s="491">
        <v>0</v>
      </c>
    </row>
    <row r="8393" spans="1:11" x14ac:dyDescent="0.25">
      <c r="A8393" s="489">
        <v>17199</v>
      </c>
      <c r="B8393" s="488" t="s">
        <v>20087</v>
      </c>
      <c r="C8393" s="489" t="s">
        <v>87</v>
      </c>
      <c r="D8393" s="490">
        <v>2530056.2999999998</v>
      </c>
      <c r="E8393" s="487"/>
      <c r="F8393" s="488" t="s">
        <v>5975</v>
      </c>
      <c r="G8393" s="491">
        <v>2103986</v>
      </c>
      <c r="H8393" s="491">
        <v>31560.76</v>
      </c>
      <c r="I8393" s="491">
        <v>394509.54</v>
      </c>
      <c r="J8393" s="491">
        <v>0</v>
      </c>
      <c r="K8393" s="491">
        <v>0</v>
      </c>
    </row>
    <row r="8394" spans="1:11" x14ac:dyDescent="0.25">
      <c r="A8394" s="489">
        <v>17200</v>
      </c>
      <c r="B8394" s="488" t="s">
        <v>18509</v>
      </c>
      <c r="C8394" s="489" t="s">
        <v>87</v>
      </c>
      <c r="D8394" s="490">
        <v>53264.56</v>
      </c>
      <c r="E8394" s="487"/>
      <c r="F8394" s="488" t="s">
        <v>6112</v>
      </c>
      <c r="G8394" s="491">
        <v>310.38</v>
      </c>
      <c r="H8394" s="491">
        <v>1551.91</v>
      </c>
      <c r="I8394" s="491">
        <v>31038.26</v>
      </c>
      <c r="J8394" s="491">
        <v>20364.009999999998</v>
      </c>
      <c r="K8394" s="491">
        <v>0</v>
      </c>
    </row>
    <row r="8395" spans="1:11" ht="30" x14ac:dyDescent="0.25">
      <c r="A8395" s="489">
        <v>17201</v>
      </c>
      <c r="B8395" s="488" t="s">
        <v>15850</v>
      </c>
      <c r="C8395" s="489" t="s">
        <v>87</v>
      </c>
      <c r="D8395" s="490">
        <v>39030.5</v>
      </c>
      <c r="E8395" s="487"/>
      <c r="F8395" s="488" t="s">
        <v>15844</v>
      </c>
      <c r="G8395" s="491">
        <v>1918.21</v>
      </c>
      <c r="H8395" s="491">
        <v>727.69</v>
      </c>
      <c r="I8395" s="491">
        <v>36384.6</v>
      </c>
      <c r="J8395" s="491">
        <v>0</v>
      </c>
      <c r="K8395" s="491">
        <v>0</v>
      </c>
    </row>
    <row r="8396" spans="1:11" x14ac:dyDescent="0.25">
      <c r="A8396" s="489">
        <v>17202</v>
      </c>
      <c r="B8396" s="488" t="s">
        <v>18510</v>
      </c>
      <c r="C8396" s="489" t="s">
        <v>87</v>
      </c>
      <c r="D8396" s="490">
        <v>53264.56</v>
      </c>
      <c r="E8396" s="487"/>
      <c r="F8396" s="488" t="s">
        <v>6112</v>
      </c>
      <c r="G8396" s="491">
        <v>310.38</v>
      </c>
      <c r="H8396" s="491">
        <v>1551.91</v>
      </c>
      <c r="I8396" s="491">
        <v>31038.26</v>
      </c>
      <c r="J8396" s="491">
        <v>20364.009999999998</v>
      </c>
      <c r="K8396" s="491">
        <v>0</v>
      </c>
    </row>
    <row r="8397" spans="1:11" x14ac:dyDescent="0.25">
      <c r="A8397" s="489">
        <v>17203</v>
      </c>
      <c r="B8397" s="488" t="s">
        <v>18511</v>
      </c>
      <c r="C8397" s="489" t="s">
        <v>87</v>
      </c>
      <c r="D8397" s="490">
        <v>53264.56</v>
      </c>
      <c r="E8397" s="487"/>
      <c r="F8397" s="488" t="s">
        <v>6112</v>
      </c>
      <c r="G8397" s="491">
        <v>310.38</v>
      </c>
      <c r="H8397" s="491">
        <v>1551.91</v>
      </c>
      <c r="I8397" s="491">
        <v>31038.26</v>
      </c>
      <c r="J8397" s="491">
        <v>20364.009999999998</v>
      </c>
      <c r="K8397" s="491">
        <v>0</v>
      </c>
    </row>
    <row r="8398" spans="1:11" ht="30" x14ac:dyDescent="0.25">
      <c r="A8398" s="489">
        <v>17204</v>
      </c>
      <c r="B8398" s="488" t="s">
        <v>5414</v>
      </c>
      <c r="C8398" s="489" t="s">
        <v>87</v>
      </c>
      <c r="D8398" s="490">
        <v>4161.97</v>
      </c>
      <c r="E8398" s="487"/>
      <c r="F8398" s="488" t="s">
        <v>15844</v>
      </c>
      <c r="G8398" s="491">
        <v>90.82</v>
      </c>
      <c r="H8398" s="491">
        <v>79.83</v>
      </c>
      <c r="I8398" s="491">
        <v>3991.32</v>
      </c>
      <c r="J8398" s="491">
        <v>0</v>
      </c>
      <c r="K8398" s="491">
        <v>0</v>
      </c>
    </row>
    <row r="8399" spans="1:11" ht="30" x14ac:dyDescent="0.25">
      <c r="A8399" s="489">
        <v>17205</v>
      </c>
      <c r="B8399" s="488" t="s">
        <v>19244</v>
      </c>
      <c r="C8399" s="489" t="s">
        <v>87</v>
      </c>
      <c r="D8399" s="490">
        <v>43864.07</v>
      </c>
      <c r="E8399" s="487"/>
      <c r="F8399" s="488" t="s">
        <v>6112</v>
      </c>
      <c r="G8399" s="491">
        <v>710.38</v>
      </c>
      <c r="H8399" s="491">
        <v>1933.43</v>
      </c>
      <c r="I8399" s="491">
        <v>31038.26</v>
      </c>
      <c r="J8399" s="491">
        <v>10182</v>
      </c>
      <c r="K8399" s="491">
        <v>0</v>
      </c>
    </row>
    <row r="8400" spans="1:11" ht="30" x14ac:dyDescent="0.25">
      <c r="A8400" s="489">
        <v>17206</v>
      </c>
      <c r="B8400" s="488" t="s">
        <v>5415</v>
      </c>
      <c r="C8400" s="489" t="s">
        <v>87</v>
      </c>
      <c r="D8400" s="490">
        <v>28357.84</v>
      </c>
      <c r="E8400" s="487"/>
      <c r="F8400" s="488" t="s">
        <v>15844</v>
      </c>
      <c r="G8400" s="491">
        <v>618.86</v>
      </c>
      <c r="H8400" s="491">
        <v>543.9</v>
      </c>
      <c r="I8400" s="491">
        <v>27195.08</v>
      </c>
      <c r="J8400" s="491">
        <v>0</v>
      </c>
      <c r="K8400" s="491">
        <v>0</v>
      </c>
    </row>
    <row r="8401" spans="1:11" ht="30" x14ac:dyDescent="0.25">
      <c r="A8401" s="489">
        <v>17207</v>
      </c>
      <c r="B8401" s="488" t="s">
        <v>18308</v>
      </c>
      <c r="C8401" s="489" t="s">
        <v>87</v>
      </c>
      <c r="D8401" s="490">
        <v>17587.990000000002</v>
      </c>
      <c r="E8401" s="487"/>
      <c r="F8401" s="488" t="s">
        <v>15844</v>
      </c>
      <c r="G8401" s="491">
        <v>383.38</v>
      </c>
      <c r="H8401" s="491">
        <v>337.35</v>
      </c>
      <c r="I8401" s="491">
        <v>16867.259999999998</v>
      </c>
      <c r="J8401" s="491">
        <v>0</v>
      </c>
      <c r="K8401" s="491">
        <v>0</v>
      </c>
    </row>
    <row r="8402" spans="1:11" ht="30" x14ac:dyDescent="0.25">
      <c r="A8402" s="489">
        <v>17208</v>
      </c>
      <c r="B8402" s="488" t="s">
        <v>5434</v>
      </c>
      <c r="C8402" s="489" t="s">
        <v>87</v>
      </c>
      <c r="D8402" s="490">
        <v>7383.13</v>
      </c>
      <c r="E8402" s="487"/>
      <c r="F8402" s="488" t="s">
        <v>15844</v>
      </c>
      <c r="G8402" s="491">
        <v>160.88</v>
      </c>
      <c r="H8402" s="491">
        <v>141.61000000000001</v>
      </c>
      <c r="I8402" s="491">
        <v>7080.64</v>
      </c>
      <c r="J8402" s="491">
        <v>0</v>
      </c>
      <c r="K8402" s="491">
        <v>0</v>
      </c>
    </row>
    <row r="8403" spans="1:11" x14ac:dyDescent="0.25">
      <c r="A8403" s="489">
        <v>17209</v>
      </c>
      <c r="B8403" s="488" t="s">
        <v>20079</v>
      </c>
      <c r="C8403" s="489" t="s">
        <v>87</v>
      </c>
      <c r="D8403" s="490">
        <v>471046.3</v>
      </c>
      <c r="E8403" s="487"/>
      <c r="F8403" s="488" t="s">
        <v>5975</v>
      </c>
      <c r="G8403" s="491">
        <v>44976</v>
      </c>
      <c r="H8403" s="491">
        <v>31560.76</v>
      </c>
      <c r="I8403" s="491">
        <v>394509.54</v>
      </c>
      <c r="J8403" s="491">
        <v>0</v>
      </c>
      <c r="K8403" s="491">
        <v>0</v>
      </c>
    </row>
    <row r="8404" spans="1:11" x14ac:dyDescent="0.25">
      <c r="A8404" s="489">
        <v>17210</v>
      </c>
      <c r="B8404" s="488" t="s">
        <v>20089</v>
      </c>
      <c r="C8404" s="489" t="s">
        <v>87</v>
      </c>
      <c r="D8404" s="490">
        <v>471046.3</v>
      </c>
      <c r="E8404" s="487"/>
      <c r="F8404" s="488" t="s">
        <v>5975</v>
      </c>
      <c r="G8404" s="491">
        <v>44976</v>
      </c>
      <c r="H8404" s="491">
        <v>31560.76</v>
      </c>
      <c r="I8404" s="491">
        <v>394509.54</v>
      </c>
      <c r="J8404" s="491">
        <v>0</v>
      </c>
      <c r="K8404" s="491">
        <v>0</v>
      </c>
    </row>
    <row r="8405" spans="1:11" ht="30" x14ac:dyDescent="0.25">
      <c r="A8405" s="489">
        <v>17211</v>
      </c>
      <c r="B8405" s="488" t="s">
        <v>5430</v>
      </c>
      <c r="C8405" s="489" t="s">
        <v>87</v>
      </c>
      <c r="D8405" s="490">
        <v>8159.03</v>
      </c>
      <c r="E8405" s="487"/>
      <c r="F8405" s="488" t="s">
        <v>15844</v>
      </c>
      <c r="G8405" s="491">
        <v>177.74</v>
      </c>
      <c r="H8405" s="491">
        <v>156.5</v>
      </c>
      <c r="I8405" s="491">
        <v>7824.79</v>
      </c>
      <c r="J8405" s="491">
        <v>0</v>
      </c>
      <c r="K8405" s="491">
        <v>0</v>
      </c>
    </row>
    <row r="8406" spans="1:11" ht="30" x14ac:dyDescent="0.25">
      <c r="A8406" s="489">
        <v>17212</v>
      </c>
      <c r="B8406" s="488" t="s">
        <v>17039</v>
      </c>
      <c r="C8406" s="489" t="s">
        <v>87</v>
      </c>
      <c r="D8406" s="490">
        <v>3316416.56</v>
      </c>
      <c r="E8406" s="487"/>
      <c r="F8406" s="488" t="s">
        <v>15713</v>
      </c>
      <c r="G8406" s="491">
        <v>3286720.5</v>
      </c>
      <c r="H8406" s="491">
        <v>1414.1</v>
      </c>
      <c r="I8406" s="491">
        <v>28281.96</v>
      </c>
      <c r="J8406" s="491">
        <v>0</v>
      </c>
      <c r="K8406" s="491">
        <v>0</v>
      </c>
    </row>
    <row r="8407" spans="1:11" ht="30" x14ac:dyDescent="0.25">
      <c r="A8407" s="489">
        <v>17213</v>
      </c>
      <c r="B8407" s="488" t="s">
        <v>5429</v>
      </c>
      <c r="C8407" s="489" t="s">
        <v>87</v>
      </c>
      <c r="D8407" s="490">
        <v>8159.03</v>
      </c>
      <c r="E8407" s="487"/>
      <c r="F8407" s="488" t="s">
        <v>15844</v>
      </c>
      <c r="G8407" s="491">
        <v>177.74</v>
      </c>
      <c r="H8407" s="491">
        <v>156.5</v>
      </c>
      <c r="I8407" s="491">
        <v>7824.79</v>
      </c>
      <c r="J8407" s="491">
        <v>0</v>
      </c>
      <c r="K8407" s="491">
        <v>0</v>
      </c>
    </row>
    <row r="8408" spans="1:11" ht="30" x14ac:dyDescent="0.25">
      <c r="A8408" s="489">
        <v>17214</v>
      </c>
      <c r="B8408" s="488" t="s">
        <v>5431</v>
      </c>
      <c r="C8408" s="489" t="s">
        <v>87</v>
      </c>
      <c r="D8408" s="490">
        <v>13473.33</v>
      </c>
      <c r="E8408" s="487"/>
      <c r="F8408" s="488" t="s">
        <v>15844</v>
      </c>
      <c r="G8408" s="491">
        <v>293.86</v>
      </c>
      <c r="H8408" s="491">
        <v>258.42</v>
      </c>
      <c r="I8408" s="491">
        <v>12921.05</v>
      </c>
      <c r="J8408" s="491">
        <v>0</v>
      </c>
      <c r="K8408" s="491">
        <v>0</v>
      </c>
    </row>
    <row r="8409" spans="1:11" ht="30" x14ac:dyDescent="0.25">
      <c r="A8409" s="489">
        <v>17215</v>
      </c>
      <c r="B8409" s="488" t="s">
        <v>5435</v>
      </c>
      <c r="C8409" s="489" t="s">
        <v>87</v>
      </c>
      <c r="D8409" s="490">
        <v>5596.16</v>
      </c>
      <c r="E8409" s="487"/>
      <c r="F8409" s="488" t="s">
        <v>15844</v>
      </c>
      <c r="G8409" s="491">
        <v>121.96</v>
      </c>
      <c r="H8409" s="491">
        <v>107.34</v>
      </c>
      <c r="I8409" s="491">
        <v>5366.86</v>
      </c>
      <c r="J8409" s="491">
        <v>0</v>
      </c>
      <c r="K8409" s="491">
        <v>0</v>
      </c>
    </row>
    <row r="8410" spans="1:11" x14ac:dyDescent="0.25">
      <c r="A8410" s="489">
        <v>17216</v>
      </c>
      <c r="B8410" s="488" t="s">
        <v>20088</v>
      </c>
      <c r="C8410" s="489" t="s">
        <v>87</v>
      </c>
      <c r="D8410" s="490">
        <v>1750189.3</v>
      </c>
      <c r="E8410" s="487"/>
      <c r="F8410" s="488" t="s">
        <v>5975</v>
      </c>
      <c r="G8410" s="491">
        <v>1324119</v>
      </c>
      <c r="H8410" s="491">
        <v>31560.76</v>
      </c>
      <c r="I8410" s="491">
        <v>394509.54</v>
      </c>
      <c r="J8410" s="491">
        <v>0</v>
      </c>
      <c r="K8410" s="491">
        <v>0</v>
      </c>
    </row>
    <row r="8411" spans="1:11" ht="30" x14ac:dyDescent="0.25">
      <c r="A8411" s="489">
        <v>17217</v>
      </c>
      <c r="B8411" s="488" t="s">
        <v>5433</v>
      </c>
      <c r="C8411" s="489" t="s">
        <v>87</v>
      </c>
      <c r="D8411" s="490">
        <v>6207.79</v>
      </c>
      <c r="E8411" s="487"/>
      <c r="F8411" s="488" t="s">
        <v>15844</v>
      </c>
      <c r="G8411" s="491">
        <v>135.58000000000001</v>
      </c>
      <c r="H8411" s="491">
        <v>119.06</v>
      </c>
      <c r="I8411" s="491">
        <v>5953.15</v>
      </c>
      <c r="J8411" s="491">
        <v>0</v>
      </c>
      <c r="K8411" s="491">
        <v>0</v>
      </c>
    </row>
    <row r="8412" spans="1:11" ht="30" x14ac:dyDescent="0.25">
      <c r="A8412" s="489">
        <v>17218</v>
      </c>
      <c r="B8412" s="488" t="s">
        <v>5432</v>
      </c>
      <c r="C8412" s="489" t="s">
        <v>87</v>
      </c>
      <c r="D8412" s="490">
        <v>6349.04</v>
      </c>
      <c r="E8412" s="487"/>
      <c r="F8412" s="488" t="s">
        <v>15844</v>
      </c>
      <c r="G8412" s="491">
        <v>138.82</v>
      </c>
      <c r="H8412" s="491">
        <v>121.77</v>
      </c>
      <c r="I8412" s="491">
        <v>6088.45</v>
      </c>
      <c r="J8412" s="491">
        <v>0</v>
      </c>
      <c r="K8412" s="491">
        <v>0</v>
      </c>
    </row>
    <row r="8413" spans="1:11" ht="30" x14ac:dyDescent="0.25">
      <c r="A8413" s="489">
        <v>17219</v>
      </c>
      <c r="B8413" s="488" t="s">
        <v>5428</v>
      </c>
      <c r="C8413" s="489" t="s">
        <v>87</v>
      </c>
      <c r="D8413" s="490">
        <v>23142.22</v>
      </c>
      <c r="E8413" s="487"/>
      <c r="F8413" s="488" t="s">
        <v>15844</v>
      </c>
      <c r="G8413" s="491">
        <v>14355.91</v>
      </c>
      <c r="H8413" s="491">
        <v>172.28</v>
      </c>
      <c r="I8413" s="491">
        <v>8614.0300000000007</v>
      </c>
      <c r="J8413" s="491">
        <v>0</v>
      </c>
      <c r="K8413" s="491">
        <v>0</v>
      </c>
    </row>
    <row r="8414" spans="1:11" x14ac:dyDescent="0.25">
      <c r="A8414" s="489">
        <v>17220</v>
      </c>
      <c r="B8414" s="488" t="s">
        <v>19245</v>
      </c>
      <c r="C8414" s="489" t="s">
        <v>87</v>
      </c>
      <c r="D8414" s="490">
        <v>43582.47</v>
      </c>
      <c r="E8414" s="487"/>
      <c r="F8414" s="488" t="s">
        <v>6112</v>
      </c>
      <c r="G8414" s="491">
        <v>710.38</v>
      </c>
      <c r="H8414" s="491">
        <v>1651.83</v>
      </c>
      <c r="I8414" s="491">
        <v>31038.26</v>
      </c>
      <c r="J8414" s="491">
        <v>10182</v>
      </c>
      <c r="K8414" s="491">
        <v>0</v>
      </c>
    </row>
    <row r="8415" spans="1:11" ht="30" x14ac:dyDescent="0.25">
      <c r="A8415" s="489">
        <v>17221</v>
      </c>
      <c r="B8415" s="488" t="s">
        <v>5426</v>
      </c>
      <c r="C8415" s="489" t="s">
        <v>87</v>
      </c>
      <c r="D8415" s="490">
        <v>6160.49</v>
      </c>
      <c r="E8415" s="487"/>
      <c r="F8415" s="488" t="s">
        <v>15844</v>
      </c>
      <c r="G8415" s="491">
        <v>134.28</v>
      </c>
      <c r="H8415" s="491">
        <v>118.16</v>
      </c>
      <c r="I8415" s="491">
        <v>5908.05</v>
      </c>
      <c r="J8415" s="491">
        <v>0</v>
      </c>
      <c r="K8415" s="491">
        <v>0</v>
      </c>
    </row>
    <row r="8416" spans="1:11" ht="30" x14ac:dyDescent="0.25">
      <c r="A8416" s="489">
        <v>17222</v>
      </c>
      <c r="B8416" s="488" t="s">
        <v>9903</v>
      </c>
      <c r="C8416" s="489" t="s">
        <v>87</v>
      </c>
      <c r="D8416" s="490">
        <v>187830.05</v>
      </c>
      <c r="E8416" s="487"/>
      <c r="F8416" s="488" t="s">
        <v>6112</v>
      </c>
      <c r="G8416" s="491">
        <v>77185.77</v>
      </c>
      <c r="H8416" s="491">
        <v>3203.75</v>
      </c>
      <c r="I8416" s="491">
        <v>62076.52</v>
      </c>
      <c r="J8416" s="491">
        <v>45364.01</v>
      </c>
      <c r="K8416" s="491">
        <v>0</v>
      </c>
    </row>
    <row r="8417" spans="1:11" ht="30" x14ac:dyDescent="0.25">
      <c r="A8417" s="489">
        <v>17223</v>
      </c>
      <c r="B8417" s="488" t="s">
        <v>5425</v>
      </c>
      <c r="C8417" s="489" t="s">
        <v>87</v>
      </c>
      <c r="D8417" s="490">
        <v>3620.61</v>
      </c>
      <c r="E8417" s="487"/>
      <c r="F8417" s="488" t="s">
        <v>15844</v>
      </c>
      <c r="G8417" s="491">
        <v>78.489999999999995</v>
      </c>
      <c r="H8417" s="491">
        <v>69.45</v>
      </c>
      <c r="I8417" s="491">
        <v>3472.67</v>
      </c>
      <c r="J8417" s="491">
        <v>0</v>
      </c>
      <c r="K8417" s="491">
        <v>0</v>
      </c>
    </row>
    <row r="8418" spans="1:11" ht="30" x14ac:dyDescent="0.25">
      <c r="A8418" s="489">
        <v>17224</v>
      </c>
      <c r="B8418" s="488" t="s">
        <v>5417</v>
      </c>
      <c r="C8418" s="489" t="s">
        <v>87</v>
      </c>
      <c r="D8418" s="490">
        <v>372734.98</v>
      </c>
      <c r="E8418" s="487"/>
      <c r="F8418" s="488" t="s">
        <v>15844</v>
      </c>
      <c r="G8418" s="491">
        <v>61717.97</v>
      </c>
      <c r="H8418" s="491">
        <v>6098.37</v>
      </c>
      <c r="I8418" s="491">
        <v>304918.64</v>
      </c>
      <c r="J8418" s="491">
        <v>0</v>
      </c>
      <c r="K8418" s="491">
        <v>0</v>
      </c>
    </row>
    <row r="8419" spans="1:11" ht="30" x14ac:dyDescent="0.25">
      <c r="A8419" s="489">
        <v>17225</v>
      </c>
      <c r="B8419" s="488" t="s">
        <v>5419</v>
      </c>
      <c r="C8419" s="489" t="s">
        <v>87</v>
      </c>
      <c r="D8419" s="490">
        <v>479220.74</v>
      </c>
      <c r="E8419" s="487"/>
      <c r="F8419" s="488" t="s">
        <v>15844</v>
      </c>
      <c r="G8419" s="491">
        <v>79351.58</v>
      </c>
      <c r="H8419" s="491">
        <v>7840.57</v>
      </c>
      <c r="I8419" s="491">
        <v>392028.59</v>
      </c>
      <c r="J8419" s="491">
        <v>0</v>
      </c>
      <c r="K8419" s="491">
        <v>0</v>
      </c>
    </row>
    <row r="8420" spans="1:11" ht="30" x14ac:dyDescent="0.25">
      <c r="A8420" s="489">
        <v>17226</v>
      </c>
      <c r="B8420" s="488" t="s">
        <v>5420</v>
      </c>
      <c r="C8420" s="489" t="s">
        <v>87</v>
      </c>
      <c r="D8420" s="490">
        <v>724140.34</v>
      </c>
      <c r="E8420" s="487"/>
      <c r="F8420" s="488" t="s">
        <v>15844</v>
      </c>
      <c r="G8420" s="491">
        <v>119908.95</v>
      </c>
      <c r="H8420" s="491">
        <v>11847.67</v>
      </c>
      <c r="I8420" s="491">
        <v>592383.72</v>
      </c>
      <c r="J8420" s="491">
        <v>0</v>
      </c>
      <c r="K8420" s="491">
        <v>0</v>
      </c>
    </row>
    <row r="8421" spans="1:11" ht="30" x14ac:dyDescent="0.25">
      <c r="A8421" s="489">
        <v>17227</v>
      </c>
      <c r="B8421" s="488" t="s">
        <v>24824</v>
      </c>
      <c r="C8421" s="489" t="s">
        <v>80</v>
      </c>
      <c r="D8421" s="490">
        <v>32776.730000000003</v>
      </c>
      <c r="E8421" s="487"/>
      <c r="F8421" s="488" t="s">
        <v>15844</v>
      </c>
      <c r="G8421" s="491">
        <v>230.58</v>
      </c>
      <c r="H8421" s="491">
        <v>638.16</v>
      </c>
      <c r="I8421" s="491">
        <v>31907.99</v>
      </c>
      <c r="J8421" s="491">
        <v>0</v>
      </c>
      <c r="K8421" s="491">
        <v>0</v>
      </c>
    </row>
    <row r="8422" spans="1:11" ht="30" x14ac:dyDescent="0.25">
      <c r="A8422" s="489">
        <v>17228</v>
      </c>
      <c r="B8422" s="488" t="s">
        <v>23044</v>
      </c>
      <c r="C8422" s="489" t="s">
        <v>87</v>
      </c>
      <c r="D8422" s="490">
        <v>179832.47</v>
      </c>
      <c r="E8422" s="487"/>
      <c r="F8422" s="488" t="s">
        <v>6112</v>
      </c>
      <c r="G8422" s="491">
        <v>136960.38</v>
      </c>
      <c r="H8422" s="491">
        <v>1651.83</v>
      </c>
      <c r="I8422" s="491">
        <v>31038.26</v>
      </c>
      <c r="J8422" s="491">
        <v>10182</v>
      </c>
      <c r="K8422" s="491">
        <v>0</v>
      </c>
    </row>
    <row r="8423" spans="1:11" x14ac:dyDescent="0.25">
      <c r="A8423" s="489">
        <v>17229</v>
      </c>
      <c r="B8423" s="488" t="s">
        <v>19814</v>
      </c>
      <c r="C8423" s="489" t="s">
        <v>92</v>
      </c>
      <c r="D8423" s="490">
        <v>17052.98</v>
      </c>
      <c r="E8423" s="487"/>
      <c r="F8423" s="488" t="s">
        <v>16565</v>
      </c>
      <c r="G8423" s="491">
        <v>6355.93</v>
      </c>
      <c r="H8423" s="491">
        <v>3909.38</v>
      </c>
      <c r="I8423" s="491">
        <v>6787.67</v>
      </c>
      <c r="J8423" s="491">
        <v>0</v>
      </c>
      <c r="K8423" s="491">
        <v>0</v>
      </c>
    </row>
    <row r="8424" spans="1:11" x14ac:dyDescent="0.25">
      <c r="A8424" s="489">
        <v>17230</v>
      </c>
      <c r="B8424" s="488" t="s">
        <v>23045</v>
      </c>
      <c r="C8424" s="489" t="s">
        <v>87</v>
      </c>
      <c r="D8424" s="490">
        <v>418280.7</v>
      </c>
      <c r="E8424" s="487"/>
      <c r="F8424" s="488" t="s">
        <v>6112</v>
      </c>
      <c r="G8424" s="491">
        <v>307636.42</v>
      </c>
      <c r="H8424" s="491">
        <v>3203.75</v>
      </c>
      <c r="I8424" s="491">
        <v>62076.52</v>
      </c>
      <c r="J8424" s="491">
        <v>45364.01</v>
      </c>
      <c r="K8424" s="491">
        <v>0</v>
      </c>
    </row>
    <row r="8425" spans="1:11" ht="30" x14ac:dyDescent="0.25">
      <c r="A8425" s="489">
        <v>17231</v>
      </c>
      <c r="B8425" s="488" t="s">
        <v>5442</v>
      </c>
      <c r="C8425" s="489" t="s">
        <v>87</v>
      </c>
      <c r="D8425" s="490">
        <v>58062.06</v>
      </c>
      <c r="E8425" s="487"/>
      <c r="F8425" s="488" t="s">
        <v>15844</v>
      </c>
      <c r="G8425" s="491">
        <v>7529.27</v>
      </c>
      <c r="H8425" s="491">
        <v>990.84</v>
      </c>
      <c r="I8425" s="491">
        <v>49541.95</v>
      </c>
      <c r="J8425" s="491">
        <v>0</v>
      </c>
      <c r="K8425" s="491">
        <v>0</v>
      </c>
    </row>
    <row r="8426" spans="1:11" ht="30" x14ac:dyDescent="0.25">
      <c r="A8426" s="489">
        <v>17232</v>
      </c>
      <c r="B8426" s="488" t="s">
        <v>17760</v>
      </c>
      <c r="C8426" s="489" t="s">
        <v>87</v>
      </c>
      <c r="D8426" s="490">
        <v>7342224.2599999998</v>
      </c>
      <c r="E8426" s="487"/>
      <c r="F8426" s="488" t="s">
        <v>15713</v>
      </c>
      <c r="G8426" s="491">
        <v>5632285.6799999997</v>
      </c>
      <c r="H8426" s="491">
        <v>440149</v>
      </c>
      <c r="I8426" s="491">
        <v>604842.4</v>
      </c>
      <c r="J8426" s="491">
        <v>664947.18000000005</v>
      </c>
      <c r="K8426" s="491">
        <v>0</v>
      </c>
    </row>
    <row r="8427" spans="1:11" ht="30" x14ac:dyDescent="0.25">
      <c r="A8427" s="489">
        <v>17233</v>
      </c>
      <c r="B8427" s="488" t="s">
        <v>25274</v>
      </c>
      <c r="C8427" s="489" t="s">
        <v>87</v>
      </c>
      <c r="D8427" s="490">
        <v>82173.600000000006</v>
      </c>
      <c r="E8427" s="487"/>
      <c r="F8427" s="488" t="s">
        <v>15844</v>
      </c>
      <c r="G8427" s="491">
        <v>7305.95</v>
      </c>
      <c r="H8427" s="491">
        <v>1467.99</v>
      </c>
      <c r="I8427" s="491">
        <v>73399.66</v>
      </c>
      <c r="J8427" s="491">
        <v>0</v>
      </c>
      <c r="K8427" s="491">
        <v>0</v>
      </c>
    </row>
    <row r="8428" spans="1:11" ht="30" x14ac:dyDescent="0.25">
      <c r="A8428" s="489">
        <v>17234</v>
      </c>
      <c r="B8428" s="488" t="s">
        <v>18190</v>
      </c>
      <c r="C8428" s="489" t="s">
        <v>92</v>
      </c>
      <c r="D8428" s="490">
        <v>134056.34</v>
      </c>
      <c r="E8428" s="487"/>
      <c r="F8428" s="488" t="s">
        <v>6112</v>
      </c>
      <c r="G8428" s="491">
        <v>46039.71</v>
      </c>
      <c r="H8428" s="491">
        <v>5000</v>
      </c>
      <c r="I8428" s="491">
        <v>60990.25</v>
      </c>
      <c r="J8428" s="491">
        <v>22026.38</v>
      </c>
      <c r="K8428" s="491">
        <v>0</v>
      </c>
    </row>
    <row r="8429" spans="1:11" ht="30" x14ac:dyDescent="0.25">
      <c r="A8429" s="489">
        <v>17235</v>
      </c>
      <c r="B8429" s="488" t="s">
        <v>5440</v>
      </c>
      <c r="C8429" s="489" t="s">
        <v>87</v>
      </c>
      <c r="D8429" s="490">
        <v>72452.56</v>
      </c>
      <c r="E8429" s="487"/>
      <c r="F8429" s="488" t="s">
        <v>15844</v>
      </c>
      <c r="G8429" s="491">
        <v>0</v>
      </c>
      <c r="H8429" s="491">
        <v>3450.12</v>
      </c>
      <c r="I8429" s="491">
        <v>69002.44</v>
      </c>
      <c r="J8429" s="491">
        <v>0</v>
      </c>
      <c r="K8429" s="491">
        <v>0</v>
      </c>
    </row>
    <row r="8430" spans="1:11" ht="30" x14ac:dyDescent="0.25">
      <c r="A8430" s="489">
        <v>17236</v>
      </c>
      <c r="B8430" s="488" t="s">
        <v>20081</v>
      </c>
      <c r="C8430" s="489" t="s">
        <v>87</v>
      </c>
      <c r="D8430" s="490">
        <v>44976</v>
      </c>
      <c r="E8430" s="487"/>
      <c r="F8430" s="488" t="s">
        <v>15713</v>
      </c>
      <c r="G8430" s="491">
        <v>44976</v>
      </c>
      <c r="H8430" s="491">
        <v>0</v>
      </c>
      <c r="I8430" s="491">
        <v>0</v>
      </c>
      <c r="J8430" s="491">
        <v>0</v>
      </c>
      <c r="K8430" s="491">
        <v>0</v>
      </c>
    </row>
    <row r="8431" spans="1:11" ht="30" x14ac:dyDescent="0.25">
      <c r="A8431" s="489">
        <v>17237</v>
      </c>
      <c r="B8431" s="488" t="s">
        <v>20082</v>
      </c>
      <c r="C8431" s="489" t="s">
        <v>87</v>
      </c>
      <c r="D8431" s="490">
        <v>3250429.42</v>
      </c>
      <c r="E8431" s="487"/>
      <c r="F8431" s="488" t="s">
        <v>15713</v>
      </c>
      <c r="G8431" s="491">
        <v>2797918</v>
      </c>
      <c r="H8431" s="491">
        <v>0</v>
      </c>
      <c r="I8431" s="491">
        <v>452511.42</v>
      </c>
      <c r="J8431" s="491">
        <v>0</v>
      </c>
      <c r="K8431" s="491">
        <v>0</v>
      </c>
    </row>
    <row r="8432" spans="1:11" ht="30" x14ac:dyDescent="0.25">
      <c r="A8432" s="489">
        <v>17238</v>
      </c>
      <c r="B8432" s="488" t="s">
        <v>20082</v>
      </c>
      <c r="C8432" s="489" t="s">
        <v>87</v>
      </c>
      <c r="D8432" s="490">
        <v>0</v>
      </c>
      <c r="E8432" s="487"/>
      <c r="F8432" s="488" t="s">
        <v>15713</v>
      </c>
      <c r="G8432" s="491">
        <v>0</v>
      </c>
      <c r="H8432" s="491">
        <v>0</v>
      </c>
      <c r="I8432" s="491">
        <v>0</v>
      </c>
      <c r="J8432" s="491">
        <v>0</v>
      </c>
      <c r="K8432" s="491">
        <v>0</v>
      </c>
    </row>
    <row r="8433" spans="1:11" ht="30" x14ac:dyDescent="0.25">
      <c r="A8433" s="489">
        <v>17239</v>
      </c>
      <c r="B8433" s="488" t="s">
        <v>20075</v>
      </c>
      <c r="C8433" s="489" t="s">
        <v>87</v>
      </c>
      <c r="D8433" s="490">
        <v>0</v>
      </c>
      <c r="E8433" s="487"/>
      <c r="F8433" s="488" t="s">
        <v>15713</v>
      </c>
      <c r="G8433" s="491">
        <v>0</v>
      </c>
      <c r="H8433" s="491">
        <v>0</v>
      </c>
      <c r="I8433" s="491">
        <v>0</v>
      </c>
      <c r="J8433" s="491">
        <v>0</v>
      </c>
      <c r="K8433" s="491">
        <v>0</v>
      </c>
    </row>
    <row r="8434" spans="1:11" ht="30" x14ac:dyDescent="0.25">
      <c r="A8434" s="489">
        <v>17240</v>
      </c>
      <c r="B8434" s="488" t="s">
        <v>20076</v>
      </c>
      <c r="C8434" s="489" t="s">
        <v>87</v>
      </c>
      <c r="D8434" s="490">
        <v>0</v>
      </c>
      <c r="E8434" s="487"/>
      <c r="F8434" s="488" t="s">
        <v>15713</v>
      </c>
      <c r="G8434" s="491">
        <v>0</v>
      </c>
      <c r="H8434" s="491">
        <v>0</v>
      </c>
      <c r="I8434" s="491">
        <v>0</v>
      </c>
      <c r="J8434" s="491">
        <v>0</v>
      </c>
      <c r="K8434" s="491">
        <v>0</v>
      </c>
    </row>
    <row r="8435" spans="1:11" ht="30" x14ac:dyDescent="0.25">
      <c r="A8435" s="489">
        <v>17241</v>
      </c>
      <c r="B8435" s="488" t="s">
        <v>20077</v>
      </c>
      <c r="C8435" s="489" t="s">
        <v>87</v>
      </c>
      <c r="D8435" s="490">
        <v>396482.09</v>
      </c>
      <c r="E8435" s="487"/>
      <c r="F8435" s="488" t="s">
        <v>15713</v>
      </c>
      <c r="G8435" s="491">
        <v>0</v>
      </c>
      <c r="H8435" s="491">
        <v>1972.55</v>
      </c>
      <c r="I8435" s="491">
        <v>394509.54</v>
      </c>
      <c r="J8435" s="491">
        <v>0</v>
      </c>
      <c r="K8435" s="491">
        <v>0</v>
      </c>
    </row>
    <row r="8436" spans="1:11" ht="30" x14ac:dyDescent="0.25">
      <c r="A8436" s="489">
        <v>17242</v>
      </c>
      <c r="B8436" s="488" t="s">
        <v>20078</v>
      </c>
      <c r="C8436" s="489" t="s">
        <v>87</v>
      </c>
      <c r="D8436" s="490">
        <v>0</v>
      </c>
      <c r="E8436" s="487"/>
      <c r="F8436" s="488" t="s">
        <v>15713</v>
      </c>
      <c r="G8436" s="491">
        <v>0</v>
      </c>
      <c r="H8436" s="491">
        <v>0</v>
      </c>
      <c r="I8436" s="491">
        <v>0</v>
      </c>
      <c r="J8436" s="491">
        <v>0</v>
      </c>
      <c r="K8436" s="491">
        <v>0</v>
      </c>
    </row>
    <row r="8437" spans="1:11" ht="30" x14ac:dyDescent="0.25">
      <c r="A8437" s="489">
        <v>17243</v>
      </c>
      <c r="B8437" s="488" t="s">
        <v>20071</v>
      </c>
      <c r="C8437" s="489" t="s">
        <v>87</v>
      </c>
      <c r="D8437" s="490">
        <v>0</v>
      </c>
      <c r="E8437" s="487"/>
      <c r="F8437" s="488" t="s">
        <v>15713</v>
      </c>
      <c r="G8437" s="491">
        <v>0</v>
      </c>
      <c r="H8437" s="491">
        <v>0</v>
      </c>
      <c r="I8437" s="491">
        <v>0</v>
      </c>
      <c r="J8437" s="491">
        <v>0</v>
      </c>
      <c r="K8437" s="491">
        <v>0</v>
      </c>
    </row>
    <row r="8438" spans="1:11" ht="30" x14ac:dyDescent="0.25">
      <c r="A8438" s="489">
        <v>17244</v>
      </c>
      <c r="B8438" s="488" t="s">
        <v>20085</v>
      </c>
      <c r="C8438" s="489" t="s">
        <v>87</v>
      </c>
      <c r="D8438" s="490">
        <v>0</v>
      </c>
      <c r="E8438" s="487"/>
      <c r="F8438" s="488" t="s">
        <v>15713</v>
      </c>
      <c r="G8438" s="491">
        <v>0</v>
      </c>
      <c r="H8438" s="491">
        <v>0</v>
      </c>
      <c r="I8438" s="491">
        <v>0</v>
      </c>
      <c r="J8438" s="491">
        <v>0</v>
      </c>
      <c r="K8438" s="491">
        <v>0</v>
      </c>
    </row>
    <row r="8439" spans="1:11" ht="30" x14ac:dyDescent="0.25">
      <c r="A8439" s="489">
        <v>17245</v>
      </c>
      <c r="B8439" s="488" t="s">
        <v>20064</v>
      </c>
      <c r="C8439" s="489" t="s">
        <v>87</v>
      </c>
      <c r="D8439" s="490">
        <v>398454.64</v>
      </c>
      <c r="E8439" s="487"/>
      <c r="F8439" s="488" t="s">
        <v>15713</v>
      </c>
      <c r="G8439" s="491">
        <v>0</v>
      </c>
      <c r="H8439" s="491">
        <v>3945.1</v>
      </c>
      <c r="I8439" s="491">
        <v>394509.54</v>
      </c>
      <c r="J8439" s="491">
        <v>0</v>
      </c>
      <c r="K8439" s="491">
        <v>0</v>
      </c>
    </row>
    <row r="8440" spans="1:11" ht="30" x14ac:dyDescent="0.25">
      <c r="A8440" s="489">
        <v>17246</v>
      </c>
      <c r="B8440" s="488" t="s">
        <v>20073</v>
      </c>
      <c r="C8440" s="489" t="s">
        <v>87</v>
      </c>
      <c r="D8440" s="490">
        <v>398454.64</v>
      </c>
      <c r="E8440" s="487"/>
      <c r="F8440" s="488" t="s">
        <v>15713</v>
      </c>
      <c r="G8440" s="491">
        <v>0</v>
      </c>
      <c r="H8440" s="491">
        <v>3945.1</v>
      </c>
      <c r="I8440" s="491">
        <v>394509.54</v>
      </c>
      <c r="J8440" s="491">
        <v>0</v>
      </c>
      <c r="K8440" s="491">
        <v>0</v>
      </c>
    </row>
    <row r="8441" spans="1:11" ht="30" x14ac:dyDescent="0.25">
      <c r="A8441" s="489">
        <v>17247</v>
      </c>
      <c r="B8441" s="488" t="s">
        <v>25342</v>
      </c>
      <c r="C8441" s="489" t="s">
        <v>87</v>
      </c>
      <c r="D8441" s="490">
        <v>0</v>
      </c>
      <c r="E8441" s="487"/>
      <c r="F8441" s="488" t="s">
        <v>6935</v>
      </c>
      <c r="G8441" s="491">
        <v>0</v>
      </c>
      <c r="H8441" s="491">
        <v>0</v>
      </c>
      <c r="I8441" s="491">
        <v>0</v>
      </c>
      <c r="J8441" s="491">
        <v>0</v>
      </c>
      <c r="K8441" s="491">
        <v>0</v>
      </c>
    </row>
    <row r="8442" spans="1:11" ht="30" x14ac:dyDescent="0.25">
      <c r="A8442" s="489">
        <v>17248</v>
      </c>
      <c r="B8442" s="488" t="s">
        <v>22666</v>
      </c>
      <c r="C8442" s="489" t="s">
        <v>87</v>
      </c>
      <c r="D8442" s="490">
        <v>56630.27</v>
      </c>
      <c r="E8442" s="487"/>
      <c r="F8442" s="488" t="s">
        <v>15844</v>
      </c>
      <c r="G8442" s="491">
        <v>10697.64</v>
      </c>
      <c r="H8442" s="491">
        <v>900.64</v>
      </c>
      <c r="I8442" s="491">
        <v>45031.99</v>
      </c>
      <c r="J8442" s="491">
        <v>0</v>
      </c>
      <c r="K8442" s="491">
        <v>0</v>
      </c>
    </row>
    <row r="8443" spans="1:11" ht="30" x14ac:dyDescent="0.25">
      <c r="A8443" s="489">
        <v>17249</v>
      </c>
      <c r="B8443" s="488" t="s">
        <v>20072</v>
      </c>
      <c r="C8443" s="489" t="s">
        <v>87</v>
      </c>
      <c r="D8443" s="490">
        <v>398454.64</v>
      </c>
      <c r="E8443" s="487"/>
      <c r="F8443" s="488" t="s">
        <v>15713</v>
      </c>
      <c r="G8443" s="491">
        <v>0</v>
      </c>
      <c r="H8443" s="491">
        <v>3945.1</v>
      </c>
      <c r="I8443" s="491">
        <v>394509.54</v>
      </c>
      <c r="J8443" s="491">
        <v>0</v>
      </c>
      <c r="K8443" s="491">
        <v>0</v>
      </c>
    </row>
    <row r="8444" spans="1:11" ht="30" x14ac:dyDescent="0.25">
      <c r="A8444" s="489">
        <v>17250</v>
      </c>
      <c r="B8444" s="488" t="s">
        <v>20070</v>
      </c>
      <c r="C8444" s="489" t="s">
        <v>87</v>
      </c>
      <c r="D8444" s="490">
        <v>398454.64</v>
      </c>
      <c r="E8444" s="487"/>
      <c r="F8444" s="488" t="s">
        <v>15713</v>
      </c>
      <c r="G8444" s="491">
        <v>0</v>
      </c>
      <c r="H8444" s="491">
        <v>3945.1</v>
      </c>
      <c r="I8444" s="491">
        <v>394509.54</v>
      </c>
      <c r="J8444" s="491">
        <v>0</v>
      </c>
      <c r="K8444" s="491">
        <v>0</v>
      </c>
    </row>
    <row r="8445" spans="1:11" ht="30" x14ac:dyDescent="0.25">
      <c r="A8445" s="489">
        <v>17251</v>
      </c>
      <c r="B8445" s="488" t="s">
        <v>22665</v>
      </c>
      <c r="C8445" s="489" t="s">
        <v>87</v>
      </c>
      <c r="D8445" s="490">
        <v>63606.35</v>
      </c>
      <c r="E8445" s="487"/>
      <c r="F8445" s="488" t="s">
        <v>15844</v>
      </c>
      <c r="G8445" s="491">
        <v>17604.72</v>
      </c>
      <c r="H8445" s="491">
        <v>901.99</v>
      </c>
      <c r="I8445" s="491">
        <v>45099.64</v>
      </c>
      <c r="J8445" s="491">
        <v>0</v>
      </c>
      <c r="K8445" s="491">
        <v>0</v>
      </c>
    </row>
    <row r="8446" spans="1:11" ht="30" x14ac:dyDescent="0.25">
      <c r="A8446" s="489">
        <v>17252</v>
      </c>
      <c r="B8446" s="488" t="s">
        <v>25343</v>
      </c>
      <c r="C8446" s="489" t="s">
        <v>87</v>
      </c>
      <c r="D8446" s="490">
        <v>0</v>
      </c>
      <c r="E8446" s="487"/>
      <c r="F8446" s="488" t="s">
        <v>6935</v>
      </c>
      <c r="G8446" s="491">
        <v>0</v>
      </c>
      <c r="H8446" s="491">
        <v>0</v>
      </c>
      <c r="I8446" s="491">
        <v>0</v>
      </c>
      <c r="J8446" s="491">
        <v>0</v>
      </c>
      <c r="K8446" s="491">
        <v>0</v>
      </c>
    </row>
    <row r="8447" spans="1:11" ht="30" x14ac:dyDescent="0.25">
      <c r="A8447" s="489">
        <v>17253</v>
      </c>
      <c r="B8447" s="488" t="s">
        <v>9889</v>
      </c>
      <c r="C8447" s="489" t="s">
        <v>87</v>
      </c>
      <c r="D8447" s="490">
        <v>2061.0700000000002</v>
      </c>
      <c r="E8447" s="487"/>
      <c r="F8447" s="488" t="s">
        <v>15844</v>
      </c>
      <c r="G8447" s="491">
        <v>1279.05</v>
      </c>
      <c r="H8447" s="491">
        <v>15.33</v>
      </c>
      <c r="I8447" s="491">
        <v>766.69</v>
      </c>
      <c r="J8447" s="491">
        <v>0</v>
      </c>
      <c r="K8447" s="491">
        <v>0</v>
      </c>
    </row>
    <row r="8448" spans="1:11" ht="30" x14ac:dyDescent="0.25">
      <c r="A8448" s="489">
        <v>17254</v>
      </c>
      <c r="B8448" s="488" t="s">
        <v>25344</v>
      </c>
      <c r="C8448" s="489" t="s">
        <v>87</v>
      </c>
      <c r="D8448" s="490">
        <v>0</v>
      </c>
      <c r="E8448" s="487"/>
      <c r="F8448" s="488" t="s">
        <v>6935</v>
      </c>
      <c r="G8448" s="491">
        <v>0</v>
      </c>
      <c r="H8448" s="491">
        <v>0</v>
      </c>
      <c r="I8448" s="491">
        <v>0</v>
      </c>
      <c r="J8448" s="491">
        <v>0</v>
      </c>
      <c r="K8448" s="491">
        <v>0</v>
      </c>
    </row>
    <row r="8449" spans="1:11" ht="30" x14ac:dyDescent="0.25">
      <c r="A8449" s="489">
        <v>17255</v>
      </c>
      <c r="B8449" s="488" t="s">
        <v>9888</v>
      </c>
      <c r="C8449" s="489" t="s">
        <v>87</v>
      </c>
      <c r="D8449" s="490">
        <v>2235.94</v>
      </c>
      <c r="E8449" s="487"/>
      <c r="F8449" s="488" t="s">
        <v>15844</v>
      </c>
      <c r="G8449" s="491">
        <v>1384.91</v>
      </c>
      <c r="H8449" s="491">
        <v>16.690000000000001</v>
      </c>
      <c r="I8449" s="491">
        <v>834.34</v>
      </c>
      <c r="J8449" s="491">
        <v>0</v>
      </c>
      <c r="K8449" s="491">
        <v>0</v>
      </c>
    </row>
    <row r="8450" spans="1:11" ht="30" x14ac:dyDescent="0.25">
      <c r="A8450" s="489">
        <v>17256</v>
      </c>
      <c r="B8450" s="488" t="s">
        <v>25345</v>
      </c>
      <c r="C8450" s="489" t="s">
        <v>87</v>
      </c>
      <c r="D8450" s="490">
        <v>0</v>
      </c>
      <c r="E8450" s="487"/>
      <c r="F8450" s="488" t="s">
        <v>6935</v>
      </c>
      <c r="G8450" s="491">
        <v>0</v>
      </c>
      <c r="H8450" s="491">
        <v>0</v>
      </c>
      <c r="I8450" s="491">
        <v>0</v>
      </c>
      <c r="J8450" s="491">
        <v>0</v>
      </c>
      <c r="K8450" s="491">
        <v>0</v>
      </c>
    </row>
    <row r="8451" spans="1:11" ht="30" x14ac:dyDescent="0.25">
      <c r="A8451" s="489">
        <v>17257</v>
      </c>
      <c r="B8451" s="488" t="s">
        <v>25346</v>
      </c>
      <c r="C8451" s="489" t="s">
        <v>87</v>
      </c>
      <c r="D8451" s="490">
        <v>0</v>
      </c>
      <c r="E8451" s="487"/>
      <c r="F8451" s="488" t="s">
        <v>6935</v>
      </c>
      <c r="G8451" s="491">
        <v>0</v>
      </c>
      <c r="H8451" s="491">
        <v>0</v>
      </c>
      <c r="I8451" s="491">
        <v>0</v>
      </c>
      <c r="J8451" s="491">
        <v>0</v>
      </c>
      <c r="K8451" s="491">
        <v>0</v>
      </c>
    </row>
    <row r="8452" spans="1:11" ht="30" x14ac:dyDescent="0.25">
      <c r="A8452" s="489">
        <v>17258</v>
      </c>
      <c r="B8452" s="488" t="s">
        <v>25347</v>
      </c>
      <c r="C8452" s="489" t="s">
        <v>87</v>
      </c>
      <c r="D8452" s="490">
        <v>0</v>
      </c>
      <c r="E8452" s="487"/>
      <c r="F8452" s="488" t="s">
        <v>6935</v>
      </c>
      <c r="G8452" s="491">
        <v>0</v>
      </c>
      <c r="H8452" s="491">
        <v>0</v>
      </c>
      <c r="I8452" s="491">
        <v>0</v>
      </c>
      <c r="J8452" s="491">
        <v>0</v>
      </c>
      <c r="K8452" s="491">
        <v>0</v>
      </c>
    </row>
    <row r="8453" spans="1:11" ht="30" x14ac:dyDescent="0.25">
      <c r="A8453" s="489">
        <v>17259</v>
      </c>
      <c r="B8453" s="488" t="s">
        <v>25348</v>
      </c>
      <c r="C8453" s="489" t="s">
        <v>87</v>
      </c>
      <c r="D8453" s="490">
        <v>0</v>
      </c>
      <c r="E8453" s="487"/>
      <c r="F8453" s="488" t="s">
        <v>6935</v>
      </c>
      <c r="G8453" s="491">
        <v>0</v>
      </c>
      <c r="H8453" s="491">
        <v>0</v>
      </c>
      <c r="I8453" s="491">
        <v>0</v>
      </c>
      <c r="J8453" s="491">
        <v>0</v>
      </c>
      <c r="K8453" s="491">
        <v>0</v>
      </c>
    </row>
    <row r="8454" spans="1:11" ht="30" x14ac:dyDescent="0.25">
      <c r="A8454" s="489">
        <v>17260</v>
      </c>
      <c r="B8454" s="488" t="s">
        <v>25349</v>
      </c>
      <c r="C8454" s="489" t="s">
        <v>87</v>
      </c>
      <c r="D8454" s="490">
        <v>0</v>
      </c>
      <c r="E8454" s="487"/>
      <c r="F8454" s="488" t="s">
        <v>6935</v>
      </c>
      <c r="G8454" s="491">
        <v>0</v>
      </c>
      <c r="H8454" s="491">
        <v>0</v>
      </c>
      <c r="I8454" s="491">
        <v>0</v>
      </c>
      <c r="J8454" s="491">
        <v>0</v>
      </c>
      <c r="K8454" s="491">
        <v>0</v>
      </c>
    </row>
    <row r="8455" spans="1:11" ht="30" x14ac:dyDescent="0.25">
      <c r="A8455" s="489">
        <v>17261</v>
      </c>
      <c r="B8455" s="488" t="s">
        <v>25350</v>
      </c>
      <c r="C8455" s="489" t="s">
        <v>87</v>
      </c>
      <c r="D8455" s="490">
        <v>0</v>
      </c>
      <c r="E8455" s="487"/>
      <c r="F8455" s="488" t="s">
        <v>6935</v>
      </c>
      <c r="G8455" s="491">
        <v>0</v>
      </c>
      <c r="H8455" s="491">
        <v>0</v>
      </c>
      <c r="I8455" s="491">
        <v>0</v>
      </c>
      <c r="J8455" s="491">
        <v>0</v>
      </c>
      <c r="K8455" s="491">
        <v>0</v>
      </c>
    </row>
    <row r="8456" spans="1:11" ht="30" x14ac:dyDescent="0.25">
      <c r="A8456" s="489">
        <v>17262</v>
      </c>
      <c r="B8456" s="488" t="s">
        <v>25351</v>
      </c>
      <c r="C8456" s="489" t="s">
        <v>87</v>
      </c>
      <c r="D8456" s="490">
        <v>0</v>
      </c>
      <c r="E8456" s="487"/>
      <c r="F8456" s="488" t="s">
        <v>6935</v>
      </c>
      <c r="G8456" s="491">
        <v>0</v>
      </c>
      <c r="H8456" s="491">
        <v>0</v>
      </c>
      <c r="I8456" s="491">
        <v>0</v>
      </c>
      <c r="J8456" s="491">
        <v>0</v>
      </c>
      <c r="K8456" s="491">
        <v>0</v>
      </c>
    </row>
    <row r="8457" spans="1:11" ht="30" x14ac:dyDescent="0.25">
      <c r="A8457" s="489">
        <v>17263</v>
      </c>
      <c r="B8457" s="488" t="s">
        <v>19467</v>
      </c>
      <c r="C8457" s="489" t="s">
        <v>92</v>
      </c>
      <c r="D8457" s="490">
        <v>42980.21</v>
      </c>
      <c r="E8457" s="487"/>
      <c r="F8457" s="488" t="s">
        <v>15818</v>
      </c>
      <c r="G8457" s="491">
        <v>11077.55</v>
      </c>
      <c r="H8457" s="491">
        <v>1534.09</v>
      </c>
      <c r="I8457" s="491">
        <v>30368.57</v>
      </c>
      <c r="J8457" s="491">
        <v>0</v>
      </c>
      <c r="K8457" s="491">
        <v>0</v>
      </c>
    </row>
    <row r="8458" spans="1:11" ht="30" x14ac:dyDescent="0.25">
      <c r="A8458" s="489">
        <v>17264</v>
      </c>
      <c r="B8458" s="488" t="s">
        <v>19466</v>
      </c>
      <c r="C8458" s="489" t="s">
        <v>92</v>
      </c>
      <c r="D8458" s="490">
        <v>43562.04</v>
      </c>
      <c r="E8458" s="487"/>
      <c r="F8458" s="488" t="s">
        <v>15818</v>
      </c>
      <c r="G8458" s="491">
        <v>11077.55</v>
      </c>
      <c r="H8458" s="491">
        <v>1534.09</v>
      </c>
      <c r="I8458" s="491">
        <v>30368.57</v>
      </c>
      <c r="J8458" s="491">
        <v>581.83000000000004</v>
      </c>
      <c r="K8458" s="491">
        <v>0</v>
      </c>
    </row>
    <row r="8459" spans="1:11" ht="30" x14ac:dyDescent="0.25">
      <c r="A8459" s="489">
        <v>17265</v>
      </c>
      <c r="B8459" s="488" t="s">
        <v>23245</v>
      </c>
      <c r="C8459" s="489" t="s">
        <v>92</v>
      </c>
      <c r="D8459" s="490">
        <v>214062.11</v>
      </c>
      <c r="E8459" s="487"/>
      <c r="F8459" s="488" t="s">
        <v>16694</v>
      </c>
      <c r="G8459" s="491">
        <v>202410.69</v>
      </c>
      <c r="H8459" s="491">
        <v>619.14</v>
      </c>
      <c r="I8459" s="491">
        <v>10824.48</v>
      </c>
      <c r="J8459" s="491">
        <v>207.8</v>
      </c>
      <c r="K8459" s="491">
        <v>0</v>
      </c>
    </row>
    <row r="8460" spans="1:11" ht="30" x14ac:dyDescent="0.25">
      <c r="A8460" s="489">
        <v>17266</v>
      </c>
      <c r="B8460" s="488" t="s">
        <v>19447</v>
      </c>
      <c r="C8460" s="489" t="s">
        <v>92</v>
      </c>
      <c r="D8460" s="490">
        <v>0</v>
      </c>
      <c r="E8460" s="487"/>
      <c r="F8460" s="488" t="s">
        <v>15818</v>
      </c>
      <c r="G8460" s="491">
        <v>0</v>
      </c>
      <c r="H8460" s="491">
        <v>0</v>
      </c>
      <c r="I8460" s="491">
        <v>0</v>
      </c>
      <c r="J8460" s="491">
        <v>0</v>
      </c>
      <c r="K8460" s="491">
        <v>0</v>
      </c>
    </row>
    <row r="8461" spans="1:11" ht="30" x14ac:dyDescent="0.25">
      <c r="A8461" s="489">
        <v>17267</v>
      </c>
      <c r="B8461" s="488" t="s">
        <v>9877</v>
      </c>
      <c r="C8461" s="489" t="s">
        <v>87</v>
      </c>
      <c r="D8461" s="490">
        <v>94014.79</v>
      </c>
      <c r="E8461" s="487"/>
      <c r="F8461" s="488" t="s">
        <v>15844</v>
      </c>
      <c r="G8461" s="491">
        <v>1367.51</v>
      </c>
      <c r="H8461" s="491">
        <v>1816.61</v>
      </c>
      <c r="I8461" s="491">
        <v>90830.67</v>
      </c>
      <c r="J8461" s="491">
        <v>0</v>
      </c>
      <c r="K8461" s="491">
        <v>0</v>
      </c>
    </row>
    <row r="8462" spans="1:11" ht="30" x14ac:dyDescent="0.25">
      <c r="A8462" s="489">
        <v>17268</v>
      </c>
      <c r="B8462" s="488" t="s">
        <v>9876</v>
      </c>
      <c r="C8462" s="489" t="s">
        <v>87</v>
      </c>
      <c r="D8462" s="490">
        <v>64022.239999999998</v>
      </c>
      <c r="E8462" s="487"/>
      <c r="F8462" s="488" t="s">
        <v>15844</v>
      </c>
      <c r="G8462" s="491">
        <v>931.01</v>
      </c>
      <c r="H8462" s="491">
        <v>1237.08</v>
      </c>
      <c r="I8462" s="491">
        <v>61854.15</v>
      </c>
      <c r="J8462" s="491">
        <v>0</v>
      </c>
      <c r="K8462" s="491">
        <v>0</v>
      </c>
    </row>
    <row r="8463" spans="1:11" ht="30" x14ac:dyDescent="0.25">
      <c r="A8463" s="489">
        <v>17269</v>
      </c>
      <c r="B8463" s="488" t="s">
        <v>9875</v>
      </c>
      <c r="C8463" s="489" t="s">
        <v>87</v>
      </c>
      <c r="D8463" s="490">
        <v>84515.69</v>
      </c>
      <c r="E8463" s="487"/>
      <c r="F8463" s="488" t="s">
        <v>15844</v>
      </c>
      <c r="G8463" s="491">
        <v>1229.74</v>
      </c>
      <c r="H8463" s="491">
        <v>1633.06</v>
      </c>
      <c r="I8463" s="491">
        <v>81652.89</v>
      </c>
      <c r="J8463" s="491">
        <v>0</v>
      </c>
      <c r="K8463" s="491">
        <v>0</v>
      </c>
    </row>
    <row r="8464" spans="1:11" ht="30" x14ac:dyDescent="0.25">
      <c r="A8464" s="489">
        <v>17270</v>
      </c>
      <c r="B8464" s="488" t="s">
        <v>9874</v>
      </c>
      <c r="C8464" s="489" t="s">
        <v>87</v>
      </c>
      <c r="D8464" s="490">
        <v>59330.92</v>
      </c>
      <c r="E8464" s="487"/>
      <c r="F8464" s="488" t="s">
        <v>15844</v>
      </c>
      <c r="G8464" s="491">
        <v>862.85</v>
      </c>
      <c r="H8464" s="491">
        <v>1146.43</v>
      </c>
      <c r="I8464" s="491">
        <v>57321.64</v>
      </c>
      <c r="J8464" s="491">
        <v>0</v>
      </c>
      <c r="K8464" s="491">
        <v>0</v>
      </c>
    </row>
    <row r="8465" spans="1:11" ht="30" x14ac:dyDescent="0.25">
      <c r="A8465" s="489">
        <v>17271</v>
      </c>
      <c r="B8465" s="488" t="s">
        <v>9873</v>
      </c>
      <c r="C8465" s="489" t="s">
        <v>87</v>
      </c>
      <c r="D8465" s="490">
        <v>85588.22</v>
      </c>
      <c r="E8465" s="487"/>
      <c r="F8465" s="488" t="s">
        <v>15844</v>
      </c>
      <c r="G8465" s="491">
        <v>1244.24</v>
      </c>
      <c r="H8465" s="491">
        <v>1653.8</v>
      </c>
      <c r="I8465" s="491">
        <v>82690.179999999993</v>
      </c>
      <c r="J8465" s="491">
        <v>0</v>
      </c>
      <c r="K8465" s="491">
        <v>0</v>
      </c>
    </row>
    <row r="8466" spans="1:11" ht="30" x14ac:dyDescent="0.25">
      <c r="A8466" s="489">
        <v>17272</v>
      </c>
      <c r="B8466" s="488" t="s">
        <v>9872</v>
      </c>
      <c r="C8466" s="489" t="s">
        <v>87</v>
      </c>
      <c r="D8466" s="490">
        <v>69646.649999999994</v>
      </c>
      <c r="E8466" s="487"/>
      <c r="F8466" s="488" t="s">
        <v>15844</v>
      </c>
      <c r="G8466" s="491">
        <v>1012.22</v>
      </c>
      <c r="H8466" s="491">
        <v>1345.77</v>
      </c>
      <c r="I8466" s="491">
        <v>67288.66</v>
      </c>
      <c r="J8466" s="491">
        <v>0</v>
      </c>
      <c r="K8466" s="491">
        <v>0</v>
      </c>
    </row>
    <row r="8467" spans="1:11" ht="30" x14ac:dyDescent="0.25">
      <c r="A8467" s="489">
        <v>17273</v>
      </c>
      <c r="B8467" s="488" t="s">
        <v>5424</v>
      </c>
      <c r="C8467" s="489" t="s">
        <v>87</v>
      </c>
      <c r="D8467" s="490">
        <v>139294.74</v>
      </c>
      <c r="E8467" s="487"/>
      <c r="F8467" s="488" t="s">
        <v>15844</v>
      </c>
      <c r="G8467" s="491">
        <v>2025.88</v>
      </c>
      <c r="H8467" s="491">
        <v>2691.55</v>
      </c>
      <c r="I8467" s="491">
        <v>134577.31</v>
      </c>
      <c r="J8467" s="491">
        <v>0</v>
      </c>
      <c r="K8467" s="491">
        <v>0</v>
      </c>
    </row>
    <row r="8468" spans="1:11" ht="30" x14ac:dyDescent="0.25">
      <c r="A8468" s="489">
        <v>17274</v>
      </c>
      <c r="B8468" s="488" t="s">
        <v>25352</v>
      </c>
      <c r="C8468" s="489" t="s">
        <v>87</v>
      </c>
      <c r="D8468" s="490">
        <v>1119432</v>
      </c>
      <c r="E8468" s="487"/>
      <c r="F8468" s="488" t="s">
        <v>6935</v>
      </c>
      <c r="G8468" s="491">
        <v>1119432</v>
      </c>
      <c r="H8468" s="491">
        <v>0</v>
      </c>
      <c r="I8468" s="491">
        <v>0</v>
      </c>
      <c r="J8468" s="491">
        <v>0</v>
      </c>
      <c r="K8468" s="491">
        <v>0</v>
      </c>
    </row>
    <row r="8469" spans="1:11" ht="30" x14ac:dyDescent="0.25">
      <c r="A8469" s="489">
        <v>17275</v>
      </c>
      <c r="B8469" s="488" t="s">
        <v>18307</v>
      </c>
      <c r="C8469" s="489" t="s">
        <v>87</v>
      </c>
      <c r="D8469" s="490">
        <v>14410.35</v>
      </c>
      <c r="E8469" s="487"/>
      <c r="F8469" s="488" t="s">
        <v>15844</v>
      </c>
      <c r="G8469" s="491">
        <v>8706.15</v>
      </c>
      <c r="H8469" s="491">
        <v>111.85</v>
      </c>
      <c r="I8469" s="491">
        <v>5592.35</v>
      </c>
      <c r="J8469" s="491">
        <v>0</v>
      </c>
      <c r="K8469" s="491">
        <v>0</v>
      </c>
    </row>
    <row r="8470" spans="1:11" ht="30" x14ac:dyDescent="0.25">
      <c r="A8470" s="489">
        <v>17276</v>
      </c>
      <c r="B8470" s="488" t="s">
        <v>25353</v>
      </c>
      <c r="C8470" s="489" t="s">
        <v>87</v>
      </c>
      <c r="D8470" s="490">
        <v>0</v>
      </c>
      <c r="E8470" s="487"/>
      <c r="F8470" s="488" t="s">
        <v>6935</v>
      </c>
      <c r="G8470" s="491">
        <v>0</v>
      </c>
      <c r="H8470" s="491">
        <v>0</v>
      </c>
      <c r="I8470" s="491">
        <v>0</v>
      </c>
      <c r="J8470" s="491">
        <v>0</v>
      </c>
      <c r="K8470" s="491">
        <v>0</v>
      </c>
    </row>
    <row r="8471" spans="1:11" ht="30" x14ac:dyDescent="0.25">
      <c r="A8471" s="489">
        <v>17277</v>
      </c>
      <c r="B8471" s="488" t="s">
        <v>17179</v>
      </c>
      <c r="C8471" s="489" t="s">
        <v>87</v>
      </c>
      <c r="D8471" s="490">
        <v>9836.7000000000007</v>
      </c>
      <c r="E8471" s="487"/>
      <c r="F8471" s="488" t="s">
        <v>15844</v>
      </c>
      <c r="G8471" s="491">
        <v>6064.57</v>
      </c>
      <c r="H8471" s="491">
        <v>73.959999999999994</v>
      </c>
      <c r="I8471" s="491">
        <v>3698.17</v>
      </c>
      <c r="J8471" s="491">
        <v>0</v>
      </c>
      <c r="K8471" s="491">
        <v>0</v>
      </c>
    </row>
    <row r="8472" spans="1:11" ht="30" x14ac:dyDescent="0.25">
      <c r="A8472" s="489">
        <v>17278</v>
      </c>
      <c r="B8472" s="488" t="s">
        <v>25354</v>
      </c>
      <c r="C8472" s="489" t="s">
        <v>87</v>
      </c>
      <c r="D8472" s="490">
        <v>0</v>
      </c>
      <c r="E8472" s="487"/>
      <c r="F8472" s="488" t="s">
        <v>6935</v>
      </c>
      <c r="G8472" s="491">
        <v>0</v>
      </c>
      <c r="H8472" s="491">
        <v>0</v>
      </c>
      <c r="I8472" s="491">
        <v>0</v>
      </c>
      <c r="J8472" s="491">
        <v>0</v>
      </c>
      <c r="K8472" s="491">
        <v>0</v>
      </c>
    </row>
    <row r="8473" spans="1:11" ht="30" x14ac:dyDescent="0.25">
      <c r="A8473" s="489">
        <v>17279</v>
      </c>
      <c r="B8473" s="488" t="s">
        <v>25355</v>
      </c>
      <c r="C8473" s="489" t="s">
        <v>87</v>
      </c>
      <c r="D8473" s="490">
        <v>0</v>
      </c>
      <c r="E8473" s="487"/>
      <c r="F8473" s="488" t="s">
        <v>6935</v>
      </c>
      <c r="G8473" s="491">
        <v>0</v>
      </c>
      <c r="H8473" s="491">
        <v>0</v>
      </c>
      <c r="I8473" s="491">
        <v>0</v>
      </c>
      <c r="J8473" s="491">
        <v>0</v>
      </c>
      <c r="K8473" s="491">
        <v>0</v>
      </c>
    </row>
    <row r="8474" spans="1:11" ht="30" x14ac:dyDescent="0.25">
      <c r="A8474" s="489">
        <v>17280</v>
      </c>
      <c r="B8474" s="488" t="s">
        <v>18252</v>
      </c>
      <c r="C8474" s="489" t="s">
        <v>87</v>
      </c>
      <c r="D8474" s="490">
        <v>312091.28999999998</v>
      </c>
      <c r="E8474" s="487"/>
      <c r="F8474" s="488" t="s">
        <v>15794</v>
      </c>
      <c r="G8474" s="491">
        <v>238235.67</v>
      </c>
      <c r="H8474" s="491">
        <v>1448.15</v>
      </c>
      <c r="I8474" s="491">
        <v>72407.47</v>
      </c>
      <c r="J8474" s="491">
        <v>0</v>
      </c>
      <c r="K8474" s="491">
        <v>0</v>
      </c>
    </row>
    <row r="8475" spans="1:11" ht="30" x14ac:dyDescent="0.25">
      <c r="A8475" s="489">
        <v>17281</v>
      </c>
      <c r="B8475" s="488" t="s">
        <v>25356</v>
      </c>
      <c r="C8475" s="489" t="s">
        <v>87</v>
      </c>
      <c r="D8475" s="490">
        <v>0</v>
      </c>
      <c r="E8475" s="487"/>
      <c r="F8475" s="488" t="s">
        <v>6935</v>
      </c>
      <c r="G8475" s="491">
        <v>0</v>
      </c>
      <c r="H8475" s="491">
        <v>0</v>
      </c>
      <c r="I8475" s="491">
        <v>0</v>
      </c>
      <c r="J8475" s="491">
        <v>0</v>
      </c>
      <c r="K8475" s="491">
        <v>0</v>
      </c>
    </row>
    <row r="8476" spans="1:11" ht="30" x14ac:dyDescent="0.25">
      <c r="A8476" s="489">
        <v>17282</v>
      </c>
      <c r="B8476" s="488" t="s">
        <v>18248</v>
      </c>
      <c r="C8476" s="489" t="s">
        <v>87</v>
      </c>
      <c r="D8476" s="490">
        <v>109655.21</v>
      </c>
      <c r="E8476" s="487"/>
      <c r="F8476" s="488" t="s">
        <v>15844</v>
      </c>
      <c r="G8476" s="491">
        <v>4656.49</v>
      </c>
      <c r="H8476" s="491">
        <v>2058.8000000000002</v>
      </c>
      <c r="I8476" s="491">
        <v>102939.92</v>
      </c>
      <c r="J8476" s="491">
        <v>0</v>
      </c>
      <c r="K8476" s="491">
        <v>0</v>
      </c>
    </row>
    <row r="8477" spans="1:11" ht="30" x14ac:dyDescent="0.25">
      <c r="A8477" s="489">
        <v>17283</v>
      </c>
      <c r="B8477" s="488" t="s">
        <v>18189</v>
      </c>
      <c r="C8477" s="489" t="s">
        <v>92</v>
      </c>
      <c r="D8477" s="490">
        <v>144616.57</v>
      </c>
      <c r="E8477" s="487"/>
      <c r="F8477" s="488" t="s">
        <v>6112</v>
      </c>
      <c r="G8477" s="491">
        <v>50775.21</v>
      </c>
      <c r="H8477" s="491">
        <v>7500</v>
      </c>
      <c r="I8477" s="491">
        <v>60990.25</v>
      </c>
      <c r="J8477" s="491">
        <v>25351.11</v>
      </c>
      <c r="K8477" s="491">
        <v>0</v>
      </c>
    </row>
    <row r="8478" spans="1:11" ht="30" x14ac:dyDescent="0.25">
      <c r="A8478" s="489">
        <v>17284</v>
      </c>
      <c r="B8478" s="488" t="s">
        <v>25357</v>
      </c>
      <c r="C8478" s="489" t="s">
        <v>87</v>
      </c>
      <c r="D8478" s="490">
        <v>0</v>
      </c>
      <c r="E8478" s="487"/>
      <c r="F8478" s="488" t="s">
        <v>6935</v>
      </c>
      <c r="G8478" s="491">
        <v>0</v>
      </c>
      <c r="H8478" s="491">
        <v>0</v>
      </c>
      <c r="I8478" s="491">
        <v>0</v>
      </c>
      <c r="J8478" s="491">
        <v>0</v>
      </c>
      <c r="K8478" s="491">
        <v>0</v>
      </c>
    </row>
    <row r="8479" spans="1:11" ht="30" x14ac:dyDescent="0.25">
      <c r="A8479" s="489">
        <v>17285</v>
      </c>
      <c r="B8479" s="488" t="s">
        <v>25358</v>
      </c>
      <c r="C8479" s="489" t="s">
        <v>87</v>
      </c>
      <c r="D8479" s="490">
        <v>0</v>
      </c>
      <c r="E8479" s="487"/>
      <c r="F8479" s="488" t="s">
        <v>6935</v>
      </c>
      <c r="G8479" s="491">
        <v>0</v>
      </c>
      <c r="H8479" s="491">
        <v>0</v>
      </c>
      <c r="I8479" s="491">
        <v>0</v>
      </c>
      <c r="J8479" s="491">
        <v>0</v>
      </c>
      <c r="K8479" s="491">
        <v>0</v>
      </c>
    </row>
    <row r="8480" spans="1:11" ht="30" x14ac:dyDescent="0.25">
      <c r="A8480" s="489">
        <v>17286</v>
      </c>
      <c r="B8480" s="488" t="s">
        <v>18188</v>
      </c>
      <c r="C8480" s="489" t="s">
        <v>92</v>
      </c>
      <c r="D8480" s="490">
        <v>205052.49</v>
      </c>
      <c r="E8480" s="487"/>
      <c r="F8480" s="488" t="s">
        <v>6112</v>
      </c>
      <c r="G8480" s="491">
        <v>61223.56</v>
      </c>
      <c r="H8480" s="491">
        <v>26900</v>
      </c>
      <c r="I8480" s="491">
        <v>60990.25</v>
      </c>
      <c r="J8480" s="491">
        <v>55938.68</v>
      </c>
      <c r="K8480" s="491">
        <v>0</v>
      </c>
    </row>
    <row r="8481" spans="1:11" ht="30" x14ac:dyDescent="0.25">
      <c r="A8481" s="489">
        <v>17287</v>
      </c>
      <c r="B8481" s="488" t="s">
        <v>17049</v>
      </c>
      <c r="C8481" s="489" t="s">
        <v>87</v>
      </c>
      <c r="D8481" s="490">
        <v>15498184.960000001</v>
      </c>
      <c r="E8481" s="487"/>
      <c r="F8481" s="488" t="s">
        <v>15844</v>
      </c>
      <c r="G8481" s="491">
        <v>4358698.9000000004</v>
      </c>
      <c r="H8481" s="491">
        <v>4586847.2</v>
      </c>
      <c r="I8481" s="491">
        <v>6552638.8600000003</v>
      </c>
      <c r="J8481" s="491">
        <v>0</v>
      </c>
      <c r="K8481" s="491">
        <v>0</v>
      </c>
    </row>
    <row r="8482" spans="1:11" ht="30" x14ac:dyDescent="0.25">
      <c r="A8482" s="489">
        <v>17288</v>
      </c>
      <c r="B8482" s="488" t="s">
        <v>25359</v>
      </c>
      <c r="C8482" s="489" t="s">
        <v>87</v>
      </c>
      <c r="D8482" s="490">
        <v>0</v>
      </c>
      <c r="E8482" s="487"/>
      <c r="F8482" s="488" t="s">
        <v>6935</v>
      </c>
      <c r="G8482" s="491">
        <v>0</v>
      </c>
      <c r="H8482" s="491">
        <v>0</v>
      </c>
      <c r="I8482" s="491">
        <v>0</v>
      </c>
      <c r="J8482" s="491">
        <v>0</v>
      </c>
      <c r="K8482" s="491">
        <v>0</v>
      </c>
    </row>
    <row r="8483" spans="1:11" ht="30" x14ac:dyDescent="0.25">
      <c r="A8483" s="489">
        <v>17289</v>
      </c>
      <c r="B8483" s="488" t="s">
        <v>17052</v>
      </c>
      <c r="C8483" s="489" t="s">
        <v>87</v>
      </c>
      <c r="D8483" s="490">
        <v>1193765.05</v>
      </c>
      <c r="E8483" s="487"/>
      <c r="F8483" s="488" t="s">
        <v>15844</v>
      </c>
      <c r="G8483" s="491">
        <v>166422.73000000001</v>
      </c>
      <c r="H8483" s="491">
        <v>26716.7</v>
      </c>
      <c r="I8483" s="491">
        <v>1000625.62</v>
      </c>
      <c r="J8483" s="491">
        <v>0</v>
      </c>
      <c r="K8483" s="491">
        <v>0</v>
      </c>
    </row>
    <row r="8484" spans="1:11" ht="30" x14ac:dyDescent="0.25">
      <c r="A8484" s="489">
        <v>17290</v>
      </c>
      <c r="B8484" s="488" t="s">
        <v>18186</v>
      </c>
      <c r="C8484" s="489" t="s">
        <v>92</v>
      </c>
      <c r="D8484" s="490">
        <v>352187.31</v>
      </c>
      <c r="E8484" s="487"/>
      <c r="F8484" s="488" t="s">
        <v>6112</v>
      </c>
      <c r="G8484" s="491">
        <v>140157.09</v>
      </c>
      <c r="H8484" s="491">
        <v>17869.22</v>
      </c>
      <c r="I8484" s="491">
        <v>156757.72</v>
      </c>
      <c r="J8484" s="491">
        <v>37403.279999999999</v>
      </c>
      <c r="K8484" s="491">
        <v>0</v>
      </c>
    </row>
    <row r="8485" spans="1:11" ht="30" x14ac:dyDescent="0.25">
      <c r="A8485" s="489">
        <v>17291</v>
      </c>
      <c r="B8485" s="488" t="s">
        <v>5408</v>
      </c>
      <c r="C8485" s="489" t="s">
        <v>87</v>
      </c>
      <c r="D8485" s="490">
        <v>912829.33</v>
      </c>
      <c r="E8485" s="487"/>
      <c r="F8485" s="488" t="s">
        <v>15844</v>
      </c>
      <c r="G8485" s="491">
        <v>38039.360000000001</v>
      </c>
      <c r="H8485" s="491">
        <v>17152.740000000002</v>
      </c>
      <c r="I8485" s="491">
        <v>857637.23</v>
      </c>
      <c r="J8485" s="491">
        <v>0</v>
      </c>
      <c r="K8485" s="491">
        <v>0</v>
      </c>
    </row>
    <row r="8486" spans="1:11" ht="30" x14ac:dyDescent="0.25">
      <c r="A8486" s="489">
        <v>17292</v>
      </c>
      <c r="B8486" s="488" t="s">
        <v>22520</v>
      </c>
      <c r="C8486" s="489" t="s">
        <v>87</v>
      </c>
      <c r="D8486" s="490">
        <v>191056.09</v>
      </c>
      <c r="E8486" s="487"/>
      <c r="F8486" s="488" t="s">
        <v>15844</v>
      </c>
      <c r="G8486" s="491">
        <v>81457.210000000006</v>
      </c>
      <c r="H8486" s="491">
        <v>2149</v>
      </c>
      <c r="I8486" s="491">
        <v>107449.88</v>
      </c>
      <c r="J8486" s="491">
        <v>0</v>
      </c>
      <c r="K8486" s="491">
        <v>0</v>
      </c>
    </row>
    <row r="8487" spans="1:11" ht="30" x14ac:dyDescent="0.25">
      <c r="A8487" s="489">
        <v>17293</v>
      </c>
      <c r="B8487" s="488" t="s">
        <v>22521</v>
      </c>
      <c r="C8487" s="489" t="s">
        <v>87</v>
      </c>
      <c r="D8487" s="490">
        <v>501636.09</v>
      </c>
      <c r="E8487" s="487"/>
      <c r="F8487" s="488" t="s">
        <v>15844</v>
      </c>
      <c r="G8487" s="491">
        <v>81457.210000000006</v>
      </c>
      <c r="H8487" s="491">
        <v>8238.7999999999993</v>
      </c>
      <c r="I8487" s="491">
        <v>411940.08</v>
      </c>
      <c r="J8487" s="491">
        <v>0</v>
      </c>
      <c r="K8487" s="491">
        <v>0</v>
      </c>
    </row>
    <row r="8488" spans="1:11" ht="30" x14ac:dyDescent="0.25">
      <c r="A8488" s="489">
        <v>17294</v>
      </c>
      <c r="B8488" s="488" t="s">
        <v>24923</v>
      </c>
      <c r="C8488" s="489" t="s">
        <v>80</v>
      </c>
      <c r="D8488" s="490">
        <v>15775.51</v>
      </c>
      <c r="E8488" s="487"/>
      <c r="F8488" s="488" t="s">
        <v>15844</v>
      </c>
      <c r="G8488" s="491">
        <v>6588.71</v>
      </c>
      <c r="H8488" s="491">
        <v>437.47</v>
      </c>
      <c r="I8488" s="491">
        <v>8749.33</v>
      </c>
      <c r="J8488" s="491">
        <v>0</v>
      </c>
      <c r="K8488" s="491">
        <v>0</v>
      </c>
    </row>
    <row r="8489" spans="1:11" x14ac:dyDescent="0.25">
      <c r="A8489" s="489">
        <v>17295</v>
      </c>
      <c r="B8489" s="488" t="s">
        <v>15834</v>
      </c>
      <c r="C8489" s="489" t="s">
        <v>87</v>
      </c>
      <c r="D8489" s="490">
        <v>3605.93</v>
      </c>
      <c r="E8489" s="487"/>
      <c r="F8489" s="488" t="s">
        <v>15781</v>
      </c>
      <c r="G8489" s="491">
        <v>1811.86</v>
      </c>
      <c r="H8489" s="491">
        <v>35.18</v>
      </c>
      <c r="I8489" s="491">
        <v>1758.89</v>
      </c>
      <c r="J8489" s="491">
        <v>0</v>
      </c>
      <c r="K8489" s="491">
        <v>0</v>
      </c>
    </row>
    <row r="8490" spans="1:11" x14ac:dyDescent="0.25">
      <c r="A8490" s="489">
        <v>17296</v>
      </c>
      <c r="B8490" s="488" t="s">
        <v>24828</v>
      </c>
      <c r="C8490" s="489" t="s">
        <v>80</v>
      </c>
      <c r="D8490" s="490">
        <v>27954.34</v>
      </c>
      <c r="E8490" s="487"/>
      <c r="F8490" s="488" t="s">
        <v>15793</v>
      </c>
      <c r="G8490" s="491">
        <v>14567.87</v>
      </c>
      <c r="H8490" s="491">
        <v>262.48</v>
      </c>
      <c r="I8490" s="491">
        <v>13123.99</v>
      </c>
      <c r="J8490" s="491">
        <v>0</v>
      </c>
      <c r="K8490" s="491">
        <v>0</v>
      </c>
    </row>
    <row r="8491" spans="1:11" x14ac:dyDescent="0.25">
      <c r="A8491" s="489">
        <v>17297</v>
      </c>
      <c r="B8491" s="488" t="s">
        <v>15837</v>
      </c>
      <c r="C8491" s="489" t="s">
        <v>87</v>
      </c>
      <c r="D8491" s="490">
        <v>4237.7</v>
      </c>
      <c r="E8491" s="487"/>
      <c r="F8491" s="488" t="s">
        <v>15793</v>
      </c>
      <c r="G8491" s="491">
        <v>1569.6</v>
      </c>
      <c r="H8491" s="491">
        <v>52.32</v>
      </c>
      <c r="I8491" s="491">
        <v>2615.7800000000002</v>
      </c>
      <c r="J8491" s="491">
        <v>0</v>
      </c>
      <c r="K8491" s="491">
        <v>0</v>
      </c>
    </row>
    <row r="8492" spans="1:11" x14ac:dyDescent="0.25">
      <c r="A8492" s="489">
        <v>17298</v>
      </c>
      <c r="B8492" s="488" t="s">
        <v>19600</v>
      </c>
      <c r="C8492" s="489" t="s">
        <v>87</v>
      </c>
      <c r="D8492" s="490">
        <v>263849.33</v>
      </c>
      <c r="E8492" s="487"/>
      <c r="F8492" s="488" t="s">
        <v>6112</v>
      </c>
      <c r="G8492" s="491">
        <v>1551.91</v>
      </c>
      <c r="H8492" s="491">
        <v>7759.57</v>
      </c>
      <c r="I8492" s="491">
        <v>155191.31</v>
      </c>
      <c r="J8492" s="491">
        <v>99346.54</v>
      </c>
      <c r="K8492" s="491">
        <v>0</v>
      </c>
    </row>
    <row r="8493" spans="1:11" x14ac:dyDescent="0.25">
      <c r="A8493" s="489">
        <v>17299</v>
      </c>
      <c r="B8493" s="488" t="s">
        <v>24825</v>
      </c>
      <c r="C8493" s="489" t="s">
        <v>80</v>
      </c>
      <c r="D8493" s="490">
        <v>30543.040000000001</v>
      </c>
      <c r="E8493" s="487"/>
      <c r="F8493" s="488" t="s">
        <v>15793</v>
      </c>
      <c r="G8493" s="491">
        <v>12694.41</v>
      </c>
      <c r="H8493" s="491">
        <v>349.97</v>
      </c>
      <c r="I8493" s="491">
        <v>17498.66</v>
      </c>
      <c r="J8493" s="491">
        <v>0</v>
      </c>
      <c r="K8493" s="491">
        <v>0</v>
      </c>
    </row>
    <row r="8494" spans="1:11" x14ac:dyDescent="0.25">
      <c r="A8494" s="489">
        <v>17300</v>
      </c>
      <c r="B8494" s="488" t="s">
        <v>15833</v>
      </c>
      <c r="C8494" s="489" t="s">
        <v>87</v>
      </c>
      <c r="D8494" s="490">
        <v>6318.88</v>
      </c>
      <c r="E8494" s="487"/>
      <c r="F8494" s="488" t="s">
        <v>15793</v>
      </c>
      <c r="G8494" s="491">
        <v>2753.76</v>
      </c>
      <c r="H8494" s="491">
        <v>69.900000000000006</v>
      </c>
      <c r="I8494" s="491">
        <v>3495.22</v>
      </c>
      <c r="J8494" s="491">
        <v>0</v>
      </c>
      <c r="K8494" s="491">
        <v>0</v>
      </c>
    </row>
    <row r="8495" spans="1:11" ht="30" x14ac:dyDescent="0.25">
      <c r="A8495" s="489">
        <v>17301</v>
      </c>
      <c r="B8495" s="488" t="s">
        <v>24829</v>
      </c>
      <c r="C8495" s="489" t="s">
        <v>80</v>
      </c>
      <c r="D8495" s="490">
        <v>42812.94</v>
      </c>
      <c r="E8495" s="487"/>
      <c r="F8495" s="488" t="s">
        <v>15793</v>
      </c>
      <c r="G8495" s="491">
        <v>19135.63</v>
      </c>
      <c r="H8495" s="491">
        <v>1127.49</v>
      </c>
      <c r="I8495" s="491">
        <v>22549.82</v>
      </c>
      <c r="J8495" s="491">
        <v>0</v>
      </c>
      <c r="K8495" s="491">
        <v>0</v>
      </c>
    </row>
    <row r="8496" spans="1:11" x14ac:dyDescent="0.25">
      <c r="A8496" s="489">
        <v>17302</v>
      </c>
      <c r="B8496" s="488" t="s">
        <v>15832</v>
      </c>
      <c r="C8496" s="489" t="s">
        <v>87</v>
      </c>
      <c r="D8496" s="490">
        <v>8414.26</v>
      </c>
      <c r="E8496" s="487"/>
      <c r="F8496" s="488" t="s">
        <v>15793</v>
      </c>
      <c r="G8496" s="491">
        <v>3952.11</v>
      </c>
      <c r="H8496" s="491">
        <v>87.49</v>
      </c>
      <c r="I8496" s="491">
        <v>4374.66</v>
      </c>
      <c r="J8496" s="491">
        <v>0</v>
      </c>
      <c r="K8496" s="491">
        <v>0</v>
      </c>
    </row>
    <row r="8497" spans="1:11" ht="30" x14ac:dyDescent="0.25">
      <c r="A8497" s="489">
        <v>17303</v>
      </c>
      <c r="B8497" s="488" t="s">
        <v>24805</v>
      </c>
      <c r="C8497" s="489" t="s">
        <v>80</v>
      </c>
      <c r="D8497" s="490">
        <v>48481.4</v>
      </c>
      <c r="E8497" s="487"/>
      <c r="F8497" s="488" t="s">
        <v>15793</v>
      </c>
      <c r="G8497" s="491">
        <v>20068.63</v>
      </c>
      <c r="H8497" s="491">
        <v>1352.99</v>
      </c>
      <c r="I8497" s="491">
        <v>27059.78</v>
      </c>
      <c r="J8497" s="491">
        <v>0</v>
      </c>
      <c r="K8497" s="491">
        <v>0</v>
      </c>
    </row>
    <row r="8498" spans="1:11" x14ac:dyDescent="0.25">
      <c r="A8498" s="489">
        <v>17304</v>
      </c>
      <c r="B8498" s="488" t="s">
        <v>15831</v>
      </c>
      <c r="C8498" s="489" t="s">
        <v>87</v>
      </c>
      <c r="D8498" s="490">
        <v>13116.25</v>
      </c>
      <c r="E8498" s="487"/>
      <c r="F8498" s="488" t="s">
        <v>15793</v>
      </c>
      <c r="G8498" s="491">
        <v>7757.06</v>
      </c>
      <c r="H8498" s="491">
        <v>105.08</v>
      </c>
      <c r="I8498" s="491">
        <v>5254.11</v>
      </c>
      <c r="J8498" s="491">
        <v>0</v>
      </c>
      <c r="K8498" s="491">
        <v>0</v>
      </c>
    </row>
    <row r="8499" spans="1:11" x14ac:dyDescent="0.25">
      <c r="A8499" s="489">
        <v>17305</v>
      </c>
      <c r="B8499" s="488" t="s">
        <v>24826</v>
      </c>
      <c r="C8499" s="489" t="s">
        <v>80</v>
      </c>
      <c r="D8499" s="490">
        <v>61652.4</v>
      </c>
      <c r="E8499" s="487"/>
      <c r="F8499" s="488" t="s">
        <v>15793</v>
      </c>
      <c r="G8499" s="491">
        <v>25909.13</v>
      </c>
      <c r="H8499" s="491">
        <v>700.85</v>
      </c>
      <c r="I8499" s="491">
        <v>35042.42</v>
      </c>
      <c r="J8499" s="491">
        <v>0</v>
      </c>
      <c r="K8499" s="491">
        <v>0</v>
      </c>
    </row>
    <row r="8500" spans="1:11" x14ac:dyDescent="0.25">
      <c r="A8500" s="489">
        <v>17306</v>
      </c>
      <c r="B8500" s="488" t="s">
        <v>15835</v>
      </c>
      <c r="C8500" s="489" t="s">
        <v>87</v>
      </c>
      <c r="D8500" s="490">
        <v>12321.41</v>
      </c>
      <c r="E8500" s="487"/>
      <c r="F8500" s="488" t="s">
        <v>15793</v>
      </c>
      <c r="G8500" s="491">
        <v>5145.16</v>
      </c>
      <c r="H8500" s="491">
        <v>140.71</v>
      </c>
      <c r="I8500" s="491">
        <v>7035.54</v>
      </c>
      <c r="J8500" s="491">
        <v>0</v>
      </c>
      <c r="K8500" s="491">
        <v>0</v>
      </c>
    </row>
    <row r="8501" spans="1:11" x14ac:dyDescent="0.25">
      <c r="A8501" s="489">
        <v>17307</v>
      </c>
      <c r="B8501" s="488" t="s">
        <v>24827</v>
      </c>
      <c r="C8501" s="489" t="s">
        <v>80</v>
      </c>
      <c r="D8501" s="490">
        <v>175121.93</v>
      </c>
      <c r="E8501" s="487"/>
      <c r="F8501" s="488" t="s">
        <v>15793</v>
      </c>
      <c r="G8501" s="491">
        <v>121231.03</v>
      </c>
      <c r="H8501" s="491">
        <v>1056.68</v>
      </c>
      <c r="I8501" s="491">
        <v>52834.22</v>
      </c>
      <c r="J8501" s="491">
        <v>0</v>
      </c>
      <c r="K8501" s="491">
        <v>0</v>
      </c>
    </row>
    <row r="8502" spans="1:11" x14ac:dyDescent="0.25">
      <c r="A8502" s="489">
        <v>17308</v>
      </c>
      <c r="B8502" s="488" t="s">
        <v>15836</v>
      </c>
      <c r="C8502" s="489" t="s">
        <v>87</v>
      </c>
      <c r="D8502" s="490">
        <v>44458.38</v>
      </c>
      <c r="E8502" s="487"/>
      <c r="F8502" s="488" t="s">
        <v>15793</v>
      </c>
      <c r="G8502" s="491">
        <v>33579</v>
      </c>
      <c r="H8502" s="491">
        <v>213.32</v>
      </c>
      <c r="I8502" s="491">
        <v>10666.06</v>
      </c>
      <c r="J8502" s="491">
        <v>0</v>
      </c>
      <c r="K8502" s="491">
        <v>0</v>
      </c>
    </row>
    <row r="8503" spans="1:11" x14ac:dyDescent="0.25">
      <c r="A8503" s="489">
        <v>17309</v>
      </c>
      <c r="B8503" s="488" t="s">
        <v>25302</v>
      </c>
      <c r="C8503" s="489" t="s">
        <v>87</v>
      </c>
      <c r="D8503" s="490">
        <v>32159.01</v>
      </c>
      <c r="E8503" s="487"/>
      <c r="F8503" s="488" t="s">
        <v>15793</v>
      </c>
      <c r="G8503" s="491">
        <v>279.88</v>
      </c>
      <c r="H8503" s="491">
        <v>625.08000000000004</v>
      </c>
      <c r="I8503" s="491">
        <v>31254.05</v>
      </c>
      <c r="J8503" s="491">
        <v>0</v>
      </c>
      <c r="K8503" s="491">
        <v>0</v>
      </c>
    </row>
    <row r="8504" spans="1:11" ht="30" x14ac:dyDescent="0.25">
      <c r="A8504" s="489">
        <v>17310</v>
      </c>
      <c r="B8504" s="488" t="s">
        <v>21745</v>
      </c>
      <c r="C8504" s="489" t="s">
        <v>92</v>
      </c>
      <c r="D8504" s="490">
        <v>33121.300000000003</v>
      </c>
      <c r="E8504" s="487"/>
      <c r="F8504" s="488" t="s">
        <v>16694</v>
      </c>
      <c r="G8504" s="491">
        <v>7795.07</v>
      </c>
      <c r="H8504" s="491">
        <v>5922.38</v>
      </c>
      <c r="I8504" s="491">
        <v>19403.849999999999</v>
      </c>
      <c r="J8504" s="491">
        <v>0</v>
      </c>
      <c r="K8504" s="491">
        <v>0</v>
      </c>
    </row>
    <row r="8505" spans="1:11" x14ac:dyDescent="0.25">
      <c r="A8505" s="489">
        <v>17311</v>
      </c>
      <c r="B8505" s="488" t="s">
        <v>5237</v>
      </c>
      <c r="C8505" s="489" t="s">
        <v>87</v>
      </c>
      <c r="D8505" s="490">
        <v>258207.73</v>
      </c>
      <c r="E8505" s="487"/>
      <c r="F8505" s="488" t="s">
        <v>15793</v>
      </c>
      <c r="G8505" s="491">
        <v>81193.460000000006</v>
      </c>
      <c r="H8505" s="491">
        <v>3470.87</v>
      </c>
      <c r="I8505" s="491">
        <v>173543.4</v>
      </c>
      <c r="J8505" s="491">
        <v>0</v>
      </c>
      <c r="K8505" s="491">
        <v>0</v>
      </c>
    </row>
    <row r="8506" spans="1:11" x14ac:dyDescent="0.25">
      <c r="A8506" s="489">
        <v>17312</v>
      </c>
      <c r="B8506" s="488" t="s">
        <v>5232</v>
      </c>
      <c r="C8506" s="489" t="s">
        <v>87</v>
      </c>
      <c r="D8506" s="490">
        <v>8036.2</v>
      </c>
      <c r="E8506" s="487"/>
      <c r="F8506" s="488" t="s">
        <v>15793</v>
      </c>
      <c r="G8506" s="491">
        <v>2516</v>
      </c>
      <c r="H8506" s="491">
        <v>108.24</v>
      </c>
      <c r="I8506" s="491">
        <v>5411.96</v>
      </c>
      <c r="J8506" s="491">
        <v>0</v>
      </c>
      <c r="K8506" s="491">
        <v>0</v>
      </c>
    </row>
    <row r="8507" spans="1:11" x14ac:dyDescent="0.25">
      <c r="A8507" s="489">
        <v>17313</v>
      </c>
      <c r="B8507" s="488" t="s">
        <v>5235</v>
      </c>
      <c r="C8507" s="489" t="s">
        <v>87</v>
      </c>
      <c r="D8507" s="490">
        <v>8197.2099999999991</v>
      </c>
      <c r="E8507" s="487"/>
      <c r="F8507" s="488" t="s">
        <v>15793</v>
      </c>
      <c r="G8507" s="491">
        <v>2516</v>
      </c>
      <c r="H8507" s="491">
        <v>111.4</v>
      </c>
      <c r="I8507" s="491">
        <v>5569.81</v>
      </c>
      <c r="J8507" s="491">
        <v>0</v>
      </c>
      <c r="K8507" s="491">
        <v>0</v>
      </c>
    </row>
    <row r="8508" spans="1:11" x14ac:dyDescent="0.25">
      <c r="A8508" s="489">
        <v>17314</v>
      </c>
      <c r="B8508" s="488" t="s">
        <v>5231</v>
      </c>
      <c r="C8508" s="489" t="s">
        <v>87</v>
      </c>
      <c r="D8508" s="490">
        <v>8220.2000000000007</v>
      </c>
      <c r="E8508" s="487"/>
      <c r="F8508" s="488" t="s">
        <v>15793</v>
      </c>
      <c r="G8508" s="491">
        <v>2516</v>
      </c>
      <c r="H8508" s="491">
        <v>111.85</v>
      </c>
      <c r="I8508" s="491">
        <v>5592.35</v>
      </c>
      <c r="J8508" s="491">
        <v>0</v>
      </c>
      <c r="K8508" s="491">
        <v>0</v>
      </c>
    </row>
    <row r="8509" spans="1:11" x14ac:dyDescent="0.25">
      <c r="A8509" s="489">
        <v>17315</v>
      </c>
      <c r="B8509" s="488" t="s">
        <v>9861</v>
      </c>
      <c r="C8509" s="489" t="s">
        <v>87</v>
      </c>
      <c r="D8509" s="490">
        <v>8473.2099999999991</v>
      </c>
      <c r="E8509" s="487"/>
      <c r="F8509" s="488" t="s">
        <v>15793</v>
      </c>
      <c r="G8509" s="491">
        <v>2516</v>
      </c>
      <c r="H8509" s="491">
        <v>116.81</v>
      </c>
      <c r="I8509" s="491">
        <v>5840.4</v>
      </c>
      <c r="J8509" s="491">
        <v>0</v>
      </c>
      <c r="K8509" s="491">
        <v>0</v>
      </c>
    </row>
    <row r="8510" spans="1:11" x14ac:dyDescent="0.25">
      <c r="A8510" s="489">
        <v>17316</v>
      </c>
      <c r="B8510" s="488" t="s">
        <v>9860</v>
      </c>
      <c r="C8510" s="489" t="s">
        <v>87</v>
      </c>
      <c r="D8510" s="490">
        <v>8749.2199999999993</v>
      </c>
      <c r="E8510" s="487"/>
      <c r="F8510" s="488" t="s">
        <v>15793</v>
      </c>
      <c r="G8510" s="491">
        <v>2516</v>
      </c>
      <c r="H8510" s="491">
        <v>122.22</v>
      </c>
      <c r="I8510" s="491">
        <v>6111</v>
      </c>
      <c r="J8510" s="491">
        <v>0</v>
      </c>
      <c r="K8510" s="491">
        <v>0</v>
      </c>
    </row>
    <row r="8511" spans="1:11" x14ac:dyDescent="0.25">
      <c r="A8511" s="489">
        <v>17317</v>
      </c>
      <c r="B8511" s="488" t="s">
        <v>5233</v>
      </c>
      <c r="C8511" s="489" t="s">
        <v>87</v>
      </c>
      <c r="D8511" s="490">
        <v>9416.25</v>
      </c>
      <c r="E8511" s="487"/>
      <c r="F8511" s="488" t="s">
        <v>15793</v>
      </c>
      <c r="G8511" s="491">
        <v>2516</v>
      </c>
      <c r="H8511" s="491">
        <v>135.30000000000001</v>
      </c>
      <c r="I8511" s="491">
        <v>6764.95</v>
      </c>
      <c r="J8511" s="491">
        <v>0</v>
      </c>
      <c r="K8511" s="491">
        <v>0</v>
      </c>
    </row>
    <row r="8512" spans="1:11" x14ac:dyDescent="0.25">
      <c r="A8512" s="489">
        <v>17318</v>
      </c>
      <c r="B8512" s="488" t="s">
        <v>5234</v>
      </c>
      <c r="C8512" s="489" t="s">
        <v>87</v>
      </c>
      <c r="D8512" s="490">
        <v>13165.38</v>
      </c>
      <c r="E8512" s="487"/>
      <c r="F8512" s="488" t="s">
        <v>15793</v>
      </c>
      <c r="G8512" s="491">
        <v>2516</v>
      </c>
      <c r="H8512" s="491">
        <v>208.81</v>
      </c>
      <c r="I8512" s="491">
        <v>10440.57</v>
      </c>
      <c r="J8512" s="491">
        <v>0</v>
      </c>
      <c r="K8512" s="491">
        <v>0</v>
      </c>
    </row>
    <row r="8513" spans="1:11" ht="30" x14ac:dyDescent="0.25">
      <c r="A8513" s="489">
        <v>17319</v>
      </c>
      <c r="B8513" s="488" t="s">
        <v>25360</v>
      </c>
      <c r="C8513" s="489" t="s">
        <v>87</v>
      </c>
      <c r="D8513" s="490">
        <v>0</v>
      </c>
      <c r="E8513" s="487"/>
      <c r="F8513" s="488" t="s">
        <v>6935</v>
      </c>
      <c r="G8513" s="491">
        <v>0</v>
      </c>
      <c r="H8513" s="491">
        <v>0</v>
      </c>
      <c r="I8513" s="491">
        <v>0</v>
      </c>
      <c r="J8513" s="491">
        <v>0</v>
      </c>
      <c r="K8513" s="491">
        <v>0</v>
      </c>
    </row>
    <row r="8514" spans="1:11" x14ac:dyDescent="0.25">
      <c r="A8514" s="489">
        <v>17320</v>
      </c>
      <c r="B8514" s="488" t="s">
        <v>22518</v>
      </c>
      <c r="C8514" s="489" t="s">
        <v>87</v>
      </c>
      <c r="D8514" s="490">
        <v>226521.72</v>
      </c>
      <c r="E8514" s="487"/>
      <c r="F8514" s="488" t="s">
        <v>15793</v>
      </c>
      <c r="G8514" s="491">
        <v>0</v>
      </c>
      <c r="H8514" s="491">
        <v>79451.81</v>
      </c>
      <c r="I8514" s="491">
        <v>147069.91</v>
      </c>
      <c r="J8514" s="491">
        <v>0</v>
      </c>
      <c r="K8514" s="491">
        <v>0</v>
      </c>
    </row>
    <row r="8515" spans="1:11" ht="30" x14ac:dyDescent="0.25">
      <c r="A8515" s="489">
        <v>17321</v>
      </c>
      <c r="B8515" s="488" t="s">
        <v>25361</v>
      </c>
      <c r="C8515" s="489" t="s">
        <v>87</v>
      </c>
      <c r="D8515" s="490">
        <v>0</v>
      </c>
      <c r="E8515" s="487"/>
      <c r="F8515" s="488" t="s">
        <v>6935</v>
      </c>
      <c r="G8515" s="491">
        <v>0</v>
      </c>
      <c r="H8515" s="491">
        <v>0</v>
      </c>
      <c r="I8515" s="491">
        <v>0</v>
      </c>
      <c r="J8515" s="491">
        <v>0</v>
      </c>
      <c r="K8515" s="491">
        <v>0</v>
      </c>
    </row>
    <row r="8516" spans="1:11" ht="30" x14ac:dyDescent="0.25">
      <c r="A8516" s="489">
        <v>17322</v>
      </c>
      <c r="B8516" s="488" t="s">
        <v>25362</v>
      </c>
      <c r="C8516" s="489" t="s">
        <v>87</v>
      </c>
      <c r="D8516" s="490">
        <v>0</v>
      </c>
      <c r="E8516" s="487"/>
      <c r="F8516" s="488" t="s">
        <v>6935</v>
      </c>
      <c r="G8516" s="491">
        <v>0</v>
      </c>
      <c r="H8516" s="491">
        <v>0</v>
      </c>
      <c r="I8516" s="491">
        <v>0</v>
      </c>
      <c r="J8516" s="491">
        <v>0</v>
      </c>
      <c r="K8516" s="491">
        <v>0</v>
      </c>
    </row>
    <row r="8517" spans="1:11" ht="30" x14ac:dyDescent="0.25">
      <c r="A8517" s="489">
        <v>17323</v>
      </c>
      <c r="B8517" s="488" t="s">
        <v>19953</v>
      </c>
      <c r="C8517" s="489" t="s">
        <v>92</v>
      </c>
      <c r="D8517" s="490">
        <v>49349.98</v>
      </c>
      <c r="E8517" s="487"/>
      <c r="F8517" s="488" t="s">
        <v>15781</v>
      </c>
      <c r="G8517" s="491">
        <v>42000.55</v>
      </c>
      <c r="H8517" s="491">
        <v>244.48</v>
      </c>
      <c r="I8517" s="491">
        <v>7104.95</v>
      </c>
      <c r="J8517" s="491">
        <v>0</v>
      </c>
      <c r="K8517" s="491">
        <v>0</v>
      </c>
    </row>
    <row r="8518" spans="1:11" x14ac:dyDescent="0.25">
      <c r="A8518" s="489">
        <v>17324</v>
      </c>
      <c r="B8518" s="488" t="s">
        <v>22688</v>
      </c>
      <c r="C8518" s="489" t="s">
        <v>87</v>
      </c>
      <c r="D8518" s="490">
        <v>116680.47</v>
      </c>
      <c r="E8518" s="487"/>
      <c r="F8518" s="488" t="s">
        <v>15793</v>
      </c>
      <c r="G8518" s="491">
        <v>61133.5</v>
      </c>
      <c r="H8518" s="491">
        <v>1089.1600000000001</v>
      </c>
      <c r="I8518" s="491">
        <v>54457.81</v>
      </c>
      <c r="J8518" s="491">
        <v>0</v>
      </c>
      <c r="K8518" s="491">
        <v>0</v>
      </c>
    </row>
    <row r="8519" spans="1:11" ht="30" x14ac:dyDescent="0.25">
      <c r="A8519" s="489">
        <v>17325</v>
      </c>
      <c r="B8519" s="488" t="s">
        <v>22691</v>
      </c>
      <c r="C8519" s="489" t="s">
        <v>87</v>
      </c>
      <c r="D8519" s="490">
        <v>74507.75</v>
      </c>
      <c r="E8519" s="487"/>
      <c r="F8519" s="488" t="s">
        <v>15793</v>
      </c>
      <c r="G8519" s="491">
        <v>17682.21</v>
      </c>
      <c r="H8519" s="491">
        <v>2705.98</v>
      </c>
      <c r="I8519" s="491">
        <v>54119.56</v>
      </c>
      <c r="J8519" s="491">
        <v>0</v>
      </c>
      <c r="K8519" s="491">
        <v>0</v>
      </c>
    </row>
    <row r="8520" spans="1:11" ht="30" x14ac:dyDescent="0.25">
      <c r="A8520" s="489">
        <v>17326</v>
      </c>
      <c r="B8520" s="488" t="s">
        <v>25363</v>
      </c>
      <c r="C8520" s="489" t="s">
        <v>87</v>
      </c>
      <c r="D8520" s="490">
        <v>0</v>
      </c>
      <c r="E8520" s="487"/>
      <c r="F8520" s="488" t="s">
        <v>6935</v>
      </c>
      <c r="G8520" s="491">
        <v>0</v>
      </c>
      <c r="H8520" s="491">
        <v>0</v>
      </c>
      <c r="I8520" s="491">
        <v>0</v>
      </c>
      <c r="J8520" s="491">
        <v>0</v>
      </c>
      <c r="K8520" s="491">
        <v>0</v>
      </c>
    </row>
    <row r="8521" spans="1:11" x14ac:dyDescent="0.25">
      <c r="A8521" s="489">
        <v>17327</v>
      </c>
      <c r="B8521" s="488" t="s">
        <v>22690</v>
      </c>
      <c r="C8521" s="489" t="s">
        <v>87</v>
      </c>
      <c r="D8521" s="490">
        <v>108819.38</v>
      </c>
      <c r="E8521" s="487"/>
      <c r="F8521" s="488" t="s">
        <v>15793</v>
      </c>
      <c r="G8521" s="491">
        <v>53065.4</v>
      </c>
      <c r="H8521" s="491">
        <v>1093.22</v>
      </c>
      <c r="I8521" s="491">
        <v>54660.76</v>
      </c>
      <c r="J8521" s="491">
        <v>0</v>
      </c>
      <c r="K8521" s="491">
        <v>0</v>
      </c>
    </row>
    <row r="8522" spans="1:11" ht="30" x14ac:dyDescent="0.25">
      <c r="A8522" s="489">
        <v>17328</v>
      </c>
      <c r="B8522" s="488" t="s">
        <v>23089</v>
      </c>
      <c r="C8522" s="489" t="s">
        <v>182</v>
      </c>
      <c r="D8522" s="490">
        <v>27129.21</v>
      </c>
      <c r="E8522" s="487"/>
      <c r="F8522" s="488" t="s">
        <v>16414</v>
      </c>
      <c r="G8522" s="491">
        <v>1885.5</v>
      </c>
      <c r="H8522" s="491">
        <v>1855.46</v>
      </c>
      <c r="I8522" s="491">
        <v>23388.25</v>
      </c>
      <c r="J8522" s="491">
        <v>0</v>
      </c>
      <c r="K8522" s="491">
        <v>0</v>
      </c>
    </row>
    <row r="8523" spans="1:11" ht="30" x14ac:dyDescent="0.25">
      <c r="A8523" s="489">
        <v>17329</v>
      </c>
      <c r="B8523" s="488" t="s">
        <v>25364</v>
      </c>
      <c r="C8523" s="489" t="s">
        <v>87</v>
      </c>
      <c r="D8523" s="490">
        <v>0</v>
      </c>
      <c r="E8523" s="487"/>
      <c r="F8523" s="488" t="s">
        <v>6935</v>
      </c>
      <c r="G8523" s="491">
        <v>0</v>
      </c>
      <c r="H8523" s="491">
        <v>0</v>
      </c>
      <c r="I8523" s="491">
        <v>0</v>
      </c>
      <c r="J8523" s="491">
        <v>0</v>
      </c>
      <c r="K8523" s="491">
        <v>0</v>
      </c>
    </row>
    <row r="8524" spans="1:11" ht="30" x14ac:dyDescent="0.25">
      <c r="A8524" s="489">
        <v>17330</v>
      </c>
      <c r="B8524" s="488" t="s">
        <v>25365</v>
      </c>
      <c r="C8524" s="489" t="s">
        <v>87</v>
      </c>
      <c r="D8524" s="490">
        <v>0</v>
      </c>
      <c r="E8524" s="487"/>
      <c r="F8524" s="488" t="s">
        <v>6935</v>
      </c>
      <c r="G8524" s="491">
        <v>0</v>
      </c>
      <c r="H8524" s="491">
        <v>0</v>
      </c>
      <c r="I8524" s="491">
        <v>0</v>
      </c>
      <c r="J8524" s="491">
        <v>0</v>
      </c>
      <c r="K8524" s="491">
        <v>0</v>
      </c>
    </row>
    <row r="8525" spans="1:11" ht="30" x14ac:dyDescent="0.25">
      <c r="A8525" s="489">
        <v>17331</v>
      </c>
      <c r="B8525" s="488" t="s">
        <v>25366</v>
      </c>
      <c r="C8525" s="489" t="s">
        <v>87</v>
      </c>
      <c r="D8525" s="490">
        <v>0</v>
      </c>
      <c r="E8525" s="487"/>
      <c r="F8525" s="488" t="s">
        <v>6935</v>
      </c>
      <c r="G8525" s="491">
        <v>0</v>
      </c>
      <c r="H8525" s="491">
        <v>0</v>
      </c>
      <c r="I8525" s="491">
        <v>0</v>
      </c>
      <c r="J8525" s="491">
        <v>0</v>
      </c>
      <c r="K8525" s="491">
        <v>0</v>
      </c>
    </row>
    <row r="8526" spans="1:11" x14ac:dyDescent="0.25">
      <c r="A8526" s="489">
        <v>17332</v>
      </c>
      <c r="B8526" s="488" t="s">
        <v>25367</v>
      </c>
      <c r="C8526" s="489" t="s">
        <v>87</v>
      </c>
      <c r="D8526" s="490">
        <v>0</v>
      </c>
      <c r="E8526" s="487"/>
      <c r="F8526" s="488" t="s">
        <v>6935</v>
      </c>
      <c r="G8526" s="491">
        <v>0</v>
      </c>
      <c r="H8526" s="491">
        <v>0</v>
      </c>
      <c r="I8526" s="491">
        <v>0</v>
      </c>
      <c r="J8526" s="491">
        <v>0</v>
      </c>
      <c r="K8526" s="491">
        <v>0</v>
      </c>
    </row>
    <row r="8527" spans="1:11" ht="30" x14ac:dyDescent="0.25">
      <c r="A8527" s="489">
        <v>17333</v>
      </c>
      <c r="B8527" s="488" t="s">
        <v>20274</v>
      </c>
      <c r="C8527" s="489" t="s">
        <v>92</v>
      </c>
      <c r="D8527" s="490">
        <v>34296.370000000003</v>
      </c>
      <c r="E8527" s="487"/>
      <c r="F8527" s="488" t="s">
        <v>16397</v>
      </c>
      <c r="G8527" s="491">
        <v>30662.240000000002</v>
      </c>
      <c r="H8527" s="491">
        <v>71.260000000000005</v>
      </c>
      <c r="I8527" s="491">
        <v>3562.87</v>
      </c>
      <c r="J8527" s="491">
        <v>0</v>
      </c>
      <c r="K8527" s="491">
        <v>0</v>
      </c>
    </row>
    <row r="8528" spans="1:11" x14ac:dyDescent="0.25">
      <c r="A8528" s="489">
        <v>17334</v>
      </c>
      <c r="B8528" s="488" t="s">
        <v>25368</v>
      </c>
      <c r="C8528" s="489" t="s">
        <v>87</v>
      </c>
      <c r="D8528" s="490">
        <v>0</v>
      </c>
      <c r="E8528" s="487"/>
      <c r="F8528" s="488" t="s">
        <v>6935</v>
      </c>
      <c r="G8528" s="491">
        <v>0</v>
      </c>
      <c r="H8528" s="491">
        <v>0</v>
      </c>
      <c r="I8528" s="491">
        <v>0</v>
      </c>
      <c r="J8528" s="491">
        <v>0</v>
      </c>
      <c r="K8528" s="491">
        <v>0</v>
      </c>
    </row>
    <row r="8529" spans="1:11" x14ac:dyDescent="0.25">
      <c r="A8529" s="489">
        <v>17335</v>
      </c>
      <c r="B8529" s="488" t="s">
        <v>25372</v>
      </c>
      <c r="C8529" s="489" t="s">
        <v>87</v>
      </c>
      <c r="D8529" s="490">
        <v>0</v>
      </c>
      <c r="E8529" s="487"/>
      <c r="F8529" s="488" t="s">
        <v>6935</v>
      </c>
      <c r="G8529" s="491">
        <v>0</v>
      </c>
      <c r="H8529" s="491">
        <v>0</v>
      </c>
      <c r="I8529" s="491">
        <v>0</v>
      </c>
      <c r="J8529" s="491">
        <v>0</v>
      </c>
      <c r="K8529" s="491">
        <v>0</v>
      </c>
    </row>
    <row r="8530" spans="1:11" ht="30" x14ac:dyDescent="0.25">
      <c r="A8530" s="489">
        <v>17336</v>
      </c>
      <c r="B8530" s="488" t="s">
        <v>25369</v>
      </c>
      <c r="C8530" s="489" t="s">
        <v>87</v>
      </c>
      <c r="D8530" s="490">
        <v>0</v>
      </c>
      <c r="E8530" s="487"/>
      <c r="F8530" s="488" t="s">
        <v>6935</v>
      </c>
      <c r="G8530" s="491">
        <v>0</v>
      </c>
      <c r="H8530" s="491">
        <v>0</v>
      </c>
      <c r="I8530" s="491">
        <v>0</v>
      </c>
      <c r="J8530" s="491">
        <v>0</v>
      </c>
      <c r="K8530" s="491">
        <v>0</v>
      </c>
    </row>
    <row r="8531" spans="1:11" ht="30" x14ac:dyDescent="0.25">
      <c r="A8531" s="489">
        <v>17337</v>
      </c>
      <c r="B8531" s="488" t="s">
        <v>25370</v>
      </c>
      <c r="C8531" s="489" t="s">
        <v>87</v>
      </c>
      <c r="D8531" s="490">
        <v>0</v>
      </c>
      <c r="E8531" s="487"/>
      <c r="F8531" s="488" t="s">
        <v>6935</v>
      </c>
      <c r="G8531" s="491">
        <v>0</v>
      </c>
      <c r="H8531" s="491">
        <v>0</v>
      </c>
      <c r="I8531" s="491">
        <v>0</v>
      </c>
      <c r="J8531" s="491">
        <v>0</v>
      </c>
      <c r="K8531" s="491">
        <v>0</v>
      </c>
    </row>
    <row r="8532" spans="1:11" x14ac:dyDescent="0.25">
      <c r="A8532" s="489">
        <v>17338</v>
      </c>
      <c r="B8532" s="488" t="s">
        <v>20120</v>
      </c>
      <c r="C8532" s="489" t="s">
        <v>92</v>
      </c>
      <c r="D8532" s="490">
        <v>10322.35</v>
      </c>
      <c r="E8532" s="487"/>
      <c r="F8532" s="488" t="s">
        <v>16132</v>
      </c>
      <c r="G8532" s="491">
        <v>6447.58</v>
      </c>
      <c r="H8532" s="491">
        <v>191.38</v>
      </c>
      <c r="I8532" s="491">
        <v>3683.39</v>
      </c>
      <c r="J8532" s="491">
        <v>0</v>
      </c>
      <c r="K8532" s="491">
        <v>0</v>
      </c>
    </row>
    <row r="8533" spans="1:11" ht="30" x14ac:dyDescent="0.25">
      <c r="A8533" s="489">
        <v>17339</v>
      </c>
      <c r="B8533" s="488" t="s">
        <v>25371</v>
      </c>
      <c r="C8533" s="489" t="s">
        <v>87</v>
      </c>
      <c r="D8533" s="490">
        <v>0</v>
      </c>
      <c r="E8533" s="487"/>
      <c r="F8533" s="488" t="s">
        <v>6935</v>
      </c>
      <c r="G8533" s="491">
        <v>0</v>
      </c>
      <c r="H8533" s="491">
        <v>0</v>
      </c>
      <c r="I8533" s="491">
        <v>0</v>
      </c>
      <c r="J8533" s="491">
        <v>0</v>
      </c>
      <c r="K8533" s="491">
        <v>0</v>
      </c>
    </row>
    <row r="8534" spans="1:11" x14ac:dyDescent="0.25">
      <c r="A8534" s="489">
        <v>17340</v>
      </c>
      <c r="B8534" s="488" t="s">
        <v>25373</v>
      </c>
      <c r="C8534" s="489" t="s">
        <v>87</v>
      </c>
      <c r="D8534" s="490">
        <v>0</v>
      </c>
      <c r="E8534" s="487"/>
      <c r="F8534" s="488" t="s">
        <v>6935</v>
      </c>
      <c r="G8534" s="491">
        <v>0</v>
      </c>
      <c r="H8534" s="491">
        <v>0</v>
      </c>
      <c r="I8534" s="491">
        <v>0</v>
      </c>
      <c r="J8534" s="491">
        <v>0</v>
      </c>
      <c r="K8534" s="491">
        <v>0</v>
      </c>
    </row>
    <row r="8535" spans="1:11" x14ac:dyDescent="0.25">
      <c r="A8535" s="489">
        <v>17341</v>
      </c>
      <c r="B8535" s="488" t="s">
        <v>22689</v>
      </c>
      <c r="C8535" s="489" t="s">
        <v>87</v>
      </c>
      <c r="D8535" s="490">
        <v>90046.2</v>
      </c>
      <c r="E8535" s="487"/>
      <c r="F8535" s="488" t="s">
        <v>15793</v>
      </c>
      <c r="G8535" s="491">
        <v>34706.239999999998</v>
      </c>
      <c r="H8535" s="491">
        <v>1085.0999999999999</v>
      </c>
      <c r="I8535" s="491">
        <v>54254.86</v>
      </c>
      <c r="J8535" s="491">
        <v>0</v>
      </c>
      <c r="K8535" s="491">
        <v>0</v>
      </c>
    </row>
    <row r="8536" spans="1:11" ht="30" x14ac:dyDescent="0.25">
      <c r="A8536" s="489">
        <v>17342</v>
      </c>
      <c r="B8536" s="488" t="s">
        <v>21966</v>
      </c>
      <c r="C8536" s="489" t="s">
        <v>80</v>
      </c>
      <c r="D8536" s="490">
        <v>19359.2</v>
      </c>
      <c r="E8536" s="487"/>
      <c r="F8536" s="488" t="s">
        <v>15794</v>
      </c>
      <c r="G8536" s="491">
        <v>5773.3</v>
      </c>
      <c r="H8536" s="491">
        <v>4535.67</v>
      </c>
      <c r="I8536" s="491">
        <v>9050.23</v>
      </c>
      <c r="J8536" s="491">
        <v>0</v>
      </c>
      <c r="K8536" s="491">
        <v>0</v>
      </c>
    </row>
    <row r="8537" spans="1:11" ht="30" x14ac:dyDescent="0.25">
      <c r="A8537" s="489">
        <v>17343</v>
      </c>
      <c r="B8537" s="488" t="s">
        <v>21969</v>
      </c>
      <c r="C8537" s="489" t="s">
        <v>80</v>
      </c>
      <c r="D8537" s="490">
        <v>19553.740000000002</v>
      </c>
      <c r="E8537" s="487"/>
      <c r="F8537" s="488" t="s">
        <v>15794</v>
      </c>
      <c r="G8537" s="491">
        <v>5967.84</v>
      </c>
      <c r="H8537" s="491">
        <v>4535.67</v>
      </c>
      <c r="I8537" s="491">
        <v>9050.23</v>
      </c>
      <c r="J8537" s="491">
        <v>0</v>
      </c>
      <c r="K8537" s="491">
        <v>0</v>
      </c>
    </row>
    <row r="8538" spans="1:11" ht="30" x14ac:dyDescent="0.25">
      <c r="A8538" s="489">
        <v>17344</v>
      </c>
      <c r="B8538" s="488" t="s">
        <v>16548</v>
      </c>
      <c r="C8538" s="489" t="s">
        <v>92</v>
      </c>
      <c r="D8538" s="490">
        <v>82176.479999999996</v>
      </c>
      <c r="E8538" s="487"/>
      <c r="F8538" s="488" t="s">
        <v>15720</v>
      </c>
      <c r="G8538" s="491">
        <v>59232.3</v>
      </c>
      <c r="H8538" s="491">
        <v>1369.07</v>
      </c>
      <c r="I8538" s="491">
        <v>21575.11</v>
      </c>
      <c r="J8538" s="491">
        <v>0</v>
      </c>
      <c r="K8538" s="491">
        <v>0</v>
      </c>
    </row>
    <row r="8539" spans="1:11" x14ac:dyDescent="0.25">
      <c r="A8539" s="489">
        <v>17345</v>
      </c>
      <c r="B8539" s="488" t="s">
        <v>16144</v>
      </c>
      <c r="C8539" s="489" t="s">
        <v>92</v>
      </c>
      <c r="D8539" s="490">
        <v>96357.99</v>
      </c>
      <c r="E8539" s="487"/>
      <c r="F8539" s="488" t="s">
        <v>16130</v>
      </c>
      <c r="G8539" s="491">
        <v>59966.21</v>
      </c>
      <c r="H8539" s="491">
        <v>3817.52</v>
      </c>
      <c r="I8539" s="491">
        <v>32574.26</v>
      </c>
      <c r="J8539" s="491">
        <v>0</v>
      </c>
      <c r="K8539" s="491">
        <v>0</v>
      </c>
    </row>
    <row r="8540" spans="1:11" ht="30" x14ac:dyDescent="0.25">
      <c r="A8540" s="489">
        <v>17346</v>
      </c>
      <c r="B8540" s="488" t="s">
        <v>22126</v>
      </c>
      <c r="C8540" s="489" t="s">
        <v>92</v>
      </c>
      <c r="D8540" s="490">
        <v>67799.350000000006</v>
      </c>
      <c r="E8540" s="487"/>
      <c r="F8540" s="488" t="s">
        <v>5975</v>
      </c>
      <c r="G8540" s="491">
        <v>29320.34</v>
      </c>
      <c r="H8540" s="491">
        <v>3151.71</v>
      </c>
      <c r="I8540" s="491">
        <v>35327.300000000003</v>
      </c>
      <c r="J8540" s="491">
        <v>0</v>
      </c>
      <c r="K8540" s="491">
        <v>0</v>
      </c>
    </row>
    <row r="8541" spans="1:11" ht="30" x14ac:dyDescent="0.25">
      <c r="A8541" s="489">
        <v>17347</v>
      </c>
      <c r="B8541" s="488" t="s">
        <v>19599</v>
      </c>
      <c r="C8541" s="489" t="s">
        <v>87</v>
      </c>
      <c r="D8541" s="490">
        <v>263849.33</v>
      </c>
      <c r="E8541" s="487"/>
      <c r="F8541" s="488" t="s">
        <v>6112</v>
      </c>
      <c r="G8541" s="491">
        <v>1551.91</v>
      </c>
      <c r="H8541" s="491">
        <v>7759.57</v>
      </c>
      <c r="I8541" s="491">
        <v>155191.31</v>
      </c>
      <c r="J8541" s="491">
        <v>99346.54</v>
      </c>
      <c r="K8541" s="491">
        <v>0</v>
      </c>
    </row>
    <row r="8542" spans="1:11" ht="30" x14ac:dyDescent="0.25">
      <c r="A8542" s="489">
        <v>17348</v>
      </c>
      <c r="B8542" s="488" t="s">
        <v>19598</v>
      </c>
      <c r="C8542" s="489" t="s">
        <v>87</v>
      </c>
      <c r="D8542" s="490">
        <v>263849.33</v>
      </c>
      <c r="E8542" s="487"/>
      <c r="F8542" s="488" t="s">
        <v>6112</v>
      </c>
      <c r="G8542" s="491">
        <v>1551.91</v>
      </c>
      <c r="H8542" s="491">
        <v>7759.57</v>
      </c>
      <c r="I8542" s="491">
        <v>155191.31</v>
      </c>
      <c r="J8542" s="491">
        <v>99346.54</v>
      </c>
      <c r="K8542" s="491">
        <v>0</v>
      </c>
    </row>
    <row r="8543" spans="1:11" x14ac:dyDescent="0.25">
      <c r="A8543" s="489">
        <v>17349</v>
      </c>
      <c r="B8543" s="488" t="s">
        <v>25374</v>
      </c>
      <c r="C8543" s="489" t="s">
        <v>87</v>
      </c>
      <c r="D8543" s="490">
        <v>0</v>
      </c>
      <c r="E8543" s="487"/>
      <c r="F8543" s="488" t="s">
        <v>6935</v>
      </c>
      <c r="G8543" s="491">
        <v>0</v>
      </c>
      <c r="H8543" s="491">
        <v>0</v>
      </c>
      <c r="I8543" s="491">
        <v>0</v>
      </c>
      <c r="J8543" s="491">
        <v>0</v>
      </c>
      <c r="K8543" s="491">
        <v>0</v>
      </c>
    </row>
    <row r="8544" spans="1:11" x14ac:dyDescent="0.25">
      <c r="A8544" s="489">
        <v>17350</v>
      </c>
      <c r="B8544" s="488" t="s">
        <v>25375</v>
      </c>
      <c r="C8544" s="489" t="s">
        <v>87</v>
      </c>
      <c r="D8544" s="490">
        <v>0</v>
      </c>
      <c r="E8544" s="487"/>
      <c r="F8544" s="488" t="s">
        <v>6935</v>
      </c>
      <c r="G8544" s="491">
        <v>0</v>
      </c>
      <c r="H8544" s="491">
        <v>0</v>
      </c>
      <c r="I8544" s="491">
        <v>0</v>
      </c>
      <c r="J8544" s="491">
        <v>0</v>
      </c>
      <c r="K8544" s="491">
        <v>0</v>
      </c>
    </row>
    <row r="8545" spans="1:11" ht="30" x14ac:dyDescent="0.25">
      <c r="A8545" s="489">
        <v>17351</v>
      </c>
      <c r="B8545" s="488" t="s">
        <v>22053</v>
      </c>
      <c r="C8545" s="489" t="s">
        <v>92</v>
      </c>
      <c r="D8545" s="490">
        <v>6935.22</v>
      </c>
      <c r="E8545" s="487"/>
      <c r="F8545" s="488" t="s">
        <v>16130</v>
      </c>
      <c r="G8545" s="491">
        <v>45.82</v>
      </c>
      <c r="H8545" s="491">
        <v>229.12</v>
      </c>
      <c r="I8545" s="491">
        <v>4582.32</v>
      </c>
      <c r="J8545" s="491">
        <v>2077.96</v>
      </c>
      <c r="K8545" s="491">
        <v>0</v>
      </c>
    </row>
    <row r="8546" spans="1:11" ht="30" x14ac:dyDescent="0.25">
      <c r="A8546" s="489">
        <v>17352</v>
      </c>
      <c r="B8546" s="488" t="s">
        <v>22155</v>
      </c>
      <c r="C8546" s="489" t="s">
        <v>92</v>
      </c>
      <c r="D8546" s="490">
        <v>46546.55</v>
      </c>
      <c r="E8546" s="487"/>
      <c r="F8546" s="488" t="s">
        <v>16132</v>
      </c>
      <c r="G8546" s="491">
        <v>29337.53</v>
      </c>
      <c r="H8546" s="491">
        <v>859.55</v>
      </c>
      <c r="I8546" s="491">
        <v>16349.47</v>
      </c>
      <c r="J8546" s="491">
        <v>0</v>
      </c>
      <c r="K8546" s="491">
        <v>0</v>
      </c>
    </row>
    <row r="8547" spans="1:11" x14ac:dyDescent="0.25">
      <c r="A8547" s="489">
        <v>17353</v>
      </c>
      <c r="B8547" s="488" t="s">
        <v>19604</v>
      </c>
      <c r="C8547" s="489" t="s">
        <v>87</v>
      </c>
      <c r="D8547" s="490">
        <v>263849.33</v>
      </c>
      <c r="E8547" s="487"/>
      <c r="F8547" s="488" t="s">
        <v>6112</v>
      </c>
      <c r="G8547" s="491">
        <v>1551.91</v>
      </c>
      <c r="H8547" s="491">
        <v>7759.57</v>
      </c>
      <c r="I8547" s="491">
        <v>155191.31</v>
      </c>
      <c r="J8547" s="491">
        <v>99346.54</v>
      </c>
      <c r="K8547" s="491">
        <v>0</v>
      </c>
    </row>
    <row r="8548" spans="1:11" ht="30" x14ac:dyDescent="0.25">
      <c r="A8548" s="489">
        <v>17354</v>
      </c>
      <c r="B8548" s="488" t="s">
        <v>19601</v>
      </c>
      <c r="C8548" s="489" t="s">
        <v>87</v>
      </c>
      <c r="D8548" s="490">
        <v>757357.69</v>
      </c>
      <c r="E8548" s="487"/>
      <c r="F8548" s="488" t="s">
        <v>6112</v>
      </c>
      <c r="G8548" s="491">
        <v>6207.65</v>
      </c>
      <c r="H8548" s="491">
        <v>31038.26</v>
      </c>
      <c r="I8548" s="491">
        <v>620765.24</v>
      </c>
      <c r="J8548" s="491">
        <v>99346.54</v>
      </c>
      <c r="K8548" s="491">
        <v>0</v>
      </c>
    </row>
    <row r="8549" spans="1:11" ht="30" x14ac:dyDescent="0.25">
      <c r="A8549" s="489">
        <v>17355</v>
      </c>
      <c r="B8549" s="488" t="s">
        <v>22146</v>
      </c>
      <c r="C8549" s="489" t="s">
        <v>92</v>
      </c>
      <c r="D8549" s="490">
        <v>70203.199999999997</v>
      </c>
      <c r="E8549" s="487"/>
      <c r="F8549" s="488" t="s">
        <v>5975</v>
      </c>
      <c r="G8549" s="491">
        <v>28155.08</v>
      </c>
      <c r="H8549" s="491">
        <v>2164.85</v>
      </c>
      <c r="I8549" s="491">
        <v>34480.57</v>
      </c>
      <c r="J8549" s="491">
        <v>5402.7</v>
      </c>
      <c r="K8549" s="491">
        <v>0</v>
      </c>
    </row>
    <row r="8550" spans="1:11" ht="30" x14ac:dyDescent="0.25">
      <c r="A8550" s="489">
        <v>17356</v>
      </c>
      <c r="B8550" s="488" t="s">
        <v>17108</v>
      </c>
      <c r="C8550" s="489" t="s">
        <v>80</v>
      </c>
      <c r="D8550" s="490">
        <v>81213.19</v>
      </c>
      <c r="E8550" s="487"/>
      <c r="F8550" s="488" t="s">
        <v>16132</v>
      </c>
      <c r="G8550" s="491">
        <v>40100.769999999997</v>
      </c>
      <c r="H8550" s="491">
        <v>1055.8</v>
      </c>
      <c r="I8550" s="491">
        <v>25265.4</v>
      </c>
      <c r="J8550" s="491">
        <v>14791.2</v>
      </c>
      <c r="K8550" s="491">
        <v>0</v>
      </c>
    </row>
    <row r="8551" spans="1:11" x14ac:dyDescent="0.25">
      <c r="A8551" s="489">
        <v>17357</v>
      </c>
      <c r="B8551" s="488" t="s">
        <v>21785</v>
      </c>
      <c r="C8551" s="489" t="s">
        <v>80</v>
      </c>
      <c r="D8551" s="490">
        <v>87518.32</v>
      </c>
      <c r="E8551" s="487"/>
      <c r="F8551" s="488" t="s">
        <v>6935</v>
      </c>
      <c r="G8551" s="491">
        <v>7035.05</v>
      </c>
      <c r="H8551" s="491">
        <v>28661.46</v>
      </c>
      <c r="I8551" s="491">
        <v>47250.31</v>
      </c>
      <c r="J8551" s="491">
        <v>4571.51</v>
      </c>
      <c r="K8551" s="491">
        <v>0</v>
      </c>
    </row>
    <row r="8552" spans="1:11" ht="30" x14ac:dyDescent="0.25">
      <c r="A8552" s="489">
        <v>17358</v>
      </c>
      <c r="B8552" s="488" t="s">
        <v>22098</v>
      </c>
      <c r="C8552" s="489" t="s">
        <v>92</v>
      </c>
      <c r="D8552" s="490">
        <v>125703.33</v>
      </c>
      <c r="E8552" s="487"/>
      <c r="F8552" s="488" t="s">
        <v>5975</v>
      </c>
      <c r="G8552" s="491">
        <v>47147.39</v>
      </c>
      <c r="H8552" s="491">
        <v>3740.76</v>
      </c>
      <c r="I8552" s="491">
        <v>74815.179999999993</v>
      </c>
      <c r="J8552" s="491">
        <v>0</v>
      </c>
      <c r="K8552" s="491">
        <v>0</v>
      </c>
    </row>
    <row r="8553" spans="1:11" ht="30" x14ac:dyDescent="0.25">
      <c r="A8553" s="489">
        <v>17359</v>
      </c>
      <c r="B8553" s="488" t="s">
        <v>9837</v>
      </c>
      <c r="C8553" s="489" t="s">
        <v>92</v>
      </c>
      <c r="D8553" s="490">
        <v>12446.21</v>
      </c>
      <c r="E8553" s="487"/>
      <c r="F8553" s="488" t="s">
        <v>16130</v>
      </c>
      <c r="G8553" s="491">
        <v>117.42</v>
      </c>
      <c r="H8553" s="491">
        <v>587.09</v>
      </c>
      <c r="I8553" s="491">
        <v>11741.7</v>
      </c>
      <c r="J8553" s="491">
        <v>0</v>
      </c>
      <c r="K8553" s="491">
        <v>0</v>
      </c>
    </row>
    <row r="8554" spans="1:11" ht="30" x14ac:dyDescent="0.25">
      <c r="A8554" s="489">
        <v>17360</v>
      </c>
      <c r="B8554" s="488" t="s">
        <v>9836</v>
      </c>
      <c r="C8554" s="489" t="s">
        <v>87</v>
      </c>
      <c r="D8554" s="490">
        <v>108416.81</v>
      </c>
      <c r="E8554" s="487"/>
      <c r="F8554" s="488" t="s">
        <v>15818</v>
      </c>
      <c r="G8554" s="491">
        <v>1030.8900000000001</v>
      </c>
      <c r="H8554" s="491">
        <v>5128.53</v>
      </c>
      <c r="I8554" s="491">
        <v>102257.39</v>
      </c>
      <c r="J8554" s="491">
        <v>0</v>
      </c>
      <c r="K8554" s="491">
        <v>0</v>
      </c>
    </row>
    <row r="8555" spans="1:11" ht="30" x14ac:dyDescent="0.25">
      <c r="A8555" s="489">
        <v>17361</v>
      </c>
      <c r="B8555" s="488" t="s">
        <v>22081</v>
      </c>
      <c r="C8555" s="489" t="s">
        <v>92</v>
      </c>
      <c r="D8555" s="490">
        <v>116884.53</v>
      </c>
      <c r="E8555" s="487"/>
      <c r="F8555" s="488" t="s">
        <v>16130</v>
      </c>
      <c r="G8555" s="491">
        <v>80353.990000000005</v>
      </c>
      <c r="H8555" s="491">
        <v>3042.81</v>
      </c>
      <c r="I8555" s="491">
        <v>33487.74</v>
      </c>
      <c r="J8555" s="491">
        <v>0</v>
      </c>
      <c r="K8555" s="491">
        <v>0</v>
      </c>
    </row>
    <row r="8556" spans="1:11" ht="30" x14ac:dyDescent="0.25">
      <c r="A8556" s="489">
        <v>17362</v>
      </c>
      <c r="B8556" s="488" t="s">
        <v>19286</v>
      </c>
      <c r="C8556" s="489" t="s">
        <v>87</v>
      </c>
      <c r="D8556" s="490">
        <v>73464.289999999994</v>
      </c>
      <c r="E8556" s="487"/>
      <c r="F8556" s="488" t="s">
        <v>15813</v>
      </c>
      <c r="G8556" s="491">
        <v>4206.87</v>
      </c>
      <c r="H8556" s="491">
        <v>4227.17</v>
      </c>
      <c r="I8556" s="491">
        <v>65030.25</v>
      </c>
      <c r="J8556" s="491">
        <v>0</v>
      </c>
      <c r="K8556" s="491">
        <v>0</v>
      </c>
    </row>
    <row r="8557" spans="1:11" ht="30" x14ac:dyDescent="0.25">
      <c r="A8557" s="489">
        <v>17363</v>
      </c>
      <c r="B8557" s="488" t="s">
        <v>23548</v>
      </c>
      <c r="C8557" s="489" t="s">
        <v>87</v>
      </c>
      <c r="D8557" s="490">
        <v>2276221.69</v>
      </c>
      <c r="E8557" s="487"/>
      <c r="F8557" s="488" t="s">
        <v>15818</v>
      </c>
      <c r="G8557" s="491">
        <v>2145036.4900000002</v>
      </c>
      <c r="H8557" s="491">
        <v>7161.2</v>
      </c>
      <c r="I8557" s="491">
        <v>124024</v>
      </c>
      <c r="J8557" s="491">
        <v>0</v>
      </c>
      <c r="K8557" s="491">
        <v>0</v>
      </c>
    </row>
    <row r="8558" spans="1:11" ht="30" x14ac:dyDescent="0.25">
      <c r="A8558" s="489">
        <v>17364</v>
      </c>
      <c r="B8558" s="488" t="s">
        <v>19288</v>
      </c>
      <c r="C8558" s="489" t="s">
        <v>87</v>
      </c>
      <c r="D8558" s="490">
        <v>15303.79</v>
      </c>
      <c r="E8558" s="487"/>
      <c r="F8558" s="488" t="s">
        <v>15818</v>
      </c>
      <c r="G8558" s="491">
        <v>4201.0200000000004</v>
      </c>
      <c r="H8558" s="491">
        <v>1457.9</v>
      </c>
      <c r="I8558" s="491">
        <v>9644.8700000000008</v>
      </c>
      <c r="J8558" s="491">
        <v>0</v>
      </c>
      <c r="K8558" s="491">
        <v>0</v>
      </c>
    </row>
    <row r="8559" spans="1:11" ht="30" x14ac:dyDescent="0.25">
      <c r="A8559" s="489">
        <v>17365</v>
      </c>
      <c r="B8559" s="488" t="s">
        <v>21767</v>
      </c>
      <c r="C8559" s="489" t="s">
        <v>87</v>
      </c>
      <c r="D8559" s="490">
        <v>9393.36</v>
      </c>
      <c r="E8559" s="487"/>
      <c r="F8559" s="488" t="s">
        <v>15818</v>
      </c>
      <c r="G8559" s="491">
        <v>88.62</v>
      </c>
      <c r="H8559" s="491">
        <v>443.08</v>
      </c>
      <c r="I8559" s="491">
        <v>8861.66</v>
      </c>
      <c r="J8559" s="491">
        <v>0</v>
      </c>
      <c r="K8559" s="491">
        <v>0</v>
      </c>
    </row>
    <row r="8560" spans="1:11" x14ac:dyDescent="0.25">
      <c r="A8560" s="489">
        <v>17366</v>
      </c>
      <c r="B8560" s="488" t="s">
        <v>16829</v>
      </c>
      <c r="C8560" s="489" t="s">
        <v>87</v>
      </c>
      <c r="D8560" s="490">
        <v>1801658.62</v>
      </c>
      <c r="E8560" s="487"/>
      <c r="F8560" s="488" t="s">
        <v>15813</v>
      </c>
      <c r="G8560" s="491">
        <v>1747114.46</v>
      </c>
      <c r="H8560" s="491">
        <v>1060.6500000000001</v>
      </c>
      <c r="I8560" s="491">
        <v>38153.949999999997</v>
      </c>
      <c r="J8560" s="491">
        <v>15329.57</v>
      </c>
      <c r="K8560" s="491">
        <v>0</v>
      </c>
    </row>
    <row r="8561" spans="1:11" x14ac:dyDescent="0.25">
      <c r="A8561" s="489">
        <v>17367</v>
      </c>
      <c r="B8561" s="488" t="s">
        <v>16788</v>
      </c>
      <c r="C8561" s="489" t="s">
        <v>87</v>
      </c>
      <c r="D8561" s="490">
        <v>3010018.74</v>
      </c>
      <c r="E8561" s="487"/>
      <c r="F8561" s="488" t="s">
        <v>5933</v>
      </c>
      <c r="G8561" s="491">
        <v>2946236.89</v>
      </c>
      <c r="H8561" s="491">
        <v>2447.56</v>
      </c>
      <c r="I8561" s="491">
        <v>41056.379999999997</v>
      </c>
      <c r="J8561" s="491">
        <v>20277.900000000001</v>
      </c>
      <c r="K8561" s="491">
        <v>0</v>
      </c>
    </row>
    <row r="8562" spans="1:11" x14ac:dyDescent="0.25">
      <c r="A8562" s="489">
        <v>17368</v>
      </c>
      <c r="B8562" s="488" t="s">
        <v>16787</v>
      </c>
      <c r="C8562" s="489" t="s">
        <v>87</v>
      </c>
      <c r="D8562" s="490">
        <v>2290250.94</v>
      </c>
      <c r="E8562" s="487"/>
      <c r="F8562" s="488" t="s">
        <v>5933</v>
      </c>
      <c r="G8562" s="491">
        <v>2239426.17</v>
      </c>
      <c r="H8562" s="491">
        <v>2059.62</v>
      </c>
      <c r="I8562" s="491">
        <v>36410.230000000003</v>
      </c>
      <c r="J8562" s="491">
        <v>12354.93</v>
      </c>
      <c r="K8562" s="491">
        <v>0</v>
      </c>
    </row>
    <row r="8563" spans="1:11" x14ac:dyDescent="0.25">
      <c r="A8563" s="489">
        <v>17369</v>
      </c>
      <c r="B8563" s="488" t="s">
        <v>16786</v>
      </c>
      <c r="C8563" s="489" t="s">
        <v>87</v>
      </c>
      <c r="D8563" s="490">
        <v>1342313.69</v>
      </c>
      <c r="E8563" s="487"/>
      <c r="F8563" s="488" t="s">
        <v>5933</v>
      </c>
      <c r="G8563" s="491">
        <v>1300980.52</v>
      </c>
      <c r="H8563" s="491">
        <v>1775.46</v>
      </c>
      <c r="I8563" s="491">
        <v>33006.120000000003</v>
      </c>
      <c r="J8563" s="491">
        <v>6551.59</v>
      </c>
      <c r="K8563" s="491">
        <v>0</v>
      </c>
    </row>
    <row r="8564" spans="1:11" ht="30" x14ac:dyDescent="0.25">
      <c r="A8564" s="489">
        <v>17370</v>
      </c>
      <c r="B8564" s="488" t="s">
        <v>19597</v>
      </c>
      <c r="C8564" s="489" t="s">
        <v>87</v>
      </c>
      <c r="D8564" s="490">
        <v>757357.69</v>
      </c>
      <c r="E8564" s="487"/>
      <c r="F8564" s="488" t="s">
        <v>6112</v>
      </c>
      <c r="G8564" s="491">
        <v>6207.65</v>
      </c>
      <c r="H8564" s="491">
        <v>31038.26</v>
      </c>
      <c r="I8564" s="491">
        <v>620765.24</v>
      </c>
      <c r="J8564" s="491">
        <v>99346.54</v>
      </c>
      <c r="K8564" s="491">
        <v>0</v>
      </c>
    </row>
    <row r="8565" spans="1:11" ht="30" x14ac:dyDescent="0.25">
      <c r="A8565" s="489">
        <v>17371</v>
      </c>
      <c r="B8565" s="488" t="s">
        <v>19576</v>
      </c>
      <c r="C8565" s="489" t="s">
        <v>87</v>
      </c>
      <c r="D8565" s="490">
        <v>198048.22</v>
      </c>
      <c r="E8565" s="487"/>
      <c r="F8565" s="488" t="s">
        <v>6112</v>
      </c>
      <c r="G8565" s="491">
        <v>931.15</v>
      </c>
      <c r="H8565" s="491">
        <v>4655.74</v>
      </c>
      <c r="I8565" s="491">
        <v>93114.79</v>
      </c>
      <c r="J8565" s="491">
        <v>99346.54</v>
      </c>
      <c r="K8565" s="491">
        <v>0</v>
      </c>
    </row>
    <row r="8566" spans="1:11" ht="30" x14ac:dyDescent="0.25">
      <c r="A8566" s="489">
        <v>17372</v>
      </c>
      <c r="B8566" s="488" t="s">
        <v>23398</v>
      </c>
      <c r="C8566" s="489" t="s">
        <v>87</v>
      </c>
      <c r="D8566" s="490">
        <v>182291.79</v>
      </c>
      <c r="E8566" s="487"/>
      <c r="F8566" s="488" t="s">
        <v>15713</v>
      </c>
      <c r="G8566" s="491">
        <v>119370.08</v>
      </c>
      <c r="H8566" s="491">
        <v>1832.67</v>
      </c>
      <c r="I8566" s="491">
        <v>61089.04</v>
      </c>
      <c r="J8566" s="491">
        <v>0</v>
      </c>
      <c r="K8566" s="491">
        <v>0</v>
      </c>
    </row>
    <row r="8567" spans="1:11" ht="30" x14ac:dyDescent="0.25">
      <c r="A8567" s="489">
        <v>17373</v>
      </c>
      <c r="B8567" s="488" t="s">
        <v>22085</v>
      </c>
      <c r="C8567" s="489" t="s">
        <v>92</v>
      </c>
      <c r="D8567" s="490">
        <v>47972.93</v>
      </c>
      <c r="E8567" s="487"/>
      <c r="F8567" s="488" t="s">
        <v>16130</v>
      </c>
      <c r="G8567" s="491">
        <v>16908.3</v>
      </c>
      <c r="H8567" s="491">
        <v>1479.27</v>
      </c>
      <c r="I8567" s="491">
        <v>29585.360000000001</v>
      </c>
      <c r="J8567" s="491">
        <v>0</v>
      </c>
      <c r="K8567" s="491">
        <v>0</v>
      </c>
    </row>
    <row r="8568" spans="1:11" x14ac:dyDescent="0.25">
      <c r="A8568" s="489">
        <v>17374</v>
      </c>
      <c r="B8568" s="488" t="s">
        <v>19573</v>
      </c>
      <c r="C8568" s="489" t="s">
        <v>87</v>
      </c>
      <c r="D8568" s="490">
        <v>1683666.29</v>
      </c>
      <c r="E8568" s="487"/>
      <c r="F8568" s="488" t="s">
        <v>6112</v>
      </c>
      <c r="G8568" s="491">
        <v>9311.48</v>
      </c>
      <c r="H8568" s="491">
        <v>46557.39</v>
      </c>
      <c r="I8568" s="491">
        <v>931147.86</v>
      </c>
      <c r="J8568" s="491">
        <v>696649.56</v>
      </c>
      <c r="K8568" s="491">
        <v>0</v>
      </c>
    </row>
    <row r="8569" spans="1:11" x14ac:dyDescent="0.25">
      <c r="A8569" s="489">
        <v>17375</v>
      </c>
      <c r="B8569" s="488" t="s">
        <v>19572</v>
      </c>
      <c r="C8569" s="489" t="s">
        <v>87</v>
      </c>
      <c r="D8569" s="490">
        <v>1683666.29</v>
      </c>
      <c r="E8569" s="487"/>
      <c r="F8569" s="488" t="s">
        <v>6112</v>
      </c>
      <c r="G8569" s="491">
        <v>9311.48</v>
      </c>
      <c r="H8569" s="491">
        <v>46557.39</v>
      </c>
      <c r="I8569" s="491">
        <v>931147.86</v>
      </c>
      <c r="J8569" s="491">
        <v>696649.56</v>
      </c>
      <c r="K8569" s="491">
        <v>0</v>
      </c>
    </row>
    <row r="8570" spans="1:11" ht="30" x14ac:dyDescent="0.25">
      <c r="A8570" s="489">
        <v>17376</v>
      </c>
      <c r="B8570" s="488" t="s">
        <v>23396</v>
      </c>
      <c r="C8570" s="489" t="s">
        <v>87</v>
      </c>
      <c r="D8570" s="490">
        <v>229462.94</v>
      </c>
      <c r="E8570" s="487"/>
      <c r="F8570" s="488" t="s">
        <v>15713</v>
      </c>
      <c r="G8570" s="491">
        <v>110678.69</v>
      </c>
      <c r="H8570" s="491">
        <v>5656.39</v>
      </c>
      <c r="I8570" s="491">
        <v>113127.86</v>
      </c>
      <c r="J8570" s="491">
        <v>0</v>
      </c>
      <c r="K8570" s="491">
        <v>0</v>
      </c>
    </row>
    <row r="8571" spans="1:11" ht="30" x14ac:dyDescent="0.25">
      <c r="A8571" s="489">
        <v>17377</v>
      </c>
      <c r="B8571" s="488" t="s">
        <v>22101</v>
      </c>
      <c r="C8571" s="489" t="s">
        <v>92</v>
      </c>
      <c r="D8571" s="490">
        <v>0</v>
      </c>
      <c r="E8571" s="487"/>
      <c r="F8571" s="488" t="s">
        <v>16130</v>
      </c>
      <c r="G8571" s="491">
        <v>0</v>
      </c>
      <c r="H8571" s="491">
        <v>0</v>
      </c>
      <c r="I8571" s="491">
        <v>0</v>
      </c>
      <c r="J8571" s="491">
        <v>0</v>
      </c>
      <c r="K8571" s="491">
        <v>0</v>
      </c>
    </row>
    <row r="8572" spans="1:11" ht="30" x14ac:dyDescent="0.25">
      <c r="A8572" s="489">
        <v>17378</v>
      </c>
      <c r="B8572" s="488" t="s">
        <v>22135</v>
      </c>
      <c r="C8572" s="489" t="s">
        <v>87</v>
      </c>
      <c r="D8572" s="490">
        <v>225524.51</v>
      </c>
      <c r="E8572" s="487"/>
      <c r="F8572" s="488" t="s">
        <v>15781</v>
      </c>
      <c r="G8572" s="491">
        <v>201847.2</v>
      </c>
      <c r="H8572" s="491">
        <v>1127.49</v>
      </c>
      <c r="I8572" s="491">
        <v>22549.82</v>
      </c>
      <c r="J8572" s="491">
        <v>0</v>
      </c>
      <c r="K8572" s="491">
        <v>0</v>
      </c>
    </row>
    <row r="8573" spans="1:11" ht="30" x14ac:dyDescent="0.25">
      <c r="A8573" s="489">
        <v>17379</v>
      </c>
      <c r="B8573" s="488" t="s">
        <v>17518</v>
      </c>
      <c r="C8573" s="489" t="s">
        <v>87</v>
      </c>
      <c r="D8573" s="490">
        <v>5209060.2</v>
      </c>
      <c r="E8573" s="487"/>
      <c r="F8573" s="488" t="s">
        <v>6112</v>
      </c>
      <c r="G8573" s="491">
        <v>21726.78</v>
      </c>
      <c r="H8573" s="491">
        <v>108633.92</v>
      </c>
      <c r="I8573" s="491">
        <v>2172678.34</v>
      </c>
      <c r="J8573" s="491">
        <v>2186720.37</v>
      </c>
      <c r="K8573" s="491">
        <v>719300.79</v>
      </c>
    </row>
    <row r="8574" spans="1:11" x14ac:dyDescent="0.25">
      <c r="A8574" s="489">
        <v>17380</v>
      </c>
      <c r="B8574" s="488" t="s">
        <v>16992</v>
      </c>
      <c r="C8574" s="489" t="s">
        <v>87</v>
      </c>
      <c r="D8574" s="490">
        <v>975580.15</v>
      </c>
      <c r="E8574" s="487"/>
      <c r="F8574" s="488" t="s">
        <v>15827</v>
      </c>
      <c r="G8574" s="491">
        <v>872512.18</v>
      </c>
      <c r="H8574" s="491">
        <v>3692.12</v>
      </c>
      <c r="I8574" s="491">
        <v>71176.009999999995</v>
      </c>
      <c r="J8574" s="491">
        <v>28199.84</v>
      </c>
      <c r="K8574" s="491">
        <v>0</v>
      </c>
    </row>
    <row r="8575" spans="1:11" x14ac:dyDescent="0.25">
      <c r="A8575" s="489">
        <v>17381</v>
      </c>
      <c r="B8575" s="488" t="s">
        <v>16978</v>
      </c>
      <c r="C8575" s="489" t="s">
        <v>87</v>
      </c>
      <c r="D8575" s="490">
        <v>444577.19</v>
      </c>
      <c r="E8575" s="487"/>
      <c r="F8575" s="488" t="s">
        <v>15827</v>
      </c>
      <c r="G8575" s="491">
        <v>368731.79</v>
      </c>
      <c r="H8575" s="491">
        <v>3566.78</v>
      </c>
      <c r="I8575" s="491">
        <v>67202.649999999994</v>
      </c>
      <c r="J8575" s="491">
        <v>5075.97</v>
      </c>
      <c r="K8575" s="491">
        <v>0</v>
      </c>
    </row>
    <row r="8576" spans="1:11" ht="30" x14ac:dyDescent="0.25">
      <c r="A8576" s="489">
        <v>17382</v>
      </c>
      <c r="B8576" s="488" t="s">
        <v>23862</v>
      </c>
      <c r="C8576" s="489" t="s">
        <v>87</v>
      </c>
      <c r="D8576" s="490">
        <v>5143669.22</v>
      </c>
      <c r="E8576" s="487"/>
      <c r="F8576" s="488" t="s">
        <v>6112</v>
      </c>
      <c r="G8576" s="491">
        <v>21726.78</v>
      </c>
      <c r="H8576" s="491">
        <v>108633.92</v>
      </c>
      <c r="I8576" s="491">
        <v>2172678.34</v>
      </c>
      <c r="J8576" s="491">
        <v>2186720.37</v>
      </c>
      <c r="K8576" s="491">
        <v>653909.81000000006</v>
      </c>
    </row>
    <row r="8577" spans="1:11" ht="30" x14ac:dyDescent="0.25">
      <c r="A8577" s="489">
        <v>17383</v>
      </c>
      <c r="B8577" s="488" t="s">
        <v>22137</v>
      </c>
      <c r="C8577" s="489" t="s">
        <v>92</v>
      </c>
      <c r="D8577" s="490">
        <v>96357.99</v>
      </c>
      <c r="E8577" s="487"/>
      <c r="F8577" s="488" t="s">
        <v>16130</v>
      </c>
      <c r="G8577" s="491">
        <v>59966.21</v>
      </c>
      <c r="H8577" s="491">
        <v>3817.52</v>
      </c>
      <c r="I8577" s="491">
        <v>32574.26</v>
      </c>
      <c r="J8577" s="491">
        <v>0</v>
      </c>
      <c r="K8577" s="491">
        <v>0</v>
      </c>
    </row>
    <row r="8578" spans="1:11" ht="30" x14ac:dyDescent="0.25">
      <c r="A8578" s="489">
        <v>17384</v>
      </c>
      <c r="B8578" s="488" t="s">
        <v>19603</v>
      </c>
      <c r="C8578" s="489" t="s">
        <v>87</v>
      </c>
      <c r="D8578" s="490">
        <v>9766709.7899999991</v>
      </c>
      <c r="E8578" s="487"/>
      <c r="F8578" s="488" t="s">
        <v>6112</v>
      </c>
      <c r="G8578" s="491">
        <v>62076.52</v>
      </c>
      <c r="H8578" s="491">
        <v>310382.62</v>
      </c>
      <c r="I8578" s="491">
        <v>6207652.4000000004</v>
      </c>
      <c r="J8578" s="491">
        <v>3186598.25</v>
      </c>
      <c r="K8578" s="491">
        <v>0</v>
      </c>
    </row>
    <row r="8579" spans="1:11" ht="30" x14ac:dyDescent="0.25">
      <c r="A8579" s="489">
        <v>17385</v>
      </c>
      <c r="B8579" s="488" t="s">
        <v>24327</v>
      </c>
      <c r="C8579" s="489" t="s">
        <v>92</v>
      </c>
      <c r="D8579" s="490">
        <v>299597.33</v>
      </c>
      <c r="E8579" s="487"/>
      <c r="F8579" s="488" t="s">
        <v>16130</v>
      </c>
      <c r="G8579" s="491">
        <v>292698.42</v>
      </c>
      <c r="H8579" s="491">
        <v>403.47</v>
      </c>
      <c r="I8579" s="491">
        <v>6495.44</v>
      </c>
      <c r="J8579" s="491">
        <v>0</v>
      </c>
      <c r="K8579" s="491">
        <v>0</v>
      </c>
    </row>
    <row r="8580" spans="1:11" ht="30" x14ac:dyDescent="0.25">
      <c r="A8580" s="489">
        <v>17386</v>
      </c>
      <c r="B8580" s="488" t="s">
        <v>21892</v>
      </c>
      <c r="C8580" s="489" t="s">
        <v>87</v>
      </c>
      <c r="D8580" s="490">
        <v>48952.9</v>
      </c>
      <c r="E8580" s="487"/>
      <c r="F8580" s="488" t="s">
        <v>15818</v>
      </c>
      <c r="G8580" s="491">
        <v>36657.269999999997</v>
      </c>
      <c r="H8580" s="491">
        <v>600.41999999999996</v>
      </c>
      <c r="I8580" s="491">
        <v>11695.21</v>
      </c>
      <c r="J8580" s="491">
        <v>0</v>
      </c>
      <c r="K8580" s="491">
        <v>0</v>
      </c>
    </row>
    <row r="8581" spans="1:11" ht="30" x14ac:dyDescent="0.25">
      <c r="A8581" s="489">
        <v>17387</v>
      </c>
      <c r="B8581" s="488" t="s">
        <v>23400</v>
      </c>
      <c r="C8581" s="489" t="s">
        <v>87</v>
      </c>
      <c r="D8581" s="490">
        <v>229462.94</v>
      </c>
      <c r="E8581" s="487"/>
      <c r="F8581" s="488" t="s">
        <v>15713</v>
      </c>
      <c r="G8581" s="491">
        <v>110678.69</v>
      </c>
      <c r="H8581" s="491">
        <v>5656.39</v>
      </c>
      <c r="I8581" s="491">
        <v>113127.86</v>
      </c>
      <c r="J8581" s="491">
        <v>0</v>
      </c>
      <c r="K8581" s="491">
        <v>0</v>
      </c>
    </row>
    <row r="8582" spans="1:11" ht="30" x14ac:dyDescent="0.25">
      <c r="A8582" s="489">
        <v>17388</v>
      </c>
      <c r="B8582" s="488" t="s">
        <v>19575</v>
      </c>
      <c r="C8582" s="489" t="s">
        <v>87</v>
      </c>
      <c r="D8582" s="490">
        <v>263849.33</v>
      </c>
      <c r="E8582" s="487"/>
      <c r="F8582" s="488" t="s">
        <v>6112</v>
      </c>
      <c r="G8582" s="491">
        <v>1551.91</v>
      </c>
      <c r="H8582" s="491">
        <v>7759.57</v>
      </c>
      <c r="I8582" s="491">
        <v>155191.31</v>
      </c>
      <c r="J8582" s="491">
        <v>99346.54</v>
      </c>
      <c r="K8582" s="491">
        <v>0</v>
      </c>
    </row>
    <row r="8583" spans="1:11" ht="30" x14ac:dyDescent="0.25">
      <c r="A8583" s="489">
        <v>17389</v>
      </c>
      <c r="B8583" s="488" t="s">
        <v>23399</v>
      </c>
      <c r="C8583" s="489" t="s">
        <v>87</v>
      </c>
      <c r="D8583" s="490">
        <v>249172.13</v>
      </c>
      <c r="E8583" s="487"/>
      <c r="F8583" s="488" t="s">
        <v>15713</v>
      </c>
      <c r="G8583" s="491">
        <v>130387.88</v>
      </c>
      <c r="H8583" s="491">
        <v>5656.39</v>
      </c>
      <c r="I8583" s="491">
        <v>113127.86</v>
      </c>
      <c r="J8583" s="491">
        <v>0</v>
      </c>
      <c r="K8583" s="491">
        <v>0</v>
      </c>
    </row>
    <row r="8584" spans="1:11" ht="30" x14ac:dyDescent="0.25">
      <c r="A8584" s="489">
        <v>17390</v>
      </c>
      <c r="B8584" s="488" t="s">
        <v>19574</v>
      </c>
      <c r="C8584" s="489" t="s">
        <v>87</v>
      </c>
      <c r="D8584" s="490">
        <v>263849.33</v>
      </c>
      <c r="E8584" s="487"/>
      <c r="F8584" s="488" t="s">
        <v>6112</v>
      </c>
      <c r="G8584" s="491">
        <v>1551.91</v>
      </c>
      <c r="H8584" s="491">
        <v>7759.57</v>
      </c>
      <c r="I8584" s="491">
        <v>155191.31</v>
      </c>
      <c r="J8584" s="491">
        <v>99346.54</v>
      </c>
      <c r="K8584" s="491">
        <v>0</v>
      </c>
    </row>
    <row r="8585" spans="1:11" ht="30" x14ac:dyDescent="0.25">
      <c r="A8585" s="489">
        <v>17391</v>
      </c>
      <c r="B8585" s="488" t="s">
        <v>23401</v>
      </c>
      <c r="C8585" s="489" t="s">
        <v>87</v>
      </c>
      <c r="D8585" s="490">
        <v>126519.77</v>
      </c>
      <c r="E8585" s="487"/>
      <c r="F8585" s="488" t="s">
        <v>15713</v>
      </c>
      <c r="G8585" s="491">
        <v>55249.22</v>
      </c>
      <c r="H8585" s="491">
        <v>3393.84</v>
      </c>
      <c r="I8585" s="491">
        <v>67876.710000000006</v>
      </c>
      <c r="J8585" s="491">
        <v>0</v>
      </c>
      <c r="K8585" s="491">
        <v>0</v>
      </c>
    </row>
    <row r="8586" spans="1:11" ht="30" x14ac:dyDescent="0.25">
      <c r="A8586" s="489">
        <v>17392</v>
      </c>
      <c r="B8586" s="488" t="s">
        <v>23874</v>
      </c>
      <c r="C8586" s="489" t="s">
        <v>87</v>
      </c>
      <c r="D8586" s="490">
        <v>1780980.33</v>
      </c>
      <c r="E8586" s="487"/>
      <c r="F8586" s="488" t="s">
        <v>6112</v>
      </c>
      <c r="G8586" s="491">
        <v>1518682.91</v>
      </c>
      <c r="H8586" s="491">
        <v>7759.57</v>
      </c>
      <c r="I8586" s="491">
        <v>155191.31</v>
      </c>
      <c r="J8586" s="491">
        <v>99346.54</v>
      </c>
      <c r="K8586" s="491">
        <v>0</v>
      </c>
    </row>
    <row r="8587" spans="1:11" ht="30" x14ac:dyDescent="0.25">
      <c r="A8587" s="489">
        <v>17393</v>
      </c>
      <c r="B8587" s="488" t="s">
        <v>23585</v>
      </c>
      <c r="C8587" s="489" t="s">
        <v>87</v>
      </c>
      <c r="D8587" s="490">
        <v>1539674.7</v>
      </c>
      <c r="E8587" s="487"/>
      <c r="F8587" s="488" t="s">
        <v>6112</v>
      </c>
      <c r="G8587" s="491">
        <v>1500310.38</v>
      </c>
      <c r="H8587" s="491">
        <v>1551.91</v>
      </c>
      <c r="I8587" s="491">
        <v>31038.26</v>
      </c>
      <c r="J8587" s="491">
        <v>6774.15</v>
      </c>
      <c r="K8587" s="491">
        <v>0</v>
      </c>
    </row>
    <row r="8588" spans="1:11" ht="30" x14ac:dyDescent="0.25">
      <c r="A8588" s="489">
        <v>17394</v>
      </c>
      <c r="B8588" s="488" t="s">
        <v>23384</v>
      </c>
      <c r="C8588" s="489" t="s">
        <v>87</v>
      </c>
      <c r="D8588" s="490">
        <v>265824.78999999998</v>
      </c>
      <c r="E8588" s="487"/>
      <c r="F8588" s="488" t="s">
        <v>15713</v>
      </c>
      <c r="G8588" s="491">
        <v>147040.54</v>
      </c>
      <c r="H8588" s="491">
        <v>5656.39</v>
      </c>
      <c r="I8588" s="491">
        <v>113127.86</v>
      </c>
      <c r="J8588" s="491">
        <v>0</v>
      </c>
      <c r="K8588" s="491">
        <v>0</v>
      </c>
    </row>
    <row r="8589" spans="1:11" ht="30" x14ac:dyDescent="0.25">
      <c r="A8589" s="489">
        <v>17395</v>
      </c>
      <c r="B8589" s="488" t="s">
        <v>19568</v>
      </c>
      <c r="C8589" s="489" t="s">
        <v>87</v>
      </c>
      <c r="D8589" s="490">
        <v>1544728.52</v>
      </c>
      <c r="E8589" s="487"/>
      <c r="F8589" s="488" t="s">
        <v>6112</v>
      </c>
      <c r="G8589" s="491">
        <v>12415.3</v>
      </c>
      <c r="H8589" s="491">
        <v>62076.52</v>
      </c>
      <c r="I8589" s="491">
        <v>1241530.48</v>
      </c>
      <c r="J8589" s="491">
        <v>227824.61</v>
      </c>
      <c r="K8589" s="491">
        <v>881.61</v>
      </c>
    </row>
    <row r="8590" spans="1:11" ht="30" x14ac:dyDescent="0.25">
      <c r="A8590" s="489">
        <v>17396</v>
      </c>
      <c r="B8590" s="488" t="s">
        <v>16321</v>
      </c>
      <c r="C8590" s="489" t="s">
        <v>80</v>
      </c>
      <c r="D8590" s="490">
        <v>27788.240000000002</v>
      </c>
      <c r="E8590" s="487"/>
      <c r="F8590" s="488" t="s">
        <v>15713</v>
      </c>
      <c r="G8590" s="491">
        <v>18285.5</v>
      </c>
      <c r="H8590" s="491">
        <v>452.51</v>
      </c>
      <c r="I8590" s="491">
        <v>9050.23</v>
      </c>
      <c r="J8590" s="491">
        <v>0</v>
      </c>
      <c r="K8590" s="491">
        <v>0</v>
      </c>
    </row>
    <row r="8591" spans="1:11" ht="30" x14ac:dyDescent="0.25">
      <c r="A8591" s="489">
        <v>17397</v>
      </c>
      <c r="B8591" s="488" t="s">
        <v>23189</v>
      </c>
      <c r="C8591" s="489" t="s">
        <v>87</v>
      </c>
      <c r="D8591" s="490">
        <v>79068.539999999994</v>
      </c>
      <c r="E8591" s="487"/>
      <c r="F8591" s="488" t="s">
        <v>15818</v>
      </c>
      <c r="G8591" s="491">
        <v>8851.1200000000008</v>
      </c>
      <c r="H8591" s="491">
        <v>5187.17</v>
      </c>
      <c r="I8591" s="491">
        <v>65030.25</v>
      </c>
      <c r="J8591" s="491">
        <v>0</v>
      </c>
      <c r="K8591" s="491">
        <v>0</v>
      </c>
    </row>
    <row r="8592" spans="1:11" ht="30" x14ac:dyDescent="0.25">
      <c r="A8592" s="489">
        <v>17398</v>
      </c>
      <c r="B8592" s="488" t="s">
        <v>22876</v>
      </c>
      <c r="C8592" s="489" t="s">
        <v>80</v>
      </c>
      <c r="D8592" s="490">
        <v>21291.56</v>
      </c>
      <c r="E8592" s="487"/>
      <c r="F8592" s="488" t="s">
        <v>15713</v>
      </c>
      <c r="G8592" s="491">
        <v>9413.1299999999992</v>
      </c>
      <c r="H8592" s="491">
        <v>565.64</v>
      </c>
      <c r="I8592" s="491">
        <v>11312.79</v>
      </c>
      <c r="J8592" s="491">
        <v>0</v>
      </c>
      <c r="K8592" s="491">
        <v>0</v>
      </c>
    </row>
    <row r="8593" spans="1:11" ht="30" x14ac:dyDescent="0.25">
      <c r="A8593" s="489">
        <v>17399</v>
      </c>
      <c r="B8593" s="488" t="s">
        <v>23725</v>
      </c>
      <c r="C8593" s="489" t="s">
        <v>87</v>
      </c>
      <c r="D8593" s="490">
        <v>78396.289999999994</v>
      </c>
      <c r="E8593" s="487"/>
      <c r="F8593" s="488" t="s">
        <v>15818</v>
      </c>
      <c r="G8593" s="491">
        <v>9138.8700000000008</v>
      </c>
      <c r="H8593" s="491">
        <v>4227.17</v>
      </c>
      <c r="I8593" s="491">
        <v>65030.25</v>
      </c>
      <c r="J8593" s="491">
        <v>0</v>
      </c>
      <c r="K8593" s="491">
        <v>0</v>
      </c>
    </row>
    <row r="8594" spans="1:11" ht="30" x14ac:dyDescent="0.25">
      <c r="A8594" s="489">
        <v>17400</v>
      </c>
      <c r="B8594" s="488" t="s">
        <v>19569</v>
      </c>
      <c r="C8594" s="489" t="s">
        <v>87</v>
      </c>
      <c r="D8594" s="490">
        <v>1544581.59</v>
      </c>
      <c r="E8594" s="487"/>
      <c r="F8594" s="488" t="s">
        <v>6112</v>
      </c>
      <c r="G8594" s="491">
        <v>12415.3</v>
      </c>
      <c r="H8594" s="491">
        <v>62076.52</v>
      </c>
      <c r="I8594" s="491">
        <v>1241530.48</v>
      </c>
      <c r="J8594" s="491">
        <v>227824.61</v>
      </c>
      <c r="K8594" s="491">
        <v>734.68</v>
      </c>
    </row>
    <row r="8595" spans="1:11" ht="30" x14ac:dyDescent="0.25">
      <c r="A8595" s="489">
        <v>17401</v>
      </c>
      <c r="B8595" s="488" t="s">
        <v>17494</v>
      </c>
      <c r="C8595" s="489" t="s">
        <v>87</v>
      </c>
      <c r="D8595" s="490">
        <v>79250.48</v>
      </c>
      <c r="E8595" s="487"/>
      <c r="F8595" s="488" t="s">
        <v>15818</v>
      </c>
      <c r="G8595" s="491">
        <v>9155.0300000000007</v>
      </c>
      <c r="H8595" s="491">
        <v>4282</v>
      </c>
      <c r="I8595" s="491">
        <v>65813.45</v>
      </c>
      <c r="J8595" s="491">
        <v>0</v>
      </c>
      <c r="K8595" s="491">
        <v>0</v>
      </c>
    </row>
    <row r="8596" spans="1:11" ht="30" x14ac:dyDescent="0.25">
      <c r="A8596" s="489">
        <v>17402</v>
      </c>
      <c r="B8596" s="488" t="s">
        <v>23443</v>
      </c>
      <c r="C8596" s="489" t="s">
        <v>87</v>
      </c>
      <c r="D8596" s="490">
        <v>159123.66</v>
      </c>
      <c r="E8596" s="487"/>
      <c r="F8596" s="488" t="s">
        <v>15713</v>
      </c>
      <c r="G8596" s="491">
        <v>64096.27</v>
      </c>
      <c r="H8596" s="491">
        <v>4525.1099999999997</v>
      </c>
      <c r="I8596" s="491">
        <v>90502.28</v>
      </c>
      <c r="J8596" s="491">
        <v>0</v>
      </c>
      <c r="K8596" s="491">
        <v>0</v>
      </c>
    </row>
    <row r="8597" spans="1:11" x14ac:dyDescent="0.25">
      <c r="A8597" s="489">
        <v>17403</v>
      </c>
      <c r="B8597" s="488" t="s">
        <v>24504</v>
      </c>
      <c r="C8597" s="489" t="s">
        <v>87</v>
      </c>
      <c r="D8597" s="490">
        <v>160038.21</v>
      </c>
      <c r="E8597" s="487"/>
      <c r="F8597" s="488" t="s">
        <v>15821</v>
      </c>
      <c r="G8597" s="491">
        <v>0</v>
      </c>
      <c r="H8597" s="491">
        <v>2219.86</v>
      </c>
      <c r="I8597" s="491">
        <v>11077.08</v>
      </c>
      <c r="J8597" s="491">
        <v>146741.26999999999</v>
      </c>
      <c r="K8597" s="491">
        <v>0</v>
      </c>
    </row>
    <row r="8598" spans="1:11" ht="30" x14ac:dyDescent="0.25">
      <c r="A8598" s="489">
        <v>17404</v>
      </c>
      <c r="B8598" s="488" t="s">
        <v>20172</v>
      </c>
      <c r="C8598" s="489" t="s">
        <v>87</v>
      </c>
      <c r="D8598" s="490">
        <v>84514.01</v>
      </c>
      <c r="E8598" s="487"/>
      <c r="F8598" s="488" t="s">
        <v>15818</v>
      </c>
      <c r="G8598" s="491">
        <v>805.4</v>
      </c>
      <c r="H8598" s="491">
        <v>4001.04</v>
      </c>
      <c r="I8598" s="491">
        <v>79707.570000000007</v>
      </c>
      <c r="J8598" s="491">
        <v>0</v>
      </c>
      <c r="K8598" s="491">
        <v>0</v>
      </c>
    </row>
    <row r="8599" spans="1:11" ht="30" x14ac:dyDescent="0.25">
      <c r="A8599" s="489">
        <v>17405</v>
      </c>
      <c r="B8599" s="488" t="s">
        <v>19570</v>
      </c>
      <c r="C8599" s="489" t="s">
        <v>87</v>
      </c>
      <c r="D8599" s="490">
        <v>272432.61</v>
      </c>
      <c r="E8599" s="487"/>
      <c r="F8599" s="488" t="s">
        <v>6112</v>
      </c>
      <c r="G8599" s="491">
        <v>1551.91</v>
      </c>
      <c r="H8599" s="491">
        <v>7759.57</v>
      </c>
      <c r="I8599" s="491">
        <v>155191.31</v>
      </c>
      <c r="J8599" s="491">
        <v>107824.61</v>
      </c>
      <c r="K8599" s="491">
        <v>105.21</v>
      </c>
    </row>
    <row r="8600" spans="1:11" ht="30" x14ac:dyDescent="0.25">
      <c r="A8600" s="489">
        <v>17406</v>
      </c>
      <c r="B8600" s="488" t="s">
        <v>21266</v>
      </c>
      <c r="C8600" s="489" t="s">
        <v>87</v>
      </c>
      <c r="D8600" s="490">
        <v>633523.64</v>
      </c>
      <c r="E8600" s="487"/>
      <c r="F8600" s="488" t="s">
        <v>15818</v>
      </c>
      <c r="G8600" s="491">
        <v>550653.06000000006</v>
      </c>
      <c r="H8600" s="491">
        <v>3946.22</v>
      </c>
      <c r="I8600" s="491">
        <v>78924.36</v>
      </c>
      <c r="J8600" s="491">
        <v>0</v>
      </c>
      <c r="K8600" s="491">
        <v>0</v>
      </c>
    </row>
    <row r="8601" spans="1:11" ht="30" x14ac:dyDescent="0.25">
      <c r="A8601" s="489">
        <v>17407</v>
      </c>
      <c r="B8601" s="488" t="s">
        <v>22955</v>
      </c>
      <c r="C8601" s="489" t="s">
        <v>87</v>
      </c>
      <c r="D8601" s="490">
        <v>85284.83</v>
      </c>
      <c r="E8601" s="487"/>
      <c r="F8601" s="488" t="s">
        <v>15818</v>
      </c>
      <c r="G8601" s="491">
        <v>1576.22</v>
      </c>
      <c r="H8601" s="491">
        <v>4001.04</v>
      </c>
      <c r="I8601" s="491">
        <v>79707.570000000007</v>
      </c>
      <c r="J8601" s="491">
        <v>0</v>
      </c>
      <c r="K8601" s="491">
        <v>0</v>
      </c>
    </row>
    <row r="8602" spans="1:11" ht="30" x14ac:dyDescent="0.25">
      <c r="A8602" s="489">
        <v>17408</v>
      </c>
      <c r="B8602" s="488" t="s">
        <v>20173</v>
      </c>
      <c r="C8602" s="489" t="s">
        <v>87</v>
      </c>
      <c r="D8602" s="490">
        <v>85284.83</v>
      </c>
      <c r="E8602" s="487"/>
      <c r="F8602" s="488" t="s">
        <v>15818</v>
      </c>
      <c r="G8602" s="491">
        <v>1576.22</v>
      </c>
      <c r="H8602" s="491">
        <v>4001.04</v>
      </c>
      <c r="I8602" s="491">
        <v>79707.570000000007</v>
      </c>
      <c r="J8602" s="491">
        <v>0</v>
      </c>
      <c r="K8602" s="491">
        <v>0</v>
      </c>
    </row>
    <row r="8603" spans="1:11" ht="30" x14ac:dyDescent="0.25">
      <c r="A8603" s="489">
        <v>17409</v>
      </c>
      <c r="B8603" s="488" t="s">
        <v>17024</v>
      </c>
      <c r="C8603" s="489" t="s">
        <v>87</v>
      </c>
      <c r="D8603" s="490">
        <v>172470.86</v>
      </c>
      <c r="E8603" s="487"/>
      <c r="F8603" s="488" t="s">
        <v>15821</v>
      </c>
      <c r="G8603" s="491">
        <v>8085.04</v>
      </c>
      <c r="H8603" s="491">
        <v>15720.1</v>
      </c>
      <c r="I8603" s="491">
        <v>72105.06</v>
      </c>
      <c r="J8603" s="491">
        <v>76560.66</v>
      </c>
      <c r="K8603" s="491">
        <v>0</v>
      </c>
    </row>
    <row r="8604" spans="1:11" x14ac:dyDescent="0.25">
      <c r="A8604" s="489">
        <v>17410</v>
      </c>
      <c r="B8604" s="488" t="s">
        <v>24505</v>
      </c>
      <c r="C8604" s="489" t="s">
        <v>87</v>
      </c>
      <c r="D8604" s="490">
        <v>299352.87</v>
      </c>
      <c r="E8604" s="487"/>
      <c r="F8604" s="488" t="s">
        <v>15821</v>
      </c>
      <c r="G8604" s="491">
        <v>0</v>
      </c>
      <c r="H8604" s="491">
        <v>24731.97</v>
      </c>
      <c r="I8604" s="491">
        <v>38558.86</v>
      </c>
      <c r="J8604" s="491">
        <v>236062.04</v>
      </c>
      <c r="K8604" s="491">
        <v>0</v>
      </c>
    </row>
    <row r="8605" spans="1:11" ht="30" x14ac:dyDescent="0.25">
      <c r="A8605" s="489">
        <v>17411</v>
      </c>
      <c r="B8605" s="488" t="s">
        <v>19571</v>
      </c>
      <c r="C8605" s="489" t="s">
        <v>87</v>
      </c>
      <c r="D8605" s="490">
        <v>806220.05</v>
      </c>
      <c r="E8605" s="487"/>
      <c r="F8605" s="488" t="s">
        <v>6112</v>
      </c>
      <c r="G8605" s="491">
        <v>6207.65</v>
      </c>
      <c r="H8605" s="491">
        <v>31038.26</v>
      </c>
      <c r="I8605" s="491">
        <v>620765.24</v>
      </c>
      <c r="J8605" s="491">
        <v>147824.60999999999</v>
      </c>
      <c r="K8605" s="491">
        <v>384.29</v>
      </c>
    </row>
    <row r="8606" spans="1:11" x14ac:dyDescent="0.25">
      <c r="A8606" s="489">
        <v>17412</v>
      </c>
      <c r="B8606" s="488" t="s">
        <v>18239</v>
      </c>
      <c r="C8606" s="489" t="s">
        <v>87</v>
      </c>
      <c r="D8606" s="490">
        <v>39674.699999999997</v>
      </c>
      <c r="E8606" s="487"/>
      <c r="F8606" s="488" t="s">
        <v>6112</v>
      </c>
      <c r="G8606" s="491">
        <v>310.38</v>
      </c>
      <c r="H8606" s="491">
        <v>1551.91</v>
      </c>
      <c r="I8606" s="491">
        <v>31038.26</v>
      </c>
      <c r="J8606" s="491">
        <v>6774.15</v>
      </c>
      <c r="K8606" s="491">
        <v>0</v>
      </c>
    </row>
    <row r="8607" spans="1:11" ht="30" x14ac:dyDescent="0.25">
      <c r="A8607" s="489">
        <v>17413</v>
      </c>
      <c r="B8607" s="488" t="s">
        <v>23442</v>
      </c>
      <c r="C8607" s="489" t="s">
        <v>87</v>
      </c>
      <c r="D8607" s="490">
        <v>174652.09</v>
      </c>
      <c r="E8607" s="487"/>
      <c r="F8607" s="488" t="s">
        <v>15713</v>
      </c>
      <c r="G8607" s="491">
        <v>110508.6</v>
      </c>
      <c r="H8607" s="491">
        <v>3054.45</v>
      </c>
      <c r="I8607" s="491">
        <v>61089.04</v>
      </c>
      <c r="J8607" s="491">
        <v>0</v>
      </c>
      <c r="K8607" s="491">
        <v>0</v>
      </c>
    </row>
    <row r="8608" spans="1:11" x14ac:dyDescent="0.25">
      <c r="A8608" s="489">
        <v>17414</v>
      </c>
      <c r="B8608" s="488" t="s">
        <v>17023</v>
      </c>
      <c r="C8608" s="489" t="s">
        <v>87</v>
      </c>
      <c r="D8608" s="490">
        <v>231851.14</v>
      </c>
      <c r="E8608" s="487"/>
      <c r="F8608" s="488" t="s">
        <v>15821</v>
      </c>
      <c r="G8608" s="491">
        <v>16569.39</v>
      </c>
      <c r="H8608" s="491">
        <v>16676.36</v>
      </c>
      <c r="I8608" s="491">
        <v>119918.04</v>
      </c>
      <c r="J8608" s="491">
        <v>78687.350000000006</v>
      </c>
      <c r="K8608" s="491">
        <v>0</v>
      </c>
    </row>
    <row r="8609" spans="1:11" ht="30" x14ac:dyDescent="0.25">
      <c r="A8609" s="489">
        <v>17415</v>
      </c>
      <c r="B8609" s="488" t="s">
        <v>23191</v>
      </c>
      <c r="C8609" s="489" t="s">
        <v>87</v>
      </c>
      <c r="D8609" s="490">
        <v>184957.05</v>
      </c>
      <c r="E8609" s="487"/>
      <c r="F8609" s="488" t="s">
        <v>15821</v>
      </c>
      <c r="G8609" s="491">
        <v>21142.83</v>
      </c>
      <c r="H8609" s="491">
        <v>15633.83</v>
      </c>
      <c r="I8609" s="491">
        <v>67791.7</v>
      </c>
      <c r="J8609" s="491">
        <v>80388.69</v>
      </c>
      <c r="K8609" s="491">
        <v>0</v>
      </c>
    </row>
    <row r="8610" spans="1:11" ht="30" x14ac:dyDescent="0.25">
      <c r="A8610" s="489">
        <v>17416</v>
      </c>
      <c r="B8610" s="488" t="s">
        <v>23450</v>
      </c>
      <c r="C8610" s="489" t="s">
        <v>87</v>
      </c>
      <c r="D8610" s="490">
        <v>165933.1</v>
      </c>
      <c r="E8610" s="487"/>
      <c r="F8610" s="488" t="s">
        <v>15713</v>
      </c>
      <c r="G8610" s="491">
        <v>75657.070000000007</v>
      </c>
      <c r="H8610" s="491">
        <v>4298.8599999999997</v>
      </c>
      <c r="I8610" s="491">
        <v>85977.17</v>
      </c>
      <c r="J8610" s="491">
        <v>0</v>
      </c>
      <c r="K8610" s="491">
        <v>0</v>
      </c>
    </row>
    <row r="8611" spans="1:11" ht="30" x14ac:dyDescent="0.25">
      <c r="A8611" s="489">
        <v>17417</v>
      </c>
      <c r="B8611" s="488" t="s">
        <v>23190</v>
      </c>
      <c r="C8611" s="489" t="s">
        <v>87</v>
      </c>
      <c r="D8611" s="490">
        <v>242128.26</v>
      </c>
      <c r="E8611" s="487"/>
      <c r="F8611" s="488" t="s">
        <v>15821</v>
      </c>
      <c r="G8611" s="491">
        <v>31123</v>
      </c>
      <c r="H8611" s="491">
        <v>16779.72</v>
      </c>
      <c r="I8611" s="491">
        <v>112986.17</v>
      </c>
      <c r="J8611" s="491">
        <v>81239.37</v>
      </c>
      <c r="K8611" s="491">
        <v>0</v>
      </c>
    </row>
    <row r="8612" spans="1:11" ht="30" x14ac:dyDescent="0.25">
      <c r="A8612" s="489">
        <v>17418</v>
      </c>
      <c r="B8612" s="488" t="s">
        <v>22881</v>
      </c>
      <c r="C8612" s="489" t="s">
        <v>80</v>
      </c>
      <c r="D8612" s="490">
        <v>59392.25</v>
      </c>
      <c r="E8612" s="487"/>
      <c r="F8612" s="488" t="s">
        <v>6112</v>
      </c>
      <c r="G8612" s="491">
        <v>13224.26</v>
      </c>
      <c r="H8612" s="491">
        <v>3744.73</v>
      </c>
      <c r="I8612" s="491">
        <v>21726.78</v>
      </c>
      <c r="J8612" s="491">
        <v>20696.48</v>
      </c>
      <c r="K8612" s="491">
        <v>0</v>
      </c>
    </row>
    <row r="8613" spans="1:11" ht="30" x14ac:dyDescent="0.25">
      <c r="A8613" s="489">
        <v>17419</v>
      </c>
      <c r="B8613" s="488" t="s">
        <v>23449</v>
      </c>
      <c r="C8613" s="489" t="s">
        <v>87</v>
      </c>
      <c r="D8613" s="490">
        <v>170583.69</v>
      </c>
      <c r="E8613" s="487"/>
      <c r="F8613" s="488" t="s">
        <v>15713</v>
      </c>
      <c r="G8613" s="491">
        <v>80307.66</v>
      </c>
      <c r="H8613" s="491">
        <v>4298.8599999999997</v>
      </c>
      <c r="I8613" s="491">
        <v>85977.17</v>
      </c>
      <c r="J8613" s="491">
        <v>0</v>
      </c>
      <c r="K8613" s="491">
        <v>0</v>
      </c>
    </row>
    <row r="8614" spans="1:11" ht="30" x14ac:dyDescent="0.25">
      <c r="A8614" s="489">
        <v>17420</v>
      </c>
      <c r="B8614" s="488" t="s">
        <v>23235</v>
      </c>
      <c r="C8614" s="489" t="s">
        <v>87</v>
      </c>
      <c r="D8614" s="490">
        <v>169863.76</v>
      </c>
      <c r="E8614" s="487"/>
      <c r="F8614" s="488" t="s">
        <v>15821</v>
      </c>
      <c r="G8614" s="491">
        <v>31461.94</v>
      </c>
      <c r="H8614" s="491">
        <v>15406.17</v>
      </c>
      <c r="I8614" s="491">
        <v>44308.3</v>
      </c>
      <c r="J8614" s="491">
        <v>78687.350000000006</v>
      </c>
      <c r="K8614" s="491">
        <v>0</v>
      </c>
    </row>
    <row r="8615" spans="1:11" ht="30" x14ac:dyDescent="0.25">
      <c r="A8615" s="489">
        <v>17421</v>
      </c>
      <c r="B8615" s="488" t="s">
        <v>22483</v>
      </c>
      <c r="C8615" s="489" t="s">
        <v>87</v>
      </c>
      <c r="D8615" s="490">
        <v>102039.36</v>
      </c>
      <c r="E8615" s="487"/>
      <c r="F8615" s="488" t="s">
        <v>15821</v>
      </c>
      <c r="G8615" s="491">
        <v>30063.7</v>
      </c>
      <c r="H8615" s="491">
        <v>243.7</v>
      </c>
      <c r="I8615" s="491">
        <v>12184.78</v>
      </c>
      <c r="J8615" s="491">
        <v>59547.18</v>
      </c>
      <c r="K8615" s="491">
        <v>0</v>
      </c>
    </row>
    <row r="8616" spans="1:11" ht="30" x14ac:dyDescent="0.25">
      <c r="A8616" s="489">
        <v>17422</v>
      </c>
      <c r="B8616" s="488" t="s">
        <v>23340</v>
      </c>
      <c r="C8616" s="489" t="s">
        <v>87</v>
      </c>
      <c r="D8616" s="490">
        <v>239119.48</v>
      </c>
      <c r="E8616" s="487"/>
      <c r="F8616" s="488" t="s">
        <v>15713</v>
      </c>
      <c r="G8616" s="491">
        <v>132213.66</v>
      </c>
      <c r="H8616" s="491">
        <v>5090.75</v>
      </c>
      <c r="I8616" s="491">
        <v>101815.07</v>
      </c>
      <c r="J8616" s="491">
        <v>0</v>
      </c>
      <c r="K8616" s="491">
        <v>0</v>
      </c>
    </row>
    <row r="8617" spans="1:11" ht="30" x14ac:dyDescent="0.25">
      <c r="A8617" s="489">
        <v>17423</v>
      </c>
      <c r="B8617" s="488" t="s">
        <v>22880</v>
      </c>
      <c r="C8617" s="489" t="s">
        <v>80</v>
      </c>
      <c r="D8617" s="490">
        <v>61037.29</v>
      </c>
      <c r="E8617" s="487"/>
      <c r="F8617" s="488" t="s">
        <v>6112</v>
      </c>
      <c r="G8617" s="491">
        <v>13239.78</v>
      </c>
      <c r="H8617" s="491">
        <v>3822.33</v>
      </c>
      <c r="I8617" s="491">
        <v>23278.7</v>
      </c>
      <c r="J8617" s="491">
        <v>20696.48</v>
      </c>
      <c r="K8617" s="491">
        <v>0</v>
      </c>
    </row>
    <row r="8618" spans="1:11" ht="30" x14ac:dyDescent="0.25">
      <c r="A8618" s="489">
        <v>17424</v>
      </c>
      <c r="B8618" s="488" t="s">
        <v>23440</v>
      </c>
      <c r="C8618" s="489" t="s">
        <v>87</v>
      </c>
      <c r="D8618" s="490">
        <v>230382.14</v>
      </c>
      <c r="E8618" s="487"/>
      <c r="F8618" s="488" t="s">
        <v>15713</v>
      </c>
      <c r="G8618" s="491">
        <v>111597.89</v>
      </c>
      <c r="H8618" s="491">
        <v>5656.39</v>
      </c>
      <c r="I8618" s="491">
        <v>113127.86</v>
      </c>
      <c r="J8618" s="491">
        <v>0</v>
      </c>
      <c r="K8618" s="491">
        <v>0</v>
      </c>
    </row>
    <row r="8619" spans="1:11" ht="30" x14ac:dyDescent="0.25">
      <c r="A8619" s="489">
        <v>17425</v>
      </c>
      <c r="B8619" s="488" t="s">
        <v>23451</v>
      </c>
      <c r="C8619" s="489" t="s">
        <v>87</v>
      </c>
      <c r="D8619" s="490">
        <v>303068.13</v>
      </c>
      <c r="E8619" s="487"/>
      <c r="F8619" s="488" t="s">
        <v>15713</v>
      </c>
      <c r="G8619" s="491">
        <v>212792.1</v>
      </c>
      <c r="H8619" s="491">
        <v>4298.8599999999997</v>
      </c>
      <c r="I8619" s="491">
        <v>85977.17</v>
      </c>
      <c r="J8619" s="491">
        <v>0</v>
      </c>
      <c r="K8619" s="491">
        <v>0</v>
      </c>
    </row>
    <row r="8620" spans="1:11" ht="30" x14ac:dyDescent="0.25">
      <c r="A8620" s="489">
        <v>17426</v>
      </c>
      <c r="B8620" s="488" t="s">
        <v>23392</v>
      </c>
      <c r="C8620" s="489" t="s">
        <v>87</v>
      </c>
      <c r="D8620" s="490">
        <v>122693.89</v>
      </c>
      <c r="E8620" s="487"/>
      <c r="F8620" s="488" t="s">
        <v>15713</v>
      </c>
      <c r="G8620" s="491">
        <v>72804.5</v>
      </c>
      <c r="H8620" s="491">
        <v>2375.69</v>
      </c>
      <c r="I8620" s="491">
        <v>47513.7</v>
      </c>
      <c r="J8620" s="491">
        <v>0</v>
      </c>
      <c r="K8620" s="491">
        <v>0</v>
      </c>
    </row>
    <row r="8621" spans="1:11" ht="30" x14ac:dyDescent="0.25">
      <c r="A8621" s="489">
        <v>17427</v>
      </c>
      <c r="B8621" s="488" t="s">
        <v>22882</v>
      </c>
      <c r="C8621" s="489" t="s">
        <v>80</v>
      </c>
      <c r="D8621" s="490">
        <v>61037.29</v>
      </c>
      <c r="E8621" s="487"/>
      <c r="F8621" s="488" t="s">
        <v>6112</v>
      </c>
      <c r="G8621" s="491">
        <v>13239.78</v>
      </c>
      <c r="H8621" s="491">
        <v>3822.33</v>
      </c>
      <c r="I8621" s="491">
        <v>23278.7</v>
      </c>
      <c r="J8621" s="491">
        <v>20696.48</v>
      </c>
      <c r="K8621" s="491">
        <v>0</v>
      </c>
    </row>
    <row r="8622" spans="1:11" x14ac:dyDescent="0.25">
      <c r="A8622" s="489">
        <v>17428</v>
      </c>
      <c r="B8622" s="488" t="s">
        <v>24780</v>
      </c>
      <c r="C8622" s="489" t="s">
        <v>87</v>
      </c>
      <c r="D8622" s="490">
        <v>234263.43</v>
      </c>
      <c r="E8622" s="487"/>
      <c r="F8622" s="488" t="s">
        <v>15821</v>
      </c>
      <c r="G8622" s="491">
        <v>36579.11</v>
      </c>
      <c r="H8622" s="491">
        <v>5538.54</v>
      </c>
      <c r="I8622" s="491">
        <v>55385.38</v>
      </c>
      <c r="J8622" s="491">
        <v>136760.4</v>
      </c>
      <c r="K8622" s="491">
        <v>0</v>
      </c>
    </row>
    <row r="8623" spans="1:11" ht="30" x14ac:dyDescent="0.25">
      <c r="A8623" s="489">
        <v>17429</v>
      </c>
      <c r="B8623" s="488" t="s">
        <v>9810</v>
      </c>
      <c r="C8623" s="489" t="s">
        <v>87</v>
      </c>
      <c r="D8623" s="490">
        <v>84514.01</v>
      </c>
      <c r="E8623" s="487"/>
      <c r="F8623" s="488" t="s">
        <v>15794</v>
      </c>
      <c r="G8623" s="491">
        <v>805.4</v>
      </c>
      <c r="H8623" s="491">
        <v>4001.04</v>
      </c>
      <c r="I8623" s="491">
        <v>79707.570000000007</v>
      </c>
      <c r="J8623" s="491">
        <v>0</v>
      </c>
      <c r="K8623" s="491">
        <v>0</v>
      </c>
    </row>
    <row r="8624" spans="1:11" ht="30" x14ac:dyDescent="0.25">
      <c r="A8624" s="489">
        <v>17430</v>
      </c>
      <c r="B8624" s="488" t="s">
        <v>21252</v>
      </c>
      <c r="C8624" s="489" t="s">
        <v>80</v>
      </c>
      <c r="D8624" s="490">
        <v>44255.37</v>
      </c>
      <c r="E8624" s="487"/>
      <c r="F8624" s="488" t="s">
        <v>15813</v>
      </c>
      <c r="G8624" s="491">
        <v>433.7</v>
      </c>
      <c r="H8624" s="491">
        <v>2116.58</v>
      </c>
      <c r="I8624" s="491">
        <v>41705.089999999997</v>
      </c>
      <c r="J8624" s="491">
        <v>0</v>
      </c>
      <c r="K8624" s="491">
        <v>0</v>
      </c>
    </row>
    <row r="8625" spans="1:11" x14ac:dyDescent="0.25">
      <c r="A8625" s="489">
        <v>17431</v>
      </c>
      <c r="B8625" s="488" t="s">
        <v>21134</v>
      </c>
      <c r="C8625" s="489" t="s">
        <v>87</v>
      </c>
      <c r="D8625" s="490">
        <v>125385.51</v>
      </c>
      <c r="E8625" s="487"/>
      <c r="F8625" s="488" t="s">
        <v>15821</v>
      </c>
      <c r="G8625" s="491">
        <v>3072.01</v>
      </c>
      <c r="H8625" s="491">
        <v>2259.7199999999998</v>
      </c>
      <c r="I8625" s="491">
        <v>45194.47</v>
      </c>
      <c r="J8625" s="491">
        <v>74859.31</v>
      </c>
      <c r="K8625" s="491">
        <v>0</v>
      </c>
    </row>
    <row r="8626" spans="1:11" x14ac:dyDescent="0.25">
      <c r="A8626" s="489">
        <v>17432</v>
      </c>
      <c r="B8626" s="488" t="s">
        <v>21135</v>
      </c>
      <c r="C8626" s="489" t="s">
        <v>87</v>
      </c>
      <c r="D8626" s="490">
        <v>135973.04</v>
      </c>
      <c r="E8626" s="487"/>
      <c r="F8626" s="488" t="s">
        <v>15821</v>
      </c>
      <c r="G8626" s="491">
        <v>3072.01</v>
      </c>
      <c r="H8626" s="491">
        <v>2824.65</v>
      </c>
      <c r="I8626" s="491">
        <v>56493.08</v>
      </c>
      <c r="J8626" s="491">
        <v>73583.3</v>
      </c>
      <c r="K8626" s="491">
        <v>0</v>
      </c>
    </row>
    <row r="8627" spans="1:11" x14ac:dyDescent="0.25">
      <c r="A8627" s="489">
        <v>17433</v>
      </c>
      <c r="B8627" s="488" t="s">
        <v>23192</v>
      </c>
      <c r="C8627" s="489" t="s">
        <v>87</v>
      </c>
      <c r="D8627" s="490">
        <v>165203.20000000001</v>
      </c>
      <c r="E8627" s="487"/>
      <c r="F8627" s="488" t="s">
        <v>15821</v>
      </c>
      <c r="G8627" s="491">
        <v>3072.01</v>
      </c>
      <c r="H8627" s="491">
        <v>4176.0600000000004</v>
      </c>
      <c r="I8627" s="491">
        <v>83521.149999999994</v>
      </c>
      <c r="J8627" s="491">
        <v>74433.98</v>
      </c>
      <c r="K8627" s="491">
        <v>0</v>
      </c>
    </row>
    <row r="8628" spans="1:11" ht="30" x14ac:dyDescent="0.25">
      <c r="A8628" s="489">
        <v>17434</v>
      </c>
      <c r="B8628" s="488" t="s">
        <v>21251</v>
      </c>
      <c r="C8628" s="489" t="s">
        <v>80</v>
      </c>
      <c r="D8628" s="490">
        <v>44255.37</v>
      </c>
      <c r="E8628" s="487"/>
      <c r="F8628" s="488" t="s">
        <v>15813</v>
      </c>
      <c r="G8628" s="491">
        <v>433.7</v>
      </c>
      <c r="H8628" s="491">
        <v>2116.58</v>
      </c>
      <c r="I8628" s="491">
        <v>41705.089999999997</v>
      </c>
      <c r="J8628" s="491">
        <v>0</v>
      </c>
      <c r="K8628" s="491">
        <v>0</v>
      </c>
    </row>
    <row r="8629" spans="1:11" ht="30" x14ac:dyDescent="0.25">
      <c r="A8629" s="489">
        <v>17435</v>
      </c>
      <c r="B8629" s="488" t="s">
        <v>21254</v>
      </c>
      <c r="C8629" s="489" t="s">
        <v>80</v>
      </c>
      <c r="D8629" s="490">
        <v>42972.34</v>
      </c>
      <c r="E8629" s="487"/>
      <c r="F8629" s="488" t="s">
        <v>15813</v>
      </c>
      <c r="G8629" s="491">
        <v>401.39</v>
      </c>
      <c r="H8629" s="491">
        <v>2006.93</v>
      </c>
      <c r="I8629" s="491">
        <v>40138.68</v>
      </c>
      <c r="J8629" s="491">
        <v>425.34</v>
      </c>
      <c r="K8629" s="491">
        <v>0</v>
      </c>
    </row>
    <row r="8630" spans="1:11" ht="30" x14ac:dyDescent="0.25">
      <c r="A8630" s="489">
        <v>17436</v>
      </c>
      <c r="B8630" s="488" t="s">
        <v>21446</v>
      </c>
      <c r="C8630" s="489" t="s">
        <v>80</v>
      </c>
      <c r="D8630" s="490">
        <v>3416.74</v>
      </c>
      <c r="E8630" s="487"/>
      <c r="F8630" s="488" t="s">
        <v>15794</v>
      </c>
      <c r="G8630" s="491">
        <v>64.63</v>
      </c>
      <c r="H8630" s="491">
        <v>219.3</v>
      </c>
      <c r="I8630" s="491">
        <v>3132.82</v>
      </c>
      <c r="J8630" s="491">
        <v>0</v>
      </c>
      <c r="K8630" s="491">
        <v>0</v>
      </c>
    </row>
    <row r="8631" spans="1:11" ht="30" x14ac:dyDescent="0.25">
      <c r="A8631" s="489">
        <v>17437</v>
      </c>
      <c r="B8631" s="488" t="s">
        <v>25531</v>
      </c>
      <c r="C8631" s="489" t="s">
        <v>92</v>
      </c>
      <c r="D8631" s="490">
        <v>195935.2</v>
      </c>
      <c r="E8631" s="487"/>
      <c r="F8631" s="488" t="s">
        <v>16128</v>
      </c>
      <c r="G8631" s="491">
        <v>161039.34</v>
      </c>
      <c r="H8631" s="491">
        <v>1661.71</v>
      </c>
      <c r="I8631" s="491">
        <v>33234.15</v>
      </c>
      <c r="J8631" s="491">
        <v>0</v>
      </c>
      <c r="K8631" s="491">
        <v>0</v>
      </c>
    </row>
    <row r="8632" spans="1:11" ht="30" x14ac:dyDescent="0.25">
      <c r="A8632" s="489">
        <v>17438</v>
      </c>
      <c r="B8632" s="488" t="s">
        <v>16573</v>
      </c>
      <c r="C8632" s="489" t="s">
        <v>92</v>
      </c>
      <c r="D8632" s="490">
        <v>160000</v>
      </c>
      <c r="E8632" s="487"/>
      <c r="F8632" s="488" t="s">
        <v>16128</v>
      </c>
      <c r="G8632" s="491">
        <v>160000</v>
      </c>
      <c r="H8632" s="491">
        <v>0</v>
      </c>
      <c r="I8632" s="491">
        <v>0</v>
      </c>
      <c r="J8632" s="491">
        <v>0</v>
      </c>
      <c r="K8632" s="491">
        <v>0</v>
      </c>
    </row>
    <row r="8633" spans="1:11" ht="30" x14ac:dyDescent="0.25">
      <c r="A8633" s="489">
        <v>17439</v>
      </c>
      <c r="B8633" s="488" t="s">
        <v>24718</v>
      </c>
      <c r="C8633" s="489" t="s">
        <v>87</v>
      </c>
      <c r="D8633" s="490">
        <v>690551.26</v>
      </c>
      <c r="E8633" s="487"/>
      <c r="F8633" s="488" t="s">
        <v>16128</v>
      </c>
      <c r="G8633" s="491">
        <v>6514.63</v>
      </c>
      <c r="H8633" s="491">
        <v>32573.17</v>
      </c>
      <c r="I8633" s="491">
        <v>651463.46</v>
      </c>
      <c r="J8633" s="491">
        <v>0</v>
      </c>
      <c r="K8633" s="491">
        <v>0</v>
      </c>
    </row>
    <row r="8634" spans="1:11" ht="30" x14ac:dyDescent="0.25">
      <c r="A8634" s="489">
        <v>17440</v>
      </c>
      <c r="B8634" s="488" t="s">
        <v>21153</v>
      </c>
      <c r="C8634" s="489" t="s">
        <v>87</v>
      </c>
      <c r="D8634" s="490">
        <v>9854.73</v>
      </c>
      <c r="E8634" s="487"/>
      <c r="F8634" s="488" t="s">
        <v>16128</v>
      </c>
      <c r="G8634" s="491">
        <v>92.97</v>
      </c>
      <c r="H8634" s="491">
        <v>464.85</v>
      </c>
      <c r="I8634" s="491">
        <v>9296.91</v>
      </c>
      <c r="J8634" s="491">
        <v>0</v>
      </c>
      <c r="K8634" s="491">
        <v>0</v>
      </c>
    </row>
    <row r="8635" spans="1:11" ht="30" x14ac:dyDescent="0.25">
      <c r="A8635" s="489">
        <v>17441</v>
      </c>
      <c r="B8635" s="488" t="s">
        <v>21154</v>
      </c>
      <c r="C8635" s="489" t="s">
        <v>87</v>
      </c>
      <c r="D8635" s="490">
        <v>53562.58</v>
      </c>
      <c r="E8635" s="487"/>
      <c r="F8635" s="488" t="s">
        <v>16128</v>
      </c>
      <c r="G8635" s="491">
        <v>505.31</v>
      </c>
      <c r="H8635" s="491">
        <v>2526.54</v>
      </c>
      <c r="I8635" s="491">
        <v>50530.73</v>
      </c>
      <c r="J8635" s="491">
        <v>0</v>
      </c>
      <c r="K8635" s="491">
        <v>0</v>
      </c>
    </row>
    <row r="8636" spans="1:11" x14ac:dyDescent="0.25">
      <c r="A8636" s="489">
        <v>17442</v>
      </c>
      <c r="B8636" s="488" t="s">
        <v>22278</v>
      </c>
      <c r="C8636" s="489" t="s">
        <v>87</v>
      </c>
      <c r="D8636" s="490">
        <v>11262.54</v>
      </c>
      <c r="E8636" s="487"/>
      <c r="F8636" s="488" t="s">
        <v>16128</v>
      </c>
      <c r="G8636" s="491">
        <v>106.25</v>
      </c>
      <c r="H8636" s="491">
        <v>531.25</v>
      </c>
      <c r="I8636" s="491">
        <v>10625.04</v>
      </c>
      <c r="J8636" s="491">
        <v>0</v>
      </c>
      <c r="K8636" s="491">
        <v>0</v>
      </c>
    </row>
    <row r="8637" spans="1:11" x14ac:dyDescent="0.25">
      <c r="A8637" s="489">
        <v>17443</v>
      </c>
      <c r="B8637" s="488" t="s">
        <v>22280</v>
      </c>
      <c r="C8637" s="489" t="s">
        <v>87</v>
      </c>
      <c r="D8637" s="490">
        <v>29236.78</v>
      </c>
      <c r="E8637" s="487"/>
      <c r="F8637" s="488" t="s">
        <v>16128</v>
      </c>
      <c r="G8637" s="491">
        <v>275.82</v>
      </c>
      <c r="H8637" s="491">
        <v>1379.09</v>
      </c>
      <c r="I8637" s="491">
        <v>27581.87</v>
      </c>
      <c r="J8637" s="491">
        <v>0</v>
      </c>
      <c r="K8637" s="491">
        <v>0</v>
      </c>
    </row>
    <row r="8638" spans="1:11" x14ac:dyDescent="0.25">
      <c r="A8638" s="489">
        <v>17444</v>
      </c>
      <c r="B8638" s="488" t="s">
        <v>22279</v>
      </c>
      <c r="C8638" s="489" t="s">
        <v>87</v>
      </c>
      <c r="D8638" s="490">
        <v>19513.03</v>
      </c>
      <c r="E8638" s="487"/>
      <c r="F8638" s="488" t="s">
        <v>16128</v>
      </c>
      <c r="G8638" s="491">
        <v>184.09</v>
      </c>
      <c r="H8638" s="491">
        <v>920.43</v>
      </c>
      <c r="I8638" s="491">
        <v>18408.509999999998</v>
      </c>
      <c r="J8638" s="491">
        <v>0</v>
      </c>
      <c r="K8638" s="491">
        <v>0</v>
      </c>
    </row>
    <row r="8639" spans="1:11" ht="30" x14ac:dyDescent="0.25">
      <c r="A8639" s="489">
        <v>17445</v>
      </c>
      <c r="B8639" s="488" t="s">
        <v>21155</v>
      </c>
      <c r="C8639" s="489" t="s">
        <v>87</v>
      </c>
      <c r="D8639" s="490">
        <v>1973041.02</v>
      </c>
      <c r="E8639" s="487"/>
      <c r="F8639" s="488" t="s">
        <v>16128</v>
      </c>
      <c r="G8639" s="491">
        <v>18613.59</v>
      </c>
      <c r="H8639" s="491">
        <v>93067.97</v>
      </c>
      <c r="I8639" s="491">
        <v>1861359.46</v>
      </c>
      <c r="J8639" s="491">
        <v>0</v>
      </c>
      <c r="K8639" s="491">
        <v>0</v>
      </c>
    </row>
    <row r="8640" spans="1:11" x14ac:dyDescent="0.25">
      <c r="A8640" s="489">
        <v>17446</v>
      </c>
      <c r="B8640" s="488" t="s">
        <v>23193</v>
      </c>
      <c r="C8640" s="489" t="s">
        <v>92</v>
      </c>
      <c r="D8640" s="490">
        <v>142097.82999999999</v>
      </c>
      <c r="E8640" s="487"/>
      <c r="F8640" s="488" t="s">
        <v>15821</v>
      </c>
      <c r="G8640" s="491">
        <v>12312.91</v>
      </c>
      <c r="H8640" s="491">
        <v>1107.71</v>
      </c>
      <c r="I8640" s="491">
        <v>22154.15</v>
      </c>
      <c r="J8640" s="491">
        <v>106523.06</v>
      </c>
      <c r="K8640" s="491">
        <v>0</v>
      </c>
    </row>
    <row r="8641" spans="1:11" ht="30" x14ac:dyDescent="0.25">
      <c r="A8641" s="489">
        <v>17447</v>
      </c>
      <c r="B8641" s="488" t="s">
        <v>23391</v>
      </c>
      <c r="C8641" s="489" t="s">
        <v>87</v>
      </c>
      <c r="D8641" s="490">
        <v>132220.19</v>
      </c>
      <c r="E8641" s="487"/>
      <c r="F8641" s="488" t="s">
        <v>15713</v>
      </c>
      <c r="G8641" s="491">
        <v>79955.12</v>
      </c>
      <c r="H8641" s="491">
        <v>2488.81</v>
      </c>
      <c r="I8641" s="491">
        <v>49776.26</v>
      </c>
      <c r="J8641" s="491">
        <v>0</v>
      </c>
      <c r="K8641" s="491">
        <v>0</v>
      </c>
    </row>
    <row r="8642" spans="1:11" x14ac:dyDescent="0.25">
      <c r="A8642" s="489">
        <v>17448</v>
      </c>
      <c r="B8642" s="488" t="s">
        <v>20544</v>
      </c>
      <c r="C8642" s="489" t="s">
        <v>87</v>
      </c>
      <c r="D8642" s="490">
        <v>161529.78</v>
      </c>
      <c r="E8642" s="487"/>
      <c r="F8642" s="488" t="s">
        <v>15821</v>
      </c>
      <c r="G8642" s="491">
        <v>12312.91</v>
      </c>
      <c r="H8642" s="491">
        <v>1107.71</v>
      </c>
      <c r="I8642" s="491">
        <v>22154.15</v>
      </c>
      <c r="J8642" s="491">
        <v>125955.01</v>
      </c>
      <c r="K8642" s="491">
        <v>0</v>
      </c>
    </row>
    <row r="8643" spans="1:11" ht="30" x14ac:dyDescent="0.25">
      <c r="A8643" s="489">
        <v>17449</v>
      </c>
      <c r="B8643" s="488" t="s">
        <v>23393</v>
      </c>
      <c r="C8643" s="489" t="s">
        <v>87</v>
      </c>
      <c r="D8643" s="490">
        <v>110568.47</v>
      </c>
      <c r="E8643" s="487"/>
      <c r="F8643" s="488" t="s">
        <v>15713</v>
      </c>
      <c r="G8643" s="491">
        <v>86811.62</v>
      </c>
      <c r="H8643" s="491">
        <v>1131.28</v>
      </c>
      <c r="I8643" s="491">
        <v>22625.57</v>
      </c>
      <c r="J8643" s="491">
        <v>0</v>
      </c>
      <c r="K8643" s="491">
        <v>0</v>
      </c>
    </row>
    <row r="8644" spans="1:11" ht="30" x14ac:dyDescent="0.25">
      <c r="A8644" s="489">
        <v>17450</v>
      </c>
      <c r="B8644" s="488" t="s">
        <v>20069</v>
      </c>
      <c r="C8644" s="489" t="s">
        <v>87</v>
      </c>
      <c r="D8644" s="490">
        <v>2680022.1</v>
      </c>
      <c r="E8644" s="487"/>
      <c r="F8644" s="488" t="s">
        <v>15713</v>
      </c>
      <c r="G8644" s="491">
        <v>2204885.11</v>
      </c>
      <c r="H8644" s="491">
        <v>22625.57</v>
      </c>
      <c r="I8644" s="491">
        <v>452511.42</v>
      </c>
      <c r="J8644" s="491">
        <v>0</v>
      </c>
      <c r="K8644" s="491">
        <v>0</v>
      </c>
    </row>
    <row r="8645" spans="1:11" ht="30" x14ac:dyDescent="0.25">
      <c r="A8645" s="489">
        <v>17451</v>
      </c>
      <c r="B8645" s="488" t="s">
        <v>20214</v>
      </c>
      <c r="C8645" s="489" t="s">
        <v>80</v>
      </c>
      <c r="D8645" s="490">
        <v>39140.080000000002</v>
      </c>
      <c r="E8645" s="487"/>
      <c r="F8645" s="488" t="s">
        <v>16130</v>
      </c>
      <c r="G8645" s="491">
        <v>30853.02</v>
      </c>
      <c r="H8645" s="491">
        <v>394.62</v>
      </c>
      <c r="I8645" s="491">
        <v>7892.44</v>
      </c>
      <c r="J8645" s="491">
        <v>0</v>
      </c>
      <c r="K8645" s="491">
        <v>0</v>
      </c>
    </row>
    <row r="8646" spans="1:11" ht="30" x14ac:dyDescent="0.25">
      <c r="A8646" s="489">
        <v>17452</v>
      </c>
      <c r="B8646" s="488" t="s">
        <v>20215</v>
      </c>
      <c r="C8646" s="489" t="s">
        <v>80</v>
      </c>
      <c r="D8646" s="490">
        <v>39140.080000000002</v>
      </c>
      <c r="E8646" s="487"/>
      <c r="F8646" s="488" t="s">
        <v>16130</v>
      </c>
      <c r="G8646" s="491">
        <v>30853.02</v>
      </c>
      <c r="H8646" s="491">
        <v>394.62</v>
      </c>
      <c r="I8646" s="491">
        <v>7892.44</v>
      </c>
      <c r="J8646" s="491">
        <v>0</v>
      </c>
      <c r="K8646" s="491">
        <v>0</v>
      </c>
    </row>
    <row r="8647" spans="1:11" ht="30" x14ac:dyDescent="0.25">
      <c r="A8647" s="489">
        <v>17453</v>
      </c>
      <c r="B8647" s="488" t="s">
        <v>23405</v>
      </c>
      <c r="C8647" s="489" t="s">
        <v>87</v>
      </c>
      <c r="D8647" s="490">
        <v>199422.97</v>
      </c>
      <c r="E8647" s="487"/>
      <c r="F8647" s="488" t="s">
        <v>15713</v>
      </c>
      <c r="G8647" s="491">
        <v>80638.720000000001</v>
      </c>
      <c r="H8647" s="491">
        <v>5656.39</v>
      </c>
      <c r="I8647" s="491">
        <v>113127.86</v>
      </c>
      <c r="J8647" s="491">
        <v>0</v>
      </c>
      <c r="K8647" s="491">
        <v>0</v>
      </c>
    </row>
    <row r="8648" spans="1:11" ht="30" x14ac:dyDescent="0.25">
      <c r="A8648" s="489">
        <v>17454</v>
      </c>
      <c r="B8648" s="488" t="s">
        <v>19872</v>
      </c>
      <c r="C8648" s="489" t="s">
        <v>80</v>
      </c>
      <c r="D8648" s="490">
        <v>82467.81</v>
      </c>
      <c r="E8648" s="487"/>
      <c r="F8648" s="488" t="s">
        <v>15960</v>
      </c>
      <c r="G8648" s="491">
        <v>12682.24</v>
      </c>
      <c r="H8648" s="491">
        <v>3323.12</v>
      </c>
      <c r="I8648" s="491">
        <v>66462.45</v>
      </c>
      <c r="J8648" s="491">
        <v>0</v>
      </c>
      <c r="K8648" s="491">
        <v>0</v>
      </c>
    </row>
    <row r="8649" spans="1:11" ht="30" x14ac:dyDescent="0.25">
      <c r="A8649" s="489">
        <v>17455</v>
      </c>
      <c r="B8649" s="488" t="s">
        <v>20212</v>
      </c>
      <c r="C8649" s="489" t="s">
        <v>80</v>
      </c>
      <c r="D8649" s="490">
        <v>2390.2800000000002</v>
      </c>
      <c r="E8649" s="487"/>
      <c r="F8649" s="488" t="s">
        <v>16130</v>
      </c>
      <c r="G8649" s="491">
        <v>22.55</v>
      </c>
      <c r="H8649" s="491">
        <v>112.75</v>
      </c>
      <c r="I8649" s="491">
        <v>2254.98</v>
      </c>
      <c r="J8649" s="491">
        <v>0</v>
      </c>
      <c r="K8649" s="491">
        <v>0</v>
      </c>
    </row>
    <row r="8650" spans="1:11" x14ac:dyDescent="0.25">
      <c r="A8650" s="489">
        <v>17456</v>
      </c>
      <c r="B8650" s="488" t="s">
        <v>20545</v>
      </c>
      <c r="C8650" s="489" t="s">
        <v>87</v>
      </c>
      <c r="D8650" s="490">
        <v>161529.78</v>
      </c>
      <c r="E8650" s="487"/>
      <c r="F8650" s="488" t="s">
        <v>15821</v>
      </c>
      <c r="G8650" s="491">
        <v>12312.91</v>
      </c>
      <c r="H8650" s="491">
        <v>1107.71</v>
      </c>
      <c r="I8650" s="491">
        <v>22154.15</v>
      </c>
      <c r="J8650" s="491">
        <v>125955.01</v>
      </c>
      <c r="K8650" s="491">
        <v>0</v>
      </c>
    </row>
    <row r="8651" spans="1:11" ht="30" x14ac:dyDescent="0.25">
      <c r="A8651" s="489">
        <v>17457</v>
      </c>
      <c r="B8651" s="488" t="s">
        <v>17379</v>
      </c>
      <c r="C8651" s="489" t="s">
        <v>87</v>
      </c>
      <c r="D8651" s="490">
        <v>3425885.95</v>
      </c>
      <c r="E8651" s="487"/>
      <c r="F8651" s="488" t="s">
        <v>15960</v>
      </c>
      <c r="G8651" s="491">
        <v>1738000.27</v>
      </c>
      <c r="H8651" s="491">
        <v>17232.78</v>
      </c>
      <c r="I8651" s="491">
        <v>1148109.3600000001</v>
      </c>
      <c r="J8651" s="491">
        <v>522543.54</v>
      </c>
      <c r="K8651" s="491">
        <v>0</v>
      </c>
    </row>
    <row r="8652" spans="1:11" ht="30" x14ac:dyDescent="0.25">
      <c r="A8652" s="489">
        <v>17458</v>
      </c>
      <c r="B8652" s="488" t="s">
        <v>24483</v>
      </c>
      <c r="C8652" s="489" t="s">
        <v>87</v>
      </c>
      <c r="D8652" s="490">
        <v>1483467.67</v>
      </c>
      <c r="E8652" s="487"/>
      <c r="F8652" s="488" t="s">
        <v>6112</v>
      </c>
      <c r="G8652" s="491">
        <v>336037.39</v>
      </c>
      <c r="H8652" s="491">
        <v>54316.959999999999</v>
      </c>
      <c r="I8652" s="491">
        <v>1086339.17</v>
      </c>
      <c r="J8652" s="491">
        <v>6774.15</v>
      </c>
      <c r="K8652" s="491">
        <v>0</v>
      </c>
    </row>
    <row r="8653" spans="1:11" ht="30" x14ac:dyDescent="0.25">
      <c r="A8653" s="489">
        <v>17459</v>
      </c>
      <c r="B8653" s="488" t="s">
        <v>18407</v>
      </c>
      <c r="C8653" s="489" t="s">
        <v>5086</v>
      </c>
      <c r="D8653" s="490">
        <v>490194.31</v>
      </c>
      <c r="E8653" s="487"/>
      <c r="F8653" s="488" t="s">
        <v>6112</v>
      </c>
      <c r="G8653" s="491">
        <v>0</v>
      </c>
      <c r="H8653" s="491">
        <v>0</v>
      </c>
      <c r="I8653" s="491">
        <v>490194.31</v>
      </c>
      <c r="J8653" s="491">
        <v>0</v>
      </c>
      <c r="K8653" s="491">
        <v>0</v>
      </c>
    </row>
    <row r="8654" spans="1:11" ht="30" x14ac:dyDescent="0.25">
      <c r="A8654" s="489">
        <v>17460</v>
      </c>
      <c r="B8654" s="488" t="s">
        <v>23943</v>
      </c>
      <c r="C8654" s="489" t="s">
        <v>87</v>
      </c>
      <c r="D8654" s="490">
        <v>1920467.12</v>
      </c>
      <c r="E8654" s="487"/>
      <c r="F8654" s="488" t="s">
        <v>6076</v>
      </c>
      <c r="G8654" s="491">
        <v>41089.96</v>
      </c>
      <c r="H8654" s="491">
        <v>89792.51</v>
      </c>
      <c r="I8654" s="491">
        <v>1789584.66</v>
      </c>
      <c r="J8654" s="491">
        <v>0</v>
      </c>
      <c r="K8654" s="491">
        <v>0</v>
      </c>
    </row>
    <row r="8655" spans="1:11" ht="30" x14ac:dyDescent="0.25">
      <c r="A8655" s="489">
        <v>17461</v>
      </c>
      <c r="B8655" s="488" t="s">
        <v>22515</v>
      </c>
      <c r="C8655" s="489" t="s">
        <v>87</v>
      </c>
      <c r="D8655" s="490">
        <v>1600000.01</v>
      </c>
      <c r="E8655" s="487"/>
      <c r="F8655" s="488" t="s">
        <v>15713</v>
      </c>
      <c r="G8655" s="491">
        <v>1600000.01</v>
      </c>
      <c r="H8655" s="491">
        <v>0</v>
      </c>
      <c r="I8655" s="491">
        <v>0</v>
      </c>
      <c r="J8655" s="491">
        <v>0</v>
      </c>
      <c r="K8655" s="491">
        <v>0</v>
      </c>
    </row>
    <row r="8656" spans="1:11" x14ac:dyDescent="0.25">
      <c r="A8656" s="489">
        <v>17462</v>
      </c>
      <c r="B8656" s="488" t="s">
        <v>20546</v>
      </c>
      <c r="C8656" s="489" t="s">
        <v>87</v>
      </c>
      <c r="D8656" s="490">
        <v>201036.17</v>
      </c>
      <c r="E8656" s="487"/>
      <c r="F8656" s="488" t="s">
        <v>15821</v>
      </c>
      <c r="G8656" s="491">
        <v>49493.11</v>
      </c>
      <c r="H8656" s="491">
        <v>1218.48</v>
      </c>
      <c r="I8656" s="491">
        <v>24369.57</v>
      </c>
      <c r="J8656" s="491">
        <v>125955.01</v>
      </c>
      <c r="K8656" s="491">
        <v>0</v>
      </c>
    </row>
    <row r="8657" spans="1:11" ht="30" x14ac:dyDescent="0.25">
      <c r="A8657" s="489">
        <v>17463</v>
      </c>
      <c r="B8657" s="488" t="s">
        <v>17756</v>
      </c>
      <c r="C8657" s="489" t="s">
        <v>87</v>
      </c>
      <c r="D8657" s="490">
        <v>339892.65</v>
      </c>
      <c r="E8657" s="487"/>
      <c r="F8657" s="488" t="s">
        <v>15713</v>
      </c>
      <c r="G8657" s="491">
        <v>0</v>
      </c>
      <c r="H8657" s="491">
        <v>509.08</v>
      </c>
      <c r="I8657" s="491">
        <v>339383.57</v>
      </c>
      <c r="J8657" s="491">
        <v>0</v>
      </c>
      <c r="K8657" s="491">
        <v>0</v>
      </c>
    </row>
    <row r="8658" spans="1:11" x14ac:dyDescent="0.25">
      <c r="A8658" s="489">
        <v>17464</v>
      </c>
      <c r="B8658" s="488" t="s">
        <v>24588</v>
      </c>
      <c r="C8658" s="489" t="s">
        <v>92</v>
      </c>
      <c r="D8658" s="490">
        <v>494517.53</v>
      </c>
      <c r="E8658" s="487"/>
      <c r="F8658" s="488" t="s">
        <v>15821</v>
      </c>
      <c r="G8658" s="491">
        <v>21780.9</v>
      </c>
      <c r="H8658" s="491">
        <v>742.16</v>
      </c>
      <c r="I8658" s="491">
        <v>14843.28</v>
      </c>
      <c r="J8658" s="491">
        <v>457151.19</v>
      </c>
      <c r="K8658" s="491">
        <v>0</v>
      </c>
    </row>
    <row r="8659" spans="1:11" ht="30" x14ac:dyDescent="0.25">
      <c r="A8659" s="489">
        <v>17465</v>
      </c>
      <c r="B8659" s="488" t="s">
        <v>23931</v>
      </c>
      <c r="C8659" s="489" t="s">
        <v>87</v>
      </c>
      <c r="D8659" s="490">
        <v>1920467.12</v>
      </c>
      <c r="E8659" s="487"/>
      <c r="F8659" s="488" t="s">
        <v>6076</v>
      </c>
      <c r="G8659" s="491">
        <v>41089.96</v>
      </c>
      <c r="H8659" s="491">
        <v>89792.51</v>
      </c>
      <c r="I8659" s="491">
        <v>1789584.66</v>
      </c>
      <c r="J8659" s="491">
        <v>0</v>
      </c>
      <c r="K8659" s="491">
        <v>0</v>
      </c>
    </row>
    <row r="8660" spans="1:11" ht="30" x14ac:dyDescent="0.25">
      <c r="A8660" s="489">
        <v>17466</v>
      </c>
      <c r="B8660" s="488" t="s">
        <v>17762</v>
      </c>
      <c r="C8660" s="489" t="s">
        <v>87</v>
      </c>
      <c r="D8660" s="490">
        <v>20063565.960000001</v>
      </c>
      <c r="E8660" s="487"/>
      <c r="F8660" s="488" t="s">
        <v>15713</v>
      </c>
      <c r="G8660" s="491">
        <v>19383780.68</v>
      </c>
      <c r="H8660" s="491">
        <v>1018.15</v>
      </c>
      <c r="I8660" s="491">
        <v>678767.13</v>
      </c>
      <c r="J8660" s="491">
        <v>0</v>
      </c>
      <c r="K8660" s="491">
        <v>0</v>
      </c>
    </row>
    <row r="8661" spans="1:11" ht="30" x14ac:dyDescent="0.25">
      <c r="A8661" s="489">
        <v>17467</v>
      </c>
      <c r="B8661" s="488" t="s">
        <v>23935</v>
      </c>
      <c r="C8661" s="489" t="s">
        <v>87</v>
      </c>
      <c r="D8661" s="490">
        <v>1932822.86</v>
      </c>
      <c r="E8661" s="487"/>
      <c r="F8661" s="488" t="s">
        <v>6076</v>
      </c>
      <c r="G8661" s="491">
        <v>52611.72</v>
      </c>
      <c r="H8661" s="491">
        <v>89832.23</v>
      </c>
      <c r="I8661" s="491">
        <v>1790378.93</v>
      </c>
      <c r="J8661" s="491">
        <v>0</v>
      </c>
      <c r="K8661" s="491">
        <v>0</v>
      </c>
    </row>
    <row r="8662" spans="1:11" ht="30" x14ac:dyDescent="0.25">
      <c r="A8662" s="489">
        <v>17468</v>
      </c>
      <c r="B8662" s="488" t="s">
        <v>24751</v>
      </c>
      <c r="C8662" s="489" t="s">
        <v>87</v>
      </c>
      <c r="D8662" s="490">
        <v>692342.47</v>
      </c>
      <c r="E8662" s="487"/>
      <c r="F8662" s="488" t="s">
        <v>15713</v>
      </c>
      <c r="G8662" s="491">
        <v>6787.67</v>
      </c>
      <c r="H8662" s="491">
        <v>6787.67</v>
      </c>
      <c r="I8662" s="491">
        <v>678767.13</v>
      </c>
      <c r="J8662" s="491">
        <v>0</v>
      </c>
      <c r="K8662" s="491">
        <v>0</v>
      </c>
    </row>
    <row r="8663" spans="1:11" ht="30" x14ac:dyDescent="0.25">
      <c r="A8663" s="489">
        <v>17469</v>
      </c>
      <c r="B8663" s="488" t="s">
        <v>24631</v>
      </c>
      <c r="C8663" s="489" t="s">
        <v>4419</v>
      </c>
      <c r="D8663" s="490">
        <v>511296.9</v>
      </c>
      <c r="E8663" s="487"/>
      <c r="F8663" s="488" t="s">
        <v>15713</v>
      </c>
      <c r="G8663" s="491">
        <v>283165.68</v>
      </c>
      <c r="H8663" s="491">
        <v>10863.39</v>
      </c>
      <c r="I8663" s="491">
        <v>217267.83</v>
      </c>
      <c r="J8663" s="491">
        <v>0</v>
      </c>
      <c r="K8663" s="491">
        <v>0</v>
      </c>
    </row>
    <row r="8664" spans="1:11" x14ac:dyDescent="0.25">
      <c r="A8664" s="489">
        <v>17470</v>
      </c>
      <c r="B8664" s="488" t="s">
        <v>23767</v>
      </c>
      <c r="C8664" s="489" t="s">
        <v>87</v>
      </c>
      <c r="D8664" s="490">
        <v>12413726.32</v>
      </c>
      <c r="E8664" s="487"/>
      <c r="F8664" s="488" t="s">
        <v>6112</v>
      </c>
      <c r="G8664" s="491">
        <v>122871.67999999999</v>
      </c>
      <c r="H8664" s="491">
        <v>3686.15</v>
      </c>
      <c r="I8664" s="491">
        <v>12287168.49</v>
      </c>
      <c r="J8664" s="491">
        <v>0</v>
      </c>
      <c r="K8664" s="491">
        <v>0</v>
      </c>
    </row>
    <row r="8665" spans="1:11" ht="30" x14ac:dyDescent="0.25">
      <c r="A8665" s="489">
        <v>17471</v>
      </c>
      <c r="B8665" s="488" t="s">
        <v>17706</v>
      </c>
      <c r="C8665" s="489" t="s">
        <v>92</v>
      </c>
      <c r="D8665" s="490">
        <v>191864.85</v>
      </c>
      <c r="E8665" s="487"/>
      <c r="F8665" s="488" t="s">
        <v>15713</v>
      </c>
      <c r="G8665" s="491">
        <v>1810.05</v>
      </c>
      <c r="H8665" s="491">
        <v>9050.23</v>
      </c>
      <c r="I8665" s="491">
        <v>181004.57</v>
      </c>
      <c r="J8665" s="491">
        <v>0</v>
      </c>
      <c r="K8665" s="491">
        <v>0</v>
      </c>
    </row>
    <row r="8666" spans="1:11" ht="30" x14ac:dyDescent="0.25">
      <c r="A8666" s="489">
        <v>17472</v>
      </c>
      <c r="B8666" s="488" t="s">
        <v>19761</v>
      </c>
      <c r="C8666" s="489" t="s">
        <v>87</v>
      </c>
      <c r="D8666" s="490">
        <v>6902716.4900000002</v>
      </c>
      <c r="E8666" s="487"/>
      <c r="F8666" s="488" t="s">
        <v>6076</v>
      </c>
      <c r="G8666" s="491">
        <v>5422144.0999999996</v>
      </c>
      <c r="H8666" s="491">
        <v>132441.5</v>
      </c>
      <c r="I8666" s="491">
        <v>1169531.8899999999</v>
      </c>
      <c r="J8666" s="491">
        <v>178599.01</v>
      </c>
      <c r="K8666" s="491">
        <v>0</v>
      </c>
    </row>
    <row r="8667" spans="1:11" x14ac:dyDescent="0.25">
      <c r="A8667" s="489">
        <v>17473</v>
      </c>
      <c r="B8667" s="488" t="s">
        <v>23766</v>
      </c>
      <c r="C8667" s="489" t="s">
        <v>87</v>
      </c>
      <c r="D8667" s="490">
        <v>7448647.0700000003</v>
      </c>
      <c r="E8667" s="487"/>
      <c r="F8667" s="488" t="s">
        <v>6112</v>
      </c>
      <c r="G8667" s="491">
        <v>73705.2</v>
      </c>
      <c r="H8667" s="491">
        <v>4422.3100000000004</v>
      </c>
      <c r="I8667" s="491">
        <v>7370519.5599999996</v>
      </c>
      <c r="J8667" s="491">
        <v>0</v>
      </c>
      <c r="K8667" s="491">
        <v>0</v>
      </c>
    </row>
    <row r="8668" spans="1:11" ht="30" x14ac:dyDescent="0.25">
      <c r="A8668" s="489">
        <v>17474</v>
      </c>
      <c r="B8668" s="488" t="s">
        <v>24732</v>
      </c>
      <c r="C8668" s="489" t="s">
        <v>87</v>
      </c>
      <c r="D8668" s="490">
        <v>1535864.85</v>
      </c>
      <c r="E8668" s="487"/>
      <c r="F8668" s="488" t="s">
        <v>15713</v>
      </c>
      <c r="G8668" s="491">
        <v>1345810.05</v>
      </c>
      <c r="H8668" s="491">
        <v>9050.23</v>
      </c>
      <c r="I8668" s="491">
        <v>181004.57</v>
      </c>
      <c r="J8668" s="491">
        <v>0</v>
      </c>
      <c r="K8668" s="491">
        <v>0</v>
      </c>
    </row>
    <row r="8669" spans="1:11" ht="30" x14ac:dyDescent="0.25">
      <c r="A8669" s="489">
        <v>17475</v>
      </c>
      <c r="B8669" s="488" t="s">
        <v>19688</v>
      </c>
      <c r="C8669" s="489" t="s">
        <v>87</v>
      </c>
      <c r="D8669" s="490">
        <v>1380613.78</v>
      </c>
      <c r="E8669" s="487"/>
      <c r="F8669" s="488" t="s">
        <v>6076</v>
      </c>
      <c r="G8669" s="491">
        <v>1312816.58</v>
      </c>
      <c r="H8669" s="491">
        <v>465.83</v>
      </c>
      <c r="I8669" s="491">
        <v>51351.46</v>
      </c>
      <c r="J8669" s="491">
        <v>15979.91</v>
      </c>
      <c r="K8669" s="491">
        <v>0</v>
      </c>
    </row>
    <row r="8670" spans="1:11" ht="30" x14ac:dyDescent="0.25">
      <c r="A8670" s="489">
        <v>17476</v>
      </c>
      <c r="B8670" s="488" t="s">
        <v>22312</v>
      </c>
      <c r="C8670" s="489" t="s">
        <v>87</v>
      </c>
      <c r="D8670" s="490">
        <v>0</v>
      </c>
      <c r="E8670" s="487"/>
      <c r="F8670" s="488" t="s">
        <v>6076</v>
      </c>
      <c r="G8670" s="491">
        <v>0</v>
      </c>
      <c r="H8670" s="491">
        <v>0</v>
      </c>
      <c r="I8670" s="491">
        <v>0</v>
      </c>
      <c r="J8670" s="491">
        <v>0</v>
      </c>
      <c r="K8670" s="491">
        <v>0</v>
      </c>
    </row>
    <row r="8671" spans="1:11" ht="30" x14ac:dyDescent="0.25">
      <c r="A8671" s="489">
        <v>17477</v>
      </c>
      <c r="B8671" s="488" t="s">
        <v>20586</v>
      </c>
      <c r="C8671" s="489" t="s">
        <v>4419</v>
      </c>
      <c r="D8671" s="490">
        <v>3440482.99</v>
      </c>
      <c r="E8671" s="487"/>
      <c r="F8671" s="488" t="s">
        <v>6076</v>
      </c>
      <c r="G8671" s="491">
        <v>3440482.99</v>
      </c>
      <c r="H8671" s="491">
        <v>0</v>
      </c>
      <c r="I8671" s="491">
        <v>0</v>
      </c>
      <c r="J8671" s="491">
        <v>0</v>
      </c>
      <c r="K8671" s="491">
        <v>0</v>
      </c>
    </row>
    <row r="8672" spans="1:11" ht="30" x14ac:dyDescent="0.25">
      <c r="A8672" s="489">
        <v>17478</v>
      </c>
      <c r="B8672" s="488" t="s">
        <v>24397</v>
      </c>
      <c r="C8672" s="489" t="s">
        <v>87</v>
      </c>
      <c r="D8672" s="490">
        <v>2268882.61</v>
      </c>
      <c r="E8672" s="487"/>
      <c r="F8672" s="488" t="s">
        <v>15713</v>
      </c>
      <c r="G8672" s="491">
        <v>2126341.5099999998</v>
      </c>
      <c r="H8672" s="491">
        <v>6787.67</v>
      </c>
      <c r="I8672" s="491">
        <v>135753.43</v>
      </c>
      <c r="J8672" s="491">
        <v>0</v>
      </c>
      <c r="K8672" s="491">
        <v>0</v>
      </c>
    </row>
    <row r="8673" spans="1:11" ht="30" x14ac:dyDescent="0.25">
      <c r="A8673" s="489">
        <v>17479</v>
      </c>
      <c r="B8673" s="488" t="s">
        <v>23017</v>
      </c>
      <c r="C8673" s="489" t="s">
        <v>87</v>
      </c>
      <c r="D8673" s="490">
        <v>118632.77</v>
      </c>
      <c r="E8673" s="487"/>
      <c r="F8673" s="488" t="s">
        <v>5986</v>
      </c>
      <c r="G8673" s="491">
        <v>1119.18</v>
      </c>
      <c r="H8673" s="491">
        <v>5595.89</v>
      </c>
      <c r="I8673" s="491">
        <v>111917.7</v>
      </c>
      <c r="J8673" s="491">
        <v>0</v>
      </c>
      <c r="K8673" s="491">
        <v>0</v>
      </c>
    </row>
    <row r="8674" spans="1:11" ht="30" x14ac:dyDescent="0.25">
      <c r="A8674" s="489">
        <v>17480</v>
      </c>
      <c r="B8674" s="488" t="s">
        <v>24390</v>
      </c>
      <c r="C8674" s="489" t="s">
        <v>87</v>
      </c>
      <c r="D8674" s="490">
        <v>686572.95</v>
      </c>
      <c r="E8674" s="487"/>
      <c r="F8674" s="488" t="s">
        <v>15713</v>
      </c>
      <c r="G8674" s="491">
        <v>6787.67</v>
      </c>
      <c r="H8674" s="491">
        <v>1018.15</v>
      </c>
      <c r="I8674" s="491">
        <v>678767.13</v>
      </c>
      <c r="J8674" s="491">
        <v>0</v>
      </c>
      <c r="K8674" s="491">
        <v>0</v>
      </c>
    </row>
    <row r="8675" spans="1:11" ht="30" x14ac:dyDescent="0.25">
      <c r="A8675" s="489">
        <v>17481</v>
      </c>
      <c r="B8675" s="488" t="s">
        <v>24750</v>
      </c>
      <c r="C8675" s="489" t="s">
        <v>87</v>
      </c>
      <c r="D8675" s="490">
        <v>461561.64</v>
      </c>
      <c r="E8675" s="487"/>
      <c r="F8675" s="488" t="s">
        <v>15713</v>
      </c>
      <c r="G8675" s="491">
        <v>4525.1099999999997</v>
      </c>
      <c r="H8675" s="491">
        <v>4525.1099999999997</v>
      </c>
      <c r="I8675" s="491">
        <v>452511.42</v>
      </c>
      <c r="J8675" s="491">
        <v>0</v>
      </c>
      <c r="K8675" s="491">
        <v>0</v>
      </c>
    </row>
    <row r="8676" spans="1:11" ht="30" x14ac:dyDescent="0.25">
      <c r="A8676" s="489">
        <v>17482</v>
      </c>
      <c r="B8676" s="488" t="s">
        <v>18403</v>
      </c>
      <c r="C8676" s="489" t="s">
        <v>5086</v>
      </c>
      <c r="D8676" s="490">
        <v>214940.63</v>
      </c>
      <c r="E8676" s="487"/>
      <c r="F8676" s="488" t="s">
        <v>16397</v>
      </c>
      <c r="G8676" s="491">
        <v>0</v>
      </c>
      <c r="H8676" s="491">
        <v>0</v>
      </c>
      <c r="I8676" s="491">
        <v>214940.63</v>
      </c>
      <c r="J8676" s="491">
        <v>0</v>
      </c>
      <c r="K8676" s="491">
        <v>0</v>
      </c>
    </row>
    <row r="8677" spans="1:11" ht="30" x14ac:dyDescent="0.25">
      <c r="A8677" s="489">
        <v>17483</v>
      </c>
      <c r="B8677" s="488" t="s">
        <v>16842</v>
      </c>
      <c r="C8677" s="489" t="s">
        <v>87</v>
      </c>
      <c r="D8677" s="490">
        <v>12096889.77</v>
      </c>
      <c r="E8677" s="487"/>
      <c r="F8677" s="488" t="s">
        <v>15713</v>
      </c>
      <c r="G8677" s="491">
        <v>10497261.9</v>
      </c>
      <c r="H8677" s="491">
        <v>15837.9</v>
      </c>
      <c r="I8677" s="491">
        <v>1583789.97</v>
      </c>
      <c r="J8677" s="491">
        <v>0</v>
      </c>
      <c r="K8677" s="491">
        <v>0</v>
      </c>
    </row>
    <row r="8678" spans="1:11" x14ac:dyDescent="0.25">
      <c r="A8678" s="489">
        <v>17484</v>
      </c>
      <c r="B8678" s="488" t="s">
        <v>24895</v>
      </c>
      <c r="C8678" s="489" t="s">
        <v>80</v>
      </c>
      <c r="D8678" s="490">
        <v>14069.52</v>
      </c>
      <c r="E8678" s="487"/>
      <c r="F8678" s="488" t="s">
        <v>6112</v>
      </c>
      <c r="G8678" s="491">
        <v>113.13</v>
      </c>
      <c r="H8678" s="491">
        <v>565.64</v>
      </c>
      <c r="I8678" s="491">
        <v>11312.79</v>
      </c>
      <c r="J8678" s="491">
        <v>2077.96</v>
      </c>
      <c r="K8678" s="491">
        <v>0</v>
      </c>
    </row>
    <row r="8679" spans="1:11" ht="30" x14ac:dyDescent="0.25">
      <c r="A8679" s="489">
        <v>17485</v>
      </c>
      <c r="B8679" s="488" t="s">
        <v>24413</v>
      </c>
      <c r="C8679" s="489" t="s">
        <v>87</v>
      </c>
      <c r="D8679" s="490">
        <v>977005.18</v>
      </c>
      <c r="E8679" s="487"/>
      <c r="F8679" s="488" t="s">
        <v>15713</v>
      </c>
      <c r="G8679" s="491">
        <v>705091.07</v>
      </c>
      <c r="H8679" s="491">
        <v>407.26</v>
      </c>
      <c r="I8679" s="491">
        <v>271506.84999999998</v>
      </c>
      <c r="J8679" s="491">
        <v>0</v>
      </c>
      <c r="K8679" s="491">
        <v>0</v>
      </c>
    </row>
    <row r="8680" spans="1:11" ht="30" x14ac:dyDescent="0.25">
      <c r="A8680" s="489">
        <v>17486</v>
      </c>
      <c r="B8680" s="488" t="s">
        <v>18404</v>
      </c>
      <c r="C8680" s="489" t="s">
        <v>5086</v>
      </c>
      <c r="D8680" s="490">
        <v>294520.26</v>
      </c>
      <c r="E8680" s="487"/>
      <c r="F8680" s="488" t="s">
        <v>16397</v>
      </c>
      <c r="G8680" s="491">
        <v>0</v>
      </c>
      <c r="H8680" s="491">
        <v>0</v>
      </c>
      <c r="I8680" s="491">
        <v>294520.26</v>
      </c>
      <c r="J8680" s="491">
        <v>0</v>
      </c>
      <c r="K8680" s="491">
        <v>0</v>
      </c>
    </row>
    <row r="8681" spans="1:11" x14ac:dyDescent="0.25">
      <c r="A8681" s="489">
        <v>17487</v>
      </c>
      <c r="B8681" s="488" t="s">
        <v>24633</v>
      </c>
      <c r="C8681" s="489" t="s">
        <v>87</v>
      </c>
      <c r="D8681" s="490">
        <v>75838.97</v>
      </c>
      <c r="E8681" s="487"/>
      <c r="F8681" s="488" t="s">
        <v>5986</v>
      </c>
      <c r="G8681" s="491">
        <v>736.3</v>
      </c>
      <c r="H8681" s="491">
        <v>1472.6</v>
      </c>
      <c r="I8681" s="491">
        <v>73630.070000000007</v>
      </c>
      <c r="J8681" s="491">
        <v>0</v>
      </c>
      <c r="K8681" s="491">
        <v>0</v>
      </c>
    </row>
    <row r="8682" spans="1:11" ht="30" x14ac:dyDescent="0.25">
      <c r="A8682" s="489">
        <v>17488</v>
      </c>
      <c r="B8682" s="488" t="s">
        <v>24414</v>
      </c>
      <c r="C8682" s="489" t="s">
        <v>87</v>
      </c>
      <c r="D8682" s="490">
        <v>799345.44</v>
      </c>
      <c r="E8682" s="487"/>
      <c r="F8682" s="488" t="s">
        <v>15713</v>
      </c>
      <c r="G8682" s="491">
        <v>282708.63</v>
      </c>
      <c r="H8682" s="491">
        <v>773.79</v>
      </c>
      <c r="I8682" s="491">
        <v>515863.02</v>
      </c>
      <c r="J8682" s="491">
        <v>0</v>
      </c>
      <c r="K8682" s="491">
        <v>0</v>
      </c>
    </row>
    <row r="8683" spans="1:11" ht="30" x14ac:dyDescent="0.25">
      <c r="A8683" s="489">
        <v>17489</v>
      </c>
      <c r="B8683" s="488" t="s">
        <v>25334</v>
      </c>
      <c r="C8683" s="489" t="s">
        <v>87</v>
      </c>
      <c r="D8683" s="490">
        <v>0</v>
      </c>
      <c r="E8683" s="487"/>
      <c r="F8683" s="488" t="s">
        <v>6935</v>
      </c>
      <c r="G8683" s="491">
        <v>0</v>
      </c>
      <c r="H8683" s="491">
        <v>0</v>
      </c>
      <c r="I8683" s="491">
        <v>0</v>
      </c>
      <c r="J8683" s="491">
        <v>0</v>
      </c>
      <c r="K8683" s="491">
        <v>0</v>
      </c>
    </row>
    <row r="8684" spans="1:11" ht="30" x14ac:dyDescent="0.25">
      <c r="A8684" s="489">
        <v>17490</v>
      </c>
      <c r="B8684" s="488" t="s">
        <v>25335</v>
      </c>
      <c r="C8684" s="489" t="s">
        <v>87</v>
      </c>
      <c r="D8684" s="490">
        <v>0</v>
      </c>
      <c r="E8684" s="487"/>
      <c r="F8684" s="488" t="s">
        <v>6935</v>
      </c>
      <c r="G8684" s="491">
        <v>0</v>
      </c>
      <c r="H8684" s="491">
        <v>0</v>
      </c>
      <c r="I8684" s="491">
        <v>0</v>
      </c>
      <c r="J8684" s="491">
        <v>0</v>
      </c>
      <c r="K8684" s="491">
        <v>0</v>
      </c>
    </row>
    <row r="8685" spans="1:11" ht="30" x14ac:dyDescent="0.25">
      <c r="A8685" s="489">
        <v>17491</v>
      </c>
      <c r="B8685" s="488" t="s">
        <v>25336</v>
      </c>
      <c r="C8685" s="489" t="s">
        <v>87</v>
      </c>
      <c r="D8685" s="490">
        <v>0</v>
      </c>
      <c r="E8685" s="487"/>
      <c r="F8685" s="488" t="s">
        <v>6935</v>
      </c>
      <c r="G8685" s="491">
        <v>0</v>
      </c>
      <c r="H8685" s="491">
        <v>0</v>
      </c>
      <c r="I8685" s="491">
        <v>0</v>
      </c>
      <c r="J8685" s="491">
        <v>0</v>
      </c>
      <c r="K8685" s="491">
        <v>0</v>
      </c>
    </row>
    <row r="8686" spans="1:11" ht="30" x14ac:dyDescent="0.25">
      <c r="A8686" s="489">
        <v>17492</v>
      </c>
      <c r="B8686" s="488" t="s">
        <v>24415</v>
      </c>
      <c r="C8686" s="489" t="s">
        <v>87</v>
      </c>
      <c r="D8686" s="490">
        <v>952075.18</v>
      </c>
      <c r="E8686" s="487"/>
      <c r="F8686" s="488" t="s">
        <v>15713</v>
      </c>
      <c r="G8686" s="491">
        <v>428640.51</v>
      </c>
      <c r="H8686" s="491">
        <v>783.98</v>
      </c>
      <c r="I8686" s="491">
        <v>522650.69</v>
      </c>
      <c r="J8686" s="491">
        <v>0</v>
      </c>
      <c r="K8686" s="491">
        <v>0</v>
      </c>
    </row>
    <row r="8687" spans="1:11" ht="30" x14ac:dyDescent="0.25">
      <c r="A8687" s="489">
        <v>17493</v>
      </c>
      <c r="B8687" s="488" t="s">
        <v>17356</v>
      </c>
      <c r="C8687" s="489" t="s">
        <v>87</v>
      </c>
      <c r="D8687" s="490">
        <v>160200.35999999999</v>
      </c>
      <c r="E8687" s="487"/>
      <c r="F8687" s="488" t="s">
        <v>15713</v>
      </c>
      <c r="G8687" s="491">
        <v>1583.79</v>
      </c>
      <c r="H8687" s="491">
        <v>237.57</v>
      </c>
      <c r="I8687" s="491">
        <v>158379</v>
      </c>
      <c r="J8687" s="491">
        <v>0</v>
      </c>
      <c r="K8687" s="491">
        <v>0</v>
      </c>
    </row>
    <row r="8688" spans="1:11" ht="30" x14ac:dyDescent="0.25">
      <c r="A8688" s="489">
        <v>17494</v>
      </c>
      <c r="B8688" s="488" t="s">
        <v>24733</v>
      </c>
      <c r="C8688" s="489" t="s">
        <v>87</v>
      </c>
      <c r="D8688" s="490">
        <v>686572.95</v>
      </c>
      <c r="E8688" s="487"/>
      <c r="F8688" s="488" t="s">
        <v>15713</v>
      </c>
      <c r="G8688" s="491">
        <v>6787.67</v>
      </c>
      <c r="H8688" s="491">
        <v>1018.15</v>
      </c>
      <c r="I8688" s="491">
        <v>678767.13</v>
      </c>
      <c r="J8688" s="491">
        <v>0</v>
      </c>
      <c r="K8688" s="491">
        <v>0</v>
      </c>
    </row>
    <row r="8689" spans="1:11" ht="30" x14ac:dyDescent="0.25">
      <c r="A8689" s="489">
        <v>17495</v>
      </c>
      <c r="B8689" s="488" t="s">
        <v>23036</v>
      </c>
      <c r="C8689" s="489" t="s">
        <v>87</v>
      </c>
      <c r="D8689" s="490">
        <v>272209.75</v>
      </c>
      <c r="E8689" s="487"/>
      <c r="F8689" s="488" t="s">
        <v>5986</v>
      </c>
      <c r="G8689" s="491">
        <v>253434.08</v>
      </c>
      <c r="H8689" s="491">
        <v>368.15</v>
      </c>
      <c r="I8689" s="491">
        <v>18407.52</v>
      </c>
      <c r="J8689" s="491">
        <v>0</v>
      </c>
      <c r="K8689" s="491">
        <v>0</v>
      </c>
    </row>
    <row r="8690" spans="1:11" ht="30" x14ac:dyDescent="0.25">
      <c r="A8690" s="489">
        <v>17496</v>
      </c>
      <c r="B8690" s="488" t="s">
        <v>9770</v>
      </c>
      <c r="C8690" s="489" t="s">
        <v>87</v>
      </c>
      <c r="D8690" s="490">
        <v>0</v>
      </c>
      <c r="E8690" s="487"/>
      <c r="F8690" s="488" t="s">
        <v>6935</v>
      </c>
      <c r="G8690" s="491">
        <v>0</v>
      </c>
      <c r="H8690" s="491">
        <v>0</v>
      </c>
      <c r="I8690" s="491">
        <v>0</v>
      </c>
      <c r="J8690" s="491">
        <v>0</v>
      </c>
      <c r="K8690" s="491">
        <v>0</v>
      </c>
    </row>
    <row r="8691" spans="1:11" ht="30" x14ac:dyDescent="0.25">
      <c r="A8691" s="489">
        <v>17497</v>
      </c>
      <c r="B8691" s="488" t="s">
        <v>19386</v>
      </c>
      <c r="C8691" s="489" t="s">
        <v>87</v>
      </c>
      <c r="D8691" s="490">
        <v>324755.83</v>
      </c>
      <c r="E8691" s="487"/>
      <c r="F8691" s="488" t="s">
        <v>15713</v>
      </c>
      <c r="G8691" s="491">
        <v>211458.28</v>
      </c>
      <c r="H8691" s="491">
        <v>169.69</v>
      </c>
      <c r="I8691" s="491">
        <v>113127.86</v>
      </c>
      <c r="J8691" s="491">
        <v>0</v>
      </c>
      <c r="K8691" s="491">
        <v>0</v>
      </c>
    </row>
    <row r="8692" spans="1:11" ht="30" x14ac:dyDescent="0.25">
      <c r="A8692" s="489">
        <v>17498</v>
      </c>
      <c r="B8692" s="488" t="s">
        <v>9769</v>
      </c>
      <c r="C8692" s="489" t="s">
        <v>87</v>
      </c>
      <c r="D8692" s="490">
        <v>75838.97</v>
      </c>
      <c r="E8692" s="487"/>
      <c r="F8692" s="488" t="s">
        <v>5986</v>
      </c>
      <c r="G8692" s="491">
        <v>736.3</v>
      </c>
      <c r="H8692" s="491">
        <v>1472.6</v>
      </c>
      <c r="I8692" s="491">
        <v>73630.070000000007</v>
      </c>
      <c r="J8692" s="491">
        <v>0</v>
      </c>
      <c r="K8692" s="491">
        <v>0</v>
      </c>
    </row>
    <row r="8693" spans="1:11" ht="30" x14ac:dyDescent="0.25">
      <c r="A8693" s="489">
        <v>17499</v>
      </c>
      <c r="B8693" s="488" t="s">
        <v>17304</v>
      </c>
      <c r="C8693" s="489" t="s">
        <v>80</v>
      </c>
      <c r="D8693" s="490">
        <v>34304.879999999997</v>
      </c>
      <c r="E8693" s="487"/>
      <c r="F8693" s="488" t="s">
        <v>15713</v>
      </c>
      <c r="G8693" s="491">
        <v>22975.119999999999</v>
      </c>
      <c r="H8693" s="491">
        <v>16.97</v>
      </c>
      <c r="I8693" s="491">
        <v>11312.79</v>
      </c>
      <c r="J8693" s="491">
        <v>0</v>
      </c>
      <c r="K8693" s="491">
        <v>0</v>
      </c>
    </row>
    <row r="8694" spans="1:11" ht="30" x14ac:dyDescent="0.25">
      <c r="A8694" s="489">
        <v>17500</v>
      </c>
      <c r="B8694" s="488" t="s">
        <v>5687</v>
      </c>
      <c r="C8694" s="489" t="s">
        <v>87</v>
      </c>
      <c r="D8694" s="490">
        <v>75838.97</v>
      </c>
      <c r="E8694" s="487"/>
      <c r="F8694" s="488" t="s">
        <v>5986</v>
      </c>
      <c r="G8694" s="491">
        <v>736.3</v>
      </c>
      <c r="H8694" s="491">
        <v>1472.6</v>
      </c>
      <c r="I8694" s="491">
        <v>73630.070000000007</v>
      </c>
      <c r="J8694" s="491">
        <v>0</v>
      </c>
      <c r="K8694" s="491">
        <v>0</v>
      </c>
    </row>
    <row r="8695" spans="1:11" x14ac:dyDescent="0.25">
      <c r="A8695" s="489">
        <v>17501</v>
      </c>
      <c r="B8695" s="488" t="s">
        <v>5680</v>
      </c>
      <c r="C8695" s="489" t="s">
        <v>87</v>
      </c>
      <c r="D8695" s="490">
        <v>1175028.07</v>
      </c>
      <c r="E8695" s="487"/>
      <c r="F8695" s="488" t="s">
        <v>5986</v>
      </c>
      <c r="G8695" s="491">
        <v>1055937.2</v>
      </c>
      <c r="H8695" s="491">
        <v>5670.99</v>
      </c>
      <c r="I8695" s="491">
        <v>113419.88</v>
      </c>
      <c r="J8695" s="491">
        <v>0</v>
      </c>
      <c r="K8695" s="491">
        <v>0</v>
      </c>
    </row>
    <row r="8696" spans="1:11" ht="30" x14ac:dyDescent="0.25">
      <c r="A8696" s="489">
        <v>17502</v>
      </c>
      <c r="B8696" s="488" t="s">
        <v>9768</v>
      </c>
      <c r="C8696" s="489" t="s">
        <v>87</v>
      </c>
      <c r="D8696" s="490">
        <v>0</v>
      </c>
      <c r="E8696" s="487"/>
      <c r="F8696" s="488" t="s">
        <v>6935</v>
      </c>
      <c r="G8696" s="491">
        <v>0</v>
      </c>
      <c r="H8696" s="491">
        <v>0</v>
      </c>
      <c r="I8696" s="491">
        <v>0</v>
      </c>
      <c r="J8696" s="491">
        <v>0</v>
      </c>
      <c r="K8696" s="491">
        <v>0</v>
      </c>
    </row>
    <row r="8697" spans="1:11" ht="30" x14ac:dyDescent="0.25">
      <c r="A8697" s="489">
        <v>17503</v>
      </c>
      <c r="B8697" s="488" t="s">
        <v>18259</v>
      </c>
      <c r="C8697" s="489" t="s">
        <v>87</v>
      </c>
      <c r="D8697" s="490">
        <v>1493137.24</v>
      </c>
      <c r="E8697" s="487"/>
      <c r="F8697" s="488" t="s">
        <v>5986</v>
      </c>
      <c r="G8697" s="491">
        <v>1435293.1</v>
      </c>
      <c r="H8697" s="491">
        <v>1134.2</v>
      </c>
      <c r="I8697" s="491">
        <v>56709.94</v>
      </c>
      <c r="J8697" s="491">
        <v>0</v>
      </c>
      <c r="K8697" s="491">
        <v>0</v>
      </c>
    </row>
    <row r="8698" spans="1:11" ht="30" x14ac:dyDescent="0.25">
      <c r="A8698" s="489">
        <v>17504</v>
      </c>
      <c r="B8698" s="488" t="s">
        <v>23796</v>
      </c>
      <c r="C8698" s="489" t="s">
        <v>87</v>
      </c>
      <c r="D8698" s="490">
        <v>84027.76</v>
      </c>
      <c r="E8698" s="487"/>
      <c r="F8698" s="488" t="s">
        <v>15713</v>
      </c>
      <c r="G8698" s="491">
        <v>40910.21</v>
      </c>
      <c r="H8698" s="491">
        <v>128.97</v>
      </c>
      <c r="I8698" s="491">
        <v>42988.58</v>
      </c>
      <c r="J8698" s="491">
        <v>0</v>
      </c>
      <c r="K8698" s="491">
        <v>0</v>
      </c>
    </row>
    <row r="8699" spans="1:11" ht="30" x14ac:dyDescent="0.25">
      <c r="A8699" s="489">
        <v>17505</v>
      </c>
      <c r="B8699" s="488" t="s">
        <v>5360</v>
      </c>
      <c r="C8699" s="489" t="s">
        <v>87</v>
      </c>
      <c r="D8699" s="490">
        <v>0</v>
      </c>
      <c r="E8699" s="487"/>
      <c r="F8699" s="488" t="s">
        <v>6935</v>
      </c>
      <c r="G8699" s="491">
        <v>0</v>
      </c>
      <c r="H8699" s="491">
        <v>0</v>
      </c>
      <c r="I8699" s="491">
        <v>0</v>
      </c>
      <c r="J8699" s="491">
        <v>0</v>
      </c>
      <c r="K8699" s="491">
        <v>0</v>
      </c>
    </row>
    <row r="8700" spans="1:11" ht="30" x14ac:dyDescent="0.25">
      <c r="A8700" s="489">
        <v>17506</v>
      </c>
      <c r="B8700" s="488" t="s">
        <v>17378</v>
      </c>
      <c r="C8700" s="489" t="s">
        <v>87</v>
      </c>
      <c r="D8700" s="490">
        <v>459962.22</v>
      </c>
      <c r="E8700" s="487"/>
      <c r="F8700" s="488" t="s">
        <v>15713</v>
      </c>
      <c r="G8700" s="491">
        <v>200730.41</v>
      </c>
      <c r="H8700" s="491">
        <v>660.83</v>
      </c>
      <c r="I8700" s="491">
        <v>229494.95</v>
      </c>
      <c r="J8700" s="491">
        <v>29076.04</v>
      </c>
      <c r="K8700" s="491">
        <v>0</v>
      </c>
    </row>
    <row r="8701" spans="1:11" ht="30" x14ac:dyDescent="0.25">
      <c r="A8701" s="489">
        <v>17507</v>
      </c>
      <c r="B8701" s="488" t="s">
        <v>9767</v>
      </c>
      <c r="C8701" s="489" t="s">
        <v>87</v>
      </c>
      <c r="D8701" s="490">
        <v>0</v>
      </c>
      <c r="E8701" s="487"/>
      <c r="F8701" s="488" t="s">
        <v>6935</v>
      </c>
      <c r="G8701" s="491">
        <v>0</v>
      </c>
      <c r="H8701" s="491">
        <v>0</v>
      </c>
      <c r="I8701" s="491">
        <v>0</v>
      </c>
      <c r="J8701" s="491">
        <v>0</v>
      </c>
      <c r="K8701" s="491">
        <v>0</v>
      </c>
    </row>
    <row r="8702" spans="1:11" ht="30" x14ac:dyDescent="0.25">
      <c r="A8702" s="489">
        <v>17508</v>
      </c>
      <c r="B8702" s="488" t="s">
        <v>9766</v>
      </c>
      <c r="C8702" s="489" t="s">
        <v>87</v>
      </c>
      <c r="D8702" s="490">
        <v>0</v>
      </c>
      <c r="E8702" s="487"/>
      <c r="F8702" s="488" t="s">
        <v>6935</v>
      </c>
      <c r="G8702" s="491">
        <v>0</v>
      </c>
      <c r="H8702" s="491">
        <v>0</v>
      </c>
      <c r="I8702" s="491">
        <v>0</v>
      </c>
      <c r="J8702" s="491">
        <v>0</v>
      </c>
      <c r="K8702" s="491">
        <v>0</v>
      </c>
    </row>
    <row r="8703" spans="1:11" ht="30" x14ac:dyDescent="0.25">
      <c r="A8703" s="489">
        <v>17509</v>
      </c>
      <c r="B8703" s="488" t="s">
        <v>18258</v>
      </c>
      <c r="C8703" s="489" t="s">
        <v>87</v>
      </c>
      <c r="D8703" s="490">
        <v>5741056.2400000002</v>
      </c>
      <c r="E8703" s="487"/>
      <c r="F8703" s="488" t="s">
        <v>5986</v>
      </c>
      <c r="G8703" s="491">
        <v>5683212.0999999996</v>
      </c>
      <c r="H8703" s="491">
        <v>1134.2</v>
      </c>
      <c r="I8703" s="491">
        <v>56709.94</v>
      </c>
      <c r="J8703" s="491">
        <v>0</v>
      </c>
      <c r="K8703" s="491">
        <v>0</v>
      </c>
    </row>
    <row r="8704" spans="1:11" ht="30" x14ac:dyDescent="0.25">
      <c r="A8704" s="489">
        <v>17510</v>
      </c>
      <c r="B8704" s="488" t="s">
        <v>25376</v>
      </c>
      <c r="C8704" s="489" t="s">
        <v>87</v>
      </c>
      <c r="D8704" s="490">
        <v>0</v>
      </c>
      <c r="E8704" s="487"/>
      <c r="F8704" s="488" t="s">
        <v>6935</v>
      </c>
      <c r="G8704" s="491">
        <v>0</v>
      </c>
      <c r="H8704" s="491">
        <v>0</v>
      </c>
      <c r="I8704" s="491">
        <v>0</v>
      </c>
      <c r="J8704" s="491">
        <v>0</v>
      </c>
      <c r="K8704" s="491">
        <v>0</v>
      </c>
    </row>
    <row r="8705" spans="1:11" x14ac:dyDescent="0.25">
      <c r="A8705" s="489">
        <v>17511</v>
      </c>
      <c r="B8705" s="488" t="s">
        <v>19630</v>
      </c>
      <c r="C8705" s="489" t="s">
        <v>87</v>
      </c>
      <c r="D8705" s="490">
        <v>233644.96</v>
      </c>
      <c r="E8705" s="487"/>
      <c r="F8705" s="488" t="s">
        <v>5986</v>
      </c>
      <c r="G8705" s="491">
        <v>2268.4</v>
      </c>
      <c r="H8705" s="491">
        <v>4536.8</v>
      </c>
      <c r="I8705" s="491">
        <v>226839.76</v>
      </c>
      <c r="J8705" s="491">
        <v>0</v>
      </c>
      <c r="K8705" s="491">
        <v>0</v>
      </c>
    </row>
    <row r="8706" spans="1:11" ht="30" x14ac:dyDescent="0.25">
      <c r="A8706" s="489">
        <v>17512</v>
      </c>
      <c r="B8706" s="488" t="s">
        <v>4531</v>
      </c>
      <c r="C8706" s="489" t="s">
        <v>80</v>
      </c>
      <c r="D8706" s="490">
        <v>5901.82</v>
      </c>
      <c r="E8706" s="487"/>
      <c r="F8706" s="488" t="s">
        <v>15713</v>
      </c>
      <c r="G8706" s="491">
        <v>3616.63</v>
      </c>
      <c r="H8706" s="491">
        <v>22.63</v>
      </c>
      <c r="I8706" s="491">
        <v>2262.56</v>
      </c>
      <c r="J8706" s="491">
        <v>0</v>
      </c>
      <c r="K8706" s="491">
        <v>0</v>
      </c>
    </row>
    <row r="8707" spans="1:11" ht="30" x14ac:dyDescent="0.25">
      <c r="A8707" s="489">
        <v>17513</v>
      </c>
      <c r="B8707" s="488" t="s">
        <v>23697</v>
      </c>
      <c r="C8707" s="489" t="s">
        <v>87</v>
      </c>
      <c r="D8707" s="490">
        <v>233644.96</v>
      </c>
      <c r="E8707" s="487"/>
      <c r="F8707" s="488" t="s">
        <v>5986</v>
      </c>
      <c r="G8707" s="491">
        <v>2268.4</v>
      </c>
      <c r="H8707" s="491">
        <v>4536.8</v>
      </c>
      <c r="I8707" s="491">
        <v>226839.76</v>
      </c>
      <c r="J8707" s="491">
        <v>0</v>
      </c>
      <c r="K8707" s="491">
        <v>0</v>
      </c>
    </row>
    <row r="8708" spans="1:11" ht="30" x14ac:dyDescent="0.25">
      <c r="A8708" s="489">
        <v>17514</v>
      </c>
      <c r="B8708" s="488" t="s">
        <v>7845</v>
      </c>
      <c r="C8708" s="489" t="s">
        <v>87</v>
      </c>
      <c r="D8708" s="490">
        <v>107095.53</v>
      </c>
      <c r="E8708" s="487"/>
      <c r="F8708" s="488" t="s">
        <v>15713</v>
      </c>
      <c r="G8708" s="491">
        <v>61776.51</v>
      </c>
      <c r="H8708" s="491">
        <v>67.88</v>
      </c>
      <c r="I8708" s="491">
        <v>45251.14</v>
      </c>
      <c r="J8708" s="491">
        <v>0</v>
      </c>
      <c r="K8708" s="491">
        <v>0</v>
      </c>
    </row>
    <row r="8709" spans="1:11" x14ac:dyDescent="0.25">
      <c r="A8709" s="489">
        <v>17515</v>
      </c>
      <c r="B8709" s="488" t="s">
        <v>23698</v>
      </c>
      <c r="C8709" s="489" t="s">
        <v>87</v>
      </c>
      <c r="D8709" s="490">
        <v>233644.96</v>
      </c>
      <c r="E8709" s="487"/>
      <c r="F8709" s="488" t="s">
        <v>5986</v>
      </c>
      <c r="G8709" s="491">
        <v>2268.4</v>
      </c>
      <c r="H8709" s="491">
        <v>4536.8</v>
      </c>
      <c r="I8709" s="491">
        <v>226839.76</v>
      </c>
      <c r="J8709" s="491">
        <v>0</v>
      </c>
      <c r="K8709" s="491">
        <v>0</v>
      </c>
    </row>
    <row r="8710" spans="1:11" ht="30" x14ac:dyDescent="0.25">
      <c r="A8710" s="489">
        <v>17516</v>
      </c>
      <c r="B8710" s="488" t="s">
        <v>17390</v>
      </c>
      <c r="C8710" s="489" t="s">
        <v>87</v>
      </c>
      <c r="D8710" s="490">
        <v>114428.83</v>
      </c>
      <c r="E8710" s="487"/>
      <c r="F8710" s="488" t="s">
        <v>15713</v>
      </c>
      <c r="G8710" s="491">
        <v>1131.28</v>
      </c>
      <c r="H8710" s="491">
        <v>169.69</v>
      </c>
      <c r="I8710" s="491">
        <v>113127.86</v>
      </c>
      <c r="J8710" s="491">
        <v>0</v>
      </c>
      <c r="K8710" s="491">
        <v>0</v>
      </c>
    </row>
    <row r="8711" spans="1:11" ht="30" x14ac:dyDescent="0.25">
      <c r="A8711" s="489">
        <v>17517</v>
      </c>
      <c r="B8711" s="488" t="s">
        <v>15888</v>
      </c>
      <c r="C8711" s="489" t="s">
        <v>87</v>
      </c>
      <c r="D8711" s="490">
        <v>22885.77</v>
      </c>
      <c r="E8711" s="487"/>
      <c r="F8711" s="488" t="s">
        <v>15713</v>
      </c>
      <c r="G8711" s="491">
        <v>226.26</v>
      </c>
      <c r="H8711" s="491">
        <v>33.94</v>
      </c>
      <c r="I8711" s="491">
        <v>22625.57</v>
      </c>
      <c r="J8711" s="491">
        <v>0</v>
      </c>
      <c r="K8711" s="491">
        <v>0</v>
      </c>
    </row>
    <row r="8712" spans="1:11" x14ac:dyDescent="0.25">
      <c r="A8712" s="489">
        <v>17518</v>
      </c>
      <c r="B8712" s="488" t="s">
        <v>21782</v>
      </c>
      <c r="C8712" s="489" t="s">
        <v>87</v>
      </c>
      <c r="D8712" s="490">
        <v>360675.21</v>
      </c>
      <c r="E8712" s="487"/>
      <c r="F8712" s="488" t="s">
        <v>5986</v>
      </c>
      <c r="G8712" s="491">
        <v>3402.6</v>
      </c>
      <c r="H8712" s="491">
        <v>17012.98</v>
      </c>
      <c r="I8712" s="491">
        <v>340259.63</v>
      </c>
      <c r="J8712" s="491">
        <v>0</v>
      </c>
      <c r="K8712" s="491">
        <v>0</v>
      </c>
    </row>
    <row r="8713" spans="1:11" ht="30" x14ac:dyDescent="0.25">
      <c r="A8713" s="489">
        <v>17519</v>
      </c>
      <c r="B8713" s="488" t="s">
        <v>16751</v>
      </c>
      <c r="C8713" s="489" t="s">
        <v>80</v>
      </c>
      <c r="D8713" s="490">
        <v>26433.81</v>
      </c>
      <c r="E8713" s="487"/>
      <c r="F8713" s="488" t="s">
        <v>15713</v>
      </c>
      <c r="G8713" s="491">
        <v>17370</v>
      </c>
      <c r="H8713" s="491">
        <v>13.58</v>
      </c>
      <c r="I8713" s="491">
        <v>9050.23</v>
      </c>
      <c r="J8713" s="491">
        <v>0</v>
      </c>
      <c r="K8713" s="491">
        <v>0</v>
      </c>
    </row>
    <row r="8714" spans="1:11" ht="30" x14ac:dyDescent="0.25">
      <c r="A8714" s="489">
        <v>17520</v>
      </c>
      <c r="B8714" s="488" t="s">
        <v>23801</v>
      </c>
      <c r="C8714" s="489" t="s">
        <v>87</v>
      </c>
      <c r="D8714" s="490">
        <v>4577.1499999999996</v>
      </c>
      <c r="E8714" s="487"/>
      <c r="F8714" s="488" t="s">
        <v>15713</v>
      </c>
      <c r="G8714" s="491">
        <v>45.25</v>
      </c>
      <c r="H8714" s="491">
        <v>6.79</v>
      </c>
      <c r="I8714" s="491">
        <v>4525.1099999999997</v>
      </c>
      <c r="J8714" s="491">
        <v>0</v>
      </c>
      <c r="K8714" s="491">
        <v>0</v>
      </c>
    </row>
    <row r="8715" spans="1:11" x14ac:dyDescent="0.25">
      <c r="A8715" s="489">
        <v>17521</v>
      </c>
      <c r="B8715" s="488" t="s">
        <v>21707</v>
      </c>
      <c r="C8715" s="489" t="s">
        <v>87</v>
      </c>
      <c r="D8715" s="490">
        <v>360675.21</v>
      </c>
      <c r="E8715" s="487"/>
      <c r="F8715" s="488" t="s">
        <v>5986</v>
      </c>
      <c r="G8715" s="491">
        <v>3402.6</v>
      </c>
      <c r="H8715" s="491">
        <v>17012.98</v>
      </c>
      <c r="I8715" s="491">
        <v>340259.63</v>
      </c>
      <c r="J8715" s="491">
        <v>0</v>
      </c>
      <c r="K8715" s="491">
        <v>0</v>
      </c>
    </row>
    <row r="8716" spans="1:11" ht="30" x14ac:dyDescent="0.25">
      <c r="A8716" s="489">
        <v>17522</v>
      </c>
      <c r="B8716" s="488" t="s">
        <v>16859</v>
      </c>
      <c r="C8716" s="489" t="s">
        <v>80</v>
      </c>
      <c r="D8716" s="490">
        <v>41194.379999999997</v>
      </c>
      <c r="E8716" s="487"/>
      <c r="F8716" s="488" t="s">
        <v>15713</v>
      </c>
      <c r="G8716" s="491">
        <v>407.26</v>
      </c>
      <c r="H8716" s="491">
        <v>61.09</v>
      </c>
      <c r="I8716" s="491">
        <v>40726.03</v>
      </c>
      <c r="J8716" s="491">
        <v>0</v>
      </c>
      <c r="K8716" s="491">
        <v>0</v>
      </c>
    </row>
    <row r="8717" spans="1:11" ht="30" x14ac:dyDescent="0.25">
      <c r="A8717" s="489">
        <v>17523</v>
      </c>
      <c r="B8717" s="488" t="s">
        <v>16860</v>
      </c>
      <c r="C8717" s="489" t="s">
        <v>80</v>
      </c>
      <c r="D8717" s="490">
        <v>41194.379999999997</v>
      </c>
      <c r="E8717" s="487"/>
      <c r="F8717" s="488" t="s">
        <v>15713</v>
      </c>
      <c r="G8717" s="491">
        <v>407.26</v>
      </c>
      <c r="H8717" s="491">
        <v>61.09</v>
      </c>
      <c r="I8717" s="491">
        <v>40726.03</v>
      </c>
      <c r="J8717" s="491">
        <v>0</v>
      </c>
      <c r="K8717" s="491">
        <v>0</v>
      </c>
    </row>
    <row r="8718" spans="1:11" ht="30" x14ac:dyDescent="0.25">
      <c r="A8718" s="489">
        <v>17524</v>
      </c>
      <c r="B8718" s="488" t="s">
        <v>22576</v>
      </c>
      <c r="C8718" s="489" t="s">
        <v>87</v>
      </c>
      <c r="D8718" s="490">
        <v>0</v>
      </c>
      <c r="E8718" s="487"/>
      <c r="F8718" s="488" t="s">
        <v>16126</v>
      </c>
      <c r="G8718" s="491">
        <v>0</v>
      </c>
      <c r="H8718" s="491">
        <v>0</v>
      </c>
      <c r="I8718" s="491">
        <v>0</v>
      </c>
      <c r="J8718" s="491">
        <v>0</v>
      </c>
      <c r="K8718" s="491">
        <v>0</v>
      </c>
    </row>
    <row r="8719" spans="1:11" x14ac:dyDescent="0.25">
      <c r="A8719" s="489">
        <v>17525</v>
      </c>
      <c r="B8719" s="488" t="s">
        <v>5351</v>
      </c>
      <c r="C8719" s="489" t="s">
        <v>87</v>
      </c>
      <c r="D8719" s="490">
        <v>0</v>
      </c>
      <c r="E8719" s="487"/>
      <c r="F8719" s="488" t="s">
        <v>16126</v>
      </c>
      <c r="G8719" s="491">
        <v>0</v>
      </c>
      <c r="H8719" s="491">
        <v>0</v>
      </c>
      <c r="I8719" s="491">
        <v>0</v>
      </c>
      <c r="J8719" s="491">
        <v>0</v>
      </c>
      <c r="K8719" s="491">
        <v>0</v>
      </c>
    </row>
    <row r="8720" spans="1:11" x14ac:dyDescent="0.25">
      <c r="A8720" s="489">
        <v>17526</v>
      </c>
      <c r="B8720" s="488" t="s">
        <v>5352</v>
      </c>
      <c r="C8720" s="489" t="s">
        <v>87</v>
      </c>
      <c r="D8720" s="490">
        <v>0</v>
      </c>
      <c r="E8720" s="487"/>
      <c r="F8720" s="488" t="s">
        <v>16126</v>
      </c>
      <c r="G8720" s="491">
        <v>0</v>
      </c>
      <c r="H8720" s="491">
        <v>0</v>
      </c>
      <c r="I8720" s="491">
        <v>0</v>
      </c>
      <c r="J8720" s="491">
        <v>0</v>
      </c>
      <c r="K8720" s="491">
        <v>0</v>
      </c>
    </row>
    <row r="8721" spans="1:11" x14ac:dyDescent="0.25">
      <c r="A8721" s="489">
        <v>17527</v>
      </c>
      <c r="B8721" s="488" t="s">
        <v>5353</v>
      </c>
      <c r="C8721" s="489" t="s">
        <v>87</v>
      </c>
      <c r="D8721" s="490">
        <v>0</v>
      </c>
      <c r="E8721" s="487"/>
      <c r="F8721" s="488" t="s">
        <v>16126</v>
      </c>
      <c r="G8721" s="491">
        <v>0</v>
      </c>
      <c r="H8721" s="491">
        <v>0</v>
      </c>
      <c r="I8721" s="491">
        <v>0</v>
      </c>
      <c r="J8721" s="491">
        <v>0</v>
      </c>
      <c r="K8721" s="491">
        <v>0</v>
      </c>
    </row>
    <row r="8722" spans="1:11" x14ac:dyDescent="0.25">
      <c r="A8722" s="489">
        <v>17528</v>
      </c>
      <c r="B8722" s="488" t="s">
        <v>22591</v>
      </c>
      <c r="C8722" s="489" t="s">
        <v>87</v>
      </c>
      <c r="D8722" s="490">
        <v>339352.8</v>
      </c>
      <c r="E8722" s="487"/>
      <c r="F8722" s="488" t="s">
        <v>16126</v>
      </c>
      <c r="G8722" s="491">
        <v>3201.44</v>
      </c>
      <c r="H8722" s="491">
        <v>16007.21</v>
      </c>
      <c r="I8722" s="491">
        <v>320144.15000000002</v>
      </c>
      <c r="J8722" s="491">
        <v>0</v>
      </c>
      <c r="K8722" s="491">
        <v>0</v>
      </c>
    </row>
    <row r="8723" spans="1:11" x14ac:dyDescent="0.25">
      <c r="A8723" s="489">
        <v>17529</v>
      </c>
      <c r="B8723" s="488" t="s">
        <v>22923</v>
      </c>
      <c r="C8723" s="489" t="s">
        <v>87</v>
      </c>
      <c r="D8723" s="490">
        <v>78047.87</v>
      </c>
      <c r="E8723" s="487"/>
      <c r="F8723" s="488" t="s">
        <v>5986</v>
      </c>
      <c r="G8723" s="491">
        <v>736.3</v>
      </c>
      <c r="H8723" s="491">
        <v>3681.5</v>
      </c>
      <c r="I8723" s="491">
        <v>73630.070000000007</v>
      </c>
      <c r="J8723" s="491">
        <v>0</v>
      </c>
      <c r="K8723" s="491">
        <v>0</v>
      </c>
    </row>
    <row r="8724" spans="1:11" x14ac:dyDescent="0.25">
      <c r="A8724" s="489">
        <v>17530</v>
      </c>
      <c r="B8724" s="488" t="s">
        <v>21625</v>
      </c>
      <c r="C8724" s="489" t="s">
        <v>87</v>
      </c>
      <c r="D8724" s="490">
        <v>240450.15</v>
      </c>
      <c r="E8724" s="487"/>
      <c r="F8724" s="488" t="s">
        <v>5986</v>
      </c>
      <c r="G8724" s="491">
        <v>2268.4</v>
      </c>
      <c r="H8724" s="491">
        <v>11341.99</v>
      </c>
      <c r="I8724" s="491">
        <v>226839.76</v>
      </c>
      <c r="J8724" s="491">
        <v>0</v>
      </c>
      <c r="K8724" s="491">
        <v>0</v>
      </c>
    </row>
    <row r="8725" spans="1:11" x14ac:dyDescent="0.25">
      <c r="A8725" s="489">
        <v>17531</v>
      </c>
      <c r="B8725" s="488" t="s">
        <v>17387</v>
      </c>
      <c r="C8725" s="489" t="s">
        <v>87</v>
      </c>
      <c r="D8725" s="490">
        <v>116822.48</v>
      </c>
      <c r="E8725" s="487"/>
      <c r="F8725" s="488" t="s">
        <v>5986</v>
      </c>
      <c r="G8725" s="491">
        <v>1134.2</v>
      </c>
      <c r="H8725" s="491">
        <v>2268.4</v>
      </c>
      <c r="I8725" s="491">
        <v>113419.88</v>
      </c>
      <c r="J8725" s="491">
        <v>0</v>
      </c>
      <c r="K8725" s="491">
        <v>0</v>
      </c>
    </row>
    <row r="8726" spans="1:11" x14ac:dyDescent="0.25">
      <c r="A8726" s="489">
        <v>17532</v>
      </c>
      <c r="B8726" s="488" t="s">
        <v>24743</v>
      </c>
      <c r="C8726" s="489" t="s">
        <v>87</v>
      </c>
      <c r="D8726" s="490">
        <v>486098.07</v>
      </c>
      <c r="E8726" s="487"/>
      <c r="F8726" s="488" t="s">
        <v>5986</v>
      </c>
      <c r="G8726" s="491">
        <v>367007.2</v>
      </c>
      <c r="H8726" s="491">
        <v>5670.99</v>
      </c>
      <c r="I8726" s="491">
        <v>113419.88</v>
      </c>
      <c r="J8726" s="491">
        <v>0</v>
      </c>
      <c r="K8726" s="491">
        <v>0</v>
      </c>
    </row>
    <row r="8727" spans="1:11" x14ac:dyDescent="0.25">
      <c r="A8727" s="489">
        <v>17533</v>
      </c>
      <c r="B8727" s="488" t="s">
        <v>24417</v>
      </c>
      <c r="C8727" s="489" t="s">
        <v>87</v>
      </c>
      <c r="D8727" s="490">
        <v>240450.15</v>
      </c>
      <c r="E8727" s="487"/>
      <c r="F8727" s="488" t="s">
        <v>5986</v>
      </c>
      <c r="G8727" s="491">
        <v>2268.4</v>
      </c>
      <c r="H8727" s="491">
        <v>11341.99</v>
      </c>
      <c r="I8727" s="491">
        <v>226839.76</v>
      </c>
      <c r="J8727" s="491">
        <v>0</v>
      </c>
      <c r="K8727" s="491">
        <v>0</v>
      </c>
    </row>
    <row r="8728" spans="1:11" x14ac:dyDescent="0.25">
      <c r="A8728" s="489">
        <v>17534</v>
      </c>
      <c r="B8728" s="488" t="s">
        <v>25278</v>
      </c>
      <c r="C8728" s="489" t="s">
        <v>87</v>
      </c>
      <c r="D8728" s="490">
        <v>2023612.54</v>
      </c>
      <c r="E8728" s="487"/>
      <c r="F8728" s="488" t="s">
        <v>5986</v>
      </c>
      <c r="G8728" s="491">
        <v>1964067.1</v>
      </c>
      <c r="H8728" s="491">
        <v>2835.5</v>
      </c>
      <c r="I8728" s="491">
        <v>56709.94</v>
      </c>
      <c r="J8728" s="491">
        <v>0</v>
      </c>
      <c r="K8728" s="491">
        <v>0</v>
      </c>
    </row>
    <row r="8729" spans="1:11" ht="30" x14ac:dyDescent="0.25">
      <c r="A8729" s="489">
        <v>17535</v>
      </c>
      <c r="B8729" s="488" t="s">
        <v>19918</v>
      </c>
      <c r="C8729" s="489" t="s">
        <v>87</v>
      </c>
      <c r="D8729" s="490">
        <v>389406.13</v>
      </c>
      <c r="E8729" s="487"/>
      <c r="F8729" s="488" t="s">
        <v>5986</v>
      </c>
      <c r="G8729" s="491">
        <v>2268.4</v>
      </c>
      <c r="H8729" s="491">
        <v>160297.97</v>
      </c>
      <c r="I8729" s="491">
        <v>226839.76</v>
      </c>
      <c r="J8729" s="491">
        <v>0</v>
      </c>
      <c r="K8729" s="491">
        <v>0</v>
      </c>
    </row>
    <row r="8730" spans="1:11" x14ac:dyDescent="0.25">
      <c r="A8730" s="489">
        <v>17536</v>
      </c>
      <c r="B8730" s="488" t="s">
        <v>16689</v>
      </c>
      <c r="C8730" s="489" t="s">
        <v>87</v>
      </c>
      <c r="D8730" s="490">
        <v>1222473.53</v>
      </c>
      <c r="E8730" s="487"/>
      <c r="F8730" s="488" t="s">
        <v>5986</v>
      </c>
      <c r="G8730" s="491">
        <v>9073.59</v>
      </c>
      <c r="H8730" s="491">
        <v>306040.92</v>
      </c>
      <c r="I8730" s="491">
        <v>907359.02</v>
      </c>
      <c r="J8730" s="491">
        <v>0</v>
      </c>
      <c r="K8730" s="491">
        <v>0</v>
      </c>
    </row>
    <row r="8731" spans="1:11" ht="30" x14ac:dyDescent="0.25">
      <c r="A8731" s="489">
        <v>17537</v>
      </c>
      <c r="B8731" s="488" t="s">
        <v>21706</v>
      </c>
      <c r="C8731" s="489" t="s">
        <v>87</v>
      </c>
      <c r="D8731" s="490">
        <v>120225.07</v>
      </c>
      <c r="E8731" s="487"/>
      <c r="F8731" s="488" t="s">
        <v>5986</v>
      </c>
      <c r="G8731" s="491">
        <v>1134.2</v>
      </c>
      <c r="H8731" s="491">
        <v>5670.99</v>
      </c>
      <c r="I8731" s="491">
        <v>113419.88</v>
      </c>
      <c r="J8731" s="491">
        <v>0</v>
      </c>
      <c r="K8731" s="491">
        <v>0</v>
      </c>
    </row>
    <row r="8732" spans="1:11" ht="30" x14ac:dyDescent="0.25">
      <c r="A8732" s="489">
        <v>17538</v>
      </c>
      <c r="B8732" s="488" t="s">
        <v>23860</v>
      </c>
      <c r="C8732" s="489" t="s">
        <v>80</v>
      </c>
      <c r="D8732" s="490">
        <v>11565.61</v>
      </c>
      <c r="E8732" s="487"/>
      <c r="F8732" s="488" t="s">
        <v>6112</v>
      </c>
      <c r="G8732" s="491">
        <v>4248</v>
      </c>
      <c r="H8732" s="491">
        <v>61.99</v>
      </c>
      <c r="I8732" s="491">
        <v>3099.7</v>
      </c>
      <c r="J8732" s="491">
        <v>4155.92</v>
      </c>
      <c r="K8732" s="491">
        <v>0</v>
      </c>
    </row>
    <row r="8733" spans="1:11" ht="30" x14ac:dyDescent="0.25">
      <c r="A8733" s="489">
        <v>17539</v>
      </c>
      <c r="B8733" s="488" t="s">
        <v>17330</v>
      </c>
      <c r="C8733" s="489" t="s">
        <v>80</v>
      </c>
      <c r="D8733" s="490">
        <v>4023.87</v>
      </c>
      <c r="E8733" s="487"/>
      <c r="F8733" s="488" t="s">
        <v>6112</v>
      </c>
      <c r="G8733" s="491">
        <v>31</v>
      </c>
      <c r="H8733" s="491">
        <v>61.99</v>
      </c>
      <c r="I8733" s="491">
        <v>3099.7</v>
      </c>
      <c r="J8733" s="491">
        <v>831.18</v>
      </c>
      <c r="K8733" s="491">
        <v>0</v>
      </c>
    </row>
    <row r="8734" spans="1:11" ht="30" x14ac:dyDescent="0.25">
      <c r="A8734" s="489">
        <v>17540</v>
      </c>
      <c r="B8734" s="488" t="s">
        <v>17565</v>
      </c>
      <c r="C8734" s="489" t="s">
        <v>80</v>
      </c>
      <c r="D8734" s="490">
        <v>34328.65</v>
      </c>
      <c r="E8734" s="487"/>
      <c r="F8734" s="488" t="s">
        <v>15713</v>
      </c>
      <c r="G8734" s="491">
        <v>339.38</v>
      </c>
      <c r="H8734" s="491">
        <v>50.91</v>
      </c>
      <c r="I8734" s="491">
        <v>33938.36</v>
      </c>
      <c r="J8734" s="491">
        <v>0</v>
      </c>
      <c r="K8734" s="491">
        <v>0</v>
      </c>
    </row>
    <row r="8735" spans="1:11" ht="30" x14ac:dyDescent="0.25">
      <c r="A8735" s="489">
        <v>17541</v>
      </c>
      <c r="B8735" s="488" t="s">
        <v>16040</v>
      </c>
      <c r="C8735" s="489" t="s">
        <v>80</v>
      </c>
      <c r="D8735" s="490">
        <v>53779.040000000001</v>
      </c>
      <c r="E8735" s="487"/>
      <c r="F8735" s="488" t="s">
        <v>15713</v>
      </c>
      <c r="G8735" s="491">
        <v>37917.379999999997</v>
      </c>
      <c r="H8735" s="491">
        <v>23.76</v>
      </c>
      <c r="I8735" s="491">
        <v>15837.9</v>
      </c>
      <c r="J8735" s="491">
        <v>0</v>
      </c>
      <c r="K8735" s="491">
        <v>0</v>
      </c>
    </row>
    <row r="8736" spans="1:11" ht="30" x14ac:dyDescent="0.25">
      <c r="A8736" s="489">
        <v>17542</v>
      </c>
      <c r="B8736" s="488" t="s">
        <v>16042</v>
      </c>
      <c r="C8736" s="489" t="s">
        <v>80</v>
      </c>
      <c r="D8736" s="490">
        <v>35545.15</v>
      </c>
      <c r="E8736" s="487"/>
      <c r="F8736" s="488" t="s">
        <v>15713</v>
      </c>
      <c r="G8736" s="491">
        <v>1555.88</v>
      </c>
      <c r="H8736" s="491">
        <v>50.91</v>
      </c>
      <c r="I8736" s="491">
        <v>33938.36</v>
      </c>
      <c r="J8736" s="491">
        <v>0</v>
      </c>
      <c r="K8736" s="491">
        <v>0</v>
      </c>
    </row>
    <row r="8737" spans="1:11" ht="30" x14ac:dyDescent="0.25">
      <c r="A8737" s="489">
        <v>17543</v>
      </c>
      <c r="B8737" s="488" t="s">
        <v>16049</v>
      </c>
      <c r="C8737" s="489" t="s">
        <v>80</v>
      </c>
      <c r="D8737" s="490">
        <v>340977.8</v>
      </c>
      <c r="E8737" s="487"/>
      <c r="F8737" s="488" t="s">
        <v>15713</v>
      </c>
      <c r="G8737" s="491">
        <v>302456.63</v>
      </c>
      <c r="H8737" s="491">
        <v>57.7</v>
      </c>
      <c r="I8737" s="491">
        <v>38463.47</v>
      </c>
      <c r="J8737" s="491">
        <v>0</v>
      </c>
      <c r="K8737" s="491">
        <v>0</v>
      </c>
    </row>
    <row r="8738" spans="1:11" ht="30" x14ac:dyDescent="0.25">
      <c r="A8738" s="489">
        <v>17544</v>
      </c>
      <c r="B8738" s="488" t="s">
        <v>16056</v>
      </c>
      <c r="C8738" s="489" t="s">
        <v>80</v>
      </c>
      <c r="D8738" s="490">
        <v>130663.9</v>
      </c>
      <c r="E8738" s="487"/>
      <c r="F8738" s="488" t="s">
        <v>15713</v>
      </c>
      <c r="G8738" s="491">
        <v>62685.37</v>
      </c>
      <c r="H8738" s="491">
        <v>101.82</v>
      </c>
      <c r="I8738" s="491">
        <v>67876.710000000006</v>
      </c>
      <c r="J8738" s="491">
        <v>0</v>
      </c>
      <c r="K8738" s="491">
        <v>0</v>
      </c>
    </row>
    <row r="8739" spans="1:11" ht="30" x14ac:dyDescent="0.25">
      <c r="A8739" s="489">
        <v>17545</v>
      </c>
      <c r="B8739" s="488" t="s">
        <v>16057</v>
      </c>
      <c r="C8739" s="489" t="s">
        <v>80</v>
      </c>
      <c r="D8739" s="490">
        <v>370729.3</v>
      </c>
      <c r="E8739" s="487"/>
      <c r="F8739" s="488" t="s">
        <v>15713</v>
      </c>
      <c r="G8739" s="491">
        <v>302750.77</v>
      </c>
      <c r="H8739" s="491">
        <v>101.82</v>
      </c>
      <c r="I8739" s="491">
        <v>67876.710000000006</v>
      </c>
      <c r="J8739" s="491">
        <v>0</v>
      </c>
      <c r="K8739" s="491">
        <v>0</v>
      </c>
    </row>
    <row r="8740" spans="1:11" ht="30" x14ac:dyDescent="0.25">
      <c r="A8740" s="489">
        <v>17546</v>
      </c>
      <c r="B8740" s="488" t="s">
        <v>19873</v>
      </c>
      <c r="C8740" s="489" t="s">
        <v>87</v>
      </c>
      <c r="D8740" s="490">
        <v>2178184.96</v>
      </c>
      <c r="E8740" s="487"/>
      <c r="F8740" s="488" t="s">
        <v>15713</v>
      </c>
      <c r="G8740" s="491">
        <v>923790.89</v>
      </c>
      <c r="H8740" s="491">
        <v>19191.29</v>
      </c>
      <c r="I8740" s="491">
        <v>857969.67</v>
      </c>
      <c r="J8740" s="491">
        <v>377233.09</v>
      </c>
      <c r="K8740" s="491">
        <v>0</v>
      </c>
    </row>
    <row r="8741" spans="1:11" ht="30" x14ac:dyDescent="0.25">
      <c r="A8741" s="489">
        <v>17547</v>
      </c>
      <c r="B8741" s="488" t="s">
        <v>18405</v>
      </c>
      <c r="C8741" s="489" t="s">
        <v>5086</v>
      </c>
      <c r="D8741" s="490">
        <v>374099.88</v>
      </c>
      <c r="E8741" s="487"/>
      <c r="F8741" s="488" t="s">
        <v>16397</v>
      </c>
      <c r="G8741" s="491">
        <v>0</v>
      </c>
      <c r="H8741" s="491">
        <v>0</v>
      </c>
      <c r="I8741" s="491">
        <v>374099.88</v>
      </c>
      <c r="J8741" s="491">
        <v>0</v>
      </c>
      <c r="K8741" s="491">
        <v>0</v>
      </c>
    </row>
    <row r="8742" spans="1:11" ht="30" x14ac:dyDescent="0.25">
      <c r="A8742" s="489">
        <v>17548</v>
      </c>
      <c r="B8742" s="488" t="s">
        <v>18406</v>
      </c>
      <c r="C8742" s="489" t="s">
        <v>5086</v>
      </c>
      <c r="D8742" s="490">
        <v>453679.51</v>
      </c>
      <c r="E8742" s="487"/>
      <c r="F8742" s="488" t="s">
        <v>16397</v>
      </c>
      <c r="G8742" s="491">
        <v>0</v>
      </c>
      <c r="H8742" s="491">
        <v>0</v>
      </c>
      <c r="I8742" s="491">
        <v>453679.51</v>
      </c>
      <c r="J8742" s="491">
        <v>0</v>
      </c>
      <c r="K8742" s="491">
        <v>0</v>
      </c>
    </row>
    <row r="8743" spans="1:11" ht="30" x14ac:dyDescent="0.25">
      <c r="A8743" s="489">
        <v>17549</v>
      </c>
      <c r="B8743" s="488" t="s">
        <v>17626</v>
      </c>
      <c r="C8743" s="489" t="s">
        <v>80</v>
      </c>
      <c r="D8743" s="490">
        <v>190338.61</v>
      </c>
      <c r="E8743" s="487"/>
      <c r="F8743" s="488" t="s">
        <v>15713</v>
      </c>
      <c r="G8743" s="491">
        <v>113296.28</v>
      </c>
      <c r="H8743" s="491">
        <v>115.39</v>
      </c>
      <c r="I8743" s="491">
        <v>76926.94</v>
      </c>
      <c r="J8743" s="491">
        <v>0</v>
      </c>
      <c r="K8743" s="491">
        <v>0</v>
      </c>
    </row>
    <row r="8744" spans="1:11" ht="30" x14ac:dyDescent="0.25">
      <c r="A8744" s="489">
        <v>17550</v>
      </c>
      <c r="B8744" s="488" t="s">
        <v>24017</v>
      </c>
      <c r="C8744" s="489" t="s">
        <v>80</v>
      </c>
      <c r="D8744" s="490">
        <v>187003.14</v>
      </c>
      <c r="E8744" s="487"/>
      <c r="F8744" s="488" t="s">
        <v>15794</v>
      </c>
      <c r="G8744" s="491">
        <v>174385.89</v>
      </c>
      <c r="H8744" s="491">
        <v>247.4</v>
      </c>
      <c r="I8744" s="491">
        <v>12369.85</v>
      </c>
      <c r="J8744" s="491">
        <v>0</v>
      </c>
      <c r="K8744" s="491">
        <v>0</v>
      </c>
    </row>
    <row r="8745" spans="1:11" ht="30" x14ac:dyDescent="0.25">
      <c r="A8745" s="489">
        <v>17551</v>
      </c>
      <c r="B8745" s="488" t="s">
        <v>16041</v>
      </c>
      <c r="C8745" s="489" t="s">
        <v>80</v>
      </c>
      <c r="D8745" s="490">
        <v>60644.77</v>
      </c>
      <c r="E8745" s="487"/>
      <c r="F8745" s="488" t="s">
        <v>15713</v>
      </c>
      <c r="G8745" s="491">
        <v>37985.26</v>
      </c>
      <c r="H8745" s="491">
        <v>33.94</v>
      </c>
      <c r="I8745" s="491">
        <v>22625.57</v>
      </c>
      <c r="J8745" s="491">
        <v>0</v>
      </c>
      <c r="K8745" s="491">
        <v>0</v>
      </c>
    </row>
    <row r="8746" spans="1:11" ht="30" x14ac:dyDescent="0.25">
      <c r="A8746" s="489">
        <v>17552</v>
      </c>
      <c r="B8746" s="488" t="s">
        <v>16044</v>
      </c>
      <c r="C8746" s="489" t="s">
        <v>80</v>
      </c>
      <c r="D8746" s="490">
        <v>26943.81</v>
      </c>
      <c r="E8746" s="487"/>
      <c r="F8746" s="488" t="s">
        <v>15713</v>
      </c>
      <c r="G8746" s="491">
        <v>17880</v>
      </c>
      <c r="H8746" s="491">
        <v>13.58</v>
      </c>
      <c r="I8746" s="491">
        <v>9050.23</v>
      </c>
      <c r="J8746" s="491">
        <v>0</v>
      </c>
      <c r="K8746" s="491">
        <v>0</v>
      </c>
    </row>
    <row r="8747" spans="1:11" ht="30" x14ac:dyDescent="0.25">
      <c r="A8747" s="489">
        <v>17553</v>
      </c>
      <c r="B8747" s="488" t="s">
        <v>23977</v>
      </c>
      <c r="C8747" s="489" t="s">
        <v>80</v>
      </c>
      <c r="D8747" s="490">
        <v>18165.849999999999</v>
      </c>
      <c r="E8747" s="487"/>
      <c r="F8747" s="488" t="s">
        <v>15794</v>
      </c>
      <c r="G8747" s="491">
        <v>9964.64</v>
      </c>
      <c r="H8747" s="491">
        <v>160.81</v>
      </c>
      <c r="I8747" s="491">
        <v>8040.4</v>
      </c>
      <c r="J8747" s="491">
        <v>0</v>
      </c>
      <c r="K8747" s="491">
        <v>0</v>
      </c>
    </row>
    <row r="8748" spans="1:11" ht="30" x14ac:dyDescent="0.25">
      <c r="A8748" s="489">
        <v>17554</v>
      </c>
      <c r="B8748" s="488" t="s">
        <v>16043</v>
      </c>
      <c r="C8748" s="489" t="s">
        <v>80</v>
      </c>
      <c r="D8748" s="490">
        <v>27733.95</v>
      </c>
      <c r="E8748" s="487"/>
      <c r="F8748" s="488" t="s">
        <v>15713</v>
      </c>
      <c r="G8748" s="491">
        <v>14138.25</v>
      </c>
      <c r="H8748" s="491">
        <v>20.36</v>
      </c>
      <c r="I8748" s="491">
        <v>13575.34</v>
      </c>
      <c r="J8748" s="491">
        <v>0</v>
      </c>
      <c r="K8748" s="491">
        <v>0</v>
      </c>
    </row>
    <row r="8749" spans="1:11" ht="30" x14ac:dyDescent="0.25">
      <c r="A8749" s="489">
        <v>17555</v>
      </c>
      <c r="B8749" s="488" t="s">
        <v>16045</v>
      </c>
      <c r="C8749" s="489" t="s">
        <v>80</v>
      </c>
      <c r="D8749" s="490">
        <v>180787.49</v>
      </c>
      <c r="E8749" s="487"/>
      <c r="F8749" s="488" t="s">
        <v>15713</v>
      </c>
      <c r="G8749" s="491">
        <v>151330.13</v>
      </c>
      <c r="H8749" s="491">
        <v>44.12</v>
      </c>
      <c r="I8749" s="491">
        <v>29413.24</v>
      </c>
      <c r="J8749" s="491">
        <v>0</v>
      </c>
      <c r="K8749" s="491">
        <v>0</v>
      </c>
    </row>
    <row r="8750" spans="1:11" ht="30" x14ac:dyDescent="0.25">
      <c r="A8750" s="489">
        <v>17556</v>
      </c>
      <c r="B8750" s="488" t="s">
        <v>24020</v>
      </c>
      <c r="C8750" s="489" t="s">
        <v>80</v>
      </c>
      <c r="D8750" s="490">
        <v>44795.72</v>
      </c>
      <c r="E8750" s="487"/>
      <c r="F8750" s="488" t="s">
        <v>15794</v>
      </c>
      <c r="G8750" s="491">
        <v>13124.42</v>
      </c>
      <c r="H8750" s="491">
        <v>621.01</v>
      </c>
      <c r="I8750" s="491">
        <v>31050.29</v>
      </c>
      <c r="J8750" s="491">
        <v>0</v>
      </c>
      <c r="K8750" s="491">
        <v>0</v>
      </c>
    </row>
    <row r="8751" spans="1:11" ht="30" x14ac:dyDescent="0.25">
      <c r="A8751" s="489">
        <v>17557</v>
      </c>
      <c r="B8751" s="488" t="s">
        <v>16046</v>
      </c>
      <c r="C8751" s="489" t="s">
        <v>80</v>
      </c>
      <c r="D8751" s="490">
        <v>23165.61</v>
      </c>
      <c r="E8751" s="487"/>
      <c r="F8751" s="488" t="s">
        <v>15713</v>
      </c>
      <c r="G8751" s="491">
        <v>5038</v>
      </c>
      <c r="H8751" s="491">
        <v>27.15</v>
      </c>
      <c r="I8751" s="491">
        <v>18100.46</v>
      </c>
      <c r="J8751" s="491">
        <v>0</v>
      </c>
      <c r="K8751" s="491">
        <v>0</v>
      </c>
    </row>
    <row r="8752" spans="1:11" ht="30" x14ac:dyDescent="0.25">
      <c r="A8752" s="489">
        <v>17558</v>
      </c>
      <c r="B8752" s="488" t="s">
        <v>16050</v>
      </c>
      <c r="C8752" s="489" t="s">
        <v>80</v>
      </c>
      <c r="D8752" s="490">
        <v>53779.040000000001</v>
      </c>
      <c r="E8752" s="487"/>
      <c r="F8752" s="488" t="s">
        <v>15713</v>
      </c>
      <c r="G8752" s="491">
        <v>37917.379999999997</v>
      </c>
      <c r="H8752" s="491">
        <v>23.76</v>
      </c>
      <c r="I8752" s="491">
        <v>15837.9</v>
      </c>
      <c r="J8752" s="491">
        <v>0</v>
      </c>
      <c r="K8752" s="491">
        <v>0</v>
      </c>
    </row>
    <row r="8753" spans="1:11" ht="30" x14ac:dyDescent="0.25">
      <c r="A8753" s="489">
        <v>17559</v>
      </c>
      <c r="B8753" s="488" t="s">
        <v>16048</v>
      </c>
      <c r="C8753" s="489" t="s">
        <v>80</v>
      </c>
      <c r="D8753" s="490">
        <v>180787.49</v>
      </c>
      <c r="E8753" s="487"/>
      <c r="F8753" s="488" t="s">
        <v>15713</v>
      </c>
      <c r="G8753" s="491">
        <v>151330.13</v>
      </c>
      <c r="H8753" s="491">
        <v>44.12</v>
      </c>
      <c r="I8753" s="491">
        <v>29413.24</v>
      </c>
      <c r="J8753" s="491">
        <v>0</v>
      </c>
      <c r="K8753" s="491">
        <v>0</v>
      </c>
    </row>
    <row r="8754" spans="1:11" ht="30" x14ac:dyDescent="0.25">
      <c r="A8754" s="489">
        <v>17560</v>
      </c>
      <c r="B8754" s="488" t="s">
        <v>16047</v>
      </c>
      <c r="C8754" s="489" t="s">
        <v>80</v>
      </c>
      <c r="D8754" s="490">
        <v>340977.8</v>
      </c>
      <c r="E8754" s="487"/>
      <c r="F8754" s="488" t="s">
        <v>15713</v>
      </c>
      <c r="G8754" s="491">
        <v>302456.63</v>
      </c>
      <c r="H8754" s="491">
        <v>57.7</v>
      </c>
      <c r="I8754" s="491">
        <v>38463.47</v>
      </c>
      <c r="J8754" s="491">
        <v>0</v>
      </c>
      <c r="K8754" s="491">
        <v>0</v>
      </c>
    </row>
    <row r="8755" spans="1:11" ht="30" x14ac:dyDescent="0.25">
      <c r="A8755" s="489">
        <v>17561</v>
      </c>
      <c r="B8755" s="488" t="s">
        <v>21430</v>
      </c>
      <c r="C8755" s="489" t="s">
        <v>87</v>
      </c>
      <c r="D8755" s="490">
        <v>538362.11</v>
      </c>
      <c r="E8755" s="487"/>
      <c r="F8755" s="488" t="s">
        <v>5986</v>
      </c>
      <c r="G8755" s="491">
        <v>2268.4</v>
      </c>
      <c r="H8755" s="491">
        <v>309253.95</v>
      </c>
      <c r="I8755" s="491">
        <v>226839.76</v>
      </c>
      <c r="J8755" s="491">
        <v>0</v>
      </c>
      <c r="K8755" s="491">
        <v>0</v>
      </c>
    </row>
    <row r="8756" spans="1:11" x14ac:dyDescent="0.25">
      <c r="A8756" s="489">
        <v>17562</v>
      </c>
      <c r="B8756" s="488" t="s">
        <v>24730</v>
      </c>
      <c r="C8756" s="489" t="s">
        <v>87</v>
      </c>
      <c r="D8756" s="490">
        <v>194703.06</v>
      </c>
      <c r="E8756" s="487"/>
      <c r="F8756" s="488" t="s">
        <v>5986</v>
      </c>
      <c r="G8756" s="491">
        <v>1134.2</v>
      </c>
      <c r="H8756" s="491">
        <v>80148.98</v>
      </c>
      <c r="I8756" s="491">
        <v>113419.88</v>
      </c>
      <c r="J8756" s="491">
        <v>0</v>
      </c>
      <c r="K8756" s="491">
        <v>0</v>
      </c>
    </row>
    <row r="8757" spans="1:11" x14ac:dyDescent="0.25">
      <c r="A8757" s="489">
        <v>17563</v>
      </c>
      <c r="B8757" s="488" t="s">
        <v>9752</v>
      </c>
      <c r="C8757" s="489" t="s">
        <v>87</v>
      </c>
      <c r="D8757" s="490">
        <v>116822.48</v>
      </c>
      <c r="E8757" s="487"/>
      <c r="F8757" s="488" t="s">
        <v>5986</v>
      </c>
      <c r="G8757" s="491">
        <v>1134.2</v>
      </c>
      <c r="H8757" s="491">
        <v>2268.4</v>
      </c>
      <c r="I8757" s="491">
        <v>113419.88</v>
      </c>
      <c r="J8757" s="491">
        <v>0</v>
      </c>
      <c r="K8757" s="491">
        <v>0</v>
      </c>
    </row>
    <row r="8758" spans="1:11" x14ac:dyDescent="0.25">
      <c r="A8758" s="489">
        <v>17564</v>
      </c>
      <c r="B8758" s="488" t="s">
        <v>5706</v>
      </c>
      <c r="C8758" s="489" t="s">
        <v>87</v>
      </c>
      <c r="D8758" s="490">
        <v>463541.87</v>
      </c>
      <c r="E8758" s="487"/>
      <c r="F8758" s="488" t="s">
        <v>5986</v>
      </c>
      <c r="G8758" s="491">
        <v>3741</v>
      </c>
      <c r="H8758" s="491">
        <v>85700.99</v>
      </c>
      <c r="I8758" s="491">
        <v>374099.88</v>
      </c>
      <c r="J8758" s="491">
        <v>0</v>
      </c>
      <c r="K8758" s="491">
        <v>0</v>
      </c>
    </row>
    <row r="8759" spans="1:11" ht="30" x14ac:dyDescent="0.25">
      <c r="A8759" s="489">
        <v>17565</v>
      </c>
      <c r="B8759" s="488" t="s">
        <v>24023</v>
      </c>
      <c r="C8759" s="489" t="s">
        <v>80</v>
      </c>
      <c r="D8759" s="490">
        <v>481449.48</v>
      </c>
      <c r="E8759" s="487"/>
      <c r="F8759" s="488" t="s">
        <v>15794</v>
      </c>
      <c r="G8759" s="491">
        <v>465423.05</v>
      </c>
      <c r="H8759" s="491">
        <v>314.24</v>
      </c>
      <c r="I8759" s="491">
        <v>15712.19</v>
      </c>
      <c r="J8759" s="491">
        <v>0</v>
      </c>
      <c r="K8759" s="491">
        <v>0</v>
      </c>
    </row>
    <row r="8760" spans="1:11" ht="30" x14ac:dyDescent="0.25">
      <c r="A8760" s="489">
        <v>17566</v>
      </c>
      <c r="B8760" s="488" t="s">
        <v>9751</v>
      </c>
      <c r="C8760" s="489" t="s">
        <v>87</v>
      </c>
      <c r="D8760" s="490">
        <v>269009.93</v>
      </c>
      <c r="E8760" s="487"/>
      <c r="F8760" s="488" t="s">
        <v>5986</v>
      </c>
      <c r="G8760" s="491">
        <v>1870.5</v>
      </c>
      <c r="H8760" s="491">
        <v>80089.490000000005</v>
      </c>
      <c r="I8760" s="491">
        <v>187049.94</v>
      </c>
      <c r="J8760" s="491">
        <v>0</v>
      </c>
      <c r="K8760" s="491">
        <v>0</v>
      </c>
    </row>
    <row r="8761" spans="1:11" ht="30" x14ac:dyDescent="0.25">
      <c r="A8761" s="489">
        <v>17567</v>
      </c>
      <c r="B8761" s="488" t="s">
        <v>5988</v>
      </c>
      <c r="C8761" s="489" t="s">
        <v>87</v>
      </c>
      <c r="D8761" s="490">
        <v>1762104</v>
      </c>
      <c r="E8761" s="487"/>
      <c r="F8761" s="488" t="s">
        <v>5986</v>
      </c>
      <c r="G8761" s="491">
        <v>1762104</v>
      </c>
      <c r="H8761" s="491">
        <v>0</v>
      </c>
      <c r="I8761" s="491">
        <v>0</v>
      </c>
      <c r="J8761" s="491">
        <v>0</v>
      </c>
      <c r="K8761" s="491">
        <v>0</v>
      </c>
    </row>
    <row r="8762" spans="1:11" ht="30" x14ac:dyDescent="0.25">
      <c r="A8762" s="489">
        <v>17568</v>
      </c>
      <c r="B8762" s="488" t="s">
        <v>24253</v>
      </c>
      <c r="C8762" s="489" t="s">
        <v>87</v>
      </c>
      <c r="D8762" s="490">
        <v>0</v>
      </c>
      <c r="E8762" s="487"/>
      <c r="F8762" s="488" t="s">
        <v>5986</v>
      </c>
      <c r="G8762" s="491">
        <v>0</v>
      </c>
      <c r="H8762" s="491">
        <v>0</v>
      </c>
      <c r="I8762" s="491">
        <v>0</v>
      </c>
      <c r="J8762" s="491">
        <v>0</v>
      </c>
      <c r="K8762" s="491">
        <v>0</v>
      </c>
    </row>
    <row r="8763" spans="1:11" ht="30" x14ac:dyDescent="0.25">
      <c r="A8763" s="489">
        <v>17569</v>
      </c>
      <c r="B8763" s="488" t="s">
        <v>24259</v>
      </c>
      <c r="C8763" s="489" t="s">
        <v>87</v>
      </c>
      <c r="D8763" s="490">
        <v>751350</v>
      </c>
      <c r="E8763" s="487"/>
      <c r="F8763" s="488" t="s">
        <v>5986</v>
      </c>
      <c r="G8763" s="491">
        <v>751350</v>
      </c>
      <c r="H8763" s="491">
        <v>0</v>
      </c>
      <c r="I8763" s="491">
        <v>0</v>
      </c>
      <c r="J8763" s="491">
        <v>0</v>
      </c>
      <c r="K8763" s="491">
        <v>0</v>
      </c>
    </row>
    <row r="8764" spans="1:11" x14ac:dyDescent="0.25">
      <c r="A8764" s="489">
        <v>17570</v>
      </c>
      <c r="B8764" s="488" t="s">
        <v>21622</v>
      </c>
      <c r="C8764" s="489" t="s">
        <v>87</v>
      </c>
      <c r="D8764" s="490">
        <v>54516.01</v>
      </c>
      <c r="E8764" s="487"/>
      <c r="F8764" s="488" t="s">
        <v>5986</v>
      </c>
      <c r="G8764" s="491">
        <v>54516.01</v>
      </c>
      <c r="H8764" s="491">
        <v>0</v>
      </c>
      <c r="I8764" s="491">
        <v>0</v>
      </c>
      <c r="J8764" s="491">
        <v>0</v>
      </c>
      <c r="K8764" s="491">
        <v>0</v>
      </c>
    </row>
    <row r="8765" spans="1:11" x14ac:dyDescent="0.25">
      <c r="A8765" s="489">
        <v>17571</v>
      </c>
      <c r="B8765" s="488" t="s">
        <v>5709</v>
      </c>
      <c r="C8765" s="489" t="s">
        <v>87</v>
      </c>
      <c r="D8765" s="490">
        <v>0</v>
      </c>
      <c r="E8765" s="487"/>
      <c r="F8765" s="488" t="s">
        <v>5986</v>
      </c>
      <c r="G8765" s="491">
        <v>0</v>
      </c>
      <c r="H8765" s="491">
        <v>0</v>
      </c>
      <c r="I8765" s="491">
        <v>0</v>
      </c>
      <c r="J8765" s="491">
        <v>0</v>
      </c>
      <c r="K8765" s="491">
        <v>0</v>
      </c>
    </row>
    <row r="8766" spans="1:11" x14ac:dyDescent="0.25">
      <c r="A8766" s="489">
        <v>17572</v>
      </c>
      <c r="B8766" s="488" t="s">
        <v>5707</v>
      </c>
      <c r="C8766" s="489" t="s">
        <v>87</v>
      </c>
      <c r="D8766" s="490">
        <v>73918</v>
      </c>
      <c r="E8766" s="487"/>
      <c r="F8766" s="488" t="s">
        <v>5986</v>
      </c>
      <c r="G8766" s="491">
        <v>73918</v>
      </c>
      <c r="H8766" s="491">
        <v>0</v>
      </c>
      <c r="I8766" s="491">
        <v>0</v>
      </c>
      <c r="J8766" s="491">
        <v>0</v>
      </c>
      <c r="K8766" s="491">
        <v>0</v>
      </c>
    </row>
    <row r="8767" spans="1:11" ht="30" x14ac:dyDescent="0.25">
      <c r="A8767" s="489">
        <v>17573</v>
      </c>
      <c r="B8767" s="488" t="s">
        <v>5985</v>
      </c>
      <c r="C8767" s="489" t="s">
        <v>87</v>
      </c>
      <c r="D8767" s="490">
        <v>49642</v>
      </c>
      <c r="E8767" s="487"/>
      <c r="F8767" s="488" t="s">
        <v>5986</v>
      </c>
      <c r="G8767" s="491">
        <v>49642</v>
      </c>
      <c r="H8767" s="491">
        <v>0</v>
      </c>
      <c r="I8767" s="491">
        <v>0</v>
      </c>
      <c r="J8767" s="491">
        <v>0</v>
      </c>
      <c r="K8767" s="491">
        <v>0</v>
      </c>
    </row>
    <row r="8768" spans="1:11" x14ac:dyDescent="0.25">
      <c r="A8768" s="489">
        <v>17574</v>
      </c>
      <c r="B8768" s="488" t="s">
        <v>17123</v>
      </c>
      <c r="C8768" s="489" t="s">
        <v>87</v>
      </c>
      <c r="D8768" s="490">
        <v>78047.87</v>
      </c>
      <c r="E8768" s="487"/>
      <c r="F8768" s="488" t="s">
        <v>5986</v>
      </c>
      <c r="G8768" s="491">
        <v>736.3</v>
      </c>
      <c r="H8768" s="491">
        <v>3681.5</v>
      </c>
      <c r="I8768" s="491">
        <v>73630.070000000007</v>
      </c>
      <c r="J8768" s="491">
        <v>0</v>
      </c>
      <c r="K8768" s="491">
        <v>0</v>
      </c>
    </row>
    <row r="8769" spans="1:11" x14ac:dyDescent="0.25">
      <c r="A8769" s="489">
        <v>17575</v>
      </c>
      <c r="B8769" s="488" t="s">
        <v>17122</v>
      </c>
      <c r="C8769" s="489" t="s">
        <v>87</v>
      </c>
      <c r="D8769" s="490">
        <v>78047.87</v>
      </c>
      <c r="E8769" s="487"/>
      <c r="F8769" s="488" t="s">
        <v>5986</v>
      </c>
      <c r="G8769" s="491">
        <v>736.3</v>
      </c>
      <c r="H8769" s="491">
        <v>3681.5</v>
      </c>
      <c r="I8769" s="491">
        <v>73630.070000000007</v>
      </c>
      <c r="J8769" s="491">
        <v>0</v>
      </c>
      <c r="K8769" s="491">
        <v>0</v>
      </c>
    </row>
    <row r="8770" spans="1:11" x14ac:dyDescent="0.25">
      <c r="A8770" s="489">
        <v>17576</v>
      </c>
      <c r="B8770" s="488" t="s">
        <v>24231</v>
      </c>
      <c r="C8770" s="489" t="s">
        <v>87</v>
      </c>
      <c r="D8770" s="490">
        <v>139339.87</v>
      </c>
      <c r="E8770" s="487"/>
      <c r="F8770" s="488" t="s">
        <v>5986</v>
      </c>
      <c r="G8770" s="491">
        <v>62028.3</v>
      </c>
      <c r="H8770" s="491">
        <v>3681.5</v>
      </c>
      <c r="I8770" s="491">
        <v>73630.070000000007</v>
      </c>
      <c r="J8770" s="491">
        <v>0</v>
      </c>
      <c r="K8770" s="491">
        <v>0</v>
      </c>
    </row>
    <row r="8771" spans="1:11" x14ac:dyDescent="0.25">
      <c r="A8771" s="489">
        <v>17577</v>
      </c>
      <c r="B8771" s="488" t="s">
        <v>4793</v>
      </c>
      <c r="C8771" s="489" t="s">
        <v>87</v>
      </c>
      <c r="D8771" s="490">
        <v>39023.93</v>
      </c>
      <c r="E8771" s="487"/>
      <c r="F8771" s="488" t="s">
        <v>5986</v>
      </c>
      <c r="G8771" s="491">
        <v>368.15</v>
      </c>
      <c r="H8771" s="491">
        <v>1840.75</v>
      </c>
      <c r="I8771" s="491">
        <v>36815.03</v>
      </c>
      <c r="J8771" s="491">
        <v>0</v>
      </c>
      <c r="K8771" s="491">
        <v>0</v>
      </c>
    </row>
    <row r="8772" spans="1:11" x14ac:dyDescent="0.25">
      <c r="A8772" s="489">
        <v>17578</v>
      </c>
      <c r="B8772" s="488" t="s">
        <v>21911</v>
      </c>
      <c r="C8772" s="489" t="s">
        <v>87</v>
      </c>
      <c r="D8772" s="490">
        <v>549690.88</v>
      </c>
      <c r="E8772" s="487"/>
      <c r="F8772" s="488" t="s">
        <v>5986</v>
      </c>
      <c r="G8772" s="491">
        <v>472379.31</v>
      </c>
      <c r="H8772" s="491">
        <v>3681.5</v>
      </c>
      <c r="I8772" s="491">
        <v>73630.070000000007</v>
      </c>
      <c r="J8772" s="491">
        <v>0</v>
      </c>
      <c r="K8772" s="491">
        <v>0</v>
      </c>
    </row>
    <row r="8773" spans="1:11" x14ac:dyDescent="0.25">
      <c r="A8773" s="489">
        <v>17579</v>
      </c>
      <c r="B8773" s="488" t="s">
        <v>16302</v>
      </c>
      <c r="C8773" s="489" t="s">
        <v>87</v>
      </c>
      <c r="D8773" s="490">
        <v>9471078.9700000007</v>
      </c>
      <c r="E8773" s="487"/>
      <c r="F8773" s="488" t="s">
        <v>5986</v>
      </c>
      <c r="G8773" s="491">
        <v>9395976.3000000007</v>
      </c>
      <c r="H8773" s="491">
        <v>1472.6</v>
      </c>
      <c r="I8773" s="491">
        <v>73630.070000000007</v>
      </c>
      <c r="J8773" s="491">
        <v>0</v>
      </c>
      <c r="K8773" s="491">
        <v>0</v>
      </c>
    </row>
    <row r="8774" spans="1:11" ht="30" x14ac:dyDescent="0.25">
      <c r="A8774" s="489">
        <v>17580</v>
      </c>
      <c r="B8774" s="488" t="s">
        <v>20096</v>
      </c>
      <c r="C8774" s="489" t="s">
        <v>87</v>
      </c>
      <c r="D8774" s="490">
        <v>132327.32999999999</v>
      </c>
      <c r="E8774" s="487"/>
      <c r="F8774" s="488" t="s">
        <v>5986</v>
      </c>
      <c r="G8774" s="491">
        <v>95144.15</v>
      </c>
      <c r="H8774" s="491">
        <v>368.15</v>
      </c>
      <c r="I8774" s="491">
        <v>36815.03</v>
      </c>
      <c r="J8774" s="491">
        <v>0</v>
      </c>
      <c r="K8774" s="491">
        <v>0</v>
      </c>
    </row>
    <row r="8775" spans="1:11" ht="30" x14ac:dyDescent="0.25">
      <c r="A8775" s="489">
        <v>17581</v>
      </c>
      <c r="B8775" s="488" t="s">
        <v>19984</v>
      </c>
      <c r="C8775" s="489" t="s">
        <v>87</v>
      </c>
      <c r="D8775" s="490">
        <v>233168.33</v>
      </c>
      <c r="E8775" s="487"/>
      <c r="F8775" s="488" t="s">
        <v>5986</v>
      </c>
      <c r="G8775" s="491">
        <v>195985.15</v>
      </c>
      <c r="H8775" s="491">
        <v>368.15</v>
      </c>
      <c r="I8775" s="491">
        <v>36815.03</v>
      </c>
      <c r="J8775" s="491">
        <v>0</v>
      </c>
      <c r="K8775" s="491">
        <v>0</v>
      </c>
    </row>
    <row r="8776" spans="1:11" x14ac:dyDescent="0.25">
      <c r="A8776" s="489">
        <v>17582</v>
      </c>
      <c r="B8776" s="488" t="s">
        <v>24094</v>
      </c>
      <c r="C8776" s="489" t="s">
        <v>87</v>
      </c>
      <c r="D8776" s="490">
        <v>198300.33</v>
      </c>
      <c r="E8776" s="487"/>
      <c r="F8776" s="488" t="s">
        <v>5986</v>
      </c>
      <c r="G8776" s="491">
        <v>161117.15</v>
      </c>
      <c r="H8776" s="491">
        <v>368.15</v>
      </c>
      <c r="I8776" s="491">
        <v>36815.03</v>
      </c>
      <c r="J8776" s="491">
        <v>0</v>
      </c>
      <c r="K8776" s="491">
        <v>0</v>
      </c>
    </row>
    <row r="8777" spans="1:11" x14ac:dyDescent="0.25">
      <c r="A8777" s="489">
        <v>17583</v>
      </c>
      <c r="B8777" s="488" t="s">
        <v>5744</v>
      </c>
      <c r="C8777" s="489" t="s">
        <v>87</v>
      </c>
      <c r="D8777" s="490">
        <v>358708.33</v>
      </c>
      <c r="E8777" s="487"/>
      <c r="F8777" s="488" t="s">
        <v>5986</v>
      </c>
      <c r="G8777" s="491">
        <v>321525.15000000002</v>
      </c>
      <c r="H8777" s="491">
        <v>368.15</v>
      </c>
      <c r="I8777" s="491">
        <v>36815.03</v>
      </c>
      <c r="J8777" s="491">
        <v>0</v>
      </c>
      <c r="K8777" s="491">
        <v>0</v>
      </c>
    </row>
    <row r="8778" spans="1:11" x14ac:dyDescent="0.25">
      <c r="A8778" s="489">
        <v>17584</v>
      </c>
      <c r="B8778" s="488" t="s">
        <v>24191</v>
      </c>
      <c r="C8778" s="489" t="s">
        <v>87</v>
      </c>
      <c r="D8778" s="490">
        <v>75102.67</v>
      </c>
      <c r="E8778" s="487"/>
      <c r="F8778" s="488" t="s">
        <v>5986</v>
      </c>
      <c r="G8778" s="491">
        <v>736.3</v>
      </c>
      <c r="H8778" s="491">
        <v>736.3</v>
      </c>
      <c r="I8778" s="491">
        <v>73630.070000000007</v>
      </c>
      <c r="J8778" s="491">
        <v>0</v>
      </c>
      <c r="K8778" s="491">
        <v>0</v>
      </c>
    </row>
    <row r="8779" spans="1:11" ht="30" x14ac:dyDescent="0.25">
      <c r="A8779" s="489">
        <v>17585</v>
      </c>
      <c r="B8779" s="488" t="s">
        <v>24072</v>
      </c>
      <c r="C8779" s="489" t="s">
        <v>87</v>
      </c>
      <c r="D8779" s="490">
        <v>606708.01</v>
      </c>
      <c r="E8779" s="487"/>
      <c r="F8779" s="488" t="s">
        <v>5986</v>
      </c>
      <c r="G8779" s="491">
        <v>606708.01</v>
      </c>
      <c r="H8779" s="491">
        <v>0</v>
      </c>
      <c r="I8779" s="491">
        <v>0</v>
      </c>
      <c r="J8779" s="491">
        <v>0</v>
      </c>
      <c r="K8779" s="491">
        <v>0</v>
      </c>
    </row>
    <row r="8780" spans="1:11" x14ac:dyDescent="0.25">
      <c r="A8780" s="489">
        <v>17586</v>
      </c>
      <c r="B8780" s="488" t="s">
        <v>24640</v>
      </c>
      <c r="C8780" s="489" t="s">
        <v>87</v>
      </c>
      <c r="D8780" s="490">
        <v>186258.34</v>
      </c>
      <c r="E8780" s="487"/>
      <c r="F8780" s="488" t="s">
        <v>5986</v>
      </c>
      <c r="G8780" s="491">
        <v>149075.16</v>
      </c>
      <c r="H8780" s="491">
        <v>368.15</v>
      </c>
      <c r="I8780" s="491">
        <v>36815.03</v>
      </c>
      <c r="J8780" s="491">
        <v>0</v>
      </c>
      <c r="K8780" s="491">
        <v>0</v>
      </c>
    </row>
    <row r="8781" spans="1:11" ht="30" x14ac:dyDescent="0.25">
      <c r="A8781" s="489">
        <v>17587</v>
      </c>
      <c r="B8781" s="488" t="s">
        <v>24018</v>
      </c>
      <c r="C8781" s="489" t="s">
        <v>80</v>
      </c>
      <c r="D8781" s="490">
        <v>154195.76999999999</v>
      </c>
      <c r="E8781" s="487"/>
      <c r="F8781" s="488" t="s">
        <v>15794</v>
      </c>
      <c r="G8781" s="491">
        <v>141578.51999999999</v>
      </c>
      <c r="H8781" s="491">
        <v>247.4</v>
      </c>
      <c r="I8781" s="491">
        <v>12369.85</v>
      </c>
      <c r="J8781" s="491">
        <v>0</v>
      </c>
      <c r="K8781" s="491">
        <v>0</v>
      </c>
    </row>
    <row r="8782" spans="1:11" ht="30" x14ac:dyDescent="0.25">
      <c r="A8782" s="489">
        <v>17588</v>
      </c>
      <c r="B8782" s="488" t="s">
        <v>24024</v>
      </c>
      <c r="C8782" s="489" t="s">
        <v>80</v>
      </c>
      <c r="D8782" s="490">
        <v>1021829.53</v>
      </c>
      <c r="E8782" s="487"/>
      <c r="F8782" s="488" t="s">
        <v>15794</v>
      </c>
      <c r="G8782" s="491">
        <v>1005803.1</v>
      </c>
      <c r="H8782" s="491">
        <v>314.24</v>
      </c>
      <c r="I8782" s="491">
        <v>15712.19</v>
      </c>
      <c r="J8782" s="491">
        <v>0</v>
      </c>
      <c r="K8782" s="491">
        <v>0</v>
      </c>
    </row>
    <row r="8783" spans="1:11" ht="30" x14ac:dyDescent="0.25">
      <c r="A8783" s="489">
        <v>17589</v>
      </c>
      <c r="B8783" s="488" t="s">
        <v>24019</v>
      </c>
      <c r="C8783" s="489" t="s">
        <v>80</v>
      </c>
      <c r="D8783" s="490">
        <v>57641.67</v>
      </c>
      <c r="E8783" s="487"/>
      <c r="F8783" s="488" t="s">
        <v>15794</v>
      </c>
      <c r="G8783" s="491">
        <v>25970.37</v>
      </c>
      <c r="H8783" s="491">
        <v>621.01</v>
      </c>
      <c r="I8783" s="491">
        <v>31050.29</v>
      </c>
      <c r="J8783" s="491">
        <v>0</v>
      </c>
      <c r="K8783" s="491">
        <v>0</v>
      </c>
    </row>
    <row r="8784" spans="1:11" ht="30" x14ac:dyDescent="0.25">
      <c r="A8784" s="489">
        <v>17590</v>
      </c>
      <c r="B8784" s="488" t="s">
        <v>23905</v>
      </c>
      <c r="C8784" s="489" t="s">
        <v>80</v>
      </c>
      <c r="D8784" s="490">
        <v>58891.03</v>
      </c>
      <c r="E8784" s="487"/>
      <c r="F8784" s="488" t="s">
        <v>15794</v>
      </c>
      <c r="G8784" s="491">
        <v>27219.73</v>
      </c>
      <c r="H8784" s="491">
        <v>621.01</v>
      </c>
      <c r="I8784" s="491">
        <v>31050.29</v>
      </c>
      <c r="J8784" s="491">
        <v>0</v>
      </c>
      <c r="K8784" s="491">
        <v>0</v>
      </c>
    </row>
    <row r="8785" spans="1:11" ht="30" x14ac:dyDescent="0.25">
      <c r="A8785" s="489">
        <v>17591</v>
      </c>
      <c r="B8785" s="488" t="s">
        <v>23891</v>
      </c>
      <c r="C8785" s="489" t="s">
        <v>80</v>
      </c>
      <c r="D8785" s="490">
        <v>14181.36</v>
      </c>
      <c r="E8785" s="487"/>
      <c r="F8785" s="488" t="s">
        <v>15794</v>
      </c>
      <c r="G8785" s="491">
        <v>5829.95</v>
      </c>
      <c r="H8785" s="491">
        <v>163.75</v>
      </c>
      <c r="I8785" s="491">
        <v>8187.66</v>
      </c>
      <c r="J8785" s="491">
        <v>0</v>
      </c>
      <c r="K8785" s="491">
        <v>0</v>
      </c>
    </row>
    <row r="8786" spans="1:11" ht="30" x14ac:dyDescent="0.25">
      <c r="A8786" s="489">
        <v>17592</v>
      </c>
      <c r="B8786" s="488" t="s">
        <v>23893</v>
      </c>
      <c r="C8786" s="489" t="s">
        <v>80</v>
      </c>
      <c r="D8786" s="490">
        <v>22265.5</v>
      </c>
      <c r="E8786" s="487"/>
      <c r="F8786" s="488" t="s">
        <v>15794</v>
      </c>
      <c r="G8786" s="491">
        <v>13914.09</v>
      </c>
      <c r="H8786" s="491">
        <v>163.75</v>
      </c>
      <c r="I8786" s="491">
        <v>8187.66</v>
      </c>
      <c r="J8786" s="491">
        <v>0</v>
      </c>
      <c r="K8786" s="491">
        <v>0</v>
      </c>
    </row>
    <row r="8787" spans="1:11" ht="30" x14ac:dyDescent="0.25">
      <c r="A8787" s="489">
        <v>17593</v>
      </c>
      <c r="B8787" s="488" t="s">
        <v>23892</v>
      </c>
      <c r="C8787" s="489" t="s">
        <v>80</v>
      </c>
      <c r="D8787" s="490">
        <v>22265.5</v>
      </c>
      <c r="E8787" s="487"/>
      <c r="F8787" s="488" t="s">
        <v>15794</v>
      </c>
      <c r="G8787" s="491">
        <v>13914.09</v>
      </c>
      <c r="H8787" s="491">
        <v>163.75</v>
      </c>
      <c r="I8787" s="491">
        <v>8187.66</v>
      </c>
      <c r="J8787" s="491">
        <v>0</v>
      </c>
      <c r="K8787" s="491">
        <v>0</v>
      </c>
    </row>
    <row r="8788" spans="1:11" ht="30" x14ac:dyDescent="0.25">
      <c r="A8788" s="489">
        <v>17594</v>
      </c>
      <c r="B8788" s="488" t="s">
        <v>23894</v>
      </c>
      <c r="C8788" s="489" t="s">
        <v>80</v>
      </c>
      <c r="D8788" s="490">
        <v>21554</v>
      </c>
      <c r="E8788" s="487"/>
      <c r="F8788" s="488" t="s">
        <v>15794</v>
      </c>
      <c r="G8788" s="491">
        <v>8936.75</v>
      </c>
      <c r="H8788" s="491">
        <v>247.4</v>
      </c>
      <c r="I8788" s="491">
        <v>12369.85</v>
      </c>
      <c r="J8788" s="491">
        <v>0</v>
      </c>
      <c r="K8788" s="491">
        <v>0</v>
      </c>
    </row>
    <row r="8789" spans="1:11" ht="30" x14ac:dyDescent="0.25">
      <c r="A8789" s="489">
        <v>17595</v>
      </c>
      <c r="B8789" s="488" t="s">
        <v>23896</v>
      </c>
      <c r="C8789" s="489" t="s">
        <v>80</v>
      </c>
      <c r="D8789" s="490">
        <v>183381.68</v>
      </c>
      <c r="E8789" s="487"/>
      <c r="F8789" s="488" t="s">
        <v>15794</v>
      </c>
      <c r="G8789" s="491">
        <v>170764.43</v>
      </c>
      <c r="H8789" s="491">
        <v>247.4</v>
      </c>
      <c r="I8789" s="491">
        <v>12369.85</v>
      </c>
      <c r="J8789" s="491">
        <v>0</v>
      </c>
      <c r="K8789" s="491">
        <v>0</v>
      </c>
    </row>
    <row r="8790" spans="1:11" ht="30" x14ac:dyDescent="0.25">
      <c r="A8790" s="489">
        <v>17596</v>
      </c>
      <c r="B8790" s="488" t="s">
        <v>23895</v>
      </c>
      <c r="C8790" s="489" t="s">
        <v>80</v>
      </c>
      <c r="D8790" s="490">
        <v>193630.41</v>
      </c>
      <c r="E8790" s="487"/>
      <c r="F8790" s="488" t="s">
        <v>15794</v>
      </c>
      <c r="G8790" s="491">
        <v>181013.16</v>
      </c>
      <c r="H8790" s="491">
        <v>247.4</v>
      </c>
      <c r="I8790" s="491">
        <v>12369.85</v>
      </c>
      <c r="J8790" s="491">
        <v>0</v>
      </c>
      <c r="K8790" s="491">
        <v>0</v>
      </c>
    </row>
    <row r="8791" spans="1:11" ht="30" x14ac:dyDescent="0.25">
      <c r="A8791" s="489">
        <v>17597</v>
      </c>
      <c r="B8791" s="488" t="s">
        <v>23899</v>
      </c>
      <c r="C8791" s="489" t="s">
        <v>80</v>
      </c>
      <c r="D8791" s="490">
        <v>271858.26</v>
      </c>
      <c r="E8791" s="487"/>
      <c r="F8791" s="488" t="s">
        <v>15794</v>
      </c>
      <c r="G8791" s="491">
        <v>259241.01</v>
      </c>
      <c r="H8791" s="491">
        <v>247.4</v>
      </c>
      <c r="I8791" s="491">
        <v>12369.85</v>
      </c>
      <c r="J8791" s="491">
        <v>0</v>
      </c>
      <c r="K8791" s="491">
        <v>0</v>
      </c>
    </row>
    <row r="8792" spans="1:11" ht="30" x14ac:dyDescent="0.25">
      <c r="A8792" s="489">
        <v>17598</v>
      </c>
      <c r="B8792" s="488" t="s">
        <v>23898</v>
      </c>
      <c r="C8792" s="489" t="s">
        <v>80</v>
      </c>
      <c r="D8792" s="490">
        <v>271858.26</v>
      </c>
      <c r="E8792" s="487"/>
      <c r="F8792" s="488" t="s">
        <v>15794</v>
      </c>
      <c r="G8792" s="491">
        <v>259241.01</v>
      </c>
      <c r="H8792" s="491">
        <v>247.4</v>
      </c>
      <c r="I8792" s="491">
        <v>12369.85</v>
      </c>
      <c r="J8792" s="491">
        <v>0</v>
      </c>
      <c r="K8792" s="491">
        <v>0</v>
      </c>
    </row>
    <row r="8793" spans="1:11" ht="30" x14ac:dyDescent="0.25">
      <c r="A8793" s="489">
        <v>17599</v>
      </c>
      <c r="B8793" s="488" t="s">
        <v>23897</v>
      </c>
      <c r="C8793" s="489" t="s">
        <v>80</v>
      </c>
      <c r="D8793" s="490">
        <v>349995.05</v>
      </c>
      <c r="E8793" s="487"/>
      <c r="F8793" s="488" t="s">
        <v>15794</v>
      </c>
      <c r="G8793" s="491">
        <v>333968.62</v>
      </c>
      <c r="H8793" s="491">
        <v>314.24</v>
      </c>
      <c r="I8793" s="491">
        <v>15712.19</v>
      </c>
      <c r="J8793" s="491">
        <v>0</v>
      </c>
      <c r="K8793" s="491">
        <v>0</v>
      </c>
    </row>
    <row r="8794" spans="1:11" ht="30" x14ac:dyDescent="0.25">
      <c r="A8794" s="489">
        <v>17600</v>
      </c>
      <c r="B8794" s="488" t="s">
        <v>23902</v>
      </c>
      <c r="C8794" s="489" t="s">
        <v>80</v>
      </c>
      <c r="D8794" s="490">
        <v>13464.02</v>
      </c>
      <c r="E8794" s="487"/>
      <c r="F8794" s="488" t="s">
        <v>15794</v>
      </c>
      <c r="G8794" s="491">
        <v>846.77</v>
      </c>
      <c r="H8794" s="491">
        <v>247.4</v>
      </c>
      <c r="I8794" s="491">
        <v>12369.85</v>
      </c>
      <c r="J8794" s="491">
        <v>0</v>
      </c>
      <c r="K8794" s="491">
        <v>0</v>
      </c>
    </row>
    <row r="8795" spans="1:11" ht="30" x14ac:dyDescent="0.25">
      <c r="A8795" s="489">
        <v>17601</v>
      </c>
      <c r="B8795" s="488" t="s">
        <v>23900</v>
      </c>
      <c r="C8795" s="489" t="s">
        <v>80</v>
      </c>
      <c r="D8795" s="490">
        <v>21949.81</v>
      </c>
      <c r="E8795" s="487"/>
      <c r="F8795" s="488" t="s">
        <v>15794</v>
      </c>
      <c r="G8795" s="491">
        <v>5923.38</v>
      </c>
      <c r="H8795" s="491">
        <v>314.24</v>
      </c>
      <c r="I8795" s="491">
        <v>15712.19</v>
      </c>
      <c r="J8795" s="491">
        <v>0</v>
      </c>
      <c r="K8795" s="491">
        <v>0</v>
      </c>
    </row>
    <row r="8796" spans="1:11" ht="30" x14ac:dyDescent="0.25">
      <c r="A8796" s="489">
        <v>17602</v>
      </c>
      <c r="B8796" s="488" t="s">
        <v>23901</v>
      </c>
      <c r="C8796" s="489" t="s">
        <v>80</v>
      </c>
      <c r="D8796" s="490">
        <v>16777.330000000002</v>
      </c>
      <c r="E8796" s="487"/>
      <c r="F8796" s="488" t="s">
        <v>15794</v>
      </c>
      <c r="G8796" s="491">
        <v>4160.08</v>
      </c>
      <c r="H8796" s="491">
        <v>247.4</v>
      </c>
      <c r="I8796" s="491">
        <v>12369.85</v>
      </c>
      <c r="J8796" s="491">
        <v>0</v>
      </c>
      <c r="K8796" s="491">
        <v>0</v>
      </c>
    </row>
    <row r="8797" spans="1:11" ht="30" x14ac:dyDescent="0.25">
      <c r="A8797" s="489">
        <v>17603</v>
      </c>
      <c r="B8797" s="488" t="s">
        <v>23903</v>
      </c>
      <c r="C8797" s="489" t="s">
        <v>80</v>
      </c>
      <c r="D8797" s="490">
        <v>79606.22</v>
      </c>
      <c r="E8797" s="487"/>
      <c r="F8797" s="488" t="s">
        <v>15794</v>
      </c>
      <c r="G8797" s="491">
        <v>63579.79</v>
      </c>
      <c r="H8797" s="491">
        <v>314.24</v>
      </c>
      <c r="I8797" s="491">
        <v>15712.19</v>
      </c>
      <c r="J8797" s="491">
        <v>0</v>
      </c>
      <c r="K8797" s="491">
        <v>0</v>
      </c>
    </row>
    <row r="8798" spans="1:11" ht="30" x14ac:dyDescent="0.25">
      <c r="A8798" s="489">
        <v>17604</v>
      </c>
      <c r="B8798" s="488" t="s">
        <v>23904</v>
      </c>
      <c r="C8798" s="489" t="s">
        <v>80</v>
      </c>
      <c r="D8798" s="490">
        <v>40746.800000000003</v>
      </c>
      <c r="E8798" s="487"/>
      <c r="F8798" s="488" t="s">
        <v>15794</v>
      </c>
      <c r="G8798" s="491">
        <v>8961.0300000000007</v>
      </c>
      <c r="H8798" s="491">
        <v>623.25</v>
      </c>
      <c r="I8798" s="491">
        <v>31162.52</v>
      </c>
      <c r="J8798" s="491">
        <v>0</v>
      </c>
      <c r="K8798" s="491">
        <v>0</v>
      </c>
    </row>
    <row r="8799" spans="1:11" ht="30" x14ac:dyDescent="0.25">
      <c r="A8799" s="489">
        <v>17605</v>
      </c>
      <c r="B8799" s="488" t="s">
        <v>24022</v>
      </c>
      <c r="C8799" s="489" t="s">
        <v>80</v>
      </c>
      <c r="D8799" s="490">
        <v>92024.28</v>
      </c>
      <c r="E8799" s="487"/>
      <c r="F8799" s="488" t="s">
        <v>15794</v>
      </c>
      <c r="G8799" s="491">
        <v>79407.03</v>
      </c>
      <c r="H8799" s="491">
        <v>247.4</v>
      </c>
      <c r="I8799" s="491">
        <v>12369.85</v>
      </c>
      <c r="J8799" s="491">
        <v>0</v>
      </c>
      <c r="K8799" s="491">
        <v>0</v>
      </c>
    </row>
    <row r="8800" spans="1:11" ht="30" x14ac:dyDescent="0.25">
      <c r="A8800" s="489">
        <v>17606</v>
      </c>
      <c r="B8800" s="488" t="s">
        <v>23975</v>
      </c>
      <c r="C8800" s="489" t="s">
        <v>80</v>
      </c>
      <c r="D8800" s="490">
        <v>432722.6</v>
      </c>
      <c r="E8800" s="487"/>
      <c r="F8800" s="488" t="s">
        <v>15794</v>
      </c>
      <c r="G8800" s="491">
        <v>416696.17</v>
      </c>
      <c r="H8800" s="491">
        <v>314.24</v>
      </c>
      <c r="I8800" s="491">
        <v>15712.19</v>
      </c>
      <c r="J8800" s="491">
        <v>0</v>
      </c>
      <c r="K8800" s="491">
        <v>0</v>
      </c>
    </row>
    <row r="8801" spans="1:11" ht="30" x14ac:dyDescent="0.25">
      <c r="A8801" s="489">
        <v>17607</v>
      </c>
      <c r="B8801" s="488" t="s">
        <v>24021</v>
      </c>
      <c r="C8801" s="489" t="s">
        <v>80</v>
      </c>
      <c r="D8801" s="490">
        <v>346607.35999999999</v>
      </c>
      <c r="E8801" s="487"/>
      <c r="F8801" s="488" t="s">
        <v>15794</v>
      </c>
      <c r="G8801" s="491">
        <v>330580.93</v>
      </c>
      <c r="H8801" s="491">
        <v>314.24</v>
      </c>
      <c r="I8801" s="491">
        <v>15712.19</v>
      </c>
      <c r="J8801" s="491">
        <v>0</v>
      </c>
      <c r="K8801" s="491">
        <v>0</v>
      </c>
    </row>
    <row r="8802" spans="1:11" ht="30" x14ac:dyDescent="0.25">
      <c r="A8802" s="489">
        <v>17608</v>
      </c>
      <c r="B8802" s="488" t="s">
        <v>23780</v>
      </c>
      <c r="C8802" s="489" t="s">
        <v>87</v>
      </c>
      <c r="D8802" s="490">
        <v>480900.29</v>
      </c>
      <c r="E8802" s="487"/>
      <c r="F8802" s="488" t="s">
        <v>5986</v>
      </c>
      <c r="G8802" s="491">
        <v>4536.8</v>
      </c>
      <c r="H8802" s="491">
        <v>22683.98</v>
      </c>
      <c r="I8802" s="491">
        <v>453679.51</v>
      </c>
      <c r="J8802" s="491">
        <v>0</v>
      </c>
      <c r="K8802" s="491">
        <v>0</v>
      </c>
    </row>
    <row r="8803" spans="1:11" ht="30" x14ac:dyDescent="0.25">
      <c r="A8803" s="489">
        <v>17609</v>
      </c>
      <c r="B8803" s="488" t="s">
        <v>23951</v>
      </c>
      <c r="C8803" s="489" t="s">
        <v>80</v>
      </c>
      <c r="D8803" s="490">
        <v>31648.82</v>
      </c>
      <c r="E8803" s="487"/>
      <c r="F8803" s="488" t="s">
        <v>15794</v>
      </c>
      <c r="G8803" s="491">
        <v>18784.28</v>
      </c>
      <c r="H8803" s="491">
        <v>252.25</v>
      </c>
      <c r="I8803" s="491">
        <v>12612.29</v>
      </c>
      <c r="J8803" s="491">
        <v>0</v>
      </c>
      <c r="K8803" s="491">
        <v>0</v>
      </c>
    </row>
    <row r="8804" spans="1:11" ht="30" x14ac:dyDescent="0.25">
      <c r="A8804" s="489">
        <v>17610</v>
      </c>
      <c r="B8804" s="488" t="s">
        <v>9732</v>
      </c>
      <c r="C8804" s="489" t="s">
        <v>87</v>
      </c>
      <c r="D8804" s="490">
        <v>242684.49</v>
      </c>
      <c r="E8804" s="487"/>
      <c r="F8804" s="488" t="s">
        <v>5986</v>
      </c>
      <c r="G8804" s="491">
        <v>2268.4</v>
      </c>
      <c r="H8804" s="491">
        <v>13576.33</v>
      </c>
      <c r="I8804" s="491">
        <v>226839.76</v>
      </c>
      <c r="J8804" s="491">
        <v>0</v>
      </c>
      <c r="K8804" s="491">
        <v>0</v>
      </c>
    </row>
    <row r="8805" spans="1:11" ht="30" x14ac:dyDescent="0.25">
      <c r="A8805" s="489">
        <v>17611</v>
      </c>
      <c r="B8805" s="488" t="s">
        <v>23804</v>
      </c>
      <c r="C8805" s="489" t="s">
        <v>87</v>
      </c>
      <c r="D8805" s="490">
        <v>171743.96</v>
      </c>
      <c r="E8805" s="487"/>
      <c r="F8805" s="488" t="s">
        <v>5986</v>
      </c>
      <c r="G8805" s="491">
        <v>935.25</v>
      </c>
      <c r="H8805" s="491">
        <v>77283.740000000005</v>
      </c>
      <c r="I8805" s="491">
        <v>93524.97</v>
      </c>
      <c r="J8805" s="491">
        <v>0</v>
      </c>
      <c r="K8805" s="491">
        <v>0</v>
      </c>
    </row>
    <row r="8806" spans="1:11" ht="30" x14ac:dyDescent="0.25">
      <c r="A8806" s="489">
        <v>17612</v>
      </c>
      <c r="B8806" s="488" t="s">
        <v>9729</v>
      </c>
      <c r="C8806" s="489" t="s">
        <v>87</v>
      </c>
      <c r="D8806" s="490">
        <v>555378.28</v>
      </c>
      <c r="E8806" s="487"/>
      <c r="F8806" s="488" t="s">
        <v>5986</v>
      </c>
      <c r="G8806" s="491">
        <v>4536.8</v>
      </c>
      <c r="H8806" s="491">
        <v>97161.97</v>
      </c>
      <c r="I8806" s="491">
        <v>453679.51</v>
      </c>
      <c r="J8806" s="491">
        <v>0</v>
      </c>
      <c r="K8806" s="491">
        <v>0</v>
      </c>
    </row>
    <row r="8807" spans="1:11" ht="30" x14ac:dyDescent="0.25">
      <c r="A8807" s="489">
        <v>17613</v>
      </c>
      <c r="B8807" s="488" t="s">
        <v>23952</v>
      </c>
      <c r="C8807" s="489" t="s">
        <v>80</v>
      </c>
      <c r="D8807" s="490">
        <v>65148.94</v>
      </c>
      <c r="E8807" s="487"/>
      <c r="F8807" s="488" t="s">
        <v>15794</v>
      </c>
      <c r="G8807" s="491">
        <v>54540.959999999999</v>
      </c>
      <c r="H8807" s="491">
        <v>208</v>
      </c>
      <c r="I8807" s="491">
        <v>10399.98</v>
      </c>
      <c r="J8807" s="491">
        <v>0</v>
      </c>
      <c r="K8807" s="491">
        <v>0</v>
      </c>
    </row>
    <row r="8808" spans="1:11" ht="30" x14ac:dyDescent="0.25">
      <c r="A8808" s="489">
        <v>17614</v>
      </c>
      <c r="B8808" s="488" t="s">
        <v>23953</v>
      </c>
      <c r="C8808" s="489" t="s">
        <v>80</v>
      </c>
      <c r="D8808" s="490">
        <v>22542.17</v>
      </c>
      <c r="E8808" s="487"/>
      <c r="F8808" s="488" t="s">
        <v>15794</v>
      </c>
      <c r="G8808" s="491">
        <v>11934.19</v>
      </c>
      <c r="H8808" s="491">
        <v>208</v>
      </c>
      <c r="I8808" s="491">
        <v>10399.98</v>
      </c>
      <c r="J8808" s="491">
        <v>0</v>
      </c>
      <c r="K8808" s="491">
        <v>0</v>
      </c>
    </row>
    <row r="8809" spans="1:11" ht="30" x14ac:dyDescent="0.25">
      <c r="A8809" s="489">
        <v>17615</v>
      </c>
      <c r="B8809" s="488" t="s">
        <v>9727</v>
      </c>
      <c r="C8809" s="489" t="s">
        <v>87</v>
      </c>
      <c r="D8809" s="490">
        <v>99136.47</v>
      </c>
      <c r="E8809" s="487"/>
      <c r="F8809" s="488" t="s">
        <v>5986</v>
      </c>
      <c r="G8809" s="491">
        <v>935.25</v>
      </c>
      <c r="H8809" s="491">
        <v>4676.25</v>
      </c>
      <c r="I8809" s="491">
        <v>93524.97</v>
      </c>
      <c r="J8809" s="491">
        <v>0</v>
      </c>
      <c r="K8809" s="491">
        <v>0</v>
      </c>
    </row>
    <row r="8810" spans="1:11" x14ac:dyDescent="0.25">
      <c r="A8810" s="489">
        <v>17616</v>
      </c>
      <c r="B8810" s="488" t="s">
        <v>23936</v>
      </c>
      <c r="C8810" s="489" t="s">
        <v>87</v>
      </c>
      <c r="D8810" s="490">
        <v>40584.89</v>
      </c>
      <c r="E8810" s="487"/>
      <c r="F8810" s="488" t="s">
        <v>15781</v>
      </c>
      <c r="G8810" s="491">
        <v>382.88</v>
      </c>
      <c r="H8810" s="491">
        <v>1914.38</v>
      </c>
      <c r="I8810" s="491">
        <v>38287.629999999997</v>
      </c>
      <c r="J8810" s="491">
        <v>0</v>
      </c>
      <c r="K8810" s="491">
        <v>0</v>
      </c>
    </row>
    <row r="8811" spans="1:11" ht="30" x14ac:dyDescent="0.25">
      <c r="A8811" s="489">
        <v>17617</v>
      </c>
      <c r="B8811" s="488" t="s">
        <v>9726</v>
      </c>
      <c r="C8811" s="489" t="s">
        <v>87</v>
      </c>
      <c r="D8811" s="490">
        <v>99136.47</v>
      </c>
      <c r="E8811" s="487"/>
      <c r="F8811" s="488" t="s">
        <v>5986</v>
      </c>
      <c r="G8811" s="491">
        <v>935.25</v>
      </c>
      <c r="H8811" s="491">
        <v>4676.25</v>
      </c>
      <c r="I8811" s="491">
        <v>93524.97</v>
      </c>
      <c r="J8811" s="491">
        <v>0</v>
      </c>
      <c r="K8811" s="491">
        <v>0</v>
      </c>
    </row>
    <row r="8812" spans="1:11" ht="30" x14ac:dyDescent="0.25">
      <c r="A8812" s="489">
        <v>17618</v>
      </c>
      <c r="B8812" s="488" t="s">
        <v>9725</v>
      </c>
      <c r="C8812" s="489" t="s">
        <v>87</v>
      </c>
      <c r="D8812" s="490">
        <v>99136.47</v>
      </c>
      <c r="E8812" s="487"/>
      <c r="F8812" s="488" t="s">
        <v>5986</v>
      </c>
      <c r="G8812" s="491">
        <v>935.25</v>
      </c>
      <c r="H8812" s="491">
        <v>4676.25</v>
      </c>
      <c r="I8812" s="491">
        <v>93524.97</v>
      </c>
      <c r="J8812" s="491">
        <v>0</v>
      </c>
      <c r="K8812" s="491">
        <v>0</v>
      </c>
    </row>
    <row r="8813" spans="1:11" ht="30" x14ac:dyDescent="0.25">
      <c r="A8813" s="489">
        <v>17619</v>
      </c>
      <c r="B8813" s="488" t="s">
        <v>9723</v>
      </c>
      <c r="C8813" s="489" t="s">
        <v>87</v>
      </c>
      <c r="D8813" s="490">
        <v>99136.47</v>
      </c>
      <c r="E8813" s="487"/>
      <c r="F8813" s="488" t="s">
        <v>5986</v>
      </c>
      <c r="G8813" s="491">
        <v>935.25</v>
      </c>
      <c r="H8813" s="491">
        <v>4676.25</v>
      </c>
      <c r="I8813" s="491">
        <v>93524.97</v>
      </c>
      <c r="J8813" s="491">
        <v>0</v>
      </c>
      <c r="K8813" s="491">
        <v>0</v>
      </c>
    </row>
    <row r="8814" spans="1:11" x14ac:dyDescent="0.25">
      <c r="A8814" s="489">
        <v>17620</v>
      </c>
      <c r="B8814" s="488" t="s">
        <v>23920</v>
      </c>
      <c r="C8814" s="489" t="s">
        <v>87</v>
      </c>
      <c r="D8814" s="490">
        <v>118632.77</v>
      </c>
      <c r="E8814" s="487"/>
      <c r="F8814" s="488" t="s">
        <v>15781</v>
      </c>
      <c r="G8814" s="491">
        <v>1119.18</v>
      </c>
      <c r="H8814" s="491">
        <v>5595.89</v>
      </c>
      <c r="I8814" s="491">
        <v>111917.7</v>
      </c>
      <c r="J8814" s="491">
        <v>0</v>
      </c>
      <c r="K8814" s="491">
        <v>0</v>
      </c>
    </row>
    <row r="8815" spans="1:11" ht="30" x14ac:dyDescent="0.25">
      <c r="A8815" s="489">
        <v>17621</v>
      </c>
      <c r="B8815" s="488" t="s">
        <v>23957</v>
      </c>
      <c r="C8815" s="489" t="s">
        <v>80</v>
      </c>
      <c r="D8815" s="490">
        <v>46553.73</v>
      </c>
      <c r="E8815" s="487"/>
      <c r="F8815" s="488" t="s">
        <v>15794</v>
      </c>
      <c r="G8815" s="491">
        <v>35945.75</v>
      </c>
      <c r="H8815" s="491">
        <v>208</v>
      </c>
      <c r="I8815" s="491">
        <v>10399.98</v>
      </c>
      <c r="J8815" s="491">
        <v>0</v>
      </c>
      <c r="K8815" s="491">
        <v>0</v>
      </c>
    </row>
    <row r="8816" spans="1:11" ht="30" x14ac:dyDescent="0.25">
      <c r="A8816" s="489">
        <v>17622</v>
      </c>
      <c r="B8816" s="488" t="s">
        <v>23955</v>
      </c>
      <c r="C8816" s="489" t="s">
        <v>80</v>
      </c>
      <c r="D8816" s="490">
        <v>93683.69</v>
      </c>
      <c r="E8816" s="487"/>
      <c r="F8816" s="488" t="s">
        <v>15794</v>
      </c>
      <c r="G8816" s="491">
        <v>83075.710000000006</v>
      </c>
      <c r="H8816" s="491">
        <v>208</v>
      </c>
      <c r="I8816" s="491">
        <v>10399.98</v>
      </c>
      <c r="J8816" s="491">
        <v>0</v>
      </c>
      <c r="K8816" s="491">
        <v>0</v>
      </c>
    </row>
    <row r="8817" spans="1:11" x14ac:dyDescent="0.25">
      <c r="A8817" s="489">
        <v>17623</v>
      </c>
      <c r="B8817" s="488" t="s">
        <v>23947</v>
      </c>
      <c r="C8817" s="489" t="s">
        <v>87</v>
      </c>
      <c r="D8817" s="490">
        <v>192661.44</v>
      </c>
      <c r="E8817" s="487"/>
      <c r="F8817" s="488" t="s">
        <v>18227</v>
      </c>
      <c r="G8817" s="491">
        <v>1870.5</v>
      </c>
      <c r="H8817" s="491">
        <v>3741</v>
      </c>
      <c r="I8817" s="491">
        <v>187049.94</v>
      </c>
      <c r="J8817" s="491">
        <v>0</v>
      </c>
      <c r="K8817" s="491">
        <v>0</v>
      </c>
    </row>
    <row r="8818" spans="1:11" ht="30" x14ac:dyDescent="0.25">
      <c r="A8818" s="489">
        <v>17624</v>
      </c>
      <c r="B8818" s="488" t="s">
        <v>9717</v>
      </c>
      <c r="C8818" s="489" t="s">
        <v>87</v>
      </c>
      <c r="D8818" s="490">
        <v>99136.47</v>
      </c>
      <c r="E8818" s="487"/>
      <c r="F8818" s="488" t="s">
        <v>5986</v>
      </c>
      <c r="G8818" s="491">
        <v>935.25</v>
      </c>
      <c r="H8818" s="491">
        <v>4676.25</v>
      </c>
      <c r="I8818" s="491">
        <v>93524.97</v>
      </c>
      <c r="J8818" s="491">
        <v>0</v>
      </c>
      <c r="K8818" s="491">
        <v>0</v>
      </c>
    </row>
    <row r="8819" spans="1:11" ht="30" x14ac:dyDescent="0.25">
      <c r="A8819" s="489">
        <v>17625</v>
      </c>
      <c r="B8819" s="488" t="s">
        <v>9716</v>
      </c>
      <c r="C8819" s="489" t="s">
        <v>87</v>
      </c>
      <c r="D8819" s="490">
        <v>99136.47</v>
      </c>
      <c r="E8819" s="487"/>
      <c r="F8819" s="488" t="s">
        <v>5986</v>
      </c>
      <c r="G8819" s="491">
        <v>935.25</v>
      </c>
      <c r="H8819" s="491">
        <v>4676.25</v>
      </c>
      <c r="I8819" s="491">
        <v>93524.97</v>
      </c>
      <c r="J8819" s="491">
        <v>0</v>
      </c>
      <c r="K8819" s="491">
        <v>0</v>
      </c>
    </row>
    <row r="8820" spans="1:11" ht="30" x14ac:dyDescent="0.25">
      <c r="A8820" s="489">
        <v>17626</v>
      </c>
      <c r="B8820" s="488" t="s">
        <v>21804</v>
      </c>
      <c r="C8820" s="489" t="s">
        <v>87</v>
      </c>
      <c r="D8820" s="490">
        <v>99136.47</v>
      </c>
      <c r="E8820" s="487"/>
      <c r="F8820" s="488" t="s">
        <v>5986</v>
      </c>
      <c r="G8820" s="491">
        <v>935.25</v>
      </c>
      <c r="H8820" s="491">
        <v>4676.25</v>
      </c>
      <c r="I8820" s="491">
        <v>93524.97</v>
      </c>
      <c r="J8820" s="491">
        <v>0</v>
      </c>
      <c r="K8820" s="491">
        <v>0</v>
      </c>
    </row>
    <row r="8821" spans="1:11" ht="30" x14ac:dyDescent="0.25">
      <c r="A8821" s="489">
        <v>17627</v>
      </c>
      <c r="B8821" s="488" t="s">
        <v>19373</v>
      </c>
      <c r="C8821" s="489" t="s">
        <v>80</v>
      </c>
      <c r="D8821" s="490">
        <v>6865.73</v>
      </c>
      <c r="E8821" s="487"/>
      <c r="F8821" s="488" t="s">
        <v>15713</v>
      </c>
      <c r="G8821" s="491">
        <v>67.88</v>
      </c>
      <c r="H8821" s="491">
        <v>10.18</v>
      </c>
      <c r="I8821" s="491">
        <v>6787.67</v>
      </c>
      <c r="J8821" s="491">
        <v>0</v>
      </c>
      <c r="K8821" s="491">
        <v>0</v>
      </c>
    </row>
    <row r="8822" spans="1:11" ht="30" x14ac:dyDescent="0.25">
      <c r="A8822" s="489">
        <v>17628</v>
      </c>
      <c r="B8822" s="488" t="s">
        <v>23956</v>
      </c>
      <c r="C8822" s="489" t="s">
        <v>80</v>
      </c>
      <c r="D8822" s="490">
        <v>36184.85</v>
      </c>
      <c r="E8822" s="487"/>
      <c r="F8822" s="488" t="s">
        <v>15794</v>
      </c>
      <c r="G8822" s="491">
        <v>27833.439999999999</v>
      </c>
      <c r="H8822" s="491">
        <v>163.75</v>
      </c>
      <c r="I8822" s="491">
        <v>8187.66</v>
      </c>
      <c r="J8822" s="491">
        <v>0</v>
      </c>
      <c r="K8822" s="491">
        <v>0</v>
      </c>
    </row>
    <row r="8823" spans="1:11" ht="30" x14ac:dyDescent="0.25">
      <c r="A8823" s="489">
        <v>17629</v>
      </c>
      <c r="B8823" s="488" t="s">
        <v>19366</v>
      </c>
      <c r="C8823" s="489" t="s">
        <v>80</v>
      </c>
      <c r="D8823" s="490">
        <v>23606.45</v>
      </c>
      <c r="E8823" s="487"/>
      <c r="F8823" s="488" t="s">
        <v>15713</v>
      </c>
      <c r="G8823" s="491">
        <v>10010.75</v>
      </c>
      <c r="H8823" s="491">
        <v>20.36</v>
      </c>
      <c r="I8823" s="491">
        <v>13575.34</v>
      </c>
      <c r="J8823" s="491">
        <v>0</v>
      </c>
      <c r="K8823" s="491">
        <v>0</v>
      </c>
    </row>
    <row r="8824" spans="1:11" ht="30" x14ac:dyDescent="0.25">
      <c r="A8824" s="489">
        <v>17630</v>
      </c>
      <c r="B8824" s="488" t="s">
        <v>24295</v>
      </c>
      <c r="C8824" s="489" t="s">
        <v>87</v>
      </c>
      <c r="D8824" s="490">
        <v>915430.6</v>
      </c>
      <c r="E8824" s="487"/>
      <c r="F8824" s="488" t="s">
        <v>15713</v>
      </c>
      <c r="G8824" s="491">
        <v>9050.23</v>
      </c>
      <c r="H8824" s="491">
        <v>1357.53</v>
      </c>
      <c r="I8824" s="491">
        <v>905022.84</v>
      </c>
      <c r="J8824" s="491">
        <v>0</v>
      </c>
      <c r="K8824" s="491">
        <v>0</v>
      </c>
    </row>
    <row r="8825" spans="1:11" x14ac:dyDescent="0.25">
      <c r="A8825" s="489">
        <v>17631</v>
      </c>
      <c r="B8825" s="488" t="s">
        <v>24224</v>
      </c>
      <c r="C8825" s="489" t="s">
        <v>87</v>
      </c>
      <c r="D8825" s="490">
        <v>99136.47</v>
      </c>
      <c r="E8825" s="487"/>
      <c r="F8825" s="488" t="s">
        <v>15963</v>
      </c>
      <c r="G8825" s="491">
        <v>935.25</v>
      </c>
      <c r="H8825" s="491">
        <v>4676.25</v>
      </c>
      <c r="I8825" s="491">
        <v>93524.97</v>
      </c>
      <c r="J8825" s="491">
        <v>0</v>
      </c>
      <c r="K8825" s="491">
        <v>0</v>
      </c>
    </row>
    <row r="8826" spans="1:11" ht="30" x14ac:dyDescent="0.25">
      <c r="A8826" s="489">
        <v>17632</v>
      </c>
      <c r="B8826" s="488" t="s">
        <v>23954</v>
      </c>
      <c r="C8826" s="489" t="s">
        <v>80</v>
      </c>
      <c r="D8826" s="490">
        <v>71796.259999999995</v>
      </c>
      <c r="E8826" s="487"/>
      <c r="F8826" s="488" t="s">
        <v>15794</v>
      </c>
      <c r="G8826" s="491">
        <v>61188.28</v>
      </c>
      <c r="H8826" s="491">
        <v>208</v>
      </c>
      <c r="I8826" s="491">
        <v>10399.98</v>
      </c>
      <c r="J8826" s="491">
        <v>0</v>
      </c>
      <c r="K8826" s="491">
        <v>0</v>
      </c>
    </row>
    <row r="8827" spans="1:11" ht="30" x14ac:dyDescent="0.25">
      <c r="A8827" s="489">
        <v>17633</v>
      </c>
      <c r="B8827" s="488" t="s">
        <v>19367</v>
      </c>
      <c r="C8827" s="489" t="s">
        <v>80</v>
      </c>
      <c r="D8827" s="490">
        <v>45771.53</v>
      </c>
      <c r="E8827" s="487"/>
      <c r="F8827" s="488" t="s">
        <v>15713</v>
      </c>
      <c r="G8827" s="491">
        <v>452.51</v>
      </c>
      <c r="H8827" s="491">
        <v>67.88</v>
      </c>
      <c r="I8827" s="491">
        <v>45251.14</v>
      </c>
      <c r="J8827" s="491">
        <v>0</v>
      </c>
      <c r="K8827" s="491">
        <v>0</v>
      </c>
    </row>
    <row r="8828" spans="1:11" ht="30" x14ac:dyDescent="0.25">
      <c r="A8828" s="489">
        <v>17634</v>
      </c>
      <c r="B8828" s="488" t="s">
        <v>23923</v>
      </c>
      <c r="C8828" s="489" t="s">
        <v>87</v>
      </c>
      <c r="D8828" s="490">
        <v>99136.47</v>
      </c>
      <c r="E8828" s="487"/>
      <c r="F8828" s="488" t="s">
        <v>15963</v>
      </c>
      <c r="G8828" s="491">
        <v>935.25</v>
      </c>
      <c r="H8828" s="491">
        <v>4676.25</v>
      </c>
      <c r="I8828" s="491">
        <v>93524.97</v>
      </c>
      <c r="J8828" s="491">
        <v>0</v>
      </c>
      <c r="K8828" s="491">
        <v>0</v>
      </c>
    </row>
    <row r="8829" spans="1:11" ht="30" x14ac:dyDescent="0.25">
      <c r="A8829" s="489">
        <v>17635</v>
      </c>
      <c r="B8829" s="488" t="s">
        <v>9711</v>
      </c>
      <c r="C8829" s="489" t="s">
        <v>80</v>
      </c>
      <c r="D8829" s="490">
        <v>45771.53</v>
      </c>
      <c r="E8829" s="487"/>
      <c r="F8829" s="488" t="s">
        <v>15713</v>
      </c>
      <c r="G8829" s="491">
        <v>452.51</v>
      </c>
      <c r="H8829" s="491">
        <v>67.88</v>
      </c>
      <c r="I8829" s="491">
        <v>45251.14</v>
      </c>
      <c r="J8829" s="491">
        <v>0</v>
      </c>
      <c r="K8829" s="491">
        <v>0</v>
      </c>
    </row>
    <row r="8830" spans="1:11" ht="30" x14ac:dyDescent="0.25">
      <c r="A8830" s="489">
        <v>17636</v>
      </c>
      <c r="B8830" s="488" t="s">
        <v>21806</v>
      </c>
      <c r="C8830" s="489" t="s">
        <v>87</v>
      </c>
      <c r="D8830" s="490">
        <v>99136.47</v>
      </c>
      <c r="E8830" s="487"/>
      <c r="F8830" s="488" t="s">
        <v>5986</v>
      </c>
      <c r="G8830" s="491">
        <v>935.25</v>
      </c>
      <c r="H8830" s="491">
        <v>4676.25</v>
      </c>
      <c r="I8830" s="491">
        <v>93524.97</v>
      </c>
      <c r="J8830" s="491">
        <v>0</v>
      </c>
      <c r="K8830" s="491">
        <v>0</v>
      </c>
    </row>
    <row r="8831" spans="1:11" ht="30" x14ac:dyDescent="0.25">
      <c r="A8831" s="489">
        <v>17637</v>
      </c>
      <c r="B8831" s="488" t="s">
        <v>20373</v>
      </c>
      <c r="C8831" s="489" t="s">
        <v>87</v>
      </c>
      <c r="D8831" s="490">
        <v>228857.65</v>
      </c>
      <c r="E8831" s="487"/>
      <c r="F8831" s="488" t="s">
        <v>15713</v>
      </c>
      <c r="G8831" s="491">
        <v>2262.56</v>
      </c>
      <c r="H8831" s="491">
        <v>339.38</v>
      </c>
      <c r="I8831" s="491">
        <v>226255.71</v>
      </c>
      <c r="J8831" s="491">
        <v>0</v>
      </c>
      <c r="K8831" s="491">
        <v>0</v>
      </c>
    </row>
    <row r="8832" spans="1:11" ht="30" x14ac:dyDescent="0.25">
      <c r="A8832" s="489">
        <v>17638</v>
      </c>
      <c r="B8832" s="488" t="s">
        <v>21808</v>
      </c>
      <c r="C8832" s="489" t="s">
        <v>87</v>
      </c>
      <c r="D8832" s="490">
        <v>99136.47</v>
      </c>
      <c r="E8832" s="487"/>
      <c r="F8832" s="488" t="s">
        <v>5986</v>
      </c>
      <c r="G8832" s="491">
        <v>935.25</v>
      </c>
      <c r="H8832" s="491">
        <v>4676.25</v>
      </c>
      <c r="I8832" s="491">
        <v>93524.97</v>
      </c>
      <c r="J8832" s="491">
        <v>0</v>
      </c>
      <c r="K8832" s="491">
        <v>0</v>
      </c>
    </row>
    <row r="8833" spans="1:11" ht="30" x14ac:dyDescent="0.25">
      <c r="A8833" s="489">
        <v>17639</v>
      </c>
      <c r="B8833" s="488" t="s">
        <v>23924</v>
      </c>
      <c r="C8833" s="489" t="s">
        <v>87</v>
      </c>
      <c r="D8833" s="490">
        <v>99136.47</v>
      </c>
      <c r="E8833" s="487"/>
      <c r="F8833" s="488" t="s">
        <v>15963</v>
      </c>
      <c r="G8833" s="491">
        <v>935.25</v>
      </c>
      <c r="H8833" s="491">
        <v>4676.25</v>
      </c>
      <c r="I8833" s="491">
        <v>93524.97</v>
      </c>
      <c r="J8833" s="491">
        <v>0</v>
      </c>
      <c r="K8833" s="491">
        <v>0</v>
      </c>
    </row>
    <row r="8834" spans="1:11" ht="30" x14ac:dyDescent="0.25">
      <c r="A8834" s="489">
        <v>17640</v>
      </c>
      <c r="B8834" s="488" t="s">
        <v>24186</v>
      </c>
      <c r="C8834" s="489" t="s">
        <v>87</v>
      </c>
      <c r="D8834" s="490">
        <v>457715.3</v>
      </c>
      <c r="E8834" s="487"/>
      <c r="F8834" s="488" t="s">
        <v>15713</v>
      </c>
      <c r="G8834" s="491">
        <v>4525.1099999999997</v>
      </c>
      <c r="H8834" s="491">
        <v>678.77</v>
      </c>
      <c r="I8834" s="491">
        <v>452511.42</v>
      </c>
      <c r="J8834" s="491">
        <v>0</v>
      </c>
      <c r="K8834" s="491">
        <v>0</v>
      </c>
    </row>
    <row r="8835" spans="1:11" ht="30" x14ac:dyDescent="0.25">
      <c r="A8835" s="489">
        <v>17641</v>
      </c>
      <c r="B8835" s="488" t="s">
        <v>24856</v>
      </c>
      <c r="C8835" s="489" t="s">
        <v>80</v>
      </c>
      <c r="D8835" s="490">
        <v>68657.3</v>
      </c>
      <c r="E8835" s="487"/>
      <c r="F8835" s="488" t="s">
        <v>15713</v>
      </c>
      <c r="G8835" s="491">
        <v>678.77</v>
      </c>
      <c r="H8835" s="491">
        <v>101.82</v>
      </c>
      <c r="I8835" s="491">
        <v>67876.710000000006</v>
      </c>
      <c r="J8835" s="491">
        <v>0</v>
      </c>
      <c r="K8835" s="491">
        <v>0</v>
      </c>
    </row>
    <row r="8836" spans="1:11" ht="30" x14ac:dyDescent="0.25">
      <c r="A8836" s="489">
        <v>17642</v>
      </c>
      <c r="B8836" s="488" t="s">
        <v>24070</v>
      </c>
      <c r="C8836" s="489" t="s">
        <v>9025</v>
      </c>
      <c r="D8836" s="490">
        <v>0</v>
      </c>
      <c r="E8836" s="487"/>
      <c r="F8836" s="488" t="s">
        <v>15713</v>
      </c>
      <c r="G8836" s="491">
        <v>0</v>
      </c>
      <c r="H8836" s="491">
        <v>0</v>
      </c>
      <c r="I8836" s="491">
        <v>0</v>
      </c>
      <c r="J8836" s="491">
        <v>0</v>
      </c>
      <c r="K8836" s="491">
        <v>0</v>
      </c>
    </row>
    <row r="8837" spans="1:11" ht="30" x14ac:dyDescent="0.25">
      <c r="A8837" s="489">
        <v>17643</v>
      </c>
      <c r="B8837" s="488" t="s">
        <v>9705</v>
      </c>
      <c r="C8837" s="489" t="s">
        <v>87</v>
      </c>
      <c r="D8837" s="490">
        <v>73923.929999999993</v>
      </c>
      <c r="E8837" s="487"/>
      <c r="F8837" s="488" t="s">
        <v>5986</v>
      </c>
      <c r="G8837" s="491">
        <v>35268.15</v>
      </c>
      <c r="H8837" s="491">
        <v>1840.75</v>
      </c>
      <c r="I8837" s="491">
        <v>36815.03</v>
      </c>
      <c r="J8837" s="491">
        <v>0</v>
      </c>
      <c r="K8837" s="491">
        <v>0</v>
      </c>
    </row>
    <row r="8838" spans="1:11" x14ac:dyDescent="0.25">
      <c r="A8838" s="489">
        <v>17644</v>
      </c>
      <c r="B8838" s="488" t="s">
        <v>23925</v>
      </c>
      <c r="C8838" s="489" t="s">
        <v>87</v>
      </c>
      <c r="D8838" s="490">
        <v>0</v>
      </c>
      <c r="E8838" s="487"/>
      <c r="F8838" s="488" t="s">
        <v>15963</v>
      </c>
      <c r="G8838" s="491">
        <v>0</v>
      </c>
      <c r="H8838" s="491">
        <v>0</v>
      </c>
      <c r="I8838" s="491">
        <v>0</v>
      </c>
      <c r="J8838" s="491">
        <v>0</v>
      </c>
      <c r="K8838" s="491">
        <v>0</v>
      </c>
    </row>
    <row r="8839" spans="1:11" x14ac:dyDescent="0.25">
      <c r="A8839" s="489">
        <v>17645</v>
      </c>
      <c r="B8839" s="488" t="s">
        <v>23966</v>
      </c>
      <c r="C8839" s="489" t="s">
        <v>87</v>
      </c>
      <c r="D8839" s="490">
        <v>99136.47</v>
      </c>
      <c r="E8839" s="487"/>
      <c r="F8839" s="488" t="s">
        <v>15963</v>
      </c>
      <c r="G8839" s="491">
        <v>935.25</v>
      </c>
      <c r="H8839" s="491">
        <v>4676.25</v>
      </c>
      <c r="I8839" s="491">
        <v>93524.97</v>
      </c>
      <c r="J8839" s="491">
        <v>0</v>
      </c>
      <c r="K8839" s="491">
        <v>0</v>
      </c>
    </row>
    <row r="8840" spans="1:11" ht="30" x14ac:dyDescent="0.25">
      <c r="A8840" s="489">
        <v>17646</v>
      </c>
      <c r="B8840" s="488" t="s">
        <v>24309</v>
      </c>
      <c r="C8840" s="489" t="s">
        <v>87</v>
      </c>
      <c r="D8840" s="490">
        <v>228857.65</v>
      </c>
      <c r="E8840" s="487"/>
      <c r="F8840" s="488" t="s">
        <v>15713</v>
      </c>
      <c r="G8840" s="491">
        <v>2262.56</v>
      </c>
      <c r="H8840" s="491">
        <v>339.38</v>
      </c>
      <c r="I8840" s="491">
        <v>226255.71</v>
      </c>
      <c r="J8840" s="491">
        <v>0</v>
      </c>
      <c r="K8840" s="491">
        <v>0</v>
      </c>
    </row>
    <row r="8841" spans="1:11" ht="30" x14ac:dyDescent="0.25">
      <c r="A8841" s="489">
        <v>17647</v>
      </c>
      <c r="B8841" s="488" t="s">
        <v>24193</v>
      </c>
      <c r="C8841" s="489" t="s">
        <v>87</v>
      </c>
      <c r="D8841" s="490">
        <v>228857.65</v>
      </c>
      <c r="E8841" s="487"/>
      <c r="F8841" s="488" t="s">
        <v>15713</v>
      </c>
      <c r="G8841" s="491">
        <v>2262.56</v>
      </c>
      <c r="H8841" s="491">
        <v>339.38</v>
      </c>
      <c r="I8841" s="491">
        <v>226255.71</v>
      </c>
      <c r="J8841" s="491">
        <v>0</v>
      </c>
      <c r="K8841" s="491">
        <v>0</v>
      </c>
    </row>
    <row r="8842" spans="1:11" ht="30" x14ac:dyDescent="0.25">
      <c r="A8842" s="489">
        <v>17648</v>
      </c>
      <c r="B8842" s="488" t="s">
        <v>24219</v>
      </c>
      <c r="C8842" s="489" t="s">
        <v>87</v>
      </c>
      <c r="D8842" s="490">
        <v>347228.92</v>
      </c>
      <c r="E8842" s="487"/>
      <c r="F8842" s="488" t="s">
        <v>15963</v>
      </c>
      <c r="G8842" s="491">
        <v>1870.5</v>
      </c>
      <c r="H8842" s="491">
        <v>158308.48000000001</v>
      </c>
      <c r="I8842" s="491">
        <v>187049.94</v>
      </c>
      <c r="J8842" s="491">
        <v>0</v>
      </c>
      <c r="K8842" s="491">
        <v>0</v>
      </c>
    </row>
    <row r="8843" spans="1:11" ht="30" x14ac:dyDescent="0.25">
      <c r="A8843" s="489">
        <v>17649</v>
      </c>
      <c r="B8843" s="488" t="s">
        <v>23959</v>
      </c>
      <c r="C8843" s="489" t="s">
        <v>80</v>
      </c>
      <c r="D8843" s="490">
        <v>23048.91</v>
      </c>
      <c r="E8843" s="487"/>
      <c r="F8843" s="488" t="s">
        <v>15794</v>
      </c>
      <c r="G8843" s="491">
        <v>10431.66</v>
      </c>
      <c r="H8843" s="491">
        <v>247.4</v>
      </c>
      <c r="I8843" s="491">
        <v>12369.85</v>
      </c>
      <c r="J8843" s="491">
        <v>0</v>
      </c>
      <c r="K8843" s="491">
        <v>0</v>
      </c>
    </row>
    <row r="8844" spans="1:11" ht="30" x14ac:dyDescent="0.25">
      <c r="A8844" s="489">
        <v>17650</v>
      </c>
      <c r="B8844" s="488" t="s">
        <v>23958</v>
      </c>
      <c r="C8844" s="489" t="s">
        <v>80</v>
      </c>
      <c r="D8844" s="490">
        <v>58996.76</v>
      </c>
      <c r="E8844" s="487"/>
      <c r="F8844" s="488" t="s">
        <v>15794</v>
      </c>
      <c r="G8844" s="491">
        <v>42970.33</v>
      </c>
      <c r="H8844" s="491">
        <v>314.24</v>
      </c>
      <c r="I8844" s="491">
        <v>15712.19</v>
      </c>
      <c r="J8844" s="491">
        <v>0</v>
      </c>
      <c r="K8844" s="491">
        <v>0</v>
      </c>
    </row>
    <row r="8845" spans="1:11" ht="30" x14ac:dyDescent="0.25">
      <c r="A8845" s="489">
        <v>17651</v>
      </c>
      <c r="B8845" s="488" t="s">
        <v>24113</v>
      </c>
      <c r="C8845" s="489" t="s">
        <v>87</v>
      </c>
      <c r="D8845" s="490">
        <v>68657.3</v>
      </c>
      <c r="E8845" s="487"/>
      <c r="F8845" s="488" t="s">
        <v>15713</v>
      </c>
      <c r="G8845" s="491">
        <v>678.77</v>
      </c>
      <c r="H8845" s="491">
        <v>101.82</v>
      </c>
      <c r="I8845" s="491">
        <v>67876.710000000006</v>
      </c>
      <c r="J8845" s="491">
        <v>0</v>
      </c>
      <c r="K8845" s="491">
        <v>0</v>
      </c>
    </row>
    <row r="8846" spans="1:11" ht="30" x14ac:dyDescent="0.25">
      <c r="A8846" s="489">
        <v>17652</v>
      </c>
      <c r="B8846" s="488" t="s">
        <v>23963</v>
      </c>
      <c r="C8846" s="489" t="s">
        <v>80</v>
      </c>
      <c r="D8846" s="490">
        <v>55331.43</v>
      </c>
      <c r="E8846" s="487"/>
      <c r="F8846" s="488" t="s">
        <v>15794</v>
      </c>
      <c r="G8846" s="491">
        <v>42714.18</v>
      </c>
      <c r="H8846" s="491">
        <v>247.4</v>
      </c>
      <c r="I8846" s="491">
        <v>12369.85</v>
      </c>
      <c r="J8846" s="491">
        <v>0</v>
      </c>
      <c r="K8846" s="491">
        <v>0</v>
      </c>
    </row>
    <row r="8847" spans="1:11" ht="30" x14ac:dyDescent="0.25">
      <c r="A8847" s="489">
        <v>17653</v>
      </c>
      <c r="B8847" s="488" t="s">
        <v>23963</v>
      </c>
      <c r="C8847" s="489" t="s">
        <v>80</v>
      </c>
      <c r="D8847" s="490">
        <v>27950.3</v>
      </c>
      <c r="E8847" s="487"/>
      <c r="F8847" s="488" t="s">
        <v>15794</v>
      </c>
      <c r="G8847" s="491">
        <v>11923.87</v>
      </c>
      <c r="H8847" s="491">
        <v>314.24</v>
      </c>
      <c r="I8847" s="491">
        <v>15712.19</v>
      </c>
      <c r="J8847" s="491">
        <v>0</v>
      </c>
      <c r="K8847" s="491">
        <v>0</v>
      </c>
    </row>
    <row r="8848" spans="1:11" ht="30" x14ac:dyDescent="0.25">
      <c r="A8848" s="489">
        <v>17654</v>
      </c>
      <c r="B8848" s="488" t="s">
        <v>24296</v>
      </c>
      <c r="C8848" s="489" t="s">
        <v>80</v>
      </c>
      <c r="D8848" s="490">
        <v>16020.04</v>
      </c>
      <c r="E8848" s="487"/>
      <c r="F8848" s="488" t="s">
        <v>15713</v>
      </c>
      <c r="G8848" s="491">
        <v>158.38</v>
      </c>
      <c r="H8848" s="491">
        <v>23.76</v>
      </c>
      <c r="I8848" s="491">
        <v>15837.9</v>
      </c>
      <c r="J8848" s="491">
        <v>0</v>
      </c>
      <c r="K8848" s="491">
        <v>0</v>
      </c>
    </row>
    <row r="8849" spans="1:11" x14ac:dyDescent="0.25">
      <c r="A8849" s="489">
        <v>17655</v>
      </c>
      <c r="B8849" s="488" t="s">
        <v>24000</v>
      </c>
      <c r="C8849" s="489" t="s">
        <v>87</v>
      </c>
      <c r="D8849" s="490">
        <v>173614.46</v>
      </c>
      <c r="E8849" s="487"/>
      <c r="F8849" s="488" t="s">
        <v>15963</v>
      </c>
      <c r="G8849" s="491">
        <v>935.25</v>
      </c>
      <c r="H8849" s="491">
        <v>79154.240000000005</v>
      </c>
      <c r="I8849" s="491">
        <v>93524.97</v>
      </c>
      <c r="J8849" s="491">
        <v>0</v>
      </c>
      <c r="K8849" s="491">
        <v>0</v>
      </c>
    </row>
    <row r="8850" spans="1:11" ht="30" x14ac:dyDescent="0.25">
      <c r="A8850" s="489">
        <v>17656</v>
      </c>
      <c r="B8850" s="488" t="s">
        <v>25206</v>
      </c>
      <c r="C8850" s="489" t="s">
        <v>87</v>
      </c>
      <c r="D8850" s="490">
        <v>21788762.949999999</v>
      </c>
      <c r="E8850" s="487"/>
      <c r="F8850" s="488" t="s">
        <v>15713</v>
      </c>
      <c r="G8850" s="491">
        <v>21108977.670000002</v>
      </c>
      <c r="H8850" s="491">
        <v>1018.15</v>
      </c>
      <c r="I8850" s="491">
        <v>678767.13</v>
      </c>
      <c r="J8850" s="491">
        <v>0</v>
      </c>
      <c r="K8850" s="491">
        <v>0</v>
      </c>
    </row>
    <row r="8851" spans="1:11" ht="30" x14ac:dyDescent="0.25">
      <c r="A8851" s="489">
        <v>17657</v>
      </c>
      <c r="B8851" s="488" t="s">
        <v>23961</v>
      </c>
      <c r="C8851" s="489" t="s">
        <v>80</v>
      </c>
      <c r="D8851" s="490">
        <v>81398.289999999994</v>
      </c>
      <c r="E8851" s="487"/>
      <c r="F8851" s="488" t="s">
        <v>15794</v>
      </c>
      <c r="G8851" s="491">
        <v>65371.86</v>
      </c>
      <c r="H8851" s="491">
        <v>314.24</v>
      </c>
      <c r="I8851" s="491">
        <v>15712.19</v>
      </c>
      <c r="J8851" s="491">
        <v>0</v>
      </c>
      <c r="K8851" s="491">
        <v>0</v>
      </c>
    </row>
    <row r="8852" spans="1:11" ht="30" x14ac:dyDescent="0.25">
      <c r="A8852" s="489">
        <v>17658</v>
      </c>
      <c r="B8852" s="488" t="s">
        <v>23962</v>
      </c>
      <c r="C8852" s="489" t="s">
        <v>80</v>
      </c>
      <c r="D8852" s="490">
        <v>63447.37</v>
      </c>
      <c r="E8852" s="487"/>
      <c r="F8852" s="488" t="s">
        <v>15794</v>
      </c>
      <c r="G8852" s="491">
        <v>50830.12</v>
      </c>
      <c r="H8852" s="491">
        <v>247.4</v>
      </c>
      <c r="I8852" s="491">
        <v>12369.85</v>
      </c>
      <c r="J8852" s="491">
        <v>0</v>
      </c>
      <c r="K8852" s="491">
        <v>0</v>
      </c>
    </row>
    <row r="8853" spans="1:11" ht="30" x14ac:dyDescent="0.25">
      <c r="A8853" s="489">
        <v>17659</v>
      </c>
      <c r="B8853" s="488" t="s">
        <v>23960</v>
      </c>
      <c r="C8853" s="489" t="s">
        <v>80</v>
      </c>
      <c r="D8853" s="490">
        <v>52424.82</v>
      </c>
      <c r="E8853" s="487"/>
      <c r="F8853" s="488" t="s">
        <v>15794</v>
      </c>
      <c r="G8853" s="491">
        <v>36398.39</v>
      </c>
      <c r="H8853" s="491">
        <v>314.24</v>
      </c>
      <c r="I8853" s="491">
        <v>15712.19</v>
      </c>
      <c r="J8853" s="491">
        <v>0</v>
      </c>
      <c r="K8853" s="491">
        <v>0</v>
      </c>
    </row>
    <row r="8854" spans="1:11" ht="30" x14ac:dyDescent="0.25">
      <c r="A8854" s="489">
        <v>17660</v>
      </c>
      <c r="B8854" s="488" t="s">
        <v>23416</v>
      </c>
      <c r="C8854" s="489" t="s">
        <v>87</v>
      </c>
      <c r="D8854" s="490">
        <v>79560.53</v>
      </c>
      <c r="E8854" s="487"/>
      <c r="F8854" s="488" t="s">
        <v>15713</v>
      </c>
      <c r="G8854" s="491">
        <v>36507.47</v>
      </c>
      <c r="H8854" s="491">
        <v>64.48</v>
      </c>
      <c r="I8854" s="491">
        <v>42988.58</v>
      </c>
      <c r="J8854" s="491">
        <v>0</v>
      </c>
      <c r="K8854" s="491">
        <v>0</v>
      </c>
    </row>
    <row r="8855" spans="1:11" ht="30" x14ac:dyDescent="0.25">
      <c r="A8855" s="489">
        <v>17661</v>
      </c>
      <c r="B8855" s="488" t="s">
        <v>17323</v>
      </c>
      <c r="C8855" s="489" t="s">
        <v>80</v>
      </c>
      <c r="D8855" s="490">
        <v>6709.62</v>
      </c>
      <c r="E8855" s="487"/>
      <c r="F8855" s="488" t="s">
        <v>15713</v>
      </c>
      <c r="G8855" s="491">
        <v>2182.25</v>
      </c>
      <c r="H8855" s="491">
        <v>2.2599999999999998</v>
      </c>
      <c r="I8855" s="491">
        <v>4525.1099999999997</v>
      </c>
      <c r="J8855" s="491">
        <v>0</v>
      </c>
      <c r="K8855" s="491">
        <v>0</v>
      </c>
    </row>
    <row r="8856" spans="1:11" x14ac:dyDescent="0.25">
      <c r="A8856" s="489">
        <v>17662</v>
      </c>
      <c r="B8856" s="488" t="s">
        <v>23934</v>
      </c>
      <c r="C8856" s="489" t="s">
        <v>87</v>
      </c>
      <c r="D8856" s="490">
        <v>96330.72</v>
      </c>
      <c r="E8856" s="487"/>
      <c r="F8856" s="488" t="s">
        <v>15963</v>
      </c>
      <c r="G8856" s="491">
        <v>935.25</v>
      </c>
      <c r="H8856" s="491">
        <v>1870.5</v>
      </c>
      <c r="I8856" s="491">
        <v>93524.97</v>
      </c>
      <c r="J8856" s="491">
        <v>0</v>
      </c>
      <c r="K8856" s="491">
        <v>0</v>
      </c>
    </row>
    <row r="8857" spans="1:11" ht="30" x14ac:dyDescent="0.25">
      <c r="A8857" s="489">
        <v>17663</v>
      </c>
      <c r="B8857" s="488" t="s">
        <v>19897</v>
      </c>
      <c r="C8857" s="489" t="s">
        <v>87</v>
      </c>
      <c r="D8857" s="490">
        <v>38905.800000000003</v>
      </c>
      <c r="E8857" s="487"/>
      <c r="F8857" s="488" t="s">
        <v>15713</v>
      </c>
      <c r="G8857" s="491">
        <v>384.63</v>
      </c>
      <c r="H8857" s="491">
        <v>57.7</v>
      </c>
      <c r="I8857" s="491">
        <v>38463.47</v>
      </c>
      <c r="J8857" s="491">
        <v>0</v>
      </c>
      <c r="K8857" s="491">
        <v>0</v>
      </c>
    </row>
    <row r="8858" spans="1:11" ht="30" x14ac:dyDescent="0.25">
      <c r="A8858" s="489">
        <v>17664</v>
      </c>
      <c r="B8858" s="488" t="s">
        <v>21852</v>
      </c>
      <c r="C8858" s="489" t="s">
        <v>87</v>
      </c>
      <c r="D8858" s="490">
        <v>20597.18</v>
      </c>
      <c r="E8858" s="487"/>
      <c r="F8858" s="488" t="s">
        <v>15713</v>
      </c>
      <c r="G8858" s="491">
        <v>203.63</v>
      </c>
      <c r="H8858" s="491">
        <v>30.54</v>
      </c>
      <c r="I8858" s="491">
        <v>20363.009999999998</v>
      </c>
      <c r="J8858" s="491">
        <v>0</v>
      </c>
      <c r="K8858" s="491">
        <v>0</v>
      </c>
    </row>
    <row r="8859" spans="1:11" ht="30" x14ac:dyDescent="0.25">
      <c r="A8859" s="489">
        <v>17665</v>
      </c>
      <c r="B8859" s="488" t="s">
        <v>22769</v>
      </c>
      <c r="C8859" s="489" t="s">
        <v>87</v>
      </c>
      <c r="D8859" s="490">
        <v>686572.95</v>
      </c>
      <c r="E8859" s="487"/>
      <c r="F8859" s="488" t="s">
        <v>15713</v>
      </c>
      <c r="G8859" s="491">
        <v>6787.67</v>
      </c>
      <c r="H8859" s="491">
        <v>1018.15</v>
      </c>
      <c r="I8859" s="491">
        <v>678767.13</v>
      </c>
      <c r="J8859" s="491">
        <v>0</v>
      </c>
      <c r="K8859" s="491">
        <v>0</v>
      </c>
    </row>
    <row r="8860" spans="1:11" ht="30" x14ac:dyDescent="0.25">
      <c r="A8860" s="489">
        <v>17666</v>
      </c>
      <c r="B8860" s="488" t="s">
        <v>21855</v>
      </c>
      <c r="C8860" s="489" t="s">
        <v>87</v>
      </c>
      <c r="D8860" s="490">
        <v>484748.6</v>
      </c>
      <c r="E8860" s="487"/>
      <c r="F8860" s="488" t="s">
        <v>15713</v>
      </c>
      <c r="G8860" s="491">
        <v>348791.54</v>
      </c>
      <c r="H8860" s="491">
        <v>203.63</v>
      </c>
      <c r="I8860" s="491">
        <v>135753.43</v>
      </c>
      <c r="J8860" s="491">
        <v>0</v>
      </c>
      <c r="K8860" s="491">
        <v>0</v>
      </c>
    </row>
    <row r="8861" spans="1:11" ht="30" x14ac:dyDescent="0.25">
      <c r="A8861" s="489">
        <v>17667</v>
      </c>
      <c r="B8861" s="488" t="s">
        <v>19513</v>
      </c>
      <c r="C8861" s="489" t="s">
        <v>80</v>
      </c>
      <c r="D8861" s="490">
        <v>9154.31</v>
      </c>
      <c r="E8861" s="487"/>
      <c r="F8861" s="488" t="s">
        <v>15713</v>
      </c>
      <c r="G8861" s="491">
        <v>90.5</v>
      </c>
      <c r="H8861" s="491">
        <v>13.58</v>
      </c>
      <c r="I8861" s="491">
        <v>9050.23</v>
      </c>
      <c r="J8861" s="491">
        <v>0</v>
      </c>
      <c r="K8861" s="491">
        <v>0</v>
      </c>
    </row>
    <row r="8862" spans="1:11" ht="30" x14ac:dyDescent="0.25">
      <c r="A8862" s="489">
        <v>17668</v>
      </c>
      <c r="B8862" s="488" t="s">
        <v>4794</v>
      </c>
      <c r="C8862" s="489" t="s">
        <v>87</v>
      </c>
      <c r="D8862" s="490">
        <v>228857.65</v>
      </c>
      <c r="E8862" s="487"/>
      <c r="F8862" s="488" t="s">
        <v>15713</v>
      </c>
      <c r="G8862" s="491">
        <v>2262.56</v>
      </c>
      <c r="H8862" s="491">
        <v>339.38</v>
      </c>
      <c r="I8862" s="491">
        <v>226255.71</v>
      </c>
      <c r="J8862" s="491">
        <v>0</v>
      </c>
      <c r="K8862" s="491">
        <v>0</v>
      </c>
    </row>
    <row r="8863" spans="1:11" ht="30" x14ac:dyDescent="0.25">
      <c r="A8863" s="489">
        <v>17669</v>
      </c>
      <c r="B8863" s="488" t="s">
        <v>24194</v>
      </c>
      <c r="C8863" s="489" t="s">
        <v>87</v>
      </c>
      <c r="D8863" s="490">
        <v>471023.86</v>
      </c>
      <c r="E8863" s="487"/>
      <c r="F8863" s="488" t="s">
        <v>15963</v>
      </c>
      <c r="G8863" s="491">
        <v>3741</v>
      </c>
      <c r="H8863" s="491">
        <v>93182.98</v>
      </c>
      <c r="I8863" s="491">
        <v>374099.88</v>
      </c>
      <c r="J8863" s="491">
        <v>0</v>
      </c>
      <c r="K8863" s="491">
        <v>0</v>
      </c>
    </row>
    <row r="8864" spans="1:11" ht="30" x14ac:dyDescent="0.25">
      <c r="A8864" s="489">
        <v>17670</v>
      </c>
      <c r="B8864" s="488" t="s">
        <v>22768</v>
      </c>
      <c r="C8864" s="489" t="s">
        <v>87</v>
      </c>
      <c r="D8864" s="490">
        <v>228857.65</v>
      </c>
      <c r="E8864" s="487"/>
      <c r="F8864" s="488" t="s">
        <v>15713</v>
      </c>
      <c r="G8864" s="491">
        <v>2262.56</v>
      </c>
      <c r="H8864" s="491">
        <v>339.38</v>
      </c>
      <c r="I8864" s="491">
        <v>226255.71</v>
      </c>
      <c r="J8864" s="491">
        <v>0</v>
      </c>
      <c r="K8864" s="491">
        <v>0</v>
      </c>
    </row>
    <row r="8865" spans="1:11" ht="30" x14ac:dyDescent="0.25">
      <c r="A8865" s="489">
        <v>17671</v>
      </c>
      <c r="B8865" s="488" t="s">
        <v>23948</v>
      </c>
      <c r="C8865" s="489" t="s">
        <v>87</v>
      </c>
      <c r="D8865" s="490">
        <v>347228.92</v>
      </c>
      <c r="E8865" s="487"/>
      <c r="F8865" s="488" t="s">
        <v>15963</v>
      </c>
      <c r="G8865" s="491">
        <v>1870.5</v>
      </c>
      <c r="H8865" s="491">
        <v>158308.48000000001</v>
      </c>
      <c r="I8865" s="491">
        <v>187049.94</v>
      </c>
      <c r="J8865" s="491">
        <v>0</v>
      </c>
      <c r="K8865" s="491">
        <v>0</v>
      </c>
    </row>
    <row r="8866" spans="1:11" ht="30" x14ac:dyDescent="0.25">
      <c r="A8866" s="489">
        <v>17672</v>
      </c>
      <c r="B8866" s="488" t="s">
        <v>23933</v>
      </c>
      <c r="C8866" s="489" t="s">
        <v>87</v>
      </c>
      <c r="D8866" s="490">
        <v>96330.72</v>
      </c>
      <c r="E8866" s="487"/>
      <c r="F8866" s="488" t="s">
        <v>15963</v>
      </c>
      <c r="G8866" s="491">
        <v>935.25</v>
      </c>
      <c r="H8866" s="491">
        <v>1870.5</v>
      </c>
      <c r="I8866" s="491">
        <v>93524.97</v>
      </c>
      <c r="J8866" s="491">
        <v>0</v>
      </c>
      <c r="K8866" s="491">
        <v>0</v>
      </c>
    </row>
    <row r="8867" spans="1:11" ht="30" x14ac:dyDescent="0.25">
      <c r="A8867" s="489">
        <v>17673</v>
      </c>
      <c r="B8867" s="488" t="s">
        <v>21805</v>
      </c>
      <c r="C8867" s="489" t="s">
        <v>87</v>
      </c>
      <c r="D8867" s="490">
        <v>99136.47</v>
      </c>
      <c r="E8867" s="487"/>
      <c r="F8867" s="488" t="s">
        <v>15963</v>
      </c>
      <c r="G8867" s="491">
        <v>935.25</v>
      </c>
      <c r="H8867" s="491">
        <v>4676.25</v>
      </c>
      <c r="I8867" s="491">
        <v>93524.97</v>
      </c>
      <c r="J8867" s="491">
        <v>0</v>
      </c>
      <c r="K8867" s="491">
        <v>0</v>
      </c>
    </row>
    <row r="8868" spans="1:11" x14ac:dyDescent="0.25">
      <c r="A8868" s="489">
        <v>17674</v>
      </c>
      <c r="B8868" s="488" t="s">
        <v>23907</v>
      </c>
      <c r="C8868" s="489" t="s">
        <v>87</v>
      </c>
      <c r="D8868" s="490">
        <v>0</v>
      </c>
      <c r="E8868" s="487"/>
      <c r="F8868" s="488" t="s">
        <v>15781</v>
      </c>
      <c r="G8868" s="491">
        <v>0</v>
      </c>
      <c r="H8868" s="491">
        <v>0</v>
      </c>
      <c r="I8868" s="491">
        <v>0</v>
      </c>
      <c r="J8868" s="491">
        <v>0</v>
      </c>
      <c r="K8868" s="491">
        <v>0</v>
      </c>
    </row>
    <row r="8869" spans="1:11" x14ac:dyDescent="0.25">
      <c r="A8869" s="489">
        <v>17675</v>
      </c>
      <c r="B8869" s="488" t="s">
        <v>24065</v>
      </c>
      <c r="C8869" s="489" t="s">
        <v>87</v>
      </c>
      <c r="D8869" s="490">
        <v>0</v>
      </c>
      <c r="E8869" s="487"/>
      <c r="F8869" s="488" t="s">
        <v>15781</v>
      </c>
      <c r="G8869" s="491">
        <v>0</v>
      </c>
      <c r="H8869" s="491">
        <v>0</v>
      </c>
      <c r="I8869" s="491">
        <v>0</v>
      </c>
      <c r="J8869" s="491">
        <v>0</v>
      </c>
      <c r="K8869" s="491">
        <v>0</v>
      </c>
    </row>
    <row r="8870" spans="1:11" ht="30" x14ac:dyDescent="0.25">
      <c r="A8870" s="489">
        <v>17676</v>
      </c>
      <c r="B8870" s="488" t="s">
        <v>9641</v>
      </c>
      <c r="C8870" s="489" t="s">
        <v>87</v>
      </c>
      <c r="D8870" s="490">
        <v>178508.96</v>
      </c>
      <c r="E8870" s="487"/>
      <c r="F8870" s="488" t="s">
        <v>15713</v>
      </c>
      <c r="G8870" s="491">
        <v>1764.79</v>
      </c>
      <c r="H8870" s="491">
        <v>264.72000000000003</v>
      </c>
      <c r="I8870" s="491">
        <v>176479.45</v>
      </c>
      <c r="J8870" s="491">
        <v>0</v>
      </c>
      <c r="K8870" s="491">
        <v>0</v>
      </c>
    </row>
    <row r="8871" spans="1:11" ht="30" x14ac:dyDescent="0.25">
      <c r="A8871" s="489">
        <v>17677</v>
      </c>
      <c r="B8871" s="488" t="s">
        <v>23806</v>
      </c>
      <c r="C8871" s="489" t="s">
        <v>87</v>
      </c>
      <c r="D8871" s="490">
        <v>96120.21</v>
      </c>
      <c r="E8871" s="487"/>
      <c r="F8871" s="488" t="s">
        <v>15713</v>
      </c>
      <c r="G8871" s="491">
        <v>950.27</v>
      </c>
      <c r="H8871" s="491">
        <v>142.54</v>
      </c>
      <c r="I8871" s="491">
        <v>95027.4</v>
      </c>
      <c r="J8871" s="491">
        <v>0</v>
      </c>
      <c r="K8871" s="491">
        <v>0</v>
      </c>
    </row>
    <row r="8872" spans="1:11" ht="30" x14ac:dyDescent="0.25">
      <c r="A8872" s="489">
        <v>17678</v>
      </c>
      <c r="B8872" s="488" t="s">
        <v>17381</v>
      </c>
      <c r="C8872" s="489" t="s">
        <v>87</v>
      </c>
      <c r="D8872" s="490">
        <v>890807.16</v>
      </c>
      <c r="E8872" s="487"/>
      <c r="F8872" s="488" t="s">
        <v>15713</v>
      </c>
      <c r="G8872" s="491">
        <v>536576.55000000005</v>
      </c>
      <c r="H8872" s="491">
        <v>3613.47</v>
      </c>
      <c r="I8872" s="491">
        <v>341429.86</v>
      </c>
      <c r="J8872" s="491">
        <v>9187.2800000000007</v>
      </c>
      <c r="K8872" s="491">
        <v>0</v>
      </c>
    </row>
    <row r="8873" spans="1:11" ht="30" x14ac:dyDescent="0.25">
      <c r="A8873" s="489">
        <v>17679</v>
      </c>
      <c r="B8873" s="488" t="s">
        <v>17625</v>
      </c>
      <c r="C8873" s="489" t="s">
        <v>87</v>
      </c>
      <c r="D8873" s="490">
        <v>84956.42</v>
      </c>
      <c r="E8873" s="487"/>
      <c r="F8873" s="488" t="s">
        <v>15713</v>
      </c>
      <c r="G8873" s="491">
        <v>60155.28</v>
      </c>
      <c r="H8873" s="491">
        <v>37.15</v>
      </c>
      <c r="I8873" s="491">
        <v>24763.99</v>
      </c>
      <c r="J8873" s="491">
        <v>0</v>
      </c>
      <c r="K8873" s="491">
        <v>0</v>
      </c>
    </row>
    <row r="8874" spans="1:11" ht="30" x14ac:dyDescent="0.25">
      <c r="A8874" s="489">
        <v>17680</v>
      </c>
      <c r="B8874" s="488" t="s">
        <v>17904</v>
      </c>
      <c r="C8874" s="489" t="s">
        <v>87</v>
      </c>
      <c r="D8874" s="490">
        <v>0</v>
      </c>
      <c r="E8874" s="487"/>
      <c r="F8874" s="488" t="s">
        <v>15713</v>
      </c>
      <c r="G8874" s="491">
        <v>0</v>
      </c>
      <c r="H8874" s="491">
        <v>0</v>
      </c>
      <c r="I8874" s="491">
        <v>0</v>
      </c>
      <c r="J8874" s="491">
        <v>0</v>
      </c>
      <c r="K8874" s="491">
        <v>0</v>
      </c>
    </row>
    <row r="8875" spans="1:11" x14ac:dyDescent="0.25">
      <c r="A8875" s="489">
        <v>17681</v>
      </c>
      <c r="B8875" s="488" t="s">
        <v>20824</v>
      </c>
      <c r="C8875" s="489" t="s">
        <v>4368</v>
      </c>
      <c r="D8875" s="490">
        <v>0</v>
      </c>
      <c r="E8875" s="487"/>
      <c r="F8875" s="488" t="s">
        <v>16559</v>
      </c>
      <c r="G8875" s="491">
        <v>0</v>
      </c>
      <c r="H8875" s="491">
        <v>0</v>
      </c>
      <c r="I8875" s="491">
        <v>0</v>
      </c>
      <c r="J8875" s="491">
        <v>0</v>
      </c>
      <c r="K8875" s="491">
        <v>0</v>
      </c>
    </row>
    <row r="8876" spans="1:11" ht="30" x14ac:dyDescent="0.25">
      <c r="A8876" s="489">
        <v>17682</v>
      </c>
      <c r="B8876" s="488" t="s">
        <v>19612</v>
      </c>
      <c r="C8876" s="489" t="s">
        <v>9025</v>
      </c>
      <c r="D8876" s="490">
        <v>0</v>
      </c>
      <c r="E8876" s="487"/>
      <c r="F8876" s="488" t="s">
        <v>15794</v>
      </c>
      <c r="G8876" s="491">
        <v>0</v>
      </c>
      <c r="H8876" s="491">
        <v>0</v>
      </c>
      <c r="I8876" s="491">
        <v>0</v>
      </c>
      <c r="J8876" s="491">
        <v>0</v>
      </c>
      <c r="K8876" s="491">
        <v>0</v>
      </c>
    </row>
    <row r="8877" spans="1:11" ht="30" x14ac:dyDescent="0.25">
      <c r="A8877" s="489">
        <v>17683</v>
      </c>
      <c r="B8877" s="488" t="s">
        <v>9636</v>
      </c>
      <c r="C8877" s="489" t="s">
        <v>9025</v>
      </c>
      <c r="D8877" s="490">
        <v>0</v>
      </c>
      <c r="E8877" s="487"/>
      <c r="F8877" s="488" t="s">
        <v>15794</v>
      </c>
      <c r="G8877" s="491">
        <v>0</v>
      </c>
      <c r="H8877" s="491">
        <v>0</v>
      </c>
      <c r="I8877" s="491">
        <v>0</v>
      </c>
      <c r="J8877" s="491">
        <v>0</v>
      </c>
      <c r="K8877" s="491">
        <v>0</v>
      </c>
    </row>
    <row r="8878" spans="1:11" ht="30" x14ac:dyDescent="0.25">
      <c r="A8878" s="489">
        <v>17684</v>
      </c>
      <c r="B8878" s="488" t="s">
        <v>9635</v>
      </c>
      <c r="C8878" s="489" t="s">
        <v>9025</v>
      </c>
      <c r="D8878" s="490">
        <v>0</v>
      </c>
      <c r="E8878" s="487"/>
      <c r="F8878" s="488" t="s">
        <v>15794</v>
      </c>
      <c r="G8878" s="491">
        <v>0</v>
      </c>
      <c r="H8878" s="491">
        <v>0</v>
      </c>
      <c r="I8878" s="491">
        <v>0</v>
      </c>
      <c r="J8878" s="491">
        <v>0</v>
      </c>
      <c r="K8878" s="491">
        <v>0</v>
      </c>
    </row>
    <row r="8879" spans="1:11" ht="30" x14ac:dyDescent="0.25">
      <c r="A8879" s="489">
        <v>17685</v>
      </c>
      <c r="B8879" s="488" t="s">
        <v>22727</v>
      </c>
      <c r="C8879" s="489" t="s">
        <v>87</v>
      </c>
      <c r="D8879" s="490">
        <v>80084.800000000003</v>
      </c>
      <c r="E8879" s="487"/>
      <c r="F8879" s="488" t="s">
        <v>15794</v>
      </c>
      <c r="G8879" s="491">
        <v>6643.2</v>
      </c>
      <c r="H8879" s="491">
        <v>1440.03</v>
      </c>
      <c r="I8879" s="491">
        <v>72001.570000000007</v>
      </c>
      <c r="J8879" s="491">
        <v>0</v>
      </c>
      <c r="K8879" s="491">
        <v>0</v>
      </c>
    </row>
    <row r="8880" spans="1:11" ht="30" x14ac:dyDescent="0.25">
      <c r="A8880" s="489">
        <v>17686</v>
      </c>
      <c r="B8880" s="488" t="s">
        <v>22745</v>
      </c>
      <c r="C8880" s="489" t="s">
        <v>87</v>
      </c>
      <c r="D8880" s="490">
        <v>123537.1</v>
      </c>
      <c r="E8880" s="487"/>
      <c r="F8880" s="488" t="s">
        <v>15794</v>
      </c>
      <c r="G8880" s="491">
        <v>49865.49</v>
      </c>
      <c r="H8880" s="491">
        <v>1444.54</v>
      </c>
      <c r="I8880" s="491">
        <v>72227.070000000007</v>
      </c>
      <c r="J8880" s="491">
        <v>0</v>
      </c>
      <c r="K8880" s="491">
        <v>0</v>
      </c>
    </row>
    <row r="8881" spans="1:11" ht="30" x14ac:dyDescent="0.25">
      <c r="A8881" s="489">
        <v>17687</v>
      </c>
      <c r="B8881" s="488" t="s">
        <v>22728</v>
      </c>
      <c r="C8881" s="489" t="s">
        <v>87</v>
      </c>
      <c r="D8881" s="490">
        <v>89162.240000000005</v>
      </c>
      <c r="E8881" s="487"/>
      <c r="F8881" s="488" t="s">
        <v>15794</v>
      </c>
      <c r="G8881" s="491">
        <v>15697.64</v>
      </c>
      <c r="H8881" s="491">
        <v>1440.48</v>
      </c>
      <c r="I8881" s="491">
        <v>72024.12</v>
      </c>
      <c r="J8881" s="491">
        <v>0</v>
      </c>
      <c r="K8881" s="491">
        <v>0</v>
      </c>
    </row>
    <row r="8882" spans="1:11" ht="30" x14ac:dyDescent="0.25">
      <c r="A8882" s="489">
        <v>17688</v>
      </c>
      <c r="B8882" s="488" t="s">
        <v>9627</v>
      </c>
      <c r="C8882" s="489" t="s">
        <v>87</v>
      </c>
      <c r="D8882" s="490">
        <v>0</v>
      </c>
      <c r="E8882" s="487"/>
      <c r="F8882" s="488" t="s">
        <v>16126</v>
      </c>
      <c r="G8882" s="491">
        <v>0</v>
      </c>
      <c r="H8882" s="491">
        <v>0</v>
      </c>
      <c r="I8882" s="491">
        <v>0</v>
      </c>
      <c r="J8882" s="491">
        <v>0</v>
      </c>
      <c r="K8882" s="491">
        <v>0</v>
      </c>
    </row>
    <row r="8883" spans="1:11" ht="30" x14ac:dyDescent="0.25">
      <c r="A8883" s="489">
        <v>17689</v>
      </c>
      <c r="B8883" s="488" t="s">
        <v>22723</v>
      </c>
      <c r="C8883" s="489" t="s">
        <v>87</v>
      </c>
      <c r="D8883" s="490">
        <v>75515.08</v>
      </c>
      <c r="E8883" s="487"/>
      <c r="F8883" s="488" t="s">
        <v>15794</v>
      </c>
      <c r="G8883" s="491">
        <v>1843.47</v>
      </c>
      <c r="H8883" s="491">
        <v>1444.54</v>
      </c>
      <c r="I8883" s="491">
        <v>72227.070000000007</v>
      </c>
      <c r="J8883" s="491">
        <v>0</v>
      </c>
      <c r="K8883" s="491">
        <v>0</v>
      </c>
    </row>
    <row r="8884" spans="1:11" ht="30" x14ac:dyDescent="0.25">
      <c r="A8884" s="489">
        <v>17690</v>
      </c>
      <c r="B8884" s="488" t="s">
        <v>16561</v>
      </c>
      <c r="C8884" s="489" t="s">
        <v>87</v>
      </c>
      <c r="D8884" s="490">
        <v>0</v>
      </c>
      <c r="E8884" s="487"/>
      <c r="F8884" s="488" t="s">
        <v>15713</v>
      </c>
      <c r="G8884" s="491">
        <v>0</v>
      </c>
      <c r="H8884" s="491">
        <v>0</v>
      </c>
      <c r="I8884" s="491">
        <v>0</v>
      </c>
      <c r="J8884" s="491">
        <v>0</v>
      </c>
      <c r="K8884" s="491">
        <v>0</v>
      </c>
    </row>
    <row r="8885" spans="1:11" ht="30" x14ac:dyDescent="0.25">
      <c r="A8885" s="489">
        <v>17691</v>
      </c>
      <c r="B8885" s="488" t="s">
        <v>17211</v>
      </c>
      <c r="C8885" s="489" t="s">
        <v>80</v>
      </c>
      <c r="D8885" s="490">
        <v>2992.01</v>
      </c>
      <c r="E8885" s="487"/>
      <c r="F8885" s="488" t="s">
        <v>15713</v>
      </c>
      <c r="G8885" s="491">
        <v>2992.01</v>
      </c>
      <c r="H8885" s="491">
        <v>0</v>
      </c>
      <c r="I8885" s="491">
        <v>0</v>
      </c>
      <c r="J8885" s="491">
        <v>0</v>
      </c>
      <c r="K8885" s="491">
        <v>0</v>
      </c>
    </row>
    <row r="8886" spans="1:11" ht="30" x14ac:dyDescent="0.25">
      <c r="A8886" s="489">
        <v>17692</v>
      </c>
      <c r="B8886" s="488" t="s">
        <v>23589</v>
      </c>
      <c r="C8886" s="489" t="s">
        <v>87</v>
      </c>
      <c r="D8886" s="490">
        <v>0</v>
      </c>
      <c r="E8886" s="487"/>
      <c r="F8886" s="488" t="s">
        <v>15713</v>
      </c>
      <c r="G8886" s="491">
        <v>0</v>
      </c>
      <c r="H8886" s="491">
        <v>0</v>
      </c>
      <c r="I8886" s="491">
        <v>0</v>
      </c>
      <c r="J8886" s="491">
        <v>0</v>
      </c>
      <c r="K8886" s="491">
        <v>0</v>
      </c>
    </row>
    <row r="8887" spans="1:11" ht="30" x14ac:dyDescent="0.25">
      <c r="A8887" s="489">
        <v>17693</v>
      </c>
      <c r="B8887" s="488" t="s">
        <v>23588</v>
      </c>
      <c r="C8887" s="489" t="s">
        <v>87</v>
      </c>
      <c r="D8887" s="490">
        <v>0</v>
      </c>
      <c r="E8887" s="487"/>
      <c r="F8887" s="488" t="s">
        <v>15713</v>
      </c>
      <c r="G8887" s="491">
        <v>0</v>
      </c>
      <c r="H8887" s="491">
        <v>0</v>
      </c>
      <c r="I8887" s="491">
        <v>0</v>
      </c>
      <c r="J8887" s="491">
        <v>0</v>
      </c>
      <c r="K8887" s="491">
        <v>0</v>
      </c>
    </row>
    <row r="8888" spans="1:11" ht="30" x14ac:dyDescent="0.25">
      <c r="A8888" s="489">
        <v>17694</v>
      </c>
      <c r="B8888" s="488" t="s">
        <v>22436</v>
      </c>
      <c r="C8888" s="489" t="s">
        <v>87</v>
      </c>
      <c r="D8888" s="490">
        <v>0</v>
      </c>
      <c r="E8888" s="487"/>
      <c r="F8888" s="488" t="s">
        <v>15713</v>
      </c>
      <c r="G8888" s="491">
        <v>0</v>
      </c>
      <c r="H8888" s="491">
        <v>0</v>
      </c>
      <c r="I8888" s="491">
        <v>0</v>
      </c>
      <c r="J8888" s="491">
        <v>0</v>
      </c>
      <c r="K8888" s="491">
        <v>0</v>
      </c>
    </row>
    <row r="8889" spans="1:11" ht="30" x14ac:dyDescent="0.25">
      <c r="A8889" s="489">
        <v>17695</v>
      </c>
      <c r="B8889" s="488" t="s">
        <v>17125</v>
      </c>
      <c r="C8889" s="489" t="s">
        <v>80</v>
      </c>
      <c r="D8889" s="490">
        <v>0</v>
      </c>
      <c r="E8889" s="487"/>
      <c r="F8889" s="488" t="s">
        <v>15713</v>
      </c>
      <c r="G8889" s="491">
        <v>0</v>
      </c>
      <c r="H8889" s="491">
        <v>0</v>
      </c>
      <c r="I8889" s="491">
        <v>0</v>
      </c>
      <c r="J8889" s="491">
        <v>0</v>
      </c>
      <c r="K8889" s="491">
        <v>0</v>
      </c>
    </row>
    <row r="8890" spans="1:11" ht="30" x14ac:dyDescent="0.25">
      <c r="A8890" s="489">
        <v>17696</v>
      </c>
      <c r="B8890" s="488" t="s">
        <v>16562</v>
      </c>
      <c r="C8890" s="489" t="s">
        <v>87</v>
      </c>
      <c r="D8890" s="490">
        <v>0</v>
      </c>
      <c r="E8890" s="487"/>
      <c r="F8890" s="488" t="s">
        <v>15713</v>
      </c>
      <c r="G8890" s="491">
        <v>0</v>
      </c>
      <c r="H8890" s="491">
        <v>0</v>
      </c>
      <c r="I8890" s="491">
        <v>0</v>
      </c>
      <c r="J8890" s="491">
        <v>0</v>
      </c>
      <c r="K8890" s="491">
        <v>0</v>
      </c>
    </row>
    <row r="8891" spans="1:11" ht="30" x14ac:dyDescent="0.25">
      <c r="A8891" s="489">
        <v>17697</v>
      </c>
      <c r="B8891" s="488" t="s">
        <v>24368</v>
      </c>
      <c r="C8891" s="489" t="s">
        <v>87</v>
      </c>
      <c r="D8891" s="490">
        <v>0</v>
      </c>
      <c r="E8891" s="487"/>
      <c r="F8891" s="488" t="s">
        <v>15713</v>
      </c>
      <c r="G8891" s="491">
        <v>0</v>
      </c>
      <c r="H8891" s="491">
        <v>0</v>
      </c>
      <c r="I8891" s="491">
        <v>0</v>
      </c>
      <c r="J8891" s="491">
        <v>0</v>
      </c>
      <c r="K8891" s="491">
        <v>0</v>
      </c>
    </row>
    <row r="8892" spans="1:11" ht="30" x14ac:dyDescent="0.25">
      <c r="A8892" s="489">
        <v>17698</v>
      </c>
      <c r="B8892" s="488" t="s">
        <v>24369</v>
      </c>
      <c r="C8892" s="489" t="s">
        <v>87</v>
      </c>
      <c r="D8892" s="490">
        <v>7544143.1600000001</v>
      </c>
      <c r="E8892" s="487"/>
      <c r="F8892" s="488" t="s">
        <v>15713</v>
      </c>
      <c r="G8892" s="491">
        <v>6831437.6699999999</v>
      </c>
      <c r="H8892" s="491">
        <v>33938.36</v>
      </c>
      <c r="I8892" s="491">
        <v>678767.13</v>
      </c>
      <c r="J8892" s="491">
        <v>0</v>
      </c>
      <c r="K8892" s="491">
        <v>0</v>
      </c>
    </row>
    <row r="8893" spans="1:11" x14ac:dyDescent="0.25">
      <c r="A8893" s="489">
        <v>17699</v>
      </c>
      <c r="B8893" s="488" t="s">
        <v>5339</v>
      </c>
      <c r="C8893" s="489" t="s">
        <v>87</v>
      </c>
      <c r="D8893" s="490">
        <v>0</v>
      </c>
      <c r="E8893" s="487"/>
      <c r="F8893" s="488" t="s">
        <v>16126</v>
      </c>
      <c r="G8893" s="491">
        <v>0</v>
      </c>
      <c r="H8893" s="491">
        <v>0</v>
      </c>
      <c r="I8893" s="491">
        <v>0</v>
      </c>
      <c r="J8893" s="491">
        <v>0</v>
      </c>
      <c r="K8893" s="491">
        <v>0</v>
      </c>
    </row>
    <row r="8894" spans="1:11" x14ac:dyDescent="0.25">
      <c r="A8894" s="489">
        <v>17700</v>
      </c>
      <c r="B8894" s="488" t="s">
        <v>21434</v>
      </c>
      <c r="C8894" s="489" t="s">
        <v>87</v>
      </c>
      <c r="D8894" s="490">
        <v>11741.7</v>
      </c>
      <c r="E8894" s="487"/>
      <c r="F8894" s="488" t="s">
        <v>16126</v>
      </c>
      <c r="G8894" s="491">
        <v>110.77</v>
      </c>
      <c r="H8894" s="491">
        <v>553.85</v>
      </c>
      <c r="I8894" s="491">
        <v>11077.08</v>
      </c>
      <c r="J8894" s="491">
        <v>0</v>
      </c>
      <c r="K8894" s="491">
        <v>0</v>
      </c>
    </row>
    <row r="8895" spans="1:11" x14ac:dyDescent="0.25">
      <c r="A8895" s="489">
        <v>17701</v>
      </c>
      <c r="B8895" s="488" t="s">
        <v>21435</v>
      </c>
      <c r="C8895" s="489" t="s">
        <v>87</v>
      </c>
      <c r="D8895" s="490">
        <v>11741.7</v>
      </c>
      <c r="E8895" s="487"/>
      <c r="F8895" s="488" t="s">
        <v>16126</v>
      </c>
      <c r="G8895" s="491">
        <v>110.77</v>
      </c>
      <c r="H8895" s="491">
        <v>553.85</v>
      </c>
      <c r="I8895" s="491">
        <v>11077.08</v>
      </c>
      <c r="J8895" s="491">
        <v>0</v>
      </c>
      <c r="K8895" s="491">
        <v>0</v>
      </c>
    </row>
    <row r="8896" spans="1:11" ht="30" x14ac:dyDescent="0.25">
      <c r="A8896" s="489">
        <v>17702</v>
      </c>
      <c r="B8896" s="488" t="s">
        <v>9617</v>
      </c>
      <c r="C8896" s="489" t="s">
        <v>87</v>
      </c>
      <c r="D8896" s="490">
        <v>2348.34</v>
      </c>
      <c r="E8896" s="487"/>
      <c r="F8896" s="488" t="s">
        <v>16126</v>
      </c>
      <c r="G8896" s="491">
        <v>22.15</v>
      </c>
      <c r="H8896" s="491">
        <v>110.77</v>
      </c>
      <c r="I8896" s="491">
        <v>2215.42</v>
      </c>
      <c r="J8896" s="491">
        <v>0</v>
      </c>
      <c r="K8896" s="491">
        <v>0</v>
      </c>
    </row>
    <row r="8897" spans="1:11" ht="30" x14ac:dyDescent="0.25">
      <c r="A8897" s="489">
        <v>17703</v>
      </c>
      <c r="B8897" s="488" t="s">
        <v>9620</v>
      </c>
      <c r="C8897" s="489" t="s">
        <v>87</v>
      </c>
      <c r="D8897" s="490">
        <v>11741.7</v>
      </c>
      <c r="E8897" s="487"/>
      <c r="F8897" s="488" t="s">
        <v>16126</v>
      </c>
      <c r="G8897" s="491">
        <v>110.77</v>
      </c>
      <c r="H8897" s="491">
        <v>553.85</v>
      </c>
      <c r="I8897" s="491">
        <v>11077.08</v>
      </c>
      <c r="J8897" s="491">
        <v>0</v>
      </c>
      <c r="K8897" s="491">
        <v>0</v>
      </c>
    </row>
    <row r="8898" spans="1:11" ht="30" x14ac:dyDescent="0.25">
      <c r="A8898" s="489">
        <v>17704</v>
      </c>
      <c r="B8898" s="488" t="s">
        <v>21454</v>
      </c>
      <c r="C8898" s="489" t="s">
        <v>87</v>
      </c>
      <c r="D8898" s="490">
        <v>11741.7</v>
      </c>
      <c r="E8898" s="487"/>
      <c r="F8898" s="488" t="s">
        <v>16126</v>
      </c>
      <c r="G8898" s="491">
        <v>110.77</v>
      </c>
      <c r="H8898" s="491">
        <v>553.85</v>
      </c>
      <c r="I8898" s="491">
        <v>11077.08</v>
      </c>
      <c r="J8898" s="491">
        <v>0</v>
      </c>
      <c r="K8898" s="491">
        <v>0</v>
      </c>
    </row>
    <row r="8899" spans="1:11" x14ac:dyDescent="0.25">
      <c r="A8899" s="489">
        <v>17705</v>
      </c>
      <c r="B8899" s="488" t="s">
        <v>5065</v>
      </c>
      <c r="C8899" s="489" t="s">
        <v>87</v>
      </c>
      <c r="D8899" s="490">
        <v>2348.34</v>
      </c>
      <c r="E8899" s="487"/>
      <c r="F8899" s="488" t="s">
        <v>16126</v>
      </c>
      <c r="G8899" s="491">
        <v>22.15</v>
      </c>
      <c r="H8899" s="491">
        <v>110.77</v>
      </c>
      <c r="I8899" s="491">
        <v>2215.42</v>
      </c>
      <c r="J8899" s="491">
        <v>0</v>
      </c>
      <c r="K8899" s="491">
        <v>0</v>
      </c>
    </row>
    <row r="8900" spans="1:11" ht="30" x14ac:dyDescent="0.25">
      <c r="A8900" s="489">
        <v>17706</v>
      </c>
      <c r="B8900" s="488" t="s">
        <v>21700</v>
      </c>
      <c r="C8900" s="489" t="s">
        <v>87</v>
      </c>
      <c r="D8900" s="490">
        <v>927648.41</v>
      </c>
      <c r="E8900" s="487"/>
      <c r="F8900" s="488" t="s">
        <v>15713</v>
      </c>
      <c r="G8900" s="491">
        <v>0</v>
      </c>
      <c r="H8900" s="491">
        <v>22625.57</v>
      </c>
      <c r="I8900" s="491">
        <v>905022.84</v>
      </c>
      <c r="J8900" s="491">
        <v>0</v>
      </c>
      <c r="K8900" s="491">
        <v>0</v>
      </c>
    </row>
    <row r="8901" spans="1:11" ht="30" x14ac:dyDescent="0.25">
      <c r="A8901" s="489">
        <v>17707</v>
      </c>
      <c r="B8901" s="488" t="s">
        <v>9616</v>
      </c>
      <c r="C8901" s="489" t="s">
        <v>87</v>
      </c>
      <c r="D8901" s="490">
        <v>11741.7</v>
      </c>
      <c r="E8901" s="487"/>
      <c r="F8901" s="488" t="s">
        <v>16126</v>
      </c>
      <c r="G8901" s="491">
        <v>110.77</v>
      </c>
      <c r="H8901" s="491">
        <v>553.85</v>
      </c>
      <c r="I8901" s="491">
        <v>11077.08</v>
      </c>
      <c r="J8901" s="491">
        <v>0</v>
      </c>
      <c r="K8901" s="491">
        <v>0</v>
      </c>
    </row>
    <row r="8902" spans="1:11" ht="30" x14ac:dyDescent="0.25">
      <c r="A8902" s="489">
        <v>17708</v>
      </c>
      <c r="B8902" s="488" t="s">
        <v>21305</v>
      </c>
      <c r="C8902" s="489" t="s">
        <v>87</v>
      </c>
      <c r="D8902" s="490">
        <v>83895.62</v>
      </c>
      <c r="E8902" s="487"/>
      <c r="F8902" s="488" t="s">
        <v>15713</v>
      </c>
      <c r="G8902" s="491">
        <v>0</v>
      </c>
      <c r="H8902" s="491">
        <v>2443.56</v>
      </c>
      <c r="I8902" s="491">
        <v>81452.06</v>
      </c>
      <c r="J8902" s="491">
        <v>0</v>
      </c>
      <c r="K8902" s="491">
        <v>0</v>
      </c>
    </row>
    <row r="8903" spans="1:11" ht="30" x14ac:dyDescent="0.25">
      <c r="A8903" s="489">
        <v>17709</v>
      </c>
      <c r="B8903" s="488" t="s">
        <v>24584</v>
      </c>
      <c r="C8903" s="489" t="s">
        <v>87</v>
      </c>
      <c r="D8903" s="490">
        <v>25634.77</v>
      </c>
      <c r="E8903" s="487"/>
      <c r="F8903" s="488" t="s">
        <v>15713</v>
      </c>
      <c r="G8903" s="491">
        <v>0</v>
      </c>
      <c r="H8903" s="491">
        <v>746.64</v>
      </c>
      <c r="I8903" s="491">
        <v>24888.13</v>
      </c>
      <c r="J8903" s="491">
        <v>0</v>
      </c>
      <c r="K8903" s="491">
        <v>0</v>
      </c>
    </row>
    <row r="8904" spans="1:11" x14ac:dyDescent="0.25">
      <c r="A8904" s="489">
        <v>17710</v>
      </c>
      <c r="B8904" s="488" t="s">
        <v>21453</v>
      </c>
      <c r="C8904" s="489" t="s">
        <v>87</v>
      </c>
      <c r="D8904" s="490">
        <v>11741.7</v>
      </c>
      <c r="E8904" s="487"/>
      <c r="F8904" s="488" t="s">
        <v>16126</v>
      </c>
      <c r="G8904" s="491">
        <v>110.77</v>
      </c>
      <c r="H8904" s="491">
        <v>553.85</v>
      </c>
      <c r="I8904" s="491">
        <v>11077.08</v>
      </c>
      <c r="J8904" s="491">
        <v>0</v>
      </c>
      <c r="K8904" s="491">
        <v>0</v>
      </c>
    </row>
    <row r="8905" spans="1:11" ht="30" x14ac:dyDescent="0.25">
      <c r="A8905" s="489">
        <v>17711</v>
      </c>
      <c r="B8905" s="488" t="s">
        <v>16571</v>
      </c>
      <c r="C8905" s="489" t="s">
        <v>87</v>
      </c>
      <c r="D8905" s="490">
        <v>75411.02</v>
      </c>
      <c r="E8905" s="487"/>
      <c r="F8905" s="488" t="s">
        <v>15713</v>
      </c>
      <c r="G8905" s="491">
        <v>0</v>
      </c>
      <c r="H8905" s="491">
        <v>746.64</v>
      </c>
      <c r="I8905" s="491">
        <v>74664.38</v>
      </c>
      <c r="J8905" s="491">
        <v>0</v>
      </c>
      <c r="K8905" s="491">
        <v>0</v>
      </c>
    </row>
    <row r="8906" spans="1:11" ht="30" x14ac:dyDescent="0.25">
      <c r="A8906" s="489">
        <v>17712</v>
      </c>
      <c r="B8906" s="488" t="s">
        <v>19227</v>
      </c>
      <c r="C8906" s="489" t="s">
        <v>87</v>
      </c>
      <c r="D8906" s="490">
        <v>22851.83</v>
      </c>
      <c r="E8906" s="487"/>
      <c r="F8906" s="488" t="s">
        <v>15713</v>
      </c>
      <c r="G8906" s="491">
        <v>0</v>
      </c>
      <c r="H8906" s="491">
        <v>226.26</v>
      </c>
      <c r="I8906" s="491">
        <v>22625.57</v>
      </c>
      <c r="J8906" s="491">
        <v>0</v>
      </c>
      <c r="K8906" s="491">
        <v>0</v>
      </c>
    </row>
    <row r="8907" spans="1:11" ht="30" x14ac:dyDescent="0.25">
      <c r="A8907" s="489">
        <v>17713</v>
      </c>
      <c r="B8907" s="488" t="s">
        <v>9615</v>
      </c>
      <c r="C8907" s="489" t="s">
        <v>87</v>
      </c>
      <c r="D8907" s="490">
        <v>11741.7</v>
      </c>
      <c r="E8907" s="487"/>
      <c r="F8907" s="488" t="s">
        <v>16126</v>
      </c>
      <c r="G8907" s="491">
        <v>110.77</v>
      </c>
      <c r="H8907" s="491">
        <v>553.85</v>
      </c>
      <c r="I8907" s="491">
        <v>11077.08</v>
      </c>
      <c r="J8907" s="491">
        <v>0</v>
      </c>
      <c r="K8907" s="491">
        <v>0</v>
      </c>
    </row>
    <row r="8908" spans="1:11" ht="30" x14ac:dyDescent="0.25">
      <c r="A8908" s="489">
        <v>17714</v>
      </c>
      <c r="B8908" s="488" t="s">
        <v>9613</v>
      </c>
      <c r="C8908" s="489" t="s">
        <v>87</v>
      </c>
      <c r="D8908" s="490">
        <v>11741.7</v>
      </c>
      <c r="E8908" s="487"/>
      <c r="F8908" s="488" t="s">
        <v>16126</v>
      </c>
      <c r="G8908" s="491">
        <v>110.77</v>
      </c>
      <c r="H8908" s="491">
        <v>553.85</v>
      </c>
      <c r="I8908" s="491">
        <v>11077.08</v>
      </c>
      <c r="J8908" s="491">
        <v>0</v>
      </c>
      <c r="K8908" s="491">
        <v>0</v>
      </c>
    </row>
    <row r="8909" spans="1:11" ht="30" x14ac:dyDescent="0.25">
      <c r="A8909" s="489">
        <v>17715</v>
      </c>
      <c r="B8909" s="488" t="s">
        <v>19228</v>
      </c>
      <c r="C8909" s="489" t="s">
        <v>87</v>
      </c>
      <c r="D8909" s="490">
        <v>22625.57</v>
      </c>
      <c r="E8909" s="487"/>
      <c r="F8909" s="488" t="s">
        <v>15713</v>
      </c>
      <c r="G8909" s="491">
        <v>0</v>
      </c>
      <c r="H8909" s="491">
        <v>0</v>
      </c>
      <c r="I8909" s="491">
        <v>22625.57</v>
      </c>
      <c r="J8909" s="491">
        <v>0</v>
      </c>
      <c r="K8909" s="491">
        <v>0</v>
      </c>
    </row>
    <row r="8910" spans="1:11" ht="30" x14ac:dyDescent="0.25">
      <c r="A8910" s="489">
        <v>17716</v>
      </c>
      <c r="B8910" s="488" t="s">
        <v>9612</v>
      </c>
      <c r="C8910" s="489" t="s">
        <v>87</v>
      </c>
      <c r="D8910" s="490">
        <v>11741.7</v>
      </c>
      <c r="E8910" s="487"/>
      <c r="F8910" s="488" t="s">
        <v>16126</v>
      </c>
      <c r="G8910" s="491">
        <v>110.77</v>
      </c>
      <c r="H8910" s="491">
        <v>553.85</v>
      </c>
      <c r="I8910" s="491">
        <v>11077.08</v>
      </c>
      <c r="J8910" s="491">
        <v>0</v>
      </c>
      <c r="K8910" s="491">
        <v>0</v>
      </c>
    </row>
    <row r="8911" spans="1:11" ht="30" x14ac:dyDescent="0.25">
      <c r="A8911" s="489">
        <v>17717</v>
      </c>
      <c r="B8911" s="488" t="s">
        <v>9611</v>
      </c>
      <c r="C8911" s="489" t="s">
        <v>87</v>
      </c>
      <c r="D8911" s="490">
        <v>11741.7</v>
      </c>
      <c r="E8911" s="487"/>
      <c r="F8911" s="488" t="s">
        <v>16126</v>
      </c>
      <c r="G8911" s="491">
        <v>110.77</v>
      </c>
      <c r="H8911" s="491">
        <v>553.85</v>
      </c>
      <c r="I8911" s="491">
        <v>11077.08</v>
      </c>
      <c r="J8911" s="491">
        <v>0</v>
      </c>
      <c r="K8911" s="491">
        <v>0</v>
      </c>
    </row>
    <row r="8912" spans="1:11" ht="30" x14ac:dyDescent="0.25">
      <c r="A8912" s="489">
        <v>17718</v>
      </c>
      <c r="B8912" s="488" t="s">
        <v>21450</v>
      </c>
      <c r="C8912" s="489" t="s">
        <v>87</v>
      </c>
      <c r="D8912" s="490">
        <v>11741.7</v>
      </c>
      <c r="E8912" s="487"/>
      <c r="F8912" s="488" t="s">
        <v>16126</v>
      </c>
      <c r="G8912" s="491">
        <v>110.77</v>
      </c>
      <c r="H8912" s="491">
        <v>553.85</v>
      </c>
      <c r="I8912" s="491">
        <v>11077.08</v>
      </c>
      <c r="J8912" s="491">
        <v>0</v>
      </c>
      <c r="K8912" s="491">
        <v>0</v>
      </c>
    </row>
    <row r="8913" spans="1:11" ht="30" x14ac:dyDescent="0.25">
      <c r="A8913" s="489">
        <v>17719</v>
      </c>
      <c r="B8913" s="488" t="s">
        <v>17980</v>
      </c>
      <c r="C8913" s="489" t="s">
        <v>92</v>
      </c>
      <c r="D8913" s="490">
        <v>70658.19</v>
      </c>
      <c r="E8913" s="487"/>
      <c r="F8913" s="488" t="s">
        <v>16280</v>
      </c>
      <c r="G8913" s="491">
        <v>20911.23</v>
      </c>
      <c r="H8913" s="491">
        <v>11851.67</v>
      </c>
      <c r="I8913" s="491">
        <v>37064.11</v>
      </c>
      <c r="J8913" s="491">
        <v>831.18</v>
      </c>
      <c r="K8913" s="491">
        <v>0</v>
      </c>
    </row>
    <row r="8914" spans="1:11" ht="30" x14ac:dyDescent="0.25">
      <c r="A8914" s="489">
        <v>17720</v>
      </c>
      <c r="B8914" s="488" t="s">
        <v>17981</v>
      </c>
      <c r="C8914" s="489" t="s">
        <v>92</v>
      </c>
      <c r="D8914" s="490">
        <v>1614.39</v>
      </c>
      <c r="E8914" s="487"/>
      <c r="F8914" s="488" t="s">
        <v>16280</v>
      </c>
      <c r="G8914" s="491">
        <v>16.649999999999999</v>
      </c>
      <c r="H8914" s="491">
        <v>31.33</v>
      </c>
      <c r="I8914" s="491">
        <v>1566.41</v>
      </c>
      <c r="J8914" s="491">
        <v>0</v>
      </c>
      <c r="K8914" s="491">
        <v>0</v>
      </c>
    </row>
    <row r="8915" spans="1:11" ht="30" x14ac:dyDescent="0.25">
      <c r="A8915" s="489">
        <v>17721</v>
      </c>
      <c r="B8915" s="488" t="s">
        <v>17984</v>
      </c>
      <c r="C8915" s="489" t="s">
        <v>92</v>
      </c>
      <c r="D8915" s="490">
        <v>95124.73</v>
      </c>
      <c r="E8915" s="487"/>
      <c r="F8915" s="488" t="s">
        <v>16280</v>
      </c>
      <c r="G8915" s="491">
        <v>37539.550000000003</v>
      </c>
      <c r="H8915" s="491">
        <v>11198.52</v>
      </c>
      <c r="I8915" s="491">
        <v>40152.78</v>
      </c>
      <c r="J8915" s="491">
        <v>6233.88</v>
      </c>
      <c r="K8915" s="491">
        <v>0</v>
      </c>
    </row>
    <row r="8916" spans="1:11" x14ac:dyDescent="0.25">
      <c r="A8916" s="489">
        <v>17722</v>
      </c>
      <c r="B8916" s="488" t="s">
        <v>19867</v>
      </c>
      <c r="C8916" s="489" t="s">
        <v>80</v>
      </c>
      <c r="D8916" s="490">
        <v>12263.13</v>
      </c>
      <c r="E8916" s="487"/>
      <c r="F8916" s="488" t="s">
        <v>15948</v>
      </c>
      <c r="G8916" s="491">
        <v>1654.83</v>
      </c>
      <c r="H8916" s="491">
        <v>170.35</v>
      </c>
      <c r="I8916" s="491">
        <v>4615.93</v>
      </c>
      <c r="J8916" s="491">
        <v>5822.02</v>
      </c>
      <c r="K8916" s="491">
        <v>0</v>
      </c>
    </row>
    <row r="8917" spans="1:11" ht="30" x14ac:dyDescent="0.25">
      <c r="A8917" s="489">
        <v>17723</v>
      </c>
      <c r="B8917" s="488" t="s">
        <v>16952</v>
      </c>
      <c r="C8917" s="489" t="s">
        <v>87</v>
      </c>
      <c r="D8917" s="490">
        <v>22851.83</v>
      </c>
      <c r="E8917" s="487"/>
      <c r="F8917" s="488" t="s">
        <v>15713</v>
      </c>
      <c r="G8917" s="491">
        <v>0</v>
      </c>
      <c r="H8917" s="491">
        <v>226.26</v>
      </c>
      <c r="I8917" s="491">
        <v>22625.57</v>
      </c>
      <c r="J8917" s="491">
        <v>0</v>
      </c>
      <c r="K8917" s="491">
        <v>0</v>
      </c>
    </row>
    <row r="8918" spans="1:11" ht="30" x14ac:dyDescent="0.25">
      <c r="A8918" s="489">
        <v>17724</v>
      </c>
      <c r="B8918" s="488" t="s">
        <v>21302</v>
      </c>
      <c r="C8918" s="489" t="s">
        <v>87</v>
      </c>
      <c r="D8918" s="490">
        <v>203609.48</v>
      </c>
      <c r="E8918" s="487"/>
      <c r="F8918" s="488" t="s">
        <v>15713</v>
      </c>
      <c r="G8918" s="491">
        <v>160191.01</v>
      </c>
      <c r="H8918" s="491">
        <v>429.89</v>
      </c>
      <c r="I8918" s="491">
        <v>42988.58</v>
      </c>
      <c r="J8918" s="491">
        <v>0</v>
      </c>
      <c r="K8918" s="491">
        <v>0</v>
      </c>
    </row>
    <row r="8919" spans="1:11" ht="30" x14ac:dyDescent="0.25">
      <c r="A8919" s="489">
        <v>17725</v>
      </c>
      <c r="B8919" s="488" t="s">
        <v>17964</v>
      </c>
      <c r="C8919" s="489" t="s">
        <v>92</v>
      </c>
      <c r="D8919" s="490">
        <v>33814.67</v>
      </c>
      <c r="E8919" s="487"/>
      <c r="F8919" s="488" t="s">
        <v>16280</v>
      </c>
      <c r="G8919" s="491">
        <v>288</v>
      </c>
      <c r="H8919" s="491">
        <v>4726.2700000000004</v>
      </c>
      <c r="I8919" s="491">
        <v>28800.400000000001</v>
      </c>
      <c r="J8919" s="491">
        <v>0</v>
      </c>
      <c r="K8919" s="491">
        <v>0</v>
      </c>
    </row>
    <row r="8920" spans="1:11" ht="30" x14ac:dyDescent="0.25">
      <c r="A8920" s="489">
        <v>17726</v>
      </c>
      <c r="B8920" s="488" t="s">
        <v>22494</v>
      </c>
      <c r="C8920" s="489" t="s">
        <v>92</v>
      </c>
      <c r="D8920" s="490">
        <v>10076.93</v>
      </c>
      <c r="E8920" s="487"/>
      <c r="F8920" s="488" t="s">
        <v>16280</v>
      </c>
      <c r="G8920" s="491">
        <v>66.459999999999994</v>
      </c>
      <c r="H8920" s="491">
        <v>3364.22</v>
      </c>
      <c r="I8920" s="491">
        <v>6646.25</v>
      </c>
      <c r="J8920" s="491">
        <v>0</v>
      </c>
      <c r="K8920" s="491">
        <v>0</v>
      </c>
    </row>
    <row r="8921" spans="1:11" ht="30" x14ac:dyDescent="0.25">
      <c r="A8921" s="489">
        <v>17727</v>
      </c>
      <c r="B8921" s="488" t="s">
        <v>21301</v>
      </c>
      <c r="C8921" s="489" t="s">
        <v>87</v>
      </c>
      <c r="D8921" s="490">
        <v>43418.47</v>
      </c>
      <c r="E8921" s="487"/>
      <c r="F8921" s="488" t="s">
        <v>15713</v>
      </c>
      <c r="G8921" s="491">
        <v>0</v>
      </c>
      <c r="H8921" s="491">
        <v>429.89</v>
      </c>
      <c r="I8921" s="491">
        <v>42988.58</v>
      </c>
      <c r="J8921" s="491">
        <v>0</v>
      </c>
      <c r="K8921" s="491">
        <v>0</v>
      </c>
    </row>
    <row r="8922" spans="1:11" ht="30" x14ac:dyDescent="0.25">
      <c r="A8922" s="489">
        <v>17728</v>
      </c>
      <c r="B8922" s="488" t="s">
        <v>19719</v>
      </c>
      <c r="C8922" s="489" t="s">
        <v>87</v>
      </c>
      <c r="D8922" s="490">
        <v>236568.46</v>
      </c>
      <c r="E8922" s="487"/>
      <c r="F8922" s="488" t="s">
        <v>15713</v>
      </c>
      <c r="G8922" s="491">
        <v>193149.99</v>
      </c>
      <c r="H8922" s="491">
        <v>429.89</v>
      </c>
      <c r="I8922" s="491">
        <v>42988.58</v>
      </c>
      <c r="J8922" s="491">
        <v>0</v>
      </c>
      <c r="K8922" s="491">
        <v>0</v>
      </c>
    </row>
    <row r="8923" spans="1:11" ht="30" x14ac:dyDescent="0.25">
      <c r="A8923" s="489">
        <v>17729</v>
      </c>
      <c r="B8923" s="488" t="s">
        <v>23809</v>
      </c>
      <c r="C8923" s="489" t="s">
        <v>87</v>
      </c>
      <c r="D8923" s="490">
        <v>238147.01</v>
      </c>
      <c r="E8923" s="487"/>
      <c r="F8923" s="488" t="s">
        <v>15713</v>
      </c>
      <c r="G8923" s="491">
        <v>213010</v>
      </c>
      <c r="H8923" s="491">
        <v>248.88</v>
      </c>
      <c r="I8923" s="491">
        <v>24888.13</v>
      </c>
      <c r="J8923" s="491">
        <v>0</v>
      </c>
      <c r="K8923" s="491">
        <v>0</v>
      </c>
    </row>
    <row r="8924" spans="1:11" ht="30" x14ac:dyDescent="0.25">
      <c r="A8924" s="489">
        <v>17730</v>
      </c>
      <c r="B8924" s="488" t="s">
        <v>23743</v>
      </c>
      <c r="C8924" s="489" t="s">
        <v>87</v>
      </c>
      <c r="D8924" s="490">
        <v>158458.47</v>
      </c>
      <c r="E8924" s="487"/>
      <c r="F8924" s="488" t="s">
        <v>15713</v>
      </c>
      <c r="G8924" s="491">
        <v>115040</v>
      </c>
      <c r="H8924" s="491">
        <v>429.89</v>
      </c>
      <c r="I8924" s="491">
        <v>42988.58</v>
      </c>
      <c r="J8924" s="491">
        <v>0</v>
      </c>
      <c r="K8924" s="491">
        <v>0</v>
      </c>
    </row>
    <row r="8925" spans="1:11" ht="30" x14ac:dyDescent="0.25">
      <c r="A8925" s="489">
        <v>17731</v>
      </c>
      <c r="B8925" s="488" t="s">
        <v>23744</v>
      </c>
      <c r="C8925" s="489" t="s">
        <v>87</v>
      </c>
      <c r="D8925" s="490">
        <v>161094.46</v>
      </c>
      <c r="E8925" s="487"/>
      <c r="F8925" s="488" t="s">
        <v>15713</v>
      </c>
      <c r="G8925" s="491">
        <v>117675.99</v>
      </c>
      <c r="H8925" s="491">
        <v>429.89</v>
      </c>
      <c r="I8925" s="491">
        <v>42988.58</v>
      </c>
      <c r="J8925" s="491">
        <v>0</v>
      </c>
      <c r="K8925" s="491">
        <v>0</v>
      </c>
    </row>
    <row r="8926" spans="1:11" ht="30" x14ac:dyDescent="0.25">
      <c r="A8926" s="489">
        <v>17732</v>
      </c>
      <c r="B8926" s="488" t="s">
        <v>23208</v>
      </c>
      <c r="C8926" s="489" t="s">
        <v>87</v>
      </c>
      <c r="D8926" s="490">
        <v>6974.33</v>
      </c>
      <c r="E8926" s="487"/>
      <c r="F8926" s="488" t="s">
        <v>15713</v>
      </c>
      <c r="G8926" s="491">
        <v>0</v>
      </c>
      <c r="H8926" s="491">
        <v>186.66</v>
      </c>
      <c r="I8926" s="491">
        <v>6787.67</v>
      </c>
      <c r="J8926" s="491">
        <v>0</v>
      </c>
      <c r="K8926" s="491">
        <v>0</v>
      </c>
    </row>
    <row r="8927" spans="1:11" ht="30" x14ac:dyDescent="0.25">
      <c r="A8927" s="489">
        <v>17733</v>
      </c>
      <c r="B8927" s="488" t="s">
        <v>16982</v>
      </c>
      <c r="C8927" s="489" t="s">
        <v>87</v>
      </c>
      <c r="D8927" s="490">
        <v>20363.009999999998</v>
      </c>
      <c r="E8927" s="487"/>
      <c r="F8927" s="488" t="s">
        <v>15713</v>
      </c>
      <c r="G8927" s="491">
        <v>0</v>
      </c>
      <c r="H8927" s="491">
        <v>0</v>
      </c>
      <c r="I8927" s="491">
        <v>20363.009999999998</v>
      </c>
      <c r="J8927" s="491">
        <v>0</v>
      </c>
      <c r="K8927" s="491">
        <v>0</v>
      </c>
    </row>
    <row r="8928" spans="1:11" ht="30" x14ac:dyDescent="0.25">
      <c r="A8928" s="489">
        <v>17734</v>
      </c>
      <c r="B8928" s="488" t="s">
        <v>17430</v>
      </c>
      <c r="C8928" s="489" t="s">
        <v>87</v>
      </c>
      <c r="D8928" s="490">
        <v>7365.44</v>
      </c>
      <c r="E8928" s="487"/>
      <c r="F8928" s="488" t="s">
        <v>15713</v>
      </c>
      <c r="G8928" s="491">
        <v>5035</v>
      </c>
      <c r="H8928" s="491">
        <v>67.88</v>
      </c>
      <c r="I8928" s="491">
        <v>2262.56</v>
      </c>
      <c r="J8928" s="491">
        <v>0</v>
      </c>
      <c r="K8928" s="491">
        <v>0</v>
      </c>
    </row>
    <row r="8929" spans="1:11" ht="30" x14ac:dyDescent="0.25">
      <c r="A8929" s="489">
        <v>17735</v>
      </c>
      <c r="B8929" s="488" t="s">
        <v>17441</v>
      </c>
      <c r="C8929" s="489" t="s">
        <v>87</v>
      </c>
      <c r="D8929" s="490">
        <v>2330.44</v>
      </c>
      <c r="E8929" s="487"/>
      <c r="F8929" s="488" t="s">
        <v>15713</v>
      </c>
      <c r="G8929" s="491">
        <v>0</v>
      </c>
      <c r="H8929" s="491">
        <v>67.88</v>
      </c>
      <c r="I8929" s="491">
        <v>2262.56</v>
      </c>
      <c r="J8929" s="491">
        <v>0</v>
      </c>
      <c r="K8929" s="491">
        <v>0</v>
      </c>
    </row>
    <row r="8930" spans="1:11" ht="30" x14ac:dyDescent="0.25">
      <c r="A8930" s="489">
        <v>17736</v>
      </c>
      <c r="B8930" s="488" t="s">
        <v>17302</v>
      </c>
      <c r="C8930" s="489" t="s">
        <v>80</v>
      </c>
      <c r="D8930" s="490">
        <v>4467.4399999999996</v>
      </c>
      <c r="E8930" s="487"/>
      <c r="F8930" s="488" t="s">
        <v>15713</v>
      </c>
      <c r="G8930" s="491">
        <v>2137</v>
      </c>
      <c r="H8930" s="491">
        <v>67.88</v>
      </c>
      <c r="I8930" s="491">
        <v>2262.56</v>
      </c>
      <c r="J8930" s="491">
        <v>0</v>
      </c>
      <c r="K8930" s="491">
        <v>0</v>
      </c>
    </row>
    <row r="8931" spans="1:11" ht="30" x14ac:dyDescent="0.25">
      <c r="A8931" s="489">
        <v>17737</v>
      </c>
      <c r="B8931" s="488" t="s">
        <v>18247</v>
      </c>
      <c r="C8931" s="489" t="s">
        <v>87</v>
      </c>
      <c r="D8931" s="490">
        <v>684116.15</v>
      </c>
      <c r="E8931" s="487"/>
      <c r="F8931" s="488" t="s">
        <v>15713</v>
      </c>
      <c r="G8931" s="491">
        <v>0</v>
      </c>
      <c r="H8931" s="491">
        <v>19603.13</v>
      </c>
      <c r="I8931" s="491">
        <v>664513.02</v>
      </c>
      <c r="J8931" s="491">
        <v>0</v>
      </c>
      <c r="K8931" s="491">
        <v>0</v>
      </c>
    </row>
    <row r="8932" spans="1:11" ht="30" x14ac:dyDescent="0.25">
      <c r="A8932" s="489">
        <v>17738</v>
      </c>
      <c r="B8932" s="488" t="s">
        <v>19515</v>
      </c>
      <c r="C8932" s="489" t="s">
        <v>87</v>
      </c>
      <c r="D8932" s="490">
        <v>256223.28</v>
      </c>
      <c r="E8932" s="487"/>
      <c r="F8932" s="488" t="s">
        <v>15713</v>
      </c>
      <c r="G8932" s="491">
        <v>0</v>
      </c>
      <c r="H8932" s="491">
        <v>7342</v>
      </c>
      <c r="I8932" s="491">
        <v>248881.28</v>
      </c>
      <c r="J8932" s="491">
        <v>0</v>
      </c>
      <c r="K8932" s="491">
        <v>0</v>
      </c>
    </row>
    <row r="8933" spans="1:11" ht="30" x14ac:dyDescent="0.25">
      <c r="A8933" s="489">
        <v>17739</v>
      </c>
      <c r="B8933" s="488" t="s">
        <v>16420</v>
      </c>
      <c r="C8933" s="489" t="s">
        <v>87</v>
      </c>
      <c r="D8933" s="490">
        <v>10231411.98</v>
      </c>
      <c r="E8933" s="487"/>
      <c r="F8933" s="488" t="s">
        <v>15713</v>
      </c>
      <c r="G8933" s="491">
        <v>10077678.01</v>
      </c>
      <c r="H8933" s="491">
        <v>4405.2</v>
      </c>
      <c r="I8933" s="491">
        <v>149328.76999999999</v>
      </c>
      <c r="J8933" s="491">
        <v>0</v>
      </c>
      <c r="K8933" s="491">
        <v>0</v>
      </c>
    </row>
    <row r="8934" spans="1:11" ht="30" x14ac:dyDescent="0.25">
      <c r="A8934" s="489">
        <v>17740</v>
      </c>
      <c r="B8934" s="488" t="s">
        <v>19714</v>
      </c>
      <c r="C8934" s="489" t="s">
        <v>87</v>
      </c>
      <c r="D8934" s="490">
        <v>83854.899999999994</v>
      </c>
      <c r="E8934" s="487"/>
      <c r="F8934" s="488" t="s">
        <v>15713</v>
      </c>
      <c r="G8934" s="491">
        <v>0</v>
      </c>
      <c r="H8934" s="491">
        <v>2402.84</v>
      </c>
      <c r="I8934" s="491">
        <v>81452.06</v>
      </c>
      <c r="J8934" s="491">
        <v>0</v>
      </c>
      <c r="K8934" s="491">
        <v>0</v>
      </c>
    </row>
    <row r="8935" spans="1:11" ht="30" x14ac:dyDescent="0.25">
      <c r="A8935" s="489">
        <v>17741</v>
      </c>
      <c r="B8935" s="488" t="s">
        <v>16412</v>
      </c>
      <c r="C8935" s="489" t="s">
        <v>87</v>
      </c>
      <c r="D8935" s="490">
        <v>60561.86</v>
      </c>
      <c r="E8935" s="487"/>
      <c r="F8935" s="488" t="s">
        <v>15713</v>
      </c>
      <c r="G8935" s="491">
        <v>0</v>
      </c>
      <c r="H8935" s="491">
        <v>1735.38</v>
      </c>
      <c r="I8935" s="491">
        <v>58826.48</v>
      </c>
      <c r="J8935" s="491">
        <v>0</v>
      </c>
      <c r="K8935" s="491">
        <v>0</v>
      </c>
    </row>
    <row r="8936" spans="1:11" ht="30" x14ac:dyDescent="0.25">
      <c r="A8936" s="489">
        <v>17742</v>
      </c>
      <c r="B8936" s="488" t="s">
        <v>17194</v>
      </c>
      <c r="C8936" s="489" t="s">
        <v>87</v>
      </c>
      <c r="D8936" s="490">
        <v>6987.91</v>
      </c>
      <c r="E8936" s="487"/>
      <c r="F8936" s="488" t="s">
        <v>15713</v>
      </c>
      <c r="G8936" s="491">
        <v>0</v>
      </c>
      <c r="H8936" s="491">
        <v>200.24</v>
      </c>
      <c r="I8936" s="491">
        <v>6787.67</v>
      </c>
      <c r="J8936" s="491">
        <v>0</v>
      </c>
      <c r="K8936" s="491">
        <v>0</v>
      </c>
    </row>
    <row r="8937" spans="1:11" ht="30" x14ac:dyDescent="0.25">
      <c r="A8937" s="489">
        <v>17743</v>
      </c>
      <c r="B8937" s="488" t="s">
        <v>24330</v>
      </c>
      <c r="C8937" s="489" t="s">
        <v>92</v>
      </c>
      <c r="D8937" s="490">
        <v>307201.44</v>
      </c>
      <c r="E8937" s="487"/>
      <c r="F8937" s="488" t="s">
        <v>16130</v>
      </c>
      <c r="G8937" s="491">
        <v>299987.32</v>
      </c>
      <c r="H8937" s="491">
        <v>373.81</v>
      </c>
      <c r="I8937" s="491">
        <v>6840.31</v>
      </c>
      <c r="J8937" s="491">
        <v>0</v>
      </c>
      <c r="K8937" s="491">
        <v>0</v>
      </c>
    </row>
    <row r="8938" spans="1:11" ht="30" x14ac:dyDescent="0.25">
      <c r="A8938" s="489">
        <v>17744</v>
      </c>
      <c r="B8938" s="488" t="s">
        <v>16410</v>
      </c>
      <c r="C8938" s="489" t="s">
        <v>87</v>
      </c>
      <c r="D8938" s="490">
        <v>60561.86</v>
      </c>
      <c r="E8938" s="487"/>
      <c r="F8938" s="488" t="s">
        <v>15713</v>
      </c>
      <c r="G8938" s="491">
        <v>0</v>
      </c>
      <c r="H8938" s="491">
        <v>1735.38</v>
      </c>
      <c r="I8938" s="491">
        <v>58826.48</v>
      </c>
      <c r="J8938" s="491">
        <v>0</v>
      </c>
      <c r="K8938" s="491">
        <v>0</v>
      </c>
    </row>
    <row r="8939" spans="1:11" ht="30" x14ac:dyDescent="0.25">
      <c r="A8939" s="489">
        <v>17745</v>
      </c>
      <c r="B8939" s="488" t="s">
        <v>16411</v>
      </c>
      <c r="C8939" s="489" t="s">
        <v>87</v>
      </c>
      <c r="D8939" s="490">
        <v>186344.2</v>
      </c>
      <c r="E8939" s="487"/>
      <c r="F8939" s="488" t="s">
        <v>15713</v>
      </c>
      <c r="G8939" s="491">
        <v>0</v>
      </c>
      <c r="H8939" s="491">
        <v>5339.63</v>
      </c>
      <c r="I8939" s="491">
        <v>181004.57</v>
      </c>
      <c r="J8939" s="491">
        <v>0</v>
      </c>
      <c r="K8939" s="491">
        <v>0</v>
      </c>
    </row>
    <row r="8940" spans="1:11" ht="30" x14ac:dyDescent="0.25">
      <c r="A8940" s="489">
        <v>17746</v>
      </c>
      <c r="B8940" s="488" t="s">
        <v>17724</v>
      </c>
      <c r="C8940" s="489" t="s">
        <v>87</v>
      </c>
      <c r="D8940" s="490">
        <v>6231050.9800000004</v>
      </c>
      <c r="E8940" s="487"/>
      <c r="F8940" s="488" t="s">
        <v>15713</v>
      </c>
      <c r="G8940" s="491">
        <v>6077317.0099999998</v>
      </c>
      <c r="H8940" s="491">
        <v>4405.2</v>
      </c>
      <c r="I8940" s="491">
        <v>149328.76999999999</v>
      </c>
      <c r="J8940" s="491">
        <v>0</v>
      </c>
      <c r="K8940" s="491">
        <v>0</v>
      </c>
    </row>
    <row r="8941" spans="1:11" ht="30" x14ac:dyDescent="0.25">
      <c r="A8941" s="489">
        <v>17747</v>
      </c>
      <c r="B8941" s="488" t="s">
        <v>24585</v>
      </c>
      <c r="C8941" s="489" t="s">
        <v>87</v>
      </c>
      <c r="D8941" s="490">
        <v>32610.240000000002</v>
      </c>
      <c r="E8941" s="487"/>
      <c r="F8941" s="488" t="s">
        <v>15713</v>
      </c>
      <c r="G8941" s="491">
        <v>0</v>
      </c>
      <c r="H8941" s="491">
        <v>934.44</v>
      </c>
      <c r="I8941" s="491">
        <v>31675.8</v>
      </c>
      <c r="J8941" s="491">
        <v>0</v>
      </c>
      <c r="K8941" s="491">
        <v>0</v>
      </c>
    </row>
    <row r="8942" spans="1:11" ht="30" x14ac:dyDescent="0.25">
      <c r="A8942" s="489">
        <v>17748</v>
      </c>
      <c r="B8942" s="488" t="s">
        <v>16984</v>
      </c>
      <c r="C8942" s="489" t="s">
        <v>87</v>
      </c>
      <c r="D8942" s="490">
        <v>16305.12</v>
      </c>
      <c r="E8942" s="487"/>
      <c r="F8942" s="488" t="s">
        <v>15713</v>
      </c>
      <c r="G8942" s="491">
        <v>0</v>
      </c>
      <c r="H8942" s="491">
        <v>467.22</v>
      </c>
      <c r="I8942" s="491">
        <v>15837.9</v>
      </c>
      <c r="J8942" s="491">
        <v>0</v>
      </c>
      <c r="K8942" s="491">
        <v>0</v>
      </c>
    </row>
    <row r="8943" spans="1:11" ht="30" x14ac:dyDescent="0.25">
      <c r="A8943" s="489">
        <v>17749</v>
      </c>
      <c r="B8943" s="488" t="s">
        <v>17326</v>
      </c>
      <c r="C8943" s="489" t="s">
        <v>80</v>
      </c>
      <c r="D8943" s="490">
        <v>2870.59</v>
      </c>
      <c r="E8943" s="487"/>
      <c r="F8943" s="488" t="s">
        <v>15713</v>
      </c>
      <c r="G8943" s="491">
        <v>2090</v>
      </c>
      <c r="H8943" s="491">
        <v>101.82</v>
      </c>
      <c r="I8943" s="491">
        <v>678.77</v>
      </c>
      <c r="J8943" s="491">
        <v>0</v>
      </c>
      <c r="K8943" s="491">
        <v>0</v>
      </c>
    </row>
    <row r="8944" spans="1:11" ht="30" x14ac:dyDescent="0.25">
      <c r="A8944" s="489">
        <v>17750</v>
      </c>
      <c r="B8944" s="488" t="s">
        <v>17210</v>
      </c>
      <c r="C8944" s="489" t="s">
        <v>80</v>
      </c>
      <c r="D8944" s="490">
        <v>2443.56</v>
      </c>
      <c r="E8944" s="487"/>
      <c r="F8944" s="488" t="s">
        <v>15713</v>
      </c>
      <c r="G8944" s="491">
        <v>0</v>
      </c>
      <c r="H8944" s="491">
        <v>181</v>
      </c>
      <c r="I8944" s="491">
        <v>2262.56</v>
      </c>
      <c r="J8944" s="491">
        <v>0</v>
      </c>
      <c r="K8944" s="491">
        <v>0</v>
      </c>
    </row>
    <row r="8945" spans="1:11" x14ac:dyDescent="0.25">
      <c r="A8945" s="489">
        <v>17751</v>
      </c>
      <c r="B8945" s="488" t="s">
        <v>19866</v>
      </c>
      <c r="C8945" s="489" t="s">
        <v>80</v>
      </c>
      <c r="D8945" s="490">
        <v>84773.58</v>
      </c>
      <c r="E8945" s="487"/>
      <c r="F8945" s="488" t="s">
        <v>15948</v>
      </c>
      <c r="G8945" s="491">
        <v>15973.97</v>
      </c>
      <c r="H8945" s="491">
        <v>6265.65</v>
      </c>
      <c r="I8945" s="491">
        <v>9705.82</v>
      </c>
      <c r="J8945" s="491">
        <v>52828.13</v>
      </c>
      <c r="K8945" s="491">
        <v>0</v>
      </c>
    </row>
    <row r="8946" spans="1:11" ht="30" x14ac:dyDescent="0.25">
      <c r="A8946" s="489">
        <v>17752</v>
      </c>
      <c r="B8946" s="488" t="s">
        <v>19321</v>
      </c>
      <c r="C8946" s="489" t="s">
        <v>87</v>
      </c>
      <c r="D8946" s="490">
        <v>117234.4</v>
      </c>
      <c r="E8946" s="487"/>
      <c r="F8946" s="488" t="s">
        <v>15713</v>
      </c>
      <c r="G8946" s="491">
        <v>0</v>
      </c>
      <c r="H8946" s="491">
        <v>19944.439999999999</v>
      </c>
      <c r="I8946" s="491">
        <v>97289.96</v>
      </c>
      <c r="J8946" s="491">
        <v>0</v>
      </c>
      <c r="K8946" s="491">
        <v>0</v>
      </c>
    </row>
    <row r="8947" spans="1:11" ht="30" x14ac:dyDescent="0.25">
      <c r="A8947" s="489">
        <v>17753</v>
      </c>
      <c r="B8947" s="488" t="s">
        <v>21714</v>
      </c>
      <c r="C8947" s="489" t="s">
        <v>87</v>
      </c>
      <c r="D8947" s="490">
        <v>249446.93</v>
      </c>
      <c r="E8947" s="487"/>
      <c r="F8947" s="488" t="s">
        <v>15713</v>
      </c>
      <c r="G8947" s="491">
        <v>0</v>
      </c>
      <c r="H8947" s="491">
        <v>11878.43</v>
      </c>
      <c r="I8947" s="491">
        <v>237568.5</v>
      </c>
      <c r="J8947" s="491">
        <v>0</v>
      </c>
      <c r="K8947" s="491">
        <v>0</v>
      </c>
    </row>
    <row r="8948" spans="1:11" ht="30" x14ac:dyDescent="0.25">
      <c r="A8948" s="489">
        <v>17754</v>
      </c>
      <c r="B8948" s="488" t="s">
        <v>22498</v>
      </c>
      <c r="C8948" s="489" t="s">
        <v>87</v>
      </c>
      <c r="D8948" s="490">
        <v>16281.36</v>
      </c>
      <c r="E8948" s="487"/>
      <c r="F8948" s="488" t="s">
        <v>15713</v>
      </c>
      <c r="G8948" s="491">
        <v>0</v>
      </c>
      <c r="H8948" s="491">
        <v>443.46</v>
      </c>
      <c r="I8948" s="491">
        <v>15837.9</v>
      </c>
      <c r="J8948" s="491">
        <v>0</v>
      </c>
      <c r="K8948" s="491">
        <v>0</v>
      </c>
    </row>
    <row r="8949" spans="1:11" ht="30" x14ac:dyDescent="0.25">
      <c r="A8949" s="489">
        <v>17755</v>
      </c>
      <c r="B8949" s="488" t="s">
        <v>18245</v>
      </c>
      <c r="C8949" s="489" t="s">
        <v>87</v>
      </c>
      <c r="D8949" s="490">
        <v>149328.76999999999</v>
      </c>
      <c r="E8949" s="487"/>
      <c r="F8949" s="488" t="s">
        <v>15713</v>
      </c>
      <c r="G8949" s="491">
        <v>0</v>
      </c>
      <c r="H8949" s="491">
        <v>13575.34</v>
      </c>
      <c r="I8949" s="491">
        <v>135753.43</v>
      </c>
      <c r="J8949" s="491">
        <v>0</v>
      </c>
      <c r="K8949" s="491">
        <v>0</v>
      </c>
    </row>
    <row r="8950" spans="1:11" ht="30" x14ac:dyDescent="0.25">
      <c r="A8950" s="489">
        <v>17756</v>
      </c>
      <c r="B8950" s="488" t="s">
        <v>21705</v>
      </c>
      <c r="C8950" s="489" t="s">
        <v>87</v>
      </c>
      <c r="D8950" s="490">
        <v>129418.27</v>
      </c>
      <c r="E8950" s="487"/>
      <c r="F8950" s="488" t="s">
        <v>15713</v>
      </c>
      <c r="G8950" s="491">
        <v>0</v>
      </c>
      <c r="H8950" s="491">
        <v>11765.3</v>
      </c>
      <c r="I8950" s="491">
        <v>117652.97</v>
      </c>
      <c r="J8950" s="491">
        <v>0</v>
      </c>
      <c r="K8950" s="491">
        <v>0</v>
      </c>
    </row>
    <row r="8951" spans="1:11" ht="30" x14ac:dyDescent="0.25">
      <c r="A8951" s="489">
        <v>17757</v>
      </c>
      <c r="B8951" s="488" t="s">
        <v>21676</v>
      </c>
      <c r="C8951" s="489" t="s">
        <v>87</v>
      </c>
      <c r="D8951" s="490">
        <v>427967.2</v>
      </c>
      <c r="E8951" s="487"/>
      <c r="F8951" s="488" t="s">
        <v>15713</v>
      </c>
      <c r="G8951" s="491">
        <v>0</v>
      </c>
      <c r="H8951" s="491">
        <v>11656.69</v>
      </c>
      <c r="I8951" s="491">
        <v>416310.51</v>
      </c>
      <c r="J8951" s="491">
        <v>0</v>
      </c>
      <c r="K8951" s="491">
        <v>0</v>
      </c>
    </row>
    <row r="8952" spans="1:11" ht="30" x14ac:dyDescent="0.25">
      <c r="A8952" s="489">
        <v>17758</v>
      </c>
      <c r="B8952" s="488" t="s">
        <v>19278</v>
      </c>
      <c r="C8952" s="489" t="s">
        <v>87</v>
      </c>
      <c r="D8952" s="490">
        <v>18100.46</v>
      </c>
      <c r="E8952" s="487"/>
      <c r="F8952" s="488" t="s">
        <v>15713</v>
      </c>
      <c r="G8952" s="491">
        <v>0</v>
      </c>
      <c r="H8952" s="491">
        <v>0</v>
      </c>
      <c r="I8952" s="491">
        <v>18100.46</v>
      </c>
      <c r="J8952" s="491">
        <v>0</v>
      </c>
      <c r="K8952" s="491">
        <v>0</v>
      </c>
    </row>
    <row r="8953" spans="1:11" ht="30" x14ac:dyDescent="0.25">
      <c r="A8953" s="489">
        <v>17759</v>
      </c>
      <c r="B8953" s="488" t="s">
        <v>25461</v>
      </c>
      <c r="C8953" s="489" t="s">
        <v>87</v>
      </c>
      <c r="D8953" s="490">
        <v>5452.76</v>
      </c>
      <c r="E8953" s="487"/>
      <c r="F8953" s="488" t="s">
        <v>15713</v>
      </c>
      <c r="G8953" s="491">
        <v>0</v>
      </c>
      <c r="H8953" s="491">
        <v>927.65</v>
      </c>
      <c r="I8953" s="491">
        <v>4525.1099999999997</v>
      </c>
      <c r="J8953" s="491">
        <v>0</v>
      </c>
      <c r="K8953" s="491">
        <v>0</v>
      </c>
    </row>
    <row r="8954" spans="1:11" ht="30" x14ac:dyDescent="0.25">
      <c r="A8954" s="489">
        <v>17760</v>
      </c>
      <c r="B8954" s="488" t="s">
        <v>21347</v>
      </c>
      <c r="C8954" s="489" t="s">
        <v>87</v>
      </c>
      <c r="D8954" s="490">
        <v>65433.15</v>
      </c>
      <c r="E8954" s="487"/>
      <c r="F8954" s="488" t="s">
        <v>15713</v>
      </c>
      <c r="G8954" s="491">
        <v>0</v>
      </c>
      <c r="H8954" s="491">
        <v>11131.78</v>
      </c>
      <c r="I8954" s="491">
        <v>54301.37</v>
      </c>
      <c r="J8954" s="491">
        <v>0</v>
      </c>
      <c r="K8954" s="491">
        <v>0</v>
      </c>
    </row>
    <row r="8955" spans="1:11" ht="30" x14ac:dyDescent="0.25">
      <c r="A8955" s="489">
        <v>17761</v>
      </c>
      <c r="B8955" s="488" t="s">
        <v>18246</v>
      </c>
      <c r="C8955" s="489" t="s">
        <v>87</v>
      </c>
      <c r="D8955" s="490">
        <v>67876.710000000006</v>
      </c>
      <c r="E8955" s="487"/>
      <c r="F8955" s="488" t="s">
        <v>15713</v>
      </c>
      <c r="G8955" s="491">
        <v>0</v>
      </c>
      <c r="H8955" s="491">
        <v>0</v>
      </c>
      <c r="I8955" s="491">
        <v>67876.710000000006</v>
      </c>
      <c r="J8955" s="491">
        <v>0</v>
      </c>
      <c r="K8955" s="491">
        <v>0</v>
      </c>
    </row>
    <row r="8956" spans="1:11" ht="30" x14ac:dyDescent="0.25">
      <c r="A8956" s="489">
        <v>17762</v>
      </c>
      <c r="B8956" s="488" t="s">
        <v>24590</v>
      </c>
      <c r="C8956" s="489" t="s">
        <v>87</v>
      </c>
      <c r="D8956" s="490">
        <v>40040.47</v>
      </c>
      <c r="E8956" s="487"/>
      <c r="F8956" s="488" t="s">
        <v>15713</v>
      </c>
      <c r="G8956" s="491">
        <v>0</v>
      </c>
      <c r="H8956" s="491">
        <v>1577</v>
      </c>
      <c r="I8956" s="491">
        <v>38463.47</v>
      </c>
      <c r="J8956" s="491">
        <v>0</v>
      </c>
      <c r="K8956" s="491">
        <v>0</v>
      </c>
    </row>
    <row r="8957" spans="1:11" ht="30" x14ac:dyDescent="0.25">
      <c r="A8957" s="489">
        <v>17763</v>
      </c>
      <c r="B8957" s="488" t="s">
        <v>19886</v>
      </c>
      <c r="C8957" s="489" t="s">
        <v>87</v>
      </c>
      <c r="D8957" s="490">
        <v>21197.89</v>
      </c>
      <c r="E8957" s="487"/>
      <c r="F8957" s="488" t="s">
        <v>15713</v>
      </c>
      <c r="G8957" s="491">
        <v>0</v>
      </c>
      <c r="H8957" s="491">
        <v>834.88</v>
      </c>
      <c r="I8957" s="491">
        <v>20363.009999999998</v>
      </c>
      <c r="J8957" s="491">
        <v>0</v>
      </c>
      <c r="K8957" s="491">
        <v>0</v>
      </c>
    </row>
    <row r="8958" spans="1:11" ht="30" x14ac:dyDescent="0.25">
      <c r="A8958" s="489">
        <v>17764</v>
      </c>
      <c r="B8958" s="488" t="s">
        <v>21303</v>
      </c>
      <c r="C8958" s="489" t="s">
        <v>87</v>
      </c>
      <c r="D8958" s="490">
        <v>14131.93</v>
      </c>
      <c r="E8958" s="487"/>
      <c r="F8958" s="488" t="s">
        <v>15713</v>
      </c>
      <c r="G8958" s="491">
        <v>0</v>
      </c>
      <c r="H8958" s="491">
        <v>556.59</v>
      </c>
      <c r="I8958" s="491">
        <v>13575.34</v>
      </c>
      <c r="J8958" s="491">
        <v>0</v>
      </c>
      <c r="K8958" s="491">
        <v>0</v>
      </c>
    </row>
    <row r="8959" spans="1:11" ht="30" x14ac:dyDescent="0.25">
      <c r="A8959" s="489">
        <v>17765</v>
      </c>
      <c r="B8959" s="488" t="s">
        <v>20301</v>
      </c>
      <c r="C8959" s="489" t="s">
        <v>87</v>
      </c>
      <c r="D8959" s="490">
        <v>37685.15</v>
      </c>
      <c r="E8959" s="487"/>
      <c r="F8959" s="488" t="s">
        <v>15713</v>
      </c>
      <c r="G8959" s="491">
        <v>0</v>
      </c>
      <c r="H8959" s="491">
        <v>1484.24</v>
      </c>
      <c r="I8959" s="491">
        <v>36200.910000000003</v>
      </c>
      <c r="J8959" s="491">
        <v>0</v>
      </c>
      <c r="K8959" s="491">
        <v>0</v>
      </c>
    </row>
    <row r="8960" spans="1:11" ht="30" x14ac:dyDescent="0.25">
      <c r="A8960" s="489">
        <v>17766</v>
      </c>
      <c r="B8960" s="488" t="s">
        <v>23741</v>
      </c>
      <c r="C8960" s="489" t="s">
        <v>87</v>
      </c>
      <c r="D8960" s="490">
        <v>56527.73</v>
      </c>
      <c r="E8960" s="487"/>
      <c r="F8960" s="488" t="s">
        <v>15713</v>
      </c>
      <c r="G8960" s="491">
        <v>0</v>
      </c>
      <c r="H8960" s="491">
        <v>2226.36</v>
      </c>
      <c r="I8960" s="491">
        <v>54301.37</v>
      </c>
      <c r="J8960" s="491">
        <v>0</v>
      </c>
      <c r="K8960" s="491">
        <v>0</v>
      </c>
    </row>
    <row r="8961" spans="1:11" ht="30" x14ac:dyDescent="0.25">
      <c r="A8961" s="489">
        <v>17767</v>
      </c>
      <c r="B8961" s="488" t="s">
        <v>24731</v>
      </c>
      <c r="C8961" s="489" t="s">
        <v>87</v>
      </c>
      <c r="D8961" s="490">
        <v>77725.62</v>
      </c>
      <c r="E8961" s="487"/>
      <c r="F8961" s="488" t="s">
        <v>15713</v>
      </c>
      <c r="G8961" s="491">
        <v>0</v>
      </c>
      <c r="H8961" s="491">
        <v>3061.24</v>
      </c>
      <c r="I8961" s="491">
        <v>74664.38</v>
      </c>
      <c r="J8961" s="491">
        <v>0</v>
      </c>
      <c r="K8961" s="491">
        <v>0</v>
      </c>
    </row>
    <row r="8962" spans="1:11" ht="30" x14ac:dyDescent="0.25">
      <c r="A8962" s="489">
        <v>17768</v>
      </c>
      <c r="B8962" s="488" t="s">
        <v>23188</v>
      </c>
      <c r="C8962" s="489" t="s">
        <v>87</v>
      </c>
      <c r="D8962" s="490">
        <v>77725.62</v>
      </c>
      <c r="E8962" s="487"/>
      <c r="F8962" s="488" t="s">
        <v>15713</v>
      </c>
      <c r="G8962" s="491">
        <v>0</v>
      </c>
      <c r="H8962" s="491">
        <v>3061.24</v>
      </c>
      <c r="I8962" s="491">
        <v>74664.38</v>
      </c>
      <c r="J8962" s="491">
        <v>0</v>
      </c>
      <c r="K8962" s="491">
        <v>0</v>
      </c>
    </row>
    <row r="8963" spans="1:11" ht="30" x14ac:dyDescent="0.25">
      <c r="A8963" s="489">
        <v>17769</v>
      </c>
      <c r="B8963" s="488" t="s">
        <v>24741</v>
      </c>
      <c r="C8963" s="489" t="s">
        <v>87</v>
      </c>
      <c r="D8963" s="490">
        <v>30619.18</v>
      </c>
      <c r="E8963" s="487"/>
      <c r="F8963" s="488" t="s">
        <v>15713</v>
      </c>
      <c r="G8963" s="491">
        <v>0</v>
      </c>
      <c r="H8963" s="491">
        <v>1205.94</v>
      </c>
      <c r="I8963" s="491">
        <v>29413.24</v>
      </c>
      <c r="J8963" s="491">
        <v>0</v>
      </c>
      <c r="K8963" s="491">
        <v>0</v>
      </c>
    </row>
    <row r="8964" spans="1:11" ht="30" x14ac:dyDescent="0.25">
      <c r="A8964" s="489">
        <v>17770</v>
      </c>
      <c r="B8964" s="488" t="s">
        <v>17120</v>
      </c>
      <c r="C8964" s="489" t="s">
        <v>87</v>
      </c>
      <c r="D8964" s="490">
        <v>6787.67</v>
      </c>
      <c r="E8964" s="487"/>
      <c r="F8964" s="488" t="s">
        <v>15713</v>
      </c>
      <c r="G8964" s="491">
        <v>0</v>
      </c>
      <c r="H8964" s="491">
        <v>0</v>
      </c>
      <c r="I8964" s="491">
        <v>6787.67</v>
      </c>
      <c r="J8964" s="491">
        <v>0</v>
      </c>
      <c r="K8964" s="491">
        <v>0</v>
      </c>
    </row>
    <row r="8965" spans="1:11" ht="30" x14ac:dyDescent="0.25">
      <c r="A8965" s="489">
        <v>17771</v>
      </c>
      <c r="B8965" s="488" t="s">
        <v>23590</v>
      </c>
      <c r="C8965" s="489" t="s">
        <v>87</v>
      </c>
      <c r="D8965" s="490">
        <v>116530.67</v>
      </c>
      <c r="E8965" s="487"/>
      <c r="F8965" s="488" t="s">
        <v>15713</v>
      </c>
      <c r="G8965" s="491">
        <v>109743</v>
      </c>
      <c r="H8965" s="491">
        <v>0</v>
      </c>
      <c r="I8965" s="491">
        <v>6787.67</v>
      </c>
      <c r="J8965" s="491">
        <v>0</v>
      </c>
      <c r="K8965" s="491">
        <v>0</v>
      </c>
    </row>
    <row r="8966" spans="1:11" ht="30" x14ac:dyDescent="0.25">
      <c r="A8966" s="489">
        <v>17772</v>
      </c>
      <c r="B8966" s="488" t="s">
        <v>17121</v>
      </c>
      <c r="C8966" s="489" t="s">
        <v>87</v>
      </c>
      <c r="D8966" s="490">
        <v>30619.18</v>
      </c>
      <c r="E8966" s="487"/>
      <c r="F8966" s="488" t="s">
        <v>15713</v>
      </c>
      <c r="G8966" s="491">
        <v>0</v>
      </c>
      <c r="H8966" s="491">
        <v>1205.94</v>
      </c>
      <c r="I8966" s="491">
        <v>29413.24</v>
      </c>
      <c r="J8966" s="491">
        <v>0</v>
      </c>
      <c r="K8966" s="491">
        <v>0</v>
      </c>
    </row>
    <row r="8967" spans="1:11" ht="30" x14ac:dyDescent="0.25">
      <c r="A8967" s="489">
        <v>17773</v>
      </c>
      <c r="B8967" s="488" t="s">
        <v>21035</v>
      </c>
      <c r="C8967" s="489" t="s">
        <v>87</v>
      </c>
      <c r="D8967" s="490">
        <v>30619.18</v>
      </c>
      <c r="E8967" s="487"/>
      <c r="F8967" s="488" t="s">
        <v>15713</v>
      </c>
      <c r="G8967" s="491">
        <v>0</v>
      </c>
      <c r="H8967" s="491">
        <v>1205.94</v>
      </c>
      <c r="I8967" s="491">
        <v>29413.24</v>
      </c>
      <c r="J8967" s="491">
        <v>0</v>
      </c>
      <c r="K8967" s="491">
        <v>0</v>
      </c>
    </row>
    <row r="8968" spans="1:11" ht="30" x14ac:dyDescent="0.25">
      <c r="A8968" s="489">
        <v>17774</v>
      </c>
      <c r="B8968" s="488" t="s">
        <v>17431</v>
      </c>
      <c r="C8968" s="489" t="s">
        <v>87</v>
      </c>
      <c r="D8968" s="490">
        <v>13688.48</v>
      </c>
      <c r="E8968" s="487"/>
      <c r="F8968" s="488" t="s">
        <v>15713</v>
      </c>
      <c r="G8968" s="491">
        <v>0</v>
      </c>
      <c r="H8968" s="491">
        <v>2375.69</v>
      </c>
      <c r="I8968" s="491">
        <v>11312.79</v>
      </c>
      <c r="J8968" s="491">
        <v>0</v>
      </c>
      <c r="K8968" s="491">
        <v>0</v>
      </c>
    </row>
    <row r="8969" spans="1:11" ht="30" x14ac:dyDescent="0.25">
      <c r="A8969" s="489">
        <v>17775</v>
      </c>
      <c r="B8969" s="488" t="s">
        <v>19997</v>
      </c>
      <c r="C8969" s="489" t="s">
        <v>87</v>
      </c>
      <c r="D8969" s="490">
        <v>75784.350000000006</v>
      </c>
      <c r="E8969" s="487"/>
      <c r="F8969" s="488" t="s">
        <v>15713</v>
      </c>
      <c r="G8969" s="491">
        <v>0</v>
      </c>
      <c r="H8969" s="491">
        <v>1119.97</v>
      </c>
      <c r="I8969" s="491">
        <v>74664.38</v>
      </c>
      <c r="J8969" s="491">
        <v>0</v>
      </c>
      <c r="K8969" s="491">
        <v>0</v>
      </c>
    </row>
    <row r="8970" spans="1:11" ht="30" x14ac:dyDescent="0.25">
      <c r="A8970" s="489">
        <v>17776</v>
      </c>
      <c r="B8970" s="488" t="s">
        <v>17325</v>
      </c>
      <c r="C8970" s="489" t="s">
        <v>80</v>
      </c>
      <c r="D8970" s="490">
        <v>3450.71</v>
      </c>
      <c r="E8970" s="487"/>
      <c r="F8970" s="488" t="s">
        <v>15713</v>
      </c>
      <c r="G8970" s="491">
        <v>2738</v>
      </c>
      <c r="H8970" s="491">
        <v>33.94</v>
      </c>
      <c r="I8970" s="491">
        <v>678.77</v>
      </c>
      <c r="J8970" s="491">
        <v>0</v>
      </c>
      <c r="K8970" s="491">
        <v>0</v>
      </c>
    </row>
    <row r="8971" spans="1:11" ht="30" x14ac:dyDescent="0.25">
      <c r="A8971" s="489">
        <v>17777</v>
      </c>
      <c r="B8971" s="488" t="s">
        <v>18244</v>
      </c>
      <c r="C8971" s="489" t="s">
        <v>87</v>
      </c>
      <c r="D8971" s="490">
        <v>131907.07999999999</v>
      </c>
      <c r="E8971" s="487"/>
      <c r="F8971" s="488" t="s">
        <v>15713</v>
      </c>
      <c r="G8971" s="491">
        <v>0</v>
      </c>
      <c r="H8971" s="491">
        <v>11991.55</v>
      </c>
      <c r="I8971" s="491">
        <v>119915.53</v>
      </c>
      <c r="J8971" s="491">
        <v>0</v>
      </c>
      <c r="K8971" s="491">
        <v>0</v>
      </c>
    </row>
    <row r="8972" spans="1:11" ht="30" x14ac:dyDescent="0.25">
      <c r="A8972" s="489">
        <v>17778</v>
      </c>
      <c r="B8972" s="488" t="s">
        <v>20796</v>
      </c>
      <c r="C8972" s="489" t="s">
        <v>87</v>
      </c>
      <c r="D8972" s="490">
        <v>131907.07999999999</v>
      </c>
      <c r="E8972" s="487"/>
      <c r="F8972" s="488" t="s">
        <v>15713</v>
      </c>
      <c r="G8972" s="491">
        <v>0</v>
      </c>
      <c r="H8972" s="491">
        <v>11991.55</v>
      </c>
      <c r="I8972" s="491">
        <v>119915.53</v>
      </c>
      <c r="J8972" s="491">
        <v>0</v>
      </c>
      <c r="K8972" s="491">
        <v>0</v>
      </c>
    </row>
    <row r="8973" spans="1:11" ht="30" x14ac:dyDescent="0.25">
      <c r="A8973" s="489">
        <v>17779</v>
      </c>
      <c r="B8973" s="488" t="s">
        <v>17124</v>
      </c>
      <c r="C8973" s="489" t="s">
        <v>87</v>
      </c>
      <c r="D8973" s="490">
        <v>33395.35</v>
      </c>
      <c r="E8973" s="487"/>
      <c r="F8973" s="488" t="s">
        <v>15713</v>
      </c>
      <c r="G8973" s="491">
        <v>0</v>
      </c>
      <c r="H8973" s="491">
        <v>6244.66</v>
      </c>
      <c r="I8973" s="491">
        <v>27150.69</v>
      </c>
      <c r="J8973" s="491">
        <v>0</v>
      </c>
      <c r="K8973" s="491">
        <v>0</v>
      </c>
    </row>
    <row r="8974" spans="1:11" ht="30" x14ac:dyDescent="0.25">
      <c r="A8974" s="489">
        <v>17780</v>
      </c>
      <c r="B8974" s="488" t="s">
        <v>19387</v>
      </c>
      <c r="C8974" s="489" t="s">
        <v>87</v>
      </c>
      <c r="D8974" s="490">
        <v>4864.49</v>
      </c>
      <c r="E8974" s="487"/>
      <c r="F8974" s="488" t="s">
        <v>15713</v>
      </c>
      <c r="G8974" s="491">
        <v>0</v>
      </c>
      <c r="H8974" s="491">
        <v>339.38</v>
      </c>
      <c r="I8974" s="491">
        <v>4525.1099999999997</v>
      </c>
      <c r="J8974" s="491">
        <v>0</v>
      </c>
      <c r="K8974" s="491">
        <v>0</v>
      </c>
    </row>
    <row r="8975" spans="1:11" ht="30" x14ac:dyDescent="0.25">
      <c r="A8975" s="489">
        <v>17781</v>
      </c>
      <c r="B8975" s="488" t="s">
        <v>19998</v>
      </c>
      <c r="C8975" s="489" t="s">
        <v>87</v>
      </c>
      <c r="D8975" s="490">
        <v>78397.600000000006</v>
      </c>
      <c r="E8975" s="487"/>
      <c r="F8975" s="488" t="s">
        <v>15713</v>
      </c>
      <c r="G8975" s="491">
        <v>0</v>
      </c>
      <c r="H8975" s="491">
        <v>3733.22</v>
      </c>
      <c r="I8975" s="491">
        <v>74664.38</v>
      </c>
      <c r="J8975" s="491">
        <v>0</v>
      </c>
      <c r="K8975" s="491">
        <v>0</v>
      </c>
    </row>
    <row r="8976" spans="1:11" ht="30" x14ac:dyDescent="0.25">
      <c r="A8976" s="489">
        <v>17782</v>
      </c>
      <c r="B8976" s="488" t="s">
        <v>19999</v>
      </c>
      <c r="C8976" s="489" t="s">
        <v>87</v>
      </c>
      <c r="D8976" s="490">
        <v>78397.600000000006</v>
      </c>
      <c r="E8976" s="487"/>
      <c r="F8976" s="488" t="s">
        <v>15713</v>
      </c>
      <c r="G8976" s="491">
        <v>0</v>
      </c>
      <c r="H8976" s="491">
        <v>3733.22</v>
      </c>
      <c r="I8976" s="491">
        <v>74664.38</v>
      </c>
      <c r="J8976" s="491">
        <v>0</v>
      </c>
      <c r="K8976" s="491">
        <v>0</v>
      </c>
    </row>
    <row r="8977" spans="1:11" ht="30" x14ac:dyDescent="0.25">
      <c r="A8977" s="489">
        <v>17783</v>
      </c>
      <c r="B8977" s="488" t="s">
        <v>24583</v>
      </c>
      <c r="C8977" s="489" t="s">
        <v>87</v>
      </c>
      <c r="D8977" s="490">
        <v>4525.1099999999997</v>
      </c>
      <c r="E8977" s="487"/>
      <c r="F8977" s="488" t="s">
        <v>15713</v>
      </c>
      <c r="G8977" s="491">
        <v>0</v>
      </c>
      <c r="H8977" s="491">
        <v>0</v>
      </c>
      <c r="I8977" s="491">
        <v>4525.1099999999997</v>
      </c>
      <c r="J8977" s="491">
        <v>0</v>
      </c>
      <c r="K8977" s="491">
        <v>0</v>
      </c>
    </row>
    <row r="8978" spans="1:11" ht="30" x14ac:dyDescent="0.25">
      <c r="A8978" s="489">
        <v>17784</v>
      </c>
      <c r="B8978" s="488" t="s">
        <v>20092</v>
      </c>
      <c r="C8978" s="489" t="s">
        <v>87</v>
      </c>
      <c r="D8978" s="490">
        <v>88465.98</v>
      </c>
      <c r="E8978" s="487"/>
      <c r="F8978" s="488" t="s">
        <v>15713</v>
      </c>
      <c r="G8978" s="491">
        <v>0</v>
      </c>
      <c r="H8978" s="491">
        <v>11539.04</v>
      </c>
      <c r="I8978" s="491">
        <v>76926.94</v>
      </c>
      <c r="J8978" s="491">
        <v>0</v>
      </c>
      <c r="K8978" s="491">
        <v>0</v>
      </c>
    </row>
    <row r="8979" spans="1:11" ht="30" x14ac:dyDescent="0.25">
      <c r="A8979" s="489">
        <v>17785</v>
      </c>
      <c r="B8979" s="488" t="s">
        <v>20093</v>
      </c>
      <c r="C8979" s="489" t="s">
        <v>87</v>
      </c>
      <c r="D8979" s="490">
        <v>88465.98</v>
      </c>
      <c r="E8979" s="487"/>
      <c r="F8979" s="488" t="s">
        <v>15713</v>
      </c>
      <c r="G8979" s="491">
        <v>0</v>
      </c>
      <c r="H8979" s="491">
        <v>11539.04</v>
      </c>
      <c r="I8979" s="491">
        <v>76926.94</v>
      </c>
      <c r="J8979" s="491">
        <v>0</v>
      </c>
      <c r="K8979" s="491">
        <v>0</v>
      </c>
    </row>
    <row r="8980" spans="1:11" ht="30" x14ac:dyDescent="0.25">
      <c r="A8980" s="489">
        <v>17786</v>
      </c>
      <c r="B8980" s="488" t="s">
        <v>24704</v>
      </c>
      <c r="C8980" s="489" t="s">
        <v>87</v>
      </c>
      <c r="D8980" s="490">
        <v>367077.27</v>
      </c>
      <c r="E8980" s="487"/>
      <c r="F8980" s="488" t="s">
        <v>15713</v>
      </c>
      <c r="G8980" s="491">
        <v>0</v>
      </c>
      <c r="H8980" s="491">
        <v>14118.36</v>
      </c>
      <c r="I8980" s="491">
        <v>352958.91</v>
      </c>
      <c r="J8980" s="491">
        <v>0</v>
      </c>
      <c r="K8980" s="491">
        <v>0</v>
      </c>
    </row>
    <row r="8981" spans="1:11" ht="30" x14ac:dyDescent="0.25">
      <c r="A8981" s="489">
        <v>17787</v>
      </c>
      <c r="B8981" s="488" t="s">
        <v>20800</v>
      </c>
      <c r="C8981" s="489" t="s">
        <v>87</v>
      </c>
      <c r="D8981" s="490">
        <v>74664.38</v>
      </c>
      <c r="E8981" s="487"/>
      <c r="F8981" s="488" t="s">
        <v>15713</v>
      </c>
      <c r="G8981" s="491">
        <v>0</v>
      </c>
      <c r="H8981" s="491">
        <v>0</v>
      </c>
      <c r="I8981" s="491">
        <v>74664.38</v>
      </c>
      <c r="J8981" s="491">
        <v>0</v>
      </c>
      <c r="K8981" s="491">
        <v>0</v>
      </c>
    </row>
    <row r="8982" spans="1:11" ht="30" x14ac:dyDescent="0.25">
      <c r="A8982" s="489">
        <v>17788</v>
      </c>
      <c r="B8982" s="488" t="s">
        <v>17296</v>
      </c>
      <c r="C8982" s="489" t="s">
        <v>87</v>
      </c>
      <c r="D8982" s="490">
        <v>41877.64</v>
      </c>
      <c r="E8982" s="487"/>
      <c r="F8982" s="488" t="s">
        <v>15713</v>
      </c>
      <c r="G8982" s="491">
        <v>22882</v>
      </c>
      <c r="H8982" s="491">
        <v>1242.71</v>
      </c>
      <c r="I8982" s="491">
        <v>17752.93</v>
      </c>
      <c r="J8982" s="491">
        <v>0</v>
      </c>
      <c r="K8982" s="491">
        <v>0</v>
      </c>
    </row>
    <row r="8983" spans="1:11" ht="30" x14ac:dyDescent="0.25">
      <c r="A8983" s="489">
        <v>17789</v>
      </c>
      <c r="B8983" s="488" t="s">
        <v>17965</v>
      </c>
      <c r="C8983" s="489" t="s">
        <v>92</v>
      </c>
      <c r="D8983" s="490">
        <v>0</v>
      </c>
      <c r="E8983" s="487"/>
      <c r="F8983" s="488" t="s">
        <v>16280</v>
      </c>
      <c r="G8983" s="491">
        <v>0</v>
      </c>
      <c r="H8983" s="491">
        <v>0</v>
      </c>
      <c r="I8983" s="491">
        <v>0</v>
      </c>
      <c r="J8983" s="491">
        <v>0</v>
      </c>
      <c r="K8983" s="491">
        <v>0</v>
      </c>
    </row>
    <row r="8984" spans="1:11" ht="30" x14ac:dyDescent="0.25">
      <c r="A8984" s="489">
        <v>17790</v>
      </c>
      <c r="B8984" s="488" t="s">
        <v>9597</v>
      </c>
      <c r="C8984" s="489" t="s">
        <v>87</v>
      </c>
      <c r="D8984" s="490">
        <v>0</v>
      </c>
      <c r="E8984" s="487"/>
      <c r="F8984" s="488" t="s">
        <v>6935</v>
      </c>
      <c r="G8984" s="491">
        <v>0</v>
      </c>
      <c r="H8984" s="491">
        <v>0</v>
      </c>
      <c r="I8984" s="491">
        <v>0</v>
      </c>
      <c r="J8984" s="491">
        <v>0</v>
      </c>
      <c r="K8984" s="491">
        <v>0</v>
      </c>
    </row>
    <row r="8985" spans="1:11" ht="30" x14ac:dyDescent="0.25">
      <c r="A8985" s="489">
        <v>17791</v>
      </c>
      <c r="B8985" s="488" t="s">
        <v>21791</v>
      </c>
      <c r="C8985" s="489" t="s">
        <v>80</v>
      </c>
      <c r="D8985" s="490">
        <v>79131.03</v>
      </c>
      <c r="E8985" s="487"/>
      <c r="F8985" s="488" t="s">
        <v>6935</v>
      </c>
      <c r="G8985" s="491">
        <v>42357.31</v>
      </c>
      <c r="H8985" s="491">
        <v>10049.68</v>
      </c>
      <c r="I8985" s="491">
        <v>25448.03</v>
      </c>
      <c r="J8985" s="491">
        <v>1276.01</v>
      </c>
      <c r="K8985" s="491">
        <v>0</v>
      </c>
    </row>
    <row r="8986" spans="1:11" ht="30" x14ac:dyDescent="0.25">
      <c r="A8986" s="489">
        <v>17792</v>
      </c>
      <c r="B8986" s="488" t="s">
        <v>22472</v>
      </c>
      <c r="C8986" s="489" t="s">
        <v>92</v>
      </c>
      <c r="D8986" s="490">
        <v>29166.03</v>
      </c>
      <c r="E8986" s="487"/>
      <c r="F8986" s="488" t="s">
        <v>15950</v>
      </c>
      <c r="G8986" s="491">
        <v>25036.080000000002</v>
      </c>
      <c r="H8986" s="491">
        <v>736.11</v>
      </c>
      <c r="I8986" s="491">
        <v>3393.84</v>
      </c>
      <c r="J8986" s="491">
        <v>0</v>
      </c>
      <c r="K8986" s="491">
        <v>0</v>
      </c>
    </row>
    <row r="8987" spans="1:11" ht="30" x14ac:dyDescent="0.25">
      <c r="A8987" s="489">
        <v>17793</v>
      </c>
      <c r="B8987" s="488" t="s">
        <v>22479</v>
      </c>
      <c r="C8987" s="489" t="s">
        <v>92</v>
      </c>
      <c r="D8987" s="490">
        <v>35419.949999999997</v>
      </c>
      <c r="E8987" s="487"/>
      <c r="F8987" s="488" t="s">
        <v>15950</v>
      </c>
      <c r="G8987" s="491">
        <v>31290</v>
      </c>
      <c r="H8987" s="491">
        <v>736.11</v>
      </c>
      <c r="I8987" s="491">
        <v>3393.84</v>
      </c>
      <c r="J8987" s="491">
        <v>0</v>
      </c>
      <c r="K8987" s="491">
        <v>0</v>
      </c>
    </row>
    <row r="8988" spans="1:11" ht="30" x14ac:dyDescent="0.25">
      <c r="A8988" s="489">
        <v>17794</v>
      </c>
      <c r="B8988" s="488" t="s">
        <v>22473</v>
      </c>
      <c r="C8988" s="489" t="s">
        <v>92</v>
      </c>
      <c r="D8988" s="490">
        <v>41673.879999999997</v>
      </c>
      <c r="E8988" s="487"/>
      <c r="F8988" s="488" t="s">
        <v>15950</v>
      </c>
      <c r="G8988" s="491">
        <v>37543.93</v>
      </c>
      <c r="H8988" s="491">
        <v>736.11</v>
      </c>
      <c r="I8988" s="491">
        <v>3393.84</v>
      </c>
      <c r="J8988" s="491">
        <v>0</v>
      </c>
      <c r="K8988" s="491">
        <v>0</v>
      </c>
    </row>
    <row r="8989" spans="1:11" ht="30" x14ac:dyDescent="0.25">
      <c r="A8989" s="489">
        <v>17795</v>
      </c>
      <c r="B8989" s="488" t="s">
        <v>22474</v>
      </c>
      <c r="C8989" s="489" t="s">
        <v>92</v>
      </c>
      <c r="D8989" s="490">
        <v>43749.48</v>
      </c>
      <c r="E8989" s="487"/>
      <c r="F8989" s="488" t="s">
        <v>15950</v>
      </c>
      <c r="G8989" s="491">
        <v>39619.53</v>
      </c>
      <c r="H8989" s="491">
        <v>736.11</v>
      </c>
      <c r="I8989" s="491">
        <v>3393.84</v>
      </c>
      <c r="J8989" s="491">
        <v>0</v>
      </c>
      <c r="K8989" s="491">
        <v>0</v>
      </c>
    </row>
    <row r="8990" spans="1:11" ht="30" x14ac:dyDescent="0.25">
      <c r="A8990" s="489">
        <v>17796</v>
      </c>
      <c r="B8990" s="488" t="s">
        <v>16599</v>
      </c>
      <c r="C8990" s="489" t="s">
        <v>87</v>
      </c>
      <c r="D8990" s="490">
        <v>280710.84000000003</v>
      </c>
      <c r="E8990" s="487"/>
      <c r="F8990" s="488" t="s">
        <v>15821</v>
      </c>
      <c r="G8990" s="491">
        <v>136629</v>
      </c>
      <c r="H8990" s="491">
        <v>0</v>
      </c>
      <c r="I8990" s="491">
        <v>82128</v>
      </c>
      <c r="J8990" s="491">
        <v>61953.84</v>
      </c>
      <c r="K8990" s="491">
        <v>0</v>
      </c>
    </row>
    <row r="8991" spans="1:11" x14ac:dyDescent="0.25">
      <c r="A8991" s="489">
        <v>17797</v>
      </c>
      <c r="B8991" s="488" t="s">
        <v>16607</v>
      </c>
      <c r="C8991" s="489" t="s">
        <v>87</v>
      </c>
      <c r="D8991" s="490">
        <v>287799.06</v>
      </c>
      <c r="E8991" s="487"/>
      <c r="F8991" s="488" t="s">
        <v>16585</v>
      </c>
      <c r="G8991" s="491">
        <v>143717.22</v>
      </c>
      <c r="H8991" s="491">
        <v>0</v>
      </c>
      <c r="I8991" s="491">
        <v>82128</v>
      </c>
      <c r="J8991" s="491">
        <v>61953.84</v>
      </c>
      <c r="K8991" s="491">
        <v>0</v>
      </c>
    </row>
    <row r="8992" spans="1:11" ht="30" x14ac:dyDescent="0.25">
      <c r="A8992" s="489">
        <v>17798</v>
      </c>
      <c r="B8992" s="488" t="s">
        <v>16628</v>
      </c>
      <c r="C8992" s="489" t="s">
        <v>87</v>
      </c>
      <c r="D8992" s="490">
        <v>256414.84</v>
      </c>
      <c r="E8992" s="487"/>
      <c r="F8992" s="488" t="s">
        <v>16585</v>
      </c>
      <c r="G8992" s="491">
        <v>112333</v>
      </c>
      <c r="H8992" s="491">
        <v>0</v>
      </c>
      <c r="I8992" s="491">
        <v>82128</v>
      </c>
      <c r="J8992" s="491">
        <v>61953.84</v>
      </c>
      <c r="K8992" s="491">
        <v>0</v>
      </c>
    </row>
    <row r="8993" spans="1:11" ht="30" x14ac:dyDescent="0.25">
      <c r="A8993" s="489">
        <v>17799</v>
      </c>
      <c r="B8993" s="488" t="s">
        <v>16611</v>
      </c>
      <c r="C8993" s="489" t="s">
        <v>87</v>
      </c>
      <c r="D8993" s="490">
        <v>254552.84</v>
      </c>
      <c r="E8993" s="487"/>
      <c r="F8993" s="488" t="s">
        <v>15821</v>
      </c>
      <c r="G8993" s="491">
        <v>110471</v>
      </c>
      <c r="H8993" s="491">
        <v>0</v>
      </c>
      <c r="I8993" s="491">
        <v>82128</v>
      </c>
      <c r="J8993" s="491">
        <v>61953.84</v>
      </c>
      <c r="K8993" s="491">
        <v>0</v>
      </c>
    </row>
    <row r="8994" spans="1:11" ht="30" x14ac:dyDescent="0.25">
      <c r="A8994" s="489">
        <v>17800</v>
      </c>
      <c r="B8994" s="488" t="s">
        <v>16623</v>
      </c>
      <c r="C8994" s="489" t="s">
        <v>87</v>
      </c>
      <c r="D8994" s="490">
        <v>269742.84000000003</v>
      </c>
      <c r="E8994" s="487"/>
      <c r="F8994" s="488" t="s">
        <v>16585</v>
      </c>
      <c r="G8994" s="491">
        <v>125661</v>
      </c>
      <c r="H8994" s="491">
        <v>0</v>
      </c>
      <c r="I8994" s="491">
        <v>82128</v>
      </c>
      <c r="J8994" s="491">
        <v>61953.84</v>
      </c>
      <c r="K8994" s="491">
        <v>0</v>
      </c>
    </row>
    <row r="8995" spans="1:11" ht="30" x14ac:dyDescent="0.25">
      <c r="A8995" s="489">
        <v>17801</v>
      </c>
      <c r="B8995" s="488" t="s">
        <v>16644</v>
      </c>
      <c r="C8995" s="489" t="s">
        <v>87</v>
      </c>
      <c r="D8995" s="490">
        <v>273216.84000000003</v>
      </c>
      <c r="E8995" s="487"/>
      <c r="F8995" s="488" t="s">
        <v>16585</v>
      </c>
      <c r="G8995" s="491">
        <v>129135</v>
      </c>
      <c r="H8995" s="491">
        <v>0</v>
      </c>
      <c r="I8995" s="491">
        <v>82128</v>
      </c>
      <c r="J8995" s="491">
        <v>61953.84</v>
      </c>
      <c r="K8995" s="491">
        <v>0</v>
      </c>
    </row>
    <row r="8996" spans="1:11" ht="30" x14ac:dyDescent="0.25">
      <c r="A8996" s="489">
        <v>17802</v>
      </c>
      <c r="B8996" s="488" t="s">
        <v>19309</v>
      </c>
      <c r="C8996" s="489" t="s">
        <v>92</v>
      </c>
      <c r="D8996" s="490">
        <v>641999.35</v>
      </c>
      <c r="E8996" s="487"/>
      <c r="F8996" s="488" t="s">
        <v>5975</v>
      </c>
      <c r="G8996" s="491">
        <v>638803.88</v>
      </c>
      <c r="H8996" s="491">
        <v>62.66</v>
      </c>
      <c r="I8996" s="491">
        <v>3132.82</v>
      </c>
      <c r="J8996" s="491">
        <v>0</v>
      </c>
      <c r="K8996" s="491">
        <v>0</v>
      </c>
    </row>
    <row r="8997" spans="1:11" x14ac:dyDescent="0.25">
      <c r="A8997" s="489">
        <v>17803</v>
      </c>
      <c r="B8997" s="488" t="s">
        <v>5331</v>
      </c>
      <c r="C8997" s="489" t="s">
        <v>87</v>
      </c>
      <c r="D8997" s="490">
        <v>0</v>
      </c>
      <c r="E8997" s="487"/>
      <c r="F8997" s="488" t="s">
        <v>16126</v>
      </c>
      <c r="G8997" s="491">
        <v>0</v>
      </c>
      <c r="H8997" s="491">
        <v>0</v>
      </c>
      <c r="I8997" s="491">
        <v>0</v>
      </c>
      <c r="J8997" s="491">
        <v>0</v>
      </c>
      <c r="K8997" s="491">
        <v>0</v>
      </c>
    </row>
    <row r="8998" spans="1:11" ht="30" x14ac:dyDescent="0.25">
      <c r="A8998" s="489">
        <v>17804</v>
      </c>
      <c r="B8998" s="488" t="s">
        <v>5338</v>
      </c>
      <c r="C8998" s="489" t="s">
        <v>87</v>
      </c>
      <c r="D8998" s="490">
        <v>868700</v>
      </c>
      <c r="E8998" s="487"/>
      <c r="F8998" s="488" t="s">
        <v>5933</v>
      </c>
      <c r="G8998" s="491">
        <v>868700</v>
      </c>
      <c r="H8998" s="491">
        <v>0</v>
      </c>
      <c r="I8998" s="491">
        <v>0</v>
      </c>
      <c r="J8998" s="491">
        <v>0</v>
      </c>
      <c r="K8998" s="491">
        <v>0</v>
      </c>
    </row>
    <row r="8999" spans="1:11" ht="30" x14ac:dyDescent="0.25">
      <c r="A8999" s="489">
        <v>17805</v>
      </c>
      <c r="B8999" s="488" t="s">
        <v>9590</v>
      </c>
      <c r="C8999" s="489" t="s">
        <v>87</v>
      </c>
      <c r="D8999" s="490">
        <v>0</v>
      </c>
      <c r="E8999" s="487"/>
      <c r="F8999" s="488" t="s">
        <v>5933</v>
      </c>
      <c r="G8999" s="491">
        <v>0</v>
      </c>
      <c r="H8999" s="491">
        <v>0</v>
      </c>
      <c r="I8999" s="491">
        <v>0</v>
      </c>
      <c r="J8999" s="491">
        <v>0</v>
      </c>
      <c r="K8999" s="491">
        <v>0</v>
      </c>
    </row>
    <row r="9000" spans="1:11" ht="30" x14ac:dyDescent="0.25">
      <c r="A9000" s="489">
        <v>17806</v>
      </c>
      <c r="B9000" s="488" t="s">
        <v>21451</v>
      </c>
      <c r="C9000" s="489" t="s">
        <v>87</v>
      </c>
      <c r="D9000" s="490">
        <v>0</v>
      </c>
      <c r="E9000" s="487"/>
      <c r="F9000" s="488" t="s">
        <v>5933</v>
      </c>
      <c r="G9000" s="491">
        <v>0</v>
      </c>
      <c r="H9000" s="491">
        <v>0</v>
      </c>
      <c r="I9000" s="491">
        <v>0</v>
      </c>
      <c r="J9000" s="491">
        <v>0</v>
      </c>
      <c r="K9000" s="491">
        <v>0</v>
      </c>
    </row>
    <row r="9001" spans="1:11" ht="30" x14ac:dyDescent="0.25">
      <c r="A9001" s="489">
        <v>17807</v>
      </c>
      <c r="B9001" s="488" t="s">
        <v>9588</v>
      </c>
      <c r="C9001" s="489" t="s">
        <v>87</v>
      </c>
      <c r="D9001" s="490">
        <v>0</v>
      </c>
      <c r="E9001" s="487"/>
      <c r="F9001" s="488" t="s">
        <v>5933</v>
      </c>
      <c r="G9001" s="491">
        <v>0</v>
      </c>
      <c r="H9001" s="491">
        <v>0</v>
      </c>
      <c r="I9001" s="491">
        <v>0</v>
      </c>
      <c r="J9001" s="491">
        <v>0</v>
      </c>
      <c r="K9001" s="491">
        <v>0</v>
      </c>
    </row>
    <row r="9002" spans="1:11" ht="30" x14ac:dyDescent="0.25">
      <c r="A9002" s="489">
        <v>17808</v>
      </c>
      <c r="B9002" s="488" t="s">
        <v>9586</v>
      </c>
      <c r="C9002" s="489" t="s">
        <v>87</v>
      </c>
      <c r="D9002" s="490">
        <v>0</v>
      </c>
      <c r="E9002" s="487"/>
      <c r="F9002" s="488" t="s">
        <v>5933</v>
      </c>
      <c r="G9002" s="491">
        <v>0</v>
      </c>
      <c r="H9002" s="491">
        <v>0</v>
      </c>
      <c r="I9002" s="491">
        <v>0</v>
      </c>
      <c r="J9002" s="491">
        <v>0</v>
      </c>
      <c r="K9002" s="491">
        <v>0</v>
      </c>
    </row>
    <row r="9003" spans="1:11" x14ac:dyDescent="0.25">
      <c r="A9003" s="489">
        <v>17809</v>
      </c>
      <c r="B9003" s="488" t="s">
        <v>5327</v>
      </c>
      <c r="C9003" s="489" t="s">
        <v>87</v>
      </c>
      <c r="D9003" s="490">
        <v>0</v>
      </c>
      <c r="E9003" s="487"/>
      <c r="F9003" s="488" t="s">
        <v>5933</v>
      </c>
      <c r="G9003" s="491">
        <v>0</v>
      </c>
      <c r="H9003" s="491">
        <v>0</v>
      </c>
      <c r="I9003" s="491">
        <v>0</v>
      </c>
      <c r="J9003" s="491">
        <v>0</v>
      </c>
      <c r="K9003" s="491">
        <v>0</v>
      </c>
    </row>
    <row r="9004" spans="1:11" ht="30" x14ac:dyDescent="0.25">
      <c r="A9004" s="489">
        <v>17810</v>
      </c>
      <c r="B9004" s="488" t="s">
        <v>9585</v>
      </c>
      <c r="C9004" s="489" t="s">
        <v>80</v>
      </c>
      <c r="D9004" s="490">
        <v>0</v>
      </c>
      <c r="E9004" s="487"/>
      <c r="F9004" s="488" t="s">
        <v>5933</v>
      </c>
      <c r="G9004" s="491">
        <v>0</v>
      </c>
      <c r="H9004" s="491">
        <v>0</v>
      </c>
      <c r="I9004" s="491">
        <v>0</v>
      </c>
      <c r="J9004" s="491">
        <v>0</v>
      </c>
      <c r="K9004" s="491">
        <v>0</v>
      </c>
    </row>
    <row r="9005" spans="1:11" x14ac:dyDescent="0.25">
      <c r="A9005" s="489">
        <v>17811</v>
      </c>
      <c r="B9005" s="488" t="s">
        <v>5328</v>
      </c>
      <c r="C9005" s="489" t="s">
        <v>87</v>
      </c>
      <c r="D9005" s="490">
        <v>0</v>
      </c>
      <c r="E9005" s="487"/>
      <c r="F9005" s="488" t="s">
        <v>5933</v>
      </c>
      <c r="G9005" s="491">
        <v>0</v>
      </c>
      <c r="H9005" s="491">
        <v>0</v>
      </c>
      <c r="I9005" s="491">
        <v>0</v>
      </c>
      <c r="J9005" s="491">
        <v>0</v>
      </c>
      <c r="K9005" s="491">
        <v>0</v>
      </c>
    </row>
    <row r="9006" spans="1:11" ht="30" x14ac:dyDescent="0.25">
      <c r="A9006" s="489">
        <v>17812</v>
      </c>
      <c r="B9006" s="488" t="s">
        <v>9584</v>
      </c>
      <c r="C9006" s="489" t="s">
        <v>87</v>
      </c>
      <c r="D9006" s="490">
        <v>0</v>
      </c>
      <c r="E9006" s="487"/>
      <c r="F9006" s="488" t="s">
        <v>5933</v>
      </c>
      <c r="G9006" s="491">
        <v>0</v>
      </c>
      <c r="H9006" s="491">
        <v>0</v>
      </c>
      <c r="I9006" s="491">
        <v>0</v>
      </c>
      <c r="J9006" s="491">
        <v>0</v>
      </c>
      <c r="K9006" s="491">
        <v>0</v>
      </c>
    </row>
    <row r="9007" spans="1:11" ht="30" x14ac:dyDescent="0.25">
      <c r="A9007" s="489">
        <v>17813</v>
      </c>
      <c r="B9007" s="488" t="s">
        <v>19602</v>
      </c>
      <c r="C9007" s="489" t="s">
        <v>87</v>
      </c>
      <c r="D9007" s="490">
        <v>9766709.7899999991</v>
      </c>
      <c r="E9007" s="487"/>
      <c r="F9007" s="488" t="s">
        <v>6112</v>
      </c>
      <c r="G9007" s="491">
        <v>62076.52</v>
      </c>
      <c r="H9007" s="491">
        <v>310382.62</v>
      </c>
      <c r="I9007" s="491">
        <v>6207652.4000000004</v>
      </c>
      <c r="J9007" s="491">
        <v>3186598.25</v>
      </c>
      <c r="K9007" s="491">
        <v>0</v>
      </c>
    </row>
    <row r="9008" spans="1:11" ht="30" x14ac:dyDescent="0.25">
      <c r="A9008" s="489">
        <v>17814</v>
      </c>
      <c r="B9008" s="488" t="s">
        <v>9583</v>
      </c>
      <c r="C9008" s="489" t="s">
        <v>87</v>
      </c>
      <c r="D9008" s="490">
        <v>0</v>
      </c>
      <c r="E9008" s="487"/>
      <c r="F9008" s="488" t="s">
        <v>5933</v>
      </c>
      <c r="G9008" s="491">
        <v>0</v>
      </c>
      <c r="H9008" s="491">
        <v>0</v>
      </c>
      <c r="I9008" s="491">
        <v>0</v>
      </c>
      <c r="J9008" s="491">
        <v>0</v>
      </c>
      <c r="K9008" s="491">
        <v>0</v>
      </c>
    </row>
    <row r="9009" spans="1:11" ht="30" x14ac:dyDescent="0.25">
      <c r="A9009" s="489">
        <v>17815</v>
      </c>
      <c r="B9009" s="488" t="s">
        <v>9582</v>
      </c>
      <c r="C9009" s="489" t="s">
        <v>87</v>
      </c>
      <c r="D9009" s="490">
        <v>0</v>
      </c>
      <c r="E9009" s="487"/>
      <c r="F9009" s="488" t="s">
        <v>5933</v>
      </c>
      <c r="G9009" s="491">
        <v>0</v>
      </c>
      <c r="H9009" s="491">
        <v>0</v>
      </c>
      <c r="I9009" s="491">
        <v>0</v>
      </c>
      <c r="J9009" s="491">
        <v>0</v>
      </c>
      <c r="K9009" s="491">
        <v>0</v>
      </c>
    </row>
    <row r="9010" spans="1:11" ht="30" x14ac:dyDescent="0.25">
      <c r="A9010" s="489">
        <v>17816</v>
      </c>
      <c r="B9010" s="488" t="s">
        <v>9581</v>
      </c>
      <c r="C9010" s="489" t="s">
        <v>87</v>
      </c>
      <c r="D9010" s="490">
        <v>0</v>
      </c>
      <c r="E9010" s="487"/>
      <c r="F9010" s="488" t="s">
        <v>5933</v>
      </c>
      <c r="G9010" s="491">
        <v>0</v>
      </c>
      <c r="H9010" s="491">
        <v>0</v>
      </c>
      <c r="I9010" s="491">
        <v>0</v>
      </c>
      <c r="J9010" s="491">
        <v>0</v>
      </c>
      <c r="K9010" s="491">
        <v>0</v>
      </c>
    </row>
    <row r="9011" spans="1:11" ht="30" x14ac:dyDescent="0.25">
      <c r="A9011" s="489">
        <v>17817</v>
      </c>
      <c r="B9011" s="488" t="s">
        <v>22733</v>
      </c>
      <c r="C9011" s="489" t="s">
        <v>87</v>
      </c>
      <c r="D9011" s="490">
        <v>80093.539999999994</v>
      </c>
      <c r="E9011" s="487"/>
      <c r="F9011" s="488" t="s">
        <v>15794</v>
      </c>
      <c r="G9011" s="491">
        <v>6651.94</v>
      </c>
      <c r="H9011" s="491">
        <v>1440.03</v>
      </c>
      <c r="I9011" s="491">
        <v>72001.570000000007</v>
      </c>
      <c r="J9011" s="491">
        <v>0</v>
      </c>
      <c r="K9011" s="491">
        <v>0</v>
      </c>
    </row>
    <row r="9012" spans="1:11" ht="30" x14ac:dyDescent="0.25">
      <c r="A9012" s="489">
        <v>17818</v>
      </c>
      <c r="B9012" s="488" t="s">
        <v>18462</v>
      </c>
      <c r="C9012" s="489" t="s">
        <v>182</v>
      </c>
      <c r="D9012" s="490">
        <v>1082516.21</v>
      </c>
      <c r="E9012" s="487"/>
      <c r="F9012" s="488" t="s">
        <v>16405</v>
      </c>
      <c r="G9012" s="491">
        <v>659496.92000000004</v>
      </c>
      <c r="H9012" s="491">
        <v>69559.59</v>
      </c>
      <c r="I9012" s="491">
        <v>353459.7</v>
      </c>
      <c r="J9012" s="491">
        <v>0</v>
      </c>
      <c r="K9012" s="491">
        <v>0</v>
      </c>
    </row>
    <row r="9013" spans="1:11" ht="30" x14ac:dyDescent="0.25">
      <c r="A9013" s="489">
        <v>17819</v>
      </c>
      <c r="B9013" s="488" t="s">
        <v>9579</v>
      </c>
      <c r="C9013" s="489" t="s">
        <v>87</v>
      </c>
      <c r="D9013" s="490">
        <v>0</v>
      </c>
      <c r="E9013" s="487"/>
      <c r="F9013" s="488" t="s">
        <v>5933</v>
      </c>
      <c r="G9013" s="491">
        <v>0</v>
      </c>
      <c r="H9013" s="491">
        <v>0</v>
      </c>
      <c r="I9013" s="491">
        <v>0</v>
      </c>
      <c r="J9013" s="491">
        <v>0</v>
      </c>
      <c r="K9013" s="491">
        <v>0</v>
      </c>
    </row>
    <row r="9014" spans="1:11" ht="30" x14ac:dyDescent="0.25">
      <c r="A9014" s="489">
        <v>17820</v>
      </c>
      <c r="B9014" s="488" t="s">
        <v>9578</v>
      </c>
      <c r="C9014" s="489" t="s">
        <v>87</v>
      </c>
      <c r="D9014" s="490">
        <v>0</v>
      </c>
      <c r="E9014" s="487"/>
      <c r="F9014" s="488" t="s">
        <v>5933</v>
      </c>
      <c r="G9014" s="491">
        <v>0</v>
      </c>
      <c r="H9014" s="491">
        <v>0</v>
      </c>
      <c r="I9014" s="491">
        <v>0</v>
      </c>
      <c r="J9014" s="491">
        <v>0</v>
      </c>
      <c r="K9014" s="491">
        <v>0</v>
      </c>
    </row>
    <row r="9015" spans="1:11" ht="30" x14ac:dyDescent="0.25">
      <c r="A9015" s="489">
        <v>17821</v>
      </c>
      <c r="B9015" s="488" t="s">
        <v>17980</v>
      </c>
      <c r="C9015" s="489" t="s">
        <v>92</v>
      </c>
      <c r="D9015" s="490">
        <v>72366.570000000007</v>
      </c>
      <c r="E9015" s="487"/>
      <c r="F9015" s="488" t="s">
        <v>16280</v>
      </c>
      <c r="G9015" s="491">
        <v>20943.55</v>
      </c>
      <c r="H9015" s="491">
        <v>11961.32</v>
      </c>
      <c r="I9015" s="491">
        <v>38630.519999999997</v>
      </c>
      <c r="J9015" s="491">
        <v>831.18</v>
      </c>
      <c r="K9015" s="491">
        <v>0</v>
      </c>
    </row>
    <row r="9016" spans="1:11" ht="30" x14ac:dyDescent="0.25">
      <c r="A9016" s="489">
        <v>17822</v>
      </c>
      <c r="B9016" s="488" t="s">
        <v>22730</v>
      </c>
      <c r="C9016" s="489" t="s">
        <v>87</v>
      </c>
      <c r="D9016" s="490">
        <v>75404.2</v>
      </c>
      <c r="E9016" s="487"/>
      <c r="F9016" s="488" t="s">
        <v>15794</v>
      </c>
      <c r="G9016" s="491">
        <v>1962.6</v>
      </c>
      <c r="H9016" s="491">
        <v>1440.03</v>
      </c>
      <c r="I9016" s="491">
        <v>72001.570000000007</v>
      </c>
      <c r="J9016" s="491">
        <v>0</v>
      </c>
      <c r="K9016" s="491">
        <v>0</v>
      </c>
    </row>
    <row r="9017" spans="1:11" ht="30" x14ac:dyDescent="0.25">
      <c r="A9017" s="489">
        <v>17823</v>
      </c>
      <c r="B9017" s="488" t="s">
        <v>4989</v>
      </c>
      <c r="C9017" s="489" t="s">
        <v>80</v>
      </c>
      <c r="D9017" s="490">
        <v>39711.01</v>
      </c>
      <c r="E9017" s="487"/>
      <c r="F9017" s="488" t="s">
        <v>15794</v>
      </c>
      <c r="G9017" s="491">
        <v>8291.2199999999993</v>
      </c>
      <c r="H9017" s="491">
        <v>1496.18</v>
      </c>
      <c r="I9017" s="491">
        <v>29923.61</v>
      </c>
      <c r="J9017" s="491">
        <v>0</v>
      </c>
      <c r="K9017" s="491">
        <v>0</v>
      </c>
    </row>
    <row r="9018" spans="1:11" ht="30" x14ac:dyDescent="0.25">
      <c r="A9018" s="489">
        <v>17824</v>
      </c>
      <c r="B9018" s="488" t="s">
        <v>15899</v>
      </c>
      <c r="C9018" s="489" t="s">
        <v>87</v>
      </c>
      <c r="D9018" s="490">
        <v>44835.77</v>
      </c>
      <c r="E9018" s="487"/>
      <c r="F9018" s="488" t="s">
        <v>15794</v>
      </c>
      <c r="G9018" s="491">
        <v>38556.550000000003</v>
      </c>
      <c r="H9018" s="491">
        <v>123.12</v>
      </c>
      <c r="I9018" s="491">
        <v>6156.1</v>
      </c>
      <c r="J9018" s="491">
        <v>0</v>
      </c>
      <c r="K9018" s="491">
        <v>0</v>
      </c>
    </row>
    <row r="9019" spans="1:11" ht="30" x14ac:dyDescent="0.25">
      <c r="A9019" s="489">
        <v>17825</v>
      </c>
      <c r="B9019" s="488" t="s">
        <v>9577</v>
      </c>
      <c r="C9019" s="489" t="s">
        <v>80</v>
      </c>
      <c r="D9019" s="490">
        <v>6733.69</v>
      </c>
      <c r="E9019" s="487"/>
      <c r="F9019" s="488" t="s">
        <v>15794</v>
      </c>
      <c r="G9019" s="491">
        <v>431.47</v>
      </c>
      <c r="H9019" s="491">
        <v>123.57</v>
      </c>
      <c r="I9019" s="491">
        <v>6178.65</v>
      </c>
      <c r="J9019" s="491">
        <v>0</v>
      </c>
      <c r="K9019" s="491">
        <v>0</v>
      </c>
    </row>
    <row r="9020" spans="1:11" x14ac:dyDescent="0.25">
      <c r="A9020" s="489">
        <v>17826</v>
      </c>
      <c r="B9020" s="488" t="s">
        <v>15867</v>
      </c>
      <c r="C9020" s="489" t="s">
        <v>87</v>
      </c>
      <c r="D9020" s="490">
        <v>357134.37</v>
      </c>
      <c r="E9020" s="487"/>
      <c r="F9020" s="488" t="s">
        <v>15781</v>
      </c>
      <c r="G9020" s="491">
        <v>350372.13</v>
      </c>
      <c r="H9020" s="491">
        <v>132.59</v>
      </c>
      <c r="I9020" s="491">
        <v>6629.65</v>
      </c>
      <c r="J9020" s="491">
        <v>0</v>
      </c>
      <c r="K9020" s="491">
        <v>0</v>
      </c>
    </row>
    <row r="9021" spans="1:11" ht="30" x14ac:dyDescent="0.25">
      <c r="A9021" s="489">
        <v>17827</v>
      </c>
      <c r="B9021" s="488" t="s">
        <v>22731</v>
      </c>
      <c r="C9021" s="489" t="s">
        <v>87</v>
      </c>
      <c r="D9021" s="490">
        <v>81574.850000000006</v>
      </c>
      <c r="E9021" s="487"/>
      <c r="F9021" s="488" t="s">
        <v>15794</v>
      </c>
      <c r="G9021" s="491">
        <v>8133.25</v>
      </c>
      <c r="H9021" s="491">
        <v>1440.03</v>
      </c>
      <c r="I9021" s="491">
        <v>72001.570000000007</v>
      </c>
      <c r="J9021" s="491">
        <v>0</v>
      </c>
      <c r="K9021" s="491">
        <v>0</v>
      </c>
    </row>
    <row r="9022" spans="1:11" x14ac:dyDescent="0.25">
      <c r="A9022" s="489">
        <v>17828</v>
      </c>
      <c r="B9022" s="488" t="s">
        <v>5058</v>
      </c>
      <c r="C9022" s="489" t="s">
        <v>87</v>
      </c>
      <c r="D9022" s="490">
        <v>33012.31</v>
      </c>
      <c r="E9022" s="487"/>
      <c r="F9022" s="488" t="s">
        <v>15781</v>
      </c>
      <c r="G9022" s="491">
        <v>742.17</v>
      </c>
      <c r="H9022" s="491">
        <v>632.75</v>
      </c>
      <c r="I9022" s="491">
        <v>31637.39</v>
      </c>
      <c r="J9022" s="491">
        <v>0</v>
      </c>
      <c r="K9022" s="491">
        <v>0</v>
      </c>
    </row>
    <row r="9023" spans="1:11" ht="30" x14ac:dyDescent="0.25">
      <c r="A9023" s="489">
        <v>17829</v>
      </c>
      <c r="B9023" s="488" t="s">
        <v>22732</v>
      </c>
      <c r="C9023" s="489" t="s">
        <v>87</v>
      </c>
      <c r="D9023" s="490">
        <v>81574.850000000006</v>
      </c>
      <c r="E9023" s="487"/>
      <c r="F9023" s="488" t="s">
        <v>15794</v>
      </c>
      <c r="G9023" s="491">
        <v>8133.25</v>
      </c>
      <c r="H9023" s="491">
        <v>1440.03</v>
      </c>
      <c r="I9023" s="491">
        <v>72001.570000000007</v>
      </c>
      <c r="J9023" s="491">
        <v>0</v>
      </c>
      <c r="K9023" s="491">
        <v>0</v>
      </c>
    </row>
    <row r="9024" spans="1:11" x14ac:dyDescent="0.25">
      <c r="A9024" s="489">
        <v>17830</v>
      </c>
      <c r="B9024" s="488" t="s">
        <v>25299</v>
      </c>
      <c r="C9024" s="489" t="s">
        <v>87</v>
      </c>
      <c r="D9024" s="490">
        <v>760354.99</v>
      </c>
      <c r="E9024" s="487"/>
      <c r="F9024" s="488" t="s">
        <v>15781</v>
      </c>
      <c r="G9024" s="491">
        <v>680864.18</v>
      </c>
      <c r="H9024" s="491">
        <v>1558.64</v>
      </c>
      <c r="I9024" s="491">
        <v>77932.17</v>
      </c>
      <c r="J9024" s="491">
        <v>0</v>
      </c>
      <c r="K9024" s="491">
        <v>0</v>
      </c>
    </row>
    <row r="9025" spans="1:11" ht="30" x14ac:dyDescent="0.25">
      <c r="A9025" s="489">
        <v>17831</v>
      </c>
      <c r="B9025" s="488" t="s">
        <v>22724</v>
      </c>
      <c r="C9025" s="489" t="s">
        <v>87</v>
      </c>
      <c r="D9025" s="490">
        <v>110376.13</v>
      </c>
      <c r="E9025" s="487"/>
      <c r="F9025" s="488" t="s">
        <v>15794</v>
      </c>
      <c r="G9025" s="491">
        <v>36773.519999999997</v>
      </c>
      <c r="H9025" s="491">
        <v>1443.19</v>
      </c>
      <c r="I9025" s="491">
        <v>72159.42</v>
      </c>
      <c r="J9025" s="491">
        <v>0</v>
      </c>
      <c r="K9025" s="491">
        <v>0</v>
      </c>
    </row>
    <row r="9026" spans="1:11" x14ac:dyDescent="0.25">
      <c r="A9026" s="489">
        <v>17832</v>
      </c>
      <c r="B9026" s="488" t="s">
        <v>4937</v>
      </c>
      <c r="C9026" s="489" t="s">
        <v>92</v>
      </c>
      <c r="D9026" s="490">
        <v>8094.9</v>
      </c>
      <c r="E9026" s="487"/>
      <c r="F9026" s="488" t="s">
        <v>15781</v>
      </c>
      <c r="G9026" s="491">
        <v>113.61</v>
      </c>
      <c r="H9026" s="491">
        <v>156.5</v>
      </c>
      <c r="I9026" s="491">
        <v>7824.79</v>
      </c>
      <c r="J9026" s="491">
        <v>0</v>
      </c>
      <c r="K9026" s="491">
        <v>0</v>
      </c>
    </row>
    <row r="9027" spans="1:11" ht="30" x14ac:dyDescent="0.25">
      <c r="A9027" s="489">
        <v>17833</v>
      </c>
      <c r="B9027" s="488" t="s">
        <v>22718</v>
      </c>
      <c r="C9027" s="489" t="s">
        <v>87</v>
      </c>
      <c r="D9027" s="490">
        <v>39319.72</v>
      </c>
      <c r="E9027" s="487"/>
      <c r="F9027" s="488" t="s">
        <v>15794</v>
      </c>
      <c r="G9027" s="491">
        <v>11718.74</v>
      </c>
      <c r="H9027" s="491">
        <v>541.20000000000005</v>
      </c>
      <c r="I9027" s="491">
        <v>27059.78</v>
      </c>
      <c r="J9027" s="491">
        <v>0</v>
      </c>
      <c r="K9027" s="491">
        <v>0</v>
      </c>
    </row>
    <row r="9028" spans="1:11" ht="30" x14ac:dyDescent="0.25">
      <c r="A9028" s="489">
        <v>17834</v>
      </c>
      <c r="B9028" s="488" t="s">
        <v>22719</v>
      </c>
      <c r="C9028" s="489" t="s">
        <v>87</v>
      </c>
      <c r="D9028" s="490">
        <v>89111.039999999994</v>
      </c>
      <c r="E9028" s="487"/>
      <c r="F9028" s="488" t="s">
        <v>15794</v>
      </c>
      <c r="G9028" s="491">
        <v>15646.44</v>
      </c>
      <c r="H9028" s="491">
        <v>1440.48</v>
      </c>
      <c r="I9028" s="491">
        <v>72024.12</v>
      </c>
      <c r="J9028" s="491">
        <v>0</v>
      </c>
      <c r="K9028" s="491">
        <v>0</v>
      </c>
    </row>
    <row r="9029" spans="1:11" ht="30" x14ac:dyDescent="0.25">
      <c r="A9029" s="489">
        <v>17835</v>
      </c>
      <c r="B9029" s="488" t="s">
        <v>22717</v>
      </c>
      <c r="C9029" s="489" t="s">
        <v>87</v>
      </c>
      <c r="D9029" s="490">
        <v>398511.2</v>
      </c>
      <c r="E9029" s="487"/>
      <c r="F9029" s="488" t="s">
        <v>15794</v>
      </c>
      <c r="G9029" s="491">
        <v>322654.51</v>
      </c>
      <c r="H9029" s="491">
        <v>1487.39</v>
      </c>
      <c r="I9029" s="491">
        <v>74369.3</v>
      </c>
      <c r="J9029" s="491">
        <v>0</v>
      </c>
      <c r="K9029" s="491">
        <v>0</v>
      </c>
    </row>
    <row r="9030" spans="1:11" ht="30" x14ac:dyDescent="0.25">
      <c r="A9030" s="489">
        <v>17836</v>
      </c>
      <c r="B9030" s="488" t="s">
        <v>6113</v>
      </c>
      <c r="C9030" s="489" t="s">
        <v>87</v>
      </c>
      <c r="D9030" s="490">
        <v>2407811.94</v>
      </c>
      <c r="E9030" s="487"/>
      <c r="F9030" s="488" t="s">
        <v>15781</v>
      </c>
      <c r="G9030" s="491">
        <v>206519</v>
      </c>
      <c r="H9030" s="491">
        <v>43162.61</v>
      </c>
      <c r="I9030" s="491">
        <v>2158130.33</v>
      </c>
      <c r="J9030" s="491">
        <v>0</v>
      </c>
      <c r="K9030" s="491">
        <v>0</v>
      </c>
    </row>
    <row r="9031" spans="1:11" x14ac:dyDescent="0.25">
      <c r="A9031" s="489">
        <v>17837</v>
      </c>
      <c r="B9031" s="488" t="s">
        <v>17051</v>
      </c>
      <c r="C9031" s="489" t="s">
        <v>87</v>
      </c>
      <c r="D9031" s="490">
        <v>336317.91</v>
      </c>
      <c r="E9031" s="487"/>
      <c r="F9031" s="488" t="s">
        <v>15781</v>
      </c>
      <c r="G9031" s="491">
        <v>0</v>
      </c>
      <c r="H9031" s="491">
        <v>6594.47</v>
      </c>
      <c r="I9031" s="491">
        <v>329723.44</v>
      </c>
      <c r="J9031" s="491">
        <v>0</v>
      </c>
      <c r="K9031" s="491">
        <v>0</v>
      </c>
    </row>
    <row r="9032" spans="1:11" x14ac:dyDescent="0.25">
      <c r="A9032" s="489">
        <v>17838</v>
      </c>
      <c r="B9032" s="488" t="s">
        <v>4936</v>
      </c>
      <c r="C9032" s="489" t="s">
        <v>87</v>
      </c>
      <c r="D9032" s="490">
        <v>8439788.0299999993</v>
      </c>
      <c r="E9032" s="487"/>
      <c r="F9032" s="488" t="s">
        <v>15781</v>
      </c>
      <c r="G9032" s="491">
        <v>0</v>
      </c>
      <c r="H9032" s="491">
        <v>0</v>
      </c>
      <c r="I9032" s="491">
        <v>8439788.0299999993</v>
      </c>
      <c r="J9032" s="491">
        <v>0</v>
      </c>
      <c r="K9032" s="491">
        <v>0</v>
      </c>
    </row>
    <row r="9033" spans="1:11" x14ac:dyDescent="0.25">
      <c r="A9033" s="489">
        <v>17839</v>
      </c>
      <c r="B9033" s="488" t="s">
        <v>25112</v>
      </c>
      <c r="C9033" s="489" t="s">
        <v>80</v>
      </c>
      <c r="D9033" s="490">
        <v>11951.05</v>
      </c>
      <c r="E9033" s="487"/>
      <c r="F9033" s="488" t="s">
        <v>15781</v>
      </c>
      <c r="G9033" s="491">
        <v>4719.93</v>
      </c>
      <c r="H9033" s="491">
        <v>141.79</v>
      </c>
      <c r="I9033" s="491">
        <v>7089.33</v>
      </c>
      <c r="J9033" s="491">
        <v>0</v>
      </c>
      <c r="K9033" s="491">
        <v>0</v>
      </c>
    </row>
    <row r="9034" spans="1:11" x14ac:dyDescent="0.25">
      <c r="A9034" s="489">
        <v>17840</v>
      </c>
      <c r="B9034" s="488" t="s">
        <v>15861</v>
      </c>
      <c r="C9034" s="489" t="s">
        <v>87</v>
      </c>
      <c r="D9034" s="490">
        <v>3232.75</v>
      </c>
      <c r="E9034" s="487"/>
      <c r="F9034" s="488" t="s">
        <v>15781</v>
      </c>
      <c r="G9034" s="491">
        <v>1760.7</v>
      </c>
      <c r="H9034" s="491">
        <v>28.86</v>
      </c>
      <c r="I9034" s="491">
        <v>1443.19</v>
      </c>
      <c r="J9034" s="491">
        <v>0</v>
      </c>
      <c r="K9034" s="491">
        <v>0</v>
      </c>
    </row>
    <row r="9035" spans="1:11" x14ac:dyDescent="0.25">
      <c r="A9035" s="489">
        <v>17841</v>
      </c>
      <c r="B9035" s="488" t="s">
        <v>25113</v>
      </c>
      <c r="C9035" s="489" t="s">
        <v>80</v>
      </c>
      <c r="D9035" s="490">
        <v>17372.88</v>
      </c>
      <c r="E9035" s="487"/>
      <c r="F9035" s="488" t="s">
        <v>15781</v>
      </c>
      <c r="G9035" s="491">
        <v>7551.53</v>
      </c>
      <c r="H9035" s="491">
        <v>192.58</v>
      </c>
      <c r="I9035" s="491">
        <v>9628.77</v>
      </c>
      <c r="J9035" s="491">
        <v>0</v>
      </c>
      <c r="K9035" s="491">
        <v>0</v>
      </c>
    </row>
    <row r="9036" spans="1:11" x14ac:dyDescent="0.25">
      <c r="A9036" s="489">
        <v>17842</v>
      </c>
      <c r="B9036" s="488" t="s">
        <v>15860</v>
      </c>
      <c r="C9036" s="489" t="s">
        <v>80</v>
      </c>
      <c r="D9036" s="490">
        <v>6089.17</v>
      </c>
      <c r="E9036" s="487"/>
      <c r="F9036" s="488" t="s">
        <v>15781</v>
      </c>
      <c r="G9036" s="491">
        <v>4111.1000000000004</v>
      </c>
      <c r="H9036" s="491">
        <v>38.79</v>
      </c>
      <c r="I9036" s="491">
        <v>1939.28</v>
      </c>
      <c r="J9036" s="491">
        <v>0</v>
      </c>
      <c r="K9036" s="491">
        <v>0</v>
      </c>
    </row>
    <row r="9037" spans="1:11" ht="30" x14ac:dyDescent="0.25">
      <c r="A9037" s="489">
        <v>17843</v>
      </c>
      <c r="B9037" s="488" t="s">
        <v>15865</v>
      </c>
      <c r="C9037" s="489" t="s">
        <v>87</v>
      </c>
      <c r="D9037" s="490">
        <v>47479.14</v>
      </c>
      <c r="E9037" s="487"/>
      <c r="F9037" s="488" t="s">
        <v>15794</v>
      </c>
      <c r="G9037" s="491">
        <v>44121.02</v>
      </c>
      <c r="H9037" s="491">
        <v>65.849999999999994</v>
      </c>
      <c r="I9037" s="491">
        <v>3292.27</v>
      </c>
      <c r="J9037" s="491">
        <v>0</v>
      </c>
      <c r="K9037" s="491">
        <v>0</v>
      </c>
    </row>
    <row r="9038" spans="1:11" ht="30" x14ac:dyDescent="0.25">
      <c r="A9038" s="489">
        <v>17844</v>
      </c>
      <c r="B9038" s="488" t="s">
        <v>17983</v>
      </c>
      <c r="C9038" s="489" t="s">
        <v>92</v>
      </c>
      <c r="D9038" s="490">
        <v>68605.78</v>
      </c>
      <c r="E9038" s="487"/>
      <c r="F9038" s="488" t="s">
        <v>16280</v>
      </c>
      <c r="G9038" s="491">
        <v>10879.25</v>
      </c>
      <c r="H9038" s="491">
        <v>16007.34</v>
      </c>
      <c r="I9038" s="491">
        <v>41719.19</v>
      </c>
      <c r="J9038" s="491">
        <v>0</v>
      </c>
      <c r="K9038" s="491">
        <v>0</v>
      </c>
    </row>
    <row r="9039" spans="1:11" ht="30" x14ac:dyDescent="0.25">
      <c r="A9039" s="489">
        <v>17845</v>
      </c>
      <c r="B9039" s="488" t="s">
        <v>4987</v>
      </c>
      <c r="C9039" s="489" t="s">
        <v>80</v>
      </c>
      <c r="D9039" s="490">
        <v>82486.490000000005</v>
      </c>
      <c r="E9039" s="487"/>
      <c r="F9039" s="488" t="s">
        <v>15794</v>
      </c>
      <c r="G9039" s="491">
        <v>66339.92</v>
      </c>
      <c r="H9039" s="491">
        <v>316.60000000000002</v>
      </c>
      <c r="I9039" s="491">
        <v>15829.97</v>
      </c>
      <c r="J9039" s="491">
        <v>0</v>
      </c>
      <c r="K9039" s="491">
        <v>0</v>
      </c>
    </row>
    <row r="9040" spans="1:11" x14ac:dyDescent="0.25">
      <c r="A9040" s="489">
        <v>17846</v>
      </c>
      <c r="B9040" s="488" t="s">
        <v>15868</v>
      </c>
      <c r="C9040" s="489" t="s">
        <v>87</v>
      </c>
      <c r="D9040" s="490">
        <v>145462.93</v>
      </c>
      <c r="E9040" s="487"/>
      <c r="F9040" s="488" t="s">
        <v>15781</v>
      </c>
      <c r="G9040" s="491">
        <v>140793.76999999999</v>
      </c>
      <c r="H9040" s="491">
        <v>91.55</v>
      </c>
      <c r="I9040" s="491">
        <v>4577.6099999999997</v>
      </c>
      <c r="J9040" s="491">
        <v>0</v>
      </c>
      <c r="K9040" s="491">
        <v>0</v>
      </c>
    </row>
    <row r="9041" spans="1:11" x14ac:dyDescent="0.25">
      <c r="A9041" s="489">
        <v>17847</v>
      </c>
      <c r="B9041" s="488" t="s">
        <v>15867</v>
      </c>
      <c r="C9041" s="489" t="s">
        <v>87</v>
      </c>
      <c r="D9041" s="490">
        <v>342657.36</v>
      </c>
      <c r="E9041" s="487"/>
      <c r="F9041" s="488" t="s">
        <v>15781</v>
      </c>
      <c r="G9041" s="491">
        <v>335895.12</v>
      </c>
      <c r="H9041" s="491">
        <v>132.59</v>
      </c>
      <c r="I9041" s="491">
        <v>6629.65</v>
      </c>
      <c r="J9041" s="491">
        <v>0</v>
      </c>
      <c r="K9041" s="491">
        <v>0</v>
      </c>
    </row>
    <row r="9042" spans="1:11" x14ac:dyDescent="0.25">
      <c r="A9042" s="489">
        <v>17848</v>
      </c>
      <c r="B9042" s="488" t="s">
        <v>4933</v>
      </c>
      <c r="C9042" s="489" t="s">
        <v>87</v>
      </c>
      <c r="D9042" s="490">
        <v>37060.53</v>
      </c>
      <c r="E9042" s="487"/>
      <c r="F9042" s="488" t="s">
        <v>15781</v>
      </c>
      <c r="G9042" s="491">
        <v>2080.02</v>
      </c>
      <c r="H9042" s="491">
        <v>685.89</v>
      </c>
      <c r="I9042" s="491">
        <v>34294.620000000003</v>
      </c>
      <c r="J9042" s="491">
        <v>0</v>
      </c>
      <c r="K9042" s="491">
        <v>0</v>
      </c>
    </row>
    <row r="9043" spans="1:11" ht="30" x14ac:dyDescent="0.25">
      <c r="A9043" s="489">
        <v>17849</v>
      </c>
      <c r="B9043" s="488" t="s">
        <v>22154</v>
      </c>
      <c r="C9043" s="489" t="s">
        <v>92</v>
      </c>
      <c r="D9043" s="490">
        <v>101331.84</v>
      </c>
      <c r="E9043" s="487"/>
      <c r="F9043" s="488" t="s">
        <v>16132</v>
      </c>
      <c r="G9043" s="491">
        <v>57846.21</v>
      </c>
      <c r="H9043" s="491">
        <v>2528.69</v>
      </c>
      <c r="I9043" s="491">
        <v>40956.94</v>
      </c>
      <c r="J9043" s="491">
        <v>0</v>
      </c>
      <c r="K9043" s="491">
        <v>0</v>
      </c>
    </row>
    <row r="9044" spans="1:11" x14ac:dyDescent="0.25">
      <c r="A9044" s="489">
        <v>17850</v>
      </c>
      <c r="B9044" s="488" t="s">
        <v>20678</v>
      </c>
      <c r="C9044" s="489" t="s">
        <v>87</v>
      </c>
      <c r="D9044" s="490">
        <v>369263.8</v>
      </c>
      <c r="E9044" s="487"/>
      <c r="F9044" s="488" t="s">
        <v>15781</v>
      </c>
      <c r="G9044" s="491">
        <v>214606.32</v>
      </c>
      <c r="H9044" s="491">
        <v>3032.5</v>
      </c>
      <c r="I9044" s="491">
        <v>151624.98000000001</v>
      </c>
      <c r="J9044" s="491">
        <v>0</v>
      </c>
      <c r="K9044" s="491">
        <v>0</v>
      </c>
    </row>
    <row r="9045" spans="1:11" ht="30" x14ac:dyDescent="0.25">
      <c r="A9045" s="489">
        <v>17851</v>
      </c>
      <c r="B9045" s="488" t="s">
        <v>22816</v>
      </c>
      <c r="C9045" s="489" t="s">
        <v>92</v>
      </c>
      <c r="D9045" s="490">
        <v>1498.35</v>
      </c>
      <c r="E9045" s="487"/>
      <c r="F9045" s="488" t="s">
        <v>16405</v>
      </c>
      <c r="G9045" s="491">
        <v>0</v>
      </c>
      <c r="H9045" s="491">
        <v>1498.35</v>
      </c>
      <c r="I9045" s="491">
        <v>0</v>
      </c>
      <c r="J9045" s="491">
        <v>0</v>
      </c>
      <c r="K9045" s="491">
        <v>0</v>
      </c>
    </row>
    <row r="9046" spans="1:11" x14ac:dyDescent="0.25">
      <c r="A9046" s="489">
        <v>17852</v>
      </c>
      <c r="B9046" s="488" t="s">
        <v>22817</v>
      </c>
      <c r="C9046" s="489" t="s">
        <v>92</v>
      </c>
      <c r="D9046" s="490">
        <v>183779.86</v>
      </c>
      <c r="E9046" s="487"/>
      <c r="F9046" s="488" t="s">
        <v>16405</v>
      </c>
      <c r="G9046" s="491">
        <v>117924.69</v>
      </c>
      <c r="H9046" s="491">
        <v>4562.96</v>
      </c>
      <c r="I9046" s="491">
        <v>61292.21</v>
      </c>
      <c r="J9046" s="491">
        <v>0</v>
      </c>
      <c r="K9046" s="491">
        <v>0</v>
      </c>
    </row>
    <row r="9047" spans="1:11" ht="30" x14ac:dyDescent="0.25">
      <c r="A9047" s="489">
        <v>17853</v>
      </c>
      <c r="B9047" s="488" t="s">
        <v>25263</v>
      </c>
      <c r="C9047" s="489" t="s">
        <v>87</v>
      </c>
      <c r="D9047" s="490">
        <v>32942.410000000003</v>
      </c>
      <c r="E9047" s="487"/>
      <c r="F9047" s="488" t="s">
        <v>15794</v>
      </c>
      <c r="G9047" s="491">
        <v>695.27</v>
      </c>
      <c r="H9047" s="491">
        <v>632.29999999999995</v>
      </c>
      <c r="I9047" s="491">
        <v>31614.84</v>
      </c>
      <c r="J9047" s="491">
        <v>0</v>
      </c>
      <c r="K9047" s="491">
        <v>0</v>
      </c>
    </row>
    <row r="9048" spans="1:11" x14ac:dyDescent="0.25">
      <c r="A9048" s="489">
        <v>17854</v>
      </c>
      <c r="B9048" s="488" t="s">
        <v>21609</v>
      </c>
      <c r="C9048" s="489" t="s">
        <v>182</v>
      </c>
      <c r="D9048" s="490">
        <v>460391.47</v>
      </c>
      <c r="E9048" s="487"/>
      <c r="F9048" s="488" t="s">
        <v>16405</v>
      </c>
      <c r="G9048" s="491">
        <v>48050.16</v>
      </c>
      <c r="H9048" s="491">
        <v>31063.63</v>
      </c>
      <c r="I9048" s="491">
        <v>381277.68</v>
      </c>
      <c r="J9048" s="491">
        <v>0</v>
      </c>
      <c r="K9048" s="491">
        <v>0</v>
      </c>
    </row>
    <row r="9049" spans="1:11" ht="30" x14ac:dyDescent="0.25">
      <c r="A9049" s="489">
        <v>17855</v>
      </c>
      <c r="B9049" s="488" t="s">
        <v>22150</v>
      </c>
      <c r="C9049" s="489" t="s">
        <v>92</v>
      </c>
      <c r="D9049" s="490">
        <v>379665.36</v>
      </c>
      <c r="E9049" s="487"/>
      <c r="F9049" s="488" t="s">
        <v>16130</v>
      </c>
      <c r="G9049" s="491">
        <v>373285.88</v>
      </c>
      <c r="H9049" s="491">
        <v>356.25</v>
      </c>
      <c r="I9049" s="491">
        <v>6023.23</v>
      </c>
      <c r="J9049" s="491">
        <v>0</v>
      </c>
      <c r="K9049" s="491">
        <v>0</v>
      </c>
    </row>
    <row r="9050" spans="1:11" x14ac:dyDescent="0.25">
      <c r="A9050" s="489">
        <v>17856</v>
      </c>
      <c r="B9050" s="488" t="s">
        <v>17686</v>
      </c>
      <c r="C9050" s="489" t="s">
        <v>80</v>
      </c>
      <c r="D9050" s="490">
        <v>140346.16</v>
      </c>
      <c r="E9050" s="487"/>
      <c r="F9050" s="488" t="s">
        <v>15781</v>
      </c>
      <c r="G9050" s="491">
        <v>69985.34</v>
      </c>
      <c r="H9050" s="491">
        <v>3096.13</v>
      </c>
      <c r="I9050" s="491">
        <v>45228.82</v>
      </c>
      <c r="J9050" s="491">
        <v>22035.86</v>
      </c>
      <c r="K9050" s="491">
        <v>0</v>
      </c>
    </row>
    <row r="9051" spans="1:11" ht="30" x14ac:dyDescent="0.25">
      <c r="A9051" s="489">
        <v>17857</v>
      </c>
      <c r="B9051" s="488" t="s">
        <v>17914</v>
      </c>
      <c r="C9051" s="489" t="s">
        <v>87</v>
      </c>
      <c r="D9051" s="490">
        <v>89559.39</v>
      </c>
      <c r="E9051" s="487"/>
      <c r="F9051" s="488" t="s">
        <v>15794</v>
      </c>
      <c r="G9051" s="491">
        <v>57496.25</v>
      </c>
      <c r="H9051" s="491">
        <v>628.69000000000005</v>
      </c>
      <c r="I9051" s="491">
        <v>31434.45</v>
      </c>
      <c r="J9051" s="491">
        <v>0</v>
      </c>
      <c r="K9051" s="491">
        <v>0</v>
      </c>
    </row>
    <row r="9052" spans="1:11" ht="30" x14ac:dyDescent="0.25">
      <c r="A9052" s="489">
        <v>17858</v>
      </c>
      <c r="B9052" s="488" t="s">
        <v>4982</v>
      </c>
      <c r="C9052" s="489" t="s">
        <v>80</v>
      </c>
      <c r="D9052" s="490">
        <v>28004.42</v>
      </c>
      <c r="E9052" s="487"/>
      <c r="F9052" s="488" t="s">
        <v>15794</v>
      </c>
      <c r="G9052" s="491">
        <v>932.46</v>
      </c>
      <c r="H9052" s="491">
        <v>530.82000000000005</v>
      </c>
      <c r="I9052" s="491">
        <v>26541.14</v>
      </c>
      <c r="J9052" s="491">
        <v>0</v>
      </c>
      <c r="K9052" s="491">
        <v>0</v>
      </c>
    </row>
    <row r="9053" spans="1:11" x14ac:dyDescent="0.25">
      <c r="A9053" s="489">
        <v>17859</v>
      </c>
      <c r="B9053" s="488" t="s">
        <v>17925</v>
      </c>
      <c r="C9053" s="489" t="s">
        <v>87</v>
      </c>
      <c r="D9053" s="490">
        <v>975580.15</v>
      </c>
      <c r="E9053" s="487"/>
      <c r="F9053" s="488" t="s">
        <v>15827</v>
      </c>
      <c r="G9053" s="491">
        <v>872512.18</v>
      </c>
      <c r="H9053" s="491">
        <v>3692.12</v>
      </c>
      <c r="I9053" s="491">
        <v>71176.009999999995</v>
      </c>
      <c r="J9053" s="491">
        <v>28199.84</v>
      </c>
      <c r="K9053" s="491">
        <v>0</v>
      </c>
    </row>
    <row r="9054" spans="1:11" x14ac:dyDescent="0.25">
      <c r="A9054" s="489">
        <v>17860</v>
      </c>
      <c r="B9054" s="488" t="s">
        <v>17666</v>
      </c>
      <c r="C9054" s="489" t="s">
        <v>87</v>
      </c>
      <c r="D9054" s="490">
        <v>444577.19</v>
      </c>
      <c r="E9054" s="487"/>
      <c r="F9054" s="488" t="s">
        <v>15827</v>
      </c>
      <c r="G9054" s="491">
        <v>368731.79</v>
      </c>
      <c r="H9054" s="491">
        <v>3566.78</v>
      </c>
      <c r="I9054" s="491">
        <v>67202.649999999994</v>
      </c>
      <c r="J9054" s="491">
        <v>5075.97</v>
      </c>
      <c r="K9054" s="491">
        <v>0</v>
      </c>
    </row>
    <row r="9055" spans="1:11" x14ac:dyDescent="0.25">
      <c r="A9055" s="489">
        <v>17861</v>
      </c>
      <c r="B9055" s="488" t="s">
        <v>15838</v>
      </c>
      <c r="C9055" s="489" t="s">
        <v>87</v>
      </c>
      <c r="D9055" s="490">
        <v>14020.92</v>
      </c>
      <c r="E9055" s="487"/>
      <c r="F9055" s="488" t="s">
        <v>15781</v>
      </c>
      <c r="G9055" s="491">
        <v>6515.22</v>
      </c>
      <c r="H9055" s="491">
        <v>357.41</v>
      </c>
      <c r="I9055" s="491">
        <v>7148.29</v>
      </c>
      <c r="J9055" s="491">
        <v>0</v>
      </c>
      <c r="K9055" s="491">
        <v>0</v>
      </c>
    </row>
    <row r="9056" spans="1:11" x14ac:dyDescent="0.25">
      <c r="A9056" s="489">
        <v>17862</v>
      </c>
      <c r="B9056" s="488" t="s">
        <v>17849</v>
      </c>
      <c r="C9056" s="489" t="s">
        <v>92</v>
      </c>
      <c r="D9056" s="490">
        <v>82088.350000000006</v>
      </c>
      <c r="E9056" s="487"/>
      <c r="F9056" s="488" t="s">
        <v>15827</v>
      </c>
      <c r="G9056" s="491">
        <v>47980.06</v>
      </c>
      <c r="H9056" s="491">
        <v>8660.26</v>
      </c>
      <c r="I9056" s="491">
        <v>25448.03</v>
      </c>
      <c r="J9056" s="491">
        <v>0</v>
      </c>
      <c r="K9056" s="491">
        <v>0</v>
      </c>
    </row>
    <row r="9057" spans="1:11" x14ac:dyDescent="0.25">
      <c r="A9057" s="489">
        <v>17863</v>
      </c>
      <c r="B9057" s="488" t="s">
        <v>4984</v>
      </c>
      <c r="C9057" s="489" t="s">
        <v>80</v>
      </c>
      <c r="D9057" s="490">
        <v>212705.08</v>
      </c>
      <c r="E9057" s="487"/>
      <c r="F9057" s="488" t="s">
        <v>15781</v>
      </c>
      <c r="G9057" s="491">
        <v>158538.16</v>
      </c>
      <c r="H9057" s="491">
        <v>1062.0999999999999</v>
      </c>
      <c r="I9057" s="491">
        <v>53104.82</v>
      </c>
      <c r="J9057" s="491">
        <v>0</v>
      </c>
      <c r="K9057" s="491">
        <v>0</v>
      </c>
    </row>
    <row r="9058" spans="1:11" x14ac:dyDescent="0.25">
      <c r="A9058" s="489">
        <v>17864</v>
      </c>
      <c r="B9058" s="488" t="s">
        <v>15840</v>
      </c>
      <c r="C9058" s="489" t="s">
        <v>87</v>
      </c>
      <c r="D9058" s="490">
        <v>73896.73</v>
      </c>
      <c r="E9058" s="487"/>
      <c r="F9058" s="488" t="s">
        <v>15781</v>
      </c>
      <c r="G9058" s="491">
        <v>62948.35</v>
      </c>
      <c r="H9058" s="491">
        <v>214.67</v>
      </c>
      <c r="I9058" s="491">
        <v>10733.71</v>
      </c>
      <c r="J9058" s="491">
        <v>0</v>
      </c>
      <c r="K9058" s="491">
        <v>0</v>
      </c>
    </row>
    <row r="9059" spans="1:11" ht="30" x14ac:dyDescent="0.25">
      <c r="A9059" s="489">
        <v>17865</v>
      </c>
      <c r="B9059" s="488" t="s">
        <v>25291</v>
      </c>
      <c r="C9059" s="489" t="s">
        <v>87</v>
      </c>
      <c r="D9059" s="490">
        <v>1283326.6200000001</v>
      </c>
      <c r="E9059" s="487"/>
      <c r="F9059" s="488" t="s">
        <v>15794</v>
      </c>
      <c r="G9059" s="491">
        <v>1198315.6100000001</v>
      </c>
      <c r="H9059" s="491">
        <v>1666.88</v>
      </c>
      <c r="I9059" s="491">
        <v>83344.13</v>
      </c>
      <c r="J9059" s="491">
        <v>0</v>
      </c>
      <c r="K9059" s="491">
        <v>0</v>
      </c>
    </row>
    <row r="9060" spans="1:11" ht="30" x14ac:dyDescent="0.25">
      <c r="A9060" s="489">
        <v>17866</v>
      </c>
      <c r="B9060" s="488" t="s">
        <v>21355</v>
      </c>
      <c r="C9060" s="489" t="s">
        <v>87</v>
      </c>
      <c r="D9060" s="490">
        <v>110239.21</v>
      </c>
      <c r="E9060" s="487"/>
      <c r="F9060" s="488" t="s">
        <v>15794</v>
      </c>
      <c r="G9060" s="491">
        <v>157.31</v>
      </c>
      <c r="H9060" s="491">
        <v>2158.4699999999998</v>
      </c>
      <c r="I9060" s="491">
        <v>107923.43</v>
      </c>
      <c r="J9060" s="491">
        <v>0</v>
      </c>
      <c r="K9060" s="491">
        <v>0</v>
      </c>
    </row>
    <row r="9061" spans="1:11" ht="30" x14ac:dyDescent="0.25">
      <c r="A9061" s="489">
        <v>17867</v>
      </c>
      <c r="B9061" s="488" t="s">
        <v>18207</v>
      </c>
      <c r="C9061" s="489" t="s">
        <v>87</v>
      </c>
      <c r="D9061" s="490">
        <v>18304.96</v>
      </c>
      <c r="E9061" s="487"/>
      <c r="F9061" s="488" t="s">
        <v>15794</v>
      </c>
      <c r="G9061" s="491">
        <v>157.31</v>
      </c>
      <c r="H9061" s="491">
        <v>355.84</v>
      </c>
      <c r="I9061" s="491">
        <v>17791.810000000001</v>
      </c>
      <c r="J9061" s="491">
        <v>0</v>
      </c>
      <c r="K9061" s="491">
        <v>0</v>
      </c>
    </row>
    <row r="9062" spans="1:11" ht="30" x14ac:dyDescent="0.25">
      <c r="A9062" s="489">
        <v>17868</v>
      </c>
      <c r="B9062" s="488" t="s">
        <v>18211</v>
      </c>
      <c r="C9062" s="489" t="s">
        <v>87</v>
      </c>
      <c r="D9062" s="490">
        <v>49080.04</v>
      </c>
      <c r="E9062" s="487"/>
      <c r="F9062" s="488" t="s">
        <v>15794</v>
      </c>
      <c r="G9062" s="491">
        <v>157.31</v>
      </c>
      <c r="H9062" s="491">
        <v>959.27</v>
      </c>
      <c r="I9062" s="491">
        <v>47963.46</v>
      </c>
      <c r="J9062" s="491">
        <v>0</v>
      </c>
      <c r="K9062" s="491">
        <v>0</v>
      </c>
    </row>
    <row r="9063" spans="1:11" ht="30" x14ac:dyDescent="0.25">
      <c r="A9063" s="489">
        <v>17869</v>
      </c>
      <c r="B9063" s="488" t="s">
        <v>18209</v>
      </c>
      <c r="C9063" s="489" t="s">
        <v>87</v>
      </c>
      <c r="D9063" s="490">
        <v>67411.69</v>
      </c>
      <c r="E9063" s="487"/>
      <c r="F9063" s="488" t="s">
        <v>15794</v>
      </c>
      <c r="G9063" s="491">
        <v>157.31</v>
      </c>
      <c r="H9063" s="491">
        <v>1318.71</v>
      </c>
      <c r="I9063" s="491">
        <v>65935.67</v>
      </c>
      <c r="J9063" s="491">
        <v>0</v>
      </c>
      <c r="K9063" s="491">
        <v>0</v>
      </c>
    </row>
    <row r="9064" spans="1:11" ht="30" x14ac:dyDescent="0.25">
      <c r="A9064" s="489">
        <v>17870</v>
      </c>
      <c r="B9064" s="488" t="s">
        <v>18208</v>
      </c>
      <c r="C9064" s="489" t="s">
        <v>87</v>
      </c>
      <c r="D9064" s="490">
        <v>67411.69</v>
      </c>
      <c r="E9064" s="487"/>
      <c r="F9064" s="488" t="s">
        <v>15794</v>
      </c>
      <c r="G9064" s="491">
        <v>157.31</v>
      </c>
      <c r="H9064" s="491">
        <v>1318.71</v>
      </c>
      <c r="I9064" s="491">
        <v>65935.67</v>
      </c>
      <c r="J9064" s="491">
        <v>0</v>
      </c>
      <c r="K9064" s="491">
        <v>0</v>
      </c>
    </row>
    <row r="9065" spans="1:11" ht="30" x14ac:dyDescent="0.25">
      <c r="A9065" s="489">
        <v>17871</v>
      </c>
      <c r="B9065" s="488" t="s">
        <v>18210</v>
      </c>
      <c r="C9065" s="489" t="s">
        <v>87</v>
      </c>
      <c r="D9065" s="490">
        <v>15452.85</v>
      </c>
      <c r="E9065" s="487"/>
      <c r="F9065" s="488" t="s">
        <v>15794</v>
      </c>
      <c r="G9065" s="491">
        <v>157.31</v>
      </c>
      <c r="H9065" s="491">
        <v>299.91000000000003</v>
      </c>
      <c r="I9065" s="491">
        <v>14995.63</v>
      </c>
      <c r="J9065" s="491">
        <v>0</v>
      </c>
      <c r="K9065" s="491">
        <v>0</v>
      </c>
    </row>
    <row r="9066" spans="1:11" ht="30" x14ac:dyDescent="0.25">
      <c r="A9066" s="489">
        <v>17872</v>
      </c>
      <c r="B9066" s="488" t="s">
        <v>24246</v>
      </c>
      <c r="C9066" s="489" t="s">
        <v>87</v>
      </c>
      <c r="D9066" s="490">
        <v>0</v>
      </c>
      <c r="E9066" s="487"/>
      <c r="F9066" s="488" t="s">
        <v>6076</v>
      </c>
      <c r="G9066" s="491">
        <v>0</v>
      </c>
      <c r="H9066" s="491">
        <v>0</v>
      </c>
      <c r="I9066" s="491">
        <v>0</v>
      </c>
      <c r="J9066" s="491">
        <v>0</v>
      </c>
      <c r="K9066" s="491">
        <v>0</v>
      </c>
    </row>
    <row r="9067" spans="1:11" ht="30" x14ac:dyDescent="0.25">
      <c r="A9067" s="489">
        <v>17873</v>
      </c>
      <c r="B9067" s="488" t="s">
        <v>21356</v>
      </c>
      <c r="C9067" s="489" t="s">
        <v>87</v>
      </c>
      <c r="D9067" s="490">
        <v>2201292.94</v>
      </c>
      <c r="E9067" s="487"/>
      <c r="F9067" s="488" t="s">
        <v>6076</v>
      </c>
      <c r="G9067" s="491">
        <v>0</v>
      </c>
      <c r="H9067" s="491">
        <v>43162.61</v>
      </c>
      <c r="I9067" s="491">
        <v>2158130.33</v>
      </c>
      <c r="J9067" s="491">
        <v>0</v>
      </c>
      <c r="K9067" s="491">
        <v>0</v>
      </c>
    </row>
    <row r="9068" spans="1:11" ht="30" x14ac:dyDescent="0.25">
      <c r="A9068" s="489">
        <v>17874</v>
      </c>
      <c r="B9068" s="488" t="s">
        <v>24064</v>
      </c>
      <c r="C9068" s="489" t="s">
        <v>87</v>
      </c>
      <c r="D9068" s="490">
        <v>0</v>
      </c>
      <c r="E9068" s="487"/>
      <c r="F9068" s="488" t="s">
        <v>6076</v>
      </c>
      <c r="G9068" s="491">
        <v>0</v>
      </c>
      <c r="H9068" s="491">
        <v>0</v>
      </c>
      <c r="I9068" s="491">
        <v>0</v>
      </c>
      <c r="J9068" s="491">
        <v>0</v>
      </c>
      <c r="K9068" s="491">
        <v>0</v>
      </c>
    </row>
    <row r="9069" spans="1:11" ht="30" x14ac:dyDescent="0.25">
      <c r="A9069" s="489">
        <v>17875</v>
      </c>
      <c r="B9069" s="488" t="s">
        <v>21350</v>
      </c>
      <c r="C9069" s="489" t="s">
        <v>87</v>
      </c>
      <c r="D9069" s="490">
        <v>336317.91</v>
      </c>
      <c r="E9069" s="487"/>
      <c r="F9069" s="488" t="s">
        <v>5975</v>
      </c>
      <c r="G9069" s="491">
        <v>0</v>
      </c>
      <c r="H9069" s="491">
        <v>6594.47</v>
      </c>
      <c r="I9069" s="491">
        <v>329723.44</v>
      </c>
      <c r="J9069" s="491">
        <v>0</v>
      </c>
      <c r="K9069" s="491">
        <v>0</v>
      </c>
    </row>
    <row r="9070" spans="1:11" ht="30" x14ac:dyDescent="0.25">
      <c r="A9070" s="489">
        <v>17876</v>
      </c>
      <c r="B9070" s="488" t="s">
        <v>24121</v>
      </c>
      <c r="C9070" s="489" t="s">
        <v>87</v>
      </c>
      <c r="D9070" s="490">
        <v>8439788.0299999993</v>
      </c>
      <c r="E9070" s="487"/>
      <c r="F9070" s="488" t="s">
        <v>5975</v>
      </c>
      <c r="G9070" s="491">
        <v>0</v>
      </c>
      <c r="H9070" s="491">
        <v>0</v>
      </c>
      <c r="I9070" s="491">
        <v>8439788.0299999993</v>
      </c>
      <c r="J9070" s="491">
        <v>0</v>
      </c>
      <c r="K9070" s="491">
        <v>0</v>
      </c>
    </row>
    <row r="9071" spans="1:11" ht="30" x14ac:dyDescent="0.25">
      <c r="A9071" s="489">
        <v>17877</v>
      </c>
      <c r="B9071" s="488" t="s">
        <v>21363</v>
      </c>
      <c r="C9071" s="489" t="s">
        <v>87</v>
      </c>
      <c r="D9071" s="490">
        <v>75417.740000000005</v>
      </c>
      <c r="E9071" s="487"/>
      <c r="F9071" s="488" t="s">
        <v>6076</v>
      </c>
      <c r="G9071" s="491">
        <v>1171.1099999999999</v>
      </c>
      <c r="H9071" s="491">
        <v>1455.82</v>
      </c>
      <c r="I9071" s="491">
        <v>72790.81</v>
      </c>
      <c r="J9071" s="491">
        <v>0</v>
      </c>
      <c r="K9071" s="491">
        <v>0</v>
      </c>
    </row>
    <row r="9072" spans="1:11" ht="30" x14ac:dyDescent="0.25">
      <c r="A9072" s="489">
        <v>17878</v>
      </c>
      <c r="B9072" s="488" t="s">
        <v>21364</v>
      </c>
      <c r="C9072" s="489" t="s">
        <v>87</v>
      </c>
      <c r="D9072" s="490">
        <v>157741.64000000001</v>
      </c>
      <c r="E9072" s="487"/>
      <c r="F9072" s="488" t="s">
        <v>15794</v>
      </c>
      <c r="G9072" s="491">
        <v>3015.16</v>
      </c>
      <c r="H9072" s="491">
        <v>3033.85</v>
      </c>
      <c r="I9072" s="491">
        <v>151692.63</v>
      </c>
      <c r="J9072" s="491">
        <v>0</v>
      </c>
      <c r="K9072" s="491">
        <v>0</v>
      </c>
    </row>
    <row r="9073" spans="1:11" ht="30" x14ac:dyDescent="0.25">
      <c r="A9073" s="489">
        <v>17879</v>
      </c>
      <c r="B9073" s="488" t="s">
        <v>21361</v>
      </c>
      <c r="C9073" s="489" t="s">
        <v>87</v>
      </c>
      <c r="D9073" s="490">
        <v>48983.4</v>
      </c>
      <c r="E9073" s="487"/>
      <c r="F9073" s="488" t="s">
        <v>15794</v>
      </c>
      <c r="G9073" s="491">
        <v>60.67</v>
      </c>
      <c r="H9073" s="491">
        <v>959.27</v>
      </c>
      <c r="I9073" s="491">
        <v>47963.46</v>
      </c>
      <c r="J9073" s="491">
        <v>0</v>
      </c>
      <c r="K9073" s="491">
        <v>0</v>
      </c>
    </row>
    <row r="9074" spans="1:11" ht="30" x14ac:dyDescent="0.25">
      <c r="A9074" s="489">
        <v>17880</v>
      </c>
      <c r="B9074" s="488" t="s">
        <v>21351</v>
      </c>
      <c r="C9074" s="489" t="s">
        <v>87</v>
      </c>
      <c r="D9074" s="490">
        <v>67315.05</v>
      </c>
      <c r="E9074" s="487"/>
      <c r="F9074" s="488" t="s">
        <v>15794</v>
      </c>
      <c r="G9074" s="491">
        <v>60.67</v>
      </c>
      <c r="H9074" s="491">
        <v>1318.71</v>
      </c>
      <c r="I9074" s="491">
        <v>65935.67</v>
      </c>
      <c r="J9074" s="491">
        <v>0</v>
      </c>
      <c r="K9074" s="491">
        <v>0</v>
      </c>
    </row>
    <row r="9075" spans="1:11" ht="30" x14ac:dyDescent="0.25">
      <c r="A9075" s="489">
        <v>17881</v>
      </c>
      <c r="B9075" s="488" t="s">
        <v>18764</v>
      </c>
      <c r="C9075" s="489" t="s">
        <v>87</v>
      </c>
      <c r="D9075" s="490">
        <v>1161375.27</v>
      </c>
      <c r="E9075" s="487"/>
      <c r="F9075" s="488" t="s">
        <v>15794</v>
      </c>
      <c r="G9075" s="491">
        <v>60349.29</v>
      </c>
      <c r="H9075" s="491">
        <v>21588.74</v>
      </c>
      <c r="I9075" s="491">
        <v>1079437.24</v>
      </c>
      <c r="J9075" s="491">
        <v>0</v>
      </c>
      <c r="K9075" s="491">
        <v>0</v>
      </c>
    </row>
    <row r="9076" spans="1:11" ht="30" x14ac:dyDescent="0.25">
      <c r="A9076" s="489">
        <v>17882</v>
      </c>
      <c r="B9076" s="488" t="s">
        <v>8328</v>
      </c>
      <c r="C9076" s="489" t="s">
        <v>87</v>
      </c>
      <c r="D9076" s="490">
        <v>5105567.07</v>
      </c>
      <c r="E9076" s="487"/>
      <c r="F9076" s="488" t="s">
        <v>6076</v>
      </c>
      <c r="G9076" s="491">
        <v>4820479.83</v>
      </c>
      <c r="H9076" s="491">
        <v>13635.26</v>
      </c>
      <c r="I9076" s="491">
        <v>271451.99</v>
      </c>
      <c r="J9076" s="491">
        <v>0</v>
      </c>
      <c r="K9076" s="491">
        <v>0</v>
      </c>
    </row>
    <row r="9077" spans="1:11" ht="30" x14ac:dyDescent="0.25">
      <c r="A9077" s="489">
        <v>17883</v>
      </c>
      <c r="B9077" s="488" t="s">
        <v>21066</v>
      </c>
      <c r="C9077" s="489" t="s">
        <v>87</v>
      </c>
      <c r="D9077" s="490">
        <v>17478.34</v>
      </c>
      <c r="E9077" s="487"/>
      <c r="F9077" s="488" t="s">
        <v>15794</v>
      </c>
      <c r="G9077" s="491">
        <v>8589.52</v>
      </c>
      <c r="H9077" s="491">
        <v>455.48</v>
      </c>
      <c r="I9077" s="491">
        <v>8433.35</v>
      </c>
      <c r="J9077" s="491">
        <v>0</v>
      </c>
      <c r="K9077" s="491">
        <v>0</v>
      </c>
    </row>
    <row r="9078" spans="1:11" ht="30" x14ac:dyDescent="0.25">
      <c r="A9078" s="489">
        <v>17884</v>
      </c>
      <c r="B9078" s="488" t="s">
        <v>5857</v>
      </c>
      <c r="C9078" s="489" t="s">
        <v>87</v>
      </c>
      <c r="D9078" s="490">
        <v>48750.92</v>
      </c>
      <c r="E9078" s="487"/>
      <c r="F9078" s="488" t="s">
        <v>15794</v>
      </c>
      <c r="G9078" s="491">
        <v>828.05</v>
      </c>
      <c r="H9078" s="491">
        <v>2282.04</v>
      </c>
      <c r="I9078" s="491">
        <v>45640.83</v>
      </c>
      <c r="J9078" s="491">
        <v>0</v>
      </c>
      <c r="K9078" s="491">
        <v>0</v>
      </c>
    </row>
    <row r="9079" spans="1:11" ht="30" x14ac:dyDescent="0.25">
      <c r="A9079" s="489">
        <v>17885</v>
      </c>
      <c r="B9079" s="488" t="s">
        <v>24069</v>
      </c>
      <c r="C9079" s="489" t="s">
        <v>87</v>
      </c>
      <c r="D9079" s="490">
        <v>0</v>
      </c>
      <c r="E9079" s="487"/>
      <c r="F9079" s="488" t="s">
        <v>5975</v>
      </c>
      <c r="G9079" s="491">
        <v>0</v>
      </c>
      <c r="H9079" s="491">
        <v>0</v>
      </c>
      <c r="I9079" s="491">
        <v>0</v>
      </c>
      <c r="J9079" s="491">
        <v>0</v>
      </c>
      <c r="K9079" s="491">
        <v>0</v>
      </c>
    </row>
    <row r="9080" spans="1:11" ht="30" x14ac:dyDescent="0.25">
      <c r="A9080" s="489">
        <v>17886</v>
      </c>
      <c r="B9080" s="488" t="s">
        <v>18251</v>
      </c>
      <c r="C9080" s="489" t="s">
        <v>87</v>
      </c>
      <c r="D9080" s="490">
        <v>16657.189999999999</v>
      </c>
      <c r="E9080" s="487"/>
      <c r="F9080" s="488" t="s">
        <v>15794</v>
      </c>
      <c r="G9080" s="491">
        <v>694.63</v>
      </c>
      <c r="H9080" s="491">
        <v>312.99</v>
      </c>
      <c r="I9080" s="491">
        <v>15649.57</v>
      </c>
      <c r="J9080" s="491">
        <v>0</v>
      </c>
      <c r="K9080" s="491">
        <v>0</v>
      </c>
    </row>
    <row r="9081" spans="1:11" ht="30" x14ac:dyDescent="0.25">
      <c r="A9081" s="489">
        <v>17887</v>
      </c>
      <c r="B9081" s="488" t="s">
        <v>9567</v>
      </c>
      <c r="C9081" s="489" t="s">
        <v>87</v>
      </c>
      <c r="D9081" s="490">
        <v>2235.94</v>
      </c>
      <c r="E9081" s="487"/>
      <c r="F9081" s="488" t="s">
        <v>15794</v>
      </c>
      <c r="G9081" s="491">
        <v>1384.91</v>
      </c>
      <c r="H9081" s="491">
        <v>16.690000000000001</v>
      </c>
      <c r="I9081" s="491">
        <v>834.34</v>
      </c>
      <c r="J9081" s="491">
        <v>0</v>
      </c>
      <c r="K9081" s="491">
        <v>0</v>
      </c>
    </row>
    <row r="9082" spans="1:11" ht="30" x14ac:dyDescent="0.25">
      <c r="A9082" s="489">
        <v>17888</v>
      </c>
      <c r="B9082" s="488" t="s">
        <v>17493</v>
      </c>
      <c r="C9082" s="489" t="s">
        <v>87</v>
      </c>
      <c r="D9082" s="490">
        <v>79250.48</v>
      </c>
      <c r="E9082" s="487"/>
      <c r="F9082" s="488" t="s">
        <v>15818</v>
      </c>
      <c r="G9082" s="491">
        <v>9155.0300000000007</v>
      </c>
      <c r="H9082" s="491">
        <v>4282</v>
      </c>
      <c r="I9082" s="491">
        <v>65813.45</v>
      </c>
      <c r="J9082" s="491">
        <v>0</v>
      </c>
      <c r="K9082" s="491">
        <v>0</v>
      </c>
    </row>
    <row r="9083" spans="1:11" ht="30" x14ac:dyDescent="0.25">
      <c r="A9083" s="489">
        <v>17889</v>
      </c>
      <c r="B9083" s="488" t="s">
        <v>9566</v>
      </c>
      <c r="C9083" s="489" t="s">
        <v>87</v>
      </c>
      <c r="D9083" s="490">
        <v>261924.94</v>
      </c>
      <c r="E9083" s="487"/>
      <c r="F9083" s="488" t="s">
        <v>6112</v>
      </c>
      <c r="G9083" s="491">
        <v>37652</v>
      </c>
      <c r="H9083" s="491">
        <v>38535.07</v>
      </c>
      <c r="I9083" s="491">
        <v>167606.60999999999</v>
      </c>
      <c r="J9083" s="491">
        <v>18131.259999999998</v>
      </c>
      <c r="K9083" s="491">
        <v>0</v>
      </c>
    </row>
    <row r="9084" spans="1:11" ht="30" x14ac:dyDescent="0.25">
      <c r="A9084" s="489">
        <v>17890</v>
      </c>
      <c r="B9084" s="488" t="s">
        <v>9568</v>
      </c>
      <c r="C9084" s="489" t="s">
        <v>87</v>
      </c>
      <c r="D9084" s="490">
        <v>265571.14</v>
      </c>
      <c r="E9084" s="487"/>
      <c r="F9084" s="488" t="s">
        <v>6112</v>
      </c>
      <c r="G9084" s="491">
        <v>37652</v>
      </c>
      <c r="H9084" s="491">
        <v>42181.27</v>
      </c>
      <c r="I9084" s="491">
        <v>167606.60999999999</v>
      </c>
      <c r="J9084" s="491">
        <v>18131.259999999998</v>
      </c>
      <c r="K9084" s="491">
        <v>0</v>
      </c>
    </row>
    <row r="9085" spans="1:11" ht="30" x14ac:dyDescent="0.25">
      <c r="A9085" s="489">
        <v>17891</v>
      </c>
      <c r="B9085" s="488" t="s">
        <v>9566</v>
      </c>
      <c r="C9085" s="489" t="s">
        <v>87</v>
      </c>
      <c r="D9085" s="490">
        <v>265571.14</v>
      </c>
      <c r="E9085" s="487"/>
      <c r="F9085" s="488" t="s">
        <v>6112</v>
      </c>
      <c r="G9085" s="491">
        <v>37652</v>
      </c>
      <c r="H9085" s="491">
        <v>42181.27</v>
      </c>
      <c r="I9085" s="491">
        <v>167606.60999999999</v>
      </c>
      <c r="J9085" s="491">
        <v>18131.259999999998</v>
      </c>
      <c r="K9085" s="491">
        <v>0</v>
      </c>
    </row>
    <row r="9086" spans="1:11" x14ac:dyDescent="0.25">
      <c r="A9086" s="489">
        <v>17892</v>
      </c>
      <c r="B9086" s="488" t="s">
        <v>5299</v>
      </c>
      <c r="C9086" s="489" t="s">
        <v>80</v>
      </c>
      <c r="D9086" s="490">
        <v>0</v>
      </c>
      <c r="E9086" s="487"/>
      <c r="F9086" s="488" t="s">
        <v>16397</v>
      </c>
      <c r="G9086" s="491">
        <v>0</v>
      </c>
      <c r="H9086" s="491">
        <v>0</v>
      </c>
      <c r="I9086" s="491">
        <v>0</v>
      </c>
      <c r="J9086" s="491">
        <v>0</v>
      </c>
      <c r="K9086" s="491">
        <v>0</v>
      </c>
    </row>
    <row r="9087" spans="1:11" x14ac:dyDescent="0.25">
      <c r="A9087" s="489">
        <v>17893</v>
      </c>
      <c r="B9087" s="488" t="s">
        <v>5303</v>
      </c>
      <c r="C9087" s="489" t="s">
        <v>87</v>
      </c>
      <c r="D9087" s="490">
        <v>0</v>
      </c>
      <c r="E9087" s="487"/>
      <c r="F9087" s="488" t="s">
        <v>16397</v>
      </c>
      <c r="G9087" s="491">
        <v>0</v>
      </c>
      <c r="H9087" s="491">
        <v>0</v>
      </c>
      <c r="I9087" s="491">
        <v>0</v>
      </c>
      <c r="J9087" s="491">
        <v>0</v>
      </c>
      <c r="K9087" s="491">
        <v>0</v>
      </c>
    </row>
    <row r="9088" spans="1:11" x14ac:dyDescent="0.25">
      <c r="A9088" s="489">
        <v>17894</v>
      </c>
      <c r="B9088" s="488" t="s">
        <v>5297</v>
      </c>
      <c r="C9088" s="489" t="s">
        <v>87</v>
      </c>
      <c r="D9088" s="490">
        <v>0</v>
      </c>
      <c r="E9088" s="487"/>
      <c r="F9088" s="488" t="s">
        <v>16397</v>
      </c>
      <c r="G9088" s="491">
        <v>0</v>
      </c>
      <c r="H9088" s="491">
        <v>0</v>
      </c>
      <c r="I9088" s="491">
        <v>0</v>
      </c>
      <c r="J9088" s="491">
        <v>0</v>
      </c>
      <c r="K9088" s="491">
        <v>0</v>
      </c>
    </row>
    <row r="9089" spans="1:11" ht="30" x14ac:dyDescent="0.25">
      <c r="A9089" s="489">
        <v>17895</v>
      </c>
      <c r="B9089" s="488" t="s">
        <v>9566</v>
      </c>
      <c r="C9089" s="489" t="s">
        <v>87</v>
      </c>
      <c r="D9089" s="490">
        <v>265571.14</v>
      </c>
      <c r="E9089" s="487"/>
      <c r="F9089" s="488" t="s">
        <v>6112</v>
      </c>
      <c r="G9089" s="491">
        <v>37652</v>
      </c>
      <c r="H9089" s="491">
        <v>42181.27</v>
      </c>
      <c r="I9089" s="491">
        <v>167606.60999999999</v>
      </c>
      <c r="J9089" s="491">
        <v>18131.259999999998</v>
      </c>
      <c r="K9089" s="491">
        <v>0</v>
      </c>
    </row>
    <row r="9090" spans="1:11" ht="30" x14ac:dyDescent="0.25">
      <c r="A9090" s="489">
        <v>17896</v>
      </c>
      <c r="B9090" s="488" t="s">
        <v>9565</v>
      </c>
      <c r="C9090" s="489" t="s">
        <v>87</v>
      </c>
      <c r="D9090" s="490">
        <v>265571.14</v>
      </c>
      <c r="E9090" s="487"/>
      <c r="F9090" s="488" t="s">
        <v>6112</v>
      </c>
      <c r="G9090" s="491">
        <v>37652</v>
      </c>
      <c r="H9090" s="491">
        <v>42181.27</v>
      </c>
      <c r="I9090" s="491">
        <v>167606.60999999999</v>
      </c>
      <c r="J9090" s="491">
        <v>18131.259999999998</v>
      </c>
      <c r="K9090" s="491">
        <v>0</v>
      </c>
    </row>
    <row r="9091" spans="1:11" ht="30" x14ac:dyDescent="0.25">
      <c r="A9091" s="489">
        <v>17897</v>
      </c>
      <c r="B9091" s="488" t="s">
        <v>22729</v>
      </c>
      <c r="C9091" s="489" t="s">
        <v>87</v>
      </c>
      <c r="D9091" s="490">
        <v>75931.27</v>
      </c>
      <c r="E9091" s="487"/>
      <c r="F9091" s="488" t="s">
        <v>15781</v>
      </c>
      <c r="G9091" s="491">
        <v>3974.8</v>
      </c>
      <c r="H9091" s="491">
        <v>0</v>
      </c>
      <c r="I9091" s="491">
        <v>71956.47</v>
      </c>
      <c r="J9091" s="491">
        <v>0</v>
      </c>
      <c r="K9091" s="491">
        <v>0</v>
      </c>
    </row>
    <row r="9092" spans="1:11" ht="30" x14ac:dyDescent="0.25">
      <c r="A9092" s="489">
        <v>17898</v>
      </c>
      <c r="B9092" s="488" t="s">
        <v>19775</v>
      </c>
      <c r="C9092" s="489" t="s">
        <v>87</v>
      </c>
      <c r="D9092" s="490">
        <v>5127139.3499999996</v>
      </c>
      <c r="E9092" s="487"/>
      <c r="F9092" s="488" t="s">
        <v>15713</v>
      </c>
      <c r="G9092" s="491">
        <v>3547392.92</v>
      </c>
      <c r="H9092" s="491">
        <v>538970.17000000004</v>
      </c>
      <c r="I9092" s="491">
        <v>1040776.26</v>
      </c>
      <c r="J9092" s="491">
        <v>0</v>
      </c>
      <c r="K9092" s="491">
        <v>0</v>
      </c>
    </row>
    <row r="9093" spans="1:11" ht="30" x14ac:dyDescent="0.25">
      <c r="A9093" s="489">
        <v>17899</v>
      </c>
      <c r="B9093" s="488" t="s">
        <v>25177</v>
      </c>
      <c r="C9093" s="489" t="s">
        <v>87</v>
      </c>
      <c r="D9093" s="490">
        <v>263870.63</v>
      </c>
      <c r="E9093" s="487"/>
      <c r="F9093" s="488" t="s">
        <v>6112</v>
      </c>
      <c r="G9093" s="491">
        <v>37652</v>
      </c>
      <c r="H9093" s="491">
        <v>40480.76</v>
      </c>
      <c r="I9093" s="491">
        <v>167606.60999999999</v>
      </c>
      <c r="J9093" s="491">
        <v>18131.259999999998</v>
      </c>
      <c r="K9093" s="491">
        <v>0</v>
      </c>
    </row>
    <row r="9094" spans="1:11" ht="30" x14ac:dyDescent="0.25">
      <c r="A9094" s="489">
        <v>17900</v>
      </c>
      <c r="B9094" s="488" t="s">
        <v>9563</v>
      </c>
      <c r="C9094" s="489" t="s">
        <v>87</v>
      </c>
      <c r="D9094" s="490">
        <v>265571.14</v>
      </c>
      <c r="E9094" s="487"/>
      <c r="F9094" s="488" t="s">
        <v>6112</v>
      </c>
      <c r="G9094" s="491">
        <v>37652</v>
      </c>
      <c r="H9094" s="491">
        <v>42181.27</v>
      </c>
      <c r="I9094" s="491">
        <v>167606.60999999999</v>
      </c>
      <c r="J9094" s="491">
        <v>18131.259999999998</v>
      </c>
      <c r="K9094" s="491">
        <v>0</v>
      </c>
    </row>
    <row r="9095" spans="1:11" ht="30" x14ac:dyDescent="0.25">
      <c r="A9095" s="489">
        <v>17901</v>
      </c>
      <c r="B9095" s="488" t="s">
        <v>17392</v>
      </c>
      <c r="C9095" s="489" t="s">
        <v>87</v>
      </c>
      <c r="D9095" s="490">
        <v>261301.71</v>
      </c>
      <c r="E9095" s="487"/>
      <c r="F9095" s="488" t="s">
        <v>6112</v>
      </c>
      <c r="G9095" s="491">
        <v>37652</v>
      </c>
      <c r="H9095" s="491">
        <v>37911.839999999997</v>
      </c>
      <c r="I9095" s="491">
        <v>167606.60999999999</v>
      </c>
      <c r="J9095" s="491">
        <v>18131.259999999998</v>
      </c>
      <c r="K9095" s="491">
        <v>0</v>
      </c>
    </row>
    <row r="9096" spans="1:11" ht="30" x14ac:dyDescent="0.25">
      <c r="A9096" s="489">
        <v>17902</v>
      </c>
      <c r="B9096" s="488" t="s">
        <v>22815</v>
      </c>
      <c r="C9096" s="489" t="s">
        <v>92</v>
      </c>
      <c r="D9096" s="490">
        <v>185603.27</v>
      </c>
      <c r="E9096" s="487"/>
      <c r="F9096" s="488" t="s">
        <v>15948</v>
      </c>
      <c r="G9096" s="491">
        <v>118562.17</v>
      </c>
      <c r="H9096" s="491">
        <v>4832.47</v>
      </c>
      <c r="I9096" s="491">
        <v>62208.63</v>
      </c>
      <c r="J9096" s="491">
        <v>0</v>
      </c>
      <c r="K9096" s="491">
        <v>0</v>
      </c>
    </row>
    <row r="9097" spans="1:11" x14ac:dyDescent="0.25">
      <c r="A9097" s="489">
        <v>17903</v>
      </c>
      <c r="B9097" s="488" t="s">
        <v>4356</v>
      </c>
      <c r="C9097" s="489" t="s">
        <v>92</v>
      </c>
      <c r="D9097" s="490">
        <v>1614.39</v>
      </c>
      <c r="E9097" s="487"/>
      <c r="F9097" s="488" t="s">
        <v>16280</v>
      </c>
      <c r="G9097" s="491">
        <v>16.649999999999999</v>
      </c>
      <c r="H9097" s="491">
        <v>31.33</v>
      </c>
      <c r="I9097" s="491">
        <v>1566.41</v>
      </c>
      <c r="J9097" s="491">
        <v>0</v>
      </c>
      <c r="K9097" s="491">
        <v>0</v>
      </c>
    </row>
    <row r="9098" spans="1:11" ht="30" x14ac:dyDescent="0.25">
      <c r="A9098" s="489">
        <v>17904</v>
      </c>
      <c r="B9098" s="488" t="s">
        <v>9561</v>
      </c>
      <c r="C9098" s="489" t="s">
        <v>87</v>
      </c>
      <c r="D9098" s="490">
        <v>265571.14</v>
      </c>
      <c r="E9098" s="487"/>
      <c r="F9098" s="488" t="s">
        <v>6112</v>
      </c>
      <c r="G9098" s="491">
        <v>37652</v>
      </c>
      <c r="H9098" s="491">
        <v>42181.27</v>
      </c>
      <c r="I9098" s="491">
        <v>167606.60999999999</v>
      </c>
      <c r="J9098" s="491">
        <v>18131.259999999998</v>
      </c>
      <c r="K9098" s="491">
        <v>0</v>
      </c>
    </row>
    <row r="9099" spans="1:11" x14ac:dyDescent="0.25">
      <c r="A9099" s="489">
        <v>17905</v>
      </c>
      <c r="B9099" s="488" t="s">
        <v>22481</v>
      </c>
      <c r="C9099" s="489" t="s">
        <v>92</v>
      </c>
      <c r="D9099" s="490">
        <v>11764.76</v>
      </c>
      <c r="E9099" s="487"/>
      <c r="F9099" s="488" t="s">
        <v>16280</v>
      </c>
      <c r="G9099" s="491">
        <v>98.78</v>
      </c>
      <c r="H9099" s="491">
        <v>3453.32</v>
      </c>
      <c r="I9099" s="491">
        <v>8212.66</v>
      </c>
      <c r="J9099" s="491">
        <v>0</v>
      </c>
      <c r="K9099" s="491">
        <v>0</v>
      </c>
    </row>
    <row r="9100" spans="1:11" ht="30" x14ac:dyDescent="0.25">
      <c r="A9100" s="489">
        <v>17906</v>
      </c>
      <c r="B9100" s="488" t="s">
        <v>25441</v>
      </c>
      <c r="C9100" s="489" t="s">
        <v>87</v>
      </c>
      <c r="D9100" s="490">
        <v>198587.99</v>
      </c>
      <c r="E9100" s="487"/>
      <c r="F9100" s="488" t="s">
        <v>6112</v>
      </c>
      <c r="G9100" s="491">
        <v>0</v>
      </c>
      <c r="H9100" s="491">
        <v>40784.550000000003</v>
      </c>
      <c r="I9100" s="491">
        <v>139672.18</v>
      </c>
      <c r="J9100" s="491">
        <v>18131.259999999998</v>
      </c>
      <c r="K9100" s="491">
        <v>0</v>
      </c>
    </row>
    <row r="9101" spans="1:11" ht="30" x14ac:dyDescent="0.25">
      <c r="A9101" s="489">
        <v>17907</v>
      </c>
      <c r="B9101" s="488" t="s">
        <v>9558</v>
      </c>
      <c r="C9101" s="489" t="s">
        <v>87</v>
      </c>
      <c r="D9101" s="490">
        <v>637351.56000000006</v>
      </c>
      <c r="E9101" s="487"/>
      <c r="F9101" s="488" t="s">
        <v>6112</v>
      </c>
      <c r="G9101" s="491">
        <v>149358.20000000001</v>
      </c>
      <c r="H9101" s="491">
        <v>84118.5</v>
      </c>
      <c r="I9101" s="491">
        <v>352071.26</v>
      </c>
      <c r="J9101" s="491">
        <v>51803.6</v>
      </c>
      <c r="K9101" s="491">
        <v>0</v>
      </c>
    </row>
    <row r="9102" spans="1:11" ht="30" x14ac:dyDescent="0.25">
      <c r="A9102" s="489">
        <v>17908</v>
      </c>
      <c r="B9102" s="488" t="s">
        <v>18182</v>
      </c>
      <c r="C9102" s="489" t="s">
        <v>87</v>
      </c>
      <c r="D9102" s="490">
        <v>2421393.38</v>
      </c>
      <c r="E9102" s="487"/>
      <c r="F9102" s="488" t="s">
        <v>6112</v>
      </c>
      <c r="G9102" s="491">
        <v>194728</v>
      </c>
      <c r="H9102" s="491">
        <v>1082890.1200000001</v>
      </c>
      <c r="I9102" s="491">
        <v>931147.86</v>
      </c>
      <c r="J9102" s="491">
        <v>212627.4</v>
      </c>
      <c r="K9102" s="491">
        <v>0</v>
      </c>
    </row>
    <row r="9103" spans="1:11" ht="30" x14ac:dyDescent="0.25">
      <c r="A9103" s="489">
        <v>17909</v>
      </c>
      <c r="B9103" s="488" t="s">
        <v>25183</v>
      </c>
      <c r="C9103" s="489" t="s">
        <v>87</v>
      </c>
      <c r="D9103" s="490">
        <v>595253.68000000005</v>
      </c>
      <c r="E9103" s="487"/>
      <c r="F9103" s="488" t="s">
        <v>6112</v>
      </c>
      <c r="G9103" s="491">
        <v>2254</v>
      </c>
      <c r="H9103" s="491">
        <v>67793.45</v>
      </c>
      <c r="I9103" s="491">
        <v>465573.93</v>
      </c>
      <c r="J9103" s="491">
        <v>59632.3</v>
      </c>
      <c r="K9103" s="491">
        <v>0</v>
      </c>
    </row>
    <row r="9104" spans="1:11" ht="30" x14ac:dyDescent="0.25">
      <c r="A9104" s="489">
        <v>17910</v>
      </c>
      <c r="B9104" s="488" t="s">
        <v>17050</v>
      </c>
      <c r="C9104" s="489" t="s">
        <v>87</v>
      </c>
      <c r="D9104" s="490">
        <v>140159.84</v>
      </c>
      <c r="E9104" s="487"/>
      <c r="F9104" s="488" t="s">
        <v>6112</v>
      </c>
      <c r="G9104" s="491">
        <v>966</v>
      </c>
      <c r="H9104" s="491">
        <v>20038.98</v>
      </c>
      <c r="I9104" s="491">
        <v>77595.66</v>
      </c>
      <c r="J9104" s="491">
        <v>41559.199999999997</v>
      </c>
      <c r="K9104" s="491">
        <v>0</v>
      </c>
    </row>
    <row r="9105" spans="1:11" ht="30" x14ac:dyDescent="0.25">
      <c r="A9105" s="489">
        <v>17911</v>
      </c>
      <c r="B9105" s="488" t="s">
        <v>9554</v>
      </c>
      <c r="C9105" s="489" t="s">
        <v>92</v>
      </c>
      <c r="D9105" s="490">
        <v>17725.39</v>
      </c>
      <c r="E9105" s="487"/>
      <c r="F9105" s="488" t="s">
        <v>6123</v>
      </c>
      <c r="G9105" s="491">
        <v>16.149999999999999</v>
      </c>
      <c r="H9105" s="491">
        <v>16926.03</v>
      </c>
      <c r="I9105" s="491">
        <v>783.21</v>
      </c>
      <c r="J9105" s="491">
        <v>0</v>
      </c>
      <c r="K9105" s="491">
        <v>0</v>
      </c>
    </row>
    <row r="9106" spans="1:11" x14ac:dyDescent="0.25">
      <c r="A9106" s="489">
        <v>17912</v>
      </c>
      <c r="B9106" s="488" t="s">
        <v>25310</v>
      </c>
      <c r="C9106" s="489" t="s">
        <v>87</v>
      </c>
      <c r="D9106" s="490">
        <v>1197449.3799999999</v>
      </c>
      <c r="E9106" s="487"/>
      <c r="F9106" s="488" t="s">
        <v>6112</v>
      </c>
      <c r="G9106" s="491">
        <v>7932</v>
      </c>
      <c r="H9106" s="491">
        <v>53675.17</v>
      </c>
      <c r="I9106" s="491">
        <v>1073503.4099999999</v>
      </c>
      <c r="J9106" s="491">
        <v>62338.8</v>
      </c>
      <c r="K9106" s="491">
        <v>0</v>
      </c>
    </row>
    <row r="9107" spans="1:11" ht="30" x14ac:dyDescent="0.25">
      <c r="A9107" s="489">
        <v>17913</v>
      </c>
      <c r="B9107" s="488" t="s">
        <v>18411</v>
      </c>
      <c r="C9107" s="489" t="s">
        <v>92</v>
      </c>
      <c r="D9107" s="490">
        <v>42110.99</v>
      </c>
      <c r="E9107" s="487"/>
      <c r="F9107" s="488" t="s">
        <v>6123</v>
      </c>
      <c r="G9107" s="491">
        <v>204.46</v>
      </c>
      <c r="H9107" s="491">
        <v>22292.29</v>
      </c>
      <c r="I9107" s="491">
        <v>19614.240000000002</v>
      </c>
      <c r="J9107" s="491">
        <v>0</v>
      </c>
      <c r="K9107" s="491">
        <v>0</v>
      </c>
    </row>
    <row r="9108" spans="1:11" ht="30" x14ac:dyDescent="0.25">
      <c r="A9108" s="489">
        <v>17914</v>
      </c>
      <c r="B9108" s="488" t="s">
        <v>18438</v>
      </c>
      <c r="C9108" s="489" t="s">
        <v>92</v>
      </c>
      <c r="D9108" s="490">
        <v>17612.45</v>
      </c>
      <c r="E9108" s="487"/>
      <c r="F9108" s="488" t="s">
        <v>6123</v>
      </c>
      <c r="G9108" s="491">
        <v>32.31</v>
      </c>
      <c r="H9108" s="491">
        <v>16013.73</v>
      </c>
      <c r="I9108" s="491">
        <v>1566.41</v>
      </c>
      <c r="J9108" s="491">
        <v>0</v>
      </c>
      <c r="K9108" s="491">
        <v>0</v>
      </c>
    </row>
    <row r="9109" spans="1:11" ht="30" x14ac:dyDescent="0.25">
      <c r="A9109" s="489">
        <v>17915</v>
      </c>
      <c r="B9109" s="488" t="s">
        <v>20943</v>
      </c>
      <c r="C9109" s="489" t="s">
        <v>87</v>
      </c>
      <c r="D9109" s="490">
        <v>19979.66</v>
      </c>
      <c r="E9109" s="487"/>
      <c r="F9109" s="488" t="s">
        <v>6123</v>
      </c>
      <c r="G9109" s="491">
        <v>16.649999999999999</v>
      </c>
      <c r="H9109" s="491">
        <v>18396.599999999999</v>
      </c>
      <c r="I9109" s="491">
        <v>1566.41</v>
      </c>
      <c r="J9109" s="491">
        <v>0</v>
      </c>
      <c r="K9109" s="491">
        <v>0</v>
      </c>
    </row>
    <row r="9110" spans="1:11" ht="30" x14ac:dyDescent="0.25">
      <c r="A9110" s="489">
        <v>17916</v>
      </c>
      <c r="B9110" s="488" t="s">
        <v>17631</v>
      </c>
      <c r="C9110" s="489" t="s">
        <v>80</v>
      </c>
      <c r="D9110" s="490">
        <v>47372.46</v>
      </c>
      <c r="E9110" s="487"/>
      <c r="F9110" s="488" t="s">
        <v>15794</v>
      </c>
      <c r="G9110" s="491">
        <v>336.03</v>
      </c>
      <c r="H9110" s="491">
        <v>13433.28</v>
      </c>
      <c r="I9110" s="491">
        <v>33603.15</v>
      </c>
      <c r="J9110" s="491">
        <v>0</v>
      </c>
      <c r="K9110" s="491">
        <v>0</v>
      </c>
    </row>
    <row r="9111" spans="1:11" ht="30" x14ac:dyDescent="0.25">
      <c r="A9111" s="489">
        <v>17917</v>
      </c>
      <c r="B9111" s="488" t="s">
        <v>25403</v>
      </c>
      <c r="C9111" s="489" t="s">
        <v>87</v>
      </c>
      <c r="D9111" s="490">
        <v>0</v>
      </c>
      <c r="E9111" s="487"/>
      <c r="F9111" s="488" t="s">
        <v>6935</v>
      </c>
      <c r="G9111" s="491">
        <v>0</v>
      </c>
      <c r="H9111" s="491">
        <v>0</v>
      </c>
      <c r="I9111" s="491">
        <v>0</v>
      </c>
      <c r="J9111" s="491">
        <v>0</v>
      </c>
      <c r="K9111" s="491">
        <v>0</v>
      </c>
    </row>
    <row r="9112" spans="1:11" ht="30" x14ac:dyDescent="0.25">
      <c r="A9112" s="489">
        <v>17918</v>
      </c>
      <c r="B9112" s="488" t="s">
        <v>25404</v>
      </c>
      <c r="C9112" s="489" t="s">
        <v>87</v>
      </c>
      <c r="D9112" s="490">
        <v>0</v>
      </c>
      <c r="E9112" s="487"/>
      <c r="F9112" s="488" t="s">
        <v>6935</v>
      </c>
      <c r="G9112" s="491">
        <v>0</v>
      </c>
      <c r="H9112" s="491">
        <v>0</v>
      </c>
      <c r="I9112" s="491">
        <v>0</v>
      </c>
      <c r="J9112" s="491">
        <v>0</v>
      </c>
      <c r="K9112" s="491">
        <v>0</v>
      </c>
    </row>
    <row r="9113" spans="1:11" ht="30" x14ac:dyDescent="0.25">
      <c r="A9113" s="489">
        <v>17919</v>
      </c>
      <c r="B9113" s="488" t="s">
        <v>25405</v>
      </c>
      <c r="C9113" s="489" t="s">
        <v>87</v>
      </c>
      <c r="D9113" s="490">
        <v>0</v>
      </c>
      <c r="E9113" s="487"/>
      <c r="F9113" s="488" t="s">
        <v>6935</v>
      </c>
      <c r="G9113" s="491">
        <v>0</v>
      </c>
      <c r="H9113" s="491">
        <v>0</v>
      </c>
      <c r="I9113" s="491">
        <v>0</v>
      </c>
      <c r="J9113" s="491">
        <v>0</v>
      </c>
      <c r="K9113" s="491">
        <v>0</v>
      </c>
    </row>
    <row r="9114" spans="1:11" ht="30" x14ac:dyDescent="0.25">
      <c r="A9114" s="489">
        <v>17920</v>
      </c>
      <c r="B9114" s="488" t="s">
        <v>25406</v>
      </c>
      <c r="C9114" s="489" t="s">
        <v>87</v>
      </c>
      <c r="D9114" s="490">
        <v>0</v>
      </c>
      <c r="E9114" s="487"/>
      <c r="F9114" s="488" t="s">
        <v>6935</v>
      </c>
      <c r="G9114" s="491">
        <v>0</v>
      </c>
      <c r="H9114" s="491">
        <v>0</v>
      </c>
      <c r="I9114" s="491">
        <v>0</v>
      </c>
      <c r="J9114" s="491">
        <v>0</v>
      </c>
      <c r="K9114" s="491">
        <v>0</v>
      </c>
    </row>
    <row r="9115" spans="1:11" ht="30" x14ac:dyDescent="0.25">
      <c r="A9115" s="489">
        <v>17921</v>
      </c>
      <c r="B9115" s="488" t="s">
        <v>25407</v>
      </c>
      <c r="C9115" s="489" t="s">
        <v>87</v>
      </c>
      <c r="D9115" s="490">
        <v>0</v>
      </c>
      <c r="E9115" s="487"/>
      <c r="F9115" s="488" t="s">
        <v>6935</v>
      </c>
      <c r="G9115" s="491">
        <v>0</v>
      </c>
      <c r="H9115" s="491">
        <v>0</v>
      </c>
      <c r="I9115" s="491">
        <v>0</v>
      </c>
      <c r="J9115" s="491">
        <v>0</v>
      </c>
      <c r="K9115" s="491">
        <v>0</v>
      </c>
    </row>
    <row r="9116" spans="1:11" ht="30" x14ac:dyDescent="0.25">
      <c r="A9116" s="489">
        <v>17922</v>
      </c>
      <c r="B9116" s="488" t="s">
        <v>25408</v>
      </c>
      <c r="C9116" s="489" t="s">
        <v>87</v>
      </c>
      <c r="D9116" s="490">
        <v>0</v>
      </c>
      <c r="E9116" s="487"/>
      <c r="F9116" s="488" t="s">
        <v>6935</v>
      </c>
      <c r="G9116" s="491">
        <v>0</v>
      </c>
      <c r="H9116" s="491">
        <v>0</v>
      </c>
      <c r="I9116" s="491">
        <v>0</v>
      </c>
      <c r="J9116" s="491">
        <v>0</v>
      </c>
      <c r="K9116" s="491">
        <v>0</v>
      </c>
    </row>
    <row r="9117" spans="1:11" ht="30" x14ac:dyDescent="0.25">
      <c r="A9117" s="489">
        <v>17923</v>
      </c>
      <c r="B9117" s="488" t="s">
        <v>25409</v>
      </c>
      <c r="C9117" s="489" t="s">
        <v>87</v>
      </c>
      <c r="D9117" s="490">
        <v>0</v>
      </c>
      <c r="E9117" s="487"/>
      <c r="F9117" s="488" t="s">
        <v>6935</v>
      </c>
      <c r="G9117" s="491">
        <v>0</v>
      </c>
      <c r="H9117" s="491">
        <v>0</v>
      </c>
      <c r="I9117" s="491">
        <v>0</v>
      </c>
      <c r="J9117" s="491">
        <v>0</v>
      </c>
      <c r="K9117" s="491">
        <v>0</v>
      </c>
    </row>
    <row r="9118" spans="1:11" ht="30" x14ac:dyDescent="0.25">
      <c r="A9118" s="489">
        <v>17924</v>
      </c>
      <c r="B9118" s="488" t="s">
        <v>9939</v>
      </c>
      <c r="C9118" s="489" t="s">
        <v>87</v>
      </c>
      <c r="D9118" s="490">
        <v>457036.53</v>
      </c>
      <c r="E9118" s="487"/>
      <c r="F9118" s="488" t="s">
        <v>15963</v>
      </c>
      <c r="G9118" s="491">
        <v>0</v>
      </c>
      <c r="H9118" s="491">
        <v>4525.1099999999997</v>
      </c>
      <c r="I9118" s="491">
        <v>452511.42</v>
      </c>
      <c r="J9118" s="491">
        <v>0</v>
      </c>
      <c r="K9118" s="491">
        <v>0</v>
      </c>
    </row>
    <row r="9119" spans="1:11" ht="30" x14ac:dyDescent="0.25">
      <c r="A9119" s="489">
        <v>17925</v>
      </c>
      <c r="B9119" s="488" t="s">
        <v>25410</v>
      </c>
      <c r="C9119" s="489" t="s">
        <v>87</v>
      </c>
      <c r="D9119" s="490">
        <v>0</v>
      </c>
      <c r="E9119" s="487"/>
      <c r="F9119" s="488" t="s">
        <v>6935</v>
      </c>
      <c r="G9119" s="491">
        <v>0</v>
      </c>
      <c r="H9119" s="491">
        <v>0</v>
      </c>
      <c r="I9119" s="491">
        <v>0</v>
      </c>
      <c r="J9119" s="491">
        <v>0</v>
      </c>
      <c r="K9119" s="491">
        <v>0</v>
      </c>
    </row>
    <row r="9120" spans="1:11" ht="30" x14ac:dyDescent="0.25">
      <c r="A9120" s="489">
        <v>17926</v>
      </c>
      <c r="B9120" s="488" t="s">
        <v>10381</v>
      </c>
      <c r="C9120" s="489" t="s">
        <v>87</v>
      </c>
      <c r="D9120" s="490">
        <v>457036.53</v>
      </c>
      <c r="E9120" s="487"/>
      <c r="F9120" s="488" t="s">
        <v>15963</v>
      </c>
      <c r="G9120" s="491">
        <v>0</v>
      </c>
      <c r="H9120" s="491">
        <v>4525.1099999999997</v>
      </c>
      <c r="I9120" s="491">
        <v>452511.42</v>
      </c>
      <c r="J9120" s="491">
        <v>0</v>
      </c>
      <c r="K9120" s="491">
        <v>0</v>
      </c>
    </row>
    <row r="9121" spans="1:11" ht="30" x14ac:dyDescent="0.25">
      <c r="A9121" s="489">
        <v>17927</v>
      </c>
      <c r="B9121" s="488" t="s">
        <v>25411</v>
      </c>
      <c r="C9121" s="489" t="s">
        <v>87</v>
      </c>
      <c r="D9121" s="490">
        <v>0</v>
      </c>
      <c r="E9121" s="487"/>
      <c r="F9121" s="488" t="s">
        <v>6935</v>
      </c>
      <c r="G9121" s="491">
        <v>0</v>
      </c>
      <c r="H9121" s="491">
        <v>0</v>
      </c>
      <c r="I9121" s="491">
        <v>0</v>
      </c>
      <c r="J9121" s="491">
        <v>0</v>
      </c>
      <c r="K9121" s="491">
        <v>0</v>
      </c>
    </row>
    <row r="9122" spans="1:11" ht="30" x14ac:dyDescent="0.25">
      <c r="A9122" s="489">
        <v>17928</v>
      </c>
      <c r="B9122" s="488" t="s">
        <v>25412</v>
      </c>
      <c r="C9122" s="489" t="s">
        <v>87</v>
      </c>
      <c r="D9122" s="490">
        <v>0</v>
      </c>
      <c r="E9122" s="487"/>
      <c r="F9122" s="488" t="s">
        <v>6935</v>
      </c>
      <c r="G9122" s="491">
        <v>0</v>
      </c>
      <c r="H9122" s="491">
        <v>0</v>
      </c>
      <c r="I9122" s="491">
        <v>0</v>
      </c>
      <c r="J9122" s="491">
        <v>0</v>
      </c>
      <c r="K9122" s="491">
        <v>0</v>
      </c>
    </row>
    <row r="9123" spans="1:11" ht="30" x14ac:dyDescent="0.25">
      <c r="A9123" s="489">
        <v>17929</v>
      </c>
      <c r="B9123" s="488" t="s">
        <v>25413</v>
      </c>
      <c r="C9123" s="489" t="s">
        <v>87</v>
      </c>
      <c r="D9123" s="490">
        <v>0</v>
      </c>
      <c r="E9123" s="487"/>
      <c r="F9123" s="488" t="s">
        <v>6935</v>
      </c>
      <c r="G9123" s="491">
        <v>0</v>
      </c>
      <c r="H9123" s="491">
        <v>0</v>
      </c>
      <c r="I9123" s="491">
        <v>0</v>
      </c>
      <c r="J9123" s="491">
        <v>0</v>
      </c>
      <c r="K9123" s="491">
        <v>0</v>
      </c>
    </row>
    <row r="9124" spans="1:11" ht="30" x14ac:dyDescent="0.25">
      <c r="A9124" s="489">
        <v>17930</v>
      </c>
      <c r="B9124" s="488" t="s">
        <v>25414</v>
      </c>
      <c r="C9124" s="489" t="s">
        <v>87</v>
      </c>
      <c r="D9124" s="490">
        <v>0</v>
      </c>
      <c r="E9124" s="487"/>
      <c r="F9124" s="488" t="s">
        <v>6935</v>
      </c>
      <c r="G9124" s="491">
        <v>0</v>
      </c>
      <c r="H9124" s="491">
        <v>0</v>
      </c>
      <c r="I9124" s="491">
        <v>0</v>
      </c>
      <c r="J9124" s="491">
        <v>0</v>
      </c>
      <c r="K9124" s="491">
        <v>0</v>
      </c>
    </row>
    <row r="9125" spans="1:11" ht="30" x14ac:dyDescent="0.25">
      <c r="A9125" s="489">
        <v>17931</v>
      </c>
      <c r="B9125" s="488" t="s">
        <v>20884</v>
      </c>
      <c r="C9125" s="489" t="s">
        <v>92</v>
      </c>
      <c r="D9125" s="490">
        <v>277650.68</v>
      </c>
      <c r="E9125" s="487"/>
      <c r="F9125" s="488" t="s">
        <v>16132</v>
      </c>
      <c r="G9125" s="491">
        <v>221173.4</v>
      </c>
      <c r="H9125" s="491">
        <v>18150.169999999998</v>
      </c>
      <c r="I9125" s="491">
        <v>38327.11</v>
      </c>
      <c r="J9125" s="491">
        <v>0</v>
      </c>
      <c r="K9125" s="491">
        <v>0</v>
      </c>
    </row>
    <row r="9126" spans="1:11" x14ac:dyDescent="0.25">
      <c r="A9126" s="489">
        <v>17932</v>
      </c>
      <c r="B9126" s="488" t="s">
        <v>18535</v>
      </c>
      <c r="C9126" s="489" t="s">
        <v>87</v>
      </c>
      <c r="D9126" s="490">
        <v>208569.84</v>
      </c>
      <c r="E9126" s="487"/>
      <c r="F9126" s="488" t="s">
        <v>6112</v>
      </c>
      <c r="G9126" s="491">
        <v>16112</v>
      </c>
      <c r="H9126" s="491">
        <v>9695.6299999999992</v>
      </c>
      <c r="I9126" s="491">
        <v>170294.45</v>
      </c>
      <c r="J9126" s="491">
        <v>12467.76</v>
      </c>
      <c r="K9126" s="491">
        <v>0</v>
      </c>
    </row>
    <row r="9127" spans="1:11" ht="30" x14ac:dyDescent="0.25">
      <c r="A9127" s="489">
        <v>17933</v>
      </c>
      <c r="B9127" s="488" t="s">
        <v>23865</v>
      </c>
      <c r="C9127" s="489" t="s">
        <v>87</v>
      </c>
      <c r="D9127" s="490">
        <v>261498.97</v>
      </c>
      <c r="E9127" s="487"/>
      <c r="F9127" s="488" t="s">
        <v>6112</v>
      </c>
      <c r="G9127" s="491">
        <v>117489.60000000001</v>
      </c>
      <c r="H9127" s="491">
        <v>7388.56</v>
      </c>
      <c r="I9127" s="491">
        <v>124153.05</v>
      </c>
      <c r="J9127" s="491">
        <v>12467.76</v>
      </c>
      <c r="K9127" s="491">
        <v>0</v>
      </c>
    </row>
    <row r="9128" spans="1:11" ht="30" x14ac:dyDescent="0.25">
      <c r="A9128" s="489">
        <v>17934</v>
      </c>
      <c r="B9128" s="488" t="s">
        <v>23864</v>
      </c>
      <c r="C9128" s="489" t="s">
        <v>87</v>
      </c>
      <c r="D9128" s="490">
        <v>253076.57</v>
      </c>
      <c r="E9128" s="487"/>
      <c r="F9128" s="488" t="s">
        <v>6112</v>
      </c>
      <c r="G9128" s="491">
        <v>109067.2</v>
      </c>
      <c r="H9128" s="491">
        <v>7388.56</v>
      </c>
      <c r="I9128" s="491">
        <v>124153.05</v>
      </c>
      <c r="J9128" s="491">
        <v>12467.76</v>
      </c>
      <c r="K9128" s="491">
        <v>0</v>
      </c>
    </row>
    <row r="9129" spans="1:11" ht="30" x14ac:dyDescent="0.25">
      <c r="A9129" s="489">
        <v>17935</v>
      </c>
      <c r="B9129" s="488" t="s">
        <v>24089</v>
      </c>
      <c r="C9129" s="489" t="s">
        <v>87</v>
      </c>
      <c r="D9129" s="490">
        <v>31041.73</v>
      </c>
      <c r="E9129" s="487"/>
      <c r="F9129" s="488" t="s">
        <v>6112</v>
      </c>
      <c r="G9129" s="491">
        <v>0</v>
      </c>
      <c r="H9129" s="491">
        <v>3054.84</v>
      </c>
      <c r="I9129" s="491">
        <v>15519.13</v>
      </c>
      <c r="J9129" s="491">
        <v>12467.76</v>
      </c>
      <c r="K9129" s="491">
        <v>0</v>
      </c>
    </row>
    <row r="9130" spans="1:11" ht="30" x14ac:dyDescent="0.25">
      <c r="A9130" s="489">
        <v>17936</v>
      </c>
      <c r="B9130" s="488" t="s">
        <v>21718</v>
      </c>
      <c r="C9130" s="489" t="s">
        <v>87</v>
      </c>
      <c r="D9130" s="490">
        <v>89425.95</v>
      </c>
      <c r="E9130" s="487"/>
      <c r="F9130" s="488" t="s">
        <v>6112</v>
      </c>
      <c r="G9130" s="491">
        <v>3466</v>
      </c>
      <c r="H9130" s="491">
        <v>3103.83</v>
      </c>
      <c r="I9130" s="491">
        <v>62076.52</v>
      </c>
      <c r="J9130" s="491">
        <v>20779.599999999999</v>
      </c>
      <c r="K9130" s="491">
        <v>0</v>
      </c>
    </row>
    <row r="9131" spans="1:11" x14ac:dyDescent="0.25">
      <c r="A9131" s="489">
        <v>17937</v>
      </c>
      <c r="B9131" s="488" t="s">
        <v>23592</v>
      </c>
      <c r="C9131" s="489" t="s">
        <v>87</v>
      </c>
      <c r="D9131" s="490">
        <v>83118.92</v>
      </c>
      <c r="E9131" s="487"/>
      <c r="F9131" s="488" t="s">
        <v>6112</v>
      </c>
      <c r="G9131" s="491">
        <v>822</v>
      </c>
      <c r="H9131" s="491">
        <v>1939.89</v>
      </c>
      <c r="I9131" s="491">
        <v>38797.83</v>
      </c>
      <c r="J9131" s="491">
        <v>41559.199999999997</v>
      </c>
      <c r="K9131" s="491">
        <v>0</v>
      </c>
    </row>
    <row r="9132" spans="1:11" ht="30" x14ac:dyDescent="0.25">
      <c r="A9132" s="489">
        <v>17938</v>
      </c>
      <c r="B9132" s="488" t="s">
        <v>24582</v>
      </c>
      <c r="C9132" s="489" t="s">
        <v>87</v>
      </c>
      <c r="D9132" s="490">
        <v>99879.76</v>
      </c>
      <c r="E9132" s="487"/>
      <c r="F9132" s="488" t="s">
        <v>6112</v>
      </c>
      <c r="G9132" s="491">
        <v>3966</v>
      </c>
      <c r="H9132" s="491">
        <v>7797.17</v>
      </c>
      <c r="I9132" s="491">
        <v>46557.39</v>
      </c>
      <c r="J9132" s="491">
        <v>41559.199999999997</v>
      </c>
      <c r="K9132" s="491">
        <v>0</v>
      </c>
    </row>
    <row r="9133" spans="1:11" x14ac:dyDescent="0.25">
      <c r="A9133" s="489">
        <v>17939</v>
      </c>
      <c r="B9133" s="488" t="s">
        <v>25307</v>
      </c>
      <c r="C9133" s="489" t="s">
        <v>87</v>
      </c>
      <c r="D9133" s="490">
        <v>4435290.38</v>
      </c>
      <c r="E9133" s="487"/>
      <c r="F9133" s="488" t="s">
        <v>6112</v>
      </c>
      <c r="G9133" s="491">
        <v>3245773</v>
      </c>
      <c r="H9133" s="491">
        <v>53675.17</v>
      </c>
      <c r="I9133" s="491">
        <v>1073503.4099999999</v>
      </c>
      <c r="J9133" s="491">
        <v>62338.8</v>
      </c>
      <c r="K9133" s="491">
        <v>0</v>
      </c>
    </row>
    <row r="9134" spans="1:11" ht="30" x14ac:dyDescent="0.25">
      <c r="A9134" s="489">
        <v>17940</v>
      </c>
      <c r="B9134" s="488" t="s">
        <v>21602</v>
      </c>
      <c r="C9134" s="489" t="s">
        <v>182</v>
      </c>
      <c r="D9134" s="490">
        <v>1251739.52</v>
      </c>
      <c r="E9134" s="487"/>
      <c r="F9134" s="488" t="s">
        <v>15948</v>
      </c>
      <c r="G9134" s="491">
        <v>739834.37</v>
      </c>
      <c r="H9134" s="491">
        <v>130084.32</v>
      </c>
      <c r="I9134" s="491">
        <v>381820.82</v>
      </c>
      <c r="J9134" s="491">
        <v>0</v>
      </c>
      <c r="K9134" s="491">
        <v>0</v>
      </c>
    </row>
    <row r="9135" spans="1:11" x14ac:dyDescent="0.25">
      <c r="A9135" s="489">
        <v>17941</v>
      </c>
      <c r="B9135" s="488" t="s">
        <v>25308</v>
      </c>
      <c r="C9135" s="489" t="s">
        <v>87</v>
      </c>
      <c r="D9135" s="490">
        <v>1197449.3799999999</v>
      </c>
      <c r="E9135" s="487"/>
      <c r="F9135" s="488" t="s">
        <v>6112</v>
      </c>
      <c r="G9135" s="491">
        <v>7932</v>
      </c>
      <c r="H9135" s="491">
        <v>53675.17</v>
      </c>
      <c r="I9135" s="491">
        <v>1073503.4099999999</v>
      </c>
      <c r="J9135" s="491">
        <v>62338.8</v>
      </c>
      <c r="K9135" s="491">
        <v>0</v>
      </c>
    </row>
    <row r="9136" spans="1:11" x14ac:dyDescent="0.25">
      <c r="A9136" s="489">
        <v>17942</v>
      </c>
      <c r="B9136" s="488" t="s">
        <v>25311</v>
      </c>
      <c r="C9136" s="489" t="s">
        <v>87</v>
      </c>
      <c r="D9136" s="490">
        <v>6979383.3799999999</v>
      </c>
      <c r="E9136" s="487"/>
      <c r="F9136" s="488" t="s">
        <v>6112</v>
      </c>
      <c r="G9136" s="491">
        <v>5789866</v>
      </c>
      <c r="H9136" s="491">
        <v>53675.17</v>
      </c>
      <c r="I9136" s="491">
        <v>1073503.4099999999</v>
      </c>
      <c r="J9136" s="491">
        <v>62338.8</v>
      </c>
      <c r="K9136" s="491">
        <v>0</v>
      </c>
    </row>
    <row r="9137" spans="1:11" x14ac:dyDescent="0.25">
      <c r="A9137" s="489">
        <v>17943</v>
      </c>
      <c r="B9137" s="488" t="s">
        <v>25309</v>
      </c>
      <c r="C9137" s="489" t="s">
        <v>87</v>
      </c>
      <c r="D9137" s="490">
        <v>1197449.3799999999</v>
      </c>
      <c r="E9137" s="487"/>
      <c r="F9137" s="488" t="s">
        <v>6112</v>
      </c>
      <c r="G9137" s="491">
        <v>7932</v>
      </c>
      <c r="H9137" s="491">
        <v>53675.17</v>
      </c>
      <c r="I9137" s="491">
        <v>1073503.4099999999</v>
      </c>
      <c r="J9137" s="491">
        <v>62338.8</v>
      </c>
      <c r="K9137" s="491">
        <v>0</v>
      </c>
    </row>
    <row r="9138" spans="1:11" ht="30" x14ac:dyDescent="0.25">
      <c r="A9138" s="489">
        <v>17944</v>
      </c>
      <c r="B9138" s="488" t="s">
        <v>21486</v>
      </c>
      <c r="C9138" s="489" t="s">
        <v>182</v>
      </c>
      <c r="D9138" s="490">
        <v>576557.48</v>
      </c>
      <c r="E9138" s="487"/>
      <c r="F9138" s="488" t="s">
        <v>15948</v>
      </c>
      <c r="G9138" s="491">
        <v>49717.8</v>
      </c>
      <c r="H9138" s="491">
        <v>130068.6</v>
      </c>
      <c r="I9138" s="491">
        <v>396771.08</v>
      </c>
      <c r="J9138" s="491">
        <v>0</v>
      </c>
      <c r="K9138" s="491">
        <v>0</v>
      </c>
    </row>
    <row r="9139" spans="1:11" ht="30" x14ac:dyDescent="0.25">
      <c r="A9139" s="489">
        <v>17945</v>
      </c>
      <c r="B9139" s="488" t="s">
        <v>16326</v>
      </c>
      <c r="C9139" s="489" t="s">
        <v>87</v>
      </c>
      <c r="D9139" s="490">
        <v>20735.509999999998</v>
      </c>
      <c r="E9139" s="487"/>
      <c r="F9139" s="488" t="s">
        <v>15713</v>
      </c>
      <c r="G9139" s="491">
        <v>2626</v>
      </c>
      <c r="H9139" s="491">
        <v>9.0500000000000007</v>
      </c>
      <c r="I9139" s="491">
        <v>18100.46</v>
      </c>
      <c r="J9139" s="491">
        <v>0</v>
      </c>
      <c r="K9139" s="491">
        <v>0</v>
      </c>
    </row>
    <row r="9140" spans="1:11" x14ac:dyDescent="0.25">
      <c r="A9140" s="489">
        <v>17946</v>
      </c>
      <c r="B9140" s="488" t="s">
        <v>24339</v>
      </c>
      <c r="C9140" s="489" t="s">
        <v>87</v>
      </c>
      <c r="D9140" s="490">
        <v>79618.67</v>
      </c>
      <c r="E9140" s="487"/>
      <c r="F9140" s="488" t="s">
        <v>6112</v>
      </c>
      <c r="G9140" s="491">
        <v>0</v>
      </c>
      <c r="H9140" s="491">
        <v>7021.21</v>
      </c>
      <c r="I9140" s="491">
        <v>31038.26</v>
      </c>
      <c r="J9140" s="491">
        <v>41559.199999999997</v>
      </c>
      <c r="K9140" s="491">
        <v>0</v>
      </c>
    </row>
    <row r="9141" spans="1:11" x14ac:dyDescent="0.25">
      <c r="A9141" s="489">
        <v>17947</v>
      </c>
      <c r="B9141" s="488" t="s">
        <v>24370</v>
      </c>
      <c r="C9141" s="489" t="s">
        <v>87</v>
      </c>
      <c r="D9141" s="490">
        <v>1845743.24</v>
      </c>
      <c r="E9141" s="487"/>
      <c r="F9141" s="488" t="s">
        <v>6112</v>
      </c>
      <c r="G9141" s="491">
        <v>0</v>
      </c>
      <c r="H9141" s="491">
        <v>558607.42000000004</v>
      </c>
      <c r="I9141" s="491">
        <v>1183528.6200000001</v>
      </c>
      <c r="J9141" s="491">
        <v>103607.2</v>
      </c>
      <c r="K9141" s="491">
        <v>0</v>
      </c>
    </row>
    <row r="9142" spans="1:11" x14ac:dyDescent="0.25">
      <c r="A9142" s="489">
        <v>17948</v>
      </c>
      <c r="B9142" s="488" t="s">
        <v>24371</v>
      </c>
      <c r="C9142" s="489" t="s">
        <v>87</v>
      </c>
      <c r="D9142" s="490">
        <v>1845743.24</v>
      </c>
      <c r="E9142" s="487"/>
      <c r="F9142" s="488" t="s">
        <v>6112</v>
      </c>
      <c r="G9142" s="491">
        <v>0</v>
      </c>
      <c r="H9142" s="491">
        <v>558607.42000000004</v>
      </c>
      <c r="I9142" s="491">
        <v>1183528.6200000001</v>
      </c>
      <c r="J9142" s="491">
        <v>103607.2</v>
      </c>
      <c r="K9142" s="491">
        <v>0</v>
      </c>
    </row>
    <row r="9143" spans="1:11" ht="30" x14ac:dyDescent="0.25">
      <c r="A9143" s="489">
        <v>17949</v>
      </c>
      <c r="B9143" s="488" t="s">
        <v>24386</v>
      </c>
      <c r="C9143" s="489" t="s">
        <v>87</v>
      </c>
      <c r="D9143" s="490">
        <v>1845743.24</v>
      </c>
      <c r="E9143" s="487"/>
      <c r="F9143" s="488" t="s">
        <v>6112</v>
      </c>
      <c r="G9143" s="491">
        <v>0</v>
      </c>
      <c r="H9143" s="491">
        <v>558607.42000000004</v>
      </c>
      <c r="I9143" s="491">
        <v>1183528.6200000001</v>
      </c>
      <c r="J9143" s="491">
        <v>103607.2</v>
      </c>
      <c r="K9143" s="491">
        <v>0</v>
      </c>
    </row>
    <row r="9144" spans="1:11" x14ac:dyDescent="0.25">
      <c r="A9144" s="489">
        <v>17950</v>
      </c>
      <c r="B9144" s="488" t="s">
        <v>4415</v>
      </c>
      <c r="C9144" s="489" t="s">
        <v>87</v>
      </c>
      <c r="D9144" s="490">
        <v>339446.15</v>
      </c>
      <c r="E9144" s="487"/>
      <c r="F9144" s="488" t="s">
        <v>5986</v>
      </c>
      <c r="G9144" s="491">
        <v>101264.4</v>
      </c>
      <c r="H9144" s="491">
        <v>11341.99</v>
      </c>
      <c r="I9144" s="491">
        <v>226839.76</v>
      </c>
      <c r="J9144" s="491">
        <v>0</v>
      </c>
      <c r="K9144" s="491">
        <v>0</v>
      </c>
    </row>
    <row r="9145" spans="1:11" ht="30" x14ac:dyDescent="0.25">
      <c r="A9145" s="489">
        <v>17951</v>
      </c>
      <c r="B9145" s="488" t="s">
        <v>23094</v>
      </c>
      <c r="C9145" s="489" t="s">
        <v>182</v>
      </c>
      <c r="D9145" s="490">
        <v>196870.34</v>
      </c>
      <c r="E9145" s="487"/>
      <c r="F9145" s="488" t="s">
        <v>16686</v>
      </c>
      <c r="G9145" s="491">
        <v>61068.47</v>
      </c>
      <c r="H9145" s="491">
        <v>11424.33</v>
      </c>
      <c r="I9145" s="491">
        <v>28531.77</v>
      </c>
      <c r="J9145" s="491">
        <v>95845.759999999995</v>
      </c>
      <c r="K9145" s="491">
        <v>0</v>
      </c>
    </row>
    <row r="9146" spans="1:11" ht="30" x14ac:dyDescent="0.25">
      <c r="A9146" s="489">
        <v>17952</v>
      </c>
      <c r="B9146" s="488" t="s">
        <v>25415</v>
      </c>
      <c r="C9146" s="489" t="s">
        <v>87</v>
      </c>
      <c r="D9146" s="490">
        <v>0</v>
      </c>
      <c r="E9146" s="487"/>
      <c r="F9146" s="488" t="s">
        <v>6935</v>
      </c>
      <c r="G9146" s="491">
        <v>0</v>
      </c>
      <c r="H9146" s="491">
        <v>0</v>
      </c>
      <c r="I9146" s="491">
        <v>0</v>
      </c>
      <c r="J9146" s="491">
        <v>0</v>
      </c>
      <c r="K9146" s="491">
        <v>0</v>
      </c>
    </row>
    <row r="9147" spans="1:11" ht="30" x14ac:dyDescent="0.25">
      <c r="A9147" s="489">
        <v>17953</v>
      </c>
      <c r="B9147" s="488" t="s">
        <v>25416</v>
      </c>
      <c r="C9147" s="489" t="s">
        <v>87</v>
      </c>
      <c r="D9147" s="490">
        <v>0</v>
      </c>
      <c r="E9147" s="487"/>
      <c r="F9147" s="488" t="s">
        <v>6935</v>
      </c>
      <c r="G9147" s="491">
        <v>0</v>
      </c>
      <c r="H9147" s="491">
        <v>0</v>
      </c>
      <c r="I9147" s="491">
        <v>0</v>
      </c>
      <c r="J9147" s="491">
        <v>0</v>
      </c>
      <c r="K9147" s="491">
        <v>0</v>
      </c>
    </row>
    <row r="9148" spans="1:11" ht="30" x14ac:dyDescent="0.25">
      <c r="A9148" s="489">
        <v>17954</v>
      </c>
      <c r="B9148" s="488" t="s">
        <v>25417</v>
      </c>
      <c r="C9148" s="489" t="s">
        <v>87</v>
      </c>
      <c r="D9148" s="490">
        <v>0</v>
      </c>
      <c r="E9148" s="487"/>
      <c r="F9148" s="488" t="s">
        <v>6935</v>
      </c>
      <c r="G9148" s="491">
        <v>0</v>
      </c>
      <c r="H9148" s="491">
        <v>0</v>
      </c>
      <c r="I9148" s="491">
        <v>0</v>
      </c>
      <c r="J9148" s="491">
        <v>0</v>
      </c>
      <c r="K9148" s="491">
        <v>0</v>
      </c>
    </row>
    <row r="9149" spans="1:11" ht="30" x14ac:dyDescent="0.25">
      <c r="A9149" s="489">
        <v>17955</v>
      </c>
      <c r="B9149" s="488" t="s">
        <v>25418</v>
      </c>
      <c r="C9149" s="489" t="s">
        <v>87</v>
      </c>
      <c r="D9149" s="490">
        <v>0</v>
      </c>
      <c r="E9149" s="487"/>
      <c r="F9149" s="488" t="s">
        <v>6935</v>
      </c>
      <c r="G9149" s="491">
        <v>0</v>
      </c>
      <c r="H9149" s="491">
        <v>0</v>
      </c>
      <c r="I9149" s="491">
        <v>0</v>
      </c>
      <c r="J9149" s="491">
        <v>0</v>
      </c>
      <c r="K9149" s="491">
        <v>0</v>
      </c>
    </row>
    <row r="9150" spans="1:11" ht="30" x14ac:dyDescent="0.25">
      <c r="A9150" s="489">
        <v>17956</v>
      </c>
      <c r="B9150" s="488" t="s">
        <v>20171</v>
      </c>
      <c r="C9150" s="489" t="s">
        <v>87</v>
      </c>
      <c r="D9150" s="490">
        <v>84514.01</v>
      </c>
      <c r="E9150" s="487"/>
      <c r="F9150" s="488" t="s">
        <v>15818</v>
      </c>
      <c r="G9150" s="491">
        <v>805.4</v>
      </c>
      <c r="H9150" s="491">
        <v>4001.04</v>
      </c>
      <c r="I9150" s="491">
        <v>79707.570000000007</v>
      </c>
      <c r="J9150" s="491">
        <v>0</v>
      </c>
      <c r="K9150" s="491">
        <v>0</v>
      </c>
    </row>
    <row r="9151" spans="1:11" ht="30" x14ac:dyDescent="0.25">
      <c r="A9151" s="489">
        <v>17957</v>
      </c>
      <c r="B9151" s="488" t="s">
        <v>9528</v>
      </c>
      <c r="C9151" s="489" t="s">
        <v>87</v>
      </c>
      <c r="D9151" s="490">
        <v>0</v>
      </c>
      <c r="E9151" s="487"/>
      <c r="F9151" s="488" t="s">
        <v>6935</v>
      </c>
      <c r="G9151" s="491">
        <v>0</v>
      </c>
      <c r="H9151" s="491">
        <v>0</v>
      </c>
      <c r="I9151" s="491">
        <v>0</v>
      </c>
      <c r="J9151" s="491">
        <v>0</v>
      </c>
      <c r="K9151" s="491">
        <v>0</v>
      </c>
    </row>
    <row r="9152" spans="1:11" ht="30" x14ac:dyDescent="0.25">
      <c r="A9152" s="489">
        <v>17958</v>
      </c>
      <c r="B9152" s="488" t="s">
        <v>25419</v>
      </c>
      <c r="C9152" s="489" t="s">
        <v>87</v>
      </c>
      <c r="D9152" s="490">
        <v>0</v>
      </c>
      <c r="E9152" s="487"/>
      <c r="F9152" s="488" t="s">
        <v>6935</v>
      </c>
      <c r="G9152" s="491">
        <v>0</v>
      </c>
      <c r="H9152" s="491">
        <v>0</v>
      </c>
      <c r="I9152" s="491">
        <v>0</v>
      </c>
      <c r="J9152" s="491">
        <v>0</v>
      </c>
      <c r="K9152" s="491">
        <v>0</v>
      </c>
    </row>
    <row r="9153" spans="1:11" ht="30" x14ac:dyDescent="0.25">
      <c r="A9153" s="489">
        <v>17959</v>
      </c>
      <c r="B9153" s="488" t="s">
        <v>25420</v>
      </c>
      <c r="C9153" s="489" t="s">
        <v>87</v>
      </c>
      <c r="D9153" s="490">
        <v>0</v>
      </c>
      <c r="E9153" s="487"/>
      <c r="F9153" s="488" t="s">
        <v>6935</v>
      </c>
      <c r="G9153" s="491">
        <v>0</v>
      </c>
      <c r="H9153" s="491">
        <v>0</v>
      </c>
      <c r="I9153" s="491">
        <v>0</v>
      </c>
      <c r="J9153" s="491">
        <v>0</v>
      </c>
      <c r="K9153" s="491">
        <v>0</v>
      </c>
    </row>
    <row r="9154" spans="1:11" ht="30" x14ac:dyDescent="0.25">
      <c r="A9154" s="489">
        <v>17960</v>
      </c>
      <c r="B9154" s="488" t="s">
        <v>25421</v>
      </c>
      <c r="C9154" s="489" t="s">
        <v>87</v>
      </c>
      <c r="D9154" s="490">
        <v>0</v>
      </c>
      <c r="E9154" s="487"/>
      <c r="F9154" s="488" t="s">
        <v>6935</v>
      </c>
      <c r="G9154" s="491">
        <v>0</v>
      </c>
      <c r="H9154" s="491">
        <v>0</v>
      </c>
      <c r="I9154" s="491">
        <v>0</v>
      </c>
      <c r="J9154" s="491">
        <v>0</v>
      </c>
      <c r="K9154" s="491">
        <v>0</v>
      </c>
    </row>
    <row r="9155" spans="1:11" ht="30" x14ac:dyDescent="0.25">
      <c r="A9155" s="489">
        <v>17961</v>
      </c>
      <c r="B9155" s="488" t="s">
        <v>25422</v>
      </c>
      <c r="C9155" s="489" t="s">
        <v>87</v>
      </c>
      <c r="D9155" s="490">
        <v>0</v>
      </c>
      <c r="E9155" s="487"/>
      <c r="F9155" s="488" t="s">
        <v>6935</v>
      </c>
      <c r="G9155" s="491">
        <v>0</v>
      </c>
      <c r="H9155" s="491">
        <v>0</v>
      </c>
      <c r="I9155" s="491">
        <v>0</v>
      </c>
      <c r="J9155" s="491">
        <v>0</v>
      </c>
      <c r="K9155" s="491">
        <v>0</v>
      </c>
    </row>
    <row r="9156" spans="1:11" ht="30" x14ac:dyDescent="0.25">
      <c r="A9156" s="489">
        <v>17962</v>
      </c>
      <c r="B9156" s="488" t="s">
        <v>25423</v>
      </c>
      <c r="C9156" s="489" t="s">
        <v>87</v>
      </c>
      <c r="D9156" s="490">
        <v>0</v>
      </c>
      <c r="E9156" s="487"/>
      <c r="F9156" s="488" t="s">
        <v>6935</v>
      </c>
      <c r="G9156" s="491">
        <v>0</v>
      </c>
      <c r="H9156" s="491">
        <v>0</v>
      </c>
      <c r="I9156" s="491">
        <v>0</v>
      </c>
      <c r="J9156" s="491">
        <v>0</v>
      </c>
      <c r="K9156" s="491">
        <v>0</v>
      </c>
    </row>
    <row r="9157" spans="1:11" ht="30" x14ac:dyDescent="0.25">
      <c r="A9157" s="489">
        <v>17963</v>
      </c>
      <c r="B9157" s="488" t="s">
        <v>25424</v>
      </c>
      <c r="C9157" s="489" t="s">
        <v>87</v>
      </c>
      <c r="D9157" s="490">
        <v>0</v>
      </c>
      <c r="E9157" s="487"/>
      <c r="F9157" s="488" t="s">
        <v>6935</v>
      </c>
      <c r="G9157" s="491">
        <v>0</v>
      </c>
      <c r="H9157" s="491">
        <v>0</v>
      </c>
      <c r="I9157" s="491">
        <v>0</v>
      </c>
      <c r="J9157" s="491">
        <v>0</v>
      </c>
      <c r="K9157" s="491">
        <v>0</v>
      </c>
    </row>
    <row r="9158" spans="1:11" ht="30" x14ac:dyDescent="0.25">
      <c r="A9158" s="489">
        <v>17964</v>
      </c>
      <c r="B9158" s="488" t="s">
        <v>25425</v>
      </c>
      <c r="C9158" s="489" t="s">
        <v>87</v>
      </c>
      <c r="D9158" s="490">
        <v>0</v>
      </c>
      <c r="E9158" s="487"/>
      <c r="F9158" s="488" t="s">
        <v>6935</v>
      </c>
      <c r="G9158" s="491">
        <v>0</v>
      </c>
      <c r="H9158" s="491">
        <v>0</v>
      </c>
      <c r="I9158" s="491">
        <v>0</v>
      </c>
      <c r="J9158" s="491">
        <v>0</v>
      </c>
      <c r="K9158" s="491">
        <v>0</v>
      </c>
    </row>
    <row r="9159" spans="1:11" ht="30" x14ac:dyDescent="0.25">
      <c r="A9159" s="489">
        <v>17965</v>
      </c>
      <c r="B9159" s="488" t="s">
        <v>25426</v>
      </c>
      <c r="C9159" s="489" t="s">
        <v>87</v>
      </c>
      <c r="D9159" s="490">
        <v>0</v>
      </c>
      <c r="E9159" s="487"/>
      <c r="F9159" s="488" t="s">
        <v>6935</v>
      </c>
      <c r="G9159" s="491">
        <v>0</v>
      </c>
      <c r="H9159" s="491">
        <v>0</v>
      </c>
      <c r="I9159" s="491">
        <v>0</v>
      </c>
      <c r="J9159" s="491">
        <v>0</v>
      </c>
      <c r="K9159" s="491">
        <v>0</v>
      </c>
    </row>
    <row r="9160" spans="1:11" ht="30" x14ac:dyDescent="0.25">
      <c r="A9160" s="489">
        <v>17966</v>
      </c>
      <c r="B9160" s="488" t="s">
        <v>25427</v>
      </c>
      <c r="C9160" s="489" t="s">
        <v>87</v>
      </c>
      <c r="D9160" s="490">
        <v>0</v>
      </c>
      <c r="E9160" s="487"/>
      <c r="F9160" s="488" t="s">
        <v>6935</v>
      </c>
      <c r="G9160" s="491">
        <v>0</v>
      </c>
      <c r="H9160" s="491">
        <v>0</v>
      </c>
      <c r="I9160" s="491">
        <v>0</v>
      </c>
      <c r="J9160" s="491">
        <v>0</v>
      </c>
      <c r="K9160" s="491">
        <v>0</v>
      </c>
    </row>
    <row r="9161" spans="1:11" ht="30" x14ac:dyDescent="0.25">
      <c r="A9161" s="489">
        <v>17967</v>
      </c>
      <c r="B9161" s="488" t="s">
        <v>25428</v>
      </c>
      <c r="C9161" s="489" t="s">
        <v>87</v>
      </c>
      <c r="D9161" s="490">
        <v>0</v>
      </c>
      <c r="E9161" s="487"/>
      <c r="F9161" s="488" t="s">
        <v>6935</v>
      </c>
      <c r="G9161" s="491">
        <v>0</v>
      </c>
      <c r="H9161" s="491">
        <v>0</v>
      </c>
      <c r="I9161" s="491">
        <v>0</v>
      </c>
      <c r="J9161" s="491">
        <v>0</v>
      </c>
      <c r="K9161" s="491">
        <v>0</v>
      </c>
    </row>
    <row r="9162" spans="1:11" ht="30" x14ac:dyDescent="0.25">
      <c r="A9162" s="489">
        <v>17968</v>
      </c>
      <c r="B9162" s="488" t="s">
        <v>25429</v>
      </c>
      <c r="C9162" s="489" t="s">
        <v>87</v>
      </c>
      <c r="D9162" s="490">
        <v>0</v>
      </c>
      <c r="E9162" s="487"/>
      <c r="F9162" s="488" t="s">
        <v>6935</v>
      </c>
      <c r="G9162" s="491">
        <v>0</v>
      </c>
      <c r="H9162" s="491">
        <v>0</v>
      </c>
      <c r="I9162" s="491">
        <v>0</v>
      </c>
      <c r="J9162" s="491">
        <v>0</v>
      </c>
      <c r="K9162" s="491">
        <v>0</v>
      </c>
    </row>
    <row r="9163" spans="1:11" ht="30" x14ac:dyDescent="0.25">
      <c r="A9163" s="489">
        <v>17969</v>
      </c>
      <c r="B9163" s="488" t="s">
        <v>9515</v>
      </c>
      <c r="C9163" s="489" t="s">
        <v>87</v>
      </c>
      <c r="D9163" s="490">
        <v>0</v>
      </c>
      <c r="E9163" s="487"/>
      <c r="F9163" s="488" t="s">
        <v>6935</v>
      </c>
      <c r="G9163" s="491">
        <v>0</v>
      </c>
      <c r="H9163" s="491">
        <v>0</v>
      </c>
      <c r="I9163" s="491">
        <v>0</v>
      </c>
      <c r="J9163" s="491">
        <v>0</v>
      </c>
      <c r="K9163" s="491">
        <v>0</v>
      </c>
    </row>
    <row r="9164" spans="1:11" ht="30" x14ac:dyDescent="0.25">
      <c r="A9164" s="489">
        <v>17970</v>
      </c>
      <c r="B9164" s="488" t="s">
        <v>9513</v>
      </c>
      <c r="C9164" s="489" t="s">
        <v>87</v>
      </c>
      <c r="D9164" s="490">
        <v>0</v>
      </c>
      <c r="E9164" s="487"/>
      <c r="F9164" s="488" t="s">
        <v>6935</v>
      </c>
      <c r="G9164" s="491">
        <v>0</v>
      </c>
      <c r="H9164" s="491">
        <v>0</v>
      </c>
      <c r="I9164" s="491">
        <v>0</v>
      </c>
      <c r="J9164" s="491">
        <v>0</v>
      </c>
      <c r="K9164" s="491">
        <v>0</v>
      </c>
    </row>
    <row r="9165" spans="1:11" x14ac:dyDescent="0.25">
      <c r="A9165" s="489">
        <v>17971</v>
      </c>
      <c r="B9165" s="488" t="s">
        <v>5373</v>
      </c>
      <c r="C9165" s="489" t="s">
        <v>87</v>
      </c>
      <c r="D9165" s="490">
        <v>0</v>
      </c>
      <c r="E9165" s="487"/>
      <c r="F9165" s="488" t="s">
        <v>6935</v>
      </c>
      <c r="G9165" s="491">
        <v>0</v>
      </c>
      <c r="H9165" s="491">
        <v>0</v>
      </c>
      <c r="I9165" s="491">
        <v>0</v>
      </c>
      <c r="J9165" s="491">
        <v>0</v>
      </c>
      <c r="K9165" s="491">
        <v>0</v>
      </c>
    </row>
    <row r="9166" spans="1:11" x14ac:dyDescent="0.25">
      <c r="A9166" s="489">
        <v>17972</v>
      </c>
      <c r="B9166" s="488" t="s">
        <v>5375</v>
      </c>
      <c r="C9166" s="489" t="s">
        <v>87</v>
      </c>
      <c r="D9166" s="490">
        <v>0</v>
      </c>
      <c r="E9166" s="487"/>
      <c r="F9166" s="488" t="s">
        <v>6935</v>
      </c>
      <c r="G9166" s="491">
        <v>0</v>
      </c>
      <c r="H9166" s="491">
        <v>0</v>
      </c>
      <c r="I9166" s="491">
        <v>0</v>
      </c>
      <c r="J9166" s="491">
        <v>0</v>
      </c>
      <c r="K9166" s="491">
        <v>0</v>
      </c>
    </row>
    <row r="9167" spans="1:11" x14ac:dyDescent="0.25">
      <c r="A9167" s="489">
        <v>17973</v>
      </c>
      <c r="B9167" s="488" t="s">
        <v>5374</v>
      </c>
      <c r="C9167" s="489" t="s">
        <v>87</v>
      </c>
      <c r="D9167" s="490">
        <v>0</v>
      </c>
      <c r="E9167" s="487"/>
      <c r="F9167" s="488" t="s">
        <v>6935</v>
      </c>
      <c r="G9167" s="491">
        <v>0</v>
      </c>
      <c r="H9167" s="491">
        <v>0</v>
      </c>
      <c r="I9167" s="491">
        <v>0</v>
      </c>
      <c r="J9167" s="491">
        <v>0</v>
      </c>
      <c r="K9167" s="491">
        <v>0</v>
      </c>
    </row>
    <row r="9168" spans="1:11" x14ac:dyDescent="0.25">
      <c r="A9168" s="489">
        <v>17974</v>
      </c>
      <c r="B9168" s="488" t="s">
        <v>5376</v>
      </c>
      <c r="C9168" s="489" t="s">
        <v>87</v>
      </c>
      <c r="D9168" s="490">
        <v>0</v>
      </c>
      <c r="E9168" s="487"/>
      <c r="F9168" s="488" t="s">
        <v>6935</v>
      </c>
      <c r="G9168" s="491">
        <v>0</v>
      </c>
      <c r="H9168" s="491">
        <v>0</v>
      </c>
      <c r="I9168" s="491">
        <v>0</v>
      </c>
      <c r="J9168" s="491">
        <v>0</v>
      </c>
      <c r="K9168" s="491">
        <v>0</v>
      </c>
    </row>
    <row r="9169" spans="1:11" x14ac:dyDescent="0.25">
      <c r="A9169" s="489">
        <v>17975</v>
      </c>
      <c r="B9169" s="488" t="s">
        <v>5377</v>
      </c>
      <c r="C9169" s="489" t="s">
        <v>87</v>
      </c>
      <c r="D9169" s="490">
        <v>0</v>
      </c>
      <c r="E9169" s="487"/>
      <c r="F9169" s="488" t="s">
        <v>6935</v>
      </c>
      <c r="G9169" s="491">
        <v>0</v>
      </c>
      <c r="H9169" s="491">
        <v>0</v>
      </c>
      <c r="I9169" s="491">
        <v>0</v>
      </c>
      <c r="J9169" s="491">
        <v>0</v>
      </c>
      <c r="K9169" s="491">
        <v>0</v>
      </c>
    </row>
    <row r="9170" spans="1:11" x14ac:dyDescent="0.25">
      <c r="A9170" s="489">
        <v>17976</v>
      </c>
      <c r="B9170" s="488" t="s">
        <v>5378</v>
      </c>
      <c r="C9170" s="489" t="s">
        <v>87</v>
      </c>
      <c r="D9170" s="490">
        <v>0</v>
      </c>
      <c r="E9170" s="487"/>
      <c r="F9170" s="488" t="s">
        <v>6935</v>
      </c>
      <c r="G9170" s="491">
        <v>0</v>
      </c>
      <c r="H9170" s="491">
        <v>0</v>
      </c>
      <c r="I9170" s="491">
        <v>0</v>
      </c>
      <c r="J9170" s="491">
        <v>0</v>
      </c>
      <c r="K9170" s="491">
        <v>0</v>
      </c>
    </row>
    <row r="9171" spans="1:11" x14ac:dyDescent="0.25">
      <c r="A9171" s="489">
        <v>17977</v>
      </c>
      <c r="B9171" s="488" t="s">
        <v>5379</v>
      </c>
      <c r="C9171" s="489" t="s">
        <v>87</v>
      </c>
      <c r="D9171" s="490">
        <v>0</v>
      </c>
      <c r="E9171" s="487"/>
      <c r="F9171" s="488" t="s">
        <v>6935</v>
      </c>
      <c r="G9171" s="491">
        <v>0</v>
      </c>
      <c r="H9171" s="491">
        <v>0</v>
      </c>
      <c r="I9171" s="491">
        <v>0</v>
      </c>
      <c r="J9171" s="491">
        <v>0</v>
      </c>
      <c r="K9171" s="491">
        <v>0</v>
      </c>
    </row>
    <row r="9172" spans="1:11" x14ac:dyDescent="0.25">
      <c r="A9172" s="489">
        <v>17978</v>
      </c>
      <c r="B9172" s="488" t="s">
        <v>5405</v>
      </c>
      <c r="C9172" s="489" t="s">
        <v>87</v>
      </c>
      <c r="D9172" s="490">
        <v>0</v>
      </c>
      <c r="E9172" s="487"/>
      <c r="F9172" s="488" t="s">
        <v>6935</v>
      </c>
      <c r="G9172" s="491">
        <v>0</v>
      </c>
      <c r="H9172" s="491">
        <v>0</v>
      </c>
      <c r="I9172" s="491">
        <v>0</v>
      </c>
      <c r="J9172" s="491">
        <v>0</v>
      </c>
      <c r="K9172" s="491">
        <v>0</v>
      </c>
    </row>
    <row r="9173" spans="1:11" x14ac:dyDescent="0.25">
      <c r="A9173" s="489">
        <v>17979</v>
      </c>
      <c r="B9173" s="488" t="s">
        <v>5380</v>
      </c>
      <c r="C9173" s="489" t="s">
        <v>87</v>
      </c>
      <c r="D9173" s="490">
        <v>0</v>
      </c>
      <c r="E9173" s="487"/>
      <c r="F9173" s="488" t="s">
        <v>6935</v>
      </c>
      <c r="G9173" s="491">
        <v>0</v>
      </c>
      <c r="H9173" s="491">
        <v>0</v>
      </c>
      <c r="I9173" s="491">
        <v>0</v>
      </c>
      <c r="J9173" s="491">
        <v>0</v>
      </c>
      <c r="K9173" s="491">
        <v>0</v>
      </c>
    </row>
    <row r="9174" spans="1:11" x14ac:dyDescent="0.25">
      <c r="A9174" s="489">
        <v>17980</v>
      </c>
      <c r="B9174" s="488" t="s">
        <v>5381</v>
      </c>
      <c r="C9174" s="489" t="s">
        <v>87</v>
      </c>
      <c r="D9174" s="490">
        <v>0</v>
      </c>
      <c r="E9174" s="487"/>
      <c r="F9174" s="488" t="s">
        <v>6935</v>
      </c>
      <c r="G9174" s="491">
        <v>0</v>
      </c>
      <c r="H9174" s="491">
        <v>0</v>
      </c>
      <c r="I9174" s="491">
        <v>0</v>
      </c>
      <c r="J9174" s="491">
        <v>0</v>
      </c>
      <c r="K9174" s="491">
        <v>0</v>
      </c>
    </row>
    <row r="9175" spans="1:11" ht="30" x14ac:dyDescent="0.25">
      <c r="A9175" s="489">
        <v>17981</v>
      </c>
      <c r="B9175" s="488" t="s">
        <v>9512</v>
      </c>
      <c r="C9175" s="489" t="s">
        <v>87</v>
      </c>
      <c r="D9175" s="490">
        <v>0</v>
      </c>
      <c r="E9175" s="487"/>
      <c r="F9175" s="488" t="s">
        <v>6935</v>
      </c>
      <c r="G9175" s="491">
        <v>0</v>
      </c>
      <c r="H9175" s="491">
        <v>0</v>
      </c>
      <c r="I9175" s="491">
        <v>0</v>
      </c>
      <c r="J9175" s="491">
        <v>0</v>
      </c>
      <c r="K9175" s="491">
        <v>0</v>
      </c>
    </row>
    <row r="9176" spans="1:11" x14ac:dyDescent="0.25">
      <c r="A9176" s="489">
        <v>17982</v>
      </c>
      <c r="B9176" s="488" t="s">
        <v>5382</v>
      </c>
      <c r="C9176" s="489" t="s">
        <v>87</v>
      </c>
      <c r="D9176" s="490">
        <v>0</v>
      </c>
      <c r="E9176" s="487"/>
      <c r="F9176" s="488" t="s">
        <v>6935</v>
      </c>
      <c r="G9176" s="491">
        <v>0</v>
      </c>
      <c r="H9176" s="491">
        <v>0</v>
      </c>
      <c r="I9176" s="491">
        <v>0</v>
      </c>
      <c r="J9176" s="491">
        <v>0</v>
      </c>
      <c r="K9176" s="491">
        <v>0</v>
      </c>
    </row>
    <row r="9177" spans="1:11" ht="30" x14ac:dyDescent="0.25">
      <c r="A9177" s="489">
        <v>17983</v>
      </c>
      <c r="B9177" s="488" t="s">
        <v>9511</v>
      </c>
      <c r="C9177" s="489" t="s">
        <v>87</v>
      </c>
      <c r="D9177" s="490">
        <v>0</v>
      </c>
      <c r="E9177" s="487"/>
      <c r="F9177" s="488" t="s">
        <v>6935</v>
      </c>
      <c r="G9177" s="491">
        <v>0</v>
      </c>
      <c r="H9177" s="491">
        <v>0</v>
      </c>
      <c r="I9177" s="491">
        <v>0</v>
      </c>
      <c r="J9177" s="491">
        <v>0</v>
      </c>
      <c r="K9177" s="491">
        <v>0</v>
      </c>
    </row>
    <row r="9178" spans="1:11" ht="30" x14ac:dyDescent="0.25">
      <c r="A9178" s="489">
        <v>17984</v>
      </c>
      <c r="B9178" s="488" t="s">
        <v>9510</v>
      </c>
      <c r="C9178" s="489" t="s">
        <v>87</v>
      </c>
      <c r="D9178" s="490">
        <v>0</v>
      </c>
      <c r="E9178" s="487"/>
      <c r="F9178" s="488" t="s">
        <v>6935</v>
      </c>
      <c r="G9178" s="491">
        <v>0</v>
      </c>
      <c r="H9178" s="491">
        <v>0</v>
      </c>
      <c r="I9178" s="491">
        <v>0</v>
      </c>
      <c r="J9178" s="491">
        <v>0</v>
      </c>
      <c r="K9178" s="491">
        <v>0</v>
      </c>
    </row>
    <row r="9179" spans="1:11" ht="30" x14ac:dyDescent="0.25">
      <c r="A9179" s="489">
        <v>17985</v>
      </c>
      <c r="B9179" s="488" t="s">
        <v>9509</v>
      </c>
      <c r="C9179" s="489" t="s">
        <v>87</v>
      </c>
      <c r="D9179" s="490">
        <v>0</v>
      </c>
      <c r="E9179" s="487"/>
      <c r="F9179" s="488" t="s">
        <v>6935</v>
      </c>
      <c r="G9179" s="491">
        <v>0</v>
      </c>
      <c r="H9179" s="491">
        <v>0</v>
      </c>
      <c r="I9179" s="491">
        <v>0</v>
      </c>
      <c r="J9179" s="491">
        <v>0</v>
      </c>
      <c r="K9179" s="491">
        <v>0</v>
      </c>
    </row>
    <row r="9180" spans="1:11" ht="30" x14ac:dyDescent="0.25">
      <c r="A9180" s="489">
        <v>17986</v>
      </c>
      <c r="B9180" s="488" t="s">
        <v>9508</v>
      </c>
      <c r="C9180" s="489" t="s">
        <v>87</v>
      </c>
      <c r="D9180" s="490">
        <v>0</v>
      </c>
      <c r="E9180" s="487"/>
      <c r="F9180" s="488" t="s">
        <v>6935</v>
      </c>
      <c r="G9180" s="491">
        <v>0</v>
      </c>
      <c r="H9180" s="491">
        <v>0</v>
      </c>
      <c r="I9180" s="491">
        <v>0</v>
      </c>
      <c r="J9180" s="491">
        <v>0</v>
      </c>
      <c r="K9180" s="491">
        <v>0</v>
      </c>
    </row>
    <row r="9181" spans="1:11" ht="30" x14ac:dyDescent="0.25">
      <c r="A9181" s="489">
        <v>17987</v>
      </c>
      <c r="B9181" s="488" t="s">
        <v>9507</v>
      </c>
      <c r="C9181" s="489" t="s">
        <v>87</v>
      </c>
      <c r="D9181" s="490">
        <v>0</v>
      </c>
      <c r="E9181" s="487"/>
      <c r="F9181" s="488" t="s">
        <v>6935</v>
      </c>
      <c r="G9181" s="491">
        <v>0</v>
      </c>
      <c r="H9181" s="491">
        <v>0</v>
      </c>
      <c r="I9181" s="491">
        <v>0</v>
      </c>
      <c r="J9181" s="491">
        <v>0</v>
      </c>
      <c r="K9181" s="491">
        <v>0</v>
      </c>
    </row>
    <row r="9182" spans="1:11" ht="30" x14ac:dyDescent="0.25">
      <c r="A9182" s="489">
        <v>17988</v>
      </c>
      <c r="B9182" s="488" t="s">
        <v>9506</v>
      </c>
      <c r="C9182" s="489" t="s">
        <v>87</v>
      </c>
      <c r="D9182" s="490">
        <v>0</v>
      </c>
      <c r="E9182" s="487"/>
      <c r="F9182" s="488" t="s">
        <v>6935</v>
      </c>
      <c r="G9182" s="491">
        <v>0</v>
      </c>
      <c r="H9182" s="491">
        <v>0</v>
      </c>
      <c r="I9182" s="491">
        <v>0</v>
      </c>
      <c r="J9182" s="491">
        <v>0</v>
      </c>
      <c r="K9182" s="491">
        <v>0</v>
      </c>
    </row>
    <row r="9183" spans="1:11" ht="30" x14ac:dyDescent="0.25">
      <c r="A9183" s="489">
        <v>17989</v>
      </c>
      <c r="B9183" s="488" t="s">
        <v>9505</v>
      </c>
      <c r="C9183" s="489" t="s">
        <v>87</v>
      </c>
      <c r="D9183" s="490">
        <v>0</v>
      </c>
      <c r="E9183" s="487"/>
      <c r="F9183" s="488" t="s">
        <v>6935</v>
      </c>
      <c r="G9183" s="491">
        <v>0</v>
      </c>
      <c r="H9183" s="491">
        <v>0</v>
      </c>
      <c r="I9183" s="491">
        <v>0</v>
      </c>
      <c r="J9183" s="491">
        <v>0</v>
      </c>
      <c r="K9183" s="491">
        <v>0</v>
      </c>
    </row>
    <row r="9184" spans="1:11" ht="30" x14ac:dyDescent="0.25">
      <c r="A9184" s="489">
        <v>17990</v>
      </c>
      <c r="B9184" s="488" t="s">
        <v>9504</v>
      </c>
      <c r="C9184" s="489" t="s">
        <v>87</v>
      </c>
      <c r="D9184" s="490">
        <v>0</v>
      </c>
      <c r="E9184" s="487"/>
      <c r="F9184" s="488" t="s">
        <v>6935</v>
      </c>
      <c r="G9184" s="491">
        <v>0</v>
      </c>
      <c r="H9184" s="491">
        <v>0</v>
      </c>
      <c r="I9184" s="491">
        <v>0</v>
      </c>
      <c r="J9184" s="491">
        <v>0</v>
      </c>
      <c r="K9184" s="491">
        <v>0</v>
      </c>
    </row>
    <row r="9185" spans="1:11" ht="30" x14ac:dyDescent="0.25">
      <c r="A9185" s="489">
        <v>17991</v>
      </c>
      <c r="B9185" s="488" t="s">
        <v>9503</v>
      </c>
      <c r="C9185" s="489" t="s">
        <v>87</v>
      </c>
      <c r="D9185" s="490">
        <v>0</v>
      </c>
      <c r="E9185" s="487"/>
      <c r="F9185" s="488" t="s">
        <v>6935</v>
      </c>
      <c r="G9185" s="491">
        <v>0</v>
      </c>
      <c r="H9185" s="491">
        <v>0</v>
      </c>
      <c r="I9185" s="491">
        <v>0</v>
      </c>
      <c r="J9185" s="491">
        <v>0</v>
      </c>
      <c r="K9185" s="491">
        <v>0</v>
      </c>
    </row>
    <row r="9186" spans="1:11" ht="30" x14ac:dyDescent="0.25">
      <c r="A9186" s="489">
        <v>17992</v>
      </c>
      <c r="B9186" s="488" t="s">
        <v>9479</v>
      </c>
      <c r="C9186" s="489" t="s">
        <v>87</v>
      </c>
      <c r="D9186" s="490">
        <v>0</v>
      </c>
      <c r="E9186" s="487"/>
      <c r="F9186" s="488" t="s">
        <v>6935</v>
      </c>
      <c r="G9186" s="491">
        <v>0</v>
      </c>
      <c r="H9186" s="491">
        <v>0</v>
      </c>
      <c r="I9186" s="491">
        <v>0</v>
      </c>
      <c r="J9186" s="491">
        <v>0</v>
      </c>
      <c r="K9186" s="491">
        <v>0</v>
      </c>
    </row>
    <row r="9187" spans="1:11" ht="30" x14ac:dyDescent="0.25">
      <c r="A9187" s="489">
        <v>17993</v>
      </c>
      <c r="B9187" s="488" t="s">
        <v>22646</v>
      </c>
      <c r="C9187" s="489" t="s">
        <v>87</v>
      </c>
      <c r="D9187" s="490">
        <v>0</v>
      </c>
      <c r="E9187" s="487"/>
      <c r="F9187" s="488" t="s">
        <v>6935</v>
      </c>
      <c r="G9187" s="491">
        <v>0</v>
      </c>
      <c r="H9187" s="491">
        <v>0</v>
      </c>
      <c r="I9187" s="491">
        <v>0</v>
      </c>
      <c r="J9187" s="491">
        <v>0</v>
      </c>
      <c r="K9187" s="491">
        <v>0</v>
      </c>
    </row>
    <row r="9188" spans="1:11" ht="30" x14ac:dyDescent="0.25">
      <c r="A9188" s="489">
        <v>17994</v>
      </c>
      <c r="B9188" s="488" t="s">
        <v>9501</v>
      </c>
      <c r="C9188" s="489" t="s">
        <v>87</v>
      </c>
      <c r="D9188" s="490">
        <v>0</v>
      </c>
      <c r="E9188" s="487"/>
      <c r="F9188" s="488" t="s">
        <v>6935</v>
      </c>
      <c r="G9188" s="491">
        <v>0</v>
      </c>
      <c r="H9188" s="491">
        <v>0</v>
      </c>
      <c r="I9188" s="491">
        <v>0</v>
      </c>
      <c r="J9188" s="491">
        <v>0</v>
      </c>
      <c r="K9188" s="491">
        <v>0</v>
      </c>
    </row>
    <row r="9189" spans="1:11" ht="30" x14ac:dyDescent="0.25">
      <c r="A9189" s="489">
        <v>17995</v>
      </c>
      <c r="B9189" s="488" t="s">
        <v>19481</v>
      </c>
      <c r="C9189" s="489" t="s">
        <v>92</v>
      </c>
      <c r="D9189" s="490">
        <v>153537.15</v>
      </c>
      <c r="E9189" s="487"/>
      <c r="F9189" s="488" t="s">
        <v>16694</v>
      </c>
      <c r="G9189" s="491">
        <v>53104.52</v>
      </c>
      <c r="H9189" s="491">
        <v>23738.77</v>
      </c>
      <c r="I9189" s="491">
        <v>76693.86</v>
      </c>
      <c r="J9189" s="491">
        <v>0</v>
      </c>
      <c r="K9189" s="491">
        <v>0</v>
      </c>
    </row>
    <row r="9190" spans="1:11" x14ac:dyDescent="0.25">
      <c r="A9190" s="489">
        <v>17996</v>
      </c>
      <c r="B9190" s="488" t="s">
        <v>19869</v>
      </c>
      <c r="C9190" s="489" t="s">
        <v>80</v>
      </c>
      <c r="D9190" s="490">
        <v>47708.91</v>
      </c>
      <c r="E9190" s="487"/>
      <c r="F9190" s="488" t="s">
        <v>15948</v>
      </c>
      <c r="G9190" s="491">
        <v>7263.92</v>
      </c>
      <c r="H9190" s="491">
        <v>7014.97</v>
      </c>
      <c r="I9190" s="491">
        <v>6525.03</v>
      </c>
      <c r="J9190" s="491">
        <v>26904.98</v>
      </c>
      <c r="K9190" s="491">
        <v>0</v>
      </c>
    </row>
    <row r="9191" spans="1:11" ht="30" x14ac:dyDescent="0.25">
      <c r="A9191" s="489">
        <v>17997</v>
      </c>
      <c r="B9191" s="488" t="s">
        <v>24752</v>
      </c>
      <c r="C9191" s="489" t="s">
        <v>87</v>
      </c>
      <c r="D9191" s="490">
        <v>7996093.3300000001</v>
      </c>
      <c r="E9191" s="487"/>
      <c r="F9191" s="488" t="s">
        <v>15713</v>
      </c>
      <c r="G9191" s="491">
        <v>7274550</v>
      </c>
      <c r="H9191" s="491">
        <v>134342.56</v>
      </c>
      <c r="I9191" s="491">
        <v>452511.42</v>
      </c>
      <c r="J9191" s="491">
        <v>134689.35</v>
      </c>
      <c r="K9191" s="491">
        <v>0</v>
      </c>
    </row>
    <row r="9192" spans="1:11" x14ac:dyDescent="0.25">
      <c r="A9192" s="489">
        <v>17998</v>
      </c>
      <c r="B9192" s="488" t="s">
        <v>19870</v>
      </c>
      <c r="C9192" s="489" t="s">
        <v>80</v>
      </c>
      <c r="D9192" s="490">
        <v>111673.83</v>
      </c>
      <c r="E9192" s="487"/>
      <c r="F9192" s="488" t="s">
        <v>15948</v>
      </c>
      <c r="G9192" s="491">
        <v>21577.7</v>
      </c>
      <c r="H9192" s="491">
        <v>6431.22</v>
      </c>
      <c r="I9192" s="491">
        <v>11775.44</v>
      </c>
      <c r="J9192" s="491">
        <v>71889.47</v>
      </c>
      <c r="K9192" s="491">
        <v>0</v>
      </c>
    </row>
    <row r="9193" spans="1:11" ht="30" x14ac:dyDescent="0.25">
      <c r="A9193" s="489">
        <v>17999</v>
      </c>
      <c r="B9193" s="488" t="s">
        <v>19821</v>
      </c>
      <c r="C9193" s="489" t="s">
        <v>182</v>
      </c>
      <c r="D9193" s="490">
        <v>366499.29</v>
      </c>
      <c r="E9193" s="487"/>
      <c r="F9193" s="488" t="s">
        <v>15948</v>
      </c>
      <c r="G9193" s="491">
        <v>53676.55</v>
      </c>
      <c r="H9193" s="491">
        <v>10173.450000000001</v>
      </c>
      <c r="I9193" s="491">
        <v>115744.55</v>
      </c>
      <c r="J9193" s="491">
        <v>186904.74</v>
      </c>
      <c r="K9193" s="491">
        <v>0</v>
      </c>
    </row>
    <row r="9194" spans="1:11" ht="30" x14ac:dyDescent="0.25">
      <c r="A9194" s="489">
        <v>18000</v>
      </c>
      <c r="B9194" s="488" t="s">
        <v>9496</v>
      </c>
      <c r="C9194" s="489" t="s">
        <v>87</v>
      </c>
      <c r="D9194" s="490">
        <v>0</v>
      </c>
      <c r="E9194" s="487"/>
      <c r="F9194" s="488" t="s">
        <v>6935</v>
      </c>
      <c r="G9194" s="491">
        <v>0</v>
      </c>
      <c r="H9194" s="491">
        <v>0</v>
      </c>
      <c r="I9194" s="491">
        <v>0</v>
      </c>
      <c r="J9194" s="491">
        <v>0</v>
      </c>
      <c r="K9194" s="491">
        <v>0</v>
      </c>
    </row>
    <row r="9195" spans="1:11" ht="30" x14ac:dyDescent="0.25">
      <c r="A9195" s="489">
        <v>18001</v>
      </c>
      <c r="B9195" s="488" t="s">
        <v>22627</v>
      </c>
      <c r="C9195" s="489" t="s">
        <v>87</v>
      </c>
      <c r="D9195" s="490">
        <v>294673.13</v>
      </c>
      <c r="E9195" s="487"/>
      <c r="F9195" s="488" t="s">
        <v>6935</v>
      </c>
      <c r="G9195" s="491">
        <v>2779.94</v>
      </c>
      <c r="H9195" s="491">
        <v>13899.68</v>
      </c>
      <c r="I9195" s="491">
        <v>277993.51</v>
      </c>
      <c r="J9195" s="491">
        <v>0</v>
      </c>
      <c r="K9195" s="491">
        <v>0</v>
      </c>
    </row>
    <row r="9196" spans="1:11" x14ac:dyDescent="0.25">
      <c r="A9196" s="489">
        <v>18002</v>
      </c>
      <c r="B9196" s="488" t="s">
        <v>22219</v>
      </c>
      <c r="C9196" s="489" t="s">
        <v>92</v>
      </c>
      <c r="D9196" s="490">
        <v>100971.67</v>
      </c>
      <c r="E9196" s="487"/>
      <c r="F9196" s="488" t="s">
        <v>15948</v>
      </c>
      <c r="G9196" s="491">
        <v>69492.38</v>
      </c>
      <c r="H9196" s="491">
        <v>8246.1200000000008</v>
      </c>
      <c r="I9196" s="491">
        <v>23233.17</v>
      </c>
      <c r="J9196" s="491">
        <v>0</v>
      </c>
      <c r="K9196" s="491">
        <v>0</v>
      </c>
    </row>
    <row r="9197" spans="1:11" x14ac:dyDescent="0.25">
      <c r="A9197" s="489">
        <v>18003</v>
      </c>
      <c r="B9197" s="488" t="s">
        <v>24372</v>
      </c>
      <c r="C9197" s="489" t="s">
        <v>87</v>
      </c>
      <c r="D9197" s="490">
        <v>1006555.22</v>
      </c>
      <c r="E9197" s="487"/>
      <c r="F9197" s="488" t="s">
        <v>6112</v>
      </c>
      <c r="G9197" s="491">
        <v>0</v>
      </c>
      <c r="H9197" s="491">
        <v>113928.94</v>
      </c>
      <c r="I9197" s="491">
        <v>789019.08</v>
      </c>
      <c r="J9197" s="491">
        <v>103607.2</v>
      </c>
      <c r="K9197" s="491">
        <v>0</v>
      </c>
    </row>
    <row r="9198" spans="1:11" ht="30" x14ac:dyDescent="0.25">
      <c r="A9198" s="489">
        <v>18004</v>
      </c>
      <c r="B9198" s="488" t="s">
        <v>9494</v>
      </c>
      <c r="C9198" s="489" t="s">
        <v>87</v>
      </c>
      <c r="D9198" s="490">
        <v>16914.59</v>
      </c>
      <c r="E9198" s="487"/>
      <c r="F9198" s="488" t="s">
        <v>6112</v>
      </c>
      <c r="G9198" s="491">
        <v>0</v>
      </c>
      <c r="H9198" s="491">
        <v>0</v>
      </c>
      <c r="I9198" s="491">
        <v>0</v>
      </c>
      <c r="J9198" s="491">
        <v>16914.59</v>
      </c>
      <c r="K9198" s="491">
        <v>0</v>
      </c>
    </row>
    <row r="9199" spans="1:11" x14ac:dyDescent="0.25">
      <c r="A9199" s="489">
        <v>18005</v>
      </c>
      <c r="B9199" s="488" t="s">
        <v>9492</v>
      </c>
      <c r="C9199" s="489" t="s">
        <v>87</v>
      </c>
      <c r="D9199" s="490">
        <v>66496.350000000006</v>
      </c>
      <c r="E9199" s="487"/>
      <c r="F9199" s="488" t="s">
        <v>6112</v>
      </c>
      <c r="G9199" s="491">
        <v>476.75</v>
      </c>
      <c r="H9199" s="491">
        <v>1430.24</v>
      </c>
      <c r="I9199" s="491">
        <v>47674.77</v>
      </c>
      <c r="J9199" s="491">
        <v>16914.59</v>
      </c>
      <c r="K9199" s="491">
        <v>0</v>
      </c>
    </row>
    <row r="9200" spans="1:11" ht="30" x14ac:dyDescent="0.25">
      <c r="A9200" s="489">
        <v>18006</v>
      </c>
      <c r="B9200" s="488" t="s">
        <v>22628</v>
      </c>
      <c r="C9200" s="489" t="s">
        <v>87</v>
      </c>
      <c r="D9200" s="490">
        <v>294673.13</v>
      </c>
      <c r="E9200" s="487"/>
      <c r="F9200" s="488" t="s">
        <v>6935</v>
      </c>
      <c r="G9200" s="491">
        <v>2779.94</v>
      </c>
      <c r="H9200" s="491">
        <v>13899.68</v>
      </c>
      <c r="I9200" s="491">
        <v>277993.51</v>
      </c>
      <c r="J9200" s="491">
        <v>0</v>
      </c>
      <c r="K9200" s="491">
        <v>0</v>
      </c>
    </row>
    <row r="9201" spans="1:11" ht="30" x14ac:dyDescent="0.25">
      <c r="A9201" s="489">
        <v>18007</v>
      </c>
      <c r="B9201" s="488" t="s">
        <v>20894</v>
      </c>
      <c r="C9201" s="489" t="s">
        <v>92</v>
      </c>
      <c r="D9201" s="490">
        <v>226466.83</v>
      </c>
      <c r="E9201" s="487"/>
      <c r="F9201" s="488" t="s">
        <v>15948</v>
      </c>
      <c r="G9201" s="491">
        <v>170996.56</v>
      </c>
      <c r="H9201" s="491">
        <v>15641.28</v>
      </c>
      <c r="I9201" s="491">
        <v>39828.99</v>
      </c>
      <c r="J9201" s="491">
        <v>0</v>
      </c>
      <c r="K9201" s="491">
        <v>0</v>
      </c>
    </row>
    <row r="9202" spans="1:11" ht="30" x14ac:dyDescent="0.25">
      <c r="A9202" s="489">
        <v>18008</v>
      </c>
      <c r="B9202" s="488" t="s">
        <v>22629</v>
      </c>
      <c r="C9202" s="489" t="s">
        <v>87</v>
      </c>
      <c r="D9202" s="490">
        <v>294673.13</v>
      </c>
      <c r="E9202" s="487"/>
      <c r="F9202" s="488" t="s">
        <v>6935</v>
      </c>
      <c r="G9202" s="491">
        <v>2779.94</v>
      </c>
      <c r="H9202" s="491">
        <v>13899.68</v>
      </c>
      <c r="I9202" s="491">
        <v>277993.51</v>
      </c>
      <c r="J9202" s="491">
        <v>0</v>
      </c>
      <c r="K9202" s="491">
        <v>0</v>
      </c>
    </row>
    <row r="9203" spans="1:11" ht="30" x14ac:dyDescent="0.25">
      <c r="A9203" s="489">
        <v>18009</v>
      </c>
      <c r="B9203" s="488" t="s">
        <v>22634</v>
      </c>
      <c r="C9203" s="489" t="s">
        <v>87</v>
      </c>
      <c r="D9203" s="490">
        <v>294673.13</v>
      </c>
      <c r="E9203" s="487"/>
      <c r="F9203" s="488" t="s">
        <v>6935</v>
      </c>
      <c r="G9203" s="491">
        <v>2779.94</v>
      </c>
      <c r="H9203" s="491">
        <v>13899.68</v>
      </c>
      <c r="I9203" s="491">
        <v>277993.51</v>
      </c>
      <c r="J9203" s="491">
        <v>0</v>
      </c>
      <c r="K9203" s="491">
        <v>0</v>
      </c>
    </row>
    <row r="9204" spans="1:11" x14ac:dyDescent="0.25">
      <c r="A9204" s="489">
        <v>18010</v>
      </c>
      <c r="B9204" s="488" t="s">
        <v>16023</v>
      </c>
      <c r="C9204" s="489" t="s">
        <v>80</v>
      </c>
      <c r="D9204" s="490">
        <v>49968.78</v>
      </c>
      <c r="E9204" s="487"/>
      <c r="F9204" s="488" t="s">
        <v>6112</v>
      </c>
      <c r="G9204" s="491">
        <v>27611.919999999998</v>
      </c>
      <c r="H9204" s="491">
        <v>1064.6099999999999</v>
      </c>
      <c r="I9204" s="491">
        <v>21292.25</v>
      </c>
      <c r="J9204" s="491">
        <v>0</v>
      </c>
      <c r="K9204" s="491">
        <v>0</v>
      </c>
    </row>
    <row r="9205" spans="1:11" ht="30" x14ac:dyDescent="0.25">
      <c r="A9205" s="489">
        <v>18011</v>
      </c>
      <c r="B9205" s="488" t="s">
        <v>22630</v>
      </c>
      <c r="C9205" s="489" t="s">
        <v>87</v>
      </c>
      <c r="D9205" s="490">
        <v>294673.13</v>
      </c>
      <c r="E9205" s="487"/>
      <c r="F9205" s="488" t="s">
        <v>6935</v>
      </c>
      <c r="G9205" s="491">
        <v>2779.94</v>
      </c>
      <c r="H9205" s="491">
        <v>13899.68</v>
      </c>
      <c r="I9205" s="491">
        <v>277993.51</v>
      </c>
      <c r="J9205" s="491">
        <v>0</v>
      </c>
      <c r="K9205" s="491">
        <v>0</v>
      </c>
    </row>
    <row r="9206" spans="1:11" ht="30" x14ac:dyDescent="0.25">
      <c r="A9206" s="489">
        <v>18012</v>
      </c>
      <c r="B9206" s="488" t="s">
        <v>22631</v>
      </c>
      <c r="C9206" s="489" t="s">
        <v>87</v>
      </c>
      <c r="D9206" s="490">
        <v>294673.13</v>
      </c>
      <c r="E9206" s="487"/>
      <c r="F9206" s="488" t="s">
        <v>6935</v>
      </c>
      <c r="G9206" s="491">
        <v>2779.94</v>
      </c>
      <c r="H9206" s="491">
        <v>13899.68</v>
      </c>
      <c r="I9206" s="491">
        <v>277993.51</v>
      </c>
      <c r="J9206" s="491">
        <v>0</v>
      </c>
      <c r="K9206" s="491">
        <v>0</v>
      </c>
    </row>
    <row r="9207" spans="1:11" x14ac:dyDescent="0.25">
      <c r="A9207" s="489">
        <v>18013</v>
      </c>
      <c r="B9207" s="488" t="s">
        <v>22632</v>
      </c>
      <c r="C9207" s="489" t="s">
        <v>87</v>
      </c>
      <c r="D9207" s="490">
        <v>294673.13</v>
      </c>
      <c r="E9207" s="487"/>
      <c r="F9207" s="488" t="s">
        <v>6935</v>
      </c>
      <c r="G9207" s="491">
        <v>2779.94</v>
      </c>
      <c r="H9207" s="491">
        <v>13899.68</v>
      </c>
      <c r="I9207" s="491">
        <v>277993.51</v>
      </c>
      <c r="J9207" s="491">
        <v>0</v>
      </c>
      <c r="K9207" s="491">
        <v>0</v>
      </c>
    </row>
    <row r="9208" spans="1:11" ht="30" x14ac:dyDescent="0.25">
      <c r="A9208" s="489">
        <v>18014</v>
      </c>
      <c r="B9208" s="488" t="s">
        <v>22633</v>
      </c>
      <c r="C9208" s="489" t="s">
        <v>87</v>
      </c>
      <c r="D9208" s="490">
        <v>294673.13</v>
      </c>
      <c r="E9208" s="487"/>
      <c r="F9208" s="488" t="s">
        <v>6935</v>
      </c>
      <c r="G9208" s="491">
        <v>2779.94</v>
      </c>
      <c r="H9208" s="491">
        <v>13899.68</v>
      </c>
      <c r="I9208" s="491">
        <v>277993.51</v>
      </c>
      <c r="J9208" s="491">
        <v>0</v>
      </c>
      <c r="K9208" s="491">
        <v>0</v>
      </c>
    </row>
    <row r="9209" spans="1:11" ht="30" x14ac:dyDescent="0.25">
      <c r="A9209" s="489">
        <v>18015</v>
      </c>
      <c r="B9209" s="488" t="s">
        <v>22635</v>
      </c>
      <c r="C9209" s="489" t="s">
        <v>87</v>
      </c>
      <c r="D9209" s="490">
        <v>294673.13</v>
      </c>
      <c r="E9209" s="487"/>
      <c r="F9209" s="488" t="s">
        <v>6935</v>
      </c>
      <c r="G9209" s="491">
        <v>2779.94</v>
      </c>
      <c r="H9209" s="491">
        <v>13899.68</v>
      </c>
      <c r="I9209" s="491">
        <v>277993.51</v>
      </c>
      <c r="J9209" s="491">
        <v>0</v>
      </c>
      <c r="K9209" s="491">
        <v>0</v>
      </c>
    </row>
    <row r="9210" spans="1:11" ht="30" x14ac:dyDescent="0.25">
      <c r="A9210" s="489">
        <v>18016</v>
      </c>
      <c r="B9210" s="488" t="s">
        <v>24861</v>
      </c>
      <c r="C9210" s="489" t="s">
        <v>80</v>
      </c>
      <c r="D9210" s="490">
        <v>41961.97</v>
      </c>
      <c r="E9210" s="487"/>
      <c r="F9210" s="488" t="s">
        <v>6112</v>
      </c>
      <c r="G9210" s="491">
        <v>18164.310000000001</v>
      </c>
      <c r="H9210" s="491">
        <v>2681.15</v>
      </c>
      <c r="I9210" s="491">
        <v>18622.96</v>
      </c>
      <c r="J9210" s="491">
        <v>2493.5500000000002</v>
      </c>
      <c r="K9210" s="491">
        <v>0</v>
      </c>
    </row>
    <row r="9211" spans="1:11" ht="30" x14ac:dyDescent="0.25">
      <c r="A9211" s="489">
        <v>18017</v>
      </c>
      <c r="B9211" s="488" t="s">
        <v>20899</v>
      </c>
      <c r="C9211" s="489" t="s">
        <v>92</v>
      </c>
      <c r="D9211" s="490">
        <v>154172.19</v>
      </c>
      <c r="E9211" s="487"/>
      <c r="F9211" s="488" t="s">
        <v>15948</v>
      </c>
      <c r="G9211" s="491">
        <v>97450.94</v>
      </c>
      <c r="H9211" s="491">
        <v>2524.9</v>
      </c>
      <c r="I9211" s="491">
        <v>54196.35</v>
      </c>
      <c r="J9211" s="491">
        <v>0</v>
      </c>
      <c r="K9211" s="491">
        <v>0</v>
      </c>
    </row>
    <row r="9212" spans="1:11" ht="30" x14ac:dyDescent="0.25">
      <c r="A9212" s="489">
        <v>18018</v>
      </c>
      <c r="B9212" s="488" t="s">
        <v>24823</v>
      </c>
      <c r="C9212" s="489" t="s">
        <v>80</v>
      </c>
      <c r="D9212" s="490">
        <v>32776.730000000003</v>
      </c>
      <c r="E9212" s="487"/>
      <c r="F9212" s="488" t="s">
        <v>15844</v>
      </c>
      <c r="G9212" s="491">
        <v>230.58</v>
      </c>
      <c r="H9212" s="491">
        <v>638.16</v>
      </c>
      <c r="I9212" s="491">
        <v>31907.99</v>
      </c>
      <c r="J9212" s="491">
        <v>0</v>
      </c>
      <c r="K9212" s="491">
        <v>0</v>
      </c>
    </row>
    <row r="9213" spans="1:11" ht="30" x14ac:dyDescent="0.25">
      <c r="A9213" s="489">
        <v>18019</v>
      </c>
      <c r="B9213" s="488" t="s">
        <v>22636</v>
      </c>
      <c r="C9213" s="489" t="s">
        <v>87</v>
      </c>
      <c r="D9213" s="490">
        <v>294673.13</v>
      </c>
      <c r="E9213" s="487"/>
      <c r="F9213" s="488" t="s">
        <v>6935</v>
      </c>
      <c r="G9213" s="491">
        <v>2779.94</v>
      </c>
      <c r="H9213" s="491">
        <v>13899.68</v>
      </c>
      <c r="I9213" s="491">
        <v>277993.51</v>
      </c>
      <c r="J9213" s="491">
        <v>0</v>
      </c>
      <c r="K9213" s="491">
        <v>0</v>
      </c>
    </row>
    <row r="9214" spans="1:11" ht="30" x14ac:dyDescent="0.25">
      <c r="A9214" s="489">
        <v>18020</v>
      </c>
      <c r="B9214" s="488" t="s">
        <v>22637</v>
      </c>
      <c r="C9214" s="489" t="s">
        <v>87</v>
      </c>
      <c r="D9214" s="490">
        <v>294673.13</v>
      </c>
      <c r="E9214" s="487"/>
      <c r="F9214" s="488" t="s">
        <v>6935</v>
      </c>
      <c r="G9214" s="491">
        <v>2779.94</v>
      </c>
      <c r="H9214" s="491">
        <v>13899.68</v>
      </c>
      <c r="I9214" s="491">
        <v>277993.51</v>
      </c>
      <c r="J9214" s="491">
        <v>0</v>
      </c>
      <c r="K9214" s="491">
        <v>0</v>
      </c>
    </row>
    <row r="9215" spans="1:11" x14ac:dyDescent="0.25">
      <c r="A9215" s="489">
        <v>18021</v>
      </c>
      <c r="B9215" s="488" t="s">
        <v>20134</v>
      </c>
      <c r="C9215" s="489" t="s">
        <v>182</v>
      </c>
      <c r="D9215" s="490">
        <v>1371787.81</v>
      </c>
      <c r="E9215" s="487"/>
      <c r="F9215" s="488" t="s">
        <v>15948</v>
      </c>
      <c r="G9215" s="491">
        <v>720827.33</v>
      </c>
      <c r="H9215" s="491">
        <v>27012.78</v>
      </c>
      <c r="I9215" s="491">
        <v>623947.69999999995</v>
      </c>
      <c r="J9215" s="491">
        <v>0</v>
      </c>
      <c r="K9215" s="491">
        <v>0</v>
      </c>
    </row>
    <row r="9216" spans="1:11" ht="30" x14ac:dyDescent="0.25">
      <c r="A9216" s="489">
        <v>18022</v>
      </c>
      <c r="B9216" s="488" t="s">
        <v>22638</v>
      </c>
      <c r="C9216" s="489" t="s">
        <v>87</v>
      </c>
      <c r="D9216" s="490">
        <v>312367.7</v>
      </c>
      <c r="E9216" s="487"/>
      <c r="F9216" s="488" t="s">
        <v>6935</v>
      </c>
      <c r="G9216" s="491">
        <v>2946.87</v>
      </c>
      <c r="H9216" s="491">
        <v>14734.33</v>
      </c>
      <c r="I9216" s="491">
        <v>294686.5</v>
      </c>
      <c r="J9216" s="491">
        <v>0</v>
      </c>
      <c r="K9216" s="491">
        <v>0</v>
      </c>
    </row>
    <row r="9217" spans="1:11" ht="30" x14ac:dyDescent="0.25">
      <c r="A9217" s="489">
        <v>18023</v>
      </c>
      <c r="B9217" s="488" t="s">
        <v>16937</v>
      </c>
      <c r="C9217" s="489" t="s">
        <v>182</v>
      </c>
      <c r="D9217" s="490">
        <v>675002.36</v>
      </c>
      <c r="E9217" s="487"/>
      <c r="F9217" s="488" t="s">
        <v>15948</v>
      </c>
      <c r="G9217" s="491">
        <v>596659.48</v>
      </c>
      <c r="H9217" s="491">
        <v>67269.7</v>
      </c>
      <c r="I9217" s="491">
        <v>11073.18</v>
      </c>
      <c r="J9217" s="491">
        <v>0</v>
      </c>
      <c r="K9217" s="491">
        <v>0</v>
      </c>
    </row>
    <row r="9218" spans="1:11" ht="30" x14ac:dyDescent="0.25">
      <c r="A9218" s="489">
        <v>18024</v>
      </c>
      <c r="B9218" s="488" t="s">
        <v>23189</v>
      </c>
      <c r="C9218" s="489" t="s">
        <v>87</v>
      </c>
      <c r="D9218" s="490">
        <v>74012.289999999994</v>
      </c>
      <c r="E9218" s="487"/>
      <c r="F9218" s="488" t="s">
        <v>15818</v>
      </c>
      <c r="G9218" s="491">
        <v>4754.87</v>
      </c>
      <c r="H9218" s="491">
        <v>4227.17</v>
      </c>
      <c r="I9218" s="491">
        <v>65030.25</v>
      </c>
      <c r="J9218" s="491">
        <v>0</v>
      </c>
      <c r="K9218" s="491">
        <v>0</v>
      </c>
    </row>
    <row r="9219" spans="1:11" ht="30" x14ac:dyDescent="0.25">
      <c r="A9219" s="489">
        <v>18025</v>
      </c>
      <c r="B9219" s="488" t="s">
        <v>22639</v>
      </c>
      <c r="C9219" s="489" t="s">
        <v>87</v>
      </c>
      <c r="D9219" s="490">
        <v>383039.6</v>
      </c>
      <c r="E9219" s="487"/>
      <c r="F9219" s="488" t="s">
        <v>6935</v>
      </c>
      <c r="G9219" s="491">
        <v>3613.58</v>
      </c>
      <c r="H9219" s="491">
        <v>18067.91</v>
      </c>
      <c r="I9219" s="491">
        <v>361358.11</v>
      </c>
      <c r="J9219" s="491">
        <v>0</v>
      </c>
      <c r="K9219" s="491">
        <v>0</v>
      </c>
    </row>
    <row r="9220" spans="1:11" ht="30" x14ac:dyDescent="0.25">
      <c r="A9220" s="489">
        <v>18026</v>
      </c>
      <c r="B9220" s="488" t="s">
        <v>22640</v>
      </c>
      <c r="C9220" s="489" t="s">
        <v>87</v>
      </c>
      <c r="D9220" s="490">
        <v>347685.92</v>
      </c>
      <c r="E9220" s="487"/>
      <c r="F9220" s="488" t="s">
        <v>6935</v>
      </c>
      <c r="G9220" s="491">
        <v>3280.06</v>
      </c>
      <c r="H9220" s="491">
        <v>16400.28</v>
      </c>
      <c r="I9220" s="491">
        <v>328005.58</v>
      </c>
      <c r="J9220" s="491">
        <v>0</v>
      </c>
      <c r="K9220" s="491">
        <v>0</v>
      </c>
    </row>
    <row r="9221" spans="1:11" ht="30" x14ac:dyDescent="0.25">
      <c r="A9221" s="489">
        <v>18027</v>
      </c>
      <c r="B9221" s="488" t="s">
        <v>21717</v>
      </c>
      <c r="C9221" s="489" t="s">
        <v>182</v>
      </c>
      <c r="D9221" s="490">
        <v>675002.36</v>
      </c>
      <c r="E9221" s="487"/>
      <c r="F9221" s="488" t="s">
        <v>15948</v>
      </c>
      <c r="G9221" s="491">
        <v>596659.48</v>
      </c>
      <c r="H9221" s="491">
        <v>67269.7</v>
      </c>
      <c r="I9221" s="491">
        <v>11073.18</v>
      </c>
      <c r="J9221" s="491">
        <v>0</v>
      </c>
      <c r="K9221" s="491">
        <v>0</v>
      </c>
    </row>
    <row r="9222" spans="1:11" ht="30" x14ac:dyDescent="0.25">
      <c r="A9222" s="489">
        <v>18028</v>
      </c>
      <c r="B9222" s="488" t="s">
        <v>21945</v>
      </c>
      <c r="C9222" s="489" t="s">
        <v>182</v>
      </c>
      <c r="D9222" s="490">
        <v>823691.11</v>
      </c>
      <c r="E9222" s="487"/>
      <c r="F9222" s="488" t="s">
        <v>15948</v>
      </c>
      <c r="G9222" s="491">
        <v>745348.23</v>
      </c>
      <c r="H9222" s="491">
        <v>67269.7</v>
      </c>
      <c r="I9222" s="491">
        <v>11073.18</v>
      </c>
      <c r="J9222" s="491">
        <v>0</v>
      </c>
      <c r="K9222" s="491">
        <v>0</v>
      </c>
    </row>
    <row r="9223" spans="1:11" ht="30" x14ac:dyDescent="0.25">
      <c r="A9223" s="489">
        <v>18029</v>
      </c>
      <c r="B9223" s="488" t="s">
        <v>22641</v>
      </c>
      <c r="C9223" s="489" t="s">
        <v>87</v>
      </c>
      <c r="D9223" s="490">
        <v>347685.92</v>
      </c>
      <c r="E9223" s="487"/>
      <c r="F9223" s="488" t="s">
        <v>6935</v>
      </c>
      <c r="G9223" s="491">
        <v>3280.06</v>
      </c>
      <c r="H9223" s="491">
        <v>16400.28</v>
      </c>
      <c r="I9223" s="491">
        <v>328005.58</v>
      </c>
      <c r="J9223" s="491">
        <v>0</v>
      </c>
      <c r="K9223" s="491">
        <v>0</v>
      </c>
    </row>
    <row r="9224" spans="1:11" ht="30" x14ac:dyDescent="0.25">
      <c r="A9224" s="489">
        <v>18030</v>
      </c>
      <c r="B9224" s="488" t="s">
        <v>17492</v>
      </c>
      <c r="C9224" s="489" t="s">
        <v>87</v>
      </c>
      <c r="D9224" s="490">
        <v>74012.289999999994</v>
      </c>
      <c r="E9224" s="487"/>
      <c r="F9224" s="488" t="s">
        <v>15818</v>
      </c>
      <c r="G9224" s="491">
        <v>4754.87</v>
      </c>
      <c r="H9224" s="491">
        <v>4227.17</v>
      </c>
      <c r="I9224" s="491">
        <v>65030.25</v>
      </c>
      <c r="J9224" s="491">
        <v>0</v>
      </c>
      <c r="K9224" s="491">
        <v>0</v>
      </c>
    </row>
    <row r="9225" spans="1:11" ht="30" x14ac:dyDescent="0.25">
      <c r="A9225" s="489">
        <v>18031</v>
      </c>
      <c r="B9225" s="488" t="s">
        <v>18621</v>
      </c>
      <c r="C9225" s="489" t="s">
        <v>182</v>
      </c>
      <c r="D9225" s="490">
        <v>417686.36</v>
      </c>
      <c r="E9225" s="487"/>
      <c r="F9225" s="488" t="s">
        <v>16414</v>
      </c>
      <c r="G9225" s="491">
        <v>1199.53</v>
      </c>
      <c r="H9225" s="491">
        <v>198611.61</v>
      </c>
      <c r="I9225" s="491">
        <v>119953.49</v>
      </c>
      <c r="J9225" s="491">
        <v>97921.73</v>
      </c>
      <c r="K9225" s="491">
        <v>0</v>
      </c>
    </row>
    <row r="9226" spans="1:11" ht="30" x14ac:dyDescent="0.25">
      <c r="A9226" s="489">
        <v>18032</v>
      </c>
      <c r="B9226" s="488" t="s">
        <v>22642</v>
      </c>
      <c r="C9226" s="489" t="s">
        <v>87</v>
      </c>
      <c r="D9226" s="490">
        <v>0</v>
      </c>
      <c r="E9226" s="487"/>
      <c r="F9226" s="488" t="s">
        <v>6935</v>
      </c>
      <c r="G9226" s="491">
        <v>0</v>
      </c>
      <c r="H9226" s="491">
        <v>0</v>
      </c>
      <c r="I9226" s="491">
        <v>0</v>
      </c>
      <c r="J9226" s="491">
        <v>0</v>
      </c>
      <c r="K9226" s="491">
        <v>0</v>
      </c>
    </row>
    <row r="9227" spans="1:11" ht="30" x14ac:dyDescent="0.25">
      <c r="A9227" s="489">
        <v>18033</v>
      </c>
      <c r="B9227" s="488" t="s">
        <v>20885</v>
      </c>
      <c r="C9227" s="489" t="s">
        <v>92</v>
      </c>
      <c r="D9227" s="490">
        <v>312275.62</v>
      </c>
      <c r="E9227" s="487"/>
      <c r="F9227" s="488" t="s">
        <v>16132</v>
      </c>
      <c r="G9227" s="491">
        <v>250226.69</v>
      </c>
      <c r="H9227" s="491">
        <v>23721.82</v>
      </c>
      <c r="I9227" s="491">
        <v>38327.11</v>
      </c>
      <c r="J9227" s="491">
        <v>0</v>
      </c>
      <c r="K9227" s="491">
        <v>0</v>
      </c>
    </row>
    <row r="9228" spans="1:11" ht="30" x14ac:dyDescent="0.25">
      <c r="A9228" s="489">
        <v>18034</v>
      </c>
      <c r="B9228" s="488" t="s">
        <v>22643</v>
      </c>
      <c r="C9228" s="489" t="s">
        <v>87</v>
      </c>
      <c r="D9228" s="490">
        <v>0</v>
      </c>
      <c r="E9228" s="487"/>
      <c r="F9228" s="488" t="s">
        <v>6935</v>
      </c>
      <c r="G9228" s="491">
        <v>0</v>
      </c>
      <c r="H9228" s="491">
        <v>0</v>
      </c>
      <c r="I9228" s="491">
        <v>0</v>
      </c>
      <c r="J9228" s="491">
        <v>0</v>
      </c>
      <c r="K9228" s="491">
        <v>0</v>
      </c>
    </row>
    <row r="9229" spans="1:11" ht="30" x14ac:dyDescent="0.25">
      <c r="A9229" s="489">
        <v>18035</v>
      </c>
      <c r="B9229" s="488" t="s">
        <v>21095</v>
      </c>
      <c r="C9229" s="489" t="s">
        <v>87</v>
      </c>
      <c r="D9229" s="490">
        <v>19114.13</v>
      </c>
      <c r="E9229" s="487"/>
      <c r="F9229" s="488" t="s">
        <v>15794</v>
      </c>
      <c r="G9229" s="491">
        <v>713.48</v>
      </c>
      <c r="H9229" s="491">
        <v>360.8</v>
      </c>
      <c r="I9229" s="491">
        <v>18039.849999999999</v>
      </c>
      <c r="J9229" s="491">
        <v>0</v>
      </c>
      <c r="K9229" s="491">
        <v>0</v>
      </c>
    </row>
    <row r="9230" spans="1:11" x14ac:dyDescent="0.25">
      <c r="A9230" s="489">
        <v>18036</v>
      </c>
      <c r="B9230" s="488" t="s">
        <v>21964</v>
      </c>
      <c r="C9230" s="489" t="s">
        <v>92</v>
      </c>
      <c r="D9230" s="490">
        <v>46067.99</v>
      </c>
      <c r="E9230" s="487"/>
      <c r="F9230" s="488" t="s">
        <v>15813</v>
      </c>
      <c r="G9230" s="491">
        <v>20457.63</v>
      </c>
      <c r="H9230" s="491">
        <v>10450.1</v>
      </c>
      <c r="I9230" s="491">
        <v>10906.88</v>
      </c>
      <c r="J9230" s="491">
        <v>4253.37</v>
      </c>
      <c r="K9230" s="491">
        <v>0</v>
      </c>
    </row>
    <row r="9231" spans="1:11" ht="30" x14ac:dyDescent="0.25">
      <c r="A9231" s="489">
        <v>18037</v>
      </c>
      <c r="B9231" s="488" t="s">
        <v>22644</v>
      </c>
      <c r="C9231" s="489" t="s">
        <v>87</v>
      </c>
      <c r="D9231" s="490">
        <v>0</v>
      </c>
      <c r="E9231" s="487"/>
      <c r="F9231" s="488" t="s">
        <v>6935</v>
      </c>
      <c r="G9231" s="491">
        <v>0</v>
      </c>
      <c r="H9231" s="491">
        <v>0</v>
      </c>
      <c r="I9231" s="491">
        <v>0</v>
      </c>
      <c r="J9231" s="491">
        <v>0</v>
      </c>
      <c r="K9231" s="491">
        <v>0</v>
      </c>
    </row>
    <row r="9232" spans="1:11" x14ac:dyDescent="0.25">
      <c r="A9232" s="489">
        <v>18038</v>
      </c>
      <c r="B9232" s="488" t="s">
        <v>16259</v>
      </c>
      <c r="C9232" s="489" t="s">
        <v>92</v>
      </c>
      <c r="D9232" s="490">
        <v>42295.66</v>
      </c>
      <c r="E9232" s="487"/>
      <c r="F9232" s="488" t="s">
        <v>16130</v>
      </c>
      <c r="G9232" s="491">
        <v>23428.35</v>
      </c>
      <c r="H9232" s="491">
        <v>937.41</v>
      </c>
      <c r="I9232" s="491">
        <v>17929.900000000001</v>
      </c>
      <c r="J9232" s="491">
        <v>0</v>
      </c>
      <c r="K9232" s="491">
        <v>0</v>
      </c>
    </row>
    <row r="9233" spans="1:11" ht="30" x14ac:dyDescent="0.25">
      <c r="A9233" s="489">
        <v>18039</v>
      </c>
      <c r="B9233" s="488" t="s">
        <v>22645</v>
      </c>
      <c r="C9233" s="489" t="s">
        <v>87</v>
      </c>
      <c r="D9233" s="490">
        <v>0</v>
      </c>
      <c r="E9233" s="487"/>
      <c r="F9233" s="488" t="s">
        <v>6935</v>
      </c>
      <c r="G9233" s="491">
        <v>0</v>
      </c>
      <c r="H9233" s="491">
        <v>0</v>
      </c>
      <c r="I9233" s="491">
        <v>0</v>
      </c>
      <c r="J9233" s="491">
        <v>0</v>
      </c>
      <c r="K9233" s="491">
        <v>0</v>
      </c>
    </row>
    <row r="9234" spans="1:11" ht="30" x14ac:dyDescent="0.25">
      <c r="A9234" s="489">
        <v>18040</v>
      </c>
      <c r="B9234" s="488" t="s">
        <v>9473</v>
      </c>
      <c r="C9234" s="489" t="s">
        <v>87</v>
      </c>
      <c r="D9234" s="490">
        <v>0</v>
      </c>
      <c r="E9234" s="487"/>
      <c r="F9234" s="488" t="s">
        <v>6935</v>
      </c>
      <c r="G9234" s="491">
        <v>0</v>
      </c>
      <c r="H9234" s="491">
        <v>0</v>
      </c>
      <c r="I9234" s="491">
        <v>0</v>
      </c>
      <c r="J9234" s="491">
        <v>0</v>
      </c>
      <c r="K9234" s="491">
        <v>0</v>
      </c>
    </row>
    <row r="9235" spans="1:11" ht="30" x14ac:dyDescent="0.25">
      <c r="A9235" s="489">
        <v>18041</v>
      </c>
      <c r="B9235" s="488" t="s">
        <v>9472</v>
      </c>
      <c r="C9235" s="489" t="s">
        <v>87</v>
      </c>
      <c r="D9235" s="490">
        <v>0</v>
      </c>
      <c r="E9235" s="487"/>
      <c r="F9235" s="488" t="s">
        <v>6935</v>
      </c>
      <c r="G9235" s="491">
        <v>0</v>
      </c>
      <c r="H9235" s="491">
        <v>0</v>
      </c>
      <c r="I9235" s="491">
        <v>0</v>
      </c>
      <c r="J9235" s="491">
        <v>0</v>
      </c>
      <c r="K9235" s="491">
        <v>0</v>
      </c>
    </row>
    <row r="9236" spans="1:11" ht="30" x14ac:dyDescent="0.25">
      <c r="A9236" s="489">
        <v>18042</v>
      </c>
      <c r="B9236" s="488" t="s">
        <v>21635</v>
      </c>
      <c r="C9236" s="489" t="s">
        <v>87</v>
      </c>
      <c r="D9236" s="490">
        <v>71847.47</v>
      </c>
      <c r="E9236" s="487"/>
      <c r="F9236" s="488" t="s">
        <v>15781</v>
      </c>
      <c r="G9236" s="491">
        <v>2822.03</v>
      </c>
      <c r="H9236" s="491">
        <v>1353.44</v>
      </c>
      <c r="I9236" s="491">
        <v>67672</v>
      </c>
      <c r="J9236" s="491">
        <v>0</v>
      </c>
      <c r="K9236" s="491">
        <v>0</v>
      </c>
    </row>
    <row r="9237" spans="1:11" ht="30" x14ac:dyDescent="0.25">
      <c r="A9237" s="489">
        <v>18043</v>
      </c>
      <c r="B9237" s="488" t="s">
        <v>22156</v>
      </c>
      <c r="C9237" s="489" t="s">
        <v>92</v>
      </c>
      <c r="D9237" s="490">
        <v>88818.74</v>
      </c>
      <c r="E9237" s="487"/>
      <c r="F9237" s="488" t="s">
        <v>16130</v>
      </c>
      <c r="G9237" s="491">
        <v>10356.09</v>
      </c>
      <c r="H9237" s="491">
        <v>3758.7</v>
      </c>
      <c r="I9237" s="491">
        <v>74703.960000000006</v>
      </c>
      <c r="J9237" s="491">
        <v>0</v>
      </c>
      <c r="K9237" s="491">
        <v>0</v>
      </c>
    </row>
    <row r="9238" spans="1:11" ht="30" x14ac:dyDescent="0.25">
      <c r="A9238" s="489">
        <v>18044</v>
      </c>
      <c r="B9238" s="488" t="s">
        <v>9471</v>
      </c>
      <c r="C9238" s="489" t="s">
        <v>87</v>
      </c>
      <c r="D9238" s="490">
        <v>0</v>
      </c>
      <c r="E9238" s="487"/>
      <c r="F9238" s="488" t="s">
        <v>6935</v>
      </c>
      <c r="G9238" s="491">
        <v>0</v>
      </c>
      <c r="H9238" s="491">
        <v>0</v>
      </c>
      <c r="I9238" s="491">
        <v>0</v>
      </c>
      <c r="J9238" s="491">
        <v>0</v>
      </c>
      <c r="K9238" s="491">
        <v>0</v>
      </c>
    </row>
    <row r="9239" spans="1:11" ht="30" x14ac:dyDescent="0.25">
      <c r="A9239" s="489">
        <v>18045</v>
      </c>
      <c r="B9239" s="488" t="s">
        <v>9469</v>
      </c>
      <c r="C9239" s="489" t="s">
        <v>87</v>
      </c>
      <c r="D9239" s="490">
        <v>0</v>
      </c>
      <c r="E9239" s="487"/>
      <c r="F9239" s="488" t="s">
        <v>6935</v>
      </c>
      <c r="G9239" s="491">
        <v>0</v>
      </c>
      <c r="H9239" s="491">
        <v>0</v>
      </c>
      <c r="I9239" s="491">
        <v>0</v>
      </c>
      <c r="J9239" s="491">
        <v>0</v>
      </c>
      <c r="K9239" s="491">
        <v>0</v>
      </c>
    </row>
    <row r="9240" spans="1:11" ht="30" x14ac:dyDescent="0.25">
      <c r="A9240" s="489">
        <v>18046</v>
      </c>
      <c r="B9240" s="488" t="s">
        <v>9468</v>
      </c>
      <c r="C9240" s="489" t="s">
        <v>87</v>
      </c>
      <c r="D9240" s="490">
        <v>0</v>
      </c>
      <c r="E9240" s="487"/>
      <c r="F9240" s="488" t="s">
        <v>6935</v>
      </c>
      <c r="G9240" s="491">
        <v>0</v>
      </c>
      <c r="H9240" s="491">
        <v>0</v>
      </c>
      <c r="I9240" s="491">
        <v>0</v>
      </c>
      <c r="J9240" s="491">
        <v>0</v>
      </c>
      <c r="K9240" s="491">
        <v>0</v>
      </c>
    </row>
    <row r="9241" spans="1:11" ht="30" x14ac:dyDescent="0.25">
      <c r="A9241" s="489">
        <v>18047</v>
      </c>
      <c r="B9241" s="488" t="s">
        <v>9467</v>
      </c>
      <c r="C9241" s="489" t="s">
        <v>87</v>
      </c>
      <c r="D9241" s="490">
        <v>0</v>
      </c>
      <c r="E9241" s="487"/>
      <c r="F9241" s="488" t="s">
        <v>6935</v>
      </c>
      <c r="G9241" s="491">
        <v>0</v>
      </c>
      <c r="H9241" s="491">
        <v>0</v>
      </c>
      <c r="I9241" s="491">
        <v>0</v>
      </c>
      <c r="J9241" s="491">
        <v>0</v>
      </c>
      <c r="K9241" s="491">
        <v>0</v>
      </c>
    </row>
    <row r="9242" spans="1:11" ht="30" x14ac:dyDescent="0.25">
      <c r="A9242" s="489">
        <v>18048</v>
      </c>
      <c r="B9242" s="488" t="s">
        <v>9466</v>
      </c>
      <c r="C9242" s="489" t="s">
        <v>87</v>
      </c>
      <c r="D9242" s="490">
        <v>0</v>
      </c>
      <c r="E9242" s="487"/>
      <c r="F9242" s="488" t="s">
        <v>6935</v>
      </c>
      <c r="G9242" s="491">
        <v>0</v>
      </c>
      <c r="H9242" s="491">
        <v>0</v>
      </c>
      <c r="I9242" s="491">
        <v>0</v>
      </c>
      <c r="J9242" s="491">
        <v>0</v>
      </c>
      <c r="K9242" s="491">
        <v>0</v>
      </c>
    </row>
    <row r="9243" spans="1:11" ht="30" x14ac:dyDescent="0.25">
      <c r="A9243" s="489">
        <v>18049</v>
      </c>
      <c r="B9243" s="488" t="s">
        <v>9465</v>
      </c>
      <c r="C9243" s="489" t="s">
        <v>87</v>
      </c>
      <c r="D9243" s="490">
        <v>0</v>
      </c>
      <c r="E9243" s="487"/>
      <c r="F9243" s="488" t="s">
        <v>6935</v>
      </c>
      <c r="G9243" s="491">
        <v>0</v>
      </c>
      <c r="H9243" s="491">
        <v>0</v>
      </c>
      <c r="I9243" s="491">
        <v>0</v>
      </c>
      <c r="J9243" s="491">
        <v>0</v>
      </c>
      <c r="K9243" s="491">
        <v>0</v>
      </c>
    </row>
    <row r="9244" spans="1:11" ht="30" x14ac:dyDescent="0.25">
      <c r="A9244" s="489">
        <v>18050</v>
      </c>
      <c r="B9244" s="488" t="s">
        <v>25430</v>
      </c>
      <c r="C9244" s="489" t="s">
        <v>87</v>
      </c>
      <c r="D9244" s="490">
        <v>0</v>
      </c>
      <c r="E9244" s="487"/>
      <c r="F9244" s="488" t="s">
        <v>6935</v>
      </c>
      <c r="G9244" s="491">
        <v>0</v>
      </c>
      <c r="H9244" s="491">
        <v>0</v>
      </c>
      <c r="I9244" s="491">
        <v>0</v>
      </c>
      <c r="J9244" s="491">
        <v>0</v>
      </c>
      <c r="K9244" s="491">
        <v>0</v>
      </c>
    </row>
    <row r="9245" spans="1:11" ht="30" x14ac:dyDescent="0.25">
      <c r="A9245" s="489">
        <v>18051</v>
      </c>
      <c r="B9245" s="488" t="s">
        <v>25431</v>
      </c>
      <c r="C9245" s="489" t="s">
        <v>87</v>
      </c>
      <c r="D9245" s="490">
        <v>0</v>
      </c>
      <c r="E9245" s="487"/>
      <c r="F9245" s="488" t="s">
        <v>6935</v>
      </c>
      <c r="G9245" s="491">
        <v>0</v>
      </c>
      <c r="H9245" s="491">
        <v>0</v>
      </c>
      <c r="I9245" s="491">
        <v>0</v>
      </c>
      <c r="J9245" s="491">
        <v>0</v>
      </c>
      <c r="K9245" s="491">
        <v>0</v>
      </c>
    </row>
    <row r="9246" spans="1:11" ht="30" x14ac:dyDescent="0.25">
      <c r="A9246" s="489">
        <v>18052</v>
      </c>
      <c r="B9246" s="488" t="s">
        <v>25432</v>
      </c>
      <c r="C9246" s="489" t="s">
        <v>87</v>
      </c>
      <c r="D9246" s="490">
        <v>0</v>
      </c>
      <c r="E9246" s="487"/>
      <c r="F9246" s="488" t="s">
        <v>6935</v>
      </c>
      <c r="G9246" s="491">
        <v>0</v>
      </c>
      <c r="H9246" s="491">
        <v>0</v>
      </c>
      <c r="I9246" s="491">
        <v>0</v>
      </c>
      <c r="J9246" s="491">
        <v>0</v>
      </c>
      <c r="K9246" s="491">
        <v>0</v>
      </c>
    </row>
    <row r="9247" spans="1:11" ht="30" x14ac:dyDescent="0.25">
      <c r="A9247" s="489">
        <v>18053</v>
      </c>
      <c r="B9247" s="488" t="s">
        <v>5418</v>
      </c>
      <c r="C9247" s="489" t="s">
        <v>87</v>
      </c>
      <c r="D9247" s="490">
        <v>479220.74</v>
      </c>
      <c r="E9247" s="487"/>
      <c r="F9247" s="488" t="s">
        <v>15844</v>
      </c>
      <c r="G9247" s="491">
        <v>79351.58</v>
      </c>
      <c r="H9247" s="491">
        <v>7840.57</v>
      </c>
      <c r="I9247" s="491">
        <v>392028.59</v>
      </c>
      <c r="J9247" s="491">
        <v>0</v>
      </c>
      <c r="K9247" s="491">
        <v>0</v>
      </c>
    </row>
    <row r="9248" spans="1:11" ht="30" x14ac:dyDescent="0.25">
      <c r="A9248" s="489">
        <v>18054</v>
      </c>
      <c r="B9248" s="488" t="s">
        <v>25433</v>
      </c>
      <c r="C9248" s="489" t="s">
        <v>87</v>
      </c>
      <c r="D9248" s="490">
        <v>0</v>
      </c>
      <c r="E9248" s="487"/>
      <c r="F9248" s="488" t="s">
        <v>6935</v>
      </c>
      <c r="G9248" s="491">
        <v>0</v>
      </c>
      <c r="H9248" s="491">
        <v>0</v>
      </c>
      <c r="I9248" s="491">
        <v>0</v>
      </c>
      <c r="J9248" s="491">
        <v>0</v>
      </c>
      <c r="K9248" s="491">
        <v>0</v>
      </c>
    </row>
    <row r="9249" spans="1:11" ht="30" x14ac:dyDescent="0.25">
      <c r="A9249" s="489">
        <v>18055</v>
      </c>
      <c r="B9249" s="488" t="s">
        <v>9460</v>
      </c>
      <c r="C9249" s="489" t="s">
        <v>87</v>
      </c>
      <c r="D9249" s="490">
        <v>0</v>
      </c>
      <c r="E9249" s="487"/>
      <c r="F9249" s="488" t="s">
        <v>6935</v>
      </c>
      <c r="G9249" s="491">
        <v>0</v>
      </c>
      <c r="H9249" s="491">
        <v>0</v>
      </c>
      <c r="I9249" s="491">
        <v>0</v>
      </c>
      <c r="J9249" s="491">
        <v>0</v>
      </c>
      <c r="K9249" s="491">
        <v>0</v>
      </c>
    </row>
    <row r="9250" spans="1:11" ht="30" x14ac:dyDescent="0.25">
      <c r="A9250" s="489">
        <v>18056</v>
      </c>
      <c r="B9250" s="488" t="s">
        <v>22054</v>
      </c>
      <c r="C9250" s="489" t="s">
        <v>92</v>
      </c>
      <c r="D9250" s="490">
        <v>12151.92</v>
      </c>
      <c r="E9250" s="487"/>
      <c r="F9250" s="488" t="s">
        <v>16130</v>
      </c>
      <c r="G9250" s="491">
        <v>95.04</v>
      </c>
      <c r="H9250" s="491">
        <v>475.19</v>
      </c>
      <c r="I9250" s="491">
        <v>9503.73</v>
      </c>
      <c r="J9250" s="491">
        <v>2077.96</v>
      </c>
      <c r="K9250" s="491">
        <v>0</v>
      </c>
    </row>
    <row r="9251" spans="1:11" ht="30" x14ac:dyDescent="0.25">
      <c r="A9251" s="489">
        <v>18057</v>
      </c>
      <c r="B9251" s="488" t="s">
        <v>24863</v>
      </c>
      <c r="C9251" s="489" t="s">
        <v>80</v>
      </c>
      <c r="D9251" s="490">
        <v>43273.38</v>
      </c>
      <c r="E9251" s="487"/>
      <c r="F9251" s="488" t="s">
        <v>6112</v>
      </c>
      <c r="G9251" s="491">
        <v>18498.009999999998</v>
      </c>
      <c r="H9251" s="491">
        <v>2727.71</v>
      </c>
      <c r="I9251" s="491">
        <v>19554.11</v>
      </c>
      <c r="J9251" s="491">
        <v>2493.5500000000002</v>
      </c>
      <c r="K9251" s="491">
        <v>0</v>
      </c>
    </row>
    <row r="9252" spans="1:11" ht="30" x14ac:dyDescent="0.25">
      <c r="A9252" s="489">
        <v>18058</v>
      </c>
      <c r="B9252" s="488" t="s">
        <v>24860</v>
      </c>
      <c r="C9252" s="489" t="s">
        <v>80</v>
      </c>
      <c r="D9252" s="490">
        <v>47113.24</v>
      </c>
      <c r="E9252" s="487"/>
      <c r="F9252" s="488" t="s">
        <v>6112</v>
      </c>
      <c r="G9252" s="491">
        <v>22337.87</v>
      </c>
      <c r="H9252" s="491">
        <v>2727.71</v>
      </c>
      <c r="I9252" s="491">
        <v>19554.11</v>
      </c>
      <c r="J9252" s="491">
        <v>2493.5500000000002</v>
      </c>
      <c r="K9252" s="491">
        <v>0</v>
      </c>
    </row>
    <row r="9253" spans="1:11" ht="30" x14ac:dyDescent="0.25">
      <c r="A9253" s="489">
        <v>18059</v>
      </c>
      <c r="B9253" s="488" t="s">
        <v>24864</v>
      </c>
      <c r="C9253" s="489" t="s">
        <v>80</v>
      </c>
      <c r="D9253" s="490">
        <v>54267.43</v>
      </c>
      <c r="E9253" s="487"/>
      <c r="F9253" s="488" t="s">
        <v>6112</v>
      </c>
      <c r="G9253" s="491">
        <v>27210.76</v>
      </c>
      <c r="H9253" s="491">
        <v>2836.34</v>
      </c>
      <c r="I9253" s="491">
        <v>21726.78</v>
      </c>
      <c r="J9253" s="491">
        <v>2493.5500000000002</v>
      </c>
      <c r="K9253" s="491">
        <v>0</v>
      </c>
    </row>
    <row r="9254" spans="1:11" ht="30" x14ac:dyDescent="0.25">
      <c r="A9254" s="489">
        <v>18060</v>
      </c>
      <c r="B9254" s="488" t="s">
        <v>24865</v>
      </c>
      <c r="C9254" s="489" t="s">
        <v>80</v>
      </c>
      <c r="D9254" s="490">
        <v>66732.72</v>
      </c>
      <c r="E9254" s="487"/>
      <c r="F9254" s="488" t="s">
        <v>6112</v>
      </c>
      <c r="G9254" s="491">
        <v>32326.82</v>
      </c>
      <c r="H9254" s="491">
        <v>3146.72</v>
      </c>
      <c r="I9254" s="491">
        <v>27934.44</v>
      </c>
      <c r="J9254" s="491">
        <v>3324.74</v>
      </c>
      <c r="K9254" s="491">
        <v>0</v>
      </c>
    </row>
    <row r="9255" spans="1:11" ht="30" x14ac:dyDescent="0.25">
      <c r="A9255" s="489">
        <v>18061</v>
      </c>
      <c r="B9255" s="488" t="s">
        <v>24859</v>
      </c>
      <c r="C9255" s="489" t="s">
        <v>80</v>
      </c>
      <c r="D9255" s="490">
        <v>39482.15</v>
      </c>
      <c r="E9255" s="487"/>
      <c r="F9255" s="488" t="s">
        <v>6112</v>
      </c>
      <c r="G9255" s="491">
        <v>5076.25</v>
      </c>
      <c r="H9255" s="491">
        <v>3146.72</v>
      </c>
      <c r="I9255" s="491">
        <v>27934.44</v>
      </c>
      <c r="J9255" s="491">
        <v>3324.74</v>
      </c>
      <c r="K9255" s="491">
        <v>0</v>
      </c>
    </row>
    <row r="9256" spans="1:11" ht="30" x14ac:dyDescent="0.25">
      <c r="A9256" s="489">
        <v>18062</v>
      </c>
      <c r="B9256" s="488" t="s">
        <v>22099</v>
      </c>
      <c r="C9256" s="489" t="s">
        <v>92</v>
      </c>
      <c r="D9256" s="490">
        <v>129120.07</v>
      </c>
      <c r="E9256" s="487"/>
      <c r="F9256" s="488" t="s">
        <v>5975</v>
      </c>
      <c r="G9256" s="491">
        <v>47212.02</v>
      </c>
      <c r="H9256" s="491">
        <v>3960.06</v>
      </c>
      <c r="I9256" s="491">
        <v>77948</v>
      </c>
      <c r="J9256" s="491">
        <v>0</v>
      </c>
      <c r="K9256" s="491">
        <v>0</v>
      </c>
    </row>
    <row r="9257" spans="1:11" ht="30" x14ac:dyDescent="0.25">
      <c r="A9257" s="489">
        <v>18063</v>
      </c>
      <c r="B9257" s="488" t="s">
        <v>9459</v>
      </c>
      <c r="C9257" s="489" t="s">
        <v>87</v>
      </c>
      <c r="D9257" s="490">
        <v>0</v>
      </c>
      <c r="E9257" s="487"/>
      <c r="F9257" s="488" t="s">
        <v>6935</v>
      </c>
      <c r="G9257" s="491">
        <v>0</v>
      </c>
      <c r="H9257" s="491">
        <v>0</v>
      </c>
      <c r="I9257" s="491">
        <v>0</v>
      </c>
      <c r="J9257" s="491">
        <v>0</v>
      </c>
      <c r="K9257" s="491">
        <v>0</v>
      </c>
    </row>
    <row r="9258" spans="1:11" ht="30" x14ac:dyDescent="0.25">
      <c r="A9258" s="489">
        <v>18064</v>
      </c>
      <c r="B9258" s="488" t="s">
        <v>22147</v>
      </c>
      <c r="C9258" s="489" t="s">
        <v>92</v>
      </c>
      <c r="D9258" s="490">
        <v>93038.98</v>
      </c>
      <c r="E9258" s="487"/>
      <c r="F9258" s="488" t="s">
        <v>5975</v>
      </c>
      <c r="G9258" s="491">
        <v>28163.26</v>
      </c>
      <c r="H9258" s="491">
        <v>3174.27</v>
      </c>
      <c r="I9258" s="491">
        <v>35298.75</v>
      </c>
      <c r="J9258" s="491">
        <v>5402.7</v>
      </c>
      <c r="K9258" s="491">
        <v>21000</v>
      </c>
    </row>
    <row r="9259" spans="1:11" ht="30" x14ac:dyDescent="0.25">
      <c r="A9259" s="489">
        <v>18065</v>
      </c>
      <c r="B9259" s="488" t="s">
        <v>16246</v>
      </c>
      <c r="C9259" s="489" t="s">
        <v>92</v>
      </c>
      <c r="D9259" s="490">
        <v>42304.32</v>
      </c>
      <c r="E9259" s="487"/>
      <c r="F9259" s="488" t="s">
        <v>16247</v>
      </c>
      <c r="G9259" s="491">
        <v>23428.43</v>
      </c>
      <c r="H9259" s="491">
        <v>938.19</v>
      </c>
      <c r="I9259" s="491">
        <v>17937.7</v>
      </c>
      <c r="J9259" s="491">
        <v>0</v>
      </c>
      <c r="K9259" s="491">
        <v>0</v>
      </c>
    </row>
    <row r="9260" spans="1:11" ht="30" x14ac:dyDescent="0.25">
      <c r="A9260" s="489">
        <v>18066</v>
      </c>
      <c r="B9260" s="488" t="s">
        <v>9457</v>
      </c>
      <c r="C9260" s="489" t="s">
        <v>87</v>
      </c>
      <c r="D9260" s="490">
        <v>0</v>
      </c>
      <c r="E9260" s="487"/>
      <c r="F9260" s="488" t="s">
        <v>6935</v>
      </c>
      <c r="G9260" s="491">
        <v>0</v>
      </c>
      <c r="H9260" s="491">
        <v>0</v>
      </c>
      <c r="I9260" s="491">
        <v>0</v>
      </c>
      <c r="J9260" s="491">
        <v>0</v>
      </c>
      <c r="K9260" s="491">
        <v>0</v>
      </c>
    </row>
    <row r="9261" spans="1:11" ht="30" x14ac:dyDescent="0.25">
      <c r="A9261" s="489">
        <v>18067</v>
      </c>
      <c r="B9261" s="488" t="s">
        <v>9456</v>
      </c>
      <c r="C9261" s="489" t="s">
        <v>87</v>
      </c>
      <c r="D9261" s="490">
        <v>0</v>
      </c>
      <c r="E9261" s="487"/>
      <c r="F9261" s="488" t="s">
        <v>6935</v>
      </c>
      <c r="G9261" s="491">
        <v>0</v>
      </c>
      <c r="H9261" s="491">
        <v>0</v>
      </c>
      <c r="I9261" s="491">
        <v>0</v>
      </c>
      <c r="J9261" s="491">
        <v>0</v>
      </c>
      <c r="K9261" s="491">
        <v>0</v>
      </c>
    </row>
    <row r="9262" spans="1:11" ht="30" x14ac:dyDescent="0.25">
      <c r="A9262" s="489">
        <v>18068</v>
      </c>
      <c r="B9262" s="488" t="s">
        <v>25434</v>
      </c>
      <c r="C9262" s="489" t="s">
        <v>87</v>
      </c>
      <c r="D9262" s="490">
        <v>0</v>
      </c>
      <c r="E9262" s="487"/>
      <c r="F9262" s="488" t="s">
        <v>6935</v>
      </c>
      <c r="G9262" s="491">
        <v>0</v>
      </c>
      <c r="H9262" s="491">
        <v>0</v>
      </c>
      <c r="I9262" s="491">
        <v>0</v>
      </c>
      <c r="J9262" s="491">
        <v>0</v>
      </c>
      <c r="K9262" s="491">
        <v>0</v>
      </c>
    </row>
    <row r="9263" spans="1:11" ht="30" x14ac:dyDescent="0.25">
      <c r="A9263" s="489">
        <v>18069</v>
      </c>
      <c r="B9263" s="488" t="s">
        <v>9454</v>
      </c>
      <c r="C9263" s="489" t="s">
        <v>87</v>
      </c>
      <c r="D9263" s="490">
        <v>0</v>
      </c>
      <c r="E9263" s="487"/>
      <c r="F9263" s="488" t="s">
        <v>6935</v>
      </c>
      <c r="G9263" s="491">
        <v>0</v>
      </c>
      <c r="H9263" s="491">
        <v>0</v>
      </c>
      <c r="I9263" s="491">
        <v>0</v>
      </c>
      <c r="J9263" s="491">
        <v>0</v>
      </c>
      <c r="K9263" s="491">
        <v>0</v>
      </c>
    </row>
    <row r="9264" spans="1:11" ht="30" x14ac:dyDescent="0.25">
      <c r="A9264" s="489">
        <v>18070</v>
      </c>
      <c r="B9264" s="488" t="s">
        <v>9334</v>
      </c>
      <c r="C9264" s="489" t="s">
        <v>87</v>
      </c>
      <c r="D9264" s="490">
        <v>78564.31</v>
      </c>
      <c r="E9264" s="487"/>
      <c r="F9264" s="488" t="s">
        <v>6112</v>
      </c>
      <c r="G9264" s="491">
        <v>960</v>
      </c>
      <c r="H9264" s="491">
        <v>5164.21</v>
      </c>
      <c r="I9264" s="491">
        <v>68284.179999999993</v>
      </c>
      <c r="J9264" s="491">
        <v>4155.92</v>
      </c>
      <c r="K9264" s="491">
        <v>0</v>
      </c>
    </row>
    <row r="9265" spans="1:11" ht="30" x14ac:dyDescent="0.25">
      <c r="A9265" s="489">
        <v>18071</v>
      </c>
      <c r="B9265" s="488" t="s">
        <v>9453</v>
      </c>
      <c r="C9265" s="489" t="s">
        <v>87</v>
      </c>
      <c r="D9265" s="490">
        <v>0</v>
      </c>
      <c r="E9265" s="487"/>
      <c r="F9265" s="488" t="s">
        <v>6935</v>
      </c>
      <c r="G9265" s="491">
        <v>0</v>
      </c>
      <c r="H9265" s="491">
        <v>0</v>
      </c>
      <c r="I9265" s="491">
        <v>0</v>
      </c>
      <c r="J9265" s="491">
        <v>0</v>
      </c>
      <c r="K9265" s="491">
        <v>0</v>
      </c>
    </row>
    <row r="9266" spans="1:11" ht="30" x14ac:dyDescent="0.25">
      <c r="A9266" s="489">
        <v>18072</v>
      </c>
      <c r="B9266" s="488" t="s">
        <v>22013</v>
      </c>
      <c r="C9266" s="489" t="s">
        <v>80</v>
      </c>
      <c r="D9266" s="490">
        <v>4197.28</v>
      </c>
      <c r="E9266" s="487"/>
      <c r="F9266" s="488" t="s">
        <v>6112</v>
      </c>
      <c r="G9266" s="491">
        <v>0</v>
      </c>
      <c r="H9266" s="491">
        <v>100.92</v>
      </c>
      <c r="I9266" s="491">
        <v>2018.4</v>
      </c>
      <c r="J9266" s="491">
        <v>2077.96</v>
      </c>
      <c r="K9266" s="491">
        <v>0</v>
      </c>
    </row>
    <row r="9267" spans="1:11" ht="30" x14ac:dyDescent="0.25">
      <c r="A9267" s="489">
        <v>18073</v>
      </c>
      <c r="B9267" s="488" t="s">
        <v>9452</v>
      </c>
      <c r="C9267" s="489" t="s">
        <v>87</v>
      </c>
      <c r="D9267" s="490">
        <v>0</v>
      </c>
      <c r="E9267" s="487"/>
      <c r="F9267" s="488" t="s">
        <v>6935</v>
      </c>
      <c r="G9267" s="491">
        <v>0</v>
      </c>
      <c r="H9267" s="491">
        <v>0</v>
      </c>
      <c r="I9267" s="491">
        <v>0</v>
      </c>
      <c r="J9267" s="491">
        <v>0</v>
      </c>
      <c r="K9267" s="491">
        <v>0</v>
      </c>
    </row>
    <row r="9268" spans="1:11" ht="30" x14ac:dyDescent="0.25">
      <c r="A9268" s="489">
        <v>18074</v>
      </c>
      <c r="B9268" s="488" t="s">
        <v>9451</v>
      </c>
      <c r="C9268" s="489" t="s">
        <v>87</v>
      </c>
      <c r="D9268" s="490">
        <v>0</v>
      </c>
      <c r="E9268" s="487"/>
      <c r="F9268" s="488" t="s">
        <v>6935</v>
      </c>
      <c r="G9268" s="491">
        <v>0</v>
      </c>
      <c r="H9268" s="491">
        <v>0</v>
      </c>
      <c r="I9268" s="491">
        <v>0</v>
      </c>
      <c r="J9268" s="491">
        <v>0</v>
      </c>
      <c r="K9268" s="491">
        <v>0</v>
      </c>
    </row>
    <row r="9269" spans="1:11" ht="30" x14ac:dyDescent="0.25">
      <c r="A9269" s="489">
        <v>18075</v>
      </c>
      <c r="B9269" s="488" t="s">
        <v>9450</v>
      </c>
      <c r="C9269" s="489" t="s">
        <v>87</v>
      </c>
      <c r="D9269" s="490">
        <v>0</v>
      </c>
      <c r="E9269" s="487"/>
      <c r="F9269" s="488" t="s">
        <v>6935</v>
      </c>
      <c r="G9269" s="491">
        <v>0</v>
      </c>
      <c r="H9269" s="491">
        <v>0</v>
      </c>
      <c r="I9269" s="491">
        <v>0</v>
      </c>
      <c r="J9269" s="491">
        <v>0</v>
      </c>
      <c r="K9269" s="491">
        <v>0</v>
      </c>
    </row>
    <row r="9270" spans="1:11" x14ac:dyDescent="0.25">
      <c r="A9270" s="489">
        <v>18076</v>
      </c>
      <c r="B9270" s="488" t="s">
        <v>16286</v>
      </c>
      <c r="C9270" s="489" t="s">
        <v>92</v>
      </c>
      <c r="D9270" s="490">
        <v>74413.05</v>
      </c>
      <c r="E9270" s="487"/>
      <c r="F9270" s="488" t="s">
        <v>6112</v>
      </c>
      <c r="G9270" s="491">
        <v>17223.55</v>
      </c>
      <c r="H9270" s="491">
        <v>5229.41</v>
      </c>
      <c r="I9270" s="491">
        <v>46557.39</v>
      </c>
      <c r="J9270" s="491">
        <v>5402.7</v>
      </c>
      <c r="K9270" s="491">
        <v>0</v>
      </c>
    </row>
    <row r="9271" spans="1:11" ht="30" x14ac:dyDescent="0.25">
      <c r="A9271" s="489">
        <v>18077</v>
      </c>
      <c r="B9271" s="488" t="s">
        <v>9449</v>
      </c>
      <c r="C9271" s="489" t="s">
        <v>87</v>
      </c>
      <c r="D9271" s="490">
        <v>0</v>
      </c>
      <c r="E9271" s="487"/>
      <c r="F9271" s="488" t="s">
        <v>6935</v>
      </c>
      <c r="G9271" s="491">
        <v>0</v>
      </c>
      <c r="H9271" s="491">
        <v>0</v>
      </c>
      <c r="I9271" s="491">
        <v>0</v>
      </c>
      <c r="J9271" s="491">
        <v>0</v>
      </c>
      <c r="K9271" s="491">
        <v>0</v>
      </c>
    </row>
    <row r="9272" spans="1:11" ht="30" x14ac:dyDescent="0.25">
      <c r="A9272" s="489">
        <v>18078</v>
      </c>
      <c r="B9272" s="488" t="s">
        <v>9448</v>
      </c>
      <c r="C9272" s="489" t="s">
        <v>87</v>
      </c>
      <c r="D9272" s="490">
        <v>0</v>
      </c>
      <c r="E9272" s="487"/>
      <c r="F9272" s="488" t="s">
        <v>6935</v>
      </c>
      <c r="G9272" s="491">
        <v>0</v>
      </c>
      <c r="H9272" s="491">
        <v>0</v>
      </c>
      <c r="I9272" s="491">
        <v>0</v>
      </c>
      <c r="J9272" s="491">
        <v>0</v>
      </c>
      <c r="K9272" s="491">
        <v>0</v>
      </c>
    </row>
    <row r="9273" spans="1:11" ht="30" x14ac:dyDescent="0.25">
      <c r="A9273" s="489">
        <v>18079</v>
      </c>
      <c r="B9273" s="488" t="s">
        <v>9447</v>
      </c>
      <c r="C9273" s="489" t="s">
        <v>87</v>
      </c>
      <c r="D9273" s="490">
        <v>0</v>
      </c>
      <c r="E9273" s="487"/>
      <c r="F9273" s="488" t="s">
        <v>6935</v>
      </c>
      <c r="G9273" s="491">
        <v>0</v>
      </c>
      <c r="H9273" s="491">
        <v>0</v>
      </c>
      <c r="I9273" s="491">
        <v>0</v>
      </c>
      <c r="J9273" s="491">
        <v>0</v>
      </c>
      <c r="K9273" s="491">
        <v>0</v>
      </c>
    </row>
    <row r="9274" spans="1:11" ht="30" x14ac:dyDescent="0.25">
      <c r="A9274" s="489">
        <v>18080</v>
      </c>
      <c r="B9274" s="488" t="s">
        <v>9446</v>
      </c>
      <c r="C9274" s="489" t="s">
        <v>87</v>
      </c>
      <c r="D9274" s="490">
        <v>0</v>
      </c>
      <c r="E9274" s="487"/>
      <c r="F9274" s="488" t="s">
        <v>6935</v>
      </c>
      <c r="G9274" s="491">
        <v>0</v>
      </c>
      <c r="H9274" s="491">
        <v>0</v>
      </c>
      <c r="I9274" s="491">
        <v>0</v>
      </c>
      <c r="J9274" s="491">
        <v>0</v>
      </c>
      <c r="K9274" s="491">
        <v>0</v>
      </c>
    </row>
    <row r="9275" spans="1:11" x14ac:dyDescent="0.25">
      <c r="A9275" s="489">
        <v>18081</v>
      </c>
      <c r="B9275" s="488" t="s">
        <v>22005</v>
      </c>
      <c r="C9275" s="489" t="s">
        <v>92</v>
      </c>
      <c r="D9275" s="490">
        <v>67017.27</v>
      </c>
      <c r="E9275" s="487"/>
      <c r="F9275" s="488" t="s">
        <v>6112</v>
      </c>
      <c r="G9275" s="491">
        <v>36141.57</v>
      </c>
      <c r="H9275" s="491">
        <v>1412.88</v>
      </c>
      <c r="I9275" s="491">
        <v>28257.599999999999</v>
      </c>
      <c r="J9275" s="491">
        <v>1205.22</v>
      </c>
      <c r="K9275" s="491">
        <v>0</v>
      </c>
    </row>
    <row r="9276" spans="1:11" ht="30" x14ac:dyDescent="0.25">
      <c r="A9276" s="489">
        <v>18082</v>
      </c>
      <c r="B9276" s="488" t="s">
        <v>9445</v>
      </c>
      <c r="C9276" s="489" t="s">
        <v>87</v>
      </c>
      <c r="D9276" s="490">
        <v>0</v>
      </c>
      <c r="E9276" s="487"/>
      <c r="F9276" s="488" t="s">
        <v>6935</v>
      </c>
      <c r="G9276" s="491">
        <v>0</v>
      </c>
      <c r="H9276" s="491">
        <v>0</v>
      </c>
      <c r="I9276" s="491">
        <v>0</v>
      </c>
      <c r="J9276" s="491">
        <v>0</v>
      </c>
      <c r="K9276" s="491">
        <v>0</v>
      </c>
    </row>
    <row r="9277" spans="1:11" ht="30" x14ac:dyDescent="0.25">
      <c r="A9277" s="489">
        <v>18083</v>
      </c>
      <c r="B9277" s="488" t="s">
        <v>9444</v>
      </c>
      <c r="C9277" s="489" t="s">
        <v>87</v>
      </c>
      <c r="D9277" s="490">
        <v>0</v>
      </c>
      <c r="E9277" s="487"/>
      <c r="F9277" s="488" t="s">
        <v>6935</v>
      </c>
      <c r="G9277" s="491">
        <v>0</v>
      </c>
      <c r="H9277" s="491">
        <v>0</v>
      </c>
      <c r="I9277" s="491">
        <v>0</v>
      </c>
      <c r="J9277" s="491">
        <v>0</v>
      </c>
      <c r="K9277" s="491">
        <v>0</v>
      </c>
    </row>
    <row r="9278" spans="1:11" ht="30" x14ac:dyDescent="0.25">
      <c r="A9278" s="489">
        <v>18084</v>
      </c>
      <c r="B9278" s="488" t="s">
        <v>9443</v>
      </c>
      <c r="C9278" s="489" t="s">
        <v>87</v>
      </c>
      <c r="D9278" s="490">
        <v>0</v>
      </c>
      <c r="E9278" s="487"/>
      <c r="F9278" s="488" t="s">
        <v>6935</v>
      </c>
      <c r="G9278" s="491">
        <v>0</v>
      </c>
      <c r="H9278" s="491">
        <v>0</v>
      </c>
      <c r="I9278" s="491">
        <v>0</v>
      </c>
      <c r="J9278" s="491">
        <v>0</v>
      </c>
      <c r="K9278" s="491">
        <v>0</v>
      </c>
    </row>
    <row r="9279" spans="1:11" ht="30" x14ac:dyDescent="0.25">
      <c r="A9279" s="489">
        <v>18085</v>
      </c>
      <c r="B9279" s="488" t="s">
        <v>23078</v>
      </c>
      <c r="C9279" s="489" t="s">
        <v>87</v>
      </c>
      <c r="D9279" s="490">
        <v>35712.400000000001</v>
      </c>
      <c r="E9279" s="487"/>
      <c r="F9279" s="488" t="s">
        <v>6112</v>
      </c>
      <c r="G9279" s="491">
        <v>0</v>
      </c>
      <c r="H9279" s="491">
        <v>2248.52</v>
      </c>
      <c r="I9279" s="491">
        <v>24985.8</v>
      </c>
      <c r="J9279" s="491">
        <v>8478.08</v>
      </c>
      <c r="K9279" s="491">
        <v>0</v>
      </c>
    </row>
    <row r="9280" spans="1:11" ht="30" x14ac:dyDescent="0.25">
      <c r="A9280" s="489">
        <v>18086</v>
      </c>
      <c r="B9280" s="488" t="s">
        <v>9442</v>
      </c>
      <c r="C9280" s="489" t="s">
        <v>87</v>
      </c>
      <c r="D9280" s="490">
        <v>0</v>
      </c>
      <c r="E9280" s="487"/>
      <c r="F9280" s="488" t="s">
        <v>6935</v>
      </c>
      <c r="G9280" s="491">
        <v>0</v>
      </c>
      <c r="H9280" s="491">
        <v>0</v>
      </c>
      <c r="I9280" s="491">
        <v>0</v>
      </c>
      <c r="J9280" s="491">
        <v>0</v>
      </c>
      <c r="K9280" s="491">
        <v>0</v>
      </c>
    </row>
    <row r="9281" spans="1:11" ht="30" x14ac:dyDescent="0.25">
      <c r="A9281" s="489">
        <v>18087</v>
      </c>
      <c r="B9281" s="488" t="s">
        <v>23076</v>
      </c>
      <c r="C9281" s="489" t="s">
        <v>87</v>
      </c>
      <c r="D9281" s="490">
        <v>37161.910000000003</v>
      </c>
      <c r="E9281" s="487"/>
      <c r="F9281" s="488" t="s">
        <v>6112</v>
      </c>
      <c r="G9281" s="491">
        <v>415.96</v>
      </c>
      <c r="H9281" s="491">
        <v>2577.63</v>
      </c>
      <c r="I9281" s="491">
        <v>27934.44</v>
      </c>
      <c r="J9281" s="491">
        <v>6233.88</v>
      </c>
      <c r="K9281" s="491">
        <v>0</v>
      </c>
    </row>
    <row r="9282" spans="1:11" ht="30" x14ac:dyDescent="0.25">
      <c r="A9282" s="489">
        <v>18088</v>
      </c>
      <c r="B9282" s="488" t="s">
        <v>9440</v>
      </c>
      <c r="C9282" s="489" t="s">
        <v>87</v>
      </c>
      <c r="D9282" s="490">
        <v>0</v>
      </c>
      <c r="E9282" s="487"/>
      <c r="F9282" s="488" t="s">
        <v>6935</v>
      </c>
      <c r="G9282" s="491">
        <v>0</v>
      </c>
      <c r="H9282" s="491">
        <v>0</v>
      </c>
      <c r="I9282" s="491">
        <v>0</v>
      </c>
      <c r="J9282" s="491">
        <v>0</v>
      </c>
      <c r="K9282" s="491">
        <v>0</v>
      </c>
    </row>
    <row r="9283" spans="1:11" ht="30" x14ac:dyDescent="0.25">
      <c r="A9283" s="489">
        <v>18089</v>
      </c>
      <c r="B9283" s="488" t="s">
        <v>23075</v>
      </c>
      <c r="C9283" s="489" t="s">
        <v>87</v>
      </c>
      <c r="D9283" s="490">
        <v>88408.81</v>
      </c>
      <c r="E9283" s="487"/>
      <c r="F9283" s="488" t="s">
        <v>6112</v>
      </c>
      <c r="G9283" s="491">
        <v>45639.29</v>
      </c>
      <c r="H9283" s="491">
        <v>5960.61</v>
      </c>
      <c r="I9283" s="491">
        <v>28247.72</v>
      </c>
      <c r="J9283" s="491">
        <v>8561.19</v>
      </c>
      <c r="K9283" s="491">
        <v>0</v>
      </c>
    </row>
    <row r="9284" spans="1:11" ht="30" x14ac:dyDescent="0.25">
      <c r="A9284" s="489">
        <v>18090</v>
      </c>
      <c r="B9284" s="488" t="s">
        <v>23072</v>
      </c>
      <c r="C9284" s="489" t="s">
        <v>87</v>
      </c>
      <c r="D9284" s="490">
        <v>39489.22</v>
      </c>
      <c r="E9284" s="487"/>
      <c r="F9284" s="488" t="s">
        <v>6112</v>
      </c>
      <c r="G9284" s="491">
        <v>415.96</v>
      </c>
      <c r="H9284" s="491">
        <v>2577.63</v>
      </c>
      <c r="I9284" s="491">
        <v>27934.44</v>
      </c>
      <c r="J9284" s="491">
        <v>8561.19</v>
      </c>
      <c r="K9284" s="491">
        <v>0</v>
      </c>
    </row>
    <row r="9285" spans="1:11" ht="30" x14ac:dyDescent="0.25">
      <c r="A9285" s="489">
        <v>18091</v>
      </c>
      <c r="B9285" s="488" t="s">
        <v>23074</v>
      </c>
      <c r="C9285" s="489" t="s">
        <v>87</v>
      </c>
      <c r="D9285" s="490">
        <v>35712.400000000001</v>
      </c>
      <c r="E9285" s="487"/>
      <c r="F9285" s="488" t="s">
        <v>6112</v>
      </c>
      <c r="G9285" s="491">
        <v>0</v>
      </c>
      <c r="H9285" s="491">
        <v>2248.52</v>
      </c>
      <c r="I9285" s="491">
        <v>24985.8</v>
      </c>
      <c r="J9285" s="491">
        <v>8478.08</v>
      </c>
      <c r="K9285" s="491">
        <v>0</v>
      </c>
    </row>
    <row r="9286" spans="1:11" ht="30" x14ac:dyDescent="0.25">
      <c r="A9286" s="489">
        <v>18092</v>
      </c>
      <c r="B9286" s="488" t="s">
        <v>22152</v>
      </c>
      <c r="C9286" s="489" t="s">
        <v>92</v>
      </c>
      <c r="D9286" s="490">
        <v>49254.21</v>
      </c>
      <c r="E9286" s="487"/>
      <c r="F9286" s="488" t="s">
        <v>16130</v>
      </c>
      <c r="G9286" s="491">
        <v>16932.54</v>
      </c>
      <c r="H9286" s="491">
        <v>1561.51</v>
      </c>
      <c r="I9286" s="491">
        <v>30760.17</v>
      </c>
      <c r="J9286" s="491">
        <v>0</v>
      </c>
      <c r="K9286" s="491">
        <v>0</v>
      </c>
    </row>
    <row r="9287" spans="1:11" ht="30" x14ac:dyDescent="0.25">
      <c r="A9287" s="489">
        <v>18093</v>
      </c>
      <c r="B9287" s="488" t="s">
        <v>9438</v>
      </c>
      <c r="C9287" s="489" t="s">
        <v>87</v>
      </c>
      <c r="D9287" s="490">
        <v>0</v>
      </c>
      <c r="E9287" s="487"/>
      <c r="F9287" s="488" t="s">
        <v>6935</v>
      </c>
      <c r="G9287" s="491">
        <v>0</v>
      </c>
      <c r="H9287" s="491">
        <v>0</v>
      </c>
      <c r="I9287" s="491">
        <v>0</v>
      </c>
      <c r="J9287" s="491">
        <v>0</v>
      </c>
      <c r="K9287" s="491">
        <v>0</v>
      </c>
    </row>
    <row r="9288" spans="1:11" ht="30" x14ac:dyDescent="0.25">
      <c r="A9288" s="489">
        <v>18094</v>
      </c>
      <c r="B9288" s="488" t="s">
        <v>9434</v>
      </c>
      <c r="C9288" s="489" t="s">
        <v>87</v>
      </c>
      <c r="D9288" s="490">
        <v>0</v>
      </c>
      <c r="E9288" s="487"/>
      <c r="F9288" s="488" t="s">
        <v>6935</v>
      </c>
      <c r="G9288" s="491">
        <v>0</v>
      </c>
      <c r="H9288" s="491">
        <v>0</v>
      </c>
      <c r="I9288" s="491">
        <v>0</v>
      </c>
      <c r="J9288" s="491">
        <v>0</v>
      </c>
      <c r="K9288" s="491">
        <v>0</v>
      </c>
    </row>
    <row r="9289" spans="1:11" ht="30" x14ac:dyDescent="0.25">
      <c r="A9289" s="489">
        <v>18095</v>
      </c>
      <c r="B9289" s="488" t="s">
        <v>22136</v>
      </c>
      <c r="C9289" s="489" t="s">
        <v>92</v>
      </c>
      <c r="D9289" s="490">
        <v>57600.15</v>
      </c>
      <c r="E9289" s="487"/>
      <c r="F9289" s="488" t="s">
        <v>16130</v>
      </c>
      <c r="G9289" s="491">
        <v>21046.33</v>
      </c>
      <c r="H9289" s="491">
        <v>2696.51</v>
      </c>
      <c r="I9289" s="491">
        <v>33857.31</v>
      </c>
      <c r="J9289" s="491">
        <v>0</v>
      </c>
      <c r="K9289" s="491">
        <v>0</v>
      </c>
    </row>
    <row r="9290" spans="1:11" ht="30" x14ac:dyDescent="0.25">
      <c r="A9290" s="489">
        <v>18096</v>
      </c>
      <c r="B9290" s="488" t="s">
        <v>9433</v>
      </c>
      <c r="C9290" s="489" t="s">
        <v>87</v>
      </c>
      <c r="D9290" s="490">
        <v>0</v>
      </c>
      <c r="E9290" s="487"/>
      <c r="F9290" s="488" t="s">
        <v>6935</v>
      </c>
      <c r="G9290" s="491">
        <v>0</v>
      </c>
      <c r="H9290" s="491">
        <v>0</v>
      </c>
      <c r="I9290" s="491">
        <v>0</v>
      </c>
      <c r="J9290" s="491">
        <v>0</v>
      </c>
      <c r="K9290" s="491">
        <v>0</v>
      </c>
    </row>
    <row r="9291" spans="1:11" ht="30" x14ac:dyDescent="0.25">
      <c r="A9291" s="489">
        <v>18097</v>
      </c>
      <c r="B9291" s="488" t="s">
        <v>9432</v>
      </c>
      <c r="C9291" s="489" t="s">
        <v>87</v>
      </c>
      <c r="D9291" s="490">
        <v>0</v>
      </c>
      <c r="E9291" s="487"/>
      <c r="F9291" s="488" t="s">
        <v>6935</v>
      </c>
      <c r="G9291" s="491">
        <v>0</v>
      </c>
      <c r="H9291" s="491">
        <v>0</v>
      </c>
      <c r="I9291" s="491">
        <v>0</v>
      </c>
      <c r="J9291" s="491">
        <v>0</v>
      </c>
      <c r="K9291" s="491">
        <v>0</v>
      </c>
    </row>
    <row r="9292" spans="1:11" ht="30" x14ac:dyDescent="0.25">
      <c r="A9292" s="489">
        <v>18098</v>
      </c>
      <c r="B9292" s="488" t="s">
        <v>9431</v>
      </c>
      <c r="C9292" s="489" t="s">
        <v>87</v>
      </c>
      <c r="D9292" s="490">
        <v>0</v>
      </c>
      <c r="E9292" s="487"/>
      <c r="F9292" s="488" t="s">
        <v>6935</v>
      </c>
      <c r="G9292" s="491">
        <v>0</v>
      </c>
      <c r="H9292" s="491">
        <v>0</v>
      </c>
      <c r="I9292" s="491">
        <v>0</v>
      </c>
      <c r="J9292" s="491">
        <v>0</v>
      </c>
      <c r="K9292" s="491">
        <v>0</v>
      </c>
    </row>
    <row r="9293" spans="1:11" ht="30" x14ac:dyDescent="0.25">
      <c r="A9293" s="489">
        <v>18099</v>
      </c>
      <c r="B9293" s="488" t="s">
        <v>9430</v>
      </c>
      <c r="C9293" s="489" t="s">
        <v>87</v>
      </c>
      <c r="D9293" s="490">
        <v>0</v>
      </c>
      <c r="E9293" s="487"/>
      <c r="F9293" s="488" t="s">
        <v>6935</v>
      </c>
      <c r="G9293" s="491">
        <v>0</v>
      </c>
      <c r="H9293" s="491">
        <v>0</v>
      </c>
      <c r="I9293" s="491">
        <v>0</v>
      </c>
      <c r="J9293" s="491">
        <v>0</v>
      </c>
      <c r="K9293" s="491">
        <v>0</v>
      </c>
    </row>
    <row r="9294" spans="1:11" ht="30" x14ac:dyDescent="0.25">
      <c r="A9294" s="489">
        <v>18100</v>
      </c>
      <c r="B9294" s="488" t="s">
        <v>9429</v>
      </c>
      <c r="C9294" s="489" t="s">
        <v>87</v>
      </c>
      <c r="D9294" s="490">
        <v>0</v>
      </c>
      <c r="E9294" s="487"/>
      <c r="F9294" s="488" t="s">
        <v>6935</v>
      </c>
      <c r="G9294" s="491">
        <v>0</v>
      </c>
      <c r="H9294" s="491">
        <v>0</v>
      </c>
      <c r="I9294" s="491">
        <v>0</v>
      </c>
      <c r="J9294" s="491">
        <v>0</v>
      </c>
      <c r="K9294" s="491">
        <v>0</v>
      </c>
    </row>
    <row r="9295" spans="1:11" ht="30" x14ac:dyDescent="0.25">
      <c r="A9295" s="489">
        <v>18101</v>
      </c>
      <c r="B9295" s="488" t="s">
        <v>9428</v>
      </c>
      <c r="C9295" s="489" t="s">
        <v>87</v>
      </c>
      <c r="D9295" s="490">
        <v>0</v>
      </c>
      <c r="E9295" s="487"/>
      <c r="F9295" s="488" t="s">
        <v>6935</v>
      </c>
      <c r="G9295" s="491">
        <v>0</v>
      </c>
      <c r="H9295" s="491">
        <v>0</v>
      </c>
      <c r="I9295" s="491">
        <v>0</v>
      </c>
      <c r="J9295" s="491">
        <v>0</v>
      </c>
      <c r="K9295" s="491">
        <v>0</v>
      </c>
    </row>
    <row r="9296" spans="1:11" ht="30" x14ac:dyDescent="0.25">
      <c r="A9296" s="489">
        <v>18102</v>
      </c>
      <c r="B9296" s="488" t="s">
        <v>21916</v>
      </c>
      <c r="C9296" s="489" t="s">
        <v>87</v>
      </c>
      <c r="D9296" s="490">
        <v>275825.12</v>
      </c>
      <c r="E9296" s="487"/>
      <c r="F9296" s="488" t="s">
        <v>6112</v>
      </c>
      <c r="G9296" s="491">
        <v>237001.21</v>
      </c>
      <c r="H9296" s="491">
        <v>2577.63</v>
      </c>
      <c r="I9296" s="491">
        <v>27934.44</v>
      </c>
      <c r="J9296" s="491">
        <v>8311.84</v>
      </c>
      <c r="K9296" s="491">
        <v>0</v>
      </c>
    </row>
    <row r="9297" spans="1:11" ht="30" x14ac:dyDescent="0.25">
      <c r="A9297" s="489">
        <v>18103</v>
      </c>
      <c r="B9297" s="488" t="s">
        <v>21917</v>
      </c>
      <c r="C9297" s="489" t="s">
        <v>87</v>
      </c>
      <c r="D9297" s="490">
        <v>43749.120000000003</v>
      </c>
      <c r="E9297" s="487"/>
      <c r="F9297" s="488" t="s">
        <v>6112</v>
      </c>
      <c r="G9297" s="491">
        <v>4925.21</v>
      </c>
      <c r="H9297" s="491">
        <v>2577.63</v>
      </c>
      <c r="I9297" s="491">
        <v>27934.44</v>
      </c>
      <c r="J9297" s="491">
        <v>8311.84</v>
      </c>
      <c r="K9297" s="491">
        <v>0</v>
      </c>
    </row>
    <row r="9298" spans="1:11" x14ac:dyDescent="0.25">
      <c r="A9298" s="489">
        <v>18104</v>
      </c>
      <c r="B9298" s="488" t="s">
        <v>19239</v>
      </c>
      <c r="C9298" s="489" t="s">
        <v>87</v>
      </c>
      <c r="D9298" s="490">
        <v>35712.400000000001</v>
      </c>
      <c r="E9298" s="487"/>
      <c r="F9298" s="488" t="s">
        <v>6112</v>
      </c>
      <c r="G9298" s="491">
        <v>0</v>
      </c>
      <c r="H9298" s="491">
        <v>2248.52</v>
      </c>
      <c r="I9298" s="491">
        <v>24985.8</v>
      </c>
      <c r="J9298" s="491">
        <v>8478.08</v>
      </c>
      <c r="K9298" s="491">
        <v>0</v>
      </c>
    </row>
    <row r="9299" spans="1:11" x14ac:dyDescent="0.25">
      <c r="A9299" s="489">
        <v>18105</v>
      </c>
      <c r="B9299" s="488" t="s">
        <v>19237</v>
      </c>
      <c r="C9299" s="489" t="s">
        <v>87</v>
      </c>
      <c r="D9299" s="490">
        <v>35712.400000000001</v>
      </c>
      <c r="E9299" s="487"/>
      <c r="F9299" s="488" t="s">
        <v>6112</v>
      </c>
      <c r="G9299" s="491">
        <v>0</v>
      </c>
      <c r="H9299" s="491">
        <v>2248.52</v>
      </c>
      <c r="I9299" s="491">
        <v>24985.8</v>
      </c>
      <c r="J9299" s="491">
        <v>8478.08</v>
      </c>
      <c r="K9299" s="491">
        <v>0</v>
      </c>
    </row>
    <row r="9300" spans="1:11" x14ac:dyDescent="0.25">
      <c r="A9300" s="489">
        <v>18106</v>
      </c>
      <c r="B9300" s="488" t="s">
        <v>19238</v>
      </c>
      <c r="C9300" s="489" t="s">
        <v>87</v>
      </c>
      <c r="D9300" s="490">
        <v>35712.400000000001</v>
      </c>
      <c r="E9300" s="487"/>
      <c r="F9300" s="488" t="s">
        <v>6112</v>
      </c>
      <c r="G9300" s="491">
        <v>0</v>
      </c>
      <c r="H9300" s="491">
        <v>2248.52</v>
      </c>
      <c r="I9300" s="491">
        <v>24985.8</v>
      </c>
      <c r="J9300" s="491">
        <v>8478.08</v>
      </c>
      <c r="K9300" s="491">
        <v>0</v>
      </c>
    </row>
    <row r="9301" spans="1:11" ht="30" x14ac:dyDescent="0.25">
      <c r="A9301" s="489">
        <v>18107</v>
      </c>
      <c r="B9301" s="488" t="s">
        <v>9423</v>
      </c>
      <c r="C9301" s="489" t="s">
        <v>87</v>
      </c>
      <c r="D9301" s="490">
        <v>0</v>
      </c>
      <c r="E9301" s="487"/>
      <c r="F9301" s="488" t="s">
        <v>6935</v>
      </c>
      <c r="G9301" s="491">
        <v>0</v>
      </c>
      <c r="H9301" s="491">
        <v>0</v>
      </c>
      <c r="I9301" s="491">
        <v>0</v>
      </c>
      <c r="J9301" s="491">
        <v>0</v>
      </c>
      <c r="K9301" s="491">
        <v>0</v>
      </c>
    </row>
    <row r="9302" spans="1:11" ht="30" x14ac:dyDescent="0.25">
      <c r="A9302" s="489">
        <v>18108</v>
      </c>
      <c r="B9302" s="488" t="s">
        <v>9422</v>
      </c>
      <c r="C9302" s="489" t="s">
        <v>87</v>
      </c>
      <c r="D9302" s="490">
        <v>0</v>
      </c>
      <c r="E9302" s="487"/>
      <c r="F9302" s="488" t="s">
        <v>6935</v>
      </c>
      <c r="G9302" s="491">
        <v>0</v>
      </c>
      <c r="H9302" s="491">
        <v>0</v>
      </c>
      <c r="I9302" s="491">
        <v>0</v>
      </c>
      <c r="J9302" s="491">
        <v>0</v>
      </c>
      <c r="K9302" s="491">
        <v>0</v>
      </c>
    </row>
    <row r="9303" spans="1:11" ht="30" x14ac:dyDescent="0.25">
      <c r="A9303" s="489">
        <v>18109</v>
      </c>
      <c r="B9303" s="488" t="s">
        <v>23060</v>
      </c>
      <c r="C9303" s="489" t="s">
        <v>87</v>
      </c>
      <c r="D9303" s="490">
        <v>39489.22</v>
      </c>
      <c r="E9303" s="487"/>
      <c r="F9303" s="488" t="s">
        <v>6112</v>
      </c>
      <c r="G9303" s="491">
        <v>415.96</v>
      </c>
      <c r="H9303" s="491">
        <v>2577.63</v>
      </c>
      <c r="I9303" s="491">
        <v>27934.44</v>
      </c>
      <c r="J9303" s="491">
        <v>8561.19</v>
      </c>
      <c r="K9303" s="491">
        <v>0</v>
      </c>
    </row>
    <row r="9304" spans="1:11" ht="30" x14ac:dyDescent="0.25">
      <c r="A9304" s="489">
        <v>18110</v>
      </c>
      <c r="B9304" s="488" t="s">
        <v>22647</v>
      </c>
      <c r="C9304" s="489" t="s">
        <v>87</v>
      </c>
      <c r="D9304" s="490">
        <v>0</v>
      </c>
      <c r="E9304" s="487"/>
      <c r="F9304" s="488" t="s">
        <v>6935</v>
      </c>
      <c r="G9304" s="491">
        <v>0</v>
      </c>
      <c r="H9304" s="491">
        <v>0</v>
      </c>
      <c r="I9304" s="491">
        <v>0</v>
      </c>
      <c r="J9304" s="491">
        <v>0</v>
      </c>
      <c r="K9304" s="491">
        <v>0</v>
      </c>
    </row>
    <row r="9305" spans="1:11" ht="30" x14ac:dyDescent="0.25">
      <c r="A9305" s="489">
        <v>18111</v>
      </c>
      <c r="B9305" s="488" t="s">
        <v>23056</v>
      </c>
      <c r="C9305" s="489" t="s">
        <v>87</v>
      </c>
      <c r="D9305" s="490">
        <v>35712.400000000001</v>
      </c>
      <c r="E9305" s="487"/>
      <c r="F9305" s="488" t="s">
        <v>6112</v>
      </c>
      <c r="G9305" s="491">
        <v>0</v>
      </c>
      <c r="H9305" s="491">
        <v>2248.52</v>
      </c>
      <c r="I9305" s="491">
        <v>24985.8</v>
      </c>
      <c r="J9305" s="491">
        <v>8478.08</v>
      </c>
      <c r="K9305" s="491">
        <v>0</v>
      </c>
    </row>
    <row r="9306" spans="1:11" ht="30" x14ac:dyDescent="0.25">
      <c r="A9306" s="489">
        <v>18112</v>
      </c>
      <c r="B9306" s="488" t="s">
        <v>23058</v>
      </c>
      <c r="C9306" s="489" t="s">
        <v>87</v>
      </c>
      <c r="D9306" s="490">
        <v>35712.400000000001</v>
      </c>
      <c r="E9306" s="487"/>
      <c r="F9306" s="488" t="s">
        <v>6112</v>
      </c>
      <c r="G9306" s="491">
        <v>0</v>
      </c>
      <c r="H9306" s="491">
        <v>2248.52</v>
      </c>
      <c r="I9306" s="491">
        <v>24985.8</v>
      </c>
      <c r="J9306" s="491">
        <v>8478.08</v>
      </c>
      <c r="K9306" s="491">
        <v>0</v>
      </c>
    </row>
    <row r="9307" spans="1:11" ht="30" x14ac:dyDescent="0.25">
      <c r="A9307" s="489">
        <v>18113</v>
      </c>
      <c r="B9307" s="488" t="s">
        <v>23057</v>
      </c>
      <c r="C9307" s="489" t="s">
        <v>87</v>
      </c>
      <c r="D9307" s="490">
        <v>35712.400000000001</v>
      </c>
      <c r="E9307" s="487"/>
      <c r="F9307" s="488" t="s">
        <v>6112</v>
      </c>
      <c r="G9307" s="491">
        <v>0</v>
      </c>
      <c r="H9307" s="491">
        <v>2248.52</v>
      </c>
      <c r="I9307" s="491">
        <v>24985.8</v>
      </c>
      <c r="J9307" s="491">
        <v>8478.08</v>
      </c>
      <c r="K9307" s="491">
        <v>0</v>
      </c>
    </row>
    <row r="9308" spans="1:11" ht="30" x14ac:dyDescent="0.25">
      <c r="A9308" s="489">
        <v>18114</v>
      </c>
      <c r="B9308" s="488" t="s">
        <v>23018</v>
      </c>
      <c r="C9308" s="489" t="s">
        <v>87</v>
      </c>
      <c r="D9308" s="490">
        <v>55416.4</v>
      </c>
      <c r="E9308" s="487"/>
      <c r="F9308" s="488" t="s">
        <v>6112</v>
      </c>
      <c r="G9308" s="491">
        <v>19704</v>
      </c>
      <c r="H9308" s="491">
        <v>2248.52</v>
      </c>
      <c r="I9308" s="491">
        <v>24985.8</v>
      </c>
      <c r="J9308" s="491">
        <v>8478.08</v>
      </c>
      <c r="K9308" s="491">
        <v>0</v>
      </c>
    </row>
    <row r="9309" spans="1:11" ht="30" x14ac:dyDescent="0.25">
      <c r="A9309" s="489">
        <v>18115</v>
      </c>
      <c r="B9309" s="488" t="s">
        <v>9419</v>
      </c>
      <c r="C9309" s="489" t="s">
        <v>87</v>
      </c>
      <c r="D9309" s="490">
        <v>0</v>
      </c>
      <c r="E9309" s="487"/>
      <c r="F9309" s="488" t="s">
        <v>6935</v>
      </c>
      <c r="G9309" s="491">
        <v>0</v>
      </c>
      <c r="H9309" s="491">
        <v>0</v>
      </c>
      <c r="I9309" s="491">
        <v>0</v>
      </c>
      <c r="J9309" s="491">
        <v>0</v>
      </c>
      <c r="K9309" s="491">
        <v>0</v>
      </c>
    </row>
    <row r="9310" spans="1:11" x14ac:dyDescent="0.25">
      <c r="A9310" s="489">
        <v>18116</v>
      </c>
      <c r="B9310" s="488" t="s">
        <v>23021</v>
      </c>
      <c r="C9310" s="489" t="s">
        <v>87</v>
      </c>
      <c r="D9310" s="490">
        <v>35712.400000000001</v>
      </c>
      <c r="E9310" s="487"/>
      <c r="F9310" s="488" t="s">
        <v>6112</v>
      </c>
      <c r="G9310" s="491">
        <v>0</v>
      </c>
      <c r="H9310" s="491">
        <v>2248.52</v>
      </c>
      <c r="I9310" s="491">
        <v>24985.8</v>
      </c>
      <c r="J9310" s="491">
        <v>8478.08</v>
      </c>
      <c r="K9310" s="491">
        <v>0</v>
      </c>
    </row>
    <row r="9311" spans="1:11" ht="30" x14ac:dyDescent="0.25">
      <c r="A9311" s="489">
        <v>18117</v>
      </c>
      <c r="B9311" s="488" t="s">
        <v>9418</v>
      </c>
      <c r="C9311" s="489" t="s">
        <v>87</v>
      </c>
      <c r="D9311" s="490">
        <v>0</v>
      </c>
      <c r="E9311" s="487"/>
      <c r="F9311" s="488" t="s">
        <v>6935</v>
      </c>
      <c r="G9311" s="491">
        <v>0</v>
      </c>
      <c r="H9311" s="491">
        <v>0</v>
      </c>
      <c r="I9311" s="491">
        <v>0</v>
      </c>
      <c r="J9311" s="491">
        <v>0</v>
      </c>
      <c r="K9311" s="491">
        <v>0</v>
      </c>
    </row>
    <row r="9312" spans="1:11" x14ac:dyDescent="0.25">
      <c r="A9312" s="489">
        <v>18118</v>
      </c>
      <c r="B9312" s="488" t="s">
        <v>23020</v>
      </c>
      <c r="C9312" s="489" t="s">
        <v>87</v>
      </c>
      <c r="D9312" s="490">
        <v>35712.400000000001</v>
      </c>
      <c r="E9312" s="487"/>
      <c r="F9312" s="488" t="s">
        <v>6112</v>
      </c>
      <c r="G9312" s="491">
        <v>0</v>
      </c>
      <c r="H9312" s="491">
        <v>2248.52</v>
      </c>
      <c r="I9312" s="491">
        <v>24985.8</v>
      </c>
      <c r="J9312" s="491">
        <v>8478.08</v>
      </c>
      <c r="K9312" s="491">
        <v>0</v>
      </c>
    </row>
    <row r="9313" spans="1:11" x14ac:dyDescent="0.25">
      <c r="A9313" s="489">
        <v>18119</v>
      </c>
      <c r="B9313" s="488" t="s">
        <v>23026</v>
      </c>
      <c r="C9313" s="489" t="s">
        <v>87</v>
      </c>
      <c r="D9313" s="490">
        <v>55416.4</v>
      </c>
      <c r="E9313" s="487"/>
      <c r="F9313" s="488" t="s">
        <v>6112</v>
      </c>
      <c r="G9313" s="491">
        <v>19704</v>
      </c>
      <c r="H9313" s="491">
        <v>2248.52</v>
      </c>
      <c r="I9313" s="491">
        <v>24985.8</v>
      </c>
      <c r="J9313" s="491">
        <v>8478.08</v>
      </c>
      <c r="K9313" s="491">
        <v>0</v>
      </c>
    </row>
    <row r="9314" spans="1:11" ht="30" x14ac:dyDescent="0.25">
      <c r="A9314" s="489">
        <v>18120</v>
      </c>
      <c r="B9314" s="488" t="s">
        <v>22157</v>
      </c>
      <c r="C9314" s="489" t="s">
        <v>92</v>
      </c>
      <c r="D9314" s="490">
        <v>227232.88</v>
      </c>
      <c r="E9314" s="487"/>
      <c r="F9314" s="488" t="s">
        <v>16132</v>
      </c>
      <c r="G9314" s="491">
        <v>201879.51</v>
      </c>
      <c r="H9314" s="491">
        <v>1237.1400000000001</v>
      </c>
      <c r="I9314" s="491">
        <v>24116.23</v>
      </c>
      <c r="J9314" s="491">
        <v>0</v>
      </c>
      <c r="K9314" s="491">
        <v>0</v>
      </c>
    </row>
    <row r="9315" spans="1:11" ht="30" x14ac:dyDescent="0.25">
      <c r="A9315" s="489">
        <v>18121</v>
      </c>
      <c r="B9315" s="488" t="s">
        <v>20941</v>
      </c>
      <c r="C9315" s="489" t="s">
        <v>80</v>
      </c>
      <c r="D9315" s="490">
        <v>117621.74</v>
      </c>
      <c r="E9315" s="487"/>
      <c r="F9315" s="488" t="s">
        <v>15720</v>
      </c>
      <c r="G9315" s="491">
        <v>71622.009999999995</v>
      </c>
      <c r="H9315" s="491">
        <v>2721.41</v>
      </c>
      <c r="I9315" s="491">
        <v>41215.019999999997</v>
      </c>
      <c r="J9315" s="491">
        <v>2063.31</v>
      </c>
      <c r="K9315" s="491">
        <v>0</v>
      </c>
    </row>
    <row r="9316" spans="1:11" ht="30" x14ac:dyDescent="0.25">
      <c r="A9316" s="489">
        <v>18122</v>
      </c>
      <c r="B9316" s="488" t="s">
        <v>20886</v>
      </c>
      <c r="C9316" s="489" t="s">
        <v>92</v>
      </c>
      <c r="D9316" s="490">
        <v>226476.28</v>
      </c>
      <c r="E9316" s="487"/>
      <c r="F9316" s="488" t="s">
        <v>16132</v>
      </c>
      <c r="G9316" s="491">
        <v>172756.82</v>
      </c>
      <c r="H9316" s="491">
        <v>15392.35</v>
      </c>
      <c r="I9316" s="491">
        <v>38327.11</v>
      </c>
      <c r="J9316" s="491">
        <v>0</v>
      </c>
      <c r="K9316" s="491">
        <v>0</v>
      </c>
    </row>
    <row r="9317" spans="1:11" ht="30" x14ac:dyDescent="0.25">
      <c r="A9317" s="489">
        <v>18123</v>
      </c>
      <c r="B9317" s="488" t="s">
        <v>20216</v>
      </c>
      <c r="C9317" s="489" t="s">
        <v>80</v>
      </c>
      <c r="D9317" s="490">
        <v>8502.66</v>
      </c>
      <c r="E9317" s="487"/>
      <c r="F9317" s="488" t="s">
        <v>16130</v>
      </c>
      <c r="G9317" s="491">
        <v>81.510000000000005</v>
      </c>
      <c r="H9317" s="491">
        <v>403.4</v>
      </c>
      <c r="I9317" s="491">
        <v>8017.75</v>
      </c>
      <c r="J9317" s="491">
        <v>0</v>
      </c>
      <c r="K9317" s="491">
        <v>0</v>
      </c>
    </row>
    <row r="9318" spans="1:11" ht="30" x14ac:dyDescent="0.25">
      <c r="A9318" s="489">
        <v>18124</v>
      </c>
      <c r="B9318" s="488" t="s">
        <v>20876</v>
      </c>
      <c r="C9318" s="489" t="s">
        <v>92</v>
      </c>
      <c r="D9318" s="490">
        <v>278887.26</v>
      </c>
      <c r="E9318" s="487"/>
      <c r="F9318" s="488" t="s">
        <v>15948</v>
      </c>
      <c r="G9318" s="491">
        <v>198633.21</v>
      </c>
      <c r="H9318" s="491">
        <v>18919.88</v>
      </c>
      <c r="I9318" s="491">
        <v>61334.17</v>
      </c>
      <c r="J9318" s="491">
        <v>0</v>
      </c>
      <c r="K9318" s="491">
        <v>0</v>
      </c>
    </row>
    <row r="9319" spans="1:11" x14ac:dyDescent="0.25">
      <c r="A9319" s="489">
        <v>18125</v>
      </c>
      <c r="B9319" s="488" t="s">
        <v>19240</v>
      </c>
      <c r="C9319" s="489" t="s">
        <v>87</v>
      </c>
      <c r="D9319" s="490">
        <v>55416.4</v>
      </c>
      <c r="E9319" s="487"/>
      <c r="F9319" s="488" t="s">
        <v>6112</v>
      </c>
      <c r="G9319" s="491">
        <v>19704</v>
      </c>
      <c r="H9319" s="491">
        <v>2248.52</v>
      </c>
      <c r="I9319" s="491">
        <v>24985.8</v>
      </c>
      <c r="J9319" s="491">
        <v>8478.08</v>
      </c>
      <c r="K9319" s="491">
        <v>0</v>
      </c>
    </row>
    <row r="9320" spans="1:11" ht="30" x14ac:dyDescent="0.25">
      <c r="A9320" s="489">
        <v>18126</v>
      </c>
      <c r="B9320" s="488" t="s">
        <v>20211</v>
      </c>
      <c r="C9320" s="489" t="s">
        <v>80</v>
      </c>
      <c r="D9320" s="490">
        <v>30976.560000000001</v>
      </c>
      <c r="E9320" s="487"/>
      <c r="F9320" s="488" t="s">
        <v>16130</v>
      </c>
      <c r="G9320" s="491">
        <v>2294.9899999999998</v>
      </c>
      <c r="H9320" s="491">
        <v>1368.18</v>
      </c>
      <c r="I9320" s="491">
        <v>27313.39</v>
      </c>
      <c r="J9320" s="491">
        <v>0</v>
      </c>
      <c r="K9320" s="491">
        <v>0</v>
      </c>
    </row>
    <row r="9321" spans="1:11" x14ac:dyDescent="0.25">
      <c r="A9321" s="489">
        <v>18127</v>
      </c>
      <c r="B9321" s="488" t="s">
        <v>16804</v>
      </c>
      <c r="C9321" s="489" t="s">
        <v>80</v>
      </c>
      <c r="D9321" s="490">
        <v>210436.33</v>
      </c>
      <c r="E9321" s="487"/>
      <c r="F9321" s="488" t="s">
        <v>5933</v>
      </c>
      <c r="G9321" s="491">
        <v>167028.28</v>
      </c>
      <c r="H9321" s="491">
        <v>2347.38</v>
      </c>
      <c r="I9321" s="491">
        <v>41060.68</v>
      </c>
      <c r="J9321" s="491">
        <v>0</v>
      </c>
      <c r="K9321" s="491">
        <v>0</v>
      </c>
    </row>
    <row r="9322" spans="1:11" ht="30" x14ac:dyDescent="0.25">
      <c r="A9322" s="489">
        <v>18128</v>
      </c>
      <c r="B9322" s="488" t="s">
        <v>21882</v>
      </c>
      <c r="C9322" s="489" t="s">
        <v>80</v>
      </c>
      <c r="D9322" s="490">
        <v>71228.03</v>
      </c>
      <c r="E9322" s="487"/>
      <c r="F9322" s="488" t="s">
        <v>16132</v>
      </c>
      <c r="G9322" s="491">
        <v>16212.46</v>
      </c>
      <c r="H9322" s="491">
        <v>4431.95</v>
      </c>
      <c r="I9322" s="491">
        <v>49867.78</v>
      </c>
      <c r="J9322" s="491">
        <v>715.84</v>
      </c>
      <c r="K9322" s="491">
        <v>0</v>
      </c>
    </row>
    <row r="9323" spans="1:11" ht="30" x14ac:dyDescent="0.25">
      <c r="A9323" s="489">
        <v>18129</v>
      </c>
      <c r="B9323" s="488" t="s">
        <v>9406</v>
      </c>
      <c r="C9323" s="489" t="s">
        <v>4368</v>
      </c>
      <c r="D9323" s="490">
        <v>0</v>
      </c>
      <c r="E9323" s="487"/>
      <c r="F9323" s="488" t="s">
        <v>15821</v>
      </c>
      <c r="G9323" s="491">
        <v>0</v>
      </c>
      <c r="H9323" s="491">
        <v>0</v>
      </c>
      <c r="I9323" s="491">
        <v>0</v>
      </c>
      <c r="J9323" s="491">
        <v>0</v>
      </c>
      <c r="K9323" s="491">
        <v>0</v>
      </c>
    </row>
    <row r="9324" spans="1:11" ht="30" x14ac:dyDescent="0.25">
      <c r="A9324" s="489">
        <v>18130</v>
      </c>
      <c r="B9324" s="488" t="s">
        <v>21605</v>
      </c>
      <c r="C9324" s="489" t="s">
        <v>182</v>
      </c>
      <c r="D9324" s="490">
        <v>1240477.52</v>
      </c>
      <c r="E9324" s="487"/>
      <c r="F9324" s="488" t="s">
        <v>15948</v>
      </c>
      <c r="G9324" s="491">
        <v>741436.27</v>
      </c>
      <c r="H9324" s="491">
        <v>117220.42</v>
      </c>
      <c r="I9324" s="491">
        <v>381820.82</v>
      </c>
      <c r="J9324" s="491">
        <v>0</v>
      </c>
      <c r="K9324" s="491">
        <v>0</v>
      </c>
    </row>
    <row r="9325" spans="1:11" x14ac:dyDescent="0.25">
      <c r="A9325" s="489">
        <v>18131</v>
      </c>
      <c r="B9325" s="488" t="s">
        <v>5267</v>
      </c>
      <c r="C9325" s="489" t="s">
        <v>4368</v>
      </c>
      <c r="D9325" s="490">
        <v>0</v>
      </c>
      <c r="E9325" s="487"/>
      <c r="F9325" s="488" t="s">
        <v>15821</v>
      </c>
      <c r="G9325" s="491">
        <v>0</v>
      </c>
      <c r="H9325" s="491">
        <v>0</v>
      </c>
      <c r="I9325" s="491">
        <v>0</v>
      </c>
      <c r="J9325" s="491">
        <v>0</v>
      </c>
      <c r="K9325" s="491">
        <v>0</v>
      </c>
    </row>
    <row r="9326" spans="1:11" ht="30" x14ac:dyDescent="0.25">
      <c r="A9326" s="489">
        <v>18132</v>
      </c>
      <c r="B9326" s="488" t="s">
        <v>24300</v>
      </c>
      <c r="C9326" s="489" t="s">
        <v>4368</v>
      </c>
      <c r="D9326" s="490">
        <v>0</v>
      </c>
      <c r="E9326" s="487"/>
      <c r="F9326" s="488" t="s">
        <v>15821</v>
      </c>
      <c r="G9326" s="491">
        <v>0</v>
      </c>
      <c r="H9326" s="491">
        <v>0</v>
      </c>
      <c r="I9326" s="491">
        <v>0</v>
      </c>
      <c r="J9326" s="491">
        <v>0</v>
      </c>
      <c r="K9326" s="491">
        <v>0</v>
      </c>
    </row>
    <row r="9327" spans="1:11" ht="30" x14ac:dyDescent="0.25">
      <c r="A9327" s="489">
        <v>18133</v>
      </c>
      <c r="B9327" s="488" t="s">
        <v>9404</v>
      </c>
      <c r="C9327" s="489" t="s">
        <v>4368</v>
      </c>
      <c r="D9327" s="490">
        <v>0</v>
      </c>
      <c r="E9327" s="487"/>
      <c r="F9327" s="488" t="s">
        <v>15821</v>
      </c>
      <c r="G9327" s="491">
        <v>0</v>
      </c>
      <c r="H9327" s="491">
        <v>0</v>
      </c>
      <c r="I9327" s="491">
        <v>0</v>
      </c>
      <c r="J9327" s="491">
        <v>0</v>
      </c>
      <c r="K9327" s="491">
        <v>0</v>
      </c>
    </row>
    <row r="9328" spans="1:11" x14ac:dyDescent="0.25">
      <c r="A9328" s="489">
        <v>18134</v>
      </c>
      <c r="B9328" s="488" t="s">
        <v>5289</v>
      </c>
      <c r="C9328" s="489" t="s">
        <v>4368</v>
      </c>
      <c r="D9328" s="490">
        <v>0</v>
      </c>
      <c r="E9328" s="487"/>
      <c r="F9328" s="488" t="s">
        <v>15821</v>
      </c>
      <c r="G9328" s="491">
        <v>0</v>
      </c>
      <c r="H9328" s="491">
        <v>0</v>
      </c>
      <c r="I9328" s="491">
        <v>0</v>
      </c>
      <c r="J9328" s="491">
        <v>0</v>
      </c>
      <c r="K9328" s="491">
        <v>0</v>
      </c>
    </row>
    <row r="9329" spans="1:11" ht="30" x14ac:dyDescent="0.25">
      <c r="A9329" s="489">
        <v>18135</v>
      </c>
      <c r="B9329" s="488" t="s">
        <v>18742</v>
      </c>
      <c r="C9329" s="489" t="s">
        <v>92</v>
      </c>
      <c r="D9329" s="490">
        <v>123719.17</v>
      </c>
      <c r="E9329" s="487"/>
      <c r="F9329" s="488" t="s">
        <v>16132</v>
      </c>
      <c r="G9329" s="491">
        <v>64927.02</v>
      </c>
      <c r="H9329" s="491">
        <v>4558.74</v>
      </c>
      <c r="I9329" s="491">
        <v>51847.28</v>
      </c>
      <c r="J9329" s="491">
        <v>2386.14</v>
      </c>
      <c r="K9329" s="491">
        <v>0</v>
      </c>
    </row>
    <row r="9330" spans="1:11" ht="30" x14ac:dyDescent="0.25">
      <c r="A9330" s="489">
        <v>18136</v>
      </c>
      <c r="B9330" s="488" t="s">
        <v>21611</v>
      </c>
      <c r="C9330" s="489" t="s">
        <v>182</v>
      </c>
      <c r="D9330" s="490">
        <v>1261312.76</v>
      </c>
      <c r="E9330" s="487"/>
      <c r="F9330" s="488" t="s">
        <v>15948</v>
      </c>
      <c r="G9330" s="491">
        <v>739115.48</v>
      </c>
      <c r="H9330" s="491">
        <v>140376.45000000001</v>
      </c>
      <c r="I9330" s="491">
        <v>381820.82</v>
      </c>
      <c r="J9330" s="491">
        <v>0</v>
      </c>
      <c r="K9330" s="491">
        <v>0</v>
      </c>
    </row>
    <row r="9331" spans="1:11" ht="30" x14ac:dyDescent="0.25">
      <c r="A9331" s="489">
        <v>18137</v>
      </c>
      <c r="B9331" s="488" t="s">
        <v>20867</v>
      </c>
      <c r="C9331" s="489" t="s">
        <v>92</v>
      </c>
      <c r="D9331" s="490">
        <v>407441.78</v>
      </c>
      <c r="E9331" s="487"/>
      <c r="F9331" s="488" t="s">
        <v>16132</v>
      </c>
      <c r="G9331" s="491">
        <v>279199.89</v>
      </c>
      <c r="H9331" s="491">
        <v>82629.22</v>
      </c>
      <c r="I9331" s="491">
        <v>45612.67</v>
      </c>
      <c r="J9331" s="491">
        <v>0</v>
      </c>
      <c r="K9331" s="491">
        <v>0</v>
      </c>
    </row>
    <row r="9332" spans="1:11" x14ac:dyDescent="0.25">
      <c r="A9332" s="489">
        <v>18138</v>
      </c>
      <c r="B9332" s="488" t="s">
        <v>19794</v>
      </c>
      <c r="C9332" s="489" t="s">
        <v>77</v>
      </c>
      <c r="D9332" s="490">
        <v>16367</v>
      </c>
      <c r="E9332" s="487"/>
      <c r="F9332" s="488" t="s">
        <v>15946</v>
      </c>
      <c r="G9332" s="491">
        <v>0</v>
      </c>
      <c r="H9332" s="491">
        <v>0</v>
      </c>
      <c r="I9332" s="491">
        <v>0</v>
      </c>
      <c r="J9332" s="491">
        <v>0</v>
      </c>
      <c r="K9332" s="491">
        <v>16367</v>
      </c>
    </row>
    <row r="9333" spans="1:11" ht="30" x14ac:dyDescent="0.25">
      <c r="A9333" s="489">
        <v>18139</v>
      </c>
      <c r="B9333" s="488" t="s">
        <v>22478</v>
      </c>
      <c r="C9333" s="489" t="s">
        <v>92</v>
      </c>
      <c r="D9333" s="490">
        <v>62847.35</v>
      </c>
      <c r="E9333" s="487"/>
      <c r="F9333" s="488" t="s">
        <v>15948</v>
      </c>
      <c r="G9333" s="491">
        <v>59351.69</v>
      </c>
      <c r="H9333" s="491">
        <v>101.82</v>
      </c>
      <c r="I9333" s="491">
        <v>3393.84</v>
      </c>
      <c r="J9333" s="491">
        <v>0</v>
      </c>
      <c r="K9333" s="491">
        <v>0</v>
      </c>
    </row>
    <row r="9334" spans="1:11" ht="30" x14ac:dyDescent="0.25">
      <c r="A9334" s="489">
        <v>18140</v>
      </c>
      <c r="B9334" s="488" t="s">
        <v>20866</v>
      </c>
      <c r="C9334" s="489" t="s">
        <v>92</v>
      </c>
      <c r="D9334" s="490">
        <v>188441.02</v>
      </c>
      <c r="E9334" s="487"/>
      <c r="F9334" s="488" t="s">
        <v>16132</v>
      </c>
      <c r="G9334" s="491">
        <v>73376.92</v>
      </c>
      <c r="H9334" s="491">
        <v>66254.539999999994</v>
      </c>
      <c r="I9334" s="491">
        <v>48809.56</v>
      </c>
      <c r="J9334" s="491">
        <v>0</v>
      </c>
      <c r="K9334" s="491">
        <v>0</v>
      </c>
    </row>
    <row r="9335" spans="1:11" ht="30" x14ac:dyDescent="0.25">
      <c r="A9335" s="489">
        <v>18141</v>
      </c>
      <c r="B9335" s="488" t="s">
        <v>21613</v>
      </c>
      <c r="C9335" s="489" t="s">
        <v>182</v>
      </c>
      <c r="D9335" s="490">
        <v>1241360.53</v>
      </c>
      <c r="E9335" s="487"/>
      <c r="F9335" s="488" t="s">
        <v>15948</v>
      </c>
      <c r="G9335" s="491">
        <v>742319.28</v>
      </c>
      <c r="H9335" s="491">
        <v>117220.42</v>
      </c>
      <c r="I9335" s="491">
        <v>381820.82</v>
      </c>
      <c r="J9335" s="491">
        <v>0</v>
      </c>
      <c r="K9335" s="491">
        <v>0</v>
      </c>
    </row>
    <row r="9336" spans="1:11" x14ac:dyDescent="0.25">
      <c r="A9336" s="489">
        <v>18142</v>
      </c>
      <c r="B9336" s="488" t="s">
        <v>16708</v>
      </c>
      <c r="C9336" s="489" t="s">
        <v>87</v>
      </c>
      <c r="D9336" s="490">
        <v>1920467.12</v>
      </c>
      <c r="E9336" s="487"/>
      <c r="F9336" s="488" t="s">
        <v>6076</v>
      </c>
      <c r="G9336" s="491">
        <v>41089.96</v>
      </c>
      <c r="H9336" s="491">
        <v>89792.51</v>
      </c>
      <c r="I9336" s="491">
        <v>1789584.66</v>
      </c>
      <c r="J9336" s="491">
        <v>0</v>
      </c>
      <c r="K9336" s="491">
        <v>0</v>
      </c>
    </row>
    <row r="9337" spans="1:11" ht="30" x14ac:dyDescent="0.25">
      <c r="A9337" s="489">
        <v>18143</v>
      </c>
      <c r="B9337" s="488" t="s">
        <v>21601</v>
      </c>
      <c r="C9337" s="489" t="s">
        <v>182</v>
      </c>
      <c r="D9337" s="490">
        <v>1252622.53</v>
      </c>
      <c r="E9337" s="487"/>
      <c r="F9337" s="488" t="s">
        <v>15948</v>
      </c>
      <c r="G9337" s="491">
        <v>740717.38</v>
      </c>
      <c r="H9337" s="491">
        <v>130084.32</v>
      </c>
      <c r="I9337" s="491">
        <v>381820.82</v>
      </c>
      <c r="J9337" s="491">
        <v>0</v>
      </c>
      <c r="K9337" s="491">
        <v>0</v>
      </c>
    </row>
    <row r="9338" spans="1:11" ht="30" x14ac:dyDescent="0.25">
      <c r="A9338" s="489">
        <v>18144</v>
      </c>
      <c r="B9338" s="488" t="s">
        <v>20676</v>
      </c>
      <c r="C9338" s="489" t="s">
        <v>80</v>
      </c>
      <c r="D9338" s="490">
        <v>40811.72</v>
      </c>
      <c r="E9338" s="487"/>
      <c r="F9338" s="488" t="s">
        <v>16405</v>
      </c>
      <c r="G9338" s="491">
        <v>30405.47</v>
      </c>
      <c r="H9338" s="491">
        <v>318.3</v>
      </c>
      <c r="I9338" s="491">
        <v>10087.950000000001</v>
      </c>
      <c r="J9338" s="491">
        <v>0</v>
      </c>
      <c r="K9338" s="491">
        <v>0</v>
      </c>
    </row>
    <row r="9339" spans="1:11" x14ac:dyDescent="0.25">
      <c r="A9339" s="489">
        <v>18145</v>
      </c>
      <c r="B9339" s="488" t="s">
        <v>16558</v>
      </c>
      <c r="C9339" s="489" t="s">
        <v>87</v>
      </c>
      <c r="D9339" s="490">
        <v>0</v>
      </c>
      <c r="E9339" s="487"/>
      <c r="F9339" s="488" t="s">
        <v>16559</v>
      </c>
      <c r="G9339" s="491">
        <v>0</v>
      </c>
      <c r="H9339" s="491">
        <v>0</v>
      </c>
      <c r="I9339" s="491">
        <v>0</v>
      </c>
      <c r="J9339" s="491">
        <v>0</v>
      </c>
      <c r="K9339" s="491">
        <v>0</v>
      </c>
    </row>
    <row r="9340" spans="1:11" x14ac:dyDescent="0.25">
      <c r="A9340" s="489">
        <v>18146</v>
      </c>
      <c r="B9340" s="488" t="s">
        <v>21478</v>
      </c>
      <c r="C9340" s="489" t="s">
        <v>182</v>
      </c>
      <c r="D9340" s="490">
        <v>554402.44999999995</v>
      </c>
      <c r="E9340" s="487"/>
      <c r="F9340" s="488" t="s">
        <v>15948</v>
      </c>
      <c r="G9340" s="491">
        <v>48867.27</v>
      </c>
      <c r="H9340" s="491">
        <v>122782.16</v>
      </c>
      <c r="I9340" s="491">
        <v>382753.02</v>
      </c>
      <c r="J9340" s="491">
        <v>0</v>
      </c>
      <c r="K9340" s="491">
        <v>0</v>
      </c>
    </row>
    <row r="9341" spans="1:11" ht="30" x14ac:dyDescent="0.25">
      <c r="A9341" s="489">
        <v>18147</v>
      </c>
      <c r="B9341" s="488" t="s">
        <v>19644</v>
      </c>
      <c r="C9341" s="489" t="s">
        <v>87</v>
      </c>
      <c r="D9341" s="490">
        <v>0</v>
      </c>
      <c r="E9341" s="487"/>
      <c r="F9341" s="488" t="s">
        <v>16559</v>
      </c>
      <c r="G9341" s="491">
        <v>0</v>
      </c>
      <c r="H9341" s="491">
        <v>0</v>
      </c>
      <c r="I9341" s="491">
        <v>0</v>
      </c>
      <c r="J9341" s="491">
        <v>0</v>
      </c>
      <c r="K9341" s="491">
        <v>0</v>
      </c>
    </row>
    <row r="9342" spans="1:11" ht="30" x14ac:dyDescent="0.25">
      <c r="A9342" s="489">
        <v>18148</v>
      </c>
      <c r="B9342" s="488" t="s">
        <v>17128</v>
      </c>
      <c r="C9342" s="489" t="s">
        <v>87</v>
      </c>
      <c r="D9342" s="490">
        <v>171930.38</v>
      </c>
      <c r="E9342" s="487"/>
      <c r="F9342" s="488" t="s">
        <v>6112</v>
      </c>
      <c r="G9342" s="491">
        <v>156383.15</v>
      </c>
      <c r="H9342" s="491">
        <v>764.21</v>
      </c>
      <c r="I9342" s="491">
        <v>14783.02</v>
      </c>
      <c r="J9342" s="491">
        <v>0</v>
      </c>
      <c r="K9342" s="491">
        <v>0</v>
      </c>
    </row>
    <row r="9343" spans="1:11" ht="30" x14ac:dyDescent="0.25">
      <c r="A9343" s="489">
        <v>18149</v>
      </c>
      <c r="B9343" s="488" t="s">
        <v>15718</v>
      </c>
      <c r="C9343" s="489" t="s">
        <v>87</v>
      </c>
      <c r="D9343" s="490">
        <v>210015.87</v>
      </c>
      <c r="E9343" s="487"/>
      <c r="F9343" s="488" t="s">
        <v>6112</v>
      </c>
      <c r="G9343" s="491">
        <v>194971.45</v>
      </c>
      <c r="H9343" s="491">
        <v>731.32</v>
      </c>
      <c r="I9343" s="491">
        <v>14313.1</v>
      </c>
      <c r="J9343" s="491">
        <v>0</v>
      </c>
      <c r="K9343" s="491">
        <v>0</v>
      </c>
    </row>
    <row r="9344" spans="1:11" ht="30" x14ac:dyDescent="0.25">
      <c r="A9344" s="489">
        <v>18150</v>
      </c>
      <c r="B9344" s="488" t="s">
        <v>19384</v>
      </c>
      <c r="C9344" s="489" t="s">
        <v>87</v>
      </c>
      <c r="D9344" s="490">
        <v>0</v>
      </c>
      <c r="E9344" s="487"/>
      <c r="F9344" s="488" t="s">
        <v>16559</v>
      </c>
      <c r="G9344" s="491">
        <v>0</v>
      </c>
      <c r="H9344" s="491">
        <v>0</v>
      </c>
      <c r="I9344" s="491">
        <v>0</v>
      </c>
      <c r="J9344" s="491">
        <v>0</v>
      </c>
      <c r="K9344" s="491">
        <v>0</v>
      </c>
    </row>
    <row r="9345" spans="1:11" x14ac:dyDescent="0.25">
      <c r="A9345" s="489">
        <v>18151</v>
      </c>
      <c r="B9345" s="488" t="s">
        <v>16805</v>
      </c>
      <c r="C9345" s="489" t="s">
        <v>80</v>
      </c>
      <c r="D9345" s="490">
        <v>229242.01</v>
      </c>
      <c r="E9345" s="487"/>
      <c r="F9345" s="488" t="s">
        <v>5933</v>
      </c>
      <c r="G9345" s="491">
        <v>185473.95</v>
      </c>
      <c r="H9345" s="491">
        <v>2380.11</v>
      </c>
      <c r="I9345" s="491">
        <v>41387.949999999997</v>
      </c>
      <c r="J9345" s="491">
        <v>0</v>
      </c>
      <c r="K9345" s="491">
        <v>0</v>
      </c>
    </row>
    <row r="9346" spans="1:11" ht="30" x14ac:dyDescent="0.25">
      <c r="A9346" s="489">
        <v>18152</v>
      </c>
      <c r="B9346" s="488" t="s">
        <v>21610</v>
      </c>
      <c r="C9346" s="489" t="s">
        <v>182</v>
      </c>
      <c r="D9346" s="490">
        <v>1104361.1200000001</v>
      </c>
      <c r="E9346" s="487"/>
      <c r="F9346" s="488" t="s">
        <v>15948</v>
      </c>
      <c r="G9346" s="491">
        <v>605319.87</v>
      </c>
      <c r="H9346" s="491">
        <v>117220.42</v>
      </c>
      <c r="I9346" s="491">
        <v>381820.82</v>
      </c>
      <c r="J9346" s="491">
        <v>0</v>
      </c>
      <c r="K9346" s="491">
        <v>0</v>
      </c>
    </row>
    <row r="9347" spans="1:11" x14ac:dyDescent="0.25">
      <c r="A9347" s="489">
        <v>18153</v>
      </c>
      <c r="B9347" s="488" t="s">
        <v>22266</v>
      </c>
      <c r="C9347" s="489" t="s">
        <v>92</v>
      </c>
      <c r="D9347" s="490">
        <v>208394.38</v>
      </c>
      <c r="E9347" s="487"/>
      <c r="F9347" s="488" t="s">
        <v>16132</v>
      </c>
      <c r="G9347" s="491">
        <v>180431.25</v>
      </c>
      <c r="H9347" s="491">
        <v>1876.42</v>
      </c>
      <c r="I9347" s="491">
        <v>26086.720000000001</v>
      </c>
      <c r="J9347" s="491">
        <v>0</v>
      </c>
      <c r="K9347" s="491">
        <v>0</v>
      </c>
    </row>
    <row r="9348" spans="1:11" ht="30" x14ac:dyDescent="0.25">
      <c r="A9348" s="489">
        <v>18154</v>
      </c>
      <c r="B9348" s="488" t="s">
        <v>8597</v>
      </c>
      <c r="C9348" s="489" t="s">
        <v>87</v>
      </c>
      <c r="D9348" s="490">
        <v>59146.06</v>
      </c>
      <c r="E9348" s="487"/>
      <c r="F9348" s="488" t="s">
        <v>7268</v>
      </c>
      <c r="G9348" s="491">
        <v>52019.01</v>
      </c>
      <c r="H9348" s="491">
        <v>339.38</v>
      </c>
      <c r="I9348" s="491">
        <v>6787.67</v>
      </c>
      <c r="J9348" s="491">
        <v>0</v>
      </c>
      <c r="K9348" s="491">
        <v>0</v>
      </c>
    </row>
    <row r="9349" spans="1:11" ht="30" x14ac:dyDescent="0.25">
      <c r="A9349" s="489">
        <v>18155</v>
      </c>
      <c r="B9349" s="488" t="s">
        <v>21027</v>
      </c>
      <c r="C9349" s="489" t="s">
        <v>87</v>
      </c>
      <c r="D9349" s="490">
        <v>5655788.0599999996</v>
      </c>
      <c r="E9349" s="487"/>
      <c r="F9349" s="488" t="s">
        <v>15713</v>
      </c>
      <c r="G9349" s="491">
        <v>5626092</v>
      </c>
      <c r="H9349" s="491">
        <v>1414.1</v>
      </c>
      <c r="I9349" s="491">
        <v>28281.96</v>
      </c>
      <c r="J9349" s="491">
        <v>0</v>
      </c>
      <c r="K9349" s="491">
        <v>0</v>
      </c>
    </row>
    <row r="9350" spans="1:11" ht="30" x14ac:dyDescent="0.25">
      <c r="A9350" s="489">
        <v>18156</v>
      </c>
      <c r="B9350" s="488" t="s">
        <v>23763</v>
      </c>
      <c r="C9350" s="489" t="s">
        <v>87</v>
      </c>
      <c r="D9350" s="490">
        <v>0</v>
      </c>
      <c r="E9350" s="487"/>
      <c r="F9350" s="488" t="s">
        <v>16559</v>
      </c>
      <c r="G9350" s="491">
        <v>0</v>
      </c>
      <c r="H9350" s="491">
        <v>0</v>
      </c>
      <c r="I9350" s="491">
        <v>0</v>
      </c>
      <c r="J9350" s="491">
        <v>0</v>
      </c>
      <c r="K9350" s="491">
        <v>0</v>
      </c>
    </row>
    <row r="9351" spans="1:11" ht="30" x14ac:dyDescent="0.25">
      <c r="A9351" s="489">
        <v>18157</v>
      </c>
      <c r="B9351" s="488" t="s">
        <v>23758</v>
      </c>
      <c r="C9351" s="489" t="s">
        <v>87</v>
      </c>
      <c r="D9351" s="490">
        <v>0</v>
      </c>
      <c r="E9351" s="487"/>
      <c r="F9351" s="488" t="s">
        <v>16559</v>
      </c>
      <c r="G9351" s="491">
        <v>0</v>
      </c>
      <c r="H9351" s="491">
        <v>0</v>
      </c>
      <c r="I9351" s="491">
        <v>0</v>
      </c>
      <c r="J9351" s="491">
        <v>0</v>
      </c>
      <c r="K9351" s="491">
        <v>0</v>
      </c>
    </row>
    <row r="9352" spans="1:11" x14ac:dyDescent="0.25">
      <c r="A9352" s="489">
        <v>18158</v>
      </c>
      <c r="B9352" s="488" t="s">
        <v>18041</v>
      </c>
      <c r="C9352" s="489" t="s">
        <v>182</v>
      </c>
      <c r="D9352" s="490">
        <v>1085108.01</v>
      </c>
      <c r="E9352" s="487"/>
      <c r="F9352" s="488" t="s">
        <v>15948</v>
      </c>
      <c r="G9352" s="491">
        <v>525833.56000000006</v>
      </c>
      <c r="H9352" s="491">
        <v>181190.22</v>
      </c>
      <c r="I9352" s="491">
        <v>378084.22</v>
      </c>
      <c r="J9352" s="491">
        <v>0</v>
      </c>
      <c r="K9352" s="491">
        <v>0</v>
      </c>
    </row>
    <row r="9353" spans="1:11" x14ac:dyDescent="0.25">
      <c r="A9353" s="489">
        <v>18159</v>
      </c>
      <c r="B9353" s="488" t="s">
        <v>21263</v>
      </c>
      <c r="C9353" s="489" t="s">
        <v>80</v>
      </c>
      <c r="D9353" s="490">
        <v>206351.95</v>
      </c>
      <c r="E9353" s="487"/>
      <c r="F9353" s="488" t="s">
        <v>5933</v>
      </c>
      <c r="G9353" s="491">
        <v>151688.29</v>
      </c>
      <c r="H9353" s="491">
        <v>3012.29</v>
      </c>
      <c r="I9353" s="491">
        <v>45756.19</v>
      </c>
      <c r="J9353" s="491">
        <v>5895.17</v>
      </c>
      <c r="K9353" s="491">
        <v>0</v>
      </c>
    </row>
    <row r="9354" spans="1:11" x14ac:dyDescent="0.25">
      <c r="A9354" s="489">
        <v>18160</v>
      </c>
      <c r="B9354" s="488" t="s">
        <v>21249</v>
      </c>
      <c r="C9354" s="489" t="s">
        <v>80</v>
      </c>
      <c r="D9354" s="490">
        <v>163347.9</v>
      </c>
      <c r="E9354" s="487"/>
      <c r="F9354" s="488" t="s">
        <v>5933</v>
      </c>
      <c r="G9354" s="491">
        <v>112346.18</v>
      </c>
      <c r="H9354" s="491">
        <v>2889.25</v>
      </c>
      <c r="I9354" s="491">
        <v>43836.14</v>
      </c>
      <c r="J9354" s="491">
        <v>4276.34</v>
      </c>
      <c r="K9354" s="491">
        <v>0</v>
      </c>
    </row>
    <row r="9355" spans="1:11" x14ac:dyDescent="0.25">
      <c r="A9355" s="489">
        <v>18161</v>
      </c>
      <c r="B9355" s="488" t="s">
        <v>23696</v>
      </c>
      <c r="C9355" s="489" t="s">
        <v>9025</v>
      </c>
      <c r="D9355" s="490">
        <v>0</v>
      </c>
      <c r="E9355" s="487"/>
      <c r="F9355" s="488" t="s">
        <v>6935</v>
      </c>
      <c r="G9355" s="491">
        <v>0</v>
      </c>
      <c r="H9355" s="491">
        <v>0</v>
      </c>
      <c r="I9355" s="491">
        <v>0</v>
      </c>
      <c r="J9355" s="491">
        <v>0</v>
      </c>
      <c r="K9355" s="491">
        <v>0</v>
      </c>
    </row>
    <row r="9356" spans="1:11" ht="30" x14ac:dyDescent="0.25">
      <c r="A9356" s="489">
        <v>18162</v>
      </c>
      <c r="B9356" s="488" t="s">
        <v>18065</v>
      </c>
      <c r="C9356" s="489" t="s">
        <v>182</v>
      </c>
      <c r="D9356" s="490">
        <v>612692.26</v>
      </c>
      <c r="E9356" s="487"/>
      <c r="F9356" s="488" t="s">
        <v>15948</v>
      </c>
      <c r="G9356" s="491">
        <v>57809.15</v>
      </c>
      <c r="H9356" s="491">
        <v>176798.88</v>
      </c>
      <c r="I9356" s="491">
        <v>378084.22</v>
      </c>
      <c r="J9356" s="491">
        <v>0</v>
      </c>
      <c r="K9356" s="491">
        <v>0</v>
      </c>
    </row>
    <row r="9357" spans="1:11" ht="30" x14ac:dyDescent="0.25">
      <c r="A9357" s="489">
        <v>18163</v>
      </c>
      <c r="B9357" s="488" t="s">
        <v>18206</v>
      </c>
      <c r="C9357" s="489" t="s">
        <v>80</v>
      </c>
      <c r="D9357" s="490">
        <v>15550.58</v>
      </c>
      <c r="E9357" s="487"/>
      <c r="F9357" s="488" t="s">
        <v>15713</v>
      </c>
      <c r="G9357" s="491">
        <v>10799.21</v>
      </c>
      <c r="H9357" s="491">
        <v>226.26</v>
      </c>
      <c r="I9357" s="491">
        <v>4525.1099999999997</v>
      </c>
      <c r="J9357" s="491">
        <v>0</v>
      </c>
      <c r="K9357" s="491">
        <v>0</v>
      </c>
    </row>
    <row r="9358" spans="1:11" ht="30" x14ac:dyDescent="0.25">
      <c r="A9358" s="489">
        <v>18164</v>
      </c>
      <c r="B9358" s="488" t="s">
        <v>8273</v>
      </c>
      <c r="C9358" s="489" t="s">
        <v>87</v>
      </c>
      <c r="D9358" s="490">
        <v>112782.33</v>
      </c>
      <c r="E9358" s="487"/>
      <c r="F9358" s="488" t="s">
        <v>6112</v>
      </c>
      <c r="G9358" s="491">
        <v>65750.16</v>
      </c>
      <c r="H9358" s="491">
        <v>12949.88</v>
      </c>
      <c r="I9358" s="491">
        <v>25770.46</v>
      </c>
      <c r="J9358" s="491">
        <v>8311.84</v>
      </c>
      <c r="K9358" s="491">
        <v>0</v>
      </c>
    </row>
    <row r="9359" spans="1:11" ht="30" x14ac:dyDescent="0.25">
      <c r="A9359" s="489">
        <v>18165</v>
      </c>
      <c r="B9359" s="488" t="s">
        <v>18241</v>
      </c>
      <c r="C9359" s="489" t="s">
        <v>87</v>
      </c>
      <c r="D9359" s="490">
        <v>1765732.86</v>
      </c>
      <c r="E9359" s="487"/>
      <c r="F9359" s="488" t="s">
        <v>6112</v>
      </c>
      <c r="G9359" s="491">
        <v>1502262.56</v>
      </c>
      <c r="H9359" s="491">
        <v>11312.79</v>
      </c>
      <c r="I9359" s="491">
        <v>226255.71</v>
      </c>
      <c r="J9359" s="491">
        <v>25901.8</v>
      </c>
      <c r="K9359" s="491">
        <v>0</v>
      </c>
    </row>
    <row r="9360" spans="1:11" x14ac:dyDescent="0.25">
      <c r="A9360" s="489">
        <v>18166</v>
      </c>
      <c r="B9360" s="488" t="s">
        <v>17462</v>
      </c>
      <c r="C9360" s="489" t="s">
        <v>87</v>
      </c>
      <c r="D9360" s="490">
        <v>1359294.58</v>
      </c>
      <c r="E9360" s="487"/>
      <c r="F9360" s="488" t="s">
        <v>6076</v>
      </c>
      <c r="G9360" s="491">
        <v>1270850.5</v>
      </c>
      <c r="H9360" s="491">
        <v>4226.54</v>
      </c>
      <c r="I9360" s="491">
        <v>84217.54</v>
      </c>
      <c r="J9360" s="491">
        <v>0</v>
      </c>
      <c r="K9360" s="491">
        <v>0</v>
      </c>
    </row>
    <row r="9361" spans="1:11" ht="30" x14ac:dyDescent="0.25">
      <c r="A9361" s="489">
        <v>18167</v>
      </c>
      <c r="B9361" s="488" t="s">
        <v>16391</v>
      </c>
      <c r="C9361" s="489" t="s">
        <v>87</v>
      </c>
      <c r="D9361" s="490">
        <v>1836446.28</v>
      </c>
      <c r="E9361" s="487"/>
      <c r="F9361" s="488" t="s">
        <v>15713</v>
      </c>
      <c r="G9361" s="491">
        <v>648603.80000000005</v>
      </c>
      <c r="H9361" s="491">
        <v>56563.93</v>
      </c>
      <c r="I9361" s="491">
        <v>1131278.55</v>
      </c>
      <c r="J9361" s="491">
        <v>0</v>
      </c>
      <c r="K9361" s="491">
        <v>0</v>
      </c>
    </row>
    <row r="9362" spans="1:11" ht="30" x14ac:dyDescent="0.25">
      <c r="A9362" s="489">
        <v>18168</v>
      </c>
      <c r="B9362" s="488" t="s">
        <v>16382</v>
      </c>
      <c r="C9362" s="489" t="s">
        <v>80</v>
      </c>
      <c r="D9362" s="490">
        <v>83468.639999999999</v>
      </c>
      <c r="E9362" s="487"/>
      <c r="F9362" s="488" t="s">
        <v>15713</v>
      </c>
      <c r="G9362" s="491">
        <v>39030.25</v>
      </c>
      <c r="H9362" s="491">
        <v>2145.9499999999998</v>
      </c>
      <c r="I9362" s="491">
        <v>42292.44</v>
      </c>
      <c r="J9362" s="491">
        <v>0</v>
      </c>
      <c r="K9362" s="491">
        <v>0</v>
      </c>
    </row>
    <row r="9363" spans="1:11" x14ac:dyDescent="0.25">
      <c r="A9363" s="489">
        <v>18171</v>
      </c>
      <c r="B9363" s="488" t="s">
        <v>16359</v>
      </c>
      <c r="C9363" s="489" t="s">
        <v>80</v>
      </c>
      <c r="D9363" s="490">
        <v>46154.41</v>
      </c>
      <c r="E9363" s="487"/>
      <c r="F9363" s="488" t="s">
        <v>5975</v>
      </c>
      <c r="G9363" s="491">
        <v>28380.58</v>
      </c>
      <c r="H9363" s="491">
        <v>909.03</v>
      </c>
      <c r="I9363" s="491">
        <v>16864.8</v>
      </c>
      <c r="J9363" s="491">
        <v>0</v>
      </c>
      <c r="K9363" s="491">
        <v>0</v>
      </c>
    </row>
    <row r="9364" spans="1:11" ht="45" x14ac:dyDescent="0.25">
      <c r="A9364" s="489">
        <v>18172</v>
      </c>
      <c r="B9364" s="488" t="s">
        <v>16348</v>
      </c>
      <c r="C9364" s="489" t="s">
        <v>80</v>
      </c>
      <c r="D9364" s="490">
        <v>33341.11</v>
      </c>
      <c r="E9364" s="487"/>
      <c r="F9364" s="488" t="s">
        <v>15713</v>
      </c>
      <c r="G9364" s="491">
        <v>21462.68</v>
      </c>
      <c r="H9364" s="491">
        <v>565.64</v>
      </c>
      <c r="I9364" s="491">
        <v>11312.79</v>
      </c>
      <c r="J9364" s="491">
        <v>0</v>
      </c>
      <c r="K9364" s="491">
        <v>0</v>
      </c>
    </row>
    <row r="9365" spans="1:11" ht="30" x14ac:dyDescent="0.25">
      <c r="A9365" s="489">
        <v>18173</v>
      </c>
      <c r="B9365" s="488" t="s">
        <v>24748</v>
      </c>
      <c r="C9365" s="489" t="s">
        <v>87</v>
      </c>
      <c r="D9365" s="490">
        <v>54485485.399999999</v>
      </c>
      <c r="E9365" s="487"/>
      <c r="F9365" s="488" t="s">
        <v>15713</v>
      </c>
      <c r="G9365" s="491">
        <v>53310089.299999997</v>
      </c>
      <c r="H9365" s="491">
        <v>396306.74</v>
      </c>
      <c r="I9365" s="491">
        <v>779089.37</v>
      </c>
      <c r="J9365" s="491">
        <v>0</v>
      </c>
      <c r="K9365" s="491">
        <v>0</v>
      </c>
    </row>
    <row r="9366" spans="1:11" ht="30" x14ac:dyDescent="0.25">
      <c r="A9366" s="489">
        <v>18174</v>
      </c>
      <c r="B9366" s="488" t="s">
        <v>20286</v>
      </c>
      <c r="C9366" s="489" t="s">
        <v>92</v>
      </c>
      <c r="D9366" s="490">
        <v>23328.86</v>
      </c>
      <c r="E9366" s="487"/>
      <c r="F9366" s="488" t="s">
        <v>16565</v>
      </c>
      <c r="G9366" s="491">
        <v>6519.55</v>
      </c>
      <c r="H9366" s="491">
        <v>9857.51</v>
      </c>
      <c r="I9366" s="491">
        <v>6951.8</v>
      </c>
      <c r="J9366" s="491">
        <v>0</v>
      </c>
      <c r="K9366" s="491">
        <v>0</v>
      </c>
    </row>
    <row r="9367" spans="1:11" ht="30" x14ac:dyDescent="0.25">
      <c r="A9367" s="489">
        <v>18175</v>
      </c>
      <c r="B9367" s="488" t="s">
        <v>16352</v>
      </c>
      <c r="C9367" s="489" t="s">
        <v>80</v>
      </c>
      <c r="D9367" s="490">
        <v>636647.37</v>
      </c>
      <c r="E9367" s="487"/>
      <c r="F9367" s="488" t="s">
        <v>15713</v>
      </c>
      <c r="G9367" s="491">
        <v>516187.06</v>
      </c>
      <c r="H9367" s="491">
        <v>5766.04</v>
      </c>
      <c r="I9367" s="491">
        <v>114694.27</v>
      </c>
      <c r="J9367" s="491">
        <v>0</v>
      </c>
      <c r="K9367" s="491">
        <v>0</v>
      </c>
    </row>
    <row r="9368" spans="1:11" ht="30" x14ac:dyDescent="0.25">
      <c r="A9368" s="489">
        <v>18176</v>
      </c>
      <c r="B9368" s="488" t="s">
        <v>20752</v>
      </c>
      <c r="C9368" s="489" t="s">
        <v>92</v>
      </c>
      <c r="D9368" s="490">
        <v>16971.61</v>
      </c>
      <c r="E9368" s="487"/>
      <c r="F9368" s="488" t="s">
        <v>16565</v>
      </c>
      <c r="G9368" s="491">
        <v>276.26</v>
      </c>
      <c r="H9368" s="491">
        <v>9852.08</v>
      </c>
      <c r="I9368" s="491">
        <v>6843.27</v>
      </c>
      <c r="J9368" s="491">
        <v>0</v>
      </c>
      <c r="K9368" s="491">
        <v>0</v>
      </c>
    </row>
    <row r="9369" spans="1:11" ht="30" x14ac:dyDescent="0.25">
      <c r="A9369" s="489">
        <v>18177</v>
      </c>
      <c r="B9369" s="488" t="s">
        <v>9399</v>
      </c>
      <c r="C9369" s="489" t="s">
        <v>87</v>
      </c>
      <c r="D9369" s="490">
        <v>775118.59</v>
      </c>
      <c r="E9369" s="487"/>
      <c r="F9369" s="488" t="s">
        <v>16128</v>
      </c>
      <c r="G9369" s="491">
        <v>7312.44</v>
      </c>
      <c r="H9369" s="491">
        <v>36562.199999999997</v>
      </c>
      <c r="I9369" s="491">
        <v>731243.95</v>
      </c>
      <c r="J9369" s="491">
        <v>0</v>
      </c>
      <c r="K9369" s="491">
        <v>0</v>
      </c>
    </row>
    <row r="9370" spans="1:11" ht="30" x14ac:dyDescent="0.25">
      <c r="A9370" s="489">
        <v>18178</v>
      </c>
      <c r="B9370" s="488" t="s">
        <v>21153</v>
      </c>
      <c r="C9370" s="489" t="s">
        <v>87</v>
      </c>
      <c r="D9370" s="490">
        <v>15518.74</v>
      </c>
      <c r="E9370" s="487"/>
      <c r="F9370" s="488" t="s">
        <v>16128</v>
      </c>
      <c r="G9370" s="491">
        <v>146.4</v>
      </c>
      <c r="H9370" s="491">
        <v>732.02</v>
      </c>
      <c r="I9370" s="491">
        <v>14640.32</v>
      </c>
      <c r="J9370" s="491">
        <v>0</v>
      </c>
      <c r="K9370" s="491">
        <v>0</v>
      </c>
    </row>
    <row r="9371" spans="1:11" ht="30" x14ac:dyDescent="0.25">
      <c r="A9371" s="489">
        <v>18179</v>
      </c>
      <c r="B9371" s="488" t="s">
        <v>21154</v>
      </c>
      <c r="C9371" s="489" t="s">
        <v>87</v>
      </c>
      <c r="D9371" s="490">
        <v>54970.39</v>
      </c>
      <c r="E9371" s="487"/>
      <c r="F9371" s="488" t="s">
        <v>16128</v>
      </c>
      <c r="G9371" s="491">
        <v>518.59</v>
      </c>
      <c r="H9371" s="491">
        <v>2592.94</v>
      </c>
      <c r="I9371" s="491">
        <v>51858.86</v>
      </c>
      <c r="J9371" s="491">
        <v>0</v>
      </c>
      <c r="K9371" s="491">
        <v>0</v>
      </c>
    </row>
    <row r="9372" spans="1:11" x14ac:dyDescent="0.25">
      <c r="A9372" s="489">
        <v>18180</v>
      </c>
      <c r="B9372" s="488" t="s">
        <v>22277</v>
      </c>
      <c r="C9372" s="489" t="s">
        <v>87</v>
      </c>
      <c r="D9372" s="490">
        <v>19152.88</v>
      </c>
      <c r="E9372" s="487"/>
      <c r="F9372" s="488" t="s">
        <v>16128</v>
      </c>
      <c r="G9372" s="491">
        <v>180.69</v>
      </c>
      <c r="H9372" s="491">
        <v>903.44</v>
      </c>
      <c r="I9372" s="491">
        <v>18068.75</v>
      </c>
      <c r="J9372" s="491">
        <v>0</v>
      </c>
      <c r="K9372" s="491">
        <v>0</v>
      </c>
    </row>
    <row r="9373" spans="1:11" ht="30" x14ac:dyDescent="0.25">
      <c r="A9373" s="489">
        <v>18181</v>
      </c>
      <c r="B9373" s="488" t="s">
        <v>21156</v>
      </c>
      <c r="C9373" s="489" t="s">
        <v>87</v>
      </c>
      <c r="D9373" s="490">
        <v>281858.32</v>
      </c>
      <c r="E9373" s="487"/>
      <c r="F9373" s="488" t="s">
        <v>16128</v>
      </c>
      <c r="G9373" s="491">
        <v>2659.04</v>
      </c>
      <c r="H9373" s="491">
        <v>13295.2</v>
      </c>
      <c r="I9373" s="491">
        <v>265904.08</v>
      </c>
      <c r="J9373" s="491">
        <v>0</v>
      </c>
      <c r="K9373" s="491">
        <v>0</v>
      </c>
    </row>
    <row r="9374" spans="1:11" x14ac:dyDescent="0.25">
      <c r="A9374" s="489">
        <v>18182</v>
      </c>
      <c r="B9374" s="488" t="s">
        <v>20940</v>
      </c>
      <c r="C9374" s="489" t="s">
        <v>87</v>
      </c>
      <c r="D9374" s="490">
        <v>23965.66</v>
      </c>
      <c r="E9374" s="487"/>
      <c r="F9374" s="488" t="s">
        <v>16128</v>
      </c>
      <c r="G9374" s="491">
        <v>226.09</v>
      </c>
      <c r="H9374" s="491">
        <v>1130.46</v>
      </c>
      <c r="I9374" s="491">
        <v>22609.11</v>
      </c>
      <c r="J9374" s="491">
        <v>0</v>
      </c>
      <c r="K9374" s="491">
        <v>0</v>
      </c>
    </row>
    <row r="9375" spans="1:11" ht="30" x14ac:dyDescent="0.25">
      <c r="A9375" s="489">
        <v>18183</v>
      </c>
      <c r="B9375" s="488" t="s">
        <v>9566</v>
      </c>
      <c r="C9375" s="489" t="s">
        <v>87</v>
      </c>
      <c r="D9375" s="490">
        <v>265571.14</v>
      </c>
      <c r="E9375" s="487"/>
      <c r="F9375" s="488" t="s">
        <v>6112</v>
      </c>
      <c r="G9375" s="491">
        <v>37652</v>
      </c>
      <c r="H9375" s="491">
        <v>42181.27</v>
      </c>
      <c r="I9375" s="491">
        <v>167606.60999999999</v>
      </c>
      <c r="J9375" s="491">
        <v>18131.259999999998</v>
      </c>
      <c r="K9375" s="491">
        <v>0</v>
      </c>
    </row>
    <row r="9376" spans="1:11" ht="30" x14ac:dyDescent="0.25">
      <c r="A9376" s="489">
        <v>18184</v>
      </c>
      <c r="B9376" s="488" t="s">
        <v>17393</v>
      </c>
      <c r="C9376" s="489" t="s">
        <v>87</v>
      </c>
      <c r="D9376" s="490">
        <v>265571.14</v>
      </c>
      <c r="E9376" s="487"/>
      <c r="F9376" s="488" t="s">
        <v>6112</v>
      </c>
      <c r="G9376" s="491">
        <v>37652</v>
      </c>
      <c r="H9376" s="491">
        <v>42181.27</v>
      </c>
      <c r="I9376" s="491">
        <v>167606.60999999999</v>
      </c>
      <c r="J9376" s="491">
        <v>18131.259999999998</v>
      </c>
      <c r="K9376" s="491">
        <v>0</v>
      </c>
    </row>
    <row r="9377" spans="1:11" ht="30" x14ac:dyDescent="0.25">
      <c r="A9377" s="489">
        <v>18185</v>
      </c>
      <c r="B9377" s="488" t="s">
        <v>9566</v>
      </c>
      <c r="C9377" s="489" t="s">
        <v>87</v>
      </c>
      <c r="D9377" s="490">
        <v>265571.14</v>
      </c>
      <c r="E9377" s="487"/>
      <c r="F9377" s="488" t="s">
        <v>6112</v>
      </c>
      <c r="G9377" s="491">
        <v>37652</v>
      </c>
      <c r="H9377" s="491">
        <v>42181.27</v>
      </c>
      <c r="I9377" s="491">
        <v>167606.60999999999</v>
      </c>
      <c r="J9377" s="491">
        <v>18131.259999999998</v>
      </c>
      <c r="K9377" s="491">
        <v>0</v>
      </c>
    </row>
    <row r="9378" spans="1:11" x14ac:dyDescent="0.25">
      <c r="A9378" s="489">
        <v>18186</v>
      </c>
      <c r="B9378" s="488" t="s">
        <v>23698</v>
      </c>
      <c r="C9378" s="489" t="s">
        <v>87</v>
      </c>
      <c r="D9378" s="490">
        <v>233644.96</v>
      </c>
      <c r="E9378" s="487"/>
      <c r="F9378" s="488" t="s">
        <v>5986</v>
      </c>
      <c r="G9378" s="491">
        <v>2268.4</v>
      </c>
      <c r="H9378" s="491">
        <v>4536.8</v>
      </c>
      <c r="I9378" s="491">
        <v>226839.76</v>
      </c>
      <c r="J9378" s="491">
        <v>0</v>
      </c>
      <c r="K9378" s="491">
        <v>0</v>
      </c>
    </row>
    <row r="9379" spans="1:11" ht="30" x14ac:dyDescent="0.25">
      <c r="A9379" s="489">
        <v>18187</v>
      </c>
      <c r="B9379" s="488" t="s">
        <v>9391</v>
      </c>
      <c r="C9379" s="489" t="s">
        <v>87</v>
      </c>
      <c r="D9379" s="490">
        <v>263870.63</v>
      </c>
      <c r="E9379" s="487"/>
      <c r="F9379" s="488" t="s">
        <v>6112</v>
      </c>
      <c r="G9379" s="491">
        <v>37652</v>
      </c>
      <c r="H9379" s="491">
        <v>40480.76</v>
      </c>
      <c r="I9379" s="491">
        <v>167606.60999999999</v>
      </c>
      <c r="J9379" s="491">
        <v>18131.259999999998</v>
      </c>
      <c r="K9379" s="491">
        <v>0</v>
      </c>
    </row>
    <row r="9380" spans="1:11" x14ac:dyDescent="0.25">
      <c r="A9380" s="489">
        <v>18188</v>
      </c>
      <c r="B9380" s="488" t="s">
        <v>21807</v>
      </c>
      <c r="C9380" s="489" t="s">
        <v>87</v>
      </c>
      <c r="D9380" s="490">
        <v>99136.47</v>
      </c>
      <c r="E9380" s="487"/>
      <c r="F9380" s="488" t="s">
        <v>5986</v>
      </c>
      <c r="G9380" s="491">
        <v>935.25</v>
      </c>
      <c r="H9380" s="491">
        <v>4676.25</v>
      </c>
      <c r="I9380" s="491">
        <v>93524.97</v>
      </c>
      <c r="J9380" s="491">
        <v>0</v>
      </c>
      <c r="K9380" s="491">
        <v>0</v>
      </c>
    </row>
    <row r="9381" spans="1:11" ht="30" x14ac:dyDescent="0.25">
      <c r="A9381" s="489">
        <v>18189</v>
      </c>
      <c r="B9381" s="488" t="s">
        <v>25173</v>
      </c>
      <c r="C9381" s="489" t="s">
        <v>87</v>
      </c>
      <c r="D9381" s="490">
        <v>531180.49</v>
      </c>
      <c r="E9381" s="487"/>
      <c r="F9381" s="488" t="s">
        <v>6112</v>
      </c>
      <c r="G9381" s="491">
        <v>34256</v>
      </c>
      <c r="H9381" s="491">
        <v>160640.07</v>
      </c>
      <c r="I9381" s="491">
        <v>310382.62</v>
      </c>
      <c r="J9381" s="491">
        <v>25901.8</v>
      </c>
      <c r="K9381" s="491">
        <v>0</v>
      </c>
    </row>
    <row r="9382" spans="1:11" ht="30" x14ac:dyDescent="0.25">
      <c r="A9382" s="489">
        <v>18190</v>
      </c>
      <c r="B9382" s="488" t="s">
        <v>25174</v>
      </c>
      <c r="C9382" s="489" t="s">
        <v>87</v>
      </c>
      <c r="D9382" s="490">
        <v>789426.97</v>
      </c>
      <c r="E9382" s="487"/>
      <c r="F9382" s="488" t="s">
        <v>6112</v>
      </c>
      <c r="G9382" s="491">
        <v>2728</v>
      </c>
      <c r="H9382" s="491">
        <v>243419.64</v>
      </c>
      <c r="I9382" s="491">
        <v>465573.93</v>
      </c>
      <c r="J9382" s="491">
        <v>77705.399999999994</v>
      </c>
      <c r="K9382" s="491">
        <v>0</v>
      </c>
    </row>
    <row r="9383" spans="1:11" ht="30" x14ac:dyDescent="0.25">
      <c r="A9383" s="489">
        <v>18191</v>
      </c>
      <c r="B9383" s="488" t="s">
        <v>24243</v>
      </c>
      <c r="C9383" s="489" t="s">
        <v>87</v>
      </c>
      <c r="D9383" s="490">
        <v>784080.26</v>
      </c>
      <c r="E9383" s="487"/>
      <c r="F9383" s="488" t="s">
        <v>6112</v>
      </c>
      <c r="G9383" s="491">
        <v>2728</v>
      </c>
      <c r="H9383" s="491">
        <v>238072.93</v>
      </c>
      <c r="I9383" s="491">
        <v>465573.93</v>
      </c>
      <c r="J9383" s="491">
        <v>77705.399999999994</v>
      </c>
      <c r="K9383" s="491">
        <v>0</v>
      </c>
    </row>
    <row r="9384" spans="1:11" ht="30" x14ac:dyDescent="0.25">
      <c r="A9384" s="489">
        <v>18192</v>
      </c>
      <c r="B9384" s="488" t="s">
        <v>25175</v>
      </c>
      <c r="C9384" s="489" t="s">
        <v>87</v>
      </c>
      <c r="D9384" s="490">
        <v>821556.34</v>
      </c>
      <c r="E9384" s="487"/>
      <c r="F9384" s="488" t="s">
        <v>6112</v>
      </c>
      <c r="G9384" s="491">
        <v>2728</v>
      </c>
      <c r="H9384" s="491">
        <v>275549.01</v>
      </c>
      <c r="I9384" s="491">
        <v>465573.93</v>
      </c>
      <c r="J9384" s="491">
        <v>77705.399999999994</v>
      </c>
      <c r="K9384" s="491">
        <v>0</v>
      </c>
    </row>
    <row r="9385" spans="1:11" ht="30" x14ac:dyDescent="0.25">
      <c r="A9385" s="489">
        <v>18193</v>
      </c>
      <c r="B9385" s="488" t="s">
        <v>25176</v>
      </c>
      <c r="C9385" s="489" t="s">
        <v>87</v>
      </c>
      <c r="D9385" s="490">
        <v>1944368.12</v>
      </c>
      <c r="E9385" s="487"/>
      <c r="F9385" s="488" t="s">
        <v>6112</v>
      </c>
      <c r="G9385" s="491">
        <v>2728</v>
      </c>
      <c r="H9385" s="491">
        <v>1217048.2</v>
      </c>
      <c r="I9385" s="491">
        <v>465573.93</v>
      </c>
      <c r="J9385" s="491">
        <v>259017.99</v>
      </c>
      <c r="K9385" s="491">
        <v>0</v>
      </c>
    </row>
    <row r="9386" spans="1:11" ht="30" x14ac:dyDescent="0.25">
      <c r="A9386" s="489">
        <v>18194</v>
      </c>
      <c r="B9386" s="488" t="s">
        <v>23974</v>
      </c>
      <c r="C9386" s="489" t="s">
        <v>80</v>
      </c>
      <c r="D9386" s="490">
        <v>351391.54</v>
      </c>
      <c r="E9386" s="487"/>
      <c r="F9386" s="488" t="s">
        <v>15794</v>
      </c>
      <c r="G9386" s="491">
        <v>335365.11</v>
      </c>
      <c r="H9386" s="491">
        <v>314.24</v>
      </c>
      <c r="I9386" s="491">
        <v>15712.19</v>
      </c>
      <c r="J9386" s="491">
        <v>0</v>
      </c>
      <c r="K9386" s="491">
        <v>0</v>
      </c>
    </row>
    <row r="9387" spans="1:11" x14ac:dyDescent="0.25">
      <c r="A9387" s="489">
        <v>18195</v>
      </c>
      <c r="B9387" s="488" t="s">
        <v>16608</v>
      </c>
      <c r="C9387" s="489" t="s">
        <v>87</v>
      </c>
      <c r="D9387" s="490">
        <v>296136.64</v>
      </c>
      <c r="E9387" s="487"/>
      <c r="F9387" s="488" t="s">
        <v>15821</v>
      </c>
      <c r="G9387" s="491">
        <v>145081.34</v>
      </c>
      <c r="H9387" s="491">
        <v>0</v>
      </c>
      <c r="I9387" s="491">
        <v>82128</v>
      </c>
      <c r="J9387" s="491">
        <v>68927.3</v>
      </c>
      <c r="K9387" s="491">
        <v>0</v>
      </c>
    </row>
    <row r="9388" spans="1:11" ht="30" x14ac:dyDescent="0.25">
      <c r="A9388" s="489">
        <v>18196</v>
      </c>
      <c r="B9388" s="488" t="s">
        <v>9385</v>
      </c>
      <c r="C9388" s="489" t="s">
        <v>87</v>
      </c>
      <c r="D9388" s="490">
        <v>1944368.12</v>
      </c>
      <c r="E9388" s="487"/>
      <c r="F9388" s="488" t="s">
        <v>6112</v>
      </c>
      <c r="G9388" s="491">
        <v>2728</v>
      </c>
      <c r="H9388" s="491">
        <v>1217048.2</v>
      </c>
      <c r="I9388" s="491">
        <v>465573.93</v>
      </c>
      <c r="J9388" s="491">
        <v>259017.99</v>
      </c>
      <c r="K9388" s="491">
        <v>0</v>
      </c>
    </row>
    <row r="9389" spans="1:11" ht="30" x14ac:dyDescent="0.25">
      <c r="A9389" s="489">
        <v>18197</v>
      </c>
      <c r="B9389" s="488" t="s">
        <v>15733</v>
      </c>
      <c r="C9389" s="489" t="s">
        <v>87</v>
      </c>
      <c r="D9389" s="490">
        <v>209809.59</v>
      </c>
      <c r="E9389" s="487"/>
      <c r="F9389" s="488" t="s">
        <v>15713</v>
      </c>
      <c r="G9389" s="491">
        <v>27544</v>
      </c>
      <c r="H9389" s="491">
        <v>99289.37</v>
      </c>
      <c r="I9389" s="491">
        <v>74664.38</v>
      </c>
      <c r="J9389" s="491">
        <v>8311.84</v>
      </c>
      <c r="K9389" s="491">
        <v>0</v>
      </c>
    </row>
    <row r="9390" spans="1:11" ht="30" x14ac:dyDescent="0.25">
      <c r="A9390" s="489">
        <v>18198</v>
      </c>
      <c r="B9390" s="488" t="s">
        <v>9384</v>
      </c>
      <c r="C9390" s="489" t="s">
        <v>80</v>
      </c>
      <c r="D9390" s="490">
        <v>49217.25</v>
      </c>
      <c r="E9390" s="487"/>
      <c r="F9390" s="488" t="s">
        <v>6935</v>
      </c>
      <c r="G9390" s="491">
        <v>309.73</v>
      </c>
      <c r="H9390" s="491">
        <v>21264.99</v>
      </c>
      <c r="I9390" s="491">
        <v>27642.54</v>
      </c>
      <c r="J9390" s="491">
        <v>0</v>
      </c>
      <c r="K9390" s="491">
        <v>0</v>
      </c>
    </row>
    <row r="9391" spans="1:11" ht="30" x14ac:dyDescent="0.25">
      <c r="A9391" s="489">
        <v>18199</v>
      </c>
      <c r="B9391" s="488" t="s">
        <v>16591</v>
      </c>
      <c r="C9391" s="489" t="s">
        <v>87</v>
      </c>
      <c r="D9391" s="490">
        <v>283360.42</v>
      </c>
      <c r="E9391" s="487"/>
      <c r="F9391" s="488" t="s">
        <v>15821</v>
      </c>
      <c r="G9391" s="491">
        <v>132305.12</v>
      </c>
      <c r="H9391" s="491">
        <v>0</v>
      </c>
      <c r="I9391" s="491">
        <v>82128</v>
      </c>
      <c r="J9391" s="491">
        <v>68927.3</v>
      </c>
      <c r="K9391" s="491">
        <v>0</v>
      </c>
    </row>
    <row r="9392" spans="1:11" ht="30" x14ac:dyDescent="0.25">
      <c r="A9392" s="489">
        <v>18200</v>
      </c>
      <c r="B9392" s="488" t="s">
        <v>23895</v>
      </c>
      <c r="C9392" s="489" t="s">
        <v>80</v>
      </c>
      <c r="D9392" s="490">
        <v>428776.01</v>
      </c>
      <c r="E9392" s="487"/>
      <c r="F9392" s="488" t="s">
        <v>15794</v>
      </c>
      <c r="G9392" s="491">
        <v>416158.76</v>
      </c>
      <c r="H9392" s="491">
        <v>247.4</v>
      </c>
      <c r="I9392" s="491">
        <v>12369.85</v>
      </c>
      <c r="J9392" s="491">
        <v>0</v>
      </c>
      <c r="K9392" s="491">
        <v>0</v>
      </c>
    </row>
    <row r="9393" spans="1:11" ht="30" x14ac:dyDescent="0.25">
      <c r="A9393" s="489">
        <v>18201</v>
      </c>
      <c r="B9393" s="488" t="s">
        <v>21702</v>
      </c>
      <c r="C9393" s="489" t="s">
        <v>87</v>
      </c>
      <c r="D9393" s="490">
        <v>6510956.5499999998</v>
      </c>
      <c r="E9393" s="487"/>
      <c r="F9393" s="488" t="s">
        <v>15713</v>
      </c>
      <c r="G9393" s="491">
        <v>1924745</v>
      </c>
      <c r="H9393" s="491">
        <v>417.02</v>
      </c>
      <c r="I9393" s="491">
        <v>4170202.54</v>
      </c>
      <c r="J9393" s="491">
        <v>415591.99</v>
      </c>
      <c r="K9393" s="491">
        <v>0</v>
      </c>
    </row>
    <row r="9394" spans="1:11" ht="30" x14ac:dyDescent="0.25">
      <c r="A9394" s="489">
        <v>18202</v>
      </c>
      <c r="B9394" s="488" t="s">
        <v>9381</v>
      </c>
      <c r="C9394" s="489" t="s">
        <v>87</v>
      </c>
      <c r="D9394" s="490">
        <v>1989787.62</v>
      </c>
      <c r="E9394" s="487"/>
      <c r="F9394" s="488" t="s">
        <v>6112</v>
      </c>
      <c r="G9394" s="491">
        <v>2728</v>
      </c>
      <c r="H9394" s="491">
        <v>1262467.7</v>
      </c>
      <c r="I9394" s="491">
        <v>465573.93</v>
      </c>
      <c r="J9394" s="491">
        <v>259017.99</v>
      </c>
      <c r="K9394" s="491">
        <v>0</v>
      </c>
    </row>
    <row r="9395" spans="1:11" ht="30" x14ac:dyDescent="0.25">
      <c r="A9395" s="489">
        <v>18203</v>
      </c>
      <c r="B9395" s="488" t="s">
        <v>9383</v>
      </c>
      <c r="C9395" s="489" t="s">
        <v>80</v>
      </c>
      <c r="D9395" s="490">
        <v>49217.25</v>
      </c>
      <c r="E9395" s="487"/>
      <c r="F9395" s="488" t="s">
        <v>6935</v>
      </c>
      <c r="G9395" s="491">
        <v>309.73</v>
      </c>
      <c r="H9395" s="491">
        <v>21264.99</v>
      </c>
      <c r="I9395" s="491">
        <v>27642.54</v>
      </c>
      <c r="J9395" s="491">
        <v>0</v>
      </c>
      <c r="K9395" s="491">
        <v>0</v>
      </c>
    </row>
    <row r="9396" spans="1:11" ht="30" x14ac:dyDescent="0.25">
      <c r="A9396" s="489">
        <v>18204</v>
      </c>
      <c r="B9396" s="488" t="s">
        <v>9380</v>
      </c>
      <c r="C9396" s="489" t="s">
        <v>80</v>
      </c>
      <c r="D9396" s="490">
        <v>39307.15</v>
      </c>
      <c r="E9396" s="487"/>
      <c r="F9396" s="488" t="s">
        <v>6935</v>
      </c>
      <c r="G9396" s="491">
        <v>309.73</v>
      </c>
      <c r="H9396" s="491">
        <v>11354.89</v>
      </c>
      <c r="I9396" s="491">
        <v>27642.54</v>
      </c>
      <c r="J9396" s="491">
        <v>0</v>
      </c>
      <c r="K9396" s="491">
        <v>0</v>
      </c>
    </row>
    <row r="9397" spans="1:11" ht="30" x14ac:dyDescent="0.25">
      <c r="A9397" s="489">
        <v>18205</v>
      </c>
      <c r="B9397" s="488" t="s">
        <v>15734</v>
      </c>
      <c r="C9397" s="489" t="s">
        <v>87</v>
      </c>
      <c r="D9397" s="490">
        <v>192677.65</v>
      </c>
      <c r="E9397" s="487"/>
      <c r="F9397" s="488" t="s">
        <v>15713</v>
      </c>
      <c r="G9397" s="491">
        <v>11534.4</v>
      </c>
      <c r="H9397" s="491">
        <v>98167.03</v>
      </c>
      <c r="I9397" s="491">
        <v>74664.38</v>
      </c>
      <c r="J9397" s="491">
        <v>8311.84</v>
      </c>
      <c r="K9397" s="491">
        <v>0</v>
      </c>
    </row>
    <row r="9398" spans="1:11" ht="30" x14ac:dyDescent="0.25">
      <c r="A9398" s="489">
        <v>18206</v>
      </c>
      <c r="B9398" s="488" t="s">
        <v>9379</v>
      </c>
      <c r="C9398" s="489" t="s">
        <v>80</v>
      </c>
      <c r="D9398" s="490">
        <v>69976.070000000007</v>
      </c>
      <c r="E9398" s="487"/>
      <c r="F9398" s="488" t="s">
        <v>6935</v>
      </c>
      <c r="G9398" s="491">
        <v>6838.98</v>
      </c>
      <c r="H9398" s="491">
        <v>30923.05</v>
      </c>
      <c r="I9398" s="491">
        <v>27642.54</v>
      </c>
      <c r="J9398" s="491">
        <v>4571.51</v>
      </c>
      <c r="K9398" s="491">
        <v>0</v>
      </c>
    </row>
    <row r="9399" spans="1:11" ht="30" x14ac:dyDescent="0.25">
      <c r="A9399" s="489">
        <v>18207</v>
      </c>
      <c r="B9399" s="488" t="s">
        <v>9376</v>
      </c>
      <c r="C9399" s="489" t="s">
        <v>80</v>
      </c>
      <c r="D9399" s="490">
        <v>39307.15</v>
      </c>
      <c r="E9399" s="487"/>
      <c r="F9399" s="488" t="s">
        <v>6935</v>
      </c>
      <c r="G9399" s="491">
        <v>309.73</v>
      </c>
      <c r="H9399" s="491">
        <v>11354.89</v>
      </c>
      <c r="I9399" s="491">
        <v>27642.54</v>
      </c>
      <c r="J9399" s="491">
        <v>0</v>
      </c>
      <c r="K9399" s="491">
        <v>0</v>
      </c>
    </row>
    <row r="9400" spans="1:11" ht="30" x14ac:dyDescent="0.25">
      <c r="A9400" s="489">
        <v>18208</v>
      </c>
      <c r="B9400" s="488" t="s">
        <v>15748</v>
      </c>
      <c r="C9400" s="489" t="s">
        <v>87</v>
      </c>
      <c r="D9400" s="490">
        <v>192677.65</v>
      </c>
      <c r="E9400" s="487"/>
      <c r="F9400" s="488" t="s">
        <v>15713</v>
      </c>
      <c r="G9400" s="491">
        <v>11534.4</v>
      </c>
      <c r="H9400" s="491">
        <v>98167.03</v>
      </c>
      <c r="I9400" s="491">
        <v>74664.38</v>
      </c>
      <c r="J9400" s="491">
        <v>8311.84</v>
      </c>
      <c r="K9400" s="491">
        <v>0</v>
      </c>
    </row>
    <row r="9401" spans="1:11" ht="30" x14ac:dyDescent="0.25">
      <c r="A9401" s="489">
        <v>18209</v>
      </c>
      <c r="B9401" s="488" t="s">
        <v>8098</v>
      </c>
      <c r="C9401" s="489" t="s">
        <v>80</v>
      </c>
      <c r="D9401" s="490">
        <v>234704.15</v>
      </c>
      <c r="E9401" s="487"/>
      <c r="F9401" s="488" t="s">
        <v>6935</v>
      </c>
      <c r="G9401" s="491">
        <v>195706.73</v>
      </c>
      <c r="H9401" s="491">
        <v>11354.89</v>
      </c>
      <c r="I9401" s="491">
        <v>27642.54</v>
      </c>
      <c r="J9401" s="491">
        <v>0</v>
      </c>
      <c r="K9401" s="491">
        <v>0</v>
      </c>
    </row>
    <row r="9402" spans="1:11" ht="30" x14ac:dyDescent="0.25">
      <c r="A9402" s="489">
        <v>18210</v>
      </c>
      <c r="B9402" s="488" t="s">
        <v>21799</v>
      </c>
      <c r="C9402" s="489" t="s">
        <v>80</v>
      </c>
      <c r="D9402" s="490">
        <v>426319.34</v>
      </c>
      <c r="E9402" s="487"/>
      <c r="F9402" s="488" t="s">
        <v>6935</v>
      </c>
      <c r="G9402" s="491">
        <v>170344.91</v>
      </c>
      <c r="H9402" s="491">
        <v>19006.330000000002</v>
      </c>
      <c r="I9402" s="491">
        <v>236968.11</v>
      </c>
      <c r="J9402" s="491">
        <v>0</v>
      </c>
      <c r="K9402" s="491">
        <v>0</v>
      </c>
    </row>
    <row r="9403" spans="1:11" ht="30" x14ac:dyDescent="0.25">
      <c r="A9403" s="489">
        <v>18211</v>
      </c>
      <c r="B9403" s="488" t="s">
        <v>15749</v>
      </c>
      <c r="C9403" s="489" t="s">
        <v>87</v>
      </c>
      <c r="D9403" s="490">
        <v>188368.21</v>
      </c>
      <c r="E9403" s="487"/>
      <c r="F9403" s="488" t="s">
        <v>15713</v>
      </c>
      <c r="G9403" s="491">
        <v>15536.8</v>
      </c>
      <c r="H9403" s="491">
        <v>98167.03</v>
      </c>
      <c r="I9403" s="491">
        <v>74664.38</v>
      </c>
      <c r="J9403" s="491">
        <v>0</v>
      </c>
      <c r="K9403" s="491">
        <v>0</v>
      </c>
    </row>
    <row r="9404" spans="1:11" ht="30" x14ac:dyDescent="0.25">
      <c r="A9404" s="489">
        <v>18212</v>
      </c>
      <c r="B9404" s="488" t="s">
        <v>18181</v>
      </c>
      <c r="C9404" s="489" t="s">
        <v>87</v>
      </c>
      <c r="D9404" s="490">
        <v>2239893.38</v>
      </c>
      <c r="E9404" s="487"/>
      <c r="F9404" s="488" t="s">
        <v>6112</v>
      </c>
      <c r="G9404" s="491">
        <v>194728</v>
      </c>
      <c r="H9404" s="491">
        <v>901390.12</v>
      </c>
      <c r="I9404" s="491">
        <v>931147.86</v>
      </c>
      <c r="J9404" s="491">
        <v>212627.4</v>
      </c>
      <c r="K9404" s="491">
        <v>0</v>
      </c>
    </row>
    <row r="9405" spans="1:11" ht="30" x14ac:dyDescent="0.25">
      <c r="A9405" s="489">
        <v>18213</v>
      </c>
      <c r="B9405" s="488" t="s">
        <v>5773</v>
      </c>
      <c r="C9405" s="489" t="s">
        <v>87</v>
      </c>
      <c r="D9405" s="490">
        <v>48811.5</v>
      </c>
      <c r="E9405" s="487"/>
      <c r="F9405" s="488" t="s">
        <v>15713</v>
      </c>
      <c r="G9405" s="491">
        <v>0</v>
      </c>
      <c r="H9405" s="491">
        <v>483.28</v>
      </c>
      <c r="I9405" s="491">
        <v>48328.22</v>
      </c>
      <c r="J9405" s="491">
        <v>0</v>
      </c>
      <c r="K9405" s="491">
        <v>0</v>
      </c>
    </row>
    <row r="9406" spans="1:11" ht="30" x14ac:dyDescent="0.25">
      <c r="A9406" s="489">
        <v>18214</v>
      </c>
      <c r="B9406" s="488" t="s">
        <v>23906</v>
      </c>
      <c r="C9406" s="489" t="s">
        <v>80</v>
      </c>
      <c r="D9406" s="490">
        <v>52087.76</v>
      </c>
      <c r="E9406" s="487"/>
      <c r="F9406" s="488" t="s">
        <v>15794</v>
      </c>
      <c r="G9406" s="491">
        <v>27153.68</v>
      </c>
      <c r="H9406" s="491">
        <v>488.9</v>
      </c>
      <c r="I9406" s="491">
        <v>24445.18</v>
      </c>
      <c r="J9406" s="491">
        <v>0</v>
      </c>
      <c r="K9406" s="491">
        <v>0</v>
      </c>
    </row>
    <row r="9407" spans="1:11" ht="30" x14ac:dyDescent="0.25">
      <c r="A9407" s="489">
        <v>18215</v>
      </c>
      <c r="B9407" s="488" t="s">
        <v>17836</v>
      </c>
      <c r="C9407" s="489" t="s">
        <v>92</v>
      </c>
      <c r="D9407" s="490">
        <v>13878.59</v>
      </c>
      <c r="E9407" s="487"/>
      <c r="F9407" s="488" t="s">
        <v>6935</v>
      </c>
      <c r="G9407" s="491">
        <v>64.63</v>
      </c>
      <c r="H9407" s="491">
        <v>10681.15</v>
      </c>
      <c r="I9407" s="491">
        <v>3132.82</v>
      </c>
      <c r="J9407" s="491">
        <v>0</v>
      </c>
      <c r="K9407" s="491">
        <v>0</v>
      </c>
    </row>
    <row r="9408" spans="1:11" ht="30" x14ac:dyDescent="0.25">
      <c r="A9408" s="489">
        <v>18216</v>
      </c>
      <c r="B9408" s="488" t="s">
        <v>25182</v>
      </c>
      <c r="C9408" s="489" t="s">
        <v>87</v>
      </c>
      <c r="D9408" s="490">
        <v>819832.24</v>
      </c>
      <c r="E9408" s="487"/>
      <c r="F9408" s="488" t="s">
        <v>6112</v>
      </c>
      <c r="G9408" s="491">
        <v>32512</v>
      </c>
      <c r="H9408" s="491">
        <v>77831.259999999995</v>
      </c>
      <c r="I9408" s="491">
        <v>620765.24</v>
      </c>
      <c r="J9408" s="491">
        <v>88723.74</v>
      </c>
      <c r="K9408" s="491">
        <v>0</v>
      </c>
    </row>
    <row r="9409" spans="1:11" ht="30" x14ac:dyDescent="0.25">
      <c r="A9409" s="489">
        <v>18217</v>
      </c>
      <c r="B9409" s="488" t="s">
        <v>5774</v>
      </c>
      <c r="C9409" s="489" t="s">
        <v>87</v>
      </c>
      <c r="D9409" s="490">
        <v>48811.5</v>
      </c>
      <c r="E9409" s="487"/>
      <c r="F9409" s="488" t="s">
        <v>15713</v>
      </c>
      <c r="G9409" s="491">
        <v>0</v>
      </c>
      <c r="H9409" s="491">
        <v>483.28</v>
      </c>
      <c r="I9409" s="491">
        <v>48328.22</v>
      </c>
      <c r="J9409" s="491">
        <v>0</v>
      </c>
      <c r="K9409" s="491">
        <v>0</v>
      </c>
    </row>
    <row r="9410" spans="1:11" ht="30" x14ac:dyDescent="0.25">
      <c r="A9410" s="489">
        <v>18218</v>
      </c>
      <c r="B9410" s="488" t="s">
        <v>25182</v>
      </c>
      <c r="C9410" s="489" t="s">
        <v>87</v>
      </c>
      <c r="D9410" s="490">
        <v>926050.8</v>
      </c>
      <c r="E9410" s="487"/>
      <c r="F9410" s="488" t="s">
        <v>6112</v>
      </c>
      <c r="G9410" s="491">
        <v>32512</v>
      </c>
      <c r="H9410" s="491">
        <v>90935.03</v>
      </c>
      <c r="I9410" s="491">
        <v>713880.03</v>
      </c>
      <c r="J9410" s="491">
        <v>88723.74</v>
      </c>
      <c r="K9410" s="491">
        <v>0</v>
      </c>
    </row>
    <row r="9411" spans="1:11" ht="30" x14ac:dyDescent="0.25">
      <c r="A9411" s="489">
        <v>18219</v>
      </c>
      <c r="B9411" s="488" t="s">
        <v>15750</v>
      </c>
      <c r="C9411" s="489" t="s">
        <v>87</v>
      </c>
      <c r="D9411" s="490">
        <v>81931.39</v>
      </c>
      <c r="E9411" s="487"/>
      <c r="F9411" s="488" t="s">
        <v>15713</v>
      </c>
      <c r="G9411" s="491">
        <v>13535.6</v>
      </c>
      <c r="H9411" s="491">
        <v>3520.02</v>
      </c>
      <c r="I9411" s="491">
        <v>56563.93</v>
      </c>
      <c r="J9411" s="491">
        <v>8311.84</v>
      </c>
      <c r="K9411" s="491">
        <v>0</v>
      </c>
    </row>
    <row r="9412" spans="1:11" ht="30" x14ac:dyDescent="0.25">
      <c r="A9412" s="489">
        <v>18220</v>
      </c>
      <c r="B9412" s="488" t="s">
        <v>5835</v>
      </c>
      <c r="C9412" s="489" t="s">
        <v>87</v>
      </c>
      <c r="D9412" s="490">
        <v>75525.289999999994</v>
      </c>
      <c r="E9412" s="487"/>
      <c r="F9412" s="488" t="s">
        <v>15713</v>
      </c>
      <c r="G9412" s="491">
        <v>0</v>
      </c>
      <c r="H9412" s="491">
        <v>747.78</v>
      </c>
      <c r="I9412" s="491">
        <v>74777.509999999995</v>
      </c>
      <c r="J9412" s="491">
        <v>0</v>
      </c>
      <c r="K9412" s="491">
        <v>0</v>
      </c>
    </row>
    <row r="9413" spans="1:11" ht="30" x14ac:dyDescent="0.25">
      <c r="A9413" s="489">
        <v>18221</v>
      </c>
      <c r="B9413" s="488" t="s">
        <v>25182</v>
      </c>
      <c r="C9413" s="489" t="s">
        <v>87</v>
      </c>
      <c r="D9413" s="490">
        <v>885285.11</v>
      </c>
      <c r="E9413" s="487"/>
      <c r="F9413" s="488" t="s">
        <v>6112</v>
      </c>
      <c r="G9413" s="491">
        <v>32512</v>
      </c>
      <c r="H9413" s="491">
        <v>81207.61</v>
      </c>
      <c r="I9413" s="491">
        <v>682841.76</v>
      </c>
      <c r="J9413" s="491">
        <v>88723.74</v>
      </c>
      <c r="K9413" s="491">
        <v>0</v>
      </c>
    </row>
    <row r="9414" spans="1:11" ht="30" x14ac:dyDescent="0.25">
      <c r="A9414" s="489">
        <v>18222</v>
      </c>
      <c r="B9414" s="488" t="s">
        <v>15751</v>
      </c>
      <c r="C9414" s="489" t="s">
        <v>87</v>
      </c>
      <c r="D9414" s="490">
        <v>102443.69</v>
      </c>
      <c r="E9414" s="487"/>
      <c r="F9414" s="488" t="s">
        <v>15713</v>
      </c>
      <c r="G9414" s="491">
        <v>34047.9</v>
      </c>
      <c r="H9414" s="491">
        <v>3520.02</v>
      </c>
      <c r="I9414" s="491">
        <v>56563.93</v>
      </c>
      <c r="J9414" s="491">
        <v>8311.84</v>
      </c>
      <c r="K9414" s="491">
        <v>0</v>
      </c>
    </row>
    <row r="9415" spans="1:11" ht="30" x14ac:dyDescent="0.25">
      <c r="A9415" s="489">
        <v>18223</v>
      </c>
      <c r="B9415" s="488" t="s">
        <v>23976</v>
      </c>
      <c r="C9415" s="489" t="s">
        <v>80</v>
      </c>
      <c r="D9415" s="490">
        <v>18517.95</v>
      </c>
      <c r="E9415" s="487"/>
      <c r="F9415" s="488" t="s">
        <v>15794</v>
      </c>
      <c r="G9415" s="491">
        <v>10316.74</v>
      </c>
      <c r="H9415" s="491">
        <v>160.81</v>
      </c>
      <c r="I9415" s="491">
        <v>8040.4</v>
      </c>
      <c r="J9415" s="491">
        <v>0</v>
      </c>
      <c r="K9415" s="491">
        <v>0</v>
      </c>
    </row>
    <row r="9416" spans="1:11" ht="30" x14ac:dyDescent="0.25">
      <c r="A9416" s="489">
        <v>18224</v>
      </c>
      <c r="B9416" s="488" t="s">
        <v>25181</v>
      </c>
      <c r="C9416" s="489" t="s">
        <v>87</v>
      </c>
      <c r="D9416" s="490">
        <v>983055.64</v>
      </c>
      <c r="E9416" s="487"/>
      <c r="F9416" s="488" t="s">
        <v>6112</v>
      </c>
      <c r="G9416" s="491">
        <v>32512</v>
      </c>
      <c r="H9416" s="491">
        <v>85863.35</v>
      </c>
      <c r="I9416" s="491">
        <v>775956.55</v>
      </c>
      <c r="J9416" s="491">
        <v>88723.74</v>
      </c>
      <c r="K9416" s="491">
        <v>0</v>
      </c>
    </row>
    <row r="9417" spans="1:11" ht="30" x14ac:dyDescent="0.25">
      <c r="A9417" s="489">
        <v>18225</v>
      </c>
      <c r="B9417" s="488" t="s">
        <v>15752</v>
      </c>
      <c r="C9417" s="489" t="s">
        <v>87</v>
      </c>
      <c r="D9417" s="490">
        <v>102443.69</v>
      </c>
      <c r="E9417" s="487"/>
      <c r="F9417" s="488" t="s">
        <v>15713</v>
      </c>
      <c r="G9417" s="491">
        <v>34047.9</v>
      </c>
      <c r="H9417" s="491">
        <v>3520.02</v>
      </c>
      <c r="I9417" s="491">
        <v>56563.93</v>
      </c>
      <c r="J9417" s="491">
        <v>8311.84</v>
      </c>
      <c r="K9417" s="491">
        <v>0</v>
      </c>
    </row>
    <row r="9418" spans="1:11" ht="30" x14ac:dyDescent="0.25">
      <c r="A9418" s="489">
        <v>18226</v>
      </c>
      <c r="B9418" s="488" t="s">
        <v>15753</v>
      </c>
      <c r="C9418" s="489" t="s">
        <v>87</v>
      </c>
      <c r="D9418" s="490">
        <v>102443.69</v>
      </c>
      <c r="E9418" s="487"/>
      <c r="F9418" s="488" t="s">
        <v>15713</v>
      </c>
      <c r="G9418" s="491">
        <v>34047.9</v>
      </c>
      <c r="H9418" s="491">
        <v>3520.02</v>
      </c>
      <c r="I9418" s="491">
        <v>56563.93</v>
      </c>
      <c r="J9418" s="491">
        <v>8311.84</v>
      </c>
      <c r="K9418" s="491">
        <v>0</v>
      </c>
    </row>
    <row r="9419" spans="1:11" ht="30" x14ac:dyDescent="0.25">
      <c r="A9419" s="489">
        <v>18227</v>
      </c>
      <c r="B9419" s="488" t="s">
        <v>5780</v>
      </c>
      <c r="C9419" s="489" t="s">
        <v>87</v>
      </c>
      <c r="D9419" s="490">
        <v>86065.19</v>
      </c>
      <c r="E9419" s="487"/>
      <c r="F9419" s="488" t="s">
        <v>15713</v>
      </c>
      <c r="G9419" s="491">
        <v>0</v>
      </c>
      <c r="H9419" s="491">
        <v>11287.68</v>
      </c>
      <c r="I9419" s="491">
        <v>74777.509999999995</v>
      </c>
      <c r="J9419" s="491">
        <v>0</v>
      </c>
      <c r="K9419" s="491">
        <v>0</v>
      </c>
    </row>
    <row r="9420" spans="1:11" ht="30" x14ac:dyDescent="0.25">
      <c r="A9420" s="489">
        <v>18228</v>
      </c>
      <c r="B9420" s="488" t="s">
        <v>16832</v>
      </c>
      <c r="C9420" s="489" t="s">
        <v>80</v>
      </c>
      <c r="D9420" s="490">
        <v>86448.09</v>
      </c>
      <c r="E9420" s="487"/>
      <c r="F9420" s="488" t="s">
        <v>6935</v>
      </c>
      <c r="G9420" s="491">
        <v>29698.94</v>
      </c>
      <c r="H9420" s="491">
        <v>4596.91</v>
      </c>
      <c r="I9420" s="491">
        <v>52152.25</v>
      </c>
      <c r="J9420" s="491">
        <v>0</v>
      </c>
      <c r="K9420" s="491">
        <v>0</v>
      </c>
    </row>
    <row r="9421" spans="1:11" ht="30" x14ac:dyDescent="0.25">
      <c r="A9421" s="489">
        <v>18229</v>
      </c>
      <c r="B9421" s="488" t="s">
        <v>9541</v>
      </c>
      <c r="C9421" s="489" t="s">
        <v>87</v>
      </c>
      <c r="D9421" s="490">
        <v>1339154.96</v>
      </c>
      <c r="E9421" s="487"/>
      <c r="F9421" s="488" t="s">
        <v>6112</v>
      </c>
      <c r="G9421" s="491">
        <v>126172.7</v>
      </c>
      <c r="H9421" s="491">
        <v>152813.57999999999</v>
      </c>
      <c r="I9421" s="491">
        <v>958977.18</v>
      </c>
      <c r="J9421" s="491">
        <v>101191.5</v>
      </c>
      <c r="K9421" s="491">
        <v>0</v>
      </c>
    </row>
    <row r="9422" spans="1:11" ht="30" x14ac:dyDescent="0.25">
      <c r="A9422" s="489">
        <v>18230</v>
      </c>
      <c r="B9422" s="488" t="s">
        <v>9360</v>
      </c>
      <c r="C9422" s="489" t="s">
        <v>87</v>
      </c>
      <c r="D9422" s="490">
        <v>1370871.13</v>
      </c>
      <c r="E9422" s="487"/>
      <c r="F9422" s="488" t="s">
        <v>6112</v>
      </c>
      <c r="G9422" s="491">
        <v>185782.7</v>
      </c>
      <c r="H9422" s="491">
        <v>148157.84</v>
      </c>
      <c r="I9422" s="491">
        <v>865862.39</v>
      </c>
      <c r="J9422" s="491">
        <v>171068.2</v>
      </c>
      <c r="K9422" s="491">
        <v>0</v>
      </c>
    </row>
    <row r="9423" spans="1:11" ht="30" x14ac:dyDescent="0.25">
      <c r="A9423" s="489">
        <v>18231</v>
      </c>
      <c r="B9423" s="488" t="s">
        <v>21078</v>
      </c>
      <c r="C9423" s="489" t="s">
        <v>92</v>
      </c>
      <c r="D9423" s="490">
        <v>73452.22</v>
      </c>
      <c r="E9423" s="487"/>
      <c r="F9423" s="488" t="s">
        <v>16308</v>
      </c>
      <c r="G9423" s="491">
        <v>31251.55</v>
      </c>
      <c r="H9423" s="491">
        <v>13582.5</v>
      </c>
      <c r="I9423" s="491">
        <v>28618.19</v>
      </c>
      <c r="J9423" s="491">
        <v>0</v>
      </c>
      <c r="K9423" s="491">
        <v>0</v>
      </c>
    </row>
    <row r="9424" spans="1:11" ht="30" x14ac:dyDescent="0.25">
      <c r="A9424" s="489">
        <v>18232</v>
      </c>
      <c r="B9424" s="488" t="s">
        <v>16834</v>
      </c>
      <c r="C9424" s="489" t="s">
        <v>80</v>
      </c>
      <c r="D9424" s="490">
        <v>140773.01999999999</v>
      </c>
      <c r="E9424" s="487"/>
      <c r="F9424" s="488" t="s">
        <v>6935</v>
      </c>
      <c r="G9424" s="491">
        <v>84023.87</v>
      </c>
      <c r="H9424" s="491">
        <v>4596.91</v>
      </c>
      <c r="I9424" s="491">
        <v>52152.25</v>
      </c>
      <c r="J9424" s="491">
        <v>0</v>
      </c>
      <c r="K9424" s="491">
        <v>0</v>
      </c>
    </row>
    <row r="9425" spans="1:11" ht="30" x14ac:dyDescent="0.25">
      <c r="A9425" s="489">
        <v>18233</v>
      </c>
      <c r="B9425" s="488" t="s">
        <v>16835</v>
      </c>
      <c r="C9425" s="489" t="s">
        <v>80</v>
      </c>
      <c r="D9425" s="490">
        <v>76659.53</v>
      </c>
      <c r="E9425" s="487"/>
      <c r="F9425" s="488" t="s">
        <v>6935</v>
      </c>
      <c r="G9425" s="491">
        <v>19910.38</v>
      </c>
      <c r="H9425" s="491">
        <v>4596.91</v>
      </c>
      <c r="I9425" s="491">
        <v>52152.25</v>
      </c>
      <c r="J9425" s="491">
        <v>0</v>
      </c>
      <c r="K9425" s="491">
        <v>0</v>
      </c>
    </row>
    <row r="9426" spans="1:11" ht="30" x14ac:dyDescent="0.25">
      <c r="A9426" s="489">
        <v>18234</v>
      </c>
      <c r="B9426" s="488" t="s">
        <v>15754</v>
      </c>
      <c r="C9426" s="489" t="s">
        <v>87</v>
      </c>
      <c r="D9426" s="490">
        <v>102443.69</v>
      </c>
      <c r="E9426" s="487"/>
      <c r="F9426" s="488" t="s">
        <v>15713</v>
      </c>
      <c r="G9426" s="491">
        <v>34047.9</v>
      </c>
      <c r="H9426" s="491">
        <v>3520.02</v>
      </c>
      <c r="I9426" s="491">
        <v>56563.93</v>
      </c>
      <c r="J9426" s="491">
        <v>8311.84</v>
      </c>
      <c r="K9426" s="491">
        <v>0</v>
      </c>
    </row>
    <row r="9427" spans="1:11" x14ac:dyDescent="0.25">
      <c r="A9427" s="489">
        <v>18235</v>
      </c>
      <c r="B9427" s="488" t="s">
        <v>22924</v>
      </c>
      <c r="C9427" s="489" t="s">
        <v>87</v>
      </c>
      <c r="D9427" s="490">
        <v>78047.87</v>
      </c>
      <c r="E9427" s="487"/>
      <c r="F9427" s="488" t="s">
        <v>15963</v>
      </c>
      <c r="G9427" s="491">
        <v>736.3</v>
      </c>
      <c r="H9427" s="491">
        <v>3681.5</v>
      </c>
      <c r="I9427" s="491">
        <v>73630.070000000007</v>
      </c>
      <c r="J9427" s="491">
        <v>0</v>
      </c>
      <c r="K9427" s="491">
        <v>0</v>
      </c>
    </row>
    <row r="9428" spans="1:11" x14ac:dyDescent="0.25">
      <c r="A9428" s="489">
        <v>18236</v>
      </c>
      <c r="B9428" s="488" t="s">
        <v>24373</v>
      </c>
      <c r="C9428" s="489" t="s">
        <v>87</v>
      </c>
      <c r="D9428" s="490">
        <v>1006555.22</v>
      </c>
      <c r="E9428" s="487"/>
      <c r="F9428" s="488" t="s">
        <v>6112</v>
      </c>
      <c r="G9428" s="491">
        <v>0</v>
      </c>
      <c r="H9428" s="491">
        <v>113928.94</v>
      </c>
      <c r="I9428" s="491">
        <v>789019.08</v>
      </c>
      <c r="J9428" s="491">
        <v>103607.2</v>
      </c>
      <c r="K9428" s="491">
        <v>0</v>
      </c>
    </row>
    <row r="9429" spans="1:11" ht="30" x14ac:dyDescent="0.25">
      <c r="A9429" s="489">
        <v>18237</v>
      </c>
      <c r="B9429" s="488" t="s">
        <v>21077</v>
      </c>
      <c r="C9429" s="489" t="s">
        <v>92</v>
      </c>
      <c r="D9429" s="490">
        <v>66776.990000000005</v>
      </c>
      <c r="E9429" s="487"/>
      <c r="F9429" s="488" t="s">
        <v>16308</v>
      </c>
      <c r="G9429" s="491">
        <v>25526.26</v>
      </c>
      <c r="H9429" s="491">
        <v>12999.14</v>
      </c>
      <c r="I9429" s="491">
        <v>28251.599999999999</v>
      </c>
      <c r="J9429" s="491">
        <v>0</v>
      </c>
      <c r="K9429" s="491">
        <v>0</v>
      </c>
    </row>
    <row r="9430" spans="1:11" ht="30" x14ac:dyDescent="0.25">
      <c r="A9430" s="489">
        <v>18238</v>
      </c>
      <c r="B9430" s="488" t="s">
        <v>16838</v>
      </c>
      <c r="C9430" s="489" t="s">
        <v>80</v>
      </c>
      <c r="D9430" s="490">
        <v>628733.55000000005</v>
      </c>
      <c r="E9430" s="487"/>
      <c r="F9430" s="488" t="s">
        <v>6935</v>
      </c>
      <c r="G9430" s="491">
        <v>571984.4</v>
      </c>
      <c r="H9430" s="491">
        <v>4596.91</v>
      </c>
      <c r="I9430" s="491">
        <v>52152.25</v>
      </c>
      <c r="J9430" s="491">
        <v>0</v>
      </c>
      <c r="K9430" s="491">
        <v>0</v>
      </c>
    </row>
    <row r="9431" spans="1:11" ht="30" x14ac:dyDescent="0.25">
      <c r="A9431" s="489">
        <v>18239</v>
      </c>
      <c r="B9431" s="488" t="s">
        <v>15735</v>
      </c>
      <c r="C9431" s="489" t="s">
        <v>87</v>
      </c>
      <c r="D9431" s="490">
        <v>79930.19</v>
      </c>
      <c r="E9431" s="487"/>
      <c r="F9431" s="488" t="s">
        <v>15713</v>
      </c>
      <c r="G9431" s="491">
        <v>11534.4</v>
      </c>
      <c r="H9431" s="491">
        <v>3520.02</v>
      </c>
      <c r="I9431" s="491">
        <v>56563.93</v>
      </c>
      <c r="J9431" s="491">
        <v>8311.84</v>
      </c>
      <c r="K9431" s="491">
        <v>0</v>
      </c>
    </row>
    <row r="9432" spans="1:11" ht="30" x14ac:dyDescent="0.25">
      <c r="A9432" s="489">
        <v>18240</v>
      </c>
      <c r="B9432" s="488" t="s">
        <v>24840</v>
      </c>
      <c r="C9432" s="489" t="s">
        <v>87</v>
      </c>
      <c r="D9432" s="490">
        <v>17651.810000000001</v>
      </c>
      <c r="E9432" s="487"/>
      <c r="F9432" s="488" t="s">
        <v>6112</v>
      </c>
      <c r="G9432" s="491">
        <v>12928.84</v>
      </c>
      <c r="H9432" s="491">
        <v>382.45</v>
      </c>
      <c r="I9432" s="491">
        <v>2262.56</v>
      </c>
      <c r="J9432" s="491">
        <v>2077.96</v>
      </c>
      <c r="K9432" s="491">
        <v>0</v>
      </c>
    </row>
    <row r="9433" spans="1:11" ht="30" x14ac:dyDescent="0.25">
      <c r="A9433" s="489">
        <v>18241</v>
      </c>
      <c r="B9433" s="488" t="s">
        <v>16836</v>
      </c>
      <c r="C9433" s="489" t="s">
        <v>80</v>
      </c>
      <c r="D9433" s="490">
        <v>1191233.55</v>
      </c>
      <c r="E9433" s="487"/>
      <c r="F9433" s="488" t="s">
        <v>6935</v>
      </c>
      <c r="G9433" s="491">
        <v>1134484.3999999999</v>
      </c>
      <c r="H9433" s="491">
        <v>4596.91</v>
      </c>
      <c r="I9433" s="491">
        <v>52152.25</v>
      </c>
      <c r="J9433" s="491">
        <v>0</v>
      </c>
      <c r="K9433" s="491">
        <v>0</v>
      </c>
    </row>
    <row r="9434" spans="1:11" x14ac:dyDescent="0.25">
      <c r="A9434" s="489">
        <v>18242</v>
      </c>
      <c r="B9434" s="488" t="s">
        <v>21627</v>
      </c>
      <c r="C9434" s="489" t="s">
        <v>87</v>
      </c>
      <c r="D9434" s="490">
        <v>240450.15</v>
      </c>
      <c r="E9434" s="487"/>
      <c r="F9434" s="488" t="s">
        <v>15963</v>
      </c>
      <c r="G9434" s="491">
        <v>2268.4</v>
      </c>
      <c r="H9434" s="491">
        <v>11341.99</v>
      </c>
      <c r="I9434" s="491">
        <v>226839.76</v>
      </c>
      <c r="J9434" s="491">
        <v>0</v>
      </c>
      <c r="K9434" s="491">
        <v>0</v>
      </c>
    </row>
    <row r="9435" spans="1:11" ht="30" x14ac:dyDescent="0.25">
      <c r="A9435" s="489">
        <v>18243</v>
      </c>
      <c r="B9435" s="488" t="s">
        <v>15736</v>
      </c>
      <c r="C9435" s="489" t="s">
        <v>87</v>
      </c>
      <c r="D9435" s="490">
        <v>98766.91</v>
      </c>
      <c r="E9435" s="487"/>
      <c r="F9435" s="488" t="s">
        <v>15713</v>
      </c>
      <c r="G9435" s="491">
        <v>20039.5</v>
      </c>
      <c r="H9435" s="491">
        <v>4063.03</v>
      </c>
      <c r="I9435" s="491">
        <v>74664.38</v>
      </c>
      <c r="J9435" s="491">
        <v>0</v>
      </c>
      <c r="K9435" s="491">
        <v>0</v>
      </c>
    </row>
    <row r="9436" spans="1:11" x14ac:dyDescent="0.25">
      <c r="A9436" s="489">
        <v>18244</v>
      </c>
      <c r="B9436" s="488" t="s">
        <v>16624</v>
      </c>
      <c r="C9436" s="489" t="s">
        <v>87</v>
      </c>
      <c r="D9436" s="490">
        <v>278080.42</v>
      </c>
      <c r="E9436" s="487"/>
      <c r="F9436" s="488" t="s">
        <v>15821</v>
      </c>
      <c r="G9436" s="491">
        <v>127025.12</v>
      </c>
      <c r="H9436" s="491">
        <v>0</v>
      </c>
      <c r="I9436" s="491">
        <v>82128</v>
      </c>
      <c r="J9436" s="491">
        <v>68927.3</v>
      </c>
      <c r="K9436" s="491">
        <v>0</v>
      </c>
    </row>
    <row r="9437" spans="1:11" ht="30" x14ac:dyDescent="0.25">
      <c r="A9437" s="489">
        <v>18245</v>
      </c>
      <c r="B9437" s="488" t="s">
        <v>16837</v>
      </c>
      <c r="C9437" s="489" t="s">
        <v>80</v>
      </c>
      <c r="D9437" s="490">
        <v>100607.01</v>
      </c>
      <c r="E9437" s="487"/>
      <c r="F9437" s="488" t="s">
        <v>6935</v>
      </c>
      <c r="G9437" s="491">
        <v>40845.19</v>
      </c>
      <c r="H9437" s="491">
        <v>4670.8599999999997</v>
      </c>
      <c r="I9437" s="491">
        <v>53631.22</v>
      </c>
      <c r="J9437" s="491">
        <v>1459.76</v>
      </c>
      <c r="K9437" s="491">
        <v>0</v>
      </c>
    </row>
    <row r="9438" spans="1:11" ht="30" x14ac:dyDescent="0.25">
      <c r="A9438" s="489">
        <v>18246</v>
      </c>
      <c r="B9438" s="488" t="s">
        <v>21076</v>
      </c>
      <c r="C9438" s="489" t="s">
        <v>92</v>
      </c>
      <c r="D9438" s="490">
        <v>70106.78</v>
      </c>
      <c r="E9438" s="487"/>
      <c r="F9438" s="488" t="s">
        <v>16308</v>
      </c>
      <c r="G9438" s="491">
        <v>25526.26</v>
      </c>
      <c r="H9438" s="491">
        <v>16328.93</v>
      </c>
      <c r="I9438" s="491">
        <v>28251.599999999999</v>
      </c>
      <c r="J9438" s="491">
        <v>0</v>
      </c>
      <c r="K9438" s="491">
        <v>0</v>
      </c>
    </row>
    <row r="9439" spans="1:11" ht="30" x14ac:dyDescent="0.25">
      <c r="A9439" s="489">
        <v>18247</v>
      </c>
      <c r="B9439" s="488" t="s">
        <v>24841</v>
      </c>
      <c r="C9439" s="489" t="s">
        <v>87</v>
      </c>
      <c r="D9439" s="490">
        <v>27241.38</v>
      </c>
      <c r="E9439" s="487"/>
      <c r="F9439" s="488" t="s">
        <v>6112</v>
      </c>
      <c r="G9439" s="491">
        <v>22518.41</v>
      </c>
      <c r="H9439" s="491">
        <v>382.45</v>
      </c>
      <c r="I9439" s="491">
        <v>2262.56</v>
      </c>
      <c r="J9439" s="491">
        <v>2077.96</v>
      </c>
      <c r="K9439" s="491">
        <v>0</v>
      </c>
    </row>
    <row r="9440" spans="1:11" ht="30" x14ac:dyDescent="0.25">
      <c r="A9440" s="489">
        <v>18248</v>
      </c>
      <c r="B9440" s="488" t="s">
        <v>17386</v>
      </c>
      <c r="C9440" s="489" t="s">
        <v>87</v>
      </c>
      <c r="D9440" s="490">
        <v>33865.57</v>
      </c>
      <c r="E9440" s="487"/>
      <c r="F9440" s="488" t="s">
        <v>15713</v>
      </c>
      <c r="G9440" s="491">
        <v>10108.719999999999</v>
      </c>
      <c r="H9440" s="491">
        <v>1131.28</v>
      </c>
      <c r="I9440" s="491">
        <v>22625.57</v>
      </c>
      <c r="J9440" s="491">
        <v>0</v>
      </c>
      <c r="K9440" s="491">
        <v>0</v>
      </c>
    </row>
    <row r="9441" spans="1:11" x14ac:dyDescent="0.25">
      <c r="A9441" s="489">
        <v>18249</v>
      </c>
      <c r="B9441" s="488" t="s">
        <v>25455</v>
      </c>
      <c r="C9441" s="489" t="s">
        <v>92</v>
      </c>
      <c r="D9441" s="490">
        <v>4450.2700000000004</v>
      </c>
      <c r="E9441" s="487"/>
      <c r="F9441" s="488" t="s">
        <v>15821</v>
      </c>
      <c r="G9441" s="491">
        <v>1380.14</v>
      </c>
      <c r="H9441" s="491">
        <v>95.11</v>
      </c>
      <c r="I9441" s="491">
        <v>1902.18</v>
      </c>
      <c r="J9441" s="491">
        <v>1072.8399999999999</v>
      </c>
      <c r="K9441" s="491">
        <v>0</v>
      </c>
    </row>
    <row r="9442" spans="1:11" ht="30" x14ac:dyDescent="0.25">
      <c r="A9442" s="489">
        <v>18250</v>
      </c>
      <c r="B9442" s="488" t="s">
        <v>23889</v>
      </c>
      <c r="C9442" s="489" t="s">
        <v>87</v>
      </c>
      <c r="D9442" s="490">
        <v>3001.05</v>
      </c>
      <c r="E9442" s="487"/>
      <c r="F9442" s="488" t="s">
        <v>6112</v>
      </c>
      <c r="G9442" s="491">
        <v>0</v>
      </c>
      <c r="H9442" s="491">
        <v>359.82</v>
      </c>
      <c r="I9442" s="491">
        <v>1810.05</v>
      </c>
      <c r="J9442" s="491">
        <v>831.18</v>
      </c>
      <c r="K9442" s="491">
        <v>0</v>
      </c>
    </row>
    <row r="9443" spans="1:11" x14ac:dyDescent="0.25">
      <c r="A9443" s="489">
        <v>18251</v>
      </c>
      <c r="B9443" s="488" t="s">
        <v>17434</v>
      </c>
      <c r="C9443" s="489" t="s">
        <v>87</v>
      </c>
      <c r="D9443" s="490">
        <v>116822.48</v>
      </c>
      <c r="E9443" s="487"/>
      <c r="F9443" s="488" t="s">
        <v>5986</v>
      </c>
      <c r="G9443" s="491">
        <v>1134.2</v>
      </c>
      <c r="H9443" s="491">
        <v>2268.4</v>
      </c>
      <c r="I9443" s="491">
        <v>113419.88</v>
      </c>
      <c r="J9443" s="491">
        <v>0</v>
      </c>
      <c r="K9443" s="491">
        <v>0</v>
      </c>
    </row>
    <row r="9444" spans="1:11" ht="30" x14ac:dyDescent="0.25">
      <c r="A9444" s="489">
        <v>18252</v>
      </c>
      <c r="B9444" s="488" t="s">
        <v>15737</v>
      </c>
      <c r="C9444" s="489" t="s">
        <v>87</v>
      </c>
      <c r="D9444" s="490">
        <v>116080.55</v>
      </c>
      <c r="E9444" s="487"/>
      <c r="F9444" s="488" t="s">
        <v>15713</v>
      </c>
      <c r="G9444" s="491">
        <v>21040.1</v>
      </c>
      <c r="H9444" s="491">
        <v>4538.17</v>
      </c>
      <c r="I9444" s="491">
        <v>90502.28</v>
      </c>
      <c r="J9444" s="491">
        <v>0</v>
      </c>
      <c r="K9444" s="491">
        <v>0</v>
      </c>
    </row>
    <row r="9445" spans="1:11" ht="30" x14ac:dyDescent="0.25">
      <c r="A9445" s="489">
        <v>18253</v>
      </c>
      <c r="B9445" s="488" t="s">
        <v>21554</v>
      </c>
      <c r="C9445" s="489" t="s">
        <v>92</v>
      </c>
      <c r="D9445" s="490">
        <v>99229.63</v>
      </c>
      <c r="E9445" s="487"/>
      <c r="F9445" s="488" t="s">
        <v>16308</v>
      </c>
      <c r="G9445" s="491">
        <v>66792.22</v>
      </c>
      <c r="H9445" s="491">
        <v>5830.67</v>
      </c>
      <c r="I9445" s="491">
        <v>26606.75</v>
      </c>
      <c r="J9445" s="491">
        <v>0</v>
      </c>
      <c r="K9445" s="491">
        <v>0</v>
      </c>
    </row>
    <row r="9446" spans="1:11" x14ac:dyDescent="0.25">
      <c r="A9446" s="489">
        <v>18254</v>
      </c>
      <c r="B9446" s="488" t="s">
        <v>20224</v>
      </c>
      <c r="C9446" s="489" t="s">
        <v>92</v>
      </c>
      <c r="D9446" s="490">
        <v>16330.27</v>
      </c>
      <c r="E9446" s="487"/>
      <c r="F9446" s="488" t="s">
        <v>15821</v>
      </c>
      <c r="G9446" s="491">
        <v>13260.14</v>
      </c>
      <c r="H9446" s="491">
        <v>95.11</v>
      </c>
      <c r="I9446" s="491">
        <v>1902.18</v>
      </c>
      <c r="J9446" s="491">
        <v>1072.8399999999999</v>
      </c>
      <c r="K9446" s="491">
        <v>0</v>
      </c>
    </row>
    <row r="9447" spans="1:11" ht="30" x14ac:dyDescent="0.25">
      <c r="A9447" s="489">
        <v>18255</v>
      </c>
      <c r="B9447" s="488" t="s">
        <v>9353</v>
      </c>
      <c r="C9447" s="489" t="s">
        <v>87</v>
      </c>
      <c r="D9447" s="490">
        <v>45919.44</v>
      </c>
      <c r="E9447" s="487"/>
      <c r="F9447" s="488" t="s">
        <v>15713</v>
      </c>
      <c r="G9447" s="491">
        <v>0</v>
      </c>
      <c r="H9447" s="491">
        <v>13881.63</v>
      </c>
      <c r="I9447" s="491">
        <v>32037.81</v>
      </c>
      <c r="J9447" s="491">
        <v>0</v>
      </c>
      <c r="K9447" s="491">
        <v>0</v>
      </c>
    </row>
    <row r="9448" spans="1:11" ht="30" x14ac:dyDescent="0.25">
      <c r="A9448" s="489">
        <v>18256</v>
      </c>
      <c r="B9448" s="488" t="s">
        <v>15738</v>
      </c>
      <c r="C9448" s="489" t="s">
        <v>87</v>
      </c>
      <c r="D9448" s="490">
        <v>170733.45</v>
      </c>
      <c r="E9448" s="487"/>
      <c r="F9448" s="488" t="s">
        <v>15713</v>
      </c>
      <c r="G9448" s="491">
        <v>20539.8</v>
      </c>
      <c r="H9448" s="491">
        <v>3723.65</v>
      </c>
      <c r="I9448" s="491">
        <v>63351.6</v>
      </c>
      <c r="J9448" s="491">
        <v>83118.399999999994</v>
      </c>
      <c r="K9448" s="491">
        <v>0</v>
      </c>
    </row>
    <row r="9449" spans="1:11" x14ac:dyDescent="0.25">
      <c r="A9449" s="489">
        <v>18257</v>
      </c>
      <c r="B9449" s="488" t="s">
        <v>5272</v>
      </c>
      <c r="C9449" s="489" t="s">
        <v>92</v>
      </c>
      <c r="D9449" s="490">
        <v>21086.77</v>
      </c>
      <c r="E9449" s="487"/>
      <c r="F9449" s="488" t="s">
        <v>15821</v>
      </c>
      <c r="G9449" s="491">
        <v>18016.64</v>
      </c>
      <c r="H9449" s="491">
        <v>95.11</v>
      </c>
      <c r="I9449" s="491">
        <v>1902.18</v>
      </c>
      <c r="J9449" s="491">
        <v>1072.8399999999999</v>
      </c>
      <c r="K9449" s="491">
        <v>0</v>
      </c>
    </row>
    <row r="9450" spans="1:11" ht="30" x14ac:dyDescent="0.25">
      <c r="A9450" s="489">
        <v>18258</v>
      </c>
      <c r="B9450" s="488" t="s">
        <v>25453</v>
      </c>
      <c r="C9450" s="489" t="s">
        <v>92</v>
      </c>
      <c r="D9450" s="490">
        <v>4450.2700000000004</v>
      </c>
      <c r="E9450" s="487"/>
      <c r="F9450" s="488" t="s">
        <v>15821</v>
      </c>
      <c r="G9450" s="491">
        <v>1380.14</v>
      </c>
      <c r="H9450" s="491">
        <v>95.11</v>
      </c>
      <c r="I9450" s="491">
        <v>1902.18</v>
      </c>
      <c r="J9450" s="491">
        <v>1072.8399999999999</v>
      </c>
      <c r="K9450" s="491">
        <v>0</v>
      </c>
    </row>
    <row r="9451" spans="1:11" x14ac:dyDescent="0.25">
      <c r="A9451" s="489">
        <v>18259</v>
      </c>
      <c r="B9451" s="488" t="s">
        <v>15823</v>
      </c>
      <c r="C9451" s="489" t="s">
        <v>92</v>
      </c>
      <c r="D9451" s="490">
        <v>4450.2700000000004</v>
      </c>
      <c r="E9451" s="487"/>
      <c r="F9451" s="488" t="s">
        <v>15821</v>
      </c>
      <c r="G9451" s="491">
        <v>1380.14</v>
      </c>
      <c r="H9451" s="491">
        <v>95.11</v>
      </c>
      <c r="I9451" s="491">
        <v>1902.18</v>
      </c>
      <c r="J9451" s="491">
        <v>1072.8399999999999</v>
      </c>
      <c r="K9451" s="491">
        <v>0</v>
      </c>
    </row>
    <row r="9452" spans="1:11" ht="30" x14ac:dyDescent="0.25">
      <c r="A9452" s="489">
        <v>18260</v>
      </c>
      <c r="B9452" s="488" t="s">
        <v>20804</v>
      </c>
      <c r="C9452" s="489" t="s">
        <v>92</v>
      </c>
      <c r="D9452" s="490">
        <v>46590.27</v>
      </c>
      <c r="E9452" s="487"/>
      <c r="F9452" s="488" t="s">
        <v>15821</v>
      </c>
      <c r="G9452" s="491">
        <v>43520.14</v>
      </c>
      <c r="H9452" s="491">
        <v>95.11</v>
      </c>
      <c r="I9452" s="491">
        <v>1902.18</v>
      </c>
      <c r="J9452" s="491">
        <v>1072.8399999999999</v>
      </c>
      <c r="K9452" s="491">
        <v>0</v>
      </c>
    </row>
    <row r="9453" spans="1:11" x14ac:dyDescent="0.25">
      <c r="A9453" s="489">
        <v>18261</v>
      </c>
      <c r="B9453" s="488" t="s">
        <v>16989</v>
      </c>
      <c r="C9453" s="489" t="s">
        <v>92</v>
      </c>
      <c r="D9453" s="490">
        <v>4450.2700000000004</v>
      </c>
      <c r="E9453" s="487"/>
      <c r="F9453" s="488" t="s">
        <v>15821</v>
      </c>
      <c r="G9453" s="491">
        <v>1380.14</v>
      </c>
      <c r="H9453" s="491">
        <v>95.11</v>
      </c>
      <c r="I9453" s="491">
        <v>1902.18</v>
      </c>
      <c r="J9453" s="491">
        <v>1072.8399999999999</v>
      </c>
      <c r="K9453" s="491">
        <v>0</v>
      </c>
    </row>
    <row r="9454" spans="1:11" ht="30" x14ac:dyDescent="0.25">
      <c r="A9454" s="489">
        <v>18262</v>
      </c>
      <c r="B9454" s="488" t="s">
        <v>15739</v>
      </c>
      <c r="C9454" s="489" t="s">
        <v>87</v>
      </c>
      <c r="D9454" s="490">
        <v>150970.75</v>
      </c>
      <c r="E9454" s="487"/>
      <c r="F9454" s="488" t="s">
        <v>15713</v>
      </c>
      <c r="G9454" s="491">
        <v>7768.4</v>
      </c>
      <c r="H9454" s="491">
        <v>3520.02</v>
      </c>
      <c r="I9454" s="491">
        <v>56563.93</v>
      </c>
      <c r="J9454" s="491">
        <v>83118.399999999994</v>
      </c>
      <c r="K9454" s="491">
        <v>0</v>
      </c>
    </row>
    <row r="9455" spans="1:11" x14ac:dyDescent="0.25">
      <c r="A9455" s="489">
        <v>18263</v>
      </c>
      <c r="B9455" s="488" t="s">
        <v>21889</v>
      </c>
      <c r="C9455" s="489" t="s">
        <v>92</v>
      </c>
      <c r="D9455" s="490">
        <v>7052.27</v>
      </c>
      <c r="E9455" s="487"/>
      <c r="F9455" s="488" t="s">
        <v>15821</v>
      </c>
      <c r="G9455" s="491">
        <v>3982.14</v>
      </c>
      <c r="H9455" s="491">
        <v>95.11</v>
      </c>
      <c r="I9455" s="491">
        <v>1902.18</v>
      </c>
      <c r="J9455" s="491">
        <v>1072.8399999999999</v>
      </c>
      <c r="K9455" s="491">
        <v>0</v>
      </c>
    </row>
    <row r="9456" spans="1:11" ht="30" x14ac:dyDescent="0.25">
      <c r="A9456" s="489">
        <v>18264</v>
      </c>
      <c r="B9456" s="488" t="s">
        <v>23784</v>
      </c>
      <c r="C9456" s="489" t="s">
        <v>92</v>
      </c>
      <c r="D9456" s="490">
        <v>1708.37</v>
      </c>
      <c r="E9456" s="487"/>
      <c r="F9456" s="488" t="s">
        <v>6935</v>
      </c>
      <c r="G9456" s="491">
        <v>32.31</v>
      </c>
      <c r="H9456" s="491">
        <v>109.65</v>
      </c>
      <c r="I9456" s="491">
        <v>1566.41</v>
      </c>
      <c r="J9456" s="491">
        <v>0</v>
      </c>
      <c r="K9456" s="491">
        <v>0</v>
      </c>
    </row>
    <row r="9457" spans="1:11" ht="30" x14ac:dyDescent="0.25">
      <c r="A9457" s="489">
        <v>18265</v>
      </c>
      <c r="B9457" s="488" t="s">
        <v>15740</v>
      </c>
      <c r="C9457" s="489" t="s">
        <v>87</v>
      </c>
      <c r="D9457" s="490">
        <v>161728.04999999999</v>
      </c>
      <c r="E9457" s="487"/>
      <c r="F9457" s="488" t="s">
        <v>15713</v>
      </c>
      <c r="G9457" s="491">
        <v>11534.4</v>
      </c>
      <c r="H9457" s="491">
        <v>3723.65</v>
      </c>
      <c r="I9457" s="491">
        <v>63351.6</v>
      </c>
      <c r="J9457" s="491">
        <v>83118.399999999994</v>
      </c>
      <c r="K9457" s="491">
        <v>0</v>
      </c>
    </row>
    <row r="9458" spans="1:11" x14ac:dyDescent="0.25">
      <c r="A9458" s="489">
        <v>18266</v>
      </c>
      <c r="B9458" s="488" t="s">
        <v>5284</v>
      </c>
      <c r="C9458" s="489" t="s">
        <v>87</v>
      </c>
      <c r="D9458" s="490">
        <v>241113.42</v>
      </c>
      <c r="E9458" s="487"/>
      <c r="F9458" s="488" t="s">
        <v>15821</v>
      </c>
      <c r="G9458" s="491">
        <v>90058.12</v>
      </c>
      <c r="H9458" s="491">
        <v>0</v>
      </c>
      <c r="I9458" s="491">
        <v>82128</v>
      </c>
      <c r="J9458" s="491">
        <v>68927.3</v>
      </c>
      <c r="K9458" s="491">
        <v>0</v>
      </c>
    </row>
    <row r="9459" spans="1:11" x14ac:dyDescent="0.25">
      <c r="A9459" s="489">
        <v>18267</v>
      </c>
      <c r="B9459" s="488" t="s">
        <v>5264</v>
      </c>
      <c r="C9459" s="489" t="s">
        <v>92</v>
      </c>
      <c r="D9459" s="490">
        <v>4450.2700000000004</v>
      </c>
      <c r="E9459" s="487"/>
      <c r="F9459" s="488" t="s">
        <v>15821</v>
      </c>
      <c r="G9459" s="491">
        <v>1380.14</v>
      </c>
      <c r="H9459" s="491">
        <v>95.11</v>
      </c>
      <c r="I9459" s="491">
        <v>1902.18</v>
      </c>
      <c r="J9459" s="491">
        <v>1072.8399999999999</v>
      </c>
      <c r="K9459" s="491">
        <v>0</v>
      </c>
    </row>
    <row r="9460" spans="1:11" x14ac:dyDescent="0.25">
      <c r="A9460" s="489">
        <v>18268</v>
      </c>
      <c r="B9460" s="488" t="s">
        <v>23471</v>
      </c>
      <c r="C9460" s="489" t="s">
        <v>92</v>
      </c>
      <c r="D9460" s="490">
        <v>10080.27</v>
      </c>
      <c r="E9460" s="487"/>
      <c r="F9460" s="488" t="s">
        <v>15821</v>
      </c>
      <c r="G9460" s="491">
        <v>7010.14</v>
      </c>
      <c r="H9460" s="491">
        <v>95.11</v>
      </c>
      <c r="I9460" s="491">
        <v>1902.18</v>
      </c>
      <c r="J9460" s="491">
        <v>1072.8399999999999</v>
      </c>
      <c r="K9460" s="491">
        <v>0</v>
      </c>
    </row>
    <row r="9461" spans="1:11" ht="30" x14ac:dyDescent="0.25">
      <c r="A9461" s="489">
        <v>18269</v>
      </c>
      <c r="B9461" s="488" t="s">
        <v>15741</v>
      </c>
      <c r="C9461" s="489" t="s">
        <v>87</v>
      </c>
      <c r="D9461" s="490">
        <v>161728.04999999999</v>
      </c>
      <c r="E9461" s="487"/>
      <c r="F9461" s="488" t="s">
        <v>15713</v>
      </c>
      <c r="G9461" s="491">
        <v>11534.4</v>
      </c>
      <c r="H9461" s="491">
        <v>3723.65</v>
      </c>
      <c r="I9461" s="491">
        <v>63351.6</v>
      </c>
      <c r="J9461" s="491">
        <v>83118.399999999994</v>
      </c>
      <c r="K9461" s="491">
        <v>0</v>
      </c>
    </row>
    <row r="9462" spans="1:11" ht="30" x14ac:dyDescent="0.25">
      <c r="A9462" s="489">
        <v>18270</v>
      </c>
      <c r="B9462" s="488" t="s">
        <v>18066</v>
      </c>
      <c r="C9462" s="489" t="s">
        <v>182</v>
      </c>
      <c r="D9462" s="490">
        <v>639544.37</v>
      </c>
      <c r="E9462" s="487"/>
      <c r="F9462" s="488" t="s">
        <v>15948</v>
      </c>
      <c r="G9462" s="491">
        <v>60932.46</v>
      </c>
      <c r="H9462" s="491">
        <v>200527.68</v>
      </c>
      <c r="I9462" s="491">
        <v>378084.22</v>
      </c>
      <c r="J9462" s="491">
        <v>0</v>
      </c>
      <c r="K9462" s="491">
        <v>0</v>
      </c>
    </row>
    <row r="9463" spans="1:11" x14ac:dyDescent="0.25">
      <c r="A9463" s="489">
        <v>18271</v>
      </c>
      <c r="B9463" s="488" t="s">
        <v>23276</v>
      </c>
      <c r="C9463" s="489" t="s">
        <v>92</v>
      </c>
      <c r="D9463" s="490">
        <v>13021.27</v>
      </c>
      <c r="E9463" s="487"/>
      <c r="F9463" s="488" t="s">
        <v>15821</v>
      </c>
      <c r="G9463" s="491">
        <v>9951.14</v>
      </c>
      <c r="H9463" s="491">
        <v>95.11</v>
      </c>
      <c r="I9463" s="491">
        <v>1902.18</v>
      </c>
      <c r="J9463" s="491">
        <v>1072.8399999999999</v>
      </c>
      <c r="K9463" s="491">
        <v>0</v>
      </c>
    </row>
    <row r="9464" spans="1:11" x14ac:dyDescent="0.25">
      <c r="A9464" s="489">
        <v>18272</v>
      </c>
      <c r="B9464" s="488" t="s">
        <v>20847</v>
      </c>
      <c r="C9464" s="489" t="s">
        <v>92</v>
      </c>
      <c r="D9464" s="490">
        <v>10645.57</v>
      </c>
      <c r="E9464" s="487"/>
      <c r="F9464" s="488" t="s">
        <v>15821</v>
      </c>
      <c r="G9464" s="491">
        <v>7575.44</v>
      </c>
      <c r="H9464" s="491">
        <v>95.11</v>
      </c>
      <c r="I9464" s="491">
        <v>1902.18</v>
      </c>
      <c r="J9464" s="491">
        <v>1072.8399999999999</v>
      </c>
      <c r="K9464" s="491">
        <v>0</v>
      </c>
    </row>
    <row r="9465" spans="1:11" x14ac:dyDescent="0.25">
      <c r="A9465" s="489">
        <v>18273</v>
      </c>
      <c r="B9465" s="488" t="s">
        <v>21715</v>
      </c>
      <c r="C9465" s="489" t="s">
        <v>182</v>
      </c>
      <c r="D9465" s="490">
        <v>1067594.69</v>
      </c>
      <c r="E9465" s="487"/>
      <c r="F9465" s="488" t="s">
        <v>15948</v>
      </c>
      <c r="G9465" s="491">
        <v>552960.18000000005</v>
      </c>
      <c r="H9465" s="491">
        <v>136550.28</v>
      </c>
      <c r="I9465" s="491">
        <v>378084.22</v>
      </c>
      <c r="J9465" s="491">
        <v>0</v>
      </c>
      <c r="K9465" s="491">
        <v>0</v>
      </c>
    </row>
    <row r="9466" spans="1:11" ht="30" x14ac:dyDescent="0.25">
      <c r="A9466" s="489">
        <v>18274</v>
      </c>
      <c r="B9466" s="488" t="s">
        <v>21031</v>
      </c>
      <c r="C9466" s="489" t="s">
        <v>92</v>
      </c>
      <c r="D9466" s="490">
        <v>381532.75</v>
      </c>
      <c r="E9466" s="487"/>
      <c r="F9466" s="488" t="s">
        <v>6935</v>
      </c>
      <c r="G9466" s="491">
        <v>326459.65000000002</v>
      </c>
      <c r="H9466" s="491">
        <v>4487.26</v>
      </c>
      <c r="I9466" s="491">
        <v>50585.84</v>
      </c>
      <c r="J9466" s="491">
        <v>0</v>
      </c>
      <c r="K9466" s="491">
        <v>0</v>
      </c>
    </row>
    <row r="9467" spans="1:11" ht="30" x14ac:dyDescent="0.25">
      <c r="A9467" s="489">
        <v>18275</v>
      </c>
      <c r="B9467" s="488" t="s">
        <v>21077</v>
      </c>
      <c r="C9467" s="489" t="s">
        <v>92</v>
      </c>
      <c r="D9467" s="490">
        <v>41300.82</v>
      </c>
      <c r="E9467" s="487"/>
      <c r="F9467" s="488" t="s">
        <v>16308</v>
      </c>
      <c r="G9467" s="491">
        <v>8587.67</v>
      </c>
      <c r="H9467" s="491">
        <v>28397.45</v>
      </c>
      <c r="I9467" s="491">
        <v>4315.7</v>
      </c>
      <c r="J9467" s="491">
        <v>0</v>
      </c>
      <c r="K9467" s="491">
        <v>0</v>
      </c>
    </row>
    <row r="9468" spans="1:11" x14ac:dyDescent="0.25">
      <c r="A9468" s="489">
        <v>18276</v>
      </c>
      <c r="B9468" s="488" t="s">
        <v>20791</v>
      </c>
      <c r="C9468" s="489" t="s">
        <v>92</v>
      </c>
      <c r="D9468" s="490">
        <v>22115.27</v>
      </c>
      <c r="E9468" s="487"/>
      <c r="F9468" s="488" t="s">
        <v>15821</v>
      </c>
      <c r="G9468" s="491">
        <v>19045.14</v>
      </c>
      <c r="H9468" s="491">
        <v>95.11</v>
      </c>
      <c r="I9468" s="491">
        <v>1902.18</v>
      </c>
      <c r="J9468" s="491">
        <v>1072.8399999999999</v>
      </c>
      <c r="K9468" s="491">
        <v>0</v>
      </c>
    </row>
    <row r="9469" spans="1:11" ht="30" x14ac:dyDescent="0.25">
      <c r="A9469" s="489">
        <v>18277</v>
      </c>
      <c r="B9469" s="488" t="s">
        <v>15742</v>
      </c>
      <c r="C9469" s="489" t="s">
        <v>87</v>
      </c>
      <c r="D9469" s="490">
        <v>157962.04999999999</v>
      </c>
      <c r="E9469" s="487"/>
      <c r="F9469" s="488" t="s">
        <v>15713</v>
      </c>
      <c r="G9469" s="491">
        <v>7768.4</v>
      </c>
      <c r="H9469" s="491">
        <v>3723.65</v>
      </c>
      <c r="I9469" s="491">
        <v>63351.6</v>
      </c>
      <c r="J9469" s="491">
        <v>83118.399999999994</v>
      </c>
      <c r="K9469" s="491">
        <v>0</v>
      </c>
    </row>
    <row r="9470" spans="1:11" x14ac:dyDescent="0.25">
      <c r="A9470" s="489">
        <v>18278</v>
      </c>
      <c r="B9470" s="488" t="s">
        <v>16630</v>
      </c>
      <c r="C9470" s="489" t="s">
        <v>87</v>
      </c>
      <c r="D9470" s="490">
        <v>229872.54</v>
      </c>
      <c r="E9470" s="487"/>
      <c r="F9470" s="488" t="s">
        <v>15821</v>
      </c>
      <c r="G9470" s="491">
        <v>96519.1</v>
      </c>
      <c r="H9470" s="491">
        <v>0</v>
      </c>
      <c r="I9470" s="491">
        <v>82128</v>
      </c>
      <c r="J9470" s="491">
        <v>51225.440000000002</v>
      </c>
      <c r="K9470" s="491">
        <v>0</v>
      </c>
    </row>
    <row r="9471" spans="1:11" ht="30" x14ac:dyDescent="0.25">
      <c r="A9471" s="489">
        <v>18279</v>
      </c>
      <c r="B9471" s="488" t="s">
        <v>19277</v>
      </c>
      <c r="C9471" s="489" t="s">
        <v>92</v>
      </c>
      <c r="D9471" s="490">
        <v>219754.17</v>
      </c>
      <c r="E9471" s="487"/>
      <c r="F9471" s="488" t="s">
        <v>6935</v>
      </c>
      <c r="G9471" s="491">
        <v>152592.14000000001</v>
      </c>
      <c r="H9471" s="491">
        <v>16576.189999999999</v>
      </c>
      <c r="I9471" s="491">
        <v>50585.84</v>
      </c>
      <c r="J9471" s="491">
        <v>0</v>
      </c>
      <c r="K9471" s="491">
        <v>0</v>
      </c>
    </row>
    <row r="9472" spans="1:11" x14ac:dyDescent="0.25">
      <c r="A9472" s="489">
        <v>18280</v>
      </c>
      <c r="B9472" s="488" t="s">
        <v>21036</v>
      </c>
      <c r="C9472" s="489" t="s">
        <v>92</v>
      </c>
      <c r="D9472" s="490">
        <v>23417.27</v>
      </c>
      <c r="E9472" s="487"/>
      <c r="F9472" s="488" t="s">
        <v>15821</v>
      </c>
      <c r="G9472" s="491">
        <v>20347.14</v>
      </c>
      <c r="H9472" s="491">
        <v>95.11</v>
      </c>
      <c r="I9472" s="491">
        <v>1902.18</v>
      </c>
      <c r="J9472" s="491">
        <v>1072.8399999999999</v>
      </c>
      <c r="K9472" s="491">
        <v>0</v>
      </c>
    </row>
    <row r="9473" spans="1:11" ht="30" x14ac:dyDescent="0.25">
      <c r="A9473" s="489">
        <v>18281</v>
      </c>
      <c r="B9473" s="488" t="s">
        <v>24862</v>
      </c>
      <c r="C9473" s="489" t="s">
        <v>80</v>
      </c>
      <c r="D9473" s="490">
        <v>61306.05</v>
      </c>
      <c r="E9473" s="487"/>
      <c r="F9473" s="488" t="s">
        <v>6112</v>
      </c>
      <c r="G9473" s="491">
        <v>27315.75</v>
      </c>
      <c r="H9473" s="491">
        <v>3146.72</v>
      </c>
      <c r="I9473" s="491">
        <v>27934.44</v>
      </c>
      <c r="J9473" s="491">
        <v>2909.14</v>
      </c>
      <c r="K9473" s="491">
        <v>0</v>
      </c>
    </row>
    <row r="9474" spans="1:11" ht="30" x14ac:dyDescent="0.25">
      <c r="A9474" s="489">
        <v>18282</v>
      </c>
      <c r="B9474" s="488" t="s">
        <v>16478</v>
      </c>
      <c r="C9474" s="489" t="s">
        <v>87</v>
      </c>
      <c r="D9474" s="490">
        <v>10927.92</v>
      </c>
      <c r="E9474" s="487"/>
      <c r="F9474" s="488" t="s">
        <v>16405</v>
      </c>
      <c r="G9474" s="491">
        <v>5050.6000000000004</v>
      </c>
      <c r="H9474" s="491">
        <v>578.11</v>
      </c>
      <c r="I9474" s="491">
        <v>5299.21</v>
      </c>
      <c r="J9474" s="491">
        <v>0</v>
      </c>
      <c r="K9474" s="491">
        <v>0</v>
      </c>
    </row>
    <row r="9475" spans="1:11" x14ac:dyDescent="0.25">
      <c r="A9475" s="489">
        <v>18283</v>
      </c>
      <c r="B9475" s="488" t="s">
        <v>20801</v>
      </c>
      <c r="C9475" s="489" t="s">
        <v>87</v>
      </c>
      <c r="D9475" s="490">
        <v>241113.42</v>
      </c>
      <c r="E9475" s="487"/>
      <c r="F9475" s="488" t="s">
        <v>15821</v>
      </c>
      <c r="G9475" s="491">
        <v>90058.12</v>
      </c>
      <c r="H9475" s="491">
        <v>0</v>
      </c>
      <c r="I9475" s="491">
        <v>82128</v>
      </c>
      <c r="J9475" s="491">
        <v>68927.3</v>
      </c>
      <c r="K9475" s="491">
        <v>0</v>
      </c>
    </row>
    <row r="9476" spans="1:11" x14ac:dyDescent="0.25">
      <c r="A9476" s="489">
        <v>18284</v>
      </c>
      <c r="B9476" s="488" t="s">
        <v>20242</v>
      </c>
      <c r="C9476" s="489" t="s">
        <v>92</v>
      </c>
      <c r="D9476" s="490">
        <v>29050.27</v>
      </c>
      <c r="E9476" s="487"/>
      <c r="F9476" s="488" t="s">
        <v>15821</v>
      </c>
      <c r="G9476" s="491">
        <v>25980.14</v>
      </c>
      <c r="H9476" s="491">
        <v>95.11</v>
      </c>
      <c r="I9476" s="491">
        <v>1902.18</v>
      </c>
      <c r="J9476" s="491">
        <v>1072.8399999999999</v>
      </c>
      <c r="K9476" s="491">
        <v>0</v>
      </c>
    </row>
    <row r="9477" spans="1:11" ht="30" x14ac:dyDescent="0.25">
      <c r="A9477" s="489">
        <v>18285</v>
      </c>
      <c r="B9477" s="488" t="s">
        <v>19724</v>
      </c>
      <c r="C9477" s="489" t="s">
        <v>80</v>
      </c>
      <c r="D9477" s="490">
        <v>474209.18</v>
      </c>
      <c r="E9477" s="487"/>
      <c r="F9477" s="488" t="s">
        <v>6935</v>
      </c>
      <c r="G9477" s="491">
        <v>360460.28</v>
      </c>
      <c r="H9477" s="491">
        <v>11010.8</v>
      </c>
      <c r="I9477" s="491">
        <v>102738.09</v>
      </c>
      <c r="J9477" s="491">
        <v>0</v>
      </c>
      <c r="K9477" s="491">
        <v>0</v>
      </c>
    </row>
    <row r="9478" spans="1:11" x14ac:dyDescent="0.25">
      <c r="A9478" s="489">
        <v>18286</v>
      </c>
      <c r="B9478" s="488" t="s">
        <v>16271</v>
      </c>
      <c r="C9478" s="489" t="s">
        <v>92</v>
      </c>
      <c r="D9478" s="490">
        <v>13068.29</v>
      </c>
      <c r="E9478" s="487"/>
      <c r="F9478" s="488" t="s">
        <v>15821</v>
      </c>
      <c r="G9478" s="491">
        <v>9998.16</v>
      </c>
      <c r="H9478" s="491">
        <v>95.11</v>
      </c>
      <c r="I9478" s="491">
        <v>1902.18</v>
      </c>
      <c r="J9478" s="491">
        <v>1072.8399999999999</v>
      </c>
      <c r="K9478" s="491">
        <v>0</v>
      </c>
    </row>
    <row r="9479" spans="1:11" ht="30" x14ac:dyDescent="0.25">
      <c r="A9479" s="489">
        <v>18287</v>
      </c>
      <c r="B9479" s="488" t="s">
        <v>18062</v>
      </c>
      <c r="C9479" s="489" t="s">
        <v>182</v>
      </c>
      <c r="D9479" s="490">
        <v>1101296.06</v>
      </c>
      <c r="E9479" s="487"/>
      <c r="F9479" s="488" t="s">
        <v>15948</v>
      </c>
      <c r="G9479" s="491">
        <v>553725.15</v>
      </c>
      <c r="H9479" s="491">
        <v>169486.68</v>
      </c>
      <c r="I9479" s="491">
        <v>378084.22</v>
      </c>
      <c r="J9479" s="491">
        <v>0</v>
      </c>
      <c r="K9479" s="491">
        <v>0</v>
      </c>
    </row>
    <row r="9480" spans="1:11" ht="30" x14ac:dyDescent="0.25">
      <c r="A9480" s="489">
        <v>18288</v>
      </c>
      <c r="B9480" s="488" t="s">
        <v>18061</v>
      </c>
      <c r="C9480" s="489" t="s">
        <v>182</v>
      </c>
      <c r="D9480" s="490">
        <v>1100364.69</v>
      </c>
      <c r="E9480" s="487"/>
      <c r="F9480" s="488" t="s">
        <v>15948</v>
      </c>
      <c r="G9480" s="491">
        <v>552793.78</v>
      </c>
      <c r="H9480" s="491">
        <v>169486.68</v>
      </c>
      <c r="I9480" s="491">
        <v>378084.22</v>
      </c>
      <c r="J9480" s="491">
        <v>0</v>
      </c>
      <c r="K9480" s="491">
        <v>0</v>
      </c>
    </row>
    <row r="9481" spans="1:11" ht="30" x14ac:dyDescent="0.25">
      <c r="A9481" s="489">
        <v>18289</v>
      </c>
      <c r="B9481" s="488" t="s">
        <v>9344</v>
      </c>
      <c r="C9481" s="489" t="s">
        <v>87</v>
      </c>
      <c r="D9481" s="490">
        <v>16866.82</v>
      </c>
      <c r="E9481" s="487"/>
      <c r="F9481" s="488" t="s">
        <v>6935</v>
      </c>
      <c r="G9481" s="491">
        <v>207.7</v>
      </c>
      <c r="H9481" s="491">
        <v>882.8</v>
      </c>
      <c r="I9481" s="491">
        <v>15776.31</v>
      </c>
      <c r="J9481" s="491">
        <v>0</v>
      </c>
      <c r="K9481" s="491">
        <v>0</v>
      </c>
    </row>
    <row r="9482" spans="1:11" ht="30" x14ac:dyDescent="0.25">
      <c r="A9482" s="489">
        <v>18290</v>
      </c>
      <c r="B9482" s="488" t="s">
        <v>18060</v>
      </c>
      <c r="C9482" s="489" t="s">
        <v>182</v>
      </c>
      <c r="D9482" s="490">
        <v>1100364.69</v>
      </c>
      <c r="E9482" s="487"/>
      <c r="F9482" s="488" t="s">
        <v>15948</v>
      </c>
      <c r="G9482" s="491">
        <v>552793.78</v>
      </c>
      <c r="H9482" s="491">
        <v>169486.68</v>
      </c>
      <c r="I9482" s="491">
        <v>378084.22</v>
      </c>
      <c r="J9482" s="491">
        <v>0</v>
      </c>
      <c r="K9482" s="491">
        <v>0</v>
      </c>
    </row>
    <row r="9483" spans="1:11" x14ac:dyDescent="0.25">
      <c r="A9483" s="489">
        <v>18291</v>
      </c>
      <c r="B9483" s="488" t="s">
        <v>19617</v>
      </c>
      <c r="C9483" s="489" t="s">
        <v>92</v>
      </c>
      <c r="D9483" s="490">
        <v>4450.2700000000004</v>
      </c>
      <c r="E9483" s="487"/>
      <c r="F9483" s="488" t="s">
        <v>15821</v>
      </c>
      <c r="G9483" s="491">
        <v>1380.14</v>
      </c>
      <c r="H9483" s="491">
        <v>95.11</v>
      </c>
      <c r="I9483" s="491">
        <v>1902.18</v>
      </c>
      <c r="J9483" s="491">
        <v>1072.8399999999999</v>
      </c>
      <c r="K9483" s="491">
        <v>0</v>
      </c>
    </row>
    <row r="9484" spans="1:11" ht="30" x14ac:dyDescent="0.25">
      <c r="A9484" s="489">
        <v>18292</v>
      </c>
      <c r="B9484" s="488" t="s">
        <v>18052</v>
      </c>
      <c r="C9484" s="489" t="s">
        <v>182</v>
      </c>
      <c r="D9484" s="490">
        <v>1111454.6599999999</v>
      </c>
      <c r="E9484" s="487"/>
      <c r="F9484" s="488" t="s">
        <v>15948</v>
      </c>
      <c r="G9484" s="491">
        <v>554473.35</v>
      </c>
      <c r="H9484" s="491">
        <v>178897.08</v>
      </c>
      <c r="I9484" s="491">
        <v>378084.22</v>
      </c>
      <c r="J9484" s="491">
        <v>0</v>
      </c>
      <c r="K9484" s="491">
        <v>0</v>
      </c>
    </row>
    <row r="9485" spans="1:11" ht="30" x14ac:dyDescent="0.25">
      <c r="A9485" s="489">
        <v>18293</v>
      </c>
      <c r="B9485" s="488" t="s">
        <v>9343</v>
      </c>
      <c r="C9485" s="489" t="s">
        <v>92</v>
      </c>
      <c r="D9485" s="490">
        <v>4450.2700000000004</v>
      </c>
      <c r="E9485" s="487"/>
      <c r="F9485" s="488" t="s">
        <v>15821</v>
      </c>
      <c r="G9485" s="491">
        <v>1380.14</v>
      </c>
      <c r="H9485" s="491">
        <v>95.11</v>
      </c>
      <c r="I9485" s="491">
        <v>1902.18</v>
      </c>
      <c r="J9485" s="491">
        <v>1072.8399999999999</v>
      </c>
      <c r="K9485" s="491">
        <v>0</v>
      </c>
    </row>
    <row r="9486" spans="1:11" ht="30" x14ac:dyDescent="0.25">
      <c r="A9486" s="489">
        <v>18294</v>
      </c>
      <c r="B9486" s="488" t="s">
        <v>18051</v>
      </c>
      <c r="C9486" s="489" t="s">
        <v>182</v>
      </c>
      <c r="D9486" s="490">
        <v>1143405.74</v>
      </c>
      <c r="E9486" s="487"/>
      <c r="F9486" s="488" t="s">
        <v>15948</v>
      </c>
      <c r="G9486" s="491">
        <v>558193.23</v>
      </c>
      <c r="H9486" s="491">
        <v>207128.28</v>
      </c>
      <c r="I9486" s="491">
        <v>378084.22</v>
      </c>
      <c r="J9486" s="491">
        <v>0</v>
      </c>
      <c r="K9486" s="491">
        <v>0</v>
      </c>
    </row>
    <row r="9487" spans="1:11" ht="30" x14ac:dyDescent="0.25">
      <c r="A9487" s="489">
        <v>18295</v>
      </c>
      <c r="B9487" s="488" t="s">
        <v>21452</v>
      </c>
      <c r="C9487" s="489" t="s">
        <v>87</v>
      </c>
      <c r="D9487" s="490">
        <v>8550667.8300000001</v>
      </c>
      <c r="E9487" s="487"/>
      <c r="F9487" s="488" t="s">
        <v>6935</v>
      </c>
      <c r="G9487" s="491">
        <v>7619266.7800000003</v>
      </c>
      <c r="H9487" s="491">
        <v>162017.01999999999</v>
      </c>
      <c r="I9487" s="491">
        <v>769384.03</v>
      </c>
      <c r="J9487" s="491">
        <v>0</v>
      </c>
      <c r="K9487" s="491">
        <v>0</v>
      </c>
    </row>
    <row r="9488" spans="1:11" ht="30" x14ac:dyDescent="0.25">
      <c r="A9488" s="489">
        <v>18296</v>
      </c>
      <c r="B9488" s="488" t="s">
        <v>25208</v>
      </c>
      <c r="C9488" s="489" t="s">
        <v>92</v>
      </c>
      <c r="D9488" s="490">
        <v>68398.27</v>
      </c>
      <c r="E9488" s="487"/>
      <c r="F9488" s="488" t="s">
        <v>15821</v>
      </c>
      <c r="G9488" s="491">
        <v>65328.14</v>
      </c>
      <c r="H9488" s="491">
        <v>95.11</v>
      </c>
      <c r="I9488" s="491">
        <v>1902.18</v>
      </c>
      <c r="J9488" s="491">
        <v>1072.8399999999999</v>
      </c>
      <c r="K9488" s="491">
        <v>0</v>
      </c>
    </row>
    <row r="9489" spans="1:11" x14ac:dyDescent="0.25">
      <c r="A9489" s="489">
        <v>18297</v>
      </c>
      <c r="B9489" s="488" t="s">
        <v>19585</v>
      </c>
      <c r="C9489" s="489" t="s">
        <v>87</v>
      </c>
      <c r="D9489" s="490">
        <v>555378.28</v>
      </c>
      <c r="E9489" s="487"/>
      <c r="F9489" s="488" t="s">
        <v>15963</v>
      </c>
      <c r="G9489" s="491">
        <v>4536.8</v>
      </c>
      <c r="H9489" s="491">
        <v>97161.97</v>
      </c>
      <c r="I9489" s="491">
        <v>453679.51</v>
      </c>
      <c r="J9489" s="491">
        <v>0</v>
      </c>
      <c r="K9489" s="491">
        <v>0</v>
      </c>
    </row>
    <row r="9490" spans="1:11" ht="30" x14ac:dyDescent="0.25">
      <c r="A9490" s="489">
        <v>18298</v>
      </c>
      <c r="B9490" s="488" t="s">
        <v>18050</v>
      </c>
      <c r="C9490" s="489" t="s">
        <v>182</v>
      </c>
      <c r="D9490" s="490">
        <v>1173919.01</v>
      </c>
      <c r="E9490" s="487"/>
      <c r="F9490" s="488" t="s">
        <v>15948</v>
      </c>
      <c r="G9490" s="491">
        <v>565180.5</v>
      </c>
      <c r="H9490" s="491">
        <v>230654.28</v>
      </c>
      <c r="I9490" s="491">
        <v>378084.22</v>
      </c>
      <c r="J9490" s="491">
        <v>0</v>
      </c>
      <c r="K9490" s="491">
        <v>0</v>
      </c>
    </row>
    <row r="9491" spans="1:11" ht="30" x14ac:dyDescent="0.25">
      <c r="A9491" s="489">
        <v>18299</v>
      </c>
      <c r="B9491" s="488" t="s">
        <v>25208</v>
      </c>
      <c r="C9491" s="489" t="s">
        <v>92</v>
      </c>
      <c r="D9491" s="490">
        <v>68398.27</v>
      </c>
      <c r="E9491" s="487"/>
      <c r="F9491" s="488" t="s">
        <v>15821</v>
      </c>
      <c r="G9491" s="491">
        <v>65328.14</v>
      </c>
      <c r="H9491" s="491">
        <v>95.11</v>
      </c>
      <c r="I9491" s="491">
        <v>1902.18</v>
      </c>
      <c r="J9491" s="491">
        <v>1072.8399999999999</v>
      </c>
      <c r="K9491" s="491">
        <v>0</v>
      </c>
    </row>
    <row r="9492" spans="1:11" x14ac:dyDescent="0.25">
      <c r="A9492" s="489">
        <v>18300</v>
      </c>
      <c r="B9492" s="488" t="s">
        <v>18001</v>
      </c>
      <c r="C9492" s="489" t="s">
        <v>92</v>
      </c>
      <c r="D9492" s="490">
        <v>4450.2700000000004</v>
      </c>
      <c r="E9492" s="487"/>
      <c r="F9492" s="488" t="s">
        <v>15821</v>
      </c>
      <c r="G9492" s="491">
        <v>1380.14</v>
      </c>
      <c r="H9492" s="491">
        <v>95.11</v>
      </c>
      <c r="I9492" s="491">
        <v>1902.18</v>
      </c>
      <c r="J9492" s="491">
        <v>1072.8399999999999</v>
      </c>
      <c r="K9492" s="491">
        <v>0</v>
      </c>
    </row>
    <row r="9493" spans="1:11" ht="30" x14ac:dyDescent="0.25">
      <c r="A9493" s="489">
        <v>18301</v>
      </c>
      <c r="B9493" s="488" t="s">
        <v>24857</v>
      </c>
      <c r="C9493" s="489" t="s">
        <v>80</v>
      </c>
      <c r="D9493" s="490">
        <v>81177.460000000006</v>
      </c>
      <c r="E9493" s="487"/>
      <c r="F9493" s="488" t="s">
        <v>6112</v>
      </c>
      <c r="G9493" s="491">
        <v>7663.35</v>
      </c>
      <c r="H9493" s="491">
        <v>5009.0200000000004</v>
      </c>
      <c r="I9493" s="491">
        <v>65180.35</v>
      </c>
      <c r="J9493" s="491">
        <v>3324.74</v>
      </c>
      <c r="K9493" s="491">
        <v>0</v>
      </c>
    </row>
    <row r="9494" spans="1:11" ht="30" x14ac:dyDescent="0.25">
      <c r="A9494" s="489">
        <v>18302</v>
      </c>
      <c r="B9494" s="488" t="s">
        <v>24858</v>
      </c>
      <c r="C9494" s="489" t="s">
        <v>80</v>
      </c>
      <c r="D9494" s="490">
        <v>81657.460000000006</v>
      </c>
      <c r="E9494" s="487"/>
      <c r="F9494" s="488" t="s">
        <v>6112</v>
      </c>
      <c r="G9494" s="491">
        <v>8143.35</v>
      </c>
      <c r="H9494" s="491">
        <v>5009.0200000000004</v>
      </c>
      <c r="I9494" s="491">
        <v>65180.35</v>
      </c>
      <c r="J9494" s="491">
        <v>3324.74</v>
      </c>
      <c r="K9494" s="491">
        <v>0</v>
      </c>
    </row>
    <row r="9495" spans="1:11" ht="30" x14ac:dyDescent="0.25">
      <c r="A9495" s="489">
        <v>18303</v>
      </c>
      <c r="B9495" s="488" t="s">
        <v>19415</v>
      </c>
      <c r="C9495" s="489" t="s">
        <v>92</v>
      </c>
      <c r="D9495" s="490">
        <v>30160.47</v>
      </c>
      <c r="E9495" s="487"/>
      <c r="F9495" s="488" t="s">
        <v>15821</v>
      </c>
      <c r="G9495" s="491">
        <v>16009.75</v>
      </c>
      <c r="H9495" s="491">
        <v>1338.51</v>
      </c>
      <c r="I9495" s="491">
        <v>6346.08</v>
      </c>
      <c r="J9495" s="491">
        <v>6466.13</v>
      </c>
      <c r="K9495" s="491">
        <v>0</v>
      </c>
    </row>
    <row r="9496" spans="1:11" x14ac:dyDescent="0.25">
      <c r="A9496" s="489">
        <v>18304</v>
      </c>
      <c r="B9496" s="488" t="s">
        <v>21716</v>
      </c>
      <c r="C9496" s="489" t="s">
        <v>182</v>
      </c>
      <c r="D9496" s="490">
        <v>1062302.8999999999</v>
      </c>
      <c r="E9496" s="487"/>
      <c r="F9496" s="488" t="s">
        <v>15948</v>
      </c>
      <c r="G9496" s="491">
        <v>552373.59</v>
      </c>
      <c r="H9496" s="491">
        <v>131845.07999999999</v>
      </c>
      <c r="I9496" s="491">
        <v>378084.22</v>
      </c>
      <c r="J9496" s="491">
        <v>0</v>
      </c>
      <c r="K9496" s="491">
        <v>0</v>
      </c>
    </row>
    <row r="9497" spans="1:11" ht="30" x14ac:dyDescent="0.25">
      <c r="A9497" s="489">
        <v>18305</v>
      </c>
      <c r="B9497" s="488" t="s">
        <v>25451</v>
      </c>
      <c r="C9497" s="489" t="s">
        <v>92</v>
      </c>
      <c r="D9497" s="490">
        <v>167285.03</v>
      </c>
      <c r="E9497" s="487"/>
      <c r="F9497" s="488" t="s">
        <v>15821</v>
      </c>
      <c r="G9497" s="491">
        <v>102620.61</v>
      </c>
      <c r="H9497" s="491">
        <v>3120.85</v>
      </c>
      <c r="I9497" s="491">
        <v>56081.47</v>
      </c>
      <c r="J9497" s="491">
        <v>5462.1</v>
      </c>
      <c r="K9497" s="491">
        <v>0</v>
      </c>
    </row>
    <row r="9498" spans="1:11" x14ac:dyDescent="0.25">
      <c r="A9498" s="489">
        <v>18306</v>
      </c>
      <c r="B9498" s="488" t="s">
        <v>21603</v>
      </c>
      <c r="C9498" s="489" t="s">
        <v>182</v>
      </c>
      <c r="D9498" s="490">
        <v>613105.89</v>
      </c>
      <c r="E9498" s="487"/>
      <c r="F9498" s="488" t="s">
        <v>15948</v>
      </c>
      <c r="G9498" s="491">
        <v>49735.08</v>
      </c>
      <c r="H9498" s="491">
        <v>181549.98</v>
      </c>
      <c r="I9498" s="491">
        <v>381820.82</v>
      </c>
      <c r="J9498" s="491">
        <v>0</v>
      </c>
      <c r="K9498" s="491">
        <v>0</v>
      </c>
    </row>
    <row r="9499" spans="1:11" x14ac:dyDescent="0.25">
      <c r="A9499" s="489">
        <v>18307</v>
      </c>
      <c r="B9499" s="488" t="s">
        <v>21604</v>
      </c>
      <c r="C9499" s="489" t="s">
        <v>182</v>
      </c>
      <c r="D9499" s="490">
        <v>587373.06000000006</v>
      </c>
      <c r="E9499" s="487"/>
      <c r="F9499" s="488" t="s">
        <v>15948</v>
      </c>
      <c r="G9499" s="491">
        <v>49735.08</v>
      </c>
      <c r="H9499" s="491">
        <v>155817.15</v>
      </c>
      <c r="I9499" s="491">
        <v>381820.82</v>
      </c>
      <c r="J9499" s="491">
        <v>0</v>
      </c>
      <c r="K9499" s="491">
        <v>0</v>
      </c>
    </row>
    <row r="9500" spans="1:11" ht="30" x14ac:dyDescent="0.25">
      <c r="A9500" s="489">
        <v>18308</v>
      </c>
      <c r="B9500" s="488" t="s">
        <v>25454</v>
      </c>
      <c r="C9500" s="489" t="s">
        <v>92</v>
      </c>
      <c r="D9500" s="490">
        <v>167285.03</v>
      </c>
      <c r="E9500" s="487"/>
      <c r="F9500" s="488" t="s">
        <v>15821</v>
      </c>
      <c r="G9500" s="491">
        <v>102620.61</v>
      </c>
      <c r="H9500" s="491">
        <v>3120.85</v>
      </c>
      <c r="I9500" s="491">
        <v>56081.47</v>
      </c>
      <c r="J9500" s="491">
        <v>5462.1</v>
      </c>
      <c r="K9500" s="491">
        <v>0</v>
      </c>
    </row>
    <row r="9501" spans="1:11" x14ac:dyDescent="0.25">
      <c r="A9501" s="489">
        <v>18309</v>
      </c>
      <c r="B9501" s="488" t="s">
        <v>21615</v>
      </c>
      <c r="C9501" s="489" t="s">
        <v>92</v>
      </c>
      <c r="D9501" s="490">
        <v>270240.46999999997</v>
      </c>
      <c r="E9501" s="487"/>
      <c r="F9501" s="488" t="s">
        <v>15948</v>
      </c>
      <c r="G9501" s="491">
        <v>26604.05</v>
      </c>
      <c r="H9501" s="491">
        <v>151000.5</v>
      </c>
      <c r="I9501" s="491">
        <v>92635.92</v>
      </c>
      <c r="J9501" s="491">
        <v>0</v>
      </c>
      <c r="K9501" s="491">
        <v>0</v>
      </c>
    </row>
    <row r="9502" spans="1:11" x14ac:dyDescent="0.25">
      <c r="A9502" s="489">
        <v>18310</v>
      </c>
      <c r="B9502" s="488" t="s">
        <v>21617</v>
      </c>
      <c r="C9502" s="489" t="s">
        <v>182</v>
      </c>
      <c r="D9502" s="490">
        <v>270240.46999999997</v>
      </c>
      <c r="E9502" s="487"/>
      <c r="F9502" s="488" t="s">
        <v>15948</v>
      </c>
      <c r="G9502" s="491">
        <v>26604.05</v>
      </c>
      <c r="H9502" s="491">
        <v>151000.5</v>
      </c>
      <c r="I9502" s="491">
        <v>92635.92</v>
      </c>
      <c r="J9502" s="491">
        <v>0</v>
      </c>
      <c r="K9502" s="491">
        <v>0</v>
      </c>
    </row>
    <row r="9503" spans="1:11" ht="30" x14ac:dyDescent="0.25">
      <c r="A9503" s="489">
        <v>18311</v>
      </c>
      <c r="B9503" s="488" t="s">
        <v>17076</v>
      </c>
      <c r="C9503" s="489" t="s">
        <v>87</v>
      </c>
      <c r="D9503" s="490">
        <v>39023.93</v>
      </c>
      <c r="E9503" s="487"/>
      <c r="F9503" s="488" t="s">
        <v>5986</v>
      </c>
      <c r="G9503" s="491">
        <v>368.15</v>
      </c>
      <c r="H9503" s="491">
        <v>1840.75</v>
      </c>
      <c r="I9503" s="491">
        <v>36815.03</v>
      </c>
      <c r="J9503" s="491">
        <v>0</v>
      </c>
      <c r="K9503" s="491">
        <v>0</v>
      </c>
    </row>
    <row r="9504" spans="1:11" x14ac:dyDescent="0.25">
      <c r="A9504" s="489">
        <v>18312</v>
      </c>
      <c r="B9504" s="488" t="s">
        <v>20225</v>
      </c>
      <c r="C9504" s="489" t="s">
        <v>92</v>
      </c>
      <c r="D9504" s="490">
        <v>179165.03</v>
      </c>
      <c r="E9504" s="487"/>
      <c r="F9504" s="488" t="s">
        <v>15821</v>
      </c>
      <c r="G9504" s="491">
        <v>114500.61</v>
      </c>
      <c r="H9504" s="491">
        <v>3120.85</v>
      </c>
      <c r="I9504" s="491">
        <v>56081.47</v>
      </c>
      <c r="J9504" s="491">
        <v>5462.1</v>
      </c>
      <c r="K9504" s="491">
        <v>0</v>
      </c>
    </row>
    <row r="9505" spans="1:11" x14ac:dyDescent="0.25">
      <c r="A9505" s="489">
        <v>18313</v>
      </c>
      <c r="B9505" s="488" t="s">
        <v>16698</v>
      </c>
      <c r="C9505" s="489" t="s">
        <v>92</v>
      </c>
      <c r="D9505" s="490">
        <v>167285.03</v>
      </c>
      <c r="E9505" s="487"/>
      <c r="F9505" s="488" t="s">
        <v>15821</v>
      </c>
      <c r="G9505" s="491">
        <v>102620.61</v>
      </c>
      <c r="H9505" s="491">
        <v>3120.85</v>
      </c>
      <c r="I9505" s="491">
        <v>56081.47</v>
      </c>
      <c r="J9505" s="491">
        <v>5462.1</v>
      </c>
      <c r="K9505" s="491">
        <v>0</v>
      </c>
    </row>
    <row r="9506" spans="1:11" x14ac:dyDescent="0.25">
      <c r="A9506" s="489">
        <v>18314</v>
      </c>
      <c r="B9506" s="488" t="s">
        <v>16697</v>
      </c>
      <c r="C9506" s="489" t="s">
        <v>92</v>
      </c>
      <c r="D9506" s="490">
        <v>167285.03</v>
      </c>
      <c r="E9506" s="487"/>
      <c r="F9506" s="488" t="s">
        <v>15821</v>
      </c>
      <c r="G9506" s="491">
        <v>102620.61</v>
      </c>
      <c r="H9506" s="491">
        <v>3120.85</v>
      </c>
      <c r="I9506" s="491">
        <v>56081.47</v>
      </c>
      <c r="J9506" s="491">
        <v>5462.1</v>
      </c>
      <c r="K9506" s="491">
        <v>0</v>
      </c>
    </row>
    <row r="9507" spans="1:11" x14ac:dyDescent="0.25">
      <c r="A9507" s="489">
        <v>18315</v>
      </c>
      <c r="B9507" s="488" t="s">
        <v>15822</v>
      </c>
      <c r="C9507" s="489" t="s">
        <v>92</v>
      </c>
      <c r="D9507" s="490">
        <v>167285.03</v>
      </c>
      <c r="E9507" s="487"/>
      <c r="F9507" s="488" t="s">
        <v>15821</v>
      </c>
      <c r="G9507" s="491">
        <v>102620.61</v>
      </c>
      <c r="H9507" s="491">
        <v>3120.85</v>
      </c>
      <c r="I9507" s="491">
        <v>56081.47</v>
      </c>
      <c r="J9507" s="491">
        <v>5462.1</v>
      </c>
      <c r="K9507" s="491">
        <v>0</v>
      </c>
    </row>
    <row r="9508" spans="1:11" ht="30" x14ac:dyDescent="0.25">
      <c r="A9508" s="489">
        <v>18316</v>
      </c>
      <c r="B9508" s="488" t="s">
        <v>21888</v>
      </c>
      <c r="C9508" s="489" t="s">
        <v>92</v>
      </c>
      <c r="D9508" s="490">
        <v>169887.03</v>
      </c>
      <c r="E9508" s="487"/>
      <c r="F9508" s="488" t="s">
        <v>15821</v>
      </c>
      <c r="G9508" s="491">
        <v>105222.61</v>
      </c>
      <c r="H9508" s="491">
        <v>3120.85</v>
      </c>
      <c r="I9508" s="491">
        <v>56081.47</v>
      </c>
      <c r="J9508" s="491">
        <v>5462.1</v>
      </c>
      <c r="K9508" s="491">
        <v>0</v>
      </c>
    </row>
    <row r="9509" spans="1:11" ht="30" x14ac:dyDescent="0.25">
      <c r="A9509" s="489">
        <v>18317</v>
      </c>
      <c r="B9509" s="488" t="s">
        <v>16988</v>
      </c>
      <c r="C9509" s="489" t="s">
        <v>92</v>
      </c>
      <c r="D9509" s="490">
        <v>167285.03</v>
      </c>
      <c r="E9509" s="487"/>
      <c r="F9509" s="488" t="s">
        <v>15821</v>
      </c>
      <c r="G9509" s="491">
        <v>102620.61</v>
      </c>
      <c r="H9509" s="491">
        <v>3120.85</v>
      </c>
      <c r="I9509" s="491">
        <v>56081.47</v>
      </c>
      <c r="J9509" s="491">
        <v>5462.1</v>
      </c>
      <c r="K9509" s="491">
        <v>0</v>
      </c>
    </row>
    <row r="9510" spans="1:11" x14ac:dyDescent="0.25">
      <c r="A9510" s="489">
        <v>18318</v>
      </c>
      <c r="B9510" s="488" t="s">
        <v>20530</v>
      </c>
      <c r="C9510" s="489" t="s">
        <v>92</v>
      </c>
      <c r="D9510" s="490">
        <v>183921.53</v>
      </c>
      <c r="E9510" s="487"/>
      <c r="F9510" s="488" t="s">
        <v>15821</v>
      </c>
      <c r="G9510" s="491">
        <v>119257.11</v>
      </c>
      <c r="H9510" s="491">
        <v>3120.85</v>
      </c>
      <c r="I9510" s="491">
        <v>56081.47</v>
      </c>
      <c r="J9510" s="491">
        <v>5462.1</v>
      </c>
      <c r="K9510" s="491">
        <v>0</v>
      </c>
    </row>
    <row r="9511" spans="1:11" ht="30" x14ac:dyDescent="0.25">
      <c r="A9511" s="489">
        <v>18319</v>
      </c>
      <c r="B9511" s="488" t="s">
        <v>20803</v>
      </c>
      <c r="C9511" s="489" t="s">
        <v>92</v>
      </c>
      <c r="D9511" s="490">
        <v>209425.03</v>
      </c>
      <c r="E9511" s="487"/>
      <c r="F9511" s="488" t="s">
        <v>15821</v>
      </c>
      <c r="G9511" s="491">
        <v>144760.60999999999</v>
      </c>
      <c r="H9511" s="491">
        <v>3120.85</v>
      </c>
      <c r="I9511" s="491">
        <v>56081.47</v>
      </c>
      <c r="J9511" s="491">
        <v>5462.1</v>
      </c>
      <c r="K9511" s="491">
        <v>0</v>
      </c>
    </row>
    <row r="9512" spans="1:11" ht="30" x14ac:dyDescent="0.25">
      <c r="A9512" s="489">
        <v>18320</v>
      </c>
      <c r="B9512" s="488" t="s">
        <v>21038</v>
      </c>
      <c r="C9512" s="489" t="s">
        <v>92</v>
      </c>
      <c r="D9512" s="490">
        <v>186252.03</v>
      </c>
      <c r="E9512" s="487"/>
      <c r="F9512" s="488" t="s">
        <v>15821</v>
      </c>
      <c r="G9512" s="491">
        <v>121587.61</v>
      </c>
      <c r="H9512" s="491">
        <v>3120.85</v>
      </c>
      <c r="I9512" s="491">
        <v>56081.47</v>
      </c>
      <c r="J9512" s="491">
        <v>5462.1</v>
      </c>
      <c r="K9512" s="491">
        <v>0</v>
      </c>
    </row>
    <row r="9513" spans="1:11" ht="30" x14ac:dyDescent="0.25">
      <c r="A9513" s="489">
        <v>18321</v>
      </c>
      <c r="B9513" s="488" t="s">
        <v>25209</v>
      </c>
      <c r="C9513" s="489" t="s">
        <v>92</v>
      </c>
      <c r="D9513" s="490">
        <v>231233.03</v>
      </c>
      <c r="E9513" s="487"/>
      <c r="F9513" s="488" t="s">
        <v>15821</v>
      </c>
      <c r="G9513" s="491">
        <v>166568.60999999999</v>
      </c>
      <c r="H9513" s="491">
        <v>3120.85</v>
      </c>
      <c r="I9513" s="491">
        <v>56081.47</v>
      </c>
      <c r="J9513" s="491">
        <v>5462.1</v>
      </c>
      <c r="K9513" s="491">
        <v>0</v>
      </c>
    </row>
    <row r="9514" spans="1:11" x14ac:dyDescent="0.25">
      <c r="A9514" s="489">
        <v>18322</v>
      </c>
      <c r="B9514" s="488" t="s">
        <v>20241</v>
      </c>
      <c r="C9514" s="489" t="s">
        <v>92</v>
      </c>
      <c r="D9514" s="490">
        <v>191885.03</v>
      </c>
      <c r="E9514" s="487"/>
      <c r="F9514" s="488" t="s">
        <v>15821</v>
      </c>
      <c r="G9514" s="491">
        <v>127220.61</v>
      </c>
      <c r="H9514" s="491">
        <v>3120.85</v>
      </c>
      <c r="I9514" s="491">
        <v>56081.47</v>
      </c>
      <c r="J9514" s="491">
        <v>5462.1</v>
      </c>
      <c r="K9514" s="491">
        <v>0</v>
      </c>
    </row>
    <row r="9515" spans="1:11" x14ac:dyDescent="0.25">
      <c r="A9515" s="489">
        <v>18323</v>
      </c>
      <c r="B9515" s="488" t="s">
        <v>16270</v>
      </c>
      <c r="C9515" s="489" t="s">
        <v>92</v>
      </c>
      <c r="D9515" s="490">
        <v>175903.05</v>
      </c>
      <c r="E9515" s="487"/>
      <c r="F9515" s="488" t="s">
        <v>15821</v>
      </c>
      <c r="G9515" s="491">
        <v>111238.63</v>
      </c>
      <c r="H9515" s="491">
        <v>3120.85</v>
      </c>
      <c r="I9515" s="491">
        <v>56081.47</v>
      </c>
      <c r="J9515" s="491">
        <v>5462.1</v>
      </c>
      <c r="K9515" s="491">
        <v>0</v>
      </c>
    </row>
    <row r="9516" spans="1:11" ht="30" x14ac:dyDescent="0.25">
      <c r="A9516" s="489">
        <v>18324</v>
      </c>
      <c r="B9516" s="488" t="s">
        <v>19616</v>
      </c>
      <c r="C9516" s="489" t="s">
        <v>92</v>
      </c>
      <c r="D9516" s="490">
        <v>167285.03</v>
      </c>
      <c r="E9516" s="487"/>
      <c r="F9516" s="488" t="s">
        <v>15821</v>
      </c>
      <c r="G9516" s="491">
        <v>102620.61</v>
      </c>
      <c r="H9516" s="491">
        <v>3120.85</v>
      </c>
      <c r="I9516" s="491">
        <v>56081.47</v>
      </c>
      <c r="J9516" s="491">
        <v>5462.1</v>
      </c>
      <c r="K9516" s="491">
        <v>0</v>
      </c>
    </row>
    <row r="9517" spans="1:11" x14ac:dyDescent="0.25">
      <c r="A9517" s="489">
        <v>18325</v>
      </c>
      <c r="B9517" s="488" t="s">
        <v>20846</v>
      </c>
      <c r="C9517" s="489" t="s">
        <v>92</v>
      </c>
      <c r="D9517" s="490">
        <v>173480.33</v>
      </c>
      <c r="E9517" s="487"/>
      <c r="F9517" s="488" t="s">
        <v>15821</v>
      </c>
      <c r="G9517" s="491">
        <v>108815.91</v>
      </c>
      <c r="H9517" s="491">
        <v>3120.85</v>
      </c>
      <c r="I9517" s="491">
        <v>56081.47</v>
      </c>
      <c r="J9517" s="491">
        <v>5462.1</v>
      </c>
      <c r="K9517" s="491">
        <v>0</v>
      </c>
    </row>
    <row r="9518" spans="1:11" x14ac:dyDescent="0.25">
      <c r="A9518" s="489">
        <v>18326</v>
      </c>
      <c r="B9518" s="488" t="s">
        <v>16638</v>
      </c>
      <c r="C9518" s="489" t="s">
        <v>87</v>
      </c>
      <c r="D9518" s="490">
        <v>271792.96000000002</v>
      </c>
      <c r="E9518" s="487"/>
      <c r="F9518" s="488" t="s">
        <v>15821</v>
      </c>
      <c r="G9518" s="491">
        <v>127711.12</v>
      </c>
      <c r="H9518" s="491">
        <v>0</v>
      </c>
      <c r="I9518" s="491">
        <v>82128</v>
      </c>
      <c r="J9518" s="491">
        <v>61953.84</v>
      </c>
      <c r="K9518" s="491">
        <v>0</v>
      </c>
    </row>
    <row r="9519" spans="1:11" ht="30" x14ac:dyDescent="0.25">
      <c r="A9519" s="489">
        <v>18327</v>
      </c>
      <c r="B9519" s="488" t="s">
        <v>23275</v>
      </c>
      <c r="C9519" s="489" t="s">
        <v>92</v>
      </c>
      <c r="D9519" s="490">
        <v>175856.03</v>
      </c>
      <c r="E9519" s="487"/>
      <c r="F9519" s="488" t="s">
        <v>15821</v>
      </c>
      <c r="G9519" s="491">
        <v>111191.61</v>
      </c>
      <c r="H9519" s="491">
        <v>3120.85</v>
      </c>
      <c r="I9519" s="491">
        <v>56081.47</v>
      </c>
      <c r="J9519" s="491">
        <v>5462.1</v>
      </c>
      <c r="K9519" s="491">
        <v>0</v>
      </c>
    </row>
    <row r="9520" spans="1:11" x14ac:dyDescent="0.25">
      <c r="A9520" s="489">
        <v>18328</v>
      </c>
      <c r="B9520" s="488" t="s">
        <v>20790</v>
      </c>
      <c r="C9520" s="489" t="s">
        <v>92</v>
      </c>
      <c r="D9520" s="490">
        <v>184950.03</v>
      </c>
      <c r="E9520" s="487"/>
      <c r="F9520" s="488" t="s">
        <v>15821</v>
      </c>
      <c r="G9520" s="491">
        <v>120285.61</v>
      </c>
      <c r="H9520" s="491">
        <v>3120.85</v>
      </c>
      <c r="I9520" s="491">
        <v>56081.47</v>
      </c>
      <c r="J9520" s="491">
        <v>5462.1</v>
      </c>
      <c r="K9520" s="491">
        <v>0</v>
      </c>
    </row>
    <row r="9521" spans="1:11" x14ac:dyDescent="0.25">
      <c r="A9521" s="489">
        <v>18329</v>
      </c>
      <c r="B9521" s="488" t="s">
        <v>16648</v>
      </c>
      <c r="C9521" s="489" t="s">
        <v>87</v>
      </c>
      <c r="D9521" s="490">
        <v>287080.42</v>
      </c>
      <c r="E9521" s="487"/>
      <c r="F9521" s="488" t="s">
        <v>15821</v>
      </c>
      <c r="G9521" s="491">
        <v>136025.12</v>
      </c>
      <c r="H9521" s="491">
        <v>0</v>
      </c>
      <c r="I9521" s="491">
        <v>82128</v>
      </c>
      <c r="J9521" s="491">
        <v>68927.3</v>
      </c>
      <c r="K9521" s="491">
        <v>0</v>
      </c>
    </row>
    <row r="9522" spans="1:11" x14ac:dyDescent="0.25">
      <c r="A9522" s="489">
        <v>18330</v>
      </c>
      <c r="B9522" s="488" t="s">
        <v>19414</v>
      </c>
      <c r="C9522" s="489" t="s">
        <v>92</v>
      </c>
      <c r="D9522" s="490">
        <v>191922.4</v>
      </c>
      <c r="E9522" s="487"/>
      <c r="F9522" s="488" t="s">
        <v>15821</v>
      </c>
      <c r="G9522" s="491">
        <v>117250.22</v>
      </c>
      <c r="H9522" s="491">
        <v>4364.26</v>
      </c>
      <c r="I9522" s="491">
        <v>60525.37</v>
      </c>
      <c r="J9522" s="491">
        <v>9782.5499999999993</v>
      </c>
      <c r="K9522" s="491">
        <v>0</v>
      </c>
    </row>
    <row r="9523" spans="1:11" x14ac:dyDescent="0.25">
      <c r="A9523" s="489">
        <v>18331</v>
      </c>
      <c r="B9523" s="488" t="s">
        <v>16652</v>
      </c>
      <c r="C9523" s="489" t="s">
        <v>87</v>
      </c>
      <c r="D9523" s="490">
        <v>385113.42</v>
      </c>
      <c r="E9523" s="487"/>
      <c r="F9523" s="488" t="s">
        <v>15821</v>
      </c>
      <c r="G9523" s="491">
        <v>234058.12</v>
      </c>
      <c r="H9523" s="491">
        <v>0</v>
      </c>
      <c r="I9523" s="491">
        <v>82128</v>
      </c>
      <c r="J9523" s="491">
        <v>68927.3</v>
      </c>
      <c r="K9523" s="491">
        <v>0</v>
      </c>
    </row>
    <row r="9524" spans="1:11" ht="30" x14ac:dyDescent="0.25">
      <c r="A9524" s="489">
        <v>18332</v>
      </c>
      <c r="B9524" s="488" t="s">
        <v>16654</v>
      </c>
      <c r="C9524" s="489" t="s">
        <v>87</v>
      </c>
      <c r="D9524" s="490">
        <v>395447.42</v>
      </c>
      <c r="E9524" s="487"/>
      <c r="F9524" s="488" t="s">
        <v>15821</v>
      </c>
      <c r="G9524" s="491">
        <v>244392.12</v>
      </c>
      <c r="H9524" s="491">
        <v>0</v>
      </c>
      <c r="I9524" s="491">
        <v>82128</v>
      </c>
      <c r="J9524" s="491">
        <v>68927.3</v>
      </c>
      <c r="K9524" s="491">
        <v>0</v>
      </c>
    </row>
    <row r="9525" spans="1:11" ht="30" x14ac:dyDescent="0.25">
      <c r="A9525" s="489">
        <v>18333</v>
      </c>
      <c r="B9525" s="488" t="s">
        <v>16658</v>
      </c>
      <c r="C9525" s="489" t="s">
        <v>87</v>
      </c>
      <c r="D9525" s="490">
        <v>279990.42</v>
      </c>
      <c r="E9525" s="487"/>
      <c r="F9525" s="488" t="s">
        <v>15821</v>
      </c>
      <c r="G9525" s="491">
        <v>128935.12</v>
      </c>
      <c r="H9525" s="491">
        <v>0</v>
      </c>
      <c r="I9525" s="491">
        <v>82128</v>
      </c>
      <c r="J9525" s="491">
        <v>68927.3</v>
      </c>
      <c r="K9525" s="491">
        <v>0</v>
      </c>
    </row>
    <row r="9526" spans="1:11" ht="30" x14ac:dyDescent="0.25">
      <c r="A9526" s="489">
        <v>18334</v>
      </c>
      <c r="B9526" s="488" t="s">
        <v>21616</v>
      </c>
      <c r="C9526" s="489" t="s">
        <v>182</v>
      </c>
      <c r="D9526" s="490">
        <v>814211.26</v>
      </c>
      <c r="E9526" s="487"/>
      <c r="F9526" s="488" t="s">
        <v>15948</v>
      </c>
      <c r="G9526" s="491">
        <v>67532.5</v>
      </c>
      <c r="H9526" s="491">
        <v>363834.67</v>
      </c>
      <c r="I9526" s="491">
        <v>382844.09</v>
      </c>
      <c r="J9526" s="491">
        <v>0</v>
      </c>
      <c r="K9526" s="491">
        <v>0</v>
      </c>
    </row>
    <row r="9527" spans="1:11" ht="30" x14ac:dyDescent="0.25">
      <c r="A9527" s="489">
        <v>18335</v>
      </c>
      <c r="B9527" s="488" t="s">
        <v>25517</v>
      </c>
      <c r="C9527" s="489" t="s">
        <v>182</v>
      </c>
      <c r="D9527" s="490">
        <v>1513275.97</v>
      </c>
      <c r="E9527" s="487"/>
      <c r="F9527" s="488" t="s">
        <v>15948</v>
      </c>
      <c r="G9527" s="491">
        <v>941481.58</v>
      </c>
      <c r="H9527" s="491">
        <v>249566.13</v>
      </c>
      <c r="I9527" s="491">
        <v>322228.25</v>
      </c>
      <c r="J9527" s="491">
        <v>0</v>
      </c>
      <c r="K9527" s="491">
        <v>0</v>
      </c>
    </row>
    <row r="9528" spans="1:11" x14ac:dyDescent="0.25">
      <c r="A9528" s="489">
        <v>18336</v>
      </c>
      <c r="B9528" s="488" t="s">
        <v>16663</v>
      </c>
      <c r="C9528" s="489" t="s">
        <v>87</v>
      </c>
      <c r="D9528" s="490">
        <v>259901.42</v>
      </c>
      <c r="E9528" s="487"/>
      <c r="F9528" s="488" t="s">
        <v>15821</v>
      </c>
      <c r="G9528" s="491">
        <v>108846.12</v>
      </c>
      <c r="H9528" s="491">
        <v>0</v>
      </c>
      <c r="I9528" s="491">
        <v>82128</v>
      </c>
      <c r="J9528" s="491">
        <v>68927.3</v>
      </c>
      <c r="K9528" s="491">
        <v>0</v>
      </c>
    </row>
    <row r="9529" spans="1:11" ht="30" x14ac:dyDescent="0.25">
      <c r="A9529" s="489">
        <v>18337</v>
      </c>
      <c r="B9529" s="488" t="s">
        <v>25452</v>
      </c>
      <c r="C9529" s="489" t="s">
        <v>92</v>
      </c>
      <c r="D9529" s="490">
        <v>48188.82</v>
      </c>
      <c r="E9529" s="487"/>
      <c r="F9529" s="488" t="s">
        <v>15821</v>
      </c>
      <c r="G9529" s="491">
        <v>4348.83</v>
      </c>
      <c r="H9529" s="491">
        <v>1627.83</v>
      </c>
      <c r="I9529" s="491">
        <v>32556.6</v>
      </c>
      <c r="J9529" s="491">
        <v>9655.56</v>
      </c>
      <c r="K9529" s="491">
        <v>0</v>
      </c>
    </row>
    <row r="9530" spans="1:11" ht="30" x14ac:dyDescent="0.25">
      <c r="A9530" s="489">
        <v>18338</v>
      </c>
      <c r="B9530" s="488" t="s">
        <v>25450</v>
      </c>
      <c r="C9530" s="489" t="s">
        <v>92</v>
      </c>
      <c r="D9530" s="490">
        <v>45506.720000000001</v>
      </c>
      <c r="E9530" s="487"/>
      <c r="F9530" s="488" t="s">
        <v>15821</v>
      </c>
      <c r="G9530" s="491">
        <v>4348.83</v>
      </c>
      <c r="H9530" s="491">
        <v>1627.83</v>
      </c>
      <c r="I9530" s="491">
        <v>32556.6</v>
      </c>
      <c r="J9530" s="491">
        <v>6973.46</v>
      </c>
      <c r="K9530" s="491">
        <v>0</v>
      </c>
    </row>
    <row r="9531" spans="1:11" x14ac:dyDescent="0.25">
      <c r="A9531" s="489">
        <v>18339</v>
      </c>
      <c r="B9531" s="488" t="s">
        <v>5288</v>
      </c>
      <c r="C9531" s="489" t="s">
        <v>87</v>
      </c>
      <c r="D9531" s="490">
        <v>241113.42</v>
      </c>
      <c r="E9531" s="487"/>
      <c r="F9531" s="488" t="s">
        <v>15821</v>
      </c>
      <c r="G9531" s="491">
        <v>90058.12</v>
      </c>
      <c r="H9531" s="491">
        <v>0</v>
      </c>
      <c r="I9531" s="491">
        <v>82128</v>
      </c>
      <c r="J9531" s="491">
        <v>68927.3</v>
      </c>
      <c r="K9531" s="491">
        <v>0</v>
      </c>
    </row>
    <row r="9532" spans="1:11" x14ac:dyDescent="0.25">
      <c r="A9532" s="489">
        <v>18340</v>
      </c>
      <c r="B9532" s="488" t="s">
        <v>20226</v>
      </c>
      <c r="C9532" s="489" t="s">
        <v>92</v>
      </c>
      <c r="D9532" s="490">
        <v>121345.51</v>
      </c>
      <c r="E9532" s="487"/>
      <c r="F9532" s="488" t="s">
        <v>15821</v>
      </c>
      <c r="G9532" s="491">
        <v>29443.79</v>
      </c>
      <c r="H9532" s="491">
        <v>3916.48</v>
      </c>
      <c r="I9532" s="491">
        <v>78329.679999999993</v>
      </c>
      <c r="J9532" s="491">
        <v>9655.56</v>
      </c>
      <c r="K9532" s="491">
        <v>0</v>
      </c>
    </row>
    <row r="9533" spans="1:11" ht="30" x14ac:dyDescent="0.25">
      <c r="A9533" s="489">
        <v>18341</v>
      </c>
      <c r="B9533" s="488" t="s">
        <v>19536</v>
      </c>
      <c r="C9533" s="489" t="s">
        <v>92</v>
      </c>
      <c r="D9533" s="490">
        <v>322189.34000000003</v>
      </c>
      <c r="E9533" s="487"/>
      <c r="F9533" s="488" t="s">
        <v>15948</v>
      </c>
      <c r="G9533" s="491">
        <v>239027.56</v>
      </c>
      <c r="H9533" s="491">
        <v>27399.02</v>
      </c>
      <c r="I9533" s="491">
        <v>55762.76</v>
      </c>
      <c r="J9533" s="491">
        <v>0</v>
      </c>
      <c r="K9533" s="491">
        <v>0</v>
      </c>
    </row>
    <row r="9534" spans="1:11" x14ac:dyDescent="0.25">
      <c r="A9534" s="489">
        <v>18342</v>
      </c>
      <c r="B9534" s="488" t="s">
        <v>15820</v>
      </c>
      <c r="C9534" s="489" t="s">
        <v>92</v>
      </c>
      <c r="D9534" s="490">
        <v>48184.25</v>
      </c>
      <c r="E9534" s="487"/>
      <c r="F9534" s="488" t="s">
        <v>15821</v>
      </c>
      <c r="G9534" s="491">
        <v>4330.62</v>
      </c>
      <c r="H9534" s="491">
        <v>1628.48</v>
      </c>
      <c r="I9534" s="491">
        <v>32569.59</v>
      </c>
      <c r="J9534" s="491">
        <v>9655.56</v>
      </c>
      <c r="K9534" s="491">
        <v>0</v>
      </c>
    </row>
    <row r="9535" spans="1:11" ht="30" x14ac:dyDescent="0.25">
      <c r="A9535" s="489">
        <v>18343</v>
      </c>
      <c r="B9535" s="488" t="s">
        <v>19535</v>
      </c>
      <c r="C9535" s="489" t="s">
        <v>92</v>
      </c>
      <c r="D9535" s="490">
        <v>349482.02</v>
      </c>
      <c r="E9535" s="487"/>
      <c r="F9535" s="488" t="s">
        <v>15948</v>
      </c>
      <c r="G9535" s="491">
        <v>261932.98</v>
      </c>
      <c r="H9535" s="491">
        <v>29133.31</v>
      </c>
      <c r="I9535" s="491">
        <v>58415.73</v>
      </c>
      <c r="J9535" s="491">
        <v>0</v>
      </c>
      <c r="K9535" s="491">
        <v>0</v>
      </c>
    </row>
    <row r="9536" spans="1:11" x14ac:dyDescent="0.25">
      <c r="A9536" s="489">
        <v>18344</v>
      </c>
      <c r="B9536" s="488" t="s">
        <v>16699</v>
      </c>
      <c r="C9536" s="489" t="s">
        <v>92</v>
      </c>
      <c r="D9536" s="490">
        <v>48184.25</v>
      </c>
      <c r="E9536" s="487"/>
      <c r="F9536" s="488" t="s">
        <v>15821</v>
      </c>
      <c r="G9536" s="491">
        <v>4330.62</v>
      </c>
      <c r="H9536" s="491">
        <v>1628.48</v>
      </c>
      <c r="I9536" s="491">
        <v>32569.59</v>
      </c>
      <c r="J9536" s="491">
        <v>9655.56</v>
      </c>
      <c r="K9536" s="491">
        <v>0</v>
      </c>
    </row>
    <row r="9537" spans="1:11" ht="30" x14ac:dyDescent="0.25">
      <c r="A9537" s="489">
        <v>18345</v>
      </c>
      <c r="B9537" s="488" t="s">
        <v>21887</v>
      </c>
      <c r="C9537" s="489" t="s">
        <v>92</v>
      </c>
      <c r="D9537" s="490">
        <v>12528.2</v>
      </c>
      <c r="E9537" s="487"/>
      <c r="F9537" s="488" t="s">
        <v>15821</v>
      </c>
      <c r="G9537" s="491">
        <v>2990.44</v>
      </c>
      <c r="H9537" s="491">
        <v>326.45999999999998</v>
      </c>
      <c r="I9537" s="491">
        <v>6529.2</v>
      </c>
      <c r="J9537" s="491">
        <v>2682.1</v>
      </c>
      <c r="K9537" s="491">
        <v>0</v>
      </c>
    </row>
    <row r="9538" spans="1:11" ht="30" x14ac:dyDescent="0.25">
      <c r="A9538" s="489">
        <v>18346</v>
      </c>
      <c r="B9538" s="488" t="s">
        <v>20895</v>
      </c>
      <c r="C9538" s="489" t="s">
        <v>92</v>
      </c>
      <c r="D9538" s="490">
        <v>59695.99</v>
      </c>
      <c r="E9538" s="487"/>
      <c r="F9538" s="488" t="s">
        <v>15948</v>
      </c>
      <c r="G9538" s="491">
        <v>5485.28</v>
      </c>
      <c r="H9538" s="491">
        <v>14085.44</v>
      </c>
      <c r="I9538" s="491">
        <v>40125.269999999997</v>
      </c>
      <c r="J9538" s="491">
        <v>0</v>
      </c>
      <c r="K9538" s="491">
        <v>0</v>
      </c>
    </row>
    <row r="9539" spans="1:11" x14ac:dyDescent="0.25">
      <c r="A9539" s="489">
        <v>18347</v>
      </c>
      <c r="B9539" s="488" t="s">
        <v>21891</v>
      </c>
      <c r="C9539" s="489" t="s">
        <v>92</v>
      </c>
      <c r="D9539" s="490">
        <v>12528.2</v>
      </c>
      <c r="E9539" s="487"/>
      <c r="F9539" s="488" t="s">
        <v>16585</v>
      </c>
      <c r="G9539" s="491">
        <v>2990.44</v>
      </c>
      <c r="H9539" s="491">
        <v>326.45999999999998</v>
      </c>
      <c r="I9539" s="491">
        <v>6529.2</v>
      </c>
      <c r="J9539" s="491">
        <v>2682.1</v>
      </c>
      <c r="K9539" s="491">
        <v>0</v>
      </c>
    </row>
    <row r="9540" spans="1:11" x14ac:dyDescent="0.25">
      <c r="A9540" s="489">
        <v>18348</v>
      </c>
      <c r="B9540" s="488" t="s">
        <v>20845</v>
      </c>
      <c r="C9540" s="489" t="s">
        <v>92</v>
      </c>
      <c r="D9540" s="490">
        <v>68668.320000000007</v>
      </c>
      <c r="E9540" s="487"/>
      <c r="F9540" s="488" t="s">
        <v>15821</v>
      </c>
      <c r="G9540" s="491">
        <v>23795.52</v>
      </c>
      <c r="H9540" s="491">
        <v>1957.99</v>
      </c>
      <c r="I9540" s="491">
        <v>39159.870000000003</v>
      </c>
      <c r="J9540" s="491">
        <v>3754.94</v>
      </c>
      <c r="K9540" s="491">
        <v>0</v>
      </c>
    </row>
    <row r="9541" spans="1:11" x14ac:dyDescent="0.25">
      <c r="A9541" s="489">
        <v>18349</v>
      </c>
      <c r="B9541" s="488" t="s">
        <v>22922</v>
      </c>
      <c r="C9541" s="489" t="s">
        <v>87</v>
      </c>
      <c r="D9541" s="490">
        <v>99136.47</v>
      </c>
      <c r="E9541" s="487"/>
      <c r="F9541" s="488" t="s">
        <v>15963</v>
      </c>
      <c r="G9541" s="491">
        <v>935.25</v>
      </c>
      <c r="H9541" s="491">
        <v>4676.25</v>
      </c>
      <c r="I9541" s="491">
        <v>93524.97</v>
      </c>
      <c r="J9541" s="491">
        <v>0</v>
      </c>
      <c r="K9541" s="491">
        <v>0</v>
      </c>
    </row>
    <row r="9542" spans="1:11" ht="30" x14ac:dyDescent="0.25">
      <c r="A9542" s="489">
        <v>18350</v>
      </c>
      <c r="B9542" s="488" t="s">
        <v>20890</v>
      </c>
      <c r="C9542" s="489" t="s">
        <v>92</v>
      </c>
      <c r="D9542" s="490">
        <v>313556.62</v>
      </c>
      <c r="E9542" s="487"/>
      <c r="F9542" s="488" t="s">
        <v>15948</v>
      </c>
      <c r="G9542" s="491">
        <v>244300.33</v>
      </c>
      <c r="H9542" s="491">
        <v>29914.22</v>
      </c>
      <c r="I9542" s="491">
        <v>39342.07</v>
      </c>
      <c r="J9542" s="491">
        <v>0</v>
      </c>
      <c r="K9542" s="491">
        <v>0</v>
      </c>
    </row>
    <row r="9543" spans="1:11" ht="30" x14ac:dyDescent="0.25">
      <c r="A9543" s="489">
        <v>18351</v>
      </c>
      <c r="B9543" s="488" t="s">
        <v>22920</v>
      </c>
      <c r="C9543" s="489" t="s">
        <v>87</v>
      </c>
      <c r="D9543" s="490">
        <v>99136.47</v>
      </c>
      <c r="E9543" s="487"/>
      <c r="F9543" s="488" t="s">
        <v>15963</v>
      </c>
      <c r="G9543" s="491">
        <v>935.25</v>
      </c>
      <c r="H9543" s="491">
        <v>4676.25</v>
      </c>
      <c r="I9543" s="491">
        <v>93524.97</v>
      </c>
      <c r="J9543" s="491">
        <v>0</v>
      </c>
      <c r="K9543" s="491">
        <v>0</v>
      </c>
    </row>
    <row r="9544" spans="1:11" x14ac:dyDescent="0.25">
      <c r="A9544" s="489">
        <v>18352</v>
      </c>
      <c r="B9544" s="488" t="s">
        <v>21037</v>
      </c>
      <c r="C9544" s="489" t="s">
        <v>92</v>
      </c>
      <c r="D9544" s="490">
        <v>117140.63</v>
      </c>
      <c r="E9544" s="487"/>
      <c r="F9544" s="488" t="s">
        <v>15821</v>
      </c>
      <c r="G9544" s="491">
        <v>37877.379999999997</v>
      </c>
      <c r="H9544" s="491">
        <v>3263.56</v>
      </c>
      <c r="I9544" s="491">
        <v>65271.29</v>
      </c>
      <c r="J9544" s="491">
        <v>10728.4</v>
      </c>
      <c r="K9544" s="491">
        <v>0</v>
      </c>
    </row>
    <row r="9545" spans="1:11" ht="30" x14ac:dyDescent="0.25">
      <c r="A9545" s="489">
        <v>18353</v>
      </c>
      <c r="B9545" s="488" t="s">
        <v>20891</v>
      </c>
      <c r="C9545" s="489" t="s">
        <v>92</v>
      </c>
      <c r="D9545" s="490">
        <v>264809.58</v>
      </c>
      <c r="E9545" s="487"/>
      <c r="F9545" s="488" t="s">
        <v>15948</v>
      </c>
      <c r="G9545" s="491">
        <v>194490.64</v>
      </c>
      <c r="H9545" s="491">
        <v>30976.87</v>
      </c>
      <c r="I9545" s="491">
        <v>39342.07</v>
      </c>
      <c r="J9545" s="491">
        <v>0</v>
      </c>
      <c r="K9545" s="491">
        <v>0</v>
      </c>
    </row>
    <row r="9546" spans="1:11" ht="30" x14ac:dyDescent="0.25">
      <c r="A9546" s="489">
        <v>18354</v>
      </c>
      <c r="B9546" s="488" t="s">
        <v>20896</v>
      </c>
      <c r="C9546" s="489" t="s">
        <v>92</v>
      </c>
      <c r="D9546" s="490">
        <v>304953.68</v>
      </c>
      <c r="E9546" s="487"/>
      <c r="F9546" s="488" t="s">
        <v>15948</v>
      </c>
      <c r="G9546" s="491">
        <v>231955.74</v>
      </c>
      <c r="H9546" s="491">
        <v>33655.870000000003</v>
      </c>
      <c r="I9546" s="491">
        <v>39342.07</v>
      </c>
      <c r="J9546" s="491">
        <v>0</v>
      </c>
      <c r="K9546" s="491">
        <v>0</v>
      </c>
    </row>
    <row r="9547" spans="1:11" x14ac:dyDescent="0.25">
      <c r="A9547" s="489">
        <v>18355</v>
      </c>
      <c r="B9547" s="488" t="s">
        <v>20240</v>
      </c>
      <c r="C9547" s="489" t="s">
        <v>92</v>
      </c>
      <c r="D9547" s="490">
        <v>72876.22</v>
      </c>
      <c r="E9547" s="487"/>
      <c r="F9547" s="488" t="s">
        <v>15821</v>
      </c>
      <c r="G9547" s="491">
        <v>28942.400000000001</v>
      </c>
      <c r="H9547" s="491">
        <v>1632.3</v>
      </c>
      <c r="I9547" s="491">
        <v>32645.96</v>
      </c>
      <c r="J9547" s="491">
        <v>9655.56</v>
      </c>
      <c r="K9547" s="491">
        <v>0</v>
      </c>
    </row>
    <row r="9548" spans="1:11" ht="30" x14ac:dyDescent="0.25">
      <c r="A9548" s="489">
        <v>18356</v>
      </c>
      <c r="B9548" s="488" t="s">
        <v>20898</v>
      </c>
      <c r="C9548" s="489" t="s">
        <v>92</v>
      </c>
      <c r="D9548" s="490">
        <v>153866.94</v>
      </c>
      <c r="E9548" s="487"/>
      <c r="F9548" s="488" t="s">
        <v>15948</v>
      </c>
      <c r="G9548" s="491">
        <v>97927.1</v>
      </c>
      <c r="H9548" s="491">
        <v>16597.77</v>
      </c>
      <c r="I9548" s="491">
        <v>39342.07</v>
      </c>
      <c r="J9548" s="491">
        <v>0</v>
      </c>
      <c r="K9548" s="491">
        <v>0</v>
      </c>
    </row>
    <row r="9549" spans="1:11" ht="30" x14ac:dyDescent="0.25">
      <c r="A9549" s="489">
        <v>18357</v>
      </c>
      <c r="B9549" s="488" t="s">
        <v>22921</v>
      </c>
      <c r="C9549" s="489" t="s">
        <v>87</v>
      </c>
      <c r="D9549" s="490">
        <v>99136.47</v>
      </c>
      <c r="E9549" s="487"/>
      <c r="F9549" s="488" t="s">
        <v>15963</v>
      </c>
      <c r="G9549" s="491">
        <v>935.25</v>
      </c>
      <c r="H9549" s="491">
        <v>4676.25</v>
      </c>
      <c r="I9549" s="491">
        <v>93524.97</v>
      </c>
      <c r="J9549" s="491">
        <v>0</v>
      </c>
      <c r="K9549" s="491">
        <v>0</v>
      </c>
    </row>
    <row r="9550" spans="1:11" x14ac:dyDescent="0.25">
      <c r="A9550" s="489">
        <v>18358</v>
      </c>
      <c r="B9550" s="488" t="s">
        <v>19615</v>
      </c>
      <c r="C9550" s="489" t="s">
        <v>92</v>
      </c>
      <c r="D9550" s="490">
        <v>48274.63</v>
      </c>
      <c r="E9550" s="487"/>
      <c r="F9550" s="488" t="s">
        <v>15821</v>
      </c>
      <c r="G9550" s="491">
        <v>4348.83</v>
      </c>
      <c r="H9550" s="491">
        <v>1631.92</v>
      </c>
      <c r="I9550" s="491">
        <v>32638.32</v>
      </c>
      <c r="J9550" s="491">
        <v>9655.56</v>
      </c>
      <c r="K9550" s="491">
        <v>0</v>
      </c>
    </row>
    <row r="9551" spans="1:11" x14ac:dyDescent="0.25">
      <c r="A9551" s="489">
        <v>18359</v>
      </c>
      <c r="B9551" s="488" t="s">
        <v>21626</v>
      </c>
      <c r="C9551" s="489" t="s">
        <v>87</v>
      </c>
      <c r="D9551" s="490">
        <v>0</v>
      </c>
      <c r="E9551" s="487"/>
      <c r="F9551" s="488" t="s">
        <v>15963</v>
      </c>
      <c r="G9551" s="491">
        <v>0</v>
      </c>
      <c r="H9551" s="491">
        <v>0</v>
      </c>
      <c r="I9551" s="491">
        <v>0</v>
      </c>
      <c r="J9551" s="491">
        <v>0</v>
      </c>
      <c r="K9551" s="491">
        <v>0</v>
      </c>
    </row>
    <row r="9552" spans="1:11" ht="30" x14ac:dyDescent="0.25">
      <c r="A9552" s="489">
        <v>18360</v>
      </c>
      <c r="B9552" s="488" t="s">
        <v>25207</v>
      </c>
      <c r="C9552" s="489" t="s">
        <v>92</v>
      </c>
      <c r="D9552" s="490">
        <v>102637.2</v>
      </c>
      <c r="E9552" s="487"/>
      <c r="F9552" s="488" t="s">
        <v>15821</v>
      </c>
      <c r="G9552" s="491">
        <v>57638.559999999998</v>
      </c>
      <c r="H9552" s="491">
        <v>1631.92</v>
      </c>
      <c r="I9552" s="491">
        <v>32638.32</v>
      </c>
      <c r="J9552" s="491">
        <v>10728.4</v>
      </c>
      <c r="K9552" s="491">
        <v>0</v>
      </c>
    </row>
    <row r="9553" spans="1:11" x14ac:dyDescent="0.25">
      <c r="A9553" s="489">
        <v>18361</v>
      </c>
      <c r="B9553" s="488" t="s">
        <v>24735</v>
      </c>
      <c r="C9553" s="489" t="s">
        <v>87</v>
      </c>
      <c r="D9553" s="490">
        <v>99136.47</v>
      </c>
      <c r="E9553" s="487"/>
      <c r="F9553" s="488" t="s">
        <v>15963</v>
      </c>
      <c r="G9553" s="491">
        <v>935.25</v>
      </c>
      <c r="H9553" s="491">
        <v>4676.25</v>
      </c>
      <c r="I9553" s="491">
        <v>93524.97</v>
      </c>
      <c r="J9553" s="491">
        <v>0</v>
      </c>
      <c r="K9553" s="491">
        <v>0</v>
      </c>
    </row>
    <row r="9554" spans="1:11" ht="30" x14ac:dyDescent="0.25">
      <c r="A9554" s="489">
        <v>18362</v>
      </c>
      <c r="B9554" s="488" t="s">
        <v>19642</v>
      </c>
      <c r="C9554" s="489" t="s">
        <v>182</v>
      </c>
      <c r="D9554" s="490">
        <v>1573286.43</v>
      </c>
      <c r="E9554" s="487"/>
      <c r="F9554" s="488" t="s">
        <v>15948</v>
      </c>
      <c r="G9554" s="491">
        <v>699159.1</v>
      </c>
      <c r="H9554" s="491">
        <v>250179.63</v>
      </c>
      <c r="I9554" s="491">
        <v>623947.69999999995</v>
      </c>
      <c r="J9554" s="491">
        <v>0</v>
      </c>
      <c r="K9554" s="491">
        <v>0</v>
      </c>
    </row>
    <row r="9555" spans="1:11" x14ac:dyDescent="0.25">
      <c r="A9555" s="489">
        <v>18363</v>
      </c>
      <c r="B9555" s="488" t="s">
        <v>21697</v>
      </c>
      <c r="C9555" s="489" t="s">
        <v>92</v>
      </c>
      <c r="D9555" s="490">
        <v>137153.76999999999</v>
      </c>
      <c r="E9555" s="487"/>
      <c r="F9555" s="488" t="s">
        <v>15821</v>
      </c>
      <c r="G9555" s="491">
        <v>127616.01</v>
      </c>
      <c r="H9555" s="491">
        <v>326.45999999999998</v>
      </c>
      <c r="I9555" s="491">
        <v>6529.2</v>
      </c>
      <c r="J9555" s="491">
        <v>2682.1</v>
      </c>
      <c r="K9555" s="491">
        <v>0</v>
      </c>
    </row>
    <row r="9556" spans="1:11" ht="30" x14ac:dyDescent="0.25">
      <c r="A9556" s="489">
        <v>18364</v>
      </c>
      <c r="B9556" s="488" t="s">
        <v>20138</v>
      </c>
      <c r="C9556" s="489" t="s">
        <v>182</v>
      </c>
      <c r="D9556" s="490">
        <v>1526980.32</v>
      </c>
      <c r="E9556" s="487"/>
      <c r="F9556" s="488" t="s">
        <v>15948</v>
      </c>
      <c r="G9556" s="491">
        <v>612576.05000000005</v>
      </c>
      <c r="H9556" s="491">
        <v>286214.55</v>
      </c>
      <c r="I9556" s="491">
        <v>628189.72</v>
      </c>
      <c r="J9556" s="491">
        <v>0</v>
      </c>
      <c r="K9556" s="491">
        <v>0</v>
      </c>
    </row>
    <row r="9557" spans="1:11" x14ac:dyDescent="0.25">
      <c r="A9557" s="489">
        <v>18365</v>
      </c>
      <c r="B9557" s="488" t="s">
        <v>21429</v>
      </c>
      <c r="C9557" s="489" t="s">
        <v>87</v>
      </c>
      <c r="D9557" s="490">
        <v>347228.92</v>
      </c>
      <c r="E9557" s="487"/>
      <c r="F9557" s="488" t="s">
        <v>15963</v>
      </c>
      <c r="G9557" s="491">
        <v>1870.5</v>
      </c>
      <c r="H9557" s="491">
        <v>158308.48000000001</v>
      </c>
      <c r="I9557" s="491">
        <v>187049.94</v>
      </c>
      <c r="J9557" s="491">
        <v>0</v>
      </c>
      <c r="K9557" s="491">
        <v>0</v>
      </c>
    </row>
    <row r="9558" spans="1:11" ht="30" x14ac:dyDescent="0.25">
      <c r="A9558" s="489">
        <v>18366</v>
      </c>
      <c r="B9558" s="488" t="s">
        <v>23537</v>
      </c>
      <c r="C9558" s="489" t="s">
        <v>87</v>
      </c>
      <c r="D9558" s="490">
        <v>10409.77</v>
      </c>
      <c r="E9558" s="487"/>
      <c r="F9558" s="488" t="s">
        <v>15821</v>
      </c>
      <c r="G9558" s="491">
        <v>872.01</v>
      </c>
      <c r="H9558" s="491">
        <v>326.45999999999998</v>
      </c>
      <c r="I9558" s="491">
        <v>6529.2</v>
      </c>
      <c r="J9558" s="491">
        <v>2682.1</v>
      </c>
      <c r="K9558" s="491">
        <v>0</v>
      </c>
    </row>
    <row r="9559" spans="1:11" ht="30" x14ac:dyDescent="0.25">
      <c r="A9559" s="489">
        <v>18367</v>
      </c>
      <c r="B9559" s="488" t="s">
        <v>24729</v>
      </c>
      <c r="C9559" s="489" t="s">
        <v>87</v>
      </c>
      <c r="D9559" s="490">
        <v>173614.46</v>
      </c>
      <c r="E9559" s="487"/>
      <c r="F9559" s="488" t="s">
        <v>15963</v>
      </c>
      <c r="G9559" s="491">
        <v>935.25</v>
      </c>
      <c r="H9559" s="491">
        <v>79154.240000000005</v>
      </c>
      <c r="I9559" s="491">
        <v>93524.97</v>
      </c>
      <c r="J9559" s="491">
        <v>0</v>
      </c>
      <c r="K9559" s="491">
        <v>0</v>
      </c>
    </row>
    <row r="9560" spans="1:11" ht="30" x14ac:dyDescent="0.25">
      <c r="A9560" s="489">
        <v>18368</v>
      </c>
      <c r="B9560" s="488" t="s">
        <v>21880</v>
      </c>
      <c r="C9560" s="489" t="s">
        <v>182</v>
      </c>
      <c r="D9560" s="490">
        <v>1511846.69</v>
      </c>
      <c r="E9560" s="487"/>
      <c r="F9560" s="488" t="s">
        <v>15948</v>
      </c>
      <c r="G9560" s="491">
        <v>860886.21</v>
      </c>
      <c r="H9560" s="491">
        <v>27012.78</v>
      </c>
      <c r="I9560" s="491">
        <v>623947.69999999995</v>
      </c>
      <c r="J9560" s="491">
        <v>0</v>
      </c>
      <c r="K9560" s="491">
        <v>0</v>
      </c>
    </row>
    <row r="9561" spans="1:11" ht="30" x14ac:dyDescent="0.25">
      <c r="A9561" s="489">
        <v>18369</v>
      </c>
      <c r="B9561" s="488" t="s">
        <v>17335</v>
      </c>
      <c r="C9561" s="489" t="s">
        <v>80</v>
      </c>
      <c r="D9561" s="490">
        <v>0</v>
      </c>
      <c r="E9561" s="487"/>
      <c r="F9561" s="488" t="s">
        <v>15948</v>
      </c>
      <c r="G9561" s="491">
        <v>0</v>
      </c>
      <c r="H9561" s="491">
        <v>0</v>
      </c>
      <c r="I9561" s="491">
        <v>0</v>
      </c>
      <c r="J9561" s="491">
        <v>0</v>
      </c>
      <c r="K9561" s="491">
        <v>0</v>
      </c>
    </row>
    <row r="9562" spans="1:11" x14ac:dyDescent="0.25">
      <c r="A9562" s="489">
        <v>18370</v>
      </c>
      <c r="B9562" s="488" t="s">
        <v>16701</v>
      </c>
      <c r="C9562" s="489" t="s">
        <v>87</v>
      </c>
      <c r="D9562" s="490">
        <v>96330.72</v>
      </c>
      <c r="E9562" s="487"/>
      <c r="F9562" s="488" t="s">
        <v>15963</v>
      </c>
      <c r="G9562" s="491">
        <v>935.25</v>
      </c>
      <c r="H9562" s="491">
        <v>1870.5</v>
      </c>
      <c r="I9562" s="491">
        <v>93524.97</v>
      </c>
      <c r="J9562" s="491">
        <v>0</v>
      </c>
      <c r="K9562" s="491">
        <v>0</v>
      </c>
    </row>
    <row r="9563" spans="1:11" ht="30" x14ac:dyDescent="0.25">
      <c r="A9563" s="489">
        <v>18371</v>
      </c>
      <c r="B9563" s="488" t="s">
        <v>17334</v>
      </c>
      <c r="C9563" s="489" t="s">
        <v>80</v>
      </c>
      <c r="D9563" s="490">
        <v>0</v>
      </c>
      <c r="E9563" s="487"/>
      <c r="F9563" s="488" t="s">
        <v>15948</v>
      </c>
      <c r="G9563" s="491">
        <v>0</v>
      </c>
      <c r="H9563" s="491">
        <v>0</v>
      </c>
      <c r="I9563" s="491">
        <v>0</v>
      </c>
      <c r="J9563" s="491">
        <v>0</v>
      </c>
      <c r="K9563" s="491">
        <v>0</v>
      </c>
    </row>
    <row r="9564" spans="1:11" ht="30" x14ac:dyDescent="0.25">
      <c r="A9564" s="489">
        <v>18372</v>
      </c>
      <c r="B9564" s="488" t="s">
        <v>18094</v>
      </c>
      <c r="C9564" s="489" t="s">
        <v>80</v>
      </c>
      <c r="D9564" s="490">
        <v>78502.740000000005</v>
      </c>
      <c r="E9564" s="487"/>
      <c r="F9564" s="488" t="s">
        <v>15948</v>
      </c>
      <c r="G9564" s="491">
        <v>35190.910000000003</v>
      </c>
      <c r="H9564" s="491">
        <v>11183.87</v>
      </c>
      <c r="I9564" s="491">
        <v>31404.47</v>
      </c>
      <c r="J9564" s="491">
        <v>723.5</v>
      </c>
      <c r="K9564" s="491">
        <v>0</v>
      </c>
    </row>
    <row r="9565" spans="1:11" ht="30" x14ac:dyDescent="0.25">
      <c r="A9565" s="489">
        <v>18373</v>
      </c>
      <c r="B9565" s="488" t="s">
        <v>18093</v>
      </c>
      <c r="C9565" s="489" t="s">
        <v>80</v>
      </c>
      <c r="D9565" s="490">
        <v>86188.84</v>
      </c>
      <c r="E9565" s="487"/>
      <c r="F9565" s="488" t="s">
        <v>15948</v>
      </c>
      <c r="G9565" s="491">
        <v>41665.25</v>
      </c>
      <c r="H9565" s="491">
        <v>11214.65</v>
      </c>
      <c r="I9565" s="491">
        <v>32103.11</v>
      </c>
      <c r="J9565" s="491">
        <v>1205.83</v>
      </c>
      <c r="K9565" s="491">
        <v>0</v>
      </c>
    </row>
    <row r="9566" spans="1:11" ht="30" x14ac:dyDescent="0.25">
      <c r="A9566" s="489">
        <v>18374</v>
      </c>
      <c r="B9566" s="488" t="s">
        <v>18092</v>
      </c>
      <c r="C9566" s="489" t="s">
        <v>80</v>
      </c>
      <c r="D9566" s="490">
        <v>90565.54</v>
      </c>
      <c r="E9566" s="487"/>
      <c r="F9566" s="488" t="s">
        <v>15948</v>
      </c>
      <c r="G9566" s="491">
        <v>45415.17</v>
      </c>
      <c r="H9566" s="491">
        <v>11224.1</v>
      </c>
      <c r="I9566" s="491">
        <v>32418.03</v>
      </c>
      <c r="J9566" s="491">
        <v>1508.25</v>
      </c>
      <c r="K9566" s="491">
        <v>0</v>
      </c>
    </row>
    <row r="9567" spans="1:11" ht="30" x14ac:dyDescent="0.25">
      <c r="A9567" s="489">
        <v>18375</v>
      </c>
      <c r="B9567" s="488" t="s">
        <v>19262</v>
      </c>
      <c r="C9567" s="489" t="s">
        <v>80</v>
      </c>
      <c r="D9567" s="490">
        <v>145184.49</v>
      </c>
      <c r="E9567" s="487"/>
      <c r="F9567" s="488" t="s">
        <v>16405</v>
      </c>
      <c r="G9567" s="491">
        <v>66237.34</v>
      </c>
      <c r="H9567" s="491">
        <v>39112.97</v>
      </c>
      <c r="I9567" s="491">
        <v>39834.18</v>
      </c>
      <c r="J9567" s="491">
        <v>0</v>
      </c>
      <c r="K9567" s="491">
        <v>0</v>
      </c>
    </row>
    <row r="9568" spans="1:11" ht="30" x14ac:dyDescent="0.25">
      <c r="A9568" s="489">
        <v>18376</v>
      </c>
      <c r="B9568" s="488" t="s">
        <v>19263</v>
      </c>
      <c r="C9568" s="489" t="s">
        <v>80</v>
      </c>
      <c r="D9568" s="490">
        <v>145362.85</v>
      </c>
      <c r="E9568" s="487"/>
      <c r="F9568" s="488" t="s">
        <v>16405</v>
      </c>
      <c r="G9568" s="491">
        <v>66238.98</v>
      </c>
      <c r="H9568" s="491">
        <v>39126.050000000003</v>
      </c>
      <c r="I9568" s="491">
        <v>39997.82</v>
      </c>
      <c r="J9568" s="491">
        <v>0</v>
      </c>
      <c r="K9568" s="491">
        <v>0</v>
      </c>
    </row>
    <row r="9569" spans="1:11" x14ac:dyDescent="0.25">
      <c r="A9569" s="489">
        <v>18377</v>
      </c>
      <c r="B9569" s="488" t="s">
        <v>19264</v>
      </c>
      <c r="C9569" s="489" t="s">
        <v>92</v>
      </c>
      <c r="D9569" s="490">
        <v>187551.21</v>
      </c>
      <c r="E9569" s="487"/>
      <c r="F9569" s="488" t="s">
        <v>16405</v>
      </c>
      <c r="G9569" s="491">
        <v>107986.36</v>
      </c>
      <c r="H9569" s="491">
        <v>39158.720000000001</v>
      </c>
      <c r="I9569" s="491">
        <v>40406.129999999997</v>
      </c>
      <c r="J9569" s="491">
        <v>0</v>
      </c>
      <c r="K9569" s="491">
        <v>0</v>
      </c>
    </row>
    <row r="9570" spans="1:11" ht="30" x14ac:dyDescent="0.25">
      <c r="A9570" s="489">
        <v>18378</v>
      </c>
      <c r="B9570" s="488" t="s">
        <v>20937</v>
      </c>
      <c r="C9570" s="489" t="s">
        <v>80</v>
      </c>
      <c r="D9570" s="490">
        <v>161867.82999999999</v>
      </c>
      <c r="E9570" s="487"/>
      <c r="F9570" s="488" t="s">
        <v>16405</v>
      </c>
      <c r="G9570" s="491">
        <v>82833.16</v>
      </c>
      <c r="H9570" s="491">
        <v>39119.449999999997</v>
      </c>
      <c r="I9570" s="491">
        <v>39915.22</v>
      </c>
      <c r="J9570" s="491">
        <v>0</v>
      </c>
      <c r="K9570" s="491">
        <v>0</v>
      </c>
    </row>
    <row r="9571" spans="1:11" ht="30" x14ac:dyDescent="0.25">
      <c r="A9571" s="489">
        <v>18379</v>
      </c>
      <c r="B9571" s="488" t="s">
        <v>18439</v>
      </c>
      <c r="C9571" s="489" t="s">
        <v>92</v>
      </c>
      <c r="D9571" s="490">
        <v>289573.25</v>
      </c>
      <c r="E9571" s="487"/>
      <c r="F9571" s="488" t="s">
        <v>15948</v>
      </c>
      <c r="G9571" s="491">
        <v>160897.07</v>
      </c>
      <c r="H9571" s="491">
        <v>50811.24</v>
      </c>
      <c r="I9571" s="491">
        <v>77864.94</v>
      </c>
      <c r="J9571" s="491">
        <v>0</v>
      </c>
      <c r="K9571" s="491">
        <v>0</v>
      </c>
    </row>
    <row r="9572" spans="1:11" ht="30" x14ac:dyDescent="0.25">
      <c r="A9572" s="489">
        <v>18380</v>
      </c>
      <c r="B9572" s="488" t="s">
        <v>15743</v>
      </c>
      <c r="C9572" s="489" t="s">
        <v>87</v>
      </c>
      <c r="D9572" s="490">
        <v>166388.91</v>
      </c>
      <c r="E9572" s="487"/>
      <c r="F9572" s="488" t="s">
        <v>15713</v>
      </c>
      <c r="G9572" s="491">
        <v>11534.4</v>
      </c>
      <c r="H9572" s="491">
        <v>3859.4</v>
      </c>
      <c r="I9572" s="491">
        <v>67876.710000000006</v>
      </c>
      <c r="J9572" s="491">
        <v>83118.399999999994</v>
      </c>
      <c r="K9572" s="491">
        <v>0</v>
      </c>
    </row>
    <row r="9573" spans="1:11" ht="30" x14ac:dyDescent="0.25">
      <c r="A9573" s="489">
        <v>18381</v>
      </c>
      <c r="B9573" s="488" t="s">
        <v>15744</v>
      </c>
      <c r="C9573" s="489" t="s">
        <v>87</v>
      </c>
      <c r="D9573" s="490">
        <v>104573.65</v>
      </c>
      <c r="E9573" s="487"/>
      <c r="F9573" s="488" t="s">
        <v>15713</v>
      </c>
      <c r="G9573" s="491">
        <v>9533.2000000000007</v>
      </c>
      <c r="H9573" s="491">
        <v>4538.17</v>
      </c>
      <c r="I9573" s="491">
        <v>90502.28</v>
      </c>
      <c r="J9573" s="491">
        <v>0</v>
      </c>
      <c r="K9573" s="491">
        <v>0</v>
      </c>
    </row>
    <row r="9574" spans="1:11" ht="30" x14ac:dyDescent="0.25">
      <c r="A9574" s="489">
        <v>18382</v>
      </c>
      <c r="B9574" s="488" t="s">
        <v>19251</v>
      </c>
      <c r="C9574" s="489" t="s">
        <v>87</v>
      </c>
      <c r="D9574" s="490">
        <v>37161.910000000003</v>
      </c>
      <c r="E9574" s="487"/>
      <c r="F9574" s="488" t="s">
        <v>6112</v>
      </c>
      <c r="G9574" s="491">
        <v>415.96</v>
      </c>
      <c r="H9574" s="491">
        <v>2577.63</v>
      </c>
      <c r="I9574" s="491">
        <v>27934.44</v>
      </c>
      <c r="J9574" s="491">
        <v>6233.88</v>
      </c>
      <c r="K9574" s="491">
        <v>0</v>
      </c>
    </row>
    <row r="9575" spans="1:11" ht="30" x14ac:dyDescent="0.25">
      <c r="A9575" s="489">
        <v>18383</v>
      </c>
      <c r="B9575" s="488" t="s">
        <v>19249</v>
      </c>
      <c r="C9575" s="489" t="s">
        <v>87</v>
      </c>
      <c r="D9575" s="490">
        <v>39489.22</v>
      </c>
      <c r="E9575" s="487"/>
      <c r="F9575" s="488" t="s">
        <v>6112</v>
      </c>
      <c r="G9575" s="491">
        <v>415.96</v>
      </c>
      <c r="H9575" s="491">
        <v>2577.63</v>
      </c>
      <c r="I9575" s="491">
        <v>27934.44</v>
      </c>
      <c r="J9575" s="491">
        <v>8561.19</v>
      </c>
      <c r="K9575" s="491">
        <v>0</v>
      </c>
    </row>
    <row r="9576" spans="1:11" ht="30" x14ac:dyDescent="0.25">
      <c r="A9576" s="489">
        <v>18384</v>
      </c>
      <c r="B9576" s="488" t="s">
        <v>9333</v>
      </c>
      <c r="C9576" s="489" t="s">
        <v>87</v>
      </c>
      <c r="D9576" s="490">
        <v>78564.31</v>
      </c>
      <c r="E9576" s="487"/>
      <c r="F9576" s="488" t="s">
        <v>6112</v>
      </c>
      <c r="G9576" s="491">
        <v>960</v>
      </c>
      <c r="H9576" s="491">
        <v>5164.21</v>
      </c>
      <c r="I9576" s="491">
        <v>68284.179999999993</v>
      </c>
      <c r="J9576" s="491">
        <v>4155.92</v>
      </c>
      <c r="K9576" s="491">
        <v>0</v>
      </c>
    </row>
    <row r="9577" spans="1:11" ht="30" x14ac:dyDescent="0.25">
      <c r="A9577" s="489">
        <v>18385</v>
      </c>
      <c r="B9577" s="488" t="s">
        <v>19250</v>
      </c>
      <c r="C9577" s="489" t="s">
        <v>87</v>
      </c>
      <c r="D9577" s="490">
        <v>186289.21</v>
      </c>
      <c r="E9577" s="487"/>
      <c r="F9577" s="488" t="s">
        <v>6112</v>
      </c>
      <c r="G9577" s="491">
        <v>147215.95000000001</v>
      </c>
      <c r="H9577" s="491">
        <v>2577.63</v>
      </c>
      <c r="I9577" s="491">
        <v>27934.44</v>
      </c>
      <c r="J9577" s="491">
        <v>8561.19</v>
      </c>
      <c r="K9577" s="491">
        <v>0</v>
      </c>
    </row>
    <row r="9578" spans="1:11" ht="30" x14ac:dyDescent="0.25">
      <c r="A9578" s="489">
        <v>18386</v>
      </c>
      <c r="B9578" s="488" t="s">
        <v>24772</v>
      </c>
      <c r="C9578" s="489" t="s">
        <v>87</v>
      </c>
      <c r="D9578" s="490">
        <v>3464182.61</v>
      </c>
      <c r="E9578" s="487"/>
      <c r="F9578" s="488" t="s">
        <v>15821</v>
      </c>
      <c r="G9578" s="491">
        <v>355171.71</v>
      </c>
      <c r="H9578" s="491">
        <v>782356.56</v>
      </c>
      <c r="I9578" s="491">
        <v>987183.07</v>
      </c>
      <c r="J9578" s="491">
        <v>1339471.3</v>
      </c>
      <c r="K9578" s="491">
        <v>0</v>
      </c>
    </row>
    <row r="9579" spans="1:11" ht="30" x14ac:dyDescent="0.25">
      <c r="A9579" s="489">
        <v>18387</v>
      </c>
      <c r="B9579" s="488" t="s">
        <v>19248</v>
      </c>
      <c r="C9579" s="489" t="s">
        <v>87</v>
      </c>
      <c r="D9579" s="490">
        <v>39489.22</v>
      </c>
      <c r="E9579" s="487"/>
      <c r="F9579" s="488" t="s">
        <v>6112</v>
      </c>
      <c r="G9579" s="491">
        <v>415.96</v>
      </c>
      <c r="H9579" s="491">
        <v>2577.63</v>
      </c>
      <c r="I9579" s="491">
        <v>27934.44</v>
      </c>
      <c r="J9579" s="491">
        <v>8561.19</v>
      </c>
      <c r="K9579" s="491">
        <v>0</v>
      </c>
    </row>
    <row r="9580" spans="1:11" ht="30" x14ac:dyDescent="0.25">
      <c r="A9580" s="489">
        <v>18388</v>
      </c>
      <c r="B9580" s="488" t="s">
        <v>15724</v>
      </c>
      <c r="C9580" s="489" t="s">
        <v>87</v>
      </c>
      <c r="D9580" s="490">
        <v>166265.79</v>
      </c>
      <c r="E9580" s="487"/>
      <c r="F9580" s="488" t="s">
        <v>15713</v>
      </c>
      <c r="G9580" s="491">
        <v>3766</v>
      </c>
      <c r="H9580" s="491">
        <v>97624.02</v>
      </c>
      <c r="I9580" s="491">
        <v>56563.93</v>
      </c>
      <c r="J9580" s="491">
        <v>8311.84</v>
      </c>
      <c r="K9580" s="491">
        <v>0</v>
      </c>
    </row>
    <row r="9581" spans="1:11" ht="30" x14ac:dyDescent="0.25">
      <c r="A9581" s="489">
        <v>18389</v>
      </c>
      <c r="B9581" s="488" t="s">
        <v>22160</v>
      </c>
      <c r="C9581" s="489" t="s">
        <v>92</v>
      </c>
      <c r="D9581" s="490">
        <v>25262.73</v>
      </c>
      <c r="E9581" s="487"/>
      <c r="F9581" s="488" t="s">
        <v>15720</v>
      </c>
      <c r="G9581" s="491">
        <v>17628.2</v>
      </c>
      <c r="H9581" s="491">
        <v>415.17</v>
      </c>
      <c r="I9581" s="491">
        <v>7219.36</v>
      </c>
      <c r="J9581" s="491">
        <v>0</v>
      </c>
      <c r="K9581" s="491">
        <v>0</v>
      </c>
    </row>
    <row r="9582" spans="1:11" ht="30" x14ac:dyDescent="0.25">
      <c r="A9582" s="489">
        <v>18390</v>
      </c>
      <c r="B9582" s="488" t="s">
        <v>19246</v>
      </c>
      <c r="C9582" s="489" t="s">
        <v>87</v>
      </c>
      <c r="D9582" s="490">
        <v>39489.22</v>
      </c>
      <c r="E9582" s="487"/>
      <c r="F9582" s="488" t="s">
        <v>6112</v>
      </c>
      <c r="G9582" s="491">
        <v>415.96</v>
      </c>
      <c r="H9582" s="491">
        <v>2577.63</v>
      </c>
      <c r="I9582" s="491">
        <v>27934.44</v>
      </c>
      <c r="J9582" s="491">
        <v>8561.19</v>
      </c>
      <c r="K9582" s="491">
        <v>0</v>
      </c>
    </row>
    <row r="9583" spans="1:11" ht="30" x14ac:dyDescent="0.25">
      <c r="A9583" s="489">
        <v>18391</v>
      </c>
      <c r="B9583" s="488" t="s">
        <v>15719</v>
      </c>
      <c r="C9583" s="489" t="s">
        <v>87</v>
      </c>
      <c r="D9583" s="490">
        <v>79153.09</v>
      </c>
      <c r="E9583" s="487"/>
      <c r="F9583" s="488" t="s">
        <v>15720</v>
      </c>
      <c r="G9583" s="491">
        <v>3766</v>
      </c>
      <c r="H9583" s="491">
        <v>3723.65</v>
      </c>
      <c r="I9583" s="491">
        <v>63351.6</v>
      </c>
      <c r="J9583" s="491">
        <v>8311.84</v>
      </c>
      <c r="K9583" s="491">
        <v>0</v>
      </c>
    </row>
    <row r="9584" spans="1:11" ht="30" x14ac:dyDescent="0.25">
      <c r="A9584" s="489">
        <v>18392</v>
      </c>
      <c r="B9584" s="488" t="s">
        <v>19247</v>
      </c>
      <c r="C9584" s="489" t="s">
        <v>87</v>
      </c>
      <c r="D9584" s="490">
        <v>47917.11</v>
      </c>
      <c r="E9584" s="487"/>
      <c r="F9584" s="488" t="s">
        <v>6112</v>
      </c>
      <c r="G9584" s="491">
        <v>5584.84</v>
      </c>
      <c r="H9584" s="491">
        <v>2732.82</v>
      </c>
      <c r="I9584" s="491">
        <v>31038.26</v>
      </c>
      <c r="J9584" s="491">
        <v>8561.19</v>
      </c>
      <c r="K9584" s="491">
        <v>0</v>
      </c>
    </row>
    <row r="9585" spans="1:11" ht="30" x14ac:dyDescent="0.25">
      <c r="A9585" s="489">
        <v>18393</v>
      </c>
      <c r="B9585" s="488" t="s">
        <v>9334</v>
      </c>
      <c r="C9585" s="489" t="s">
        <v>87</v>
      </c>
      <c r="D9585" s="490">
        <v>78564.31</v>
      </c>
      <c r="E9585" s="487"/>
      <c r="F9585" s="488" t="s">
        <v>6112</v>
      </c>
      <c r="G9585" s="491">
        <v>960</v>
      </c>
      <c r="H9585" s="491">
        <v>5164.21</v>
      </c>
      <c r="I9585" s="491">
        <v>68284.179999999993</v>
      </c>
      <c r="J9585" s="491">
        <v>4155.92</v>
      </c>
      <c r="K9585" s="491">
        <v>0</v>
      </c>
    </row>
    <row r="9586" spans="1:11" ht="30" x14ac:dyDescent="0.25">
      <c r="A9586" s="489">
        <v>18394</v>
      </c>
      <c r="B9586" s="488" t="s">
        <v>9334</v>
      </c>
      <c r="C9586" s="489" t="s">
        <v>87</v>
      </c>
      <c r="D9586" s="490">
        <v>78564.31</v>
      </c>
      <c r="E9586" s="487"/>
      <c r="F9586" s="488" t="s">
        <v>6112</v>
      </c>
      <c r="G9586" s="491">
        <v>960</v>
      </c>
      <c r="H9586" s="491">
        <v>5164.21</v>
      </c>
      <c r="I9586" s="491">
        <v>68284.179999999993</v>
      </c>
      <c r="J9586" s="491">
        <v>4155.92</v>
      </c>
      <c r="K9586" s="491">
        <v>0</v>
      </c>
    </row>
    <row r="9587" spans="1:11" ht="30" x14ac:dyDescent="0.25">
      <c r="A9587" s="489">
        <v>18395</v>
      </c>
      <c r="B9587" s="488" t="s">
        <v>15722</v>
      </c>
      <c r="C9587" s="489" t="s">
        <v>87</v>
      </c>
      <c r="D9587" s="490">
        <v>72161.789999999994</v>
      </c>
      <c r="E9587" s="487"/>
      <c r="F9587" s="488" t="s">
        <v>15713</v>
      </c>
      <c r="G9587" s="491">
        <v>3766</v>
      </c>
      <c r="H9587" s="491">
        <v>3520.02</v>
      </c>
      <c r="I9587" s="491">
        <v>56563.93</v>
      </c>
      <c r="J9587" s="491">
        <v>8311.84</v>
      </c>
      <c r="K9587" s="491">
        <v>0</v>
      </c>
    </row>
    <row r="9588" spans="1:11" ht="30" x14ac:dyDescent="0.25">
      <c r="A9588" s="489">
        <v>18396</v>
      </c>
      <c r="B9588" s="488" t="s">
        <v>24035</v>
      </c>
      <c r="C9588" s="489" t="s">
        <v>92</v>
      </c>
      <c r="D9588" s="490">
        <v>59821.13</v>
      </c>
      <c r="E9588" s="487"/>
      <c r="F9588" s="488" t="s">
        <v>6112</v>
      </c>
      <c r="G9588" s="491">
        <v>25527.03</v>
      </c>
      <c r="H9588" s="491">
        <v>1551.91</v>
      </c>
      <c r="I9588" s="491">
        <v>31038.26</v>
      </c>
      <c r="J9588" s="491">
        <v>1703.93</v>
      </c>
      <c r="K9588" s="491">
        <v>0</v>
      </c>
    </row>
    <row r="9589" spans="1:11" ht="30" x14ac:dyDescent="0.25">
      <c r="A9589" s="489">
        <v>18397</v>
      </c>
      <c r="B9589" s="488" t="s">
        <v>23080</v>
      </c>
      <c r="C9589" s="489" t="s">
        <v>87</v>
      </c>
      <c r="D9589" s="490">
        <v>39489.22</v>
      </c>
      <c r="E9589" s="487"/>
      <c r="F9589" s="488" t="s">
        <v>6112</v>
      </c>
      <c r="G9589" s="491">
        <v>415.96</v>
      </c>
      <c r="H9589" s="491">
        <v>2577.63</v>
      </c>
      <c r="I9589" s="491">
        <v>27934.44</v>
      </c>
      <c r="J9589" s="491">
        <v>8561.19</v>
      </c>
      <c r="K9589" s="491">
        <v>0</v>
      </c>
    </row>
    <row r="9590" spans="1:11" ht="30" x14ac:dyDescent="0.25">
      <c r="A9590" s="489">
        <v>18398</v>
      </c>
      <c r="B9590" s="488" t="s">
        <v>15723</v>
      </c>
      <c r="C9590" s="489" t="s">
        <v>87</v>
      </c>
      <c r="D9590" s="490">
        <v>103484.93</v>
      </c>
      <c r="E9590" s="487"/>
      <c r="F9590" s="488" t="s">
        <v>15713</v>
      </c>
      <c r="G9590" s="491">
        <v>35089.14</v>
      </c>
      <c r="H9590" s="491">
        <v>3520.02</v>
      </c>
      <c r="I9590" s="491">
        <v>56563.93</v>
      </c>
      <c r="J9590" s="491">
        <v>8311.84</v>
      </c>
      <c r="K9590" s="491">
        <v>0</v>
      </c>
    </row>
    <row r="9591" spans="1:11" x14ac:dyDescent="0.25">
      <c r="A9591" s="489">
        <v>18399</v>
      </c>
      <c r="B9591" s="488" t="s">
        <v>23884</v>
      </c>
      <c r="C9591" s="489" t="s">
        <v>87</v>
      </c>
      <c r="D9591" s="490">
        <v>50377.62</v>
      </c>
      <c r="E9591" s="487"/>
      <c r="F9591" s="488" t="s">
        <v>6112</v>
      </c>
      <c r="G9591" s="491">
        <v>11304.36</v>
      </c>
      <c r="H9591" s="491">
        <v>2577.63</v>
      </c>
      <c r="I9591" s="491">
        <v>27934.44</v>
      </c>
      <c r="J9591" s="491">
        <v>8561.19</v>
      </c>
      <c r="K9591" s="491">
        <v>0</v>
      </c>
    </row>
    <row r="9592" spans="1:11" ht="30" x14ac:dyDescent="0.25">
      <c r="A9592" s="489">
        <v>18400</v>
      </c>
      <c r="B9592" s="488" t="s">
        <v>15721</v>
      </c>
      <c r="C9592" s="489" t="s">
        <v>87</v>
      </c>
      <c r="D9592" s="490">
        <v>79153.09</v>
      </c>
      <c r="E9592" s="487"/>
      <c r="F9592" s="488" t="s">
        <v>15720</v>
      </c>
      <c r="G9592" s="491">
        <v>3766</v>
      </c>
      <c r="H9592" s="491">
        <v>3723.65</v>
      </c>
      <c r="I9592" s="491">
        <v>63351.6</v>
      </c>
      <c r="J9592" s="491">
        <v>8311.84</v>
      </c>
      <c r="K9592" s="491">
        <v>0</v>
      </c>
    </row>
    <row r="9593" spans="1:11" ht="30" x14ac:dyDescent="0.25">
      <c r="A9593" s="489">
        <v>18401</v>
      </c>
      <c r="B9593" s="488" t="s">
        <v>9318</v>
      </c>
      <c r="C9593" s="489" t="s">
        <v>87</v>
      </c>
      <c r="D9593" s="490">
        <v>39489.22</v>
      </c>
      <c r="E9593" s="487"/>
      <c r="F9593" s="488" t="s">
        <v>6112</v>
      </c>
      <c r="G9593" s="491">
        <v>415.96</v>
      </c>
      <c r="H9593" s="491">
        <v>2577.63</v>
      </c>
      <c r="I9593" s="491">
        <v>27934.44</v>
      </c>
      <c r="J9593" s="491">
        <v>8561.19</v>
      </c>
      <c r="K9593" s="491">
        <v>0</v>
      </c>
    </row>
    <row r="9594" spans="1:11" ht="30" x14ac:dyDescent="0.25">
      <c r="A9594" s="489">
        <v>18402</v>
      </c>
      <c r="B9594" s="488" t="s">
        <v>15725</v>
      </c>
      <c r="C9594" s="489" t="s">
        <v>87</v>
      </c>
      <c r="D9594" s="490">
        <v>72161.789999999994</v>
      </c>
      <c r="E9594" s="487"/>
      <c r="F9594" s="488" t="s">
        <v>15713</v>
      </c>
      <c r="G9594" s="491">
        <v>3766</v>
      </c>
      <c r="H9594" s="491">
        <v>3520.02</v>
      </c>
      <c r="I9594" s="491">
        <v>56563.93</v>
      </c>
      <c r="J9594" s="491">
        <v>8311.84</v>
      </c>
      <c r="K9594" s="491">
        <v>0</v>
      </c>
    </row>
    <row r="9595" spans="1:11" ht="30" x14ac:dyDescent="0.25">
      <c r="A9595" s="489">
        <v>18403</v>
      </c>
      <c r="B9595" s="488" t="s">
        <v>15726</v>
      </c>
      <c r="C9595" s="489" t="s">
        <v>87</v>
      </c>
      <c r="D9595" s="490">
        <v>72161.789999999994</v>
      </c>
      <c r="E9595" s="487"/>
      <c r="F9595" s="488" t="s">
        <v>15713</v>
      </c>
      <c r="G9595" s="491">
        <v>3766</v>
      </c>
      <c r="H9595" s="491">
        <v>3520.02</v>
      </c>
      <c r="I9595" s="491">
        <v>56563.93</v>
      </c>
      <c r="J9595" s="491">
        <v>8311.84</v>
      </c>
      <c r="K9595" s="491">
        <v>0</v>
      </c>
    </row>
    <row r="9596" spans="1:11" ht="30" x14ac:dyDescent="0.25">
      <c r="A9596" s="489">
        <v>18404</v>
      </c>
      <c r="B9596" s="488" t="s">
        <v>23081</v>
      </c>
      <c r="C9596" s="489" t="s">
        <v>87</v>
      </c>
      <c r="D9596" s="490">
        <v>39489.22</v>
      </c>
      <c r="E9596" s="487"/>
      <c r="F9596" s="488" t="s">
        <v>6112</v>
      </c>
      <c r="G9596" s="491">
        <v>415.96</v>
      </c>
      <c r="H9596" s="491">
        <v>2577.63</v>
      </c>
      <c r="I9596" s="491">
        <v>27934.44</v>
      </c>
      <c r="J9596" s="491">
        <v>8561.19</v>
      </c>
      <c r="K9596" s="491">
        <v>0</v>
      </c>
    </row>
    <row r="9597" spans="1:11" ht="30" x14ac:dyDescent="0.25">
      <c r="A9597" s="489">
        <v>18405</v>
      </c>
      <c r="B9597" s="488" t="s">
        <v>23079</v>
      </c>
      <c r="C9597" s="489" t="s">
        <v>87</v>
      </c>
      <c r="D9597" s="490">
        <v>39489.22</v>
      </c>
      <c r="E9597" s="487"/>
      <c r="F9597" s="488" t="s">
        <v>6112</v>
      </c>
      <c r="G9597" s="491">
        <v>415.96</v>
      </c>
      <c r="H9597" s="491">
        <v>2577.63</v>
      </c>
      <c r="I9597" s="491">
        <v>27934.44</v>
      </c>
      <c r="J9597" s="491">
        <v>8561.19</v>
      </c>
      <c r="K9597" s="491">
        <v>0</v>
      </c>
    </row>
    <row r="9598" spans="1:11" x14ac:dyDescent="0.25">
      <c r="A9598" s="489">
        <v>18406</v>
      </c>
      <c r="B9598" s="488" t="s">
        <v>23883</v>
      </c>
      <c r="C9598" s="489" t="s">
        <v>87</v>
      </c>
      <c r="D9598" s="490">
        <v>50377.62</v>
      </c>
      <c r="E9598" s="487"/>
      <c r="F9598" s="488" t="s">
        <v>6112</v>
      </c>
      <c r="G9598" s="491">
        <v>11304.36</v>
      </c>
      <c r="H9598" s="491">
        <v>2577.63</v>
      </c>
      <c r="I9598" s="491">
        <v>27934.44</v>
      </c>
      <c r="J9598" s="491">
        <v>8561.19</v>
      </c>
      <c r="K9598" s="491">
        <v>0</v>
      </c>
    </row>
    <row r="9599" spans="1:11" ht="30" x14ac:dyDescent="0.25">
      <c r="A9599" s="489">
        <v>18407</v>
      </c>
      <c r="B9599" s="488" t="s">
        <v>15755</v>
      </c>
      <c r="C9599" s="489" t="s">
        <v>87</v>
      </c>
      <c r="D9599" s="490">
        <v>191031.49</v>
      </c>
      <c r="E9599" s="487"/>
      <c r="F9599" s="488" t="s">
        <v>15713</v>
      </c>
      <c r="G9599" s="491">
        <v>21540.400000000001</v>
      </c>
      <c r="H9599" s="491">
        <v>97827.65</v>
      </c>
      <c r="I9599" s="491">
        <v>63351.6</v>
      </c>
      <c r="J9599" s="491">
        <v>8311.84</v>
      </c>
      <c r="K9599" s="491">
        <v>0</v>
      </c>
    </row>
    <row r="9600" spans="1:11" ht="30" x14ac:dyDescent="0.25">
      <c r="A9600" s="489">
        <v>18408</v>
      </c>
      <c r="B9600" s="488" t="s">
        <v>23059</v>
      </c>
      <c r="C9600" s="489" t="s">
        <v>87</v>
      </c>
      <c r="D9600" s="490">
        <v>39489.22</v>
      </c>
      <c r="E9600" s="487"/>
      <c r="F9600" s="488" t="s">
        <v>6112</v>
      </c>
      <c r="G9600" s="491">
        <v>415.96</v>
      </c>
      <c r="H9600" s="491">
        <v>2577.63</v>
      </c>
      <c r="I9600" s="491">
        <v>27934.44</v>
      </c>
      <c r="J9600" s="491">
        <v>8561.19</v>
      </c>
      <c r="K9600" s="491">
        <v>0</v>
      </c>
    </row>
    <row r="9601" spans="1:11" x14ac:dyDescent="0.25">
      <c r="A9601" s="489">
        <v>18409</v>
      </c>
      <c r="B9601" s="488" t="s">
        <v>16285</v>
      </c>
      <c r="C9601" s="489" t="s">
        <v>92</v>
      </c>
      <c r="D9601" s="490">
        <v>95277.86</v>
      </c>
      <c r="E9601" s="487"/>
      <c r="F9601" s="488" t="s">
        <v>6112</v>
      </c>
      <c r="G9601" s="491">
        <v>40989.9</v>
      </c>
      <c r="H9601" s="491">
        <v>2327.87</v>
      </c>
      <c r="I9601" s="491">
        <v>46557.39</v>
      </c>
      <c r="J9601" s="491">
        <v>5402.7</v>
      </c>
      <c r="K9601" s="491">
        <v>0</v>
      </c>
    </row>
    <row r="9602" spans="1:11" ht="30" x14ac:dyDescent="0.25">
      <c r="A9602" s="489">
        <v>18410</v>
      </c>
      <c r="B9602" s="488" t="s">
        <v>23858</v>
      </c>
      <c r="C9602" s="489" t="s">
        <v>87</v>
      </c>
      <c r="D9602" s="490">
        <v>157925.20000000001</v>
      </c>
      <c r="E9602" s="487"/>
      <c r="F9602" s="488" t="s">
        <v>6112</v>
      </c>
      <c r="G9602" s="491">
        <v>11304.36</v>
      </c>
      <c r="H9602" s="491">
        <v>7698.95</v>
      </c>
      <c r="I9602" s="491">
        <v>130360.7</v>
      </c>
      <c r="J9602" s="491">
        <v>8561.19</v>
      </c>
      <c r="K9602" s="491">
        <v>0</v>
      </c>
    </row>
    <row r="9603" spans="1:11" ht="30" x14ac:dyDescent="0.25">
      <c r="A9603" s="489">
        <v>18411</v>
      </c>
      <c r="B9603" s="488" t="s">
        <v>15756</v>
      </c>
      <c r="C9603" s="489" t="s">
        <v>87</v>
      </c>
      <c r="D9603" s="490">
        <v>288909.71000000002</v>
      </c>
      <c r="E9603" s="487"/>
      <c r="F9603" s="488" t="s">
        <v>15713</v>
      </c>
      <c r="G9603" s="491">
        <v>21540.400000000001</v>
      </c>
      <c r="H9603" s="491">
        <v>100678.47</v>
      </c>
      <c r="I9603" s="491">
        <v>158379</v>
      </c>
      <c r="J9603" s="491">
        <v>8311.84</v>
      </c>
      <c r="K9603" s="491">
        <v>0</v>
      </c>
    </row>
    <row r="9604" spans="1:11" ht="30" x14ac:dyDescent="0.25">
      <c r="A9604" s="489">
        <v>18412</v>
      </c>
      <c r="B9604" s="488" t="s">
        <v>15757</v>
      </c>
      <c r="C9604" s="489" t="s">
        <v>87</v>
      </c>
      <c r="D9604" s="490">
        <v>191031.49</v>
      </c>
      <c r="E9604" s="487"/>
      <c r="F9604" s="488" t="s">
        <v>15713</v>
      </c>
      <c r="G9604" s="491">
        <v>21540.400000000001</v>
      </c>
      <c r="H9604" s="491">
        <v>97827.65</v>
      </c>
      <c r="I9604" s="491">
        <v>63351.6</v>
      </c>
      <c r="J9604" s="491">
        <v>8311.84</v>
      </c>
      <c r="K9604" s="491">
        <v>0</v>
      </c>
    </row>
    <row r="9605" spans="1:11" ht="30" x14ac:dyDescent="0.25">
      <c r="A9605" s="489">
        <v>18413</v>
      </c>
      <c r="B9605" s="488" t="s">
        <v>23077</v>
      </c>
      <c r="C9605" s="489" t="s">
        <v>87</v>
      </c>
      <c r="D9605" s="490">
        <v>39239.870000000003</v>
      </c>
      <c r="E9605" s="487"/>
      <c r="F9605" s="488" t="s">
        <v>6112</v>
      </c>
      <c r="G9605" s="491">
        <v>415.96</v>
      </c>
      <c r="H9605" s="491">
        <v>2577.63</v>
      </c>
      <c r="I9605" s="491">
        <v>27934.44</v>
      </c>
      <c r="J9605" s="491">
        <v>8311.84</v>
      </c>
      <c r="K9605" s="491">
        <v>0</v>
      </c>
    </row>
    <row r="9606" spans="1:11" ht="30" x14ac:dyDescent="0.25">
      <c r="A9606" s="489">
        <v>18414</v>
      </c>
      <c r="B9606" s="488" t="s">
        <v>15727</v>
      </c>
      <c r="C9606" s="489" t="s">
        <v>87</v>
      </c>
      <c r="D9606" s="490">
        <v>190281.04</v>
      </c>
      <c r="E9606" s="487"/>
      <c r="F9606" s="488" t="s">
        <v>15713</v>
      </c>
      <c r="G9606" s="491">
        <v>20789.95</v>
      </c>
      <c r="H9606" s="491">
        <v>97827.65</v>
      </c>
      <c r="I9606" s="491">
        <v>63351.6</v>
      </c>
      <c r="J9606" s="491">
        <v>8311.84</v>
      </c>
      <c r="K9606" s="491">
        <v>0</v>
      </c>
    </row>
    <row r="9607" spans="1:11" ht="30" x14ac:dyDescent="0.25">
      <c r="A9607" s="489">
        <v>18415</v>
      </c>
      <c r="B9607" s="488" t="s">
        <v>15728</v>
      </c>
      <c r="C9607" s="489" t="s">
        <v>87</v>
      </c>
      <c r="D9607" s="490">
        <v>96177.04</v>
      </c>
      <c r="E9607" s="487"/>
      <c r="F9607" s="488" t="s">
        <v>15713</v>
      </c>
      <c r="G9607" s="491">
        <v>20789.95</v>
      </c>
      <c r="H9607" s="491">
        <v>3723.65</v>
      </c>
      <c r="I9607" s="491">
        <v>63351.6</v>
      </c>
      <c r="J9607" s="491">
        <v>8311.84</v>
      </c>
      <c r="K9607" s="491">
        <v>0</v>
      </c>
    </row>
    <row r="9608" spans="1:11" x14ac:dyDescent="0.25">
      <c r="A9608" s="489">
        <v>18416</v>
      </c>
      <c r="B9608" s="488" t="s">
        <v>23872</v>
      </c>
      <c r="C9608" s="489" t="s">
        <v>80</v>
      </c>
      <c r="D9608" s="490">
        <v>54890.400000000001</v>
      </c>
      <c r="E9608" s="487"/>
      <c r="F9608" s="488" t="s">
        <v>6112</v>
      </c>
      <c r="G9608" s="491">
        <v>15817.14</v>
      </c>
      <c r="H9608" s="491">
        <v>2577.63</v>
      </c>
      <c r="I9608" s="491">
        <v>27934.44</v>
      </c>
      <c r="J9608" s="491">
        <v>8561.19</v>
      </c>
      <c r="K9608" s="491">
        <v>0</v>
      </c>
    </row>
    <row r="9609" spans="1:11" ht="30" x14ac:dyDescent="0.25">
      <c r="A9609" s="489">
        <v>18417</v>
      </c>
      <c r="B9609" s="488" t="s">
        <v>15729</v>
      </c>
      <c r="C9609" s="489" t="s">
        <v>87</v>
      </c>
      <c r="D9609" s="490">
        <v>133425.29</v>
      </c>
      <c r="E9609" s="487"/>
      <c r="F9609" s="488" t="s">
        <v>15713</v>
      </c>
      <c r="G9609" s="491">
        <v>30073</v>
      </c>
      <c r="H9609" s="491">
        <v>4538.17</v>
      </c>
      <c r="I9609" s="491">
        <v>90502.28</v>
      </c>
      <c r="J9609" s="491">
        <v>8311.84</v>
      </c>
      <c r="K9609" s="491">
        <v>0</v>
      </c>
    </row>
    <row r="9610" spans="1:11" ht="30" x14ac:dyDescent="0.25">
      <c r="A9610" s="489">
        <v>18418</v>
      </c>
      <c r="B9610" s="488" t="s">
        <v>23073</v>
      </c>
      <c r="C9610" s="489" t="s">
        <v>87</v>
      </c>
      <c r="D9610" s="490">
        <v>39239.870000000003</v>
      </c>
      <c r="E9610" s="487"/>
      <c r="F9610" s="488" t="s">
        <v>6112</v>
      </c>
      <c r="G9610" s="491">
        <v>415.96</v>
      </c>
      <c r="H9610" s="491">
        <v>2577.63</v>
      </c>
      <c r="I9610" s="491">
        <v>27934.44</v>
      </c>
      <c r="J9610" s="491">
        <v>8311.84</v>
      </c>
      <c r="K9610" s="491">
        <v>0</v>
      </c>
    </row>
    <row r="9611" spans="1:11" ht="30" x14ac:dyDescent="0.25">
      <c r="A9611" s="489">
        <v>18419</v>
      </c>
      <c r="B9611" s="488" t="s">
        <v>15730</v>
      </c>
      <c r="C9611" s="489" t="s">
        <v>87</v>
      </c>
      <c r="D9611" s="490">
        <v>92411.04</v>
      </c>
      <c r="E9611" s="487"/>
      <c r="F9611" s="488" t="s">
        <v>15713</v>
      </c>
      <c r="G9611" s="491">
        <v>17023.95</v>
      </c>
      <c r="H9611" s="491">
        <v>3723.65</v>
      </c>
      <c r="I9611" s="491">
        <v>63351.6</v>
      </c>
      <c r="J9611" s="491">
        <v>8311.84</v>
      </c>
      <c r="K9611" s="491">
        <v>0</v>
      </c>
    </row>
    <row r="9612" spans="1:11" ht="30" x14ac:dyDescent="0.25">
      <c r="A9612" s="489">
        <v>18420</v>
      </c>
      <c r="B9612" s="488" t="s">
        <v>15731</v>
      </c>
      <c r="C9612" s="489" t="s">
        <v>87</v>
      </c>
      <c r="D9612" s="490">
        <v>187265.49</v>
      </c>
      <c r="E9612" s="487"/>
      <c r="F9612" s="488" t="s">
        <v>15713</v>
      </c>
      <c r="G9612" s="491">
        <v>17774.400000000001</v>
      </c>
      <c r="H9612" s="491">
        <v>97827.65</v>
      </c>
      <c r="I9612" s="491">
        <v>63351.6</v>
      </c>
      <c r="J9612" s="491">
        <v>8311.84</v>
      </c>
      <c r="K9612" s="491">
        <v>0</v>
      </c>
    </row>
    <row r="9613" spans="1:11" ht="30" x14ac:dyDescent="0.25">
      <c r="A9613" s="489">
        <v>18421</v>
      </c>
      <c r="B9613" s="488" t="s">
        <v>23031</v>
      </c>
      <c r="C9613" s="489" t="s">
        <v>87</v>
      </c>
      <c r="D9613" s="490">
        <v>39239.870000000003</v>
      </c>
      <c r="E9613" s="487"/>
      <c r="F9613" s="488" t="s">
        <v>6112</v>
      </c>
      <c r="G9613" s="491">
        <v>415.96</v>
      </c>
      <c r="H9613" s="491">
        <v>2577.63</v>
      </c>
      <c r="I9613" s="491">
        <v>27934.44</v>
      </c>
      <c r="J9613" s="491">
        <v>8311.84</v>
      </c>
      <c r="K9613" s="491">
        <v>0</v>
      </c>
    </row>
    <row r="9614" spans="1:11" ht="30" x14ac:dyDescent="0.25">
      <c r="A9614" s="489">
        <v>18422</v>
      </c>
      <c r="B9614" s="488" t="s">
        <v>15732</v>
      </c>
      <c r="C9614" s="489" t="s">
        <v>87</v>
      </c>
      <c r="D9614" s="490">
        <v>79153.09</v>
      </c>
      <c r="E9614" s="487"/>
      <c r="F9614" s="488" t="s">
        <v>15713</v>
      </c>
      <c r="G9614" s="491">
        <v>3766</v>
      </c>
      <c r="H9614" s="491">
        <v>3723.65</v>
      </c>
      <c r="I9614" s="491">
        <v>63351.6</v>
      </c>
      <c r="J9614" s="491">
        <v>8311.84</v>
      </c>
      <c r="K9614" s="491">
        <v>0</v>
      </c>
    </row>
    <row r="9615" spans="1:11" ht="30" x14ac:dyDescent="0.25">
      <c r="A9615" s="489">
        <v>18423</v>
      </c>
      <c r="B9615" s="488" t="s">
        <v>15758</v>
      </c>
      <c r="C9615" s="489" t="s">
        <v>87</v>
      </c>
      <c r="D9615" s="490">
        <v>196075.86</v>
      </c>
      <c r="E9615" s="487"/>
      <c r="F9615" s="488" t="s">
        <v>15713</v>
      </c>
      <c r="G9615" s="491">
        <v>3766</v>
      </c>
      <c r="H9615" s="491">
        <v>98492.27</v>
      </c>
      <c r="I9615" s="491">
        <v>85505.75</v>
      </c>
      <c r="J9615" s="491">
        <v>8311.84</v>
      </c>
      <c r="K9615" s="491">
        <v>0</v>
      </c>
    </row>
    <row r="9616" spans="1:11" ht="30" x14ac:dyDescent="0.25">
      <c r="A9616" s="489">
        <v>18424</v>
      </c>
      <c r="B9616" s="488" t="s">
        <v>23879</v>
      </c>
      <c r="C9616" s="489" t="s">
        <v>87</v>
      </c>
      <c r="D9616" s="490">
        <v>43998.47</v>
      </c>
      <c r="E9616" s="487"/>
      <c r="F9616" s="488" t="s">
        <v>6112</v>
      </c>
      <c r="G9616" s="491">
        <v>4925.21</v>
      </c>
      <c r="H9616" s="491">
        <v>2577.63</v>
      </c>
      <c r="I9616" s="491">
        <v>27934.44</v>
      </c>
      <c r="J9616" s="491">
        <v>8561.19</v>
      </c>
      <c r="K9616" s="491">
        <v>0</v>
      </c>
    </row>
    <row r="9617" spans="1:11" ht="30" x14ac:dyDescent="0.25">
      <c r="A9617" s="489">
        <v>18425</v>
      </c>
      <c r="B9617" s="488" t="s">
        <v>23881</v>
      </c>
      <c r="C9617" s="489" t="s">
        <v>87</v>
      </c>
      <c r="D9617" s="490">
        <v>43998.47</v>
      </c>
      <c r="E9617" s="487"/>
      <c r="F9617" s="488" t="s">
        <v>6112</v>
      </c>
      <c r="G9617" s="491">
        <v>4925.21</v>
      </c>
      <c r="H9617" s="491">
        <v>2577.63</v>
      </c>
      <c r="I9617" s="491">
        <v>27934.44</v>
      </c>
      <c r="J9617" s="491">
        <v>8561.19</v>
      </c>
      <c r="K9617" s="491">
        <v>0</v>
      </c>
    </row>
    <row r="9618" spans="1:11" ht="30" x14ac:dyDescent="0.25">
      <c r="A9618" s="489">
        <v>18426</v>
      </c>
      <c r="B9618" s="488" t="s">
        <v>23880</v>
      </c>
      <c r="C9618" s="489" t="s">
        <v>87</v>
      </c>
      <c r="D9618" s="490">
        <v>225558.47</v>
      </c>
      <c r="E9618" s="487"/>
      <c r="F9618" s="488" t="s">
        <v>6112</v>
      </c>
      <c r="G9618" s="491">
        <v>186485.21</v>
      </c>
      <c r="H9618" s="491">
        <v>2577.63</v>
      </c>
      <c r="I9618" s="491">
        <v>27934.44</v>
      </c>
      <c r="J9618" s="491">
        <v>8561.19</v>
      </c>
      <c r="K9618" s="491">
        <v>0</v>
      </c>
    </row>
    <row r="9619" spans="1:11" ht="30" x14ac:dyDescent="0.25">
      <c r="A9619" s="489">
        <v>18427</v>
      </c>
      <c r="B9619" s="488" t="s">
        <v>23885</v>
      </c>
      <c r="C9619" s="489" t="s">
        <v>87</v>
      </c>
      <c r="D9619" s="490">
        <v>43998.47</v>
      </c>
      <c r="E9619" s="487"/>
      <c r="F9619" s="488" t="s">
        <v>6112</v>
      </c>
      <c r="G9619" s="491">
        <v>4925.21</v>
      </c>
      <c r="H9619" s="491">
        <v>2577.63</v>
      </c>
      <c r="I9619" s="491">
        <v>27934.44</v>
      </c>
      <c r="J9619" s="491">
        <v>8561.19</v>
      </c>
      <c r="K9619" s="491">
        <v>0</v>
      </c>
    </row>
    <row r="9620" spans="1:11" ht="30" x14ac:dyDescent="0.25">
      <c r="A9620" s="489">
        <v>18428</v>
      </c>
      <c r="B9620" s="488" t="s">
        <v>23061</v>
      </c>
      <c r="C9620" s="489" t="s">
        <v>87</v>
      </c>
      <c r="D9620" s="490">
        <v>39489.22</v>
      </c>
      <c r="E9620" s="487"/>
      <c r="F9620" s="488" t="s">
        <v>6112</v>
      </c>
      <c r="G9620" s="491">
        <v>415.96</v>
      </c>
      <c r="H9620" s="491">
        <v>2577.63</v>
      </c>
      <c r="I9620" s="491">
        <v>27934.44</v>
      </c>
      <c r="J9620" s="491">
        <v>8561.19</v>
      </c>
      <c r="K9620" s="491">
        <v>0</v>
      </c>
    </row>
    <row r="9621" spans="1:11" ht="30" x14ac:dyDescent="0.25">
      <c r="A9621" s="489">
        <v>18429</v>
      </c>
      <c r="B9621" s="488" t="s">
        <v>23027</v>
      </c>
      <c r="C9621" s="489" t="s">
        <v>87</v>
      </c>
      <c r="D9621" s="490">
        <v>43998.47</v>
      </c>
      <c r="E9621" s="487"/>
      <c r="F9621" s="488" t="s">
        <v>6112</v>
      </c>
      <c r="G9621" s="491">
        <v>4925.21</v>
      </c>
      <c r="H9621" s="491">
        <v>2577.63</v>
      </c>
      <c r="I9621" s="491">
        <v>27934.44</v>
      </c>
      <c r="J9621" s="491">
        <v>8561.19</v>
      </c>
      <c r="K9621" s="491">
        <v>0</v>
      </c>
    </row>
    <row r="9622" spans="1:11" ht="30" x14ac:dyDescent="0.25">
      <c r="A9622" s="489">
        <v>18430</v>
      </c>
      <c r="B9622" s="488" t="s">
        <v>23027</v>
      </c>
      <c r="C9622" s="489" t="s">
        <v>87</v>
      </c>
      <c r="D9622" s="490">
        <v>43998.47</v>
      </c>
      <c r="E9622" s="487"/>
      <c r="F9622" s="488" t="s">
        <v>6112</v>
      </c>
      <c r="G9622" s="491">
        <v>4925.21</v>
      </c>
      <c r="H9622" s="491">
        <v>2577.63</v>
      </c>
      <c r="I9622" s="491">
        <v>27934.44</v>
      </c>
      <c r="J9622" s="491">
        <v>8561.19</v>
      </c>
      <c r="K9622" s="491">
        <v>0</v>
      </c>
    </row>
    <row r="9623" spans="1:11" ht="30" x14ac:dyDescent="0.25">
      <c r="A9623" s="489">
        <v>18431</v>
      </c>
      <c r="B9623" s="488" t="s">
        <v>23055</v>
      </c>
      <c r="C9623" s="489" t="s">
        <v>87</v>
      </c>
      <c r="D9623" s="490">
        <v>188039.22</v>
      </c>
      <c r="E9623" s="487"/>
      <c r="F9623" s="488" t="s">
        <v>6112</v>
      </c>
      <c r="G9623" s="491">
        <v>148965.96</v>
      </c>
      <c r="H9623" s="491">
        <v>2577.63</v>
      </c>
      <c r="I9623" s="491">
        <v>27934.44</v>
      </c>
      <c r="J9623" s="491">
        <v>8561.19</v>
      </c>
      <c r="K9623" s="491">
        <v>0</v>
      </c>
    </row>
    <row r="9624" spans="1:11" ht="30" x14ac:dyDescent="0.25">
      <c r="A9624" s="489">
        <v>18432</v>
      </c>
      <c r="B9624" s="488" t="s">
        <v>9314</v>
      </c>
      <c r="C9624" s="489" t="s">
        <v>87</v>
      </c>
      <c r="D9624" s="490">
        <v>44658.1</v>
      </c>
      <c r="E9624" s="487"/>
      <c r="F9624" s="488" t="s">
        <v>6112</v>
      </c>
      <c r="G9624" s="491">
        <v>5584.84</v>
      </c>
      <c r="H9624" s="491">
        <v>2577.63</v>
      </c>
      <c r="I9624" s="491">
        <v>27934.44</v>
      </c>
      <c r="J9624" s="491">
        <v>8561.19</v>
      </c>
      <c r="K9624" s="491">
        <v>0</v>
      </c>
    </row>
    <row r="9625" spans="1:11" ht="30" x14ac:dyDescent="0.25">
      <c r="A9625" s="489">
        <v>18433</v>
      </c>
      <c r="B9625" s="488" t="s">
        <v>19468</v>
      </c>
      <c r="C9625" s="489" t="s">
        <v>92</v>
      </c>
      <c r="D9625" s="490">
        <v>87290.2</v>
      </c>
      <c r="E9625" s="487"/>
      <c r="F9625" s="488" t="s">
        <v>15818</v>
      </c>
      <c r="G9625" s="491">
        <v>55387.54</v>
      </c>
      <c r="H9625" s="491">
        <v>1534.09</v>
      </c>
      <c r="I9625" s="491">
        <v>30368.57</v>
      </c>
      <c r="J9625" s="491">
        <v>0</v>
      </c>
      <c r="K9625" s="491">
        <v>0</v>
      </c>
    </row>
    <row r="9626" spans="1:11" ht="30" x14ac:dyDescent="0.25">
      <c r="A9626" s="489">
        <v>18434</v>
      </c>
      <c r="B9626" s="488" t="s">
        <v>15759</v>
      </c>
      <c r="C9626" s="489" t="s">
        <v>87</v>
      </c>
      <c r="D9626" s="490">
        <v>196075.86</v>
      </c>
      <c r="E9626" s="487"/>
      <c r="F9626" s="488" t="s">
        <v>15713</v>
      </c>
      <c r="G9626" s="491">
        <v>3766</v>
      </c>
      <c r="H9626" s="491">
        <v>98492.27</v>
      </c>
      <c r="I9626" s="491">
        <v>85505.75</v>
      </c>
      <c r="J9626" s="491">
        <v>8311.84</v>
      </c>
      <c r="K9626" s="491">
        <v>0</v>
      </c>
    </row>
    <row r="9627" spans="1:11" ht="30" x14ac:dyDescent="0.25">
      <c r="A9627" s="489">
        <v>18435</v>
      </c>
      <c r="B9627" s="488" t="s">
        <v>15760</v>
      </c>
      <c r="C9627" s="489" t="s">
        <v>87</v>
      </c>
      <c r="D9627" s="490">
        <v>196075.86</v>
      </c>
      <c r="E9627" s="487"/>
      <c r="F9627" s="488" t="s">
        <v>15713</v>
      </c>
      <c r="G9627" s="491">
        <v>3766</v>
      </c>
      <c r="H9627" s="491">
        <v>98492.27</v>
      </c>
      <c r="I9627" s="491">
        <v>85505.75</v>
      </c>
      <c r="J9627" s="491">
        <v>8311.84</v>
      </c>
      <c r="K9627" s="491">
        <v>0</v>
      </c>
    </row>
    <row r="9628" spans="1:11" ht="30" x14ac:dyDescent="0.25">
      <c r="A9628" s="489">
        <v>18436</v>
      </c>
      <c r="B9628" s="488" t="s">
        <v>15717</v>
      </c>
      <c r="C9628" s="489" t="s">
        <v>87</v>
      </c>
      <c r="D9628" s="490">
        <v>79153.09</v>
      </c>
      <c r="E9628" s="487"/>
      <c r="F9628" s="488" t="s">
        <v>15713</v>
      </c>
      <c r="G9628" s="491">
        <v>3766</v>
      </c>
      <c r="H9628" s="491">
        <v>3723.65</v>
      </c>
      <c r="I9628" s="491">
        <v>63351.6</v>
      </c>
      <c r="J9628" s="491">
        <v>8311.84</v>
      </c>
      <c r="K9628" s="491">
        <v>0</v>
      </c>
    </row>
    <row r="9629" spans="1:11" ht="30" x14ac:dyDescent="0.25">
      <c r="A9629" s="489">
        <v>18437</v>
      </c>
      <c r="B9629" s="488" t="s">
        <v>15745</v>
      </c>
      <c r="C9629" s="489" t="s">
        <v>87</v>
      </c>
      <c r="D9629" s="490">
        <v>173257.09</v>
      </c>
      <c r="E9629" s="487"/>
      <c r="F9629" s="488" t="s">
        <v>15713</v>
      </c>
      <c r="G9629" s="491">
        <v>3766</v>
      </c>
      <c r="H9629" s="491">
        <v>97827.65</v>
      </c>
      <c r="I9629" s="491">
        <v>63351.6</v>
      </c>
      <c r="J9629" s="491">
        <v>8311.84</v>
      </c>
      <c r="K9629" s="491">
        <v>0</v>
      </c>
    </row>
    <row r="9630" spans="1:11" ht="30" x14ac:dyDescent="0.25">
      <c r="A9630" s="489">
        <v>18438</v>
      </c>
      <c r="B9630" s="488" t="s">
        <v>15746</v>
      </c>
      <c r="C9630" s="489" t="s">
        <v>87</v>
      </c>
      <c r="D9630" s="490">
        <v>58686.51</v>
      </c>
      <c r="E9630" s="487"/>
      <c r="F9630" s="488" t="s">
        <v>15713</v>
      </c>
      <c r="G9630" s="491">
        <v>3766</v>
      </c>
      <c r="H9630" s="491">
        <v>1357.53</v>
      </c>
      <c r="I9630" s="491">
        <v>45251.14</v>
      </c>
      <c r="J9630" s="491">
        <v>8311.84</v>
      </c>
      <c r="K9630" s="491">
        <v>0</v>
      </c>
    </row>
    <row r="9631" spans="1:11" ht="30" x14ac:dyDescent="0.25">
      <c r="A9631" s="489">
        <v>18439</v>
      </c>
      <c r="B9631" s="488" t="s">
        <v>15747</v>
      </c>
      <c r="C9631" s="489" t="s">
        <v>87</v>
      </c>
      <c r="D9631" s="490">
        <v>58686.51</v>
      </c>
      <c r="E9631" s="487"/>
      <c r="F9631" s="488" t="s">
        <v>15713</v>
      </c>
      <c r="G9631" s="491">
        <v>3766</v>
      </c>
      <c r="H9631" s="491">
        <v>1357.53</v>
      </c>
      <c r="I9631" s="491">
        <v>45251.14</v>
      </c>
      <c r="J9631" s="491">
        <v>8311.84</v>
      </c>
      <c r="K9631" s="491">
        <v>0</v>
      </c>
    </row>
    <row r="9632" spans="1:11" ht="30" x14ac:dyDescent="0.25">
      <c r="A9632" s="489">
        <v>18440</v>
      </c>
      <c r="B9632" s="488" t="s">
        <v>22790</v>
      </c>
      <c r="C9632" s="489" t="s">
        <v>87</v>
      </c>
      <c r="D9632" s="490">
        <v>184555.09</v>
      </c>
      <c r="E9632" s="487"/>
      <c r="F9632" s="488" t="s">
        <v>15713</v>
      </c>
      <c r="G9632" s="491">
        <v>15064</v>
      </c>
      <c r="H9632" s="491">
        <v>97827.65</v>
      </c>
      <c r="I9632" s="491">
        <v>63351.6</v>
      </c>
      <c r="J9632" s="491">
        <v>8311.84</v>
      </c>
      <c r="K9632" s="491">
        <v>0</v>
      </c>
    </row>
    <row r="9633" spans="1:11" ht="30" x14ac:dyDescent="0.25">
      <c r="A9633" s="489">
        <v>18441</v>
      </c>
      <c r="B9633" s="488" t="s">
        <v>22789</v>
      </c>
      <c r="C9633" s="489" t="s">
        <v>87</v>
      </c>
      <c r="D9633" s="490">
        <v>184555.09</v>
      </c>
      <c r="E9633" s="487"/>
      <c r="F9633" s="488" t="s">
        <v>15713</v>
      </c>
      <c r="G9633" s="491">
        <v>15064</v>
      </c>
      <c r="H9633" s="491">
        <v>97827.65</v>
      </c>
      <c r="I9633" s="491">
        <v>63351.6</v>
      </c>
      <c r="J9633" s="491">
        <v>8311.84</v>
      </c>
      <c r="K9633" s="491">
        <v>0</v>
      </c>
    </row>
    <row r="9634" spans="1:11" ht="30" x14ac:dyDescent="0.25">
      <c r="A9634" s="489">
        <v>18442</v>
      </c>
      <c r="B9634" s="488" t="s">
        <v>23281</v>
      </c>
      <c r="C9634" s="489" t="s">
        <v>87</v>
      </c>
      <c r="D9634" s="490">
        <v>184555.09</v>
      </c>
      <c r="E9634" s="487"/>
      <c r="F9634" s="488" t="s">
        <v>15713</v>
      </c>
      <c r="G9634" s="491">
        <v>15064</v>
      </c>
      <c r="H9634" s="491">
        <v>97827.65</v>
      </c>
      <c r="I9634" s="491">
        <v>63351.6</v>
      </c>
      <c r="J9634" s="491">
        <v>8311.84</v>
      </c>
      <c r="K9634" s="491">
        <v>0</v>
      </c>
    </row>
    <row r="9635" spans="1:11" x14ac:dyDescent="0.25">
      <c r="A9635" s="489">
        <v>18443</v>
      </c>
      <c r="B9635" s="488" t="s">
        <v>25543</v>
      </c>
      <c r="C9635" s="489" t="s">
        <v>87</v>
      </c>
      <c r="D9635" s="490">
        <v>90451.09</v>
      </c>
      <c r="E9635" s="487"/>
      <c r="F9635" s="488" t="s">
        <v>16283</v>
      </c>
      <c r="G9635" s="491">
        <v>15064</v>
      </c>
      <c r="H9635" s="491">
        <v>3723.65</v>
      </c>
      <c r="I9635" s="491">
        <v>63351.6</v>
      </c>
      <c r="J9635" s="491">
        <v>8311.84</v>
      </c>
      <c r="K9635" s="491">
        <v>0</v>
      </c>
    </row>
    <row r="9636" spans="1:11" ht="30" x14ac:dyDescent="0.25">
      <c r="A9636" s="489">
        <v>18444</v>
      </c>
      <c r="B9636" s="488" t="s">
        <v>23280</v>
      </c>
      <c r="C9636" s="489" t="s">
        <v>87</v>
      </c>
      <c r="D9636" s="490">
        <v>53671.48</v>
      </c>
      <c r="E9636" s="487"/>
      <c r="F9636" s="488" t="s">
        <v>15713</v>
      </c>
      <c r="G9636" s="491">
        <v>15064</v>
      </c>
      <c r="H9636" s="491">
        <v>882.4</v>
      </c>
      <c r="I9636" s="491">
        <v>29413.24</v>
      </c>
      <c r="J9636" s="491">
        <v>8311.84</v>
      </c>
      <c r="K9636" s="491">
        <v>0</v>
      </c>
    </row>
    <row r="9637" spans="1:11" ht="30" x14ac:dyDescent="0.25">
      <c r="A9637" s="489">
        <v>18445</v>
      </c>
      <c r="B9637" s="488" t="s">
        <v>16563</v>
      </c>
      <c r="C9637" s="489" t="s">
        <v>87</v>
      </c>
      <c r="D9637" s="490">
        <v>82919.09</v>
      </c>
      <c r="E9637" s="487"/>
      <c r="F9637" s="488" t="s">
        <v>15713</v>
      </c>
      <c r="G9637" s="491">
        <v>7532</v>
      </c>
      <c r="H9637" s="491">
        <v>3723.65</v>
      </c>
      <c r="I9637" s="491">
        <v>63351.6</v>
      </c>
      <c r="J9637" s="491">
        <v>8311.84</v>
      </c>
      <c r="K9637" s="491">
        <v>0</v>
      </c>
    </row>
    <row r="9638" spans="1:11" ht="30" x14ac:dyDescent="0.25">
      <c r="A9638" s="489">
        <v>18446</v>
      </c>
      <c r="B9638" s="488" t="s">
        <v>5731</v>
      </c>
      <c r="C9638" s="489" t="s">
        <v>87</v>
      </c>
      <c r="D9638" s="490">
        <v>81095.990000000005</v>
      </c>
      <c r="E9638" s="487"/>
      <c r="F9638" s="488" t="s">
        <v>15713</v>
      </c>
      <c r="G9638" s="491">
        <v>7532</v>
      </c>
      <c r="H9638" s="491">
        <v>1900.55</v>
      </c>
      <c r="I9638" s="491">
        <v>63351.6</v>
      </c>
      <c r="J9638" s="491">
        <v>8311.84</v>
      </c>
      <c r="K9638" s="491">
        <v>0</v>
      </c>
    </row>
    <row r="9639" spans="1:11" x14ac:dyDescent="0.25">
      <c r="A9639" s="489">
        <v>18447</v>
      </c>
      <c r="B9639" s="488" t="s">
        <v>5842</v>
      </c>
      <c r="C9639" s="489" t="s">
        <v>87</v>
      </c>
      <c r="D9639" s="490">
        <v>0</v>
      </c>
      <c r="E9639" s="487"/>
      <c r="F9639" s="488" t="s">
        <v>16283</v>
      </c>
      <c r="G9639" s="491">
        <v>0</v>
      </c>
      <c r="H9639" s="491">
        <v>0</v>
      </c>
      <c r="I9639" s="491">
        <v>0</v>
      </c>
      <c r="J9639" s="491">
        <v>0</v>
      </c>
      <c r="K9639" s="491">
        <v>0</v>
      </c>
    </row>
    <row r="9640" spans="1:11" x14ac:dyDescent="0.25">
      <c r="A9640" s="489">
        <v>18448</v>
      </c>
      <c r="B9640" s="488" t="s">
        <v>23802</v>
      </c>
      <c r="C9640" s="489" t="s">
        <v>87</v>
      </c>
      <c r="D9640" s="490">
        <v>0</v>
      </c>
      <c r="E9640" s="487"/>
      <c r="F9640" s="488" t="s">
        <v>16283</v>
      </c>
      <c r="G9640" s="491">
        <v>0</v>
      </c>
      <c r="H9640" s="491">
        <v>0</v>
      </c>
      <c r="I9640" s="491">
        <v>0</v>
      </c>
      <c r="J9640" s="491">
        <v>0</v>
      </c>
      <c r="K9640" s="491">
        <v>0</v>
      </c>
    </row>
    <row r="9641" spans="1:11" ht="30" x14ac:dyDescent="0.25">
      <c r="A9641" s="489">
        <v>18449</v>
      </c>
      <c r="B9641" s="488" t="s">
        <v>17295</v>
      </c>
      <c r="C9641" s="489" t="s">
        <v>87</v>
      </c>
      <c r="D9641" s="490">
        <v>64547.6</v>
      </c>
      <c r="E9641" s="487"/>
      <c r="F9641" s="488" t="s">
        <v>15713</v>
      </c>
      <c r="G9641" s="491">
        <v>1196</v>
      </c>
      <c r="H9641" s="491">
        <v>0</v>
      </c>
      <c r="I9641" s="491">
        <v>63351.6</v>
      </c>
      <c r="J9641" s="491">
        <v>0</v>
      </c>
      <c r="K9641" s="491">
        <v>0</v>
      </c>
    </row>
    <row r="9642" spans="1:11" ht="30" x14ac:dyDescent="0.25">
      <c r="A9642" s="489">
        <v>18450</v>
      </c>
      <c r="B9642" s="488" t="s">
        <v>17297</v>
      </c>
      <c r="C9642" s="489" t="s">
        <v>87</v>
      </c>
      <c r="D9642" s="490">
        <v>2262.56</v>
      </c>
      <c r="E9642" s="487"/>
      <c r="F9642" s="488" t="s">
        <v>15713</v>
      </c>
      <c r="G9642" s="491">
        <v>0</v>
      </c>
      <c r="H9642" s="491">
        <v>0</v>
      </c>
      <c r="I9642" s="491">
        <v>2262.56</v>
      </c>
      <c r="J9642" s="491">
        <v>0</v>
      </c>
      <c r="K9642" s="491">
        <v>0</v>
      </c>
    </row>
    <row r="9643" spans="1:11" ht="30" x14ac:dyDescent="0.25">
      <c r="A9643" s="489">
        <v>18451</v>
      </c>
      <c r="B9643" s="488" t="s">
        <v>5781</v>
      </c>
      <c r="C9643" s="489" t="s">
        <v>87</v>
      </c>
      <c r="D9643" s="490">
        <v>0</v>
      </c>
      <c r="E9643" s="487"/>
      <c r="F9643" s="488" t="s">
        <v>15713</v>
      </c>
      <c r="G9643" s="491">
        <v>0</v>
      </c>
      <c r="H9643" s="491">
        <v>0</v>
      </c>
      <c r="I9643" s="491">
        <v>0</v>
      </c>
      <c r="J9643" s="491">
        <v>0</v>
      </c>
      <c r="K9643" s="491">
        <v>0</v>
      </c>
    </row>
    <row r="9644" spans="1:11" ht="30" x14ac:dyDescent="0.25">
      <c r="A9644" s="489">
        <v>18452</v>
      </c>
      <c r="B9644" s="488" t="s">
        <v>21701</v>
      </c>
      <c r="C9644" s="489" t="s">
        <v>87</v>
      </c>
      <c r="D9644" s="490">
        <v>305780.3</v>
      </c>
      <c r="E9644" s="487"/>
      <c r="F9644" s="488" t="s">
        <v>15713</v>
      </c>
      <c r="G9644" s="491">
        <v>0</v>
      </c>
      <c r="H9644" s="491">
        <v>3027.53</v>
      </c>
      <c r="I9644" s="491">
        <v>302752.77</v>
      </c>
      <c r="J9644" s="491">
        <v>0</v>
      </c>
      <c r="K9644" s="491">
        <v>0</v>
      </c>
    </row>
    <row r="9645" spans="1:11" ht="30" x14ac:dyDescent="0.25">
      <c r="A9645" s="489">
        <v>18453</v>
      </c>
      <c r="B9645" s="488" t="s">
        <v>5838</v>
      </c>
      <c r="C9645" s="489" t="s">
        <v>87</v>
      </c>
      <c r="D9645" s="490">
        <v>352138.37</v>
      </c>
      <c r="E9645" s="487"/>
      <c r="F9645" s="488" t="s">
        <v>15713</v>
      </c>
      <c r="G9645" s="491">
        <v>249398</v>
      </c>
      <c r="H9645" s="491">
        <v>21808.7</v>
      </c>
      <c r="I9645" s="491">
        <v>80931.67</v>
      </c>
      <c r="J9645" s="491">
        <v>0</v>
      </c>
      <c r="K9645" s="491">
        <v>0</v>
      </c>
    </row>
    <row r="9646" spans="1:11" ht="30" x14ac:dyDescent="0.25">
      <c r="A9646" s="489">
        <v>18454</v>
      </c>
      <c r="B9646" s="488" t="s">
        <v>21779</v>
      </c>
      <c r="C9646" s="489" t="s">
        <v>87</v>
      </c>
      <c r="D9646" s="490">
        <v>0</v>
      </c>
      <c r="E9646" s="487"/>
      <c r="F9646" s="488" t="s">
        <v>15713</v>
      </c>
      <c r="G9646" s="491">
        <v>0</v>
      </c>
      <c r="H9646" s="491">
        <v>0</v>
      </c>
      <c r="I9646" s="491">
        <v>0</v>
      </c>
      <c r="J9646" s="491">
        <v>0</v>
      </c>
      <c r="K9646" s="491">
        <v>0</v>
      </c>
    </row>
    <row r="9647" spans="1:11" ht="30" x14ac:dyDescent="0.25">
      <c r="A9647" s="489">
        <v>18455</v>
      </c>
      <c r="B9647" s="488" t="s">
        <v>5745</v>
      </c>
      <c r="C9647" s="489" t="s">
        <v>87</v>
      </c>
      <c r="D9647" s="490">
        <v>52540.56</v>
      </c>
      <c r="E9647" s="487"/>
      <c r="F9647" s="488" t="s">
        <v>15713</v>
      </c>
      <c r="G9647" s="491">
        <v>0</v>
      </c>
      <c r="H9647" s="491">
        <v>11565.65</v>
      </c>
      <c r="I9647" s="491">
        <v>40974.910000000003</v>
      </c>
      <c r="J9647" s="491">
        <v>0</v>
      </c>
      <c r="K9647" s="491">
        <v>0</v>
      </c>
    </row>
    <row r="9648" spans="1:11" ht="30" x14ac:dyDescent="0.25">
      <c r="A9648" s="489">
        <v>18456</v>
      </c>
      <c r="B9648" s="488" t="s">
        <v>21780</v>
      </c>
      <c r="C9648" s="489" t="s">
        <v>87</v>
      </c>
      <c r="D9648" s="490">
        <v>1942803</v>
      </c>
      <c r="E9648" s="487"/>
      <c r="F9648" s="488" t="s">
        <v>15713</v>
      </c>
      <c r="G9648" s="491">
        <v>1942803</v>
      </c>
      <c r="H9648" s="491">
        <v>0</v>
      </c>
      <c r="I9648" s="491">
        <v>0</v>
      </c>
      <c r="J9648" s="491">
        <v>0</v>
      </c>
      <c r="K9648" s="491">
        <v>0</v>
      </c>
    </row>
    <row r="9649" spans="1:11" ht="30" x14ac:dyDescent="0.25">
      <c r="A9649" s="489">
        <v>18457</v>
      </c>
      <c r="B9649" s="488" t="s">
        <v>5729</v>
      </c>
      <c r="C9649" s="489" t="s">
        <v>87</v>
      </c>
      <c r="D9649" s="490">
        <v>0</v>
      </c>
      <c r="E9649" s="487"/>
      <c r="F9649" s="488" t="s">
        <v>15713</v>
      </c>
      <c r="G9649" s="491">
        <v>0</v>
      </c>
      <c r="H9649" s="491">
        <v>0</v>
      </c>
      <c r="I9649" s="491">
        <v>0</v>
      </c>
      <c r="J9649" s="491">
        <v>0</v>
      </c>
      <c r="K9649" s="491">
        <v>0</v>
      </c>
    </row>
    <row r="9650" spans="1:11" ht="30" x14ac:dyDescent="0.25">
      <c r="A9650" s="489">
        <v>18458</v>
      </c>
      <c r="B9650" s="488" t="s">
        <v>5730</v>
      </c>
      <c r="C9650" s="489" t="s">
        <v>87</v>
      </c>
      <c r="D9650" s="490">
        <v>0</v>
      </c>
      <c r="E9650" s="487"/>
      <c r="F9650" s="488" t="s">
        <v>15713</v>
      </c>
      <c r="G9650" s="491">
        <v>0</v>
      </c>
      <c r="H9650" s="491">
        <v>0</v>
      </c>
      <c r="I9650" s="491">
        <v>0</v>
      </c>
      <c r="J9650" s="491">
        <v>0</v>
      </c>
      <c r="K9650" s="491">
        <v>0</v>
      </c>
    </row>
    <row r="9651" spans="1:11" ht="30" x14ac:dyDescent="0.25">
      <c r="A9651" s="489">
        <v>18459</v>
      </c>
      <c r="B9651" s="488" t="s">
        <v>5816</v>
      </c>
      <c r="C9651" s="489" t="s">
        <v>87</v>
      </c>
      <c r="D9651" s="490">
        <v>0</v>
      </c>
      <c r="E9651" s="487"/>
      <c r="F9651" s="488" t="s">
        <v>15713</v>
      </c>
      <c r="G9651" s="491">
        <v>0</v>
      </c>
      <c r="H9651" s="491">
        <v>0</v>
      </c>
      <c r="I9651" s="491">
        <v>0</v>
      </c>
      <c r="J9651" s="491">
        <v>0</v>
      </c>
      <c r="K9651" s="491">
        <v>0</v>
      </c>
    </row>
    <row r="9652" spans="1:11" ht="30" x14ac:dyDescent="0.25">
      <c r="A9652" s="489">
        <v>18460</v>
      </c>
      <c r="B9652" s="488" t="s">
        <v>5721</v>
      </c>
      <c r="C9652" s="489" t="s">
        <v>87</v>
      </c>
      <c r="D9652" s="490">
        <v>0</v>
      </c>
      <c r="E9652" s="487"/>
      <c r="F9652" s="488" t="s">
        <v>15713</v>
      </c>
      <c r="G9652" s="491">
        <v>0</v>
      </c>
      <c r="H9652" s="491">
        <v>0</v>
      </c>
      <c r="I9652" s="491">
        <v>0</v>
      </c>
      <c r="J9652" s="491">
        <v>0</v>
      </c>
      <c r="K9652" s="491">
        <v>0</v>
      </c>
    </row>
    <row r="9653" spans="1:11" ht="30" x14ac:dyDescent="0.25">
      <c r="A9653" s="489">
        <v>18461</v>
      </c>
      <c r="B9653" s="488" t="s">
        <v>5828</v>
      </c>
      <c r="C9653" s="489" t="s">
        <v>87</v>
      </c>
      <c r="D9653" s="490">
        <v>42204.160000000003</v>
      </c>
      <c r="E9653" s="487"/>
      <c r="F9653" s="488" t="s">
        <v>15713</v>
      </c>
      <c r="G9653" s="491">
        <v>0</v>
      </c>
      <c r="H9653" s="491">
        <v>1229.25</v>
      </c>
      <c r="I9653" s="491">
        <v>40974.910000000003</v>
      </c>
      <c r="J9653" s="491">
        <v>0</v>
      </c>
      <c r="K9653" s="491">
        <v>0</v>
      </c>
    </row>
    <row r="9654" spans="1:11" ht="30" x14ac:dyDescent="0.25">
      <c r="A9654" s="489">
        <v>18462</v>
      </c>
      <c r="B9654" s="488" t="s">
        <v>5722</v>
      </c>
      <c r="C9654" s="489" t="s">
        <v>87</v>
      </c>
      <c r="D9654" s="490">
        <v>0</v>
      </c>
      <c r="E9654" s="487"/>
      <c r="F9654" s="488" t="s">
        <v>15713</v>
      </c>
      <c r="G9654" s="491">
        <v>0</v>
      </c>
      <c r="H9654" s="491">
        <v>0</v>
      </c>
      <c r="I9654" s="491">
        <v>0</v>
      </c>
      <c r="J9654" s="491">
        <v>0</v>
      </c>
      <c r="K9654" s="491">
        <v>0</v>
      </c>
    </row>
    <row r="9655" spans="1:11" ht="30" x14ac:dyDescent="0.25">
      <c r="A9655" s="489">
        <v>18463</v>
      </c>
      <c r="B9655" s="488" t="s">
        <v>5801</v>
      </c>
      <c r="C9655" s="489" t="s">
        <v>87</v>
      </c>
      <c r="D9655" s="490">
        <v>52540.56</v>
      </c>
      <c r="E9655" s="487"/>
      <c r="F9655" s="488" t="s">
        <v>15713</v>
      </c>
      <c r="G9655" s="491">
        <v>0</v>
      </c>
      <c r="H9655" s="491">
        <v>11565.65</v>
      </c>
      <c r="I9655" s="491">
        <v>40974.910000000003</v>
      </c>
      <c r="J9655" s="491">
        <v>0</v>
      </c>
      <c r="K9655" s="491">
        <v>0</v>
      </c>
    </row>
    <row r="9656" spans="1:11" ht="30" x14ac:dyDescent="0.25">
      <c r="A9656" s="489">
        <v>18464</v>
      </c>
      <c r="B9656" s="488" t="s">
        <v>5799</v>
      </c>
      <c r="C9656" s="489" t="s">
        <v>87</v>
      </c>
      <c r="D9656" s="490">
        <v>52540.56</v>
      </c>
      <c r="E9656" s="487"/>
      <c r="F9656" s="488" t="s">
        <v>15713</v>
      </c>
      <c r="G9656" s="491">
        <v>0</v>
      </c>
      <c r="H9656" s="491">
        <v>11565.65</v>
      </c>
      <c r="I9656" s="491">
        <v>40974.910000000003</v>
      </c>
      <c r="J9656" s="491">
        <v>0</v>
      </c>
      <c r="K9656" s="491">
        <v>0</v>
      </c>
    </row>
    <row r="9657" spans="1:11" ht="30" x14ac:dyDescent="0.25">
      <c r="A9657" s="489">
        <v>18465</v>
      </c>
      <c r="B9657" s="488" t="s">
        <v>5728</v>
      </c>
      <c r="C9657" s="489" t="s">
        <v>87</v>
      </c>
      <c r="D9657" s="490">
        <v>0</v>
      </c>
      <c r="E9657" s="487"/>
      <c r="F9657" s="488" t="s">
        <v>15713</v>
      </c>
      <c r="G9657" s="491">
        <v>0</v>
      </c>
      <c r="H9657" s="491">
        <v>0</v>
      </c>
      <c r="I9657" s="491">
        <v>0</v>
      </c>
      <c r="J9657" s="491">
        <v>0</v>
      </c>
      <c r="K9657" s="491">
        <v>0</v>
      </c>
    </row>
    <row r="9658" spans="1:11" ht="30" x14ac:dyDescent="0.25">
      <c r="A9658" s="489">
        <v>18466</v>
      </c>
      <c r="B9658" s="488" t="s">
        <v>5726</v>
      </c>
      <c r="C9658" s="489" t="s">
        <v>87</v>
      </c>
      <c r="D9658" s="490">
        <v>0</v>
      </c>
      <c r="E9658" s="487"/>
      <c r="F9658" s="488" t="s">
        <v>15713</v>
      </c>
      <c r="G9658" s="491">
        <v>0</v>
      </c>
      <c r="H9658" s="491">
        <v>0</v>
      </c>
      <c r="I9658" s="491">
        <v>0</v>
      </c>
      <c r="J9658" s="491">
        <v>0</v>
      </c>
      <c r="K9658" s="491">
        <v>0</v>
      </c>
    </row>
    <row r="9659" spans="1:11" x14ac:dyDescent="0.25">
      <c r="A9659" s="489">
        <v>18467</v>
      </c>
      <c r="B9659" s="488" t="s">
        <v>5818</v>
      </c>
      <c r="C9659" s="489" t="s">
        <v>87</v>
      </c>
      <c r="D9659" s="490">
        <v>0</v>
      </c>
      <c r="E9659" s="487"/>
      <c r="F9659" s="488" t="s">
        <v>5975</v>
      </c>
      <c r="G9659" s="491">
        <v>0</v>
      </c>
      <c r="H9659" s="491">
        <v>0</v>
      </c>
      <c r="I9659" s="491">
        <v>0</v>
      </c>
      <c r="J9659" s="491">
        <v>0</v>
      </c>
      <c r="K9659" s="491">
        <v>0</v>
      </c>
    </row>
    <row r="9660" spans="1:11" ht="30" x14ac:dyDescent="0.25">
      <c r="A9660" s="489">
        <v>18468</v>
      </c>
      <c r="B9660" s="488" t="s">
        <v>5778</v>
      </c>
      <c r="C9660" s="489" t="s">
        <v>87</v>
      </c>
      <c r="D9660" s="490">
        <v>1053900.58</v>
      </c>
      <c r="E9660" s="487"/>
      <c r="F9660" s="488" t="s">
        <v>15713</v>
      </c>
      <c r="G9660" s="491">
        <v>0</v>
      </c>
      <c r="H9660" s="491">
        <v>3899.33</v>
      </c>
      <c r="I9660" s="491">
        <v>779866.46</v>
      </c>
      <c r="J9660" s="491">
        <v>270134.78999999998</v>
      </c>
      <c r="K9660" s="491">
        <v>0</v>
      </c>
    </row>
    <row r="9661" spans="1:11" ht="30" x14ac:dyDescent="0.25">
      <c r="A9661" s="489">
        <v>18469</v>
      </c>
      <c r="B9661" s="488" t="s">
        <v>5798</v>
      </c>
      <c r="C9661" s="489" t="s">
        <v>87</v>
      </c>
      <c r="D9661" s="490">
        <v>0</v>
      </c>
      <c r="E9661" s="487"/>
      <c r="F9661" s="488" t="s">
        <v>15794</v>
      </c>
      <c r="G9661" s="491">
        <v>0</v>
      </c>
      <c r="H9661" s="491">
        <v>0</v>
      </c>
      <c r="I9661" s="491">
        <v>0</v>
      </c>
      <c r="J9661" s="491">
        <v>0</v>
      </c>
      <c r="K9661" s="491">
        <v>0</v>
      </c>
    </row>
    <row r="9662" spans="1:11" ht="30" x14ac:dyDescent="0.25">
      <c r="A9662" s="489">
        <v>18470</v>
      </c>
      <c r="B9662" s="488" t="s">
        <v>25172</v>
      </c>
      <c r="C9662" s="489" t="s">
        <v>87</v>
      </c>
      <c r="D9662" s="490">
        <v>870090.79</v>
      </c>
      <c r="E9662" s="487"/>
      <c r="F9662" s="488" t="s">
        <v>15713</v>
      </c>
      <c r="G9662" s="491">
        <v>0</v>
      </c>
      <c r="H9662" s="491">
        <v>2169.8000000000002</v>
      </c>
      <c r="I9662" s="491">
        <v>867920.99</v>
      </c>
      <c r="J9662" s="491">
        <v>0</v>
      </c>
      <c r="K9662" s="491">
        <v>0</v>
      </c>
    </row>
    <row r="9663" spans="1:11" x14ac:dyDescent="0.25">
      <c r="A9663" s="489">
        <v>18471</v>
      </c>
      <c r="B9663" s="488" t="s">
        <v>5723</v>
      </c>
      <c r="C9663" s="489" t="s">
        <v>87</v>
      </c>
      <c r="D9663" s="490">
        <v>0</v>
      </c>
      <c r="E9663" s="487"/>
      <c r="F9663" s="488" t="s">
        <v>5975</v>
      </c>
      <c r="G9663" s="491">
        <v>0</v>
      </c>
      <c r="H9663" s="491">
        <v>0</v>
      </c>
      <c r="I9663" s="491">
        <v>0</v>
      </c>
      <c r="J9663" s="491">
        <v>0</v>
      </c>
      <c r="K9663" s="491">
        <v>0</v>
      </c>
    </row>
    <row r="9664" spans="1:11" ht="30" x14ac:dyDescent="0.25">
      <c r="A9664" s="489">
        <v>18472</v>
      </c>
      <c r="B9664" s="488" t="s">
        <v>5788</v>
      </c>
      <c r="C9664" s="489" t="s">
        <v>87</v>
      </c>
      <c r="D9664" s="490">
        <v>161066.91</v>
      </c>
      <c r="E9664" s="487"/>
      <c r="F9664" s="488" t="s">
        <v>15713</v>
      </c>
      <c r="G9664" s="491">
        <v>0</v>
      </c>
      <c r="H9664" s="491">
        <v>6194.88</v>
      </c>
      <c r="I9664" s="491">
        <v>154872.03</v>
      </c>
      <c r="J9664" s="491">
        <v>0</v>
      </c>
      <c r="K9664" s="491">
        <v>0</v>
      </c>
    </row>
    <row r="9665" spans="1:11" x14ac:dyDescent="0.25">
      <c r="A9665" s="489">
        <v>18473</v>
      </c>
      <c r="B9665" s="488" t="s">
        <v>5765</v>
      </c>
      <c r="C9665" s="489" t="s">
        <v>87</v>
      </c>
      <c r="D9665" s="490">
        <v>0</v>
      </c>
      <c r="E9665" s="487"/>
      <c r="F9665" s="488" t="s">
        <v>5975</v>
      </c>
      <c r="G9665" s="491">
        <v>0</v>
      </c>
      <c r="H9665" s="491">
        <v>0</v>
      </c>
      <c r="I9665" s="491">
        <v>0</v>
      </c>
      <c r="J9665" s="491">
        <v>0</v>
      </c>
      <c r="K9665" s="491">
        <v>0</v>
      </c>
    </row>
    <row r="9666" spans="1:11" ht="30" x14ac:dyDescent="0.25">
      <c r="A9666" s="489">
        <v>18474</v>
      </c>
      <c r="B9666" s="488" t="s">
        <v>5771</v>
      </c>
      <c r="C9666" s="489" t="s">
        <v>87</v>
      </c>
      <c r="D9666" s="490">
        <v>9088.69</v>
      </c>
      <c r="E9666" s="487"/>
      <c r="F9666" s="488" t="s">
        <v>15713</v>
      </c>
      <c r="G9666" s="491">
        <v>0</v>
      </c>
      <c r="H9666" s="491">
        <v>264.72000000000003</v>
      </c>
      <c r="I9666" s="491">
        <v>8823.9699999999993</v>
      </c>
      <c r="J9666" s="491">
        <v>0</v>
      </c>
      <c r="K9666" s="491">
        <v>0</v>
      </c>
    </row>
    <row r="9667" spans="1:11" x14ac:dyDescent="0.25">
      <c r="A9667" s="489">
        <v>18475</v>
      </c>
      <c r="B9667" s="488" t="s">
        <v>5724</v>
      </c>
      <c r="C9667" s="489" t="s">
        <v>87</v>
      </c>
      <c r="D9667" s="490">
        <v>0</v>
      </c>
      <c r="E9667" s="487"/>
      <c r="F9667" s="488" t="s">
        <v>5975</v>
      </c>
      <c r="G9667" s="491">
        <v>0</v>
      </c>
      <c r="H9667" s="491">
        <v>0</v>
      </c>
      <c r="I9667" s="491">
        <v>0</v>
      </c>
      <c r="J9667" s="491">
        <v>0</v>
      </c>
      <c r="K9667" s="491">
        <v>0</v>
      </c>
    </row>
    <row r="9668" spans="1:11" ht="30" x14ac:dyDescent="0.25">
      <c r="A9668" s="489">
        <v>18476</v>
      </c>
      <c r="B9668" s="488" t="s">
        <v>5770</v>
      </c>
      <c r="C9668" s="489" t="s">
        <v>87</v>
      </c>
      <c r="D9668" s="490">
        <v>9088.69</v>
      </c>
      <c r="E9668" s="487"/>
      <c r="F9668" s="488" t="s">
        <v>15713</v>
      </c>
      <c r="G9668" s="491">
        <v>0</v>
      </c>
      <c r="H9668" s="491">
        <v>264.72000000000003</v>
      </c>
      <c r="I9668" s="491">
        <v>8823.9699999999993</v>
      </c>
      <c r="J9668" s="491">
        <v>0</v>
      </c>
      <c r="K9668" s="491">
        <v>0</v>
      </c>
    </row>
    <row r="9669" spans="1:11" ht="30" x14ac:dyDescent="0.25">
      <c r="A9669" s="489">
        <v>18477</v>
      </c>
      <c r="B9669" s="488" t="s">
        <v>18157</v>
      </c>
      <c r="C9669" s="489" t="s">
        <v>182</v>
      </c>
      <c r="D9669" s="490">
        <v>504291.14</v>
      </c>
      <c r="E9669" s="487"/>
      <c r="F9669" s="488" t="s">
        <v>15948</v>
      </c>
      <c r="G9669" s="491">
        <v>285099.36</v>
      </c>
      <c r="H9669" s="491">
        <v>4121.21</v>
      </c>
      <c r="I9669" s="491">
        <v>135702.69</v>
      </c>
      <c r="J9669" s="491">
        <v>79367.89</v>
      </c>
      <c r="K9669" s="491">
        <v>0</v>
      </c>
    </row>
    <row r="9670" spans="1:11" ht="30" x14ac:dyDescent="0.25">
      <c r="A9670" s="489">
        <v>18478</v>
      </c>
      <c r="B9670" s="488" t="s">
        <v>5746</v>
      </c>
      <c r="C9670" s="489" t="s">
        <v>87</v>
      </c>
      <c r="D9670" s="490">
        <v>45322.78</v>
      </c>
      <c r="E9670" s="487"/>
      <c r="F9670" s="488" t="s">
        <v>15713</v>
      </c>
      <c r="G9670" s="491">
        <v>0</v>
      </c>
      <c r="H9670" s="491">
        <v>11022.41</v>
      </c>
      <c r="I9670" s="491">
        <v>34300.370000000003</v>
      </c>
      <c r="J9670" s="491">
        <v>0</v>
      </c>
      <c r="K9670" s="491">
        <v>0</v>
      </c>
    </row>
    <row r="9671" spans="1:11" x14ac:dyDescent="0.25">
      <c r="A9671" s="489">
        <v>18479</v>
      </c>
      <c r="B9671" s="488" t="s">
        <v>5725</v>
      </c>
      <c r="C9671" s="489" t="s">
        <v>87</v>
      </c>
      <c r="D9671" s="490">
        <v>0</v>
      </c>
      <c r="E9671" s="487"/>
      <c r="F9671" s="488" t="s">
        <v>5975</v>
      </c>
      <c r="G9671" s="491">
        <v>0</v>
      </c>
      <c r="H9671" s="491">
        <v>0</v>
      </c>
      <c r="I9671" s="491">
        <v>0</v>
      </c>
      <c r="J9671" s="491">
        <v>0</v>
      </c>
      <c r="K9671" s="491">
        <v>0</v>
      </c>
    </row>
    <row r="9672" spans="1:11" x14ac:dyDescent="0.25">
      <c r="A9672" s="489">
        <v>18480</v>
      </c>
      <c r="B9672" s="488" t="s">
        <v>5727</v>
      </c>
      <c r="C9672" s="489" t="s">
        <v>87</v>
      </c>
      <c r="D9672" s="490">
        <v>0</v>
      </c>
      <c r="E9672" s="487"/>
      <c r="F9672" s="488" t="s">
        <v>5975</v>
      </c>
      <c r="G9672" s="491">
        <v>0</v>
      </c>
      <c r="H9672" s="491">
        <v>0</v>
      </c>
      <c r="I9672" s="491">
        <v>0</v>
      </c>
      <c r="J9672" s="491">
        <v>0</v>
      </c>
      <c r="K9672" s="491">
        <v>0</v>
      </c>
    </row>
    <row r="9673" spans="1:11" ht="30" x14ac:dyDescent="0.25">
      <c r="A9673" s="489">
        <v>18481</v>
      </c>
      <c r="B9673" s="488" t="s">
        <v>19837</v>
      </c>
      <c r="C9673" s="489" t="s">
        <v>182</v>
      </c>
      <c r="D9673" s="490">
        <v>366227.44</v>
      </c>
      <c r="E9673" s="487"/>
      <c r="F9673" s="488" t="s">
        <v>15960</v>
      </c>
      <c r="G9673" s="491">
        <v>31073.47</v>
      </c>
      <c r="H9673" s="491">
        <v>8142.35</v>
      </c>
      <c r="I9673" s="491">
        <v>240242.86</v>
      </c>
      <c r="J9673" s="491">
        <v>86768.75</v>
      </c>
      <c r="K9673" s="491">
        <v>0</v>
      </c>
    </row>
    <row r="9674" spans="1:11" ht="30" x14ac:dyDescent="0.25">
      <c r="A9674" s="489">
        <v>18482</v>
      </c>
      <c r="B9674" s="488" t="s">
        <v>5772</v>
      </c>
      <c r="C9674" s="489" t="s">
        <v>87</v>
      </c>
      <c r="D9674" s="490">
        <v>14914.78</v>
      </c>
      <c r="E9674" s="487"/>
      <c r="F9674" s="488" t="s">
        <v>15713</v>
      </c>
      <c r="G9674" s="491">
        <v>0</v>
      </c>
      <c r="H9674" s="491">
        <v>434.41</v>
      </c>
      <c r="I9674" s="491">
        <v>14480.37</v>
      </c>
      <c r="J9674" s="491">
        <v>0</v>
      </c>
      <c r="K9674" s="491">
        <v>0</v>
      </c>
    </row>
    <row r="9675" spans="1:11" ht="30" x14ac:dyDescent="0.25">
      <c r="A9675" s="489">
        <v>18483</v>
      </c>
      <c r="B9675" s="488" t="s">
        <v>17347</v>
      </c>
      <c r="C9675" s="489" t="s">
        <v>80</v>
      </c>
      <c r="D9675" s="490">
        <v>1412490.35</v>
      </c>
      <c r="E9675" s="487"/>
      <c r="F9675" s="488" t="s">
        <v>16414</v>
      </c>
      <c r="G9675" s="491">
        <v>754096.88</v>
      </c>
      <c r="H9675" s="491">
        <v>56168.13</v>
      </c>
      <c r="I9675" s="491">
        <v>405943.98</v>
      </c>
      <c r="J9675" s="491">
        <v>196281.35</v>
      </c>
      <c r="K9675" s="491">
        <v>0</v>
      </c>
    </row>
    <row r="9676" spans="1:11" ht="30" x14ac:dyDescent="0.25">
      <c r="A9676" s="489">
        <v>18484</v>
      </c>
      <c r="B9676" s="488" t="s">
        <v>18436</v>
      </c>
      <c r="C9676" s="489" t="s">
        <v>92</v>
      </c>
      <c r="D9676" s="490">
        <v>429595.2</v>
      </c>
      <c r="E9676" s="487"/>
      <c r="F9676" s="488" t="s">
        <v>6123</v>
      </c>
      <c r="G9676" s="491">
        <v>355091.46</v>
      </c>
      <c r="H9676" s="491">
        <v>63426.66</v>
      </c>
      <c r="I9676" s="491">
        <v>11077.08</v>
      </c>
      <c r="J9676" s="491">
        <v>0</v>
      </c>
      <c r="K9676" s="491">
        <v>0</v>
      </c>
    </row>
    <row r="9677" spans="1:11" ht="30" x14ac:dyDescent="0.25">
      <c r="A9677" s="489">
        <v>18485</v>
      </c>
      <c r="B9677" s="488" t="s">
        <v>25435</v>
      </c>
      <c r="C9677" s="489" t="s">
        <v>92</v>
      </c>
      <c r="D9677" s="490">
        <v>404442.41</v>
      </c>
      <c r="E9677" s="487"/>
      <c r="F9677" s="488" t="s">
        <v>6123</v>
      </c>
      <c r="G9677" s="491">
        <v>308136.37</v>
      </c>
      <c r="H9677" s="491">
        <v>11764.9</v>
      </c>
      <c r="I9677" s="491">
        <v>42007.44</v>
      </c>
      <c r="J9677" s="491">
        <v>42533.7</v>
      </c>
      <c r="K9677" s="491">
        <v>0</v>
      </c>
    </row>
    <row r="9678" spans="1:11" ht="30" x14ac:dyDescent="0.25">
      <c r="A9678" s="489">
        <v>18486</v>
      </c>
      <c r="B9678" s="488" t="s">
        <v>17346</v>
      </c>
      <c r="C9678" s="489" t="s">
        <v>80</v>
      </c>
      <c r="D9678" s="490">
        <v>1408430.91</v>
      </c>
      <c r="E9678" s="487"/>
      <c r="F9678" s="488" t="s">
        <v>16414</v>
      </c>
      <c r="G9678" s="491">
        <v>758156.32</v>
      </c>
      <c r="H9678" s="491">
        <v>48049.25</v>
      </c>
      <c r="I9678" s="491">
        <v>405943.98</v>
      </c>
      <c r="J9678" s="491">
        <v>196281.35</v>
      </c>
      <c r="K9678" s="491">
        <v>0</v>
      </c>
    </row>
    <row r="9679" spans="1:11" x14ac:dyDescent="0.25">
      <c r="A9679" s="489">
        <v>18487</v>
      </c>
      <c r="B9679" s="488" t="s">
        <v>18502</v>
      </c>
      <c r="C9679" s="489" t="s">
        <v>182</v>
      </c>
      <c r="D9679" s="490">
        <v>411629.75</v>
      </c>
      <c r="E9679" s="487"/>
      <c r="F9679" s="488" t="s">
        <v>16405</v>
      </c>
      <c r="G9679" s="491">
        <v>90161.05</v>
      </c>
      <c r="H9679" s="491">
        <v>68958.960000000006</v>
      </c>
      <c r="I9679" s="491">
        <v>252509.74</v>
      </c>
      <c r="J9679" s="491">
        <v>0</v>
      </c>
      <c r="K9679" s="491">
        <v>0</v>
      </c>
    </row>
    <row r="9680" spans="1:11" ht="30" x14ac:dyDescent="0.25">
      <c r="A9680" s="489">
        <v>18488</v>
      </c>
      <c r="B9680" s="488" t="s">
        <v>24223</v>
      </c>
      <c r="C9680" s="489" t="s">
        <v>92</v>
      </c>
      <c r="D9680" s="490">
        <v>48910.52</v>
      </c>
      <c r="E9680" s="487"/>
      <c r="F9680" s="488" t="s">
        <v>6112</v>
      </c>
      <c r="G9680" s="491">
        <v>530.28</v>
      </c>
      <c r="H9680" s="491">
        <v>2264.2399999999998</v>
      </c>
      <c r="I9680" s="491">
        <v>45284.82</v>
      </c>
      <c r="J9680" s="491">
        <v>831.18</v>
      </c>
      <c r="K9680" s="491">
        <v>0</v>
      </c>
    </row>
    <row r="9681" spans="1:11" ht="30" x14ac:dyDescent="0.25">
      <c r="A9681" s="489">
        <v>18489</v>
      </c>
      <c r="B9681" s="488" t="s">
        <v>22191</v>
      </c>
      <c r="C9681" s="489" t="s">
        <v>182</v>
      </c>
      <c r="D9681" s="490">
        <v>172186.28</v>
      </c>
      <c r="E9681" s="487"/>
      <c r="F9681" s="488" t="s">
        <v>15948</v>
      </c>
      <c r="G9681" s="491">
        <v>14921.42</v>
      </c>
      <c r="H9681" s="491">
        <v>61084.62</v>
      </c>
      <c r="I9681" s="491">
        <v>96180.25</v>
      </c>
      <c r="J9681" s="491">
        <v>0</v>
      </c>
      <c r="K9681" s="491">
        <v>0</v>
      </c>
    </row>
    <row r="9682" spans="1:11" ht="30" x14ac:dyDescent="0.25">
      <c r="A9682" s="489">
        <v>18490</v>
      </c>
      <c r="B9682" s="488" t="s">
        <v>5802</v>
      </c>
      <c r="C9682" s="489" t="s">
        <v>87</v>
      </c>
      <c r="D9682" s="490">
        <v>860951.31</v>
      </c>
      <c r="E9682" s="487"/>
      <c r="F9682" s="488" t="s">
        <v>15713</v>
      </c>
      <c r="G9682" s="491">
        <v>0</v>
      </c>
      <c r="H9682" s="491">
        <v>1417.49</v>
      </c>
      <c r="I9682" s="491">
        <v>28349.84</v>
      </c>
      <c r="J9682" s="491">
        <v>831183.98</v>
      </c>
      <c r="K9682" s="491">
        <v>0</v>
      </c>
    </row>
    <row r="9683" spans="1:11" ht="30" x14ac:dyDescent="0.25">
      <c r="A9683" s="489">
        <v>18491</v>
      </c>
      <c r="B9683" s="488" t="s">
        <v>5821</v>
      </c>
      <c r="C9683" s="489" t="s">
        <v>87</v>
      </c>
      <c r="D9683" s="490">
        <v>860951.31</v>
      </c>
      <c r="E9683" s="487"/>
      <c r="F9683" s="488" t="s">
        <v>15713</v>
      </c>
      <c r="G9683" s="491">
        <v>0</v>
      </c>
      <c r="H9683" s="491">
        <v>1417.49</v>
      </c>
      <c r="I9683" s="491">
        <v>28349.84</v>
      </c>
      <c r="J9683" s="491">
        <v>831183.98</v>
      </c>
      <c r="K9683" s="491">
        <v>0</v>
      </c>
    </row>
    <row r="9684" spans="1:11" x14ac:dyDescent="0.25">
      <c r="A9684" s="489">
        <v>18492</v>
      </c>
      <c r="B9684" s="488" t="s">
        <v>23867</v>
      </c>
      <c r="C9684" s="489" t="s">
        <v>80</v>
      </c>
      <c r="D9684" s="490">
        <v>53864.14</v>
      </c>
      <c r="E9684" s="487"/>
      <c r="F9684" s="488" t="s">
        <v>6112</v>
      </c>
      <c r="G9684" s="491">
        <v>2531.13</v>
      </c>
      <c r="H9684" s="491">
        <v>1415.34</v>
      </c>
      <c r="I9684" s="491">
        <v>28306.89</v>
      </c>
      <c r="J9684" s="491">
        <v>21610.78</v>
      </c>
      <c r="K9684" s="491">
        <v>0</v>
      </c>
    </row>
    <row r="9685" spans="1:11" ht="30" x14ac:dyDescent="0.25">
      <c r="A9685" s="489">
        <v>18493</v>
      </c>
      <c r="B9685" s="488" t="s">
        <v>5829</v>
      </c>
      <c r="C9685" s="489" t="s">
        <v>87</v>
      </c>
      <c r="D9685" s="490">
        <v>14469.95</v>
      </c>
      <c r="E9685" s="487"/>
      <c r="F9685" s="488" t="s">
        <v>15713</v>
      </c>
      <c r="G9685" s="491">
        <v>0</v>
      </c>
      <c r="H9685" s="491">
        <v>283.72000000000003</v>
      </c>
      <c r="I9685" s="491">
        <v>14186.23</v>
      </c>
      <c r="J9685" s="491">
        <v>0</v>
      </c>
      <c r="K9685" s="491">
        <v>0</v>
      </c>
    </row>
    <row r="9686" spans="1:11" x14ac:dyDescent="0.25">
      <c r="A9686" s="489">
        <v>18494</v>
      </c>
      <c r="B9686" s="488" t="s">
        <v>23873</v>
      </c>
      <c r="C9686" s="489" t="s">
        <v>92</v>
      </c>
      <c r="D9686" s="490">
        <v>70851.53</v>
      </c>
      <c r="E9686" s="487"/>
      <c r="F9686" s="488" t="s">
        <v>6112</v>
      </c>
      <c r="G9686" s="491">
        <v>10688.99</v>
      </c>
      <c r="H9686" s="491">
        <v>2548.2399999999998</v>
      </c>
      <c r="I9686" s="491">
        <v>50964.83</v>
      </c>
      <c r="J9686" s="491">
        <v>6649.47</v>
      </c>
      <c r="K9686" s="491">
        <v>0</v>
      </c>
    </row>
    <row r="9687" spans="1:11" ht="30" x14ac:dyDescent="0.25">
      <c r="A9687" s="489">
        <v>18495</v>
      </c>
      <c r="B9687" s="488" t="s">
        <v>5844</v>
      </c>
      <c r="C9687" s="489" t="s">
        <v>87</v>
      </c>
      <c r="D9687" s="490">
        <v>114373.39</v>
      </c>
      <c r="E9687" s="487"/>
      <c r="F9687" s="488" t="s">
        <v>15713</v>
      </c>
      <c r="G9687" s="491">
        <v>0</v>
      </c>
      <c r="H9687" s="491">
        <v>1132.4100000000001</v>
      </c>
      <c r="I9687" s="491">
        <v>113240.98</v>
      </c>
      <c r="J9687" s="491">
        <v>0</v>
      </c>
      <c r="K9687" s="491">
        <v>0</v>
      </c>
    </row>
    <row r="9688" spans="1:11" x14ac:dyDescent="0.25">
      <c r="A9688" s="489">
        <v>18496</v>
      </c>
      <c r="B9688" s="488" t="s">
        <v>23871</v>
      </c>
      <c r="C9688" s="489" t="s">
        <v>87</v>
      </c>
      <c r="D9688" s="490">
        <v>77650.34</v>
      </c>
      <c r="E9688" s="487"/>
      <c r="F9688" s="488" t="s">
        <v>6112</v>
      </c>
      <c r="G9688" s="491">
        <v>932</v>
      </c>
      <c r="H9688" s="491">
        <v>3336.61</v>
      </c>
      <c r="I9688" s="491">
        <v>66732.259999999995</v>
      </c>
      <c r="J9688" s="491">
        <v>6649.47</v>
      </c>
      <c r="K9688" s="491">
        <v>0</v>
      </c>
    </row>
    <row r="9689" spans="1:11" x14ac:dyDescent="0.25">
      <c r="A9689" s="489">
        <v>18497</v>
      </c>
      <c r="B9689" s="488" t="s">
        <v>23886</v>
      </c>
      <c r="C9689" s="489" t="s">
        <v>87</v>
      </c>
      <c r="D9689" s="490">
        <v>68525.100000000006</v>
      </c>
      <c r="E9689" s="487"/>
      <c r="F9689" s="488" t="s">
        <v>6112</v>
      </c>
      <c r="G9689" s="491">
        <v>932</v>
      </c>
      <c r="H9689" s="491">
        <v>2902.08</v>
      </c>
      <c r="I9689" s="491">
        <v>58041.55</v>
      </c>
      <c r="J9689" s="491">
        <v>6649.47</v>
      </c>
      <c r="K9689" s="491">
        <v>0</v>
      </c>
    </row>
    <row r="9690" spans="1:11" ht="30" x14ac:dyDescent="0.25">
      <c r="A9690" s="489">
        <v>18498</v>
      </c>
      <c r="B9690" s="488" t="s">
        <v>5843</v>
      </c>
      <c r="C9690" s="489" t="s">
        <v>87</v>
      </c>
      <c r="D9690" s="490">
        <v>114373.39</v>
      </c>
      <c r="E9690" s="487"/>
      <c r="F9690" s="488" t="s">
        <v>15713</v>
      </c>
      <c r="G9690" s="491">
        <v>0</v>
      </c>
      <c r="H9690" s="491">
        <v>1132.4100000000001</v>
      </c>
      <c r="I9690" s="491">
        <v>113240.98</v>
      </c>
      <c r="J9690" s="491">
        <v>0</v>
      </c>
      <c r="K9690" s="491">
        <v>0</v>
      </c>
    </row>
    <row r="9691" spans="1:11" x14ac:dyDescent="0.25">
      <c r="A9691" s="489">
        <v>18499</v>
      </c>
      <c r="B9691" s="488" t="s">
        <v>23063</v>
      </c>
      <c r="C9691" s="489" t="s">
        <v>87</v>
      </c>
      <c r="D9691" s="490">
        <v>68525.100000000006</v>
      </c>
      <c r="E9691" s="487"/>
      <c r="F9691" s="488" t="s">
        <v>6112</v>
      </c>
      <c r="G9691" s="491">
        <v>932</v>
      </c>
      <c r="H9691" s="491">
        <v>2902.08</v>
      </c>
      <c r="I9691" s="491">
        <v>58041.55</v>
      </c>
      <c r="J9691" s="491">
        <v>6649.47</v>
      </c>
      <c r="K9691" s="491">
        <v>0</v>
      </c>
    </row>
    <row r="9692" spans="1:11" x14ac:dyDescent="0.25">
      <c r="A9692" s="489">
        <v>18500</v>
      </c>
      <c r="B9692" s="488" t="s">
        <v>23876</v>
      </c>
      <c r="C9692" s="489" t="s">
        <v>77</v>
      </c>
      <c r="D9692" s="490">
        <v>41953.05</v>
      </c>
      <c r="E9692" s="487"/>
      <c r="F9692" s="488" t="s">
        <v>6112</v>
      </c>
      <c r="G9692" s="491">
        <v>24385.06</v>
      </c>
      <c r="H9692" s="491">
        <v>282.45</v>
      </c>
      <c r="I9692" s="491">
        <v>5648.96</v>
      </c>
      <c r="J9692" s="491">
        <v>11636.58</v>
      </c>
      <c r="K9692" s="491">
        <v>0</v>
      </c>
    </row>
    <row r="9693" spans="1:11" ht="30" x14ac:dyDescent="0.25">
      <c r="A9693" s="489">
        <v>18501</v>
      </c>
      <c r="B9693" s="488" t="s">
        <v>5808</v>
      </c>
      <c r="C9693" s="489" t="s">
        <v>87</v>
      </c>
      <c r="D9693" s="490">
        <v>3199.26</v>
      </c>
      <c r="E9693" s="487"/>
      <c r="F9693" s="488" t="s">
        <v>15713</v>
      </c>
      <c r="G9693" s="491">
        <v>0</v>
      </c>
      <c r="H9693" s="491">
        <v>31.68</v>
      </c>
      <c r="I9693" s="491">
        <v>3167.58</v>
      </c>
      <c r="J9693" s="491">
        <v>0</v>
      </c>
      <c r="K9693" s="491">
        <v>0</v>
      </c>
    </row>
    <row r="9694" spans="1:11" x14ac:dyDescent="0.25">
      <c r="A9694" s="489">
        <v>18502</v>
      </c>
      <c r="B9694" s="488" t="s">
        <v>23062</v>
      </c>
      <c r="C9694" s="489" t="s">
        <v>87</v>
      </c>
      <c r="D9694" s="490">
        <v>58253.51</v>
      </c>
      <c r="E9694" s="487"/>
      <c r="F9694" s="488" t="s">
        <v>6112</v>
      </c>
      <c r="G9694" s="491">
        <v>932</v>
      </c>
      <c r="H9694" s="491">
        <v>2407.02</v>
      </c>
      <c r="I9694" s="491">
        <v>48140.34</v>
      </c>
      <c r="J9694" s="491">
        <v>6774.15</v>
      </c>
      <c r="K9694" s="491">
        <v>0</v>
      </c>
    </row>
    <row r="9695" spans="1:11" x14ac:dyDescent="0.25">
      <c r="A9695" s="489">
        <v>18503</v>
      </c>
      <c r="B9695" s="488" t="s">
        <v>5599</v>
      </c>
      <c r="C9695" s="489" t="s">
        <v>87</v>
      </c>
      <c r="D9695" s="490">
        <v>68525.100000000006</v>
      </c>
      <c r="E9695" s="487"/>
      <c r="F9695" s="488" t="s">
        <v>6112</v>
      </c>
      <c r="G9695" s="491">
        <v>932</v>
      </c>
      <c r="H9695" s="491">
        <v>2902.08</v>
      </c>
      <c r="I9695" s="491">
        <v>58041.55</v>
      </c>
      <c r="J9695" s="491">
        <v>6649.47</v>
      </c>
      <c r="K9695" s="491">
        <v>0</v>
      </c>
    </row>
    <row r="9696" spans="1:11" ht="30" x14ac:dyDescent="0.25">
      <c r="A9696" s="489">
        <v>18504</v>
      </c>
      <c r="B9696" s="488" t="s">
        <v>25443</v>
      </c>
      <c r="C9696" s="489" t="s">
        <v>87</v>
      </c>
      <c r="D9696" s="490">
        <v>4308423.96</v>
      </c>
      <c r="E9696" s="487"/>
      <c r="F9696" s="488" t="s">
        <v>6112</v>
      </c>
      <c r="G9696" s="491">
        <v>3031614.24</v>
      </c>
      <c r="H9696" s="491">
        <v>464872.16</v>
      </c>
      <c r="I9696" s="491">
        <v>620765.24</v>
      </c>
      <c r="J9696" s="491">
        <v>191172.32</v>
      </c>
      <c r="K9696" s="491">
        <v>0</v>
      </c>
    </row>
    <row r="9697" spans="1:11" ht="30" x14ac:dyDescent="0.25">
      <c r="A9697" s="489">
        <v>18505</v>
      </c>
      <c r="B9697" s="488" t="s">
        <v>5753</v>
      </c>
      <c r="C9697" s="489" t="s">
        <v>87</v>
      </c>
      <c r="D9697" s="490">
        <v>3199.26</v>
      </c>
      <c r="E9697" s="487"/>
      <c r="F9697" s="488" t="s">
        <v>15713</v>
      </c>
      <c r="G9697" s="491">
        <v>0</v>
      </c>
      <c r="H9697" s="491">
        <v>31.68</v>
      </c>
      <c r="I9697" s="491">
        <v>3167.58</v>
      </c>
      <c r="J9697" s="491">
        <v>0</v>
      </c>
      <c r="K9697" s="491">
        <v>0</v>
      </c>
    </row>
    <row r="9698" spans="1:11" ht="30" x14ac:dyDescent="0.25">
      <c r="A9698" s="489">
        <v>18506</v>
      </c>
      <c r="B9698" s="488" t="s">
        <v>5752</v>
      </c>
      <c r="C9698" s="489" t="s">
        <v>87</v>
      </c>
      <c r="D9698" s="490">
        <v>3199.26</v>
      </c>
      <c r="E9698" s="487"/>
      <c r="F9698" s="488" t="s">
        <v>15713</v>
      </c>
      <c r="G9698" s="491">
        <v>0</v>
      </c>
      <c r="H9698" s="491">
        <v>31.68</v>
      </c>
      <c r="I9698" s="491">
        <v>3167.58</v>
      </c>
      <c r="J9698" s="491">
        <v>0</v>
      </c>
      <c r="K9698" s="491">
        <v>0</v>
      </c>
    </row>
    <row r="9699" spans="1:11" ht="30" x14ac:dyDescent="0.25">
      <c r="A9699" s="489">
        <v>18507</v>
      </c>
      <c r="B9699" s="488" t="s">
        <v>25445</v>
      </c>
      <c r="C9699" s="489" t="s">
        <v>87</v>
      </c>
      <c r="D9699" s="490">
        <v>4103463.76</v>
      </c>
      <c r="E9699" s="487"/>
      <c r="F9699" s="488" t="s">
        <v>6112</v>
      </c>
      <c r="G9699" s="491">
        <v>2826654.04</v>
      </c>
      <c r="H9699" s="491">
        <v>464872.16</v>
      </c>
      <c r="I9699" s="491">
        <v>620765.24</v>
      </c>
      <c r="J9699" s="491">
        <v>191172.32</v>
      </c>
      <c r="K9699" s="491">
        <v>0</v>
      </c>
    </row>
    <row r="9700" spans="1:11" x14ac:dyDescent="0.25">
      <c r="A9700" s="489">
        <v>18508</v>
      </c>
      <c r="B9700" s="488" t="s">
        <v>16403</v>
      </c>
      <c r="C9700" s="489" t="s">
        <v>92</v>
      </c>
      <c r="D9700" s="490">
        <v>38119.760000000002</v>
      </c>
      <c r="E9700" s="487"/>
      <c r="F9700" s="488" t="s">
        <v>16130</v>
      </c>
      <c r="G9700" s="491">
        <v>19634</v>
      </c>
      <c r="H9700" s="491">
        <v>438.86</v>
      </c>
      <c r="I9700" s="491">
        <v>18046.900000000001</v>
      </c>
      <c r="J9700" s="491">
        <v>0</v>
      </c>
      <c r="K9700" s="491">
        <v>0</v>
      </c>
    </row>
    <row r="9701" spans="1:11" ht="30" x14ac:dyDescent="0.25">
      <c r="A9701" s="489">
        <v>18509</v>
      </c>
      <c r="B9701" s="488" t="s">
        <v>17490</v>
      </c>
      <c r="C9701" s="489" t="s">
        <v>87</v>
      </c>
      <c r="D9701" s="490">
        <v>1886291.4</v>
      </c>
      <c r="E9701" s="487"/>
      <c r="F9701" s="488" t="s">
        <v>15713</v>
      </c>
      <c r="G9701" s="491">
        <v>1791264.01</v>
      </c>
      <c r="H9701" s="491">
        <v>4525.1099999999997</v>
      </c>
      <c r="I9701" s="491">
        <v>90502.28</v>
      </c>
      <c r="J9701" s="491">
        <v>0</v>
      </c>
      <c r="K9701" s="491">
        <v>0</v>
      </c>
    </row>
    <row r="9702" spans="1:11" ht="30" x14ac:dyDescent="0.25">
      <c r="A9702" s="489">
        <v>18510</v>
      </c>
      <c r="B9702" s="488" t="s">
        <v>25447</v>
      </c>
      <c r="C9702" s="489" t="s">
        <v>87</v>
      </c>
      <c r="D9702" s="490">
        <v>3898503.56</v>
      </c>
      <c r="E9702" s="487"/>
      <c r="F9702" s="488" t="s">
        <v>6112</v>
      </c>
      <c r="G9702" s="491">
        <v>2621693.84</v>
      </c>
      <c r="H9702" s="491">
        <v>464872.16</v>
      </c>
      <c r="I9702" s="491">
        <v>620765.24</v>
      </c>
      <c r="J9702" s="491">
        <v>191172.32</v>
      </c>
      <c r="K9702" s="491">
        <v>0</v>
      </c>
    </row>
    <row r="9703" spans="1:11" ht="30" x14ac:dyDescent="0.25">
      <c r="A9703" s="489">
        <v>18511</v>
      </c>
      <c r="B9703" s="488" t="s">
        <v>25444</v>
      </c>
      <c r="C9703" s="489" t="s">
        <v>87</v>
      </c>
      <c r="D9703" s="490">
        <v>2825541.72</v>
      </c>
      <c r="E9703" s="487"/>
      <c r="F9703" s="488" t="s">
        <v>6112</v>
      </c>
      <c r="G9703" s="491">
        <v>1548732</v>
      </c>
      <c r="H9703" s="491">
        <v>464872.16</v>
      </c>
      <c r="I9703" s="491">
        <v>620765.24</v>
      </c>
      <c r="J9703" s="491">
        <v>191172.32</v>
      </c>
      <c r="K9703" s="491">
        <v>0</v>
      </c>
    </row>
    <row r="9704" spans="1:11" x14ac:dyDescent="0.25">
      <c r="A9704" s="489">
        <v>18512</v>
      </c>
      <c r="B9704" s="488" t="s">
        <v>17443</v>
      </c>
      <c r="C9704" s="489" t="s">
        <v>87</v>
      </c>
      <c r="D9704" s="490">
        <v>2825541.72</v>
      </c>
      <c r="E9704" s="487"/>
      <c r="F9704" s="488" t="s">
        <v>6112</v>
      </c>
      <c r="G9704" s="491">
        <v>1548732</v>
      </c>
      <c r="H9704" s="491">
        <v>464872.16</v>
      </c>
      <c r="I9704" s="491">
        <v>620765.24</v>
      </c>
      <c r="J9704" s="491">
        <v>191172.32</v>
      </c>
      <c r="K9704" s="491">
        <v>0</v>
      </c>
    </row>
    <row r="9705" spans="1:11" ht="30" x14ac:dyDescent="0.25">
      <c r="A9705" s="489">
        <v>18513</v>
      </c>
      <c r="B9705" s="488" t="s">
        <v>25446</v>
      </c>
      <c r="C9705" s="489" t="s">
        <v>87</v>
      </c>
      <c r="D9705" s="490">
        <v>1325541.72</v>
      </c>
      <c r="E9705" s="487"/>
      <c r="F9705" s="488" t="s">
        <v>6112</v>
      </c>
      <c r="G9705" s="491">
        <v>48732</v>
      </c>
      <c r="H9705" s="491">
        <v>464872.16</v>
      </c>
      <c r="I9705" s="491">
        <v>620765.24</v>
      </c>
      <c r="J9705" s="491">
        <v>191172.32</v>
      </c>
      <c r="K9705" s="491">
        <v>0</v>
      </c>
    </row>
    <row r="9706" spans="1:11" ht="30" x14ac:dyDescent="0.25">
      <c r="A9706" s="489">
        <v>18514</v>
      </c>
      <c r="B9706" s="488" t="s">
        <v>5783</v>
      </c>
      <c r="C9706" s="489" t="s">
        <v>87</v>
      </c>
      <c r="D9706" s="490">
        <v>28304.59</v>
      </c>
      <c r="E9706" s="487"/>
      <c r="F9706" s="488" t="s">
        <v>15713</v>
      </c>
      <c r="G9706" s="491">
        <v>0</v>
      </c>
      <c r="H9706" s="491">
        <v>0</v>
      </c>
      <c r="I9706" s="491">
        <v>28304.59</v>
      </c>
      <c r="J9706" s="491">
        <v>0</v>
      </c>
      <c r="K9706" s="491">
        <v>0</v>
      </c>
    </row>
    <row r="9707" spans="1:11" ht="30" x14ac:dyDescent="0.25">
      <c r="A9707" s="489">
        <v>18515</v>
      </c>
      <c r="B9707" s="488" t="s">
        <v>5784</v>
      </c>
      <c r="C9707" s="489" t="s">
        <v>87</v>
      </c>
      <c r="D9707" s="490">
        <v>28304.59</v>
      </c>
      <c r="E9707" s="487"/>
      <c r="F9707" s="488" t="s">
        <v>15713</v>
      </c>
      <c r="G9707" s="491">
        <v>0</v>
      </c>
      <c r="H9707" s="491">
        <v>0</v>
      </c>
      <c r="I9707" s="491">
        <v>28304.59</v>
      </c>
      <c r="J9707" s="491">
        <v>0</v>
      </c>
      <c r="K9707" s="491">
        <v>0</v>
      </c>
    </row>
    <row r="9708" spans="1:11" ht="30" x14ac:dyDescent="0.25">
      <c r="A9708" s="489">
        <v>18516</v>
      </c>
      <c r="B9708" s="488" t="s">
        <v>5803</v>
      </c>
      <c r="C9708" s="489" t="s">
        <v>87</v>
      </c>
      <c r="D9708" s="490">
        <v>42892.88</v>
      </c>
      <c r="E9708" s="487"/>
      <c r="F9708" s="488" t="s">
        <v>15713</v>
      </c>
      <c r="G9708" s="491">
        <v>0</v>
      </c>
      <c r="H9708" s="491">
        <v>424.68</v>
      </c>
      <c r="I9708" s="491">
        <v>42468.2</v>
      </c>
      <c r="J9708" s="491">
        <v>0</v>
      </c>
      <c r="K9708" s="491">
        <v>0</v>
      </c>
    </row>
    <row r="9709" spans="1:11" ht="30" x14ac:dyDescent="0.25">
      <c r="A9709" s="489">
        <v>18517</v>
      </c>
      <c r="B9709" s="488" t="s">
        <v>5750</v>
      </c>
      <c r="C9709" s="489" t="s">
        <v>87</v>
      </c>
      <c r="D9709" s="490">
        <v>23101.16</v>
      </c>
      <c r="E9709" s="487"/>
      <c r="F9709" s="488" t="s">
        <v>15713</v>
      </c>
      <c r="G9709" s="491">
        <v>0</v>
      </c>
      <c r="H9709" s="491">
        <v>452.96</v>
      </c>
      <c r="I9709" s="491">
        <v>22648.2</v>
      </c>
      <c r="J9709" s="491">
        <v>0</v>
      </c>
      <c r="K9709" s="491">
        <v>0</v>
      </c>
    </row>
    <row r="9710" spans="1:11" ht="30" x14ac:dyDescent="0.25">
      <c r="A9710" s="489">
        <v>18518</v>
      </c>
      <c r="B9710" s="488" t="s">
        <v>25442</v>
      </c>
      <c r="C9710" s="489" t="s">
        <v>87</v>
      </c>
      <c r="D9710" s="490">
        <v>1325541.72</v>
      </c>
      <c r="E9710" s="487"/>
      <c r="F9710" s="488" t="s">
        <v>6112</v>
      </c>
      <c r="G9710" s="491">
        <v>48732</v>
      </c>
      <c r="H9710" s="491">
        <v>464872.16</v>
      </c>
      <c r="I9710" s="491">
        <v>620765.24</v>
      </c>
      <c r="J9710" s="491">
        <v>191172.32</v>
      </c>
      <c r="K9710" s="491">
        <v>0</v>
      </c>
    </row>
    <row r="9711" spans="1:11" x14ac:dyDescent="0.25">
      <c r="A9711" s="489">
        <v>18519</v>
      </c>
      <c r="B9711" s="488" t="s">
        <v>25448</v>
      </c>
      <c r="C9711" s="489" t="s">
        <v>87</v>
      </c>
      <c r="D9711" s="490">
        <v>1995049.73</v>
      </c>
      <c r="E9711" s="487"/>
      <c r="F9711" s="488" t="s">
        <v>6112</v>
      </c>
      <c r="G9711" s="491">
        <v>718240.01</v>
      </c>
      <c r="H9711" s="491">
        <v>464872.16</v>
      </c>
      <c r="I9711" s="491">
        <v>620765.24</v>
      </c>
      <c r="J9711" s="491">
        <v>191172.32</v>
      </c>
      <c r="K9711" s="491">
        <v>0</v>
      </c>
    </row>
    <row r="9712" spans="1:11" x14ac:dyDescent="0.25">
      <c r="A9712" s="489">
        <v>18520</v>
      </c>
      <c r="B9712" s="488" t="s">
        <v>25449</v>
      </c>
      <c r="C9712" s="489" t="s">
        <v>87</v>
      </c>
      <c r="D9712" s="490">
        <v>2158000.61</v>
      </c>
      <c r="E9712" s="487"/>
      <c r="F9712" s="488" t="s">
        <v>6112</v>
      </c>
      <c r="G9712" s="491">
        <v>718240.01</v>
      </c>
      <c r="H9712" s="491">
        <v>472631.73</v>
      </c>
      <c r="I9712" s="491">
        <v>775956.55</v>
      </c>
      <c r="J9712" s="491">
        <v>191172.32</v>
      </c>
      <c r="K9712" s="491">
        <v>0</v>
      </c>
    </row>
    <row r="9713" spans="1:11" x14ac:dyDescent="0.25">
      <c r="A9713" s="489">
        <v>18521</v>
      </c>
      <c r="B9713" s="488" t="s">
        <v>23930</v>
      </c>
      <c r="C9713" s="489" t="s">
        <v>87</v>
      </c>
      <c r="D9713" s="490">
        <v>962225.44</v>
      </c>
      <c r="E9713" s="487"/>
      <c r="F9713" s="488" t="s">
        <v>6112</v>
      </c>
      <c r="G9713" s="491">
        <v>194056.18</v>
      </c>
      <c r="H9713" s="491">
        <v>31038.26</v>
      </c>
      <c r="I9713" s="491">
        <v>620765.24</v>
      </c>
      <c r="J9713" s="491">
        <v>116365.75999999999</v>
      </c>
      <c r="K9713" s="491">
        <v>0</v>
      </c>
    </row>
    <row r="9714" spans="1:11" x14ac:dyDescent="0.25">
      <c r="A9714" s="489">
        <v>18522</v>
      </c>
      <c r="B9714" s="488" t="s">
        <v>17377</v>
      </c>
      <c r="C9714" s="489" t="s">
        <v>87</v>
      </c>
      <c r="D9714" s="490">
        <v>2366354.56</v>
      </c>
      <c r="E9714" s="487"/>
      <c r="F9714" s="488" t="s">
        <v>15905</v>
      </c>
      <c r="G9714" s="491">
        <v>1775249.52</v>
      </c>
      <c r="H9714" s="491">
        <v>40715.040000000001</v>
      </c>
      <c r="I9714" s="491">
        <v>542867.15</v>
      </c>
      <c r="J9714" s="491">
        <v>7522.85</v>
      </c>
      <c r="K9714" s="491">
        <v>0</v>
      </c>
    </row>
    <row r="9715" spans="1:11" x14ac:dyDescent="0.25">
      <c r="A9715" s="489">
        <v>18523</v>
      </c>
      <c r="B9715" s="488" t="s">
        <v>24124</v>
      </c>
      <c r="C9715" s="489" t="s">
        <v>87</v>
      </c>
      <c r="D9715" s="490">
        <v>508304.15</v>
      </c>
      <c r="E9715" s="487"/>
      <c r="F9715" s="488" t="s">
        <v>6112</v>
      </c>
      <c r="G9715" s="491">
        <v>14400</v>
      </c>
      <c r="H9715" s="491">
        <v>14156.55</v>
      </c>
      <c r="I9715" s="491">
        <v>283131.03000000003</v>
      </c>
      <c r="J9715" s="491">
        <v>196616.57</v>
      </c>
      <c r="K9715" s="491">
        <v>0</v>
      </c>
    </row>
    <row r="9716" spans="1:11" x14ac:dyDescent="0.25">
      <c r="A9716" s="489">
        <v>18524</v>
      </c>
      <c r="B9716" s="488" t="s">
        <v>17376</v>
      </c>
      <c r="C9716" s="489" t="s">
        <v>87</v>
      </c>
      <c r="D9716" s="490">
        <v>1367883.94</v>
      </c>
      <c r="E9716" s="487"/>
      <c r="F9716" s="488" t="s">
        <v>15905</v>
      </c>
      <c r="G9716" s="491">
        <v>969812.08</v>
      </c>
      <c r="H9716" s="491">
        <v>27247.61</v>
      </c>
      <c r="I9716" s="491">
        <v>363301.4</v>
      </c>
      <c r="J9716" s="491">
        <v>7522.85</v>
      </c>
      <c r="K9716" s="491">
        <v>0</v>
      </c>
    </row>
    <row r="9717" spans="1:11" x14ac:dyDescent="0.25">
      <c r="A9717" s="489">
        <v>18525</v>
      </c>
      <c r="B9717" s="488" t="s">
        <v>17375</v>
      </c>
      <c r="C9717" s="489" t="s">
        <v>87</v>
      </c>
      <c r="D9717" s="490">
        <v>940678.92</v>
      </c>
      <c r="E9717" s="487"/>
      <c r="F9717" s="488" t="s">
        <v>15905</v>
      </c>
      <c r="G9717" s="491">
        <v>682804.92</v>
      </c>
      <c r="H9717" s="491">
        <v>17466.36</v>
      </c>
      <c r="I9717" s="491">
        <v>232884.79</v>
      </c>
      <c r="J9717" s="491">
        <v>7522.85</v>
      </c>
      <c r="K9717" s="491">
        <v>0</v>
      </c>
    </row>
    <row r="9718" spans="1:11" x14ac:dyDescent="0.25">
      <c r="A9718" s="489">
        <v>18526</v>
      </c>
      <c r="B9718" s="488" t="s">
        <v>23866</v>
      </c>
      <c r="C9718" s="489" t="s">
        <v>87</v>
      </c>
      <c r="D9718" s="490">
        <v>251275.53</v>
      </c>
      <c r="E9718" s="487"/>
      <c r="F9718" s="488" t="s">
        <v>6112</v>
      </c>
      <c r="G9718" s="491">
        <v>100398.1</v>
      </c>
      <c r="H9718" s="491">
        <v>6828.42</v>
      </c>
      <c r="I9718" s="491">
        <v>136568.35</v>
      </c>
      <c r="J9718" s="491">
        <v>7480.66</v>
      </c>
      <c r="K9718" s="491">
        <v>0</v>
      </c>
    </row>
    <row r="9719" spans="1:11" x14ac:dyDescent="0.25">
      <c r="A9719" s="489">
        <v>18527</v>
      </c>
      <c r="B9719" s="488" t="s">
        <v>23940</v>
      </c>
      <c r="C9719" s="489" t="s">
        <v>87</v>
      </c>
      <c r="D9719" s="490">
        <v>3488983.23</v>
      </c>
      <c r="E9719" s="487"/>
      <c r="F9719" s="488" t="s">
        <v>6112</v>
      </c>
      <c r="G9719" s="491">
        <v>341638</v>
      </c>
      <c r="H9719" s="491">
        <v>447016.44</v>
      </c>
      <c r="I9719" s="491">
        <v>2700328.79</v>
      </c>
      <c r="J9719" s="491">
        <v>0</v>
      </c>
      <c r="K9719" s="491">
        <v>0</v>
      </c>
    </row>
    <row r="9720" spans="1:11" x14ac:dyDescent="0.25">
      <c r="A9720" s="489">
        <v>18528</v>
      </c>
      <c r="B9720" s="488" t="s">
        <v>23861</v>
      </c>
      <c r="C9720" s="489" t="s">
        <v>87</v>
      </c>
      <c r="D9720" s="490">
        <v>3488983.23</v>
      </c>
      <c r="E9720" s="487"/>
      <c r="F9720" s="488" t="s">
        <v>6112</v>
      </c>
      <c r="G9720" s="491">
        <v>341638</v>
      </c>
      <c r="H9720" s="491">
        <v>447016.44</v>
      </c>
      <c r="I9720" s="491">
        <v>2700328.79</v>
      </c>
      <c r="J9720" s="491">
        <v>0</v>
      </c>
      <c r="K9720" s="491">
        <v>0</v>
      </c>
    </row>
    <row r="9721" spans="1:11" x14ac:dyDescent="0.25">
      <c r="A9721" s="489">
        <v>18529</v>
      </c>
      <c r="B9721" s="488" t="s">
        <v>23939</v>
      </c>
      <c r="C9721" s="489" t="s">
        <v>87</v>
      </c>
      <c r="D9721" s="490">
        <v>116196322.23</v>
      </c>
      <c r="E9721" s="487"/>
      <c r="F9721" s="488" t="s">
        <v>6112</v>
      </c>
      <c r="G9721" s="491">
        <v>113048977</v>
      </c>
      <c r="H9721" s="491">
        <v>447016.44</v>
      </c>
      <c r="I9721" s="491">
        <v>2700328.79</v>
      </c>
      <c r="J9721" s="491">
        <v>0</v>
      </c>
      <c r="K9721" s="491">
        <v>0</v>
      </c>
    </row>
    <row r="9722" spans="1:11" x14ac:dyDescent="0.25">
      <c r="A9722" s="489">
        <v>18530</v>
      </c>
      <c r="B9722" s="488" t="s">
        <v>23964</v>
      </c>
      <c r="C9722" s="489" t="s">
        <v>87</v>
      </c>
      <c r="D9722" s="490">
        <v>7131147.0599999996</v>
      </c>
      <c r="E9722" s="487"/>
      <c r="F9722" s="488" t="s">
        <v>6112</v>
      </c>
      <c r="G9722" s="491">
        <v>1061557.6000000001</v>
      </c>
      <c r="H9722" s="491">
        <v>3151992.83</v>
      </c>
      <c r="I9722" s="491">
        <v>2917596.63</v>
      </c>
      <c r="J9722" s="491">
        <v>0</v>
      </c>
      <c r="K9722" s="491">
        <v>0</v>
      </c>
    </row>
    <row r="9723" spans="1:11" ht="30" x14ac:dyDescent="0.25">
      <c r="A9723" s="489">
        <v>18531</v>
      </c>
      <c r="B9723" s="488" t="s">
        <v>23965</v>
      </c>
      <c r="C9723" s="489" t="s">
        <v>87</v>
      </c>
      <c r="D9723" s="490">
        <v>4128361.45</v>
      </c>
      <c r="E9723" s="487"/>
      <c r="F9723" s="488" t="s">
        <v>6112</v>
      </c>
      <c r="G9723" s="491">
        <v>2607933.6</v>
      </c>
      <c r="H9723" s="491">
        <v>589279.99</v>
      </c>
      <c r="I9723" s="491">
        <v>931147.86</v>
      </c>
      <c r="J9723" s="491">
        <v>0</v>
      </c>
      <c r="K9723" s="491">
        <v>0</v>
      </c>
    </row>
    <row r="9724" spans="1:11" ht="30" x14ac:dyDescent="0.25">
      <c r="A9724" s="489">
        <v>18532</v>
      </c>
      <c r="B9724" s="488" t="s">
        <v>25437</v>
      </c>
      <c r="C9724" s="489" t="s">
        <v>92</v>
      </c>
      <c r="D9724" s="490">
        <v>229820.41</v>
      </c>
      <c r="E9724" s="487"/>
      <c r="F9724" s="488" t="s">
        <v>6935</v>
      </c>
      <c r="G9724" s="491">
        <v>133514.37</v>
      </c>
      <c r="H9724" s="491">
        <v>11764.9</v>
      </c>
      <c r="I9724" s="491">
        <v>42007.44</v>
      </c>
      <c r="J9724" s="491">
        <v>42533.7</v>
      </c>
      <c r="K9724" s="491">
        <v>0</v>
      </c>
    </row>
    <row r="9725" spans="1:11" ht="30" x14ac:dyDescent="0.25">
      <c r="A9725" s="489">
        <v>18533</v>
      </c>
      <c r="B9725" s="488" t="s">
        <v>22619</v>
      </c>
      <c r="C9725" s="489" t="s">
        <v>92</v>
      </c>
      <c r="D9725" s="490">
        <v>903507.07</v>
      </c>
      <c r="E9725" s="487"/>
      <c r="F9725" s="488" t="s">
        <v>6935</v>
      </c>
      <c r="G9725" s="491">
        <v>671739.3</v>
      </c>
      <c r="H9725" s="491">
        <v>3754.78</v>
      </c>
      <c r="I9725" s="491">
        <v>124114.99</v>
      </c>
      <c r="J9725" s="491">
        <v>103898</v>
      </c>
      <c r="K9725" s="491">
        <v>0</v>
      </c>
    </row>
    <row r="9726" spans="1:11" ht="30" x14ac:dyDescent="0.25">
      <c r="A9726" s="489">
        <v>18534</v>
      </c>
      <c r="B9726" s="488" t="s">
        <v>22617</v>
      </c>
      <c r="C9726" s="489" t="s">
        <v>92</v>
      </c>
      <c r="D9726" s="490">
        <v>889227.97</v>
      </c>
      <c r="E9726" s="487"/>
      <c r="F9726" s="488" t="s">
        <v>6935</v>
      </c>
      <c r="G9726" s="491">
        <v>657460.19999999995</v>
      </c>
      <c r="H9726" s="491">
        <v>3754.78</v>
      </c>
      <c r="I9726" s="491">
        <v>124114.99</v>
      </c>
      <c r="J9726" s="491">
        <v>103898</v>
      </c>
      <c r="K9726" s="491">
        <v>0</v>
      </c>
    </row>
    <row r="9727" spans="1:11" ht="30" x14ac:dyDescent="0.25">
      <c r="A9727" s="489">
        <v>18535</v>
      </c>
      <c r="B9727" s="488" t="s">
        <v>15937</v>
      </c>
      <c r="C9727" s="489" t="s">
        <v>87</v>
      </c>
      <c r="D9727" s="490">
        <v>24476.720000000001</v>
      </c>
      <c r="E9727" s="487"/>
      <c r="F9727" s="488" t="s">
        <v>15794</v>
      </c>
      <c r="G9727" s="491">
        <v>5877.36</v>
      </c>
      <c r="H9727" s="491">
        <v>887.62</v>
      </c>
      <c r="I9727" s="491">
        <v>17711.740000000002</v>
      </c>
      <c r="J9727" s="491">
        <v>0</v>
      </c>
      <c r="K9727" s="491">
        <v>0</v>
      </c>
    </row>
    <row r="9728" spans="1:11" x14ac:dyDescent="0.25">
      <c r="A9728" s="489">
        <v>18536</v>
      </c>
      <c r="B9728" s="488" t="s">
        <v>25160</v>
      </c>
      <c r="C9728" s="489" t="s">
        <v>80</v>
      </c>
      <c r="D9728" s="490">
        <v>52888.44</v>
      </c>
      <c r="E9728" s="487"/>
      <c r="F9728" s="488" t="s">
        <v>6935</v>
      </c>
      <c r="G9728" s="491">
        <v>6806.66</v>
      </c>
      <c r="H9728" s="491">
        <v>15434.14</v>
      </c>
      <c r="I9728" s="491">
        <v>26076.13</v>
      </c>
      <c r="J9728" s="491">
        <v>4571.51</v>
      </c>
      <c r="K9728" s="491">
        <v>0</v>
      </c>
    </row>
    <row r="9729" spans="1:11" x14ac:dyDescent="0.25">
      <c r="A9729" s="489">
        <v>18537</v>
      </c>
      <c r="B9729" s="488" t="s">
        <v>4816</v>
      </c>
      <c r="C9729" s="489" t="s">
        <v>87</v>
      </c>
      <c r="D9729" s="490">
        <v>5152551.42</v>
      </c>
      <c r="E9729" s="487"/>
      <c r="F9729" s="488" t="s">
        <v>15905</v>
      </c>
      <c r="G9729" s="491">
        <v>841000</v>
      </c>
      <c r="H9729" s="491">
        <v>84248.13</v>
      </c>
      <c r="I9729" s="491">
        <v>4212406.55</v>
      </c>
      <c r="J9729" s="491">
        <v>14896.74</v>
      </c>
      <c r="K9729" s="491">
        <v>0</v>
      </c>
    </row>
    <row r="9730" spans="1:11" ht="30" x14ac:dyDescent="0.25">
      <c r="A9730" s="489">
        <v>18538</v>
      </c>
      <c r="B9730" s="488" t="s">
        <v>22543</v>
      </c>
      <c r="C9730" s="489" t="s">
        <v>92</v>
      </c>
      <c r="D9730" s="490">
        <v>508075.11</v>
      </c>
      <c r="E9730" s="487"/>
      <c r="F9730" s="488" t="s">
        <v>6935</v>
      </c>
      <c r="G9730" s="491">
        <v>426987.1</v>
      </c>
      <c r="H9730" s="491">
        <v>17934.03</v>
      </c>
      <c r="I9730" s="491">
        <v>63153.98</v>
      </c>
      <c r="J9730" s="491">
        <v>0</v>
      </c>
      <c r="K9730" s="491">
        <v>0</v>
      </c>
    </row>
    <row r="9731" spans="1:11" ht="30" x14ac:dyDescent="0.25">
      <c r="A9731" s="489">
        <v>18539</v>
      </c>
      <c r="B9731" s="488" t="s">
        <v>19871</v>
      </c>
      <c r="C9731" s="489" t="s">
        <v>80</v>
      </c>
      <c r="D9731" s="490">
        <v>112446.06</v>
      </c>
      <c r="E9731" s="487"/>
      <c r="F9731" s="488" t="s">
        <v>15905</v>
      </c>
      <c r="G9731" s="491">
        <v>41468.769999999997</v>
      </c>
      <c r="H9731" s="491">
        <v>4951.8999999999996</v>
      </c>
      <c r="I9731" s="491">
        <v>66025.39</v>
      </c>
      <c r="J9731" s="491">
        <v>0</v>
      </c>
      <c r="K9731" s="491">
        <v>0</v>
      </c>
    </row>
    <row r="9732" spans="1:11" ht="30" x14ac:dyDescent="0.25">
      <c r="A9732" s="489">
        <v>18540</v>
      </c>
      <c r="B9732" s="488" t="s">
        <v>19645</v>
      </c>
      <c r="C9732" s="489" t="s">
        <v>87</v>
      </c>
      <c r="D9732" s="490">
        <v>156539.91</v>
      </c>
      <c r="E9732" s="487"/>
      <c r="F9732" s="488" t="s">
        <v>5986</v>
      </c>
      <c r="G9732" s="491">
        <v>1481</v>
      </c>
      <c r="H9732" s="491">
        <v>7391.52</v>
      </c>
      <c r="I9732" s="491">
        <v>147667.4</v>
      </c>
      <c r="J9732" s="491">
        <v>0</v>
      </c>
      <c r="K9732" s="491">
        <v>0</v>
      </c>
    </row>
    <row r="9733" spans="1:11" ht="30" x14ac:dyDescent="0.25">
      <c r="A9733" s="489">
        <v>18541</v>
      </c>
      <c r="B9733" s="488" t="s">
        <v>16908</v>
      </c>
      <c r="C9733" s="489" t="s">
        <v>80</v>
      </c>
      <c r="D9733" s="490">
        <v>314162.58</v>
      </c>
      <c r="E9733" s="487"/>
      <c r="F9733" s="488" t="s">
        <v>6935</v>
      </c>
      <c r="G9733" s="491">
        <v>46402.21</v>
      </c>
      <c r="H9733" s="491">
        <v>20719.099999999999</v>
      </c>
      <c r="I9733" s="491">
        <v>238534.52</v>
      </c>
      <c r="J9733" s="491">
        <v>8506.74</v>
      </c>
      <c r="K9733" s="491">
        <v>0</v>
      </c>
    </row>
    <row r="9734" spans="1:11" ht="30" x14ac:dyDescent="0.25">
      <c r="A9734" s="489">
        <v>18542</v>
      </c>
      <c r="B9734" s="488" t="s">
        <v>19677</v>
      </c>
      <c r="C9734" s="489" t="s">
        <v>92</v>
      </c>
      <c r="D9734" s="490">
        <v>270976.23</v>
      </c>
      <c r="E9734" s="487"/>
      <c r="F9734" s="488" t="s">
        <v>16911</v>
      </c>
      <c r="G9734" s="491">
        <v>215285.55</v>
      </c>
      <c r="H9734" s="491">
        <v>1101.19</v>
      </c>
      <c r="I9734" s="491">
        <v>54589.48</v>
      </c>
      <c r="J9734" s="491">
        <v>0</v>
      </c>
      <c r="K9734" s="491">
        <v>0</v>
      </c>
    </row>
    <row r="9735" spans="1:11" ht="30" x14ac:dyDescent="0.25">
      <c r="A9735" s="489">
        <v>18543</v>
      </c>
      <c r="B9735" s="488" t="s">
        <v>9290</v>
      </c>
      <c r="C9735" s="489" t="s">
        <v>87</v>
      </c>
      <c r="D9735" s="490">
        <v>54781.440000000002</v>
      </c>
      <c r="E9735" s="487"/>
      <c r="F9735" s="488" t="s">
        <v>15713</v>
      </c>
      <c r="G9735" s="491">
        <v>0</v>
      </c>
      <c r="H9735" s="491">
        <v>3297.11</v>
      </c>
      <c r="I9735" s="491">
        <v>43961.48</v>
      </c>
      <c r="J9735" s="491">
        <v>7522.85</v>
      </c>
      <c r="K9735" s="491">
        <v>0</v>
      </c>
    </row>
    <row r="9736" spans="1:11" ht="30" x14ac:dyDescent="0.25">
      <c r="A9736" s="489">
        <v>18544</v>
      </c>
      <c r="B9736" s="488" t="s">
        <v>16843</v>
      </c>
      <c r="C9736" s="489" t="s">
        <v>87</v>
      </c>
      <c r="D9736" s="490">
        <v>160951.5</v>
      </c>
      <c r="E9736" s="487"/>
      <c r="F9736" s="488" t="s">
        <v>15713</v>
      </c>
      <c r="G9736" s="491">
        <v>131514.09</v>
      </c>
      <c r="H9736" s="491">
        <v>1528.92</v>
      </c>
      <c r="I9736" s="491">
        <v>20385.64</v>
      </c>
      <c r="J9736" s="491">
        <v>7522.85</v>
      </c>
      <c r="K9736" s="491">
        <v>0</v>
      </c>
    </row>
    <row r="9737" spans="1:11" ht="30" x14ac:dyDescent="0.25">
      <c r="A9737" s="489">
        <v>18545</v>
      </c>
      <c r="B9737" s="488" t="s">
        <v>24335</v>
      </c>
      <c r="C9737" s="489" t="s">
        <v>92</v>
      </c>
      <c r="D9737" s="490">
        <v>23673.79</v>
      </c>
      <c r="E9737" s="487"/>
      <c r="F9737" s="488" t="s">
        <v>15818</v>
      </c>
      <c r="G9737" s="491">
        <v>92.8</v>
      </c>
      <c r="H9737" s="491">
        <v>170.72</v>
      </c>
      <c r="I9737" s="491">
        <v>9280.14</v>
      </c>
      <c r="J9737" s="491">
        <v>14130.13</v>
      </c>
      <c r="K9737" s="491">
        <v>0</v>
      </c>
    </row>
    <row r="9738" spans="1:11" ht="30" x14ac:dyDescent="0.25">
      <c r="A9738" s="489">
        <v>18546</v>
      </c>
      <c r="B9738" s="488" t="s">
        <v>9288</v>
      </c>
      <c r="C9738" s="489" t="s">
        <v>87</v>
      </c>
      <c r="D9738" s="490">
        <v>61103.13</v>
      </c>
      <c r="E9738" s="487"/>
      <c r="F9738" s="488" t="s">
        <v>5986</v>
      </c>
      <c r="G9738" s="491">
        <v>597.44000000000005</v>
      </c>
      <c r="H9738" s="491">
        <v>1194.3800000000001</v>
      </c>
      <c r="I9738" s="491">
        <v>59311.32</v>
      </c>
      <c r="J9738" s="491">
        <v>0</v>
      </c>
      <c r="K9738" s="491">
        <v>0</v>
      </c>
    </row>
    <row r="9739" spans="1:11" x14ac:dyDescent="0.25">
      <c r="A9739" s="489">
        <v>18547</v>
      </c>
      <c r="B9739" s="488" t="s">
        <v>19723</v>
      </c>
      <c r="C9739" s="489" t="s">
        <v>87</v>
      </c>
      <c r="D9739" s="490">
        <v>8071.94</v>
      </c>
      <c r="E9739" s="487"/>
      <c r="F9739" s="488" t="s">
        <v>6935</v>
      </c>
      <c r="G9739" s="491">
        <v>83.24</v>
      </c>
      <c r="H9739" s="491">
        <v>156.63999999999999</v>
      </c>
      <c r="I9739" s="491">
        <v>7832.06</v>
      </c>
      <c r="J9739" s="491">
        <v>0</v>
      </c>
      <c r="K9739" s="491">
        <v>0</v>
      </c>
    </row>
    <row r="9740" spans="1:11" ht="30" x14ac:dyDescent="0.25">
      <c r="A9740" s="489">
        <v>18548</v>
      </c>
      <c r="B9740" s="488" t="s">
        <v>4947</v>
      </c>
      <c r="C9740" s="489" t="s">
        <v>87</v>
      </c>
      <c r="D9740" s="490">
        <v>8071.94</v>
      </c>
      <c r="E9740" s="487"/>
      <c r="F9740" s="488" t="s">
        <v>15794</v>
      </c>
      <c r="G9740" s="491">
        <v>83.24</v>
      </c>
      <c r="H9740" s="491">
        <v>156.63999999999999</v>
      </c>
      <c r="I9740" s="491">
        <v>7832.06</v>
      </c>
      <c r="J9740" s="491">
        <v>0</v>
      </c>
      <c r="K9740" s="491">
        <v>0</v>
      </c>
    </row>
    <row r="9741" spans="1:11" ht="30" x14ac:dyDescent="0.25">
      <c r="A9741" s="489">
        <v>18549</v>
      </c>
      <c r="B9741" s="488" t="s">
        <v>9287</v>
      </c>
      <c r="C9741" s="489" t="s">
        <v>87</v>
      </c>
      <c r="D9741" s="490">
        <v>303965.34000000003</v>
      </c>
      <c r="E9741" s="487"/>
      <c r="F9741" s="488" t="s">
        <v>15713</v>
      </c>
      <c r="G9741" s="491">
        <v>0</v>
      </c>
      <c r="H9741" s="491">
        <v>20682.03</v>
      </c>
      <c r="I9741" s="491">
        <v>275760.46000000002</v>
      </c>
      <c r="J9741" s="491">
        <v>7522.85</v>
      </c>
      <c r="K9741" s="491">
        <v>0</v>
      </c>
    </row>
    <row r="9742" spans="1:11" ht="30" x14ac:dyDescent="0.25">
      <c r="A9742" s="489">
        <v>18550</v>
      </c>
      <c r="B9742" s="488" t="s">
        <v>15819</v>
      </c>
      <c r="C9742" s="489" t="s">
        <v>92</v>
      </c>
      <c r="D9742" s="490">
        <v>28845.02</v>
      </c>
      <c r="E9742" s="487"/>
      <c r="F9742" s="488" t="s">
        <v>15818</v>
      </c>
      <c r="G9742" s="491">
        <v>10648.19</v>
      </c>
      <c r="H9742" s="491">
        <v>4283.68</v>
      </c>
      <c r="I9742" s="491">
        <v>13913.15</v>
      </c>
      <c r="J9742" s="491">
        <v>0</v>
      </c>
      <c r="K9742" s="491">
        <v>0</v>
      </c>
    </row>
    <row r="9743" spans="1:11" ht="30" x14ac:dyDescent="0.25">
      <c r="A9743" s="489">
        <v>18551</v>
      </c>
      <c r="B9743" s="488" t="s">
        <v>9286</v>
      </c>
      <c r="C9743" s="489" t="s">
        <v>87</v>
      </c>
      <c r="D9743" s="490">
        <v>8071.94</v>
      </c>
      <c r="E9743" s="487"/>
      <c r="F9743" s="488" t="s">
        <v>6935</v>
      </c>
      <c r="G9743" s="491">
        <v>83.24</v>
      </c>
      <c r="H9743" s="491">
        <v>156.63999999999999</v>
      </c>
      <c r="I9743" s="491">
        <v>7832.06</v>
      </c>
      <c r="J9743" s="491">
        <v>0</v>
      </c>
      <c r="K9743" s="491">
        <v>0</v>
      </c>
    </row>
    <row r="9744" spans="1:11" ht="30" x14ac:dyDescent="0.25">
      <c r="A9744" s="489">
        <v>18552</v>
      </c>
      <c r="B9744" s="488" t="s">
        <v>22124</v>
      </c>
      <c r="C9744" s="489" t="s">
        <v>92</v>
      </c>
      <c r="D9744" s="490">
        <v>60293.279999999999</v>
      </c>
      <c r="E9744" s="487"/>
      <c r="F9744" s="488" t="s">
        <v>15818</v>
      </c>
      <c r="G9744" s="491">
        <v>16418.57</v>
      </c>
      <c r="H9744" s="491">
        <v>2163.48</v>
      </c>
      <c r="I9744" s="491">
        <v>41711.230000000003</v>
      </c>
      <c r="J9744" s="491">
        <v>0</v>
      </c>
      <c r="K9744" s="491">
        <v>0</v>
      </c>
    </row>
    <row r="9745" spans="1:11" x14ac:dyDescent="0.25">
      <c r="A9745" s="489">
        <v>18553</v>
      </c>
      <c r="B9745" s="488" t="s">
        <v>5396</v>
      </c>
      <c r="C9745" s="489" t="s">
        <v>87</v>
      </c>
      <c r="D9745" s="490">
        <v>8071.94</v>
      </c>
      <c r="E9745" s="487"/>
      <c r="F9745" s="488" t="s">
        <v>6935</v>
      </c>
      <c r="G9745" s="491">
        <v>83.24</v>
      </c>
      <c r="H9745" s="491">
        <v>156.63999999999999</v>
      </c>
      <c r="I9745" s="491">
        <v>7832.06</v>
      </c>
      <c r="J9745" s="491">
        <v>0</v>
      </c>
      <c r="K9745" s="491">
        <v>0</v>
      </c>
    </row>
    <row r="9746" spans="1:11" ht="30" x14ac:dyDescent="0.25">
      <c r="A9746" s="489">
        <v>18554</v>
      </c>
      <c r="B9746" s="488" t="s">
        <v>20503</v>
      </c>
      <c r="C9746" s="489" t="s">
        <v>87</v>
      </c>
      <c r="D9746" s="490">
        <v>61103.13</v>
      </c>
      <c r="E9746" s="487"/>
      <c r="F9746" s="488" t="s">
        <v>5986</v>
      </c>
      <c r="G9746" s="491">
        <v>597.44000000000005</v>
      </c>
      <c r="H9746" s="491">
        <v>1194.3800000000001</v>
      </c>
      <c r="I9746" s="491">
        <v>59311.32</v>
      </c>
      <c r="J9746" s="491">
        <v>0</v>
      </c>
      <c r="K9746" s="491">
        <v>0</v>
      </c>
    </row>
    <row r="9747" spans="1:11" x14ac:dyDescent="0.25">
      <c r="A9747" s="489">
        <v>18555</v>
      </c>
      <c r="B9747" s="488" t="s">
        <v>5397</v>
      </c>
      <c r="C9747" s="489" t="s">
        <v>87</v>
      </c>
      <c r="D9747" s="490">
        <v>8071.94</v>
      </c>
      <c r="E9747" s="487"/>
      <c r="F9747" s="488" t="s">
        <v>6935</v>
      </c>
      <c r="G9747" s="491">
        <v>83.24</v>
      </c>
      <c r="H9747" s="491">
        <v>156.63999999999999</v>
      </c>
      <c r="I9747" s="491">
        <v>7832.06</v>
      </c>
      <c r="J9747" s="491">
        <v>0</v>
      </c>
      <c r="K9747" s="491">
        <v>0</v>
      </c>
    </row>
    <row r="9748" spans="1:11" ht="30" x14ac:dyDescent="0.25">
      <c r="A9748" s="489">
        <v>18556</v>
      </c>
      <c r="B9748" s="488" t="s">
        <v>9284</v>
      </c>
      <c r="C9748" s="489" t="s">
        <v>87</v>
      </c>
      <c r="D9748" s="490">
        <v>61103.13</v>
      </c>
      <c r="E9748" s="487"/>
      <c r="F9748" s="488" t="s">
        <v>5986</v>
      </c>
      <c r="G9748" s="491">
        <v>597.44000000000005</v>
      </c>
      <c r="H9748" s="491">
        <v>1194.3800000000001</v>
      </c>
      <c r="I9748" s="491">
        <v>59311.32</v>
      </c>
      <c r="J9748" s="491">
        <v>0</v>
      </c>
      <c r="K9748" s="491">
        <v>0</v>
      </c>
    </row>
    <row r="9749" spans="1:11" x14ac:dyDescent="0.25">
      <c r="A9749" s="489">
        <v>18557</v>
      </c>
      <c r="B9749" s="488" t="s">
        <v>5401</v>
      </c>
      <c r="C9749" s="489" t="s">
        <v>87</v>
      </c>
      <c r="D9749" s="490">
        <v>8071.94</v>
      </c>
      <c r="E9749" s="487"/>
      <c r="F9749" s="488" t="s">
        <v>6935</v>
      </c>
      <c r="G9749" s="491">
        <v>83.24</v>
      </c>
      <c r="H9749" s="491">
        <v>156.63999999999999</v>
      </c>
      <c r="I9749" s="491">
        <v>7832.06</v>
      </c>
      <c r="J9749" s="491">
        <v>0</v>
      </c>
      <c r="K9749" s="491">
        <v>0</v>
      </c>
    </row>
    <row r="9750" spans="1:11" x14ac:dyDescent="0.25">
      <c r="A9750" s="489">
        <v>18558</v>
      </c>
      <c r="B9750" s="488" t="s">
        <v>5394</v>
      </c>
      <c r="C9750" s="489" t="s">
        <v>87</v>
      </c>
      <c r="D9750" s="490">
        <v>8071.94</v>
      </c>
      <c r="E9750" s="487"/>
      <c r="F9750" s="488" t="s">
        <v>6935</v>
      </c>
      <c r="G9750" s="491">
        <v>83.24</v>
      </c>
      <c r="H9750" s="491">
        <v>156.63999999999999</v>
      </c>
      <c r="I9750" s="491">
        <v>7832.06</v>
      </c>
      <c r="J9750" s="491">
        <v>0</v>
      </c>
      <c r="K9750" s="491">
        <v>0</v>
      </c>
    </row>
    <row r="9751" spans="1:11" x14ac:dyDescent="0.25">
      <c r="A9751" s="489">
        <v>18559</v>
      </c>
      <c r="B9751" s="488" t="s">
        <v>5400</v>
      </c>
      <c r="C9751" s="489" t="s">
        <v>87</v>
      </c>
      <c r="D9751" s="490">
        <v>8071.94</v>
      </c>
      <c r="E9751" s="487"/>
      <c r="F9751" s="488" t="s">
        <v>6935</v>
      </c>
      <c r="G9751" s="491">
        <v>83.24</v>
      </c>
      <c r="H9751" s="491">
        <v>156.63999999999999</v>
      </c>
      <c r="I9751" s="491">
        <v>7832.06</v>
      </c>
      <c r="J9751" s="491">
        <v>0</v>
      </c>
      <c r="K9751" s="491">
        <v>0</v>
      </c>
    </row>
    <row r="9752" spans="1:11" x14ac:dyDescent="0.25">
      <c r="A9752" s="489">
        <v>18560</v>
      </c>
      <c r="B9752" s="488" t="s">
        <v>9283</v>
      </c>
      <c r="C9752" s="489" t="s">
        <v>87</v>
      </c>
      <c r="D9752" s="490">
        <v>8071.94</v>
      </c>
      <c r="E9752" s="487"/>
      <c r="F9752" s="488" t="s">
        <v>6935</v>
      </c>
      <c r="G9752" s="491">
        <v>83.24</v>
      </c>
      <c r="H9752" s="491">
        <v>156.63999999999999</v>
      </c>
      <c r="I9752" s="491">
        <v>7832.06</v>
      </c>
      <c r="J9752" s="491">
        <v>0</v>
      </c>
      <c r="K9752" s="491">
        <v>0</v>
      </c>
    </row>
    <row r="9753" spans="1:11" x14ac:dyDescent="0.25">
      <c r="A9753" s="489">
        <v>18561</v>
      </c>
      <c r="B9753" s="488" t="s">
        <v>18534</v>
      </c>
      <c r="C9753" s="489" t="s">
        <v>87</v>
      </c>
      <c r="D9753" s="490">
        <v>106308.49</v>
      </c>
      <c r="E9753" s="487"/>
      <c r="F9753" s="488" t="s">
        <v>6112</v>
      </c>
      <c r="G9753" s="491">
        <v>49019.56</v>
      </c>
      <c r="H9753" s="491">
        <v>2405.4699999999998</v>
      </c>
      <c r="I9753" s="491">
        <v>48109.31</v>
      </c>
      <c r="J9753" s="491">
        <v>6774.15</v>
      </c>
      <c r="K9753" s="491">
        <v>0</v>
      </c>
    </row>
    <row r="9754" spans="1:11" ht="30" x14ac:dyDescent="0.25">
      <c r="A9754" s="489">
        <v>18562</v>
      </c>
      <c r="B9754" s="488" t="s">
        <v>9282</v>
      </c>
      <c r="C9754" s="489" t="s">
        <v>87</v>
      </c>
      <c r="D9754" s="490">
        <v>8071.94</v>
      </c>
      <c r="E9754" s="487"/>
      <c r="F9754" s="488" t="s">
        <v>6935</v>
      </c>
      <c r="G9754" s="491">
        <v>83.24</v>
      </c>
      <c r="H9754" s="491">
        <v>156.63999999999999</v>
      </c>
      <c r="I9754" s="491">
        <v>7832.06</v>
      </c>
      <c r="J9754" s="491">
        <v>0</v>
      </c>
      <c r="K9754" s="491">
        <v>0</v>
      </c>
    </row>
    <row r="9755" spans="1:11" ht="30" x14ac:dyDescent="0.25">
      <c r="A9755" s="489">
        <v>18563</v>
      </c>
      <c r="B9755" s="488" t="s">
        <v>23019</v>
      </c>
      <c r="C9755" s="489" t="s">
        <v>87</v>
      </c>
      <c r="D9755" s="490">
        <v>18855.48</v>
      </c>
      <c r="E9755" s="487"/>
      <c r="F9755" s="488" t="s">
        <v>5986</v>
      </c>
      <c r="G9755" s="491">
        <v>208.65</v>
      </c>
      <c r="H9755" s="491">
        <v>944.63</v>
      </c>
      <c r="I9755" s="491">
        <v>17702.189999999999</v>
      </c>
      <c r="J9755" s="491">
        <v>0</v>
      </c>
      <c r="K9755" s="491">
        <v>0</v>
      </c>
    </row>
    <row r="9756" spans="1:11" x14ac:dyDescent="0.25">
      <c r="A9756" s="489">
        <v>18564</v>
      </c>
      <c r="B9756" s="488" t="s">
        <v>16734</v>
      </c>
      <c r="C9756" s="489" t="s">
        <v>87</v>
      </c>
      <c r="D9756" s="490">
        <v>8071.94</v>
      </c>
      <c r="E9756" s="487"/>
      <c r="F9756" s="488" t="s">
        <v>6935</v>
      </c>
      <c r="G9756" s="491">
        <v>83.24</v>
      </c>
      <c r="H9756" s="491">
        <v>156.63999999999999</v>
      </c>
      <c r="I9756" s="491">
        <v>7832.06</v>
      </c>
      <c r="J9756" s="491">
        <v>0</v>
      </c>
      <c r="K9756" s="491">
        <v>0</v>
      </c>
    </row>
    <row r="9757" spans="1:11" x14ac:dyDescent="0.25">
      <c r="A9757" s="489">
        <v>18565</v>
      </c>
      <c r="B9757" s="488" t="s">
        <v>23728</v>
      </c>
      <c r="C9757" s="489" t="s">
        <v>87</v>
      </c>
      <c r="D9757" s="490">
        <v>20393.27</v>
      </c>
      <c r="E9757" s="487"/>
      <c r="F9757" s="488" t="s">
        <v>5933</v>
      </c>
      <c r="G9757" s="491">
        <v>3171.74</v>
      </c>
      <c r="H9757" s="491">
        <v>346.89</v>
      </c>
      <c r="I9757" s="491">
        <v>16874.63</v>
      </c>
      <c r="J9757" s="491">
        <v>0</v>
      </c>
      <c r="K9757" s="491">
        <v>0</v>
      </c>
    </row>
    <row r="9758" spans="1:11" x14ac:dyDescent="0.25">
      <c r="A9758" s="489">
        <v>18566</v>
      </c>
      <c r="B9758" s="488" t="s">
        <v>5393</v>
      </c>
      <c r="C9758" s="489" t="s">
        <v>87</v>
      </c>
      <c r="D9758" s="490">
        <v>8071.94</v>
      </c>
      <c r="E9758" s="487"/>
      <c r="F9758" s="488" t="s">
        <v>6935</v>
      </c>
      <c r="G9758" s="491">
        <v>83.24</v>
      </c>
      <c r="H9758" s="491">
        <v>156.63999999999999</v>
      </c>
      <c r="I9758" s="491">
        <v>7832.06</v>
      </c>
      <c r="J9758" s="491">
        <v>0</v>
      </c>
      <c r="K9758" s="491">
        <v>0</v>
      </c>
    </row>
    <row r="9759" spans="1:11" ht="30" x14ac:dyDescent="0.25">
      <c r="A9759" s="489">
        <v>18567</v>
      </c>
      <c r="B9759" s="488" t="s">
        <v>9281</v>
      </c>
      <c r="C9759" s="489" t="s">
        <v>87</v>
      </c>
      <c r="D9759" s="490">
        <v>281416.51</v>
      </c>
      <c r="E9759" s="487"/>
      <c r="F9759" s="488" t="s">
        <v>5986</v>
      </c>
      <c r="G9759" s="491">
        <v>2659.09</v>
      </c>
      <c r="H9759" s="491">
        <v>13281.93</v>
      </c>
      <c r="I9759" s="491">
        <v>265475.5</v>
      </c>
      <c r="J9759" s="491">
        <v>0</v>
      </c>
      <c r="K9759" s="491">
        <v>0</v>
      </c>
    </row>
    <row r="9760" spans="1:11" ht="30" x14ac:dyDescent="0.25">
      <c r="A9760" s="489">
        <v>18568</v>
      </c>
      <c r="B9760" s="488" t="s">
        <v>4383</v>
      </c>
      <c r="C9760" s="489" t="s">
        <v>92</v>
      </c>
      <c r="D9760" s="490">
        <v>10039.549999999999</v>
      </c>
      <c r="E9760" s="487"/>
      <c r="F9760" s="488" t="s">
        <v>16130</v>
      </c>
      <c r="G9760" s="491">
        <v>92.8</v>
      </c>
      <c r="H9760" s="491">
        <v>541.92999999999995</v>
      </c>
      <c r="I9760" s="491">
        <v>9280.14</v>
      </c>
      <c r="J9760" s="491">
        <v>124.68</v>
      </c>
      <c r="K9760" s="491">
        <v>0</v>
      </c>
    </row>
    <row r="9761" spans="1:11" x14ac:dyDescent="0.25">
      <c r="A9761" s="489">
        <v>18569</v>
      </c>
      <c r="B9761" s="488" t="s">
        <v>5399</v>
      </c>
      <c r="C9761" s="489" t="s">
        <v>87</v>
      </c>
      <c r="D9761" s="490">
        <v>8071.94</v>
      </c>
      <c r="E9761" s="487"/>
      <c r="F9761" s="488" t="s">
        <v>6935</v>
      </c>
      <c r="G9761" s="491">
        <v>83.24</v>
      </c>
      <c r="H9761" s="491">
        <v>156.63999999999999</v>
      </c>
      <c r="I9761" s="491">
        <v>7832.06</v>
      </c>
      <c r="J9761" s="491">
        <v>0</v>
      </c>
      <c r="K9761" s="491">
        <v>0</v>
      </c>
    </row>
    <row r="9762" spans="1:11" x14ac:dyDescent="0.25">
      <c r="A9762" s="489">
        <v>18570</v>
      </c>
      <c r="B9762" s="488" t="s">
        <v>5395</v>
      </c>
      <c r="C9762" s="489" t="s">
        <v>87</v>
      </c>
      <c r="D9762" s="490">
        <v>8071.94</v>
      </c>
      <c r="E9762" s="487"/>
      <c r="F9762" s="488" t="s">
        <v>6935</v>
      </c>
      <c r="G9762" s="491">
        <v>83.24</v>
      </c>
      <c r="H9762" s="491">
        <v>156.63999999999999</v>
      </c>
      <c r="I9762" s="491">
        <v>7832.06</v>
      </c>
      <c r="J9762" s="491">
        <v>0</v>
      </c>
      <c r="K9762" s="491">
        <v>0</v>
      </c>
    </row>
    <row r="9763" spans="1:11" x14ac:dyDescent="0.25">
      <c r="A9763" s="489">
        <v>18571</v>
      </c>
      <c r="B9763" s="488" t="s">
        <v>5406</v>
      </c>
      <c r="C9763" s="489" t="s">
        <v>87</v>
      </c>
      <c r="D9763" s="490">
        <v>8071.94</v>
      </c>
      <c r="E9763" s="487"/>
      <c r="F9763" s="488" t="s">
        <v>6935</v>
      </c>
      <c r="G9763" s="491">
        <v>83.24</v>
      </c>
      <c r="H9763" s="491">
        <v>156.63999999999999</v>
      </c>
      <c r="I9763" s="491">
        <v>7832.06</v>
      </c>
      <c r="J9763" s="491">
        <v>0</v>
      </c>
      <c r="K9763" s="491">
        <v>0</v>
      </c>
    </row>
    <row r="9764" spans="1:11" ht="30" x14ac:dyDescent="0.25">
      <c r="A9764" s="489">
        <v>18572</v>
      </c>
      <c r="B9764" s="488" t="s">
        <v>9280</v>
      </c>
      <c r="C9764" s="489" t="s">
        <v>87</v>
      </c>
      <c r="D9764" s="490">
        <v>31663.33</v>
      </c>
      <c r="E9764" s="487"/>
      <c r="F9764" s="488" t="s">
        <v>15844</v>
      </c>
      <c r="G9764" s="491">
        <v>302.92</v>
      </c>
      <c r="H9764" s="491">
        <v>1501.12</v>
      </c>
      <c r="I9764" s="491">
        <v>29859.3</v>
      </c>
      <c r="J9764" s="491">
        <v>0</v>
      </c>
      <c r="K9764" s="491">
        <v>0</v>
      </c>
    </row>
    <row r="9765" spans="1:11" x14ac:dyDescent="0.25">
      <c r="A9765" s="489">
        <v>18573</v>
      </c>
      <c r="B9765" s="488" t="s">
        <v>4382</v>
      </c>
      <c r="C9765" s="489" t="s">
        <v>92</v>
      </c>
      <c r="D9765" s="490">
        <v>10039.549999999999</v>
      </c>
      <c r="E9765" s="487"/>
      <c r="F9765" s="488" t="s">
        <v>16130</v>
      </c>
      <c r="G9765" s="491">
        <v>92.8</v>
      </c>
      <c r="H9765" s="491">
        <v>541.92999999999995</v>
      </c>
      <c r="I9765" s="491">
        <v>9280.14</v>
      </c>
      <c r="J9765" s="491">
        <v>124.68</v>
      </c>
      <c r="K9765" s="491">
        <v>0</v>
      </c>
    </row>
    <row r="9766" spans="1:11" x14ac:dyDescent="0.25">
      <c r="A9766" s="489">
        <v>18574</v>
      </c>
      <c r="B9766" s="488" t="s">
        <v>4384</v>
      </c>
      <c r="C9766" s="489" t="s">
        <v>92</v>
      </c>
      <c r="D9766" s="490">
        <v>10039.549999999999</v>
      </c>
      <c r="E9766" s="487"/>
      <c r="F9766" s="488" t="s">
        <v>16130</v>
      </c>
      <c r="G9766" s="491">
        <v>92.8</v>
      </c>
      <c r="H9766" s="491">
        <v>541.92999999999995</v>
      </c>
      <c r="I9766" s="491">
        <v>9280.14</v>
      </c>
      <c r="J9766" s="491">
        <v>124.68</v>
      </c>
      <c r="K9766" s="491">
        <v>0</v>
      </c>
    </row>
    <row r="9767" spans="1:11" ht="30" x14ac:dyDescent="0.25">
      <c r="A9767" s="489">
        <v>18575</v>
      </c>
      <c r="B9767" s="488" t="s">
        <v>16846</v>
      </c>
      <c r="C9767" s="489" t="s">
        <v>87</v>
      </c>
      <c r="D9767" s="490">
        <v>80642.12</v>
      </c>
      <c r="E9767" s="487"/>
      <c r="F9767" s="488" t="s">
        <v>15713</v>
      </c>
      <c r="G9767" s="491">
        <v>51204.71</v>
      </c>
      <c r="H9767" s="491">
        <v>1528.92</v>
      </c>
      <c r="I9767" s="491">
        <v>20385.64</v>
      </c>
      <c r="J9767" s="491">
        <v>7522.85</v>
      </c>
      <c r="K9767" s="491">
        <v>0</v>
      </c>
    </row>
    <row r="9768" spans="1:11" ht="30" x14ac:dyDescent="0.25">
      <c r="A9768" s="489">
        <v>18576</v>
      </c>
      <c r="B9768" s="488" t="s">
        <v>16847</v>
      </c>
      <c r="C9768" s="489" t="s">
        <v>87</v>
      </c>
      <c r="D9768" s="490">
        <v>105438.45</v>
      </c>
      <c r="E9768" s="487"/>
      <c r="F9768" s="488" t="s">
        <v>15713</v>
      </c>
      <c r="G9768" s="491">
        <v>67845.8</v>
      </c>
      <c r="H9768" s="491">
        <v>1573.04</v>
      </c>
      <c r="I9768" s="491">
        <v>20973.9</v>
      </c>
      <c r="J9768" s="491">
        <v>15045.71</v>
      </c>
      <c r="K9768" s="491">
        <v>0</v>
      </c>
    </row>
    <row r="9769" spans="1:11" x14ac:dyDescent="0.25">
      <c r="A9769" s="489">
        <v>18577</v>
      </c>
      <c r="B9769" s="488" t="s">
        <v>22064</v>
      </c>
      <c r="C9769" s="489" t="s">
        <v>92</v>
      </c>
      <c r="D9769" s="490">
        <v>214128.25</v>
      </c>
      <c r="E9769" s="487"/>
      <c r="F9769" s="488" t="s">
        <v>16130</v>
      </c>
      <c r="G9769" s="491">
        <v>172162.53</v>
      </c>
      <c r="H9769" s="491">
        <v>2072.58</v>
      </c>
      <c r="I9769" s="491">
        <v>39893.14</v>
      </c>
      <c r="J9769" s="491">
        <v>0</v>
      </c>
      <c r="K9769" s="491">
        <v>0</v>
      </c>
    </row>
    <row r="9770" spans="1:11" ht="30" x14ac:dyDescent="0.25">
      <c r="A9770" s="489">
        <v>18578</v>
      </c>
      <c r="B9770" s="488" t="s">
        <v>16849</v>
      </c>
      <c r="C9770" s="489" t="s">
        <v>87</v>
      </c>
      <c r="D9770" s="490">
        <v>156877.16</v>
      </c>
      <c r="E9770" s="487"/>
      <c r="F9770" s="488" t="s">
        <v>15713</v>
      </c>
      <c r="G9770" s="491">
        <v>119284.51</v>
      </c>
      <c r="H9770" s="491">
        <v>1573.04</v>
      </c>
      <c r="I9770" s="491">
        <v>20973.9</v>
      </c>
      <c r="J9770" s="491">
        <v>15045.71</v>
      </c>
      <c r="K9770" s="491">
        <v>0</v>
      </c>
    </row>
    <row r="9771" spans="1:11" ht="30" x14ac:dyDescent="0.25">
      <c r="A9771" s="489">
        <v>18579</v>
      </c>
      <c r="B9771" s="488" t="s">
        <v>16782</v>
      </c>
      <c r="C9771" s="489" t="s">
        <v>92</v>
      </c>
      <c r="D9771" s="490">
        <v>46250.68</v>
      </c>
      <c r="E9771" s="487"/>
      <c r="F9771" s="488" t="s">
        <v>16130</v>
      </c>
      <c r="G9771" s="491">
        <v>11088.56</v>
      </c>
      <c r="H9771" s="491">
        <v>1674.39</v>
      </c>
      <c r="I9771" s="491">
        <v>33487.74</v>
      </c>
      <c r="J9771" s="491">
        <v>0</v>
      </c>
      <c r="K9771" s="491">
        <v>0</v>
      </c>
    </row>
    <row r="9772" spans="1:11" ht="30" x14ac:dyDescent="0.25">
      <c r="A9772" s="489">
        <v>18580</v>
      </c>
      <c r="B9772" s="488" t="s">
        <v>19464</v>
      </c>
      <c r="C9772" s="489" t="s">
        <v>92</v>
      </c>
      <c r="D9772" s="490">
        <v>41562.730000000003</v>
      </c>
      <c r="E9772" s="487"/>
      <c r="F9772" s="488" t="s">
        <v>15818</v>
      </c>
      <c r="G9772" s="491">
        <v>8408.8799999999992</v>
      </c>
      <c r="H9772" s="491">
        <v>3028.22</v>
      </c>
      <c r="I9772" s="491">
        <v>30125.63</v>
      </c>
      <c r="J9772" s="491">
        <v>0</v>
      </c>
      <c r="K9772" s="491">
        <v>0</v>
      </c>
    </row>
    <row r="9773" spans="1:11" ht="30" x14ac:dyDescent="0.25">
      <c r="A9773" s="489">
        <v>18581</v>
      </c>
      <c r="B9773" s="488" t="s">
        <v>16850</v>
      </c>
      <c r="C9773" s="489" t="s">
        <v>87</v>
      </c>
      <c r="D9773" s="490">
        <v>191908.78</v>
      </c>
      <c r="E9773" s="487"/>
      <c r="F9773" s="488" t="s">
        <v>15713</v>
      </c>
      <c r="G9773" s="491">
        <v>154316.13</v>
      </c>
      <c r="H9773" s="491">
        <v>1573.04</v>
      </c>
      <c r="I9773" s="491">
        <v>20973.9</v>
      </c>
      <c r="J9773" s="491">
        <v>15045.71</v>
      </c>
      <c r="K9773" s="491">
        <v>0</v>
      </c>
    </row>
    <row r="9774" spans="1:11" x14ac:dyDescent="0.25">
      <c r="A9774" s="489">
        <v>18582</v>
      </c>
      <c r="B9774" s="488" t="s">
        <v>4385</v>
      </c>
      <c r="C9774" s="489" t="s">
        <v>92</v>
      </c>
      <c r="D9774" s="490">
        <v>10039.549999999999</v>
      </c>
      <c r="E9774" s="487"/>
      <c r="F9774" s="488" t="s">
        <v>16130</v>
      </c>
      <c r="G9774" s="491">
        <v>92.8</v>
      </c>
      <c r="H9774" s="491">
        <v>541.92999999999995</v>
      </c>
      <c r="I9774" s="491">
        <v>9280.14</v>
      </c>
      <c r="J9774" s="491">
        <v>124.68</v>
      </c>
      <c r="K9774" s="491">
        <v>0</v>
      </c>
    </row>
    <row r="9775" spans="1:11" ht="30" x14ac:dyDescent="0.25">
      <c r="A9775" s="489">
        <v>18583</v>
      </c>
      <c r="B9775" s="488" t="s">
        <v>16851</v>
      </c>
      <c r="C9775" s="489" t="s">
        <v>87</v>
      </c>
      <c r="D9775" s="490">
        <v>243347.49</v>
      </c>
      <c r="E9775" s="487"/>
      <c r="F9775" s="488" t="s">
        <v>15713</v>
      </c>
      <c r="G9775" s="491">
        <v>205754.84</v>
      </c>
      <c r="H9775" s="491">
        <v>1573.04</v>
      </c>
      <c r="I9775" s="491">
        <v>20973.9</v>
      </c>
      <c r="J9775" s="491">
        <v>15045.71</v>
      </c>
      <c r="K9775" s="491">
        <v>0</v>
      </c>
    </row>
    <row r="9776" spans="1:11" ht="30" x14ac:dyDescent="0.25">
      <c r="A9776" s="489">
        <v>18584</v>
      </c>
      <c r="B9776" s="488" t="s">
        <v>19820</v>
      </c>
      <c r="C9776" s="489" t="s">
        <v>182</v>
      </c>
      <c r="D9776" s="490">
        <v>138488.57</v>
      </c>
      <c r="E9776" s="487"/>
      <c r="F9776" s="488" t="s">
        <v>15960</v>
      </c>
      <c r="G9776" s="491">
        <v>412.36</v>
      </c>
      <c r="H9776" s="491">
        <v>2841.01</v>
      </c>
      <c r="I9776" s="491">
        <v>41235.72</v>
      </c>
      <c r="J9776" s="491">
        <v>93999.48</v>
      </c>
      <c r="K9776" s="491">
        <v>0</v>
      </c>
    </row>
    <row r="9777" spans="1:11" x14ac:dyDescent="0.25">
      <c r="A9777" s="489">
        <v>18585</v>
      </c>
      <c r="B9777" s="488" t="s">
        <v>22158</v>
      </c>
      <c r="C9777" s="489" t="s">
        <v>92</v>
      </c>
      <c r="D9777" s="490">
        <v>89314.55</v>
      </c>
      <c r="E9777" s="487"/>
      <c r="F9777" s="488" t="s">
        <v>16130</v>
      </c>
      <c r="G9777" s="491">
        <v>79367.8</v>
      </c>
      <c r="H9777" s="491">
        <v>541.92999999999995</v>
      </c>
      <c r="I9777" s="491">
        <v>9280.14</v>
      </c>
      <c r="J9777" s="491">
        <v>124.68</v>
      </c>
      <c r="K9777" s="491">
        <v>0</v>
      </c>
    </row>
    <row r="9778" spans="1:11" x14ac:dyDescent="0.25">
      <c r="A9778" s="489">
        <v>18586</v>
      </c>
      <c r="B9778" s="488" t="s">
        <v>18533</v>
      </c>
      <c r="C9778" s="489" t="s">
        <v>87</v>
      </c>
      <c r="D9778" s="490">
        <v>106308.49</v>
      </c>
      <c r="E9778" s="487"/>
      <c r="F9778" s="488" t="s">
        <v>6112</v>
      </c>
      <c r="G9778" s="491">
        <v>49019.56</v>
      </c>
      <c r="H9778" s="491">
        <v>2405.4699999999998</v>
      </c>
      <c r="I9778" s="491">
        <v>48109.31</v>
      </c>
      <c r="J9778" s="491">
        <v>6774.15</v>
      </c>
      <c r="K9778" s="491">
        <v>0</v>
      </c>
    </row>
    <row r="9779" spans="1:11" ht="30" x14ac:dyDescent="0.25">
      <c r="A9779" s="489">
        <v>18587</v>
      </c>
      <c r="B9779" s="488" t="s">
        <v>16848</v>
      </c>
      <c r="C9779" s="489" t="s">
        <v>87</v>
      </c>
      <c r="D9779" s="490">
        <v>108985.93</v>
      </c>
      <c r="E9779" s="487"/>
      <c r="F9779" s="488" t="s">
        <v>15713</v>
      </c>
      <c r="G9779" s="491">
        <v>71393.279999999999</v>
      </c>
      <c r="H9779" s="491">
        <v>1573.04</v>
      </c>
      <c r="I9779" s="491">
        <v>20973.9</v>
      </c>
      <c r="J9779" s="491">
        <v>15045.71</v>
      </c>
      <c r="K9779" s="491">
        <v>0</v>
      </c>
    </row>
    <row r="9780" spans="1:11" x14ac:dyDescent="0.25">
      <c r="A9780" s="489">
        <v>18588</v>
      </c>
      <c r="B9780" s="488" t="s">
        <v>18532</v>
      </c>
      <c r="C9780" s="489" t="s">
        <v>87</v>
      </c>
      <c r="D9780" s="490">
        <v>106308.49</v>
      </c>
      <c r="E9780" s="487"/>
      <c r="F9780" s="488" t="s">
        <v>6112</v>
      </c>
      <c r="G9780" s="491">
        <v>49019.56</v>
      </c>
      <c r="H9780" s="491">
        <v>2405.4699999999998</v>
      </c>
      <c r="I9780" s="491">
        <v>48109.31</v>
      </c>
      <c r="J9780" s="491">
        <v>6774.15</v>
      </c>
      <c r="K9780" s="491">
        <v>0</v>
      </c>
    </row>
    <row r="9781" spans="1:11" ht="30" x14ac:dyDescent="0.25">
      <c r="A9781" s="489">
        <v>18589</v>
      </c>
      <c r="B9781" s="488" t="s">
        <v>19234</v>
      </c>
      <c r="C9781" s="489" t="s">
        <v>4371</v>
      </c>
      <c r="D9781" s="490">
        <v>180692.43</v>
      </c>
      <c r="E9781" s="487"/>
      <c r="F9781" s="488" t="s">
        <v>15960</v>
      </c>
      <c r="G9781" s="491">
        <v>0</v>
      </c>
      <c r="H9781" s="491">
        <v>4556.7</v>
      </c>
      <c r="I9781" s="491">
        <v>176135.73</v>
      </c>
      <c r="J9781" s="491">
        <v>0</v>
      </c>
      <c r="K9781" s="491">
        <v>0</v>
      </c>
    </row>
    <row r="9782" spans="1:11" ht="30" x14ac:dyDescent="0.25">
      <c r="A9782" s="489">
        <v>18590</v>
      </c>
      <c r="B9782" s="488" t="s">
        <v>16802</v>
      </c>
      <c r="C9782" s="489" t="s">
        <v>80</v>
      </c>
      <c r="D9782" s="490">
        <v>75025.289999999994</v>
      </c>
      <c r="E9782" s="487"/>
      <c r="F9782" s="488" t="s">
        <v>5933</v>
      </c>
      <c r="G9782" s="491">
        <v>21992.2</v>
      </c>
      <c r="H9782" s="491">
        <v>2525.38</v>
      </c>
      <c r="I9782" s="491">
        <v>50507.71</v>
      </c>
      <c r="J9782" s="491">
        <v>0</v>
      </c>
      <c r="K9782" s="491">
        <v>0</v>
      </c>
    </row>
    <row r="9783" spans="1:11" x14ac:dyDescent="0.25">
      <c r="A9783" s="489">
        <v>18591</v>
      </c>
      <c r="B9783" s="488" t="s">
        <v>18531</v>
      </c>
      <c r="C9783" s="489" t="s">
        <v>87</v>
      </c>
      <c r="D9783" s="490">
        <v>106308.49</v>
      </c>
      <c r="E9783" s="487"/>
      <c r="F9783" s="488" t="s">
        <v>6112</v>
      </c>
      <c r="G9783" s="491">
        <v>49019.56</v>
      </c>
      <c r="H9783" s="491">
        <v>2405.4699999999998</v>
      </c>
      <c r="I9783" s="491">
        <v>48109.31</v>
      </c>
      <c r="J9783" s="491">
        <v>6774.15</v>
      </c>
      <c r="K9783" s="491">
        <v>0</v>
      </c>
    </row>
    <row r="9784" spans="1:11" ht="30" x14ac:dyDescent="0.25">
      <c r="A9784" s="489">
        <v>18592</v>
      </c>
      <c r="B9784" s="488" t="s">
        <v>17953</v>
      </c>
      <c r="C9784" s="489" t="s">
        <v>92</v>
      </c>
      <c r="D9784" s="490">
        <v>1614.39</v>
      </c>
      <c r="E9784" s="487"/>
      <c r="F9784" s="488" t="s">
        <v>15818</v>
      </c>
      <c r="G9784" s="491">
        <v>16.649999999999999</v>
      </c>
      <c r="H9784" s="491">
        <v>31.33</v>
      </c>
      <c r="I9784" s="491">
        <v>1566.41</v>
      </c>
      <c r="J9784" s="491">
        <v>0</v>
      </c>
      <c r="K9784" s="491">
        <v>0</v>
      </c>
    </row>
    <row r="9785" spans="1:11" x14ac:dyDescent="0.25">
      <c r="A9785" s="489">
        <v>18593</v>
      </c>
      <c r="B9785" s="488" t="s">
        <v>25526</v>
      </c>
      <c r="C9785" s="489" t="s">
        <v>182</v>
      </c>
      <c r="D9785" s="490">
        <v>408883.53</v>
      </c>
      <c r="E9785" s="487"/>
      <c r="F9785" s="488" t="s">
        <v>15948</v>
      </c>
      <c r="G9785" s="491">
        <v>90819.47</v>
      </c>
      <c r="H9785" s="491">
        <v>68663.25</v>
      </c>
      <c r="I9785" s="491">
        <v>249400.81</v>
      </c>
      <c r="J9785" s="491">
        <v>0</v>
      </c>
      <c r="K9785" s="491">
        <v>0</v>
      </c>
    </row>
    <row r="9786" spans="1:11" ht="30" x14ac:dyDescent="0.25">
      <c r="A9786" s="489">
        <v>18594</v>
      </c>
      <c r="B9786" s="488" t="s">
        <v>22595</v>
      </c>
      <c r="C9786" s="489" t="s">
        <v>87</v>
      </c>
      <c r="D9786" s="490">
        <v>72030.5</v>
      </c>
      <c r="E9786" s="487"/>
      <c r="F9786" s="488" t="s">
        <v>15818</v>
      </c>
      <c r="G9786" s="491">
        <v>20765.88</v>
      </c>
      <c r="H9786" s="491">
        <v>6164.98</v>
      </c>
      <c r="I9786" s="491">
        <v>45099.64</v>
      </c>
      <c r="J9786" s="491">
        <v>0</v>
      </c>
      <c r="K9786" s="491">
        <v>0</v>
      </c>
    </row>
    <row r="9787" spans="1:11" ht="30" x14ac:dyDescent="0.25">
      <c r="A9787" s="489">
        <v>18595</v>
      </c>
      <c r="B9787" s="488" t="s">
        <v>17056</v>
      </c>
      <c r="C9787" s="489" t="s">
        <v>9025</v>
      </c>
      <c r="D9787" s="490">
        <v>0</v>
      </c>
      <c r="E9787" s="487"/>
      <c r="F9787" s="488" t="s">
        <v>15794</v>
      </c>
      <c r="G9787" s="491">
        <v>0</v>
      </c>
      <c r="H9787" s="491">
        <v>0</v>
      </c>
      <c r="I9787" s="491">
        <v>0</v>
      </c>
      <c r="J9787" s="491">
        <v>0</v>
      </c>
      <c r="K9787" s="491">
        <v>0</v>
      </c>
    </row>
    <row r="9788" spans="1:11" x14ac:dyDescent="0.25">
      <c r="A9788" s="489">
        <v>18596</v>
      </c>
      <c r="B9788" s="488" t="s">
        <v>21614</v>
      </c>
      <c r="C9788" s="489" t="s">
        <v>182</v>
      </c>
      <c r="D9788" s="490">
        <v>421617.51</v>
      </c>
      <c r="E9788" s="487"/>
      <c r="F9788" s="488" t="s">
        <v>15948</v>
      </c>
      <c r="G9788" s="491">
        <v>49773.39</v>
      </c>
      <c r="H9788" s="491">
        <v>126004.88</v>
      </c>
      <c r="I9788" s="491">
        <v>245839.23</v>
      </c>
      <c r="J9788" s="491">
        <v>0</v>
      </c>
      <c r="K9788" s="491">
        <v>0</v>
      </c>
    </row>
    <row r="9789" spans="1:11" ht="30" x14ac:dyDescent="0.25">
      <c r="A9789" s="489">
        <v>18597</v>
      </c>
      <c r="B9789" s="488" t="s">
        <v>9277</v>
      </c>
      <c r="C9789" s="489" t="s">
        <v>87</v>
      </c>
      <c r="D9789" s="490">
        <v>0</v>
      </c>
      <c r="E9789" s="487"/>
      <c r="F9789" s="488" t="s">
        <v>15818</v>
      </c>
      <c r="G9789" s="491">
        <v>0</v>
      </c>
      <c r="H9789" s="491">
        <v>0</v>
      </c>
      <c r="I9789" s="491">
        <v>0</v>
      </c>
      <c r="J9789" s="491">
        <v>0</v>
      </c>
      <c r="K9789" s="491">
        <v>0</v>
      </c>
    </row>
    <row r="9790" spans="1:11" ht="30" x14ac:dyDescent="0.25">
      <c r="A9790" s="489">
        <v>18598</v>
      </c>
      <c r="B9790" s="488" t="s">
        <v>16089</v>
      </c>
      <c r="C9790" s="489" t="s">
        <v>87</v>
      </c>
      <c r="D9790" s="490">
        <v>434168.79</v>
      </c>
      <c r="E9790" s="487"/>
      <c r="F9790" s="488" t="s">
        <v>15713</v>
      </c>
      <c r="G9790" s="491">
        <v>404099</v>
      </c>
      <c r="H9790" s="491">
        <v>1573.04</v>
      </c>
      <c r="I9790" s="491">
        <v>20973.9</v>
      </c>
      <c r="J9790" s="491">
        <v>7522.85</v>
      </c>
      <c r="K9790" s="491">
        <v>0</v>
      </c>
    </row>
    <row r="9791" spans="1:11" ht="30" x14ac:dyDescent="0.25">
      <c r="A9791" s="489">
        <v>18599</v>
      </c>
      <c r="B9791" s="488" t="s">
        <v>16351</v>
      </c>
      <c r="C9791" s="489" t="s">
        <v>80</v>
      </c>
      <c r="D9791" s="490">
        <v>45928.79</v>
      </c>
      <c r="E9791" s="487"/>
      <c r="F9791" s="488" t="s">
        <v>5975</v>
      </c>
      <c r="G9791" s="491">
        <v>30530.639999999999</v>
      </c>
      <c r="H9791" s="491">
        <v>795.9</v>
      </c>
      <c r="I9791" s="491">
        <v>14602.25</v>
      </c>
      <c r="J9791" s="491">
        <v>0</v>
      </c>
      <c r="K9791" s="491">
        <v>0</v>
      </c>
    </row>
    <row r="9792" spans="1:11" ht="30" x14ac:dyDescent="0.25">
      <c r="A9792" s="489">
        <v>18600</v>
      </c>
      <c r="B9792" s="488" t="s">
        <v>8167</v>
      </c>
      <c r="C9792" s="489" t="s">
        <v>87</v>
      </c>
      <c r="D9792" s="490">
        <v>9800411.2899999991</v>
      </c>
      <c r="E9792" s="487"/>
      <c r="F9792" s="488" t="s">
        <v>15713</v>
      </c>
      <c r="G9792" s="491">
        <v>8625015.1899999995</v>
      </c>
      <c r="H9792" s="491">
        <v>396306.74</v>
      </c>
      <c r="I9792" s="491">
        <v>779089.37</v>
      </c>
      <c r="J9792" s="491">
        <v>0</v>
      </c>
      <c r="K9792" s="491">
        <v>0</v>
      </c>
    </row>
    <row r="9793" spans="1:11" ht="30" x14ac:dyDescent="0.25">
      <c r="A9793" s="489">
        <v>18601</v>
      </c>
      <c r="B9793" s="488" t="s">
        <v>16367</v>
      </c>
      <c r="C9793" s="489" t="s">
        <v>80</v>
      </c>
      <c r="D9793" s="490">
        <v>272065.86</v>
      </c>
      <c r="E9793" s="487"/>
      <c r="F9793" s="488" t="s">
        <v>15713</v>
      </c>
      <c r="G9793" s="491">
        <v>151605.54999999999</v>
      </c>
      <c r="H9793" s="491">
        <v>5766.04</v>
      </c>
      <c r="I9793" s="491">
        <v>114694.27</v>
      </c>
      <c r="J9793" s="491">
        <v>0</v>
      </c>
      <c r="K9793" s="491">
        <v>0</v>
      </c>
    </row>
    <row r="9794" spans="1:11" ht="30" x14ac:dyDescent="0.25">
      <c r="A9794" s="489">
        <v>18602</v>
      </c>
      <c r="B9794" s="488" t="s">
        <v>22657</v>
      </c>
      <c r="C9794" s="489" t="s">
        <v>87</v>
      </c>
      <c r="D9794" s="490">
        <v>172908.07</v>
      </c>
      <c r="E9794" s="487"/>
      <c r="F9794" s="488" t="s">
        <v>5933</v>
      </c>
      <c r="G9794" s="491">
        <v>54296.81</v>
      </c>
      <c r="H9794" s="491">
        <v>7807.04</v>
      </c>
      <c r="I9794" s="491">
        <v>109354.22</v>
      </c>
      <c r="J9794" s="491">
        <v>1450</v>
      </c>
      <c r="K9794" s="491">
        <v>0</v>
      </c>
    </row>
    <row r="9795" spans="1:11" ht="30" x14ac:dyDescent="0.25">
      <c r="A9795" s="489">
        <v>18603</v>
      </c>
      <c r="B9795" s="488" t="s">
        <v>16364</v>
      </c>
      <c r="C9795" s="489" t="s">
        <v>80</v>
      </c>
      <c r="D9795" s="490">
        <v>268147.51</v>
      </c>
      <c r="E9795" s="487"/>
      <c r="F9795" s="488" t="s">
        <v>15713</v>
      </c>
      <c r="G9795" s="491">
        <v>230836.17</v>
      </c>
      <c r="H9795" s="491">
        <v>1806.57</v>
      </c>
      <c r="I9795" s="491">
        <v>35504.769999999997</v>
      </c>
      <c r="J9795" s="491">
        <v>0</v>
      </c>
      <c r="K9795" s="491">
        <v>0</v>
      </c>
    </row>
    <row r="9796" spans="1:11" ht="30" x14ac:dyDescent="0.25">
      <c r="A9796" s="489">
        <v>18604</v>
      </c>
      <c r="B9796" s="488" t="s">
        <v>16353</v>
      </c>
      <c r="C9796" s="489" t="s">
        <v>80</v>
      </c>
      <c r="D9796" s="490">
        <v>578384.81999999995</v>
      </c>
      <c r="E9796" s="487"/>
      <c r="F9796" s="488" t="s">
        <v>15713</v>
      </c>
      <c r="G9796" s="491">
        <v>505438.21</v>
      </c>
      <c r="H9796" s="491">
        <v>3503.49</v>
      </c>
      <c r="I9796" s="491">
        <v>69443.12</v>
      </c>
      <c r="J9796" s="491">
        <v>0</v>
      </c>
      <c r="K9796" s="491">
        <v>0</v>
      </c>
    </row>
    <row r="9797" spans="1:11" ht="30" x14ac:dyDescent="0.25">
      <c r="A9797" s="489">
        <v>18605</v>
      </c>
      <c r="B9797" s="488" t="s">
        <v>25122</v>
      </c>
      <c r="C9797" s="489" t="s">
        <v>80</v>
      </c>
      <c r="D9797" s="490">
        <v>69257.399999999994</v>
      </c>
      <c r="E9797" s="487"/>
      <c r="F9797" s="488" t="s">
        <v>5986</v>
      </c>
      <c r="G9797" s="491">
        <v>40989.47</v>
      </c>
      <c r="H9797" s="491">
        <v>1353.85</v>
      </c>
      <c r="I9797" s="491">
        <v>26914.09</v>
      </c>
      <c r="J9797" s="491">
        <v>0</v>
      </c>
      <c r="K9797" s="491">
        <v>0</v>
      </c>
    </row>
    <row r="9798" spans="1:11" ht="30" x14ac:dyDescent="0.25">
      <c r="A9798" s="489">
        <v>18606</v>
      </c>
      <c r="B9798" s="488" t="s">
        <v>9274</v>
      </c>
      <c r="C9798" s="489" t="s">
        <v>9025</v>
      </c>
      <c r="D9798" s="490">
        <v>0</v>
      </c>
      <c r="E9798" s="487"/>
      <c r="F9798" s="488" t="s">
        <v>5975</v>
      </c>
      <c r="G9798" s="491">
        <v>0</v>
      </c>
      <c r="H9798" s="491">
        <v>0</v>
      </c>
      <c r="I9798" s="491">
        <v>0</v>
      </c>
      <c r="J9798" s="491">
        <v>0</v>
      </c>
      <c r="K9798" s="491">
        <v>0</v>
      </c>
    </row>
    <row r="9799" spans="1:11" ht="30" x14ac:dyDescent="0.25">
      <c r="A9799" s="489">
        <v>18607</v>
      </c>
      <c r="B9799" s="488" t="s">
        <v>16358</v>
      </c>
      <c r="C9799" s="489" t="s">
        <v>80</v>
      </c>
      <c r="D9799" s="490">
        <v>56227.91</v>
      </c>
      <c r="E9799" s="487"/>
      <c r="F9799" s="488" t="s">
        <v>5975</v>
      </c>
      <c r="G9799" s="491">
        <v>39598.11</v>
      </c>
      <c r="H9799" s="491">
        <v>791.9</v>
      </c>
      <c r="I9799" s="491">
        <v>15837.9</v>
      </c>
      <c r="J9799" s="491">
        <v>0</v>
      </c>
      <c r="K9799" s="491">
        <v>0</v>
      </c>
    </row>
    <row r="9800" spans="1:11" ht="30" x14ac:dyDescent="0.25">
      <c r="A9800" s="489">
        <v>18608</v>
      </c>
      <c r="B9800" s="488" t="s">
        <v>19608</v>
      </c>
      <c r="C9800" s="489" t="s">
        <v>87</v>
      </c>
      <c r="D9800" s="490">
        <v>48439971.07</v>
      </c>
      <c r="E9800" s="487"/>
      <c r="F9800" s="488" t="s">
        <v>6076</v>
      </c>
      <c r="G9800" s="491">
        <v>47932903.689999998</v>
      </c>
      <c r="H9800" s="491">
        <v>24742.79</v>
      </c>
      <c r="I9800" s="491">
        <v>482324.59</v>
      </c>
      <c r="J9800" s="491">
        <v>0</v>
      </c>
      <c r="K9800" s="491">
        <v>0</v>
      </c>
    </row>
    <row r="9801" spans="1:11" ht="30" x14ac:dyDescent="0.25">
      <c r="A9801" s="489">
        <v>18609</v>
      </c>
      <c r="B9801" s="488" t="s">
        <v>4886</v>
      </c>
      <c r="C9801" s="489" t="s">
        <v>80</v>
      </c>
      <c r="D9801" s="490">
        <v>2470.94</v>
      </c>
      <c r="E9801" s="487"/>
      <c r="F9801" s="488" t="s">
        <v>15794</v>
      </c>
      <c r="G9801" s="491">
        <v>0</v>
      </c>
      <c r="H9801" s="491">
        <v>1235.47</v>
      </c>
      <c r="I9801" s="491">
        <v>1235.47</v>
      </c>
      <c r="J9801" s="491">
        <v>0</v>
      </c>
      <c r="K9801" s="491">
        <v>0</v>
      </c>
    </row>
    <row r="9802" spans="1:11" ht="30" x14ac:dyDescent="0.25">
      <c r="A9802" s="489">
        <v>18610</v>
      </c>
      <c r="B9802" s="488" t="s">
        <v>20512</v>
      </c>
      <c r="C9802" s="489" t="s">
        <v>87</v>
      </c>
      <c r="D9802" s="490">
        <v>110352.7</v>
      </c>
      <c r="E9802" s="487"/>
      <c r="F9802" s="488" t="s">
        <v>15713</v>
      </c>
      <c r="G9802" s="491">
        <v>57786.12</v>
      </c>
      <c r="H9802" s="491">
        <v>3147.78</v>
      </c>
      <c r="I9802" s="491">
        <v>41970.43</v>
      </c>
      <c r="J9802" s="491">
        <v>7448.37</v>
      </c>
      <c r="K9802" s="491">
        <v>0</v>
      </c>
    </row>
    <row r="9803" spans="1:11" ht="30" x14ac:dyDescent="0.25">
      <c r="A9803" s="489">
        <v>18611</v>
      </c>
      <c r="B9803" s="488" t="s">
        <v>4421</v>
      </c>
      <c r="C9803" s="489" t="s">
        <v>9025</v>
      </c>
      <c r="D9803" s="490">
        <v>124564213.39</v>
      </c>
      <c r="E9803" s="487"/>
      <c r="F9803" s="488" t="s">
        <v>15713</v>
      </c>
      <c r="G9803" s="491">
        <v>124564213.39</v>
      </c>
      <c r="H9803" s="491">
        <v>0</v>
      </c>
      <c r="I9803" s="491">
        <v>0</v>
      </c>
      <c r="J9803" s="491">
        <v>0</v>
      </c>
      <c r="K9803" s="491">
        <v>0</v>
      </c>
    </row>
    <row r="9804" spans="1:11" ht="45" x14ac:dyDescent="0.25">
      <c r="A9804" s="489">
        <v>18612</v>
      </c>
      <c r="B9804" s="488" t="s">
        <v>16770</v>
      </c>
      <c r="C9804" s="489" t="s">
        <v>4368</v>
      </c>
      <c r="D9804" s="490">
        <v>3650333.94</v>
      </c>
      <c r="E9804" s="487"/>
      <c r="F9804" s="488" t="s">
        <v>6112</v>
      </c>
      <c r="G9804" s="491">
        <v>577546</v>
      </c>
      <c r="H9804" s="491">
        <v>279344.36</v>
      </c>
      <c r="I9804" s="491">
        <v>2793443.58</v>
      </c>
      <c r="J9804" s="491">
        <v>0</v>
      </c>
      <c r="K9804" s="491">
        <v>0</v>
      </c>
    </row>
    <row r="9805" spans="1:11" x14ac:dyDescent="0.25">
      <c r="A9805" s="489">
        <v>18613</v>
      </c>
      <c r="B9805" s="488" t="s">
        <v>18379</v>
      </c>
      <c r="C9805" s="489" t="s">
        <v>5086</v>
      </c>
      <c r="D9805" s="490">
        <v>452511.42</v>
      </c>
      <c r="E9805" s="487"/>
      <c r="F9805" s="488" t="s">
        <v>6124</v>
      </c>
      <c r="G9805" s="491">
        <v>0</v>
      </c>
      <c r="H9805" s="491">
        <v>0</v>
      </c>
      <c r="I9805" s="491">
        <v>452511.42</v>
      </c>
      <c r="J9805" s="491">
        <v>0</v>
      </c>
      <c r="K9805" s="491">
        <v>0</v>
      </c>
    </row>
    <row r="9806" spans="1:11" x14ac:dyDescent="0.25">
      <c r="A9806" s="489">
        <v>18614</v>
      </c>
      <c r="B9806" s="488" t="s">
        <v>20375</v>
      </c>
      <c r="C9806" s="489" t="s">
        <v>4368</v>
      </c>
      <c r="D9806" s="490">
        <v>0</v>
      </c>
      <c r="E9806" s="487"/>
      <c r="F9806" s="488" t="s">
        <v>5975</v>
      </c>
      <c r="G9806" s="491">
        <v>0</v>
      </c>
      <c r="H9806" s="491">
        <v>0</v>
      </c>
      <c r="I9806" s="491">
        <v>0</v>
      </c>
      <c r="J9806" s="491">
        <v>0</v>
      </c>
      <c r="K9806" s="491">
        <v>0</v>
      </c>
    </row>
    <row r="9807" spans="1:11" ht="30" x14ac:dyDescent="0.25">
      <c r="A9807" s="489">
        <v>18615</v>
      </c>
      <c r="B9807" s="488" t="s">
        <v>15924</v>
      </c>
      <c r="C9807" s="489" t="s">
        <v>87</v>
      </c>
      <c r="D9807" s="490">
        <v>96185.98</v>
      </c>
      <c r="E9807" s="487"/>
      <c r="F9807" s="488" t="s">
        <v>15794</v>
      </c>
      <c r="G9807" s="491">
        <v>3367.52</v>
      </c>
      <c r="H9807" s="491">
        <v>4421.8599999999997</v>
      </c>
      <c r="I9807" s="491">
        <v>88396.6</v>
      </c>
      <c r="J9807" s="491">
        <v>0</v>
      </c>
      <c r="K9807" s="491">
        <v>0</v>
      </c>
    </row>
    <row r="9808" spans="1:11" ht="30" x14ac:dyDescent="0.25">
      <c r="A9808" s="489">
        <v>18616</v>
      </c>
      <c r="B9808" s="488" t="s">
        <v>19480</v>
      </c>
      <c r="C9808" s="489" t="s">
        <v>92</v>
      </c>
      <c r="D9808" s="490">
        <v>59887.61</v>
      </c>
      <c r="E9808" s="487"/>
      <c r="F9808" s="488" t="s">
        <v>15818</v>
      </c>
      <c r="G9808" s="491">
        <v>17056.77</v>
      </c>
      <c r="H9808" s="491">
        <v>2051.5</v>
      </c>
      <c r="I9808" s="491">
        <v>40779.339999999997</v>
      </c>
      <c r="J9808" s="491">
        <v>0</v>
      </c>
      <c r="K9808" s="491">
        <v>0</v>
      </c>
    </row>
    <row r="9809" spans="1:11" ht="30" x14ac:dyDescent="0.25">
      <c r="A9809" s="489">
        <v>18617</v>
      </c>
      <c r="B9809" s="488" t="s">
        <v>22857</v>
      </c>
      <c r="C9809" s="489" t="s">
        <v>92</v>
      </c>
      <c r="D9809" s="490">
        <v>82489.47</v>
      </c>
      <c r="E9809" s="487"/>
      <c r="F9809" s="488" t="s">
        <v>15818</v>
      </c>
      <c r="G9809" s="491">
        <v>16956.87</v>
      </c>
      <c r="H9809" s="491">
        <v>3132.53</v>
      </c>
      <c r="I9809" s="491">
        <v>62400.07</v>
      </c>
      <c r="J9809" s="491">
        <v>0</v>
      </c>
      <c r="K9809" s="491">
        <v>0</v>
      </c>
    </row>
    <row r="9810" spans="1:11" ht="30" x14ac:dyDescent="0.25">
      <c r="A9810" s="489">
        <v>18618</v>
      </c>
      <c r="B9810" s="488" t="s">
        <v>25379</v>
      </c>
      <c r="C9810" s="489" t="s">
        <v>92</v>
      </c>
      <c r="D9810" s="490">
        <v>1630.05</v>
      </c>
      <c r="E9810" s="487"/>
      <c r="F9810" s="488" t="s">
        <v>6123</v>
      </c>
      <c r="G9810" s="491">
        <v>32.31</v>
      </c>
      <c r="H9810" s="491">
        <v>31.33</v>
      </c>
      <c r="I9810" s="491">
        <v>1566.41</v>
      </c>
      <c r="J9810" s="491">
        <v>0</v>
      </c>
      <c r="K9810" s="491">
        <v>0</v>
      </c>
    </row>
    <row r="9811" spans="1:11" ht="30" x14ac:dyDescent="0.25">
      <c r="A9811" s="489">
        <v>18619</v>
      </c>
      <c r="B9811" s="488" t="s">
        <v>9267</v>
      </c>
      <c r="C9811" s="489" t="s">
        <v>92</v>
      </c>
      <c r="D9811" s="490">
        <v>58052.66</v>
      </c>
      <c r="E9811" s="487"/>
      <c r="F9811" s="488" t="s">
        <v>6123</v>
      </c>
      <c r="G9811" s="491">
        <v>55991.78</v>
      </c>
      <c r="H9811" s="491">
        <v>494.47</v>
      </c>
      <c r="I9811" s="491">
        <v>1566.41</v>
      </c>
      <c r="J9811" s="491">
        <v>0</v>
      </c>
      <c r="K9811" s="491">
        <v>0</v>
      </c>
    </row>
    <row r="9812" spans="1:11" ht="30" x14ac:dyDescent="0.25">
      <c r="A9812" s="489">
        <v>18620</v>
      </c>
      <c r="B9812" s="488" t="s">
        <v>22681</v>
      </c>
      <c r="C9812" s="489" t="s">
        <v>87</v>
      </c>
      <c r="D9812" s="490">
        <v>35615.019999999997</v>
      </c>
      <c r="E9812" s="487"/>
      <c r="F9812" s="488" t="s">
        <v>15794</v>
      </c>
      <c r="G9812" s="491">
        <v>7202.25</v>
      </c>
      <c r="H9812" s="491">
        <v>1352.99</v>
      </c>
      <c r="I9812" s="491">
        <v>27059.78</v>
      </c>
      <c r="J9812" s="491">
        <v>0</v>
      </c>
      <c r="K9812" s="491">
        <v>0</v>
      </c>
    </row>
    <row r="9813" spans="1:11" ht="30" x14ac:dyDescent="0.25">
      <c r="A9813" s="489">
        <v>18621</v>
      </c>
      <c r="B9813" s="488" t="s">
        <v>19561</v>
      </c>
      <c r="C9813" s="489" t="s">
        <v>92</v>
      </c>
      <c r="D9813" s="490">
        <v>71308</v>
      </c>
      <c r="E9813" s="487"/>
      <c r="F9813" s="488" t="s">
        <v>15946</v>
      </c>
      <c r="G9813" s="491">
        <v>9892.36</v>
      </c>
      <c r="H9813" s="491">
        <v>16122.89</v>
      </c>
      <c r="I9813" s="491">
        <v>45292.75</v>
      </c>
      <c r="J9813" s="491">
        <v>0</v>
      </c>
      <c r="K9813" s="491">
        <v>0</v>
      </c>
    </row>
    <row r="9814" spans="1:11" ht="30" x14ac:dyDescent="0.25">
      <c r="A9814" s="489">
        <v>18622</v>
      </c>
      <c r="B9814" s="488" t="s">
        <v>21704</v>
      </c>
      <c r="C9814" s="489" t="s">
        <v>92</v>
      </c>
      <c r="D9814" s="490">
        <v>1304.04</v>
      </c>
      <c r="E9814" s="487"/>
      <c r="F9814" s="488" t="s">
        <v>15818</v>
      </c>
      <c r="G9814" s="491">
        <v>25.85</v>
      </c>
      <c r="H9814" s="491">
        <v>25.06</v>
      </c>
      <c r="I9814" s="491">
        <v>1253.1300000000001</v>
      </c>
      <c r="J9814" s="491">
        <v>0</v>
      </c>
      <c r="K9814" s="491">
        <v>0</v>
      </c>
    </row>
    <row r="9815" spans="1:11" ht="30" x14ac:dyDescent="0.25">
      <c r="A9815" s="489">
        <v>18623</v>
      </c>
      <c r="B9815" s="488" t="s">
        <v>5757</v>
      </c>
      <c r="C9815" s="489" t="s">
        <v>80</v>
      </c>
      <c r="D9815" s="490">
        <v>2718.04</v>
      </c>
      <c r="E9815" s="487"/>
      <c r="F9815" s="488" t="s">
        <v>15794</v>
      </c>
      <c r="G9815" s="491">
        <v>0</v>
      </c>
      <c r="H9815" s="491">
        <v>1359.02</v>
      </c>
      <c r="I9815" s="491">
        <v>1359.02</v>
      </c>
      <c r="J9815" s="491">
        <v>0</v>
      </c>
      <c r="K9815" s="491">
        <v>0</v>
      </c>
    </row>
    <row r="9816" spans="1:11" ht="30" x14ac:dyDescent="0.25">
      <c r="A9816" s="489">
        <v>18624</v>
      </c>
      <c r="B9816" s="488" t="s">
        <v>9266</v>
      </c>
      <c r="C9816" s="489" t="s">
        <v>87</v>
      </c>
      <c r="D9816" s="490">
        <v>72248.22</v>
      </c>
      <c r="E9816" s="487"/>
      <c r="F9816" s="488" t="s">
        <v>15844</v>
      </c>
      <c r="G9816" s="491">
        <v>685.8</v>
      </c>
      <c r="H9816" s="491">
        <v>3415.5</v>
      </c>
      <c r="I9816" s="491">
        <v>68146.929999999993</v>
      </c>
      <c r="J9816" s="491">
        <v>0</v>
      </c>
      <c r="K9816" s="491">
        <v>0</v>
      </c>
    </row>
    <row r="9817" spans="1:11" ht="30" x14ac:dyDescent="0.25">
      <c r="A9817" s="489">
        <v>18625</v>
      </c>
      <c r="B9817" s="488" t="s">
        <v>9265</v>
      </c>
      <c r="C9817" s="489" t="s">
        <v>87</v>
      </c>
      <c r="D9817" s="490">
        <v>187759.06</v>
      </c>
      <c r="E9817" s="487"/>
      <c r="F9817" s="488" t="s">
        <v>5986</v>
      </c>
      <c r="G9817" s="491">
        <v>1775.52</v>
      </c>
      <c r="H9817" s="491">
        <v>8864.1200000000008</v>
      </c>
      <c r="I9817" s="491">
        <v>177119.43</v>
      </c>
      <c r="J9817" s="491">
        <v>0</v>
      </c>
      <c r="K9817" s="491">
        <v>0</v>
      </c>
    </row>
    <row r="9818" spans="1:11" ht="30" x14ac:dyDescent="0.25">
      <c r="A9818" s="489">
        <v>18626</v>
      </c>
      <c r="B9818" s="488" t="s">
        <v>9264</v>
      </c>
      <c r="C9818" s="489" t="s">
        <v>87</v>
      </c>
      <c r="D9818" s="490">
        <v>250197.35</v>
      </c>
      <c r="E9818" s="487"/>
      <c r="F9818" s="488" t="s">
        <v>5986</v>
      </c>
      <c r="G9818" s="491">
        <v>2364.56</v>
      </c>
      <c r="H9818" s="491">
        <v>11809.32</v>
      </c>
      <c r="I9818" s="491">
        <v>236023.48</v>
      </c>
      <c r="J9818" s="491">
        <v>0</v>
      </c>
      <c r="K9818" s="491">
        <v>0</v>
      </c>
    </row>
    <row r="9819" spans="1:11" ht="30" x14ac:dyDescent="0.25">
      <c r="A9819" s="489">
        <v>18627</v>
      </c>
      <c r="B9819" s="488" t="s">
        <v>5758</v>
      </c>
      <c r="C9819" s="489" t="s">
        <v>80</v>
      </c>
      <c r="D9819" s="490">
        <v>2718.04</v>
      </c>
      <c r="E9819" s="487"/>
      <c r="F9819" s="488" t="s">
        <v>15794</v>
      </c>
      <c r="G9819" s="491">
        <v>0</v>
      </c>
      <c r="H9819" s="491">
        <v>1359.02</v>
      </c>
      <c r="I9819" s="491">
        <v>1359.02</v>
      </c>
      <c r="J9819" s="491">
        <v>0</v>
      </c>
      <c r="K9819" s="491">
        <v>0</v>
      </c>
    </row>
    <row r="9820" spans="1:11" ht="30" x14ac:dyDescent="0.25">
      <c r="A9820" s="489">
        <v>18628</v>
      </c>
      <c r="B9820" s="488" t="s">
        <v>24830</v>
      </c>
      <c r="C9820" s="489" t="s">
        <v>80</v>
      </c>
      <c r="D9820" s="490">
        <v>163998.9</v>
      </c>
      <c r="E9820" s="487"/>
      <c r="F9820" s="488" t="s">
        <v>15844</v>
      </c>
      <c r="G9820" s="491">
        <v>72265.23</v>
      </c>
      <c r="H9820" s="491">
        <v>6795.09</v>
      </c>
      <c r="I9820" s="491">
        <v>84938.58</v>
      </c>
      <c r="J9820" s="491">
        <v>0</v>
      </c>
      <c r="K9820" s="491">
        <v>0</v>
      </c>
    </row>
    <row r="9821" spans="1:11" ht="30" x14ac:dyDescent="0.25">
      <c r="A9821" s="489">
        <v>18629</v>
      </c>
      <c r="B9821" s="488" t="s">
        <v>23482</v>
      </c>
      <c r="C9821" s="489" t="s">
        <v>87</v>
      </c>
      <c r="D9821" s="490">
        <v>1371871.69</v>
      </c>
      <c r="E9821" s="487"/>
      <c r="F9821" s="488" t="s">
        <v>15794</v>
      </c>
      <c r="G9821" s="491">
        <v>1295635</v>
      </c>
      <c r="H9821" s="491">
        <v>3638.67</v>
      </c>
      <c r="I9821" s="491">
        <v>72598.02</v>
      </c>
      <c r="J9821" s="491">
        <v>0</v>
      </c>
      <c r="K9821" s="491">
        <v>0</v>
      </c>
    </row>
    <row r="9822" spans="1:11" x14ac:dyDescent="0.25">
      <c r="A9822" s="489">
        <v>18630</v>
      </c>
      <c r="B9822" s="488" t="s">
        <v>17358</v>
      </c>
      <c r="C9822" s="489" t="s">
        <v>87</v>
      </c>
      <c r="D9822" s="490">
        <v>731439.5</v>
      </c>
      <c r="E9822" s="487"/>
      <c r="F9822" s="488" t="s">
        <v>5975</v>
      </c>
      <c r="G9822" s="491">
        <v>394526.76</v>
      </c>
      <c r="H9822" s="491">
        <v>24956.5</v>
      </c>
      <c r="I9822" s="491">
        <v>311956.24</v>
      </c>
      <c r="J9822" s="491">
        <v>0</v>
      </c>
      <c r="K9822" s="491">
        <v>0</v>
      </c>
    </row>
    <row r="9823" spans="1:11" ht="30" x14ac:dyDescent="0.25">
      <c r="A9823" s="489">
        <v>18631</v>
      </c>
      <c r="B9823" s="488" t="s">
        <v>21684</v>
      </c>
      <c r="C9823" s="489" t="s">
        <v>87</v>
      </c>
      <c r="D9823" s="490">
        <v>1049982.0900000001</v>
      </c>
      <c r="E9823" s="487"/>
      <c r="F9823" s="488" t="s">
        <v>15794</v>
      </c>
      <c r="G9823" s="491">
        <v>992687.25</v>
      </c>
      <c r="H9823" s="491">
        <v>2736.68</v>
      </c>
      <c r="I9823" s="491">
        <v>54558.16</v>
      </c>
      <c r="J9823" s="491">
        <v>0</v>
      </c>
      <c r="K9823" s="491">
        <v>0</v>
      </c>
    </row>
    <row r="9824" spans="1:11" x14ac:dyDescent="0.25">
      <c r="A9824" s="489">
        <v>18632</v>
      </c>
      <c r="B9824" s="488" t="s">
        <v>17440</v>
      </c>
      <c r="C9824" s="489" t="s">
        <v>87</v>
      </c>
      <c r="D9824" s="490">
        <v>1489916.13</v>
      </c>
      <c r="E9824" s="487"/>
      <c r="F9824" s="488" t="s">
        <v>5975</v>
      </c>
      <c r="G9824" s="491">
        <v>1078813.3999999999</v>
      </c>
      <c r="H9824" s="491">
        <v>71348.41</v>
      </c>
      <c r="I9824" s="491">
        <v>339754.32</v>
      </c>
      <c r="J9824" s="491">
        <v>0</v>
      </c>
      <c r="K9824" s="491">
        <v>0</v>
      </c>
    </row>
    <row r="9825" spans="1:11" ht="30" x14ac:dyDescent="0.25">
      <c r="A9825" s="489">
        <v>18633</v>
      </c>
      <c r="B9825" s="488" t="s">
        <v>23477</v>
      </c>
      <c r="C9825" s="489" t="s">
        <v>87</v>
      </c>
      <c r="D9825" s="490">
        <v>1354269.69</v>
      </c>
      <c r="E9825" s="487"/>
      <c r="F9825" s="488" t="s">
        <v>15794</v>
      </c>
      <c r="G9825" s="491">
        <v>1278033</v>
      </c>
      <c r="H9825" s="491">
        <v>3638.67</v>
      </c>
      <c r="I9825" s="491">
        <v>72598.02</v>
      </c>
      <c r="J9825" s="491">
        <v>0</v>
      </c>
      <c r="K9825" s="491">
        <v>0</v>
      </c>
    </row>
    <row r="9826" spans="1:11" ht="30" x14ac:dyDescent="0.25">
      <c r="A9826" s="489">
        <v>18634</v>
      </c>
      <c r="B9826" s="488" t="s">
        <v>20765</v>
      </c>
      <c r="C9826" s="489" t="s">
        <v>87</v>
      </c>
      <c r="D9826" s="490">
        <v>80362.7</v>
      </c>
      <c r="E9826" s="487"/>
      <c r="F9826" s="488" t="s">
        <v>15794</v>
      </c>
      <c r="G9826" s="491">
        <v>4003.87</v>
      </c>
      <c r="H9826" s="491">
        <v>1505.83</v>
      </c>
      <c r="I9826" s="491">
        <v>74853</v>
      </c>
      <c r="J9826" s="491">
        <v>0</v>
      </c>
      <c r="K9826" s="491">
        <v>0</v>
      </c>
    </row>
    <row r="9827" spans="1:11" ht="30" x14ac:dyDescent="0.25">
      <c r="A9827" s="489">
        <v>18635</v>
      </c>
      <c r="B9827" s="488" t="s">
        <v>19594</v>
      </c>
      <c r="C9827" s="489" t="s">
        <v>87</v>
      </c>
      <c r="D9827" s="490">
        <v>0</v>
      </c>
      <c r="E9827" s="487"/>
      <c r="F9827" s="488" t="s">
        <v>15794</v>
      </c>
      <c r="G9827" s="491">
        <v>0</v>
      </c>
      <c r="H9827" s="491">
        <v>0</v>
      </c>
      <c r="I9827" s="491">
        <v>0</v>
      </c>
      <c r="J9827" s="491">
        <v>0</v>
      </c>
      <c r="K9827" s="491">
        <v>0</v>
      </c>
    </row>
    <row r="9828" spans="1:11" ht="30" x14ac:dyDescent="0.25">
      <c r="A9828" s="489">
        <v>18636</v>
      </c>
      <c r="B9828" s="488" t="s">
        <v>19593</v>
      </c>
      <c r="C9828" s="489" t="s">
        <v>87</v>
      </c>
      <c r="D9828" s="490">
        <v>0</v>
      </c>
      <c r="E9828" s="487"/>
      <c r="F9828" s="488" t="s">
        <v>15794</v>
      </c>
      <c r="G9828" s="491">
        <v>0</v>
      </c>
      <c r="H9828" s="491">
        <v>0</v>
      </c>
      <c r="I9828" s="491">
        <v>0</v>
      </c>
      <c r="J9828" s="491">
        <v>0</v>
      </c>
      <c r="K9828" s="491">
        <v>0</v>
      </c>
    </row>
    <row r="9829" spans="1:11" x14ac:dyDescent="0.25">
      <c r="A9829" s="489">
        <v>18637</v>
      </c>
      <c r="B9829" s="488" t="s">
        <v>5769</v>
      </c>
      <c r="C9829" s="489" t="s">
        <v>9025</v>
      </c>
      <c r="D9829" s="490">
        <v>0</v>
      </c>
      <c r="E9829" s="487"/>
      <c r="F9829" s="488" t="s">
        <v>5975</v>
      </c>
      <c r="G9829" s="491">
        <v>0</v>
      </c>
      <c r="H9829" s="491">
        <v>0</v>
      </c>
      <c r="I9829" s="491">
        <v>0</v>
      </c>
      <c r="J9829" s="491">
        <v>0</v>
      </c>
      <c r="K9829" s="491">
        <v>0</v>
      </c>
    </row>
    <row r="9830" spans="1:11" x14ac:dyDescent="0.25">
      <c r="A9830" s="489">
        <v>18638</v>
      </c>
      <c r="B9830" s="488" t="s">
        <v>5787</v>
      </c>
      <c r="C9830" s="489" t="s">
        <v>4368</v>
      </c>
      <c r="D9830" s="490">
        <v>0</v>
      </c>
      <c r="E9830" s="487"/>
      <c r="F9830" s="488" t="s">
        <v>5975</v>
      </c>
      <c r="G9830" s="491">
        <v>0</v>
      </c>
      <c r="H9830" s="491">
        <v>0</v>
      </c>
      <c r="I9830" s="491">
        <v>0</v>
      </c>
      <c r="J9830" s="491">
        <v>0</v>
      </c>
      <c r="K9830" s="491">
        <v>0</v>
      </c>
    </row>
    <row r="9831" spans="1:11" x14ac:dyDescent="0.25">
      <c r="A9831" s="489">
        <v>18639</v>
      </c>
      <c r="B9831" s="488" t="s">
        <v>24822</v>
      </c>
      <c r="C9831" s="489" t="s">
        <v>80</v>
      </c>
      <c r="D9831" s="490">
        <v>41260.85</v>
      </c>
      <c r="E9831" s="487"/>
      <c r="F9831" s="488" t="s">
        <v>15793</v>
      </c>
      <c r="G9831" s="491">
        <v>22893.73</v>
      </c>
      <c r="H9831" s="491">
        <v>360.14</v>
      </c>
      <c r="I9831" s="491">
        <v>18006.98</v>
      </c>
      <c r="J9831" s="491">
        <v>0</v>
      </c>
      <c r="K9831" s="491">
        <v>0</v>
      </c>
    </row>
    <row r="9832" spans="1:11" ht="30" x14ac:dyDescent="0.25">
      <c r="A9832" s="489">
        <v>18640</v>
      </c>
      <c r="B9832" s="488" t="s">
        <v>17920</v>
      </c>
      <c r="C9832" s="489" t="s">
        <v>87</v>
      </c>
      <c r="D9832" s="490">
        <v>165199.97</v>
      </c>
      <c r="E9832" s="487"/>
      <c r="F9832" s="488" t="s">
        <v>15794</v>
      </c>
      <c r="G9832" s="491">
        <v>1488.29</v>
      </c>
      <c r="H9832" s="491">
        <v>14882.88</v>
      </c>
      <c r="I9832" s="491">
        <v>148828.79999999999</v>
      </c>
      <c r="J9832" s="491">
        <v>0</v>
      </c>
      <c r="K9832" s="491">
        <v>0</v>
      </c>
    </row>
    <row r="9833" spans="1:11" ht="30" x14ac:dyDescent="0.25">
      <c r="A9833" s="489">
        <v>18641</v>
      </c>
      <c r="B9833" s="488" t="s">
        <v>25275</v>
      </c>
      <c r="C9833" s="489" t="s">
        <v>87</v>
      </c>
      <c r="D9833" s="490">
        <v>861769.57</v>
      </c>
      <c r="E9833" s="487"/>
      <c r="F9833" s="488" t="s">
        <v>15794</v>
      </c>
      <c r="G9833" s="491">
        <v>612050.15</v>
      </c>
      <c r="H9833" s="491">
        <v>11891.4</v>
      </c>
      <c r="I9833" s="491">
        <v>237828.02</v>
      </c>
      <c r="J9833" s="491">
        <v>0</v>
      </c>
      <c r="K9833" s="491">
        <v>0</v>
      </c>
    </row>
    <row r="9834" spans="1:11" ht="30" x14ac:dyDescent="0.25">
      <c r="A9834" s="489">
        <v>18642</v>
      </c>
      <c r="B9834" s="488" t="s">
        <v>23252</v>
      </c>
      <c r="C9834" s="489" t="s">
        <v>87</v>
      </c>
      <c r="D9834" s="490">
        <v>7534.48</v>
      </c>
      <c r="E9834" s="487"/>
      <c r="F9834" s="488" t="s">
        <v>15794</v>
      </c>
      <c r="G9834" s="491">
        <v>5912.92</v>
      </c>
      <c r="H9834" s="491">
        <v>77.22</v>
      </c>
      <c r="I9834" s="491">
        <v>1544.34</v>
      </c>
      <c r="J9834" s="491">
        <v>0</v>
      </c>
      <c r="K9834" s="491">
        <v>0</v>
      </c>
    </row>
    <row r="9835" spans="1:11" ht="30" x14ac:dyDescent="0.25">
      <c r="A9835" s="489">
        <v>18643</v>
      </c>
      <c r="B9835" s="488" t="s">
        <v>5827</v>
      </c>
      <c r="C9835" s="489" t="s">
        <v>87</v>
      </c>
      <c r="D9835" s="490">
        <v>92221.71</v>
      </c>
      <c r="E9835" s="487"/>
      <c r="F9835" s="488" t="s">
        <v>15794</v>
      </c>
      <c r="G9835" s="491">
        <v>3036.2</v>
      </c>
      <c r="H9835" s="491">
        <v>4246.93</v>
      </c>
      <c r="I9835" s="491">
        <v>84938.58</v>
      </c>
      <c r="J9835" s="491">
        <v>0</v>
      </c>
      <c r="K9835" s="491">
        <v>0</v>
      </c>
    </row>
    <row r="9836" spans="1:11" ht="30" x14ac:dyDescent="0.25">
      <c r="A9836" s="489">
        <v>18644</v>
      </c>
      <c r="B9836" s="488" t="s">
        <v>5826</v>
      </c>
      <c r="C9836" s="489" t="s">
        <v>87</v>
      </c>
      <c r="D9836" s="490">
        <v>92407.81</v>
      </c>
      <c r="E9836" s="487"/>
      <c r="F9836" s="488" t="s">
        <v>15794</v>
      </c>
      <c r="G9836" s="491">
        <v>3222.3</v>
      </c>
      <c r="H9836" s="491">
        <v>4246.93</v>
      </c>
      <c r="I9836" s="491">
        <v>84938.58</v>
      </c>
      <c r="J9836" s="491">
        <v>0</v>
      </c>
      <c r="K9836" s="491">
        <v>0</v>
      </c>
    </row>
    <row r="9837" spans="1:11" ht="30" x14ac:dyDescent="0.25">
      <c r="A9837" s="489">
        <v>18645</v>
      </c>
      <c r="B9837" s="488" t="s">
        <v>17918</v>
      </c>
      <c r="C9837" s="489" t="s">
        <v>87</v>
      </c>
      <c r="D9837" s="490">
        <v>162155.47</v>
      </c>
      <c r="E9837" s="487"/>
      <c r="F9837" s="488" t="s">
        <v>15794</v>
      </c>
      <c r="G9837" s="491">
        <v>0</v>
      </c>
      <c r="H9837" s="491">
        <v>7721.69</v>
      </c>
      <c r="I9837" s="491">
        <v>154433.78</v>
      </c>
      <c r="J9837" s="491">
        <v>0</v>
      </c>
      <c r="K9837" s="491">
        <v>0</v>
      </c>
    </row>
    <row r="9838" spans="1:11" ht="30" x14ac:dyDescent="0.25">
      <c r="A9838" s="489">
        <v>18646</v>
      </c>
      <c r="B9838" s="488" t="s">
        <v>5766</v>
      </c>
      <c r="C9838" s="489" t="s">
        <v>87</v>
      </c>
      <c r="D9838" s="490">
        <v>167028.03</v>
      </c>
      <c r="E9838" s="487"/>
      <c r="F9838" s="488" t="s">
        <v>15794</v>
      </c>
      <c r="G9838" s="491">
        <v>4872.5600000000004</v>
      </c>
      <c r="H9838" s="491">
        <v>7721.69</v>
      </c>
      <c r="I9838" s="491">
        <v>154433.78</v>
      </c>
      <c r="J9838" s="491">
        <v>0</v>
      </c>
      <c r="K9838" s="491">
        <v>0</v>
      </c>
    </row>
    <row r="9839" spans="1:11" ht="30" x14ac:dyDescent="0.25">
      <c r="A9839" s="489">
        <v>18647</v>
      </c>
      <c r="B9839" s="488" t="s">
        <v>20664</v>
      </c>
      <c r="C9839" s="489" t="s">
        <v>87</v>
      </c>
      <c r="D9839" s="490">
        <v>162155.47</v>
      </c>
      <c r="E9839" s="487"/>
      <c r="F9839" s="488" t="s">
        <v>15794</v>
      </c>
      <c r="G9839" s="491">
        <v>0</v>
      </c>
      <c r="H9839" s="491">
        <v>7721.69</v>
      </c>
      <c r="I9839" s="491">
        <v>154433.78</v>
      </c>
      <c r="J9839" s="491">
        <v>0</v>
      </c>
      <c r="K9839" s="491">
        <v>0</v>
      </c>
    </row>
    <row r="9840" spans="1:11" ht="30" x14ac:dyDescent="0.25">
      <c r="A9840" s="489">
        <v>18648</v>
      </c>
      <c r="B9840" s="488" t="s">
        <v>5819</v>
      </c>
      <c r="C9840" s="489" t="s">
        <v>4368</v>
      </c>
      <c r="D9840" s="490">
        <v>0</v>
      </c>
      <c r="E9840" s="487"/>
      <c r="F9840" s="488" t="s">
        <v>15794</v>
      </c>
      <c r="G9840" s="491">
        <v>0</v>
      </c>
      <c r="H9840" s="491">
        <v>0</v>
      </c>
      <c r="I9840" s="491">
        <v>0</v>
      </c>
      <c r="J9840" s="491">
        <v>0</v>
      </c>
      <c r="K9840" s="491">
        <v>0</v>
      </c>
    </row>
    <row r="9841" spans="1:11" ht="30" x14ac:dyDescent="0.25">
      <c r="A9841" s="489">
        <v>18649</v>
      </c>
      <c r="B9841" s="488" t="s">
        <v>5776</v>
      </c>
      <c r="C9841" s="489" t="s">
        <v>87</v>
      </c>
      <c r="D9841" s="490">
        <v>16215.55</v>
      </c>
      <c r="E9841" s="487"/>
      <c r="F9841" s="488" t="s">
        <v>15794</v>
      </c>
      <c r="G9841" s="491">
        <v>0</v>
      </c>
      <c r="H9841" s="491">
        <v>772.17</v>
      </c>
      <c r="I9841" s="491">
        <v>15443.38</v>
      </c>
      <c r="J9841" s="491">
        <v>0</v>
      </c>
      <c r="K9841" s="491">
        <v>0</v>
      </c>
    </row>
    <row r="9842" spans="1:11" ht="30" x14ac:dyDescent="0.25">
      <c r="A9842" s="489">
        <v>18650</v>
      </c>
      <c r="B9842" s="488" t="s">
        <v>15854</v>
      </c>
      <c r="C9842" s="489" t="s">
        <v>87</v>
      </c>
      <c r="D9842" s="490">
        <v>22317.91</v>
      </c>
      <c r="E9842" s="487"/>
      <c r="F9842" s="488" t="s">
        <v>15794</v>
      </c>
      <c r="G9842" s="491">
        <v>6102.36</v>
      </c>
      <c r="H9842" s="491">
        <v>772.17</v>
      </c>
      <c r="I9842" s="491">
        <v>15443.38</v>
      </c>
      <c r="J9842" s="491">
        <v>0</v>
      </c>
      <c r="K9842" s="491">
        <v>0</v>
      </c>
    </row>
    <row r="9843" spans="1:11" ht="30" x14ac:dyDescent="0.25">
      <c r="A9843" s="489">
        <v>18652</v>
      </c>
      <c r="B9843" s="488" t="s">
        <v>23492</v>
      </c>
      <c r="C9843" s="489" t="s">
        <v>87</v>
      </c>
      <c r="D9843" s="490">
        <v>1107236.7</v>
      </c>
      <c r="E9843" s="487"/>
      <c r="F9843" s="488" t="s">
        <v>15794</v>
      </c>
      <c r="G9843" s="491">
        <v>1031000.01</v>
      </c>
      <c r="H9843" s="491">
        <v>3638.67</v>
      </c>
      <c r="I9843" s="491">
        <v>72598.02</v>
      </c>
      <c r="J9843" s="491">
        <v>0</v>
      </c>
      <c r="K9843" s="491">
        <v>0</v>
      </c>
    </row>
    <row r="9844" spans="1:11" ht="30" x14ac:dyDescent="0.25">
      <c r="A9844" s="489">
        <v>18653</v>
      </c>
      <c r="B9844" s="488" t="s">
        <v>20777</v>
      </c>
      <c r="C9844" s="489" t="s">
        <v>87</v>
      </c>
      <c r="D9844" s="490">
        <v>80294.289999999994</v>
      </c>
      <c r="E9844" s="487"/>
      <c r="F9844" s="488" t="s">
        <v>15794</v>
      </c>
      <c r="G9844" s="491">
        <v>3935.46</v>
      </c>
      <c r="H9844" s="491">
        <v>1505.83</v>
      </c>
      <c r="I9844" s="491">
        <v>74853</v>
      </c>
      <c r="J9844" s="491">
        <v>0</v>
      </c>
      <c r="K9844" s="491">
        <v>0</v>
      </c>
    </row>
    <row r="9845" spans="1:11" ht="30" x14ac:dyDescent="0.25">
      <c r="A9845" s="489">
        <v>18654</v>
      </c>
      <c r="B9845" s="488" t="s">
        <v>16912</v>
      </c>
      <c r="C9845" s="489" t="s">
        <v>87</v>
      </c>
      <c r="D9845" s="490">
        <v>253609.18</v>
      </c>
      <c r="E9845" s="487"/>
      <c r="F9845" s="488" t="s">
        <v>15818</v>
      </c>
      <c r="G9845" s="491">
        <v>216966.15</v>
      </c>
      <c r="H9845" s="491">
        <v>1759.82</v>
      </c>
      <c r="I9845" s="491">
        <v>34883.21</v>
      </c>
      <c r="J9845" s="491">
        <v>0</v>
      </c>
      <c r="K9845" s="491">
        <v>0</v>
      </c>
    </row>
    <row r="9846" spans="1:11" ht="30" x14ac:dyDescent="0.25">
      <c r="A9846" s="489">
        <v>18655</v>
      </c>
      <c r="B9846" s="488" t="s">
        <v>16914</v>
      </c>
      <c r="C9846" s="489" t="s">
        <v>87</v>
      </c>
      <c r="D9846" s="490">
        <v>37000.18</v>
      </c>
      <c r="E9846" s="487"/>
      <c r="F9846" s="488" t="s">
        <v>15818</v>
      </c>
      <c r="G9846" s="491">
        <v>357.15</v>
      </c>
      <c r="H9846" s="491">
        <v>1759.82</v>
      </c>
      <c r="I9846" s="491">
        <v>34883.21</v>
      </c>
      <c r="J9846" s="491">
        <v>0</v>
      </c>
      <c r="K9846" s="491">
        <v>0</v>
      </c>
    </row>
    <row r="9847" spans="1:11" x14ac:dyDescent="0.25">
      <c r="A9847" s="489">
        <v>18656</v>
      </c>
      <c r="B9847" s="488" t="s">
        <v>20162</v>
      </c>
      <c r="C9847" s="489" t="s">
        <v>92</v>
      </c>
      <c r="D9847" s="490">
        <v>33687.980000000003</v>
      </c>
      <c r="E9847" s="487"/>
      <c r="F9847" s="488" t="s">
        <v>16132</v>
      </c>
      <c r="G9847" s="491">
        <v>29077.89</v>
      </c>
      <c r="H9847" s="491">
        <v>208.42</v>
      </c>
      <c r="I9847" s="491">
        <v>4401.67</v>
      </c>
      <c r="J9847" s="491">
        <v>0</v>
      </c>
      <c r="K9847" s="491">
        <v>0</v>
      </c>
    </row>
    <row r="9848" spans="1:11" x14ac:dyDescent="0.25">
      <c r="A9848" s="489">
        <v>18657</v>
      </c>
      <c r="B9848" s="488" t="s">
        <v>20112</v>
      </c>
      <c r="C9848" s="489" t="s">
        <v>92</v>
      </c>
      <c r="D9848" s="490">
        <v>13365.05</v>
      </c>
      <c r="E9848" s="487"/>
      <c r="F9848" s="488" t="s">
        <v>16132</v>
      </c>
      <c r="G9848" s="491">
        <v>9107.57</v>
      </c>
      <c r="H9848" s="491">
        <v>131</v>
      </c>
      <c r="I9848" s="491">
        <v>4126.4799999999996</v>
      </c>
      <c r="J9848" s="491">
        <v>0</v>
      </c>
      <c r="K9848" s="491">
        <v>0</v>
      </c>
    </row>
    <row r="9849" spans="1:11" x14ac:dyDescent="0.25">
      <c r="A9849" s="489">
        <v>18658</v>
      </c>
      <c r="B9849" s="488" t="s">
        <v>20856</v>
      </c>
      <c r="C9849" s="489" t="s">
        <v>182</v>
      </c>
      <c r="D9849" s="490">
        <v>53300.85</v>
      </c>
      <c r="E9849" s="487"/>
      <c r="F9849" s="488" t="s">
        <v>20855</v>
      </c>
      <c r="G9849" s="491">
        <v>46203.06</v>
      </c>
      <c r="H9849" s="491">
        <v>684.67</v>
      </c>
      <c r="I9849" s="491">
        <v>6413.13</v>
      </c>
      <c r="J9849" s="491">
        <v>0</v>
      </c>
      <c r="K9849" s="491">
        <v>0</v>
      </c>
    </row>
    <row r="9850" spans="1:11" ht="30" x14ac:dyDescent="0.25">
      <c r="A9850" s="489">
        <v>18659</v>
      </c>
      <c r="B9850" s="488" t="s">
        <v>16713</v>
      </c>
      <c r="C9850" s="489" t="s">
        <v>92</v>
      </c>
      <c r="D9850" s="490">
        <v>11115.1</v>
      </c>
      <c r="E9850" s="487"/>
      <c r="F9850" s="488" t="s">
        <v>15720</v>
      </c>
      <c r="G9850" s="491">
        <v>24.61</v>
      </c>
      <c r="H9850" s="491">
        <v>123.04</v>
      </c>
      <c r="I9850" s="491">
        <v>2460.71</v>
      </c>
      <c r="J9850" s="491">
        <v>8506.74</v>
      </c>
      <c r="K9850" s="491">
        <v>0</v>
      </c>
    </row>
    <row r="9851" spans="1:11" ht="30" x14ac:dyDescent="0.25">
      <c r="A9851" s="489">
        <v>18660</v>
      </c>
      <c r="B9851" s="488" t="s">
        <v>20773</v>
      </c>
      <c r="C9851" s="489" t="s">
        <v>80</v>
      </c>
      <c r="D9851" s="490">
        <v>501506.88</v>
      </c>
      <c r="E9851" s="487"/>
      <c r="F9851" s="488" t="s">
        <v>15794</v>
      </c>
      <c r="G9851" s="491">
        <v>416882.78</v>
      </c>
      <c r="H9851" s="491">
        <v>12981.79</v>
      </c>
      <c r="I9851" s="491">
        <v>68276.009999999995</v>
      </c>
      <c r="J9851" s="491">
        <v>3366.3</v>
      </c>
      <c r="K9851" s="491">
        <v>0</v>
      </c>
    </row>
    <row r="9852" spans="1:11" ht="30" x14ac:dyDescent="0.25">
      <c r="A9852" s="489">
        <v>18661</v>
      </c>
      <c r="B9852" s="488" t="s">
        <v>19710</v>
      </c>
      <c r="C9852" s="489" t="s">
        <v>87</v>
      </c>
      <c r="D9852" s="490">
        <v>77726.06</v>
      </c>
      <c r="E9852" s="487"/>
      <c r="F9852" s="488" t="s">
        <v>15818</v>
      </c>
      <c r="G9852" s="491">
        <v>9131.77</v>
      </c>
      <c r="H9852" s="491">
        <v>3908.65</v>
      </c>
      <c r="I9852" s="491">
        <v>64685.64</v>
      </c>
      <c r="J9852" s="491">
        <v>0</v>
      </c>
      <c r="K9852" s="491">
        <v>0</v>
      </c>
    </row>
    <row r="9853" spans="1:11" ht="30" x14ac:dyDescent="0.25">
      <c r="A9853" s="489">
        <v>18662</v>
      </c>
      <c r="B9853" s="488" t="s">
        <v>24328</v>
      </c>
      <c r="C9853" s="489" t="s">
        <v>80</v>
      </c>
      <c r="D9853" s="490">
        <v>499590.58</v>
      </c>
      <c r="E9853" s="487"/>
      <c r="F9853" s="488" t="s">
        <v>15794</v>
      </c>
      <c r="G9853" s="491">
        <v>416882.78</v>
      </c>
      <c r="H9853" s="491">
        <v>12981.79</v>
      </c>
      <c r="I9853" s="491">
        <v>68276.009999999995</v>
      </c>
      <c r="J9853" s="491">
        <v>1450</v>
      </c>
      <c r="K9853" s="491">
        <v>0</v>
      </c>
    </row>
    <row r="9854" spans="1:11" ht="30" x14ac:dyDescent="0.25">
      <c r="A9854" s="489">
        <v>18663</v>
      </c>
      <c r="B9854" s="488" t="s">
        <v>5834</v>
      </c>
      <c r="C9854" s="489" t="s">
        <v>87</v>
      </c>
      <c r="D9854" s="490">
        <v>163130.37</v>
      </c>
      <c r="E9854" s="487"/>
      <c r="F9854" s="488" t="s">
        <v>15713</v>
      </c>
      <c r="G9854" s="491">
        <v>0</v>
      </c>
      <c r="H9854" s="491">
        <v>4751.37</v>
      </c>
      <c r="I9854" s="491">
        <v>158379</v>
      </c>
      <c r="J9854" s="491">
        <v>0</v>
      </c>
      <c r="K9854" s="491">
        <v>0</v>
      </c>
    </row>
    <row r="9855" spans="1:11" ht="30" x14ac:dyDescent="0.25">
      <c r="A9855" s="489">
        <v>18664</v>
      </c>
      <c r="B9855" s="488" t="s">
        <v>24220</v>
      </c>
      <c r="C9855" s="489" t="s">
        <v>87</v>
      </c>
      <c r="D9855" s="490">
        <v>825833.34</v>
      </c>
      <c r="E9855" s="487"/>
      <c r="F9855" s="488" t="s">
        <v>15713</v>
      </c>
      <c r="G9855" s="491">
        <v>0</v>
      </c>
      <c r="H9855" s="491">
        <v>0</v>
      </c>
      <c r="I9855" s="491">
        <v>825833.34</v>
      </c>
      <c r="J9855" s="491">
        <v>0</v>
      </c>
      <c r="K9855" s="491">
        <v>0</v>
      </c>
    </row>
    <row r="9856" spans="1:11" ht="30" x14ac:dyDescent="0.25">
      <c r="A9856" s="489">
        <v>18665</v>
      </c>
      <c r="B9856" s="488" t="s">
        <v>5759</v>
      </c>
      <c r="C9856" s="489" t="s">
        <v>87</v>
      </c>
      <c r="D9856" s="490">
        <v>16075290.779999999</v>
      </c>
      <c r="E9856" s="487"/>
      <c r="F9856" s="488" t="s">
        <v>15713</v>
      </c>
      <c r="G9856" s="491">
        <v>15240780</v>
      </c>
      <c r="H9856" s="491">
        <v>155743.65</v>
      </c>
      <c r="I9856" s="491">
        <v>678767.13</v>
      </c>
      <c r="J9856" s="491">
        <v>0</v>
      </c>
      <c r="K9856" s="491">
        <v>0</v>
      </c>
    </row>
    <row r="9857" spans="1:11" ht="30" x14ac:dyDescent="0.25">
      <c r="A9857" s="489">
        <v>18666</v>
      </c>
      <c r="B9857" s="488" t="s">
        <v>5841</v>
      </c>
      <c r="C9857" s="489" t="s">
        <v>87</v>
      </c>
      <c r="D9857" s="490">
        <v>3950.42</v>
      </c>
      <c r="E9857" s="487"/>
      <c r="F9857" s="488" t="s">
        <v>15844</v>
      </c>
      <c r="G9857" s="491">
        <v>86.28</v>
      </c>
      <c r="H9857" s="491">
        <v>75.77</v>
      </c>
      <c r="I9857" s="491">
        <v>3788.37</v>
      </c>
      <c r="J9857" s="491">
        <v>0</v>
      </c>
      <c r="K9857" s="491">
        <v>0</v>
      </c>
    </row>
    <row r="9858" spans="1:11" ht="30" x14ac:dyDescent="0.25">
      <c r="A9858" s="489">
        <v>18667</v>
      </c>
      <c r="B9858" s="488" t="s">
        <v>5840</v>
      </c>
      <c r="C9858" s="489" t="s">
        <v>87</v>
      </c>
      <c r="D9858" s="490">
        <v>3620.61</v>
      </c>
      <c r="E9858" s="487"/>
      <c r="F9858" s="488" t="s">
        <v>15844</v>
      </c>
      <c r="G9858" s="491">
        <v>78.489999999999995</v>
      </c>
      <c r="H9858" s="491">
        <v>69.45</v>
      </c>
      <c r="I9858" s="491">
        <v>3472.67</v>
      </c>
      <c r="J9858" s="491">
        <v>0</v>
      </c>
      <c r="K9858" s="491">
        <v>0</v>
      </c>
    </row>
    <row r="9859" spans="1:11" ht="30" x14ac:dyDescent="0.25">
      <c r="A9859" s="489">
        <v>18668</v>
      </c>
      <c r="B9859" s="488" t="s">
        <v>21968</v>
      </c>
      <c r="C9859" s="489" t="s">
        <v>80</v>
      </c>
      <c r="D9859" s="490">
        <v>5413.07</v>
      </c>
      <c r="E9859" s="487"/>
      <c r="F9859" s="488" t="s">
        <v>15794</v>
      </c>
      <c r="G9859" s="491">
        <v>1870.95</v>
      </c>
      <c r="H9859" s="491">
        <v>69.45</v>
      </c>
      <c r="I9859" s="491">
        <v>3472.67</v>
      </c>
      <c r="J9859" s="491">
        <v>0</v>
      </c>
      <c r="K9859" s="491">
        <v>0</v>
      </c>
    </row>
    <row r="9860" spans="1:11" x14ac:dyDescent="0.25">
      <c r="A9860" s="489">
        <v>18669</v>
      </c>
      <c r="B9860" s="488" t="s">
        <v>17832</v>
      </c>
      <c r="C9860" s="489" t="s">
        <v>80</v>
      </c>
      <c r="D9860" s="490">
        <v>66480.800000000003</v>
      </c>
      <c r="E9860" s="487"/>
      <c r="F9860" s="488" t="s">
        <v>16962</v>
      </c>
      <c r="G9860" s="491">
        <v>46559.58</v>
      </c>
      <c r="H9860" s="491">
        <v>771.01</v>
      </c>
      <c r="I9860" s="491">
        <v>19150.21</v>
      </c>
      <c r="J9860" s="491">
        <v>0</v>
      </c>
      <c r="K9860" s="491">
        <v>0</v>
      </c>
    </row>
    <row r="9861" spans="1:11" x14ac:dyDescent="0.25">
      <c r="A9861" s="489">
        <v>18670</v>
      </c>
      <c r="B9861" s="488" t="s">
        <v>17831</v>
      </c>
      <c r="C9861" s="489" t="s">
        <v>80</v>
      </c>
      <c r="D9861" s="490">
        <v>148108.38</v>
      </c>
      <c r="E9861" s="487"/>
      <c r="F9861" s="488" t="s">
        <v>16962</v>
      </c>
      <c r="G9861" s="491">
        <v>78768.27</v>
      </c>
      <c r="H9861" s="491">
        <v>1917.41</v>
      </c>
      <c r="I9861" s="491">
        <v>63913.67</v>
      </c>
      <c r="J9861" s="491">
        <v>3509.03</v>
      </c>
      <c r="K9861" s="491">
        <v>0</v>
      </c>
    </row>
    <row r="9862" spans="1:11" ht="30" x14ac:dyDescent="0.25">
      <c r="A9862" s="489">
        <v>18671</v>
      </c>
      <c r="B9862" s="488" t="s">
        <v>17814</v>
      </c>
      <c r="C9862" s="489" t="s">
        <v>87</v>
      </c>
      <c r="D9862" s="490">
        <v>0</v>
      </c>
      <c r="E9862" s="487"/>
      <c r="F9862" s="488" t="s">
        <v>5933</v>
      </c>
      <c r="G9862" s="491">
        <v>0</v>
      </c>
      <c r="H9862" s="491">
        <v>0</v>
      </c>
      <c r="I9862" s="491">
        <v>0</v>
      </c>
      <c r="J9862" s="491">
        <v>0</v>
      </c>
      <c r="K9862" s="491">
        <v>0</v>
      </c>
    </row>
    <row r="9863" spans="1:11" x14ac:dyDescent="0.25">
      <c r="A9863" s="489">
        <v>18672</v>
      </c>
      <c r="B9863" s="488" t="s">
        <v>17813</v>
      </c>
      <c r="C9863" s="489" t="s">
        <v>87</v>
      </c>
      <c r="D9863" s="490">
        <v>0</v>
      </c>
      <c r="E9863" s="487"/>
      <c r="F9863" s="488" t="s">
        <v>5933</v>
      </c>
      <c r="G9863" s="491">
        <v>0</v>
      </c>
      <c r="H9863" s="491">
        <v>0</v>
      </c>
      <c r="I9863" s="491">
        <v>0</v>
      </c>
      <c r="J9863" s="491">
        <v>0</v>
      </c>
      <c r="K9863" s="491">
        <v>0</v>
      </c>
    </row>
    <row r="9864" spans="1:11" x14ac:dyDescent="0.25">
      <c r="A9864" s="489">
        <v>18673</v>
      </c>
      <c r="B9864" s="488" t="s">
        <v>21040</v>
      </c>
      <c r="C9864" s="489" t="s">
        <v>77</v>
      </c>
      <c r="D9864" s="490">
        <v>7532.31</v>
      </c>
      <c r="E9864" s="487"/>
      <c r="F9864" s="488" t="s">
        <v>15948</v>
      </c>
      <c r="G9864" s="491">
        <v>6847.75</v>
      </c>
      <c r="H9864" s="491">
        <v>19.940000000000001</v>
      </c>
      <c r="I9864" s="491">
        <v>664.62</v>
      </c>
      <c r="J9864" s="491">
        <v>0</v>
      </c>
      <c r="K9864" s="491">
        <v>0</v>
      </c>
    </row>
    <row r="9865" spans="1:11" ht="30" x14ac:dyDescent="0.25">
      <c r="A9865" s="489">
        <v>18674</v>
      </c>
      <c r="B9865" s="488" t="s">
        <v>25563</v>
      </c>
      <c r="C9865" s="489" t="s">
        <v>182</v>
      </c>
      <c r="D9865" s="490">
        <v>186101.11</v>
      </c>
      <c r="E9865" s="487"/>
      <c r="F9865" s="488" t="s">
        <v>16130</v>
      </c>
      <c r="G9865" s="491">
        <v>14200.43</v>
      </c>
      <c r="H9865" s="491">
        <v>62369.48</v>
      </c>
      <c r="I9865" s="491">
        <v>109531.2</v>
      </c>
      <c r="J9865" s="491">
        <v>0</v>
      </c>
      <c r="K9865" s="491">
        <v>0</v>
      </c>
    </row>
    <row r="9866" spans="1:11" ht="30" x14ac:dyDescent="0.25">
      <c r="A9866" s="489">
        <v>18675</v>
      </c>
      <c r="B9866" s="488" t="s">
        <v>19822</v>
      </c>
      <c r="C9866" s="489" t="s">
        <v>182</v>
      </c>
      <c r="D9866" s="490">
        <v>50345.13</v>
      </c>
      <c r="E9866" s="487"/>
      <c r="F9866" s="488" t="s">
        <v>15960</v>
      </c>
      <c r="G9866" s="491">
        <v>6.56</v>
      </c>
      <c r="H9866" s="491">
        <v>4013.37</v>
      </c>
      <c r="I9866" s="491">
        <v>656.19</v>
      </c>
      <c r="J9866" s="491">
        <v>45669.01</v>
      </c>
      <c r="K9866" s="491">
        <v>0</v>
      </c>
    </row>
    <row r="9867" spans="1:11" ht="30" x14ac:dyDescent="0.25">
      <c r="A9867" s="489">
        <v>18676</v>
      </c>
      <c r="B9867" s="488" t="s">
        <v>9262</v>
      </c>
      <c r="C9867" s="489" t="s">
        <v>87</v>
      </c>
      <c r="D9867" s="490">
        <v>1493700.68</v>
      </c>
      <c r="E9867" s="487"/>
      <c r="F9867" s="488" t="s">
        <v>6112</v>
      </c>
      <c r="G9867" s="491">
        <v>403718.64</v>
      </c>
      <c r="H9867" s="491">
        <v>321812.78000000003</v>
      </c>
      <c r="I9867" s="491">
        <v>651803.5</v>
      </c>
      <c r="J9867" s="491">
        <v>116365.75999999999</v>
      </c>
      <c r="K9867" s="491">
        <v>0</v>
      </c>
    </row>
    <row r="9868" spans="1:11" x14ac:dyDescent="0.25">
      <c r="A9868" s="489">
        <v>18677</v>
      </c>
      <c r="B9868" s="488" t="s">
        <v>18530</v>
      </c>
      <c r="C9868" s="489" t="s">
        <v>87</v>
      </c>
      <c r="D9868" s="490">
        <v>106308.49</v>
      </c>
      <c r="E9868" s="487"/>
      <c r="F9868" s="488" t="s">
        <v>6112</v>
      </c>
      <c r="G9868" s="491">
        <v>49019.56</v>
      </c>
      <c r="H9868" s="491">
        <v>2405.4699999999998</v>
      </c>
      <c r="I9868" s="491">
        <v>48109.31</v>
      </c>
      <c r="J9868" s="491">
        <v>6774.15</v>
      </c>
      <c r="K9868" s="491">
        <v>0</v>
      </c>
    </row>
    <row r="9869" spans="1:11" x14ac:dyDescent="0.25">
      <c r="A9869" s="489">
        <v>18678</v>
      </c>
      <c r="B9869" s="488" t="s">
        <v>18529</v>
      </c>
      <c r="C9869" s="489" t="s">
        <v>87</v>
      </c>
      <c r="D9869" s="490">
        <v>106308.49</v>
      </c>
      <c r="E9869" s="487"/>
      <c r="F9869" s="488" t="s">
        <v>6112</v>
      </c>
      <c r="G9869" s="491">
        <v>49019.56</v>
      </c>
      <c r="H9869" s="491">
        <v>2405.4699999999998</v>
      </c>
      <c r="I9869" s="491">
        <v>48109.31</v>
      </c>
      <c r="J9869" s="491">
        <v>6774.15</v>
      </c>
      <c r="K9869" s="491">
        <v>0</v>
      </c>
    </row>
    <row r="9870" spans="1:11" ht="30" x14ac:dyDescent="0.25">
      <c r="A9870" s="489">
        <v>18679</v>
      </c>
      <c r="B9870" s="488" t="s">
        <v>18528</v>
      </c>
      <c r="C9870" s="489" t="s">
        <v>87</v>
      </c>
      <c r="D9870" s="490">
        <v>106308.49</v>
      </c>
      <c r="E9870" s="487"/>
      <c r="F9870" s="488" t="s">
        <v>6112</v>
      </c>
      <c r="G9870" s="491">
        <v>49019.56</v>
      </c>
      <c r="H9870" s="491">
        <v>2405.4699999999998</v>
      </c>
      <c r="I9870" s="491">
        <v>48109.31</v>
      </c>
      <c r="J9870" s="491">
        <v>6774.15</v>
      </c>
      <c r="K9870" s="491">
        <v>0</v>
      </c>
    </row>
    <row r="9871" spans="1:11" ht="30" x14ac:dyDescent="0.25">
      <c r="A9871" s="489">
        <v>18680</v>
      </c>
      <c r="B9871" s="488" t="s">
        <v>18526</v>
      </c>
      <c r="C9871" s="489" t="s">
        <v>87</v>
      </c>
      <c r="D9871" s="490">
        <v>106308.49</v>
      </c>
      <c r="E9871" s="487"/>
      <c r="F9871" s="488" t="s">
        <v>6112</v>
      </c>
      <c r="G9871" s="491">
        <v>49019.56</v>
      </c>
      <c r="H9871" s="491">
        <v>2405.4699999999998</v>
      </c>
      <c r="I9871" s="491">
        <v>48109.31</v>
      </c>
      <c r="J9871" s="491">
        <v>6774.15</v>
      </c>
      <c r="K9871" s="491">
        <v>0</v>
      </c>
    </row>
    <row r="9872" spans="1:11" ht="30" x14ac:dyDescent="0.25">
      <c r="A9872" s="489">
        <v>18681</v>
      </c>
      <c r="B9872" s="488" t="s">
        <v>18527</v>
      </c>
      <c r="C9872" s="489" t="s">
        <v>87</v>
      </c>
      <c r="D9872" s="490">
        <v>106308.49</v>
      </c>
      <c r="E9872" s="487"/>
      <c r="F9872" s="488" t="s">
        <v>6112</v>
      </c>
      <c r="G9872" s="491">
        <v>49019.56</v>
      </c>
      <c r="H9872" s="491">
        <v>2405.4699999999998</v>
      </c>
      <c r="I9872" s="491">
        <v>48109.31</v>
      </c>
      <c r="J9872" s="491">
        <v>6774.15</v>
      </c>
      <c r="K9872" s="491">
        <v>0</v>
      </c>
    </row>
    <row r="9873" spans="1:11" ht="30" x14ac:dyDescent="0.25">
      <c r="A9873" s="489">
        <v>18682</v>
      </c>
      <c r="B9873" s="488" t="s">
        <v>18523</v>
      </c>
      <c r="C9873" s="489" t="s">
        <v>87</v>
      </c>
      <c r="D9873" s="490">
        <v>106308.49</v>
      </c>
      <c r="E9873" s="487"/>
      <c r="F9873" s="488" t="s">
        <v>6112</v>
      </c>
      <c r="G9873" s="491">
        <v>49019.56</v>
      </c>
      <c r="H9873" s="491">
        <v>2405.4699999999998</v>
      </c>
      <c r="I9873" s="491">
        <v>48109.31</v>
      </c>
      <c r="J9873" s="491">
        <v>6774.15</v>
      </c>
      <c r="K9873" s="491">
        <v>0</v>
      </c>
    </row>
    <row r="9874" spans="1:11" x14ac:dyDescent="0.25">
      <c r="A9874" s="489">
        <v>18683</v>
      </c>
      <c r="B9874" s="488" t="s">
        <v>18525</v>
      </c>
      <c r="C9874" s="489" t="s">
        <v>87</v>
      </c>
      <c r="D9874" s="490">
        <v>106308.49</v>
      </c>
      <c r="E9874" s="487"/>
      <c r="F9874" s="488" t="s">
        <v>6112</v>
      </c>
      <c r="G9874" s="491">
        <v>49019.56</v>
      </c>
      <c r="H9874" s="491">
        <v>2405.4699999999998</v>
      </c>
      <c r="I9874" s="491">
        <v>48109.31</v>
      </c>
      <c r="J9874" s="491">
        <v>6774.15</v>
      </c>
      <c r="K9874" s="491">
        <v>0</v>
      </c>
    </row>
    <row r="9875" spans="1:11" ht="30" x14ac:dyDescent="0.25">
      <c r="A9875" s="489">
        <v>18684</v>
      </c>
      <c r="B9875" s="488" t="s">
        <v>19837</v>
      </c>
      <c r="C9875" s="489" t="s">
        <v>182</v>
      </c>
      <c r="D9875" s="490">
        <v>366227.44</v>
      </c>
      <c r="E9875" s="487"/>
      <c r="F9875" s="488" t="s">
        <v>15960</v>
      </c>
      <c r="G9875" s="491">
        <v>31073.47</v>
      </c>
      <c r="H9875" s="491">
        <v>8142.35</v>
      </c>
      <c r="I9875" s="491">
        <v>240242.86</v>
      </c>
      <c r="J9875" s="491">
        <v>86768.75</v>
      </c>
      <c r="K9875" s="491">
        <v>0</v>
      </c>
    </row>
    <row r="9876" spans="1:11" ht="30" x14ac:dyDescent="0.25">
      <c r="A9876" s="489">
        <v>18685</v>
      </c>
      <c r="B9876" s="488" t="s">
        <v>18410</v>
      </c>
      <c r="C9876" s="489" t="s">
        <v>92</v>
      </c>
      <c r="D9876" s="490">
        <v>55430.97</v>
      </c>
      <c r="E9876" s="487"/>
      <c r="F9876" s="488" t="s">
        <v>6123</v>
      </c>
      <c r="G9876" s="491">
        <v>53833.23</v>
      </c>
      <c r="H9876" s="491">
        <v>31.33</v>
      </c>
      <c r="I9876" s="491">
        <v>1566.41</v>
      </c>
      <c r="J9876" s="491">
        <v>0</v>
      </c>
      <c r="K9876" s="491">
        <v>0</v>
      </c>
    </row>
    <row r="9877" spans="1:11" ht="30" x14ac:dyDescent="0.25">
      <c r="A9877" s="489">
        <v>18686</v>
      </c>
      <c r="B9877" s="488" t="s">
        <v>25378</v>
      </c>
      <c r="C9877" s="489" t="s">
        <v>92</v>
      </c>
      <c r="D9877" s="490">
        <v>1630.05</v>
      </c>
      <c r="E9877" s="487"/>
      <c r="F9877" s="488" t="s">
        <v>6123</v>
      </c>
      <c r="G9877" s="491">
        <v>32.31</v>
      </c>
      <c r="H9877" s="491">
        <v>31.33</v>
      </c>
      <c r="I9877" s="491">
        <v>1566.41</v>
      </c>
      <c r="J9877" s="491">
        <v>0</v>
      </c>
      <c r="K9877" s="491">
        <v>0</v>
      </c>
    </row>
    <row r="9878" spans="1:11" x14ac:dyDescent="0.25">
      <c r="A9878" s="489">
        <v>18687</v>
      </c>
      <c r="B9878" s="488" t="s">
        <v>17453</v>
      </c>
      <c r="C9878" s="489" t="s">
        <v>87</v>
      </c>
      <c r="D9878" s="490">
        <v>242642</v>
      </c>
      <c r="E9878" s="487"/>
      <c r="F9878" s="488" t="s">
        <v>5986</v>
      </c>
      <c r="G9878" s="491">
        <v>242642</v>
      </c>
      <c r="H9878" s="491">
        <v>0</v>
      </c>
      <c r="I9878" s="491">
        <v>0</v>
      </c>
      <c r="J9878" s="491">
        <v>0</v>
      </c>
      <c r="K9878" s="491">
        <v>0</v>
      </c>
    </row>
    <row r="9879" spans="1:11" x14ac:dyDescent="0.25">
      <c r="A9879" s="489">
        <v>18688</v>
      </c>
      <c r="B9879" s="488" t="s">
        <v>25397</v>
      </c>
      <c r="C9879" s="489" t="s">
        <v>92</v>
      </c>
      <c r="D9879" s="490">
        <v>1630.05</v>
      </c>
      <c r="E9879" s="487"/>
      <c r="F9879" s="488" t="s">
        <v>6123</v>
      </c>
      <c r="G9879" s="491">
        <v>32.31</v>
      </c>
      <c r="H9879" s="491">
        <v>31.33</v>
      </c>
      <c r="I9879" s="491">
        <v>1566.41</v>
      </c>
      <c r="J9879" s="491">
        <v>0</v>
      </c>
      <c r="K9879" s="491">
        <v>0</v>
      </c>
    </row>
    <row r="9880" spans="1:11" ht="30" x14ac:dyDescent="0.25">
      <c r="A9880" s="489">
        <v>18689</v>
      </c>
      <c r="B9880" s="488" t="s">
        <v>9260</v>
      </c>
      <c r="C9880" s="489" t="s">
        <v>92</v>
      </c>
      <c r="D9880" s="490">
        <v>1630.05</v>
      </c>
      <c r="E9880" s="487"/>
      <c r="F9880" s="488" t="s">
        <v>6123</v>
      </c>
      <c r="G9880" s="491">
        <v>32.31</v>
      </c>
      <c r="H9880" s="491">
        <v>31.33</v>
      </c>
      <c r="I9880" s="491">
        <v>1566.41</v>
      </c>
      <c r="J9880" s="491">
        <v>0</v>
      </c>
      <c r="K9880" s="491">
        <v>0</v>
      </c>
    </row>
    <row r="9881" spans="1:11" x14ac:dyDescent="0.25">
      <c r="A9881" s="489">
        <v>18690</v>
      </c>
      <c r="B9881" s="488" t="s">
        <v>5359</v>
      </c>
      <c r="C9881" s="489" t="s">
        <v>92</v>
      </c>
      <c r="D9881" s="490">
        <v>1630.05</v>
      </c>
      <c r="E9881" s="487"/>
      <c r="F9881" s="488" t="s">
        <v>6123</v>
      </c>
      <c r="G9881" s="491">
        <v>32.31</v>
      </c>
      <c r="H9881" s="491">
        <v>31.33</v>
      </c>
      <c r="I9881" s="491">
        <v>1566.41</v>
      </c>
      <c r="J9881" s="491">
        <v>0</v>
      </c>
      <c r="K9881" s="491">
        <v>0</v>
      </c>
    </row>
    <row r="9882" spans="1:11" ht="30" x14ac:dyDescent="0.25">
      <c r="A9882" s="489">
        <v>18691</v>
      </c>
      <c r="B9882" s="488" t="s">
        <v>9258</v>
      </c>
      <c r="C9882" s="489" t="s">
        <v>92</v>
      </c>
      <c r="D9882" s="490">
        <v>1630.05</v>
      </c>
      <c r="E9882" s="487"/>
      <c r="F9882" s="488" t="s">
        <v>6123</v>
      </c>
      <c r="G9882" s="491">
        <v>32.31</v>
      </c>
      <c r="H9882" s="491">
        <v>31.33</v>
      </c>
      <c r="I9882" s="491">
        <v>1566.41</v>
      </c>
      <c r="J9882" s="491">
        <v>0</v>
      </c>
      <c r="K9882" s="491">
        <v>0</v>
      </c>
    </row>
    <row r="9883" spans="1:11" ht="30" x14ac:dyDescent="0.25">
      <c r="A9883" s="489">
        <v>18692</v>
      </c>
      <c r="B9883" s="488" t="s">
        <v>19868</v>
      </c>
      <c r="C9883" s="489" t="s">
        <v>80</v>
      </c>
      <c r="D9883" s="490">
        <v>101246.76</v>
      </c>
      <c r="E9883" s="487"/>
      <c r="F9883" s="488" t="s">
        <v>15948</v>
      </c>
      <c r="G9883" s="491">
        <v>85052.53</v>
      </c>
      <c r="H9883" s="491">
        <v>4970.08</v>
      </c>
      <c r="I9883" s="491">
        <v>5402.13</v>
      </c>
      <c r="J9883" s="491">
        <v>5822.02</v>
      </c>
      <c r="K9883" s="491">
        <v>0</v>
      </c>
    </row>
    <row r="9884" spans="1:11" ht="30" x14ac:dyDescent="0.25">
      <c r="A9884" s="489">
        <v>18693</v>
      </c>
      <c r="B9884" s="488" t="s">
        <v>9257</v>
      </c>
      <c r="C9884" s="489" t="s">
        <v>92</v>
      </c>
      <c r="D9884" s="490">
        <v>1630.05</v>
      </c>
      <c r="E9884" s="487"/>
      <c r="F9884" s="488" t="s">
        <v>6123</v>
      </c>
      <c r="G9884" s="491">
        <v>32.31</v>
      </c>
      <c r="H9884" s="491">
        <v>31.33</v>
      </c>
      <c r="I9884" s="491">
        <v>1566.41</v>
      </c>
      <c r="J9884" s="491">
        <v>0</v>
      </c>
      <c r="K9884" s="491">
        <v>0</v>
      </c>
    </row>
    <row r="9885" spans="1:11" ht="30" x14ac:dyDescent="0.25">
      <c r="A9885" s="489">
        <v>18694</v>
      </c>
      <c r="B9885" s="488" t="s">
        <v>22621</v>
      </c>
      <c r="C9885" s="489" t="s">
        <v>92</v>
      </c>
      <c r="D9885" s="490">
        <v>903507.07</v>
      </c>
      <c r="E9885" s="487"/>
      <c r="F9885" s="488" t="s">
        <v>6123</v>
      </c>
      <c r="G9885" s="491">
        <v>671739.3</v>
      </c>
      <c r="H9885" s="491">
        <v>3754.78</v>
      </c>
      <c r="I9885" s="491">
        <v>124114.99</v>
      </c>
      <c r="J9885" s="491">
        <v>103898</v>
      </c>
      <c r="K9885" s="491">
        <v>0</v>
      </c>
    </row>
    <row r="9886" spans="1:11" ht="30" x14ac:dyDescent="0.25">
      <c r="A9886" s="489">
        <v>18695</v>
      </c>
      <c r="B9886" s="488" t="s">
        <v>16828</v>
      </c>
      <c r="C9886" s="489" t="s">
        <v>87</v>
      </c>
      <c r="D9886" s="490">
        <v>832911.11</v>
      </c>
      <c r="E9886" s="487"/>
      <c r="F9886" s="488" t="s">
        <v>5933</v>
      </c>
      <c r="G9886" s="491">
        <v>629815.31000000006</v>
      </c>
      <c r="H9886" s="491">
        <v>9969.59</v>
      </c>
      <c r="I9886" s="491">
        <v>193126.22</v>
      </c>
      <c r="J9886" s="491">
        <v>0</v>
      </c>
      <c r="K9886" s="491">
        <v>0</v>
      </c>
    </row>
    <row r="9887" spans="1:11" ht="30" x14ac:dyDescent="0.25">
      <c r="A9887" s="489">
        <v>18696</v>
      </c>
      <c r="B9887" s="488" t="s">
        <v>22620</v>
      </c>
      <c r="C9887" s="489" t="s">
        <v>92</v>
      </c>
      <c r="D9887" s="490">
        <v>889227.97</v>
      </c>
      <c r="E9887" s="487"/>
      <c r="F9887" s="488" t="s">
        <v>6123</v>
      </c>
      <c r="G9887" s="491">
        <v>657460.19999999995</v>
      </c>
      <c r="H9887" s="491">
        <v>3754.78</v>
      </c>
      <c r="I9887" s="491">
        <v>124114.99</v>
      </c>
      <c r="J9887" s="491">
        <v>103898</v>
      </c>
      <c r="K9887" s="491">
        <v>0</v>
      </c>
    </row>
    <row r="9888" spans="1:11" x14ac:dyDescent="0.25">
      <c r="A9888" s="489">
        <v>18697</v>
      </c>
      <c r="B9888" s="488" t="s">
        <v>23005</v>
      </c>
      <c r="C9888" s="489" t="s">
        <v>92</v>
      </c>
      <c r="D9888" s="490">
        <v>172186.04</v>
      </c>
      <c r="E9888" s="487"/>
      <c r="F9888" s="488" t="s">
        <v>6123</v>
      </c>
      <c r="G9888" s="491">
        <v>79799.45</v>
      </c>
      <c r="H9888" s="491">
        <v>17406.939999999999</v>
      </c>
      <c r="I9888" s="491">
        <v>74979.649999999994</v>
      </c>
      <c r="J9888" s="491">
        <v>0</v>
      </c>
      <c r="K9888" s="491">
        <v>0</v>
      </c>
    </row>
    <row r="9889" spans="1:11" x14ac:dyDescent="0.25">
      <c r="A9889" s="489">
        <v>18698</v>
      </c>
      <c r="B9889" s="488" t="s">
        <v>17454</v>
      </c>
      <c r="C9889" s="489" t="s">
        <v>87</v>
      </c>
      <c r="D9889" s="490">
        <v>341638</v>
      </c>
      <c r="E9889" s="487"/>
      <c r="F9889" s="488" t="s">
        <v>5986</v>
      </c>
      <c r="G9889" s="491">
        <v>341638</v>
      </c>
      <c r="H9889" s="491">
        <v>0</v>
      </c>
      <c r="I9889" s="491">
        <v>0</v>
      </c>
      <c r="J9889" s="491">
        <v>0</v>
      </c>
      <c r="K9889" s="491">
        <v>0</v>
      </c>
    </row>
    <row r="9890" spans="1:11" ht="30" x14ac:dyDescent="0.25">
      <c r="A9890" s="489">
        <v>18699</v>
      </c>
      <c r="B9890" s="488" t="s">
        <v>25527</v>
      </c>
      <c r="C9890" s="489" t="s">
        <v>182</v>
      </c>
      <c r="D9890" s="490">
        <v>1355903.92</v>
      </c>
      <c r="E9890" s="487"/>
      <c r="F9890" s="488" t="s">
        <v>15948</v>
      </c>
      <c r="G9890" s="491">
        <v>784109.53</v>
      </c>
      <c r="H9890" s="491">
        <v>249566.13</v>
      </c>
      <c r="I9890" s="491">
        <v>322228.25</v>
      </c>
      <c r="J9890" s="491">
        <v>0</v>
      </c>
      <c r="K9890" s="491">
        <v>0</v>
      </c>
    </row>
    <row r="9891" spans="1:11" x14ac:dyDescent="0.25">
      <c r="A9891" s="489">
        <v>18700</v>
      </c>
      <c r="B9891" s="488" t="s">
        <v>24641</v>
      </c>
      <c r="C9891" s="489" t="s">
        <v>87</v>
      </c>
      <c r="D9891" s="490">
        <v>14707.73</v>
      </c>
      <c r="E9891" s="487"/>
      <c r="F9891" s="488" t="s">
        <v>5986</v>
      </c>
      <c r="G9891" s="491">
        <v>0</v>
      </c>
      <c r="H9891" s="491">
        <v>288.39</v>
      </c>
      <c r="I9891" s="491">
        <v>14419.34</v>
      </c>
      <c r="J9891" s="491">
        <v>0</v>
      </c>
      <c r="K9891" s="491">
        <v>0</v>
      </c>
    </row>
    <row r="9892" spans="1:11" x14ac:dyDescent="0.25">
      <c r="A9892" s="489">
        <v>18701</v>
      </c>
      <c r="B9892" s="488" t="s">
        <v>23941</v>
      </c>
      <c r="C9892" s="489" t="s">
        <v>92</v>
      </c>
      <c r="D9892" s="490">
        <v>67853.240000000005</v>
      </c>
      <c r="E9892" s="487"/>
      <c r="F9892" s="488" t="s">
        <v>6112</v>
      </c>
      <c r="G9892" s="491">
        <v>10688.99</v>
      </c>
      <c r="H9892" s="491">
        <v>2405.4699999999998</v>
      </c>
      <c r="I9892" s="491">
        <v>48109.31</v>
      </c>
      <c r="J9892" s="491">
        <v>6649.47</v>
      </c>
      <c r="K9892" s="491">
        <v>0</v>
      </c>
    </row>
    <row r="9893" spans="1:11" x14ac:dyDescent="0.25">
      <c r="A9893" s="489">
        <v>18702</v>
      </c>
      <c r="B9893" s="488" t="s">
        <v>18524</v>
      </c>
      <c r="C9893" s="489" t="s">
        <v>87</v>
      </c>
      <c r="D9893" s="490">
        <v>106308.49</v>
      </c>
      <c r="E9893" s="487"/>
      <c r="F9893" s="488" t="s">
        <v>6112</v>
      </c>
      <c r="G9893" s="491">
        <v>49019.56</v>
      </c>
      <c r="H9893" s="491">
        <v>2405.4699999999998</v>
      </c>
      <c r="I9893" s="491">
        <v>48109.31</v>
      </c>
      <c r="J9893" s="491">
        <v>6774.15</v>
      </c>
      <c r="K9893" s="491">
        <v>0</v>
      </c>
    </row>
    <row r="9894" spans="1:11" x14ac:dyDescent="0.25">
      <c r="A9894" s="489">
        <v>18703</v>
      </c>
      <c r="B9894" s="488" t="s">
        <v>18522</v>
      </c>
      <c r="C9894" s="489" t="s">
        <v>87</v>
      </c>
      <c r="D9894" s="490">
        <v>106308.49</v>
      </c>
      <c r="E9894" s="487"/>
      <c r="F9894" s="488" t="s">
        <v>6112</v>
      </c>
      <c r="G9894" s="491">
        <v>49019.56</v>
      </c>
      <c r="H9894" s="491">
        <v>2405.4699999999998</v>
      </c>
      <c r="I9894" s="491">
        <v>48109.31</v>
      </c>
      <c r="J9894" s="491">
        <v>6774.15</v>
      </c>
      <c r="K9894" s="491">
        <v>0</v>
      </c>
    </row>
    <row r="9895" spans="1:11" ht="30" x14ac:dyDescent="0.25">
      <c r="A9895" s="489">
        <v>18704</v>
      </c>
      <c r="B9895" s="488" t="s">
        <v>21487</v>
      </c>
      <c r="C9895" s="489" t="s">
        <v>182</v>
      </c>
      <c r="D9895" s="490">
        <v>576557.48</v>
      </c>
      <c r="E9895" s="487"/>
      <c r="F9895" s="488" t="s">
        <v>15948</v>
      </c>
      <c r="G9895" s="491">
        <v>49717.8</v>
      </c>
      <c r="H9895" s="491">
        <v>130068.6</v>
      </c>
      <c r="I9895" s="491">
        <v>396771.08</v>
      </c>
      <c r="J9895" s="491">
        <v>0</v>
      </c>
      <c r="K9895" s="491">
        <v>0</v>
      </c>
    </row>
    <row r="9896" spans="1:11" x14ac:dyDescent="0.25">
      <c r="A9896" s="489">
        <v>18705</v>
      </c>
      <c r="B9896" s="488" t="s">
        <v>18521</v>
      </c>
      <c r="C9896" s="489" t="s">
        <v>87</v>
      </c>
      <c r="D9896" s="490">
        <v>106308.49</v>
      </c>
      <c r="E9896" s="487"/>
      <c r="F9896" s="488" t="s">
        <v>6112</v>
      </c>
      <c r="G9896" s="491">
        <v>49019.56</v>
      </c>
      <c r="H9896" s="491">
        <v>2405.4699999999998</v>
      </c>
      <c r="I9896" s="491">
        <v>48109.31</v>
      </c>
      <c r="J9896" s="491">
        <v>6774.15</v>
      </c>
      <c r="K9896" s="491">
        <v>0</v>
      </c>
    </row>
    <row r="9897" spans="1:11" ht="30" x14ac:dyDescent="0.25">
      <c r="A9897" s="489">
        <v>18706</v>
      </c>
      <c r="B9897" s="488" t="s">
        <v>16793</v>
      </c>
      <c r="C9897" s="489" t="s">
        <v>80</v>
      </c>
      <c r="D9897" s="490">
        <v>393854</v>
      </c>
      <c r="E9897" s="487"/>
      <c r="F9897" s="488" t="s">
        <v>5933</v>
      </c>
      <c r="G9897" s="491">
        <v>318938.75</v>
      </c>
      <c r="H9897" s="491">
        <v>3865.76</v>
      </c>
      <c r="I9897" s="491">
        <v>71049.5</v>
      </c>
      <c r="J9897" s="491">
        <v>0</v>
      </c>
      <c r="K9897" s="491">
        <v>0</v>
      </c>
    </row>
    <row r="9898" spans="1:11" x14ac:dyDescent="0.25">
      <c r="A9898" s="489">
        <v>18707</v>
      </c>
      <c r="B9898" s="488" t="s">
        <v>18520</v>
      </c>
      <c r="C9898" s="489" t="s">
        <v>87</v>
      </c>
      <c r="D9898" s="490">
        <v>106308.49</v>
      </c>
      <c r="E9898" s="487"/>
      <c r="F9898" s="488" t="s">
        <v>6112</v>
      </c>
      <c r="G9898" s="491">
        <v>49019.56</v>
      </c>
      <c r="H9898" s="491">
        <v>2405.4699999999998</v>
      </c>
      <c r="I9898" s="491">
        <v>48109.31</v>
      </c>
      <c r="J9898" s="491">
        <v>6774.15</v>
      </c>
      <c r="K9898" s="491">
        <v>0</v>
      </c>
    </row>
    <row r="9899" spans="1:11" ht="30" x14ac:dyDescent="0.25">
      <c r="A9899" s="489">
        <v>18708</v>
      </c>
      <c r="B9899" s="488" t="s">
        <v>25158</v>
      </c>
      <c r="C9899" s="489" t="s">
        <v>80</v>
      </c>
      <c r="D9899" s="490">
        <v>52842.44</v>
      </c>
      <c r="E9899" s="487"/>
      <c r="F9899" s="488" t="s">
        <v>5975</v>
      </c>
      <c r="G9899" s="491">
        <v>6774.35</v>
      </c>
      <c r="H9899" s="491">
        <v>15324.49</v>
      </c>
      <c r="I9899" s="491">
        <v>24509.72</v>
      </c>
      <c r="J9899" s="491">
        <v>6233.88</v>
      </c>
      <c r="K9899" s="491">
        <v>0</v>
      </c>
    </row>
    <row r="9900" spans="1:11" x14ac:dyDescent="0.25">
      <c r="A9900" s="489">
        <v>18709</v>
      </c>
      <c r="B9900" s="488" t="s">
        <v>23926</v>
      </c>
      <c r="C9900" s="489" t="s">
        <v>92</v>
      </c>
      <c r="D9900" s="490">
        <v>57164.25</v>
      </c>
      <c r="E9900" s="487"/>
      <c r="F9900" s="488" t="s">
        <v>6112</v>
      </c>
      <c r="G9900" s="491">
        <v>0</v>
      </c>
      <c r="H9900" s="491">
        <v>2405.4699999999998</v>
      </c>
      <c r="I9900" s="491">
        <v>48109.31</v>
      </c>
      <c r="J9900" s="491">
        <v>6649.47</v>
      </c>
      <c r="K9900" s="491">
        <v>0</v>
      </c>
    </row>
    <row r="9901" spans="1:11" x14ac:dyDescent="0.25">
      <c r="A9901" s="489">
        <v>18710</v>
      </c>
      <c r="B9901" s="488" t="s">
        <v>18519</v>
      </c>
      <c r="C9901" s="489" t="s">
        <v>87</v>
      </c>
      <c r="D9901" s="490">
        <v>106308.49</v>
      </c>
      <c r="E9901" s="487"/>
      <c r="F9901" s="488" t="s">
        <v>6112</v>
      </c>
      <c r="G9901" s="491">
        <v>49019.56</v>
      </c>
      <c r="H9901" s="491">
        <v>2405.4699999999998</v>
      </c>
      <c r="I9901" s="491">
        <v>48109.31</v>
      </c>
      <c r="J9901" s="491">
        <v>6774.15</v>
      </c>
      <c r="K9901" s="491">
        <v>0</v>
      </c>
    </row>
    <row r="9902" spans="1:11" ht="30" x14ac:dyDescent="0.25">
      <c r="A9902" s="489">
        <v>18711</v>
      </c>
      <c r="B9902" s="488" t="s">
        <v>21503</v>
      </c>
      <c r="C9902" s="489" t="s">
        <v>182</v>
      </c>
      <c r="D9902" s="490">
        <v>521739.03</v>
      </c>
      <c r="E9902" s="487"/>
      <c r="F9902" s="488" t="s">
        <v>15948</v>
      </c>
      <c r="G9902" s="491">
        <v>49890.09</v>
      </c>
      <c r="H9902" s="491">
        <v>75077.86</v>
      </c>
      <c r="I9902" s="491">
        <v>396771.08</v>
      </c>
      <c r="J9902" s="491">
        <v>0</v>
      </c>
      <c r="K9902" s="491">
        <v>0</v>
      </c>
    </row>
    <row r="9903" spans="1:11" ht="30" x14ac:dyDescent="0.25">
      <c r="A9903" s="489">
        <v>18712</v>
      </c>
      <c r="B9903" s="488" t="s">
        <v>18055</v>
      </c>
      <c r="C9903" s="489" t="s">
        <v>182</v>
      </c>
      <c r="D9903" s="490">
        <v>1114336.6000000001</v>
      </c>
      <c r="E9903" s="487"/>
      <c r="F9903" s="488" t="s">
        <v>15948</v>
      </c>
      <c r="G9903" s="491">
        <v>557355.29</v>
      </c>
      <c r="H9903" s="491">
        <v>178897.08</v>
      </c>
      <c r="I9903" s="491">
        <v>378084.22</v>
      </c>
      <c r="J9903" s="491">
        <v>0</v>
      </c>
      <c r="K9903" s="491">
        <v>0</v>
      </c>
    </row>
    <row r="9904" spans="1:11" ht="30" x14ac:dyDescent="0.25">
      <c r="A9904" s="489">
        <v>18713</v>
      </c>
      <c r="B9904" s="488" t="s">
        <v>18054</v>
      </c>
      <c r="C9904" s="489" t="s">
        <v>182</v>
      </c>
      <c r="D9904" s="490">
        <v>1146287.68</v>
      </c>
      <c r="E9904" s="487"/>
      <c r="F9904" s="488" t="s">
        <v>15948</v>
      </c>
      <c r="G9904" s="491">
        <v>561075.17000000004</v>
      </c>
      <c r="H9904" s="491">
        <v>207128.28</v>
      </c>
      <c r="I9904" s="491">
        <v>378084.22</v>
      </c>
      <c r="J9904" s="491">
        <v>0</v>
      </c>
      <c r="K9904" s="491">
        <v>0</v>
      </c>
    </row>
    <row r="9905" spans="1:11" x14ac:dyDescent="0.25">
      <c r="A9905" s="489">
        <v>18714</v>
      </c>
      <c r="B9905" s="488" t="s">
        <v>18518</v>
      </c>
      <c r="C9905" s="489" t="s">
        <v>87</v>
      </c>
      <c r="D9905" s="490">
        <v>106308.49</v>
      </c>
      <c r="E9905" s="487"/>
      <c r="F9905" s="488" t="s">
        <v>6112</v>
      </c>
      <c r="G9905" s="491">
        <v>49019.56</v>
      </c>
      <c r="H9905" s="491">
        <v>2405.4699999999998</v>
      </c>
      <c r="I9905" s="491">
        <v>48109.31</v>
      </c>
      <c r="J9905" s="491">
        <v>6774.15</v>
      </c>
      <c r="K9905" s="491">
        <v>0</v>
      </c>
    </row>
    <row r="9906" spans="1:11" ht="30" x14ac:dyDescent="0.25">
      <c r="A9906" s="489">
        <v>18715</v>
      </c>
      <c r="B9906" s="488" t="s">
        <v>18071</v>
      </c>
      <c r="C9906" s="489" t="s">
        <v>182</v>
      </c>
      <c r="D9906" s="490">
        <v>1026532</v>
      </c>
      <c r="E9906" s="487"/>
      <c r="F9906" s="488" t="s">
        <v>15948</v>
      </c>
      <c r="G9906" s="491">
        <v>555704.39</v>
      </c>
      <c r="H9906" s="491">
        <v>92743.38</v>
      </c>
      <c r="I9906" s="491">
        <v>378084.22</v>
      </c>
      <c r="J9906" s="491">
        <v>0</v>
      </c>
      <c r="K9906" s="491">
        <v>0</v>
      </c>
    </row>
    <row r="9907" spans="1:11" ht="30" x14ac:dyDescent="0.25">
      <c r="A9907" s="489">
        <v>18716</v>
      </c>
      <c r="B9907" s="488" t="s">
        <v>16785</v>
      </c>
      <c r="C9907" s="489" t="s">
        <v>87</v>
      </c>
      <c r="D9907" s="490">
        <v>156207.72</v>
      </c>
      <c r="E9907" s="487"/>
      <c r="F9907" s="488" t="s">
        <v>5933</v>
      </c>
      <c r="G9907" s="491">
        <v>149819.32999999999</v>
      </c>
      <c r="H9907" s="491">
        <v>312.56</v>
      </c>
      <c r="I9907" s="491">
        <v>6075.83</v>
      </c>
      <c r="J9907" s="491">
        <v>0</v>
      </c>
      <c r="K9907" s="491">
        <v>0</v>
      </c>
    </row>
    <row r="9908" spans="1:11" ht="30" x14ac:dyDescent="0.25">
      <c r="A9908" s="489">
        <v>18717</v>
      </c>
      <c r="B9908" s="488" t="s">
        <v>18063</v>
      </c>
      <c r="C9908" s="489" t="s">
        <v>182</v>
      </c>
      <c r="D9908" s="490">
        <v>1166933.68</v>
      </c>
      <c r="E9908" s="487"/>
      <c r="F9908" s="488" t="s">
        <v>15948</v>
      </c>
      <c r="G9908" s="491">
        <v>612050.56999999995</v>
      </c>
      <c r="H9908" s="491">
        <v>176798.88</v>
      </c>
      <c r="I9908" s="491">
        <v>378084.22</v>
      </c>
      <c r="J9908" s="491">
        <v>0</v>
      </c>
      <c r="K9908" s="491">
        <v>0</v>
      </c>
    </row>
    <row r="9909" spans="1:11" ht="30" x14ac:dyDescent="0.25">
      <c r="A9909" s="489">
        <v>18718</v>
      </c>
      <c r="B9909" s="488" t="s">
        <v>18053</v>
      </c>
      <c r="C9909" s="489" t="s">
        <v>182</v>
      </c>
      <c r="D9909" s="490">
        <v>1176800.95</v>
      </c>
      <c r="E9909" s="487"/>
      <c r="F9909" s="488" t="s">
        <v>15948</v>
      </c>
      <c r="G9909" s="491">
        <v>568062.43999999994</v>
      </c>
      <c r="H9909" s="491">
        <v>230654.28</v>
      </c>
      <c r="I9909" s="491">
        <v>378084.22</v>
      </c>
      <c r="J9909" s="491">
        <v>0</v>
      </c>
      <c r="K9909" s="491">
        <v>0</v>
      </c>
    </row>
    <row r="9910" spans="1:11" x14ac:dyDescent="0.25">
      <c r="A9910" s="489">
        <v>18719</v>
      </c>
      <c r="B9910" s="488" t="s">
        <v>18042</v>
      </c>
      <c r="C9910" s="489" t="s">
        <v>182</v>
      </c>
      <c r="D9910" s="490">
        <v>1087989.95</v>
      </c>
      <c r="E9910" s="487"/>
      <c r="F9910" s="488" t="s">
        <v>15948</v>
      </c>
      <c r="G9910" s="491">
        <v>528715.5</v>
      </c>
      <c r="H9910" s="491">
        <v>181190.22</v>
      </c>
      <c r="I9910" s="491">
        <v>378084.22</v>
      </c>
      <c r="J9910" s="491">
        <v>0</v>
      </c>
      <c r="K9910" s="491">
        <v>0</v>
      </c>
    </row>
    <row r="9911" spans="1:11" x14ac:dyDescent="0.25">
      <c r="A9911" s="489">
        <v>18720</v>
      </c>
      <c r="B9911" s="488" t="s">
        <v>18517</v>
      </c>
      <c r="C9911" s="489" t="s">
        <v>87</v>
      </c>
      <c r="D9911" s="490">
        <v>229400.5</v>
      </c>
      <c r="E9911" s="487"/>
      <c r="F9911" s="488" t="s">
        <v>6112</v>
      </c>
      <c r="G9911" s="491">
        <v>172111.57</v>
      </c>
      <c r="H9911" s="491">
        <v>2405.4699999999998</v>
      </c>
      <c r="I9911" s="491">
        <v>48109.31</v>
      </c>
      <c r="J9911" s="491">
        <v>6774.15</v>
      </c>
      <c r="K9911" s="491">
        <v>0</v>
      </c>
    </row>
    <row r="9912" spans="1:11" ht="30" x14ac:dyDescent="0.25">
      <c r="A9912" s="489">
        <v>18721</v>
      </c>
      <c r="B9912" s="488" t="s">
        <v>18064</v>
      </c>
      <c r="C9912" s="489" t="s">
        <v>182</v>
      </c>
      <c r="D9912" s="490">
        <v>1137303.2</v>
      </c>
      <c r="E9912" s="487"/>
      <c r="F9912" s="488" t="s">
        <v>15948</v>
      </c>
      <c r="G9912" s="491">
        <v>558691.29</v>
      </c>
      <c r="H9912" s="491">
        <v>200527.68</v>
      </c>
      <c r="I9912" s="491">
        <v>378084.22</v>
      </c>
      <c r="J9912" s="491">
        <v>0</v>
      </c>
      <c r="K9912" s="491">
        <v>0</v>
      </c>
    </row>
    <row r="9913" spans="1:11" x14ac:dyDescent="0.25">
      <c r="A9913" s="489">
        <v>18722</v>
      </c>
      <c r="B9913" s="488" t="s">
        <v>23928</v>
      </c>
      <c r="C9913" s="489" t="s">
        <v>87</v>
      </c>
      <c r="D9913" s="490">
        <v>77650.34</v>
      </c>
      <c r="E9913" s="487"/>
      <c r="F9913" s="488" t="s">
        <v>6112</v>
      </c>
      <c r="G9913" s="491">
        <v>932</v>
      </c>
      <c r="H9913" s="491">
        <v>3336.61</v>
      </c>
      <c r="I9913" s="491">
        <v>66732.259999999995</v>
      </c>
      <c r="J9913" s="491">
        <v>6649.47</v>
      </c>
      <c r="K9913" s="491">
        <v>0</v>
      </c>
    </row>
    <row r="9914" spans="1:11" ht="30" x14ac:dyDescent="0.25">
      <c r="A9914" s="489">
        <v>18723</v>
      </c>
      <c r="B9914" s="488" t="s">
        <v>19643</v>
      </c>
      <c r="C9914" s="489" t="s">
        <v>182</v>
      </c>
      <c r="D9914" s="490">
        <v>1003335.93</v>
      </c>
      <c r="E9914" s="487"/>
      <c r="F9914" s="488" t="s">
        <v>15948</v>
      </c>
      <c r="G9914" s="491">
        <v>129208.6</v>
      </c>
      <c r="H9914" s="491">
        <v>250179.63</v>
      </c>
      <c r="I9914" s="491">
        <v>623947.69999999995</v>
      </c>
      <c r="J9914" s="491">
        <v>0</v>
      </c>
      <c r="K9914" s="491">
        <v>0</v>
      </c>
    </row>
    <row r="9915" spans="1:11" ht="30" x14ac:dyDescent="0.25">
      <c r="A9915" s="489">
        <v>18724</v>
      </c>
      <c r="B9915" s="488" t="s">
        <v>23927</v>
      </c>
      <c r="C9915" s="489" t="s">
        <v>87</v>
      </c>
      <c r="D9915" s="490">
        <v>264640.57</v>
      </c>
      <c r="E9915" s="487"/>
      <c r="F9915" s="488" t="s">
        <v>6112</v>
      </c>
      <c r="G9915" s="491">
        <v>47784.47</v>
      </c>
      <c r="H9915" s="491">
        <v>10009.84</v>
      </c>
      <c r="I9915" s="491">
        <v>200196.79</v>
      </c>
      <c r="J9915" s="491">
        <v>6649.47</v>
      </c>
      <c r="K9915" s="491">
        <v>0</v>
      </c>
    </row>
    <row r="9916" spans="1:11" x14ac:dyDescent="0.25">
      <c r="A9916" s="489">
        <v>18725</v>
      </c>
      <c r="B9916" s="488" t="s">
        <v>22226</v>
      </c>
      <c r="C9916" s="489" t="s">
        <v>92</v>
      </c>
      <c r="D9916" s="490">
        <v>97005.31</v>
      </c>
      <c r="E9916" s="487"/>
      <c r="F9916" s="488" t="s">
        <v>16132</v>
      </c>
      <c r="G9916" s="491">
        <v>71444.759999999995</v>
      </c>
      <c r="H9916" s="491">
        <v>961.78</v>
      </c>
      <c r="I9916" s="491">
        <v>24598.77</v>
      </c>
      <c r="J9916" s="491">
        <v>0</v>
      </c>
      <c r="K9916" s="491">
        <v>0</v>
      </c>
    </row>
    <row r="9917" spans="1:11" x14ac:dyDescent="0.25">
      <c r="A9917" s="489">
        <v>18726</v>
      </c>
      <c r="B9917" s="488" t="s">
        <v>9253</v>
      </c>
      <c r="C9917" s="489" t="s">
        <v>80</v>
      </c>
      <c r="D9917" s="490">
        <v>0</v>
      </c>
      <c r="E9917" s="487"/>
      <c r="F9917" s="488" t="s">
        <v>6935</v>
      </c>
      <c r="G9917" s="491">
        <v>0</v>
      </c>
      <c r="H9917" s="491">
        <v>0</v>
      </c>
      <c r="I9917" s="491">
        <v>0</v>
      </c>
      <c r="J9917" s="491">
        <v>0</v>
      </c>
      <c r="K9917" s="491">
        <v>0</v>
      </c>
    </row>
    <row r="9918" spans="1:11" ht="30" x14ac:dyDescent="0.25">
      <c r="A9918" s="489">
        <v>18727</v>
      </c>
      <c r="B9918" s="488" t="s">
        <v>19315</v>
      </c>
      <c r="C9918" s="489" t="s">
        <v>92</v>
      </c>
      <c r="D9918" s="490">
        <v>789826.7</v>
      </c>
      <c r="E9918" s="487"/>
      <c r="F9918" s="488" t="s">
        <v>15813</v>
      </c>
      <c r="G9918" s="491">
        <v>263939.24</v>
      </c>
      <c r="H9918" s="491">
        <v>55730.15</v>
      </c>
      <c r="I9918" s="491">
        <v>427001.52</v>
      </c>
      <c r="J9918" s="491">
        <v>0</v>
      </c>
      <c r="K9918" s="491">
        <v>43155.8</v>
      </c>
    </row>
    <row r="9919" spans="1:11" x14ac:dyDescent="0.25">
      <c r="A9919" s="489">
        <v>18728</v>
      </c>
      <c r="B9919" s="488" t="s">
        <v>19305</v>
      </c>
      <c r="C9919" s="489" t="s">
        <v>87</v>
      </c>
      <c r="D9919" s="490">
        <v>436320.05</v>
      </c>
      <c r="E9919" s="487"/>
      <c r="F9919" s="488" t="s">
        <v>6935</v>
      </c>
      <c r="G9919" s="491">
        <v>434402.77</v>
      </c>
      <c r="H9919" s="491">
        <v>37.590000000000003</v>
      </c>
      <c r="I9919" s="491">
        <v>1879.69</v>
      </c>
      <c r="J9919" s="491">
        <v>0</v>
      </c>
      <c r="K9919" s="491">
        <v>0</v>
      </c>
    </row>
    <row r="9920" spans="1:11" ht="30" x14ac:dyDescent="0.25">
      <c r="A9920" s="489">
        <v>18729</v>
      </c>
      <c r="B9920" s="488" t="s">
        <v>7245</v>
      </c>
      <c r="C9920" s="489" t="s">
        <v>92</v>
      </c>
      <c r="D9920" s="490">
        <v>640726.64</v>
      </c>
      <c r="E9920" s="487"/>
      <c r="F9920" s="488" t="s">
        <v>6935</v>
      </c>
      <c r="G9920" s="491">
        <v>638809.36</v>
      </c>
      <c r="H9920" s="491">
        <v>37.590000000000003</v>
      </c>
      <c r="I9920" s="491">
        <v>1879.69</v>
      </c>
      <c r="J9920" s="491">
        <v>0</v>
      </c>
      <c r="K9920" s="491">
        <v>0</v>
      </c>
    </row>
    <row r="9921" spans="1:11" x14ac:dyDescent="0.25">
      <c r="A9921" s="489">
        <v>18730</v>
      </c>
      <c r="B9921" s="488" t="s">
        <v>23009</v>
      </c>
      <c r="C9921" s="489" t="s">
        <v>87</v>
      </c>
      <c r="D9921" s="490">
        <v>68572.179999999993</v>
      </c>
      <c r="E9921" s="487"/>
      <c r="F9921" s="488" t="s">
        <v>6112</v>
      </c>
      <c r="G9921" s="491">
        <v>1506.21</v>
      </c>
      <c r="H9921" s="491">
        <v>2871.04</v>
      </c>
      <c r="I9921" s="491">
        <v>57420.78</v>
      </c>
      <c r="J9921" s="491">
        <v>6774.15</v>
      </c>
      <c r="K9921" s="491">
        <v>0</v>
      </c>
    </row>
    <row r="9922" spans="1:11" x14ac:dyDescent="0.25">
      <c r="A9922" s="489">
        <v>18731</v>
      </c>
      <c r="B9922" s="488" t="s">
        <v>23010</v>
      </c>
      <c r="C9922" s="489" t="s">
        <v>87</v>
      </c>
      <c r="D9922" s="490">
        <v>68572.179999999993</v>
      </c>
      <c r="E9922" s="487"/>
      <c r="F9922" s="488" t="s">
        <v>6112</v>
      </c>
      <c r="G9922" s="491">
        <v>1506.21</v>
      </c>
      <c r="H9922" s="491">
        <v>2871.04</v>
      </c>
      <c r="I9922" s="491">
        <v>57420.78</v>
      </c>
      <c r="J9922" s="491">
        <v>6774.15</v>
      </c>
      <c r="K9922" s="491">
        <v>0</v>
      </c>
    </row>
    <row r="9923" spans="1:11" ht="30" x14ac:dyDescent="0.25">
      <c r="A9923" s="489">
        <v>18732</v>
      </c>
      <c r="B9923" s="488" t="s">
        <v>20880</v>
      </c>
      <c r="C9923" s="489" t="s">
        <v>92</v>
      </c>
      <c r="D9923" s="490">
        <v>104959.72</v>
      </c>
      <c r="E9923" s="487"/>
      <c r="F9923" s="488" t="s">
        <v>15948</v>
      </c>
      <c r="G9923" s="491">
        <v>53035.4</v>
      </c>
      <c r="H9923" s="491">
        <v>13065.76</v>
      </c>
      <c r="I9923" s="491">
        <v>38858.559999999998</v>
      </c>
      <c r="J9923" s="491">
        <v>0</v>
      </c>
      <c r="K9923" s="491">
        <v>0</v>
      </c>
    </row>
    <row r="9924" spans="1:11" x14ac:dyDescent="0.25">
      <c r="A9924" s="489">
        <v>18733</v>
      </c>
      <c r="B9924" s="488" t="s">
        <v>23012</v>
      </c>
      <c r="C9924" s="489" t="s">
        <v>87</v>
      </c>
      <c r="D9924" s="490">
        <v>68572.179999999993</v>
      </c>
      <c r="E9924" s="487"/>
      <c r="F9924" s="488" t="s">
        <v>6112</v>
      </c>
      <c r="G9924" s="491">
        <v>1506.21</v>
      </c>
      <c r="H9924" s="491">
        <v>2871.04</v>
      </c>
      <c r="I9924" s="491">
        <v>57420.78</v>
      </c>
      <c r="J9924" s="491">
        <v>6774.15</v>
      </c>
      <c r="K9924" s="491">
        <v>0</v>
      </c>
    </row>
    <row r="9925" spans="1:11" x14ac:dyDescent="0.25">
      <c r="A9925" s="489">
        <v>18734</v>
      </c>
      <c r="B9925" s="488" t="s">
        <v>23011</v>
      </c>
      <c r="C9925" s="489" t="s">
        <v>87</v>
      </c>
      <c r="D9925" s="490">
        <v>68572.179999999993</v>
      </c>
      <c r="E9925" s="487"/>
      <c r="F9925" s="488" t="s">
        <v>6112</v>
      </c>
      <c r="G9925" s="491">
        <v>1506.21</v>
      </c>
      <c r="H9925" s="491">
        <v>2871.04</v>
      </c>
      <c r="I9925" s="491">
        <v>57420.78</v>
      </c>
      <c r="J9925" s="491">
        <v>6774.15</v>
      </c>
      <c r="K9925" s="491">
        <v>0</v>
      </c>
    </row>
    <row r="9926" spans="1:11" x14ac:dyDescent="0.25">
      <c r="A9926" s="489">
        <v>18735</v>
      </c>
      <c r="B9926" s="488" t="s">
        <v>23013</v>
      </c>
      <c r="C9926" s="489" t="s">
        <v>87</v>
      </c>
      <c r="D9926" s="490">
        <v>68572.179999999993</v>
      </c>
      <c r="E9926" s="487"/>
      <c r="F9926" s="488" t="s">
        <v>6112</v>
      </c>
      <c r="G9926" s="491">
        <v>1506.21</v>
      </c>
      <c r="H9926" s="491">
        <v>2871.04</v>
      </c>
      <c r="I9926" s="491">
        <v>57420.78</v>
      </c>
      <c r="J9926" s="491">
        <v>6774.15</v>
      </c>
      <c r="K9926" s="491">
        <v>0</v>
      </c>
    </row>
    <row r="9927" spans="1:11" ht="30" x14ac:dyDescent="0.25">
      <c r="A9927" s="489">
        <v>18736</v>
      </c>
      <c r="B9927" s="488" t="s">
        <v>19241</v>
      </c>
      <c r="C9927" s="489" t="s">
        <v>87</v>
      </c>
      <c r="D9927" s="490">
        <v>68572.179999999993</v>
      </c>
      <c r="E9927" s="487"/>
      <c r="F9927" s="488" t="s">
        <v>6112</v>
      </c>
      <c r="G9927" s="491">
        <v>1506.21</v>
      </c>
      <c r="H9927" s="491">
        <v>2871.04</v>
      </c>
      <c r="I9927" s="491">
        <v>57420.78</v>
      </c>
      <c r="J9927" s="491">
        <v>6774.15</v>
      </c>
      <c r="K9927" s="491">
        <v>0</v>
      </c>
    </row>
    <row r="9928" spans="1:11" ht="30" x14ac:dyDescent="0.25">
      <c r="A9928" s="489">
        <v>18737</v>
      </c>
      <c r="B9928" s="488" t="s">
        <v>16676</v>
      </c>
      <c r="C9928" s="489" t="s">
        <v>87</v>
      </c>
      <c r="D9928" s="490">
        <v>292527.46000000002</v>
      </c>
      <c r="E9928" s="487"/>
      <c r="F9928" s="488" t="s">
        <v>16585</v>
      </c>
      <c r="G9928" s="491">
        <v>149784</v>
      </c>
      <c r="H9928" s="491">
        <v>0</v>
      </c>
      <c r="I9928" s="491">
        <v>82128</v>
      </c>
      <c r="J9928" s="491">
        <v>60615.46</v>
      </c>
      <c r="K9928" s="491">
        <v>0</v>
      </c>
    </row>
    <row r="9929" spans="1:11" ht="30" x14ac:dyDescent="0.25">
      <c r="A9929" s="489">
        <v>18738</v>
      </c>
      <c r="B9929" s="488" t="s">
        <v>16675</v>
      </c>
      <c r="C9929" s="489" t="s">
        <v>87</v>
      </c>
      <c r="D9929" s="490">
        <v>292527.46000000002</v>
      </c>
      <c r="E9929" s="487"/>
      <c r="F9929" s="488" t="s">
        <v>16585</v>
      </c>
      <c r="G9929" s="491">
        <v>149784</v>
      </c>
      <c r="H9929" s="491">
        <v>0</v>
      </c>
      <c r="I9929" s="491">
        <v>82128</v>
      </c>
      <c r="J9929" s="491">
        <v>60615.46</v>
      </c>
      <c r="K9929" s="491">
        <v>0</v>
      </c>
    </row>
    <row r="9930" spans="1:11" x14ac:dyDescent="0.25">
      <c r="A9930" s="489">
        <v>18739</v>
      </c>
      <c r="B9930" s="488" t="s">
        <v>19371</v>
      </c>
      <c r="C9930" s="489" t="s">
        <v>92</v>
      </c>
      <c r="D9930" s="490">
        <v>153523.85</v>
      </c>
      <c r="E9930" s="487"/>
      <c r="F9930" s="488" t="s">
        <v>6112</v>
      </c>
      <c r="G9930" s="491">
        <v>31305.31</v>
      </c>
      <c r="H9930" s="491">
        <v>4236.72</v>
      </c>
      <c r="I9930" s="491">
        <v>84734.46</v>
      </c>
      <c r="J9930" s="491">
        <v>33247.360000000001</v>
      </c>
      <c r="K9930" s="491">
        <v>0</v>
      </c>
    </row>
    <row r="9931" spans="1:11" ht="30" x14ac:dyDescent="0.25">
      <c r="A9931" s="489">
        <v>18740</v>
      </c>
      <c r="B9931" s="488" t="s">
        <v>18274</v>
      </c>
      <c r="C9931" s="489" t="s">
        <v>92</v>
      </c>
      <c r="D9931" s="490">
        <v>520912.97</v>
      </c>
      <c r="E9931" s="487"/>
      <c r="F9931" s="488" t="s">
        <v>18275</v>
      </c>
      <c r="G9931" s="491">
        <v>480860.47</v>
      </c>
      <c r="H9931" s="491">
        <v>6537.76</v>
      </c>
      <c r="I9931" s="491">
        <v>12793.3</v>
      </c>
      <c r="J9931" s="491">
        <v>20721.439999999999</v>
      </c>
      <c r="K9931" s="491">
        <v>0</v>
      </c>
    </row>
    <row r="9932" spans="1:11" ht="30" x14ac:dyDescent="0.25">
      <c r="A9932" s="489">
        <v>18741</v>
      </c>
      <c r="B9932" s="488" t="s">
        <v>16660</v>
      </c>
      <c r="C9932" s="489" t="s">
        <v>87</v>
      </c>
      <c r="D9932" s="490">
        <v>283450.46000000002</v>
      </c>
      <c r="E9932" s="487"/>
      <c r="F9932" s="488" t="s">
        <v>16585</v>
      </c>
      <c r="G9932" s="491">
        <v>140707</v>
      </c>
      <c r="H9932" s="491">
        <v>0</v>
      </c>
      <c r="I9932" s="491">
        <v>82128</v>
      </c>
      <c r="J9932" s="491">
        <v>60615.46</v>
      </c>
      <c r="K9932" s="491">
        <v>0</v>
      </c>
    </row>
    <row r="9933" spans="1:11" ht="30" x14ac:dyDescent="0.25">
      <c r="A9933" s="489">
        <v>18742</v>
      </c>
      <c r="B9933" s="488" t="s">
        <v>16600</v>
      </c>
      <c r="C9933" s="489" t="s">
        <v>87</v>
      </c>
      <c r="D9933" s="490">
        <v>279052.46000000002</v>
      </c>
      <c r="E9933" s="487"/>
      <c r="F9933" s="488" t="s">
        <v>16585</v>
      </c>
      <c r="G9933" s="491">
        <v>136309</v>
      </c>
      <c r="H9933" s="491">
        <v>0</v>
      </c>
      <c r="I9933" s="491">
        <v>82128</v>
      </c>
      <c r="J9933" s="491">
        <v>60615.46</v>
      </c>
      <c r="K9933" s="491">
        <v>0</v>
      </c>
    </row>
    <row r="9934" spans="1:11" x14ac:dyDescent="0.25">
      <c r="A9934" s="489">
        <v>18743</v>
      </c>
      <c r="B9934" s="488" t="s">
        <v>19369</v>
      </c>
      <c r="C9934" s="489" t="s">
        <v>92</v>
      </c>
      <c r="D9934" s="490">
        <v>100623.39</v>
      </c>
      <c r="E9934" s="487"/>
      <c r="F9934" s="488" t="s">
        <v>6112</v>
      </c>
      <c r="G9934" s="491">
        <v>28727.84</v>
      </c>
      <c r="H9934" s="491">
        <v>2948.64</v>
      </c>
      <c r="I9934" s="491">
        <v>58972.7</v>
      </c>
      <c r="J9934" s="491">
        <v>9974.2099999999991</v>
      </c>
      <c r="K9934" s="491">
        <v>0</v>
      </c>
    </row>
    <row r="9935" spans="1:11" x14ac:dyDescent="0.25">
      <c r="A9935" s="489">
        <v>18744</v>
      </c>
      <c r="B9935" s="488" t="s">
        <v>19370</v>
      </c>
      <c r="C9935" s="489" t="s">
        <v>92</v>
      </c>
      <c r="D9935" s="490">
        <v>86614.64</v>
      </c>
      <c r="E9935" s="487"/>
      <c r="F9935" s="488" t="s">
        <v>6112</v>
      </c>
      <c r="G9935" s="491">
        <v>28619.200000000001</v>
      </c>
      <c r="H9935" s="491">
        <v>2405.4699999999998</v>
      </c>
      <c r="I9935" s="491">
        <v>48109.31</v>
      </c>
      <c r="J9935" s="491">
        <v>7480.66</v>
      </c>
      <c r="K9935" s="491">
        <v>0</v>
      </c>
    </row>
    <row r="9936" spans="1:11" x14ac:dyDescent="0.25">
      <c r="A9936" s="489">
        <v>18745</v>
      </c>
      <c r="B9936" s="488" t="s">
        <v>20189</v>
      </c>
      <c r="C9936" s="489" t="s">
        <v>80</v>
      </c>
      <c r="D9936" s="490">
        <v>11393.55</v>
      </c>
      <c r="E9936" s="487"/>
      <c r="F9936" s="488" t="s">
        <v>16130</v>
      </c>
      <c r="G9936" s="491">
        <v>1392.2</v>
      </c>
      <c r="H9936" s="491">
        <v>550.46</v>
      </c>
      <c r="I9936" s="491">
        <v>9450.89</v>
      </c>
      <c r="J9936" s="491">
        <v>0</v>
      </c>
      <c r="K9936" s="491">
        <v>0</v>
      </c>
    </row>
    <row r="9937" spans="1:11" x14ac:dyDescent="0.25">
      <c r="A9937" s="489">
        <v>18746</v>
      </c>
      <c r="B9937" s="488" t="s">
        <v>17519</v>
      </c>
      <c r="C9937" s="489" t="s">
        <v>87</v>
      </c>
      <c r="D9937" s="490">
        <v>1111639.1399999999</v>
      </c>
      <c r="E9937" s="487"/>
      <c r="F9937" s="488" t="s">
        <v>6112</v>
      </c>
      <c r="G9937" s="491">
        <v>44243.65</v>
      </c>
      <c r="H9937" s="491">
        <v>31038.26</v>
      </c>
      <c r="I9937" s="491">
        <v>620765.24</v>
      </c>
      <c r="J9937" s="491">
        <v>415591.99</v>
      </c>
      <c r="K9937" s="491">
        <v>0</v>
      </c>
    </row>
    <row r="9938" spans="1:11" ht="30" x14ac:dyDescent="0.25">
      <c r="A9938" s="489">
        <v>18747</v>
      </c>
      <c r="B9938" s="488" t="s">
        <v>20184</v>
      </c>
      <c r="C9938" s="489" t="s">
        <v>80</v>
      </c>
      <c r="D9938" s="490">
        <v>19432.919999999998</v>
      </c>
      <c r="E9938" s="487"/>
      <c r="F9938" s="488" t="s">
        <v>16130</v>
      </c>
      <c r="G9938" s="491">
        <v>9431.57</v>
      </c>
      <c r="H9938" s="491">
        <v>550.46</v>
      </c>
      <c r="I9938" s="491">
        <v>9450.89</v>
      </c>
      <c r="J9938" s="491">
        <v>0</v>
      </c>
      <c r="K9938" s="491">
        <v>0</v>
      </c>
    </row>
    <row r="9939" spans="1:11" x14ac:dyDescent="0.25">
      <c r="A9939" s="489">
        <v>18748</v>
      </c>
      <c r="B9939" s="488" t="s">
        <v>17006</v>
      </c>
      <c r="C9939" s="489" t="s">
        <v>92</v>
      </c>
      <c r="D9939" s="490">
        <v>54818.77</v>
      </c>
      <c r="E9939" s="487"/>
      <c r="F9939" s="488" t="s">
        <v>16308</v>
      </c>
      <c r="G9939" s="491">
        <v>31305.119999999999</v>
      </c>
      <c r="H9939" s="491">
        <v>1537.28</v>
      </c>
      <c r="I9939" s="491">
        <v>21976.37</v>
      </c>
      <c r="J9939" s="491">
        <v>0</v>
      </c>
      <c r="K9939" s="491">
        <v>0</v>
      </c>
    </row>
    <row r="9940" spans="1:11" x14ac:dyDescent="0.25">
      <c r="A9940" s="489">
        <v>18749</v>
      </c>
      <c r="B9940" s="488" t="s">
        <v>23043</v>
      </c>
      <c r="C9940" s="489" t="s">
        <v>87</v>
      </c>
      <c r="D9940" s="490">
        <v>68818.399999999994</v>
      </c>
      <c r="E9940" s="487"/>
      <c r="F9940" s="488" t="s">
        <v>6112</v>
      </c>
      <c r="G9940" s="491">
        <v>932</v>
      </c>
      <c r="H9940" s="491">
        <v>2916.04</v>
      </c>
      <c r="I9940" s="491">
        <v>58320.89</v>
      </c>
      <c r="J9940" s="491">
        <v>6649.47</v>
      </c>
      <c r="K9940" s="491">
        <v>0</v>
      </c>
    </row>
    <row r="9941" spans="1:11" x14ac:dyDescent="0.25">
      <c r="A9941" s="489">
        <v>18750</v>
      </c>
      <c r="B9941" s="488" t="s">
        <v>20188</v>
      </c>
      <c r="C9941" s="489" t="s">
        <v>80</v>
      </c>
      <c r="D9941" s="490">
        <v>11393.55</v>
      </c>
      <c r="E9941" s="487"/>
      <c r="F9941" s="488" t="s">
        <v>16130</v>
      </c>
      <c r="G9941" s="491">
        <v>1392.2</v>
      </c>
      <c r="H9941" s="491">
        <v>550.46</v>
      </c>
      <c r="I9941" s="491">
        <v>9450.89</v>
      </c>
      <c r="J9941" s="491">
        <v>0</v>
      </c>
      <c r="K9941" s="491">
        <v>0</v>
      </c>
    </row>
    <row r="9942" spans="1:11" x14ac:dyDescent="0.25">
      <c r="A9942" s="489">
        <v>18751</v>
      </c>
      <c r="B9942" s="488" t="s">
        <v>23946</v>
      </c>
      <c r="C9942" s="489" t="s">
        <v>87</v>
      </c>
      <c r="D9942" s="490">
        <v>77650.34</v>
      </c>
      <c r="E9942" s="487"/>
      <c r="F9942" s="488" t="s">
        <v>6112</v>
      </c>
      <c r="G9942" s="491">
        <v>932</v>
      </c>
      <c r="H9942" s="491">
        <v>3336.61</v>
      </c>
      <c r="I9942" s="491">
        <v>66732.259999999995</v>
      </c>
      <c r="J9942" s="491">
        <v>6649.47</v>
      </c>
      <c r="K9942" s="491">
        <v>0</v>
      </c>
    </row>
    <row r="9943" spans="1:11" x14ac:dyDescent="0.25">
      <c r="A9943" s="489">
        <v>18752</v>
      </c>
      <c r="B9943" s="488" t="s">
        <v>20187</v>
      </c>
      <c r="C9943" s="489" t="s">
        <v>80</v>
      </c>
      <c r="D9943" s="490">
        <v>11393.55</v>
      </c>
      <c r="E9943" s="487"/>
      <c r="F9943" s="488" t="s">
        <v>16130</v>
      </c>
      <c r="G9943" s="491">
        <v>1392.2</v>
      </c>
      <c r="H9943" s="491">
        <v>550.46</v>
      </c>
      <c r="I9943" s="491">
        <v>9450.89</v>
      </c>
      <c r="J9943" s="491">
        <v>0</v>
      </c>
      <c r="K9943" s="491">
        <v>0</v>
      </c>
    </row>
    <row r="9944" spans="1:11" ht="30" x14ac:dyDescent="0.25">
      <c r="A9944" s="489">
        <v>18753</v>
      </c>
      <c r="B9944" s="488" t="s">
        <v>21209</v>
      </c>
      <c r="C9944" s="489" t="s">
        <v>80</v>
      </c>
      <c r="D9944" s="490">
        <v>34132.93</v>
      </c>
      <c r="E9944" s="487"/>
      <c r="F9944" s="488" t="s">
        <v>16130</v>
      </c>
      <c r="G9944" s="491">
        <v>12237.62</v>
      </c>
      <c r="H9944" s="491">
        <v>1116.8399999999999</v>
      </c>
      <c r="I9944" s="491">
        <v>20778.47</v>
      </c>
      <c r="J9944" s="491">
        <v>0</v>
      </c>
      <c r="K9944" s="491">
        <v>0</v>
      </c>
    </row>
    <row r="9945" spans="1:11" x14ac:dyDescent="0.25">
      <c r="A9945" s="489">
        <v>18754</v>
      </c>
      <c r="B9945" s="488" t="s">
        <v>21462</v>
      </c>
      <c r="C9945" s="489" t="s">
        <v>92</v>
      </c>
      <c r="D9945" s="490">
        <v>100855</v>
      </c>
      <c r="E9945" s="487"/>
      <c r="F9945" s="488" t="s">
        <v>16308</v>
      </c>
      <c r="G9945" s="491">
        <v>70815.95</v>
      </c>
      <c r="H9945" s="491">
        <v>3982.48</v>
      </c>
      <c r="I9945" s="491">
        <v>26056.58</v>
      </c>
      <c r="J9945" s="491">
        <v>0</v>
      </c>
      <c r="K9945" s="491">
        <v>0</v>
      </c>
    </row>
    <row r="9946" spans="1:11" ht="30" x14ac:dyDescent="0.25">
      <c r="A9946" s="489">
        <v>18755</v>
      </c>
      <c r="B9946" s="488" t="s">
        <v>21210</v>
      </c>
      <c r="C9946" s="489" t="s">
        <v>80</v>
      </c>
      <c r="D9946" s="490">
        <v>34132.93</v>
      </c>
      <c r="E9946" s="487"/>
      <c r="F9946" s="488" t="s">
        <v>16130</v>
      </c>
      <c r="G9946" s="491">
        <v>12237.62</v>
      </c>
      <c r="H9946" s="491">
        <v>1116.8399999999999</v>
      </c>
      <c r="I9946" s="491">
        <v>20778.47</v>
      </c>
      <c r="J9946" s="491">
        <v>0</v>
      </c>
      <c r="K9946" s="491">
        <v>0</v>
      </c>
    </row>
    <row r="9947" spans="1:11" ht="30" x14ac:dyDescent="0.25">
      <c r="A9947" s="489">
        <v>18756</v>
      </c>
      <c r="B9947" s="488" t="s">
        <v>23938</v>
      </c>
      <c r="C9947" s="489" t="s">
        <v>87</v>
      </c>
      <c r="D9947" s="490">
        <v>971579.58</v>
      </c>
      <c r="E9947" s="487"/>
      <c r="F9947" s="488" t="s">
        <v>6112</v>
      </c>
      <c r="G9947" s="491">
        <v>101692.08</v>
      </c>
      <c r="H9947" s="491">
        <v>32220.82</v>
      </c>
      <c r="I9947" s="491">
        <v>644416.4</v>
      </c>
      <c r="J9947" s="491">
        <v>193250.28</v>
      </c>
      <c r="K9947" s="491">
        <v>0</v>
      </c>
    </row>
    <row r="9948" spans="1:11" x14ac:dyDescent="0.25">
      <c r="A9948" s="489">
        <v>18757</v>
      </c>
      <c r="B9948" s="488" t="s">
        <v>21211</v>
      </c>
      <c r="C9948" s="489" t="s">
        <v>80</v>
      </c>
      <c r="D9948" s="490">
        <v>41682.93</v>
      </c>
      <c r="E9948" s="487"/>
      <c r="F9948" s="488" t="s">
        <v>16130</v>
      </c>
      <c r="G9948" s="491">
        <v>19787.62</v>
      </c>
      <c r="H9948" s="491">
        <v>1116.8399999999999</v>
      </c>
      <c r="I9948" s="491">
        <v>20778.47</v>
      </c>
      <c r="J9948" s="491">
        <v>0</v>
      </c>
      <c r="K9948" s="491">
        <v>0</v>
      </c>
    </row>
    <row r="9949" spans="1:11" ht="30" x14ac:dyDescent="0.25">
      <c r="A9949" s="489">
        <v>18758</v>
      </c>
      <c r="B9949" s="488" t="s">
        <v>21208</v>
      </c>
      <c r="C9949" s="489" t="s">
        <v>80</v>
      </c>
      <c r="D9949" s="490">
        <v>18733.169999999998</v>
      </c>
      <c r="E9949" s="487"/>
      <c r="F9949" s="488" t="s">
        <v>16247</v>
      </c>
      <c r="G9949" s="491">
        <v>4711.4799999999996</v>
      </c>
      <c r="H9949" s="491">
        <v>335.03</v>
      </c>
      <c r="I9949" s="491">
        <v>12855.48</v>
      </c>
      <c r="J9949" s="491">
        <v>831.18</v>
      </c>
      <c r="K9949" s="491">
        <v>0</v>
      </c>
    </row>
    <row r="9950" spans="1:11" ht="30" x14ac:dyDescent="0.25">
      <c r="A9950" s="489">
        <v>18759</v>
      </c>
      <c r="B9950" s="488" t="s">
        <v>21221</v>
      </c>
      <c r="C9950" s="489" t="s">
        <v>80</v>
      </c>
      <c r="D9950" s="490">
        <v>34132.93</v>
      </c>
      <c r="E9950" s="487"/>
      <c r="F9950" s="488" t="s">
        <v>16130</v>
      </c>
      <c r="G9950" s="491">
        <v>12237.62</v>
      </c>
      <c r="H9950" s="491">
        <v>1116.8399999999999</v>
      </c>
      <c r="I9950" s="491">
        <v>20778.47</v>
      </c>
      <c r="J9950" s="491">
        <v>0</v>
      </c>
      <c r="K9950" s="491">
        <v>0</v>
      </c>
    </row>
    <row r="9951" spans="1:11" x14ac:dyDescent="0.25">
      <c r="A9951" s="489">
        <v>18760</v>
      </c>
      <c r="B9951" s="488" t="s">
        <v>23929</v>
      </c>
      <c r="C9951" s="489" t="s">
        <v>87</v>
      </c>
      <c r="D9951" s="490">
        <v>1508058.5</v>
      </c>
      <c r="E9951" s="487"/>
      <c r="F9951" s="488" t="s">
        <v>6112</v>
      </c>
      <c r="G9951" s="491">
        <v>313532.40000000002</v>
      </c>
      <c r="H9951" s="491">
        <v>573760.86</v>
      </c>
      <c r="I9951" s="491">
        <v>620765.24</v>
      </c>
      <c r="J9951" s="491">
        <v>0</v>
      </c>
      <c r="K9951" s="491">
        <v>0</v>
      </c>
    </row>
    <row r="9952" spans="1:11" ht="30" x14ac:dyDescent="0.25">
      <c r="A9952" s="489">
        <v>18761</v>
      </c>
      <c r="B9952" s="488" t="s">
        <v>16236</v>
      </c>
      <c r="C9952" s="489" t="s">
        <v>92</v>
      </c>
      <c r="D9952" s="490">
        <v>225673.21</v>
      </c>
      <c r="E9952" s="487"/>
      <c r="F9952" s="488" t="s">
        <v>16132</v>
      </c>
      <c r="G9952" s="491">
        <v>88731.72</v>
      </c>
      <c r="H9952" s="491">
        <v>51264.42</v>
      </c>
      <c r="I9952" s="491">
        <v>52131.07</v>
      </c>
      <c r="J9952" s="491">
        <v>33546.01</v>
      </c>
      <c r="K9952" s="491">
        <v>0</v>
      </c>
    </row>
    <row r="9953" spans="1:11" x14ac:dyDescent="0.25">
      <c r="A9953" s="489">
        <v>18762</v>
      </c>
      <c r="B9953" s="488" t="s">
        <v>17078</v>
      </c>
      <c r="C9953" s="489" t="s">
        <v>80</v>
      </c>
      <c r="D9953" s="490">
        <v>308972.79999999999</v>
      </c>
      <c r="E9953" s="487"/>
      <c r="F9953" s="488" t="s">
        <v>16132</v>
      </c>
      <c r="G9953" s="491">
        <v>222297.55</v>
      </c>
      <c r="H9953" s="491">
        <v>15625.76</v>
      </c>
      <c r="I9953" s="491">
        <v>71049.5</v>
      </c>
      <c r="J9953" s="491">
        <v>0</v>
      </c>
      <c r="K9953" s="491">
        <v>0</v>
      </c>
    </row>
    <row r="9954" spans="1:11" ht="30" x14ac:dyDescent="0.25">
      <c r="A9954" s="489">
        <v>18763</v>
      </c>
      <c r="B9954" s="488" t="s">
        <v>17936</v>
      </c>
      <c r="C9954" s="489" t="s">
        <v>92</v>
      </c>
      <c r="D9954" s="490">
        <v>298231.12</v>
      </c>
      <c r="E9954" s="487"/>
      <c r="F9954" s="488" t="s">
        <v>16132</v>
      </c>
      <c r="G9954" s="491">
        <v>119055.13</v>
      </c>
      <c r="H9954" s="491">
        <v>17991.16</v>
      </c>
      <c r="I9954" s="491">
        <v>46292.51</v>
      </c>
      <c r="J9954" s="491">
        <v>114892.33</v>
      </c>
      <c r="K9954" s="491">
        <v>0</v>
      </c>
    </row>
    <row r="9955" spans="1:11" ht="30" x14ac:dyDescent="0.25">
      <c r="A9955" s="489">
        <v>18764</v>
      </c>
      <c r="B9955" s="488" t="s">
        <v>22153</v>
      </c>
      <c r="C9955" s="489" t="s">
        <v>92</v>
      </c>
      <c r="D9955" s="490">
        <v>218934.82</v>
      </c>
      <c r="E9955" s="487"/>
      <c r="F9955" s="488" t="s">
        <v>16132</v>
      </c>
      <c r="G9955" s="491">
        <v>136593.54999999999</v>
      </c>
      <c r="H9955" s="491">
        <v>11364.06</v>
      </c>
      <c r="I9955" s="491">
        <v>41025.410000000003</v>
      </c>
      <c r="J9955" s="491">
        <v>29951.8</v>
      </c>
      <c r="K9955" s="491">
        <v>0</v>
      </c>
    </row>
    <row r="9956" spans="1:11" ht="30" x14ac:dyDescent="0.25">
      <c r="A9956" s="489">
        <v>18765</v>
      </c>
      <c r="B9956" s="488" t="s">
        <v>21746</v>
      </c>
      <c r="C9956" s="489" t="s">
        <v>92</v>
      </c>
      <c r="D9956" s="490">
        <v>36285.660000000003</v>
      </c>
      <c r="E9956" s="487"/>
      <c r="F9956" s="488" t="s">
        <v>16694</v>
      </c>
      <c r="G9956" s="491">
        <v>10959.43</v>
      </c>
      <c r="H9956" s="491">
        <v>5922.38</v>
      </c>
      <c r="I9956" s="491">
        <v>19403.849999999999</v>
      </c>
      <c r="J9956" s="491">
        <v>0</v>
      </c>
      <c r="K9956" s="491">
        <v>0</v>
      </c>
    </row>
    <row r="9957" spans="1:11" x14ac:dyDescent="0.25">
      <c r="A9957" s="489">
        <v>18766</v>
      </c>
      <c r="B9957" s="488" t="s">
        <v>25171</v>
      </c>
      <c r="C9957" s="489" t="s">
        <v>87</v>
      </c>
      <c r="D9957" s="490">
        <v>1520180.72</v>
      </c>
      <c r="E9957" s="487"/>
      <c r="F9957" s="488" t="s">
        <v>6112</v>
      </c>
      <c r="G9957" s="491">
        <v>430198.68</v>
      </c>
      <c r="H9957" s="491">
        <v>321812.78000000003</v>
      </c>
      <c r="I9957" s="491">
        <v>651803.5</v>
      </c>
      <c r="J9957" s="491">
        <v>116365.75999999999</v>
      </c>
      <c r="K9957" s="491">
        <v>0</v>
      </c>
    </row>
    <row r="9958" spans="1:11" ht="30" x14ac:dyDescent="0.25">
      <c r="A9958" s="489">
        <v>18767</v>
      </c>
      <c r="B9958" s="488" t="s">
        <v>25170</v>
      </c>
      <c r="C9958" s="489" t="s">
        <v>87</v>
      </c>
      <c r="D9958" s="490">
        <v>2471528.21</v>
      </c>
      <c r="E9958" s="487"/>
      <c r="F9958" s="488" t="s">
        <v>6112</v>
      </c>
      <c r="G9958" s="491">
        <v>254395.27</v>
      </c>
      <c r="H9958" s="491">
        <v>845241.76</v>
      </c>
      <c r="I9958" s="491">
        <v>1371891.18</v>
      </c>
      <c r="J9958" s="491">
        <v>0</v>
      </c>
      <c r="K9958" s="491">
        <v>0</v>
      </c>
    </row>
    <row r="9959" spans="1:11" ht="30" x14ac:dyDescent="0.25">
      <c r="A9959" s="489">
        <v>18768</v>
      </c>
      <c r="B9959" s="488" t="s">
        <v>24642</v>
      </c>
      <c r="C9959" s="489" t="s">
        <v>87</v>
      </c>
      <c r="D9959" s="490">
        <v>124677.6</v>
      </c>
      <c r="E9959" s="487"/>
      <c r="F9959" s="488" t="s">
        <v>6112</v>
      </c>
      <c r="G9959" s="491">
        <v>0</v>
      </c>
      <c r="H9959" s="491">
        <v>0</v>
      </c>
      <c r="I9959" s="491">
        <v>0</v>
      </c>
      <c r="J9959" s="491">
        <v>124677.6</v>
      </c>
      <c r="K9959" s="491">
        <v>0</v>
      </c>
    </row>
    <row r="9960" spans="1:11" ht="30" x14ac:dyDescent="0.25">
      <c r="A9960" s="489">
        <v>18769</v>
      </c>
      <c r="B9960" s="488" t="s">
        <v>25169</v>
      </c>
      <c r="C9960" s="489" t="s">
        <v>87</v>
      </c>
      <c r="D9960" s="490">
        <v>1824701.17</v>
      </c>
      <c r="E9960" s="487"/>
      <c r="F9960" s="488" t="s">
        <v>6112</v>
      </c>
      <c r="G9960" s="491">
        <v>728201.1</v>
      </c>
      <c r="H9960" s="491">
        <v>328330.81</v>
      </c>
      <c r="I9960" s="491">
        <v>651803.5</v>
      </c>
      <c r="J9960" s="491">
        <v>116365.75999999999</v>
      </c>
      <c r="K9960" s="491">
        <v>0</v>
      </c>
    </row>
    <row r="9961" spans="1:11" x14ac:dyDescent="0.25">
      <c r="A9961" s="489">
        <v>18770</v>
      </c>
      <c r="B9961" s="488" t="s">
        <v>23303</v>
      </c>
      <c r="C9961" s="489" t="s">
        <v>87</v>
      </c>
      <c r="D9961" s="490">
        <v>402100.94</v>
      </c>
      <c r="E9961" s="487"/>
      <c r="F9961" s="488" t="s">
        <v>15781</v>
      </c>
      <c r="G9961" s="491">
        <v>380791.36</v>
      </c>
      <c r="H9961" s="491">
        <v>1014.74</v>
      </c>
      <c r="I9961" s="491">
        <v>20294.84</v>
      </c>
      <c r="J9961" s="491">
        <v>0</v>
      </c>
      <c r="K9961" s="491">
        <v>0</v>
      </c>
    </row>
    <row r="9962" spans="1:11" ht="30" x14ac:dyDescent="0.25">
      <c r="A9962" s="489">
        <v>18771</v>
      </c>
      <c r="B9962" s="488" t="s">
        <v>24995</v>
      </c>
      <c r="C9962" s="489" t="s">
        <v>80</v>
      </c>
      <c r="D9962" s="490">
        <v>308428.84999999998</v>
      </c>
      <c r="E9962" s="487"/>
      <c r="F9962" s="488" t="s">
        <v>15794</v>
      </c>
      <c r="G9962" s="491">
        <v>277648.34999999998</v>
      </c>
      <c r="H9962" s="491">
        <v>1465.74</v>
      </c>
      <c r="I9962" s="491">
        <v>29314.76</v>
      </c>
      <c r="J9962" s="491">
        <v>0</v>
      </c>
      <c r="K9962" s="491">
        <v>0</v>
      </c>
    </row>
    <row r="9963" spans="1:11" ht="30" x14ac:dyDescent="0.25">
      <c r="A9963" s="489">
        <v>18772</v>
      </c>
      <c r="B9963" s="488" t="s">
        <v>15910</v>
      </c>
      <c r="C9963" s="489" t="s">
        <v>87</v>
      </c>
      <c r="D9963" s="490">
        <v>17027.310000000001</v>
      </c>
      <c r="E9963" s="487"/>
      <c r="F9963" s="488" t="s">
        <v>15794</v>
      </c>
      <c r="G9963" s="491">
        <v>8740.25</v>
      </c>
      <c r="H9963" s="491">
        <v>394.62</v>
      </c>
      <c r="I9963" s="491">
        <v>7892.44</v>
      </c>
      <c r="J9963" s="491">
        <v>0</v>
      </c>
      <c r="K9963" s="491">
        <v>0</v>
      </c>
    </row>
    <row r="9964" spans="1:11" x14ac:dyDescent="0.25">
      <c r="A9964" s="489">
        <v>18773</v>
      </c>
      <c r="B9964" s="488" t="s">
        <v>25114</v>
      </c>
      <c r="C9964" s="489" t="s">
        <v>80</v>
      </c>
      <c r="D9964" s="490">
        <v>119776.77</v>
      </c>
      <c r="E9964" s="487"/>
      <c r="F9964" s="488" t="s">
        <v>15781</v>
      </c>
      <c r="G9964" s="491">
        <v>105570.39</v>
      </c>
      <c r="H9964" s="491">
        <v>676.49</v>
      </c>
      <c r="I9964" s="491">
        <v>13529.89</v>
      </c>
      <c r="J9964" s="491">
        <v>0</v>
      </c>
      <c r="K9964" s="491">
        <v>0</v>
      </c>
    </row>
    <row r="9965" spans="1:11" x14ac:dyDescent="0.25">
      <c r="A9965" s="489">
        <v>18774</v>
      </c>
      <c r="B9965" s="488" t="s">
        <v>15867</v>
      </c>
      <c r="C9965" s="489" t="s">
        <v>87</v>
      </c>
      <c r="D9965" s="490">
        <v>213600.45</v>
      </c>
      <c r="E9965" s="487"/>
      <c r="F9965" s="488" t="s">
        <v>15781</v>
      </c>
      <c r="G9965" s="491">
        <v>189923.14</v>
      </c>
      <c r="H9965" s="491">
        <v>1127.49</v>
      </c>
      <c r="I9965" s="491">
        <v>22549.82</v>
      </c>
      <c r="J9965" s="491">
        <v>0</v>
      </c>
      <c r="K9965" s="491">
        <v>0</v>
      </c>
    </row>
    <row r="9966" spans="1:11" x14ac:dyDescent="0.25">
      <c r="A9966" s="489">
        <v>18775</v>
      </c>
      <c r="B9966" s="488" t="s">
        <v>22452</v>
      </c>
      <c r="C9966" s="489" t="s">
        <v>87</v>
      </c>
      <c r="D9966" s="490">
        <v>6074036.6900000004</v>
      </c>
      <c r="E9966" s="487"/>
      <c r="F9966" s="488" t="s">
        <v>15948</v>
      </c>
      <c r="G9966" s="491">
        <v>2773622.25</v>
      </c>
      <c r="H9966" s="491">
        <v>568329.17000000004</v>
      </c>
      <c r="I9966" s="491">
        <v>2732085.27</v>
      </c>
      <c r="J9966" s="491">
        <v>0</v>
      </c>
      <c r="K9966" s="491">
        <v>0</v>
      </c>
    </row>
    <row r="9967" spans="1:11" ht="30" x14ac:dyDescent="0.25">
      <c r="A9967" s="489">
        <v>18776</v>
      </c>
      <c r="B9967" s="488" t="s">
        <v>19365</v>
      </c>
      <c r="C9967" s="489" t="s">
        <v>80</v>
      </c>
      <c r="D9967" s="490">
        <v>73751.5</v>
      </c>
      <c r="E9967" s="487"/>
      <c r="F9967" s="488" t="s">
        <v>15713</v>
      </c>
      <c r="G9967" s="491">
        <v>36158.85</v>
      </c>
      <c r="H9967" s="491">
        <v>1573.04</v>
      </c>
      <c r="I9967" s="491">
        <v>20973.9</v>
      </c>
      <c r="J9967" s="491">
        <v>15045.71</v>
      </c>
      <c r="K9967" s="491">
        <v>0</v>
      </c>
    </row>
    <row r="9968" spans="1:11" ht="30" x14ac:dyDescent="0.25">
      <c r="A9968" s="489">
        <v>18777</v>
      </c>
      <c r="B9968" s="488" t="s">
        <v>20508</v>
      </c>
      <c r="C9968" s="489" t="s">
        <v>87</v>
      </c>
      <c r="D9968" s="490">
        <v>112319.71</v>
      </c>
      <c r="E9968" s="487"/>
      <c r="F9968" s="488" t="s">
        <v>15713</v>
      </c>
      <c r="G9968" s="491">
        <v>59753.13</v>
      </c>
      <c r="H9968" s="491">
        <v>3147.78</v>
      </c>
      <c r="I9968" s="491">
        <v>41970.43</v>
      </c>
      <c r="J9968" s="491">
        <v>7448.37</v>
      </c>
      <c r="K9968" s="491">
        <v>0</v>
      </c>
    </row>
    <row r="9969" spans="1:11" ht="30" x14ac:dyDescent="0.25">
      <c r="A9969" s="489">
        <v>18778</v>
      </c>
      <c r="B9969" s="488" t="s">
        <v>19363</v>
      </c>
      <c r="C9969" s="489" t="s">
        <v>80</v>
      </c>
      <c r="D9969" s="490">
        <v>71559.75</v>
      </c>
      <c r="E9969" s="487"/>
      <c r="F9969" s="488" t="s">
        <v>15713</v>
      </c>
      <c r="G9969" s="491">
        <v>26444.25</v>
      </c>
      <c r="H9969" s="491">
        <v>1573.04</v>
      </c>
      <c r="I9969" s="491">
        <v>20973.9</v>
      </c>
      <c r="J9969" s="491">
        <v>22568.560000000001</v>
      </c>
      <c r="K9969" s="491">
        <v>0</v>
      </c>
    </row>
    <row r="9970" spans="1:11" ht="30" x14ac:dyDescent="0.25">
      <c r="A9970" s="489">
        <v>18779</v>
      </c>
      <c r="B9970" s="488" t="s">
        <v>20520</v>
      </c>
      <c r="C9970" s="489" t="s">
        <v>87</v>
      </c>
      <c r="D9970" s="490">
        <v>161240.71</v>
      </c>
      <c r="E9970" s="487"/>
      <c r="F9970" s="488" t="s">
        <v>15713</v>
      </c>
      <c r="G9970" s="491">
        <v>108674.13</v>
      </c>
      <c r="H9970" s="491">
        <v>3147.78</v>
      </c>
      <c r="I9970" s="491">
        <v>41970.43</v>
      </c>
      <c r="J9970" s="491">
        <v>7448.37</v>
      </c>
      <c r="K9970" s="491">
        <v>0</v>
      </c>
    </row>
    <row r="9971" spans="1:11" ht="30" x14ac:dyDescent="0.25">
      <c r="A9971" s="489">
        <v>18780</v>
      </c>
      <c r="B9971" s="488" t="s">
        <v>19364</v>
      </c>
      <c r="C9971" s="489" t="s">
        <v>80</v>
      </c>
      <c r="D9971" s="490">
        <v>97792.3</v>
      </c>
      <c r="E9971" s="487"/>
      <c r="F9971" s="488" t="s">
        <v>15713</v>
      </c>
      <c r="G9971" s="491">
        <v>60199.65</v>
      </c>
      <c r="H9971" s="491">
        <v>1573.04</v>
      </c>
      <c r="I9971" s="491">
        <v>20973.9</v>
      </c>
      <c r="J9971" s="491">
        <v>15045.71</v>
      </c>
      <c r="K9971" s="491">
        <v>0</v>
      </c>
    </row>
    <row r="9972" spans="1:11" ht="30" x14ac:dyDescent="0.25">
      <c r="A9972" s="489">
        <v>18781</v>
      </c>
      <c r="B9972" s="488" t="s">
        <v>19594</v>
      </c>
      <c r="C9972" s="489" t="s">
        <v>87</v>
      </c>
      <c r="D9972" s="490">
        <v>0</v>
      </c>
      <c r="E9972" s="487"/>
      <c r="F9972" s="488" t="s">
        <v>15794</v>
      </c>
      <c r="G9972" s="491">
        <v>0</v>
      </c>
      <c r="H9972" s="491">
        <v>0</v>
      </c>
      <c r="I9972" s="491">
        <v>0</v>
      </c>
      <c r="J9972" s="491">
        <v>0</v>
      </c>
      <c r="K9972" s="491">
        <v>0</v>
      </c>
    </row>
    <row r="9973" spans="1:11" ht="30" x14ac:dyDescent="0.25">
      <c r="A9973" s="489">
        <v>18782</v>
      </c>
      <c r="B9973" s="488" t="s">
        <v>19593</v>
      </c>
      <c r="C9973" s="489" t="s">
        <v>87</v>
      </c>
      <c r="D9973" s="490">
        <v>0</v>
      </c>
      <c r="E9973" s="487"/>
      <c r="F9973" s="488" t="s">
        <v>15794</v>
      </c>
      <c r="G9973" s="491">
        <v>0</v>
      </c>
      <c r="H9973" s="491">
        <v>0</v>
      </c>
      <c r="I9973" s="491">
        <v>0</v>
      </c>
      <c r="J9973" s="491">
        <v>0</v>
      </c>
      <c r="K9973" s="491">
        <v>0</v>
      </c>
    </row>
    <row r="9974" spans="1:11" ht="30" x14ac:dyDescent="0.25">
      <c r="A9974" s="489">
        <v>18783</v>
      </c>
      <c r="B9974" s="488" t="s">
        <v>17442</v>
      </c>
      <c r="C9974" s="489" t="s">
        <v>87</v>
      </c>
      <c r="D9974" s="490">
        <v>75750.570000000007</v>
      </c>
      <c r="E9974" s="487"/>
      <c r="F9974" s="488" t="s">
        <v>15713</v>
      </c>
      <c r="G9974" s="491">
        <v>23109.51</v>
      </c>
      <c r="H9974" s="491">
        <v>3147.78</v>
      </c>
      <c r="I9974" s="491">
        <v>41970.43</v>
      </c>
      <c r="J9974" s="491">
        <v>7522.85</v>
      </c>
      <c r="K9974" s="491">
        <v>0</v>
      </c>
    </row>
    <row r="9975" spans="1:11" x14ac:dyDescent="0.25">
      <c r="A9975" s="489">
        <v>18784</v>
      </c>
      <c r="B9975" s="488" t="s">
        <v>4926</v>
      </c>
      <c r="C9975" s="489" t="s">
        <v>87</v>
      </c>
      <c r="D9975" s="490">
        <v>0</v>
      </c>
      <c r="E9975" s="487"/>
      <c r="F9975" s="488" t="s">
        <v>15781</v>
      </c>
      <c r="G9975" s="491">
        <v>0</v>
      </c>
      <c r="H9975" s="491">
        <v>0</v>
      </c>
      <c r="I9975" s="491">
        <v>0</v>
      </c>
      <c r="J9975" s="491">
        <v>0</v>
      </c>
      <c r="K9975" s="491">
        <v>0</v>
      </c>
    </row>
    <row r="9976" spans="1:11" ht="30" x14ac:dyDescent="0.25">
      <c r="A9976" s="489">
        <v>18785</v>
      </c>
      <c r="B9976" s="488" t="s">
        <v>4813</v>
      </c>
      <c r="C9976" s="489" t="s">
        <v>87</v>
      </c>
      <c r="D9976" s="490">
        <v>1458809.63</v>
      </c>
      <c r="E9976" s="487"/>
      <c r="F9976" s="488" t="s">
        <v>15713</v>
      </c>
      <c r="G9976" s="491">
        <v>0</v>
      </c>
      <c r="H9976" s="491">
        <v>75534.899999999994</v>
      </c>
      <c r="I9976" s="491">
        <v>1007132.04</v>
      </c>
      <c r="J9976" s="491">
        <v>376142.69</v>
      </c>
      <c r="K9976" s="491">
        <v>0</v>
      </c>
    </row>
    <row r="9977" spans="1:11" x14ac:dyDescent="0.25">
      <c r="A9977" s="489">
        <v>18786</v>
      </c>
      <c r="B9977" s="488" t="s">
        <v>4927</v>
      </c>
      <c r="C9977" s="489" t="s">
        <v>87</v>
      </c>
      <c r="D9977" s="490">
        <v>0</v>
      </c>
      <c r="E9977" s="487"/>
      <c r="F9977" s="488" t="s">
        <v>15781</v>
      </c>
      <c r="G9977" s="491">
        <v>0</v>
      </c>
      <c r="H9977" s="491">
        <v>0</v>
      </c>
      <c r="I9977" s="491">
        <v>0</v>
      </c>
      <c r="J9977" s="491">
        <v>0</v>
      </c>
      <c r="K9977" s="491">
        <v>0</v>
      </c>
    </row>
    <row r="9978" spans="1:11" ht="30" x14ac:dyDescent="0.25">
      <c r="A9978" s="489">
        <v>18787</v>
      </c>
      <c r="B9978" s="488" t="s">
        <v>24680</v>
      </c>
      <c r="C9978" s="489" t="s">
        <v>87</v>
      </c>
      <c r="D9978" s="490">
        <v>109596.11</v>
      </c>
      <c r="E9978" s="487"/>
      <c r="F9978" s="488" t="s">
        <v>15713</v>
      </c>
      <c r="G9978" s="491">
        <v>56955.05</v>
      </c>
      <c r="H9978" s="491">
        <v>3147.78</v>
      </c>
      <c r="I9978" s="491">
        <v>41970.43</v>
      </c>
      <c r="J9978" s="491">
        <v>7522.85</v>
      </c>
      <c r="K9978" s="491">
        <v>0</v>
      </c>
    </row>
    <row r="9979" spans="1:11" ht="30" x14ac:dyDescent="0.25">
      <c r="A9979" s="489">
        <v>18788</v>
      </c>
      <c r="B9979" s="488" t="s">
        <v>4809</v>
      </c>
      <c r="C9979" s="489" t="s">
        <v>87</v>
      </c>
      <c r="D9979" s="490">
        <v>436101.31</v>
      </c>
      <c r="E9979" s="487"/>
      <c r="F9979" s="488" t="s">
        <v>15713</v>
      </c>
      <c r="G9979" s="491">
        <v>0</v>
      </c>
      <c r="H9979" s="491">
        <v>25177.17</v>
      </c>
      <c r="I9979" s="491">
        <v>335695.6</v>
      </c>
      <c r="J9979" s="491">
        <v>75228.539999999994</v>
      </c>
      <c r="K9979" s="491">
        <v>0</v>
      </c>
    </row>
    <row r="9980" spans="1:11" x14ac:dyDescent="0.25">
      <c r="A9980" s="489">
        <v>18789</v>
      </c>
      <c r="B9980" s="488" t="s">
        <v>4860</v>
      </c>
      <c r="C9980" s="489" t="s">
        <v>80</v>
      </c>
      <c r="D9980" s="490">
        <v>101251.62</v>
      </c>
      <c r="E9980" s="487"/>
      <c r="F9980" s="488" t="s">
        <v>15781</v>
      </c>
      <c r="G9980" s="491">
        <v>14603.84</v>
      </c>
      <c r="H9980" s="491">
        <v>3373.92</v>
      </c>
      <c r="I9980" s="491">
        <v>40974.089999999997</v>
      </c>
      <c r="J9980" s="491">
        <v>42299.77</v>
      </c>
      <c r="K9980" s="491">
        <v>0</v>
      </c>
    </row>
    <row r="9981" spans="1:11" ht="30" x14ac:dyDescent="0.25">
      <c r="A9981" s="489">
        <v>18790</v>
      </c>
      <c r="B9981" s="488" t="s">
        <v>4810</v>
      </c>
      <c r="C9981" s="489" t="s">
        <v>87</v>
      </c>
      <c r="D9981" s="490">
        <v>436101.31</v>
      </c>
      <c r="E9981" s="487"/>
      <c r="F9981" s="488" t="s">
        <v>15713</v>
      </c>
      <c r="G9981" s="491">
        <v>0</v>
      </c>
      <c r="H9981" s="491">
        <v>25177.17</v>
      </c>
      <c r="I9981" s="491">
        <v>335695.6</v>
      </c>
      <c r="J9981" s="491">
        <v>75228.539999999994</v>
      </c>
      <c r="K9981" s="491">
        <v>0</v>
      </c>
    </row>
    <row r="9982" spans="1:11" x14ac:dyDescent="0.25">
      <c r="A9982" s="489">
        <v>18791</v>
      </c>
      <c r="B9982" s="488" t="s">
        <v>4934</v>
      </c>
      <c r="C9982" s="489" t="s">
        <v>87</v>
      </c>
      <c r="D9982" s="490">
        <v>0</v>
      </c>
      <c r="E9982" s="487"/>
      <c r="F9982" s="488" t="s">
        <v>15781</v>
      </c>
      <c r="G9982" s="491">
        <v>0</v>
      </c>
      <c r="H9982" s="491">
        <v>0</v>
      </c>
      <c r="I9982" s="491">
        <v>0</v>
      </c>
      <c r="J9982" s="491">
        <v>0</v>
      </c>
      <c r="K9982" s="491">
        <v>0</v>
      </c>
    </row>
    <row r="9983" spans="1:11" ht="30" x14ac:dyDescent="0.25">
      <c r="A9983" s="489">
        <v>18792</v>
      </c>
      <c r="B9983" s="488" t="s">
        <v>24679</v>
      </c>
      <c r="C9983" s="489" t="s">
        <v>87</v>
      </c>
      <c r="D9983" s="490">
        <v>109596.11</v>
      </c>
      <c r="E9983" s="487"/>
      <c r="F9983" s="488" t="s">
        <v>15713</v>
      </c>
      <c r="G9983" s="491">
        <v>56955.05</v>
      </c>
      <c r="H9983" s="491">
        <v>3147.78</v>
      </c>
      <c r="I9983" s="491">
        <v>41970.43</v>
      </c>
      <c r="J9983" s="491">
        <v>7522.85</v>
      </c>
      <c r="K9983" s="491">
        <v>0</v>
      </c>
    </row>
    <row r="9984" spans="1:11" ht="30" x14ac:dyDescent="0.25">
      <c r="A9984" s="489">
        <v>18793</v>
      </c>
      <c r="B9984" s="488" t="s">
        <v>9238</v>
      </c>
      <c r="C9984" s="489" t="s">
        <v>87</v>
      </c>
      <c r="D9984" s="490">
        <v>255677.08</v>
      </c>
      <c r="E9984" s="487"/>
      <c r="F9984" s="488" t="s">
        <v>15713</v>
      </c>
      <c r="G9984" s="491">
        <v>0</v>
      </c>
      <c r="H9984" s="491">
        <v>12589.43</v>
      </c>
      <c r="I9984" s="491">
        <v>167859.11</v>
      </c>
      <c r="J9984" s="491">
        <v>75228.539999999994</v>
      </c>
      <c r="K9984" s="491">
        <v>0</v>
      </c>
    </row>
    <row r="9985" spans="1:11" ht="30" x14ac:dyDescent="0.25">
      <c r="A9985" s="489">
        <v>18794</v>
      </c>
      <c r="B9985" s="488" t="s">
        <v>24681</v>
      </c>
      <c r="C9985" s="489" t="s">
        <v>87</v>
      </c>
      <c r="D9985" s="490">
        <v>121830.1</v>
      </c>
      <c r="E9985" s="487"/>
      <c r="F9985" s="488" t="s">
        <v>15713</v>
      </c>
      <c r="G9985" s="491">
        <v>69189.039999999994</v>
      </c>
      <c r="H9985" s="491">
        <v>3147.78</v>
      </c>
      <c r="I9985" s="491">
        <v>41970.43</v>
      </c>
      <c r="J9985" s="491">
        <v>7522.85</v>
      </c>
      <c r="K9985" s="491">
        <v>0</v>
      </c>
    </row>
    <row r="9986" spans="1:11" x14ac:dyDescent="0.25">
      <c r="A9986" s="489">
        <v>18795</v>
      </c>
      <c r="B9986" s="488" t="s">
        <v>25274</v>
      </c>
      <c r="C9986" s="489" t="s">
        <v>87</v>
      </c>
      <c r="D9986" s="490">
        <v>85385.96</v>
      </c>
      <c r="E9986" s="487"/>
      <c r="F9986" s="488" t="s">
        <v>15781</v>
      </c>
      <c r="G9986" s="491">
        <v>7250.84</v>
      </c>
      <c r="H9986" s="491">
        <v>3720.72</v>
      </c>
      <c r="I9986" s="491">
        <v>74414.399999999994</v>
      </c>
      <c r="J9986" s="491">
        <v>0</v>
      </c>
      <c r="K9986" s="491">
        <v>0</v>
      </c>
    </row>
    <row r="9987" spans="1:11" ht="30" x14ac:dyDescent="0.25">
      <c r="A9987" s="489">
        <v>18796</v>
      </c>
      <c r="B9987" s="488" t="s">
        <v>23348</v>
      </c>
      <c r="C9987" s="489" t="s">
        <v>87</v>
      </c>
      <c r="D9987" s="490">
        <v>138561.37</v>
      </c>
      <c r="E9987" s="487"/>
      <c r="F9987" s="488" t="s">
        <v>15713</v>
      </c>
      <c r="G9987" s="491">
        <v>85920.31</v>
      </c>
      <c r="H9987" s="491">
        <v>3147.78</v>
      </c>
      <c r="I9987" s="491">
        <v>41970.43</v>
      </c>
      <c r="J9987" s="491">
        <v>7522.85</v>
      </c>
      <c r="K9987" s="491">
        <v>0</v>
      </c>
    </row>
    <row r="9988" spans="1:11" ht="30" x14ac:dyDescent="0.25">
      <c r="A9988" s="489">
        <v>18797</v>
      </c>
      <c r="B9988" s="488" t="s">
        <v>4837</v>
      </c>
      <c r="C9988" s="489" t="s">
        <v>87</v>
      </c>
      <c r="D9988" s="490">
        <v>196557.24</v>
      </c>
      <c r="E9988" s="487"/>
      <c r="F9988" s="488" t="s">
        <v>15713</v>
      </c>
      <c r="G9988" s="491">
        <v>0</v>
      </c>
      <c r="H9988" s="491">
        <v>13188.45</v>
      </c>
      <c r="I9988" s="491">
        <v>175845.94</v>
      </c>
      <c r="J9988" s="491">
        <v>7522.85</v>
      </c>
      <c r="K9988" s="491">
        <v>0</v>
      </c>
    </row>
    <row r="9989" spans="1:11" ht="30" x14ac:dyDescent="0.25">
      <c r="A9989" s="489">
        <v>18798</v>
      </c>
      <c r="B9989" s="488" t="s">
        <v>23349</v>
      </c>
      <c r="C9989" s="489" t="s">
        <v>87</v>
      </c>
      <c r="D9989" s="490">
        <v>138561.37</v>
      </c>
      <c r="E9989" s="487"/>
      <c r="F9989" s="488" t="s">
        <v>15713</v>
      </c>
      <c r="G9989" s="491">
        <v>85920.31</v>
      </c>
      <c r="H9989" s="491">
        <v>3147.78</v>
      </c>
      <c r="I9989" s="491">
        <v>41970.43</v>
      </c>
      <c r="J9989" s="491">
        <v>7522.85</v>
      </c>
      <c r="K9989" s="491">
        <v>0</v>
      </c>
    </row>
    <row r="9990" spans="1:11" x14ac:dyDescent="0.25">
      <c r="A9990" s="489">
        <v>18799</v>
      </c>
      <c r="B9990" s="488" t="s">
        <v>4953</v>
      </c>
      <c r="C9990" s="489" t="s">
        <v>87</v>
      </c>
      <c r="D9990" s="490">
        <v>0</v>
      </c>
      <c r="E9990" s="487"/>
      <c r="F9990" s="488" t="s">
        <v>15781</v>
      </c>
      <c r="G9990" s="491">
        <v>0</v>
      </c>
      <c r="H9990" s="491">
        <v>0</v>
      </c>
      <c r="I9990" s="491">
        <v>0</v>
      </c>
      <c r="J9990" s="491">
        <v>0</v>
      </c>
      <c r="K9990" s="491">
        <v>0</v>
      </c>
    </row>
    <row r="9991" spans="1:11" ht="30" x14ac:dyDescent="0.25">
      <c r="A9991" s="489">
        <v>18800</v>
      </c>
      <c r="B9991" s="488" t="s">
        <v>23347</v>
      </c>
      <c r="C9991" s="489" t="s">
        <v>87</v>
      </c>
      <c r="D9991" s="490">
        <v>138543.87</v>
      </c>
      <c r="E9991" s="487"/>
      <c r="F9991" s="488" t="s">
        <v>15713</v>
      </c>
      <c r="G9991" s="491">
        <v>85902.81</v>
      </c>
      <c r="H9991" s="491">
        <v>3147.78</v>
      </c>
      <c r="I9991" s="491">
        <v>41970.43</v>
      </c>
      <c r="J9991" s="491">
        <v>7522.85</v>
      </c>
      <c r="K9991" s="491">
        <v>0</v>
      </c>
    </row>
    <row r="9992" spans="1:11" ht="30" x14ac:dyDescent="0.25">
      <c r="A9992" s="489">
        <v>18801</v>
      </c>
      <c r="B9992" s="488" t="s">
        <v>17801</v>
      </c>
      <c r="C9992" s="489" t="s">
        <v>87</v>
      </c>
      <c r="D9992" s="490">
        <v>308614.86</v>
      </c>
      <c r="E9992" s="487"/>
      <c r="F9992" s="488" t="s">
        <v>15713</v>
      </c>
      <c r="G9992" s="491">
        <v>0</v>
      </c>
      <c r="H9992" s="491">
        <v>6050.08</v>
      </c>
      <c r="I9992" s="491">
        <v>302503.88</v>
      </c>
      <c r="J9992" s="491">
        <v>60.9</v>
      </c>
      <c r="K9992" s="491">
        <v>0</v>
      </c>
    </row>
    <row r="9993" spans="1:11" x14ac:dyDescent="0.25">
      <c r="A9993" s="489">
        <v>18802</v>
      </c>
      <c r="B9993" s="488" t="s">
        <v>22685</v>
      </c>
      <c r="C9993" s="489" t="s">
        <v>87</v>
      </c>
      <c r="D9993" s="490">
        <v>129335.46</v>
      </c>
      <c r="E9993" s="487"/>
      <c r="F9993" s="488" t="s">
        <v>15781</v>
      </c>
      <c r="G9993" s="491">
        <v>74133.509999999995</v>
      </c>
      <c r="H9993" s="491">
        <v>1082.3900000000001</v>
      </c>
      <c r="I9993" s="491">
        <v>54119.56</v>
      </c>
      <c r="J9993" s="491">
        <v>0</v>
      </c>
      <c r="K9993" s="491">
        <v>0</v>
      </c>
    </row>
    <row r="9994" spans="1:11" ht="30" x14ac:dyDescent="0.25">
      <c r="A9994" s="489">
        <v>18803</v>
      </c>
      <c r="B9994" s="488" t="s">
        <v>24795</v>
      </c>
      <c r="C9994" s="489" t="s">
        <v>87</v>
      </c>
      <c r="D9994" s="490">
        <v>196557.24</v>
      </c>
      <c r="E9994" s="487"/>
      <c r="F9994" s="488" t="s">
        <v>15713</v>
      </c>
      <c r="G9994" s="491">
        <v>0</v>
      </c>
      <c r="H9994" s="491">
        <v>13188.45</v>
      </c>
      <c r="I9994" s="491">
        <v>175845.94</v>
      </c>
      <c r="J9994" s="491">
        <v>7522.85</v>
      </c>
      <c r="K9994" s="491">
        <v>0</v>
      </c>
    </row>
    <row r="9995" spans="1:11" ht="30" x14ac:dyDescent="0.25">
      <c r="A9995" s="489">
        <v>18804</v>
      </c>
      <c r="B9995" s="488" t="s">
        <v>25130</v>
      </c>
      <c r="C9995" s="489" t="s">
        <v>80</v>
      </c>
      <c r="D9995" s="490">
        <v>66735.13</v>
      </c>
      <c r="E9995" s="487"/>
      <c r="F9995" s="488" t="s">
        <v>15794</v>
      </c>
      <c r="G9995" s="491">
        <v>62134.97</v>
      </c>
      <c r="H9995" s="491">
        <v>90.2</v>
      </c>
      <c r="I9995" s="491">
        <v>4509.96</v>
      </c>
      <c r="J9995" s="491">
        <v>0</v>
      </c>
      <c r="K9995" s="491">
        <v>0</v>
      </c>
    </row>
    <row r="9996" spans="1:11" ht="30" x14ac:dyDescent="0.25">
      <c r="A9996" s="489">
        <v>18805</v>
      </c>
      <c r="B9996" s="488" t="s">
        <v>9235</v>
      </c>
      <c r="C9996" s="489" t="s">
        <v>87</v>
      </c>
      <c r="D9996" s="490">
        <v>222934.13</v>
      </c>
      <c r="E9996" s="487"/>
      <c r="F9996" s="488" t="s">
        <v>15713</v>
      </c>
      <c r="G9996" s="491">
        <v>0</v>
      </c>
      <c r="H9996" s="491">
        <v>39565.339999999997</v>
      </c>
      <c r="I9996" s="491">
        <v>175845.94</v>
      </c>
      <c r="J9996" s="491">
        <v>7522.85</v>
      </c>
      <c r="K9996" s="491">
        <v>0</v>
      </c>
    </row>
    <row r="9997" spans="1:11" ht="30" x14ac:dyDescent="0.25">
      <c r="A9997" s="489">
        <v>18806</v>
      </c>
      <c r="B9997" s="488" t="s">
        <v>24705</v>
      </c>
      <c r="C9997" s="489" t="s">
        <v>87</v>
      </c>
      <c r="D9997" s="490">
        <v>601099.17000000004</v>
      </c>
      <c r="E9997" s="487"/>
      <c r="F9997" s="488" t="s">
        <v>15713</v>
      </c>
      <c r="G9997" s="491">
        <v>2591.6</v>
      </c>
      <c r="H9997" s="491">
        <v>17425.169999999998</v>
      </c>
      <c r="I9997" s="491">
        <v>580838.80000000005</v>
      </c>
      <c r="J9997" s="491">
        <v>243.6</v>
      </c>
      <c r="K9997" s="491">
        <v>0</v>
      </c>
    </row>
    <row r="9998" spans="1:11" ht="30" x14ac:dyDescent="0.25">
      <c r="A9998" s="489">
        <v>18807</v>
      </c>
      <c r="B9998" s="488" t="s">
        <v>15892</v>
      </c>
      <c r="C9998" s="489" t="s">
        <v>87</v>
      </c>
      <c r="D9998" s="490">
        <v>19933.71</v>
      </c>
      <c r="E9998" s="487"/>
      <c r="F9998" s="488" t="s">
        <v>15794</v>
      </c>
      <c r="G9998" s="491">
        <v>10462.780000000001</v>
      </c>
      <c r="H9998" s="491">
        <v>451</v>
      </c>
      <c r="I9998" s="491">
        <v>9019.93</v>
      </c>
      <c r="J9998" s="491">
        <v>0</v>
      </c>
      <c r="K9998" s="491">
        <v>0</v>
      </c>
    </row>
    <row r="9999" spans="1:11" ht="30" x14ac:dyDescent="0.25">
      <c r="A9999" s="489">
        <v>18808</v>
      </c>
      <c r="B9999" s="488" t="s">
        <v>25139</v>
      </c>
      <c r="C9999" s="489" t="s">
        <v>80</v>
      </c>
      <c r="D9999" s="490">
        <v>35838.910000000003</v>
      </c>
      <c r="E9999" s="487"/>
      <c r="F9999" s="488" t="s">
        <v>15794</v>
      </c>
      <c r="G9999" s="491">
        <v>22038.42</v>
      </c>
      <c r="H9999" s="491">
        <v>270.60000000000002</v>
      </c>
      <c r="I9999" s="491">
        <v>13529.89</v>
      </c>
      <c r="J9999" s="491">
        <v>0</v>
      </c>
      <c r="K9999" s="491">
        <v>0</v>
      </c>
    </row>
    <row r="10000" spans="1:11" ht="30" x14ac:dyDescent="0.25">
      <c r="A10000" s="489">
        <v>18809</v>
      </c>
      <c r="B10000" s="488" t="s">
        <v>19229</v>
      </c>
      <c r="C10000" s="489" t="s">
        <v>87</v>
      </c>
      <c r="D10000" s="490">
        <v>79185.440000000002</v>
      </c>
      <c r="E10000" s="487"/>
      <c r="F10000" s="488" t="s">
        <v>15713</v>
      </c>
      <c r="G10000" s="491">
        <v>2972.78</v>
      </c>
      <c r="H10000" s="491">
        <v>21922.57</v>
      </c>
      <c r="I10000" s="491">
        <v>54284</v>
      </c>
      <c r="J10000" s="491">
        <v>6.09</v>
      </c>
      <c r="K10000" s="491">
        <v>0</v>
      </c>
    </row>
    <row r="10001" spans="1:11" ht="30" x14ac:dyDescent="0.25">
      <c r="A10001" s="489">
        <v>18810</v>
      </c>
      <c r="B10001" s="488" t="s">
        <v>22687</v>
      </c>
      <c r="C10001" s="489" t="s">
        <v>80</v>
      </c>
      <c r="D10001" s="490">
        <v>105972.97</v>
      </c>
      <c r="E10001" s="487"/>
      <c r="F10001" s="488" t="s">
        <v>15794</v>
      </c>
      <c r="G10001" s="491">
        <v>50771.02</v>
      </c>
      <c r="H10001" s="491">
        <v>1082.3900000000001</v>
      </c>
      <c r="I10001" s="491">
        <v>54119.56</v>
      </c>
      <c r="J10001" s="491">
        <v>0</v>
      </c>
      <c r="K10001" s="491">
        <v>0</v>
      </c>
    </row>
    <row r="10002" spans="1:11" ht="30" x14ac:dyDescent="0.25">
      <c r="A10002" s="489">
        <v>18811</v>
      </c>
      <c r="B10002" s="488" t="s">
        <v>23343</v>
      </c>
      <c r="C10002" s="489" t="s">
        <v>87</v>
      </c>
      <c r="D10002" s="490">
        <v>138543.87</v>
      </c>
      <c r="E10002" s="487"/>
      <c r="F10002" s="488" t="s">
        <v>15713</v>
      </c>
      <c r="G10002" s="491">
        <v>85902.81</v>
      </c>
      <c r="H10002" s="491">
        <v>3147.78</v>
      </c>
      <c r="I10002" s="491">
        <v>41970.43</v>
      </c>
      <c r="J10002" s="491">
        <v>7522.85</v>
      </c>
      <c r="K10002" s="491">
        <v>0</v>
      </c>
    </row>
    <row r="10003" spans="1:11" ht="30" x14ac:dyDescent="0.25">
      <c r="A10003" s="489">
        <v>18812</v>
      </c>
      <c r="B10003" s="488" t="s">
        <v>20084</v>
      </c>
      <c r="C10003" s="489" t="s">
        <v>87</v>
      </c>
      <c r="D10003" s="490">
        <v>75410.210000000006</v>
      </c>
      <c r="E10003" s="487"/>
      <c r="F10003" s="488" t="s">
        <v>15713</v>
      </c>
      <c r="G10003" s="491">
        <v>0</v>
      </c>
      <c r="H10003" s="491">
        <v>261.38</v>
      </c>
      <c r="I10003" s="491">
        <v>26137.75</v>
      </c>
      <c r="J10003" s="491">
        <v>49011.08</v>
      </c>
      <c r="K10003" s="491">
        <v>0</v>
      </c>
    </row>
    <row r="10004" spans="1:11" ht="30" x14ac:dyDescent="0.25">
      <c r="A10004" s="489">
        <v>18813</v>
      </c>
      <c r="B10004" s="488" t="s">
        <v>9230</v>
      </c>
      <c r="C10004" s="489" t="s">
        <v>87</v>
      </c>
      <c r="D10004" s="490">
        <v>36588.300000000003</v>
      </c>
      <c r="E10004" s="487"/>
      <c r="F10004" s="488" t="s">
        <v>15713</v>
      </c>
      <c r="G10004" s="491">
        <v>0</v>
      </c>
      <c r="H10004" s="491">
        <v>290.31</v>
      </c>
      <c r="I10004" s="491">
        <v>36288.85</v>
      </c>
      <c r="J10004" s="491">
        <v>9.14</v>
      </c>
      <c r="K10004" s="491">
        <v>0</v>
      </c>
    </row>
    <row r="10005" spans="1:11" ht="30" x14ac:dyDescent="0.25">
      <c r="A10005" s="489">
        <v>18814</v>
      </c>
      <c r="B10005" s="488" t="s">
        <v>4764</v>
      </c>
      <c r="C10005" s="489" t="s">
        <v>87</v>
      </c>
      <c r="D10005" s="490">
        <v>57725.83</v>
      </c>
      <c r="E10005" s="487"/>
      <c r="F10005" s="488" t="s">
        <v>15713</v>
      </c>
      <c r="G10005" s="491">
        <v>2972.78</v>
      </c>
      <c r="H10005" s="491">
        <v>18458.11</v>
      </c>
      <c r="I10005" s="491">
        <v>36288.85</v>
      </c>
      <c r="J10005" s="491">
        <v>6.09</v>
      </c>
      <c r="K10005" s="491">
        <v>0</v>
      </c>
    </row>
    <row r="10006" spans="1:11" ht="30" x14ac:dyDescent="0.25">
      <c r="A10006" s="489">
        <v>18815</v>
      </c>
      <c r="B10006" s="488" t="s">
        <v>9235</v>
      </c>
      <c r="C10006" s="489" t="s">
        <v>87</v>
      </c>
      <c r="D10006" s="490">
        <v>13803082.789999999</v>
      </c>
      <c r="E10006" s="487"/>
      <c r="F10006" s="488" t="s">
        <v>15713</v>
      </c>
      <c r="G10006" s="491">
        <v>0</v>
      </c>
      <c r="H10006" s="491">
        <v>79195.539999999994</v>
      </c>
      <c r="I10006" s="491">
        <v>13422973.1</v>
      </c>
      <c r="J10006" s="491">
        <v>300914.15000000002</v>
      </c>
      <c r="K10006" s="491">
        <v>0</v>
      </c>
    </row>
    <row r="10007" spans="1:11" ht="30" x14ac:dyDescent="0.25">
      <c r="A10007" s="489">
        <v>18816</v>
      </c>
      <c r="B10007" s="488" t="s">
        <v>23346</v>
      </c>
      <c r="C10007" s="489" t="s">
        <v>87</v>
      </c>
      <c r="D10007" s="490">
        <v>146066.73000000001</v>
      </c>
      <c r="E10007" s="487"/>
      <c r="F10007" s="488" t="s">
        <v>15713</v>
      </c>
      <c r="G10007" s="491">
        <v>85902.81</v>
      </c>
      <c r="H10007" s="491">
        <v>3147.78</v>
      </c>
      <c r="I10007" s="491">
        <v>41970.43</v>
      </c>
      <c r="J10007" s="491">
        <v>15045.71</v>
      </c>
      <c r="K10007" s="491">
        <v>0</v>
      </c>
    </row>
    <row r="10008" spans="1:11" x14ac:dyDescent="0.25">
      <c r="A10008" s="489">
        <v>18817</v>
      </c>
      <c r="B10008" s="488" t="s">
        <v>4935</v>
      </c>
      <c r="C10008" s="489" t="s">
        <v>87</v>
      </c>
      <c r="D10008" s="490">
        <v>0</v>
      </c>
      <c r="E10008" s="487"/>
      <c r="F10008" s="488" t="s">
        <v>15781</v>
      </c>
      <c r="G10008" s="491">
        <v>0</v>
      </c>
      <c r="H10008" s="491">
        <v>0</v>
      </c>
      <c r="I10008" s="491">
        <v>0</v>
      </c>
      <c r="J10008" s="491">
        <v>0</v>
      </c>
      <c r="K10008" s="491">
        <v>0</v>
      </c>
    </row>
    <row r="10009" spans="1:11" ht="30" x14ac:dyDescent="0.25">
      <c r="A10009" s="489">
        <v>18818</v>
      </c>
      <c r="B10009" s="488" t="s">
        <v>23344</v>
      </c>
      <c r="C10009" s="489" t="s">
        <v>87</v>
      </c>
      <c r="D10009" s="490">
        <v>136787.79999999999</v>
      </c>
      <c r="E10009" s="487"/>
      <c r="F10009" s="488" t="s">
        <v>15713</v>
      </c>
      <c r="G10009" s="491">
        <v>84407.01</v>
      </c>
      <c r="H10009" s="491">
        <v>2098.52</v>
      </c>
      <c r="I10009" s="491">
        <v>41970.43</v>
      </c>
      <c r="J10009" s="491">
        <v>8311.84</v>
      </c>
      <c r="K10009" s="491">
        <v>0</v>
      </c>
    </row>
    <row r="10010" spans="1:11" ht="30" x14ac:dyDescent="0.25">
      <c r="A10010" s="489">
        <v>18819</v>
      </c>
      <c r="B10010" s="488" t="s">
        <v>9229</v>
      </c>
      <c r="C10010" s="489" t="s">
        <v>87</v>
      </c>
      <c r="D10010" s="490">
        <v>13803082.789999999</v>
      </c>
      <c r="E10010" s="487"/>
      <c r="F10010" s="488" t="s">
        <v>15713</v>
      </c>
      <c r="G10010" s="491">
        <v>0</v>
      </c>
      <c r="H10010" s="491">
        <v>79195.539999999994</v>
      </c>
      <c r="I10010" s="491">
        <v>13422973.1</v>
      </c>
      <c r="J10010" s="491">
        <v>300914.15000000002</v>
      </c>
      <c r="K10010" s="491">
        <v>0</v>
      </c>
    </row>
    <row r="10011" spans="1:11" ht="30" x14ac:dyDescent="0.25">
      <c r="A10011" s="489">
        <v>18820</v>
      </c>
      <c r="B10011" s="488" t="s">
        <v>23345</v>
      </c>
      <c r="C10011" s="489" t="s">
        <v>87</v>
      </c>
      <c r="D10011" s="490">
        <v>146066.73000000001</v>
      </c>
      <c r="E10011" s="487"/>
      <c r="F10011" s="488" t="s">
        <v>15713</v>
      </c>
      <c r="G10011" s="491">
        <v>85902.81</v>
      </c>
      <c r="H10011" s="491">
        <v>3147.78</v>
      </c>
      <c r="I10011" s="491">
        <v>41970.43</v>
      </c>
      <c r="J10011" s="491">
        <v>15045.71</v>
      </c>
      <c r="K10011" s="491">
        <v>0</v>
      </c>
    </row>
    <row r="10012" spans="1:11" ht="30" x14ac:dyDescent="0.25">
      <c r="A10012" s="489">
        <v>18821</v>
      </c>
      <c r="B10012" s="488" t="s">
        <v>17238</v>
      </c>
      <c r="C10012" s="489" t="s">
        <v>80</v>
      </c>
      <c r="D10012" s="490">
        <v>56060.81</v>
      </c>
      <c r="E10012" s="487"/>
      <c r="F10012" s="488" t="s">
        <v>15713</v>
      </c>
      <c r="G10012" s="491">
        <v>33403.629999999997</v>
      </c>
      <c r="H10012" s="491">
        <v>1092.8499999999999</v>
      </c>
      <c r="I10012" s="491">
        <v>21494.29</v>
      </c>
      <c r="J10012" s="491">
        <v>70.040000000000006</v>
      </c>
      <c r="K10012" s="491">
        <v>0</v>
      </c>
    </row>
    <row r="10013" spans="1:11" ht="30" x14ac:dyDescent="0.25">
      <c r="A10013" s="489">
        <v>18822</v>
      </c>
      <c r="B10013" s="488" t="s">
        <v>23311</v>
      </c>
      <c r="C10013" s="489" t="s">
        <v>87</v>
      </c>
      <c r="D10013" s="490">
        <v>13097796.85</v>
      </c>
      <c r="E10013" s="487"/>
      <c r="F10013" s="488" t="s">
        <v>15713</v>
      </c>
      <c r="G10013" s="491">
        <v>0</v>
      </c>
      <c r="H10013" s="491">
        <v>79291.929999999993</v>
      </c>
      <c r="I10013" s="491">
        <v>12789020.640000001</v>
      </c>
      <c r="J10013" s="491">
        <v>229484.28</v>
      </c>
      <c r="K10013" s="491">
        <v>0</v>
      </c>
    </row>
    <row r="10014" spans="1:11" ht="30" x14ac:dyDescent="0.25">
      <c r="A10014" s="489">
        <v>18823</v>
      </c>
      <c r="B10014" s="488" t="s">
        <v>23342</v>
      </c>
      <c r="C10014" s="489" t="s">
        <v>87</v>
      </c>
      <c r="D10014" s="490">
        <v>138543.87</v>
      </c>
      <c r="E10014" s="487"/>
      <c r="F10014" s="488" t="s">
        <v>15713</v>
      </c>
      <c r="G10014" s="491">
        <v>85902.81</v>
      </c>
      <c r="H10014" s="491">
        <v>3147.78</v>
      </c>
      <c r="I10014" s="491">
        <v>41970.43</v>
      </c>
      <c r="J10014" s="491">
        <v>7522.85</v>
      </c>
      <c r="K10014" s="491">
        <v>0</v>
      </c>
    </row>
    <row r="10015" spans="1:11" ht="30" x14ac:dyDescent="0.25">
      <c r="A10015" s="489">
        <v>18824</v>
      </c>
      <c r="B10015" s="488" t="s">
        <v>4815</v>
      </c>
      <c r="C10015" s="489" t="s">
        <v>87</v>
      </c>
      <c r="D10015" s="490">
        <v>255677.08</v>
      </c>
      <c r="E10015" s="487"/>
      <c r="F10015" s="488" t="s">
        <v>15713</v>
      </c>
      <c r="G10015" s="491">
        <v>0</v>
      </c>
      <c r="H10015" s="491">
        <v>12589.43</v>
      </c>
      <c r="I10015" s="491">
        <v>167859.11</v>
      </c>
      <c r="J10015" s="491">
        <v>75228.539999999994</v>
      </c>
      <c r="K10015" s="491">
        <v>0</v>
      </c>
    </row>
    <row r="10016" spans="1:11" ht="30" x14ac:dyDescent="0.25">
      <c r="A10016" s="489">
        <v>18825</v>
      </c>
      <c r="B10016" s="488" t="s">
        <v>23355</v>
      </c>
      <c r="C10016" s="489" t="s">
        <v>80</v>
      </c>
      <c r="D10016" s="490">
        <v>22219.599999999999</v>
      </c>
      <c r="E10016" s="487"/>
      <c r="F10016" s="488" t="s">
        <v>15713</v>
      </c>
      <c r="G10016" s="491">
        <v>5235.3</v>
      </c>
      <c r="H10016" s="491">
        <v>660.1</v>
      </c>
      <c r="I10016" s="491">
        <v>8801.35</v>
      </c>
      <c r="J10016" s="491">
        <v>7522.85</v>
      </c>
      <c r="K10016" s="491">
        <v>0</v>
      </c>
    </row>
    <row r="10017" spans="1:11" x14ac:dyDescent="0.25">
      <c r="A10017" s="489">
        <v>18826</v>
      </c>
      <c r="B10017" s="488" t="s">
        <v>4885</v>
      </c>
      <c r="C10017" s="489" t="s">
        <v>87</v>
      </c>
      <c r="D10017" s="490">
        <v>941018.99</v>
      </c>
      <c r="E10017" s="487"/>
      <c r="F10017" s="488" t="s">
        <v>15781</v>
      </c>
      <c r="G10017" s="491">
        <v>655857</v>
      </c>
      <c r="H10017" s="491">
        <v>170.99</v>
      </c>
      <c r="I10017" s="491">
        <v>284991</v>
      </c>
      <c r="J10017" s="491">
        <v>0</v>
      </c>
      <c r="K10017" s="491">
        <v>0</v>
      </c>
    </row>
    <row r="10018" spans="1:11" ht="30" x14ac:dyDescent="0.25">
      <c r="A10018" s="489">
        <v>18827</v>
      </c>
      <c r="B10018" s="488" t="s">
        <v>23313</v>
      </c>
      <c r="C10018" s="489" t="s">
        <v>87</v>
      </c>
      <c r="D10018" s="490">
        <v>14240407.310000001</v>
      </c>
      <c r="E10018" s="487"/>
      <c r="F10018" s="488" t="s">
        <v>15713</v>
      </c>
      <c r="G10018" s="491">
        <v>0</v>
      </c>
      <c r="H10018" s="491">
        <v>84031.05</v>
      </c>
      <c r="I10018" s="491">
        <v>14005174.35</v>
      </c>
      <c r="J10018" s="491">
        <v>151201.91</v>
      </c>
      <c r="K10018" s="491">
        <v>0</v>
      </c>
    </row>
    <row r="10019" spans="1:11" ht="30" x14ac:dyDescent="0.25">
      <c r="A10019" s="489">
        <v>18828</v>
      </c>
      <c r="B10019" s="488" t="s">
        <v>23878</v>
      </c>
      <c r="C10019" s="489" t="s">
        <v>87</v>
      </c>
      <c r="D10019" s="490">
        <v>60341.42</v>
      </c>
      <c r="E10019" s="487"/>
      <c r="F10019" s="488" t="s">
        <v>15713</v>
      </c>
      <c r="G10019" s="491">
        <v>0</v>
      </c>
      <c r="H10019" s="491">
        <v>597.12</v>
      </c>
      <c r="I10019" s="491">
        <v>59712.4</v>
      </c>
      <c r="J10019" s="491">
        <v>31.9</v>
      </c>
      <c r="K10019" s="491">
        <v>0</v>
      </c>
    </row>
    <row r="10020" spans="1:11" ht="30" x14ac:dyDescent="0.25">
      <c r="A10020" s="489">
        <v>18829</v>
      </c>
      <c r="B10020" s="488" t="s">
        <v>4814</v>
      </c>
      <c r="C10020" s="489" t="s">
        <v>87</v>
      </c>
      <c r="D10020" s="490">
        <v>255677.08</v>
      </c>
      <c r="E10020" s="487"/>
      <c r="F10020" s="488" t="s">
        <v>15713</v>
      </c>
      <c r="G10020" s="491">
        <v>0</v>
      </c>
      <c r="H10020" s="491">
        <v>12589.43</v>
      </c>
      <c r="I10020" s="491">
        <v>167859.11</v>
      </c>
      <c r="J10020" s="491">
        <v>75228.539999999994</v>
      </c>
      <c r="K10020" s="491">
        <v>0</v>
      </c>
    </row>
    <row r="10021" spans="1:11" ht="30" x14ac:dyDescent="0.25">
      <c r="A10021" s="489">
        <v>18830</v>
      </c>
      <c r="B10021" s="488" t="s">
        <v>24627</v>
      </c>
      <c r="C10021" s="489" t="s">
        <v>87</v>
      </c>
      <c r="D10021" s="490">
        <v>148972.79999999999</v>
      </c>
      <c r="E10021" s="487"/>
      <c r="F10021" s="488" t="s">
        <v>15713</v>
      </c>
      <c r="G10021" s="491">
        <v>676.2</v>
      </c>
      <c r="H10021" s="491">
        <v>2904.2</v>
      </c>
      <c r="I10021" s="491">
        <v>145209.70000000001</v>
      </c>
      <c r="J10021" s="491">
        <v>182.7</v>
      </c>
      <c r="K10021" s="491">
        <v>0</v>
      </c>
    </row>
    <row r="10022" spans="1:11" ht="30" x14ac:dyDescent="0.25">
      <c r="A10022" s="489">
        <v>18831</v>
      </c>
      <c r="B10022" s="488" t="s">
        <v>20524</v>
      </c>
      <c r="C10022" s="489" t="s">
        <v>87</v>
      </c>
      <c r="D10022" s="490">
        <v>196970.71</v>
      </c>
      <c r="E10022" s="487"/>
      <c r="F10022" s="488" t="s">
        <v>15713</v>
      </c>
      <c r="G10022" s="491">
        <v>0</v>
      </c>
      <c r="H10022" s="491">
        <v>13217.29</v>
      </c>
      <c r="I10022" s="491">
        <v>176230.57</v>
      </c>
      <c r="J10022" s="491">
        <v>7522.85</v>
      </c>
      <c r="K10022" s="491">
        <v>0</v>
      </c>
    </row>
    <row r="10023" spans="1:11" ht="30" x14ac:dyDescent="0.25">
      <c r="A10023" s="489">
        <v>18832</v>
      </c>
      <c r="B10023" s="488" t="s">
        <v>6108</v>
      </c>
      <c r="C10023" s="489" t="s">
        <v>87</v>
      </c>
      <c r="D10023" s="490">
        <v>3500684.08</v>
      </c>
      <c r="E10023" s="487"/>
      <c r="F10023" s="488" t="s">
        <v>15713</v>
      </c>
      <c r="G10023" s="491">
        <v>3245007</v>
      </c>
      <c r="H10023" s="491">
        <v>12589.43</v>
      </c>
      <c r="I10023" s="491">
        <v>167859.11</v>
      </c>
      <c r="J10023" s="491">
        <v>75228.539999999994</v>
      </c>
      <c r="K10023" s="491">
        <v>0</v>
      </c>
    </row>
    <row r="10024" spans="1:11" ht="30" x14ac:dyDescent="0.25">
      <c r="A10024" s="489">
        <v>18833</v>
      </c>
      <c r="B10024" s="488" t="s">
        <v>23312</v>
      </c>
      <c r="C10024" s="489" t="s">
        <v>87</v>
      </c>
      <c r="D10024" s="490">
        <v>14388699.59</v>
      </c>
      <c r="E10024" s="487"/>
      <c r="F10024" s="488" t="s">
        <v>15713</v>
      </c>
      <c r="G10024" s="491">
        <v>0</v>
      </c>
      <c r="H10024" s="491">
        <v>79866.37</v>
      </c>
      <c r="I10024" s="491">
        <v>14011643.25</v>
      </c>
      <c r="J10024" s="491">
        <v>297189.96999999997</v>
      </c>
      <c r="K10024" s="491">
        <v>0</v>
      </c>
    </row>
    <row r="10025" spans="1:11" ht="30" x14ac:dyDescent="0.25">
      <c r="A10025" s="489">
        <v>18834</v>
      </c>
      <c r="B10025" s="488" t="s">
        <v>4812</v>
      </c>
      <c r="C10025" s="489" t="s">
        <v>87</v>
      </c>
      <c r="D10025" s="490">
        <v>436612.07</v>
      </c>
      <c r="E10025" s="487"/>
      <c r="F10025" s="488" t="s">
        <v>15713</v>
      </c>
      <c r="G10025" s="491">
        <v>0</v>
      </c>
      <c r="H10025" s="491">
        <v>25212.799999999999</v>
      </c>
      <c r="I10025" s="491">
        <v>336170.73</v>
      </c>
      <c r="J10025" s="491">
        <v>75228.539999999994</v>
      </c>
      <c r="K10025" s="491">
        <v>0</v>
      </c>
    </row>
    <row r="10026" spans="1:11" x14ac:dyDescent="0.25">
      <c r="A10026" s="489">
        <v>18835</v>
      </c>
      <c r="B10026" s="488" t="s">
        <v>24541</v>
      </c>
      <c r="C10026" s="489" t="s">
        <v>87</v>
      </c>
      <c r="D10026" s="490">
        <v>0</v>
      </c>
      <c r="E10026" s="487"/>
      <c r="F10026" s="488" t="s">
        <v>15781</v>
      </c>
      <c r="G10026" s="491">
        <v>0</v>
      </c>
      <c r="H10026" s="491">
        <v>0</v>
      </c>
      <c r="I10026" s="491">
        <v>0</v>
      </c>
      <c r="J10026" s="491">
        <v>0</v>
      </c>
      <c r="K10026" s="491">
        <v>0</v>
      </c>
    </row>
    <row r="10027" spans="1:11" ht="30" x14ac:dyDescent="0.25">
      <c r="A10027" s="489">
        <v>18836</v>
      </c>
      <c r="B10027" s="488" t="s">
        <v>24444</v>
      </c>
      <c r="C10027" s="489" t="s">
        <v>87</v>
      </c>
      <c r="D10027" s="490">
        <v>436612.07</v>
      </c>
      <c r="E10027" s="487"/>
      <c r="F10027" s="488" t="s">
        <v>15713</v>
      </c>
      <c r="G10027" s="491">
        <v>0</v>
      </c>
      <c r="H10027" s="491">
        <v>25212.799999999999</v>
      </c>
      <c r="I10027" s="491">
        <v>336170.73</v>
      </c>
      <c r="J10027" s="491">
        <v>75228.539999999994</v>
      </c>
      <c r="K10027" s="491">
        <v>0</v>
      </c>
    </row>
    <row r="10028" spans="1:11" ht="30" x14ac:dyDescent="0.25">
      <c r="A10028" s="489">
        <v>18837</v>
      </c>
      <c r="B10028" s="488" t="s">
        <v>22888</v>
      </c>
      <c r="C10028" s="489" t="s">
        <v>80</v>
      </c>
      <c r="D10028" s="490">
        <v>100096.12</v>
      </c>
      <c r="E10028" s="487"/>
      <c r="F10028" s="488" t="s">
        <v>15713</v>
      </c>
      <c r="G10028" s="491">
        <v>80073.119999999995</v>
      </c>
      <c r="H10028" s="491">
        <v>5441.13</v>
      </c>
      <c r="I10028" s="491">
        <v>14520.97</v>
      </c>
      <c r="J10028" s="491">
        <v>60.9</v>
      </c>
      <c r="K10028" s="491">
        <v>0</v>
      </c>
    </row>
    <row r="10029" spans="1:11" ht="30" x14ac:dyDescent="0.25">
      <c r="A10029" s="489">
        <v>18838</v>
      </c>
      <c r="B10029" s="488" t="s">
        <v>21849</v>
      </c>
      <c r="C10029" s="489" t="s">
        <v>87</v>
      </c>
      <c r="D10029" s="490">
        <v>22102.51</v>
      </c>
      <c r="E10029" s="487"/>
      <c r="F10029" s="488" t="s">
        <v>15713</v>
      </c>
      <c r="G10029" s="491">
        <v>13836</v>
      </c>
      <c r="H10029" s="491">
        <v>305.89999999999998</v>
      </c>
      <c r="I10029" s="491">
        <v>5882.65</v>
      </c>
      <c r="J10029" s="491">
        <v>2077.96</v>
      </c>
      <c r="K10029" s="491">
        <v>0</v>
      </c>
    </row>
    <row r="10030" spans="1:11" ht="30" x14ac:dyDescent="0.25">
      <c r="A10030" s="489">
        <v>18839</v>
      </c>
      <c r="B10030" s="488" t="s">
        <v>23310</v>
      </c>
      <c r="C10030" s="489" t="s">
        <v>87</v>
      </c>
      <c r="D10030" s="490">
        <v>14235460.92</v>
      </c>
      <c r="E10030" s="487"/>
      <c r="F10030" s="488" t="s">
        <v>15713</v>
      </c>
      <c r="G10030" s="491">
        <v>0</v>
      </c>
      <c r="H10030" s="491">
        <v>79829.490000000005</v>
      </c>
      <c r="I10030" s="491">
        <v>14005174.35</v>
      </c>
      <c r="J10030" s="491">
        <v>150457.07999999999</v>
      </c>
      <c r="K10030" s="491">
        <v>0</v>
      </c>
    </row>
    <row r="10031" spans="1:11" x14ac:dyDescent="0.25">
      <c r="A10031" s="489">
        <v>18840</v>
      </c>
      <c r="B10031" s="488" t="s">
        <v>17452</v>
      </c>
      <c r="C10031" s="489" t="s">
        <v>87</v>
      </c>
      <c r="D10031" s="490">
        <v>325563</v>
      </c>
      <c r="E10031" s="487"/>
      <c r="F10031" s="488" t="s">
        <v>15781</v>
      </c>
      <c r="G10031" s="491">
        <v>0</v>
      </c>
      <c r="H10031" s="491">
        <v>15503</v>
      </c>
      <c r="I10031" s="491">
        <v>310060</v>
      </c>
      <c r="J10031" s="491">
        <v>0</v>
      </c>
      <c r="K10031" s="491">
        <v>0</v>
      </c>
    </row>
    <row r="10032" spans="1:11" ht="30" x14ac:dyDescent="0.25">
      <c r="A10032" s="489">
        <v>18841</v>
      </c>
      <c r="B10032" s="488" t="s">
        <v>24442</v>
      </c>
      <c r="C10032" s="489" t="s">
        <v>87</v>
      </c>
      <c r="D10032" s="490">
        <v>436612.07</v>
      </c>
      <c r="E10032" s="487"/>
      <c r="F10032" s="488" t="s">
        <v>15713</v>
      </c>
      <c r="G10032" s="491">
        <v>0</v>
      </c>
      <c r="H10032" s="491">
        <v>25212.799999999999</v>
      </c>
      <c r="I10032" s="491">
        <v>336170.73</v>
      </c>
      <c r="J10032" s="491">
        <v>75228.539999999994</v>
      </c>
      <c r="K10032" s="491">
        <v>0</v>
      </c>
    </row>
    <row r="10033" spans="1:11" ht="30" x14ac:dyDescent="0.25">
      <c r="A10033" s="489">
        <v>18842</v>
      </c>
      <c r="B10033" s="488" t="s">
        <v>9217</v>
      </c>
      <c r="C10033" s="489" t="s">
        <v>87</v>
      </c>
      <c r="D10033" s="490">
        <v>280708.83</v>
      </c>
      <c r="E10033" s="487"/>
      <c r="F10033" s="488" t="s">
        <v>15713</v>
      </c>
      <c r="G10033" s="491">
        <v>85902.81</v>
      </c>
      <c r="H10033" s="491">
        <v>13066.27</v>
      </c>
      <c r="I10033" s="491">
        <v>174216.9</v>
      </c>
      <c r="J10033" s="491">
        <v>7522.85</v>
      </c>
      <c r="K10033" s="491">
        <v>0</v>
      </c>
    </row>
    <row r="10034" spans="1:11" ht="30" x14ac:dyDescent="0.25">
      <c r="A10034" s="489">
        <v>18843</v>
      </c>
      <c r="B10034" s="488" t="s">
        <v>23307</v>
      </c>
      <c r="C10034" s="489" t="s">
        <v>87</v>
      </c>
      <c r="D10034" s="490">
        <v>43013802.670000002</v>
      </c>
      <c r="E10034" s="487"/>
      <c r="F10034" s="488" t="s">
        <v>15713</v>
      </c>
      <c r="G10034" s="491">
        <v>0</v>
      </c>
      <c r="H10034" s="491">
        <v>239525.35</v>
      </c>
      <c r="I10034" s="491">
        <v>42021991.939999998</v>
      </c>
      <c r="J10034" s="491">
        <v>752285.38</v>
      </c>
      <c r="K10034" s="491">
        <v>0</v>
      </c>
    </row>
    <row r="10035" spans="1:11" x14ac:dyDescent="0.25">
      <c r="A10035" s="489">
        <v>18844</v>
      </c>
      <c r="B10035" s="488" t="s">
        <v>21231</v>
      </c>
      <c r="C10035" s="489" t="s">
        <v>87</v>
      </c>
      <c r="D10035" s="490">
        <v>69970</v>
      </c>
      <c r="E10035" s="487"/>
      <c r="F10035" s="488" t="s">
        <v>15781</v>
      </c>
      <c r="G10035" s="491">
        <v>10891.75</v>
      </c>
      <c r="H10035" s="491">
        <v>2813.25</v>
      </c>
      <c r="I10035" s="491">
        <v>56265</v>
      </c>
      <c r="J10035" s="491">
        <v>0</v>
      </c>
      <c r="K10035" s="491">
        <v>0</v>
      </c>
    </row>
    <row r="10036" spans="1:11" ht="30" x14ac:dyDescent="0.25">
      <c r="A10036" s="489">
        <v>18845</v>
      </c>
      <c r="B10036" s="488" t="s">
        <v>24441</v>
      </c>
      <c r="C10036" s="489" t="s">
        <v>87</v>
      </c>
      <c r="D10036" s="490">
        <v>436612.07</v>
      </c>
      <c r="E10036" s="487"/>
      <c r="F10036" s="488" t="s">
        <v>15713</v>
      </c>
      <c r="G10036" s="491">
        <v>0</v>
      </c>
      <c r="H10036" s="491">
        <v>25212.799999999999</v>
      </c>
      <c r="I10036" s="491">
        <v>336170.73</v>
      </c>
      <c r="J10036" s="491">
        <v>75228.539999999994</v>
      </c>
      <c r="K10036" s="491">
        <v>0</v>
      </c>
    </row>
    <row r="10037" spans="1:11" x14ac:dyDescent="0.25">
      <c r="A10037" s="489">
        <v>18846</v>
      </c>
      <c r="B10037" s="488" t="s">
        <v>21223</v>
      </c>
      <c r="C10037" s="489" t="s">
        <v>87</v>
      </c>
      <c r="D10037" s="490">
        <v>68698.61</v>
      </c>
      <c r="E10037" s="487"/>
      <c r="F10037" s="488" t="s">
        <v>15781</v>
      </c>
      <c r="G10037" s="491">
        <v>11410.61</v>
      </c>
      <c r="H10037" s="491">
        <v>2728</v>
      </c>
      <c r="I10037" s="491">
        <v>54560</v>
      </c>
      <c r="J10037" s="491">
        <v>0</v>
      </c>
      <c r="K10037" s="491">
        <v>0</v>
      </c>
    </row>
    <row r="10038" spans="1:11" ht="30" x14ac:dyDescent="0.25">
      <c r="A10038" s="489">
        <v>18847</v>
      </c>
      <c r="B10038" s="488" t="s">
        <v>23368</v>
      </c>
      <c r="C10038" s="489" t="s">
        <v>87</v>
      </c>
      <c r="D10038" s="490">
        <v>5056444.3499999996</v>
      </c>
      <c r="E10038" s="487"/>
      <c r="F10038" s="488" t="s">
        <v>15713</v>
      </c>
      <c r="G10038" s="491">
        <v>4861638.33</v>
      </c>
      <c r="H10038" s="491">
        <v>13066.27</v>
      </c>
      <c r="I10038" s="491">
        <v>174216.9</v>
      </c>
      <c r="J10038" s="491">
        <v>7522.85</v>
      </c>
      <c r="K10038" s="491">
        <v>0</v>
      </c>
    </row>
    <row r="10039" spans="1:11" ht="30" x14ac:dyDescent="0.25">
      <c r="A10039" s="489">
        <v>18848</v>
      </c>
      <c r="B10039" s="488" t="s">
        <v>24447</v>
      </c>
      <c r="C10039" s="489" t="s">
        <v>87</v>
      </c>
      <c r="D10039" s="490">
        <v>436612.07</v>
      </c>
      <c r="E10039" s="487"/>
      <c r="F10039" s="488" t="s">
        <v>15713</v>
      </c>
      <c r="G10039" s="491">
        <v>0</v>
      </c>
      <c r="H10039" s="491">
        <v>25212.799999999999</v>
      </c>
      <c r="I10039" s="491">
        <v>336170.73</v>
      </c>
      <c r="J10039" s="491">
        <v>75228.539999999994</v>
      </c>
      <c r="K10039" s="491">
        <v>0</v>
      </c>
    </row>
    <row r="10040" spans="1:11" x14ac:dyDescent="0.25">
      <c r="A10040" s="489">
        <v>18849</v>
      </c>
      <c r="B10040" s="488" t="s">
        <v>21227</v>
      </c>
      <c r="C10040" s="489" t="s">
        <v>87</v>
      </c>
      <c r="D10040" s="490">
        <v>357766.39</v>
      </c>
      <c r="E10040" s="487"/>
      <c r="F10040" s="488" t="s">
        <v>15781</v>
      </c>
      <c r="G10040" s="491">
        <v>300478.39</v>
      </c>
      <c r="H10040" s="491">
        <v>2728</v>
      </c>
      <c r="I10040" s="491">
        <v>54560</v>
      </c>
      <c r="J10040" s="491">
        <v>0</v>
      </c>
      <c r="K10040" s="491">
        <v>0</v>
      </c>
    </row>
    <row r="10041" spans="1:11" x14ac:dyDescent="0.25">
      <c r="A10041" s="489">
        <v>18850</v>
      </c>
      <c r="B10041" s="488" t="s">
        <v>21225</v>
      </c>
      <c r="C10041" s="489" t="s">
        <v>87</v>
      </c>
      <c r="D10041" s="490">
        <v>68666.52</v>
      </c>
      <c r="E10041" s="487"/>
      <c r="F10041" s="488" t="s">
        <v>15781</v>
      </c>
      <c r="G10041" s="491">
        <v>11378.52</v>
      </c>
      <c r="H10041" s="491">
        <v>2728</v>
      </c>
      <c r="I10041" s="491">
        <v>54560</v>
      </c>
      <c r="J10041" s="491">
        <v>0</v>
      </c>
      <c r="K10041" s="491">
        <v>0</v>
      </c>
    </row>
    <row r="10042" spans="1:11" ht="30" x14ac:dyDescent="0.25">
      <c r="A10042" s="489">
        <v>18851</v>
      </c>
      <c r="B10042" s="488" t="s">
        <v>24443</v>
      </c>
      <c r="C10042" s="489" t="s">
        <v>87</v>
      </c>
      <c r="D10042" s="490">
        <v>436612.07</v>
      </c>
      <c r="E10042" s="487"/>
      <c r="F10042" s="488" t="s">
        <v>15713</v>
      </c>
      <c r="G10042" s="491">
        <v>0</v>
      </c>
      <c r="H10042" s="491">
        <v>25212.799999999999</v>
      </c>
      <c r="I10042" s="491">
        <v>336170.73</v>
      </c>
      <c r="J10042" s="491">
        <v>75228.539999999994</v>
      </c>
      <c r="K10042" s="491">
        <v>0</v>
      </c>
    </row>
    <row r="10043" spans="1:11" ht="30" x14ac:dyDescent="0.25">
      <c r="A10043" s="489">
        <v>18852</v>
      </c>
      <c r="B10043" s="488" t="s">
        <v>23309</v>
      </c>
      <c r="C10043" s="489" t="s">
        <v>87</v>
      </c>
      <c r="D10043" s="490">
        <v>2695043.95</v>
      </c>
      <c r="E10043" s="487"/>
      <c r="F10043" s="488" t="s">
        <v>15713</v>
      </c>
      <c r="G10043" s="491">
        <v>0</v>
      </c>
      <c r="H10043" s="491">
        <v>28183.72</v>
      </c>
      <c r="I10043" s="491">
        <v>2516403.15</v>
      </c>
      <c r="J10043" s="491">
        <v>150457.07999999999</v>
      </c>
      <c r="K10043" s="491">
        <v>0</v>
      </c>
    </row>
    <row r="10044" spans="1:11" ht="30" x14ac:dyDescent="0.25">
      <c r="A10044" s="489">
        <v>18853</v>
      </c>
      <c r="B10044" s="488" t="s">
        <v>23308</v>
      </c>
      <c r="C10044" s="489" t="s">
        <v>87</v>
      </c>
      <c r="D10044" s="490">
        <v>2695043.95</v>
      </c>
      <c r="E10044" s="487"/>
      <c r="F10044" s="488" t="s">
        <v>15713</v>
      </c>
      <c r="G10044" s="491">
        <v>0</v>
      </c>
      <c r="H10044" s="491">
        <v>28183.72</v>
      </c>
      <c r="I10044" s="491">
        <v>2516403.15</v>
      </c>
      <c r="J10044" s="491">
        <v>150457.07999999999</v>
      </c>
      <c r="K10044" s="491">
        <v>0</v>
      </c>
    </row>
    <row r="10045" spans="1:11" ht="30" x14ac:dyDescent="0.25">
      <c r="A10045" s="489">
        <v>18854</v>
      </c>
      <c r="B10045" s="488" t="s">
        <v>23877</v>
      </c>
      <c r="C10045" s="489" t="s">
        <v>87</v>
      </c>
      <c r="D10045" s="490">
        <v>25728.18</v>
      </c>
      <c r="E10045" s="487"/>
      <c r="F10045" s="488" t="s">
        <v>15713</v>
      </c>
      <c r="G10045" s="491">
        <v>17654.009999999998</v>
      </c>
      <c r="H10045" s="491">
        <v>296.39</v>
      </c>
      <c r="I10045" s="491">
        <v>5699.82</v>
      </c>
      <c r="J10045" s="491">
        <v>2077.96</v>
      </c>
      <c r="K10045" s="491">
        <v>0</v>
      </c>
    </row>
    <row r="10046" spans="1:11" ht="30" x14ac:dyDescent="0.25">
      <c r="A10046" s="489">
        <v>18855</v>
      </c>
      <c r="B10046" s="488" t="s">
        <v>20511</v>
      </c>
      <c r="C10046" s="489" t="s">
        <v>87</v>
      </c>
      <c r="D10046" s="490">
        <v>101110</v>
      </c>
      <c r="E10046" s="487"/>
      <c r="F10046" s="488" t="s">
        <v>15713</v>
      </c>
      <c r="G10046" s="491">
        <v>50536.35</v>
      </c>
      <c r="H10046" s="491">
        <v>3003.54</v>
      </c>
      <c r="I10046" s="491">
        <v>40047.26</v>
      </c>
      <c r="J10046" s="491">
        <v>7522.85</v>
      </c>
      <c r="K10046" s="491">
        <v>0</v>
      </c>
    </row>
    <row r="10047" spans="1:11" ht="30" x14ac:dyDescent="0.25">
      <c r="A10047" s="489">
        <v>18856</v>
      </c>
      <c r="B10047" s="488" t="s">
        <v>24445</v>
      </c>
      <c r="C10047" s="489" t="s">
        <v>87</v>
      </c>
      <c r="D10047" s="490">
        <v>436612.07</v>
      </c>
      <c r="E10047" s="487"/>
      <c r="F10047" s="488" t="s">
        <v>15713</v>
      </c>
      <c r="G10047" s="491">
        <v>0</v>
      </c>
      <c r="H10047" s="491">
        <v>25212.799999999999</v>
      </c>
      <c r="I10047" s="491">
        <v>336170.73</v>
      </c>
      <c r="J10047" s="491">
        <v>75228.539999999994</v>
      </c>
      <c r="K10047" s="491">
        <v>0</v>
      </c>
    </row>
    <row r="10048" spans="1:11" ht="30" x14ac:dyDescent="0.25">
      <c r="A10048" s="489">
        <v>18857</v>
      </c>
      <c r="B10048" s="488" t="s">
        <v>17481</v>
      </c>
      <c r="C10048" s="489" t="s">
        <v>87</v>
      </c>
      <c r="D10048" s="490">
        <v>27275.1</v>
      </c>
      <c r="E10048" s="487"/>
      <c r="F10048" s="488" t="s">
        <v>15713</v>
      </c>
      <c r="G10048" s="491">
        <v>10404.75</v>
      </c>
      <c r="H10048" s="491">
        <v>11058.91</v>
      </c>
      <c r="I10048" s="491">
        <v>5808.39</v>
      </c>
      <c r="J10048" s="491">
        <v>3.05</v>
      </c>
      <c r="K10048" s="491">
        <v>0</v>
      </c>
    </row>
    <row r="10049" spans="1:11" ht="30" x14ac:dyDescent="0.25">
      <c r="A10049" s="489">
        <v>18858</v>
      </c>
      <c r="B10049" s="488" t="s">
        <v>4949</v>
      </c>
      <c r="C10049" s="489" t="s">
        <v>87</v>
      </c>
      <c r="D10049" s="490">
        <v>7534.48</v>
      </c>
      <c r="E10049" s="487"/>
      <c r="F10049" s="488" t="s">
        <v>15794</v>
      </c>
      <c r="G10049" s="491">
        <v>5912.92</v>
      </c>
      <c r="H10049" s="491">
        <v>77.22</v>
      </c>
      <c r="I10049" s="491">
        <v>1544.34</v>
      </c>
      <c r="J10049" s="491">
        <v>0</v>
      </c>
      <c r="K10049" s="491">
        <v>0</v>
      </c>
    </row>
    <row r="10050" spans="1:11" ht="30" x14ac:dyDescent="0.25">
      <c r="A10050" s="489">
        <v>18859</v>
      </c>
      <c r="B10050" s="488" t="s">
        <v>24446</v>
      </c>
      <c r="C10050" s="489" t="s">
        <v>87</v>
      </c>
      <c r="D10050" s="490">
        <v>436612.07</v>
      </c>
      <c r="E10050" s="487"/>
      <c r="F10050" s="488" t="s">
        <v>15713</v>
      </c>
      <c r="G10050" s="491">
        <v>0</v>
      </c>
      <c r="H10050" s="491">
        <v>25212.799999999999</v>
      </c>
      <c r="I10050" s="491">
        <v>336170.73</v>
      </c>
      <c r="J10050" s="491">
        <v>75228.539999999994</v>
      </c>
      <c r="K10050" s="491">
        <v>0</v>
      </c>
    </row>
    <row r="10051" spans="1:11" ht="30" x14ac:dyDescent="0.25">
      <c r="A10051" s="489">
        <v>18860</v>
      </c>
      <c r="B10051" s="488" t="s">
        <v>24453</v>
      </c>
      <c r="C10051" s="489" t="s">
        <v>87</v>
      </c>
      <c r="D10051" s="490">
        <v>436612.07</v>
      </c>
      <c r="E10051" s="487"/>
      <c r="F10051" s="488" t="s">
        <v>15713</v>
      </c>
      <c r="G10051" s="491">
        <v>0</v>
      </c>
      <c r="H10051" s="491">
        <v>25212.799999999999</v>
      </c>
      <c r="I10051" s="491">
        <v>336170.73</v>
      </c>
      <c r="J10051" s="491">
        <v>75228.539999999994</v>
      </c>
      <c r="K10051" s="491">
        <v>0</v>
      </c>
    </row>
    <row r="10052" spans="1:11" ht="30" x14ac:dyDescent="0.25">
      <c r="A10052" s="489">
        <v>18861</v>
      </c>
      <c r="B10052" s="488" t="s">
        <v>24450</v>
      </c>
      <c r="C10052" s="489" t="s">
        <v>87</v>
      </c>
      <c r="D10052" s="490">
        <v>436612.07</v>
      </c>
      <c r="E10052" s="487"/>
      <c r="F10052" s="488" t="s">
        <v>15713</v>
      </c>
      <c r="G10052" s="491">
        <v>0</v>
      </c>
      <c r="H10052" s="491">
        <v>25212.799999999999</v>
      </c>
      <c r="I10052" s="491">
        <v>336170.73</v>
      </c>
      <c r="J10052" s="491">
        <v>75228.539999999994</v>
      </c>
      <c r="K10052" s="491">
        <v>0</v>
      </c>
    </row>
    <row r="10053" spans="1:11" ht="30" x14ac:dyDescent="0.25">
      <c r="A10053" s="489">
        <v>18862</v>
      </c>
      <c r="B10053" s="488" t="s">
        <v>23888</v>
      </c>
      <c r="C10053" s="489" t="s">
        <v>87</v>
      </c>
      <c r="D10053" s="490">
        <v>662249.75</v>
      </c>
      <c r="E10053" s="487"/>
      <c r="F10053" s="488" t="s">
        <v>15713</v>
      </c>
      <c r="G10053" s="491">
        <v>69718.039999999994</v>
      </c>
      <c r="H10053" s="491">
        <v>11616.78</v>
      </c>
      <c r="I10053" s="491">
        <v>580838.80000000005</v>
      </c>
      <c r="J10053" s="491">
        <v>76.13</v>
      </c>
      <c r="K10053" s="491">
        <v>0</v>
      </c>
    </row>
    <row r="10054" spans="1:11" ht="30" x14ac:dyDescent="0.25">
      <c r="A10054" s="489">
        <v>18863</v>
      </c>
      <c r="B10054" s="488" t="s">
        <v>20993</v>
      </c>
      <c r="C10054" s="489" t="s">
        <v>87</v>
      </c>
      <c r="D10054" s="490">
        <v>101110</v>
      </c>
      <c r="E10054" s="487"/>
      <c r="F10054" s="488" t="s">
        <v>15713</v>
      </c>
      <c r="G10054" s="491">
        <v>50536.35</v>
      </c>
      <c r="H10054" s="491">
        <v>3003.54</v>
      </c>
      <c r="I10054" s="491">
        <v>40047.26</v>
      </c>
      <c r="J10054" s="491">
        <v>7522.85</v>
      </c>
      <c r="K10054" s="491">
        <v>0</v>
      </c>
    </row>
    <row r="10055" spans="1:11" ht="30" x14ac:dyDescent="0.25">
      <c r="A10055" s="489">
        <v>18864</v>
      </c>
      <c r="B10055" s="488" t="s">
        <v>23915</v>
      </c>
      <c r="C10055" s="489" t="s">
        <v>87</v>
      </c>
      <c r="D10055" s="490">
        <v>301910.28000000003</v>
      </c>
      <c r="E10055" s="487"/>
      <c r="F10055" s="488" t="s">
        <v>15713</v>
      </c>
      <c r="G10055" s="491">
        <v>2473.8000000000002</v>
      </c>
      <c r="H10055" s="491">
        <v>8712.58</v>
      </c>
      <c r="I10055" s="491">
        <v>290419.40000000002</v>
      </c>
      <c r="J10055" s="491">
        <v>304.5</v>
      </c>
      <c r="K10055" s="491">
        <v>0</v>
      </c>
    </row>
    <row r="10056" spans="1:11" ht="30" x14ac:dyDescent="0.25">
      <c r="A10056" s="489">
        <v>18865</v>
      </c>
      <c r="B10056" s="488" t="s">
        <v>24465</v>
      </c>
      <c r="C10056" s="489" t="s">
        <v>87</v>
      </c>
      <c r="D10056" s="490">
        <v>436612.07</v>
      </c>
      <c r="E10056" s="487"/>
      <c r="F10056" s="488" t="s">
        <v>15713</v>
      </c>
      <c r="G10056" s="491">
        <v>0</v>
      </c>
      <c r="H10056" s="491">
        <v>25212.799999999999</v>
      </c>
      <c r="I10056" s="491">
        <v>336170.73</v>
      </c>
      <c r="J10056" s="491">
        <v>75228.539999999994</v>
      </c>
      <c r="K10056" s="491">
        <v>0</v>
      </c>
    </row>
    <row r="10057" spans="1:11" ht="30" x14ac:dyDescent="0.25">
      <c r="A10057" s="489">
        <v>18866</v>
      </c>
      <c r="B10057" s="488" t="s">
        <v>20992</v>
      </c>
      <c r="C10057" s="489" t="s">
        <v>87</v>
      </c>
      <c r="D10057" s="490">
        <v>166804.35999999999</v>
      </c>
      <c r="E10057" s="487"/>
      <c r="F10057" s="488" t="s">
        <v>15713</v>
      </c>
      <c r="G10057" s="491">
        <v>69288.3</v>
      </c>
      <c r="H10057" s="491">
        <v>6278.6</v>
      </c>
      <c r="I10057" s="491">
        <v>83714.61</v>
      </c>
      <c r="J10057" s="491">
        <v>7522.85</v>
      </c>
      <c r="K10057" s="491">
        <v>0</v>
      </c>
    </row>
    <row r="10058" spans="1:11" ht="30" x14ac:dyDescent="0.25">
      <c r="A10058" s="489">
        <v>18867</v>
      </c>
      <c r="B10058" s="488" t="s">
        <v>17482</v>
      </c>
      <c r="C10058" s="489" t="s">
        <v>87</v>
      </c>
      <c r="D10058" s="490">
        <v>27275.1</v>
      </c>
      <c r="E10058" s="487"/>
      <c r="F10058" s="488" t="s">
        <v>15713</v>
      </c>
      <c r="G10058" s="491">
        <v>10404.75</v>
      </c>
      <c r="H10058" s="491">
        <v>11058.91</v>
      </c>
      <c r="I10058" s="491">
        <v>5808.39</v>
      </c>
      <c r="J10058" s="491">
        <v>3.05</v>
      </c>
      <c r="K10058" s="491">
        <v>0</v>
      </c>
    </row>
    <row r="10059" spans="1:11" x14ac:dyDescent="0.25">
      <c r="A10059" s="489">
        <v>18868</v>
      </c>
      <c r="B10059" s="488" t="s">
        <v>22656</v>
      </c>
      <c r="C10059" s="489" t="s">
        <v>87</v>
      </c>
      <c r="D10059" s="490">
        <v>10292047.449999999</v>
      </c>
      <c r="E10059" s="487"/>
      <c r="F10059" s="488" t="s">
        <v>15963</v>
      </c>
      <c r="G10059" s="491">
        <v>8190704.0999999996</v>
      </c>
      <c r="H10059" s="491">
        <v>184192.26</v>
      </c>
      <c r="I10059" s="491">
        <v>1841922.55</v>
      </c>
      <c r="J10059" s="491">
        <v>75228.539999999994</v>
      </c>
      <c r="K10059" s="491">
        <v>0</v>
      </c>
    </row>
    <row r="10060" spans="1:11" ht="30" x14ac:dyDescent="0.25">
      <c r="A10060" s="489">
        <v>18869</v>
      </c>
      <c r="B10060" s="488" t="s">
        <v>23887</v>
      </c>
      <c r="C10060" s="489" t="s">
        <v>87</v>
      </c>
      <c r="D10060" s="490">
        <v>216637.42</v>
      </c>
      <c r="E10060" s="487"/>
      <c r="F10060" s="488" t="s">
        <v>15713</v>
      </c>
      <c r="G10060" s="491">
        <v>68450.44</v>
      </c>
      <c r="H10060" s="491">
        <v>2904.2</v>
      </c>
      <c r="I10060" s="491">
        <v>145209.70000000001</v>
      </c>
      <c r="J10060" s="491">
        <v>73.08</v>
      </c>
      <c r="K10060" s="491">
        <v>0</v>
      </c>
    </row>
    <row r="10061" spans="1:11" ht="30" x14ac:dyDescent="0.25">
      <c r="A10061" s="489">
        <v>18870</v>
      </c>
      <c r="B10061" s="488" t="s">
        <v>24452</v>
      </c>
      <c r="C10061" s="489" t="s">
        <v>87</v>
      </c>
      <c r="D10061" s="490">
        <v>436612.07</v>
      </c>
      <c r="E10061" s="487"/>
      <c r="F10061" s="488" t="s">
        <v>15713</v>
      </c>
      <c r="G10061" s="491">
        <v>0</v>
      </c>
      <c r="H10061" s="491">
        <v>25212.799999999999</v>
      </c>
      <c r="I10061" s="491">
        <v>336170.73</v>
      </c>
      <c r="J10061" s="491">
        <v>75228.539999999994</v>
      </c>
      <c r="K10061" s="491">
        <v>0</v>
      </c>
    </row>
    <row r="10062" spans="1:11" ht="30" x14ac:dyDescent="0.25">
      <c r="A10062" s="489">
        <v>18871</v>
      </c>
      <c r="B10062" s="488" t="s">
        <v>20953</v>
      </c>
      <c r="C10062" s="489" t="s">
        <v>87</v>
      </c>
      <c r="D10062" s="490">
        <v>154035.60999999999</v>
      </c>
      <c r="E10062" s="487"/>
      <c r="F10062" s="488" t="s">
        <v>15713</v>
      </c>
      <c r="G10062" s="491">
        <v>56519.55</v>
      </c>
      <c r="H10062" s="491">
        <v>6278.6</v>
      </c>
      <c r="I10062" s="491">
        <v>83714.61</v>
      </c>
      <c r="J10062" s="491">
        <v>7522.85</v>
      </c>
      <c r="K10062" s="491">
        <v>0</v>
      </c>
    </row>
    <row r="10063" spans="1:11" ht="30" x14ac:dyDescent="0.25">
      <c r="A10063" s="489">
        <v>18872</v>
      </c>
      <c r="B10063" s="488" t="s">
        <v>24451</v>
      </c>
      <c r="C10063" s="489" t="s">
        <v>87</v>
      </c>
      <c r="D10063" s="490">
        <v>436612.07</v>
      </c>
      <c r="E10063" s="487"/>
      <c r="F10063" s="488" t="s">
        <v>15713</v>
      </c>
      <c r="G10063" s="491">
        <v>0</v>
      </c>
      <c r="H10063" s="491">
        <v>25212.799999999999</v>
      </c>
      <c r="I10063" s="491">
        <v>336170.73</v>
      </c>
      <c r="J10063" s="491">
        <v>75228.539999999994</v>
      </c>
      <c r="K10063" s="491">
        <v>0</v>
      </c>
    </row>
    <row r="10064" spans="1:11" ht="30" x14ac:dyDescent="0.25">
      <c r="A10064" s="489">
        <v>18873</v>
      </c>
      <c r="B10064" s="488" t="s">
        <v>24464</v>
      </c>
      <c r="C10064" s="489" t="s">
        <v>87</v>
      </c>
      <c r="D10064" s="490">
        <v>436612.07</v>
      </c>
      <c r="E10064" s="487"/>
      <c r="F10064" s="488" t="s">
        <v>15713</v>
      </c>
      <c r="G10064" s="491">
        <v>0</v>
      </c>
      <c r="H10064" s="491">
        <v>25212.799999999999</v>
      </c>
      <c r="I10064" s="491">
        <v>336170.73</v>
      </c>
      <c r="J10064" s="491">
        <v>75228.539999999994</v>
      </c>
      <c r="K10064" s="491">
        <v>0</v>
      </c>
    </row>
    <row r="10065" spans="1:11" ht="30" x14ac:dyDescent="0.25">
      <c r="A10065" s="489">
        <v>18874</v>
      </c>
      <c r="B10065" s="488" t="s">
        <v>24454</v>
      </c>
      <c r="C10065" s="489" t="s">
        <v>87</v>
      </c>
      <c r="D10065" s="490">
        <v>436612.07</v>
      </c>
      <c r="E10065" s="487"/>
      <c r="F10065" s="488" t="s">
        <v>15713</v>
      </c>
      <c r="G10065" s="491">
        <v>0</v>
      </c>
      <c r="H10065" s="491">
        <v>25212.799999999999</v>
      </c>
      <c r="I10065" s="491">
        <v>336170.73</v>
      </c>
      <c r="J10065" s="491">
        <v>75228.539999999994</v>
      </c>
      <c r="K10065" s="491">
        <v>0</v>
      </c>
    </row>
    <row r="10066" spans="1:11" x14ac:dyDescent="0.25">
      <c r="A10066" s="489">
        <v>18875</v>
      </c>
      <c r="B10066" s="488" t="s">
        <v>22650</v>
      </c>
      <c r="C10066" s="489" t="s">
        <v>87</v>
      </c>
      <c r="D10066" s="490">
        <v>26534325.489999998</v>
      </c>
      <c r="E10066" s="487"/>
      <c r="F10066" s="488" t="s">
        <v>15963</v>
      </c>
      <c r="G10066" s="491">
        <v>25941807</v>
      </c>
      <c r="H10066" s="491">
        <v>73676.899999999994</v>
      </c>
      <c r="I10066" s="491">
        <v>368384.51</v>
      </c>
      <c r="J10066" s="491">
        <v>150457.07999999999</v>
      </c>
      <c r="K10066" s="491">
        <v>0</v>
      </c>
    </row>
    <row r="10067" spans="1:11" ht="30" x14ac:dyDescent="0.25">
      <c r="A10067" s="489">
        <v>18876</v>
      </c>
      <c r="B10067" s="488" t="s">
        <v>20961</v>
      </c>
      <c r="C10067" s="489" t="s">
        <v>87</v>
      </c>
      <c r="D10067" s="490">
        <v>231666.11</v>
      </c>
      <c r="E10067" s="487"/>
      <c r="F10067" s="488" t="s">
        <v>15713</v>
      </c>
      <c r="G10067" s="491">
        <v>134150.04999999999</v>
      </c>
      <c r="H10067" s="491">
        <v>6278.6</v>
      </c>
      <c r="I10067" s="491">
        <v>83714.61</v>
      </c>
      <c r="J10067" s="491">
        <v>7522.85</v>
      </c>
      <c r="K10067" s="491">
        <v>0</v>
      </c>
    </row>
    <row r="10068" spans="1:11" ht="30" x14ac:dyDescent="0.25">
      <c r="A10068" s="489">
        <v>18877</v>
      </c>
      <c r="B10068" s="488" t="s">
        <v>17484</v>
      </c>
      <c r="C10068" s="489" t="s">
        <v>87</v>
      </c>
      <c r="D10068" s="490">
        <v>38033.230000000003</v>
      </c>
      <c r="E10068" s="487"/>
      <c r="F10068" s="488" t="s">
        <v>15713</v>
      </c>
      <c r="G10068" s="491">
        <v>10404.75</v>
      </c>
      <c r="H10068" s="491">
        <v>21814</v>
      </c>
      <c r="I10068" s="491">
        <v>5808.39</v>
      </c>
      <c r="J10068" s="491">
        <v>6.09</v>
      </c>
      <c r="K10068" s="491">
        <v>0</v>
      </c>
    </row>
    <row r="10069" spans="1:11" ht="30" x14ac:dyDescent="0.25">
      <c r="A10069" s="489">
        <v>18878</v>
      </c>
      <c r="B10069" s="488" t="s">
        <v>24455</v>
      </c>
      <c r="C10069" s="489" t="s">
        <v>87</v>
      </c>
      <c r="D10069" s="490">
        <v>436612.07</v>
      </c>
      <c r="E10069" s="487"/>
      <c r="F10069" s="488" t="s">
        <v>15713</v>
      </c>
      <c r="G10069" s="491">
        <v>0</v>
      </c>
      <c r="H10069" s="491">
        <v>25212.799999999999</v>
      </c>
      <c r="I10069" s="491">
        <v>336170.73</v>
      </c>
      <c r="J10069" s="491">
        <v>75228.539999999994</v>
      </c>
      <c r="K10069" s="491">
        <v>0</v>
      </c>
    </row>
    <row r="10070" spans="1:11" ht="30" x14ac:dyDescent="0.25">
      <c r="A10070" s="489">
        <v>18879</v>
      </c>
      <c r="B10070" s="488" t="s">
        <v>21864</v>
      </c>
      <c r="C10070" s="489" t="s">
        <v>87</v>
      </c>
      <c r="D10070" s="490">
        <v>597197.38</v>
      </c>
      <c r="E10070" s="487"/>
      <c r="F10070" s="488" t="s">
        <v>15713</v>
      </c>
      <c r="G10070" s="491">
        <v>4498.2</v>
      </c>
      <c r="H10070" s="491">
        <v>11616.78</v>
      </c>
      <c r="I10070" s="491">
        <v>580838.80000000005</v>
      </c>
      <c r="J10070" s="491">
        <v>243.6</v>
      </c>
      <c r="K10070" s="491">
        <v>0</v>
      </c>
    </row>
    <row r="10071" spans="1:11" ht="30" x14ac:dyDescent="0.25">
      <c r="A10071" s="489">
        <v>18880</v>
      </c>
      <c r="B10071" s="488" t="s">
        <v>17483</v>
      </c>
      <c r="C10071" s="489" t="s">
        <v>87</v>
      </c>
      <c r="D10071" s="490">
        <v>18716.61</v>
      </c>
      <c r="E10071" s="487"/>
      <c r="F10071" s="488" t="s">
        <v>15713</v>
      </c>
      <c r="G10071" s="491">
        <v>10404.75</v>
      </c>
      <c r="H10071" s="491">
        <v>130.28</v>
      </c>
      <c r="I10071" s="491">
        <v>6514.08</v>
      </c>
      <c r="J10071" s="491">
        <v>1667.5</v>
      </c>
      <c r="K10071" s="491">
        <v>0</v>
      </c>
    </row>
    <row r="10072" spans="1:11" ht="30" x14ac:dyDescent="0.25">
      <c r="A10072" s="489">
        <v>18881</v>
      </c>
      <c r="B10072" s="488" t="s">
        <v>24458</v>
      </c>
      <c r="C10072" s="489" t="s">
        <v>87</v>
      </c>
      <c r="D10072" s="490">
        <v>436612.07</v>
      </c>
      <c r="E10072" s="487"/>
      <c r="F10072" s="488" t="s">
        <v>15713</v>
      </c>
      <c r="G10072" s="491">
        <v>0</v>
      </c>
      <c r="H10072" s="491">
        <v>25212.799999999999</v>
      </c>
      <c r="I10072" s="491">
        <v>336170.73</v>
      </c>
      <c r="J10072" s="491">
        <v>75228.539999999994</v>
      </c>
      <c r="K10072" s="491">
        <v>0</v>
      </c>
    </row>
    <row r="10073" spans="1:11" x14ac:dyDescent="0.25">
      <c r="A10073" s="489">
        <v>18882</v>
      </c>
      <c r="B10073" s="488" t="s">
        <v>22651</v>
      </c>
      <c r="C10073" s="489" t="s">
        <v>87</v>
      </c>
      <c r="D10073" s="490">
        <v>1361623.82</v>
      </c>
      <c r="E10073" s="487"/>
      <c r="F10073" s="488" t="s">
        <v>15963</v>
      </c>
      <c r="G10073" s="491">
        <v>778230.32</v>
      </c>
      <c r="H10073" s="491">
        <v>24505.83</v>
      </c>
      <c r="I10073" s="491">
        <v>408430.58</v>
      </c>
      <c r="J10073" s="491">
        <v>150457.07999999999</v>
      </c>
      <c r="K10073" s="491">
        <v>0</v>
      </c>
    </row>
    <row r="10074" spans="1:11" ht="30" x14ac:dyDescent="0.25">
      <c r="A10074" s="489">
        <v>18883</v>
      </c>
      <c r="B10074" s="488" t="s">
        <v>24457</v>
      </c>
      <c r="C10074" s="489" t="s">
        <v>87</v>
      </c>
      <c r="D10074" s="490">
        <v>436612.07</v>
      </c>
      <c r="E10074" s="487"/>
      <c r="F10074" s="488" t="s">
        <v>15713</v>
      </c>
      <c r="G10074" s="491">
        <v>0</v>
      </c>
      <c r="H10074" s="491">
        <v>25212.799999999999</v>
      </c>
      <c r="I10074" s="491">
        <v>336170.73</v>
      </c>
      <c r="J10074" s="491">
        <v>75228.539999999994</v>
      </c>
      <c r="K10074" s="491">
        <v>0</v>
      </c>
    </row>
    <row r="10075" spans="1:11" ht="30" x14ac:dyDescent="0.25">
      <c r="A10075" s="489">
        <v>18884</v>
      </c>
      <c r="B10075" s="488" t="s">
        <v>23870</v>
      </c>
      <c r="C10075" s="489" t="s">
        <v>87</v>
      </c>
      <c r="D10075" s="490">
        <v>58737.8</v>
      </c>
      <c r="E10075" s="487"/>
      <c r="F10075" s="488" t="s">
        <v>15713</v>
      </c>
      <c r="G10075" s="491">
        <v>0</v>
      </c>
      <c r="H10075" s="491">
        <v>580.84</v>
      </c>
      <c r="I10075" s="491">
        <v>58083.88</v>
      </c>
      <c r="J10075" s="491">
        <v>73.08</v>
      </c>
      <c r="K10075" s="491">
        <v>0</v>
      </c>
    </row>
    <row r="10076" spans="1:11" ht="30" x14ac:dyDescent="0.25">
      <c r="A10076" s="489">
        <v>18885</v>
      </c>
      <c r="B10076" s="488" t="s">
        <v>24459</v>
      </c>
      <c r="C10076" s="489" t="s">
        <v>87</v>
      </c>
      <c r="D10076" s="490">
        <v>436612.07</v>
      </c>
      <c r="E10076" s="487"/>
      <c r="F10076" s="488" t="s">
        <v>15713</v>
      </c>
      <c r="G10076" s="491">
        <v>0</v>
      </c>
      <c r="H10076" s="491">
        <v>25212.799999999999</v>
      </c>
      <c r="I10076" s="491">
        <v>336170.73</v>
      </c>
      <c r="J10076" s="491">
        <v>75228.539999999994</v>
      </c>
      <c r="K10076" s="491">
        <v>0</v>
      </c>
    </row>
    <row r="10077" spans="1:11" ht="30" x14ac:dyDescent="0.25">
      <c r="A10077" s="489">
        <v>18886</v>
      </c>
      <c r="B10077" s="488" t="s">
        <v>17486</v>
      </c>
      <c r="C10077" s="489" t="s">
        <v>87</v>
      </c>
      <c r="D10077" s="490">
        <v>38707.79</v>
      </c>
      <c r="E10077" s="487"/>
      <c r="F10077" s="488" t="s">
        <v>15713</v>
      </c>
      <c r="G10077" s="491">
        <v>10373.620000000001</v>
      </c>
      <c r="H10077" s="491">
        <v>21814</v>
      </c>
      <c r="I10077" s="491">
        <v>6514.08</v>
      </c>
      <c r="J10077" s="491">
        <v>6.09</v>
      </c>
      <c r="K10077" s="491">
        <v>0</v>
      </c>
    </row>
    <row r="10078" spans="1:11" ht="30" x14ac:dyDescent="0.25">
      <c r="A10078" s="489">
        <v>18887</v>
      </c>
      <c r="B10078" s="488" t="s">
        <v>24466</v>
      </c>
      <c r="C10078" s="489" t="s">
        <v>87</v>
      </c>
      <c r="D10078" s="490">
        <v>436612.07</v>
      </c>
      <c r="E10078" s="487"/>
      <c r="F10078" s="488" t="s">
        <v>15713</v>
      </c>
      <c r="G10078" s="491">
        <v>0</v>
      </c>
      <c r="H10078" s="491">
        <v>25212.799999999999</v>
      </c>
      <c r="I10078" s="491">
        <v>336170.73</v>
      </c>
      <c r="J10078" s="491">
        <v>75228.539999999994</v>
      </c>
      <c r="K10078" s="491">
        <v>0</v>
      </c>
    </row>
    <row r="10079" spans="1:11" x14ac:dyDescent="0.25">
      <c r="A10079" s="489">
        <v>18888</v>
      </c>
      <c r="B10079" s="488" t="s">
        <v>22654</v>
      </c>
      <c r="C10079" s="489" t="s">
        <v>87</v>
      </c>
      <c r="D10079" s="490">
        <v>105645.27</v>
      </c>
      <c r="E10079" s="487"/>
      <c r="F10079" s="488" t="s">
        <v>15963</v>
      </c>
      <c r="G10079" s="491">
        <v>64343.47</v>
      </c>
      <c r="H10079" s="491">
        <v>3.68</v>
      </c>
      <c r="I10079" s="491">
        <v>3683.85</v>
      </c>
      <c r="J10079" s="491">
        <v>37614.269999999997</v>
      </c>
      <c r="K10079" s="491">
        <v>0</v>
      </c>
    </row>
    <row r="10080" spans="1:11" ht="30" x14ac:dyDescent="0.25">
      <c r="A10080" s="489">
        <v>18889</v>
      </c>
      <c r="B10080" s="488" t="s">
        <v>24467</v>
      </c>
      <c r="C10080" s="489" t="s">
        <v>87</v>
      </c>
      <c r="D10080" s="490">
        <v>436612.07</v>
      </c>
      <c r="E10080" s="487"/>
      <c r="F10080" s="488" t="s">
        <v>15713</v>
      </c>
      <c r="G10080" s="491">
        <v>0</v>
      </c>
      <c r="H10080" s="491">
        <v>25212.799999999999</v>
      </c>
      <c r="I10080" s="491">
        <v>336170.73</v>
      </c>
      <c r="J10080" s="491">
        <v>75228.539999999994</v>
      </c>
      <c r="K10080" s="491">
        <v>0</v>
      </c>
    </row>
    <row r="10081" spans="1:11" ht="30" x14ac:dyDescent="0.25">
      <c r="A10081" s="489">
        <v>18890</v>
      </c>
      <c r="B10081" s="488" t="s">
        <v>24468</v>
      </c>
      <c r="C10081" s="489" t="s">
        <v>87</v>
      </c>
      <c r="D10081" s="490">
        <v>436612.07</v>
      </c>
      <c r="E10081" s="487"/>
      <c r="F10081" s="488" t="s">
        <v>15713</v>
      </c>
      <c r="G10081" s="491">
        <v>0</v>
      </c>
      <c r="H10081" s="491">
        <v>25212.799999999999</v>
      </c>
      <c r="I10081" s="491">
        <v>336170.73</v>
      </c>
      <c r="J10081" s="491">
        <v>75228.539999999994</v>
      </c>
      <c r="K10081" s="491">
        <v>0</v>
      </c>
    </row>
    <row r="10082" spans="1:11" ht="30" x14ac:dyDescent="0.25">
      <c r="A10082" s="489">
        <v>18891</v>
      </c>
      <c r="B10082" s="488" t="s">
        <v>24473</v>
      </c>
      <c r="C10082" s="489" t="s">
        <v>87</v>
      </c>
      <c r="D10082" s="490">
        <v>436612.07</v>
      </c>
      <c r="E10082" s="487"/>
      <c r="F10082" s="488" t="s">
        <v>15713</v>
      </c>
      <c r="G10082" s="491">
        <v>0</v>
      </c>
      <c r="H10082" s="491">
        <v>25212.799999999999</v>
      </c>
      <c r="I10082" s="491">
        <v>336170.73</v>
      </c>
      <c r="J10082" s="491">
        <v>75228.539999999994</v>
      </c>
      <c r="K10082" s="491">
        <v>0</v>
      </c>
    </row>
    <row r="10083" spans="1:11" x14ac:dyDescent="0.25">
      <c r="A10083" s="489">
        <v>18892</v>
      </c>
      <c r="B10083" s="488" t="s">
        <v>22652</v>
      </c>
      <c r="C10083" s="489" t="s">
        <v>87</v>
      </c>
      <c r="D10083" s="490">
        <v>54814.78</v>
      </c>
      <c r="E10083" s="487"/>
      <c r="F10083" s="488" t="s">
        <v>15963</v>
      </c>
      <c r="G10083" s="491">
        <v>43604.4</v>
      </c>
      <c r="H10083" s="491">
        <v>3.68</v>
      </c>
      <c r="I10083" s="491">
        <v>3683.85</v>
      </c>
      <c r="J10083" s="491">
        <v>7522.85</v>
      </c>
      <c r="K10083" s="491">
        <v>0</v>
      </c>
    </row>
    <row r="10084" spans="1:11" ht="30" x14ac:dyDescent="0.25">
      <c r="A10084" s="489">
        <v>18893</v>
      </c>
      <c r="B10084" s="488" t="s">
        <v>23859</v>
      </c>
      <c r="C10084" s="489" t="s">
        <v>87</v>
      </c>
      <c r="D10084" s="490">
        <v>29558.33</v>
      </c>
      <c r="E10084" s="487"/>
      <c r="F10084" s="488" t="s">
        <v>15713</v>
      </c>
      <c r="G10084" s="491">
        <v>0</v>
      </c>
      <c r="H10084" s="491">
        <v>23740.799999999999</v>
      </c>
      <c r="I10084" s="491">
        <v>5808.39</v>
      </c>
      <c r="J10084" s="491">
        <v>9.14</v>
      </c>
      <c r="K10084" s="491">
        <v>0</v>
      </c>
    </row>
    <row r="10085" spans="1:11" ht="30" x14ac:dyDescent="0.25">
      <c r="A10085" s="489">
        <v>18894</v>
      </c>
      <c r="B10085" s="488" t="s">
        <v>22655</v>
      </c>
      <c r="C10085" s="489" t="s">
        <v>87</v>
      </c>
      <c r="D10085" s="490">
        <v>14235119.74</v>
      </c>
      <c r="E10085" s="487"/>
      <c r="F10085" s="488" t="s">
        <v>15963</v>
      </c>
      <c r="G10085" s="491">
        <v>12093254.1</v>
      </c>
      <c r="H10085" s="491">
        <v>187876.1</v>
      </c>
      <c r="I10085" s="491">
        <v>1878761</v>
      </c>
      <c r="J10085" s="491">
        <v>75228.539999999994</v>
      </c>
      <c r="K10085" s="491">
        <v>0</v>
      </c>
    </row>
    <row r="10086" spans="1:11" ht="30" x14ac:dyDescent="0.25">
      <c r="A10086" s="489">
        <v>18895</v>
      </c>
      <c r="B10086" s="488" t="s">
        <v>17487</v>
      </c>
      <c r="C10086" s="489" t="s">
        <v>87</v>
      </c>
      <c r="D10086" s="490">
        <v>38738.92</v>
      </c>
      <c r="E10086" s="487"/>
      <c r="F10086" s="488" t="s">
        <v>15713</v>
      </c>
      <c r="G10086" s="491">
        <v>10404.75</v>
      </c>
      <c r="H10086" s="491">
        <v>21814</v>
      </c>
      <c r="I10086" s="491">
        <v>6514.08</v>
      </c>
      <c r="J10086" s="491">
        <v>6.09</v>
      </c>
      <c r="K10086" s="491">
        <v>0</v>
      </c>
    </row>
    <row r="10087" spans="1:11" ht="30" x14ac:dyDescent="0.25">
      <c r="A10087" s="489">
        <v>18896</v>
      </c>
      <c r="B10087" s="488" t="s">
        <v>15777</v>
      </c>
      <c r="C10087" s="489" t="s">
        <v>80</v>
      </c>
      <c r="D10087" s="490">
        <v>91029.48</v>
      </c>
      <c r="E10087" s="487"/>
      <c r="F10087" s="488" t="s">
        <v>15713</v>
      </c>
      <c r="G10087" s="491">
        <v>8418.6</v>
      </c>
      <c r="H10087" s="491">
        <v>3139.3</v>
      </c>
      <c r="I10087" s="491">
        <v>41857.31</v>
      </c>
      <c r="J10087" s="491">
        <v>37614.269999999997</v>
      </c>
      <c r="K10087" s="491">
        <v>0</v>
      </c>
    </row>
    <row r="10088" spans="1:11" ht="30" x14ac:dyDescent="0.25">
      <c r="A10088" s="489">
        <v>18897</v>
      </c>
      <c r="B10088" s="488" t="s">
        <v>24475</v>
      </c>
      <c r="C10088" s="489" t="s">
        <v>87</v>
      </c>
      <c r="D10088" s="490">
        <v>436612.07</v>
      </c>
      <c r="E10088" s="487"/>
      <c r="F10088" s="488" t="s">
        <v>15713</v>
      </c>
      <c r="G10088" s="491">
        <v>0</v>
      </c>
      <c r="H10088" s="491">
        <v>25212.799999999999</v>
      </c>
      <c r="I10088" s="491">
        <v>336170.73</v>
      </c>
      <c r="J10088" s="491">
        <v>75228.539999999994</v>
      </c>
      <c r="K10088" s="491">
        <v>0</v>
      </c>
    </row>
    <row r="10089" spans="1:11" ht="30" x14ac:dyDescent="0.25">
      <c r="A10089" s="489">
        <v>18898</v>
      </c>
      <c r="B10089" s="488" t="s">
        <v>17488</v>
      </c>
      <c r="C10089" s="489" t="s">
        <v>87</v>
      </c>
      <c r="D10089" s="490">
        <v>38033.230000000003</v>
      </c>
      <c r="E10089" s="487"/>
      <c r="F10089" s="488" t="s">
        <v>15713</v>
      </c>
      <c r="G10089" s="491">
        <v>10404.75</v>
      </c>
      <c r="H10089" s="491">
        <v>21814</v>
      </c>
      <c r="I10089" s="491">
        <v>5808.39</v>
      </c>
      <c r="J10089" s="491">
        <v>6.09</v>
      </c>
      <c r="K10089" s="491">
        <v>0</v>
      </c>
    </row>
    <row r="10090" spans="1:11" ht="30" x14ac:dyDescent="0.25">
      <c r="A10090" s="489">
        <v>18899</v>
      </c>
      <c r="B10090" s="488" t="s">
        <v>24476</v>
      </c>
      <c r="C10090" s="489" t="s">
        <v>87</v>
      </c>
      <c r="D10090" s="490">
        <v>436612.07</v>
      </c>
      <c r="E10090" s="487"/>
      <c r="F10090" s="488" t="s">
        <v>15713</v>
      </c>
      <c r="G10090" s="491">
        <v>0</v>
      </c>
      <c r="H10090" s="491">
        <v>25212.799999999999</v>
      </c>
      <c r="I10090" s="491">
        <v>336170.73</v>
      </c>
      <c r="J10090" s="491">
        <v>75228.539999999994</v>
      </c>
      <c r="K10090" s="491">
        <v>0</v>
      </c>
    </row>
    <row r="10091" spans="1:11" ht="30" x14ac:dyDescent="0.25">
      <c r="A10091" s="489">
        <v>18900</v>
      </c>
      <c r="B10091" s="488" t="s">
        <v>19383</v>
      </c>
      <c r="C10091" s="489" t="s">
        <v>87</v>
      </c>
      <c r="D10091" s="490">
        <v>586095.64</v>
      </c>
      <c r="E10091" s="487"/>
      <c r="F10091" s="488" t="s">
        <v>15713</v>
      </c>
      <c r="G10091" s="491">
        <v>0</v>
      </c>
      <c r="H10091" s="491">
        <v>5227.55</v>
      </c>
      <c r="I10091" s="491">
        <v>580838.80000000005</v>
      </c>
      <c r="J10091" s="491">
        <v>29.29</v>
      </c>
      <c r="K10091" s="491">
        <v>0</v>
      </c>
    </row>
    <row r="10092" spans="1:11" ht="30" x14ac:dyDescent="0.25">
      <c r="A10092" s="489">
        <v>18901</v>
      </c>
      <c r="B10092" s="488" t="s">
        <v>23863</v>
      </c>
      <c r="C10092" s="489" t="s">
        <v>87</v>
      </c>
      <c r="D10092" s="490">
        <v>17682.68</v>
      </c>
      <c r="E10092" s="487"/>
      <c r="F10092" s="488" t="s">
        <v>15713</v>
      </c>
      <c r="G10092" s="491">
        <v>0</v>
      </c>
      <c r="H10092" s="491">
        <v>11859.06</v>
      </c>
      <c r="I10092" s="491">
        <v>5808.39</v>
      </c>
      <c r="J10092" s="491">
        <v>15.23</v>
      </c>
      <c r="K10092" s="491">
        <v>0</v>
      </c>
    </row>
    <row r="10093" spans="1:11" ht="30" x14ac:dyDescent="0.25">
      <c r="A10093" s="489">
        <v>18902</v>
      </c>
      <c r="B10093" s="488" t="s">
        <v>24474</v>
      </c>
      <c r="C10093" s="489" t="s">
        <v>87</v>
      </c>
      <c r="D10093" s="490">
        <v>436612.07</v>
      </c>
      <c r="E10093" s="487"/>
      <c r="F10093" s="488" t="s">
        <v>15713</v>
      </c>
      <c r="G10093" s="491">
        <v>0</v>
      </c>
      <c r="H10093" s="491">
        <v>25212.799999999999</v>
      </c>
      <c r="I10093" s="491">
        <v>336170.73</v>
      </c>
      <c r="J10093" s="491">
        <v>75228.539999999994</v>
      </c>
      <c r="K10093" s="491">
        <v>0</v>
      </c>
    </row>
    <row r="10094" spans="1:11" x14ac:dyDescent="0.25">
      <c r="A10094" s="489">
        <v>18903</v>
      </c>
      <c r="B10094" s="488" t="s">
        <v>19834</v>
      </c>
      <c r="C10094" s="489" t="s">
        <v>87</v>
      </c>
      <c r="D10094" s="490">
        <v>120084.09</v>
      </c>
      <c r="E10094" s="487"/>
      <c r="F10094" s="488" t="s">
        <v>15963</v>
      </c>
      <c r="G10094" s="491">
        <v>45302.04</v>
      </c>
      <c r="H10094" s="491">
        <v>1105.1500000000001</v>
      </c>
      <c r="I10094" s="491">
        <v>73676.899999999994</v>
      </c>
      <c r="J10094" s="491">
        <v>0</v>
      </c>
      <c r="K10094" s="491">
        <v>0</v>
      </c>
    </row>
    <row r="10095" spans="1:11" ht="30" x14ac:dyDescent="0.25">
      <c r="A10095" s="489">
        <v>18904</v>
      </c>
      <c r="B10095" s="488" t="s">
        <v>24462</v>
      </c>
      <c r="C10095" s="489" t="s">
        <v>87</v>
      </c>
      <c r="D10095" s="490">
        <v>436612.07</v>
      </c>
      <c r="E10095" s="487"/>
      <c r="F10095" s="488" t="s">
        <v>15713</v>
      </c>
      <c r="G10095" s="491">
        <v>0</v>
      </c>
      <c r="H10095" s="491">
        <v>25212.799999999999</v>
      </c>
      <c r="I10095" s="491">
        <v>336170.73</v>
      </c>
      <c r="J10095" s="491">
        <v>75228.539999999994</v>
      </c>
      <c r="K10095" s="491">
        <v>0</v>
      </c>
    </row>
    <row r="10096" spans="1:11" ht="30" x14ac:dyDescent="0.25">
      <c r="A10096" s="489">
        <v>18905</v>
      </c>
      <c r="B10096" s="488" t="s">
        <v>15768</v>
      </c>
      <c r="C10096" s="489" t="s">
        <v>80</v>
      </c>
      <c r="D10096" s="490">
        <v>578886.97</v>
      </c>
      <c r="E10096" s="487"/>
      <c r="F10096" s="488" t="s">
        <v>15713</v>
      </c>
      <c r="G10096" s="491">
        <v>511321.8</v>
      </c>
      <c r="H10096" s="491">
        <v>3139.3</v>
      </c>
      <c r="I10096" s="491">
        <v>41857.31</v>
      </c>
      <c r="J10096" s="491">
        <v>22568.560000000001</v>
      </c>
      <c r="K10096" s="491">
        <v>0</v>
      </c>
    </row>
    <row r="10097" spans="1:11" ht="30" x14ac:dyDescent="0.25">
      <c r="A10097" s="489">
        <v>18906</v>
      </c>
      <c r="B10097" s="488" t="s">
        <v>24477</v>
      </c>
      <c r="C10097" s="489" t="s">
        <v>87</v>
      </c>
      <c r="D10097" s="490">
        <v>436612.07</v>
      </c>
      <c r="E10097" s="487"/>
      <c r="F10097" s="488" t="s">
        <v>15713</v>
      </c>
      <c r="G10097" s="491">
        <v>0</v>
      </c>
      <c r="H10097" s="491">
        <v>25212.799999999999</v>
      </c>
      <c r="I10097" s="491">
        <v>336170.73</v>
      </c>
      <c r="J10097" s="491">
        <v>75228.539999999994</v>
      </c>
      <c r="K10097" s="491">
        <v>0</v>
      </c>
    </row>
    <row r="10098" spans="1:11" ht="30" x14ac:dyDescent="0.25">
      <c r="A10098" s="489">
        <v>18907</v>
      </c>
      <c r="B10098" s="488" t="s">
        <v>24460</v>
      </c>
      <c r="C10098" s="489" t="s">
        <v>87</v>
      </c>
      <c r="D10098" s="490">
        <v>436612.07</v>
      </c>
      <c r="E10098" s="487"/>
      <c r="F10098" s="488" t="s">
        <v>15713</v>
      </c>
      <c r="G10098" s="491">
        <v>0</v>
      </c>
      <c r="H10098" s="491">
        <v>25212.799999999999</v>
      </c>
      <c r="I10098" s="491">
        <v>336170.73</v>
      </c>
      <c r="J10098" s="491">
        <v>75228.539999999994</v>
      </c>
      <c r="K10098" s="491">
        <v>0</v>
      </c>
    </row>
    <row r="10099" spans="1:11" ht="30" x14ac:dyDescent="0.25">
      <c r="A10099" s="489">
        <v>18908</v>
      </c>
      <c r="B10099" s="488" t="s">
        <v>21198</v>
      </c>
      <c r="C10099" s="489" t="s">
        <v>87</v>
      </c>
      <c r="D10099" s="490">
        <v>18351.32</v>
      </c>
      <c r="E10099" s="487"/>
      <c r="F10099" s="488" t="s">
        <v>15713</v>
      </c>
      <c r="G10099" s="491">
        <v>0</v>
      </c>
      <c r="H10099" s="491">
        <v>11.62</v>
      </c>
      <c r="I10099" s="491">
        <v>2323.36</v>
      </c>
      <c r="J10099" s="491">
        <v>9.14</v>
      </c>
      <c r="K10099" s="491">
        <v>16007.2</v>
      </c>
    </row>
    <row r="10100" spans="1:11" ht="30" x14ac:dyDescent="0.25">
      <c r="A10100" s="489">
        <v>18909</v>
      </c>
      <c r="B10100" s="488" t="s">
        <v>24449</v>
      </c>
      <c r="C10100" s="489" t="s">
        <v>87</v>
      </c>
      <c r="D10100" s="490">
        <v>436612.07</v>
      </c>
      <c r="E10100" s="487"/>
      <c r="F10100" s="488" t="s">
        <v>15713</v>
      </c>
      <c r="G10100" s="491">
        <v>0</v>
      </c>
      <c r="H10100" s="491">
        <v>25212.799999999999</v>
      </c>
      <c r="I10100" s="491">
        <v>336170.73</v>
      </c>
      <c r="J10100" s="491">
        <v>75228.539999999994</v>
      </c>
      <c r="K10100" s="491">
        <v>0</v>
      </c>
    </row>
    <row r="10101" spans="1:11" x14ac:dyDescent="0.25">
      <c r="A10101" s="489">
        <v>18910</v>
      </c>
      <c r="B10101" s="488" t="s">
        <v>22653</v>
      </c>
      <c r="C10101" s="489" t="s">
        <v>87</v>
      </c>
      <c r="D10101" s="490">
        <v>157370.41</v>
      </c>
      <c r="E10101" s="487"/>
      <c r="F10101" s="488" t="s">
        <v>15963</v>
      </c>
      <c r="G10101" s="491">
        <v>98134.18</v>
      </c>
      <c r="H10101" s="491">
        <v>294.70999999999998</v>
      </c>
      <c r="I10101" s="491">
        <v>58941.52</v>
      </c>
      <c r="J10101" s="491">
        <v>0</v>
      </c>
      <c r="K10101" s="491">
        <v>0</v>
      </c>
    </row>
    <row r="10102" spans="1:11" ht="30" x14ac:dyDescent="0.25">
      <c r="A10102" s="489">
        <v>18911</v>
      </c>
      <c r="B10102" s="488" t="s">
        <v>20000</v>
      </c>
      <c r="C10102" s="489" t="s">
        <v>87</v>
      </c>
      <c r="D10102" s="490">
        <v>5787.27</v>
      </c>
      <c r="E10102" s="487"/>
      <c r="F10102" s="488" t="s">
        <v>15713</v>
      </c>
      <c r="G10102" s="491">
        <v>0</v>
      </c>
      <c r="H10102" s="491">
        <v>57</v>
      </c>
      <c r="I10102" s="491">
        <v>5699.82</v>
      </c>
      <c r="J10102" s="491">
        <v>30.45</v>
      </c>
      <c r="K10102" s="491">
        <v>0</v>
      </c>
    </row>
    <row r="10103" spans="1:11" ht="30" x14ac:dyDescent="0.25">
      <c r="A10103" s="489">
        <v>18912</v>
      </c>
      <c r="B10103" s="488" t="s">
        <v>15773</v>
      </c>
      <c r="C10103" s="489" t="s">
        <v>80</v>
      </c>
      <c r="D10103" s="490">
        <v>293393.86</v>
      </c>
      <c r="E10103" s="487"/>
      <c r="F10103" s="488" t="s">
        <v>15713</v>
      </c>
      <c r="G10103" s="491">
        <v>255801.21</v>
      </c>
      <c r="H10103" s="491">
        <v>1573.04</v>
      </c>
      <c r="I10103" s="491">
        <v>20973.9</v>
      </c>
      <c r="J10103" s="491">
        <v>15045.71</v>
      </c>
      <c r="K10103" s="491">
        <v>0</v>
      </c>
    </row>
    <row r="10104" spans="1:11" ht="30" x14ac:dyDescent="0.25">
      <c r="A10104" s="489">
        <v>18913</v>
      </c>
      <c r="B10104" s="488" t="s">
        <v>24461</v>
      </c>
      <c r="C10104" s="489" t="s">
        <v>87</v>
      </c>
      <c r="D10104" s="490">
        <v>436612.07</v>
      </c>
      <c r="E10104" s="487"/>
      <c r="F10104" s="488" t="s">
        <v>15713</v>
      </c>
      <c r="G10104" s="491">
        <v>0</v>
      </c>
      <c r="H10104" s="491">
        <v>25212.799999999999</v>
      </c>
      <c r="I10104" s="491">
        <v>336170.73</v>
      </c>
      <c r="J10104" s="491">
        <v>75228.539999999994</v>
      </c>
      <c r="K10104" s="491">
        <v>0</v>
      </c>
    </row>
    <row r="10105" spans="1:11" ht="30" x14ac:dyDescent="0.25">
      <c r="A10105" s="489">
        <v>18914</v>
      </c>
      <c r="B10105" s="488" t="s">
        <v>24463</v>
      </c>
      <c r="C10105" s="489" t="s">
        <v>87</v>
      </c>
      <c r="D10105" s="490">
        <v>436612.07</v>
      </c>
      <c r="E10105" s="487"/>
      <c r="F10105" s="488" t="s">
        <v>15713</v>
      </c>
      <c r="G10105" s="491">
        <v>0</v>
      </c>
      <c r="H10105" s="491">
        <v>25212.799999999999</v>
      </c>
      <c r="I10105" s="491">
        <v>336170.73</v>
      </c>
      <c r="J10105" s="491">
        <v>75228.539999999994</v>
      </c>
      <c r="K10105" s="491">
        <v>0</v>
      </c>
    </row>
    <row r="10106" spans="1:11" ht="30" x14ac:dyDescent="0.25">
      <c r="A10106" s="489">
        <v>18915</v>
      </c>
      <c r="B10106" s="488" t="s">
        <v>24469</v>
      </c>
      <c r="C10106" s="489" t="s">
        <v>87</v>
      </c>
      <c r="D10106" s="490">
        <v>436612.07</v>
      </c>
      <c r="E10106" s="487"/>
      <c r="F10106" s="488" t="s">
        <v>15713</v>
      </c>
      <c r="G10106" s="491">
        <v>0</v>
      </c>
      <c r="H10106" s="491">
        <v>25212.799999999999</v>
      </c>
      <c r="I10106" s="491">
        <v>336170.73</v>
      </c>
      <c r="J10106" s="491">
        <v>75228.539999999994</v>
      </c>
      <c r="K10106" s="491">
        <v>0</v>
      </c>
    </row>
    <row r="10107" spans="1:11" ht="30" x14ac:dyDescent="0.25">
      <c r="A10107" s="489">
        <v>18916</v>
      </c>
      <c r="B10107" s="488" t="s">
        <v>21348</v>
      </c>
      <c r="C10107" s="489" t="s">
        <v>87</v>
      </c>
      <c r="D10107" s="490">
        <v>151466.75</v>
      </c>
      <c r="E10107" s="487"/>
      <c r="F10107" s="488" t="s">
        <v>15713</v>
      </c>
      <c r="G10107" s="491">
        <v>2591.6</v>
      </c>
      <c r="H10107" s="491">
        <v>2904.2</v>
      </c>
      <c r="I10107" s="491">
        <v>145209.70000000001</v>
      </c>
      <c r="J10107" s="491">
        <v>761.25</v>
      </c>
      <c r="K10107" s="491">
        <v>0</v>
      </c>
    </row>
    <row r="10108" spans="1:11" ht="30" x14ac:dyDescent="0.25">
      <c r="A10108" s="489">
        <v>18917</v>
      </c>
      <c r="B10108" s="488" t="s">
        <v>24470</v>
      </c>
      <c r="C10108" s="489" t="s">
        <v>87</v>
      </c>
      <c r="D10108" s="490">
        <v>436612.07</v>
      </c>
      <c r="E10108" s="487"/>
      <c r="F10108" s="488" t="s">
        <v>15713</v>
      </c>
      <c r="G10108" s="491">
        <v>0</v>
      </c>
      <c r="H10108" s="491">
        <v>25212.799999999999</v>
      </c>
      <c r="I10108" s="491">
        <v>336170.73</v>
      </c>
      <c r="J10108" s="491">
        <v>75228.539999999994</v>
      </c>
      <c r="K10108" s="491">
        <v>0</v>
      </c>
    </row>
    <row r="10109" spans="1:11" ht="30" x14ac:dyDescent="0.25">
      <c r="A10109" s="489">
        <v>18918</v>
      </c>
      <c r="B10109" s="488" t="s">
        <v>15769</v>
      </c>
      <c r="C10109" s="489" t="s">
        <v>80</v>
      </c>
      <c r="D10109" s="490">
        <v>43485.67</v>
      </c>
      <c r="E10109" s="487"/>
      <c r="F10109" s="488" t="s">
        <v>15713</v>
      </c>
      <c r="G10109" s="491">
        <v>5893.02</v>
      </c>
      <c r="H10109" s="491">
        <v>1573.04</v>
      </c>
      <c r="I10109" s="491">
        <v>20973.9</v>
      </c>
      <c r="J10109" s="491">
        <v>15045.71</v>
      </c>
      <c r="K10109" s="491">
        <v>0</v>
      </c>
    </row>
    <row r="10110" spans="1:11" ht="30" x14ac:dyDescent="0.25">
      <c r="A10110" s="489">
        <v>18919</v>
      </c>
      <c r="B10110" s="488" t="s">
        <v>4584</v>
      </c>
      <c r="C10110" s="489" t="s">
        <v>87</v>
      </c>
      <c r="D10110" s="490">
        <v>436612.07</v>
      </c>
      <c r="E10110" s="487"/>
      <c r="F10110" s="488" t="s">
        <v>15713</v>
      </c>
      <c r="G10110" s="491">
        <v>0</v>
      </c>
      <c r="H10110" s="491">
        <v>25212.799999999999</v>
      </c>
      <c r="I10110" s="491">
        <v>336170.73</v>
      </c>
      <c r="J10110" s="491">
        <v>75228.539999999994</v>
      </c>
      <c r="K10110" s="491">
        <v>0</v>
      </c>
    </row>
    <row r="10111" spans="1:11" ht="30" x14ac:dyDescent="0.25">
      <c r="A10111" s="489">
        <v>18920</v>
      </c>
      <c r="B10111" s="488" t="s">
        <v>23882</v>
      </c>
      <c r="C10111" s="489" t="s">
        <v>87</v>
      </c>
      <c r="D10111" s="490">
        <v>308134.2</v>
      </c>
      <c r="E10111" s="487"/>
      <c r="F10111" s="488" t="s">
        <v>15713</v>
      </c>
      <c r="G10111" s="491">
        <v>14804.52</v>
      </c>
      <c r="H10111" s="491">
        <v>2904.19</v>
      </c>
      <c r="I10111" s="491">
        <v>290419.40000000002</v>
      </c>
      <c r="J10111" s="491">
        <v>6.09</v>
      </c>
      <c r="K10111" s="491">
        <v>0</v>
      </c>
    </row>
    <row r="10112" spans="1:11" ht="30" x14ac:dyDescent="0.25">
      <c r="A10112" s="489">
        <v>18921</v>
      </c>
      <c r="B10112" s="488" t="s">
        <v>15770</v>
      </c>
      <c r="C10112" s="489" t="s">
        <v>80</v>
      </c>
      <c r="D10112" s="490">
        <v>46092.05</v>
      </c>
      <c r="E10112" s="487"/>
      <c r="F10112" s="488" t="s">
        <v>15713</v>
      </c>
      <c r="G10112" s="491">
        <v>16022.26</v>
      </c>
      <c r="H10112" s="491">
        <v>1573.04</v>
      </c>
      <c r="I10112" s="491">
        <v>20973.9</v>
      </c>
      <c r="J10112" s="491">
        <v>7522.85</v>
      </c>
      <c r="K10112" s="491">
        <v>0</v>
      </c>
    </row>
    <row r="10113" spans="1:11" ht="30" x14ac:dyDescent="0.25">
      <c r="A10113" s="489">
        <v>18922</v>
      </c>
      <c r="B10113" s="488" t="s">
        <v>4811</v>
      </c>
      <c r="C10113" s="489" t="s">
        <v>87</v>
      </c>
      <c r="D10113" s="490">
        <v>436612.07</v>
      </c>
      <c r="E10113" s="487"/>
      <c r="F10113" s="488" t="s">
        <v>15713</v>
      </c>
      <c r="G10113" s="491">
        <v>0</v>
      </c>
      <c r="H10113" s="491">
        <v>25212.799999999999</v>
      </c>
      <c r="I10113" s="491">
        <v>336170.73</v>
      </c>
      <c r="J10113" s="491">
        <v>75228.539999999994</v>
      </c>
      <c r="K10113" s="491">
        <v>0</v>
      </c>
    </row>
    <row r="10114" spans="1:11" ht="30" x14ac:dyDescent="0.25">
      <c r="A10114" s="489">
        <v>18923</v>
      </c>
      <c r="B10114" s="488" t="s">
        <v>24448</v>
      </c>
      <c r="C10114" s="489" t="s">
        <v>87</v>
      </c>
      <c r="D10114" s="490">
        <v>436612.07</v>
      </c>
      <c r="E10114" s="487"/>
      <c r="F10114" s="488" t="s">
        <v>15713</v>
      </c>
      <c r="G10114" s="491">
        <v>0</v>
      </c>
      <c r="H10114" s="491">
        <v>25212.799999999999</v>
      </c>
      <c r="I10114" s="491">
        <v>336170.73</v>
      </c>
      <c r="J10114" s="491">
        <v>75228.539999999994</v>
      </c>
      <c r="K10114" s="491">
        <v>0</v>
      </c>
    </row>
    <row r="10115" spans="1:11" ht="30" x14ac:dyDescent="0.25">
      <c r="A10115" s="489">
        <v>18924</v>
      </c>
      <c r="B10115" s="488" t="s">
        <v>15772</v>
      </c>
      <c r="C10115" s="489" t="s">
        <v>80</v>
      </c>
      <c r="D10115" s="490">
        <v>96304.31</v>
      </c>
      <c r="E10115" s="487"/>
      <c r="F10115" s="488" t="s">
        <v>15713</v>
      </c>
      <c r="G10115" s="491">
        <v>66234.52</v>
      </c>
      <c r="H10115" s="491">
        <v>1573.04</v>
      </c>
      <c r="I10115" s="491">
        <v>20973.9</v>
      </c>
      <c r="J10115" s="491">
        <v>7522.85</v>
      </c>
      <c r="K10115" s="491">
        <v>0</v>
      </c>
    </row>
    <row r="10116" spans="1:11" ht="30" x14ac:dyDescent="0.25">
      <c r="A10116" s="489">
        <v>18925</v>
      </c>
      <c r="B10116" s="488" t="s">
        <v>24456</v>
      </c>
      <c r="C10116" s="489" t="s">
        <v>87</v>
      </c>
      <c r="D10116" s="490">
        <v>436612.07</v>
      </c>
      <c r="E10116" s="487"/>
      <c r="F10116" s="488" t="s">
        <v>15713</v>
      </c>
      <c r="G10116" s="491">
        <v>0</v>
      </c>
      <c r="H10116" s="491">
        <v>25212.799999999999</v>
      </c>
      <c r="I10116" s="491">
        <v>336170.73</v>
      </c>
      <c r="J10116" s="491">
        <v>75228.539999999994</v>
      </c>
      <c r="K10116" s="491">
        <v>0</v>
      </c>
    </row>
    <row r="10117" spans="1:11" ht="30" x14ac:dyDescent="0.25">
      <c r="A10117" s="489">
        <v>18926</v>
      </c>
      <c r="B10117" s="488" t="s">
        <v>24471</v>
      </c>
      <c r="C10117" s="489" t="s">
        <v>87</v>
      </c>
      <c r="D10117" s="490">
        <v>436612.07</v>
      </c>
      <c r="E10117" s="487"/>
      <c r="F10117" s="488" t="s">
        <v>15713</v>
      </c>
      <c r="G10117" s="491">
        <v>0</v>
      </c>
      <c r="H10117" s="491">
        <v>25212.799999999999</v>
      </c>
      <c r="I10117" s="491">
        <v>336170.73</v>
      </c>
      <c r="J10117" s="491">
        <v>75228.539999999994</v>
      </c>
      <c r="K10117" s="491">
        <v>0</v>
      </c>
    </row>
    <row r="10118" spans="1:11" ht="30" x14ac:dyDescent="0.25">
      <c r="A10118" s="489">
        <v>18927</v>
      </c>
      <c r="B10118" s="488" t="s">
        <v>24472</v>
      </c>
      <c r="C10118" s="489" t="s">
        <v>87</v>
      </c>
      <c r="D10118" s="490">
        <v>436612.07</v>
      </c>
      <c r="E10118" s="487"/>
      <c r="F10118" s="488" t="s">
        <v>15713</v>
      </c>
      <c r="G10118" s="491">
        <v>0</v>
      </c>
      <c r="H10118" s="491">
        <v>25212.799999999999</v>
      </c>
      <c r="I10118" s="491">
        <v>336170.73</v>
      </c>
      <c r="J10118" s="491">
        <v>75228.539999999994</v>
      </c>
      <c r="K10118" s="491">
        <v>0</v>
      </c>
    </row>
    <row r="10119" spans="1:11" ht="30" x14ac:dyDescent="0.25">
      <c r="A10119" s="489">
        <v>18928</v>
      </c>
      <c r="B10119" s="488" t="s">
        <v>15774</v>
      </c>
      <c r="C10119" s="489" t="s">
        <v>80</v>
      </c>
      <c r="D10119" s="490">
        <v>115384.71</v>
      </c>
      <c r="E10119" s="487"/>
      <c r="F10119" s="488" t="s">
        <v>15713</v>
      </c>
      <c r="G10119" s="491">
        <v>85314.92</v>
      </c>
      <c r="H10119" s="491">
        <v>1573.04</v>
      </c>
      <c r="I10119" s="491">
        <v>20973.9</v>
      </c>
      <c r="J10119" s="491">
        <v>7522.85</v>
      </c>
      <c r="K10119" s="491">
        <v>0</v>
      </c>
    </row>
    <row r="10120" spans="1:11" ht="30" x14ac:dyDescent="0.25">
      <c r="A10120" s="489">
        <v>18929</v>
      </c>
      <c r="B10120" s="488" t="s">
        <v>15775</v>
      </c>
      <c r="C10120" s="489" t="s">
        <v>80</v>
      </c>
      <c r="D10120" s="490">
        <v>83518.84</v>
      </c>
      <c r="E10120" s="487"/>
      <c r="F10120" s="488" t="s">
        <v>15713</v>
      </c>
      <c r="G10120" s="491">
        <v>53449.05</v>
      </c>
      <c r="H10120" s="491">
        <v>1573.04</v>
      </c>
      <c r="I10120" s="491">
        <v>20973.9</v>
      </c>
      <c r="J10120" s="491">
        <v>7522.85</v>
      </c>
      <c r="K10120" s="491">
        <v>0</v>
      </c>
    </row>
    <row r="10121" spans="1:11" ht="30" x14ac:dyDescent="0.25">
      <c r="A10121" s="489">
        <v>18930</v>
      </c>
      <c r="B10121" s="488" t="s">
        <v>15776</v>
      </c>
      <c r="C10121" s="489" t="s">
        <v>80</v>
      </c>
      <c r="D10121" s="490">
        <v>65828.800000000003</v>
      </c>
      <c r="E10121" s="487"/>
      <c r="F10121" s="488" t="s">
        <v>15713</v>
      </c>
      <c r="G10121" s="491">
        <v>35759.01</v>
      </c>
      <c r="H10121" s="491">
        <v>1573.04</v>
      </c>
      <c r="I10121" s="491">
        <v>20973.9</v>
      </c>
      <c r="J10121" s="491">
        <v>7522.85</v>
      </c>
      <c r="K10121" s="491">
        <v>0</v>
      </c>
    </row>
    <row r="10122" spans="1:11" ht="30" x14ac:dyDescent="0.25">
      <c r="A10122" s="489">
        <v>18931</v>
      </c>
      <c r="B10122" s="488" t="s">
        <v>22513</v>
      </c>
      <c r="C10122" s="489" t="s">
        <v>87</v>
      </c>
      <c r="D10122" s="490">
        <v>296288.68</v>
      </c>
      <c r="E10122" s="487"/>
      <c r="F10122" s="488" t="s">
        <v>15713</v>
      </c>
      <c r="G10122" s="491">
        <v>0</v>
      </c>
      <c r="H10122" s="491">
        <v>5808.38</v>
      </c>
      <c r="I10122" s="491">
        <v>290419.40000000002</v>
      </c>
      <c r="J10122" s="491">
        <v>60.9</v>
      </c>
      <c r="K10122" s="491">
        <v>0</v>
      </c>
    </row>
    <row r="10123" spans="1:11" ht="30" x14ac:dyDescent="0.25">
      <c r="A10123" s="489">
        <v>18932</v>
      </c>
      <c r="B10123" s="488" t="s">
        <v>15771</v>
      </c>
      <c r="C10123" s="489" t="s">
        <v>80</v>
      </c>
      <c r="D10123" s="490">
        <v>37244.720000000001</v>
      </c>
      <c r="E10123" s="487"/>
      <c r="F10123" s="488" t="s">
        <v>15713</v>
      </c>
      <c r="G10123" s="491">
        <v>16344.51</v>
      </c>
      <c r="H10123" s="491">
        <v>933.3</v>
      </c>
      <c r="I10123" s="491">
        <v>12444.06</v>
      </c>
      <c r="J10123" s="491">
        <v>7522.85</v>
      </c>
      <c r="K10123" s="491">
        <v>0</v>
      </c>
    </row>
    <row r="10124" spans="1:11" ht="30" x14ac:dyDescent="0.25">
      <c r="A10124" s="489">
        <v>18933</v>
      </c>
      <c r="B10124" s="488" t="s">
        <v>15767</v>
      </c>
      <c r="C10124" s="489" t="s">
        <v>80</v>
      </c>
      <c r="D10124" s="490">
        <v>61638.57</v>
      </c>
      <c r="E10124" s="487"/>
      <c r="F10124" s="488" t="s">
        <v>15713</v>
      </c>
      <c r="G10124" s="491">
        <v>31739.03</v>
      </c>
      <c r="H10124" s="491">
        <v>1561.16</v>
      </c>
      <c r="I10124" s="491">
        <v>20815.53</v>
      </c>
      <c r="J10124" s="491">
        <v>7522.85</v>
      </c>
      <c r="K10124" s="491">
        <v>0</v>
      </c>
    </row>
    <row r="10125" spans="1:11" ht="30" x14ac:dyDescent="0.25">
      <c r="A10125" s="489">
        <v>18934</v>
      </c>
      <c r="B10125" s="488" t="s">
        <v>22722</v>
      </c>
      <c r="C10125" s="489" t="s">
        <v>87</v>
      </c>
      <c r="D10125" s="490">
        <v>35484.42</v>
      </c>
      <c r="E10125" s="487"/>
      <c r="F10125" s="488" t="s">
        <v>15781</v>
      </c>
      <c r="G10125" s="491">
        <v>7071.65</v>
      </c>
      <c r="H10125" s="491">
        <v>1352.99</v>
      </c>
      <c r="I10125" s="491">
        <v>27059.78</v>
      </c>
      <c r="J10125" s="491">
        <v>0</v>
      </c>
      <c r="K10125" s="491">
        <v>0</v>
      </c>
    </row>
    <row r="10126" spans="1:11" ht="30" x14ac:dyDescent="0.25">
      <c r="A10126" s="489">
        <v>18935</v>
      </c>
      <c r="B10126" s="488" t="s">
        <v>23875</v>
      </c>
      <c r="C10126" s="489" t="s">
        <v>87</v>
      </c>
      <c r="D10126" s="490">
        <v>994298.41</v>
      </c>
      <c r="E10126" s="487"/>
      <c r="F10126" s="488" t="s">
        <v>15713</v>
      </c>
      <c r="G10126" s="491">
        <v>883342.78</v>
      </c>
      <c r="H10126" s="491">
        <v>23820.5</v>
      </c>
      <c r="I10126" s="491">
        <v>87125.82</v>
      </c>
      <c r="J10126" s="491">
        <v>9.31</v>
      </c>
      <c r="K10126" s="491">
        <v>0</v>
      </c>
    </row>
    <row r="10127" spans="1:11" x14ac:dyDescent="0.25">
      <c r="A10127" s="489">
        <v>18936</v>
      </c>
      <c r="B10127" s="488" t="s">
        <v>9189</v>
      </c>
      <c r="C10127" s="489" t="s">
        <v>87</v>
      </c>
      <c r="D10127" s="490">
        <v>16840.03</v>
      </c>
      <c r="E10127" s="487"/>
      <c r="F10127" s="488" t="s">
        <v>16911</v>
      </c>
      <c r="G10127" s="491">
        <v>0</v>
      </c>
      <c r="H10127" s="491">
        <v>801.91</v>
      </c>
      <c r="I10127" s="491">
        <v>16038.12</v>
      </c>
      <c r="J10127" s="491">
        <v>0</v>
      </c>
      <c r="K10127" s="491">
        <v>0</v>
      </c>
    </row>
    <row r="10128" spans="1:11" x14ac:dyDescent="0.25">
      <c r="A10128" s="489">
        <v>18937</v>
      </c>
      <c r="B10128" s="488" t="s">
        <v>9190</v>
      </c>
      <c r="C10128" s="489" t="s">
        <v>87</v>
      </c>
      <c r="D10128" s="490">
        <v>16840.03</v>
      </c>
      <c r="E10128" s="487"/>
      <c r="F10128" s="488" t="s">
        <v>16911</v>
      </c>
      <c r="G10128" s="491">
        <v>0</v>
      </c>
      <c r="H10128" s="491">
        <v>801.91</v>
      </c>
      <c r="I10128" s="491">
        <v>16038.12</v>
      </c>
      <c r="J10128" s="491">
        <v>0</v>
      </c>
      <c r="K10128" s="491">
        <v>0</v>
      </c>
    </row>
    <row r="10129" spans="1:11" ht="30" x14ac:dyDescent="0.25">
      <c r="A10129" s="489">
        <v>18938</v>
      </c>
      <c r="B10129" s="488" t="s">
        <v>9188</v>
      </c>
      <c r="C10129" s="489" t="s">
        <v>87</v>
      </c>
      <c r="D10129" s="490">
        <v>16840.03</v>
      </c>
      <c r="E10129" s="487"/>
      <c r="F10129" s="488" t="s">
        <v>16911</v>
      </c>
      <c r="G10129" s="491">
        <v>0</v>
      </c>
      <c r="H10129" s="491">
        <v>801.91</v>
      </c>
      <c r="I10129" s="491">
        <v>16038.12</v>
      </c>
      <c r="J10129" s="491">
        <v>0</v>
      </c>
      <c r="K10129" s="491">
        <v>0</v>
      </c>
    </row>
    <row r="10130" spans="1:11" x14ac:dyDescent="0.25">
      <c r="A10130" s="489">
        <v>18939</v>
      </c>
      <c r="B10130" s="488" t="s">
        <v>17826</v>
      </c>
      <c r="C10130" s="489" t="s">
        <v>87</v>
      </c>
      <c r="D10130" s="490">
        <v>16840.03</v>
      </c>
      <c r="E10130" s="487"/>
      <c r="F10130" s="488" t="s">
        <v>16911</v>
      </c>
      <c r="G10130" s="491">
        <v>0</v>
      </c>
      <c r="H10130" s="491">
        <v>801.91</v>
      </c>
      <c r="I10130" s="491">
        <v>16038.12</v>
      </c>
      <c r="J10130" s="491">
        <v>0</v>
      </c>
      <c r="K10130" s="491">
        <v>0</v>
      </c>
    </row>
    <row r="10131" spans="1:11" ht="30" x14ac:dyDescent="0.25">
      <c r="A10131" s="489">
        <v>18940</v>
      </c>
      <c r="B10131" s="488" t="s">
        <v>17825</v>
      </c>
      <c r="C10131" s="489" t="s">
        <v>87</v>
      </c>
      <c r="D10131" s="490">
        <v>16840.03</v>
      </c>
      <c r="E10131" s="487"/>
      <c r="F10131" s="488" t="s">
        <v>16911</v>
      </c>
      <c r="G10131" s="491">
        <v>0</v>
      </c>
      <c r="H10131" s="491">
        <v>801.91</v>
      </c>
      <c r="I10131" s="491">
        <v>16038.12</v>
      </c>
      <c r="J10131" s="491">
        <v>0</v>
      </c>
      <c r="K10131" s="491">
        <v>0</v>
      </c>
    </row>
    <row r="10132" spans="1:11" ht="30" x14ac:dyDescent="0.25">
      <c r="A10132" s="489">
        <v>18941</v>
      </c>
      <c r="B10132" s="488" t="s">
        <v>17827</v>
      </c>
      <c r="C10132" s="489" t="s">
        <v>87</v>
      </c>
      <c r="D10132" s="490">
        <v>16840.03</v>
      </c>
      <c r="E10132" s="487"/>
      <c r="F10132" s="488" t="s">
        <v>16911</v>
      </c>
      <c r="G10132" s="491">
        <v>0</v>
      </c>
      <c r="H10132" s="491">
        <v>801.91</v>
      </c>
      <c r="I10132" s="491">
        <v>16038.12</v>
      </c>
      <c r="J10132" s="491">
        <v>0</v>
      </c>
      <c r="K10132" s="491">
        <v>0</v>
      </c>
    </row>
    <row r="10133" spans="1:11" x14ac:dyDescent="0.25">
      <c r="A10133" s="489">
        <v>18942</v>
      </c>
      <c r="B10133" s="488" t="s">
        <v>22925</v>
      </c>
      <c r="C10133" s="489" t="s">
        <v>9025</v>
      </c>
      <c r="D10133" s="490">
        <v>0</v>
      </c>
      <c r="E10133" s="487"/>
      <c r="F10133" s="488" t="s">
        <v>5975</v>
      </c>
      <c r="G10133" s="491">
        <v>0</v>
      </c>
      <c r="H10133" s="491">
        <v>0</v>
      </c>
      <c r="I10133" s="491">
        <v>0</v>
      </c>
      <c r="J10133" s="491">
        <v>0</v>
      </c>
      <c r="K10133" s="491">
        <v>0</v>
      </c>
    </row>
    <row r="10134" spans="1:11" ht="30" x14ac:dyDescent="0.25">
      <c r="A10134" s="489">
        <v>18943</v>
      </c>
      <c r="B10134" s="488" t="s">
        <v>16910</v>
      </c>
      <c r="C10134" s="489" t="s">
        <v>87</v>
      </c>
      <c r="D10134" s="490">
        <v>16840.03</v>
      </c>
      <c r="E10134" s="487"/>
      <c r="F10134" s="488" t="s">
        <v>16911</v>
      </c>
      <c r="G10134" s="491">
        <v>0</v>
      </c>
      <c r="H10134" s="491">
        <v>801.91</v>
      </c>
      <c r="I10134" s="491">
        <v>16038.12</v>
      </c>
      <c r="J10134" s="491">
        <v>0</v>
      </c>
      <c r="K10134" s="491">
        <v>0</v>
      </c>
    </row>
    <row r="10135" spans="1:11" ht="30" x14ac:dyDescent="0.25">
      <c r="A10135" s="489">
        <v>18944</v>
      </c>
      <c r="B10135" s="488" t="s">
        <v>17985</v>
      </c>
      <c r="C10135" s="489" t="s">
        <v>87</v>
      </c>
      <c r="D10135" s="490">
        <v>16840.03</v>
      </c>
      <c r="E10135" s="487"/>
      <c r="F10135" s="488" t="s">
        <v>16911</v>
      </c>
      <c r="G10135" s="491">
        <v>0</v>
      </c>
      <c r="H10135" s="491">
        <v>801.91</v>
      </c>
      <c r="I10135" s="491">
        <v>16038.12</v>
      </c>
      <c r="J10135" s="491">
        <v>0</v>
      </c>
      <c r="K10135" s="491">
        <v>0</v>
      </c>
    </row>
    <row r="10136" spans="1:11" ht="30" x14ac:dyDescent="0.25">
      <c r="A10136" s="489">
        <v>18945</v>
      </c>
      <c r="B10136" s="488" t="s">
        <v>20267</v>
      </c>
      <c r="C10136" s="489" t="s">
        <v>92</v>
      </c>
      <c r="D10136" s="490">
        <v>37841.550000000003</v>
      </c>
      <c r="E10136" s="487"/>
      <c r="F10136" s="488" t="s">
        <v>16290</v>
      </c>
      <c r="G10136" s="491">
        <v>325.45999999999998</v>
      </c>
      <c r="H10136" s="491">
        <v>6634.92</v>
      </c>
      <c r="I10136" s="491">
        <v>30881.17</v>
      </c>
      <c r="J10136" s="491">
        <v>0</v>
      </c>
      <c r="K10136" s="491">
        <v>0</v>
      </c>
    </row>
    <row r="10137" spans="1:11" ht="30" x14ac:dyDescent="0.25">
      <c r="A10137" s="489">
        <v>18946</v>
      </c>
      <c r="B10137" s="488" t="s">
        <v>19217</v>
      </c>
      <c r="C10137" s="489" t="s">
        <v>87</v>
      </c>
      <c r="D10137" s="490">
        <v>457530.85</v>
      </c>
      <c r="E10137" s="487"/>
      <c r="F10137" s="488" t="s">
        <v>15963</v>
      </c>
      <c r="G10137" s="491">
        <v>9090</v>
      </c>
      <c r="H10137" s="491">
        <v>71207.460000000006</v>
      </c>
      <c r="I10137" s="491">
        <v>236872.18</v>
      </c>
      <c r="J10137" s="491">
        <v>140361.21</v>
      </c>
      <c r="K10137" s="491">
        <v>0</v>
      </c>
    </row>
    <row r="10138" spans="1:11" x14ac:dyDescent="0.25">
      <c r="A10138" s="489">
        <v>18947</v>
      </c>
      <c r="B10138" s="488" t="s">
        <v>22108</v>
      </c>
      <c r="C10138" s="489" t="s">
        <v>92</v>
      </c>
      <c r="D10138" s="490">
        <v>317768.12</v>
      </c>
      <c r="E10138" s="487"/>
      <c r="F10138" s="488" t="s">
        <v>16130</v>
      </c>
      <c r="G10138" s="491">
        <v>293994.34000000003</v>
      </c>
      <c r="H10138" s="491">
        <v>12317.03</v>
      </c>
      <c r="I10138" s="491">
        <v>11456.75</v>
      </c>
      <c r="J10138" s="491">
        <v>0</v>
      </c>
      <c r="K10138" s="491">
        <v>0</v>
      </c>
    </row>
    <row r="10139" spans="1:11" ht="30" x14ac:dyDescent="0.25">
      <c r="A10139" s="489">
        <v>18948</v>
      </c>
      <c r="B10139" s="488" t="s">
        <v>22715</v>
      </c>
      <c r="C10139" s="489" t="s">
        <v>87</v>
      </c>
      <c r="D10139" s="490">
        <v>54186.06</v>
      </c>
      <c r="E10139" s="487"/>
      <c r="F10139" s="488" t="s">
        <v>15794</v>
      </c>
      <c r="G10139" s="491">
        <v>13244.61</v>
      </c>
      <c r="H10139" s="491">
        <v>802.77</v>
      </c>
      <c r="I10139" s="491">
        <v>40138.68</v>
      </c>
      <c r="J10139" s="491">
        <v>0</v>
      </c>
      <c r="K10139" s="491">
        <v>0</v>
      </c>
    </row>
    <row r="10140" spans="1:11" ht="45" x14ac:dyDescent="0.25">
      <c r="A10140" s="489">
        <v>18949</v>
      </c>
      <c r="B10140" s="488" t="s">
        <v>16378</v>
      </c>
      <c r="C10140" s="489" t="s">
        <v>80</v>
      </c>
      <c r="D10140" s="490">
        <v>270281.32</v>
      </c>
      <c r="E10140" s="487"/>
      <c r="F10140" s="488" t="s">
        <v>5975</v>
      </c>
      <c r="G10140" s="491">
        <v>222767.62</v>
      </c>
      <c r="H10140" s="491">
        <v>2262.56</v>
      </c>
      <c r="I10140" s="491">
        <v>45251.14</v>
      </c>
      <c r="J10140" s="491">
        <v>0</v>
      </c>
      <c r="K10140" s="491">
        <v>0</v>
      </c>
    </row>
    <row r="10141" spans="1:11" ht="30" x14ac:dyDescent="0.25">
      <c r="A10141" s="489">
        <v>18950</v>
      </c>
      <c r="B10141" s="488" t="s">
        <v>22682</v>
      </c>
      <c r="C10141" s="489" t="s">
        <v>87</v>
      </c>
      <c r="D10141" s="490">
        <v>35967.050000000003</v>
      </c>
      <c r="E10141" s="487"/>
      <c r="F10141" s="488" t="s">
        <v>15794</v>
      </c>
      <c r="G10141" s="491">
        <v>7554.28</v>
      </c>
      <c r="H10141" s="491">
        <v>1352.99</v>
      </c>
      <c r="I10141" s="491">
        <v>27059.78</v>
      </c>
      <c r="J10141" s="491">
        <v>0</v>
      </c>
      <c r="K10141" s="491">
        <v>0</v>
      </c>
    </row>
    <row r="10142" spans="1:11" ht="30" x14ac:dyDescent="0.25">
      <c r="A10142" s="489">
        <v>18951</v>
      </c>
      <c r="B10142" s="488" t="s">
        <v>22714</v>
      </c>
      <c r="C10142" s="489" t="s">
        <v>87</v>
      </c>
      <c r="D10142" s="490">
        <v>45437.4</v>
      </c>
      <c r="E10142" s="487"/>
      <c r="F10142" s="488" t="s">
        <v>15794</v>
      </c>
      <c r="G10142" s="491">
        <v>17024.63</v>
      </c>
      <c r="H10142" s="491">
        <v>1352.99</v>
      </c>
      <c r="I10142" s="491">
        <v>27059.78</v>
      </c>
      <c r="J10142" s="491">
        <v>0</v>
      </c>
      <c r="K10142" s="491">
        <v>0</v>
      </c>
    </row>
    <row r="10143" spans="1:11" ht="30" x14ac:dyDescent="0.25">
      <c r="A10143" s="489">
        <v>18952</v>
      </c>
      <c r="B10143" s="488" t="s">
        <v>8106</v>
      </c>
      <c r="C10143" s="489" t="s">
        <v>87</v>
      </c>
      <c r="D10143" s="490">
        <v>22840252.25</v>
      </c>
      <c r="E10143" s="487"/>
      <c r="F10143" s="488" t="s">
        <v>15713</v>
      </c>
      <c r="G10143" s="491">
        <v>22127127.739999998</v>
      </c>
      <c r="H10143" s="491">
        <v>33965.769999999997</v>
      </c>
      <c r="I10143" s="491">
        <v>679158.73</v>
      </c>
      <c r="J10143" s="491">
        <v>0</v>
      </c>
      <c r="K10143" s="491">
        <v>0</v>
      </c>
    </row>
    <row r="10144" spans="1:11" x14ac:dyDescent="0.25">
      <c r="A10144" s="489">
        <v>18953</v>
      </c>
      <c r="B10144" s="488" t="s">
        <v>16841</v>
      </c>
      <c r="C10144" s="489" t="s">
        <v>87</v>
      </c>
      <c r="D10144" s="490">
        <v>14102501.18</v>
      </c>
      <c r="E10144" s="487"/>
      <c r="F10144" s="488" t="s">
        <v>6076</v>
      </c>
      <c r="G10144" s="491">
        <v>13150551.140000001</v>
      </c>
      <c r="H10144" s="491">
        <v>45360.79</v>
      </c>
      <c r="I10144" s="491">
        <v>906589.25</v>
      </c>
      <c r="J10144" s="491">
        <v>0</v>
      </c>
      <c r="K10144" s="491">
        <v>0</v>
      </c>
    </row>
    <row r="10145" spans="1:11" ht="30" x14ac:dyDescent="0.25">
      <c r="A10145" s="489">
        <v>18955</v>
      </c>
      <c r="B10145" s="488" t="s">
        <v>16347</v>
      </c>
      <c r="C10145" s="489" t="s">
        <v>80</v>
      </c>
      <c r="D10145" s="490">
        <v>315266.14</v>
      </c>
      <c r="E10145" s="487"/>
      <c r="F10145" s="488" t="s">
        <v>5975</v>
      </c>
      <c r="G10145" s="491">
        <v>243995.59</v>
      </c>
      <c r="H10145" s="491">
        <v>3393.84</v>
      </c>
      <c r="I10145" s="491">
        <v>67876.710000000006</v>
      </c>
      <c r="J10145" s="491">
        <v>0</v>
      </c>
      <c r="K10145" s="491">
        <v>0</v>
      </c>
    </row>
    <row r="10146" spans="1:11" ht="30" x14ac:dyDescent="0.25">
      <c r="A10146" s="489">
        <v>18956</v>
      </c>
      <c r="B10146" s="488" t="s">
        <v>22287</v>
      </c>
      <c r="C10146" s="489" t="s">
        <v>87</v>
      </c>
      <c r="D10146" s="490">
        <v>40080719.359999999</v>
      </c>
      <c r="E10146" s="487"/>
      <c r="F10146" s="488" t="s">
        <v>15794</v>
      </c>
      <c r="G10146" s="491">
        <v>40000832.380000003</v>
      </c>
      <c r="H10146" s="491">
        <v>1566.41</v>
      </c>
      <c r="I10146" s="491">
        <v>78320.58</v>
      </c>
      <c r="J10146" s="491">
        <v>0</v>
      </c>
      <c r="K10146" s="491">
        <v>0</v>
      </c>
    </row>
    <row r="10147" spans="1:11" ht="30" x14ac:dyDescent="0.25">
      <c r="A10147" s="489">
        <v>18957</v>
      </c>
      <c r="B10147" s="488" t="s">
        <v>16372</v>
      </c>
      <c r="C10147" s="489" t="s">
        <v>9025</v>
      </c>
      <c r="D10147" s="490">
        <v>125991.78</v>
      </c>
      <c r="E10147" s="487"/>
      <c r="F10147" s="488" t="s">
        <v>5975</v>
      </c>
      <c r="G10147" s="491">
        <v>63079.93</v>
      </c>
      <c r="H10147" s="491">
        <v>3058.46</v>
      </c>
      <c r="I10147" s="491">
        <v>59853.39</v>
      </c>
      <c r="J10147" s="491">
        <v>0</v>
      </c>
      <c r="K10147" s="491">
        <v>0</v>
      </c>
    </row>
    <row r="10148" spans="1:11" ht="30" x14ac:dyDescent="0.25">
      <c r="A10148" s="489">
        <v>18958</v>
      </c>
      <c r="B10148" s="488" t="s">
        <v>8334</v>
      </c>
      <c r="C10148" s="489" t="s">
        <v>87</v>
      </c>
      <c r="D10148" s="490">
        <v>98484.92</v>
      </c>
      <c r="E10148" s="487"/>
      <c r="F10148" s="488" t="s">
        <v>15713</v>
      </c>
      <c r="G10148" s="491">
        <v>68788.86</v>
      </c>
      <c r="H10148" s="491">
        <v>1414.1</v>
      </c>
      <c r="I10148" s="491">
        <v>28281.96</v>
      </c>
      <c r="J10148" s="491">
        <v>0</v>
      </c>
      <c r="K10148" s="491">
        <v>0</v>
      </c>
    </row>
    <row r="10149" spans="1:11" ht="30" x14ac:dyDescent="0.25">
      <c r="A10149" s="489">
        <v>18959</v>
      </c>
      <c r="B10149" s="488" t="s">
        <v>21741</v>
      </c>
      <c r="C10149" s="489" t="s">
        <v>92</v>
      </c>
      <c r="D10149" s="490">
        <v>30894.63</v>
      </c>
      <c r="E10149" s="487"/>
      <c r="F10149" s="488" t="s">
        <v>16694</v>
      </c>
      <c r="G10149" s="491">
        <v>9147.7000000000007</v>
      </c>
      <c r="H10149" s="491">
        <v>426.41</v>
      </c>
      <c r="I10149" s="491">
        <v>21320.52</v>
      </c>
      <c r="J10149" s="491">
        <v>0</v>
      </c>
      <c r="K10149" s="491">
        <v>0</v>
      </c>
    </row>
    <row r="10150" spans="1:11" ht="30" x14ac:dyDescent="0.25">
      <c r="A10150" s="489">
        <v>18960</v>
      </c>
      <c r="B10150" s="488" t="s">
        <v>19578</v>
      </c>
      <c r="C10150" s="489" t="s">
        <v>87</v>
      </c>
      <c r="D10150" s="490">
        <v>7296723.1100000003</v>
      </c>
      <c r="E10150" s="487"/>
      <c r="F10150" s="488" t="s">
        <v>6076</v>
      </c>
      <c r="G10150" s="491">
        <v>7169956.2599999998</v>
      </c>
      <c r="H10150" s="491">
        <v>6185.7</v>
      </c>
      <c r="I10150" s="491">
        <v>120581.15</v>
      </c>
      <c r="J10150" s="491">
        <v>0</v>
      </c>
      <c r="K10150" s="491">
        <v>0</v>
      </c>
    </row>
    <row r="10151" spans="1:11" ht="30" x14ac:dyDescent="0.25">
      <c r="A10151" s="489">
        <v>18961</v>
      </c>
      <c r="B10151" s="488" t="s">
        <v>16362</v>
      </c>
      <c r="C10151" s="489" t="s">
        <v>80</v>
      </c>
      <c r="D10151" s="490">
        <v>70088.19</v>
      </c>
      <c r="E10151" s="487"/>
      <c r="F10151" s="488" t="s">
        <v>5975</v>
      </c>
      <c r="G10151" s="491">
        <v>63962.29</v>
      </c>
      <c r="H10151" s="491">
        <v>34.380000000000003</v>
      </c>
      <c r="I10151" s="491">
        <v>6091.52</v>
      </c>
      <c r="J10151" s="491">
        <v>0</v>
      </c>
      <c r="K10151" s="491">
        <v>0</v>
      </c>
    </row>
    <row r="10152" spans="1:11" ht="30" x14ac:dyDescent="0.25">
      <c r="A10152" s="489">
        <v>18962</v>
      </c>
      <c r="B10152" s="488" t="s">
        <v>24832</v>
      </c>
      <c r="C10152" s="489" t="s">
        <v>80</v>
      </c>
      <c r="D10152" s="490">
        <v>87026.15</v>
      </c>
      <c r="E10152" s="487"/>
      <c r="F10152" s="488" t="s">
        <v>15844</v>
      </c>
      <c r="G10152" s="491">
        <v>66408.25</v>
      </c>
      <c r="H10152" s="491">
        <v>1011.64</v>
      </c>
      <c r="I10152" s="491">
        <v>19606.259999999998</v>
      </c>
      <c r="J10152" s="491">
        <v>0</v>
      </c>
      <c r="K10152" s="491">
        <v>0</v>
      </c>
    </row>
    <row r="10153" spans="1:11" ht="30" x14ac:dyDescent="0.25">
      <c r="A10153" s="489">
        <v>18963</v>
      </c>
      <c r="B10153" s="488" t="s">
        <v>16369</v>
      </c>
      <c r="C10153" s="489" t="s">
        <v>80</v>
      </c>
      <c r="D10153" s="490">
        <v>66130.960000000006</v>
      </c>
      <c r="E10153" s="487"/>
      <c r="F10153" s="488" t="s">
        <v>5975</v>
      </c>
      <c r="G10153" s="491">
        <v>30495.68</v>
      </c>
      <c r="H10153" s="491">
        <v>1696.92</v>
      </c>
      <c r="I10153" s="491">
        <v>33938.36</v>
      </c>
      <c r="J10153" s="491">
        <v>0</v>
      </c>
      <c r="K10153" s="491">
        <v>0</v>
      </c>
    </row>
    <row r="10154" spans="1:11" ht="30" x14ac:dyDescent="0.25">
      <c r="A10154" s="489">
        <v>18964</v>
      </c>
      <c r="B10154" s="488" t="s">
        <v>23594</v>
      </c>
      <c r="C10154" s="489" t="s">
        <v>87</v>
      </c>
      <c r="D10154" s="490">
        <v>457018.21</v>
      </c>
      <c r="E10154" s="487"/>
      <c r="F10154" s="488" t="s">
        <v>15713</v>
      </c>
      <c r="G10154" s="491">
        <v>409504.51</v>
      </c>
      <c r="H10154" s="491">
        <v>2262.56</v>
      </c>
      <c r="I10154" s="491">
        <v>45251.14</v>
      </c>
      <c r="J10154" s="491">
        <v>0</v>
      </c>
      <c r="K10154" s="491">
        <v>0</v>
      </c>
    </row>
    <row r="10155" spans="1:11" ht="30" x14ac:dyDescent="0.25">
      <c r="A10155" s="489">
        <v>18965</v>
      </c>
      <c r="B10155" s="488" t="s">
        <v>16344</v>
      </c>
      <c r="C10155" s="489" t="s">
        <v>80</v>
      </c>
      <c r="D10155" s="490">
        <v>107761.22</v>
      </c>
      <c r="E10155" s="487"/>
      <c r="F10155" s="488" t="s">
        <v>5975</v>
      </c>
      <c r="G10155" s="491">
        <v>64998.89</v>
      </c>
      <c r="H10155" s="491">
        <v>2036.3</v>
      </c>
      <c r="I10155" s="491">
        <v>40726.03</v>
      </c>
      <c r="J10155" s="491">
        <v>0</v>
      </c>
      <c r="K10155" s="491">
        <v>0</v>
      </c>
    </row>
    <row r="10156" spans="1:11" ht="30" x14ac:dyDescent="0.25">
      <c r="A10156" s="489">
        <v>18966</v>
      </c>
      <c r="B10156" s="488" t="s">
        <v>16375</v>
      </c>
      <c r="C10156" s="489" t="s">
        <v>80</v>
      </c>
      <c r="D10156" s="490">
        <v>89687.12</v>
      </c>
      <c r="E10156" s="487"/>
      <c r="F10156" s="488" t="s">
        <v>5975</v>
      </c>
      <c r="G10156" s="491">
        <v>54051.839999999997</v>
      </c>
      <c r="H10156" s="491">
        <v>1696.92</v>
      </c>
      <c r="I10156" s="491">
        <v>33938.36</v>
      </c>
      <c r="J10156" s="491">
        <v>0</v>
      </c>
      <c r="K10156" s="491">
        <v>0</v>
      </c>
    </row>
    <row r="10157" spans="1:11" ht="30" x14ac:dyDescent="0.25">
      <c r="A10157" s="489">
        <v>18967</v>
      </c>
      <c r="B10157" s="488" t="s">
        <v>16368</v>
      </c>
      <c r="C10157" s="489" t="s">
        <v>80</v>
      </c>
      <c r="D10157" s="490">
        <v>103008.21</v>
      </c>
      <c r="E10157" s="487"/>
      <c r="F10157" s="488" t="s">
        <v>5975</v>
      </c>
      <c r="G10157" s="491">
        <v>60245.88</v>
      </c>
      <c r="H10157" s="491">
        <v>2036.3</v>
      </c>
      <c r="I10157" s="491">
        <v>40726.03</v>
      </c>
      <c r="J10157" s="491">
        <v>0</v>
      </c>
      <c r="K10157" s="491">
        <v>0</v>
      </c>
    </row>
    <row r="10158" spans="1:11" ht="30" x14ac:dyDescent="0.25">
      <c r="A10158" s="489">
        <v>18968</v>
      </c>
      <c r="B10158" s="488" t="s">
        <v>16386</v>
      </c>
      <c r="C10158" s="489" t="s">
        <v>80</v>
      </c>
      <c r="D10158" s="490">
        <v>92078.31</v>
      </c>
      <c r="E10158" s="487"/>
      <c r="F10158" s="488" t="s">
        <v>5975</v>
      </c>
      <c r="G10158" s="491">
        <v>49315.98</v>
      </c>
      <c r="H10158" s="491">
        <v>2036.3</v>
      </c>
      <c r="I10158" s="491">
        <v>40726.03</v>
      </c>
      <c r="J10158" s="491">
        <v>0</v>
      </c>
      <c r="K10158" s="491">
        <v>0</v>
      </c>
    </row>
    <row r="10159" spans="1:11" ht="30" x14ac:dyDescent="0.25">
      <c r="A10159" s="489">
        <v>18969</v>
      </c>
      <c r="B10159" s="488" t="s">
        <v>16354</v>
      </c>
      <c r="C10159" s="489" t="s">
        <v>80</v>
      </c>
      <c r="D10159" s="490">
        <v>32145.52</v>
      </c>
      <c r="E10159" s="487"/>
      <c r="F10159" s="488" t="s">
        <v>5975</v>
      </c>
      <c r="G10159" s="491">
        <v>20267.09</v>
      </c>
      <c r="H10159" s="491">
        <v>565.64</v>
      </c>
      <c r="I10159" s="491">
        <v>11312.79</v>
      </c>
      <c r="J10159" s="491">
        <v>0</v>
      </c>
      <c r="K10159" s="491">
        <v>0</v>
      </c>
    </row>
    <row r="10160" spans="1:11" ht="30" x14ac:dyDescent="0.25">
      <c r="A10160" s="489">
        <v>18970</v>
      </c>
      <c r="B10160" s="488" t="s">
        <v>8368</v>
      </c>
      <c r="C10160" s="489" t="s">
        <v>87</v>
      </c>
      <c r="D10160" s="490">
        <v>1346864.13</v>
      </c>
      <c r="E10160" s="487"/>
      <c r="F10160" s="488" t="s">
        <v>15713</v>
      </c>
      <c r="G10160" s="491">
        <v>1287472</v>
      </c>
      <c r="H10160" s="491">
        <v>2828.2</v>
      </c>
      <c r="I10160" s="491">
        <v>56563.93</v>
      </c>
      <c r="J10160" s="491">
        <v>0</v>
      </c>
      <c r="K10160" s="491">
        <v>0</v>
      </c>
    </row>
    <row r="10161" spans="1:11" ht="30" x14ac:dyDescent="0.25">
      <c r="A10161" s="489">
        <v>18972</v>
      </c>
      <c r="B10161" s="488" t="s">
        <v>21703</v>
      </c>
      <c r="C10161" s="489" t="s">
        <v>87</v>
      </c>
      <c r="D10161" s="490">
        <v>5444584.75</v>
      </c>
      <c r="E10161" s="487"/>
      <c r="F10161" s="488" t="s">
        <v>15713</v>
      </c>
      <c r="G10161" s="491">
        <v>5088232</v>
      </c>
      <c r="H10161" s="491">
        <v>16969.18</v>
      </c>
      <c r="I10161" s="491">
        <v>339383.57</v>
      </c>
      <c r="J10161" s="491">
        <v>0</v>
      </c>
      <c r="K10161" s="491">
        <v>0</v>
      </c>
    </row>
    <row r="10162" spans="1:11" ht="30" x14ac:dyDescent="0.25">
      <c r="A10162" s="489">
        <v>18973</v>
      </c>
      <c r="B10162" s="488" t="s">
        <v>8331</v>
      </c>
      <c r="C10162" s="489" t="s">
        <v>87</v>
      </c>
      <c r="D10162" s="490">
        <v>2734183.8</v>
      </c>
      <c r="E10162" s="487"/>
      <c r="F10162" s="488" t="s">
        <v>15713</v>
      </c>
      <c r="G10162" s="491">
        <v>2544129</v>
      </c>
      <c r="H10162" s="491">
        <v>9050.23</v>
      </c>
      <c r="I10162" s="491">
        <v>181004.57</v>
      </c>
      <c r="J10162" s="491">
        <v>0</v>
      </c>
      <c r="K10162" s="491">
        <v>0</v>
      </c>
    </row>
    <row r="10163" spans="1:11" ht="30" x14ac:dyDescent="0.25">
      <c r="A10163" s="489">
        <v>18974</v>
      </c>
      <c r="B10163" s="488" t="s">
        <v>8330</v>
      </c>
      <c r="C10163" s="489" t="s">
        <v>87</v>
      </c>
      <c r="D10163" s="490">
        <v>1015044.53</v>
      </c>
      <c r="E10163" s="487"/>
      <c r="F10163" s="488" t="s">
        <v>15713</v>
      </c>
      <c r="G10163" s="491">
        <v>860625.01</v>
      </c>
      <c r="H10163" s="491">
        <v>7353.31</v>
      </c>
      <c r="I10163" s="491">
        <v>147066.21</v>
      </c>
      <c r="J10163" s="491">
        <v>0</v>
      </c>
      <c r="K10163" s="491">
        <v>0</v>
      </c>
    </row>
    <row r="10164" spans="1:11" ht="30" x14ac:dyDescent="0.25">
      <c r="A10164" s="489">
        <v>18975</v>
      </c>
      <c r="B10164" s="488" t="s">
        <v>16365</v>
      </c>
      <c r="C10164" s="489" t="s">
        <v>80</v>
      </c>
      <c r="D10164" s="490">
        <v>98421.1</v>
      </c>
      <c r="E10164" s="487"/>
      <c r="F10164" s="488" t="s">
        <v>5975</v>
      </c>
      <c r="G10164" s="491">
        <v>62785.82</v>
      </c>
      <c r="H10164" s="491">
        <v>1696.92</v>
      </c>
      <c r="I10164" s="491">
        <v>33938.36</v>
      </c>
      <c r="J10164" s="491">
        <v>0</v>
      </c>
      <c r="K10164" s="491">
        <v>0</v>
      </c>
    </row>
    <row r="10165" spans="1:11" ht="30" x14ac:dyDescent="0.25">
      <c r="A10165" s="489">
        <v>18976</v>
      </c>
      <c r="B10165" s="488" t="s">
        <v>4666</v>
      </c>
      <c r="C10165" s="489" t="s">
        <v>87</v>
      </c>
      <c r="D10165" s="490">
        <v>429964.28</v>
      </c>
      <c r="E10165" s="487"/>
      <c r="F10165" s="488" t="s">
        <v>15713</v>
      </c>
      <c r="G10165" s="491">
        <v>394329</v>
      </c>
      <c r="H10165" s="491">
        <v>1696.92</v>
      </c>
      <c r="I10165" s="491">
        <v>33938.36</v>
      </c>
      <c r="J10165" s="491">
        <v>0</v>
      </c>
      <c r="K10165" s="491">
        <v>0</v>
      </c>
    </row>
    <row r="10166" spans="1:11" ht="30" x14ac:dyDescent="0.25">
      <c r="A10166" s="489">
        <v>18977</v>
      </c>
      <c r="B10166" s="488" t="s">
        <v>24366</v>
      </c>
      <c r="C10166" s="489" t="s">
        <v>87</v>
      </c>
      <c r="D10166" s="490">
        <v>20436929.25</v>
      </c>
      <c r="E10166" s="487"/>
      <c r="F10166" s="488" t="s">
        <v>15713</v>
      </c>
      <c r="G10166" s="491">
        <v>20110349</v>
      </c>
      <c r="H10166" s="491">
        <v>5656.39</v>
      </c>
      <c r="I10166" s="491">
        <v>113127.86</v>
      </c>
      <c r="J10166" s="491">
        <v>207796</v>
      </c>
      <c r="K10166" s="491">
        <v>0</v>
      </c>
    </row>
    <row r="10167" spans="1:11" ht="30" x14ac:dyDescent="0.25">
      <c r="A10167" s="489">
        <v>18978</v>
      </c>
      <c r="B10167" s="488" t="s">
        <v>24433</v>
      </c>
      <c r="C10167" s="489" t="s">
        <v>87</v>
      </c>
      <c r="D10167" s="490">
        <v>27686955.5</v>
      </c>
      <c r="E10167" s="487"/>
      <c r="F10167" s="488" t="s">
        <v>15713</v>
      </c>
      <c r="G10167" s="491">
        <v>27241591</v>
      </c>
      <c r="H10167" s="491">
        <v>11312.79</v>
      </c>
      <c r="I10167" s="491">
        <v>226255.71</v>
      </c>
      <c r="J10167" s="491">
        <v>207796</v>
      </c>
      <c r="K10167" s="491">
        <v>0</v>
      </c>
    </row>
    <row r="10168" spans="1:11" ht="30" x14ac:dyDescent="0.25">
      <c r="A10168" s="489">
        <v>18979</v>
      </c>
      <c r="B10168" s="488" t="s">
        <v>25204</v>
      </c>
      <c r="C10168" s="489" t="s">
        <v>87</v>
      </c>
      <c r="D10168" s="490">
        <v>2724375.07</v>
      </c>
      <c r="E10168" s="487"/>
      <c r="F10168" s="488" t="s">
        <v>15713</v>
      </c>
      <c r="G10168" s="491">
        <v>2694679.01</v>
      </c>
      <c r="H10168" s="491">
        <v>1414.1</v>
      </c>
      <c r="I10168" s="491">
        <v>28281.96</v>
      </c>
      <c r="J10168" s="491">
        <v>0</v>
      </c>
      <c r="K10168" s="491">
        <v>0</v>
      </c>
    </row>
    <row r="10169" spans="1:11" ht="30" x14ac:dyDescent="0.25">
      <c r="A10169" s="489">
        <v>18980</v>
      </c>
      <c r="B10169" s="488" t="s">
        <v>16395</v>
      </c>
      <c r="C10169" s="489" t="s">
        <v>80</v>
      </c>
      <c r="D10169" s="490">
        <v>488677.03</v>
      </c>
      <c r="E10169" s="487"/>
      <c r="F10169" s="488" t="s">
        <v>5975</v>
      </c>
      <c r="G10169" s="491">
        <v>417406.48</v>
      </c>
      <c r="H10169" s="491">
        <v>3393.84</v>
      </c>
      <c r="I10169" s="491">
        <v>67876.710000000006</v>
      </c>
      <c r="J10169" s="491">
        <v>0</v>
      </c>
      <c r="K10169" s="491">
        <v>0</v>
      </c>
    </row>
    <row r="10170" spans="1:11" ht="30" x14ac:dyDescent="0.25">
      <c r="A10170" s="489">
        <v>18981</v>
      </c>
      <c r="B10170" s="488" t="s">
        <v>16371</v>
      </c>
      <c r="C10170" s="489" t="s">
        <v>80</v>
      </c>
      <c r="D10170" s="490">
        <v>110412.65</v>
      </c>
      <c r="E10170" s="487"/>
      <c r="F10170" s="488" t="s">
        <v>5975</v>
      </c>
      <c r="G10170" s="491">
        <v>62898.95</v>
      </c>
      <c r="H10170" s="491">
        <v>2262.56</v>
      </c>
      <c r="I10170" s="491">
        <v>45251.14</v>
      </c>
      <c r="J10170" s="491">
        <v>0</v>
      </c>
      <c r="K10170" s="491">
        <v>0</v>
      </c>
    </row>
    <row r="10171" spans="1:11" ht="30" x14ac:dyDescent="0.25">
      <c r="A10171" s="489">
        <v>18982</v>
      </c>
      <c r="B10171" s="488" t="s">
        <v>19993</v>
      </c>
      <c r="C10171" s="489" t="s">
        <v>87</v>
      </c>
      <c r="D10171" s="490">
        <v>44221.99</v>
      </c>
      <c r="E10171" s="487"/>
      <c r="F10171" s="488" t="s">
        <v>15713</v>
      </c>
      <c r="G10171" s="491">
        <v>33990.01</v>
      </c>
      <c r="H10171" s="491">
        <v>1181.75</v>
      </c>
      <c r="I10171" s="491">
        <v>9050.23</v>
      </c>
      <c r="J10171" s="491">
        <v>0</v>
      </c>
      <c r="K10171" s="491">
        <v>0</v>
      </c>
    </row>
    <row r="10172" spans="1:11" ht="30" x14ac:dyDescent="0.25">
      <c r="A10172" s="489">
        <v>18983</v>
      </c>
      <c r="B10172" s="488" t="s">
        <v>24319</v>
      </c>
      <c r="C10172" s="489" t="s">
        <v>87</v>
      </c>
      <c r="D10172" s="490">
        <v>2886546.36</v>
      </c>
      <c r="E10172" s="487"/>
      <c r="F10172" s="488" t="s">
        <v>15713</v>
      </c>
      <c r="G10172" s="491">
        <v>2016074.8</v>
      </c>
      <c r="H10172" s="491">
        <v>36279.25</v>
      </c>
      <c r="I10172" s="491">
        <v>650257.02</v>
      </c>
      <c r="J10172" s="491">
        <v>183935.28</v>
      </c>
      <c r="K10172" s="491">
        <v>0</v>
      </c>
    </row>
    <row r="10173" spans="1:11" ht="30" x14ac:dyDescent="0.25">
      <c r="A10173" s="489">
        <v>18984</v>
      </c>
      <c r="B10173" s="488" t="s">
        <v>21677</v>
      </c>
      <c r="C10173" s="489" t="s">
        <v>87</v>
      </c>
      <c r="D10173" s="490">
        <v>5165826.5</v>
      </c>
      <c r="E10173" s="487"/>
      <c r="F10173" s="488" t="s">
        <v>15713</v>
      </c>
      <c r="G10173" s="491">
        <v>4928258</v>
      </c>
      <c r="H10173" s="491">
        <v>11312.79</v>
      </c>
      <c r="I10173" s="491">
        <v>226255.71</v>
      </c>
      <c r="J10173" s="491">
        <v>0</v>
      </c>
      <c r="K10173" s="491">
        <v>0</v>
      </c>
    </row>
    <row r="10174" spans="1:11" ht="30" x14ac:dyDescent="0.25">
      <c r="A10174" s="489">
        <v>18985</v>
      </c>
      <c r="B10174" s="488" t="s">
        <v>18199</v>
      </c>
      <c r="C10174" s="489" t="s">
        <v>80</v>
      </c>
      <c r="D10174" s="490">
        <v>253783.69</v>
      </c>
      <c r="E10174" s="487"/>
      <c r="F10174" s="488" t="s">
        <v>15713</v>
      </c>
      <c r="G10174" s="491">
        <v>206269.99</v>
      </c>
      <c r="H10174" s="491">
        <v>2262.56</v>
      </c>
      <c r="I10174" s="491">
        <v>45251.14</v>
      </c>
      <c r="J10174" s="491">
        <v>0</v>
      </c>
      <c r="K10174" s="491">
        <v>0</v>
      </c>
    </row>
    <row r="10175" spans="1:11" ht="30" x14ac:dyDescent="0.25">
      <c r="A10175" s="489">
        <v>18986</v>
      </c>
      <c r="B10175" s="488" t="s">
        <v>17242</v>
      </c>
      <c r="C10175" s="489" t="s">
        <v>80</v>
      </c>
      <c r="D10175" s="490">
        <v>14434.28</v>
      </c>
      <c r="E10175" s="487"/>
      <c r="F10175" s="488" t="s">
        <v>7268</v>
      </c>
      <c r="G10175" s="491">
        <v>6567.69</v>
      </c>
      <c r="H10175" s="491">
        <v>816.6</v>
      </c>
      <c r="I10175" s="491">
        <v>4556.4399999999996</v>
      </c>
      <c r="J10175" s="491">
        <v>2493.5500000000002</v>
      </c>
      <c r="K10175" s="491">
        <v>0</v>
      </c>
    </row>
    <row r="10176" spans="1:11" ht="30" x14ac:dyDescent="0.25">
      <c r="A10176" s="489">
        <v>18987</v>
      </c>
      <c r="B10176" s="488" t="s">
        <v>5804</v>
      </c>
      <c r="C10176" s="489" t="s">
        <v>87</v>
      </c>
      <c r="D10176" s="490">
        <v>799517.04</v>
      </c>
      <c r="E10176" s="487"/>
      <c r="F10176" s="488" t="s">
        <v>15713</v>
      </c>
      <c r="G10176" s="491">
        <v>740124.91</v>
      </c>
      <c r="H10176" s="491">
        <v>2828.2</v>
      </c>
      <c r="I10176" s="491">
        <v>56563.93</v>
      </c>
      <c r="J10176" s="491">
        <v>0</v>
      </c>
      <c r="K10176" s="491">
        <v>0</v>
      </c>
    </row>
    <row r="10177" spans="1:11" ht="30" x14ac:dyDescent="0.25">
      <c r="A10177" s="489">
        <v>18988</v>
      </c>
      <c r="B10177" s="488" t="s">
        <v>16370</v>
      </c>
      <c r="C10177" s="489" t="s">
        <v>80</v>
      </c>
      <c r="D10177" s="490">
        <v>1753075.77</v>
      </c>
      <c r="E10177" s="487"/>
      <c r="F10177" s="488" t="s">
        <v>5975</v>
      </c>
      <c r="G10177" s="491">
        <v>565233.29</v>
      </c>
      <c r="H10177" s="491">
        <v>56563.93</v>
      </c>
      <c r="I10177" s="491">
        <v>1131278.55</v>
      </c>
      <c r="J10177" s="491">
        <v>0</v>
      </c>
      <c r="K10177" s="491">
        <v>0</v>
      </c>
    </row>
    <row r="10178" spans="1:11" x14ac:dyDescent="0.25">
      <c r="A10178" s="489">
        <v>18989</v>
      </c>
      <c r="B10178" s="488" t="s">
        <v>23768</v>
      </c>
      <c r="C10178" s="489" t="s">
        <v>92</v>
      </c>
      <c r="D10178" s="490">
        <v>254728.62</v>
      </c>
      <c r="E10178" s="487"/>
      <c r="F10178" s="488" t="s">
        <v>15821</v>
      </c>
      <c r="G10178" s="491">
        <v>167423.93</v>
      </c>
      <c r="H10178" s="491">
        <v>4177.3999999999996</v>
      </c>
      <c r="I10178" s="491">
        <v>78888.25</v>
      </c>
      <c r="J10178" s="491">
        <v>4239.04</v>
      </c>
      <c r="K10178" s="491">
        <v>0</v>
      </c>
    </row>
    <row r="10179" spans="1:11" x14ac:dyDescent="0.25">
      <c r="A10179" s="489">
        <v>18990</v>
      </c>
      <c r="B10179" s="488" t="s">
        <v>21528</v>
      </c>
      <c r="C10179" s="489" t="s">
        <v>182</v>
      </c>
      <c r="D10179" s="490">
        <v>0</v>
      </c>
      <c r="E10179" s="487"/>
      <c r="F10179" s="488" t="s">
        <v>5975</v>
      </c>
      <c r="G10179" s="491">
        <v>0</v>
      </c>
      <c r="H10179" s="491">
        <v>0</v>
      </c>
      <c r="I10179" s="491">
        <v>0</v>
      </c>
      <c r="J10179" s="491">
        <v>0</v>
      </c>
      <c r="K10179" s="491">
        <v>0</v>
      </c>
    </row>
    <row r="10180" spans="1:11" ht="30" x14ac:dyDescent="0.25">
      <c r="A10180" s="489">
        <v>18991</v>
      </c>
      <c r="B10180" s="488" t="s">
        <v>17329</v>
      </c>
      <c r="C10180" s="489" t="s">
        <v>80</v>
      </c>
      <c r="D10180" s="490">
        <v>11611.06</v>
      </c>
      <c r="E10180" s="487"/>
      <c r="F10180" s="488" t="s">
        <v>7268</v>
      </c>
      <c r="G10180" s="491">
        <v>4409.8999999999996</v>
      </c>
      <c r="H10180" s="491">
        <v>1291.6199999999999</v>
      </c>
      <c r="I10180" s="491">
        <v>2293.89</v>
      </c>
      <c r="J10180" s="491">
        <v>3615.65</v>
      </c>
      <c r="K10180" s="491">
        <v>0</v>
      </c>
    </row>
    <row r="10181" spans="1:11" ht="30" x14ac:dyDescent="0.25">
      <c r="A10181" s="489">
        <v>18992</v>
      </c>
      <c r="B10181" s="488" t="s">
        <v>16356</v>
      </c>
      <c r="C10181" s="489" t="s">
        <v>80</v>
      </c>
      <c r="D10181" s="490">
        <v>129356.09</v>
      </c>
      <c r="E10181" s="487"/>
      <c r="F10181" s="488" t="s">
        <v>5975</v>
      </c>
      <c r="G10181" s="491">
        <v>81842.39</v>
      </c>
      <c r="H10181" s="491">
        <v>2262.56</v>
      </c>
      <c r="I10181" s="491">
        <v>45251.14</v>
      </c>
      <c r="J10181" s="491">
        <v>0</v>
      </c>
      <c r="K10181" s="491">
        <v>0</v>
      </c>
    </row>
    <row r="10182" spans="1:11" ht="30" x14ac:dyDescent="0.25">
      <c r="A10182" s="489">
        <v>18993</v>
      </c>
      <c r="B10182" s="488" t="s">
        <v>16360</v>
      </c>
      <c r="C10182" s="489" t="s">
        <v>80</v>
      </c>
      <c r="D10182" s="490">
        <v>148066.72</v>
      </c>
      <c r="E10182" s="487"/>
      <c r="F10182" s="488" t="s">
        <v>5975</v>
      </c>
      <c r="G10182" s="491">
        <v>88674.59</v>
      </c>
      <c r="H10182" s="491">
        <v>2828.2</v>
      </c>
      <c r="I10182" s="491">
        <v>56563.93</v>
      </c>
      <c r="J10182" s="491">
        <v>0</v>
      </c>
      <c r="K10182" s="491">
        <v>0</v>
      </c>
    </row>
    <row r="10183" spans="1:11" ht="30" x14ac:dyDescent="0.25">
      <c r="A10183" s="489">
        <v>18994</v>
      </c>
      <c r="B10183" s="488" t="s">
        <v>16361</v>
      </c>
      <c r="C10183" s="489" t="s">
        <v>80</v>
      </c>
      <c r="D10183" s="490">
        <v>83539.490000000005</v>
      </c>
      <c r="E10183" s="487"/>
      <c r="F10183" s="488" t="s">
        <v>5975</v>
      </c>
      <c r="G10183" s="491">
        <v>55031.27</v>
      </c>
      <c r="H10183" s="491">
        <v>1357.53</v>
      </c>
      <c r="I10183" s="491">
        <v>27150.69</v>
      </c>
      <c r="J10183" s="491">
        <v>0</v>
      </c>
      <c r="K10183" s="491">
        <v>0</v>
      </c>
    </row>
    <row r="10184" spans="1:11" ht="30" x14ac:dyDescent="0.25">
      <c r="A10184" s="489">
        <v>18995</v>
      </c>
      <c r="B10184" s="488" t="s">
        <v>17328</v>
      </c>
      <c r="C10184" s="489" t="s">
        <v>80</v>
      </c>
      <c r="D10184" s="490">
        <v>7918.04</v>
      </c>
      <c r="E10184" s="487"/>
      <c r="F10184" s="488" t="s">
        <v>7268</v>
      </c>
      <c r="G10184" s="491">
        <v>3015.28</v>
      </c>
      <c r="H10184" s="491">
        <v>115.32</v>
      </c>
      <c r="I10184" s="491">
        <v>2293.89</v>
      </c>
      <c r="J10184" s="491">
        <v>2493.5500000000002</v>
      </c>
      <c r="K10184" s="491">
        <v>0</v>
      </c>
    </row>
    <row r="10185" spans="1:11" ht="30" x14ac:dyDescent="0.25">
      <c r="A10185" s="489">
        <v>18996</v>
      </c>
      <c r="B10185" s="488" t="s">
        <v>16350</v>
      </c>
      <c r="C10185" s="489" t="s">
        <v>80</v>
      </c>
      <c r="D10185" s="490">
        <v>26483.61</v>
      </c>
      <c r="E10185" s="487"/>
      <c r="F10185" s="488" t="s">
        <v>5975</v>
      </c>
      <c r="G10185" s="491">
        <v>16980.87</v>
      </c>
      <c r="H10185" s="491">
        <v>452.51</v>
      </c>
      <c r="I10185" s="491">
        <v>9050.23</v>
      </c>
      <c r="J10185" s="491">
        <v>0</v>
      </c>
      <c r="K10185" s="491">
        <v>0</v>
      </c>
    </row>
    <row r="10186" spans="1:11" ht="30" x14ac:dyDescent="0.25">
      <c r="A10186" s="489">
        <v>18997</v>
      </c>
      <c r="B10186" s="488" t="s">
        <v>16376</v>
      </c>
      <c r="C10186" s="489" t="s">
        <v>80</v>
      </c>
      <c r="D10186" s="490">
        <v>28881.93</v>
      </c>
      <c r="E10186" s="487"/>
      <c r="F10186" s="488" t="s">
        <v>5975</v>
      </c>
      <c r="G10186" s="491">
        <v>17003.5</v>
      </c>
      <c r="H10186" s="491">
        <v>565.64</v>
      </c>
      <c r="I10186" s="491">
        <v>11312.79</v>
      </c>
      <c r="J10186" s="491">
        <v>0</v>
      </c>
      <c r="K10186" s="491">
        <v>0</v>
      </c>
    </row>
    <row r="10187" spans="1:11" ht="30" x14ac:dyDescent="0.25">
      <c r="A10187" s="489">
        <v>18998</v>
      </c>
      <c r="B10187" s="488" t="s">
        <v>16373</v>
      </c>
      <c r="C10187" s="489" t="s">
        <v>80</v>
      </c>
      <c r="D10187" s="490">
        <v>43563.88</v>
      </c>
      <c r="E10187" s="487"/>
      <c r="F10187" s="488" t="s">
        <v>5975</v>
      </c>
      <c r="G10187" s="491">
        <v>7928.6</v>
      </c>
      <c r="H10187" s="491">
        <v>1696.92</v>
      </c>
      <c r="I10187" s="491">
        <v>33938.36</v>
      </c>
      <c r="J10187" s="491">
        <v>0</v>
      </c>
      <c r="K10187" s="491">
        <v>0</v>
      </c>
    </row>
    <row r="10188" spans="1:11" ht="30" x14ac:dyDescent="0.25">
      <c r="A10188" s="489">
        <v>18999</v>
      </c>
      <c r="B10188" s="488" t="s">
        <v>24392</v>
      </c>
      <c r="C10188" s="489" t="s">
        <v>87</v>
      </c>
      <c r="D10188" s="490">
        <v>15211739.49</v>
      </c>
      <c r="E10188" s="487"/>
      <c r="F10188" s="488" t="s">
        <v>15713</v>
      </c>
      <c r="G10188" s="491">
        <v>14558579</v>
      </c>
      <c r="H10188" s="491">
        <v>11312.79</v>
      </c>
      <c r="I10188" s="491">
        <v>226255.71</v>
      </c>
      <c r="J10188" s="491">
        <v>415591.99</v>
      </c>
      <c r="K10188" s="491">
        <v>0</v>
      </c>
    </row>
    <row r="10189" spans="1:11" ht="30" x14ac:dyDescent="0.25">
      <c r="A10189" s="489">
        <v>19000</v>
      </c>
      <c r="B10189" s="488" t="s">
        <v>24363</v>
      </c>
      <c r="C10189" s="489" t="s">
        <v>87</v>
      </c>
      <c r="D10189" s="490">
        <v>3751765.09</v>
      </c>
      <c r="E10189" s="487"/>
      <c r="F10189" s="488" t="s">
        <v>15713</v>
      </c>
      <c r="G10189" s="491">
        <v>3514992</v>
      </c>
      <c r="H10189" s="491">
        <v>11274.91</v>
      </c>
      <c r="I10189" s="491">
        <v>225498.18</v>
      </c>
      <c r="J10189" s="491">
        <v>0</v>
      </c>
      <c r="K10189" s="491">
        <v>0</v>
      </c>
    </row>
    <row r="10190" spans="1:11" ht="30" x14ac:dyDescent="0.25">
      <c r="A10190" s="489">
        <v>19001</v>
      </c>
      <c r="B10190" s="488" t="s">
        <v>24432</v>
      </c>
      <c r="C10190" s="489" t="s">
        <v>87</v>
      </c>
      <c r="D10190" s="490">
        <v>27541511.989999998</v>
      </c>
      <c r="E10190" s="487"/>
      <c r="F10190" s="488" t="s">
        <v>15713</v>
      </c>
      <c r="G10190" s="491">
        <v>26858579</v>
      </c>
      <c r="H10190" s="491">
        <v>22625.57</v>
      </c>
      <c r="I10190" s="491">
        <v>452511.42</v>
      </c>
      <c r="J10190" s="491">
        <v>207796</v>
      </c>
      <c r="K10190" s="491">
        <v>0</v>
      </c>
    </row>
    <row r="10191" spans="1:11" ht="30" x14ac:dyDescent="0.25">
      <c r="A10191" s="489">
        <v>19002</v>
      </c>
      <c r="B10191" s="488" t="s">
        <v>23945</v>
      </c>
      <c r="C10191" s="489" t="s">
        <v>87</v>
      </c>
      <c r="D10191" s="490">
        <v>556548.44999999995</v>
      </c>
      <c r="E10191" s="487"/>
      <c r="F10191" s="488" t="s">
        <v>15713</v>
      </c>
      <c r="G10191" s="491">
        <v>437764.2</v>
      </c>
      <c r="H10191" s="491">
        <v>5656.39</v>
      </c>
      <c r="I10191" s="491">
        <v>113127.86</v>
      </c>
      <c r="J10191" s="491">
        <v>0</v>
      </c>
      <c r="K10191" s="491">
        <v>0</v>
      </c>
    </row>
    <row r="10192" spans="1:11" ht="30" x14ac:dyDescent="0.25">
      <c r="A10192" s="489">
        <v>19003</v>
      </c>
      <c r="B10192" s="488" t="s">
        <v>23944</v>
      </c>
      <c r="C10192" s="489" t="s">
        <v>87</v>
      </c>
      <c r="D10192" s="490">
        <v>460303.75</v>
      </c>
      <c r="E10192" s="487"/>
      <c r="F10192" s="488" t="s">
        <v>15713</v>
      </c>
      <c r="G10192" s="491">
        <v>389033.2</v>
      </c>
      <c r="H10192" s="491">
        <v>3393.84</v>
      </c>
      <c r="I10192" s="491">
        <v>67876.710000000006</v>
      </c>
      <c r="J10192" s="491">
        <v>0</v>
      </c>
      <c r="K10192" s="491">
        <v>0</v>
      </c>
    </row>
    <row r="10193" spans="1:11" ht="30" x14ac:dyDescent="0.25">
      <c r="A10193" s="489">
        <v>19004</v>
      </c>
      <c r="B10193" s="488" t="s">
        <v>8579</v>
      </c>
      <c r="C10193" s="489" t="s">
        <v>87</v>
      </c>
      <c r="D10193" s="490">
        <v>13286638.09</v>
      </c>
      <c r="E10193" s="487"/>
      <c r="F10193" s="488" t="s">
        <v>15713</v>
      </c>
      <c r="G10193" s="491">
        <v>12633477.6</v>
      </c>
      <c r="H10193" s="491">
        <v>11312.79</v>
      </c>
      <c r="I10193" s="491">
        <v>226255.71</v>
      </c>
      <c r="J10193" s="491">
        <v>415591.99</v>
      </c>
      <c r="K10193" s="491">
        <v>0</v>
      </c>
    </row>
    <row r="10194" spans="1:11" ht="30" x14ac:dyDescent="0.25">
      <c r="A10194" s="489">
        <v>19005</v>
      </c>
      <c r="B10194" s="488" t="s">
        <v>19772</v>
      </c>
      <c r="C10194" s="489" t="s">
        <v>87</v>
      </c>
      <c r="D10194" s="490">
        <v>10504216.9</v>
      </c>
      <c r="E10194" s="487"/>
      <c r="F10194" s="488" t="s">
        <v>15713</v>
      </c>
      <c r="G10194" s="491">
        <v>6791580.4299999997</v>
      </c>
      <c r="H10194" s="491">
        <v>1396496.52</v>
      </c>
      <c r="I10194" s="491">
        <v>1900547.96</v>
      </c>
      <c r="J10194" s="491">
        <v>415591.99</v>
      </c>
      <c r="K10194" s="491">
        <v>0</v>
      </c>
    </row>
    <row r="10195" spans="1:11" ht="30" x14ac:dyDescent="0.25">
      <c r="A10195" s="489">
        <v>19006</v>
      </c>
      <c r="B10195" s="488" t="s">
        <v>16025</v>
      </c>
      <c r="C10195" s="489" t="s">
        <v>80</v>
      </c>
      <c r="D10195" s="490">
        <v>93157.93</v>
      </c>
      <c r="E10195" s="487"/>
      <c r="F10195" s="488" t="s">
        <v>15713</v>
      </c>
      <c r="G10195" s="491">
        <v>88322.76</v>
      </c>
      <c r="H10195" s="491">
        <v>231.74</v>
      </c>
      <c r="I10195" s="491">
        <v>4603.43</v>
      </c>
      <c r="J10195" s="491">
        <v>0</v>
      </c>
      <c r="K10195" s="491">
        <v>0</v>
      </c>
    </row>
    <row r="10196" spans="1:11" ht="30" x14ac:dyDescent="0.25">
      <c r="A10196" s="489">
        <v>19007</v>
      </c>
      <c r="B10196" s="488" t="s">
        <v>15942</v>
      </c>
      <c r="C10196" s="489" t="s">
        <v>87</v>
      </c>
      <c r="D10196" s="490">
        <v>2467291.64</v>
      </c>
      <c r="E10196" s="487"/>
      <c r="F10196" s="488" t="s">
        <v>5986</v>
      </c>
      <c r="G10196" s="491">
        <v>2100000</v>
      </c>
      <c r="H10196" s="491">
        <v>7363.01</v>
      </c>
      <c r="I10196" s="491">
        <v>147260.13</v>
      </c>
      <c r="J10196" s="491">
        <v>212668.5</v>
      </c>
      <c r="K10196" s="491">
        <v>0</v>
      </c>
    </row>
    <row r="10197" spans="1:11" ht="30" x14ac:dyDescent="0.25">
      <c r="A10197" s="489">
        <v>19008</v>
      </c>
      <c r="B10197" s="488" t="s">
        <v>23334</v>
      </c>
      <c r="C10197" s="489" t="s">
        <v>87</v>
      </c>
      <c r="D10197" s="490">
        <v>216269.47</v>
      </c>
      <c r="E10197" s="487"/>
      <c r="F10197" s="488" t="s">
        <v>15713</v>
      </c>
      <c r="G10197" s="491">
        <v>152125.98000000001</v>
      </c>
      <c r="H10197" s="491">
        <v>3054.45</v>
      </c>
      <c r="I10197" s="491">
        <v>61089.04</v>
      </c>
      <c r="J10197" s="491">
        <v>0</v>
      </c>
      <c r="K10197" s="491">
        <v>0</v>
      </c>
    </row>
    <row r="10198" spans="1:11" ht="30" x14ac:dyDescent="0.25">
      <c r="A10198" s="489">
        <v>19009</v>
      </c>
      <c r="B10198" s="488" t="s">
        <v>23978</v>
      </c>
      <c r="C10198" s="489" t="s">
        <v>87</v>
      </c>
      <c r="D10198" s="490">
        <v>730574.5</v>
      </c>
      <c r="E10198" s="487"/>
      <c r="F10198" s="488" t="s">
        <v>15713</v>
      </c>
      <c r="G10198" s="491">
        <v>493006</v>
      </c>
      <c r="H10198" s="491">
        <v>11312.79</v>
      </c>
      <c r="I10198" s="491">
        <v>226255.71</v>
      </c>
      <c r="J10198" s="491">
        <v>0</v>
      </c>
      <c r="K10198" s="491">
        <v>0</v>
      </c>
    </row>
    <row r="10199" spans="1:11" ht="30" x14ac:dyDescent="0.25">
      <c r="A10199" s="489">
        <v>19010</v>
      </c>
      <c r="B10199" s="488" t="s">
        <v>19917</v>
      </c>
      <c r="C10199" s="489" t="s">
        <v>87</v>
      </c>
      <c r="D10199" s="490">
        <v>21959446.27</v>
      </c>
      <c r="E10199" s="487"/>
      <c r="F10199" s="488" t="s">
        <v>5986</v>
      </c>
      <c r="G10199" s="491">
        <v>21650200</v>
      </c>
      <c r="H10199" s="491">
        <v>14726.01</v>
      </c>
      <c r="I10199" s="491">
        <v>294520.26</v>
      </c>
      <c r="J10199" s="491">
        <v>0</v>
      </c>
      <c r="K10199" s="491">
        <v>0</v>
      </c>
    </row>
    <row r="10200" spans="1:11" ht="30" x14ac:dyDescent="0.25">
      <c r="A10200" s="489">
        <v>19011</v>
      </c>
      <c r="B10200" s="488" t="s">
        <v>17055</v>
      </c>
      <c r="C10200" s="489" t="s">
        <v>87</v>
      </c>
      <c r="D10200" s="490">
        <v>27909320.969999999</v>
      </c>
      <c r="E10200" s="487"/>
      <c r="F10200" s="488" t="s">
        <v>5986</v>
      </c>
      <c r="G10200" s="491">
        <v>26997349.77</v>
      </c>
      <c r="H10200" s="491">
        <v>43427.199999999997</v>
      </c>
      <c r="I10200" s="491">
        <v>868544</v>
      </c>
      <c r="J10200" s="491">
        <v>0</v>
      </c>
      <c r="K10200" s="491">
        <v>0</v>
      </c>
    </row>
    <row r="10201" spans="1:11" x14ac:dyDescent="0.25">
      <c r="A10201" s="489">
        <v>19012</v>
      </c>
      <c r="B10201" s="488" t="s">
        <v>20176</v>
      </c>
      <c r="C10201" s="489" t="s">
        <v>87</v>
      </c>
      <c r="D10201" s="490">
        <v>136181752.09999999</v>
      </c>
      <c r="E10201" s="487"/>
      <c r="F10201" s="488" t="s">
        <v>6076</v>
      </c>
      <c r="G10201" s="491">
        <v>133925636</v>
      </c>
      <c r="H10201" s="491">
        <v>674945.13</v>
      </c>
      <c r="I10201" s="491">
        <v>1581170.98</v>
      </c>
      <c r="J10201" s="491">
        <v>0</v>
      </c>
      <c r="K10201" s="491">
        <v>0</v>
      </c>
    </row>
    <row r="10202" spans="1:11" ht="30" x14ac:dyDescent="0.25">
      <c r="A10202" s="489">
        <v>19013</v>
      </c>
      <c r="B10202" s="488" t="s">
        <v>8555</v>
      </c>
      <c r="C10202" s="489" t="s">
        <v>87</v>
      </c>
      <c r="D10202" s="490">
        <v>1258255.82</v>
      </c>
      <c r="E10202" s="487"/>
      <c r="F10202" s="488" t="s">
        <v>15713</v>
      </c>
      <c r="G10202" s="491">
        <v>1211449.8600000001</v>
      </c>
      <c r="H10202" s="491">
        <v>2236.31</v>
      </c>
      <c r="I10202" s="491">
        <v>44569.64</v>
      </c>
      <c r="J10202" s="491">
        <v>0</v>
      </c>
      <c r="K10202" s="491">
        <v>0</v>
      </c>
    </row>
    <row r="10203" spans="1:11" ht="30" x14ac:dyDescent="0.25">
      <c r="A10203" s="489">
        <v>19014</v>
      </c>
      <c r="B10203" s="488" t="s">
        <v>17456</v>
      </c>
      <c r="C10203" s="489" t="s">
        <v>87</v>
      </c>
      <c r="D10203" s="490">
        <v>81296386.930000007</v>
      </c>
      <c r="E10203" s="487"/>
      <c r="F10203" s="488" t="s">
        <v>5986</v>
      </c>
      <c r="G10203" s="491">
        <v>81249999.989999995</v>
      </c>
      <c r="H10203" s="491">
        <v>2208.9</v>
      </c>
      <c r="I10203" s="491">
        <v>44178.04</v>
      </c>
      <c r="J10203" s="491">
        <v>0</v>
      </c>
      <c r="K10203" s="491">
        <v>0</v>
      </c>
    </row>
    <row r="10204" spans="1:11" ht="30" x14ac:dyDescent="0.25">
      <c r="A10204" s="489">
        <v>19015</v>
      </c>
      <c r="B10204" s="488" t="s">
        <v>8554</v>
      </c>
      <c r="C10204" s="489" t="s">
        <v>87</v>
      </c>
      <c r="D10204" s="490">
        <v>130423.98</v>
      </c>
      <c r="E10204" s="487"/>
      <c r="F10204" s="488" t="s">
        <v>15713</v>
      </c>
      <c r="G10204" s="491">
        <v>83785.63</v>
      </c>
      <c r="H10204" s="491">
        <v>2225.35</v>
      </c>
      <c r="I10204" s="491">
        <v>44413</v>
      </c>
      <c r="J10204" s="491">
        <v>0</v>
      </c>
      <c r="K10204" s="491">
        <v>0</v>
      </c>
    </row>
    <row r="10205" spans="1:11" ht="30" x14ac:dyDescent="0.25">
      <c r="A10205" s="489">
        <v>19016</v>
      </c>
      <c r="B10205" s="488" t="s">
        <v>23360</v>
      </c>
      <c r="C10205" s="489" t="s">
        <v>87</v>
      </c>
      <c r="D10205" s="490">
        <v>120802.06</v>
      </c>
      <c r="E10205" s="487"/>
      <c r="F10205" s="488" t="s">
        <v>15713</v>
      </c>
      <c r="G10205" s="491">
        <v>56658.57</v>
      </c>
      <c r="H10205" s="491">
        <v>3054.45</v>
      </c>
      <c r="I10205" s="491">
        <v>61089.04</v>
      </c>
      <c r="J10205" s="491">
        <v>0</v>
      </c>
      <c r="K10205" s="491">
        <v>0</v>
      </c>
    </row>
    <row r="10206" spans="1:11" ht="30" x14ac:dyDescent="0.25">
      <c r="A10206" s="489">
        <v>19017</v>
      </c>
      <c r="B10206" s="488" t="s">
        <v>23759</v>
      </c>
      <c r="C10206" s="489" t="s">
        <v>87</v>
      </c>
      <c r="D10206" s="490">
        <v>4946386.9400000004</v>
      </c>
      <c r="E10206" s="487"/>
      <c r="F10206" s="488" t="s">
        <v>5986</v>
      </c>
      <c r="G10206" s="491">
        <v>4900000</v>
      </c>
      <c r="H10206" s="491">
        <v>2208.9</v>
      </c>
      <c r="I10206" s="491">
        <v>44178.04</v>
      </c>
      <c r="J10206" s="491">
        <v>0</v>
      </c>
      <c r="K10206" s="491">
        <v>0</v>
      </c>
    </row>
    <row r="10207" spans="1:11" ht="30" x14ac:dyDescent="0.25">
      <c r="A10207" s="489">
        <v>19018</v>
      </c>
      <c r="B10207" s="488" t="s">
        <v>25242</v>
      </c>
      <c r="C10207" s="489" t="s">
        <v>87</v>
      </c>
      <c r="D10207" s="490">
        <v>491379.54</v>
      </c>
      <c r="E10207" s="487"/>
      <c r="F10207" s="488" t="s">
        <v>5986</v>
      </c>
      <c r="G10207" s="491">
        <v>453495.84</v>
      </c>
      <c r="H10207" s="491">
        <v>1803.99</v>
      </c>
      <c r="I10207" s="491">
        <v>36079.71</v>
      </c>
      <c r="J10207" s="491">
        <v>0</v>
      </c>
      <c r="K10207" s="491">
        <v>0</v>
      </c>
    </row>
    <row r="10208" spans="1:11" ht="30" x14ac:dyDescent="0.25">
      <c r="A10208" s="489">
        <v>19019</v>
      </c>
      <c r="B10208" s="488" t="s">
        <v>24482</v>
      </c>
      <c r="C10208" s="489" t="s">
        <v>87</v>
      </c>
      <c r="D10208" s="490">
        <v>18607214.010000002</v>
      </c>
      <c r="E10208" s="487"/>
      <c r="F10208" s="488" t="s">
        <v>5986</v>
      </c>
      <c r="G10208" s="491">
        <v>16000000</v>
      </c>
      <c r="H10208" s="491">
        <v>124153.05</v>
      </c>
      <c r="I10208" s="491">
        <v>2483060.96</v>
      </c>
      <c r="J10208" s="491">
        <v>0</v>
      </c>
      <c r="K10208" s="491">
        <v>0</v>
      </c>
    </row>
    <row r="10209" spans="1:11" ht="30" x14ac:dyDescent="0.25">
      <c r="A10209" s="489">
        <v>19020</v>
      </c>
      <c r="B10209" s="488" t="s">
        <v>23779</v>
      </c>
      <c r="C10209" s="489" t="s">
        <v>87</v>
      </c>
      <c r="D10209" s="490">
        <v>3235515.97</v>
      </c>
      <c r="E10209" s="487"/>
      <c r="F10209" s="488" t="s">
        <v>5986</v>
      </c>
      <c r="G10209" s="491">
        <v>3200000</v>
      </c>
      <c r="H10209" s="491">
        <v>1691.24</v>
      </c>
      <c r="I10209" s="491">
        <v>33824.730000000003</v>
      </c>
      <c r="J10209" s="491">
        <v>0</v>
      </c>
      <c r="K10209" s="491">
        <v>0</v>
      </c>
    </row>
    <row r="10210" spans="1:11" ht="30" x14ac:dyDescent="0.25">
      <c r="A10210" s="489">
        <v>19021</v>
      </c>
      <c r="B10210" s="488" t="s">
        <v>15799</v>
      </c>
      <c r="C10210" s="489" t="s">
        <v>87</v>
      </c>
      <c r="D10210" s="490">
        <v>19537.37</v>
      </c>
      <c r="E10210" s="487"/>
      <c r="F10210" s="488" t="s">
        <v>5986</v>
      </c>
      <c r="G10210" s="491">
        <v>14786</v>
      </c>
      <c r="H10210" s="491">
        <v>226.26</v>
      </c>
      <c r="I10210" s="491">
        <v>4525.1099999999997</v>
      </c>
      <c r="J10210" s="491">
        <v>0</v>
      </c>
      <c r="K10210" s="491">
        <v>0</v>
      </c>
    </row>
    <row r="10211" spans="1:11" ht="30" x14ac:dyDescent="0.25">
      <c r="A10211" s="489">
        <v>19022</v>
      </c>
      <c r="B10211" s="488" t="s">
        <v>16355</v>
      </c>
      <c r="C10211" s="489" t="s">
        <v>80</v>
      </c>
      <c r="D10211" s="490">
        <v>66311.289999999994</v>
      </c>
      <c r="E10211" s="487"/>
      <c r="F10211" s="488" t="s">
        <v>5975</v>
      </c>
      <c r="G10211" s="491">
        <v>21872.9</v>
      </c>
      <c r="H10211" s="491">
        <v>2145.9499999999998</v>
      </c>
      <c r="I10211" s="491">
        <v>42292.44</v>
      </c>
      <c r="J10211" s="491">
        <v>0</v>
      </c>
      <c r="K10211" s="491">
        <v>0</v>
      </c>
    </row>
    <row r="10212" spans="1:11" ht="30" x14ac:dyDescent="0.25">
      <c r="A10212" s="489">
        <v>19023</v>
      </c>
      <c r="B10212" s="488" t="s">
        <v>22867</v>
      </c>
      <c r="C10212" s="489" t="s">
        <v>92</v>
      </c>
      <c r="D10212" s="490">
        <v>324096.94</v>
      </c>
      <c r="E10212" s="487"/>
      <c r="F10212" s="488" t="s">
        <v>5986</v>
      </c>
      <c r="G10212" s="491">
        <v>277710</v>
      </c>
      <c r="H10212" s="491">
        <v>2208.9</v>
      </c>
      <c r="I10212" s="491">
        <v>44178.04</v>
      </c>
      <c r="J10212" s="491">
        <v>0</v>
      </c>
      <c r="K10212" s="491">
        <v>0</v>
      </c>
    </row>
    <row r="10213" spans="1:11" ht="30" x14ac:dyDescent="0.25">
      <c r="A10213" s="489">
        <v>19024</v>
      </c>
      <c r="B10213" s="488" t="s">
        <v>23702</v>
      </c>
      <c r="C10213" s="489" t="s">
        <v>87</v>
      </c>
      <c r="D10213" s="490">
        <v>166386.94</v>
      </c>
      <c r="E10213" s="487"/>
      <c r="F10213" s="488" t="s">
        <v>5986</v>
      </c>
      <c r="G10213" s="491">
        <v>120000</v>
      </c>
      <c r="H10213" s="491">
        <v>2208.9</v>
      </c>
      <c r="I10213" s="491">
        <v>44178.04</v>
      </c>
      <c r="J10213" s="491">
        <v>0</v>
      </c>
      <c r="K10213" s="491">
        <v>0</v>
      </c>
    </row>
    <row r="10214" spans="1:11" ht="45" x14ac:dyDescent="0.25">
      <c r="A10214" s="489">
        <v>19025</v>
      </c>
      <c r="B10214" s="488" t="s">
        <v>22132</v>
      </c>
      <c r="C10214" s="489" t="s">
        <v>80</v>
      </c>
      <c r="D10214" s="490">
        <v>26265.32</v>
      </c>
      <c r="E10214" s="487"/>
      <c r="F10214" s="488" t="s">
        <v>16154</v>
      </c>
      <c r="G10214" s="491">
        <v>12058.94</v>
      </c>
      <c r="H10214" s="491">
        <v>676.49</v>
      </c>
      <c r="I10214" s="491">
        <v>13529.89</v>
      </c>
      <c r="J10214" s="491">
        <v>0</v>
      </c>
      <c r="K10214" s="491">
        <v>0</v>
      </c>
    </row>
    <row r="10215" spans="1:11" ht="30" x14ac:dyDescent="0.25">
      <c r="A10215" s="489">
        <v>19026</v>
      </c>
      <c r="B10215" s="488" t="s">
        <v>22259</v>
      </c>
      <c r="C10215" s="489" t="s">
        <v>92</v>
      </c>
      <c r="D10215" s="490">
        <v>217235.13</v>
      </c>
      <c r="E10215" s="487"/>
      <c r="F10215" s="488" t="s">
        <v>15948</v>
      </c>
      <c r="G10215" s="491">
        <v>144618.41</v>
      </c>
      <c r="H10215" s="491">
        <v>24832.68</v>
      </c>
      <c r="I10215" s="491">
        <v>47784.04</v>
      </c>
      <c r="J10215" s="491">
        <v>0</v>
      </c>
      <c r="K10215" s="491">
        <v>0</v>
      </c>
    </row>
    <row r="10216" spans="1:11" ht="30" x14ac:dyDescent="0.25">
      <c r="A10216" s="489">
        <v>19027</v>
      </c>
      <c r="B10216" s="488" t="s">
        <v>24753</v>
      </c>
      <c r="C10216" s="489" t="s">
        <v>87</v>
      </c>
      <c r="D10216" s="490">
        <v>721543.33</v>
      </c>
      <c r="E10216" s="487"/>
      <c r="F10216" s="488" t="s">
        <v>15713</v>
      </c>
      <c r="G10216" s="491">
        <v>0</v>
      </c>
      <c r="H10216" s="491">
        <v>134342.56</v>
      </c>
      <c r="I10216" s="491">
        <v>452511.42</v>
      </c>
      <c r="J10216" s="491">
        <v>134689.35</v>
      </c>
      <c r="K10216" s="491">
        <v>0</v>
      </c>
    </row>
    <row r="10217" spans="1:11" ht="30" x14ac:dyDescent="0.25">
      <c r="A10217" s="489">
        <v>19028</v>
      </c>
      <c r="B10217" s="488" t="s">
        <v>16764</v>
      </c>
      <c r="C10217" s="489" t="s">
        <v>87</v>
      </c>
      <c r="D10217" s="490">
        <v>126703.34</v>
      </c>
      <c r="E10217" s="487"/>
      <c r="F10217" s="488" t="s">
        <v>15713</v>
      </c>
      <c r="G10217" s="491">
        <v>83941.01</v>
      </c>
      <c r="H10217" s="491">
        <v>2036.3</v>
      </c>
      <c r="I10217" s="491">
        <v>40726.03</v>
      </c>
      <c r="J10217" s="491">
        <v>0</v>
      </c>
      <c r="K10217" s="491">
        <v>0</v>
      </c>
    </row>
    <row r="10218" spans="1:11" ht="30" x14ac:dyDescent="0.25">
      <c r="A10218" s="489">
        <v>19029</v>
      </c>
      <c r="B10218" s="488" t="s">
        <v>25273</v>
      </c>
      <c r="C10218" s="489" t="s">
        <v>87</v>
      </c>
      <c r="D10218" s="490">
        <v>193822.52</v>
      </c>
      <c r="E10218" s="487"/>
      <c r="F10218" s="488" t="s">
        <v>15794</v>
      </c>
      <c r="G10218" s="491">
        <v>158306.54999999999</v>
      </c>
      <c r="H10218" s="491">
        <v>1691.24</v>
      </c>
      <c r="I10218" s="491">
        <v>33824.730000000003</v>
      </c>
      <c r="J10218" s="491">
        <v>0</v>
      </c>
      <c r="K10218" s="491">
        <v>0</v>
      </c>
    </row>
    <row r="10219" spans="1:11" ht="30" x14ac:dyDescent="0.25">
      <c r="A10219" s="489">
        <v>19030</v>
      </c>
      <c r="B10219" s="488" t="s">
        <v>16760</v>
      </c>
      <c r="C10219" s="489" t="s">
        <v>87</v>
      </c>
      <c r="D10219" s="490">
        <v>2489411.34</v>
      </c>
      <c r="E10219" s="487"/>
      <c r="F10219" s="488" t="s">
        <v>15713</v>
      </c>
      <c r="G10219" s="491">
        <v>2446649.0099999998</v>
      </c>
      <c r="H10219" s="491">
        <v>2036.3</v>
      </c>
      <c r="I10219" s="491">
        <v>40726.03</v>
      </c>
      <c r="J10219" s="491">
        <v>0</v>
      </c>
      <c r="K10219" s="491">
        <v>0</v>
      </c>
    </row>
    <row r="10220" spans="1:11" ht="30" x14ac:dyDescent="0.25">
      <c r="A10220" s="489">
        <v>19031</v>
      </c>
      <c r="B10220" s="488" t="s">
        <v>20048</v>
      </c>
      <c r="C10220" s="489" t="s">
        <v>92</v>
      </c>
      <c r="D10220" s="490">
        <v>1395431</v>
      </c>
      <c r="E10220" s="487"/>
      <c r="F10220" s="488" t="s">
        <v>8031</v>
      </c>
      <c r="G10220" s="491">
        <v>1395431</v>
      </c>
      <c r="H10220" s="491">
        <v>0</v>
      </c>
      <c r="I10220" s="491">
        <v>0</v>
      </c>
      <c r="J10220" s="491">
        <v>0</v>
      </c>
      <c r="K10220" s="491">
        <v>0</v>
      </c>
    </row>
    <row r="10221" spans="1:11" ht="30" x14ac:dyDescent="0.25">
      <c r="A10221" s="489">
        <v>19032</v>
      </c>
      <c r="B10221" s="488" t="s">
        <v>20050</v>
      </c>
      <c r="C10221" s="489" t="s">
        <v>92</v>
      </c>
      <c r="D10221" s="490">
        <v>1395431</v>
      </c>
      <c r="E10221" s="487"/>
      <c r="F10221" s="488" t="s">
        <v>8031</v>
      </c>
      <c r="G10221" s="491">
        <v>1395431</v>
      </c>
      <c r="H10221" s="491">
        <v>0</v>
      </c>
      <c r="I10221" s="491">
        <v>0</v>
      </c>
      <c r="J10221" s="491">
        <v>0</v>
      </c>
      <c r="K10221" s="491">
        <v>0</v>
      </c>
    </row>
    <row r="10222" spans="1:11" ht="30" x14ac:dyDescent="0.25">
      <c r="A10222" s="489">
        <v>19033</v>
      </c>
      <c r="B10222" s="488" t="s">
        <v>20051</v>
      </c>
      <c r="C10222" s="489" t="s">
        <v>92</v>
      </c>
      <c r="D10222" s="490">
        <v>1395431</v>
      </c>
      <c r="E10222" s="487"/>
      <c r="F10222" s="488" t="s">
        <v>8031</v>
      </c>
      <c r="G10222" s="491">
        <v>1395431</v>
      </c>
      <c r="H10222" s="491">
        <v>0</v>
      </c>
      <c r="I10222" s="491">
        <v>0</v>
      </c>
      <c r="J10222" s="491">
        <v>0</v>
      </c>
      <c r="K10222" s="491">
        <v>0</v>
      </c>
    </row>
    <row r="10223" spans="1:11" ht="30" x14ac:dyDescent="0.25">
      <c r="A10223" s="489">
        <v>19034</v>
      </c>
      <c r="B10223" s="488" t="s">
        <v>20052</v>
      </c>
      <c r="C10223" s="489" t="s">
        <v>92</v>
      </c>
      <c r="D10223" s="490">
        <v>1395431</v>
      </c>
      <c r="E10223" s="487"/>
      <c r="F10223" s="488" t="s">
        <v>8031</v>
      </c>
      <c r="G10223" s="491">
        <v>1395431</v>
      </c>
      <c r="H10223" s="491">
        <v>0</v>
      </c>
      <c r="I10223" s="491">
        <v>0</v>
      </c>
      <c r="J10223" s="491">
        <v>0</v>
      </c>
      <c r="K10223" s="491">
        <v>0</v>
      </c>
    </row>
    <row r="10224" spans="1:11" ht="30" x14ac:dyDescent="0.25">
      <c r="A10224" s="489">
        <v>19035</v>
      </c>
      <c r="B10224" s="488" t="s">
        <v>20053</v>
      </c>
      <c r="C10224" s="489" t="s">
        <v>92</v>
      </c>
      <c r="D10224" s="490">
        <v>1395431</v>
      </c>
      <c r="E10224" s="487"/>
      <c r="F10224" s="488" t="s">
        <v>8031</v>
      </c>
      <c r="G10224" s="491">
        <v>1395431</v>
      </c>
      <c r="H10224" s="491">
        <v>0</v>
      </c>
      <c r="I10224" s="491">
        <v>0</v>
      </c>
      <c r="J10224" s="491">
        <v>0</v>
      </c>
      <c r="K10224" s="491">
        <v>0</v>
      </c>
    </row>
    <row r="10225" spans="1:11" ht="30" x14ac:dyDescent="0.25">
      <c r="A10225" s="489">
        <v>19036</v>
      </c>
      <c r="B10225" s="488" t="s">
        <v>20054</v>
      </c>
      <c r="C10225" s="489" t="s">
        <v>92</v>
      </c>
      <c r="D10225" s="490">
        <v>1395431</v>
      </c>
      <c r="E10225" s="487"/>
      <c r="F10225" s="488" t="s">
        <v>8031</v>
      </c>
      <c r="G10225" s="491">
        <v>1395431</v>
      </c>
      <c r="H10225" s="491">
        <v>0</v>
      </c>
      <c r="I10225" s="491">
        <v>0</v>
      </c>
      <c r="J10225" s="491">
        <v>0</v>
      </c>
      <c r="K10225" s="491">
        <v>0</v>
      </c>
    </row>
    <row r="10226" spans="1:11" ht="30" x14ac:dyDescent="0.25">
      <c r="A10226" s="489">
        <v>19037</v>
      </c>
      <c r="B10226" s="488" t="s">
        <v>20055</v>
      </c>
      <c r="C10226" s="489" t="s">
        <v>92</v>
      </c>
      <c r="D10226" s="490">
        <v>1395431</v>
      </c>
      <c r="E10226" s="487"/>
      <c r="F10226" s="488" t="s">
        <v>8031</v>
      </c>
      <c r="G10226" s="491">
        <v>1395431</v>
      </c>
      <c r="H10226" s="491">
        <v>0</v>
      </c>
      <c r="I10226" s="491">
        <v>0</v>
      </c>
      <c r="J10226" s="491">
        <v>0</v>
      </c>
      <c r="K10226" s="491">
        <v>0</v>
      </c>
    </row>
    <row r="10227" spans="1:11" ht="30" x14ac:dyDescent="0.25">
      <c r="A10227" s="489">
        <v>19038</v>
      </c>
      <c r="B10227" s="488" t="s">
        <v>20056</v>
      </c>
      <c r="C10227" s="489" t="s">
        <v>92</v>
      </c>
      <c r="D10227" s="490">
        <v>1395431</v>
      </c>
      <c r="E10227" s="487"/>
      <c r="F10227" s="488" t="s">
        <v>8031</v>
      </c>
      <c r="G10227" s="491">
        <v>1395431</v>
      </c>
      <c r="H10227" s="491">
        <v>0</v>
      </c>
      <c r="I10227" s="491">
        <v>0</v>
      </c>
      <c r="J10227" s="491">
        <v>0</v>
      </c>
      <c r="K10227" s="491">
        <v>0</v>
      </c>
    </row>
    <row r="10228" spans="1:11" ht="30" x14ac:dyDescent="0.25">
      <c r="A10228" s="489">
        <v>19039</v>
      </c>
      <c r="B10228" s="488" t="s">
        <v>20057</v>
      </c>
      <c r="C10228" s="489" t="s">
        <v>92</v>
      </c>
      <c r="D10228" s="490">
        <v>1421258</v>
      </c>
      <c r="E10228" s="487"/>
      <c r="F10228" s="488" t="s">
        <v>8031</v>
      </c>
      <c r="G10228" s="491">
        <v>1421258</v>
      </c>
      <c r="H10228" s="491">
        <v>0</v>
      </c>
      <c r="I10228" s="491">
        <v>0</v>
      </c>
      <c r="J10228" s="491">
        <v>0</v>
      </c>
      <c r="K10228" s="491">
        <v>0</v>
      </c>
    </row>
    <row r="10229" spans="1:11" ht="30" x14ac:dyDescent="0.25">
      <c r="A10229" s="489">
        <v>19040</v>
      </c>
      <c r="B10229" s="488" t="s">
        <v>20058</v>
      </c>
      <c r="C10229" s="489" t="s">
        <v>92</v>
      </c>
      <c r="D10229" s="490">
        <v>1408054.01</v>
      </c>
      <c r="E10229" s="487"/>
      <c r="F10229" s="488" t="s">
        <v>8031</v>
      </c>
      <c r="G10229" s="491">
        <v>1408054.01</v>
      </c>
      <c r="H10229" s="491">
        <v>0</v>
      </c>
      <c r="I10229" s="491">
        <v>0</v>
      </c>
      <c r="J10229" s="491">
        <v>0</v>
      </c>
      <c r="K10229" s="491">
        <v>0</v>
      </c>
    </row>
    <row r="10230" spans="1:11" ht="30" x14ac:dyDescent="0.25">
      <c r="A10230" s="489">
        <v>19041</v>
      </c>
      <c r="B10230" s="488" t="s">
        <v>20059</v>
      </c>
      <c r="C10230" s="489" t="s">
        <v>92</v>
      </c>
      <c r="D10230" s="490">
        <v>1410486</v>
      </c>
      <c r="E10230" s="487"/>
      <c r="F10230" s="488" t="s">
        <v>8031</v>
      </c>
      <c r="G10230" s="491">
        <v>1410486</v>
      </c>
      <c r="H10230" s="491">
        <v>0</v>
      </c>
      <c r="I10230" s="491">
        <v>0</v>
      </c>
      <c r="J10230" s="491">
        <v>0</v>
      </c>
      <c r="K10230" s="491">
        <v>0</v>
      </c>
    </row>
    <row r="10231" spans="1:11" ht="30" x14ac:dyDescent="0.25">
      <c r="A10231" s="489">
        <v>19042</v>
      </c>
      <c r="B10231" s="488" t="s">
        <v>20061</v>
      </c>
      <c r="C10231" s="489" t="s">
        <v>92</v>
      </c>
      <c r="D10231" s="490">
        <v>1552028</v>
      </c>
      <c r="E10231" s="487"/>
      <c r="F10231" s="488" t="s">
        <v>8031</v>
      </c>
      <c r="G10231" s="491">
        <v>1552028</v>
      </c>
      <c r="H10231" s="491">
        <v>0</v>
      </c>
      <c r="I10231" s="491">
        <v>0</v>
      </c>
      <c r="J10231" s="491">
        <v>0</v>
      </c>
      <c r="K10231" s="491">
        <v>0</v>
      </c>
    </row>
    <row r="10232" spans="1:11" ht="30" x14ac:dyDescent="0.25">
      <c r="A10232" s="489">
        <v>19043</v>
      </c>
      <c r="B10232" s="488" t="s">
        <v>20032</v>
      </c>
      <c r="C10232" s="489" t="s">
        <v>92</v>
      </c>
      <c r="D10232" s="490">
        <v>1206445</v>
      </c>
      <c r="E10232" s="487"/>
      <c r="F10232" s="488" t="s">
        <v>8031</v>
      </c>
      <c r="G10232" s="491">
        <v>1206445</v>
      </c>
      <c r="H10232" s="491">
        <v>0</v>
      </c>
      <c r="I10232" s="491">
        <v>0</v>
      </c>
      <c r="J10232" s="491">
        <v>0</v>
      </c>
      <c r="K10232" s="491">
        <v>0</v>
      </c>
    </row>
    <row r="10233" spans="1:11" ht="30" x14ac:dyDescent="0.25">
      <c r="A10233" s="489">
        <v>19044</v>
      </c>
      <c r="B10233" s="488" t="s">
        <v>20033</v>
      </c>
      <c r="C10233" s="489" t="s">
        <v>92</v>
      </c>
      <c r="D10233" s="490">
        <v>842290</v>
      </c>
      <c r="E10233" s="487"/>
      <c r="F10233" s="488" t="s">
        <v>8031</v>
      </c>
      <c r="G10233" s="491">
        <v>842290</v>
      </c>
      <c r="H10233" s="491">
        <v>0</v>
      </c>
      <c r="I10233" s="491">
        <v>0</v>
      </c>
      <c r="J10233" s="491">
        <v>0</v>
      </c>
      <c r="K10233" s="491">
        <v>0</v>
      </c>
    </row>
    <row r="10234" spans="1:11" ht="30" x14ac:dyDescent="0.25">
      <c r="A10234" s="489">
        <v>19045</v>
      </c>
      <c r="B10234" s="488" t="s">
        <v>20034</v>
      </c>
      <c r="C10234" s="489" t="s">
        <v>92</v>
      </c>
      <c r="D10234" s="490">
        <v>986803</v>
      </c>
      <c r="E10234" s="487"/>
      <c r="F10234" s="488" t="s">
        <v>8031</v>
      </c>
      <c r="G10234" s="491">
        <v>986803</v>
      </c>
      <c r="H10234" s="491">
        <v>0</v>
      </c>
      <c r="I10234" s="491">
        <v>0</v>
      </c>
      <c r="J10234" s="491">
        <v>0</v>
      </c>
      <c r="K10234" s="491">
        <v>0</v>
      </c>
    </row>
    <row r="10235" spans="1:11" ht="30" x14ac:dyDescent="0.25">
      <c r="A10235" s="489">
        <v>19046</v>
      </c>
      <c r="B10235" s="488" t="s">
        <v>20035</v>
      </c>
      <c r="C10235" s="489" t="s">
        <v>92</v>
      </c>
      <c r="D10235" s="490">
        <v>1140935</v>
      </c>
      <c r="E10235" s="487"/>
      <c r="F10235" s="488" t="s">
        <v>8031</v>
      </c>
      <c r="G10235" s="491">
        <v>1140935</v>
      </c>
      <c r="H10235" s="491">
        <v>0</v>
      </c>
      <c r="I10235" s="491">
        <v>0</v>
      </c>
      <c r="J10235" s="491">
        <v>0</v>
      </c>
      <c r="K10235" s="491">
        <v>0</v>
      </c>
    </row>
    <row r="10236" spans="1:11" ht="30" x14ac:dyDescent="0.25">
      <c r="A10236" s="489">
        <v>19047</v>
      </c>
      <c r="B10236" s="488" t="s">
        <v>20036</v>
      </c>
      <c r="C10236" s="489" t="s">
        <v>92</v>
      </c>
      <c r="D10236" s="490">
        <v>842290</v>
      </c>
      <c r="E10236" s="487"/>
      <c r="F10236" s="488" t="s">
        <v>8031</v>
      </c>
      <c r="G10236" s="491">
        <v>842290</v>
      </c>
      <c r="H10236" s="491">
        <v>0</v>
      </c>
      <c r="I10236" s="491">
        <v>0</v>
      </c>
      <c r="J10236" s="491">
        <v>0</v>
      </c>
      <c r="K10236" s="491">
        <v>0</v>
      </c>
    </row>
    <row r="10237" spans="1:11" ht="30" x14ac:dyDescent="0.25">
      <c r="A10237" s="489">
        <v>19048</v>
      </c>
      <c r="B10237" s="488" t="s">
        <v>20062</v>
      </c>
      <c r="C10237" s="489" t="s">
        <v>92</v>
      </c>
      <c r="D10237" s="490">
        <v>1521980</v>
      </c>
      <c r="E10237" s="487"/>
      <c r="F10237" s="488" t="s">
        <v>8031</v>
      </c>
      <c r="G10237" s="491">
        <v>1521980</v>
      </c>
      <c r="H10237" s="491">
        <v>0</v>
      </c>
      <c r="I10237" s="491">
        <v>0</v>
      </c>
      <c r="J10237" s="491">
        <v>0</v>
      </c>
      <c r="K10237" s="491">
        <v>0</v>
      </c>
    </row>
    <row r="10238" spans="1:11" ht="30" x14ac:dyDescent="0.25">
      <c r="A10238" s="489">
        <v>19049</v>
      </c>
      <c r="B10238" s="488" t="s">
        <v>20038</v>
      </c>
      <c r="C10238" s="489" t="s">
        <v>92</v>
      </c>
      <c r="D10238" s="490">
        <v>1160701</v>
      </c>
      <c r="E10238" s="487"/>
      <c r="F10238" s="488" t="s">
        <v>8031</v>
      </c>
      <c r="G10238" s="491">
        <v>1160701</v>
      </c>
      <c r="H10238" s="491">
        <v>0</v>
      </c>
      <c r="I10238" s="491">
        <v>0</v>
      </c>
      <c r="J10238" s="491">
        <v>0</v>
      </c>
      <c r="K10238" s="491">
        <v>0</v>
      </c>
    </row>
    <row r="10239" spans="1:11" ht="30" x14ac:dyDescent="0.25">
      <c r="A10239" s="489">
        <v>19050</v>
      </c>
      <c r="B10239" s="488" t="s">
        <v>20003</v>
      </c>
      <c r="C10239" s="489" t="s">
        <v>92</v>
      </c>
      <c r="D10239" s="490">
        <v>1244984</v>
      </c>
      <c r="E10239" s="487"/>
      <c r="F10239" s="488" t="s">
        <v>8031</v>
      </c>
      <c r="G10239" s="491">
        <v>1244984</v>
      </c>
      <c r="H10239" s="491">
        <v>0</v>
      </c>
      <c r="I10239" s="491">
        <v>0</v>
      </c>
      <c r="J10239" s="491">
        <v>0</v>
      </c>
      <c r="K10239" s="491">
        <v>0</v>
      </c>
    </row>
    <row r="10240" spans="1:11" ht="30" x14ac:dyDescent="0.25">
      <c r="A10240" s="489">
        <v>19051</v>
      </c>
      <c r="B10240" s="488" t="s">
        <v>20015</v>
      </c>
      <c r="C10240" s="489" t="s">
        <v>92</v>
      </c>
      <c r="D10240" s="490">
        <v>1280112</v>
      </c>
      <c r="E10240" s="487"/>
      <c r="F10240" s="488" t="s">
        <v>8031</v>
      </c>
      <c r="G10240" s="491">
        <v>1280112</v>
      </c>
      <c r="H10240" s="491">
        <v>0</v>
      </c>
      <c r="I10240" s="491">
        <v>0</v>
      </c>
      <c r="J10240" s="491">
        <v>0</v>
      </c>
      <c r="K10240" s="491">
        <v>0</v>
      </c>
    </row>
    <row r="10241" spans="1:11" ht="30" x14ac:dyDescent="0.25">
      <c r="A10241" s="489">
        <v>19052</v>
      </c>
      <c r="B10241" s="488" t="s">
        <v>20039</v>
      </c>
      <c r="C10241" s="489" t="s">
        <v>92</v>
      </c>
      <c r="D10241" s="490">
        <v>1442021</v>
      </c>
      <c r="E10241" s="487"/>
      <c r="F10241" s="488" t="s">
        <v>8031</v>
      </c>
      <c r="G10241" s="491">
        <v>1442021</v>
      </c>
      <c r="H10241" s="491">
        <v>0</v>
      </c>
      <c r="I10241" s="491">
        <v>0</v>
      </c>
      <c r="J10241" s="491">
        <v>0</v>
      </c>
      <c r="K10241" s="491">
        <v>0</v>
      </c>
    </row>
    <row r="10242" spans="1:11" ht="30" x14ac:dyDescent="0.25">
      <c r="A10242" s="489">
        <v>19053</v>
      </c>
      <c r="B10242" s="488" t="s">
        <v>20026</v>
      </c>
      <c r="C10242" s="489" t="s">
        <v>92</v>
      </c>
      <c r="D10242" s="490">
        <v>1306764</v>
      </c>
      <c r="E10242" s="487"/>
      <c r="F10242" s="488" t="s">
        <v>8031</v>
      </c>
      <c r="G10242" s="491">
        <v>1306764</v>
      </c>
      <c r="H10242" s="491">
        <v>0</v>
      </c>
      <c r="I10242" s="491">
        <v>0</v>
      </c>
      <c r="J10242" s="491">
        <v>0</v>
      </c>
      <c r="K10242" s="491">
        <v>0</v>
      </c>
    </row>
    <row r="10243" spans="1:11" ht="30" x14ac:dyDescent="0.25">
      <c r="A10243" s="489">
        <v>19054</v>
      </c>
      <c r="B10243" s="488" t="s">
        <v>8481</v>
      </c>
      <c r="C10243" s="489" t="s">
        <v>92</v>
      </c>
      <c r="D10243" s="490">
        <v>1154812</v>
      </c>
      <c r="E10243" s="487"/>
      <c r="F10243" s="488" t="s">
        <v>8031</v>
      </c>
      <c r="G10243" s="491">
        <v>1154812</v>
      </c>
      <c r="H10243" s="491">
        <v>0</v>
      </c>
      <c r="I10243" s="491">
        <v>0</v>
      </c>
      <c r="J10243" s="491">
        <v>0</v>
      </c>
      <c r="K10243" s="491">
        <v>0</v>
      </c>
    </row>
    <row r="10244" spans="1:11" ht="30" x14ac:dyDescent="0.25">
      <c r="A10244" s="489">
        <v>19055</v>
      </c>
      <c r="B10244" s="488" t="s">
        <v>20037</v>
      </c>
      <c r="C10244" s="489" t="s">
        <v>92</v>
      </c>
      <c r="D10244" s="490">
        <v>1306764</v>
      </c>
      <c r="E10244" s="487"/>
      <c r="F10244" s="488" t="s">
        <v>8031</v>
      </c>
      <c r="G10244" s="491">
        <v>1306764</v>
      </c>
      <c r="H10244" s="491">
        <v>0</v>
      </c>
      <c r="I10244" s="491">
        <v>0</v>
      </c>
      <c r="J10244" s="491">
        <v>0</v>
      </c>
      <c r="K10244" s="491">
        <v>0</v>
      </c>
    </row>
    <row r="10245" spans="1:11" ht="30" x14ac:dyDescent="0.25">
      <c r="A10245" s="489">
        <v>19056</v>
      </c>
      <c r="B10245" s="488" t="s">
        <v>20046</v>
      </c>
      <c r="C10245" s="489" t="s">
        <v>92</v>
      </c>
      <c r="D10245" s="490">
        <v>1065390.99</v>
      </c>
      <c r="E10245" s="487"/>
      <c r="F10245" s="488" t="s">
        <v>8031</v>
      </c>
      <c r="G10245" s="491">
        <v>1065390.99</v>
      </c>
      <c r="H10245" s="491">
        <v>0</v>
      </c>
      <c r="I10245" s="491">
        <v>0</v>
      </c>
      <c r="J10245" s="491">
        <v>0</v>
      </c>
      <c r="K10245" s="491">
        <v>0</v>
      </c>
    </row>
    <row r="10246" spans="1:11" ht="30" x14ac:dyDescent="0.25">
      <c r="A10246" s="489">
        <v>19057</v>
      </c>
      <c r="B10246" s="488" t="s">
        <v>20047</v>
      </c>
      <c r="C10246" s="489" t="s">
        <v>92</v>
      </c>
      <c r="D10246" s="490">
        <v>1279007</v>
      </c>
      <c r="E10246" s="487"/>
      <c r="F10246" s="488" t="s">
        <v>8031</v>
      </c>
      <c r="G10246" s="491">
        <v>1279007</v>
      </c>
      <c r="H10246" s="491">
        <v>0</v>
      </c>
      <c r="I10246" s="491">
        <v>0</v>
      </c>
      <c r="J10246" s="491">
        <v>0</v>
      </c>
      <c r="K10246" s="491">
        <v>0</v>
      </c>
    </row>
    <row r="10247" spans="1:11" ht="30" x14ac:dyDescent="0.25">
      <c r="A10247" s="489">
        <v>19058</v>
      </c>
      <c r="B10247" s="488" t="s">
        <v>20049</v>
      </c>
      <c r="C10247" s="489" t="s">
        <v>92</v>
      </c>
      <c r="D10247" s="490">
        <v>1103479</v>
      </c>
      <c r="E10247" s="487"/>
      <c r="F10247" s="488" t="s">
        <v>8031</v>
      </c>
      <c r="G10247" s="491">
        <v>1103479</v>
      </c>
      <c r="H10247" s="491">
        <v>0</v>
      </c>
      <c r="I10247" s="491">
        <v>0</v>
      </c>
      <c r="J10247" s="491">
        <v>0</v>
      </c>
      <c r="K10247" s="491">
        <v>0</v>
      </c>
    </row>
    <row r="10248" spans="1:11" ht="30" x14ac:dyDescent="0.25">
      <c r="A10248" s="489">
        <v>19059</v>
      </c>
      <c r="B10248" s="488" t="s">
        <v>20060</v>
      </c>
      <c r="C10248" s="489" t="s">
        <v>92</v>
      </c>
      <c r="D10248" s="490">
        <v>1103479</v>
      </c>
      <c r="E10248" s="487"/>
      <c r="F10248" s="488" t="s">
        <v>8031</v>
      </c>
      <c r="G10248" s="491">
        <v>1103479</v>
      </c>
      <c r="H10248" s="491">
        <v>0</v>
      </c>
      <c r="I10248" s="491">
        <v>0</v>
      </c>
      <c r="J10248" s="491">
        <v>0</v>
      </c>
      <c r="K10248" s="491">
        <v>0</v>
      </c>
    </row>
    <row r="10249" spans="1:11" ht="30" x14ac:dyDescent="0.25">
      <c r="A10249" s="489">
        <v>19060</v>
      </c>
      <c r="B10249" s="488" t="s">
        <v>20040</v>
      </c>
      <c r="C10249" s="489" t="s">
        <v>92</v>
      </c>
      <c r="D10249" s="490">
        <v>914546</v>
      </c>
      <c r="E10249" s="487"/>
      <c r="F10249" s="488" t="s">
        <v>8031</v>
      </c>
      <c r="G10249" s="491">
        <v>914546</v>
      </c>
      <c r="H10249" s="491">
        <v>0</v>
      </c>
      <c r="I10249" s="491">
        <v>0</v>
      </c>
      <c r="J10249" s="491">
        <v>0</v>
      </c>
      <c r="K10249" s="491">
        <v>0</v>
      </c>
    </row>
    <row r="10250" spans="1:11" ht="30" x14ac:dyDescent="0.25">
      <c r="A10250" s="489">
        <v>19061</v>
      </c>
      <c r="B10250" s="488" t="s">
        <v>20063</v>
      </c>
      <c r="C10250" s="489" t="s">
        <v>92</v>
      </c>
      <c r="D10250" s="490">
        <v>1103479</v>
      </c>
      <c r="E10250" s="487"/>
      <c r="F10250" s="488" t="s">
        <v>8031</v>
      </c>
      <c r="G10250" s="491">
        <v>1103479</v>
      </c>
      <c r="H10250" s="491">
        <v>0</v>
      </c>
      <c r="I10250" s="491">
        <v>0</v>
      </c>
      <c r="J10250" s="491">
        <v>0</v>
      </c>
      <c r="K10250" s="491">
        <v>0</v>
      </c>
    </row>
    <row r="10251" spans="1:11" ht="30" x14ac:dyDescent="0.25">
      <c r="A10251" s="489">
        <v>19062</v>
      </c>
      <c r="B10251" s="488" t="s">
        <v>20004</v>
      </c>
      <c r="C10251" s="489" t="s">
        <v>92</v>
      </c>
      <c r="D10251" s="490">
        <v>1103479</v>
      </c>
      <c r="E10251" s="487"/>
      <c r="F10251" s="488" t="s">
        <v>8031</v>
      </c>
      <c r="G10251" s="491">
        <v>1103479</v>
      </c>
      <c r="H10251" s="491">
        <v>0</v>
      </c>
      <c r="I10251" s="491">
        <v>0</v>
      </c>
      <c r="J10251" s="491">
        <v>0</v>
      </c>
      <c r="K10251" s="491">
        <v>0</v>
      </c>
    </row>
    <row r="10252" spans="1:11" ht="30" x14ac:dyDescent="0.25">
      <c r="A10252" s="489">
        <v>19063</v>
      </c>
      <c r="B10252" s="488" t="s">
        <v>20006</v>
      </c>
      <c r="C10252" s="489" t="s">
        <v>92</v>
      </c>
      <c r="D10252" s="490">
        <v>1325363</v>
      </c>
      <c r="E10252" s="487"/>
      <c r="F10252" s="488" t="s">
        <v>8031</v>
      </c>
      <c r="G10252" s="491">
        <v>1325363</v>
      </c>
      <c r="H10252" s="491">
        <v>0</v>
      </c>
      <c r="I10252" s="491">
        <v>0</v>
      </c>
      <c r="J10252" s="491">
        <v>0</v>
      </c>
      <c r="K10252" s="491">
        <v>0</v>
      </c>
    </row>
    <row r="10253" spans="1:11" ht="30" x14ac:dyDescent="0.25">
      <c r="A10253" s="489">
        <v>19064</v>
      </c>
      <c r="B10253" s="488" t="s">
        <v>8474</v>
      </c>
      <c r="C10253" s="489" t="s">
        <v>92</v>
      </c>
      <c r="D10253" s="490">
        <v>1144039</v>
      </c>
      <c r="E10253" s="487"/>
      <c r="F10253" s="488" t="s">
        <v>8031</v>
      </c>
      <c r="G10253" s="491">
        <v>1144039</v>
      </c>
      <c r="H10253" s="491">
        <v>0</v>
      </c>
      <c r="I10253" s="491">
        <v>0</v>
      </c>
      <c r="J10253" s="491">
        <v>0</v>
      </c>
      <c r="K10253" s="491">
        <v>0</v>
      </c>
    </row>
    <row r="10254" spans="1:11" ht="30" x14ac:dyDescent="0.25">
      <c r="A10254" s="489">
        <v>19065</v>
      </c>
      <c r="B10254" s="488" t="s">
        <v>20041</v>
      </c>
      <c r="C10254" s="489" t="s">
        <v>92</v>
      </c>
      <c r="D10254" s="490">
        <v>797129</v>
      </c>
      <c r="E10254" s="487"/>
      <c r="F10254" s="488" t="s">
        <v>8031</v>
      </c>
      <c r="G10254" s="491">
        <v>797129</v>
      </c>
      <c r="H10254" s="491">
        <v>0</v>
      </c>
      <c r="I10254" s="491">
        <v>0</v>
      </c>
      <c r="J10254" s="491">
        <v>0</v>
      </c>
      <c r="K10254" s="491">
        <v>0</v>
      </c>
    </row>
    <row r="10255" spans="1:11" ht="30" x14ac:dyDescent="0.25">
      <c r="A10255" s="489">
        <v>19066</v>
      </c>
      <c r="B10255" s="488" t="s">
        <v>8471</v>
      </c>
      <c r="C10255" s="489" t="s">
        <v>92</v>
      </c>
      <c r="D10255" s="490">
        <v>1552028</v>
      </c>
      <c r="E10255" s="487"/>
      <c r="F10255" s="488" t="s">
        <v>8031</v>
      </c>
      <c r="G10255" s="491">
        <v>1552028</v>
      </c>
      <c r="H10255" s="491">
        <v>0</v>
      </c>
      <c r="I10255" s="491">
        <v>0</v>
      </c>
      <c r="J10255" s="491">
        <v>0</v>
      </c>
      <c r="K10255" s="491">
        <v>0</v>
      </c>
    </row>
    <row r="10256" spans="1:11" ht="30" x14ac:dyDescent="0.25">
      <c r="A10256" s="489">
        <v>19067</v>
      </c>
      <c r="B10256" s="488" t="s">
        <v>8472</v>
      </c>
      <c r="C10256" s="489" t="s">
        <v>92</v>
      </c>
      <c r="D10256" s="490">
        <v>1141607</v>
      </c>
      <c r="E10256" s="487"/>
      <c r="F10256" s="488" t="s">
        <v>8031</v>
      </c>
      <c r="G10256" s="491">
        <v>1141607</v>
      </c>
      <c r="H10256" s="491">
        <v>0</v>
      </c>
      <c r="I10256" s="491">
        <v>0</v>
      </c>
      <c r="J10256" s="491">
        <v>0</v>
      </c>
      <c r="K10256" s="491">
        <v>0</v>
      </c>
    </row>
    <row r="10257" spans="1:11" ht="30" x14ac:dyDescent="0.25">
      <c r="A10257" s="489">
        <v>19068</v>
      </c>
      <c r="B10257" s="488" t="s">
        <v>20042</v>
      </c>
      <c r="C10257" s="489" t="s">
        <v>92</v>
      </c>
      <c r="D10257" s="490">
        <v>938015</v>
      </c>
      <c r="E10257" s="487"/>
      <c r="F10257" s="488" t="s">
        <v>8031</v>
      </c>
      <c r="G10257" s="491">
        <v>938015</v>
      </c>
      <c r="H10257" s="491">
        <v>0</v>
      </c>
      <c r="I10257" s="491">
        <v>0</v>
      </c>
      <c r="J10257" s="491">
        <v>0</v>
      </c>
      <c r="K10257" s="491">
        <v>0</v>
      </c>
    </row>
    <row r="10258" spans="1:11" ht="30" x14ac:dyDescent="0.25">
      <c r="A10258" s="489">
        <v>19069</v>
      </c>
      <c r="B10258" s="488" t="s">
        <v>8470</v>
      </c>
      <c r="C10258" s="489" t="s">
        <v>92</v>
      </c>
      <c r="D10258" s="490">
        <v>1229844</v>
      </c>
      <c r="E10258" s="487"/>
      <c r="F10258" s="488" t="s">
        <v>8031</v>
      </c>
      <c r="G10258" s="491">
        <v>1229844</v>
      </c>
      <c r="H10258" s="491">
        <v>0</v>
      </c>
      <c r="I10258" s="491">
        <v>0</v>
      </c>
      <c r="J10258" s="491">
        <v>0</v>
      </c>
      <c r="K10258" s="491">
        <v>0</v>
      </c>
    </row>
    <row r="10259" spans="1:11" ht="30" x14ac:dyDescent="0.25">
      <c r="A10259" s="489">
        <v>19070</v>
      </c>
      <c r="B10259" s="488" t="s">
        <v>20007</v>
      </c>
      <c r="C10259" s="489" t="s">
        <v>92</v>
      </c>
      <c r="D10259" s="490">
        <v>1328904</v>
      </c>
      <c r="E10259" s="487"/>
      <c r="F10259" s="488" t="s">
        <v>8031</v>
      </c>
      <c r="G10259" s="491">
        <v>1328904</v>
      </c>
      <c r="H10259" s="491">
        <v>0</v>
      </c>
      <c r="I10259" s="491">
        <v>0</v>
      </c>
      <c r="J10259" s="491">
        <v>0</v>
      </c>
      <c r="K10259" s="491">
        <v>0</v>
      </c>
    </row>
    <row r="10260" spans="1:11" ht="30" x14ac:dyDescent="0.25">
      <c r="A10260" s="489">
        <v>19071</v>
      </c>
      <c r="B10260" s="488" t="s">
        <v>20043</v>
      </c>
      <c r="C10260" s="489" t="s">
        <v>92</v>
      </c>
      <c r="D10260" s="490">
        <v>914546</v>
      </c>
      <c r="E10260" s="487"/>
      <c r="F10260" s="488" t="s">
        <v>8031</v>
      </c>
      <c r="G10260" s="491">
        <v>914546</v>
      </c>
      <c r="H10260" s="491">
        <v>0</v>
      </c>
      <c r="I10260" s="491">
        <v>0</v>
      </c>
      <c r="J10260" s="491">
        <v>0</v>
      </c>
      <c r="K10260" s="491">
        <v>0</v>
      </c>
    </row>
    <row r="10261" spans="1:11" ht="30" x14ac:dyDescent="0.25">
      <c r="A10261" s="489">
        <v>19072</v>
      </c>
      <c r="B10261" s="488" t="s">
        <v>8468</v>
      </c>
      <c r="C10261" s="489" t="s">
        <v>92</v>
      </c>
      <c r="D10261" s="490">
        <v>1126228.99</v>
      </c>
      <c r="E10261" s="487"/>
      <c r="F10261" s="488" t="s">
        <v>8031</v>
      </c>
      <c r="G10261" s="491">
        <v>1126228.99</v>
      </c>
      <c r="H10261" s="491">
        <v>0</v>
      </c>
      <c r="I10261" s="491">
        <v>0</v>
      </c>
      <c r="J10261" s="491">
        <v>0</v>
      </c>
      <c r="K10261" s="491">
        <v>0</v>
      </c>
    </row>
    <row r="10262" spans="1:11" ht="30" x14ac:dyDescent="0.25">
      <c r="A10262" s="489">
        <v>19073</v>
      </c>
      <c r="B10262" s="488" t="s">
        <v>20008</v>
      </c>
      <c r="C10262" s="489" t="s">
        <v>92</v>
      </c>
      <c r="D10262" s="490">
        <v>1220809</v>
      </c>
      <c r="E10262" s="487"/>
      <c r="F10262" s="488" t="s">
        <v>8031</v>
      </c>
      <c r="G10262" s="491">
        <v>1220809</v>
      </c>
      <c r="H10262" s="491">
        <v>0</v>
      </c>
      <c r="I10262" s="491">
        <v>0</v>
      </c>
      <c r="J10262" s="491">
        <v>0</v>
      </c>
      <c r="K10262" s="491">
        <v>0</v>
      </c>
    </row>
    <row r="10263" spans="1:11" ht="30" x14ac:dyDescent="0.25">
      <c r="A10263" s="489">
        <v>19074</v>
      </c>
      <c r="B10263" s="488" t="s">
        <v>20009</v>
      </c>
      <c r="C10263" s="489" t="s">
        <v>92</v>
      </c>
      <c r="D10263" s="490">
        <v>1213453</v>
      </c>
      <c r="E10263" s="487"/>
      <c r="F10263" s="488" t="s">
        <v>8031</v>
      </c>
      <c r="G10263" s="491">
        <v>1213453</v>
      </c>
      <c r="H10263" s="491">
        <v>0</v>
      </c>
      <c r="I10263" s="491">
        <v>0</v>
      </c>
      <c r="J10263" s="491">
        <v>0</v>
      </c>
      <c r="K10263" s="491">
        <v>0</v>
      </c>
    </row>
    <row r="10264" spans="1:11" ht="30" x14ac:dyDescent="0.25">
      <c r="A10264" s="489">
        <v>19075</v>
      </c>
      <c r="B10264" s="488" t="s">
        <v>20044</v>
      </c>
      <c r="C10264" s="489" t="s">
        <v>92</v>
      </c>
      <c r="D10264" s="490">
        <v>1189289</v>
      </c>
      <c r="E10264" s="487"/>
      <c r="F10264" s="488" t="s">
        <v>8031</v>
      </c>
      <c r="G10264" s="491">
        <v>1189289</v>
      </c>
      <c r="H10264" s="491">
        <v>0</v>
      </c>
      <c r="I10264" s="491">
        <v>0</v>
      </c>
      <c r="J10264" s="491">
        <v>0</v>
      </c>
      <c r="K10264" s="491">
        <v>0</v>
      </c>
    </row>
    <row r="10265" spans="1:11" ht="30" x14ac:dyDescent="0.25">
      <c r="A10265" s="489">
        <v>19076</v>
      </c>
      <c r="B10265" s="488" t="s">
        <v>20010</v>
      </c>
      <c r="C10265" s="489" t="s">
        <v>92</v>
      </c>
      <c r="D10265" s="490">
        <v>1137878</v>
      </c>
      <c r="E10265" s="487"/>
      <c r="F10265" s="488" t="s">
        <v>8031</v>
      </c>
      <c r="G10265" s="491">
        <v>1137878</v>
      </c>
      <c r="H10265" s="491">
        <v>0</v>
      </c>
      <c r="I10265" s="491">
        <v>0</v>
      </c>
      <c r="J10265" s="491">
        <v>0</v>
      </c>
      <c r="K10265" s="491">
        <v>0</v>
      </c>
    </row>
    <row r="10266" spans="1:11" ht="30" x14ac:dyDescent="0.25">
      <c r="A10266" s="489">
        <v>19077</v>
      </c>
      <c r="B10266" s="488" t="s">
        <v>8462</v>
      </c>
      <c r="C10266" s="489" t="s">
        <v>92</v>
      </c>
      <c r="D10266" s="490">
        <v>1122784</v>
      </c>
      <c r="E10266" s="487"/>
      <c r="F10266" s="488" t="s">
        <v>8031</v>
      </c>
      <c r="G10266" s="491">
        <v>1122784</v>
      </c>
      <c r="H10266" s="491">
        <v>0</v>
      </c>
      <c r="I10266" s="491">
        <v>0</v>
      </c>
      <c r="J10266" s="491">
        <v>0</v>
      </c>
      <c r="K10266" s="491">
        <v>0</v>
      </c>
    </row>
    <row r="10267" spans="1:11" ht="30" x14ac:dyDescent="0.25">
      <c r="A10267" s="489">
        <v>19078</v>
      </c>
      <c r="B10267" s="488" t="s">
        <v>8460</v>
      </c>
      <c r="C10267" s="489" t="s">
        <v>92</v>
      </c>
      <c r="D10267" s="490">
        <v>666711.99</v>
      </c>
      <c r="E10267" s="487"/>
      <c r="F10267" s="488" t="s">
        <v>8031</v>
      </c>
      <c r="G10267" s="491">
        <v>666711.99</v>
      </c>
      <c r="H10267" s="491">
        <v>0</v>
      </c>
      <c r="I10267" s="491">
        <v>0</v>
      </c>
      <c r="J10267" s="491">
        <v>0</v>
      </c>
      <c r="K10267" s="491">
        <v>0</v>
      </c>
    </row>
    <row r="10268" spans="1:11" ht="30" x14ac:dyDescent="0.25">
      <c r="A10268" s="489">
        <v>19079</v>
      </c>
      <c r="B10268" s="488" t="s">
        <v>8459</v>
      </c>
      <c r="C10268" s="489" t="s">
        <v>92</v>
      </c>
      <c r="D10268" s="490">
        <v>666711.99</v>
      </c>
      <c r="E10268" s="487"/>
      <c r="F10268" s="488" t="s">
        <v>8031</v>
      </c>
      <c r="G10268" s="491">
        <v>666711.99</v>
      </c>
      <c r="H10268" s="491">
        <v>0</v>
      </c>
      <c r="I10268" s="491">
        <v>0</v>
      </c>
      <c r="J10268" s="491">
        <v>0</v>
      </c>
      <c r="K10268" s="491">
        <v>0</v>
      </c>
    </row>
    <row r="10269" spans="1:11" ht="30" x14ac:dyDescent="0.25">
      <c r="A10269" s="489">
        <v>19080</v>
      </c>
      <c r="B10269" s="488" t="s">
        <v>8461</v>
      </c>
      <c r="C10269" s="489" t="s">
        <v>92</v>
      </c>
      <c r="D10269" s="490">
        <v>1313489</v>
      </c>
      <c r="E10269" s="487"/>
      <c r="F10269" s="488" t="s">
        <v>8031</v>
      </c>
      <c r="G10269" s="491">
        <v>1313489</v>
      </c>
      <c r="H10269" s="491">
        <v>0</v>
      </c>
      <c r="I10269" s="491">
        <v>0</v>
      </c>
      <c r="J10269" s="491">
        <v>0</v>
      </c>
      <c r="K10269" s="491">
        <v>0</v>
      </c>
    </row>
    <row r="10270" spans="1:11" ht="30" x14ac:dyDescent="0.25">
      <c r="A10270" s="489">
        <v>19081</v>
      </c>
      <c r="B10270" s="488" t="s">
        <v>8457</v>
      </c>
      <c r="C10270" s="489" t="s">
        <v>92</v>
      </c>
      <c r="D10270" s="490">
        <v>666711.99</v>
      </c>
      <c r="E10270" s="487"/>
      <c r="F10270" s="488" t="s">
        <v>8031</v>
      </c>
      <c r="G10270" s="491">
        <v>666711.99</v>
      </c>
      <c r="H10270" s="491">
        <v>0</v>
      </c>
      <c r="I10270" s="491">
        <v>0</v>
      </c>
      <c r="J10270" s="491">
        <v>0</v>
      </c>
      <c r="K10270" s="491">
        <v>0</v>
      </c>
    </row>
    <row r="10271" spans="1:11" ht="30" x14ac:dyDescent="0.25">
      <c r="A10271" s="489">
        <v>19082</v>
      </c>
      <c r="B10271" s="488" t="s">
        <v>20045</v>
      </c>
      <c r="C10271" s="489" t="s">
        <v>92</v>
      </c>
      <c r="D10271" s="490">
        <v>1071989</v>
      </c>
      <c r="E10271" s="487"/>
      <c r="F10271" s="488" t="s">
        <v>8031</v>
      </c>
      <c r="G10271" s="491">
        <v>1071989</v>
      </c>
      <c r="H10271" s="491">
        <v>0</v>
      </c>
      <c r="I10271" s="491">
        <v>0</v>
      </c>
      <c r="J10271" s="491">
        <v>0</v>
      </c>
      <c r="K10271" s="491">
        <v>0</v>
      </c>
    </row>
    <row r="10272" spans="1:11" ht="30" x14ac:dyDescent="0.25">
      <c r="A10272" s="489">
        <v>19083</v>
      </c>
      <c r="B10272" s="488" t="s">
        <v>8456</v>
      </c>
      <c r="C10272" s="489" t="s">
        <v>92</v>
      </c>
      <c r="D10272" s="490">
        <v>666711.99</v>
      </c>
      <c r="E10272" s="487"/>
      <c r="F10272" s="488" t="s">
        <v>8031</v>
      </c>
      <c r="G10272" s="491">
        <v>666711.99</v>
      </c>
      <c r="H10272" s="491">
        <v>0</v>
      </c>
      <c r="I10272" s="491">
        <v>0</v>
      </c>
      <c r="J10272" s="491">
        <v>0</v>
      </c>
      <c r="K10272" s="491">
        <v>0</v>
      </c>
    </row>
    <row r="10273" spans="1:11" ht="30" x14ac:dyDescent="0.25">
      <c r="A10273" s="489">
        <v>19084</v>
      </c>
      <c r="B10273" s="488" t="s">
        <v>8455</v>
      </c>
      <c r="C10273" s="489" t="s">
        <v>92</v>
      </c>
      <c r="D10273" s="490">
        <v>937674.99</v>
      </c>
      <c r="E10273" s="487"/>
      <c r="F10273" s="488" t="s">
        <v>8031</v>
      </c>
      <c r="G10273" s="491">
        <v>937674.99</v>
      </c>
      <c r="H10273" s="491">
        <v>0</v>
      </c>
      <c r="I10273" s="491">
        <v>0</v>
      </c>
      <c r="J10273" s="491">
        <v>0</v>
      </c>
      <c r="K10273" s="491">
        <v>0</v>
      </c>
    </row>
    <row r="10274" spans="1:11" ht="30" x14ac:dyDescent="0.25">
      <c r="A10274" s="489">
        <v>19085</v>
      </c>
      <c r="B10274" s="488" t="s">
        <v>8454</v>
      </c>
      <c r="C10274" s="489" t="s">
        <v>92</v>
      </c>
      <c r="D10274" s="490">
        <v>937674.99</v>
      </c>
      <c r="E10274" s="487"/>
      <c r="F10274" s="488" t="s">
        <v>8031</v>
      </c>
      <c r="G10274" s="491">
        <v>937674.99</v>
      </c>
      <c r="H10274" s="491">
        <v>0</v>
      </c>
      <c r="I10274" s="491">
        <v>0</v>
      </c>
      <c r="J10274" s="491">
        <v>0</v>
      </c>
      <c r="K10274" s="491">
        <v>0</v>
      </c>
    </row>
    <row r="10275" spans="1:11" ht="30" x14ac:dyDescent="0.25">
      <c r="A10275" s="489">
        <v>19086</v>
      </c>
      <c r="B10275" s="488" t="s">
        <v>8453</v>
      </c>
      <c r="C10275" s="489" t="s">
        <v>92</v>
      </c>
      <c r="D10275" s="490">
        <v>937674.99</v>
      </c>
      <c r="E10275" s="487"/>
      <c r="F10275" s="488" t="s">
        <v>8031</v>
      </c>
      <c r="G10275" s="491">
        <v>937674.99</v>
      </c>
      <c r="H10275" s="491">
        <v>0</v>
      </c>
      <c r="I10275" s="491">
        <v>0</v>
      </c>
      <c r="J10275" s="491">
        <v>0</v>
      </c>
      <c r="K10275" s="491">
        <v>0</v>
      </c>
    </row>
    <row r="10276" spans="1:11" ht="30" x14ac:dyDescent="0.25">
      <c r="A10276" s="489">
        <v>19087</v>
      </c>
      <c r="B10276" s="488" t="s">
        <v>8452</v>
      </c>
      <c r="C10276" s="489" t="s">
        <v>92</v>
      </c>
      <c r="D10276" s="490">
        <v>937674.99</v>
      </c>
      <c r="E10276" s="487"/>
      <c r="F10276" s="488" t="s">
        <v>8031</v>
      </c>
      <c r="G10276" s="491">
        <v>937674.99</v>
      </c>
      <c r="H10276" s="491">
        <v>0</v>
      </c>
      <c r="I10276" s="491">
        <v>0</v>
      </c>
      <c r="J10276" s="491">
        <v>0</v>
      </c>
      <c r="K10276" s="491">
        <v>0</v>
      </c>
    </row>
    <row r="10277" spans="1:11" ht="30" x14ac:dyDescent="0.25">
      <c r="A10277" s="489">
        <v>19088</v>
      </c>
      <c r="B10277" s="488" t="s">
        <v>8451</v>
      </c>
      <c r="C10277" s="489" t="s">
        <v>92</v>
      </c>
      <c r="D10277" s="490">
        <v>937674.99</v>
      </c>
      <c r="E10277" s="487"/>
      <c r="F10277" s="488" t="s">
        <v>8031</v>
      </c>
      <c r="G10277" s="491">
        <v>937674.99</v>
      </c>
      <c r="H10277" s="491">
        <v>0</v>
      </c>
      <c r="I10277" s="491">
        <v>0</v>
      </c>
      <c r="J10277" s="491">
        <v>0</v>
      </c>
      <c r="K10277" s="491">
        <v>0</v>
      </c>
    </row>
    <row r="10278" spans="1:11" ht="30" x14ac:dyDescent="0.25">
      <c r="A10278" s="489">
        <v>19089</v>
      </c>
      <c r="B10278" s="488" t="s">
        <v>8450</v>
      </c>
      <c r="C10278" s="489" t="s">
        <v>92</v>
      </c>
      <c r="D10278" s="490">
        <v>937674.99</v>
      </c>
      <c r="E10278" s="487"/>
      <c r="F10278" s="488" t="s">
        <v>8031</v>
      </c>
      <c r="G10278" s="491">
        <v>937674.99</v>
      </c>
      <c r="H10278" s="491">
        <v>0</v>
      </c>
      <c r="I10278" s="491">
        <v>0</v>
      </c>
      <c r="J10278" s="491">
        <v>0</v>
      </c>
      <c r="K10278" s="491">
        <v>0</v>
      </c>
    </row>
    <row r="10279" spans="1:11" ht="30" x14ac:dyDescent="0.25">
      <c r="A10279" s="489">
        <v>19090</v>
      </c>
      <c r="B10279" s="488" t="s">
        <v>8448</v>
      </c>
      <c r="C10279" s="489" t="s">
        <v>92</v>
      </c>
      <c r="D10279" s="490">
        <v>1092689</v>
      </c>
      <c r="E10279" s="487"/>
      <c r="F10279" s="488" t="s">
        <v>8031</v>
      </c>
      <c r="G10279" s="491">
        <v>1092689</v>
      </c>
      <c r="H10279" s="491">
        <v>0</v>
      </c>
      <c r="I10279" s="491">
        <v>0</v>
      </c>
      <c r="J10279" s="491">
        <v>0</v>
      </c>
      <c r="K10279" s="491">
        <v>0</v>
      </c>
    </row>
    <row r="10280" spans="1:11" ht="30" x14ac:dyDescent="0.25">
      <c r="A10280" s="489">
        <v>19091</v>
      </c>
      <c r="B10280" s="488" t="s">
        <v>8447</v>
      </c>
      <c r="C10280" s="489" t="s">
        <v>92</v>
      </c>
      <c r="D10280" s="490">
        <v>2996.77</v>
      </c>
      <c r="E10280" s="487"/>
      <c r="F10280" s="488" t="s">
        <v>8031</v>
      </c>
      <c r="G10280" s="491">
        <v>2996.77</v>
      </c>
      <c r="H10280" s="491">
        <v>0</v>
      </c>
      <c r="I10280" s="491">
        <v>0</v>
      </c>
      <c r="J10280" s="491">
        <v>0</v>
      </c>
      <c r="K10280" s="491">
        <v>0</v>
      </c>
    </row>
    <row r="10281" spans="1:11" ht="30" x14ac:dyDescent="0.25">
      <c r="A10281" s="489">
        <v>19092</v>
      </c>
      <c r="B10281" s="488" t="s">
        <v>8446</v>
      </c>
      <c r="C10281" s="489" t="s">
        <v>92</v>
      </c>
      <c r="D10281" s="490">
        <v>1092689</v>
      </c>
      <c r="E10281" s="487"/>
      <c r="F10281" s="488" t="s">
        <v>8031</v>
      </c>
      <c r="G10281" s="491">
        <v>1092689</v>
      </c>
      <c r="H10281" s="491">
        <v>0</v>
      </c>
      <c r="I10281" s="491">
        <v>0</v>
      </c>
      <c r="J10281" s="491">
        <v>0</v>
      </c>
      <c r="K10281" s="491">
        <v>0</v>
      </c>
    </row>
    <row r="10282" spans="1:11" ht="30" x14ac:dyDescent="0.25">
      <c r="A10282" s="489">
        <v>19093</v>
      </c>
      <c r="B10282" s="488" t="s">
        <v>8445</v>
      </c>
      <c r="C10282" s="489" t="s">
        <v>92</v>
      </c>
      <c r="D10282" s="490">
        <v>1092689</v>
      </c>
      <c r="E10282" s="487"/>
      <c r="F10282" s="488" t="s">
        <v>8031</v>
      </c>
      <c r="G10282" s="491">
        <v>1092689</v>
      </c>
      <c r="H10282" s="491">
        <v>0</v>
      </c>
      <c r="I10282" s="491">
        <v>0</v>
      </c>
      <c r="J10282" s="491">
        <v>0</v>
      </c>
      <c r="K10282" s="491">
        <v>0</v>
      </c>
    </row>
    <row r="10283" spans="1:11" ht="30" x14ac:dyDescent="0.25">
      <c r="A10283" s="489">
        <v>19094</v>
      </c>
      <c r="B10283" s="488" t="s">
        <v>8444</v>
      </c>
      <c r="C10283" s="489" t="s">
        <v>92</v>
      </c>
      <c r="D10283" s="490">
        <v>1389230</v>
      </c>
      <c r="E10283" s="487"/>
      <c r="F10283" s="488" t="s">
        <v>8031</v>
      </c>
      <c r="G10283" s="491">
        <v>1389230</v>
      </c>
      <c r="H10283" s="491">
        <v>0</v>
      </c>
      <c r="I10283" s="491">
        <v>0</v>
      </c>
      <c r="J10283" s="491">
        <v>0</v>
      </c>
      <c r="K10283" s="491">
        <v>0</v>
      </c>
    </row>
    <row r="10284" spans="1:11" ht="30" x14ac:dyDescent="0.25">
      <c r="A10284" s="489">
        <v>19095</v>
      </c>
      <c r="B10284" s="488" t="s">
        <v>8443</v>
      </c>
      <c r="C10284" s="489" t="s">
        <v>92</v>
      </c>
      <c r="D10284" s="490">
        <v>1122784</v>
      </c>
      <c r="E10284" s="487"/>
      <c r="F10284" s="488" t="s">
        <v>8031</v>
      </c>
      <c r="G10284" s="491">
        <v>1122784</v>
      </c>
      <c r="H10284" s="491">
        <v>0</v>
      </c>
      <c r="I10284" s="491">
        <v>0</v>
      </c>
      <c r="J10284" s="491">
        <v>0</v>
      </c>
      <c r="K10284" s="491">
        <v>0</v>
      </c>
    </row>
    <row r="10285" spans="1:11" ht="30" x14ac:dyDescent="0.25">
      <c r="A10285" s="489">
        <v>19096</v>
      </c>
      <c r="B10285" s="488" t="s">
        <v>8442</v>
      </c>
      <c r="C10285" s="489" t="s">
        <v>92</v>
      </c>
      <c r="D10285" s="490">
        <v>798007</v>
      </c>
      <c r="E10285" s="487"/>
      <c r="F10285" s="488" t="s">
        <v>8031</v>
      </c>
      <c r="G10285" s="491">
        <v>798007</v>
      </c>
      <c r="H10285" s="491">
        <v>0</v>
      </c>
      <c r="I10285" s="491">
        <v>0</v>
      </c>
      <c r="J10285" s="491">
        <v>0</v>
      </c>
      <c r="K10285" s="491">
        <v>0</v>
      </c>
    </row>
    <row r="10286" spans="1:11" ht="30" x14ac:dyDescent="0.25">
      <c r="A10286" s="489">
        <v>19097</v>
      </c>
      <c r="B10286" s="488" t="s">
        <v>8441</v>
      </c>
      <c r="C10286" s="489" t="s">
        <v>92</v>
      </c>
      <c r="D10286" s="490">
        <v>1214725</v>
      </c>
      <c r="E10286" s="487"/>
      <c r="F10286" s="488" t="s">
        <v>8031</v>
      </c>
      <c r="G10286" s="491">
        <v>1214725</v>
      </c>
      <c r="H10286" s="491">
        <v>0</v>
      </c>
      <c r="I10286" s="491">
        <v>0</v>
      </c>
      <c r="J10286" s="491">
        <v>0</v>
      </c>
      <c r="K10286" s="491">
        <v>0</v>
      </c>
    </row>
    <row r="10287" spans="1:11" ht="30" x14ac:dyDescent="0.25">
      <c r="A10287" s="489">
        <v>19098</v>
      </c>
      <c r="B10287" s="488" t="s">
        <v>8440</v>
      </c>
      <c r="C10287" s="489" t="s">
        <v>92</v>
      </c>
      <c r="D10287" s="490">
        <v>821818</v>
      </c>
      <c r="E10287" s="487"/>
      <c r="F10287" s="488" t="s">
        <v>8031</v>
      </c>
      <c r="G10287" s="491">
        <v>821818</v>
      </c>
      <c r="H10287" s="491">
        <v>0</v>
      </c>
      <c r="I10287" s="491">
        <v>0</v>
      </c>
      <c r="J10287" s="491">
        <v>0</v>
      </c>
      <c r="K10287" s="491">
        <v>0</v>
      </c>
    </row>
    <row r="10288" spans="1:11" ht="30" x14ac:dyDescent="0.25">
      <c r="A10288" s="489">
        <v>19099</v>
      </c>
      <c r="B10288" s="488" t="s">
        <v>8439</v>
      </c>
      <c r="C10288" s="489" t="s">
        <v>92</v>
      </c>
      <c r="D10288" s="490">
        <v>1522912</v>
      </c>
      <c r="E10288" s="487"/>
      <c r="F10288" s="488" t="s">
        <v>8031</v>
      </c>
      <c r="G10288" s="491">
        <v>1522912</v>
      </c>
      <c r="H10288" s="491">
        <v>0</v>
      </c>
      <c r="I10288" s="491">
        <v>0</v>
      </c>
      <c r="J10288" s="491">
        <v>0</v>
      </c>
      <c r="K10288" s="491">
        <v>0</v>
      </c>
    </row>
    <row r="10289" spans="1:11" ht="30" x14ac:dyDescent="0.25">
      <c r="A10289" s="489">
        <v>19100</v>
      </c>
      <c r="B10289" s="488" t="s">
        <v>8438</v>
      </c>
      <c r="C10289" s="489" t="s">
        <v>92</v>
      </c>
      <c r="D10289" s="490">
        <v>1395431</v>
      </c>
      <c r="E10289" s="487"/>
      <c r="F10289" s="488" t="s">
        <v>8031</v>
      </c>
      <c r="G10289" s="491">
        <v>1395431</v>
      </c>
      <c r="H10289" s="491">
        <v>0</v>
      </c>
      <c r="I10289" s="491">
        <v>0</v>
      </c>
      <c r="J10289" s="491">
        <v>0</v>
      </c>
      <c r="K10289" s="491">
        <v>0</v>
      </c>
    </row>
    <row r="10290" spans="1:11" ht="30" x14ac:dyDescent="0.25">
      <c r="A10290" s="489">
        <v>19101</v>
      </c>
      <c r="B10290" s="488" t="s">
        <v>20011</v>
      </c>
      <c r="C10290" s="489" t="s">
        <v>92</v>
      </c>
      <c r="D10290" s="490">
        <v>842290</v>
      </c>
      <c r="E10290" s="487"/>
      <c r="F10290" s="488" t="s">
        <v>8031</v>
      </c>
      <c r="G10290" s="491">
        <v>842290</v>
      </c>
      <c r="H10290" s="491">
        <v>0</v>
      </c>
      <c r="I10290" s="491">
        <v>0</v>
      </c>
      <c r="J10290" s="491">
        <v>0</v>
      </c>
      <c r="K10290" s="491">
        <v>0</v>
      </c>
    </row>
    <row r="10291" spans="1:11" ht="30" x14ac:dyDescent="0.25">
      <c r="A10291" s="489">
        <v>19102</v>
      </c>
      <c r="B10291" s="488" t="s">
        <v>20012</v>
      </c>
      <c r="C10291" s="489" t="s">
        <v>92</v>
      </c>
      <c r="D10291" s="490">
        <v>1073047</v>
      </c>
      <c r="E10291" s="487"/>
      <c r="F10291" s="488" t="s">
        <v>8031</v>
      </c>
      <c r="G10291" s="491">
        <v>1073047</v>
      </c>
      <c r="H10291" s="491">
        <v>0</v>
      </c>
      <c r="I10291" s="491">
        <v>0</v>
      </c>
      <c r="J10291" s="491">
        <v>0</v>
      </c>
      <c r="K10291" s="491">
        <v>0</v>
      </c>
    </row>
    <row r="10292" spans="1:11" ht="30" x14ac:dyDescent="0.25">
      <c r="A10292" s="489">
        <v>19103</v>
      </c>
      <c r="B10292" s="488" t="s">
        <v>20013</v>
      </c>
      <c r="C10292" s="489" t="s">
        <v>92</v>
      </c>
      <c r="D10292" s="490">
        <v>1108927</v>
      </c>
      <c r="E10292" s="487"/>
      <c r="F10292" s="488" t="s">
        <v>8031</v>
      </c>
      <c r="G10292" s="491">
        <v>1108927</v>
      </c>
      <c r="H10292" s="491">
        <v>0</v>
      </c>
      <c r="I10292" s="491">
        <v>0</v>
      </c>
      <c r="J10292" s="491">
        <v>0</v>
      </c>
      <c r="K10292" s="491">
        <v>0</v>
      </c>
    </row>
    <row r="10293" spans="1:11" ht="30" x14ac:dyDescent="0.25">
      <c r="A10293" s="489">
        <v>19104</v>
      </c>
      <c r="B10293" s="488" t="s">
        <v>20014</v>
      </c>
      <c r="C10293" s="489" t="s">
        <v>92</v>
      </c>
      <c r="D10293" s="490">
        <v>842290</v>
      </c>
      <c r="E10293" s="487"/>
      <c r="F10293" s="488" t="s">
        <v>8031</v>
      </c>
      <c r="G10293" s="491">
        <v>842290</v>
      </c>
      <c r="H10293" s="491">
        <v>0</v>
      </c>
      <c r="I10293" s="491">
        <v>0</v>
      </c>
      <c r="J10293" s="491">
        <v>0</v>
      </c>
      <c r="K10293" s="491">
        <v>0</v>
      </c>
    </row>
    <row r="10294" spans="1:11" ht="30" x14ac:dyDescent="0.25">
      <c r="A10294" s="489">
        <v>19105</v>
      </c>
      <c r="B10294" s="488" t="s">
        <v>8435</v>
      </c>
      <c r="C10294" s="489" t="s">
        <v>92</v>
      </c>
      <c r="D10294" s="490">
        <v>1395431</v>
      </c>
      <c r="E10294" s="487"/>
      <c r="F10294" s="488" t="s">
        <v>8031</v>
      </c>
      <c r="G10294" s="491">
        <v>1395431</v>
      </c>
      <c r="H10294" s="491">
        <v>0</v>
      </c>
      <c r="I10294" s="491">
        <v>0</v>
      </c>
      <c r="J10294" s="491">
        <v>0</v>
      </c>
      <c r="K10294" s="491">
        <v>0</v>
      </c>
    </row>
    <row r="10295" spans="1:11" ht="30" x14ac:dyDescent="0.25">
      <c r="A10295" s="489">
        <v>19106</v>
      </c>
      <c r="B10295" s="488" t="s">
        <v>8433</v>
      </c>
      <c r="C10295" s="489" t="s">
        <v>92</v>
      </c>
      <c r="D10295" s="490">
        <v>1395431</v>
      </c>
      <c r="E10295" s="487"/>
      <c r="F10295" s="488" t="s">
        <v>8031</v>
      </c>
      <c r="G10295" s="491">
        <v>1395431</v>
      </c>
      <c r="H10295" s="491">
        <v>0</v>
      </c>
      <c r="I10295" s="491">
        <v>0</v>
      </c>
      <c r="J10295" s="491">
        <v>0</v>
      </c>
      <c r="K10295" s="491">
        <v>0</v>
      </c>
    </row>
    <row r="10296" spans="1:11" ht="30" x14ac:dyDescent="0.25">
      <c r="A10296" s="489">
        <v>19107</v>
      </c>
      <c r="B10296" s="488" t="s">
        <v>20016</v>
      </c>
      <c r="C10296" s="489" t="s">
        <v>92</v>
      </c>
      <c r="D10296" s="490">
        <v>842290</v>
      </c>
      <c r="E10296" s="487"/>
      <c r="F10296" s="488" t="s">
        <v>8031</v>
      </c>
      <c r="G10296" s="491">
        <v>842290</v>
      </c>
      <c r="H10296" s="491">
        <v>0</v>
      </c>
      <c r="I10296" s="491">
        <v>0</v>
      </c>
      <c r="J10296" s="491">
        <v>0</v>
      </c>
      <c r="K10296" s="491">
        <v>0</v>
      </c>
    </row>
    <row r="10297" spans="1:11" ht="30" x14ac:dyDescent="0.25">
      <c r="A10297" s="489">
        <v>19108</v>
      </c>
      <c r="B10297" s="488" t="s">
        <v>8431</v>
      </c>
      <c r="C10297" s="489" t="s">
        <v>92</v>
      </c>
      <c r="D10297" s="490">
        <v>1395431</v>
      </c>
      <c r="E10297" s="487"/>
      <c r="F10297" s="488" t="s">
        <v>8031</v>
      </c>
      <c r="G10297" s="491">
        <v>1395431</v>
      </c>
      <c r="H10297" s="491">
        <v>0</v>
      </c>
      <c r="I10297" s="491">
        <v>0</v>
      </c>
      <c r="J10297" s="491">
        <v>0</v>
      </c>
      <c r="K10297" s="491">
        <v>0</v>
      </c>
    </row>
    <row r="10298" spans="1:11" ht="30" x14ac:dyDescent="0.25">
      <c r="A10298" s="489">
        <v>19109</v>
      </c>
      <c r="B10298" s="488" t="s">
        <v>8429</v>
      </c>
      <c r="C10298" s="489" t="s">
        <v>92</v>
      </c>
      <c r="D10298" s="490">
        <v>1395431</v>
      </c>
      <c r="E10298" s="487"/>
      <c r="F10298" s="488" t="s">
        <v>8031</v>
      </c>
      <c r="G10298" s="491">
        <v>1395431</v>
      </c>
      <c r="H10298" s="491">
        <v>0</v>
      </c>
      <c r="I10298" s="491">
        <v>0</v>
      </c>
      <c r="J10298" s="491">
        <v>0</v>
      </c>
      <c r="K10298" s="491">
        <v>0</v>
      </c>
    </row>
    <row r="10299" spans="1:11" ht="30" x14ac:dyDescent="0.25">
      <c r="A10299" s="489">
        <v>19110</v>
      </c>
      <c r="B10299" s="488" t="s">
        <v>20017</v>
      </c>
      <c r="C10299" s="489" t="s">
        <v>92</v>
      </c>
      <c r="D10299" s="490">
        <v>842290</v>
      </c>
      <c r="E10299" s="487"/>
      <c r="F10299" s="488" t="s">
        <v>8031</v>
      </c>
      <c r="G10299" s="491">
        <v>842290</v>
      </c>
      <c r="H10299" s="491">
        <v>0</v>
      </c>
      <c r="I10299" s="491">
        <v>0</v>
      </c>
      <c r="J10299" s="491">
        <v>0</v>
      </c>
      <c r="K10299" s="491">
        <v>0</v>
      </c>
    </row>
    <row r="10300" spans="1:11" ht="30" x14ac:dyDescent="0.25">
      <c r="A10300" s="489">
        <v>19111</v>
      </c>
      <c r="B10300" s="488" t="s">
        <v>20018</v>
      </c>
      <c r="C10300" s="489" t="s">
        <v>92</v>
      </c>
      <c r="D10300" s="490">
        <v>842290</v>
      </c>
      <c r="E10300" s="487"/>
      <c r="F10300" s="488" t="s">
        <v>8031</v>
      </c>
      <c r="G10300" s="491">
        <v>842290</v>
      </c>
      <c r="H10300" s="491">
        <v>0</v>
      </c>
      <c r="I10300" s="491">
        <v>0</v>
      </c>
      <c r="J10300" s="491">
        <v>0</v>
      </c>
      <c r="K10300" s="491">
        <v>0</v>
      </c>
    </row>
    <row r="10301" spans="1:11" ht="30" x14ac:dyDescent="0.25">
      <c r="A10301" s="489">
        <v>19112</v>
      </c>
      <c r="B10301" s="488" t="s">
        <v>8428</v>
      </c>
      <c r="C10301" s="489" t="s">
        <v>92</v>
      </c>
      <c r="D10301" s="490">
        <v>1395431</v>
      </c>
      <c r="E10301" s="487"/>
      <c r="F10301" s="488" t="s">
        <v>8031</v>
      </c>
      <c r="G10301" s="491">
        <v>1395431</v>
      </c>
      <c r="H10301" s="491">
        <v>0</v>
      </c>
      <c r="I10301" s="491">
        <v>0</v>
      </c>
      <c r="J10301" s="491">
        <v>0</v>
      </c>
      <c r="K10301" s="491">
        <v>0</v>
      </c>
    </row>
    <row r="10302" spans="1:11" ht="30" x14ac:dyDescent="0.25">
      <c r="A10302" s="489">
        <v>19113</v>
      </c>
      <c r="B10302" s="488" t="s">
        <v>20019</v>
      </c>
      <c r="C10302" s="489" t="s">
        <v>92</v>
      </c>
      <c r="D10302" s="490">
        <v>842290</v>
      </c>
      <c r="E10302" s="487"/>
      <c r="F10302" s="488" t="s">
        <v>8031</v>
      </c>
      <c r="G10302" s="491">
        <v>842290</v>
      </c>
      <c r="H10302" s="491">
        <v>0</v>
      </c>
      <c r="I10302" s="491">
        <v>0</v>
      </c>
      <c r="J10302" s="491">
        <v>0</v>
      </c>
      <c r="K10302" s="491">
        <v>0</v>
      </c>
    </row>
    <row r="10303" spans="1:11" ht="30" x14ac:dyDescent="0.25">
      <c r="A10303" s="489">
        <v>19114</v>
      </c>
      <c r="B10303" s="488" t="s">
        <v>20020</v>
      </c>
      <c r="C10303" s="489" t="s">
        <v>92</v>
      </c>
      <c r="D10303" s="490">
        <v>842290</v>
      </c>
      <c r="E10303" s="487"/>
      <c r="F10303" s="488" t="s">
        <v>8031</v>
      </c>
      <c r="G10303" s="491">
        <v>842290</v>
      </c>
      <c r="H10303" s="491">
        <v>0</v>
      </c>
      <c r="I10303" s="491">
        <v>0</v>
      </c>
      <c r="J10303" s="491">
        <v>0</v>
      </c>
      <c r="K10303" s="491">
        <v>0</v>
      </c>
    </row>
    <row r="10304" spans="1:11" ht="30" x14ac:dyDescent="0.25">
      <c r="A10304" s="489">
        <v>19115</v>
      </c>
      <c r="B10304" s="488" t="s">
        <v>20021</v>
      </c>
      <c r="C10304" s="489" t="s">
        <v>92</v>
      </c>
      <c r="D10304" s="490">
        <v>986803</v>
      </c>
      <c r="E10304" s="487"/>
      <c r="F10304" s="488" t="s">
        <v>8031</v>
      </c>
      <c r="G10304" s="491">
        <v>986803</v>
      </c>
      <c r="H10304" s="491">
        <v>0</v>
      </c>
      <c r="I10304" s="491">
        <v>0</v>
      </c>
      <c r="J10304" s="491">
        <v>0</v>
      </c>
      <c r="K10304" s="491">
        <v>0</v>
      </c>
    </row>
    <row r="10305" spans="1:11" ht="30" x14ac:dyDescent="0.25">
      <c r="A10305" s="489">
        <v>19116</v>
      </c>
      <c r="B10305" s="488" t="s">
        <v>8424</v>
      </c>
      <c r="C10305" s="489" t="s">
        <v>92</v>
      </c>
      <c r="D10305" s="490">
        <v>1395431</v>
      </c>
      <c r="E10305" s="487"/>
      <c r="F10305" s="488" t="s">
        <v>8031</v>
      </c>
      <c r="G10305" s="491">
        <v>1395431</v>
      </c>
      <c r="H10305" s="491">
        <v>0</v>
      </c>
      <c r="I10305" s="491">
        <v>0</v>
      </c>
      <c r="J10305" s="491">
        <v>0</v>
      </c>
      <c r="K10305" s="491">
        <v>0</v>
      </c>
    </row>
    <row r="10306" spans="1:11" ht="30" x14ac:dyDescent="0.25">
      <c r="A10306" s="489">
        <v>19117</v>
      </c>
      <c r="B10306" s="488" t="s">
        <v>8422</v>
      </c>
      <c r="C10306" s="489" t="s">
        <v>92</v>
      </c>
      <c r="D10306" s="490">
        <v>1395431</v>
      </c>
      <c r="E10306" s="487"/>
      <c r="F10306" s="488" t="s">
        <v>8031</v>
      </c>
      <c r="G10306" s="491">
        <v>1395431</v>
      </c>
      <c r="H10306" s="491">
        <v>0</v>
      </c>
      <c r="I10306" s="491">
        <v>0</v>
      </c>
      <c r="J10306" s="491">
        <v>0</v>
      </c>
      <c r="K10306" s="491">
        <v>0</v>
      </c>
    </row>
    <row r="10307" spans="1:11" ht="30" x14ac:dyDescent="0.25">
      <c r="A10307" s="489">
        <v>19118</v>
      </c>
      <c r="B10307" s="488" t="s">
        <v>8421</v>
      </c>
      <c r="C10307" s="489" t="s">
        <v>92</v>
      </c>
      <c r="D10307" s="490">
        <v>1395431</v>
      </c>
      <c r="E10307" s="487"/>
      <c r="F10307" s="488" t="s">
        <v>8031</v>
      </c>
      <c r="G10307" s="491">
        <v>1395431</v>
      </c>
      <c r="H10307" s="491">
        <v>0</v>
      </c>
      <c r="I10307" s="491">
        <v>0</v>
      </c>
      <c r="J10307" s="491">
        <v>0</v>
      </c>
      <c r="K10307" s="491">
        <v>0</v>
      </c>
    </row>
    <row r="10308" spans="1:11" ht="30" x14ac:dyDescent="0.25">
      <c r="A10308" s="489">
        <v>19119</v>
      </c>
      <c r="B10308" s="488" t="s">
        <v>8420</v>
      </c>
      <c r="C10308" s="489" t="s">
        <v>92</v>
      </c>
      <c r="D10308" s="490">
        <v>1395431</v>
      </c>
      <c r="E10308" s="487"/>
      <c r="F10308" s="488" t="s">
        <v>8031</v>
      </c>
      <c r="G10308" s="491">
        <v>1395431</v>
      </c>
      <c r="H10308" s="491">
        <v>0</v>
      </c>
      <c r="I10308" s="491">
        <v>0</v>
      </c>
      <c r="J10308" s="491">
        <v>0</v>
      </c>
      <c r="K10308" s="491">
        <v>0</v>
      </c>
    </row>
    <row r="10309" spans="1:11" ht="30" x14ac:dyDescent="0.25">
      <c r="A10309" s="489">
        <v>19120</v>
      </c>
      <c r="B10309" s="488" t="s">
        <v>20022</v>
      </c>
      <c r="C10309" s="489" t="s">
        <v>92</v>
      </c>
      <c r="D10309" s="490">
        <v>986803</v>
      </c>
      <c r="E10309" s="487"/>
      <c r="F10309" s="488" t="s">
        <v>8031</v>
      </c>
      <c r="G10309" s="491">
        <v>986803</v>
      </c>
      <c r="H10309" s="491">
        <v>0</v>
      </c>
      <c r="I10309" s="491">
        <v>0</v>
      </c>
      <c r="J10309" s="491">
        <v>0</v>
      </c>
      <c r="K10309" s="491">
        <v>0</v>
      </c>
    </row>
    <row r="10310" spans="1:11" ht="30" x14ac:dyDescent="0.25">
      <c r="A10310" s="489">
        <v>19121</v>
      </c>
      <c r="B10310" s="488" t="s">
        <v>8418</v>
      </c>
      <c r="C10310" s="489" t="s">
        <v>92</v>
      </c>
      <c r="D10310" s="490">
        <v>1395431</v>
      </c>
      <c r="E10310" s="487"/>
      <c r="F10310" s="488" t="s">
        <v>8031</v>
      </c>
      <c r="G10310" s="491">
        <v>1395431</v>
      </c>
      <c r="H10310" s="491">
        <v>0</v>
      </c>
      <c r="I10310" s="491">
        <v>0</v>
      </c>
      <c r="J10310" s="491">
        <v>0</v>
      </c>
      <c r="K10310" s="491">
        <v>0</v>
      </c>
    </row>
    <row r="10311" spans="1:11" ht="30" x14ac:dyDescent="0.25">
      <c r="A10311" s="489">
        <v>19122</v>
      </c>
      <c r="B10311" s="488" t="s">
        <v>20023</v>
      </c>
      <c r="C10311" s="489" t="s">
        <v>92</v>
      </c>
      <c r="D10311" s="490">
        <v>842290</v>
      </c>
      <c r="E10311" s="487"/>
      <c r="F10311" s="488" t="s">
        <v>8031</v>
      </c>
      <c r="G10311" s="491">
        <v>842290</v>
      </c>
      <c r="H10311" s="491">
        <v>0</v>
      </c>
      <c r="I10311" s="491">
        <v>0</v>
      </c>
      <c r="J10311" s="491">
        <v>0</v>
      </c>
      <c r="K10311" s="491">
        <v>0</v>
      </c>
    </row>
    <row r="10312" spans="1:11" ht="30" x14ac:dyDescent="0.25">
      <c r="A10312" s="489">
        <v>19123</v>
      </c>
      <c r="B10312" s="488" t="s">
        <v>8417</v>
      </c>
      <c r="C10312" s="489" t="s">
        <v>92</v>
      </c>
      <c r="D10312" s="490">
        <v>1395431</v>
      </c>
      <c r="E10312" s="487"/>
      <c r="F10312" s="488" t="s">
        <v>8031</v>
      </c>
      <c r="G10312" s="491">
        <v>1395431</v>
      </c>
      <c r="H10312" s="491">
        <v>0</v>
      </c>
      <c r="I10312" s="491">
        <v>0</v>
      </c>
      <c r="J10312" s="491">
        <v>0</v>
      </c>
      <c r="K10312" s="491">
        <v>0</v>
      </c>
    </row>
    <row r="10313" spans="1:11" ht="30" x14ac:dyDescent="0.25">
      <c r="A10313" s="489">
        <v>19124</v>
      </c>
      <c r="B10313" s="488" t="s">
        <v>20024</v>
      </c>
      <c r="C10313" s="489" t="s">
        <v>92</v>
      </c>
      <c r="D10313" s="490">
        <v>991831</v>
      </c>
      <c r="E10313" s="487"/>
      <c r="F10313" s="488" t="s">
        <v>8031</v>
      </c>
      <c r="G10313" s="491">
        <v>991831</v>
      </c>
      <c r="H10313" s="491">
        <v>0</v>
      </c>
      <c r="I10313" s="491">
        <v>0</v>
      </c>
      <c r="J10313" s="491">
        <v>0</v>
      </c>
      <c r="K10313" s="491">
        <v>0</v>
      </c>
    </row>
    <row r="10314" spans="1:11" ht="30" x14ac:dyDescent="0.25">
      <c r="A10314" s="489">
        <v>19125</v>
      </c>
      <c r="B10314" s="488" t="s">
        <v>8415</v>
      </c>
      <c r="C10314" s="489" t="s">
        <v>92</v>
      </c>
      <c r="D10314" s="490">
        <v>1395431</v>
      </c>
      <c r="E10314" s="487"/>
      <c r="F10314" s="488" t="s">
        <v>8031</v>
      </c>
      <c r="G10314" s="491">
        <v>1395431</v>
      </c>
      <c r="H10314" s="491">
        <v>0</v>
      </c>
      <c r="I10314" s="491">
        <v>0</v>
      </c>
      <c r="J10314" s="491">
        <v>0</v>
      </c>
      <c r="K10314" s="491">
        <v>0</v>
      </c>
    </row>
    <row r="10315" spans="1:11" ht="30" x14ac:dyDescent="0.25">
      <c r="A10315" s="489">
        <v>19126</v>
      </c>
      <c r="B10315" s="488" t="s">
        <v>20027</v>
      </c>
      <c r="C10315" s="489" t="s">
        <v>92</v>
      </c>
      <c r="D10315" s="490">
        <v>1087188</v>
      </c>
      <c r="E10315" s="487"/>
      <c r="F10315" s="488" t="s">
        <v>8031</v>
      </c>
      <c r="G10315" s="491">
        <v>1087188</v>
      </c>
      <c r="H10315" s="491">
        <v>0</v>
      </c>
      <c r="I10315" s="491">
        <v>0</v>
      </c>
      <c r="J10315" s="491">
        <v>0</v>
      </c>
      <c r="K10315" s="491">
        <v>0</v>
      </c>
    </row>
    <row r="10316" spans="1:11" ht="30" x14ac:dyDescent="0.25">
      <c r="A10316" s="489">
        <v>19127</v>
      </c>
      <c r="B10316" s="488" t="s">
        <v>20028</v>
      </c>
      <c r="C10316" s="489" t="s">
        <v>92</v>
      </c>
      <c r="D10316" s="490">
        <v>842290</v>
      </c>
      <c r="E10316" s="487"/>
      <c r="F10316" s="488" t="s">
        <v>8031</v>
      </c>
      <c r="G10316" s="491">
        <v>842290</v>
      </c>
      <c r="H10316" s="491">
        <v>0</v>
      </c>
      <c r="I10316" s="491">
        <v>0</v>
      </c>
      <c r="J10316" s="491">
        <v>0</v>
      </c>
      <c r="K10316" s="491">
        <v>0</v>
      </c>
    </row>
    <row r="10317" spans="1:11" ht="30" x14ac:dyDescent="0.25">
      <c r="A10317" s="489">
        <v>19128</v>
      </c>
      <c r="B10317" s="488" t="s">
        <v>8412</v>
      </c>
      <c r="C10317" s="489" t="s">
        <v>92</v>
      </c>
      <c r="D10317" s="490">
        <v>1395431</v>
      </c>
      <c r="E10317" s="487"/>
      <c r="F10317" s="488" t="s">
        <v>8031</v>
      </c>
      <c r="G10317" s="491">
        <v>1395431</v>
      </c>
      <c r="H10317" s="491">
        <v>0</v>
      </c>
      <c r="I10317" s="491">
        <v>0</v>
      </c>
      <c r="J10317" s="491">
        <v>0</v>
      </c>
      <c r="K10317" s="491">
        <v>0</v>
      </c>
    </row>
    <row r="10318" spans="1:11" ht="30" x14ac:dyDescent="0.25">
      <c r="A10318" s="489">
        <v>19129</v>
      </c>
      <c r="B10318" s="488" t="s">
        <v>20029</v>
      </c>
      <c r="C10318" s="489" t="s">
        <v>92</v>
      </c>
      <c r="D10318" s="490">
        <v>842290</v>
      </c>
      <c r="E10318" s="487"/>
      <c r="F10318" s="488" t="s">
        <v>8031</v>
      </c>
      <c r="G10318" s="491">
        <v>842290</v>
      </c>
      <c r="H10318" s="491">
        <v>0</v>
      </c>
      <c r="I10318" s="491">
        <v>0</v>
      </c>
      <c r="J10318" s="491">
        <v>0</v>
      </c>
      <c r="K10318" s="491">
        <v>0</v>
      </c>
    </row>
    <row r="10319" spans="1:11" ht="30" x14ac:dyDescent="0.25">
      <c r="A10319" s="489">
        <v>19130</v>
      </c>
      <c r="B10319" s="488" t="s">
        <v>20030</v>
      </c>
      <c r="C10319" s="489" t="s">
        <v>92</v>
      </c>
      <c r="D10319" s="490">
        <v>948396</v>
      </c>
      <c r="E10319" s="487"/>
      <c r="F10319" s="488" t="s">
        <v>8031</v>
      </c>
      <c r="G10319" s="491">
        <v>948396</v>
      </c>
      <c r="H10319" s="491">
        <v>0</v>
      </c>
      <c r="I10319" s="491">
        <v>0</v>
      </c>
      <c r="J10319" s="491">
        <v>0</v>
      </c>
      <c r="K10319" s="491">
        <v>0</v>
      </c>
    </row>
    <row r="10320" spans="1:11" ht="30" x14ac:dyDescent="0.25">
      <c r="A10320" s="489">
        <v>19131</v>
      </c>
      <c r="B10320" s="488" t="s">
        <v>20031</v>
      </c>
      <c r="C10320" s="489" t="s">
        <v>92</v>
      </c>
      <c r="D10320" s="490">
        <v>1395431</v>
      </c>
      <c r="E10320" s="487"/>
      <c r="F10320" s="488" t="s">
        <v>8031</v>
      </c>
      <c r="G10320" s="491">
        <v>1395431</v>
      </c>
      <c r="H10320" s="491">
        <v>0</v>
      </c>
      <c r="I10320" s="491">
        <v>0</v>
      </c>
      <c r="J10320" s="491">
        <v>0</v>
      </c>
      <c r="K10320" s="491">
        <v>0</v>
      </c>
    </row>
    <row r="10321" spans="1:11" ht="30" x14ac:dyDescent="0.25">
      <c r="A10321" s="489">
        <v>19132</v>
      </c>
      <c r="B10321" s="488" t="s">
        <v>20025</v>
      </c>
      <c r="C10321" s="489" t="s">
        <v>92</v>
      </c>
      <c r="D10321" s="490">
        <v>1395431</v>
      </c>
      <c r="E10321" s="487"/>
      <c r="F10321" s="488" t="s">
        <v>8031</v>
      </c>
      <c r="G10321" s="491">
        <v>1395431</v>
      </c>
      <c r="H10321" s="491">
        <v>0</v>
      </c>
      <c r="I10321" s="491">
        <v>0</v>
      </c>
      <c r="J10321" s="491">
        <v>0</v>
      </c>
      <c r="K10321" s="491">
        <v>0</v>
      </c>
    </row>
    <row r="10322" spans="1:11" ht="30" x14ac:dyDescent="0.25">
      <c r="A10322" s="489">
        <v>19133</v>
      </c>
      <c r="B10322" s="488" t="s">
        <v>19862</v>
      </c>
      <c r="C10322" s="489" t="s">
        <v>182</v>
      </c>
      <c r="D10322" s="490">
        <v>15464.23</v>
      </c>
      <c r="E10322" s="487"/>
      <c r="F10322" s="488" t="s">
        <v>16414</v>
      </c>
      <c r="G10322" s="491">
        <v>0</v>
      </c>
      <c r="H10322" s="491">
        <v>13659.71</v>
      </c>
      <c r="I10322" s="491">
        <v>1804.52</v>
      </c>
      <c r="J10322" s="491">
        <v>0</v>
      </c>
      <c r="K10322" s="491">
        <v>0</v>
      </c>
    </row>
    <row r="10323" spans="1:11" ht="30" x14ac:dyDescent="0.25">
      <c r="A10323" s="489">
        <v>19134</v>
      </c>
      <c r="B10323" s="488" t="s">
        <v>19861</v>
      </c>
      <c r="C10323" s="489" t="s">
        <v>182</v>
      </c>
      <c r="D10323" s="490">
        <v>19116.009999999998</v>
      </c>
      <c r="E10323" s="487"/>
      <c r="F10323" s="488" t="s">
        <v>16414</v>
      </c>
      <c r="G10323" s="491">
        <v>0</v>
      </c>
      <c r="H10323" s="491">
        <v>17065.419999999998</v>
      </c>
      <c r="I10323" s="491">
        <v>2050.59</v>
      </c>
      <c r="J10323" s="491">
        <v>0</v>
      </c>
      <c r="K10323" s="491">
        <v>0</v>
      </c>
    </row>
    <row r="10324" spans="1:11" ht="30" x14ac:dyDescent="0.25">
      <c r="A10324" s="489">
        <v>19135</v>
      </c>
      <c r="B10324" s="488" t="s">
        <v>23117</v>
      </c>
      <c r="C10324" s="489" t="s">
        <v>182</v>
      </c>
      <c r="D10324" s="490">
        <v>203224.22</v>
      </c>
      <c r="E10324" s="487"/>
      <c r="F10324" s="488" t="s">
        <v>18776</v>
      </c>
      <c r="G10324" s="491">
        <v>193559.1</v>
      </c>
      <c r="H10324" s="491">
        <v>7737.71</v>
      </c>
      <c r="I10324" s="491">
        <v>1927.41</v>
      </c>
      <c r="J10324" s="491">
        <v>0</v>
      </c>
      <c r="K10324" s="491">
        <v>0</v>
      </c>
    </row>
    <row r="10325" spans="1:11" ht="30" x14ac:dyDescent="0.25">
      <c r="A10325" s="489">
        <v>19136</v>
      </c>
      <c r="B10325" s="488" t="s">
        <v>19844</v>
      </c>
      <c r="C10325" s="489" t="s">
        <v>182</v>
      </c>
      <c r="D10325" s="490">
        <v>36454.199999999997</v>
      </c>
      <c r="E10325" s="487"/>
      <c r="F10325" s="488" t="s">
        <v>15960</v>
      </c>
      <c r="G10325" s="491">
        <v>53.11</v>
      </c>
      <c r="H10325" s="491">
        <v>1496.14</v>
      </c>
      <c r="I10325" s="491">
        <v>34904.949999999997</v>
      </c>
      <c r="J10325" s="491">
        <v>0</v>
      </c>
      <c r="K10325" s="491">
        <v>0</v>
      </c>
    </row>
    <row r="10326" spans="1:11" ht="30" x14ac:dyDescent="0.25">
      <c r="A10326" s="489">
        <v>19137</v>
      </c>
      <c r="B10326" s="488" t="s">
        <v>16947</v>
      </c>
      <c r="C10326" s="489" t="s">
        <v>182</v>
      </c>
      <c r="D10326" s="490">
        <v>714346.09</v>
      </c>
      <c r="E10326" s="487"/>
      <c r="F10326" s="488" t="s">
        <v>15720</v>
      </c>
      <c r="G10326" s="491">
        <v>549576.05000000005</v>
      </c>
      <c r="H10326" s="491">
        <v>4005.01</v>
      </c>
      <c r="I10326" s="491">
        <v>160765.03</v>
      </c>
      <c r="J10326" s="491">
        <v>0</v>
      </c>
      <c r="K10326" s="491">
        <v>0</v>
      </c>
    </row>
    <row r="10327" spans="1:11" ht="30" x14ac:dyDescent="0.25">
      <c r="A10327" s="489">
        <v>19138</v>
      </c>
      <c r="B10327" s="488" t="s">
        <v>23157</v>
      </c>
      <c r="C10327" s="489" t="s">
        <v>182</v>
      </c>
      <c r="D10327" s="490">
        <v>137206.04999999999</v>
      </c>
      <c r="E10327" s="487"/>
      <c r="F10327" s="488" t="s">
        <v>16414</v>
      </c>
      <c r="G10327" s="491">
        <v>17777.400000000001</v>
      </c>
      <c r="H10327" s="491">
        <v>22311.97</v>
      </c>
      <c r="I10327" s="491">
        <v>3117.2</v>
      </c>
      <c r="J10327" s="491">
        <v>93999.48</v>
      </c>
      <c r="K10327" s="491">
        <v>0</v>
      </c>
    </row>
    <row r="10328" spans="1:11" x14ac:dyDescent="0.25">
      <c r="A10328" s="489">
        <v>19139</v>
      </c>
      <c r="B10328" s="488" t="s">
        <v>23101</v>
      </c>
      <c r="C10328" s="489" t="s">
        <v>182</v>
      </c>
      <c r="D10328" s="490">
        <v>199331.39</v>
      </c>
      <c r="E10328" s="487"/>
      <c r="F10328" s="488" t="s">
        <v>16686</v>
      </c>
      <c r="G10328" s="491">
        <v>187931.1</v>
      </c>
      <c r="H10328" s="491">
        <v>8409.48</v>
      </c>
      <c r="I10328" s="491">
        <v>2990.81</v>
      </c>
      <c r="J10328" s="491">
        <v>0</v>
      </c>
      <c r="K10328" s="491">
        <v>0</v>
      </c>
    </row>
    <row r="10329" spans="1:11" ht="30" x14ac:dyDescent="0.25">
      <c r="A10329" s="489">
        <v>19140</v>
      </c>
      <c r="B10329" s="488" t="s">
        <v>25069</v>
      </c>
      <c r="C10329" s="489" t="s">
        <v>80</v>
      </c>
      <c r="D10329" s="490">
        <v>37873.51</v>
      </c>
      <c r="E10329" s="487"/>
      <c r="F10329" s="488" t="s">
        <v>15781</v>
      </c>
      <c r="G10329" s="491">
        <v>2002.39</v>
      </c>
      <c r="H10329" s="491">
        <v>1708.15</v>
      </c>
      <c r="I10329" s="491">
        <v>34162.97</v>
      </c>
      <c r="J10329" s="491">
        <v>0</v>
      </c>
      <c r="K10329" s="491">
        <v>0</v>
      </c>
    </row>
    <row r="10330" spans="1:11" ht="30" x14ac:dyDescent="0.25">
      <c r="A10330" s="489">
        <v>19141</v>
      </c>
      <c r="B10330" s="488" t="s">
        <v>15932</v>
      </c>
      <c r="C10330" s="489" t="s">
        <v>87</v>
      </c>
      <c r="D10330" s="490">
        <v>28772.73</v>
      </c>
      <c r="E10330" s="487"/>
      <c r="F10330" s="488" t="s">
        <v>15720</v>
      </c>
      <c r="G10330" s="491">
        <v>4506.2700000000004</v>
      </c>
      <c r="H10330" s="491">
        <v>1157.48</v>
      </c>
      <c r="I10330" s="491">
        <v>23108.98</v>
      </c>
      <c r="J10330" s="491">
        <v>0</v>
      </c>
      <c r="K10330" s="491">
        <v>0</v>
      </c>
    </row>
    <row r="10331" spans="1:11" ht="30" x14ac:dyDescent="0.25">
      <c r="A10331" s="489">
        <v>19142</v>
      </c>
      <c r="B10331" s="488" t="s">
        <v>25022</v>
      </c>
      <c r="C10331" s="489" t="s">
        <v>87</v>
      </c>
      <c r="D10331" s="490">
        <v>602070.61</v>
      </c>
      <c r="E10331" s="487"/>
      <c r="F10331" s="488" t="s">
        <v>15720</v>
      </c>
      <c r="G10331" s="491">
        <v>416038.51</v>
      </c>
      <c r="H10331" s="491">
        <v>21804.33</v>
      </c>
      <c r="I10331" s="491">
        <v>155721.04</v>
      </c>
      <c r="J10331" s="491">
        <v>8506.74</v>
      </c>
      <c r="K10331" s="491">
        <v>0</v>
      </c>
    </row>
    <row r="10332" spans="1:11" ht="30" x14ac:dyDescent="0.25">
      <c r="A10332" s="489">
        <v>19143</v>
      </c>
      <c r="B10332" s="488" t="s">
        <v>19731</v>
      </c>
      <c r="C10332" s="489" t="s">
        <v>77</v>
      </c>
      <c r="D10332" s="490">
        <v>12421.32</v>
      </c>
      <c r="E10332" s="487"/>
      <c r="F10332" s="488" t="s">
        <v>15950</v>
      </c>
      <c r="G10332" s="491">
        <v>5369.67</v>
      </c>
      <c r="H10332" s="491">
        <v>1657.06</v>
      </c>
      <c r="I10332" s="491">
        <v>5394.59</v>
      </c>
      <c r="J10332" s="491">
        <v>0</v>
      </c>
      <c r="K10332" s="491">
        <v>0</v>
      </c>
    </row>
    <row r="10333" spans="1:11" ht="30" x14ac:dyDescent="0.25">
      <c r="A10333" s="489">
        <v>19144</v>
      </c>
      <c r="B10333" s="488" t="s">
        <v>19320</v>
      </c>
      <c r="C10333" s="489" t="s">
        <v>92</v>
      </c>
      <c r="D10333" s="490">
        <v>1166326.03</v>
      </c>
      <c r="E10333" s="487"/>
      <c r="F10333" s="488" t="s">
        <v>15794</v>
      </c>
      <c r="G10333" s="491">
        <v>1075618.24</v>
      </c>
      <c r="H10333" s="491">
        <v>4349.26</v>
      </c>
      <c r="I10333" s="491">
        <v>86358.53</v>
      </c>
      <c r="J10333" s="491">
        <v>0</v>
      </c>
      <c r="K10333" s="491">
        <v>0</v>
      </c>
    </row>
    <row r="10334" spans="1:11" ht="30" x14ac:dyDescent="0.25">
      <c r="A10334" s="489">
        <v>19145</v>
      </c>
      <c r="B10334" s="488" t="s">
        <v>21388</v>
      </c>
      <c r="C10334" s="489" t="s">
        <v>182</v>
      </c>
      <c r="D10334" s="490">
        <v>548446.66</v>
      </c>
      <c r="E10334" s="487"/>
      <c r="F10334" s="488" t="s">
        <v>16247</v>
      </c>
      <c r="G10334" s="491">
        <v>517897.86</v>
      </c>
      <c r="H10334" s="491">
        <v>0</v>
      </c>
      <c r="I10334" s="491">
        <v>30548.799999999999</v>
      </c>
      <c r="J10334" s="491">
        <v>0</v>
      </c>
      <c r="K10334" s="491">
        <v>0</v>
      </c>
    </row>
    <row r="10335" spans="1:11" ht="30" x14ac:dyDescent="0.25">
      <c r="A10335" s="489">
        <v>19146</v>
      </c>
      <c r="B10335" s="488" t="s">
        <v>17240</v>
      </c>
      <c r="C10335" s="489" t="s">
        <v>80</v>
      </c>
      <c r="D10335" s="490">
        <v>14497.19</v>
      </c>
      <c r="E10335" s="487"/>
      <c r="F10335" s="488" t="s">
        <v>15713</v>
      </c>
      <c r="G10335" s="491">
        <v>6434.85</v>
      </c>
      <c r="H10335" s="491">
        <v>559.87</v>
      </c>
      <c r="I10335" s="491">
        <v>4525.1099999999997</v>
      </c>
      <c r="J10335" s="491">
        <v>2977.36</v>
      </c>
      <c r="K10335" s="491">
        <v>0</v>
      </c>
    </row>
    <row r="10336" spans="1:11" ht="30" x14ac:dyDescent="0.25">
      <c r="A10336" s="489">
        <v>19147</v>
      </c>
      <c r="B10336" s="488" t="s">
        <v>15869</v>
      </c>
      <c r="C10336" s="489" t="s">
        <v>87</v>
      </c>
      <c r="D10336" s="490">
        <v>220489.99</v>
      </c>
      <c r="E10336" s="487"/>
      <c r="F10336" s="488" t="s">
        <v>15844</v>
      </c>
      <c r="G10336" s="491">
        <v>196611.55</v>
      </c>
      <c r="H10336" s="491">
        <v>1140.6500000000001</v>
      </c>
      <c r="I10336" s="491">
        <v>22737.79</v>
      </c>
      <c r="J10336" s="491">
        <v>0</v>
      </c>
      <c r="K10336" s="491">
        <v>0</v>
      </c>
    </row>
    <row r="10337" spans="1:11" ht="45" x14ac:dyDescent="0.25">
      <c r="A10337" s="489">
        <v>19148</v>
      </c>
      <c r="B10337" s="488" t="s">
        <v>8386</v>
      </c>
      <c r="C10337" s="489" t="s">
        <v>87</v>
      </c>
      <c r="D10337" s="490">
        <v>2331503.1</v>
      </c>
      <c r="E10337" s="487"/>
      <c r="F10337" s="488" t="s">
        <v>6112</v>
      </c>
      <c r="G10337" s="491">
        <v>2070696.87</v>
      </c>
      <c r="H10337" s="491">
        <v>19318.98</v>
      </c>
      <c r="I10337" s="491">
        <v>241487.25</v>
      </c>
      <c r="J10337" s="491">
        <v>0</v>
      </c>
      <c r="K10337" s="491">
        <v>0</v>
      </c>
    </row>
    <row r="10338" spans="1:11" ht="45" x14ac:dyDescent="0.25">
      <c r="A10338" s="489">
        <v>19149</v>
      </c>
      <c r="B10338" s="488" t="s">
        <v>25178</v>
      </c>
      <c r="C10338" s="489" t="s">
        <v>87</v>
      </c>
      <c r="D10338" s="490">
        <v>3911462.99</v>
      </c>
      <c r="E10338" s="487"/>
      <c r="F10338" s="488" t="s">
        <v>6112</v>
      </c>
      <c r="G10338" s="491">
        <v>2756733.78</v>
      </c>
      <c r="H10338" s="491">
        <v>489001.49</v>
      </c>
      <c r="I10338" s="491">
        <v>549169.62</v>
      </c>
      <c r="J10338" s="491">
        <v>116558.1</v>
      </c>
      <c r="K10338" s="491">
        <v>0</v>
      </c>
    </row>
    <row r="10339" spans="1:11" ht="30" x14ac:dyDescent="0.25">
      <c r="A10339" s="489">
        <v>19150</v>
      </c>
      <c r="B10339" s="488" t="s">
        <v>24757</v>
      </c>
      <c r="C10339" s="489" t="s">
        <v>87</v>
      </c>
      <c r="D10339" s="490">
        <v>924848.71</v>
      </c>
      <c r="E10339" s="487"/>
      <c r="F10339" s="488" t="s">
        <v>6112</v>
      </c>
      <c r="G10339" s="491">
        <v>756137.74</v>
      </c>
      <c r="H10339" s="491">
        <v>12736.13</v>
      </c>
      <c r="I10339" s="491">
        <v>113441.14</v>
      </c>
      <c r="J10339" s="491">
        <v>42533.7</v>
      </c>
      <c r="K10339" s="491">
        <v>0</v>
      </c>
    </row>
    <row r="10340" spans="1:11" ht="30" x14ac:dyDescent="0.25">
      <c r="A10340" s="489">
        <v>19151</v>
      </c>
      <c r="B10340" s="488" t="s">
        <v>22670</v>
      </c>
      <c r="C10340" s="489" t="s">
        <v>87</v>
      </c>
      <c r="D10340" s="490">
        <v>39800.269999999997</v>
      </c>
      <c r="E10340" s="487"/>
      <c r="F10340" s="488" t="s">
        <v>15794</v>
      </c>
      <c r="G10340" s="491">
        <v>11387.5</v>
      </c>
      <c r="H10340" s="491">
        <v>1352.99</v>
      </c>
      <c r="I10340" s="491">
        <v>27059.78</v>
      </c>
      <c r="J10340" s="491">
        <v>0</v>
      </c>
      <c r="K10340" s="491">
        <v>0</v>
      </c>
    </row>
    <row r="10341" spans="1:11" ht="45" x14ac:dyDescent="0.25">
      <c r="A10341" s="489">
        <v>19152</v>
      </c>
      <c r="B10341" s="488" t="s">
        <v>25440</v>
      </c>
      <c r="C10341" s="489" t="s">
        <v>87</v>
      </c>
      <c r="D10341" s="490">
        <v>3693679.39</v>
      </c>
      <c r="E10341" s="487"/>
      <c r="F10341" s="488" t="s">
        <v>6112</v>
      </c>
      <c r="G10341" s="491">
        <v>2538950.1800000002</v>
      </c>
      <c r="H10341" s="491">
        <v>489001.49</v>
      </c>
      <c r="I10341" s="491">
        <v>549169.62</v>
      </c>
      <c r="J10341" s="491">
        <v>116558.1</v>
      </c>
      <c r="K10341" s="491">
        <v>0</v>
      </c>
    </row>
    <row r="10342" spans="1:11" ht="30" x14ac:dyDescent="0.25">
      <c r="A10342" s="489">
        <v>19153</v>
      </c>
      <c r="B10342" s="488" t="s">
        <v>17353</v>
      </c>
      <c r="C10342" s="489" t="s">
        <v>80</v>
      </c>
      <c r="D10342" s="490">
        <v>1025069.48</v>
      </c>
      <c r="E10342" s="487"/>
      <c r="F10342" s="488" t="s">
        <v>16414</v>
      </c>
      <c r="G10342" s="491">
        <v>458829.36</v>
      </c>
      <c r="H10342" s="491">
        <v>53170.26</v>
      </c>
      <c r="I10342" s="491">
        <v>324882.90000000002</v>
      </c>
      <c r="J10342" s="491">
        <v>188186.96</v>
      </c>
      <c r="K10342" s="491">
        <v>0</v>
      </c>
    </row>
    <row r="10343" spans="1:11" ht="30" x14ac:dyDescent="0.25">
      <c r="A10343" s="489">
        <v>19154</v>
      </c>
      <c r="B10343" s="488" t="s">
        <v>21654</v>
      </c>
      <c r="C10343" s="489" t="s">
        <v>92</v>
      </c>
      <c r="D10343" s="490">
        <v>73191.210000000006</v>
      </c>
      <c r="E10343" s="487"/>
      <c r="F10343" s="488" t="s">
        <v>16132</v>
      </c>
      <c r="G10343" s="491">
        <v>48149.42</v>
      </c>
      <c r="H10343" s="491">
        <v>1650.41</v>
      </c>
      <c r="I10343" s="491">
        <v>23391.38</v>
      </c>
      <c r="J10343" s="491">
        <v>0</v>
      </c>
      <c r="K10343" s="491">
        <v>0</v>
      </c>
    </row>
    <row r="10344" spans="1:11" x14ac:dyDescent="0.25">
      <c r="A10344" s="489">
        <v>19155</v>
      </c>
      <c r="B10344" s="488" t="s">
        <v>18260</v>
      </c>
      <c r="C10344" s="489" t="s">
        <v>87</v>
      </c>
      <c r="D10344" s="490">
        <v>696596.94</v>
      </c>
      <c r="E10344" s="487"/>
      <c r="F10344" s="488" t="s">
        <v>5986</v>
      </c>
      <c r="G10344" s="491">
        <v>650210</v>
      </c>
      <c r="H10344" s="491">
        <v>2208.9</v>
      </c>
      <c r="I10344" s="491">
        <v>44178.04</v>
      </c>
      <c r="J10344" s="491">
        <v>0</v>
      </c>
      <c r="K10344" s="491">
        <v>0</v>
      </c>
    </row>
    <row r="10345" spans="1:11" ht="30" x14ac:dyDescent="0.25">
      <c r="A10345" s="489">
        <v>19156</v>
      </c>
      <c r="B10345" s="488" t="s">
        <v>25297</v>
      </c>
      <c r="C10345" s="489" t="s">
        <v>87</v>
      </c>
      <c r="D10345" s="490">
        <v>551536.99</v>
      </c>
      <c r="E10345" s="487"/>
      <c r="F10345" s="488" t="s">
        <v>15844</v>
      </c>
      <c r="G10345" s="491">
        <v>458763.11</v>
      </c>
      <c r="H10345" s="491">
        <v>4417.8</v>
      </c>
      <c r="I10345" s="491">
        <v>88356.08</v>
      </c>
      <c r="J10345" s="491">
        <v>0</v>
      </c>
      <c r="K10345" s="491">
        <v>0</v>
      </c>
    </row>
    <row r="10346" spans="1:11" ht="30" x14ac:dyDescent="0.25">
      <c r="A10346" s="489">
        <v>19157</v>
      </c>
      <c r="B10346" s="488" t="s">
        <v>18187</v>
      </c>
      <c r="C10346" s="489" t="s">
        <v>92</v>
      </c>
      <c r="D10346" s="490">
        <v>75315.490000000005</v>
      </c>
      <c r="E10346" s="487"/>
      <c r="F10346" s="488" t="s">
        <v>6112</v>
      </c>
      <c r="G10346" s="491">
        <v>39966.480000000003</v>
      </c>
      <c r="H10346" s="491">
        <v>5000</v>
      </c>
      <c r="I10346" s="491">
        <v>22037.17</v>
      </c>
      <c r="J10346" s="491">
        <v>8311.84</v>
      </c>
      <c r="K10346" s="491">
        <v>0</v>
      </c>
    </row>
    <row r="10347" spans="1:11" ht="45" x14ac:dyDescent="0.25">
      <c r="A10347" s="489">
        <v>19158</v>
      </c>
      <c r="B10347" s="488" t="s">
        <v>25179</v>
      </c>
      <c r="C10347" s="489" t="s">
        <v>87</v>
      </c>
      <c r="D10347" s="490">
        <v>4818612.3899999997</v>
      </c>
      <c r="E10347" s="487"/>
      <c r="F10347" s="488" t="s">
        <v>6112</v>
      </c>
      <c r="G10347" s="491">
        <v>3663883.18</v>
      </c>
      <c r="H10347" s="491">
        <v>489001.49</v>
      </c>
      <c r="I10347" s="491">
        <v>549169.62</v>
      </c>
      <c r="J10347" s="491">
        <v>116558.1</v>
      </c>
      <c r="K10347" s="491">
        <v>0</v>
      </c>
    </row>
    <row r="10348" spans="1:11" ht="45" x14ac:dyDescent="0.25">
      <c r="A10348" s="489">
        <v>19159</v>
      </c>
      <c r="B10348" s="488" t="s">
        <v>25180</v>
      </c>
      <c r="C10348" s="489" t="s">
        <v>87</v>
      </c>
      <c r="D10348" s="490">
        <v>12329862.390000001</v>
      </c>
      <c r="E10348" s="487"/>
      <c r="F10348" s="488" t="s">
        <v>6112</v>
      </c>
      <c r="G10348" s="491">
        <v>11175133.18</v>
      </c>
      <c r="H10348" s="491">
        <v>489001.49</v>
      </c>
      <c r="I10348" s="491">
        <v>549169.62</v>
      </c>
      <c r="J10348" s="491">
        <v>116558.1</v>
      </c>
      <c r="K10348" s="491">
        <v>0</v>
      </c>
    </row>
    <row r="10349" spans="1:11" ht="45" x14ac:dyDescent="0.25">
      <c r="A10349" s="489">
        <v>19160</v>
      </c>
      <c r="B10349" s="488" t="s">
        <v>25184</v>
      </c>
      <c r="C10349" s="489" t="s">
        <v>87</v>
      </c>
      <c r="D10349" s="490">
        <v>2473986.6</v>
      </c>
      <c r="E10349" s="487"/>
      <c r="F10349" s="488" t="s">
        <v>6112</v>
      </c>
      <c r="G10349" s="491">
        <v>1807993.49</v>
      </c>
      <c r="H10349" s="491">
        <v>31773.63</v>
      </c>
      <c r="I10349" s="491">
        <v>634219.49</v>
      </c>
      <c r="J10349" s="491">
        <v>0</v>
      </c>
      <c r="K10349" s="491">
        <v>0</v>
      </c>
    </row>
    <row r="10350" spans="1:11" ht="30" x14ac:dyDescent="0.25">
      <c r="A10350" s="489">
        <v>19161</v>
      </c>
      <c r="B10350" s="488" t="s">
        <v>15875</v>
      </c>
      <c r="C10350" s="489" t="s">
        <v>87</v>
      </c>
      <c r="D10350" s="490">
        <v>688568.71</v>
      </c>
      <c r="E10350" s="487"/>
      <c r="F10350" s="488" t="s">
        <v>15844</v>
      </c>
      <c r="G10350" s="491">
        <v>569846.94999999995</v>
      </c>
      <c r="H10350" s="491">
        <v>5659.39</v>
      </c>
      <c r="I10350" s="491">
        <v>113062.37</v>
      </c>
      <c r="J10350" s="491">
        <v>0</v>
      </c>
      <c r="K10350" s="491">
        <v>0</v>
      </c>
    </row>
    <row r="10351" spans="1:11" x14ac:dyDescent="0.25">
      <c r="A10351" s="489">
        <v>19162</v>
      </c>
      <c r="B10351" s="488" t="s">
        <v>23730</v>
      </c>
      <c r="C10351" s="489" t="s">
        <v>87</v>
      </c>
      <c r="D10351" s="490">
        <v>530458.99</v>
      </c>
      <c r="E10351" s="487"/>
      <c r="F10351" s="488" t="s">
        <v>5933</v>
      </c>
      <c r="G10351" s="491">
        <v>530458.99</v>
      </c>
      <c r="H10351" s="491">
        <v>0</v>
      </c>
      <c r="I10351" s="491">
        <v>0</v>
      </c>
      <c r="J10351" s="491">
        <v>0</v>
      </c>
      <c r="K10351" s="491">
        <v>0</v>
      </c>
    </row>
    <row r="10352" spans="1:11" ht="30" x14ac:dyDescent="0.25">
      <c r="A10352" s="489">
        <v>19163</v>
      </c>
      <c r="B10352" s="488" t="s">
        <v>23214</v>
      </c>
      <c r="C10352" s="489" t="s">
        <v>87</v>
      </c>
      <c r="D10352" s="490">
        <v>296335.14</v>
      </c>
      <c r="E10352" s="487"/>
      <c r="F10352" s="488" t="s">
        <v>15844</v>
      </c>
      <c r="G10352" s="491">
        <v>248477.69</v>
      </c>
      <c r="H10352" s="491">
        <v>2287.88</v>
      </c>
      <c r="I10352" s="491">
        <v>45569.56</v>
      </c>
      <c r="J10352" s="491">
        <v>0</v>
      </c>
      <c r="K10352" s="491">
        <v>0</v>
      </c>
    </row>
    <row r="10353" spans="1:11" ht="45" x14ac:dyDescent="0.25">
      <c r="A10353" s="489">
        <v>19164</v>
      </c>
      <c r="B10353" s="488" t="s">
        <v>23908</v>
      </c>
      <c r="C10353" s="489" t="s">
        <v>80</v>
      </c>
      <c r="D10353" s="490">
        <v>32485.54</v>
      </c>
      <c r="E10353" s="487"/>
      <c r="F10353" s="488" t="s">
        <v>5975</v>
      </c>
      <c r="G10353" s="491">
        <v>22978.05</v>
      </c>
      <c r="H10353" s="491">
        <v>4.75</v>
      </c>
      <c r="I10353" s="491">
        <v>9502.74</v>
      </c>
      <c r="J10353" s="491">
        <v>0</v>
      </c>
      <c r="K10353" s="491">
        <v>0</v>
      </c>
    </row>
    <row r="10354" spans="1:11" ht="30" x14ac:dyDescent="0.25">
      <c r="A10354" s="489">
        <v>19165</v>
      </c>
      <c r="B10354" s="488" t="s">
        <v>8351</v>
      </c>
      <c r="C10354" s="489" t="s">
        <v>87</v>
      </c>
      <c r="D10354" s="490">
        <v>303469.07</v>
      </c>
      <c r="E10354" s="487"/>
      <c r="F10354" s="488" t="s">
        <v>15844</v>
      </c>
      <c r="G10354" s="491">
        <v>298230.78999999998</v>
      </c>
      <c r="H10354" s="491">
        <v>258.39</v>
      </c>
      <c r="I10354" s="491">
        <v>4979.88</v>
      </c>
      <c r="J10354" s="491">
        <v>0</v>
      </c>
      <c r="K10354" s="491">
        <v>0</v>
      </c>
    </row>
    <row r="10355" spans="1:11" ht="45" x14ac:dyDescent="0.25">
      <c r="A10355" s="489">
        <v>19166</v>
      </c>
      <c r="B10355" s="488" t="s">
        <v>16384</v>
      </c>
      <c r="C10355" s="489" t="s">
        <v>80</v>
      </c>
      <c r="D10355" s="490">
        <v>113989.06</v>
      </c>
      <c r="E10355" s="487"/>
      <c r="F10355" s="488" t="s">
        <v>15713</v>
      </c>
      <c r="G10355" s="491">
        <v>64799.3</v>
      </c>
      <c r="H10355" s="491">
        <v>2372.21</v>
      </c>
      <c r="I10355" s="491">
        <v>46817.55</v>
      </c>
      <c r="J10355" s="491">
        <v>0</v>
      </c>
      <c r="K10355" s="491">
        <v>0</v>
      </c>
    </row>
    <row r="10356" spans="1:11" ht="30" x14ac:dyDescent="0.25">
      <c r="A10356" s="489">
        <v>19167</v>
      </c>
      <c r="B10356" s="488" t="s">
        <v>22530</v>
      </c>
      <c r="C10356" s="489" t="s">
        <v>92</v>
      </c>
      <c r="D10356" s="490">
        <v>532073.93000000005</v>
      </c>
      <c r="E10356" s="487"/>
      <c r="F10356" s="488" t="s">
        <v>16126</v>
      </c>
      <c r="G10356" s="491">
        <v>276224.59000000003</v>
      </c>
      <c r="H10356" s="491">
        <v>14783.93</v>
      </c>
      <c r="I10356" s="491">
        <v>230675.62</v>
      </c>
      <c r="J10356" s="491">
        <v>10389.799999999999</v>
      </c>
      <c r="K10356" s="491">
        <v>0</v>
      </c>
    </row>
    <row r="10357" spans="1:11" ht="30" x14ac:dyDescent="0.25">
      <c r="A10357" s="489">
        <v>19168</v>
      </c>
      <c r="B10357" s="488" t="s">
        <v>23028</v>
      </c>
      <c r="C10357" s="489" t="s">
        <v>87</v>
      </c>
      <c r="D10357" s="490">
        <v>163407.04000000001</v>
      </c>
      <c r="E10357" s="487"/>
      <c r="F10357" s="488" t="s">
        <v>6112</v>
      </c>
      <c r="G10357" s="491">
        <v>121420.73</v>
      </c>
      <c r="H10357" s="491">
        <v>8530.58</v>
      </c>
      <c r="I10357" s="491">
        <v>25143.89</v>
      </c>
      <c r="J10357" s="491">
        <v>8311.84</v>
      </c>
      <c r="K10357" s="491">
        <v>0</v>
      </c>
    </row>
    <row r="10358" spans="1:11" ht="45" x14ac:dyDescent="0.25">
      <c r="A10358" s="489">
        <v>19169</v>
      </c>
      <c r="B10358" s="488" t="s">
        <v>25269</v>
      </c>
      <c r="C10358" s="489" t="s">
        <v>87</v>
      </c>
      <c r="D10358" s="490">
        <v>80950.42</v>
      </c>
      <c r="E10358" s="487"/>
      <c r="F10358" s="488" t="s">
        <v>15794</v>
      </c>
      <c r="G10358" s="491">
        <v>45434.45</v>
      </c>
      <c r="H10358" s="491">
        <v>1691.24</v>
      </c>
      <c r="I10358" s="491">
        <v>33824.730000000003</v>
      </c>
      <c r="J10358" s="491">
        <v>0</v>
      </c>
      <c r="K10358" s="491">
        <v>0</v>
      </c>
    </row>
    <row r="10359" spans="1:11" ht="45" x14ac:dyDescent="0.25">
      <c r="A10359" s="489">
        <v>19170</v>
      </c>
      <c r="B10359" s="488" t="s">
        <v>16385</v>
      </c>
      <c r="C10359" s="489" t="s">
        <v>80</v>
      </c>
      <c r="D10359" s="490">
        <v>87862.63</v>
      </c>
      <c r="E10359" s="487"/>
      <c r="F10359" s="488" t="s">
        <v>15713</v>
      </c>
      <c r="G10359" s="491">
        <v>57678.34</v>
      </c>
      <c r="H10359" s="491">
        <v>1467.19</v>
      </c>
      <c r="I10359" s="491">
        <v>28717.1</v>
      </c>
      <c r="J10359" s="491">
        <v>0</v>
      </c>
      <c r="K10359" s="491">
        <v>0</v>
      </c>
    </row>
    <row r="10360" spans="1:11" ht="30" x14ac:dyDescent="0.25">
      <c r="A10360" s="489">
        <v>19171</v>
      </c>
      <c r="B10360" s="488" t="s">
        <v>17899</v>
      </c>
      <c r="C10360" s="489" t="s">
        <v>87</v>
      </c>
      <c r="D10360" s="490">
        <v>6500000</v>
      </c>
      <c r="E10360" s="487"/>
      <c r="F10360" s="488" t="s">
        <v>15713</v>
      </c>
      <c r="G10360" s="491">
        <v>0</v>
      </c>
      <c r="H10360" s="491">
        <v>0</v>
      </c>
      <c r="I10360" s="491">
        <v>0</v>
      </c>
      <c r="J10360" s="491">
        <v>0</v>
      </c>
      <c r="K10360" s="491">
        <v>6500000</v>
      </c>
    </row>
    <row r="10361" spans="1:11" ht="30" x14ac:dyDescent="0.25">
      <c r="A10361" s="489">
        <v>19172</v>
      </c>
      <c r="B10361" s="488" t="s">
        <v>8093</v>
      </c>
      <c r="C10361" s="489" t="s">
        <v>87</v>
      </c>
      <c r="D10361" s="490">
        <v>7069826.7999999998</v>
      </c>
      <c r="E10361" s="487"/>
      <c r="F10361" s="488" t="s">
        <v>6076</v>
      </c>
      <c r="G10361" s="491">
        <v>6584823.3700000001</v>
      </c>
      <c r="H10361" s="491">
        <v>23102.86</v>
      </c>
      <c r="I10361" s="491">
        <v>461900.56</v>
      </c>
      <c r="J10361" s="491">
        <v>0</v>
      </c>
      <c r="K10361" s="491">
        <v>0</v>
      </c>
    </row>
    <row r="10362" spans="1:11" ht="45" x14ac:dyDescent="0.25">
      <c r="A10362" s="489">
        <v>19173</v>
      </c>
      <c r="B10362" s="488" t="s">
        <v>16349</v>
      </c>
      <c r="C10362" s="489" t="s">
        <v>80</v>
      </c>
      <c r="D10362" s="490">
        <v>31137.15</v>
      </c>
      <c r="E10362" s="487"/>
      <c r="F10362" s="488" t="s">
        <v>15713</v>
      </c>
      <c r="G10362" s="491">
        <v>19258.72</v>
      </c>
      <c r="H10362" s="491">
        <v>565.64</v>
      </c>
      <c r="I10362" s="491">
        <v>11312.79</v>
      </c>
      <c r="J10362" s="491">
        <v>0</v>
      </c>
      <c r="K10362" s="491">
        <v>0</v>
      </c>
    </row>
    <row r="10363" spans="1:11" ht="30" x14ac:dyDescent="0.25">
      <c r="A10363" s="489">
        <v>19174</v>
      </c>
      <c r="B10363" s="488" t="s">
        <v>25272</v>
      </c>
      <c r="C10363" s="489" t="s">
        <v>87</v>
      </c>
      <c r="D10363" s="490">
        <v>141093.74</v>
      </c>
      <c r="E10363" s="487"/>
      <c r="F10363" s="488" t="s">
        <v>15794</v>
      </c>
      <c r="G10363" s="491">
        <v>105074.95</v>
      </c>
      <c r="H10363" s="491">
        <v>1724.13</v>
      </c>
      <c r="I10363" s="491">
        <v>34294.65</v>
      </c>
      <c r="J10363" s="491">
        <v>0</v>
      </c>
      <c r="K10363" s="491">
        <v>0</v>
      </c>
    </row>
    <row r="10364" spans="1:11" ht="30" x14ac:dyDescent="0.25">
      <c r="A10364" s="489">
        <v>19175</v>
      </c>
      <c r="B10364" s="488" t="s">
        <v>17901</v>
      </c>
      <c r="C10364" s="489" t="s">
        <v>87</v>
      </c>
      <c r="D10364" s="490">
        <v>7500000</v>
      </c>
      <c r="E10364" s="487"/>
      <c r="F10364" s="488" t="s">
        <v>15713</v>
      </c>
      <c r="G10364" s="491">
        <v>0</v>
      </c>
      <c r="H10364" s="491">
        <v>0</v>
      </c>
      <c r="I10364" s="491">
        <v>0</v>
      </c>
      <c r="J10364" s="491">
        <v>0</v>
      </c>
      <c r="K10364" s="491">
        <v>7500000</v>
      </c>
    </row>
    <row r="10365" spans="1:11" ht="30" x14ac:dyDescent="0.25">
      <c r="A10365" s="489">
        <v>19176</v>
      </c>
      <c r="B10365" s="488" t="s">
        <v>8092</v>
      </c>
      <c r="C10365" s="489" t="s">
        <v>87</v>
      </c>
      <c r="D10365" s="490">
        <v>4031526.38</v>
      </c>
      <c r="E10365" s="487"/>
      <c r="F10365" s="488" t="s">
        <v>6076</v>
      </c>
      <c r="G10365" s="491">
        <v>3693025.21</v>
      </c>
      <c r="H10365" s="491">
        <v>16126.56</v>
      </c>
      <c r="I10365" s="491">
        <v>322374.59999999998</v>
      </c>
      <c r="J10365" s="491">
        <v>0</v>
      </c>
      <c r="K10365" s="491">
        <v>0</v>
      </c>
    </row>
    <row r="10366" spans="1:11" ht="30" x14ac:dyDescent="0.25">
      <c r="A10366" s="489">
        <v>19177</v>
      </c>
      <c r="B10366" s="488" t="s">
        <v>16377</v>
      </c>
      <c r="C10366" s="489" t="s">
        <v>80</v>
      </c>
      <c r="D10366" s="490">
        <v>90184.91</v>
      </c>
      <c r="E10366" s="487"/>
      <c r="F10366" s="488" t="s">
        <v>15713</v>
      </c>
      <c r="G10366" s="491">
        <v>18914.36</v>
      </c>
      <c r="H10366" s="491">
        <v>3393.84</v>
      </c>
      <c r="I10366" s="491">
        <v>67876.710000000006</v>
      </c>
      <c r="J10366" s="491">
        <v>0</v>
      </c>
      <c r="K10366" s="491">
        <v>0</v>
      </c>
    </row>
    <row r="10367" spans="1:11" ht="30" x14ac:dyDescent="0.25">
      <c r="A10367" s="489">
        <v>19178</v>
      </c>
      <c r="B10367" s="488" t="s">
        <v>8091</v>
      </c>
      <c r="C10367" s="489" t="s">
        <v>87</v>
      </c>
      <c r="D10367" s="490">
        <v>16276844.4</v>
      </c>
      <c r="E10367" s="487"/>
      <c r="F10367" s="488" t="s">
        <v>6076</v>
      </c>
      <c r="G10367" s="491">
        <v>15825649.18</v>
      </c>
      <c r="H10367" s="491">
        <v>21492.94</v>
      </c>
      <c r="I10367" s="491">
        <v>429702.27</v>
      </c>
      <c r="J10367" s="491">
        <v>0</v>
      </c>
      <c r="K10367" s="491">
        <v>0</v>
      </c>
    </row>
    <row r="10368" spans="1:11" ht="45" x14ac:dyDescent="0.25">
      <c r="A10368" s="489">
        <v>19179</v>
      </c>
      <c r="B10368" s="488" t="s">
        <v>16387</v>
      </c>
      <c r="C10368" s="489" t="s">
        <v>80</v>
      </c>
      <c r="D10368" s="490">
        <v>30227.15</v>
      </c>
      <c r="E10368" s="487"/>
      <c r="F10368" s="488" t="s">
        <v>5975</v>
      </c>
      <c r="G10368" s="491">
        <v>18348.72</v>
      </c>
      <c r="H10368" s="491">
        <v>565.64</v>
      </c>
      <c r="I10368" s="491">
        <v>11312.79</v>
      </c>
      <c r="J10368" s="491">
        <v>0</v>
      </c>
      <c r="K10368" s="491">
        <v>0</v>
      </c>
    </row>
    <row r="10369" spans="1:11" ht="30" x14ac:dyDescent="0.25">
      <c r="A10369" s="489">
        <v>19180</v>
      </c>
      <c r="B10369" s="488" t="s">
        <v>8343</v>
      </c>
      <c r="C10369" s="489" t="s">
        <v>87</v>
      </c>
      <c r="D10369" s="490">
        <v>178292076.72999999</v>
      </c>
      <c r="E10369" s="487"/>
      <c r="F10369" s="488" t="s">
        <v>6076</v>
      </c>
      <c r="G10369" s="491">
        <v>177728187.46000001</v>
      </c>
      <c r="H10369" s="491">
        <v>26859.33</v>
      </c>
      <c r="I10369" s="491">
        <v>537029.93000000005</v>
      </c>
      <c r="J10369" s="491">
        <v>0</v>
      </c>
      <c r="K10369" s="491">
        <v>0</v>
      </c>
    </row>
    <row r="10370" spans="1:11" ht="30" x14ac:dyDescent="0.25">
      <c r="A10370" s="489">
        <v>19181</v>
      </c>
      <c r="B10370" s="488" t="s">
        <v>17054</v>
      </c>
      <c r="C10370" s="489" t="s">
        <v>87</v>
      </c>
      <c r="D10370" s="490">
        <v>9356007.8499999996</v>
      </c>
      <c r="E10370" s="487"/>
      <c r="F10370" s="488" t="s">
        <v>5986</v>
      </c>
      <c r="G10370" s="491">
        <v>8444036.6500000004</v>
      </c>
      <c r="H10370" s="491">
        <v>43427.199999999997</v>
      </c>
      <c r="I10370" s="491">
        <v>868544</v>
      </c>
      <c r="J10370" s="491">
        <v>0</v>
      </c>
      <c r="K10370" s="491">
        <v>0</v>
      </c>
    </row>
    <row r="10371" spans="1:11" ht="30" x14ac:dyDescent="0.25">
      <c r="A10371" s="489">
        <v>19182</v>
      </c>
      <c r="B10371" s="488" t="s">
        <v>8344</v>
      </c>
      <c r="C10371" s="489" t="s">
        <v>87</v>
      </c>
      <c r="D10371" s="490">
        <v>468357.89</v>
      </c>
      <c r="E10371" s="487"/>
      <c r="F10371" s="488" t="s">
        <v>15713</v>
      </c>
      <c r="G10371" s="491">
        <v>438661.83</v>
      </c>
      <c r="H10371" s="491">
        <v>1414.1</v>
      </c>
      <c r="I10371" s="491">
        <v>28281.96</v>
      </c>
      <c r="J10371" s="491">
        <v>0</v>
      </c>
      <c r="K10371" s="491">
        <v>0</v>
      </c>
    </row>
    <row r="10372" spans="1:11" ht="45" x14ac:dyDescent="0.25">
      <c r="A10372" s="489">
        <v>19183</v>
      </c>
      <c r="B10372" s="488" t="s">
        <v>16374</v>
      </c>
      <c r="C10372" s="489" t="s">
        <v>80</v>
      </c>
      <c r="D10372" s="490">
        <v>24197.9</v>
      </c>
      <c r="E10372" s="487"/>
      <c r="F10372" s="488" t="s">
        <v>5975</v>
      </c>
      <c r="G10372" s="491">
        <v>12319.47</v>
      </c>
      <c r="H10372" s="491">
        <v>565.64</v>
      </c>
      <c r="I10372" s="491">
        <v>11312.79</v>
      </c>
      <c r="J10372" s="491">
        <v>0</v>
      </c>
      <c r="K10372" s="491">
        <v>0</v>
      </c>
    </row>
    <row r="10373" spans="1:11" ht="30" x14ac:dyDescent="0.25">
      <c r="A10373" s="489">
        <v>19184</v>
      </c>
      <c r="B10373" s="488" t="s">
        <v>23950</v>
      </c>
      <c r="C10373" s="489" t="s">
        <v>87</v>
      </c>
      <c r="D10373" s="490">
        <v>19924481.98</v>
      </c>
      <c r="E10373" s="487"/>
      <c r="F10373" s="488" t="s">
        <v>5975</v>
      </c>
      <c r="G10373" s="491">
        <v>19449344.989999998</v>
      </c>
      <c r="H10373" s="491">
        <v>22625.57</v>
      </c>
      <c r="I10373" s="491">
        <v>452511.42</v>
      </c>
      <c r="J10373" s="491">
        <v>0</v>
      </c>
      <c r="K10373" s="491">
        <v>0</v>
      </c>
    </row>
    <row r="10374" spans="1:11" ht="30" x14ac:dyDescent="0.25">
      <c r="A10374" s="489">
        <v>19185</v>
      </c>
      <c r="B10374" s="488" t="s">
        <v>8339</v>
      </c>
      <c r="C10374" s="489" t="s">
        <v>87</v>
      </c>
      <c r="D10374" s="490">
        <v>10567992.85</v>
      </c>
      <c r="E10374" s="487"/>
      <c r="F10374" s="488" t="s">
        <v>6076</v>
      </c>
      <c r="G10374" s="491">
        <v>10033197.59</v>
      </c>
      <c r="H10374" s="491">
        <v>5683.8</v>
      </c>
      <c r="I10374" s="491">
        <v>113519.46</v>
      </c>
      <c r="J10374" s="491">
        <v>415591.99</v>
      </c>
      <c r="K10374" s="491">
        <v>0</v>
      </c>
    </row>
    <row r="10375" spans="1:11" ht="30" x14ac:dyDescent="0.25">
      <c r="A10375" s="489">
        <v>19186</v>
      </c>
      <c r="B10375" s="488" t="s">
        <v>21003</v>
      </c>
      <c r="C10375" s="489" t="s">
        <v>87</v>
      </c>
      <c r="D10375" s="490">
        <v>3656564.25</v>
      </c>
      <c r="E10375" s="487"/>
      <c r="F10375" s="488" t="s">
        <v>15713</v>
      </c>
      <c r="G10375" s="491">
        <v>3537780</v>
      </c>
      <c r="H10375" s="491" t="s">
        <v>21004</v>
      </c>
      <c r="I10375" s="491">
        <v>113127.86</v>
      </c>
      <c r="J10375" s="491">
        <v>0</v>
      </c>
      <c r="K10375" s="491">
        <v>0</v>
      </c>
    </row>
    <row r="10376" spans="1:11" ht="30" x14ac:dyDescent="0.25">
      <c r="A10376" s="489">
        <v>19187</v>
      </c>
      <c r="B10376" s="488" t="s">
        <v>8338</v>
      </c>
      <c r="C10376" s="489" t="s">
        <v>87</v>
      </c>
      <c r="D10376" s="490">
        <v>1126414.1399999999</v>
      </c>
      <c r="E10376" s="487"/>
      <c r="F10376" s="488" t="s">
        <v>15713</v>
      </c>
      <c r="G10376" s="491">
        <v>1079943.3899999999</v>
      </c>
      <c r="H10376" s="491">
        <v>2214.39</v>
      </c>
      <c r="I10376" s="491">
        <v>44256.36</v>
      </c>
      <c r="J10376" s="491">
        <v>0</v>
      </c>
      <c r="K10376" s="491">
        <v>0</v>
      </c>
    </row>
    <row r="10377" spans="1:11" ht="30" x14ac:dyDescent="0.25">
      <c r="A10377" s="489">
        <v>19188</v>
      </c>
      <c r="B10377" s="488" t="s">
        <v>8337</v>
      </c>
      <c r="C10377" s="489" t="s">
        <v>87</v>
      </c>
      <c r="D10377" s="490">
        <v>4539496.04</v>
      </c>
      <c r="E10377" s="487"/>
      <c r="F10377" s="488" t="s">
        <v>6076</v>
      </c>
      <c r="G10377" s="491">
        <v>4500413.0999999996</v>
      </c>
      <c r="H10377" s="491">
        <v>1935.68</v>
      </c>
      <c r="I10377" s="491">
        <v>37147.26</v>
      </c>
      <c r="J10377" s="491">
        <v>0</v>
      </c>
      <c r="K10377" s="491">
        <v>0</v>
      </c>
    </row>
    <row r="10378" spans="1:11" ht="30" x14ac:dyDescent="0.25">
      <c r="A10378" s="489">
        <v>19189</v>
      </c>
      <c r="B10378" s="488" t="s">
        <v>8336</v>
      </c>
      <c r="C10378" s="489" t="s">
        <v>87</v>
      </c>
      <c r="D10378" s="490">
        <v>346099.65</v>
      </c>
      <c r="E10378" s="487"/>
      <c r="F10378" s="488" t="s">
        <v>15794</v>
      </c>
      <c r="G10378" s="491">
        <v>295522.56</v>
      </c>
      <c r="H10378" s="491">
        <v>2483.02</v>
      </c>
      <c r="I10378" s="491">
        <v>48094.07</v>
      </c>
      <c r="J10378" s="491">
        <v>0</v>
      </c>
      <c r="K10378" s="491">
        <v>0</v>
      </c>
    </row>
    <row r="10379" spans="1:11" ht="30" x14ac:dyDescent="0.25">
      <c r="A10379" s="489">
        <v>19190</v>
      </c>
      <c r="B10379" s="488" t="s">
        <v>15795</v>
      </c>
      <c r="C10379" s="489" t="s">
        <v>87</v>
      </c>
      <c r="D10379" s="490">
        <v>6295.03</v>
      </c>
      <c r="E10379" s="487"/>
      <c r="F10379" s="488" t="s">
        <v>15794</v>
      </c>
      <c r="G10379" s="491">
        <v>3776.46</v>
      </c>
      <c r="H10379" s="491">
        <v>122.62</v>
      </c>
      <c r="I10379" s="491">
        <v>2395.96</v>
      </c>
      <c r="J10379" s="491">
        <v>0</v>
      </c>
      <c r="K10379" s="491">
        <v>0</v>
      </c>
    </row>
    <row r="10380" spans="1:11" ht="30" x14ac:dyDescent="0.25">
      <c r="A10380" s="489">
        <v>19191</v>
      </c>
      <c r="B10380" s="488" t="s">
        <v>18049</v>
      </c>
      <c r="C10380" s="489" t="s">
        <v>182</v>
      </c>
      <c r="D10380" s="490">
        <v>1275958.02</v>
      </c>
      <c r="E10380" s="487"/>
      <c r="F10380" s="488" t="s">
        <v>15948</v>
      </c>
      <c r="G10380" s="491">
        <v>667219.51</v>
      </c>
      <c r="H10380" s="491">
        <v>230654.28</v>
      </c>
      <c r="I10380" s="491">
        <v>378084.22</v>
      </c>
      <c r="J10380" s="491">
        <v>0</v>
      </c>
      <c r="K10380" s="491">
        <v>0</v>
      </c>
    </row>
    <row r="10381" spans="1:11" ht="30" x14ac:dyDescent="0.25">
      <c r="A10381" s="489">
        <v>19192</v>
      </c>
      <c r="B10381" s="488" t="s">
        <v>25306</v>
      </c>
      <c r="C10381" s="489" t="s">
        <v>87</v>
      </c>
      <c r="D10381" s="490">
        <v>1180541.68</v>
      </c>
      <c r="E10381" s="487"/>
      <c r="F10381" s="488" t="s">
        <v>15794</v>
      </c>
      <c r="G10381" s="491">
        <v>1166335.3</v>
      </c>
      <c r="H10381" s="491">
        <v>676.49</v>
      </c>
      <c r="I10381" s="491">
        <v>13529.89</v>
      </c>
      <c r="J10381" s="491">
        <v>0</v>
      </c>
      <c r="K10381" s="491">
        <v>0</v>
      </c>
    </row>
    <row r="10382" spans="1:11" ht="30" x14ac:dyDescent="0.25">
      <c r="A10382" s="489">
        <v>19193</v>
      </c>
      <c r="B10382" s="488" t="s">
        <v>8326</v>
      </c>
      <c r="C10382" s="489" t="s">
        <v>80</v>
      </c>
      <c r="D10382" s="490">
        <v>662261</v>
      </c>
      <c r="E10382" s="487"/>
      <c r="F10382" s="488" t="s">
        <v>6935</v>
      </c>
      <c r="G10382" s="491">
        <v>662261</v>
      </c>
      <c r="H10382" s="491">
        <v>0</v>
      </c>
      <c r="I10382" s="491">
        <v>0</v>
      </c>
      <c r="J10382" s="491">
        <v>0</v>
      </c>
      <c r="K10382" s="491">
        <v>0</v>
      </c>
    </row>
    <row r="10383" spans="1:11" ht="30" x14ac:dyDescent="0.25">
      <c r="A10383" s="489">
        <v>19194</v>
      </c>
      <c r="B10383" s="488" t="s">
        <v>15915</v>
      </c>
      <c r="C10383" s="489" t="s">
        <v>87</v>
      </c>
      <c r="D10383" s="490">
        <v>292785.90999999997</v>
      </c>
      <c r="E10383" s="487"/>
      <c r="F10383" s="488" t="s">
        <v>15781</v>
      </c>
      <c r="G10383" s="491">
        <v>280947.25</v>
      </c>
      <c r="H10383" s="491">
        <v>563.75</v>
      </c>
      <c r="I10383" s="491">
        <v>11274.91</v>
      </c>
      <c r="J10383" s="491">
        <v>0</v>
      </c>
      <c r="K10383" s="491">
        <v>0</v>
      </c>
    </row>
    <row r="10384" spans="1:11" ht="30" x14ac:dyDescent="0.25">
      <c r="A10384" s="489">
        <v>19195</v>
      </c>
      <c r="B10384" s="488" t="s">
        <v>8325</v>
      </c>
      <c r="C10384" s="489" t="s">
        <v>80</v>
      </c>
      <c r="D10384" s="490">
        <v>710793</v>
      </c>
      <c r="E10384" s="487"/>
      <c r="F10384" s="488" t="s">
        <v>6935</v>
      </c>
      <c r="G10384" s="491">
        <v>710793</v>
      </c>
      <c r="H10384" s="491">
        <v>0</v>
      </c>
      <c r="I10384" s="491">
        <v>0</v>
      </c>
      <c r="J10384" s="491">
        <v>0</v>
      </c>
      <c r="K10384" s="491">
        <v>0</v>
      </c>
    </row>
    <row r="10385" spans="1:11" ht="30" x14ac:dyDescent="0.25">
      <c r="A10385" s="489">
        <v>19196</v>
      </c>
      <c r="B10385" s="488" t="s">
        <v>15798</v>
      </c>
      <c r="C10385" s="489" t="s">
        <v>87</v>
      </c>
      <c r="D10385" s="490">
        <v>6962.03</v>
      </c>
      <c r="E10385" s="487"/>
      <c r="F10385" s="488" t="s">
        <v>15794</v>
      </c>
      <c r="G10385" s="491">
        <v>4443.46</v>
      </c>
      <c r="H10385" s="491">
        <v>122.62</v>
      </c>
      <c r="I10385" s="491">
        <v>2395.96</v>
      </c>
      <c r="J10385" s="491">
        <v>0</v>
      </c>
      <c r="K10385" s="491">
        <v>0</v>
      </c>
    </row>
    <row r="10386" spans="1:11" ht="30" x14ac:dyDescent="0.25">
      <c r="A10386" s="489">
        <v>19197</v>
      </c>
      <c r="B10386" s="488" t="s">
        <v>8320</v>
      </c>
      <c r="C10386" s="489" t="s">
        <v>80</v>
      </c>
      <c r="D10386" s="490">
        <v>1069252</v>
      </c>
      <c r="E10386" s="487"/>
      <c r="F10386" s="488" t="s">
        <v>6935</v>
      </c>
      <c r="G10386" s="491">
        <v>1069252</v>
      </c>
      <c r="H10386" s="491">
        <v>0</v>
      </c>
      <c r="I10386" s="491">
        <v>0</v>
      </c>
      <c r="J10386" s="491">
        <v>0</v>
      </c>
      <c r="K10386" s="491">
        <v>0</v>
      </c>
    </row>
    <row r="10387" spans="1:11" ht="30" x14ac:dyDescent="0.25">
      <c r="A10387" s="489">
        <v>19198</v>
      </c>
      <c r="B10387" s="488" t="s">
        <v>8319</v>
      </c>
      <c r="C10387" s="489" t="s">
        <v>80</v>
      </c>
      <c r="D10387" s="490">
        <v>1178331</v>
      </c>
      <c r="E10387" s="487"/>
      <c r="F10387" s="488" t="s">
        <v>6935</v>
      </c>
      <c r="G10387" s="491">
        <v>1178331</v>
      </c>
      <c r="H10387" s="491">
        <v>0</v>
      </c>
      <c r="I10387" s="491">
        <v>0</v>
      </c>
      <c r="J10387" s="491">
        <v>0</v>
      </c>
      <c r="K10387" s="491">
        <v>0</v>
      </c>
    </row>
    <row r="10388" spans="1:11" ht="30" x14ac:dyDescent="0.25">
      <c r="A10388" s="489">
        <v>19199</v>
      </c>
      <c r="B10388" s="488" t="s">
        <v>15796</v>
      </c>
      <c r="C10388" s="489" t="s">
        <v>87</v>
      </c>
      <c r="D10388" s="490">
        <v>9431.59</v>
      </c>
      <c r="E10388" s="487"/>
      <c r="F10388" s="488" t="s">
        <v>15794</v>
      </c>
      <c r="G10388" s="491">
        <v>5880</v>
      </c>
      <c r="H10388" s="491">
        <v>169.12</v>
      </c>
      <c r="I10388" s="491">
        <v>3382.47</v>
      </c>
      <c r="J10388" s="491">
        <v>0</v>
      </c>
      <c r="K10388" s="491">
        <v>0</v>
      </c>
    </row>
    <row r="10389" spans="1:11" ht="30" x14ac:dyDescent="0.25">
      <c r="A10389" s="489">
        <v>19200</v>
      </c>
      <c r="B10389" s="488" t="s">
        <v>15797</v>
      </c>
      <c r="C10389" s="489" t="s">
        <v>87</v>
      </c>
      <c r="D10389" s="490">
        <v>12073.6</v>
      </c>
      <c r="E10389" s="487"/>
      <c r="F10389" s="488" t="s">
        <v>15794</v>
      </c>
      <c r="G10389" s="491">
        <v>8522.01</v>
      </c>
      <c r="H10389" s="491">
        <v>169.12</v>
      </c>
      <c r="I10389" s="491">
        <v>3382.47</v>
      </c>
      <c r="J10389" s="491">
        <v>0</v>
      </c>
      <c r="K10389" s="491">
        <v>0</v>
      </c>
    </row>
    <row r="10390" spans="1:11" ht="30" x14ac:dyDescent="0.25">
      <c r="A10390" s="489">
        <v>19201</v>
      </c>
      <c r="B10390" s="488" t="s">
        <v>23042</v>
      </c>
      <c r="C10390" s="489" t="s">
        <v>87</v>
      </c>
      <c r="D10390" s="490">
        <v>171753.37</v>
      </c>
      <c r="E10390" s="487"/>
      <c r="F10390" s="488" t="s">
        <v>6112</v>
      </c>
      <c r="G10390" s="491">
        <v>102836.24</v>
      </c>
      <c r="H10390" s="491">
        <v>20241.05</v>
      </c>
      <c r="I10390" s="491">
        <v>40364.239999999998</v>
      </c>
      <c r="J10390" s="491">
        <v>8311.84</v>
      </c>
      <c r="K10390" s="491">
        <v>0</v>
      </c>
    </row>
    <row r="10391" spans="1:11" ht="30" x14ac:dyDescent="0.25">
      <c r="A10391" s="489">
        <v>19202</v>
      </c>
      <c r="B10391" s="488" t="s">
        <v>15716</v>
      </c>
      <c r="C10391" s="489" t="s">
        <v>87</v>
      </c>
      <c r="D10391" s="490">
        <v>631873.56000000006</v>
      </c>
      <c r="E10391" s="487"/>
      <c r="F10391" s="488" t="s">
        <v>5975</v>
      </c>
      <c r="G10391" s="491">
        <v>539099.68000000005</v>
      </c>
      <c r="H10391" s="491">
        <v>4417.8</v>
      </c>
      <c r="I10391" s="491">
        <v>88356.08</v>
      </c>
      <c r="J10391" s="491">
        <v>0</v>
      </c>
      <c r="K10391" s="491">
        <v>0</v>
      </c>
    </row>
    <row r="10392" spans="1:11" ht="30" x14ac:dyDescent="0.25">
      <c r="A10392" s="489">
        <v>19203</v>
      </c>
      <c r="B10392" s="488" t="s">
        <v>16762</v>
      </c>
      <c r="C10392" s="489" t="s">
        <v>87</v>
      </c>
      <c r="D10392" s="490">
        <v>177276.62</v>
      </c>
      <c r="E10392" s="487"/>
      <c r="F10392" s="488" t="s">
        <v>15713</v>
      </c>
      <c r="G10392" s="491">
        <v>129427.71</v>
      </c>
      <c r="H10392" s="491">
        <v>2284.4899999999998</v>
      </c>
      <c r="I10392" s="491">
        <v>45564.42</v>
      </c>
      <c r="J10392" s="491">
        <v>0</v>
      </c>
      <c r="K10392" s="491">
        <v>0</v>
      </c>
    </row>
    <row r="10393" spans="1:11" ht="30" x14ac:dyDescent="0.25">
      <c r="A10393" s="489">
        <v>19204</v>
      </c>
      <c r="B10393" s="488" t="s">
        <v>8317</v>
      </c>
      <c r="C10393" s="489" t="s">
        <v>87</v>
      </c>
      <c r="D10393" s="490">
        <v>235868.75</v>
      </c>
      <c r="E10393" s="487"/>
      <c r="F10393" s="488" t="s">
        <v>6112</v>
      </c>
      <c r="G10393" s="491">
        <v>188362.7</v>
      </c>
      <c r="H10393" s="491">
        <v>10745.46</v>
      </c>
      <c r="I10393" s="491">
        <v>32604.67</v>
      </c>
      <c r="J10393" s="491">
        <v>4155.92</v>
      </c>
      <c r="K10393" s="491">
        <v>0</v>
      </c>
    </row>
    <row r="10394" spans="1:11" ht="30" x14ac:dyDescent="0.25">
      <c r="A10394" s="489">
        <v>19205</v>
      </c>
      <c r="B10394" s="488" t="s">
        <v>17350</v>
      </c>
      <c r="C10394" s="489" t="s">
        <v>80</v>
      </c>
      <c r="D10394" s="490">
        <v>1025069.48</v>
      </c>
      <c r="E10394" s="487"/>
      <c r="F10394" s="488" t="s">
        <v>16414</v>
      </c>
      <c r="G10394" s="491">
        <v>458829.36</v>
      </c>
      <c r="H10394" s="491">
        <v>53170.26</v>
      </c>
      <c r="I10394" s="491">
        <v>324882.90000000002</v>
      </c>
      <c r="J10394" s="491">
        <v>188186.96</v>
      </c>
      <c r="K10394" s="491">
        <v>0</v>
      </c>
    </row>
    <row r="10395" spans="1:11" ht="30" x14ac:dyDescent="0.25">
      <c r="A10395" s="489">
        <v>19206</v>
      </c>
      <c r="B10395" s="488" t="s">
        <v>23068</v>
      </c>
      <c r="C10395" s="489" t="s">
        <v>87</v>
      </c>
      <c r="D10395" s="490">
        <v>246578.75</v>
      </c>
      <c r="E10395" s="487"/>
      <c r="F10395" s="488" t="s">
        <v>6112</v>
      </c>
      <c r="G10395" s="491">
        <v>199072.7</v>
      </c>
      <c r="H10395" s="491">
        <v>10745.46</v>
      </c>
      <c r="I10395" s="491">
        <v>32604.67</v>
      </c>
      <c r="J10395" s="491">
        <v>4155.92</v>
      </c>
      <c r="K10395" s="491">
        <v>0</v>
      </c>
    </row>
    <row r="10396" spans="1:11" x14ac:dyDescent="0.25">
      <c r="A10396" s="489">
        <v>19207</v>
      </c>
      <c r="B10396" s="488" t="s">
        <v>19776</v>
      </c>
      <c r="C10396" s="489" t="s">
        <v>87</v>
      </c>
      <c r="D10396" s="490">
        <v>125208706</v>
      </c>
      <c r="E10396" s="487"/>
      <c r="F10396" s="488" t="s">
        <v>5975</v>
      </c>
      <c r="G10396" s="491">
        <v>125208706</v>
      </c>
      <c r="H10396" s="491">
        <v>0</v>
      </c>
      <c r="I10396" s="491">
        <v>0</v>
      </c>
      <c r="J10396" s="491">
        <v>0</v>
      </c>
      <c r="K10396" s="491">
        <v>0</v>
      </c>
    </row>
    <row r="10397" spans="1:11" ht="30" x14ac:dyDescent="0.25">
      <c r="A10397" s="489">
        <v>19208</v>
      </c>
      <c r="B10397" s="488" t="s">
        <v>25489</v>
      </c>
      <c r="C10397" s="489" t="s">
        <v>182</v>
      </c>
      <c r="D10397" s="490">
        <v>907413.51</v>
      </c>
      <c r="E10397" s="487"/>
      <c r="F10397" s="488" t="s">
        <v>15948</v>
      </c>
      <c r="G10397" s="491">
        <v>620238.81000000006</v>
      </c>
      <c r="H10397" s="491">
        <v>96047.67</v>
      </c>
      <c r="I10397" s="491">
        <v>191127.03</v>
      </c>
      <c r="J10397" s="491">
        <v>0</v>
      </c>
      <c r="K10397" s="491">
        <v>0</v>
      </c>
    </row>
    <row r="10398" spans="1:11" x14ac:dyDescent="0.25">
      <c r="A10398" s="489">
        <v>19209</v>
      </c>
      <c r="B10398" s="488" t="s">
        <v>5534</v>
      </c>
      <c r="C10398" s="489" t="s">
        <v>87</v>
      </c>
      <c r="D10398" s="490">
        <v>195064.7</v>
      </c>
      <c r="E10398" s="487"/>
      <c r="F10398" s="488" t="s">
        <v>6112</v>
      </c>
      <c r="G10398" s="491">
        <v>147558.65</v>
      </c>
      <c r="H10398" s="491">
        <v>10745.46</v>
      </c>
      <c r="I10398" s="491">
        <v>32604.67</v>
      </c>
      <c r="J10398" s="491">
        <v>4155.92</v>
      </c>
      <c r="K10398" s="491">
        <v>0</v>
      </c>
    </row>
    <row r="10399" spans="1:11" x14ac:dyDescent="0.25">
      <c r="A10399" s="489">
        <v>19210</v>
      </c>
      <c r="B10399" s="488" t="s">
        <v>21548</v>
      </c>
      <c r="C10399" s="489" t="s">
        <v>92</v>
      </c>
      <c r="D10399" s="490">
        <v>72426.2</v>
      </c>
      <c r="E10399" s="487"/>
      <c r="F10399" s="488" t="s">
        <v>16308</v>
      </c>
      <c r="G10399" s="491">
        <v>50499.69</v>
      </c>
      <c r="H10399" s="491">
        <v>5120.88</v>
      </c>
      <c r="I10399" s="491">
        <v>16805.63</v>
      </c>
      <c r="J10399" s="491">
        <v>0</v>
      </c>
      <c r="K10399" s="491">
        <v>0</v>
      </c>
    </row>
    <row r="10400" spans="1:11" ht="30" x14ac:dyDescent="0.25">
      <c r="A10400" s="489">
        <v>19211</v>
      </c>
      <c r="B10400" s="488" t="s">
        <v>18107</v>
      </c>
      <c r="C10400" s="489" t="s">
        <v>87</v>
      </c>
      <c r="D10400" s="490">
        <v>282758.32</v>
      </c>
      <c r="E10400" s="487"/>
      <c r="F10400" s="488" t="s">
        <v>6112</v>
      </c>
      <c r="G10400" s="491">
        <v>166851.91</v>
      </c>
      <c r="H10400" s="491">
        <v>20460.34</v>
      </c>
      <c r="I10400" s="491">
        <v>43497.06</v>
      </c>
      <c r="J10400" s="491">
        <v>51949</v>
      </c>
      <c r="K10400" s="491">
        <v>0</v>
      </c>
    </row>
    <row r="10401" spans="1:11" ht="30" x14ac:dyDescent="0.25">
      <c r="A10401" s="489">
        <v>19212</v>
      </c>
      <c r="B10401" s="488" t="s">
        <v>16576</v>
      </c>
      <c r="C10401" s="489" t="s">
        <v>87</v>
      </c>
      <c r="D10401" s="490">
        <v>1519886.42</v>
      </c>
      <c r="E10401" s="487"/>
      <c r="F10401" s="488" t="s">
        <v>15713</v>
      </c>
      <c r="G10401" s="491">
        <v>1472372.72</v>
      </c>
      <c r="H10401" s="491">
        <v>2262.56</v>
      </c>
      <c r="I10401" s="491">
        <v>45251.14</v>
      </c>
      <c r="J10401" s="491">
        <v>0</v>
      </c>
      <c r="K10401" s="491">
        <v>0</v>
      </c>
    </row>
    <row r="10402" spans="1:11" ht="30" x14ac:dyDescent="0.25">
      <c r="A10402" s="489">
        <v>19213</v>
      </c>
      <c r="B10402" s="488" t="s">
        <v>18541</v>
      </c>
      <c r="C10402" s="489" t="s">
        <v>87</v>
      </c>
      <c r="D10402" s="490">
        <v>25004.45</v>
      </c>
      <c r="E10402" s="487"/>
      <c r="F10402" s="488" t="s">
        <v>6112</v>
      </c>
      <c r="G10402" s="491">
        <v>0</v>
      </c>
      <c r="H10402" s="491">
        <v>6381.49</v>
      </c>
      <c r="I10402" s="491">
        <v>18622.96</v>
      </c>
      <c r="J10402" s="491">
        <v>0</v>
      </c>
      <c r="K10402" s="491">
        <v>0</v>
      </c>
    </row>
    <row r="10403" spans="1:11" ht="45" x14ac:dyDescent="0.25">
      <c r="A10403" s="489">
        <v>19214</v>
      </c>
      <c r="B10403" s="488" t="s">
        <v>18516</v>
      </c>
      <c r="C10403" s="489" t="s">
        <v>87</v>
      </c>
      <c r="D10403" s="490">
        <v>912245.41</v>
      </c>
      <c r="E10403" s="487"/>
      <c r="F10403" s="488" t="s">
        <v>6112</v>
      </c>
      <c r="G10403" s="491">
        <v>864264.01</v>
      </c>
      <c r="H10403" s="491">
        <v>16159.93</v>
      </c>
      <c r="I10403" s="491">
        <v>31821.47</v>
      </c>
      <c r="J10403" s="491">
        <v>0</v>
      </c>
      <c r="K10403" s="491">
        <v>0</v>
      </c>
    </row>
    <row r="10404" spans="1:11" ht="30" x14ac:dyDescent="0.25">
      <c r="A10404" s="489">
        <v>19215</v>
      </c>
      <c r="B10404" s="488" t="s">
        <v>16865</v>
      </c>
      <c r="C10404" s="489" t="s">
        <v>87</v>
      </c>
      <c r="D10404" s="490">
        <v>381524.72</v>
      </c>
      <c r="E10404" s="487"/>
      <c r="F10404" s="488" t="s">
        <v>15713</v>
      </c>
      <c r="G10404" s="491">
        <v>351661.05</v>
      </c>
      <c r="H10404" s="491">
        <v>1425.06</v>
      </c>
      <c r="I10404" s="491">
        <v>28438.6</v>
      </c>
      <c r="J10404" s="491">
        <v>0</v>
      </c>
      <c r="K10404" s="491">
        <v>0</v>
      </c>
    </row>
    <row r="10405" spans="1:11" ht="30" x14ac:dyDescent="0.25">
      <c r="A10405" s="489">
        <v>19216</v>
      </c>
      <c r="B10405" s="488" t="s">
        <v>23914</v>
      </c>
      <c r="C10405" s="489" t="s">
        <v>80</v>
      </c>
      <c r="D10405" s="490">
        <v>87485.67</v>
      </c>
      <c r="E10405" s="487"/>
      <c r="F10405" s="488" t="s">
        <v>15713</v>
      </c>
      <c r="G10405" s="491">
        <v>51850.39</v>
      </c>
      <c r="H10405" s="491">
        <v>1696.92</v>
      </c>
      <c r="I10405" s="491">
        <v>33938.36</v>
      </c>
      <c r="J10405" s="491">
        <v>0</v>
      </c>
      <c r="K10405" s="491">
        <v>0</v>
      </c>
    </row>
    <row r="10406" spans="1:11" ht="30" x14ac:dyDescent="0.25">
      <c r="A10406" s="489">
        <v>19217</v>
      </c>
      <c r="B10406" s="488" t="s">
        <v>18537</v>
      </c>
      <c r="C10406" s="489" t="s">
        <v>87</v>
      </c>
      <c r="D10406" s="490">
        <v>209916.22</v>
      </c>
      <c r="E10406" s="487"/>
      <c r="F10406" s="488" t="s">
        <v>6112</v>
      </c>
      <c r="G10406" s="491">
        <v>148454.47</v>
      </c>
      <c r="H10406" s="491">
        <v>2548.85</v>
      </c>
      <c r="I10406" s="491">
        <v>50601.07</v>
      </c>
      <c r="J10406" s="491">
        <v>8311.84</v>
      </c>
      <c r="K10406" s="491">
        <v>0</v>
      </c>
    </row>
    <row r="10407" spans="1:11" x14ac:dyDescent="0.25">
      <c r="A10407" s="489">
        <v>19218</v>
      </c>
      <c r="B10407" s="488" t="s">
        <v>18538</v>
      </c>
      <c r="C10407" s="489" t="s">
        <v>87</v>
      </c>
      <c r="D10407" s="490">
        <v>126446.41</v>
      </c>
      <c r="E10407" s="487"/>
      <c r="F10407" s="488" t="s">
        <v>6112</v>
      </c>
      <c r="G10407" s="491">
        <v>104771.34</v>
      </c>
      <c r="H10407" s="491">
        <v>5372.73</v>
      </c>
      <c r="I10407" s="491">
        <v>16302.34</v>
      </c>
      <c r="J10407" s="491">
        <v>0</v>
      </c>
      <c r="K10407" s="491">
        <v>0</v>
      </c>
    </row>
    <row r="10408" spans="1:11" ht="30" x14ac:dyDescent="0.25">
      <c r="A10408" s="489">
        <v>19219</v>
      </c>
      <c r="B10408" s="488" t="s">
        <v>20990</v>
      </c>
      <c r="C10408" s="489" t="s">
        <v>87</v>
      </c>
      <c r="D10408" s="490">
        <v>564240.06999999995</v>
      </c>
      <c r="E10408" s="487"/>
      <c r="F10408" s="488" t="s">
        <v>15713</v>
      </c>
      <c r="G10408" s="491">
        <v>421363.75</v>
      </c>
      <c r="H10408" s="491">
        <v>6809.61</v>
      </c>
      <c r="I10408" s="491">
        <v>136066.71</v>
      </c>
      <c r="J10408" s="491">
        <v>0</v>
      </c>
      <c r="K10408" s="491">
        <v>0</v>
      </c>
    </row>
    <row r="10409" spans="1:11" ht="30" x14ac:dyDescent="0.25">
      <c r="A10409" s="489">
        <v>19220</v>
      </c>
      <c r="B10409" s="488" t="s">
        <v>18536</v>
      </c>
      <c r="C10409" s="489" t="s">
        <v>87</v>
      </c>
      <c r="D10409" s="490">
        <v>99750.92</v>
      </c>
      <c r="E10409" s="487"/>
      <c r="F10409" s="488" t="s">
        <v>6112</v>
      </c>
      <c r="G10409" s="491">
        <v>70626.86</v>
      </c>
      <c r="H10409" s="491">
        <v>9717.89</v>
      </c>
      <c r="I10409" s="491">
        <v>19406.169999999998</v>
      </c>
      <c r="J10409" s="491">
        <v>0</v>
      </c>
      <c r="K10409" s="491">
        <v>0</v>
      </c>
    </row>
    <row r="10410" spans="1:11" ht="30" x14ac:dyDescent="0.25">
      <c r="A10410" s="489">
        <v>19221</v>
      </c>
      <c r="B10410" s="488" t="s">
        <v>8109</v>
      </c>
      <c r="C10410" s="489" t="s">
        <v>87</v>
      </c>
      <c r="D10410" s="490">
        <v>112042.91</v>
      </c>
      <c r="E10410" s="487"/>
      <c r="F10410" s="488" t="s">
        <v>6112</v>
      </c>
      <c r="G10410" s="491">
        <v>82918.850000000006</v>
      </c>
      <c r="H10410" s="491">
        <v>9717.89</v>
      </c>
      <c r="I10410" s="491">
        <v>19406.169999999998</v>
      </c>
      <c r="J10410" s="491">
        <v>0</v>
      </c>
      <c r="K10410" s="491">
        <v>0</v>
      </c>
    </row>
    <row r="10411" spans="1:11" x14ac:dyDescent="0.25">
      <c r="A10411" s="489">
        <v>19222</v>
      </c>
      <c r="B10411" s="488" t="s">
        <v>18539</v>
      </c>
      <c r="C10411" s="489" t="s">
        <v>87</v>
      </c>
      <c r="D10411" s="490">
        <v>149136.87</v>
      </c>
      <c r="E10411" s="487"/>
      <c r="F10411" s="488" t="s">
        <v>6112</v>
      </c>
      <c r="G10411" s="491">
        <v>123294.39</v>
      </c>
      <c r="H10411" s="491">
        <v>6436.31</v>
      </c>
      <c r="I10411" s="491">
        <v>19406.169999999998</v>
      </c>
      <c r="J10411" s="491">
        <v>0</v>
      </c>
      <c r="K10411" s="491">
        <v>0</v>
      </c>
    </row>
    <row r="10412" spans="1:11" ht="30" x14ac:dyDescent="0.25">
      <c r="A10412" s="489">
        <v>19223</v>
      </c>
      <c r="B10412" s="488" t="s">
        <v>18540</v>
      </c>
      <c r="C10412" s="489" t="s">
        <v>87</v>
      </c>
      <c r="D10412" s="490">
        <v>161208.91</v>
      </c>
      <c r="E10412" s="487"/>
      <c r="F10412" s="488" t="s">
        <v>6112</v>
      </c>
      <c r="G10412" s="491">
        <v>132084.85</v>
      </c>
      <c r="H10412" s="491">
        <v>9717.89</v>
      </c>
      <c r="I10412" s="491">
        <v>19406.169999999998</v>
      </c>
      <c r="J10412" s="491">
        <v>0</v>
      </c>
      <c r="K10412" s="491">
        <v>0</v>
      </c>
    </row>
    <row r="10413" spans="1:11" ht="30" x14ac:dyDescent="0.25">
      <c r="A10413" s="489">
        <v>19224</v>
      </c>
      <c r="B10413" s="488" t="s">
        <v>17464</v>
      </c>
      <c r="C10413" s="489" t="s">
        <v>87</v>
      </c>
      <c r="D10413" s="490">
        <v>19473970.190000001</v>
      </c>
      <c r="E10413" s="487"/>
      <c r="F10413" s="488" t="s">
        <v>5986</v>
      </c>
      <c r="G10413" s="491">
        <v>17000000.010000002</v>
      </c>
      <c r="H10413" s="491">
        <v>117808.1</v>
      </c>
      <c r="I10413" s="491">
        <v>2356162.08</v>
      </c>
      <c r="J10413" s="491">
        <v>0</v>
      </c>
      <c r="K10413" s="491">
        <v>0</v>
      </c>
    </row>
    <row r="10414" spans="1:11" ht="30" x14ac:dyDescent="0.25">
      <c r="A10414" s="489">
        <v>19225</v>
      </c>
      <c r="B10414" s="488" t="s">
        <v>21277</v>
      </c>
      <c r="C10414" s="489" t="s">
        <v>87</v>
      </c>
      <c r="D10414" s="490">
        <v>638168.55000000005</v>
      </c>
      <c r="E10414" s="487"/>
      <c r="F10414" s="488" t="s">
        <v>15713</v>
      </c>
      <c r="G10414" s="491">
        <v>566898</v>
      </c>
      <c r="H10414" s="491">
        <v>3393.84</v>
      </c>
      <c r="I10414" s="491">
        <v>67876.710000000006</v>
      </c>
      <c r="J10414" s="491">
        <v>0</v>
      </c>
      <c r="K10414" s="491">
        <v>0</v>
      </c>
    </row>
    <row r="10415" spans="1:11" ht="45" x14ac:dyDescent="0.25">
      <c r="A10415" s="489">
        <v>19226</v>
      </c>
      <c r="B10415" s="488" t="s">
        <v>18515</v>
      </c>
      <c r="C10415" s="489" t="s">
        <v>87</v>
      </c>
      <c r="D10415" s="490">
        <v>881000.67</v>
      </c>
      <c r="E10415" s="487"/>
      <c r="F10415" s="488" t="s">
        <v>6112</v>
      </c>
      <c r="G10415" s="491">
        <v>842447.94</v>
      </c>
      <c r="H10415" s="491">
        <v>12938.91</v>
      </c>
      <c r="I10415" s="491">
        <v>25613.82</v>
      </c>
      <c r="J10415" s="491">
        <v>0</v>
      </c>
      <c r="K10415" s="491">
        <v>0</v>
      </c>
    </row>
    <row r="10416" spans="1:11" ht="30" x14ac:dyDescent="0.25">
      <c r="A10416" s="489">
        <v>19227</v>
      </c>
      <c r="B10416" s="488" t="s">
        <v>23911</v>
      </c>
      <c r="C10416" s="489" t="s">
        <v>87</v>
      </c>
      <c r="D10416" s="490">
        <v>9314519.1400000006</v>
      </c>
      <c r="E10416" s="487"/>
      <c r="F10416" s="488" t="s">
        <v>15713</v>
      </c>
      <c r="G10416" s="491">
        <v>9255127.0099999998</v>
      </c>
      <c r="H10416" s="491">
        <v>2828.2</v>
      </c>
      <c r="I10416" s="491">
        <v>56563.93</v>
      </c>
      <c r="J10416" s="491">
        <v>0</v>
      </c>
      <c r="K10416" s="491">
        <v>0</v>
      </c>
    </row>
    <row r="10417" spans="1:11" ht="30" x14ac:dyDescent="0.25">
      <c r="A10417" s="489">
        <v>19228</v>
      </c>
      <c r="B10417" s="488" t="s">
        <v>24365</v>
      </c>
      <c r="C10417" s="489" t="s">
        <v>87</v>
      </c>
      <c r="D10417" s="490">
        <v>17247298.25</v>
      </c>
      <c r="E10417" s="487"/>
      <c r="F10417" s="488" t="s">
        <v>5986</v>
      </c>
      <c r="G10417" s="491">
        <v>15352778.32</v>
      </c>
      <c r="H10417" s="491">
        <v>90221.21</v>
      </c>
      <c r="I10417" s="491">
        <v>1804298.72</v>
      </c>
      <c r="J10417" s="491">
        <v>0</v>
      </c>
      <c r="K10417" s="491">
        <v>0</v>
      </c>
    </row>
    <row r="10418" spans="1:11" ht="30" x14ac:dyDescent="0.25">
      <c r="A10418" s="489">
        <v>19229</v>
      </c>
      <c r="B10418" s="488" t="s">
        <v>23778</v>
      </c>
      <c r="C10418" s="489" t="s">
        <v>87</v>
      </c>
      <c r="D10418" s="490">
        <v>17047170.41</v>
      </c>
      <c r="E10418" s="487"/>
      <c r="F10418" s="488" t="s">
        <v>5986</v>
      </c>
      <c r="G10418" s="491">
        <v>17000448.25</v>
      </c>
      <c r="H10418" s="491">
        <v>2230.84</v>
      </c>
      <c r="I10418" s="491">
        <v>44491.32</v>
      </c>
      <c r="J10418" s="491">
        <v>0</v>
      </c>
      <c r="K10418" s="491">
        <v>0</v>
      </c>
    </row>
    <row r="10419" spans="1:11" ht="30" x14ac:dyDescent="0.25">
      <c r="A10419" s="489">
        <v>19230</v>
      </c>
      <c r="B10419" s="488" t="s">
        <v>8295</v>
      </c>
      <c r="C10419" s="489" t="s">
        <v>87</v>
      </c>
      <c r="D10419" s="490">
        <v>1365396.28</v>
      </c>
      <c r="E10419" s="487"/>
      <c r="F10419" s="488" t="s">
        <v>15713</v>
      </c>
      <c r="G10419" s="491">
        <v>1246612.03</v>
      </c>
      <c r="H10419" s="491">
        <v>5656.39</v>
      </c>
      <c r="I10419" s="491">
        <v>113127.86</v>
      </c>
      <c r="J10419" s="491">
        <v>0</v>
      </c>
      <c r="K10419" s="491">
        <v>0</v>
      </c>
    </row>
    <row r="10420" spans="1:11" ht="30" x14ac:dyDescent="0.25">
      <c r="A10420" s="489">
        <v>19231</v>
      </c>
      <c r="B10420" s="488" t="s">
        <v>21708</v>
      </c>
      <c r="C10420" s="489" t="s">
        <v>87</v>
      </c>
      <c r="D10420" s="490">
        <v>4315386.9400000004</v>
      </c>
      <c r="E10420" s="487"/>
      <c r="F10420" s="488" t="s">
        <v>5986</v>
      </c>
      <c r="G10420" s="491">
        <v>4269000</v>
      </c>
      <c r="H10420" s="491">
        <v>2208.9</v>
      </c>
      <c r="I10420" s="491">
        <v>44178.04</v>
      </c>
      <c r="J10420" s="491">
        <v>0</v>
      </c>
      <c r="K10420" s="491">
        <v>0</v>
      </c>
    </row>
    <row r="10421" spans="1:11" ht="30" x14ac:dyDescent="0.25">
      <c r="A10421" s="489">
        <v>19232</v>
      </c>
      <c r="B10421" s="488" t="s">
        <v>25488</v>
      </c>
      <c r="C10421" s="489" t="s">
        <v>182</v>
      </c>
      <c r="D10421" s="490">
        <v>943061.4</v>
      </c>
      <c r="E10421" s="487"/>
      <c r="F10421" s="488" t="s">
        <v>16405</v>
      </c>
      <c r="G10421" s="491">
        <v>671104.41</v>
      </c>
      <c r="H10421" s="491">
        <v>11972.31</v>
      </c>
      <c r="I10421" s="491">
        <v>259984.68</v>
      </c>
      <c r="J10421" s="491">
        <v>0</v>
      </c>
      <c r="K10421" s="491">
        <v>0</v>
      </c>
    </row>
    <row r="10422" spans="1:11" ht="30" x14ac:dyDescent="0.25">
      <c r="A10422" s="489">
        <v>19233</v>
      </c>
      <c r="B10422" s="488" t="s">
        <v>23700</v>
      </c>
      <c r="C10422" s="489" t="s">
        <v>87</v>
      </c>
      <c r="D10422" s="490">
        <v>8285563.3200000003</v>
      </c>
      <c r="E10422" s="487"/>
      <c r="F10422" s="488" t="s">
        <v>5986</v>
      </c>
      <c r="G10422" s="491">
        <v>8250000</v>
      </c>
      <c r="H10422" s="491">
        <v>1693.49</v>
      </c>
      <c r="I10422" s="491">
        <v>33869.83</v>
      </c>
      <c r="J10422" s="491">
        <v>0</v>
      </c>
      <c r="K10422" s="491">
        <v>0</v>
      </c>
    </row>
    <row r="10423" spans="1:11" ht="30" x14ac:dyDescent="0.25">
      <c r="A10423" s="489">
        <v>19234</v>
      </c>
      <c r="B10423" s="488" t="s">
        <v>16383</v>
      </c>
      <c r="C10423" s="489" t="s">
        <v>87</v>
      </c>
      <c r="D10423" s="490">
        <v>283452.46999999997</v>
      </c>
      <c r="E10423" s="487"/>
      <c r="F10423" s="488" t="s">
        <v>15713</v>
      </c>
      <c r="G10423" s="491">
        <v>233224.67</v>
      </c>
      <c r="H10423" s="491">
        <v>17309.11</v>
      </c>
      <c r="I10423" s="491">
        <v>19967.79</v>
      </c>
      <c r="J10423" s="491">
        <v>12950.9</v>
      </c>
      <c r="K10423" s="491">
        <v>0</v>
      </c>
    </row>
    <row r="10424" spans="1:11" ht="30" x14ac:dyDescent="0.25">
      <c r="A10424" s="489">
        <v>19235</v>
      </c>
      <c r="B10424" s="488" t="s">
        <v>16394</v>
      </c>
      <c r="C10424" s="489" t="s">
        <v>87</v>
      </c>
      <c r="D10424" s="490">
        <v>274696.24</v>
      </c>
      <c r="E10424" s="487"/>
      <c r="F10424" s="488" t="s">
        <v>15713</v>
      </c>
      <c r="G10424" s="491">
        <v>232902.11</v>
      </c>
      <c r="H10424" s="491">
        <v>16907.509999999998</v>
      </c>
      <c r="I10424" s="491">
        <v>11935.72</v>
      </c>
      <c r="J10424" s="491">
        <v>12950.9</v>
      </c>
      <c r="K10424" s="491">
        <v>0</v>
      </c>
    </row>
    <row r="10425" spans="1:11" ht="30" x14ac:dyDescent="0.25">
      <c r="A10425" s="489">
        <v>19236</v>
      </c>
      <c r="B10425" s="488" t="s">
        <v>15825</v>
      </c>
      <c r="C10425" s="489" t="s">
        <v>87</v>
      </c>
      <c r="D10425" s="490">
        <v>2421291.39</v>
      </c>
      <c r="E10425" s="487"/>
      <c r="F10425" s="488" t="s">
        <v>15713</v>
      </c>
      <c r="G10425" s="491">
        <v>2326264</v>
      </c>
      <c r="H10425" s="491">
        <v>4525.1099999999997</v>
      </c>
      <c r="I10425" s="491">
        <v>90502.28</v>
      </c>
      <c r="J10425" s="491">
        <v>0</v>
      </c>
      <c r="K10425" s="491">
        <v>0</v>
      </c>
    </row>
    <row r="10426" spans="1:11" ht="30" x14ac:dyDescent="0.25">
      <c r="A10426" s="489">
        <v>19237</v>
      </c>
      <c r="B10426" s="488" t="s">
        <v>16389</v>
      </c>
      <c r="C10426" s="489" t="s">
        <v>87</v>
      </c>
      <c r="D10426" s="490">
        <v>46845.64</v>
      </c>
      <c r="E10426" s="487"/>
      <c r="F10426" s="488" t="s">
        <v>15713</v>
      </c>
      <c r="G10426" s="491">
        <v>29842.99</v>
      </c>
      <c r="H10426" s="491">
        <v>222.78</v>
      </c>
      <c r="I10426" s="491">
        <v>3828.97</v>
      </c>
      <c r="J10426" s="491">
        <v>12950.9</v>
      </c>
      <c r="K10426" s="491">
        <v>0</v>
      </c>
    </row>
    <row r="10427" spans="1:11" ht="30" x14ac:dyDescent="0.25">
      <c r="A10427" s="489">
        <v>19238</v>
      </c>
      <c r="B10427" s="488" t="s">
        <v>16390</v>
      </c>
      <c r="C10427" s="489" t="s">
        <v>80</v>
      </c>
      <c r="D10427" s="490">
        <v>322351.89</v>
      </c>
      <c r="E10427" s="487"/>
      <c r="F10427" s="488" t="s">
        <v>5975</v>
      </c>
      <c r="G10427" s="491">
        <v>188475.5</v>
      </c>
      <c r="H10427" s="491">
        <v>6389.98</v>
      </c>
      <c r="I10427" s="491">
        <v>127486.41</v>
      </c>
      <c r="J10427" s="491">
        <v>0</v>
      </c>
      <c r="K10427" s="491">
        <v>0</v>
      </c>
    </row>
    <row r="10428" spans="1:11" ht="30" x14ac:dyDescent="0.25">
      <c r="A10428" s="489">
        <v>19239</v>
      </c>
      <c r="B10428" s="488" t="s">
        <v>16388</v>
      </c>
      <c r="C10428" s="489" t="s">
        <v>80</v>
      </c>
      <c r="D10428" s="490">
        <v>233463.04000000001</v>
      </c>
      <c r="E10428" s="487"/>
      <c r="F10428" s="488" t="s">
        <v>5975</v>
      </c>
      <c r="G10428" s="491">
        <v>213204.31</v>
      </c>
      <c r="H10428" s="491">
        <v>1113.8800000000001</v>
      </c>
      <c r="I10428" s="491">
        <v>19144.849999999999</v>
      </c>
      <c r="J10428" s="491">
        <v>0</v>
      </c>
      <c r="K10428" s="491">
        <v>0</v>
      </c>
    </row>
    <row r="10429" spans="1:11" ht="30" x14ac:dyDescent="0.25">
      <c r="A10429" s="489">
        <v>19240</v>
      </c>
      <c r="B10429" s="488" t="s">
        <v>15766</v>
      </c>
      <c r="C10429" s="489" t="s">
        <v>87</v>
      </c>
      <c r="D10429" s="490">
        <v>326205.68</v>
      </c>
      <c r="E10429" s="487"/>
      <c r="F10429" s="488" t="s">
        <v>15713</v>
      </c>
      <c r="G10429" s="491">
        <v>274047.89</v>
      </c>
      <c r="H10429" s="491">
        <v>1961.2</v>
      </c>
      <c r="I10429" s="491">
        <v>37245.69</v>
      </c>
      <c r="J10429" s="491">
        <v>12950.9</v>
      </c>
      <c r="K10429" s="491">
        <v>0</v>
      </c>
    </row>
    <row r="10430" spans="1:11" ht="30" x14ac:dyDescent="0.25">
      <c r="A10430" s="489">
        <v>19241</v>
      </c>
      <c r="B10430" s="488" t="s">
        <v>15765</v>
      </c>
      <c r="C10430" s="489" t="s">
        <v>87</v>
      </c>
      <c r="D10430" s="490">
        <v>326205.68</v>
      </c>
      <c r="E10430" s="487"/>
      <c r="F10430" s="488" t="s">
        <v>15713</v>
      </c>
      <c r="G10430" s="491">
        <v>274047.89</v>
      </c>
      <c r="H10430" s="491">
        <v>1961.2</v>
      </c>
      <c r="I10430" s="491">
        <v>37245.69</v>
      </c>
      <c r="J10430" s="491">
        <v>12950.9</v>
      </c>
      <c r="K10430" s="491">
        <v>0</v>
      </c>
    </row>
    <row r="10431" spans="1:11" ht="30" x14ac:dyDescent="0.25">
      <c r="A10431" s="489">
        <v>19242</v>
      </c>
      <c r="B10431" s="488" t="s">
        <v>16393</v>
      </c>
      <c r="C10431" s="489" t="s">
        <v>87</v>
      </c>
      <c r="D10431" s="490">
        <v>308539.03999999998</v>
      </c>
      <c r="E10431" s="487"/>
      <c r="F10431" s="488" t="s">
        <v>15713</v>
      </c>
      <c r="G10431" s="491">
        <v>274047.89</v>
      </c>
      <c r="H10431" s="491">
        <v>1119.94</v>
      </c>
      <c r="I10431" s="491">
        <v>20420.310000000001</v>
      </c>
      <c r="J10431" s="491">
        <v>12950.9</v>
      </c>
      <c r="K10431" s="491">
        <v>0</v>
      </c>
    </row>
    <row r="10432" spans="1:11" ht="30" x14ac:dyDescent="0.25">
      <c r="A10432" s="489">
        <v>19243</v>
      </c>
      <c r="B10432" s="488" t="s">
        <v>16392</v>
      </c>
      <c r="C10432" s="489" t="s">
        <v>87</v>
      </c>
      <c r="D10432" s="490">
        <v>225845.85</v>
      </c>
      <c r="E10432" s="487"/>
      <c r="F10432" s="488" t="s">
        <v>15713</v>
      </c>
      <c r="G10432" s="491">
        <v>213129.39</v>
      </c>
      <c r="H10432" s="491">
        <v>620.46</v>
      </c>
      <c r="I10432" s="491">
        <v>12096</v>
      </c>
      <c r="J10432" s="491">
        <v>0</v>
      </c>
      <c r="K10432" s="491">
        <v>0</v>
      </c>
    </row>
    <row r="10433" spans="1:11" ht="30" x14ac:dyDescent="0.25">
      <c r="A10433" s="489">
        <v>19244</v>
      </c>
      <c r="B10433" s="488" t="s">
        <v>16381</v>
      </c>
      <c r="C10433" s="489" t="s">
        <v>87</v>
      </c>
      <c r="D10433" s="490">
        <v>150117.99</v>
      </c>
      <c r="E10433" s="487"/>
      <c r="F10433" s="488" t="s">
        <v>15713</v>
      </c>
      <c r="G10433" s="491">
        <v>89195.81</v>
      </c>
      <c r="H10433" s="491">
        <v>3139.75</v>
      </c>
      <c r="I10433" s="491">
        <v>57782.43</v>
      </c>
      <c r="J10433" s="491">
        <v>0</v>
      </c>
      <c r="K10433" s="491">
        <v>0</v>
      </c>
    </row>
    <row r="10434" spans="1:11" ht="30" x14ac:dyDescent="0.25">
      <c r="A10434" s="489">
        <v>19245</v>
      </c>
      <c r="B10434" s="488" t="s">
        <v>21324</v>
      </c>
      <c r="C10434" s="489" t="s">
        <v>87</v>
      </c>
      <c r="D10434" s="490">
        <v>233558.13</v>
      </c>
      <c r="E10434" s="487"/>
      <c r="F10434" s="488" t="s">
        <v>15713</v>
      </c>
      <c r="G10434" s="491">
        <v>174166</v>
      </c>
      <c r="H10434" s="491">
        <v>2828.2</v>
      </c>
      <c r="I10434" s="491">
        <v>56563.93</v>
      </c>
      <c r="J10434" s="491">
        <v>0</v>
      </c>
      <c r="K10434" s="491">
        <v>0</v>
      </c>
    </row>
    <row r="10435" spans="1:11" x14ac:dyDescent="0.25">
      <c r="A10435" s="489">
        <v>19247</v>
      </c>
      <c r="B10435" s="488" t="s">
        <v>21536</v>
      </c>
      <c r="C10435" s="489" t="s">
        <v>92</v>
      </c>
      <c r="D10435" s="490">
        <v>107270.6</v>
      </c>
      <c r="E10435" s="487"/>
      <c r="F10435" s="488" t="s">
        <v>16308</v>
      </c>
      <c r="G10435" s="491">
        <v>73042.14</v>
      </c>
      <c r="H10435" s="491">
        <v>5611.51</v>
      </c>
      <c r="I10435" s="491">
        <v>28616.95</v>
      </c>
      <c r="J10435" s="491">
        <v>0</v>
      </c>
      <c r="K10435" s="491">
        <v>0</v>
      </c>
    </row>
    <row r="10436" spans="1:11" x14ac:dyDescent="0.25">
      <c r="A10436" s="489">
        <v>19249</v>
      </c>
      <c r="B10436" s="488" t="s">
        <v>23108</v>
      </c>
      <c r="C10436" s="489" t="s">
        <v>182</v>
      </c>
      <c r="D10436" s="490">
        <v>360064.73</v>
      </c>
      <c r="E10436" s="487"/>
      <c r="F10436" s="488" t="s">
        <v>18776</v>
      </c>
      <c r="G10436" s="491">
        <v>230246.65</v>
      </c>
      <c r="H10436" s="491">
        <v>6928.64</v>
      </c>
      <c r="I10436" s="491">
        <v>27043.68</v>
      </c>
      <c r="J10436" s="491">
        <v>95845.759999999995</v>
      </c>
      <c r="K10436" s="491">
        <v>0</v>
      </c>
    </row>
    <row r="10437" spans="1:11" ht="30" x14ac:dyDescent="0.25">
      <c r="A10437" s="489">
        <v>19254</v>
      </c>
      <c r="B10437" s="488" t="s">
        <v>23229</v>
      </c>
      <c r="C10437" s="489" t="s">
        <v>182</v>
      </c>
      <c r="D10437" s="490">
        <v>84554.66</v>
      </c>
      <c r="E10437" s="487"/>
      <c r="F10437" s="488" t="s">
        <v>16414</v>
      </c>
      <c r="G10437" s="491">
        <v>0</v>
      </c>
      <c r="H10437" s="491">
        <v>8614.2999999999993</v>
      </c>
      <c r="I10437" s="491">
        <v>0</v>
      </c>
      <c r="J10437" s="491">
        <v>75940.36</v>
      </c>
      <c r="K10437" s="491">
        <v>0</v>
      </c>
    </row>
    <row r="10438" spans="1:11" ht="30" x14ac:dyDescent="0.25">
      <c r="A10438" s="489">
        <v>19256</v>
      </c>
      <c r="B10438" s="488" t="s">
        <v>22720</v>
      </c>
      <c r="C10438" s="489" t="s">
        <v>87</v>
      </c>
      <c r="D10438" s="490">
        <v>57408.88</v>
      </c>
      <c r="E10438" s="487"/>
      <c r="F10438" s="488" t="s">
        <v>15794</v>
      </c>
      <c r="G10438" s="491">
        <v>17157.46</v>
      </c>
      <c r="H10438" s="491">
        <v>1916.73</v>
      </c>
      <c r="I10438" s="491">
        <v>38334.69</v>
      </c>
      <c r="J10438" s="491">
        <v>0</v>
      </c>
      <c r="K10438" s="491">
        <v>0</v>
      </c>
    </row>
    <row r="10439" spans="1:11" ht="30" x14ac:dyDescent="0.25">
      <c r="A10439" s="489">
        <v>19257</v>
      </c>
      <c r="B10439" s="488" t="s">
        <v>22982</v>
      </c>
      <c r="C10439" s="489" t="s">
        <v>87</v>
      </c>
      <c r="D10439" s="490">
        <v>693529.4</v>
      </c>
      <c r="E10439" s="487"/>
      <c r="F10439" s="488" t="s">
        <v>15794</v>
      </c>
      <c r="G10439" s="491">
        <v>678233.86</v>
      </c>
      <c r="H10439" s="491">
        <v>728.36</v>
      </c>
      <c r="I10439" s="491">
        <v>14567.18</v>
      </c>
      <c r="J10439" s="491">
        <v>0</v>
      </c>
      <c r="K10439" s="491">
        <v>0</v>
      </c>
    </row>
    <row r="10440" spans="1:11" x14ac:dyDescent="0.25">
      <c r="A10440" s="489">
        <v>19260</v>
      </c>
      <c r="B10440" s="488" t="s">
        <v>22215</v>
      </c>
      <c r="C10440" s="489" t="s">
        <v>92</v>
      </c>
      <c r="D10440" s="490">
        <v>167925.08</v>
      </c>
      <c r="E10440" s="487"/>
      <c r="F10440" s="488" t="s">
        <v>16405</v>
      </c>
      <c r="G10440" s="491">
        <v>126172.25</v>
      </c>
      <c r="H10440" s="491">
        <v>1929.98</v>
      </c>
      <c r="I10440" s="491">
        <v>34208.400000000001</v>
      </c>
      <c r="J10440" s="491">
        <v>5614.45</v>
      </c>
      <c r="K10440" s="491">
        <v>0</v>
      </c>
    </row>
    <row r="10441" spans="1:11" ht="30" x14ac:dyDescent="0.25">
      <c r="A10441" s="489">
        <v>19261</v>
      </c>
      <c r="B10441" s="488" t="s">
        <v>22709</v>
      </c>
      <c r="C10441" s="489" t="s">
        <v>87</v>
      </c>
      <c r="D10441" s="490">
        <v>81822.14</v>
      </c>
      <c r="E10441" s="487"/>
      <c r="F10441" s="488" t="s">
        <v>15794</v>
      </c>
      <c r="G10441" s="491">
        <v>41307.360000000001</v>
      </c>
      <c r="H10441" s="491">
        <v>794.41</v>
      </c>
      <c r="I10441" s="491">
        <v>39720.370000000003</v>
      </c>
      <c r="J10441" s="491">
        <v>0</v>
      </c>
      <c r="K10441" s="491">
        <v>0</v>
      </c>
    </row>
    <row r="10442" spans="1:11" x14ac:dyDescent="0.25">
      <c r="A10442" s="489">
        <v>19264</v>
      </c>
      <c r="B10442" s="488" t="s">
        <v>15931</v>
      </c>
      <c r="C10442" s="489" t="s">
        <v>87</v>
      </c>
      <c r="D10442" s="490">
        <v>51984.5</v>
      </c>
      <c r="E10442" s="487"/>
      <c r="F10442" s="488" t="s">
        <v>15781</v>
      </c>
      <c r="G10442" s="491">
        <v>44881.3</v>
      </c>
      <c r="H10442" s="491">
        <v>338.25</v>
      </c>
      <c r="I10442" s="491">
        <v>6764.95</v>
      </c>
      <c r="J10442" s="491">
        <v>0</v>
      </c>
      <c r="K10442" s="491">
        <v>0</v>
      </c>
    </row>
    <row r="10443" spans="1:11" x14ac:dyDescent="0.25">
      <c r="A10443" s="489">
        <v>19269</v>
      </c>
      <c r="B10443" s="488" t="s">
        <v>19254</v>
      </c>
      <c r="C10443" s="489" t="s">
        <v>80</v>
      </c>
      <c r="D10443" s="490">
        <v>52823.7</v>
      </c>
      <c r="E10443" s="487"/>
      <c r="F10443" s="488" t="s">
        <v>16130</v>
      </c>
      <c r="G10443" s="491">
        <v>17290.98</v>
      </c>
      <c r="H10443" s="491">
        <v>1692.33</v>
      </c>
      <c r="I10443" s="491">
        <v>33840.39</v>
      </c>
      <c r="J10443" s="491">
        <v>0</v>
      </c>
      <c r="K10443" s="491">
        <v>0</v>
      </c>
    </row>
    <row r="10444" spans="1:11" ht="30" x14ac:dyDescent="0.25">
      <c r="A10444" s="489">
        <v>19272</v>
      </c>
      <c r="B10444" s="488" t="s">
        <v>22140</v>
      </c>
      <c r="C10444" s="489" t="s">
        <v>92</v>
      </c>
      <c r="D10444" s="490">
        <v>98191.89</v>
      </c>
      <c r="E10444" s="487"/>
      <c r="F10444" s="488" t="s">
        <v>16130</v>
      </c>
      <c r="G10444" s="491">
        <v>88245.14</v>
      </c>
      <c r="H10444" s="491">
        <v>541.92999999999995</v>
      </c>
      <c r="I10444" s="491">
        <v>9280.14</v>
      </c>
      <c r="J10444" s="491">
        <v>124.68</v>
      </c>
      <c r="K10444" s="491">
        <v>0</v>
      </c>
    </row>
    <row r="10445" spans="1:11" ht="30" x14ac:dyDescent="0.25">
      <c r="A10445" s="489">
        <v>19274</v>
      </c>
      <c r="B10445" s="488" t="s">
        <v>23994</v>
      </c>
      <c r="C10445" s="489" t="s">
        <v>9025</v>
      </c>
      <c r="D10445" s="490">
        <v>0</v>
      </c>
      <c r="E10445" s="487"/>
      <c r="F10445" s="488" t="s">
        <v>5975</v>
      </c>
      <c r="G10445" s="491">
        <v>0</v>
      </c>
      <c r="H10445" s="491">
        <v>0</v>
      </c>
      <c r="I10445" s="491">
        <v>0</v>
      </c>
      <c r="J10445" s="491">
        <v>0</v>
      </c>
      <c r="K10445" s="491">
        <v>0</v>
      </c>
    </row>
    <row r="10446" spans="1:11" x14ac:dyDescent="0.25">
      <c r="A10446" s="489">
        <v>19278</v>
      </c>
      <c r="B10446" s="488" t="s">
        <v>17074</v>
      </c>
      <c r="C10446" s="489" t="s">
        <v>87</v>
      </c>
      <c r="D10446" s="490">
        <v>717184.1</v>
      </c>
      <c r="E10446" s="487"/>
      <c r="F10446" s="488" t="s">
        <v>5986</v>
      </c>
      <c r="G10446" s="491">
        <v>560483</v>
      </c>
      <c r="H10446" s="491">
        <v>7363.01</v>
      </c>
      <c r="I10446" s="491">
        <v>147260.13</v>
      </c>
      <c r="J10446" s="491">
        <v>2077.96</v>
      </c>
      <c r="K10446" s="491">
        <v>0</v>
      </c>
    </row>
    <row r="10447" spans="1:11" x14ac:dyDescent="0.25">
      <c r="A10447" s="489">
        <v>19279</v>
      </c>
      <c r="B10447" s="488" t="s">
        <v>20367</v>
      </c>
      <c r="C10447" s="489" t="s">
        <v>80</v>
      </c>
      <c r="D10447" s="490">
        <v>128848.02</v>
      </c>
      <c r="E10447" s="487"/>
      <c r="F10447" s="488" t="s">
        <v>5975</v>
      </c>
      <c r="G10447" s="491">
        <v>84409.63</v>
      </c>
      <c r="H10447" s="491">
        <v>2145.9499999999998</v>
      </c>
      <c r="I10447" s="491">
        <v>42292.44</v>
      </c>
      <c r="J10447" s="491">
        <v>0</v>
      </c>
      <c r="K10447" s="491">
        <v>0</v>
      </c>
    </row>
    <row r="10448" spans="1:11" x14ac:dyDescent="0.25">
      <c r="A10448" s="489">
        <v>19280</v>
      </c>
      <c r="B10448" s="488" t="s">
        <v>17075</v>
      </c>
      <c r="C10448" s="489" t="s">
        <v>87</v>
      </c>
      <c r="D10448" s="490">
        <v>370742.71</v>
      </c>
      <c r="E10448" s="487"/>
      <c r="F10448" s="488" t="s">
        <v>5986</v>
      </c>
      <c r="G10448" s="491">
        <v>291225.76</v>
      </c>
      <c r="H10448" s="491">
        <v>3703.44</v>
      </c>
      <c r="I10448" s="491">
        <v>73943.350000000006</v>
      </c>
      <c r="J10448" s="491">
        <v>1870.16</v>
      </c>
      <c r="K10448" s="491">
        <v>0</v>
      </c>
    </row>
    <row r="10449" spans="1:11" ht="30" x14ac:dyDescent="0.25">
      <c r="A10449" s="489">
        <v>19281</v>
      </c>
      <c r="B10449" s="488" t="s">
        <v>16318</v>
      </c>
      <c r="C10449" s="489" t="s">
        <v>182</v>
      </c>
      <c r="D10449" s="490">
        <v>217829.52</v>
      </c>
      <c r="E10449" s="487"/>
      <c r="F10449" s="488" t="s">
        <v>15948</v>
      </c>
      <c r="G10449" s="491">
        <v>211616.79</v>
      </c>
      <c r="H10449" s="491">
        <v>340.6</v>
      </c>
      <c r="I10449" s="491">
        <v>5872.13</v>
      </c>
      <c r="J10449" s="491">
        <v>0</v>
      </c>
      <c r="K10449" s="491">
        <v>0</v>
      </c>
    </row>
    <row r="10450" spans="1:11" ht="30" x14ac:dyDescent="0.25">
      <c r="A10450" s="489">
        <v>19282</v>
      </c>
      <c r="B10450" s="488" t="s">
        <v>24326</v>
      </c>
      <c r="C10450" s="489" t="s">
        <v>80</v>
      </c>
      <c r="D10450" s="490">
        <v>18304.39</v>
      </c>
      <c r="E10450" s="487"/>
      <c r="F10450" s="488" t="s">
        <v>6935</v>
      </c>
      <c r="G10450" s="491">
        <v>2831.88</v>
      </c>
      <c r="H10450" s="491">
        <v>334.1</v>
      </c>
      <c r="I10450" s="491">
        <v>15138.41</v>
      </c>
      <c r="J10450" s="491">
        <v>0</v>
      </c>
      <c r="K10450" s="491">
        <v>0</v>
      </c>
    </row>
    <row r="10451" spans="1:11" ht="30" x14ac:dyDescent="0.25">
      <c r="A10451" s="489">
        <v>19283</v>
      </c>
      <c r="B10451" s="488" t="s">
        <v>8279</v>
      </c>
      <c r="C10451" s="489" t="s">
        <v>87</v>
      </c>
      <c r="D10451" s="490">
        <v>1354623.14</v>
      </c>
      <c r="E10451" s="487"/>
      <c r="F10451" s="488" t="s">
        <v>5986</v>
      </c>
      <c r="G10451" s="491">
        <v>1200000</v>
      </c>
      <c r="H10451" s="491">
        <v>7363.01</v>
      </c>
      <c r="I10451" s="491">
        <v>147260.13</v>
      </c>
      <c r="J10451" s="491">
        <v>0</v>
      </c>
      <c r="K10451" s="491">
        <v>0</v>
      </c>
    </row>
    <row r="10452" spans="1:11" ht="30" x14ac:dyDescent="0.25">
      <c r="A10452" s="489">
        <v>19284</v>
      </c>
      <c r="B10452" s="488" t="s">
        <v>15830</v>
      </c>
      <c r="C10452" s="489" t="s">
        <v>87</v>
      </c>
      <c r="D10452" s="490">
        <v>7546.18</v>
      </c>
      <c r="E10452" s="487"/>
      <c r="F10452" s="488" t="s">
        <v>15794</v>
      </c>
      <c r="G10452" s="491">
        <v>2810.72</v>
      </c>
      <c r="H10452" s="491">
        <v>225.5</v>
      </c>
      <c r="I10452" s="491">
        <v>4509.96</v>
      </c>
      <c r="J10452" s="491">
        <v>0</v>
      </c>
      <c r="K10452" s="491">
        <v>0</v>
      </c>
    </row>
    <row r="10453" spans="1:11" ht="30" x14ac:dyDescent="0.25">
      <c r="A10453" s="489">
        <v>19285</v>
      </c>
      <c r="B10453" s="488" t="s">
        <v>22052</v>
      </c>
      <c r="C10453" s="489" t="s">
        <v>92</v>
      </c>
      <c r="D10453" s="490">
        <v>142775.42000000001</v>
      </c>
      <c r="E10453" s="487"/>
      <c r="F10453" s="488" t="s">
        <v>16130</v>
      </c>
      <c r="G10453" s="491">
        <v>135522.25</v>
      </c>
      <c r="H10453" s="491">
        <v>360.3</v>
      </c>
      <c r="I10453" s="491">
        <v>6892.87</v>
      </c>
      <c r="J10453" s="491">
        <v>0</v>
      </c>
      <c r="K10453" s="491">
        <v>0</v>
      </c>
    </row>
    <row r="10454" spans="1:11" ht="30" x14ac:dyDescent="0.25">
      <c r="A10454" s="489">
        <v>19286</v>
      </c>
      <c r="B10454" s="488" t="s">
        <v>23052</v>
      </c>
      <c r="C10454" s="489" t="s">
        <v>87</v>
      </c>
      <c r="D10454" s="490">
        <v>220790.2</v>
      </c>
      <c r="E10454" s="487"/>
      <c r="F10454" s="488" t="s">
        <v>6112</v>
      </c>
      <c r="G10454" s="491">
        <v>150360.15</v>
      </c>
      <c r="H10454" s="491">
        <v>10091.98</v>
      </c>
      <c r="I10454" s="491">
        <v>56182.15</v>
      </c>
      <c r="J10454" s="491">
        <v>4155.92</v>
      </c>
      <c r="K10454" s="491">
        <v>0</v>
      </c>
    </row>
    <row r="10455" spans="1:11" ht="30" x14ac:dyDescent="0.25">
      <c r="A10455" s="489">
        <v>19287</v>
      </c>
      <c r="B10455" s="488" t="s">
        <v>20515</v>
      </c>
      <c r="C10455" s="489" t="s">
        <v>87</v>
      </c>
      <c r="D10455" s="490">
        <v>33943.480000000003</v>
      </c>
      <c r="E10455" s="487"/>
      <c r="F10455" s="488" t="s">
        <v>19417</v>
      </c>
      <c r="G10455" s="491">
        <v>14938</v>
      </c>
      <c r="H10455" s="491">
        <v>905.02</v>
      </c>
      <c r="I10455" s="491">
        <v>18100.46</v>
      </c>
      <c r="J10455" s="491">
        <v>0</v>
      </c>
      <c r="K10455" s="491">
        <v>0</v>
      </c>
    </row>
    <row r="10456" spans="1:11" ht="30" x14ac:dyDescent="0.25">
      <c r="A10456" s="489">
        <v>19288</v>
      </c>
      <c r="B10456" s="488" t="s">
        <v>25552</v>
      </c>
      <c r="C10456" s="489" t="s">
        <v>182</v>
      </c>
      <c r="D10456" s="490">
        <v>889805.26</v>
      </c>
      <c r="E10456" s="487"/>
      <c r="F10456" s="488" t="s">
        <v>16405</v>
      </c>
      <c r="G10456" s="491">
        <v>574613.80000000005</v>
      </c>
      <c r="H10456" s="491">
        <v>88950.720000000001</v>
      </c>
      <c r="I10456" s="491">
        <v>226240.73</v>
      </c>
      <c r="J10456" s="491">
        <v>0</v>
      </c>
      <c r="K10456" s="491">
        <v>0</v>
      </c>
    </row>
    <row r="10457" spans="1:11" ht="30" x14ac:dyDescent="0.25">
      <c r="A10457" s="489">
        <v>19289</v>
      </c>
      <c r="B10457" s="488" t="s">
        <v>19550</v>
      </c>
      <c r="C10457" s="489" t="s">
        <v>92</v>
      </c>
      <c r="D10457" s="490">
        <v>360573.25</v>
      </c>
      <c r="E10457" s="487"/>
      <c r="F10457" s="488" t="s">
        <v>15948</v>
      </c>
      <c r="G10457" s="491">
        <v>211778.18</v>
      </c>
      <c r="H10457" s="491">
        <v>55031.89</v>
      </c>
      <c r="I10457" s="491">
        <v>93763.17</v>
      </c>
      <c r="J10457" s="491">
        <v>0</v>
      </c>
      <c r="K10457" s="491">
        <v>0</v>
      </c>
    </row>
    <row r="10458" spans="1:11" ht="30" x14ac:dyDescent="0.25">
      <c r="A10458" s="489">
        <v>19290</v>
      </c>
      <c r="B10458" s="488" t="s">
        <v>20881</v>
      </c>
      <c r="C10458" s="489" t="s">
        <v>92</v>
      </c>
      <c r="D10458" s="490">
        <v>189893.38</v>
      </c>
      <c r="E10458" s="487"/>
      <c r="F10458" s="488" t="s">
        <v>20882</v>
      </c>
      <c r="G10458" s="491">
        <v>123716.32</v>
      </c>
      <c r="H10458" s="491">
        <v>17906.310000000001</v>
      </c>
      <c r="I10458" s="491">
        <v>48270.74</v>
      </c>
      <c r="J10458" s="491">
        <v>0</v>
      </c>
      <c r="K10458" s="491">
        <v>0</v>
      </c>
    </row>
    <row r="10459" spans="1:11" ht="30" x14ac:dyDescent="0.25">
      <c r="A10459" s="489">
        <v>19291</v>
      </c>
      <c r="B10459" s="488" t="s">
        <v>20386</v>
      </c>
      <c r="C10459" s="489" t="s">
        <v>87</v>
      </c>
      <c r="D10459" s="490">
        <v>417357.12</v>
      </c>
      <c r="E10459" s="487"/>
      <c r="F10459" s="488" t="s">
        <v>5975</v>
      </c>
      <c r="G10459" s="491">
        <v>357964.99</v>
      </c>
      <c r="H10459" s="491">
        <v>2828.2</v>
      </c>
      <c r="I10459" s="491">
        <v>56563.93</v>
      </c>
      <c r="J10459" s="491">
        <v>0</v>
      </c>
      <c r="K10459" s="491">
        <v>0</v>
      </c>
    </row>
    <row r="10460" spans="1:11" ht="30" x14ac:dyDescent="0.25">
      <c r="A10460" s="489">
        <v>19292</v>
      </c>
      <c r="B10460" s="488" t="s">
        <v>22488</v>
      </c>
      <c r="C10460" s="489" t="s">
        <v>92</v>
      </c>
      <c r="D10460" s="490">
        <v>63212.81</v>
      </c>
      <c r="E10460" s="487"/>
      <c r="F10460" s="488" t="s">
        <v>15948</v>
      </c>
      <c r="G10460" s="491">
        <v>58206.35</v>
      </c>
      <c r="H10460" s="491">
        <v>1299.3399999999999</v>
      </c>
      <c r="I10460" s="491">
        <v>3707.12</v>
      </c>
      <c r="J10460" s="491">
        <v>0</v>
      </c>
      <c r="K10460" s="491">
        <v>0</v>
      </c>
    </row>
    <row r="10461" spans="1:11" ht="45" x14ac:dyDescent="0.25">
      <c r="A10461" s="489">
        <v>19293</v>
      </c>
      <c r="B10461" s="488" t="s">
        <v>18043</v>
      </c>
      <c r="C10461" s="489" t="s">
        <v>182</v>
      </c>
      <c r="D10461" s="490">
        <v>1033649.11</v>
      </c>
      <c r="E10461" s="487"/>
      <c r="F10461" s="488" t="s">
        <v>15948</v>
      </c>
      <c r="G10461" s="491">
        <v>625190.6</v>
      </c>
      <c r="H10461" s="491">
        <v>133478.64000000001</v>
      </c>
      <c r="I10461" s="491">
        <v>274979.86</v>
      </c>
      <c r="J10461" s="491">
        <v>0</v>
      </c>
      <c r="K10461" s="491">
        <v>0</v>
      </c>
    </row>
    <row r="10462" spans="1:11" x14ac:dyDescent="0.25">
      <c r="A10462" s="489">
        <v>19294</v>
      </c>
      <c r="B10462" s="488" t="s">
        <v>16311</v>
      </c>
      <c r="C10462" s="489" t="s">
        <v>80</v>
      </c>
      <c r="D10462" s="490">
        <v>71613.14</v>
      </c>
      <c r="E10462" s="487"/>
      <c r="F10462" s="488" t="s">
        <v>16308</v>
      </c>
      <c r="G10462" s="491">
        <v>19536.990000000002</v>
      </c>
      <c r="H10462" s="491">
        <v>2466.12</v>
      </c>
      <c r="I10462" s="491">
        <v>48742.34</v>
      </c>
      <c r="J10462" s="491">
        <v>867.69</v>
      </c>
      <c r="K10462" s="491">
        <v>0</v>
      </c>
    </row>
    <row r="10463" spans="1:11" x14ac:dyDescent="0.25">
      <c r="A10463" s="489">
        <v>19295</v>
      </c>
      <c r="B10463" s="488" t="s">
        <v>24298</v>
      </c>
      <c r="C10463" s="489" t="s">
        <v>87</v>
      </c>
      <c r="D10463" s="490">
        <v>224459.84</v>
      </c>
      <c r="E10463" s="487"/>
      <c r="F10463" s="488" t="s">
        <v>5975</v>
      </c>
      <c r="G10463" s="491">
        <v>162692.04</v>
      </c>
      <c r="H10463" s="491">
        <v>2941.32</v>
      </c>
      <c r="I10463" s="491">
        <v>58826.48</v>
      </c>
      <c r="J10463" s="491">
        <v>0</v>
      </c>
      <c r="K10463" s="491">
        <v>0</v>
      </c>
    </row>
    <row r="10464" spans="1:11" x14ac:dyDescent="0.25">
      <c r="A10464" s="489">
        <v>19297</v>
      </c>
      <c r="B10464" s="488" t="s">
        <v>23083</v>
      </c>
      <c r="C10464" s="489" t="s">
        <v>80</v>
      </c>
      <c r="D10464" s="490">
        <v>134565.51999999999</v>
      </c>
      <c r="E10464" s="487"/>
      <c r="F10464" s="488" t="s">
        <v>6935</v>
      </c>
      <c r="G10464" s="491">
        <v>127796.5</v>
      </c>
      <c r="H10464" s="491">
        <v>328.31</v>
      </c>
      <c r="I10464" s="491">
        <v>6440.71</v>
      </c>
      <c r="J10464" s="491">
        <v>0</v>
      </c>
      <c r="K10464" s="491">
        <v>0</v>
      </c>
    </row>
    <row r="10465" spans="1:11" ht="30" x14ac:dyDescent="0.25">
      <c r="A10465" s="489">
        <v>19298</v>
      </c>
      <c r="B10465" s="488" t="s">
        <v>17485</v>
      </c>
      <c r="C10465" s="489" t="s">
        <v>87</v>
      </c>
      <c r="D10465" s="490">
        <v>274568.39</v>
      </c>
      <c r="E10465" s="487"/>
      <c r="F10465" s="488" t="s">
        <v>5975</v>
      </c>
      <c r="G10465" s="491">
        <v>179541</v>
      </c>
      <c r="H10465" s="491">
        <v>4525.1099999999997</v>
      </c>
      <c r="I10465" s="491">
        <v>90502.28</v>
      </c>
      <c r="J10465" s="491">
        <v>0</v>
      </c>
      <c r="K10465" s="491">
        <v>0</v>
      </c>
    </row>
    <row r="10466" spans="1:11" ht="45" x14ac:dyDescent="0.25">
      <c r="A10466" s="489">
        <v>19299</v>
      </c>
      <c r="B10466" s="488" t="s">
        <v>21510</v>
      </c>
      <c r="C10466" s="489" t="s">
        <v>182</v>
      </c>
      <c r="D10466" s="490">
        <v>1124131.6000000001</v>
      </c>
      <c r="E10466" s="487"/>
      <c r="F10466" s="488" t="s">
        <v>15948</v>
      </c>
      <c r="G10466" s="491">
        <v>620512.86</v>
      </c>
      <c r="H10466" s="491">
        <v>120865.72</v>
      </c>
      <c r="I10466" s="491">
        <v>382753.02</v>
      </c>
      <c r="J10466" s="491">
        <v>0</v>
      </c>
      <c r="K10466" s="491">
        <v>0</v>
      </c>
    </row>
    <row r="10467" spans="1:11" ht="30" x14ac:dyDescent="0.25">
      <c r="A10467" s="489">
        <v>19300</v>
      </c>
      <c r="B10467" s="488" t="s">
        <v>20873</v>
      </c>
      <c r="C10467" s="489" t="s">
        <v>92</v>
      </c>
      <c r="D10467" s="490">
        <v>471060.41</v>
      </c>
      <c r="E10467" s="487"/>
      <c r="F10467" s="488" t="s">
        <v>15946</v>
      </c>
      <c r="G10467" s="491">
        <v>190263.31</v>
      </c>
      <c r="H10467" s="491">
        <v>143069.81</v>
      </c>
      <c r="I10467" s="491">
        <v>137727.28</v>
      </c>
      <c r="J10467" s="491">
        <v>0</v>
      </c>
      <c r="K10467" s="491">
        <v>0</v>
      </c>
    </row>
    <row r="10468" spans="1:11" ht="30" x14ac:dyDescent="0.25">
      <c r="A10468" s="489">
        <v>19301</v>
      </c>
      <c r="B10468" s="488" t="s">
        <v>20901</v>
      </c>
      <c r="C10468" s="489" t="s">
        <v>92</v>
      </c>
      <c r="D10468" s="490">
        <v>0</v>
      </c>
      <c r="E10468" s="487"/>
      <c r="F10468" s="488" t="s">
        <v>15946</v>
      </c>
      <c r="G10468" s="491">
        <v>0</v>
      </c>
      <c r="H10468" s="491">
        <v>0</v>
      </c>
      <c r="I10468" s="491">
        <v>0</v>
      </c>
      <c r="J10468" s="491">
        <v>0</v>
      </c>
      <c r="K10468" s="491">
        <v>0</v>
      </c>
    </row>
    <row r="10469" spans="1:11" x14ac:dyDescent="0.25">
      <c r="A10469" s="489">
        <v>19302</v>
      </c>
      <c r="B10469" s="488" t="s">
        <v>23029</v>
      </c>
      <c r="C10469" s="489" t="s">
        <v>87</v>
      </c>
      <c r="D10469" s="490">
        <v>55612.84</v>
      </c>
      <c r="E10469" s="487"/>
      <c r="F10469" s="488" t="s">
        <v>5975</v>
      </c>
      <c r="G10469" s="491">
        <v>450.69</v>
      </c>
      <c r="H10469" s="491">
        <v>6769.45</v>
      </c>
      <c r="I10469" s="491">
        <v>44236.78</v>
      </c>
      <c r="J10469" s="491">
        <v>4155.92</v>
      </c>
      <c r="K10469" s="491">
        <v>0</v>
      </c>
    </row>
    <row r="10470" spans="1:11" ht="30" x14ac:dyDescent="0.25">
      <c r="A10470" s="489">
        <v>19303</v>
      </c>
      <c r="B10470" s="488" t="s">
        <v>18079</v>
      </c>
      <c r="C10470" s="489" t="s">
        <v>182</v>
      </c>
      <c r="D10470" s="490">
        <v>1083633.3</v>
      </c>
      <c r="E10470" s="487"/>
      <c r="F10470" s="488" t="s">
        <v>15948</v>
      </c>
      <c r="G10470" s="491">
        <v>624464.06999999995</v>
      </c>
      <c r="H10470" s="491">
        <v>103852.38</v>
      </c>
      <c r="I10470" s="491">
        <v>355316.84</v>
      </c>
      <c r="J10470" s="491">
        <v>0</v>
      </c>
      <c r="K10470" s="491">
        <v>0</v>
      </c>
    </row>
    <row r="10471" spans="1:11" ht="30" x14ac:dyDescent="0.25">
      <c r="A10471" s="489">
        <v>19304</v>
      </c>
      <c r="B10471" s="488" t="s">
        <v>8272</v>
      </c>
      <c r="C10471" s="489" t="s">
        <v>87</v>
      </c>
      <c r="D10471" s="490">
        <v>117282.33</v>
      </c>
      <c r="E10471" s="487"/>
      <c r="F10471" s="488" t="s">
        <v>6112</v>
      </c>
      <c r="G10471" s="491">
        <v>70250.16</v>
      </c>
      <c r="H10471" s="491">
        <v>12949.88</v>
      </c>
      <c r="I10471" s="491">
        <v>25770.46</v>
      </c>
      <c r="J10471" s="491">
        <v>8311.84</v>
      </c>
      <c r="K10471" s="491">
        <v>0</v>
      </c>
    </row>
    <row r="10472" spans="1:11" ht="30" x14ac:dyDescent="0.25">
      <c r="A10472" s="489">
        <v>19305</v>
      </c>
      <c r="B10472" s="488" t="s">
        <v>15896</v>
      </c>
      <c r="C10472" s="489" t="s">
        <v>87</v>
      </c>
      <c r="D10472" s="490">
        <v>8953.61</v>
      </c>
      <c r="E10472" s="487"/>
      <c r="F10472" s="488" t="s">
        <v>15794</v>
      </c>
      <c r="G10472" s="491">
        <v>5402.02</v>
      </c>
      <c r="H10472" s="491">
        <v>169.12</v>
      </c>
      <c r="I10472" s="491">
        <v>3382.47</v>
      </c>
      <c r="J10472" s="491">
        <v>0</v>
      </c>
      <c r="K10472" s="491">
        <v>0</v>
      </c>
    </row>
    <row r="10473" spans="1:11" ht="30" x14ac:dyDescent="0.25">
      <c r="A10473" s="489">
        <v>19306</v>
      </c>
      <c r="B10473" s="488" t="s">
        <v>8271</v>
      </c>
      <c r="C10473" s="489" t="s">
        <v>87</v>
      </c>
      <c r="D10473" s="490">
        <v>122782.32</v>
      </c>
      <c r="E10473" s="487"/>
      <c r="F10473" s="488" t="s">
        <v>6112</v>
      </c>
      <c r="G10473" s="491">
        <v>75750.149999999994</v>
      </c>
      <c r="H10473" s="491">
        <v>12949.88</v>
      </c>
      <c r="I10473" s="491">
        <v>25770.46</v>
      </c>
      <c r="J10473" s="491">
        <v>8311.84</v>
      </c>
      <c r="K10473" s="491">
        <v>0</v>
      </c>
    </row>
    <row r="10474" spans="1:11" ht="30" x14ac:dyDescent="0.25">
      <c r="A10474" s="489">
        <v>19307</v>
      </c>
      <c r="B10474" s="488" t="s">
        <v>8270</v>
      </c>
      <c r="C10474" s="489" t="s">
        <v>87</v>
      </c>
      <c r="D10474" s="490">
        <v>118982.33</v>
      </c>
      <c r="E10474" s="487"/>
      <c r="F10474" s="488" t="s">
        <v>6112</v>
      </c>
      <c r="G10474" s="491">
        <v>71950.16</v>
      </c>
      <c r="H10474" s="491">
        <v>12949.88</v>
      </c>
      <c r="I10474" s="491">
        <v>25770.46</v>
      </c>
      <c r="J10474" s="491">
        <v>8311.84</v>
      </c>
      <c r="K10474" s="491">
        <v>0</v>
      </c>
    </row>
    <row r="10475" spans="1:11" ht="30" x14ac:dyDescent="0.25">
      <c r="A10475" s="489">
        <v>19308</v>
      </c>
      <c r="B10475" s="488" t="s">
        <v>15902</v>
      </c>
      <c r="C10475" s="489" t="s">
        <v>87</v>
      </c>
      <c r="D10475" s="490">
        <v>7878.01</v>
      </c>
      <c r="E10475" s="487"/>
      <c r="F10475" s="488" t="s">
        <v>15794</v>
      </c>
      <c r="G10475" s="491">
        <v>4326.42</v>
      </c>
      <c r="H10475" s="491">
        <v>169.12</v>
      </c>
      <c r="I10475" s="491">
        <v>3382.47</v>
      </c>
      <c r="J10475" s="491">
        <v>0</v>
      </c>
      <c r="K10475" s="491">
        <v>0</v>
      </c>
    </row>
    <row r="10476" spans="1:11" ht="30" x14ac:dyDescent="0.25">
      <c r="A10476" s="489">
        <v>19309</v>
      </c>
      <c r="B10476" s="488" t="s">
        <v>16833</v>
      </c>
      <c r="C10476" s="489" t="s">
        <v>87</v>
      </c>
      <c r="D10476" s="490">
        <v>192222.86</v>
      </c>
      <c r="E10476" s="487"/>
      <c r="F10476" s="488" t="s">
        <v>5933</v>
      </c>
      <c r="G10476" s="491">
        <v>51066.47</v>
      </c>
      <c r="H10476" s="491">
        <v>42254.82</v>
      </c>
      <c r="I10476" s="491">
        <v>98901.57</v>
      </c>
      <c r="J10476" s="491">
        <v>0</v>
      </c>
      <c r="K10476" s="491">
        <v>0</v>
      </c>
    </row>
    <row r="10477" spans="1:11" ht="30" x14ac:dyDescent="0.25">
      <c r="A10477" s="489">
        <v>19310</v>
      </c>
      <c r="B10477" s="488" t="s">
        <v>15903</v>
      </c>
      <c r="C10477" s="489" t="s">
        <v>87</v>
      </c>
      <c r="D10477" s="490">
        <v>9874.5400000000009</v>
      </c>
      <c r="E10477" s="487"/>
      <c r="F10477" s="488" t="s">
        <v>15794</v>
      </c>
      <c r="G10477" s="491">
        <v>6322.95</v>
      </c>
      <c r="H10477" s="491">
        <v>169.12</v>
      </c>
      <c r="I10477" s="491">
        <v>3382.47</v>
      </c>
      <c r="J10477" s="491">
        <v>0</v>
      </c>
      <c r="K10477" s="491">
        <v>0</v>
      </c>
    </row>
    <row r="10478" spans="1:11" ht="30" x14ac:dyDescent="0.25">
      <c r="A10478" s="489">
        <v>19311</v>
      </c>
      <c r="B10478" s="488" t="s">
        <v>23050</v>
      </c>
      <c r="C10478" s="489" t="s">
        <v>87</v>
      </c>
      <c r="D10478" s="490">
        <v>219390.38</v>
      </c>
      <c r="E10478" s="487"/>
      <c r="F10478" s="488" t="s">
        <v>6112</v>
      </c>
      <c r="G10478" s="491">
        <v>161472.04</v>
      </c>
      <c r="H10478" s="491">
        <v>6891.75</v>
      </c>
      <c r="I10478" s="491">
        <v>46870.67</v>
      </c>
      <c r="J10478" s="491">
        <v>4155.92</v>
      </c>
      <c r="K10478" s="491">
        <v>0</v>
      </c>
    </row>
    <row r="10479" spans="1:11" ht="30" x14ac:dyDescent="0.25">
      <c r="A10479" s="489">
        <v>19312</v>
      </c>
      <c r="B10479" s="488" t="s">
        <v>15891</v>
      </c>
      <c r="C10479" s="489" t="s">
        <v>87</v>
      </c>
      <c r="D10479" s="490">
        <v>11643.51</v>
      </c>
      <c r="E10479" s="487"/>
      <c r="F10479" s="488" t="s">
        <v>15794</v>
      </c>
      <c r="G10479" s="491">
        <v>7381.59</v>
      </c>
      <c r="H10479" s="491">
        <v>202.95</v>
      </c>
      <c r="I10479" s="491">
        <v>4058.97</v>
      </c>
      <c r="J10479" s="491">
        <v>0</v>
      </c>
      <c r="K10479" s="491">
        <v>0</v>
      </c>
    </row>
    <row r="10480" spans="1:11" ht="30" x14ac:dyDescent="0.25">
      <c r="A10480" s="489">
        <v>19313</v>
      </c>
      <c r="B10480" s="488" t="s">
        <v>23049</v>
      </c>
      <c r="C10480" s="489" t="s">
        <v>87</v>
      </c>
      <c r="D10480" s="490">
        <v>176834.98</v>
      </c>
      <c r="E10480" s="487"/>
      <c r="F10480" s="488" t="s">
        <v>6112</v>
      </c>
      <c r="G10480" s="491">
        <v>119441</v>
      </c>
      <c r="H10480" s="491">
        <v>9471.2099999999991</v>
      </c>
      <c r="I10480" s="491">
        <v>43766.85</v>
      </c>
      <c r="J10480" s="491">
        <v>4155.92</v>
      </c>
      <c r="K10480" s="491">
        <v>0</v>
      </c>
    </row>
    <row r="10481" spans="1:11" ht="30" x14ac:dyDescent="0.25">
      <c r="A10481" s="489">
        <v>19314</v>
      </c>
      <c r="B10481" s="488" t="s">
        <v>23084</v>
      </c>
      <c r="C10481" s="489" t="s">
        <v>87</v>
      </c>
      <c r="D10481" s="490">
        <v>38724.78</v>
      </c>
      <c r="E10481" s="487"/>
      <c r="F10481" s="488" t="s">
        <v>6112</v>
      </c>
      <c r="G10481" s="491">
        <v>14200</v>
      </c>
      <c r="H10481" s="491">
        <v>969.95</v>
      </c>
      <c r="I10481" s="491">
        <v>19398.91</v>
      </c>
      <c r="J10481" s="491">
        <v>4155.92</v>
      </c>
      <c r="K10481" s="491">
        <v>0</v>
      </c>
    </row>
    <row r="10482" spans="1:11" ht="30" x14ac:dyDescent="0.25">
      <c r="A10482" s="489">
        <v>19315</v>
      </c>
      <c r="B10482" s="488" t="s">
        <v>19448</v>
      </c>
      <c r="C10482" s="489" t="s">
        <v>92</v>
      </c>
      <c r="D10482" s="490">
        <v>638501.28</v>
      </c>
      <c r="E10482" s="487"/>
      <c r="F10482" s="488" t="s">
        <v>15818</v>
      </c>
      <c r="G10482" s="491">
        <v>489427.43</v>
      </c>
      <c r="H10482" s="491">
        <v>7112.77</v>
      </c>
      <c r="I10482" s="491">
        <v>141961.07</v>
      </c>
      <c r="J10482" s="491">
        <v>0</v>
      </c>
      <c r="K10482" s="491">
        <v>0</v>
      </c>
    </row>
    <row r="10483" spans="1:11" ht="30" x14ac:dyDescent="0.25">
      <c r="A10483" s="489">
        <v>19316</v>
      </c>
      <c r="B10483" s="488" t="s">
        <v>23051</v>
      </c>
      <c r="C10483" s="489" t="s">
        <v>87</v>
      </c>
      <c r="D10483" s="490">
        <v>305995.2</v>
      </c>
      <c r="E10483" s="487"/>
      <c r="F10483" s="488" t="s">
        <v>6112</v>
      </c>
      <c r="G10483" s="491">
        <v>235565.15</v>
      </c>
      <c r="H10483" s="491">
        <v>10091.98</v>
      </c>
      <c r="I10483" s="491">
        <v>56182.15</v>
      </c>
      <c r="J10483" s="491">
        <v>4155.92</v>
      </c>
      <c r="K10483" s="491">
        <v>0</v>
      </c>
    </row>
    <row r="10484" spans="1:11" ht="30" x14ac:dyDescent="0.25">
      <c r="A10484" s="489">
        <v>19317</v>
      </c>
      <c r="B10484" s="488" t="s">
        <v>8258</v>
      </c>
      <c r="C10484" s="489" t="s">
        <v>87</v>
      </c>
      <c r="D10484" s="490">
        <v>174100.33</v>
      </c>
      <c r="E10484" s="487"/>
      <c r="F10484" s="488" t="s">
        <v>6112</v>
      </c>
      <c r="G10484" s="491">
        <v>119441</v>
      </c>
      <c r="H10484" s="491">
        <v>6736.56</v>
      </c>
      <c r="I10484" s="491">
        <v>43766.85</v>
      </c>
      <c r="J10484" s="491">
        <v>4155.92</v>
      </c>
      <c r="K10484" s="491">
        <v>0</v>
      </c>
    </row>
    <row r="10485" spans="1:11" ht="30" x14ac:dyDescent="0.25">
      <c r="A10485" s="489">
        <v>19318</v>
      </c>
      <c r="B10485" s="488" t="s">
        <v>8255</v>
      </c>
      <c r="C10485" s="489" t="s">
        <v>87</v>
      </c>
      <c r="D10485" s="490">
        <v>94547.06</v>
      </c>
      <c r="E10485" s="487"/>
      <c r="F10485" s="488" t="s">
        <v>6112</v>
      </c>
      <c r="G10485" s="491">
        <v>50000</v>
      </c>
      <c r="H10485" s="491">
        <v>6249.05</v>
      </c>
      <c r="I10485" s="491">
        <v>34142.089999999997</v>
      </c>
      <c r="J10485" s="491">
        <v>4155.92</v>
      </c>
      <c r="K10485" s="491">
        <v>0</v>
      </c>
    </row>
    <row r="10486" spans="1:11" ht="30" x14ac:dyDescent="0.25">
      <c r="A10486" s="489">
        <v>19319</v>
      </c>
      <c r="B10486" s="488" t="s">
        <v>18077</v>
      </c>
      <c r="C10486" s="489" t="s">
        <v>182</v>
      </c>
      <c r="D10486" s="490">
        <v>1114640.93</v>
      </c>
      <c r="E10486" s="487"/>
      <c r="F10486" s="488" t="s">
        <v>15948</v>
      </c>
      <c r="G10486" s="491">
        <v>628972.32999999996</v>
      </c>
      <c r="H10486" s="491">
        <v>107584.37</v>
      </c>
      <c r="I10486" s="491">
        <v>378084.22</v>
      </c>
      <c r="J10486" s="491">
        <v>0</v>
      </c>
      <c r="K10486" s="491">
        <v>0</v>
      </c>
    </row>
    <row r="10487" spans="1:11" ht="30" x14ac:dyDescent="0.25">
      <c r="A10487" s="489">
        <v>19320</v>
      </c>
      <c r="B10487" s="488" t="s">
        <v>8257</v>
      </c>
      <c r="C10487" s="489" t="s">
        <v>87</v>
      </c>
      <c r="D10487" s="490">
        <v>196290.38</v>
      </c>
      <c r="E10487" s="487"/>
      <c r="F10487" s="488" t="s">
        <v>6112</v>
      </c>
      <c r="G10487" s="491">
        <v>138372.04</v>
      </c>
      <c r="H10487" s="491">
        <v>6891.75</v>
      </c>
      <c r="I10487" s="491">
        <v>46870.67</v>
      </c>
      <c r="J10487" s="491">
        <v>4155.92</v>
      </c>
      <c r="K10487" s="491">
        <v>0</v>
      </c>
    </row>
    <row r="10488" spans="1:11" ht="30" x14ac:dyDescent="0.25">
      <c r="A10488" s="489">
        <v>19321</v>
      </c>
      <c r="B10488" s="488" t="s">
        <v>8256</v>
      </c>
      <c r="C10488" s="489" t="s">
        <v>87</v>
      </c>
      <c r="D10488" s="490">
        <v>251995.2</v>
      </c>
      <c r="E10488" s="487"/>
      <c r="F10488" s="488" t="s">
        <v>6112</v>
      </c>
      <c r="G10488" s="491">
        <v>181565.15</v>
      </c>
      <c r="H10488" s="491">
        <v>10091.98</v>
      </c>
      <c r="I10488" s="491">
        <v>56182.15</v>
      </c>
      <c r="J10488" s="491">
        <v>4155.92</v>
      </c>
      <c r="K10488" s="491">
        <v>0</v>
      </c>
    </row>
    <row r="10489" spans="1:11" ht="30" x14ac:dyDescent="0.25">
      <c r="A10489" s="489">
        <v>19322</v>
      </c>
      <c r="B10489" s="488" t="s">
        <v>19537</v>
      </c>
      <c r="C10489" s="489" t="s">
        <v>92</v>
      </c>
      <c r="D10489" s="490">
        <v>315596.56</v>
      </c>
      <c r="E10489" s="487"/>
      <c r="F10489" s="488" t="s">
        <v>15948</v>
      </c>
      <c r="G10489" s="491">
        <v>193522.99</v>
      </c>
      <c r="H10489" s="491">
        <v>28310.39</v>
      </c>
      <c r="I10489" s="491">
        <v>93763.17</v>
      </c>
      <c r="J10489" s="491">
        <v>0</v>
      </c>
      <c r="K10489" s="491">
        <v>0</v>
      </c>
    </row>
    <row r="10490" spans="1:11" ht="30" x14ac:dyDescent="0.25">
      <c r="A10490" s="489">
        <v>19323</v>
      </c>
      <c r="B10490" s="488" t="s">
        <v>23053</v>
      </c>
      <c r="C10490" s="489" t="s">
        <v>87</v>
      </c>
      <c r="D10490" s="490">
        <v>305995.2</v>
      </c>
      <c r="E10490" s="487"/>
      <c r="F10490" s="488" t="s">
        <v>6112</v>
      </c>
      <c r="G10490" s="491">
        <v>235565.15</v>
      </c>
      <c r="H10490" s="491">
        <v>10091.98</v>
      </c>
      <c r="I10490" s="491">
        <v>56182.15</v>
      </c>
      <c r="J10490" s="491">
        <v>4155.92</v>
      </c>
      <c r="K10490" s="491">
        <v>0</v>
      </c>
    </row>
    <row r="10491" spans="1:11" ht="30" x14ac:dyDescent="0.25">
      <c r="A10491" s="489">
        <v>19324</v>
      </c>
      <c r="B10491" s="488" t="s">
        <v>18074</v>
      </c>
      <c r="C10491" s="489" t="s">
        <v>182</v>
      </c>
      <c r="D10491" s="490">
        <v>1090987.2</v>
      </c>
      <c r="E10491" s="487"/>
      <c r="F10491" s="488" t="s">
        <v>15948</v>
      </c>
      <c r="G10491" s="491">
        <v>623865.31999999995</v>
      </c>
      <c r="H10491" s="491">
        <v>103669.49</v>
      </c>
      <c r="I10491" s="491">
        <v>363452.38</v>
      </c>
      <c r="J10491" s="491">
        <v>0</v>
      </c>
      <c r="K10491" s="491">
        <v>0</v>
      </c>
    </row>
    <row r="10492" spans="1:11" ht="30" x14ac:dyDescent="0.25">
      <c r="A10492" s="489">
        <v>19325</v>
      </c>
      <c r="B10492" s="488" t="s">
        <v>23054</v>
      </c>
      <c r="C10492" s="489" t="s">
        <v>87</v>
      </c>
      <c r="D10492" s="490">
        <v>393376.43</v>
      </c>
      <c r="E10492" s="487"/>
      <c r="F10492" s="488" t="s">
        <v>6112</v>
      </c>
      <c r="G10492" s="491">
        <v>251247.99</v>
      </c>
      <c r="H10492" s="491">
        <v>13506.19</v>
      </c>
      <c r="I10492" s="491">
        <v>124466.33</v>
      </c>
      <c r="J10492" s="491">
        <v>4155.92</v>
      </c>
      <c r="K10492" s="491">
        <v>0</v>
      </c>
    </row>
    <row r="10493" spans="1:11" ht="30" x14ac:dyDescent="0.25">
      <c r="A10493" s="489">
        <v>19326</v>
      </c>
      <c r="B10493" s="488" t="s">
        <v>18075</v>
      </c>
      <c r="C10493" s="489" t="s">
        <v>182</v>
      </c>
      <c r="D10493" s="490">
        <v>1081759.68</v>
      </c>
      <c r="E10493" s="487"/>
      <c r="F10493" s="488" t="s">
        <v>15948</v>
      </c>
      <c r="G10493" s="491">
        <v>618943.99</v>
      </c>
      <c r="H10493" s="491">
        <v>100213.28</v>
      </c>
      <c r="I10493" s="491">
        <v>362602.4</v>
      </c>
      <c r="J10493" s="491">
        <v>0</v>
      </c>
      <c r="K10493" s="491">
        <v>0</v>
      </c>
    </row>
    <row r="10494" spans="1:11" ht="30" x14ac:dyDescent="0.25">
      <c r="A10494" s="489">
        <v>19327</v>
      </c>
      <c r="B10494" s="488" t="s">
        <v>8252</v>
      </c>
      <c r="C10494" s="489" t="s">
        <v>87</v>
      </c>
      <c r="D10494" s="490">
        <v>109758.66</v>
      </c>
      <c r="E10494" s="487"/>
      <c r="F10494" s="488" t="s">
        <v>6112</v>
      </c>
      <c r="G10494" s="491">
        <v>55434.54</v>
      </c>
      <c r="H10494" s="491">
        <v>6714.63</v>
      </c>
      <c r="I10494" s="491">
        <v>43453.57</v>
      </c>
      <c r="J10494" s="491">
        <v>4155.92</v>
      </c>
      <c r="K10494" s="491">
        <v>0</v>
      </c>
    </row>
    <row r="10495" spans="1:11" ht="30" x14ac:dyDescent="0.25">
      <c r="A10495" s="489">
        <v>19328</v>
      </c>
      <c r="B10495" s="488" t="s">
        <v>8251</v>
      </c>
      <c r="C10495" s="489" t="s">
        <v>87</v>
      </c>
      <c r="D10495" s="490">
        <v>132098.42000000001</v>
      </c>
      <c r="E10495" s="487"/>
      <c r="F10495" s="488" t="s">
        <v>6112</v>
      </c>
      <c r="G10495" s="491">
        <v>90810.38</v>
      </c>
      <c r="H10495" s="491">
        <v>6093.86</v>
      </c>
      <c r="I10495" s="491">
        <v>31038.26</v>
      </c>
      <c r="J10495" s="491">
        <v>4155.92</v>
      </c>
      <c r="K10495" s="491">
        <v>0</v>
      </c>
    </row>
    <row r="10496" spans="1:11" ht="30" x14ac:dyDescent="0.25">
      <c r="A10496" s="489">
        <v>19329</v>
      </c>
      <c r="B10496" s="488" t="s">
        <v>8249</v>
      </c>
      <c r="C10496" s="489" t="s">
        <v>87</v>
      </c>
      <c r="D10496" s="490">
        <v>152068.60999999999</v>
      </c>
      <c r="E10496" s="487"/>
      <c r="F10496" s="488" t="s">
        <v>6112</v>
      </c>
      <c r="G10496" s="491">
        <v>101003.51</v>
      </c>
      <c r="H10496" s="491">
        <v>6559.44</v>
      </c>
      <c r="I10496" s="491">
        <v>40349.74</v>
      </c>
      <c r="J10496" s="491">
        <v>4155.92</v>
      </c>
      <c r="K10496" s="491">
        <v>0</v>
      </c>
    </row>
    <row r="10497" spans="1:11" ht="30" x14ac:dyDescent="0.25">
      <c r="A10497" s="489">
        <v>19330</v>
      </c>
      <c r="B10497" s="488" t="s">
        <v>8248</v>
      </c>
      <c r="C10497" s="489" t="s">
        <v>87</v>
      </c>
      <c r="D10497" s="490">
        <v>170468.6</v>
      </c>
      <c r="E10497" s="487"/>
      <c r="F10497" s="488" t="s">
        <v>6112</v>
      </c>
      <c r="G10497" s="491">
        <v>119403.5</v>
      </c>
      <c r="H10497" s="491">
        <v>6559.44</v>
      </c>
      <c r="I10497" s="491">
        <v>40349.74</v>
      </c>
      <c r="J10497" s="491">
        <v>4155.92</v>
      </c>
      <c r="K10497" s="491">
        <v>0</v>
      </c>
    </row>
    <row r="10498" spans="1:11" ht="30" x14ac:dyDescent="0.25">
      <c r="A10498" s="489">
        <v>19331</v>
      </c>
      <c r="B10498" s="488" t="s">
        <v>8250</v>
      </c>
      <c r="C10498" s="489" t="s">
        <v>87</v>
      </c>
      <c r="D10498" s="490">
        <v>206290.37</v>
      </c>
      <c r="E10498" s="487"/>
      <c r="F10498" s="488" t="s">
        <v>6112</v>
      </c>
      <c r="G10498" s="491">
        <v>148372.03</v>
      </c>
      <c r="H10498" s="491">
        <v>6891.75</v>
      </c>
      <c r="I10498" s="491">
        <v>46870.67</v>
      </c>
      <c r="J10498" s="491">
        <v>4155.92</v>
      </c>
      <c r="K10498" s="491">
        <v>0</v>
      </c>
    </row>
    <row r="10499" spans="1:11" ht="30" x14ac:dyDescent="0.25">
      <c r="A10499" s="489">
        <v>19332</v>
      </c>
      <c r="B10499" s="488" t="s">
        <v>8247</v>
      </c>
      <c r="C10499" s="489" t="s">
        <v>87</v>
      </c>
      <c r="D10499" s="490">
        <v>163230.16</v>
      </c>
      <c r="E10499" s="487"/>
      <c r="F10499" s="488" t="s">
        <v>6112</v>
      </c>
      <c r="G10499" s="491">
        <v>118347.88</v>
      </c>
      <c r="H10499" s="491">
        <v>6270.99</v>
      </c>
      <c r="I10499" s="491">
        <v>34455.370000000003</v>
      </c>
      <c r="J10499" s="491">
        <v>4155.92</v>
      </c>
      <c r="K10499" s="491">
        <v>0</v>
      </c>
    </row>
    <row r="10500" spans="1:11" ht="30" x14ac:dyDescent="0.25">
      <c r="A10500" s="489">
        <v>19333</v>
      </c>
      <c r="B10500" s="488" t="s">
        <v>16830</v>
      </c>
      <c r="C10500" s="489" t="s">
        <v>80</v>
      </c>
      <c r="D10500" s="490">
        <v>186926.9</v>
      </c>
      <c r="E10500" s="487"/>
      <c r="F10500" s="488" t="s">
        <v>5933</v>
      </c>
      <c r="G10500" s="491">
        <v>50966.3</v>
      </c>
      <c r="H10500" s="491">
        <v>41914.9</v>
      </c>
      <c r="I10500" s="491">
        <v>94045.69</v>
      </c>
      <c r="J10500" s="491">
        <v>0</v>
      </c>
      <c r="K10500" s="491">
        <v>0</v>
      </c>
    </row>
    <row r="10501" spans="1:11" ht="30" x14ac:dyDescent="0.25">
      <c r="A10501" s="489">
        <v>19334</v>
      </c>
      <c r="B10501" s="488" t="s">
        <v>18072</v>
      </c>
      <c r="C10501" s="489" t="s">
        <v>182</v>
      </c>
      <c r="D10501" s="490">
        <v>2242895.59</v>
      </c>
      <c r="E10501" s="487"/>
      <c r="F10501" s="488" t="s">
        <v>15948</v>
      </c>
      <c r="G10501" s="491">
        <v>1566150.31</v>
      </c>
      <c r="H10501" s="491">
        <v>406032</v>
      </c>
      <c r="I10501" s="491">
        <v>270713.27</v>
      </c>
      <c r="J10501" s="491">
        <v>0</v>
      </c>
      <c r="K10501" s="491">
        <v>0</v>
      </c>
    </row>
    <row r="10502" spans="1:11" ht="30" x14ac:dyDescent="0.25">
      <c r="A10502" s="489">
        <v>19335</v>
      </c>
      <c r="B10502" s="488" t="s">
        <v>18505</v>
      </c>
      <c r="C10502" s="489" t="s">
        <v>87</v>
      </c>
      <c r="D10502" s="490">
        <v>116436.06</v>
      </c>
      <c r="E10502" s="487"/>
      <c r="F10502" s="488" t="s">
        <v>6112</v>
      </c>
      <c r="G10502" s="491">
        <v>73946.929999999993</v>
      </c>
      <c r="H10502" s="491">
        <v>8563.4699999999993</v>
      </c>
      <c r="I10502" s="491">
        <v>25613.82</v>
      </c>
      <c r="J10502" s="491">
        <v>8311.84</v>
      </c>
      <c r="K10502" s="491">
        <v>0</v>
      </c>
    </row>
    <row r="10503" spans="1:11" ht="30" x14ac:dyDescent="0.25">
      <c r="A10503" s="489">
        <v>19336</v>
      </c>
      <c r="B10503" s="488" t="s">
        <v>18076</v>
      </c>
      <c r="C10503" s="489" t="s">
        <v>182</v>
      </c>
      <c r="D10503" s="490">
        <v>1885821.7</v>
      </c>
      <c r="E10503" s="487"/>
      <c r="F10503" s="488" t="s">
        <v>15948</v>
      </c>
      <c r="G10503" s="491">
        <v>1403001.15</v>
      </c>
      <c r="H10503" s="491">
        <v>104736.32000000001</v>
      </c>
      <c r="I10503" s="491">
        <v>378084.22</v>
      </c>
      <c r="J10503" s="491">
        <v>0</v>
      </c>
      <c r="K10503" s="491">
        <v>0</v>
      </c>
    </row>
    <row r="10504" spans="1:11" ht="30" x14ac:dyDescent="0.25">
      <c r="A10504" s="489">
        <v>19337</v>
      </c>
      <c r="B10504" s="488" t="s">
        <v>18506</v>
      </c>
      <c r="C10504" s="489" t="s">
        <v>87</v>
      </c>
      <c r="D10504" s="490">
        <v>975741.24</v>
      </c>
      <c r="E10504" s="487"/>
      <c r="F10504" s="488" t="s">
        <v>6112</v>
      </c>
      <c r="G10504" s="491">
        <v>716546.92</v>
      </c>
      <c r="H10504" s="491">
        <v>63869.7</v>
      </c>
      <c r="I10504" s="491">
        <v>187012.78</v>
      </c>
      <c r="J10504" s="491">
        <v>8311.84</v>
      </c>
      <c r="K10504" s="491">
        <v>0</v>
      </c>
    </row>
    <row r="10505" spans="1:11" ht="30" x14ac:dyDescent="0.25">
      <c r="A10505" s="489">
        <v>19338</v>
      </c>
      <c r="B10505" s="488" t="s">
        <v>18048</v>
      </c>
      <c r="C10505" s="489" t="s">
        <v>182</v>
      </c>
      <c r="D10505" s="490">
        <v>1122340.8700000001</v>
      </c>
      <c r="E10505" s="487"/>
      <c r="F10505" s="488" t="s">
        <v>15948</v>
      </c>
      <c r="G10505" s="491">
        <v>627970.22</v>
      </c>
      <c r="H10505" s="491">
        <v>107179.47</v>
      </c>
      <c r="I10505" s="491">
        <v>387191.17</v>
      </c>
      <c r="J10505" s="491">
        <v>0</v>
      </c>
      <c r="K10505" s="491">
        <v>0</v>
      </c>
    </row>
    <row r="10506" spans="1:11" ht="30" x14ac:dyDescent="0.25">
      <c r="A10506" s="489">
        <v>19339</v>
      </c>
      <c r="B10506" s="488" t="s">
        <v>18073</v>
      </c>
      <c r="C10506" s="489" t="s">
        <v>182</v>
      </c>
      <c r="D10506" s="490">
        <v>1880311.48</v>
      </c>
      <c r="E10506" s="487"/>
      <c r="F10506" s="488" t="s">
        <v>15948</v>
      </c>
      <c r="G10506" s="491">
        <v>1399781.41</v>
      </c>
      <c r="H10506" s="491">
        <v>102445.84</v>
      </c>
      <c r="I10506" s="491">
        <v>378084.22</v>
      </c>
      <c r="J10506" s="491">
        <v>0</v>
      </c>
      <c r="K10506" s="491">
        <v>0</v>
      </c>
    </row>
    <row r="10507" spans="1:11" ht="30" x14ac:dyDescent="0.25">
      <c r="A10507" s="489">
        <v>19340</v>
      </c>
      <c r="B10507" s="488" t="s">
        <v>16803</v>
      </c>
      <c r="C10507" s="489" t="s">
        <v>87</v>
      </c>
      <c r="D10507" s="490">
        <v>224638.63</v>
      </c>
      <c r="E10507" s="487"/>
      <c r="F10507" s="488" t="s">
        <v>5975</v>
      </c>
      <c r="G10507" s="491">
        <v>83323.44</v>
      </c>
      <c r="H10507" s="491">
        <v>50245.68</v>
      </c>
      <c r="I10507" s="491">
        <v>91069.51</v>
      </c>
      <c r="J10507" s="491">
        <v>0</v>
      </c>
      <c r="K10507" s="491">
        <v>0</v>
      </c>
    </row>
    <row r="10508" spans="1:11" ht="30" x14ac:dyDescent="0.25">
      <c r="A10508" s="489">
        <v>19341</v>
      </c>
      <c r="B10508" s="488" t="s">
        <v>19483</v>
      </c>
      <c r="C10508" s="489" t="s">
        <v>92</v>
      </c>
      <c r="D10508" s="490">
        <v>1111769.22</v>
      </c>
      <c r="E10508" s="487"/>
      <c r="F10508" s="488" t="s">
        <v>16126</v>
      </c>
      <c r="G10508" s="491">
        <v>1090521.31</v>
      </c>
      <c r="H10508" s="491">
        <v>1160.99</v>
      </c>
      <c r="I10508" s="491">
        <v>20086.919999999998</v>
      </c>
      <c r="J10508" s="491">
        <v>0</v>
      </c>
      <c r="K10508" s="491">
        <v>0</v>
      </c>
    </row>
    <row r="10509" spans="1:11" x14ac:dyDescent="0.25">
      <c r="A10509" s="489">
        <v>19342</v>
      </c>
      <c r="B10509" s="488" t="s">
        <v>16068</v>
      </c>
      <c r="C10509" s="489" t="s">
        <v>87</v>
      </c>
      <c r="D10509" s="490">
        <v>1221894.29</v>
      </c>
      <c r="E10509" s="487"/>
      <c r="F10509" s="488" t="s">
        <v>15781</v>
      </c>
      <c r="G10509" s="491">
        <v>1198216.98</v>
      </c>
      <c r="H10509" s="491">
        <v>1127.49</v>
      </c>
      <c r="I10509" s="491">
        <v>22549.82</v>
      </c>
      <c r="J10509" s="491">
        <v>0</v>
      </c>
      <c r="K10509" s="491">
        <v>0</v>
      </c>
    </row>
    <row r="10510" spans="1:11" ht="30" x14ac:dyDescent="0.25">
      <c r="A10510" s="489">
        <v>19344</v>
      </c>
      <c r="B10510" s="488" t="s">
        <v>16771</v>
      </c>
      <c r="C10510" s="489" t="s">
        <v>4368</v>
      </c>
      <c r="D10510" s="490">
        <v>3867601.77</v>
      </c>
      <c r="E10510" s="487"/>
      <c r="F10510" s="488" t="s">
        <v>5975</v>
      </c>
      <c r="G10510" s="491">
        <v>608584.26</v>
      </c>
      <c r="H10510" s="491">
        <v>155191.31</v>
      </c>
      <c r="I10510" s="491">
        <v>3103826.2</v>
      </c>
      <c r="J10510" s="491">
        <v>0</v>
      </c>
      <c r="K10510" s="491">
        <v>0</v>
      </c>
    </row>
    <row r="10511" spans="1:11" x14ac:dyDescent="0.25">
      <c r="A10511" s="489">
        <v>19345</v>
      </c>
      <c r="B10511" s="488" t="s">
        <v>25469</v>
      </c>
      <c r="C10511" s="489" t="s">
        <v>92</v>
      </c>
      <c r="D10511" s="490">
        <v>121149.3</v>
      </c>
      <c r="E10511" s="487"/>
      <c r="F10511" s="488" t="s">
        <v>16911</v>
      </c>
      <c r="G10511" s="491">
        <v>92553.11</v>
      </c>
      <c r="H10511" s="491">
        <v>387.13</v>
      </c>
      <c r="I10511" s="491">
        <v>7429.46</v>
      </c>
      <c r="J10511" s="491">
        <v>20779.599999999999</v>
      </c>
      <c r="K10511" s="491">
        <v>0</v>
      </c>
    </row>
    <row r="10512" spans="1:11" ht="30" x14ac:dyDescent="0.25">
      <c r="A10512" s="489">
        <v>19346</v>
      </c>
      <c r="B10512" s="488" t="s">
        <v>23761</v>
      </c>
      <c r="C10512" s="489" t="s">
        <v>87</v>
      </c>
      <c r="D10512" s="490">
        <v>75288941.909999996</v>
      </c>
      <c r="E10512" s="487"/>
      <c r="F10512" s="488" t="s">
        <v>15793</v>
      </c>
      <c r="G10512" s="491">
        <v>70978596.900000006</v>
      </c>
      <c r="H10512" s="491">
        <v>0</v>
      </c>
      <c r="I10512" s="491">
        <v>0</v>
      </c>
      <c r="J10512" s="491">
        <v>0</v>
      </c>
      <c r="K10512" s="491">
        <v>4310345.01</v>
      </c>
    </row>
    <row r="10513" spans="1:11" x14ac:dyDescent="0.25">
      <c r="A10513" s="489">
        <v>19347</v>
      </c>
      <c r="B10513" s="488" t="s">
        <v>25486</v>
      </c>
      <c r="C10513" s="489" t="s">
        <v>182</v>
      </c>
      <c r="D10513" s="490">
        <v>1206512.57</v>
      </c>
      <c r="E10513" s="487"/>
      <c r="F10513" s="488" t="s">
        <v>16405</v>
      </c>
      <c r="G10513" s="491">
        <v>641351.69999999995</v>
      </c>
      <c r="H10513" s="491">
        <v>196651.89</v>
      </c>
      <c r="I10513" s="491">
        <v>368508.97</v>
      </c>
      <c r="J10513" s="491">
        <v>0</v>
      </c>
      <c r="K10513" s="491">
        <v>0</v>
      </c>
    </row>
    <row r="10514" spans="1:11" ht="30" x14ac:dyDescent="0.25">
      <c r="A10514" s="489">
        <v>19348</v>
      </c>
      <c r="B10514" s="488" t="s">
        <v>18507</v>
      </c>
      <c r="C10514" s="489" t="s">
        <v>87</v>
      </c>
      <c r="D10514" s="490">
        <v>219385.34</v>
      </c>
      <c r="E10514" s="487"/>
      <c r="F10514" s="488" t="s">
        <v>6112</v>
      </c>
      <c r="G10514" s="491">
        <v>150923.46</v>
      </c>
      <c r="H10514" s="491">
        <v>16383.19</v>
      </c>
      <c r="I10514" s="491">
        <v>43766.85</v>
      </c>
      <c r="J10514" s="491">
        <v>8311.84</v>
      </c>
      <c r="K10514" s="491">
        <v>0</v>
      </c>
    </row>
    <row r="10515" spans="1:11" ht="30" x14ac:dyDescent="0.25">
      <c r="A10515" s="489">
        <v>19349</v>
      </c>
      <c r="B10515" s="488" t="s">
        <v>8225</v>
      </c>
      <c r="C10515" s="489" t="s">
        <v>92</v>
      </c>
      <c r="D10515" s="490">
        <v>3040815.9</v>
      </c>
      <c r="E10515" s="487"/>
      <c r="F10515" s="488" t="s">
        <v>8031</v>
      </c>
      <c r="G10515" s="491">
        <v>3027111.4</v>
      </c>
      <c r="H10515" s="491">
        <v>429.58</v>
      </c>
      <c r="I10515" s="491">
        <v>13274.92</v>
      </c>
      <c r="J10515" s="491">
        <v>0</v>
      </c>
      <c r="K10515" s="491">
        <v>0</v>
      </c>
    </row>
    <row r="10516" spans="1:11" ht="30" x14ac:dyDescent="0.25">
      <c r="A10516" s="489">
        <v>19350</v>
      </c>
      <c r="B10516" s="488" t="s">
        <v>20005</v>
      </c>
      <c r="C10516" s="489" t="s">
        <v>92</v>
      </c>
      <c r="D10516" s="490">
        <v>1058237</v>
      </c>
      <c r="E10516" s="487"/>
      <c r="F10516" s="488" t="s">
        <v>8031</v>
      </c>
      <c r="G10516" s="491">
        <v>1058237</v>
      </c>
      <c r="H10516" s="491">
        <v>0</v>
      </c>
      <c r="I10516" s="491">
        <v>0</v>
      </c>
      <c r="J10516" s="491">
        <v>0</v>
      </c>
      <c r="K10516" s="491">
        <v>0</v>
      </c>
    </row>
    <row r="10517" spans="1:11" ht="30" x14ac:dyDescent="0.25">
      <c r="A10517" s="489">
        <v>19351</v>
      </c>
      <c r="B10517" s="488" t="s">
        <v>20701</v>
      </c>
      <c r="C10517" s="489" t="s">
        <v>92</v>
      </c>
      <c r="D10517" s="490">
        <v>383272.91</v>
      </c>
      <c r="E10517" s="487"/>
      <c r="F10517" s="488" t="s">
        <v>6123</v>
      </c>
      <c r="G10517" s="491">
        <v>231027.93</v>
      </c>
      <c r="H10517" s="491">
        <v>44867.27</v>
      </c>
      <c r="I10517" s="491">
        <v>107377.7</v>
      </c>
      <c r="J10517" s="491">
        <v>0</v>
      </c>
      <c r="K10517" s="491">
        <v>0</v>
      </c>
    </row>
    <row r="10518" spans="1:11" ht="45" x14ac:dyDescent="0.25">
      <c r="A10518" s="489">
        <v>19352</v>
      </c>
      <c r="B10518" s="488" t="s">
        <v>20868</v>
      </c>
      <c r="C10518" s="489" t="s">
        <v>92</v>
      </c>
      <c r="D10518" s="490">
        <v>479470.33</v>
      </c>
      <c r="E10518" s="487"/>
      <c r="F10518" s="488" t="s">
        <v>15946</v>
      </c>
      <c r="G10518" s="491">
        <v>161461.93</v>
      </c>
      <c r="H10518" s="491">
        <v>180281.11</v>
      </c>
      <c r="I10518" s="491">
        <v>137727.28</v>
      </c>
      <c r="J10518" s="491">
        <v>0</v>
      </c>
      <c r="K10518" s="491">
        <v>0</v>
      </c>
    </row>
    <row r="10519" spans="1:11" x14ac:dyDescent="0.25">
      <c r="A10519" s="489">
        <v>19353</v>
      </c>
      <c r="B10519" s="488" t="s">
        <v>22410</v>
      </c>
      <c r="C10519" s="489" t="s">
        <v>87</v>
      </c>
      <c r="D10519" s="490">
        <v>2452504.12</v>
      </c>
      <c r="E10519" s="487"/>
      <c r="F10519" s="488" t="s">
        <v>5975</v>
      </c>
      <c r="G10519" s="491">
        <v>1435287.5</v>
      </c>
      <c r="H10519" s="491">
        <v>692916.07</v>
      </c>
      <c r="I10519" s="491">
        <v>171878.05</v>
      </c>
      <c r="J10519" s="491">
        <v>152422.5</v>
      </c>
      <c r="K10519" s="491">
        <v>0</v>
      </c>
    </row>
    <row r="10520" spans="1:11" x14ac:dyDescent="0.25">
      <c r="A10520" s="489">
        <v>19354</v>
      </c>
      <c r="B10520" s="488" t="s">
        <v>22409</v>
      </c>
      <c r="C10520" s="489" t="s">
        <v>87</v>
      </c>
      <c r="D10520" s="490">
        <v>2033140.12</v>
      </c>
      <c r="E10520" s="487"/>
      <c r="F10520" s="488" t="s">
        <v>5975</v>
      </c>
      <c r="G10520" s="491">
        <v>1015923.5</v>
      </c>
      <c r="H10520" s="491">
        <v>692916.07</v>
      </c>
      <c r="I10520" s="491">
        <v>171878.05</v>
      </c>
      <c r="J10520" s="491">
        <v>152422.5</v>
      </c>
      <c r="K10520" s="491">
        <v>0</v>
      </c>
    </row>
    <row r="10521" spans="1:11" x14ac:dyDescent="0.25">
      <c r="A10521" s="489">
        <v>19355</v>
      </c>
      <c r="B10521" s="488" t="s">
        <v>22060</v>
      </c>
      <c r="C10521" s="489" t="s">
        <v>92</v>
      </c>
      <c r="D10521" s="490">
        <v>104541.87</v>
      </c>
      <c r="E10521" s="487"/>
      <c r="F10521" s="488" t="s">
        <v>16154</v>
      </c>
      <c r="G10521" s="491">
        <v>54915.47</v>
      </c>
      <c r="H10521" s="491">
        <v>3995.29</v>
      </c>
      <c r="I10521" s="491">
        <v>32123.52</v>
      </c>
      <c r="J10521" s="491">
        <v>13507.59</v>
      </c>
      <c r="K10521" s="491">
        <v>0</v>
      </c>
    </row>
    <row r="10522" spans="1:11" ht="30" x14ac:dyDescent="0.25">
      <c r="A10522" s="489">
        <v>19356</v>
      </c>
      <c r="B10522" s="488" t="s">
        <v>17991</v>
      </c>
      <c r="C10522" s="489" t="s">
        <v>80</v>
      </c>
      <c r="D10522" s="490">
        <v>49152.27</v>
      </c>
      <c r="E10522" s="487"/>
      <c r="F10522" s="488" t="s">
        <v>16154</v>
      </c>
      <c r="G10522" s="491">
        <v>25938.74</v>
      </c>
      <c r="H10522" s="491">
        <v>1130.3599999999999</v>
      </c>
      <c r="I10522" s="491">
        <v>20381.82</v>
      </c>
      <c r="J10522" s="491">
        <v>1701.35</v>
      </c>
      <c r="K10522" s="491">
        <v>0</v>
      </c>
    </row>
    <row r="10523" spans="1:11" ht="30" x14ac:dyDescent="0.25">
      <c r="A10523" s="489">
        <v>19357</v>
      </c>
      <c r="B10523" s="488" t="s">
        <v>23783</v>
      </c>
      <c r="C10523" s="489" t="s">
        <v>80</v>
      </c>
      <c r="D10523" s="490">
        <v>72713.56</v>
      </c>
      <c r="E10523" s="487"/>
      <c r="F10523" s="488" t="s">
        <v>15794</v>
      </c>
      <c r="G10523" s="491">
        <v>69975.3</v>
      </c>
      <c r="H10523" s="491">
        <v>79.760000000000005</v>
      </c>
      <c r="I10523" s="491">
        <v>2658.5</v>
      </c>
      <c r="J10523" s="491">
        <v>0</v>
      </c>
      <c r="K10523" s="491">
        <v>0</v>
      </c>
    </row>
    <row r="10524" spans="1:11" ht="30" x14ac:dyDescent="0.25">
      <c r="A10524" s="489">
        <v>19358</v>
      </c>
      <c r="B10524" s="488" t="s">
        <v>8208</v>
      </c>
      <c r="C10524" s="489" t="s">
        <v>87</v>
      </c>
      <c r="D10524" s="490">
        <v>60660.97</v>
      </c>
      <c r="E10524" s="487"/>
      <c r="F10524" s="488" t="s">
        <v>16128</v>
      </c>
      <c r="G10524" s="491">
        <v>46006</v>
      </c>
      <c r="H10524" s="491">
        <v>697.86</v>
      </c>
      <c r="I10524" s="491">
        <v>13957.11</v>
      </c>
      <c r="J10524" s="491">
        <v>0</v>
      </c>
      <c r="K10524" s="491">
        <v>0</v>
      </c>
    </row>
    <row r="10525" spans="1:11" ht="30" x14ac:dyDescent="0.25">
      <c r="A10525" s="489">
        <v>19359</v>
      </c>
      <c r="B10525" s="488" t="s">
        <v>8207</v>
      </c>
      <c r="C10525" s="489" t="s">
        <v>92</v>
      </c>
      <c r="D10525" s="490">
        <v>339550.99</v>
      </c>
      <c r="E10525" s="487"/>
      <c r="F10525" s="488" t="s">
        <v>16154</v>
      </c>
      <c r="G10525" s="491">
        <v>339550.99</v>
      </c>
      <c r="H10525" s="491">
        <v>0</v>
      </c>
      <c r="I10525" s="491">
        <v>0</v>
      </c>
      <c r="J10525" s="491">
        <v>0</v>
      </c>
      <c r="K10525" s="491">
        <v>0</v>
      </c>
    </row>
    <row r="10526" spans="1:11" x14ac:dyDescent="0.25">
      <c r="A10526" s="489">
        <v>19360</v>
      </c>
      <c r="B10526" s="488" t="s">
        <v>18345</v>
      </c>
      <c r="C10526" s="489" t="s">
        <v>5086</v>
      </c>
      <c r="D10526" s="490">
        <v>525106.52</v>
      </c>
      <c r="E10526" s="487"/>
      <c r="F10526" s="488" t="s">
        <v>6124</v>
      </c>
      <c r="G10526" s="491">
        <v>0</v>
      </c>
      <c r="H10526" s="491">
        <v>0</v>
      </c>
      <c r="I10526" s="491">
        <v>525106.52</v>
      </c>
      <c r="J10526" s="491">
        <v>0</v>
      </c>
      <c r="K10526" s="491">
        <v>0</v>
      </c>
    </row>
    <row r="10527" spans="1:11" ht="30" x14ac:dyDescent="0.25">
      <c r="A10527" s="489">
        <v>19361</v>
      </c>
      <c r="B10527" s="488" t="s">
        <v>23433</v>
      </c>
      <c r="C10527" s="489" t="s">
        <v>87</v>
      </c>
      <c r="D10527" s="490">
        <v>176287.37</v>
      </c>
      <c r="E10527" s="487"/>
      <c r="F10527" s="488" t="s">
        <v>15713</v>
      </c>
      <c r="G10527" s="491">
        <v>113036.71</v>
      </c>
      <c r="H10527" s="491">
        <v>1848.34</v>
      </c>
      <c r="I10527" s="491">
        <v>61402.32</v>
      </c>
      <c r="J10527" s="491">
        <v>0</v>
      </c>
      <c r="K10527" s="491">
        <v>0</v>
      </c>
    </row>
    <row r="10528" spans="1:11" ht="30" x14ac:dyDescent="0.25">
      <c r="A10528" s="489">
        <v>19362</v>
      </c>
      <c r="B10528" s="488" t="s">
        <v>23435</v>
      </c>
      <c r="C10528" s="489" t="s">
        <v>87</v>
      </c>
      <c r="D10528" s="490">
        <v>194619.24</v>
      </c>
      <c r="E10528" s="487"/>
      <c r="F10528" s="488" t="s">
        <v>15713</v>
      </c>
      <c r="G10528" s="491">
        <v>131368.57999999999</v>
      </c>
      <c r="H10528" s="491">
        <v>1848.34</v>
      </c>
      <c r="I10528" s="491">
        <v>61402.32</v>
      </c>
      <c r="J10528" s="491">
        <v>0</v>
      </c>
      <c r="K10528" s="491">
        <v>0</v>
      </c>
    </row>
    <row r="10529" spans="1:11" ht="30" x14ac:dyDescent="0.25">
      <c r="A10529" s="489">
        <v>19363</v>
      </c>
      <c r="B10529" s="488" t="s">
        <v>23434</v>
      </c>
      <c r="C10529" s="489" t="s">
        <v>87</v>
      </c>
      <c r="D10529" s="490">
        <v>333120.09999999998</v>
      </c>
      <c r="E10529" s="487"/>
      <c r="F10529" s="488" t="s">
        <v>15713</v>
      </c>
      <c r="G10529" s="491">
        <v>262878.14</v>
      </c>
      <c r="H10529" s="491">
        <v>2051.9699999999998</v>
      </c>
      <c r="I10529" s="491">
        <v>68189.990000000005</v>
      </c>
      <c r="J10529" s="491">
        <v>0</v>
      </c>
      <c r="K10529" s="491">
        <v>0</v>
      </c>
    </row>
    <row r="10530" spans="1:11" ht="30" x14ac:dyDescent="0.25">
      <c r="A10530" s="489">
        <v>19364</v>
      </c>
      <c r="B10530" s="488" t="s">
        <v>23436</v>
      </c>
      <c r="C10530" s="489" t="s">
        <v>87</v>
      </c>
      <c r="D10530" s="490">
        <v>399742.28</v>
      </c>
      <c r="E10530" s="487"/>
      <c r="F10530" s="488" t="s">
        <v>15713</v>
      </c>
      <c r="G10530" s="491">
        <v>322509.02</v>
      </c>
      <c r="H10530" s="491">
        <v>2255.6</v>
      </c>
      <c r="I10530" s="491">
        <v>74977.66</v>
      </c>
      <c r="J10530" s="491">
        <v>0</v>
      </c>
      <c r="K10530" s="491">
        <v>0</v>
      </c>
    </row>
    <row r="10531" spans="1:11" ht="30" x14ac:dyDescent="0.25">
      <c r="A10531" s="489">
        <v>19365</v>
      </c>
      <c r="B10531" s="488" t="s">
        <v>24734</v>
      </c>
      <c r="C10531" s="489" t="s">
        <v>9025</v>
      </c>
      <c r="D10531" s="490">
        <v>54505441.350000001</v>
      </c>
      <c r="E10531" s="487"/>
      <c r="F10531" s="488" t="s">
        <v>5975</v>
      </c>
      <c r="G10531" s="491">
        <v>53317815.57</v>
      </c>
      <c r="H10531" s="491">
        <v>411669.23</v>
      </c>
      <c r="I10531" s="491">
        <v>775956.55</v>
      </c>
      <c r="J10531" s="491">
        <v>0</v>
      </c>
      <c r="K10531" s="491">
        <v>0</v>
      </c>
    </row>
    <row r="10532" spans="1:11" ht="30" x14ac:dyDescent="0.25">
      <c r="A10532" s="489">
        <v>19366</v>
      </c>
      <c r="B10532" s="488" t="s">
        <v>16058</v>
      </c>
      <c r="C10532" s="489" t="s">
        <v>80</v>
      </c>
      <c r="D10532" s="490">
        <v>643159.88</v>
      </c>
      <c r="E10532" s="487"/>
      <c r="F10532" s="488" t="s">
        <v>15713</v>
      </c>
      <c r="G10532" s="491">
        <v>481194.29</v>
      </c>
      <c r="H10532" s="491">
        <v>7720.1</v>
      </c>
      <c r="I10532" s="491">
        <v>154245.48000000001</v>
      </c>
      <c r="J10532" s="491">
        <v>0</v>
      </c>
      <c r="K10532" s="491">
        <v>0</v>
      </c>
    </row>
    <row r="10533" spans="1:11" ht="30" x14ac:dyDescent="0.25">
      <c r="A10533" s="489">
        <v>19367</v>
      </c>
      <c r="B10533" s="488" t="s">
        <v>23459</v>
      </c>
      <c r="C10533" s="489" t="s">
        <v>87</v>
      </c>
      <c r="D10533" s="490">
        <v>136094.39999999999</v>
      </c>
      <c r="E10533" s="487"/>
      <c r="F10533" s="488" t="s">
        <v>15713</v>
      </c>
      <c r="G10533" s="491">
        <v>80707</v>
      </c>
      <c r="H10533" s="491">
        <v>1086.03</v>
      </c>
      <c r="I10533" s="491">
        <v>54301.37</v>
      </c>
      <c r="J10533" s="491">
        <v>0</v>
      </c>
      <c r="K10533" s="491">
        <v>0</v>
      </c>
    </row>
    <row r="10534" spans="1:11" ht="30" x14ac:dyDescent="0.25">
      <c r="A10534" s="489">
        <v>19368</v>
      </c>
      <c r="B10534" s="488" t="s">
        <v>23430</v>
      </c>
      <c r="C10534" s="489" t="s">
        <v>87</v>
      </c>
      <c r="D10534" s="490">
        <v>231959.06</v>
      </c>
      <c r="E10534" s="487"/>
      <c r="F10534" s="488" t="s">
        <v>15713</v>
      </c>
      <c r="G10534" s="491">
        <v>168214.98</v>
      </c>
      <c r="H10534" s="491">
        <v>1871.83</v>
      </c>
      <c r="I10534" s="491">
        <v>61872.25</v>
      </c>
      <c r="J10534" s="491">
        <v>0</v>
      </c>
      <c r="K10534" s="491">
        <v>0</v>
      </c>
    </row>
    <row r="10535" spans="1:11" ht="30" x14ac:dyDescent="0.25">
      <c r="A10535" s="489">
        <v>19370</v>
      </c>
      <c r="B10535" s="488" t="s">
        <v>21491</v>
      </c>
      <c r="C10535" s="489" t="s">
        <v>182</v>
      </c>
      <c r="D10535" s="490">
        <v>1025125.99</v>
      </c>
      <c r="E10535" s="487"/>
      <c r="F10535" s="488" t="s">
        <v>15948</v>
      </c>
      <c r="G10535" s="491">
        <v>523585.02</v>
      </c>
      <c r="H10535" s="491">
        <v>186347.31</v>
      </c>
      <c r="I10535" s="491">
        <v>315193.65000000002</v>
      </c>
      <c r="J10535" s="491">
        <v>0</v>
      </c>
      <c r="K10535" s="491">
        <v>0</v>
      </c>
    </row>
    <row r="10536" spans="1:11" ht="30" x14ac:dyDescent="0.25">
      <c r="A10536" s="489">
        <v>19525</v>
      </c>
      <c r="B10536" s="488" t="s">
        <v>25146</v>
      </c>
      <c r="C10536" s="489" t="s">
        <v>80</v>
      </c>
      <c r="D10536" s="490">
        <v>51352.07</v>
      </c>
      <c r="E10536" s="487"/>
      <c r="F10536" s="488" t="s">
        <v>15905</v>
      </c>
      <c r="G10536" s="491">
        <v>30851.8</v>
      </c>
      <c r="H10536" s="491">
        <v>2228.44</v>
      </c>
      <c r="I10536" s="491">
        <v>7466.44</v>
      </c>
      <c r="J10536" s="491">
        <v>10805.39</v>
      </c>
      <c r="K10536" s="491">
        <v>0</v>
      </c>
    </row>
    <row r="10537" spans="1:11" x14ac:dyDescent="0.25">
      <c r="A10537" s="489">
        <v>19885</v>
      </c>
      <c r="B10537" s="488" t="s">
        <v>15916</v>
      </c>
      <c r="C10537" s="489" t="s">
        <v>87</v>
      </c>
      <c r="D10537" s="490">
        <v>143042.95000000001</v>
      </c>
      <c r="E10537" s="487"/>
      <c r="F10537" s="488" t="s">
        <v>15781</v>
      </c>
      <c r="G10537" s="491">
        <v>135939.75</v>
      </c>
      <c r="H10537" s="491">
        <v>338.25</v>
      </c>
      <c r="I10537" s="491">
        <v>6764.95</v>
      </c>
      <c r="J10537" s="491">
        <v>0</v>
      </c>
      <c r="K10537" s="491">
        <v>0</v>
      </c>
    </row>
    <row r="10538" spans="1:11" ht="30" x14ac:dyDescent="0.25">
      <c r="A10538" s="489">
        <v>19886</v>
      </c>
      <c r="B10538" s="488" t="s">
        <v>22858</v>
      </c>
      <c r="C10538" s="489" t="s">
        <v>92</v>
      </c>
      <c r="D10538" s="490">
        <v>26682.33</v>
      </c>
      <c r="E10538" s="487"/>
      <c r="F10538" s="488" t="s">
        <v>16290</v>
      </c>
      <c r="G10538" s="491">
        <v>2668.96</v>
      </c>
      <c r="H10538" s="491">
        <v>354.87</v>
      </c>
      <c r="I10538" s="491">
        <v>7034.81</v>
      </c>
      <c r="J10538" s="491">
        <v>16623.68</v>
      </c>
      <c r="K10538" s="491">
        <v>0</v>
      </c>
    </row>
    <row r="10539" spans="1:11" x14ac:dyDescent="0.25">
      <c r="A10539" s="489">
        <v>20601</v>
      </c>
      <c r="B10539" s="488" t="s">
        <v>14451</v>
      </c>
      <c r="C10539" s="489" t="s">
        <v>4419</v>
      </c>
      <c r="D10539" s="490">
        <v>1520570</v>
      </c>
      <c r="E10539" s="487"/>
      <c r="F10539" s="488" t="s">
        <v>5933</v>
      </c>
      <c r="G10539" s="491">
        <v>1520570</v>
      </c>
      <c r="H10539" s="491">
        <v>0</v>
      </c>
      <c r="I10539" s="491">
        <v>0</v>
      </c>
      <c r="J10539" s="491">
        <v>0</v>
      </c>
      <c r="K10539" s="491">
        <v>0</v>
      </c>
    </row>
    <row r="10540" spans="1:11" ht="30" x14ac:dyDescent="0.25">
      <c r="A10540" s="489">
        <v>20602</v>
      </c>
      <c r="B10540" s="488" t="s">
        <v>19751</v>
      </c>
      <c r="C10540" s="489" t="s">
        <v>80</v>
      </c>
      <c r="D10540" s="490">
        <v>1157101.47</v>
      </c>
      <c r="E10540" s="487"/>
      <c r="F10540" s="488" t="s">
        <v>15827</v>
      </c>
      <c r="G10540" s="491">
        <v>716843.3</v>
      </c>
      <c r="H10540" s="491">
        <v>8824.9</v>
      </c>
      <c r="I10540" s="491">
        <v>316786.02</v>
      </c>
      <c r="J10540" s="491">
        <v>59547.18</v>
      </c>
      <c r="K10540" s="491">
        <v>55100.07</v>
      </c>
    </row>
    <row r="10541" spans="1:11" ht="30" x14ac:dyDescent="0.25">
      <c r="A10541" s="489">
        <v>20603</v>
      </c>
      <c r="B10541" s="488" t="s">
        <v>17842</v>
      </c>
      <c r="C10541" s="489" t="s">
        <v>80</v>
      </c>
      <c r="D10541" s="490">
        <v>1722071.8</v>
      </c>
      <c r="E10541" s="487"/>
      <c r="F10541" s="488" t="s">
        <v>15827</v>
      </c>
      <c r="G10541" s="491">
        <v>917401.27</v>
      </c>
      <c r="H10541" s="491">
        <v>32112.35</v>
      </c>
      <c r="I10541" s="491">
        <v>548433.80000000005</v>
      </c>
      <c r="J10541" s="491">
        <v>89426.51</v>
      </c>
      <c r="K10541" s="491">
        <v>134697.87</v>
      </c>
    </row>
    <row r="10542" spans="1:11" ht="30" x14ac:dyDescent="0.25">
      <c r="A10542" s="489">
        <v>20604</v>
      </c>
      <c r="B10542" s="488" t="s">
        <v>22446</v>
      </c>
      <c r="C10542" s="489" t="s">
        <v>87</v>
      </c>
      <c r="D10542" s="490">
        <v>2918530.15</v>
      </c>
      <c r="E10542" s="487"/>
      <c r="F10542" s="488" t="s">
        <v>15781</v>
      </c>
      <c r="G10542" s="491">
        <v>2376167.91</v>
      </c>
      <c r="H10542" s="491">
        <v>17067.5</v>
      </c>
      <c r="I10542" s="491">
        <v>506782.36</v>
      </c>
      <c r="J10542" s="491">
        <v>18512.37</v>
      </c>
      <c r="K10542" s="491">
        <v>0</v>
      </c>
    </row>
    <row r="10543" spans="1:11" ht="30" x14ac:dyDescent="0.25">
      <c r="A10543" s="489">
        <v>20608</v>
      </c>
      <c r="B10543" s="488" t="s">
        <v>22448</v>
      </c>
      <c r="C10543" s="489" t="s">
        <v>87</v>
      </c>
      <c r="D10543" s="490">
        <v>4519220.28</v>
      </c>
      <c r="E10543" s="487"/>
      <c r="F10543" s="488" t="s">
        <v>15781</v>
      </c>
      <c r="G10543" s="491">
        <v>2807059.14</v>
      </c>
      <c r="H10543" s="491">
        <v>2074.09</v>
      </c>
      <c r="I10543" s="491">
        <v>1692280.96</v>
      </c>
      <c r="J10543" s="491">
        <v>17806.099999999999</v>
      </c>
      <c r="K10543" s="491">
        <v>0</v>
      </c>
    </row>
    <row r="10544" spans="1:11" ht="30" x14ac:dyDescent="0.25">
      <c r="A10544" s="489">
        <v>20609</v>
      </c>
      <c r="B10544" s="488" t="s">
        <v>20726</v>
      </c>
      <c r="C10544" s="489" t="s">
        <v>92</v>
      </c>
      <c r="D10544" s="490">
        <v>134051.60999999999</v>
      </c>
      <c r="E10544" s="487"/>
      <c r="F10544" s="488" t="s">
        <v>15813</v>
      </c>
      <c r="G10544" s="491">
        <v>59855.77</v>
      </c>
      <c r="H10544" s="491">
        <v>9475.42</v>
      </c>
      <c r="I10544" s="491">
        <v>43453.57</v>
      </c>
      <c r="J10544" s="491">
        <v>21266.85</v>
      </c>
      <c r="K10544" s="491">
        <v>0</v>
      </c>
    </row>
    <row r="10545" spans="1:11" ht="30" x14ac:dyDescent="0.25">
      <c r="A10545" s="489">
        <v>20613</v>
      </c>
      <c r="B10545" s="488" t="s">
        <v>19744</v>
      </c>
      <c r="C10545" s="489" t="s">
        <v>80</v>
      </c>
      <c r="D10545" s="490">
        <v>1008912.68</v>
      </c>
      <c r="E10545" s="487"/>
      <c r="F10545" s="488" t="s">
        <v>15827</v>
      </c>
      <c r="G10545" s="491">
        <v>648172</v>
      </c>
      <c r="H10545" s="491">
        <v>8824.9</v>
      </c>
      <c r="I10545" s="491">
        <v>244325.14</v>
      </c>
      <c r="J10545" s="491">
        <v>59547.18</v>
      </c>
      <c r="K10545" s="491">
        <v>48043.46</v>
      </c>
    </row>
    <row r="10546" spans="1:11" ht="30" x14ac:dyDescent="0.25">
      <c r="A10546" s="489">
        <v>20614</v>
      </c>
      <c r="B10546" s="488" t="s">
        <v>17881</v>
      </c>
      <c r="C10546" s="489" t="s">
        <v>80</v>
      </c>
      <c r="D10546" s="490">
        <v>1555140.82</v>
      </c>
      <c r="E10546" s="487"/>
      <c r="F10546" s="488" t="s">
        <v>15827</v>
      </c>
      <c r="G10546" s="491">
        <v>848727.75</v>
      </c>
      <c r="H10546" s="491">
        <v>15542.37</v>
      </c>
      <c r="I10546" s="491">
        <v>332416.71999999997</v>
      </c>
      <c r="J10546" s="491">
        <v>89424.81</v>
      </c>
      <c r="K10546" s="491">
        <v>269029.17</v>
      </c>
    </row>
    <row r="10547" spans="1:11" ht="30" x14ac:dyDescent="0.25">
      <c r="A10547" s="489">
        <v>20615</v>
      </c>
      <c r="B10547" s="488" t="s">
        <v>23773</v>
      </c>
      <c r="C10547" s="489" t="s">
        <v>87</v>
      </c>
      <c r="D10547" s="490">
        <v>8939277.75</v>
      </c>
      <c r="E10547" s="487"/>
      <c r="F10547" s="488" t="s">
        <v>15794</v>
      </c>
      <c r="G10547" s="491">
        <v>3926151.47</v>
      </c>
      <c r="H10547" s="491">
        <v>415433.6</v>
      </c>
      <c r="I10547" s="491">
        <v>2774814.02</v>
      </c>
      <c r="J10547" s="491">
        <v>365222.31</v>
      </c>
      <c r="K10547" s="491">
        <v>1457656.35</v>
      </c>
    </row>
    <row r="10548" spans="1:11" x14ac:dyDescent="0.25">
      <c r="A10548" s="489">
        <v>20616</v>
      </c>
      <c r="B10548" s="488" t="s">
        <v>22000</v>
      </c>
      <c r="C10548" s="489" t="s">
        <v>92</v>
      </c>
      <c r="D10548" s="490">
        <v>26649.26</v>
      </c>
      <c r="E10548" s="487"/>
      <c r="F10548" s="488" t="s">
        <v>16565</v>
      </c>
      <c r="G10548" s="491">
        <v>5565.31</v>
      </c>
      <c r="H10548" s="491">
        <v>7610.19</v>
      </c>
      <c r="I10548" s="491">
        <v>12725.69</v>
      </c>
      <c r="J10548" s="491">
        <v>748.07</v>
      </c>
      <c r="K10548" s="491">
        <v>0</v>
      </c>
    </row>
    <row r="10549" spans="1:11" ht="30" x14ac:dyDescent="0.25">
      <c r="A10549" s="489">
        <v>20617</v>
      </c>
      <c r="B10549" s="488" t="s">
        <v>23772</v>
      </c>
      <c r="C10549" s="489" t="s">
        <v>87</v>
      </c>
      <c r="D10549" s="490">
        <v>1538156.52</v>
      </c>
      <c r="E10549" s="487"/>
      <c r="F10549" s="488" t="s">
        <v>15794</v>
      </c>
      <c r="G10549" s="491">
        <v>742558.81</v>
      </c>
      <c r="H10549" s="491">
        <v>50913.21</v>
      </c>
      <c r="I10549" s="491">
        <v>434185.41</v>
      </c>
      <c r="J10549" s="491">
        <v>59180.27</v>
      </c>
      <c r="K10549" s="491">
        <v>251318.84</v>
      </c>
    </row>
    <row r="10550" spans="1:11" ht="30" x14ac:dyDescent="0.25">
      <c r="A10550" s="489">
        <v>20618</v>
      </c>
      <c r="B10550" s="488" t="s">
        <v>24589</v>
      </c>
      <c r="C10550" s="489" t="s">
        <v>92</v>
      </c>
      <c r="D10550" s="490">
        <v>569515.06000000006</v>
      </c>
      <c r="E10550" s="487"/>
      <c r="F10550" s="488" t="s">
        <v>15821</v>
      </c>
      <c r="G10550" s="491">
        <v>346635.16</v>
      </c>
      <c r="H10550" s="491">
        <v>7637.51</v>
      </c>
      <c r="I10550" s="491">
        <v>120576.6</v>
      </c>
      <c r="J10550" s="491">
        <v>3175.42</v>
      </c>
      <c r="K10550" s="491">
        <v>91490.37</v>
      </c>
    </row>
    <row r="10551" spans="1:11" ht="30" x14ac:dyDescent="0.25">
      <c r="A10551" s="489">
        <v>20619</v>
      </c>
      <c r="B10551" s="488" t="s">
        <v>19900</v>
      </c>
      <c r="C10551" s="489" t="s">
        <v>92</v>
      </c>
      <c r="D10551" s="490">
        <v>280027.27</v>
      </c>
      <c r="E10551" s="487"/>
      <c r="F10551" s="488" t="s">
        <v>18275</v>
      </c>
      <c r="G10551" s="491">
        <v>70793.05</v>
      </c>
      <c r="H10551" s="491">
        <v>75038.649999999994</v>
      </c>
      <c r="I10551" s="491">
        <v>83148.259999999995</v>
      </c>
      <c r="J10551" s="491">
        <v>6233.88</v>
      </c>
      <c r="K10551" s="491">
        <v>44813.42</v>
      </c>
    </row>
    <row r="10552" spans="1:11" ht="30" x14ac:dyDescent="0.25">
      <c r="A10552" s="489">
        <v>20620</v>
      </c>
      <c r="B10552" s="488" t="s">
        <v>24135</v>
      </c>
      <c r="C10552" s="489" t="s">
        <v>87</v>
      </c>
      <c r="D10552" s="490">
        <v>1284643.56</v>
      </c>
      <c r="E10552" s="487"/>
      <c r="F10552" s="488" t="s">
        <v>16283</v>
      </c>
      <c r="G10552" s="491">
        <v>38500</v>
      </c>
      <c r="H10552" s="491">
        <v>1200892.42</v>
      </c>
      <c r="I10552" s="491">
        <v>45251.14</v>
      </c>
      <c r="J10552" s="491">
        <v>0</v>
      </c>
      <c r="K10552" s="491">
        <v>0</v>
      </c>
    </row>
    <row r="10553" spans="1:11" ht="30" x14ac:dyDescent="0.25">
      <c r="A10553" s="489">
        <v>20621</v>
      </c>
      <c r="B10553" s="488" t="s">
        <v>24134</v>
      </c>
      <c r="C10553" s="489" t="s">
        <v>87</v>
      </c>
      <c r="D10553" s="490">
        <v>1284643.56</v>
      </c>
      <c r="E10553" s="487"/>
      <c r="F10553" s="488" t="s">
        <v>16283</v>
      </c>
      <c r="G10553" s="491">
        <v>38500</v>
      </c>
      <c r="H10553" s="491">
        <v>1200892.42</v>
      </c>
      <c r="I10553" s="491">
        <v>45251.14</v>
      </c>
      <c r="J10553" s="491">
        <v>0</v>
      </c>
      <c r="K10553" s="491">
        <v>0</v>
      </c>
    </row>
    <row r="10554" spans="1:11" ht="30" x14ac:dyDescent="0.25">
      <c r="A10554" s="489">
        <v>20622</v>
      </c>
      <c r="B10554" s="488" t="s">
        <v>24133</v>
      </c>
      <c r="C10554" s="489" t="s">
        <v>87</v>
      </c>
      <c r="D10554" s="490">
        <v>1898982.56</v>
      </c>
      <c r="E10554" s="487"/>
      <c r="F10554" s="488" t="s">
        <v>16283</v>
      </c>
      <c r="G10554" s="491">
        <v>38500</v>
      </c>
      <c r="H10554" s="491">
        <v>1815231.42</v>
      </c>
      <c r="I10554" s="491">
        <v>45251.14</v>
      </c>
      <c r="J10554" s="491">
        <v>0</v>
      </c>
      <c r="K10554" s="491">
        <v>0</v>
      </c>
    </row>
    <row r="10555" spans="1:11" ht="30" x14ac:dyDescent="0.25">
      <c r="A10555" s="489">
        <v>20623</v>
      </c>
      <c r="B10555" s="488" t="s">
        <v>24131</v>
      </c>
      <c r="C10555" s="489" t="s">
        <v>87</v>
      </c>
      <c r="D10555" s="490">
        <v>2404035.56</v>
      </c>
      <c r="E10555" s="487"/>
      <c r="F10555" s="488" t="s">
        <v>16283</v>
      </c>
      <c r="G10555" s="491">
        <v>38500</v>
      </c>
      <c r="H10555" s="491">
        <v>2320284.42</v>
      </c>
      <c r="I10555" s="491">
        <v>45251.14</v>
      </c>
      <c r="J10555" s="491">
        <v>0</v>
      </c>
      <c r="K10555" s="491">
        <v>0</v>
      </c>
    </row>
    <row r="10556" spans="1:11" ht="30" x14ac:dyDescent="0.25">
      <c r="A10556" s="489">
        <v>20624</v>
      </c>
      <c r="B10556" s="488" t="s">
        <v>24136</v>
      </c>
      <c r="C10556" s="489" t="s">
        <v>87</v>
      </c>
      <c r="D10556" s="490">
        <v>1284643.56</v>
      </c>
      <c r="E10556" s="487"/>
      <c r="F10556" s="488" t="s">
        <v>16283</v>
      </c>
      <c r="G10556" s="491">
        <v>38500</v>
      </c>
      <c r="H10556" s="491">
        <v>1200892.42</v>
      </c>
      <c r="I10556" s="491">
        <v>45251.14</v>
      </c>
      <c r="J10556" s="491">
        <v>0</v>
      </c>
      <c r="K10556" s="491">
        <v>0</v>
      </c>
    </row>
    <row r="10557" spans="1:11" ht="30" x14ac:dyDescent="0.25">
      <c r="A10557" s="489">
        <v>20625</v>
      </c>
      <c r="B10557" s="488" t="s">
        <v>24139</v>
      </c>
      <c r="C10557" s="489" t="s">
        <v>87</v>
      </c>
      <c r="D10557" s="490">
        <v>1284643.56</v>
      </c>
      <c r="E10557" s="487"/>
      <c r="F10557" s="488" t="s">
        <v>16283</v>
      </c>
      <c r="G10557" s="491">
        <v>38500</v>
      </c>
      <c r="H10557" s="491">
        <v>1200892.42</v>
      </c>
      <c r="I10557" s="491">
        <v>45251.14</v>
      </c>
      <c r="J10557" s="491">
        <v>0</v>
      </c>
      <c r="K10557" s="491">
        <v>0</v>
      </c>
    </row>
    <row r="10558" spans="1:11" ht="30" x14ac:dyDescent="0.25">
      <c r="A10558" s="489">
        <v>20626</v>
      </c>
      <c r="B10558" s="488" t="s">
        <v>24137</v>
      </c>
      <c r="C10558" s="489" t="s">
        <v>87</v>
      </c>
      <c r="D10558" s="490">
        <v>1284643.56</v>
      </c>
      <c r="E10558" s="487"/>
      <c r="F10558" s="488" t="s">
        <v>16283</v>
      </c>
      <c r="G10558" s="491">
        <v>38500</v>
      </c>
      <c r="H10558" s="491">
        <v>1200892.42</v>
      </c>
      <c r="I10558" s="491">
        <v>45251.14</v>
      </c>
      <c r="J10558" s="491">
        <v>0</v>
      </c>
      <c r="K10558" s="491">
        <v>0</v>
      </c>
    </row>
    <row r="10559" spans="1:11" ht="30" x14ac:dyDescent="0.25">
      <c r="A10559" s="489">
        <v>20627</v>
      </c>
      <c r="B10559" s="488" t="s">
        <v>24138</v>
      </c>
      <c r="C10559" s="489" t="s">
        <v>87</v>
      </c>
      <c r="D10559" s="490">
        <v>1284643.56</v>
      </c>
      <c r="E10559" s="487"/>
      <c r="F10559" s="488" t="s">
        <v>16283</v>
      </c>
      <c r="G10559" s="491">
        <v>38500</v>
      </c>
      <c r="H10559" s="491">
        <v>1200892.42</v>
      </c>
      <c r="I10559" s="491">
        <v>45251.14</v>
      </c>
      <c r="J10559" s="491">
        <v>0</v>
      </c>
      <c r="K10559" s="491">
        <v>0</v>
      </c>
    </row>
    <row r="10560" spans="1:11" ht="30" x14ac:dyDescent="0.25">
      <c r="A10560" s="489">
        <v>20628</v>
      </c>
      <c r="B10560" s="488" t="s">
        <v>24132</v>
      </c>
      <c r="C10560" s="489" t="s">
        <v>87</v>
      </c>
      <c r="D10560" s="490">
        <v>1769970.57</v>
      </c>
      <c r="E10560" s="487"/>
      <c r="F10560" s="488" t="s">
        <v>16283</v>
      </c>
      <c r="G10560" s="491">
        <v>38500</v>
      </c>
      <c r="H10560" s="491">
        <v>1686219.43</v>
      </c>
      <c r="I10560" s="491">
        <v>45251.14</v>
      </c>
      <c r="J10560" s="491">
        <v>0</v>
      </c>
      <c r="K10560" s="491">
        <v>0</v>
      </c>
    </row>
    <row r="10561" spans="1:11" ht="30" x14ac:dyDescent="0.25">
      <c r="A10561" s="489">
        <v>20629</v>
      </c>
      <c r="B10561" s="488" t="s">
        <v>24178</v>
      </c>
      <c r="C10561" s="489" t="s">
        <v>87</v>
      </c>
      <c r="D10561" s="490">
        <v>4417770.5599999996</v>
      </c>
      <c r="E10561" s="487"/>
      <c r="F10561" s="488" t="s">
        <v>16283</v>
      </c>
      <c r="G10561" s="491">
        <v>38500</v>
      </c>
      <c r="H10561" s="491">
        <v>4334019.42</v>
      </c>
      <c r="I10561" s="491">
        <v>45251.14</v>
      </c>
      <c r="J10561" s="491">
        <v>0</v>
      </c>
      <c r="K10561" s="491">
        <v>0</v>
      </c>
    </row>
    <row r="10562" spans="1:11" ht="30" x14ac:dyDescent="0.25">
      <c r="A10562" s="489">
        <v>20630</v>
      </c>
      <c r="B10562" s="488" t="s">
        <v>24177</v>
      </c>
      <c r="C10562" s="489" t="s">
        <v>87</v>
      </c>
      <c r="D10562" s="490">
        <v>4417770.5599999996</v>
      </c>
      <c r="E10562" s="487"/>
      <c r="F10562" s="488" t="s">
        <v>16283</v>
      </c>
      <c r="G10562" s="491">
        <v>38500</v>
      </c>
      <c r="H10562" s="491">
        <v>4334019.42</v>
      </c>
      <c r="I10562" s="491">
        <v>45251.14</v>
      </c>
      <c r="J10562" s="491">
        <v>0</v>
      </c>
      <c r="K10562" s="491">
        <v>0</v>
      </c>
    </row>
    <row r="10563" spans="1:11" ht="30" x14ac:dyDescent="0.25">
      <c r="A10563" s="489">
        <v>20631</v>
      </c>
      <c r="B10563" s="488" t="s">
        <v>24179</v>
      </c>
      <c r="C10563" s="489" t="s">
        <v>87</v>
      </c>
      <c r="D10563" s="490">
        <v>4417770.5599999996</v>
      </c>
      <c r="E10563" s="487"/>
      <c r="F10563" s="488" t="s">
        <v>16283</v>
      </c>
      <c r="G10563" s="491">
        <v>38500</v>
      </c>
      <c r="H10563" s="491">
        <v>4334019.42</v>
      </c>
      <c r="I10563" s="491">
        <v>45251.14</v>
      </c>
      <c r="J10563" s="491">
        <v>0</v>
      </c>
      <c r="K10563" s="491">
        <v>0</v>
      </c>
    </row>
    <row r="10564" spans="1:11" x14ac:dyDescent="0.25">
      <c r="A10564" s="489">
        <v>20632</v>
      </c>
      <c r="B10564" s="488" t="s">
        <v>24796</v>
      </c>
      <c r="C10564" s="489" t="s">
        <v>80</v>
      </c>
      <c r="D10564" s="490">
        <v>126404.87</v>
      </c>
      <c r="E10564" s="487"/>
      <c r="F10564" s="488" t="s">
        <v>15946</v>
      </c>
      <c r="G10564" s="491">
        <v>92755.16</v>
      </c>
      <c r="H10564" s="491">
        <v>8036.55</v>
      </c>
      <c r="I10564" s="491">
        <v>11898.62</v>
      </c>
      <c r="J10564" s="491">
        <v>13714.54</v>
      </c>
      <c r="K10564" s="491">
        <v>0</v>
      </c>
    </row>
    <row r="10565" spans="1:11" ht="30" x14ac:dyDescent="0.25">
      <c r="A10565" s="489">
        <v>20633</v>
      </c>
      <c r="B10565" s="488" t="s">
        <v>16897</v>
      </c>
      <c r="C10565" s="489" t="s">
        <v>80</v>
      </c>
      <c r="D10565" s="490">
        <v>134563.04999999999</v>
      </c>
      <c r="E10565" s="487"/>
      <c r="F10565" s="488" t="s">
        <v>16126</v>
      </c>
      <c r="G10565" s="491">
        <v>35130.69</v>
      </c>
      <c r="H10565" s="491">
        <v>11471.41</v>
      </c>
      <c r="I10565" s="491">
        <v>87960.960000000006</v>
      </c>
      <c r="J10565" s="491">
        <v>0</v>
      </c>
      <c r="K10565" s="491">
        <v>0</v>
      </c>
    </row>
    <row r="10566" spans="1:11" ht="30" x14ac:dyDescent="0.25">
      <c r="A10566" s="489">
        <v>20634</v>
      </c>
      <c r="B10566" s="488" t="s">
        <v>24183</v>
      </c>
      <c r="C10566" s="489" t="s">
        <v>87</v>
      </c>
      <c r="D10566" s="490">
        <v>7325855</v>
      </c>
      <c r="E10566" s="487"/>
      <c r="F10566" s="488" t="s">
        <v>16128</v>
      </c>
      <c r="G10566" s="491">
        <v>6890000</v>
      </c>
      <c r="H10566" s="491">
        <v>0</v>
      </c>
      <c r="I10566" s="491">
        <v>435855</v>
      </c>
      <c r="J10566" s="491">
        <v>0</v>
      </c>
      <c r="K10566" s="491">
        <v>0</v>
      </c>
    </row>
    <row r="10567" spans="1:11" ht="30" x14ac:dyDescent="0.25">
      <c r="A10567" s="489">
        <v>20635</v>
      </c>
      <c r="B10567" s="488" t="s">
        <v>24182</v>
      </c>
      <c r="C10567" s="489" t="s">
        <v>87</v>
      </c>
      <c r="D10567" s="490">
        <v>11472536.560000001</v>
      </c>
      <c r="E10567" s="487"/>
      <c r="F10567" s="488" t="s">
        <v>16128</v>
      </c>
      <c r="G10567" s="491">
        <v>10790000</v>
      </c>
      <c r="H10567" s="491">
        <v>0</v>
      </c>
      <c r="I10567" s="491">
        <v>682536.56</v>
      </c>
      <c r="J10567" s="491">
        <v>0</v>
      </c>
      <c r="K10567" s="491">
        <v>0</v>
      </c>
    </row>
    <row r="10568" spans="1:11" ht="30" x14ac:dyDescent="0.25">
      <c r="A10568" s="489">
        <v>20636</v>
      </c>
      <c r="B10568" s="488" t="s">
        <v>20971</v>
      </c>
      <c r="C10568" s="489" t="s">
        <v>87</v>
      </c>
      <c r="D10568" s="490">
        <v>7002026.7800000003</v>
      </c>
      <c r="E10568" s="487"/>
      <c r="F10568" s="488" t="s">
        <v>16283</v>
      </c>
      <c r="G10568" s="491">
        <v>105875</v>
      </c>
      <c r="H10568" s="491">
        <v>6810174.6100000003</v>
      </c>
      <c r="I10568" s="491">
        <v>85977.17</v>
      </c>
      <c r="J10568" s="491">
        <v>0</v>
      </c>
      <c r="K10568" s="491">
        <v>0</v>
      </c>
    </row>
    <row r="10569" spans="1:11" ht="45" x14ac:dyDescent="0.25">
      <c r="A10569" s="489">
        <v>20637</v>
      </c>
      <c r="B10569" s="488" t="s">
        <v>23097</v>
      </c>
      <c r="C10569" s="489" t="s">
        <v>182</v>
      </c>
      <c r="D10569" s="490">
        <v>476923.05</v>
      </c>
      <c r="E10569" s="487"/>
      <c r="F10569" s="488" t="s">
        <v>18776</v>
      </c>
      <c r="G10569" s="491">
        <v>241765.79</v>
      </c>
      <c r="H10569" s="491">
        <v>6058.41</v>
      </c>
      <c r="I10569" s="491">
        <v>69214.679999999993</v>
      </c>
      <c r="J10569" s="491">
        <v>159884.18</v>
      </c>
      <c r="K10569" s="491">
        <v>0</v>
      </c>
    </row>
    <row r="10570" spans="1:11" x14ac:dyDescent="0.25">
      <c r="A10570" s="489">
        <v>20638</v>
      </c>
      <c r="B10570" s="488" t="s">
        <v>14765</v>
      </c>
      <c r="C10570" s="489" t="s">
        <v>182</v>
      </c>
      <c r="D10570" s="490">
        <v>220334.23</v>
      </c>
      <c r="E10570" s="487"/>
      <c r="F10570" s="488" t="s">
        <v>18776</v>
      </c>
      <c r="G10570" s="491">
        <v>90516.15</v>
      </c>
      <c r="H10570" s="491">
        <v>6928.64</v>
      </c>
      <c r="I10570" s="491">
        <v>27043.68</v>
      </c>
      <c r="J10570" s="491">
        <v>95845.759999999995</v>
      </c>
      <c r="K10570" s="491">
        <v>0</v>
      </c>
    </row>
    <row r="10571" spans="1:11" x14ac:dyDescent="0.25">
      <c r="A10571" s="489">
        <v>20639</v>
      </c>
      <c r="B10571" s="488" t="s">
        <v>15786</v>
      </c>
      <c r="C10571" s="489" t="s">
        <v>87</v>
      </c>
      <c r="D10571" s="490">
        <v>15929.37</v>
      </c>
      <c r="E10571" s="487"/>
      <c r="F10571" s="488" t="s">
        <v>6935</v>
      </c>
      <c r="G10571" s="491">
        <v>4900</v>
      </c>
      <c r="H10571" s="491">
        <v>3676.46</v>
      </c>
      <c r="I10571" s="491">
        <v>7352.91</v>
      </c>
      <c r="J10571" s="491">
        <v>0</v>
      </c>
      <c r="K10571" s="491">
        <v>0</v>
      </c>
    </row>
    <row r="10572" spans="1:11" ht="45" x14ac:dyDescent="0.25">
      <c r="A10572" s="489">
        <v>20640</v>
      </c>
      <c r="B10572" s="488" t="s">
        <v>14264</v>
      </c>
      <c r="C10572" s="489" t="s">
        <v>87</v>
      </c>
      <c r="D10572" s="490">
        <v>3423365.93</v>
      </c>
      <c r="E10572" s="487"/>
      <c r="F10572" s="488" t="s">
        <v>6112</v>
      </c>
      <c r="G10572" s="491">
        <v>0</v>
      </c>
      <c r="H10572" s="491">
        <v>3094915.63</v>
      </c>
      <c r="I10572" s="491">
        <v>91562.87</v>
      </c>
      <c r="J10572" s="491">
        <v>236887.43</v>
      </c>
      <c r="K10572" s="491">
        <v>0</v>
      </c>
    </row>
    <row r="10573" spans="1:11" ht="30" x14ac:dyDescent="0.25">
      <c r="A10573" s="489">
        <v>20641</v>
      </c>
      <c r="B10573" s="488" t="s">
        <v>17997</v>
      </c>
      <c r="C10573" s="489" t="s">
        <v>80</v>
      </c>
      <c r="D10573" s="490">
        <v>14267.22</v>
      </c>
      <c r="E10573" s="487"/>
      <c r="F10573" s="488" t="s">
        <v>6112</v>
      </c>
      <c r="G10573" s="491">
        <v>11626.89</v>
      </c>
      <c r="H10573" s="491">
        <v>26.14</v>
      </c>
      <c r="I10573" s="491">
        <v>2614.19</v>
      </c>
      <c r="J10573" s="491">
        <v>0</v>
      </c>
      <c r="K10573" s="491">
        <v>0</v>
      </c>
    </row>
    <row r="10574" spans="1:11" ht="30" x14ac:dyDescent="0.25">
      <c r="A10574" s="489">
        <v>20642</v>
      </c>
      <c r="B10574" s="488" t="s">
        <v>19484</v>
      </c>
      <c r="C10574" s="489" t="s">
        <v>92</v>
      </c>
      <c r="D10574" s="490">
        <v>64542.39</v>
      </c>
      <c r="E10574" s="487"/>
      <c r="F10574" s="488" t="s">
        <v>18275</v>
      </c>
      <c r="G10574" s="491">
        <v>37145.26</v>
      </c>
      <c r="H10574" s="491">
        <v>1265.05</v>
      </c>
      <c r="I10574" s="491">
        <v>25300.9</v>
      </c>
      <c r="J10574" s="491">
        <v>831.18</v>
      </c>
      <c r="K10574" s="491">
        <v>0</v>
      </c>
    </row>
    <row r="10575" spans="1:11" ht="30" x14ac:dyDescent="0.25">
      <c r="A10575" s="489">
        <v>20643</v>
      </c>
      <c r="B10575" s="488" t="s">
        <v>24680</v>
      </c>
      <c r="C10575" s="489" t="s">
        <v>87</v>
      </c>
      <c r="D10575" s="490">
        <v>117924.06</v>
      </c>
      <c r="E10575" s="487"/>
      <c r="F10575" s="488" t="s">
        <v>16283</v>
      </c>
      <c r="G10575" s="491">
        <v>65492.85</v>
      </c>
      <c r="H10575" s="491">
        <v>2937.93</v>
      </c>
      <c r="I10575" s="491">
        <v>41970.43</v>
      </c>
      <c r="J10575" s="491">
        <v>7522.85</v>
      </c>
      <c r="K10575" s="491">
        <v>0</v>
      </c>
    </row>
    <row r="10576" spans="1:11" x14ac:dyDescent="0.25">
      <c r="A10576" s="489">
        <v>20644</v>
      </c>
      <c r="B10576" s="488" t="s">
        <v>16282</v>
      </c>
      <c r="C10576" s="489" t="s">
        <v>87</v>
      </c>
      <c r="D10576" s="490">
        <v>78337.8</v>
      </c>
      <c r="E10576" s="487"/>
      <c r="F10576" s="488" t="s">
        <v>16283</v>
      </c>
      <c r="G10576" s="491">
        <v>61708</v>
      </c>
      <c r="H10576" s="491">
        <v>791.9</v>
      </c>
      <c r="I10576" s="491">
        <v>15837.9</v>
      </c>
      <c r="J10576" s="491">
        <v>0</v>
      </c>
      <c r="K10576" s="491">
        <v>0</v>
      </c>
    </row>
    <row r="10577" spans="1:11" x14ac:dyDescent="0.25">
      <c r="A10577" s="489">
        <v>20645</v>
      </c>
      <c r="B10577" s="488" t="s">
        <v>20669</v>
      </c>
      <c r="C10577" s="489" t="s">
        <v>80</v>
      </c>
      <c r="D10577" s="490">
        <v>45411</v>
      </c>
      <c r="E10577" s="487"/>
      <c r="F10577" s="488" t="s">
        <v>15946</v>
      </c>
      <c r="G10577" s="491">
        <v>19822.95</v>
      </c>
      <c r="H10577" s="491">
        <v>1218.48</v>
      </c>
      <c r="I10577" s="491">
        <v>24369.57</v>
      </c>
      <c r="J10577" s="491">
        <v>0</v>
      </c>
      <c r="K10577" s="491">
        <v>0</v>
      </c>
    </row>
    <row r="10578" spans="1:11" ht="30" x14ac:dyDescent="0.25">
      <c r="A10578" s="489">
        <v>20646</v>
      </c>
      <c r="B10578" s="488" t="s">
        <v>17057</v>
      </c>
      <c r="C10578" s="489" t="s">
        <v>87</v>
      </c>
      <c r="D10578" s="490">
        <v>2723680.78</v>
      </c>
      <c r="E10578" s="487"/>
      <c r="F10578" s="488" t="s">
        <v>15794</v>
      </c>
      <c r="G10578" s="491">
        <v>2107490</v>
      </c>
      <c r="H10578" s="491">
        <v>29342.42</v>
      </c>
      <c r="I10578" s="491">
        <v>586848.36</v>
      </c>
      <c r="J10578" s="491">
        <v>0</v>
      </c>
      <c r="K10578" s="491">
        <v>0</v>
      </c>
    </row>
    <row r="10579" spans="1:11" ht="30" x14ac:dyDescent="0.25">
      <c r="A10579" s="489">
        <v>20647</v>
      </c>
      <c r="B10579" s="488" t="s">
        <v>24681</v>
      </c>
      <c r="C10579" s="489" t="s">
        <v>87</v>
      </c>
      <c r="D10579" s="490">
        <v>121658.05</v>
      </c>
      <c r="E10579" s="487"/>
      <c r="F10579" s="488" t="s">
        <v>16283</v>
      </c>
      <c r="G10579" s="491">
        <v>69226.84</v>
      </c>
      <c r="H10579" s="491">
        <v>2937.93</v>
      </c>
      <c r="I10579" s="491">
        <v>41970.43</v>
      </c>
      <c r="J10579" s="491">
        <v>7522.85</v>
      </c>
      <c r="K10579" s="491">
        <v>0</v>
      </c>
    </row>
    <row r="10580" spans="1:11" ht="30" x14ac:dyDescent="0.25">
      <c r="A10580" s="489">
        <v>20648</v>
      </c>
      <c r="B10580" s="488" t="s">
        <v>19295</v>
      </c>
      <c r="C10580" s="489" t="s">
        <v>77</v>
      </c>
      <c r="D10580" s="490">
        <v>1497.35</v>
      </c>
      <c r="E10580" s="487"/>
      <c r="F10580" s="488" t="s">
        <v>16247</v>
      </c>
      <c r="G10580" s="491">
        <v>0</v>
      </c>
      <c r="H10580" s="491">
        <v>0</v>
      </c>
      <c r="I10580" s="491">
        <v>1497.35</v>
      </c>
      <c r="J10580" s="491">
        <v>0</v>
      </c>
      <c r="K10580" s="491">
        <v>0</v>
      </c>
    </row>
    <row r="10581" spans="1:11" ht="30" x14ac:dyDescent="0.25">
      <c r="A10581" s="489">
        <v>20649</v>
      </c>
      <c r="B10581" s="488" t="s">
        <v>19203</v>
      </c>
      <c r="C10581" s="489" t="s">
        <v>87</v>
      </c>
      <c r="D10581" s="490">
        <v>961097.6</v>
      </c>
      <c r="E10581" s="487"/>
      <c r="F10581" s="488" t="s">
        <v>16123</v>
      </c>
      <c r="G10581" s="491">
        <v>0</v>
      </c>
      <c r="H10581" s="491">
        <v>0</v>
      </c>
      <c r="I10581" s="491">
        <v>961097.6</v>
      </c>
      <c r="J10581" s="491">
        <v>0</v>
      </c>
      <c r="K10581" s="491">
        <v>0</v>
      </c>
    </row>
    <row r="10582" spans="1:11" ht="30" x14ac:dyDescent="0.25">
      <c r="A10582" s="489">
        <v>20650</v>
      </c>
      <c r="B10582" s="488" t="s">
        <v>14405</v>
      </c>
      <c r="C10582" s="489" t="s">
        <v>659</v>
      </c>
      <c r="D10582" s="490">
        <v>725823.2</v>
      </c>
      <c r="E10582" s="487"/>
      <c r="F10582" s="488" t="s">
        <v>17147</v>
      </c>
      <c r="G10582" s="491">
        <v>0</v>
      </c>
      <c r="H10582" s="491">
        <v>0</v>
      </c>
      <c r="I10582" s="491">
        <v>725823.2</v>
      </c>
      <c r="J10582" s="491">
        <v>0</v>
      </c>
      <c r="K10582" s="491">
        <v>0</v>
      </c>
    </row>
    <row r="10583" spans="1:11" ht="30" x14ac:dyDescent="0.25">
      <c r="A10583" s="489">
        <v>20651</v>
      </c>
      <c r="B10583" s="488" t="s">
        <v>17286</v>
      </c>
      <c r="C10583" s="489" t="s">
        <v>80</v>
      </c>
      <c r="D10583" s="490">
        <v>29103.08</v>
      </c>
      <c r="E10583" s="487"/>
      <c r="F10583" s="488" t="s">
        <v>15713</v>
      </c>
      <c r="G10583" s="491">
        <v>14088.75</v>
      </c>
      <c r="H10583" s="491">
        <v>714.97</v>
      </c>
      <c r="I10583" s="491">
        <v>14299.36</v>
      </c>
      <c r="J10583" s="491">
        <v>0</v>
      </c>
      <c r="K10583" s="491">
        <v>0</v>
      </c>
    </row>
    <row r="10584" spans="1:11" ht="30" x14ac:dyDescent="0.25">
      <c r="A10584" s="489">
        <v>20652</v>
      </c>
      <c r="B10584" s="488" t="s">
        <v>20303</v>
      </c>
      <c r="C10584" s="489" t="s">
        <v>80</v>
      </c>
      <c r="D10584" s="490">
        <v>23857.55</v>
      </c>
      <c r="E10584" s="487"/>
      <c r="F10584" s="488" t="s">
        <v>15905</v>
      </c>
      <c r="G10584" s="491">
        <v>2838.83</v>
      </c>
      <c r="H10584" s="491">
        <v>11048.25</v>
      </c>
      <c r="I10584" s="491">
        <v>9970.4699999999993</v>
      </c>
      <c r="J10584" s="491">
        <v>0</v>
      </c>
      <c r="K10584" s="491">
        <v>0</v>
      </c>
    </row>
    <row r="10585" spans="1:11" ht="30" x14ac:dyDescent="0.25">
      <c r="A10585" s="489">
        <v>20653</v>
      </c>
      <c r="B10585" s="488" t="s">
        <v>24214</v>
      </c>
      <c r="C10585" s="489" t="s">
        <v>87</v>
      </c>
      <c r="D10585" s="490">
        <v>2850709.05</v>
      </c>
      <c r="E10585" s="487"/>
      <c r="F10585" s="488" t="s">
        <v>15713</v>
      </c>
      <c r="G10585" s="491">
        <v>0</v>
      </c>
      <c r="H10585" s="491">
        <v>2805457.91</v>
      </c>
      <c r="I10585" s="491">
        <v>45251.14</v>
      </c>
      <c r="J10585" s="491">
        <v>0</v>
      </c>
      <c r="K10585" s="491">
        <v>0</v>
      </c>
    </row>
    <row r="10586" spans="1:11" ht="30" x14ac:dyDescent="0.25">
      <c r="A10586" s="489">
        <v>20654</v>
      </c>
      <c r="B10586" s="488" t="s">
        <v>24215</v>
      </c>
      <c r="C10586" s="489" t="s">
        <v>87</v>
      </c>
      <c r="D10586" s="490">
        <v>4916903.05</v>
      </c>
      <c r="E10586" s="487"/>
      <c r="F10586" s="488" t="s">
        <v>15713</v>
      </c>
      <c r="G10586" s="491">
        <v>0</v>
      </c>
      <c r="H10586" s="491">
        <v>4871651.91</v>
      </c>
      <c r="I10586" s="491">
        <v>45251.14</v>
      </c>
      <c r="J10586" s="491">
        <v>0</v>
      </c>
      <c r="K10586" s="491">
        <v>0</v>
      </c>
    </row>
    <row r="10587" spans="1:11" ht="30" x14ac:dyDescent="0.25">
      <c r="A10587" s="489">
        <v>20655</v>
      </c>
      <c r="B10587" s="488" t="s">
        <v>24216</v>
      </c>
      <c r="C10587" s="489" t="s">
        <v>87</v>
      </c>
      <c r="D10587" s="490">
        <v>6882367.0499999998</v>
      </c>
      <c r="E10587" s="487"/>
      <c r="F10587" s="488" t="s">
        <v>15713</v>
      </c>
      <c r="G10587" s="491">
        <v>0</v>
      </c>
      <c r="H10587" s="491">
        <v>6837115.9100000001</v>
      </c>
      <c r="I10587" s="491">
        <v>45251.14</v>
      </c>
      <c r="J10587" s="491">
        <v>0</v>
      </c>
      <c r="K10587" s="491">
        <v>0</v>
      </c>
    </row>
    <row r="10588" spans="1:11" ht="30" x14ac:dyDescent="0.25">
      <c r="A10588" s="489">
        <v>20656</v>
      </c>
      <c r="B10588" s="488" t="s">
        <v>24213</v>
      </c>
      <c r="C10588" s="489" t="s">
        <v>87</v>
      </c>
      <c r="D10588" s="490">
        <v>6550277.0499999998</v>
      </c>
      <c r="E10588" s="487"/>
      <c r="F10588" s="488" t="s">
        <v>15713</v>
      </c>
      <c r="G10588" s="491">
        <v>0</v>
      </c>
      <c r="H10588" s="491">
        <v>6505025.9100000001</v>
      </c>
      <c r="I10588" s="491">
        <v>45251.14</v>
      </c>
      <c r="J10588" s="491">
        <v>0</v>
      </c>
      <c r="K10588" s="491">
        <v>0</v>
      </c>
    </row>
    <row r="10589" spans="1:11" ht="30" x14ac:dyDescent="0.25">
      <c r="A10589" s="489">
        <v>20657</v>
      </c>
      <c r="B10589" s="488" t="s">
        <v>24212</v>
      </c>
      <c r="C10589" s="489" t="s">
        <v>87</v>
      </c>
      <c r="D10589" s="490">
        <v>12571677.050000001</v>
      </c>
      <c r="E10589" s="487"/>
      <c r="F10589" s="488" t="s">
        <v>15713</v>
      </c>
      <c r="G10589" s="491">
        <v>0</v>
      </c>
      <c r="H10589" s="491">
        <v>12526425.91</v>
      </c>
      <c r="I10589" s="491">
        <v>45251.14</v>
      </c>
      <c r="J10589" s="491">
        <v>0</v>
      </c>
      <c r="K10589" s="491">
        <v>0</v>
      </c>
    </row>
    <row r="10590" spans="1:11" ht="30" x14ac:dyDescent="0.25">
      <c r="A10590" s="489">
        <v>20658</v>
      </c>
      <c r="B10590" s="488" t="s">
        <v>14536</v>
      </c>
      <c r="C10590" s="489" t="s">
        <v>87</v>
      </c>
      <c r="D10590" s="490">
        <v>119301146.09999999</v>
      </c>
      <c r="E10590" s="487"/>
      <c r="F10590" s="488" t="s">
        <v>5933</v>
      </c>
      <c r="G10590" s="491">
        <v>118908354.59</v>
      </c>
      <c r="H10590" s="491">
        <v>7068.85</v>
      </c>
      <c r="I10590" s="491">
        <v>259128.25</v>
      </c>
      <c r="J10590" s="491">
        <v>126594.64</v>
      </c>
      <c r="K10590" s="491">
        <v>0</v>
      </c>
    </row>
    <row r="10591" spans="1:11" ht="30" x14ac:dyDescent="0.25">
      <c r="A10591" s="489">
        <v>20659</v>
      </c>
      <c r="B10591" s="488" t="s">
        <v>14524</v>
      </c>
      <c r="C10591" s="489" t="s">
        <v>87</v>
      </c>
      <c r="D10591" s="490">
        <v>60784944.210000001</v>
      </c>
      <c r="E10591" s="487"/>
      <c r="F10591" s="488" t="s">
        <v>5933</v>
      </c>
      <c r="G10591" s="491">
        <v>60286020.799999997</v>
      </c>
      <c r="H10591" s="491">
        <v>10043</v>
      </c>
      <c r="I10591" s="491">
        <v>336280.01</v>
      </c>
      <c r="J10591" s="491">
        <v>152600.79999999999</v>
      </c>
      <c r="K10591" s="491">
        <v>0</v>
      </c>
    </row>
    <row r="10592" spans="1:11" ht="30" x14ac:dyDescent="0.25">
      <c r="A10592" s="489">
        <v>20660</v>
      </c>
      <c r="B10592" s="488" t="s">
        <v>14675</v>
      </c>
      <c r="C10592" s="489" t="s">
        <v>87</v>
      </c>
      <c r="D10592" s="490">
        <v>29681003.48</v>
      </c>
      <c r="E10592" s="487"/>
      <c r="F10592" s="488" t="s">
        <v>5933</v>
      </c>
      <c r="G10592" s="491">
        <v>29622580.690000001</v>
      </c>
      <c r="H10592" s="491">
        <v>1004.3</v>
      </c>
      <c r="I10592" s="491">
        <v>42158.45</v>
      </c>
      <c r="J10592" s="491">
        <v>15260.08</v>
      </c>
      <c r="K10592" s="491">
        <v>0</v>
      </c>
    </row>
    <row r="10593" spans="1:11" ht="30" x14ac:dyDescent="0.25">
      <c r="A10593" s="489">
        <v>20661</v>
      </c>
      <c r="B10593" s="488" t="s">
        <v>14525</v>
      </c>
      <c r="C10593" s="489" t="s">
        <v>87</v>
      </c>
      <c r="D10593" s="490">
        <v>23702226.649999999</v>
      </c>
      <c r="E10593" s="487"/>
      <c r="F10593" s="488" t="s">
        <v>5933</v>
      </c>
      <c r="G10593" s="491">
        <v>23480762.84</v>
      </c>
      <c r="H10593" s="491">
        <v>1947.28</v>
      </c>
      <c r="I10593" s="491">
        <v>107407.23</v>
      </c>
      <c r="J10593" s="491">
        <v>112109.3</v>
      </c>
      <c r="K10593" s="491">
        <v>0</v>
      </c>
    </row>
    <row r="10594" spans="1:11" ht="30" x14ac:dyDescent="0.25">
      <c r="A10594" s="489">
        <v>20662</v>
      </c>
      <c r="B10594" s="488" t="s">
        <v>14521</v>
      </c>
      <c r="C10594" s="489" t="s">
        <v>87</v>
      </c>
      <c r="D10594" s="490">
        <v>47430560.119999997</v>
      </c>
      <c r="E10594" s="487"/>
      <c r="F10594" s="488" t="s">
        <v>5933</v>
      </c>
      <c r="G10594" s="491">
        <v>47078175.600000001</v>
      </c>
      <c r="H10594" s="491">
        <v>3423.07</v>
      </c>
      <c r="I10594" s="491">
        <v>173167.48</v>
      </c>
      <c r="J10594" s="491">
        <v>175793.99</v>
      </c>
      <c r="K10594" s="491">
        <v>0</v>
      </c>
    </row>
    <row r="10595" spans="1:11" ht="30" x14ac:dyDescent="0.25">
      <c r="A10595" s="489">
        <v>20663</v>
      </c>
      <c r="B10595" s="488" t="s">
        <v>14502</v>
      </c>
      <c r="C10595" s="489" t="s">
        <v>87</v>
      </c>
      <c r="D10595" s="490">
        <v>28962219.170000002</v>
      </c>
      <c r="E10595" s="487"/>
      <c r="F10595" s="488" t="s">
        <v>5933</v>
      </c>
      <c r="G10595" s="491">
        <v>28858497.359999999</v>
      </c>
      <c r="H10595" s="491">
        <v>2008.6</v>
      </c>
      <c r="I10595" s="491">
        <v>71193.13</v>
      </c>
      <c r="J10595" s="491">
        <v>30520.16</v>
      </c>
      <c r="K10595" s="491">
        <v>0</v>
      </c>
    </row>
    <row r="10596" spans="1:11" ht="30" x14ac:dyDescent="0.25">
      <c r="A10596" s="489">
        <v>20664</v>
      </c>
      <c r="B10596" s="488" t="s">
        <v>14500</v>
      </c>
      <c r="C10596" s="489" t="s">
        <v>87</v>
      </c>
      <c r="D10596" s="490">
        <v>46783477.719999999</v>
      </c>
      <c r="E10596" s="487"/>
      <c r="F10596" s="488" t="s">
        <v>5933</v>
      </c>
      <c r="G10596" s="491">
        <v>46349572.689999998</v>
      </c>
      <c r="H10596" s="491">
        <v>3894.56</v>
      </c>
      <c r="I10596" s="491">
        <v>205791.87</v>
      </c>
      <c r="J10596" s="491">
        <v>224218.6</v>
      </c>
      <c r="K10596" s="491">
        <v>0</v>
      </c>
    </row>
    <row r="10597" spans="1:11" ht="30" x14ac:dyDescent="0.25">
      <c r="A10597" s="489">
        <v>20665</v>
      </c>
      <c r="B10597" s="488" t="s">
        <v>5957</v>
      </c>
      <c r="C10597" s="489" t="s">
        <v>87</v>
      </c>
      <c r="D10597" s="490">
        <v>63452314.75</v>
      </c>
      <c r="E10597" s="487"/>
      <c r="F10597" s="488" t="s">
        <v>5933</v>
      </c>
      <c r="G10597" s="491">
        <v>63177208.200000003</v>
      </c>
      <c r="H10597" s="491">
        <v>4694.79</v>
      </c>
      <c r="I10597" s="491">
        <v>174960.62</v>
      </c>
      <c r="J10597" s="491">
        <v>95451.28</v>
      </c>
      <c r="K10597" s="491">
        <v>0</v>
      </c>
    </row>
    <row r="10598" spans="1:11" ht="30" x14ac:dyDescent="0.25">
      <c r="A10598" s="489">
        <v>20666</v>
      </c>
      <c r="B10598" s="488" t="s">
        <v>8719</v>
      </c>
      <c r="C10598" s="489" t="s">
        <v>87</v>
      </c>
      <c r="D10598" s="490">
        <v>168540621.00999999</v>
      </c>
      <c r="E10598" s="487"/>
      <c r="F10598" s="488" t="s">
        <v>5933</v>
      </c>
      <c r="G10598" s="491">
        <v>168165198.09999999</v>
      </c>
      <c r="H10598" s="491">
        <v>7532.25</v>
      </c>
      <c r="I10598" s="491">
        <v>253440.36</v>
      </c>
      <c r="J10598" s="491">
        <v>114450.6</v>
      </c>
      <c r="K10598" s="491">
        <v>0</v>
      </c>
    </row>
    <row r="10599" spans="1:11" ht="45" x14ac:dyDescent="0.25">
      <c r="A10599" s="489">
        <v>20667</v>
      </c>
      <c r="B10599" s="488" t="s">
        <v>14520</v>
      </c>
      <c r="C10599" s="489" t="s">
        <v>87</v>
      </c>
      <c r="D10599" s="490">
        <v>30098939.289999999</v>
      </c>
      <c r="E10599" s="487"/>
      <c r="F10599" s="488" t="s">
        <v>5933</v>
      </c>
      <c r="G10599" s="491">
        <v>30044617.68</v>
      </c>
      <c r="H10599" s="491">
        <v>1004.3</v>
      </c>
      <c r="I10599" s="491">
        <v>38057.269999999997</v>
      </c>
      <c r="J10599" s="491">
        <v>15260.08</v>
      </c>
      <c r="K10599" s="491">
        <v>0</v>
      </c>
    </row>
    <row r="10600" spans="1:11" ht="45" x14ac:dyDescent="0.25">
      <c r="A10600" s="489">
        <v>20668</v>
      </c>
      <c r="B10600" s="488" t="s">
        <v>14519</v>
      </c>
      <c r="C10600" s="489" t="s">
        <v>87</v>
      </c>
      <c r="D10600" s="490">
        <v>26005180.289999999</v>
      </c>
      <c r="E10600" s="487"/>
      <c r="F10600" s="488" t="s">
        <v>5933</v>
      </c>
      <c r="G10600" s="491">
        <v>25950858.68</v>
      </c>
      <c r="H10600" s="491">
        <v>1004.3</v>
      </c>
      <c r="I10600" s="491">
        <v>38057.269999999997</v>
      </c>
      <c r="J10600" s="491">
        <v>15260.08</v>
      </c>
      <c r="K10600" s="491">
        <v>0</v>
      </c>
    </row>
    <row r="10601" spans="1:11" ht="45" x14ac:dyDescent="0.25">
      <c r="A10601" s="489">
        <v>20669</v>
      </c>
      <c r="B10601" s="488" t="s">
        <v>19235</v>
      </c>
      <c r="C10601" s="489" t="s">
        <v>92</v>
      </c>
      <c r="D10601" s="490">
        <v>1609264.64</v>
      </c>
      <c r="E10601" s="487"/>
      <c r="F10601" s="488" t="s">
        <v>15948</v>
      </c>
      <c r="G10601" s="491">
        <v>1389985.04</v>
      </c>
      <c r="H10601" s="491">
        <v>0</v>
      </c>
      <c r="I10601" s="491">
        <v>198500</v>
      </c>
      <c r="J10601" s="491">
        <v>20779.599999999999</v>
      </c>
      <c r="K10601" s="491">
        <v>0</v>
      </c>
    </row>
    <row r="10602" spans="1:11" ht="45" x14ac:dyDescent="0.25">
      <c r="A10602" s="489">
        <v>20670</v>
      </c>
      <c r="B10602" s="488" t="s">
        <v>17654</v>
      </c>
      <c r="C10602" s="489" t="s">
        <v>92</v>
      </c>
      <c r="D10602" s="490">
        <v>246460.78</v>
      </c>
      <c r="E10602" s="487"/>
      <c r="F10602" s="488" t="s">
        <v>15948</v>
      </c>
      <c r="G10602" s="491">
        <v>98297.5</v>
      </c>
      <c r="H10602" s="491">
        <v>16543.52</v>
      </c>
      <c r="I10602" s="491">
        <v>36055.51</v>
      </c>
      <c r="J10602" s="491">
        <v>95564.26</v>
      </c>
      <c r="K10602" s="491">
        <v>0</v>
      </c>
    </row>
    <row r="10603" spans="1:11" ht="45" x14ac:dyDescent="0.25">
      <c r="A10603" s="489">
        <v>20671</v>
      </c>
      <c r="B10603" s="488" t="s">
        <v>18316</v>
      </c>
      <c r="C10603" s="489" t="s">
        <v>80</v>
      </c>
      <c r="D10603" s="490">
        <v>2408017.37</v>
      </c>
      <c r="E10603" s="487"/>
      <c r="F10603" s="488" t="s">
        <v>16154</v>
      </c>
      <c r="G10603" s="491">
        <v>2403764</v>
      </c>
      <c r="H10603" s="491">
        <v>0</v>
      </c>
      <c r="I10603" s="491">
        <v>0</v>
      </c>
      <c r="J10603" s="491">
        <v>4253.37</v>
      </c>
      <c r="K10603" s="491">
        <v>0</v>
      </c>
    </row>
    <row r="10604" spans="1:11" ht="30" x14ac:dyDescent="0.25">
      <c r="A10604" s="489">
        <v>20672</v>
      </c>
      <c r="B10604" s="488" t="s">
        <v>24073</v>
      </c>
      <c r="C10604" s="489" t="s">
        <v>92</v>
      </c>
      <c r="D10604" s="490">
        <v>123182.54</v>
      </c>
      <c r="E10604" s="487"/>
      <c r="F10604" s="488" t="s">
        <v>16154</v>
      </c>
      <c r="G10604" s="491">
        <v>81029.289999999994</v>
      </c>
      <c r="H10604" s="491">
        <v>3027.46</v>
      </c>
      <c r="I10604" s="491">
        <v>39125.79</v>
      </c>
      <c r="J10604" s="491">
        <v>0</v>
      </c>
      <c r="K10604" s="491">
        <v>0</v>
      </c>
    </row>
    <row r="10605" spans="1:11" ht="30" x14ac:dyDescent="0.25">
      <c r="A10605" s="489">
        <v>20673</v>
      </c>
      <c r="B10605" s="488" t="s">
        <v>16845</v>
      </c>
      <c r="C10605" s="489" t="s">
        <v>87</v>
      </c>
      <c r="D10605" s="490">
        <v>3676469.69</v>
      </c>
      <c r="E10605" s="487"/>
      <c r="F10605" s="488" t="s">
        <v>5933</v>
      </c>
      <c r="G10605" s="491">
        <v>3575740.95</v>
      </c>
      <c r="H10605" s="491">
        <v>5393.31</v>
      </c>
      <c r="I10605" s="491">
        <v>95335.43</v>
      </c>
      <c r="J10605" s="491">
        <v>0</v>
      </c>
      <c r="K10605" s="491">
        <v>0</v>
      </c>
    </row>
    <row r="10606" spans="1:11" ht="45" x14ac:dyDescent="0.25">
      <c r="A10606" s="489">
        <v>20674</v>
      </c>
      <c r="B10606" s="488" t="s">
        <v>16844</v>
      </c>
      <c r="C10606" s="489" t="s">
        <v>87</v>
      </c>
      <c r="D10606" s="490">
        <v>12468338.17</v>
      </c>
      <c r="E10606" s="487"/>
      <c r="F10606" s="488" t="s">
        <v>5933</v>
      </c>
      <c r="G10606" s="491">
        <v>12333983.43</v>
      </c>
      <c r="H10606" s="491">
        <v>7353.4</v>
      </c>
      <c r="I10606" s="491">
        <v>127001.35</v>
      </c>
      <c r="J10606" s="491">
        <v>0</v>
      </c>
      <c r="K10606" s="491">
        <v>0</v>
      </c>
    </row>
    <row r="10607" spans="1:11" ht="30" x14ac:dyDescent="0.25">
      <c r="A10607" s="489">
        <v>20675</v>
      </c>
      <c r="B10607" s="488" t="s">
        <v>15266</v>
      </c>
      <c r="C10607" s="489" t="s">
        <v>87</v>
      </c>
      <c r="D10607" s="490">
        <v>6301961.2599999998</v>
      </c>
      <c r="E10607" s="487"/>
      <c r="F10607" s="488" t="s">
        <v>5933</v>
      </c>
      <c r="G10607" s="491">
        <v>5995069.4800000004</v>
      </c>
      <c r="H10607" s="491">
        <v>313.27999999999997</v>
      </c>
      <c r="I10607" s="491">
        <v>15664.12</v>
      </c>
      <c r="J10607" s="491">
        <v>290914.39</v>
      </c>
      <c r="K10607" s="491">
        <v>0</v>
      </c>
    </row>
    <row r="10608" spans="1:11" ht="45" x14ac:dyDescent="0.25">
      <c r="A10608" s="489">
        <v>20676</v>
      </c>
      <c r="B10608" s="488" t="s">
        <v>17640</v>
      </c>
      <c r="C10608" s="489" t="s">
        <v>87</v>
      </c>
      <c r="D10608" s="490">
        <v>2183416.56</v>
      </c>
      <c r="E10608" s="487"/>
      <c r="F10608" s="488" t="s">
        <v>5933</v>
      </c>
      <c r="G10608" s="491">
        <v>1854938.48</v>
      </c>
      <c r="H10608" s="491">
        <v>1119.98</v>
      </c>
      <c r="I10608" s="491">
        <v>15664.12</v>
      </c>
      <c r="J10608" s="491">
        <v>311693.99</v>
      </c>
      <c r="K10608" s="491">
        <v>0</v>
      </c>
    </row>
    <row r="10609" spans="1:11" ht="30" x14ac:dyDescent="0.25">
      <c r="A10609" s="489">
        <v>20677</v>
      </c>
      <c r="B10609" s="488" t="s">
        <v>20131</v>
      </c>
      <c r="C10609" s="489" t="s">
        <v>87</v>
      </c>
      <c r="D10609" s="490">
        <v>159950376</v>
      </c>
      <c r="E10609" s="487"/>
      <c r="F10609" s="488" t="s">
        <v>5933</v>
      </c>
      <c r="G10609" s="491">
        <v>159950376</v>
      </c>
      <c r="H10609" s="491">
        <v>0</v>
      </c>
      <c r="I10609" s="491">
        <v>0</v>
      </c>
      <c r="J10609" s="491">
        <v>0</v>
      </c>
      <c r="K10609" s="491">
        <v>0</v>
      </c>
    </row>
    <row r="10610" spans="1:11" ht="45" x14ac:dyDescent="0.25">
      <c r="A10610" s="489">
        <v>20678</v>
      </c>
      <c r="B10610" s="488" t="s">
        <v>21123</v>
      </c>
      <c r="C10610" s="489" t="s">
        <v>87</v>
      </c>
      <c r="D10610" s="490">
        <v>457690.22</v>
      </c>
      <c r="E10610" s="487"/>
      <c r="F10610" s="488" t="s">
        <v>5933</v>
      </c>
      <c r="G10610" s="491">
        <v>4531.59</v>
      </c>
      <c r="H10610" s="491">
        <v>0</v>
      </c>
      <c r="I10610" s="491">
        <v>453158.63</v>
      </c>
      <c r="J10610" s="491">
        <v>0</v>
      </c>
      <c r="K10610" s="491">
        <v>0</v>
      </c>
    </row>
    <row r="10611" spans="1:11" ht="45" x14ac:dyDescent="0.25">
      <c r="A10611" s="489">
        <v>20679</v>
      </c>
      <c r="B10611" s="488" t="s">
        <v>15372</v>
      </c>
      <c r="C10611" s="489" t="s">
        <v>87</v>
      </c>
      <c r="D10611" s="490">
        <v>467094.8</v>
      </c>
      <c r="E10611" s="487"/>
      <c r="F10611" s="488" t="s">
        <v>5933</v>
      </c>
      <c r="G10611" s="491">
        <v>4624.7</v>
      </c>
      <c r="H10611" s="491">
        <v>0</v>
      </c>
      <c r="I10611" s="491">
        <v>462470.1</v>
      </c>
      <c r="J10611" s="491">
        <v>0</v>
      </c>
      <c r="K10611" s="491">
        <v>0</v>
      </c>
    </row>
    <row r="10612" spans="1:11" ht="45" x14ac:dyDescent="0.25">
      <c r="A10612" s="489">
        <v>20680</v>
      </c>
      <c r="B10612" s="488" t="s">
        <v>15373</v>
      </c>
      <c r="C10612" s="489" t="s">
        <v>87</v>
      </c>
      <c r="D10612" s="490">
        <v>539196.68999999994</v>
      </c>
      <c r="E10612" s="487"/>
      <c r="F10612" s="488" t="s">
        <v>5933</v>
      </c>
      <c r="G10612" s="491">
        <v>5338.58</v>
      </c>
      <c r="H10612" s="491">
        <v>0</v>
      </c>
      <c r="I10612" s="491">
        <v>533858.11</v>
      </c>
      <c r="J10612" s="491">
        <v>0</v>
      </c>
      <c r="K10612" s="491">
        <v>0</v>
      </c>
    </row>
    <row r="10613" spans="1:11" ht="45" x14ac:dyDescent="0.25">
      <c r="A10613" s="489">
        <v>20681</v>
      </c>
      <c r="B10613" s="488" t="s">
        <v>21122</v>
      </c>
      <c r="C10613" s="489" t="s">
        <v>87</v>
      </c>
      <c r="D10613" s="490">
        <v>509415.48</v>
      </c>
      <c r="E10613" s="487"/>
      <c r="F10613" s="488" t="s">
        <v>5933</v>
      </c>
      <c r="G10613" s="491">
        <v>5043.72</v>
      </c>
      <c r="H10613" s="491">
        <v>0</v>
      </c>
      <c r="I10613" s="491">
        <v>504371.76</v>
      </c>
      <c r="J10613" s="491">
        <v>0</v>
      </c>
      <c r="K10613" s="491">
        <v>0</v>
      </c>
    </row>
    <row r="10614" spans="1:11" ht="45" x14ac:dyDescent="0.25">
      <c r="A10614" s="489">
        <v>20682</v>
      </c>
      <c r="B10614" s="488" t="s">
        <v>15375</v>
      </c>
      <c r="C10614" s="489" t="s">
        <v>87</v>
      </c>
      <c r="D10614" s="490">
        <v>416500</v>
      </c>
      <c r="E10614" s="487"/>
      <c r="F10614" s="488" t="s">
        <v>5933</v>
      </c>
      <c r="G10614" s="491">
        <v>0</v>
      </c>
      <c r="H10614" s="491">
        <v>416500</v>
      </c>
      <c r="I10614" s="491">
        <v>0</v>
      </c>
      <c r="J10614" s="491">
        <v>0</v>
      </c>
      <c r="K10614" s="491">
        <v>0</v>
      </c>
    </row>
    <row r="10615" spans="1:11" ht="30" x14ac:dyDescent="0.25">
      <c r="A10615" s="489">
        <v>20683</v>
      </c>
      <c r="B10615" s="488" t="s">
        <v>23209</v>
      </c>
      <c r="C10615" s="489" t="s">
        <v>87</v>
      </c>
      <c r="D10615" s="490">
        <v>2700000</v>
      </c>
      <c r="E10615" s="487"/>
      <c r="F10615" s="488" t="s">
        <v>5933</v>
      </c>
      <c r="G10615" s="491">
        <v>2700000</v>
      </c>
      <c r="H10615" s="491">
        <v>0</v>
      </c>
      <c r="I10615" s="491">
        <v>0</v>
      </c>
      <c r="J10615" s="491">
        <v>0</v>
      </c>
      <c r="K10615" s="491">
        <v>0</v>
      </c>
    </row>
    <row r="10616" spans="1:11" ht="45" x14ac:dyDescent="0.25">
      <c r="A10616" s="489">
        <v>20684</v>
      </c>
      <c r="B10616" s="488" t="s">
        <v>16720</v>
      </c>
      <c r="C10616" s="489" t="s">
        <v>87</v>
      </c>
      <c r="D10616" s="490">
        <v>3158406</v>
      </c>
      <c r="E10616" s="487"/>
      <c r="F10616" s="488" t="s">
        <v>5933</v>
      </c>
      <c r="G10616" s="491">
        <v>3158406</v>
      </c>
      <c r="H10616" s="491">
        <v>0</v>
      </c>
      <c r="I10616" s="491">
        <v>0</v>
      </c>
      <c r="J10616" s="491">
        <v>0</v>
      </c>
      <c r="K10616" s="491">
        <v>0</v>
      </c>
    </row>
    <row r="10617" spans="1:11" ht="30" x14ac:dyDescent="0.25">
      <c r="A10617" s="489">
        <v>20685</v>
      </c>
      <c r="B10617" s="488" t="s">
        <v>16916</v>
      </c>
      <c r="C10617" s="489" t="s">
        <v>87</v>
      </c>
      <c r="D10617" s="490">
        <v>770530</v>
      </c>
      <c r="E10617" s="487"/>
      <c r="F10617" s="488" t="s">
        <v>5933</v>
      </c>
      <c r="G10617" s="491">
        <v>770530</v>
      </c>
      <c r="H10617" s="491">
        <v>0</v>
      </c>
      <c r="I10617" s="491">
        <v>0</v>
      </c>
      <c r="J10617" s="491">
        <v>0</v>
      </c>
      <c r="K10617" s="491">
        <v>0</v>
      </c>
    </row>
    <row r="10618" spans="1:11" x14ac:dyDescent="0.25">
      <c r="A10618" s="489">
        <v>20686</v>
      </c>
      <c r="B10618" s="488" t="s">
        <v>17312</v>
      </c>
      <c r="C10618" s="489" t="s">
        <v>87</v>
      </c>
      <c r="D10618" s="490">
        <v>79958.94</v>
      </c>
      <c r="E10618" s="487"/>
      <c r="F10618" s="488" t="s">
        <v>5933</v>
      </c>
      <c r="G10618" s="491">
        <v>74970</v>
      </c>
      <c r="H10618" s="491">
        <v>237.57</v>
      </c>
      <c r="I10618" s="491">
        <v>4751.37</v>
      </c>
      <c r="J10618" s="491">
        <v>0</v>
      </c>
      <c r="K10618" s="491">
        <v>0</v>
      </c>
    </row>
    <row r="10619" spans="1:11" ht="30" x14ac:dyDescent="0.25">
      <c r="A10619" s="489">
        <v>20687</v>
      </c>
      <c r="B10619" s="488" t="s">
        <v>17149</v>
      </c>
      <c r="C10619" s="489" t="s">
        <v>87</v>
      </c>
      <c r="D10619" s="490">
        <v>23975.69</v>
      </c>
      <c r="E10619" s="487"/>
      <c r="F10619" s="488" t="s">
        <v>5933</v>
      </c>
      <c r="G10619" s="491">
        <v>21600</v>
      </c>
      <c r="H10619" s="491">
        <v>113.13</v>
      </c>
      <c r="I10619" s="491">
        <v>2262.56</v>
      </c>
      <c r="J10619" s="491">
        <v>0</v>
      </c>
      <c r="K10619" s="491">
        <v>0</v>
      </c>
    </row>
    <row r="10620" spans="1:11" ht="30" x14ac:dyDescent="0.25">
      <c r="A10620" s="489">
        <v>20688</v>
      </c>
      <c r="B10620" s="488" t="s">
        <v>20984</v>
      </c>
      <c r="C10620" s="489" t="s">
        <v>87</v>
      </c>
      <c r="D10620" s="490">
        <v>8226649.6799999997</v>
      </c>
      <c r="E10620" s="487"/>
      <c r="F10620" s="488" t="s">
        <v>5933</v>
      </c>
      <c r="G10620" s="491">
        <v>8064795.8300000001</v>
      </c>
      <c r="H10620" s="491">
        <v>116602.71</v>
      </c>
      <c r="I10620" s="491">
        <v>45251.14</v>
      </c>
      <c r="J10620" s="491">
        <v>0</v>
      </c>
      <c r="K10620" s="491">
        <v>0</v>
      </c>
    </row>
    <row r="10621" spans="1:11" ht="30" x14ac:dyDescent="0.25">
      <c r="A10621" s="489">
        <v>20689</v>
      </c>
      <c r="B10621" s="488" t="s">
        <v>20980</v>
      </c>
      <c r="C10621" s="489" t="s">
        <v>87</v>
      </c>
      <c r="D10621" s="490">
        <v>5039092.68</v>
      </c>
      <c r="E10621" s="487"/>
      <c r="F10621" s="488" t="s">
        <v>5933</v>
      </c>
      <c r="G10621" s="491">
        <v>4877238.83</v>
      </c>
      <c r="H10621" s="491">
        <v>116602.71</v>
      </c>
      <c r="I10621" s="491">
        <v>45251.14</v>
      </c>
      <c r="J10621" s="491">
        <v>0</v>
      </c>
      <c r="K10621" s="491">
        <v>0</v>
      </c>
    </row>
    <row r="10622" spans="1:11" ht="30" x14ac:dyDescent="0.25">
      <c r="A10622" s="489">
        <v>20690</v>
      </c>
      <c r="B10622" s="488" t="s">
        <v>23776</v>
      </c>
      <c r="C10622" s="489" t="s">
        <v>87</v>
      </c>
      <c r="D10622" s="490">
        <v>207664103.11000001</v>
      </c>
      <c r="E10622" s="487"/>
      <c r="F10622" s="488" t="s">
        <v>5933</v>
      </c>
      <c r="G10622" s="491">
        <v>207664103.11000001</v>
      </c>
      <c r="H10622" s="491">
        <v>0</v>
      </c>
      <c r="I10622" s="491">
        <v>0</v>
      </c>
      <c r="J10622" s="491">
        <v>0</v>
      </c>
      <c r="K10622" s="491">
        <v>0</v>
      </c>
    </row>
    <row r="10623" spans="1:11" ht="30" x14ac:dyDescent="0.25">
      <c r="A10623" s="489">
        <v>20691</v>
      </c>
      <c r="B10623" s="488" t="s">
        <v>23775</v>
      </c>
      <c r="C10623" s="489" t="s">
        <v>87</v>
      </c>
      <c r="D10623" s="490">
        <v>27795394.77</v>
      </c>
      <c r="E10623" s="487"/>
      <c r="F10623" s="488" t="s">
        <v>5933</v>
      </c>
      <c r="G10623" s="491">
        <v>14167822.84</v>
      </c>
      <c r="H10623" s="491">
        <v>870895.81</v>
      </c>
      <c r="I10623" s="491">
        <v>12756676.119999999</v>
      </c>
      <c r="J10623" s="491">
        <v>0</v>
      </c>
      <c r="K10623" s="491">
        <v>0</v>
      </c>
    </row>
    <row r="10624" spans="1:11" ht="30" x14ac:dyDescent="0.25">
      <c r="A10624" s="489">
        <v>20692</v>
      </c>
      <c r="B10624" s="488" t="s">
        <v>17539</v>
      </c>
      <c r="C10624" s="489" t="s">
        <v>92</v>
      </c>
      <c r="D10624" s="490">
        <v>167617.47</v>
      </c>
      <c r="E10624" s="487"/>
      <c r="F10624" s="488" t="s">
        <v>15818</v>
      </c>
      <c r="G10624" s="491">
        <v>111534.25</v>
      </c>
      <c r="H10624" s="491">
        <v>1633.49</v>
      </c>
      <c r="I10624" s="491">
        <v>54449.73</v>
      </c>
      <c r="J10624" s="491">
        <v>0</v>
      </c>
      <c r="K10624" s="491">
        <v>0</v>
      </c>
    </row>
    <row r="10625" spans="1:11" ht="45" x14ac:dyDescent="0.25">
      <c r="A10625" s="489">
        <v>20693</v>
      </c>
      <c r="B10625" s="488" t="s">
        <v>16665</v>
      </c>
      <c r="C10625" s="489" t="s">
        <v>87</v>
      </c>
      <c r="D10625" s="490">
        <v>251707.58</v>
      </c>
      <c r="E10625" s="487"/>
      <c r="F10625" s="488" t="s">
        <v>16585</v>
      </c>
      <c r="G10625" s="491">
        <v>108964.12</v>
      </c>
      <c r="H10625" s="491">
        <v>0</v>
      </c>
      <c r="I10625" s="491">
        <v>82128</v>
      </c>
      <c r="J10625" s="491">
        <v>60615.46</v>
      </c>
      <c r="K10625" s="491">
        <v>0</v>
      </c>
    </row>
    <row r="10626" spans="1:11" x14ac:dyDescent="0.25">
      <c r="A10626" s="489">
        <v>20694</v>
      </c>
      <c r="B10626" s="488" t="s">
        <v>20116</v>
      </c>
      <c r="C10626" s="489" t="s">
        <v>92</v>
      </c>
      <c r="D10626" s="490">
        <v>11742.79</v>
      </c>
      <c r="E10626" s="487"/>
      <c r="F10626" s="488" t="s">
        <v>16132</v>
      </c>
      <c r="G10626" s="491">
        <v>5777.78</v>
      </c>
      <c r="H10626" s="491">
        <v>66.2</v>
      </c>
      <c r="I10626" s="491">
        <v>5898.81</v>
      </c>
      <c r="J10626" s="491">
        <v>0</v>
      </c>
      <c r="K10626" s="491">
        <v>0</v>
      </c>
    </row>
    <row r="10627" spans="1:11" ht="30" x14ac:dyDescent="0.25">
      <c r="A10627" s="489">
        <v>20695</v>
      </c>
      <c r="B10627" s="488" t="s">
        <v>22788</v>
      </c>
      <c r="C10627" s="489" t="s">
        <v>92</v>
      </c>
      <c r="D10627" s="490">
        <v>130224.28</v>
      </c>
      <c r="E10627" s="487"/>
      <c r="F10627" s="488" t="s">
        <v>16132</v>
      </c>
      <c r="G10627" s="491">
        <v>52533.68</v>
      </c>
      <c r="H10627" s="491">
        <v>3490.55</v>
      </c>
      <c r="I10627" s="491">
        <v>74200.05</v>
      </c>
      <c r="J10627" s="491">
        <v>0</v>
      </c>
      <c r="K10627" s="491">
        <v>0</v>
      </c>
    </row>
    <row r="10628" spans="1:11" x14ac:dyDescent="0.25">
      <c r="A10628" s="489">
        <v>20696</v>
      </c>
      <c r="B10628" s="488" t="s">
        <v>20098</v>
      </c>
      <c r="C10628" s="489" t="s">
        <v>87</v>
      </c>
      <c r="D10628" s="490">
        <v>24697</v>
      </c>
      <c r="E10628" s="487"/>
      <c r="F10628" s="488" t="s">
        <v>16132</v>
      </c>
      <c r="G10628" s="491">
        <v>13927.08</v>
      </c>
      <c r="H10628" s="491">
        <v>185.28</v>
      </c>
      <c r="I10628" s="491">
        <v>9130.06</v>
      </c>
      <c r="J10628" s="491">
        <v>1454.57</v>
      </c>
      <c r="K10628" s="491">
        <v>0</v>
      </c>
    </row>
    <row r="10629" spans="1:11" x14ac:dyDescent="0.25">
      <c r="A10629" s="489">
        <v>20697</v>
      </c>
      <c r="B10629" s="488" t="s">
        <v>22461</v>
      </c>
      <c r="C10629" s="489" t="s">
        <v>87</v>
      </c>
      <c r="D10629" s="490">
        <v>60858.07</v>
      </c>
      <c r="E10629" s="487"/>
      <c r="F10629" s="488" t="s">
        <v>16405</v>
      </c>
      <c r="G10629" s="491">
        <v>33105.980000000003</v>
      </c>
      <c r="H10629" s="491">
        <v>575.91999999999996</v>
      </c>
      <c r="I10629" s="491">
        <v>12136.26</v>
      </c>
      <c r="J10629" s="491">
        <v>15039.92</v>
      </c>
      <c r="K10629" s="491">
        <v>0</v>
      </c>
    </row>
    <row r="10630" spans="1:11" ht="45" x14ac:dyDescent="0.25">
      <c r="A10630" s="489">
        <v>20698</v>
      </c>
      <c r="B10630" s="488" t="s">
        <v>16616</v>
      </c>
      <c r="C10630" s="489" t="s">
        <v>87</v>
      </c>
      <c r="D10630" s="490">
        <v>281494.58</v>
      </c>
      <c r="E10630" s="487"/>
      <c r="F10630" s="488" t="s">
        <v>16585</v>
      </c>
      <c r="G10630" s="491">
        <v>138751.12</v>
      </c>
      <c r="H10630" s="491">
        <v>0</v>
      </c>
      <c r="I10630" s="491">
        <v>82128</v>
      </c>
      <c r="J10630" s="491">
        <v>60615.46</v>
      </c>
      <c r="K10630" s="491">
        <v>0</v>
      </c>
    </row>
    <row r="10631" spans="1:11" x14ac:dyDescent="0.25">
      <c r="A10631" s="489">
        <v>20699</v>
      </c>
      <c r="B10631" s="488" t="s">
        <v>21276</v>
      </c>
      <c r="C10631" s="489" t="s">
        <v>87</v>
      </c>
      <c r="D10631" s="490">
        <v>175044803.37</v>
      </c>
      <c r="E10631" s="487"/>
      <c r="F10631" s="488" t="s">
        <v>5933</v>
      </c>
      <c r="G10631" s="491">
        <v>174709168</v>
      </c>
      <c r="H10631" s="491">
        <v>3323.12</v>
      </c>
      <c r="I10631" s="491">
        <v>332312.25</v>
      </c>
      <c r="J10631" s="491">
        <v>0</v>
      </c>
      <c r="K10631" s="491">
        <v>0</v>
      </c>
    </row>
    <row r="10632" spans="1:11" ht="30" x14ac:dyDescent="0.25">
      <c r="A10632" s="489">
        <v>20700</v>
      </c>
      <c r="B10632" s="488" t="s">
        <v>16746</v>
      </c>
      <c r="C10632" s="489" t="s">
        <v>80</v>
      </c>
      <c r="D10632" s="490">
        <v>658419.22</v>
      </c>
      <c r="E10632" s="487"/>
      <c r="F10632" s="488" t="s">
        <v>15713</v>
      </c>
      <c r="G10632" s="491">
        <v>620800.85</v>
      </c>
      <c r="H10632" s="491">
        <v>372.46</v>
      </c>
      <c r="I10632" s="491">
        <v>37245.910000000003</v>
      </c>
      <c r="J10632" s="491">
        <v>0</v>
      </c>
      <c r="K10632" s="491">
        <v>0</v>
      </c>
    </row>
    <row r="10633" spans="1:11" x14ac:dyDescent="0.25">
      <c r="A10633" s="489">
        <v>20701</v>
      </c>
      <c r="B10633" s="488" t="s">
        <v>15993</v>
      </c>
      <c r="C10633" s="489" t="s">
        <v>80</v>
      </c>
      <c r="D10633" s="490">
        <v>22548.93</v>
      </c>
      <c r="E10633" s="487"/>
      <c r="F10633" s="488" t="s">
        <v>15963</v>
      </c>
      <c r="G10633" s="491">
        <v>8442.0400000000009</v>
      </c>
      <c r="H10633" s="491">
        <v>139.66999999999999</v>
      </c>
      <c r="I10633" s="491">
        <v>13967.22</v>
      </c>
      <c r="J10633" s="491">
        <v>0</v>
      </c>
      <c r="K10633" s="491">
        <v>0</v>
      </c>
    </row>
    <row r="10634" spans="1:11" ht="45" x14ac:dyDescent="0.25">
      <c r="A10634" s="489">
        <v>20702</v>
      </c>
      <c r="B10634" s="488" t="s">
        <v>25270</v>
      </c>
      <c r="C10634" s="489" t="s">
        <v>87</v>
      </c>
      <c r="D10634" s="490">
        <v>140497.92000000001</v>
      </c>
      <c r="E10634" s="487"/>
      <c r="F10634" s="488" t="s">
        <v>15794</v>
      </c>
      <c r="G10634" s="491">
        <v>103829.66</v>
      </c>
      <c r="H10634" s="491">
        <v>363.05</v>
      </c>
      <c r="I10634" s="491">
        <v>36305.21</v>
      </c>
      <c r="J10634" s="491">
        <v>0</v>
      </c>
      <c r="K10634" s="491">
        <v>0</v>
      </c>
    </row>
    <row r="10635" spans="1:11" ht="30" x14ac:dyDescent="0.25">
      <c r="A10635" s="489">
        <v>20703</v>
      </c>
      <c r="B10635" s="488" t="s">
        <v>25271</v>
      </c>
      <c r="C10635" s="489" t="s">
        <v>87</v>
      </c>
      <c r="D10635" s="490">
        <v>100570.39</v>
      </c>
      <c r="E10635" s="487"/>
      <c r="F10635" s="488" t="s">
        <v>15794</v>
      </c>
      <c r="G10635" s="491">
        <v>63902.13</v>
      </c>
      <c r="H10635" s="491">
        <v>363.05</v>
      </c>
      <c r="I10635" s="491">
        <v>36305.21</v>
      </c>
      <c r="J10635" s="491">
        <v>0</v>
      </c>
      <c r="K10635" s="491">
        <v>0</v>
      </c>
    </row>
    <row r="10636" spans="1:11" ht="30" x14ac:dyDescent="0.25">
      <c r="A10636" s="489">
        <v>20704</v>
      </c>
      <c r="B10636" s="488" t="s">
        <v>25078</v>
      </c>
      <c r="C10636" s="489" t="s">
        <v>80</v>
      </c>
      <c r="D10636" s="490">
        <v>181300.33</v>
      </c>
      <c r="E10636" s="487"/>
      <c r="F10636" s="488" t="s">
        <v>15794</v>
      </c>
      <c r="G10636" s="491">
        <v>146126.13</v>
      </c>
      <c r="H10636" s="491">
        <v>658.44</v>
      </c>
      <c r="I10636" s="491">
        <v>34515.769999999997</v>
      </c>
      <c r="J10636" s="491">
        <v>0</v>
      </c>
      <c r="K10636" s="491">
        <v>0</v>
      </c>
    </row>
    <row r="10637" spans="1:11" ht="30" x14ac:dyDescent="0.25">
      <c r="A10637" s="489">
        <v>20705</v>
      </c>
      <c r="B10637" s="488" t="s">
        <v>25080</v>
      </c>
      <c r="C10637" s="489" t="s">
        <v>80</v>
      </c>
      <c r="D10637" s="490">
        <v>184088.64</v>
      </c>
      <c r="E10637" s="487"/>
      <c r="F10637" s="488" t="s">
        <v>15794</v>
      </c>
      <c r="G10637" s="491">
        <v>146126.13</v>
      </c>
      <c r="H10637" s="491">
        <v>3446.75</v>
      </c>
      <c r="I10637" s="491">
        <v>34515.769999999997</v>
      </c>
      <c r="J10637" s="491">
        <v>0</v>
      </c>
      <c r="K10637" s="491">
        <v>0</v>
      </c>
    </row>
    <row r="10638" spans="1:11" ht="30" x14ac:dyDescent="0.25">
      <c r="A10638" s="489">
        <v>20706</v>
      </c>
      <c r="B10638" s="488" t="s">
        <v>25012</v>
      </c>
      <c r="C10638" s="489" t="s">
        <v>80</v>
      </c>
      <c r="D10638" s="490">
        <v>227571.06</v>
      </c>
      <c r="E10638" s="487"/>
      <c r="F10638" s="488" t="s">
        <v>15794</v>
      </c>
      <c r="G10638" s="491">
        <v>181318.34</v>
      </c>
      <c r="H10638" s="491">
        <v>3528.83</v>
      </c>
      <c r="I10638" s="491">
        <v>42723.9</v>
      </c>
      <c r="J10638" s="491">
        <v>0</v>
      </c>
      <c r="K10638" s="491">
        <v>0</v>
      </c>
    </row>
    <row r="10639" spans="1:11" x14ac:dyDescent="0.25">
      <c r="A10639" s="489">
        <v>20707</v>
      </c>
      <c r="B10639" s="488" t="s">
        <v>18445</v>
      </c>
      <c r="C10639" s="489" t="s">
        <v>80</v>
      </c>
      <c r="D10639" s="490">
        <v>124150.24</v>
      </c>
      <c r="E10639" s="487"/>
      <c r="F10639" s="488" t="s">
        <v>15781</v>
      </c>
      <c r="G10639" s="491">
        <v>68858.75</v>
      </c>
      <c r="H10639" s="491">
        <v>857.62</v>
      </c>
      <c r="I10639" s="491">
        <v>54433.88</v>
      </c>
      <c r="J10639" s="491">
        <v>0</v>
      </c>
      <c r="K10639" s="491">
        <v>0</v>
      </c>
    </row>
    <row r="10640" spans="1:11" ht="45" x14ac:dyDescent="0.25">
      <c r="A10640" s="489">
        <v>20708</v>
      </c>
      <c r="B10640" s="488" t="s">
        <v>16678</v>
      </c>
      <c r="C10640" s="489" t="s">
        <v>87</v>
      </c>
      <c r="D10640" s="490">
        <v>252608.65</v>
      </c>
      <c r="E10640" s="487"/>
      <c r="F10640" s="488" t="s">
        <v>16585</v>
      </c>
      <c r="G10640" s="491">
        <v>109836.19</v>
      </c>
      <c r="H10640" s="491">
        <v>0</v>
      </c>
      <c r="I10640" s="491">
        <v>82128</v>
      </c>
      <c r="J10640" s="491">
        <v>60644.46</v>
      </c>
      <c r="K10640" s="491">
        <v>0</v>
      </c>
    </row>
    <row r="10641" spans="1:11" x14ac:dyDescent="0.25">
      <c r="A10641" s="489">
        <v>20709</v>
      </c>
      <c r="B10641" s="488" t="s">
        <v>18096</v>
      </c>
      <c r="C10641" s="489" t="s">
        <v>87</v>
      </c>
      <c r="D10641" s="490">
        <v>32825687.920000002</v>
      </c>
      <c r="E10641" s="487"/>
      <c r="F10641" s="488" t="s">
        <v>5933</v>
      </c>
      <c r="G10641" s="491">
        <v>32511406.609999999</v>
      </c>
      <c r="H10641" s="491">
        <v>20304.62</v>
      </c>
      <c r="I10641" s="491">
        <v>285664.84999999998</v>
      </c>
      <c r="J10641" s="491">
        <v>8311.84</v>
      </c>
      <c r="K10641" s="491">
        <v>0</v>
      </c>
    </row>
    <row r="10642" spans="1:11" x14ac:dyDescent="0.25">
      <c r="A10642" s="489">
        <v>20710</v>
      </c>
      <c r="B10642" s="488" t="s">
        <v>3373</v>
      </c>
      <c r="C10642" s="489" t="s">
        <v>87</v>
      </c>
      <c r="D10642" s="490">
        <v>23917746.969999999</v>
      </c>
      <c r="E10642" s="487"/>
      <c r="F10642" s="488" t="s">
        <v>5933</v>
      </c>
      <c r="G10642" s="491">
        <v>23780776.43</v>
      </c>
      <c r="H10642" s="491">
        <v>11817.45</v>
      </c>
      <c r="I10642" s="491">
        <v>116841.25</v>
      </c>
      <c r="J10642" s="491">
        <v>8311.84</v>
      </c>
      <c r="K10642" s="491">
        <v>0</v>
      </c>
    </row>
    <row r="10643" spans="1:11" ht="30" x14ac:dyDescent="0.25">
      <c r="A10643" s="489">
        <v>20711</v>
      </c>
      <c r="B10643" s="488" t="s">
        <v>19151</v>
      </c>
      <c r="C10643" s="489" t="s">
        <v>80</v>
      </c>
      <c r="D10643" s="490">
        <v>202643.39</v>
      </c>
      <c r="E10643" s="487"/>
      <c r="F10643" s="488" t="s">
        <v>16123</v>
      </c>
      <c r="G10643" s="491">
        <v>5.83</v>
      </c>
      <c r="H10643" s="491">
        <v>164.21</v>
      </c>
      <c r="I10643" s="491">
        <v>15325.06</v>
      </c>
      <c r="J10643" s="491">
        <v>187148.28</v>
      </c>
      <c r="K10643" s="491">
        <v>0</v>
      </c>
    </row>
    <row r="10644" spans="1:11" ht="45" x14ac:dyDescent="0.25">
      <c r="A10644" s="489">
        <v>20712</v>
      </c>
      <c r="B10644" s="488" t="s">
        <v>16605</v>
      </c>
      <c r="C10644" s="489" t="s">
        <v>87</v>
      </c>
      <c r="D10644" s="490">
        <v>290434.8</v>
      </c>
      <c r="E10644" s="487"/>
      <c r="F10644" s="488" t="s">
        <v>15821</v>
      </c>
      <c r="G10644" s="491">
        <v>147691.34</v>
      </c>
      <c r="H10644" s="491">
        <v>0</v>
      </c>
      <c r="I10644" s="491">
        <v>82128</v>
      </c>
      <c r="J10644" s="491">
        <v>60615.46</v>
      </c>
      <c r="K10644" s="491">
        <v>0</v>
      </c>
    </row>
    <row r="10645" spans="1:11" ht="45" x14ac:dyDescent="0.25">
      <c r="A10645" s="489">
        <v>20713</v>
      </c>
      <c r="B10645" s="488" t="s">
        <v>16610</v>
      </c>
      <c r="C10645" s="489" t="s">
        <v>87</v>
      </c>
      <c r="D10645" s="490">
        <v>257188.58</v>
      </c>
      <c r="E10645" s="487"/>
      <c r="F10645" s="488" t="s">
        <v>15821</v>
      </c>
      <c r="G10645" s="491">
        <v>114445.12</v>
      </c>
      <c r="H10645" s="491">
        <v>0</v>
      </c>
      <c r="I10645" s="491">
        <v>82128</v>
      </c>
      <c r="J10645" s="491">
        <v>60615.46</v>
      </c>
      <c r="K10645" s="491">
        <v>0</v>
      </c>
    </row>
    <row r="10646" spans="1:11" ht="45" x14ac:dyDescent="0.25">
      <c r="A10646" s="489">
        <v>20714</v>
      </c>
      <c r="B10646" s="488" t="s">
        <v>16613</v>
      </c>
      <c r="C10646" s="489" t="s">
        <v>87</v>
      </c>
      <c r="D10646" s="490">
        <v>280299.58</v>
      </c>
      <c r="E10646" s="487"/>
      <c r="F10646" s="488" t="s">
        <v>15821</v>
      </c>
      <c r="G10646" s="491">
        <v>137556.12</v>
      </c>
      <c r="H10646" s="491">
        <v>0</v>
      </c>
      <c r="I10646" s="491">
        <v>82128</v>
      </c>
      <c r="J10646" s="491">
        <v>60615.46</v>
      </c>
      <c r="K10646" s="491">
        <v>0</v>
      </c>
    </row>
    <row r="10647" spans="1:11" ht="45" x14ac:dyDescent="0.25">
      <c r="A10647" s="489">
        <v>20715</v>
      </c>
      <c r="B10647" s="488" t="s">
        <v>16620</v>
      </c>
      <c r="C10647" s="489" t="s">
        <v>87</v>
      </c>
      <c r="D10647" s="490">
        <v>250792.25</v>
      </c>
      <c r="E10647" s="487"/>
      <c r="F10647" s="488" t="s">
        <v>15821</v>
      </c>
      <c r="G10647" s="491">
        <v>108048.79</v>
      </c>
      <c r="H10647" s="491">
        <v>0</v>
      </c>
      <c r="I10647" s="491">
        <v>82128</v>
      </c>
      <c r="J10647" s="491">
        <v>60615.46</v>
      </c>
      <c r="K10647" s="491">
        <v>0</v>
      </c>
    </row>
    <row r="10648" spans="1:11" ht="45" x14ac:dyDescent="0.25">
      <c r="A10648" s="489">
        <v>20716</v>
      </c>
      <c r="B10648" s="488" t="s">
        <v>16627</v>
      </c>
      <c r="C10648" s="489" t="s">
        <v>87</v>
      </c>
      <c r="D10648" s="490">
        <v>259050.58</v>
      </c>
      <c r="E10648" s="487"/>
      <c r="F10648" s="488" t="s">
        <v>15821</v>
      </c>
      <c r="G10648" s="491">
        <v>116307.12</v>
      </c>
      <c r="H10648" s="491">
        <v>0</v>
      </c>
      <c r="I10648" s="491">
        <v>82128</v>
      </c>
      <c r="J10648" s="491">
        <v>60615.46</v>
      </c>
      <c r="K10648" s="491">
        <v>0</v>
      </c>
    </row>
    <row r="10649" spans="1:11" ht="45" x14ac:dyDescent="0.25">
      <c r="A10649" s="489">
        <v>20717</v>
      </c>
      <c r="B10649" s="488" t="s">
        <v>16661</v>
      </c>
      <c r="C10649" s="489" t="s">
        <v>87</v>
      </c>
      <c r="D10649" s="490">
        <v>254199.58</v>
      </c>
      <c r="E10649" s="487"/>
      <c r="F10649" s="488" t="s">
        <v>15821</v>
      </c>
      <c r="G10649" s="491">
        <v>111456.12</v>
      </c>
      <c r="H10649" s="491">
        <v>0</v>
      </c>
      <c r="I10649" s="491">
        <v>82128</v>
      </c>
      <c r="J10649" s="491">
        <v>60615.46</v>
      </c>
      <c r="K10649" s="491">
        <v>0</v>
      </c>
    </row>
    <row r="10650" spans="1:11" ht="45" x14ac:dyDescent="0.25">
      <c r="A10650" s="489">
        <v>20718</v>
      </c>
      <c r="B10650" s="488" t="s">
        <v>16625</v>
      </c>
      <c r="C10650" s="489" t="s">
        <v>87</v>
      </c>
      <c r="D10650" s="490">
        <v>253565.22</v>
      </c>
      <c r="E10650" s="487"/>
      <c r="F10650" s="488" t="s">
        <v>15821</v>
      </c>
      <c r="G10650" s="491">
        <v>109971.48</v>
      </c>
      <c r="H10650" s="491">
        <v>821.28</v>
      </c>
      <c r="I10650" s="491">
        <v>82128</v>
      </c>
      <c r="J10650" s="491">
        <v>60644.46</v>
      </c>
      <c r="K10650" s="491">
        <v>0</v>
      </c>
    </row>
    <row r="10651" spans="1:11" ht="45" x14ac:dyDescent="0.25">
      <c r="A10651" s="489">
        <v>20719</v>
      </c>
      <c r="B10651" s="488" t="s">
        <v>16674</v>
      </c>
      <c r="C10651" s="489" t="s">
        <v>87</v>
      </c>
      <c r="D10651" s="490">
        <v>296821.58</v>
      </c>
      <c r="E10651" s="487"/>
      <c r="F10651" s="488" t="s">
        <v>15821</v>
      </c>
      <c r="G10651" s="491">
        <v>154078.12</v>
      </c>
      <c r="H10651" s="491">
        <v>0</v>
      </c>
      <c r="I10651" s="491">
        <v>82128</v>
      </c>
      <c r="J10651" s="491">
        <v>60615.46</v>
      </c>
      <c r="K10651" s="491">
        <v>0</v>
      </c>
    </row>
    <row r="10652" spans="1:11" ht="30" x14ac:dyDescent="0.25">
      <c r="A10652" s="489">
        <v>20720</v>
      </c>
      <c r="B10652" s="488" t="s">
        <v>21457</v>
      </c>
      <c r="C10652" s="489" t="s">
        <v>87</v>
      </c>
      <c r="D10652" s="490">
        <v>61835359.130000003</v>
      </c>
      <c r="E10652" s="487"/>
      <c r="F10652" s="488" t="s">
        <v>5933</v>
      </c>
      <c r="G10652" s="491">
        <v>61639929.979999997</v>
      </c>
      <c r="H10652" s="491">
        <v>897.44</v>
      </c>
      <c r="I10652" s="491">
        <v>75224.69</v>
      </c>
      <c r="J10652" s="491">
        <v>119307.03</v>
      </c>
      <c r="K10652" s="491">
        <v>0</v>
      </c>
    </row>
    <row r="10653" spans="1:11" ht="30" x14ac:dyDescent="0.25">
      <c r="A10653" s="489">
        <v>20721</v>
      </c>
      <c r="B10653" s="488" t="s">
        <v>20598</v>
      </c>
      <c r="C10653" s="489" t="s">
        <v>87</v>
      </c>
      <c r="D10653" s="490">
        <v>418773.18</v>
      </c>
      <c r="E10653" s="487"/>
      <c r="F10653" s="488" t="s">
        <v>5933</v>
      </c>
      <c r="G10653" s="491">
        <v>363121.02</v>
      </c>
      <c r="H10653" s="491">
        <v>12822.37</v>
      </c>
      <c r="I10653" s="491">
        <v>41953.599999999999</v>
      </c>
      <c r="J10653" s="491">
        <v>876.19</v>
      </c>
      <c r="K10653" s="491">
        <v>0</v>
      </c>
    </row>
    <row r="10654" spans="1:11" ht="45" x14ac:dyDescent="0.25">
      <c r="A10654" s="489">
        <v>20723</v>
      </c>
      <c r="B10654" s="488" t="s">
        <v>16669</v>
      </c>
      <c r="C10654" s="489" t="s">
        <v>87</v>
      </c>
      <c r="D10654" s="490">
        <v>268642.58</v>
      </c>
      <c r="E10654" s="487"/>
      <c r="F10654" s="488" t="s">
        <v>15821</v>
      </c>
      <c r="G10654" s="491">
        <v>125899.12</v>
      </c>
      <c r="H10654" s="491">
        <v>0</v>
      </c>
      <c r="I10654" s="491">
        <v>82128</v>
      </c>
      <c r="J10654" s="491">
        <v>60615.46</v>
      </c>
      <c r="K10654" s="491">
        <v>0</v>
      </c>
    </row>
    <row r="10655" spans="1:11" ht="45" x14ac:dyDescent="0.25">
      <c r="A10655" s="489">
        <v>20724</v>
      </c>
      <c r="B10655" s="488" t="s">
        <v>16667</v>
      </c>
      <c r="C10655" s="489" t="s">
        <v>87</v>
      </c>
      <c r="D10655" s="490">
        <v>291560.53999999998</v>
      </c>
      <c r="E10655" s="487"/>
      <c r="F10655" s="488" t="s">
        <v>15821</v>
      </c>
      <c r="G10655" s="491">
        <v>148817.07999999999</v>
      </c>
      <c r="H10655" s="491">
        <v>0</v>
      </c>
      <c r="I10655" s="491">
        <v>82128</v>
      </c>
      <c r="J10655" s="491">
        <v>60615.46</v>
      </c>
      <c r="K10655" s="491">
        <v>0</v>
      </c>
    </row>
    <row r="10656" spans="1:11" ht="30" x14ac:dyDescent="0.25">
      <c r="A10656" s="489">
        <v>20730</v>
      </c>
      <c r="B10656" s="488" t="s">
        <v>18153</v>
      </c>
      <c r="C10656" s="489" t="s">
        <v>182</v>
      </c>
      <c r="D10656" s="490">
        <v>496280.01</v>
      </c>
      <c r="E10656" s="487"/>
      <c r="F10656" s="488" t="s">
        <v>15948</v>
      </c>
      <c r="G10656" s="491">
        <v>283715.69</v>
      </c>
      <c r="H10656" s="491">
        <v>0</v>
      </c>
      <c r="I10656" s="491">
        <v>133196.43</v>
      </c>
      <c r="J10656" s="491">
        <v>79367.89</v>
      </c>
      <c r="K10656" s="491">
        <v>0</v>
      </c>
    </row>
    <row r="10657" spans="1:11" x14ac:dyDescent="0.25">
      <c r="A10657" s="489">
        <v>20731</v>
      </c>
      <c r="B10657" s="488" t="s">
        <v>21940</v>
      </c>
      <c r="C10657" s="489" t="s">
        <v>80</v>
      </c>
      <c r="D10657" s="490">
        <v>313192.90999999997</v>
      </c>
      <c r="E10657" s="487"/>
      <c r="F10657" s="488" t="s">
        <v>15948</v>
      </c>
      <c r="G10657" s="491">
        <v>184357.44</v>
      </c>
      <c r="H10657" s="491">
        <v>29460.84</v>
      </c>
      <c r="I10657" s="491">
        <v>95121.26</v>
      </c>
      <c r="J10657" s="491">
        <v>4253.37</v>
      </c>
      <c r="K10657" s="491">
        <v>0</v>
      </c>
    </row>
    <row r="10658" spans="1:11" x14ac:dyDescent="0.25">
      <c r="A10658" s="489">
        <v>20732</v>
      </c>
      <c r="B10658" s="488" t="s">
        <v>19618</v>
      </c>
      <c r="C10658" s="489" t="s">
        <v>87</v>
      </c>
      <c r="D10658" s="490">
        <v>8164976.5800000001</v>
      </c>
      <c r="E10658" s="487"/>
      <c r="F10658" s="488" t="s">
        <v>5933</v>
      </c>
      <c r="G10658" s="491">
        <v>7999197.71</v>
      </c>
      <c r="H10658" s="491">
        <v>760.53</v>
      </c>
      <c r="I10658" s="491">
        <v>63958.27</v>
      </c>
      <c r="J10658" s="491">
        <v>101060.07</v>
      </c>
      <c r="K10658" s="491">
        <v>0</v>
      </c>
    </row>
    <row r="10659" spans="1:11" ht="30" x14ac:dyDescent="0.25">
      <c r="A10659" s="489">
        <v>20733</v>
      </c>
      <c r="B10659" s="488" t="s">
        <v>16784</v>
      </c>
      <c r="C10659" s="489" t="s">
        <v>87</v>
      </c>
      <c r="D10659" s="490">
        <v>4562762.9400000004</v>
      </c>
      <c r="E10659" s="487"/>
      <c r="F10659" s="488" t="s">
        <v>5933</v>
      </c>
      <c r="G10659" s="491">
        <v>4449895.13</v>
      </c>
      <c r="H10659" s="491">
        <v>517.16999999999996</v>
      </c>
      <c r="I10659" s="491">
        <v>43573.65</v>
      </c>
      <c r="J10659" s="491">
        <v>68776.990000000005</v>
      </c>
      <c r="K10659" s="491">
        <v>0</v>
      </c>
    </row>
    <row r="10660" spans="1:11" ht="45" x14ac:dyDescent="0.25">
      <c r="A10660" s="489">
        <v>20734</v>
      </c>
      <c r="B10660" s="488" t="s">
        <v>16679</v>
      </c>
      <c r="C10660" s="489" t="s">
        <v>87</v>
      </c>
      <c r="D10660" s="490">
        <v>259921.66</v>
      </c>
      <c r="E10660" s="487"/>
      <c r="F10660" s="488" t="s">
        <v>16585</v>
      </c>
      <c r="G10660" s="491">
        <v>117178.2</v>
      </c>
      <c r="H10660" s="491">
        <v>0</v>
      </c>
      <c r="I10660" s="491">
        <v>82128</v>
      </c>
      <c r="J10660" s="491">
        <v>60615.46</v>
      </c>
      <c r="K10660" s="491">
        <v>0</v>
      </c>
    </row>
    <row r="10661" spans="1:11" ht="45" x14ac:dyDescent="0.25">
      <c r="A10661" s="489">
        <v>20735</v>
      </c>
      <c r="B10661" s="488" t="s">
        <v>16677</v>
      </c>
      <c r="C10661" s="489" t="s">
        <v>87</v>
      </c>
      <c r="D10661" s="490">
        <v>277448.58</v>
      </c>
      <c r="E10661" s="487"/>
      <c r="F10661" s="488" t="s">
        <v>16585</v>
      </c>
      <c r="G10661" s="491">
        <v>134705.12</v>
      </c>
      <c r="H10661" s="491">
        <v>0</v>
      </c>
      <c r="I10661" s="491">
        <v>82128</v>
      </c>
      <c r="J10661" s="491">
        <v>60615.46</v>
      </c>
      <c r="K10661" s="491">
        <v>0</v>
      </c>
    </row>
    <row r="10662" spans="1:11" ht="45" x14ac:dyDescent="0.25">
      <c r="A10662" s="489">
        <v>20736</v>
      </c>
      <c r="B10662" s="488" t="s">
        <v>16617</v>
      </c>
      <c r="C10662" s="489" t="s">
        <v>87</v>
      </c>
      <c r="D10662" s="490">
        <v>259142.58</v>
      </c>
      <c r="E10662" s="487"/>
      <c r="F10662" s="488" t="s">
        <v>16585</v>
      </c>
      <c r="G10662" s="491">
        <v>116399.12</v>
      </c>
      <c r="H10662" s="491">
        <v>0</v>
      </c>
      <c r="I10662" s="491">
        <v>82128</v>
      </c>
      <c r="J10662" s="491">
        <v>60615.46</v>
      </c>
      <c r="K10662" s="491">
        <v>0</v>
      </c>
    </row>
    <row r="10663" spans="1:11" ht="45" x14ac:dyDescent="0.25">
      <c r="A10663" s="489">
        <v>20737</v>
      </c>
      <c r="B10663" s="488" t="s">
        <v>16589</v>
      </c>
      <c r="C10663" s="489" t="s">
        <v>87</v>
      </c>
      <c r="D10663" s="490">
        <v>285970.42</v>
      </c>
      <c r="E10663" s="487"/>
      <c r="F10663" s="488" t="s">
        <v>16585</v>
      </c>
      <c r="G10663" s="491">
        <v>134915.12</v>
      </c>
      <c r="H10663" s="491">
        <v>0</v>
      </c>
      <c r="I10663" s="491">
        <v>82128</v>
      </c>
      <c r="J10663" s="491">
        <v>68927.3</v>
      </c>
      <c r="K10663" s="491">
        <v>0</v>
      </c>
    </row>
    <row r="10664" spans="1:11" ht="45" x14ac:dyDescent="0.25">
      <c r="A10664" s="489">
        <v>20738</v>
      </c>
      <c r="B10664" s="488" t="s">
        <v>16594</v>
      </c>
      <c r="C10664" s="489" t="s">
        <v>87</v>
      </c>
      <c r="D10664" s="490">
        <v>274615.58</v>
      </c>
      <c r="E10664" s="487"/>
      <c r="F10664" s="488" t="s">
        <v>16585</v>
      </c>
      <c r="G10664" s="491">
        <v>131872.12</v>
      </c>
      <c r="H10664" s="491">
        <v>0</v>
      </c>
      <c r="I10664" s="491">
        <v>82128</v>
      </c>
      <c r="J10664" s="491">
        <v>60615.46</v>
      </c>
      <c r="K10664" s="491">
        <v>0</v>
      </c>
    </row>
    <row r="10665" spans="1:11" ht="45" x14ac:dyDescent="0.25">
      <c r="A10665" s="489">
        <v>20739</v>
      </c>
      <c r="B10665" s="488" t="s">
        <v>16587</v>
      </c>
      <c r="C10665" s="489" t="s">
        <v>87</v>
      </c>
      <c r="D10665" s="490">
        <v>290357.58</v>
      </c>
      <c r="E10665" s="487"/>
      <c r="F10665" s="488" t="s">
        <v>16585</v>
      </c>
      <c r="G10665" s="491">
        <v>147614.12</v>
      </c>
      <c r="H10665" s="491">
        <v>0</v>
      </c>
      <c r="I10665" s="491">
        <v>82128</v>
      </c>
      <c r="J10665" s="491">
        <v>60615.46</v>
      </c>
      <c r="K10665" s="491">
        <v>0</v>
      </c>
    </row>
    <row r="10666" spans="1:11" ht="45" x14ac:dyDescent="0.25">
      <c r="A10666" s="489">
        <v>20740</v>
      </c>
      <c r="B10666" s="488" t="s">
        <v>16631</v>
      </c>
      <c r="C10666" s="489" t="s">
        <v>87</v>
      </c>
      <c r="D10666" s="490">
        <v>275625.58</v>
      </c>
      <c r="E10666" s="487"/>
      <c r="F10666" s="488" t="s">
        <v>16585</v>
      </c>
      <c r="G10666" s="491">
        <v>132882.12</v>
      </c>
      <c r="H10666" s="491">
        <v>0</v>
      </c>
      <c r="I10666" s="491">
        <v>82128</v>
      </c>
      <c r="J10666" s="491">
        <v>60615.46</v>
      </c>
      <c r="K10666" s="491">
        <v>0</v>
      </c>
    </row>
    <row r="10667" spans="1:11" ht="45" x14ac:dyDescent="0.25">
      <c r="A10667" s="489">
        <v>20741</v>
      </c>
      <c r="B10667" s="488" t="s">
        <v>16672</v>
      </c>
      <c r="C10667" s="489" t="s">
        <v>87</v>
      </c>
      <c r="D10667" s="490">
        <v>265957.58</v>
      </c>
      <c r="E10667" s="487"/>
      <c r="F10667" s="488" t="s">
        <v>16585</v>
      </c>
      <c r="G10667" s="491">
        <v>123214.12</v>
      </c>
      <c r="H10667" s="491">
        <v>0</v>
      </c>
      <c r="I10667" s="491">
        <v>82128</v>
      </c>
      <c r="J10667" s="491">
        <v>60615.46</v>
      </c>
      <c r="K10667" s="491">
        <v>0</v>
      </c>
    </row>
    <row r="10668" spans="1:11" ht="45" x14ac:dyDescent="0.25">
      <c r="A10668" s="489">
        <v>20742</v>
      </c>
      <c r="B10668" s="488" t="s">
        <v>16598</v>
      </c>
      <c r="C10668" s="489" t="s">
        <v>87</v>
      </c>
      <c r="D10668" s="490">
        <v>270954.44</v>
      </c>
      <c r="E10668" s="487"/>
      <c r="F10668" s="488" t="s">
        <v>16585</v>
      </c>
      <c r="G10668" s="491">
        <v>128210.98</v>
      </c>
      <c r="H10668" s="491">
        <v>0</v>
      </c>
      <c r="I10668" s="491">
        <v>82128</v>
      </c>
      <c r="J10668" s="491">
        <v>60615.46</v>
      </c>
      <c r="K10668" s="491">
        <v>0</v>
      </c>
    </row>
    <row r="10669" spans="1:11" ht="45" x14ac:dyDescent="0.25">
      <c r="A10669" s="489">
        <v>20743</v>
      </c>
      <c r="B10669" s="488" t="s">
        <v>16592</v>
      </c>
      <c r="C10669" s="489" t="s">
        <v>87</v>
      </c>
      <c r="D10669" s="490">
        <v>269632.58</v>
      </c>
      <c r="E10669" s="487"/>
      <c r="F10669" s="488" t="s">
        <v>16585</v>
      </c>
      <c r="G10669" s="491">
        <v>126889.12</v>
      </c>
      <c r="H10669" s="491">
        <v>0</v>
      </c>
      <c r="I10669" s="491">
        <v>82128</v>
      </c>
      <c r="J10669" s="491">
        <v>60615.46</v>
      </c>
      <c r="K10669" s="491">
        <v>0</v>
      </c>
    </row>
    <row r="10670" spans="1:11" ht="45" x14ac:dyDescent="0.25">
      <c r="A10670" s="489">
        <v>20744</v>
      </c>
      <c r="B10670" s="488" t="s">
        <v>16640</v>
      </c>
      <c r="C10670" s="489" t="s">
        <v>87</v>
      </c>
      <c r="D10670" s="490">
        <v>250456.12</v>
      </c>
      <c r="E10670" s="487"/>
      <c r="F10670" s="488" t="s">
        <v>16585</v>
      </c>
      <c r="G10670" s="491">
        <v>107712.66</v>
      </c>
      <c r="H10670" s="491">
        <v>0</v>
      </c>
      <c r="I10670" s="491">
        <v>82128</v>
      </c>
      <c r="J10670" s="491">
        <v>60615.46</v>
      </c>
      <c r="K10670" s="491">
        <v>0</v>
      </c>
    </row>
    <row r="10671" spans="1:11" ht="45" x14ac:dyDescent="0.25">
      <c r="A10671" s="489">
        <v>20745</v>
      </c>
      <c r="B10671" s="488" t="s">
        <v>16643</v>
      </c>
      <c r="C10671" s="489" t="s">
        <v>87</v>
      </c>
      <c r="D10671" s="490">
        <v>275852.58</v>
      </c>
      <c r="E10671" s="487"/>
      <c r="F10671" s="488" t="s">
        <v>16585</v>
      </c>
      <c r="G10671" s="491">
        <v>133109.12</v>
      </c>
      <c r="H10671" s="491">
        <v>0</v>
      </c>
      <c r="I10671" s="491">
        <v>82128</v>
      </c>
      <c r="J10671" s="491">
        <v>60615.46</v>
      </c>
      <c r="K10671" s="491">
        <v>0</v>
      </c>
    </row>
    <row r="10672" spans="1:11" ht="45" x14ac:dyDescent="0.25">
      <c r="A10672" s="489">
        <v>20746</v>
      </c>
      <c r="B10672" s="488" t="s">
        <v>16649</v>
      </c>
      <c r="C10672" s="489" t="s">
        <v>87</v>
      </c>
      <c r="D10672" s="490">
        <v>281378.58</v>
      </c>
      <c r="E10672" s="487"/>
      <c r="F10672" s="488" t="s">
        <v>16585</v>
      </c>
      <c r="G10672" s="491">
        <v>138635.12</v>
      </c>
      <c r="H10672" s="491">
        <v>0</v>
      </c>
      <c r="I10672" s="491">
        <v>82128</v>
      </c>
      <c r="J10672" s="491">
        <v>60615.46</v>
      </c>
      <c r="K10672" s="491">
        <v>0</v>
      </c>
    </row>
    <row r="10673" spans="1:11" ht="30" x14ac:dyDescent="0.25">
      <c r="A10673" s="489">
        <v>20750</v>
      </c>
      <c r="B10673" s="488" t="s">
        <v>20596</v>
      </c>
      <c r="C10673" s="489" t="s">
        <v>87</v>
      </c>
      <c r="D10673" s="490">
        <v>31230058.239999998</v>
      </c>
      <c r="E10673" s="487"/>
      <c r="F10673" s="488" t="s">
        <v>5933</v>
      </c>
      <c r="G10673" s="491">
        <v>30772886.800000001</v>
      </c>
      <c r="H10673" s="491">
        <v>3625.44</v>
      </c>
      <c r="I10673" s="491">
        <v>341436.64</v>
      </c>
      <c r="J10673" s="491">
        <v>112109.28</v>
      </c>
      <c r="K10673" s="491">
        <v>0</v>
      </c>
    </row>
    <row r="10674" spans="1:11" x14ac:dyDescent="0.25">
      <c r="A10674" s="489">
        <v>20751</v>
      </c>
      <c r="B10674" s="488" t="s">
        <v>24544</v>
      </c>
      <c r="C10674" s="489" t="s">
        <v>87</v>
      </c>
      <c r="D10674" s="490">
        <v>858184.33</v>
      </c>
      <c r="E10674" s="487"/>
      <c r="F10674" s="488" t="s">
        <v>15781</v>
      </c>
      <c r="G10674" s="491">
        <v>703618.42</v>
      </c>
      <c r="H10674" s="491">
        <v>2070.5300000000002</v>
      </c>
      <c r="I10674" s="491">
        <v>144183.54</v>
      </c>
      <c r="J10674" s="491">
        <v>8311.84</v>
      </c>
      <c r="K10674" s="491">
        <v>0</v>
      </c>
    </row>
    <row r="10675" spans="1:11" ht="30" x14ac:dyDescent="0.25">
      <c r="A10675" s="489">
        <v>20752</v>
      </c>
      <c r="B10675" s="488" t="s">
        <v>23107</v>
      </c>
      <c r="C10675" s="489" t="s">
        <v>182</v>
      </c>
      <c r="D10675" s="490">
        <v>127334.04</v>
      </c>
      <c r="E10675" s="487"/>
      <c r="F10675" s="488" t="s">
        <v>16154</v>
      </c>
      <c r="G10675" s="491">
        <v>5789.85</v>
      </c>
      <c r="H10675" s="491">
        <v>23480.66</v>
      </c>
      <c r="I10675" s="491">
        <v>5893</v>
      </c>
      <c r="J10675" s="491">
        <v>92170.53</v>
      </c>
      <c r="K10675" s="491">
        <v>0</v>
      </c>
    </row>
    <row r="10676" spans="1:11" x14ac:dyDescent="0.25">
      <c r="A10676" s="489">
        <v>20753</v>
      </c>
      <c r="B10676" s="488" t="s">
        <v>19951</v>
      </c>
      <c r="C10676" s="489" t="s">
        <v>92</v>
      </c>
      <c r="D10676" s="490">
        <v>53149.26</v>
      </c>
      <c r="E10676" s="487"/>
      <c r="F10676" s="488" t="s">
        <v>6076</v>
      </c>
      <c r="G10676" s="491">
        <v>41131.160000000003</v>
      </c>
      <c r="H10676" s="491">
        <v>150.01</v>
      </c>
      <c r="I10676" s="491">
        <v>11868.09</v>
      </c>
      <c r="J10676" s="491">
        <v>0</v>
      </c>
      <c r="K10676" s="491">
        <v>0</v>
      </c>
    </row>
    <row r="10677" spans="1:11" x14ac:dyDescent="0.25">
      <c r="A10677" s="489">
        <v>20754</v>
      </c>
      <c r="B10677" s="488" t="s">
        <v>18504</v>
      </c>
      <c r="C10677" s="489" t="s">
        <v>87</v>
      </c>
      <c r="D10677" s="490">
        <v>48481.84</v>
      </c>
      <c r="E10677" s="487"/>
      <c r="F10677" s="488" t="s">
        <v>15946</v>
      </c>
      <c r="G10677" s="491">
        <v>20575.669999999998</v>
      </c>
      <c r="H10677" s="491">
        <v>4054.82</v>
      </c>
      <c r="I10677" s="491">
        <v>23851.34</v>
      </c>
      <c r="J10677" s="491">
        <v>0</v>
      </c>
      <c r="K10677" s="491">
        <v>0</v>
      </c>
    </row>
    <row r="10678" spans="1:11" x14ac:dyDescent="0.25">
      <c r="A10678" s="489">
        <v>20755</v>
      </c>
      <c r="B10678" s="488" t="s">
        <v>22027</v>
      </c>
      <c r="C10678" s="489" t="s">
        <v>4402</v>
      </c>
      <c r="D10678" s="490">
        <v>34165.230000000003</v>
      </c>
      <c r="E10678" s="487"/>
      <c r="F10678" s="488" t="s">
        <v>16565</v>
      </c>
      <c r="G10678" s="491">
        <v>8551.98</v>
      </c>
      <c r="H10678" s="491">
        <v>2401.34</v>
      </c>
      <c r="I10678" s="491">
        <v>22921</v>
      </c>
      <c r="J10678" s="491">
        <v>290.91000000000003</v>
      </c>
      <c r="K10678" s="491">
        <v>0</v>
      </c>
    </row>
    <row r="10679" spans="1:11" x14ac:dyDescent="0.25">
      <c r="A10679" s="489">
        <v>20756</v>
      </c>
      <c r="B10679" s="488" t="s">
        <v>16899</v>
      </c>
      <c r="C10679" s="489" t="s">
        <v>4402</v>
      </c>
      <c r="D10679" s="490">
        <v>200211.07</v>
      </c>
      <c r="E10679" s="487"/>
      <c r="F10679" s="488" t="s">
        <v>15827</v>
      </c>
      <c r="G10679" s="491">
        <v>58953.59</v>
      </c>
      <c r="H10679" s="491">
        <v>13328</v>
      </c>
      <c r="I10679" s="491">
        <v>127929.48</v>
      </c>
      <c r="J10679" s="491">
        <v>0</v>
      </c>
      <c r="K10679" s="491">
        <v>0</v>
      </c>
    </row>
    <row r="10680" spans="1:11" x14ac:dyDescent="0.25">
      <c r="A10680" s="489">
        <v>20757</v>
      </c>
      <c r="B10680" s="488" t="s">
        <v>16900</v>
      </c>
      <c r="C10680" s="489" t="s">
        <v>4402</v>
      </c>
      <c r="D10680" s="490">
        <v>609558.27</v>
      </c>
      <c r="E10680" s="487"/>
      <c r="F10680" s="488" t="s">
        <v>15950</v>
      </c>
      <c r="G10680" s="491">
        <v>159550.25</v>
      </c>
      <c r="H10680" s="491">
        <v>35460.58</v>
      </c>
      <c r="I10680" s="491">
        <v>414547.44</v>
      </c>
      <c r="J10680" s="491">
        <v>0</v>
      </c>
      <c r="K10680" s="491">
        <v>0</v>
      </c>
    </row>
    <row r="10681" spans="1:11" ht="30" x14ac:dyDescent="0.25">
      <c r="A10681" s="489">
        <v>20758</v>
      </c>
      <c r="B10681" s="488" t="s">
        <v>20384</v>
      </c>
      <c r="C10681" s="489" t="s">
        <v>80</v>
      </c>
      <c r="D10681" s="490">
        <v>15172.59</v>
      </c>
      <c r="E10681" s="487"/>
      <c r="F10681" s="488" t="s">
        <v>15960</v>
      </c>
      <c r="G10681" s="491">
        <v>8539.68</v>
      </c>
      <c r="H10681" s="491">
        <v>55.39</v>
      </c>
      <c r="I10681" s="491">
        <v>5538.54</v>
      </c>
      <c r="J10681" s="491">
        <v>1038.98</v>
      </c>
      <c r="K10681" s="491">
        <v>0</v>
      </c>
    </row>
    <row r="10682" spans="1:11" ht="30" x14ac:dyDescent="0.25">
      <c r="A10682" s="489">
        <v>20759</v>
      </c>
      <c r="B10682" s="488" t="s">
        <v>16790</v>
      </c>
      <c r="C10682" s="489" t="s">
        <v>87</v>
      </c>
      <c r="D10682" s="490">
        <v>2387212.84</v>
      </c>
      <c r="E10682" s="487"/>
      <c r="F10682" s="488" t="s">
        <v>5933</v>
      </c>
      <c r="G10682" s="491">
        <v>2296639</v>
      </c>
      <c r="H10682" s="491">
        <v>86143.01</v>
      </c>
      <c r="I10682" s="491">
        <v>4430.83</v>
      </c>
      <c r="J10682" s="491">
        <v>0</v>
      </c>
      <c r="K10682" s="491">
        <v>0</v>
      </c>
    </row>
    <row r="10683" spans="1:11" ht="30" x14ac:dyDescent="0.25">
      <c r="A10683" s="489">
        <v>20760</v>
      </c>
      <c r="B10683" s="488" t="s">
        <v>19131</v>
      </c>
      <c r="C10683" s="489" t="s">
        <v>92</v>
      </c>
      <c r="D10683" s="490">
        <v>219263.49</v>
      </c>
      <c r="E10683" s="487"/>
      <c r="F10683" s="488" t="s">
        <v>16130</v>
      </c>
      <c r="G10683" s="491">
        <v>48723.09</v>
      </c>
      <c r="H10683" s="491">
        <v>48559.33</v>
      </c>
      <c r="I10683" s="491">
        <v>82989.02</v>
      </c>
      <c r="J10683" s="491">
        <v>38992.03</v>
      </c>
      <c r="K10683" s="491">
        <v>0</v>
      </c>
    </row>
    <row r="10684" spans="1:11" ht="30" x14ac:dyDescent="0.25">
      <c r="A10684" s="489">
        <v>20761</v>
      </c>
      <c r="B10684" s="488" t="s">
        <v>21772</v>
      </c>
      <c r="C10684" s="489" t="s">
        <v>80</v>
      </c>
      <c r="D10684" s="490">
        <v>68482.899999999994</v>
      </c>
      <c r="E10684" s="487"/>
      <c r="F10684" s="488" t="s">
        <v>15827</v>
      </c>
      <c r="G10684" s="491">
        <v>57137.42</v>
      </c>
      <c r="H10684" s="491">
        <v>6443.54</v>
      </c>
      <c r="I10684" s="491">
        <v>4901.9399999999996</v>
      </c>
      <c r="J10684" s="491">
        <v>0</v>
      </c>
      <c r="K10684" s="491">
        <v>0</v>
      </c>
    </row>
    <row r="10685" spans="1:11" ht="30" x14ac:dyDescent="0.25">
      <c r="A10685" s="489">
        <v>20762</v>
      </c>
      <c r="B10685" s="488" t="s">
        <v>24616</v>
      </c>
      <c r="C10685" s="489" t="s">
        <v>80</v>
      </c>
      <c r="D10685" s="490">
        <v>12312.74</v>
      </c>
      <c r="E10685" s="487"/>
      <c r="F10685" s="488" t="s">
        <v>15960</v>
      </c>
      <c r="G10685" s="491">
        <v>5345.16</v>
      </c>
      <c r="H10685" s="491">
        <v>202.63</v>
      </c>
      <c r="I10685" s="491">
        <v>6764.95</v>
      </c>
      <c r="J10685" s="491">
        <v>0</v>
      </c>
      <c r="K10685" s="491">
        <v>0</v>
      </c>
    </row>
    <row r="10686" spans="1:11" x14ac:dyDescent="0.25">
      <c r="A10686" s="489">
        <v>20763</v>
      </c>
      <c r="B10686" s="488" t="s">
        <v>19167</v>
      </c>
      <c r="C10686" s="489" t="s">
        <v>80</v>
      </c>
      <c r="D10686" s="490">
        <v>6913.72</v>
      </c>
      <c r="E10686" s="487"/>
      <c r="F10686" s="488" t="s">
        <v>16962</v>
      </c>
      <c r="G10686" s="491">
        <v>0</v>
      </c>
      <c r="H10686" s="491">
        <v>148.77000000000001</v>
      </c>
      <c r="I10686" s="491">
        <v>6764.95</v>
      </c>
      <c r="J10686" s="491">
        <v>0</v>
      </c>
      <c r="K10686" s="491">
        <v>0</v>
      </c>
    </row>
    <row r="10687" spans="1:11" ht="30" x14ac:dyDescent="0.25">
      <c r="A10687" s="489">
        <v>20764</v>
      </c>
      <c r="B10687" s="488" t="s">
        <v>23269</v>
      </c>
      <c r="C10687" s="489" t="s">
        <v>92</v>
      </c>
      <c r="D10687" s="490">
        <v>103009.71</v>
      </c>
      <c r="E10687" s="487"/>
      <c r="F10687" s="488" t="s">
        <v>16132</v>
      </c>
      <c r="G10687" s="491">
        <v>75898.350000000006</v>
      </c>
      <c r="H10687" s="491">
        <v>2012.78</v>
      </c>
      <c r="I10687" s="491">
        <v>11700.46</v>
      </c>
      <c r="J10687" s="491">
        <v>13398.12</v>
      </c>
      <c r="K10687" s="491">
        <v>0</v>
      </c>
    </row>
    <row r="10688" spans="1:11" ht="30" x14ac:dyDescent="0.25">
      <c r="A10688" s="489">
        <v>20765</v>
      </c>
      <c r="B10688" s="488" t="s">
        <v>23268</v>
      </c>
      <c r="C10688" s="489" t="s">
        <v>92</v>
      </c>
      <c r="D10688" s="490">
        <v>103009.71</v>
      </c>
      <c r="E10688" s="487"/>
      <c r="F10688" s="488" t="s">
        <v>16132</v>
      </c>
      <c r="G10688" s="491">
        <v>75898.350000000006</v>
      </c>
      <c r="H10688" s="491">
        <v>2012.78</v>
      </c>
      <c r="I10688" s="491">
        <v>11700.46</v>
      </c>
      <c r="J10688" s="491">
        <v>13398.12</v>
      </c>
      <c r="K10688" s="491">
        <v>0</v>
      </c>
    </row>
    <row r="10689" spans="1:11" ht="30" x14ac:dyDescent="0.25">
      <c r="A10689" s="489">
        <v>20766</v>
      </c>
      <c r="B10689" s="488" t="s">
        <v>23265</v>
      </c>
      <c r="C10689" s="489" t="s">
        <v>92</v>
      </c>
      <c r="D10689" s="490">
        <v>75767.27</v>
      </c>
      <c r="E10689" s="487"/>
      <c r="F10689" s="488" t="s">
        <v>16132</v>
      </c>
      <c r="G10689" s="491">
        <v>48655.91</v>
      </c>
      <c r="H10689" s="491">
        <v>2012.78</v>
      </c>
      <c r="I10689" s="491">
        <v>11700.46</v>
      </c>
      <c r="J10689" s="491">
        <v>13398.12</v>
      </c>
      <c r="K10689" s="491">
        <v>0</v>
      </c>
    </row>
    <row r="10690" spans="1:11" x14ac:dyDescent="0.25">
      <c r="A10690" s="489">
        <v>20767</v>
      </c>
      <c r="B10690" s="488" t="s">
        <v>21972</v>
      </c>
      <c r="C10690" s="489" t="s">
        <v>80</v>
      </c>
      <c r="D10690" s="490">
        <v>14929.28</v>
      </c>
      <c r="E10690" s="487"/>
      <c r="F10690" s="488" t="s">
        <v>16565</v>
      </c>
      <c r="G10690" s="491">
        <v>3584.61</v>
      </c>
      <c r="H10690" s="491">
        <v>2294.44</v>
      </c>
      <c r="I10690" s="491">
        <v>9050.23</v>
      </c>
      <c r="J10690" s="491">
        <v>0</v>
      </c>
      <c r="K10690" s="491">
        <v>0</v>
      </c>
    </row>
    <row r="10691" spans="1:11" ht="30" x14ac:dyDescent="0.25">
      <c r="A10691" s="489">
        <v>20768</v>
      </c>
      <c r="B10691" s="488" t="s">
        <v>20383</v>
      </c>
      <c r="C10691" s="489" t="s">
        <v>87</v>
      </c>
      <c r="D10691" s="490">
        <v>429759.45</v>
      </c>
      <c r="E10691" s="487"/>
      <c r="F10691" s="488" t="s">
        <v>15713</v>
      </c>
      <c r="G10691" s="491">
        <v>268395.14</v>
      </c>
      <c r="H10691" s="491">
        <v>69199.66</v>
      </c>
      <c r="I10691" s="491">
        <v>90502.28</v>
      </c>
      <c r="J10691" s="491">
        <v>1662.37</v>
      </c>
      <c r="K10691" s="491">
        <v>0</v>
      </c>
    </row>
    <row r="10692" spans="1:11" ht="30" x14ac:dyDescent="0.25">
      <c r="A10692" s="489">
        <v>20769</v>
      </c>
      <c r="B10692" s="488" t="s">
        <v>20381</v>
      </c>
      <c r="C10692" s="489" t="s">
        <v>87</v>
      </c>
      <c r="D10692" s="490">
        <v>306855.83</v>
      </c>
      <c r="E10692" s="487"/>
      <c r="F10692" s="488" t="s">
        <v>15713</v>
      </c>
      <c r="G10692" s="491">
        <v>170723.1</v>
      </c>
      <c r="H10692" s="491">
        <v>55280.86</v>
      </c>
      <c r="I10692" s="491">
        <v>79189.5</v>
      </c>
      <c r="J10692" s="491">
        <v>1662.37</v>
      </c>
      <c r="K10692" s="491">
        <v>0</v>
      </c>
    </row>
    <row r="10693" spans="1:11" ht="30" x14ac:dyDescent="0.25">
      <c r="A10693" s="489">
        <v>20770</v>
      </c>
      <c r="B10693" s="488" t="s">
        <v>21016</v>
      </c>
      <c r="C10693" s="489" t="s">
        <v>87</v>
      </c>
      <c r="D10693" s="490">
        <v>1363774.28</v>
      </c>
      <c r="E10693" s="487"/>
      <c r="F10693" s="488" t="s">
        <v>5933</v>
      </c>
      <c r="G10693" s="491">
        <v>1201920.43</v>
      </c>
      <c r="H10693" s="491">
        <v>116602.71</v>
      </c>
      <c r="I10693" s="491">
        <v>45251.14</v>
      </c>
      <c r="J10693" s="491">
        <v>0</v>
      </c>
      <c r="K10693" s="491">
        <v>0</v>
      </c>
    </row>
    <row r="10694" spans="1:11" ht="60" x14ac:dyDescent="0.25">
      <c r="A10694" s="489">
        <v>20771</v>
      </c>
      <c r="B10694" s="488" t="s">
        <v>24125</v>
      </c>
      <c r="C10694" s="489" t="s">
        <v>92</v>
      </c>
      <c r="D10694" s="490">
        <v>398611.75</v>
      </c>
      <c r="E10694" s="487"/>
      <c r="F10694" s="488" t="s">
        <v>18275</v>
      </c>
      <c r="G10694" s="491">
        <v>195843.36</v>
      </c>
      <c r="H10694" s="491">
        <v>49086.53</v>
      </c>
      <c r="I10694" s="491">
        <v>83148.259999999995</v>
      </c>
      <c r="J10694" s="491">
        <v>6233.88</v>
      </c>
      <c r="K10694" s="491">
        <v>64299.71</v>
      </c>
    </row>
    <row r="10695" spans="1:11" ht="45" x14ac:dyDescent="0.25">
      <c r="A10695" s="489">
        <v>20772</v>
      </c>
      <c r="B10695" s="488" t="s">
        <v>24126</v>
      </c>
      <c r="C10695" s="489" t="s">
        <v>92</v>
      </c>
      <c r="D10695" s="490">
        <v>253520.1</v>
      </c>
      <c r="E10695" s="487"/>
      <c r="F10695" s="488" t="s">
        <v>18275</v>
      </c>
      <c r="G10695" s="491">
        <v>74427.759999999995</v>
      </c>
      <c r="H10695" s="491">
        <v>49086.53</v>
      </c>
      <c r="I10695" s="491">
        <v>83148.259999999995</v>
      </c>
      <c r="J10695" s="491">
        <v>6233.88</v>
      </c>
      <c r="K10695" s="491">
        <v>40623.660000000003</v>
      </c>
    </row>
    <row r="10696" spans="1:11" ht="60" x14ac:dyDescent="0.25">
      <c r="A10696" s="489">
        <v>20773</v>
      </c>
      <c r="B10696" s="488" t="s">
        <v>24127</v>
      </c>
      <c r="C10696" s="489" t="s">
        <v>92</v>
      </c>
      <c r="D10696" s="490">
        <v>267822.34000000003</v>
      </c>
      <c r="E10696" s="487"/>
      <c r="F10696" s="488" t="s">
        <v>18275</v>
      </c>
      <c r="G10696" s="491">
        <v>86396.160000000003</v>
      </c>
      <c r="H10696" s="491">
        <v>49086.53</v>
      </c>
      <c r="I10696" s="491">
        <v>83148.259999999995</v>
      </c>
      <c r="J10696" s="491">
        <v>6233.88</v>
      </c>
      <c r="K10696" s="491">
        <v>42957.5</v>
      </c>
    </row>
    <row r="10697" spans="1:11" ht="60" x14ac:dyDescent="0.25">
      <c r="A10697" s="489">
        <v>20774</v>
      </c>
      <c r="B10697" s="488" t="s">
        <v>24128</v>
      </c>
      <c r="C10697" s="489" t="s">
        <v>92</v>
      </c>
      <c r="D10697" s="490">
        <v>393669.31</v>
      </c>
      <c r="E10697" s="487"/>
      <c r="F10697" s="488" t="s">
        <v>18275</v>
      </c>
      <c r="G10697" s="491">
        <v>191707.43</v>
      </c>
      <c r="H10697" s="491">
        <v>49086.53</v>
      </c>
      <c r="I10697" s="491">
        <v>83148.259999999995</v>
      </c>
      <c r="J10697" s="491">
        <v>6233.88</v>
      </c>
      <c r="K10697" s="491">
        <v>63493.2</v>
      </c>
    </row>
    <row r="10698" spans="1:11" ht="60" x14ac:dyDescent="0.25">
      <c r="A10698" s="489">
        <v>20775</v>
      </c>
      <c r="B10698" s="488" t="s">
        <v>24129</v>
      </c>
      <c r="C10698" s="489" t="s">
        <v>92</v>
      </c>
      <c r="D10698" s="490">
        <v>281513.77</v>
      </c>
      <c r="E10698" s="487"/>
      <c r="F10698" s="488" t="s">
        <v>18275</v>
      </c>
      <c r="G10698" s="491">
        <v>97853.42</v>
      </c>
      <c r="H10698" s="491">
        <v>49086.53</v>
      </c>
      <c r="I10698" s="491">
        <v>83148.259999999995</v>
      </c>
      <c r="J10698" s="491">
        <v>6233.88</v>
      </c>
      <c r="K10698" s="491">
        <v>45191.67</v>
      </c>
    </row>
    <row r="10699" spans="1:11" ht="30" x14ac:dyDescent="0.25">
      <c r="A10699" s="489">
        <v>20776</v>
      </c>
      <c r="B10699" s="488" t="s">
        <v>23740</v>
      </c>
      <c r="C10699" s="489" t="s">
        <v>87</v>
      </c>
      <c r="D10699" s="490">
        <v>1981980.68</v>
      </c>
      <c r="E10699" s="487"/>
      <c r="F10699" s="488" t="s">
        <v>15963</v>
      </c>
      <c r="G10699" s="491">
        <v>221101.65</v>
      </c>
      <c r="H10699" s="491">
        <v>439217.43</v>
      </c>
      <c r="I10699" s="491">
        <v>1321661.6000000001</v>
      </c>
      <c r="J10699" s="491">
        <v>0</v>
      </c>
      <c r="K10699" s="491">
        <v>0</v>
      </c>
    </row>
    <row r="10700" spans="1:11" x14ac:dyDescent="0.25">
      <c r="A10700" s="489">
        <v>20777</v>
      </c>
      <c r="B10700" s="488" t="s">
        <v>25264</v>
      </c>
      <c r="C10700" s="489" t="s">
        <v>87</v>
      </c>
      <c r="D10700" s="490">
        <v>78384.53</v>
      </c>
      <c r="E10700" s="487"/>
      <c r="F10700" s="488" t="s">
        <v>15781</v>
      </c>
      <c r="G10700" s="491">
        <v>74375</v>
      </c>
      <c r="H10700" s="491">
        <v>190.93</v>
      </c>
      <c r="I10700" s="491">
        <v>3818.6</v>
      </c>
      <c r="J10700" s="491">
        <v>0</v>
      </c>
      <c r="K10700" s="491">
        <v>0</v>
      </c>
    </row>
    <row r="10701" spans="1:11" ht="30" x14ac:dyDescent="0.25">
      <c r="A10701" s="489">
        <v>20778</v>
      </c>
      <c r="B10701" s="488" t="s">
        <v>17117</v>
      </c>
      <c r="C10701" s="489" t="s">
        <v>80</v>
      </c>
      <c r="D10701" s="490">
        <v>123849.88</v>
      </c>
      <c r="E10701" s="487"/>
      <c r="F10701" s="488" t="s">
        <v>16132</v>
      </c>
      <c r="G10701" s="491">
        <v>73379.44</v>
      </c>
      <c r="H10701" s="491">
        <v>4026.83</v>
      </c>
      <c r="I10701" s="491">
        <v>41734.019999999997</v>
      </c>
      <c r="J10701" s="491">
        <v>4709.6000000000004</v>
      </c>
      <c r="K10701" s="491">
        <v>0</v>
      </c>
    </row>
    <row r="10702" spans="1:11" ht="30" x14ac:dyDescent="0.25">
      <c r="A10702" s="489">
        <v>20779</v>
      </c>
      <c r="B10702" s="488" t="s">
        <v>23175</v>
      </c>
      <c r="C10702" s="489" t="s">
        <v>87</v>
      </c>
      <c r="D10702" s="490">
        <v>630497.22</v>
      </c>
      <c r="E10702" s="487"/>
      <c r="F10702" s="488" t="s">
        <v>6123</v>
      </c>
      <c r="G10702" s="491">
        <v>111504.75</v>
      </c>
      <c r="H10702" s="491">
        <v>428675.13</v>
      </c>
      <c r="I10702" s="491">
        <v>48342.55</v>
      </c>
      <c r="J10702" s="491">
        <v>41974.79</v>
      </c>
      <c r="K10702" s="491">
        <v>0</v>
      </c>
    </row>
    <row r="10703" spans="1:11" ht="30" x14ac:dyDescent="0.25">
      <c r="A10703" s="489">
        <v>20780</v>
      </c>
      <c r="B10703" s="488" t="s">
        <v>21399</v>
      </c>
      <c r="C10703" s="489" t="s">
        <v>92</v>
      </c>
      <c r="D10703" s="490">
        <v>143387.35999999999</v>
      </c>
      <c r="E10703" s="487"/>
      <c r="F10703" s="488" t="s">
        <v>16405</v>
      </c>
      <c r="G10703" s="491">
        <v>122727.3</v>
      </c>
      <c r="H10703" s="491">
        <v>595.05999999999995</v>
      </c>
      <c r="I10703" s="491">
        <v>11337.57</v>
      </c>
      <c r="J10703" s="491">
        <v>8727.43</v>
      </c>
      <c r="K10703" s="491">
        <v>0</v>
      </c>
    </row>
    <row r="10704" spans="1:11" x14ac:dyDescent="0.25">
      <c r="A10704" s="489">
        <v>20781</v>
      </c>
      <c r="B10704" s="488" t="s">
        <v>23106</v>
      </c>
      <c r="C10704" s="489" t="s">
        <v>182</v>
      </c>
      <c r="D10704" s="490">
        <v>231373.29</v>
      </c>
      <c r="E10704" s="487"/>
      <c r="F10704" s="488" t="s">
        <v>16686</v>
      </c>
      <c r="G10704" s="491">
        <v>141966.89000000001</v>
      </c>
      <c r="H10704" s="491">
        <v>469.92</v>
      </c>
      <c r="I10704" s="491">
        <v>9398.4699999999993</v>
      </c>
      <c r="J10704" s="491">
        <v>79538.02</v>
      </c>
      <c r="K10704" s="491">
        <v>0</v>
      </c>
    </row>
    <row r="10705" spans="1:11" ht="30" x14ac:dyDescent="0.25">
      <c r="A10705" s="489">
        <v>20782</v>
      </c>
      <c r="B10705" s="488" t="s">
        <v>22026</v>
      </c>
      <c r="C10705" s="489" t="s">
        <v>92</v>
      </c>
      <c r="D10705" s="490">
        <v>49678.2</v>
      </c>
      <c r="E10705" s="487"/>
      <c r="F10705" s="488" t="s">
        <v>16565</v>
      </c>
      <c r="G10705" s="491">
        <v>12777.99</v>
      </c>
      <c r="H10705" s="491">
        <v>0</v>
      </c>
      <c r="I10705" s="491">
        <v>32744.29</v>
      </c>
      <c r="J10705" s="491">
        <v>4155.92</v>
      </c>
      <c r="K10705" s="491">
        <v>0</v>
      </c>
    </row>
    <row r="10706" spans="1:11" x14ac:dyDescent="0.25">
      <c r="A10706" s="489">
        <v>20783</v>
      </c>
      <c r="B10706" s="488" t="s">
        <v>22618</v>
      </c>
      <c r="C10706" s="489" t="s">
        <v>92</v>
      </c>
      <c r="D10706" s="490">
        <v>875289.07</v>
      </c>
      <c r="E10706" s="487"/>
      <c r="F10706" s="488" t="s">
        <v>6935</v>
      </c>
      <c r="G10706" s="491">
        <v>643521.30000000005</v>
      </c>
      <c r="H10706" s="491">
        <v>3754.78</v>
      </c>
      <c r="I10706" s="491">
        <v>124114.99</v>
      </c>
      <c r="J10706" s="491">
        <v>103898</v>
      </c>
      <c r="K10706" s="491">
        <v>0</v>
      </c>
    </row>
    <row r="10707" spans="1:11" ht="30" x14ac:dyDescent="0.25">
      <c r="A10707" s="489">
        <v>20784</v>
      </c>
      <c r="B10707" s="488" t="s">
        <v>25142</v>
      </c>
      <c r="C10707" s="489" t="s">
        <v>80</v>
      </c>
      <c r="D10707" s="490">
        <v>58098.06</v>
      </c>
      <c r="E10707" s="487"/>
      <c r="F10707" s="488" t="s">
        <v>6935</v>
      </c>
      <c r="G10707" s="491">
        <v>33491</v>
      </c>
      <c r="H10707" s="491">
        <v>0</v>
      </c>
      <c r="I10707" s="491">
        <v>24607.06</v>
      </c>
      <c r="J10707" s="491">
        <v>0</v>
      </c>
      <c r="K10707" s="491">
        <v>0</v>
      </c>
    </row>
    <row r="10708" spans="1:11" x14ac:dyDescent="0.25">
      <c r="A10708" s="489">
        <v>20785</v>
      </c>
      <c r="B10708" s="488" t="s">
        <v>18913</v>
      </c>
      <c r="C10708" s="489" t="s">
        <v>87</v>
      </c>
      <c r="D10708" s="490">
        <v>47354.62</v>
      </c>
      <c r="E10708" s="487"/>
      <c r="F10708" s="488" t="s">
        <v>16123</v>
      </c>
      <c r="G10708" s="491">
        <v>0</v>
      </c>
      <c r="H10708" s="491">
        <v>2254.98</v>
      </c>
      <c r="I10708" s="491">
        <v>45099.64</v>
      </c>
      <c r="J10708" s="491">
        <v>0</v>
      </c>
      <c r="K10708" s="491">
        <v>0</v>
      </c>
    </row>
    <row r="10709" spans="1:11" ht="30" x14ac:dyDescent="0.25">
      <c r="A10709" s="489">
        <v>20786</v>
      </c>
      <c r="B10709" s="488" t="s">
        <v>24625</v>
      </c>
      <c r="C10709" s="489" t="s">
        <v>92</v>
      </c>
      <c r="D10709" s="490">
        <v>41588.68</v>
      </c>
      <c r="E10709" s="487"/>
      <c r="F10709" s="488" t="s">
        <v>15827</v>
      </c>
      <c r="G10709" s="491">
        <v>14852.63</v>
      </c>
      <c r="H10709" s="491">
        <v>5404.88</v>
      </c>
      <c r="I10709" s="491">
        <v>21331.17</v>
      </c>
      <c r="J10709" s="491">
        <v>0</v>
      </c>
      <c r="K10709" s="491">
        <v>0</v>
      </c>
    </row>
    <row r="10710" spans="1:11" ht="45" x14ac:dyDescent="0.25">
      <c r="A10710" s="489">
        <v>20787</v>
      </c>
      <c r="B10710" s="488" t="s">
        <v>24176</v>
      </c>
      <c r="C10710" s="489" t="s">
        <v>87</v>
      </c>
      <c r="D10710" s="490">
        <v>20715403.02</v>
      </c>
      <c r="E10710" s="487"/>
      <c r="F10710" s="488" t="s">
        <v>15713</v>
      </c>
      <c r="G10710" s="491">
        <v>19805928.640000001</v>
      </c>
      <c r="H10710" s="491">
        <v>648248.56000000006</v>
      </c>
      <c r="I10710" s="491">
        <v>124572.36</v>
      </c>
      <c r="J10710" s="491">
        <v>136653.47</v>
      </c>
      <c r="K10710" s="491">
        <v>0</v>
      </c>
    </row>
    <row r="10711" spans="1:11" ht="30" x14ac:dyDescent="0.25">
      <c r="A10711" s="489">
        <v>20788</v>
      </c>
      <c r="B10711" s="488" t="s">
        <v>24746</v>
      </c>
      <c r="C10711" s="489" t="s">
        <v>87</v>
      </c>
      <c r="D10711" s="490">
        <v>27929058.449999999</v>
      </c>
      <c r="E10711" s="487"/>
      <c r="F10711" s="488" t="s">
        <v>15963</v>
      </c>
      <c r="G10711" s="491">
        <v>27156172.010000002</v>
      </c>
      <c r="H10711" s="491">
        <v>4525.1099999999997</v>
      </c>
      <c r="I10711" s="491">
        <v>452511.42</v>
      </c>
      <c r="J10711" s="491">
        <v>315849.90999999997</v>
      </c>
      <c r="K10711" s="491">
        <v>0</v>
      </c>
    </row>
    <row r="10712" spans="1:11" ht="30" x14ac:dyDescent="0.25">
      <c r="A10712" s="489">
        <v>20789</v>
      </c>
      <c r="B10712" s="488" t="s">
        <v>15983</v>
      </c>
      <c r="C10712" s="489" t="s">
        <v>80</v>
      </c>
      <c r="D10712" s="490">
        <v>136578.46</v>
      </c>
      <c r="E10712" s="487"/>
      <c r="F10712" s="488" t="s">
        <v>15713</v>
      </c>
      <c r="G10712" s="491">
        <v>70994.009999999995</v>
      </c>
      <c r="H10712" s="491">
        <v>2828.2</v>
      </c>
      <c r="I10712" s="491">
        <v>56563.93</v>
      </c>
      <c r="J10712" s="491">
        <v>6192.32</v>
      </c>
      <c r="K10712" s="491">
        <v>0</v>
      </c>
    </row>
    <row r="10713" spans="1:11" ht="30" x14ac:dyDescent="0.25">
      <c r="A10713" s="489">
        <v>20790</v>
      </c>
      <c r="B10713" s="488" t="s">
        <v>16002</v>
      </c>
      <c r="C10713" s="489" t="s">
        <v>80</v>
      </c>
      <c r="D10713" s="490">
        <v>293401.71999999997</v>
      </c>
      <c r="E10713" s="487"/>
      <c r="F10713" s="488" t="s">
        <v>15713</v>
      </c>
      <c r="G10713" s="491">
        <v>192182.01</v>
      </c>
      <c r="H10713" s="491">
        <v>4525.1099999999997</v>
      </c>
      <c r="I10713" s="491">
        <v>90502.28</v>
      </c>
      <c r="J10713" s="491">
        <v>6192.32</v>
      </c>
      <c r="K10713" s="491">
        <v>0</v>
      </c>
    </row>
    <row r="10714" spans="1:11" ht="75" x14ac:dyDescent="0.25">
      <c r="A10714" s="489">
        <v>20791</v>
      </c>
      <c r="B10714" s="488" t="s">
        <v>16122</v>
      </c>
      <c r="C10714" s="489" t="s">
        <v>87</v>
      </c>
      <c r="D10714" s="490">
        <v>637942</v>
      </c>
      <c r="E10714" s="487"/>
      <c r="F10714" s="488" t="s">
        <v>16123</v>
      </c>
      <c r="G10714" s="491">
        <v>0</v>
      </c>
      <c r="H10714" s="491">
        <v>104344.1</v>
      </c>
      <c r="I10714" s="491">
        <v>529441.98</v>
      </c>
      <c r="J10714" s="491">
        <v>4155.92</v>
      </c>
      <c r="K10714" s="491">
        <v>0</v>
      </c>
    </row>
    <row r="10715" spans="1:11" ht="45" x14ac:dyDescent="0.25">
      <c r="A10715" s="489">
        <v>20792</v>
      </c>
      <c r="B10715" s="488" t="s">
        <v>19803</v>
      </c>
      <c r="C10715" s="489" t="s">
        <v>87</v>
      </c>
      <c r="D10715" s="490">
        <v>1347610.66</v>
      </c>
      <c r="E10715" s="487"/>
      <c r="F10715" s="488" t="s">
        <v>6935</v>
      </c>
      <c r="G10715" s="491">
        <v>533248.16</v>
      </c>
      <c r="H10715" s="491">
        <v>135213.64000000001</v>
      </c>
      <c r="I10715" s="491">
        <v>471352.86</v>
      </c>
      <c r="J10715" s="491">
        <v>207796</v>
      </c>
      <c r="K10715" s="491">
        <v>0</v>
      </c>
    </row>
    <row r="10716" spans="1:11" ht="45" x14ac:dyDescent="0.25">
      <c r="A10716" s="489">
        <v>20793</v>
      </c>
      <c r="B10716" s="488" t="s">
        <v>19767</v>
      </c>
      <c r="C10716" s="489" t="s">
        <v>87</v>
      </c>
      <c r="D10716" s="490">
        <v>3294957.67</v>
      </c>
      <c r="E10716" s="487"/>
      <c r="F10716" s="488" t="s">
        <v>6935</v>
      </c>
      <c r="G10716" s="491">
        <v>2480595.17</v>
      </c>
      <c r="H10716" s="491">
        <v>135213.64000000001</v>
      </c>
      <c r="I10716" s="491">
        <v>471352.86</v>
      </c>
      <c r="J10716" s="491">
        <v>207796</v>
      </c>
      <c r="K10716" s="491">
        <v>0</v>
      </c>
    </row>
    <row r="10717" spans="1:11" ht="45" x14ac:dyDescent="0.25">
      <c r="A10717" s="489">
        <v>20794</v>
      </c>
      <c r="B10717" s="488" t="s">
        <v>19766</v>
      </c>
      <c r="C10717" s="489" t="s">
        <v>87</v>
      </c>
      <c r="D10717" s="490">
        <v>1867599.87</v>
      </c>
      <c r="E10717" s="487"/>
      <c r="F10717" s="488" t="s">
        <v>6935</v>
      </c>
      <c r="G10717" s="491">
        <v>1053237.3700000001</v>
      </c>
      <c r="H10717" s="491">
        <v>135213.64000000001</v>
      </c>
      <c r="I10717" s="491">
        <v>471352.86</v>
      </c>
      <c r="J10717" s="491">
        <v>207796</v>
      </c>
      <c r="K10717" s="491">
        <v>0</v>
      </c>
    </row>
    <row r="10718" spans="1:11" ht="30" x14ac:dyDescent="0.25">
      <c r="A10718" s="489">
        <v>20795</v>
      </c>
      <c r="B10718" s="488" t="s">
        <v>19047</v>
      </c>
      <c r="C10718" s="489" t="s">
        <v>87</v>
      </c>
      <c r="D10718" s="490">
        <v>529629.42000000004</v>
      </c>
      <c r="E10718" s="487"/>
      <c r="F10718" s="488" t="s">
        <v>16123</v>
      </c>
      <c r="G10718" s="491">
        <v>0</v>
      </c>
      <c r="H10718" s="491">
        <v>37488.26</v>
      </c>
      <c r="I10718" s="491">
        <v>492141.16</v>
      </c>
      <c r="J10718" s="491">
        <v>0</v>
      </c>
      <c r="K10718" s="491">
        <v>0</v>
      </c>
    </row>
    <row r="10719" spans="1:11" ht="60" x14ac:dyDescent="0.25">
      <c r="A10719" s="489">
        <v>20796</v>
      </c>
      <c r="B10719" s="488" t="s">
        <v>19123</v>
      </c>
      <c r="C10719" s="489" t="s">
        <v>87</v>
      </c>
      <c r="D10719" s="490">
        <v>143416.82</v>
      </c>
      <c r="E10719" s="487"/>
      <c r="F10719" s="488" t="s">
        <v>16123</v>
      </c>
      <c r="G10719" s="491">
        <v>50080.78</v>
      </c>
      <c r="H10719" s="491">
        <v>4046.36</v>
      </c>
      <c r="I10719" s="491">
        <v>75701.009999999995</v>
      </c>
      <c r="J10719" s="491">
        <v>13588.67</v>
      </c>
      <c r="K10719" s="491">
        <v>0</v>
      </c>
    </row>
    <row r="10720" spans="1:11" ht="90" x14ac:dyDescent="0.25">
      <c r="A10720" s="489">
        <v>20797</v>
      </c>
      <c r="B10720" s="488" t="s">
        <v>20798</v>
      </c>
      <c r="C10720" s="489" t="s">
        <v>87</v>
      </c>
      <c r="D10720" s="490">
        <v>4751852.3499999996</v>
      </c>
      <c r="E10720" s="487"/>
      <c r="F10720" s="488" t="s">
        <v>15963</v>
      </c>
      <c r="G10720" s="491">
        <v>491337</v>
      </c>
      <c r="H10720" s="491">
        <v>1487076.5</v>
      </c>
      <c r="I10720" s="491">
        <v>2773438.85</v>
      </c>
      <c r="J10720" s="491">
        <v>0</v>
      </c>
      <c r="K10720" s="491">
        <v>0</v>
      </c>
    </row>
    <row r="10721" spans="1:11" ht="60" x14ac:dyDescent="0.25">
      <c r="A10721" s="489">
        <v>20798</v>
      </c>
      <c r="B10721" s="488" t="s">
        <v>22033</v>
      </c>
      <c r="C10721" s="489" t="s">
        <v>87</v>
      </c>
      <c r="D10721" s="490">
        <v>116501.65</v>
      </c>
      <c r="E10721" s="487"/>
      <c r="F10721" s="488" t="s">
        <v>5975</v>
      </c>
      <c r="G10721" s="491">
        <v>8454.25</v>
      </c>
      <c r="H10721" s="491">
        <v>26273.040000000001</v>
      </c>
      <c r="I10721" s="491">
        <v>60994.76</v>
      </c>
      <c r="J10721" s="491">
        <v>20779.599999999999</v>
      </c>
      <c r="K10721" s="491">
        <v>0</v>
      </c>
    </row>
    <row r="10722" spans="1:11" ht="60" x14ac:dyDescent="0.25">
      <c r="A10722" s="489">
        <v>20799</v>
      </c>
      <c r="B10722" s="488" t="s">
        <v>21868</v>
      </c>
      <c r="C10722" s="489" t="s">
        <v>87</v>
      </c>
      <c r="D10722" s="490">
        <v>154381.09</v>
      </c>
      <c r="E10722" s="487"/>
      <c r="F10722" s="488" t="s">
        <v>5933</v>
      </c>
      <c r="G10722" s="491">
        <v>117724.73</v>
      </c>
      <c r="H10722" s="491">
        <v>1562.59</v>
      </c>
      <c r="I10722" s="491">
        <v>28851.95</v>
      </c>
      <c r="J10722" s="491">
        <v>6241.82</v>
      </c>
      <c r="K10722" s="491">
        <v>0</v>
      </c>
    </row>
    <row r="10723" spans="1:11" ht="30" x14ac:dyDescent="0.25">
      <c r="A10723" s="489">
        <v>20800</v>
      </c>
      <c r="B10723" s="488" t="s">
        <v>25235</v>
      </c>
      <c r="C10723" s="489" t="s">
        <v>87</v>
      </c>
      <c r="D10723" s="490">
        <v>9586667.9600000009</v>
      </c>
      <c r="E10723" s="487"/>
      <c r="F10723" s="488" t="s">
        <v>16128</v>
      </c>
      <c r="G10723" s="491">
        <v>9467716.4100000001</v>
      </c>
      <c r="H10723" s="491">
        <v>16442.439999999999</v>
      </c>
      <c r="I10723" s="491">
        <v>64303.14</v>
      </c>
      <c r="J10723" s="491">
        <v>38205.97</v>
      </c>
      <c r="K10723" s="491">
        <v>0</v>
      </c>
    </row>
    <row r="10724" spans="1:11" ht="30" x14ac:dyDescent="0.25">
      <c r="A10724" s="489">
        <v>20801</v>
      </c>
      <c r="B10724" s="488" t="s">
        <v>19202</v>
      </c>
      <c r="C10724" s="489" t="s">
        <v>92</v>
      </c>
      <c r="D10724" s="490">
        <v>82958.41</v>
      </c>
      <c r="E10724" s="487"/>
      <c r="F10724" s="488" t="s">
        <v>16154</v>
      </c>
      <c r="G10724" s="491">
        <v>34001.65</v>
      </c>
      <c r="H10724" s="491">
        <v>1809.84</v>
      </c>
      <c r="I10724" s="491">
        <v>43757.8</v>
      </c>
      <c r="J10724" s="491">
        <v>3389.11</v>
      </c>
      <c r="K10724" s="491">
        <v>0</v>
      </c>
    </row>
    <row r="10725" spans="1:11" ht="30" x14ac:dyDescent="0.25">
      <c r="A10725" s="489">
        <v>20802</v>
      </c>
      <c r="B10725" s="488" t="s">
        <v>21173</v>
      </c>
      <c r="C10725" s="489" t="s">
        <v>87</v>
      </c>
      <c r="D10725" s="490">
        <v>227941.86</v>
      </c>
      <c r="E10725" s="487"/>
      <c r="F10725" s="488" t="s">
        <v>15905</v>
      </c>
      <c r="G10725" s="491">
        <v>204680</v>
      </c>
      <c r="H10725" s="491">
        <v>1107.71</v>
      </c>
      <c r="I10725" s="491">
        <v>22154.15</v>
      </c>
      <c r="J10725" s="491">
        <v>0</v>
      </c>
      <c r="K10725" s="491">
        <v>0</v>
      </c>
    </row>
    <row r="10726" spans="1:11" x14ac:dyDescent="0.25">
      <c r="A10726" s="489">
        <v>20803</v>
      </c>
      <c r="B10726" s="488" t="s">
        <v>22659</v>
      </c>
      <c r="C10726" s="489" t="s">
        <v>92</v>
      </c>
      <c r="D10726" s="490">
        <v>140462.75</v>
      </c>
      <c r="E10726" s="487"/>
      <c r="F10726" s="488" t="s">
        <v>16130</v>
      </c>
      <c r="G10726" s="491">
        <v>39285.42</v>
      </c>
      <c r="H10726" s="491">
        <v>1487.72</v>
      </c>
      <c r="I10726" s="491">
        <v>73286.91</v>
      </c>
      <c r="J10726" s="491">
        <v>5402.7</v>
      </c>
      <c r="K10726" s="491">
        <v>21000</v>
      </c>
    </row>
    <row r="10727" spans="1:11" ht="30" x14ac:dyDescent="0.25">
      <c r="A10727" s="489">
        <v>20804</v>
      </c>
      <c r="B10727" s="488" t="s">
        <v>22871</v>
      </c>
      <c r="C10727" s="489" t="s">
        <v>92</v>
      </c>
      <c r="D10727" s="490">
        <v>253933.51</v>
      </c>
      <c r="E10727" s="487"/>
      <c r="F10727" s="488" t="s">
        <v>16130</v>
      </c>
      <c r="G10727" s="491">
        <v>150919.54999999999</v>
      </c>
      <c r="H10727" s="491">
        <v>0</v>
      </c>
      <c r="I10727" s="491">
        <v>74533.3</v>
      </c>
      <c r="J10727" s="491">
        <v>7480.66</v>
      </c>
      <c r="K10727" s="491">
        <v>21000</v>
      </c>
    </row>
    <row r="10728" spans="1:11" x14ac:dyDescent="0.25">
      <c r="A10728" s="489">
        <v>20805</v>
      </c>
      <c r="B10728" s="488" t="s">
        <v>24682</v>
      </c>
      <c r="C10728" s="489" t="s">
        <v>87</v>
      </c>
      <c r="D10728" s="490">
        <v>75773.08</v>
      </c>
      <c r="E10728" s="487"/>
      <c r="F10728" s="488" t="s">
        <v>16283</v>
      </c>
      <c r="G10728" s="491">
        <v>52695</v>
      </c>
      <c r="H10728" s="491">
        <v>452.51</v>
      </c>
      <c r="I10728" s="491">
        <v>22625.57</v>
      </c>
      <c r="J10728" s="491">
        <v>0</v>
      </c>
      <c r="K10728" s="491">
        <v>0</v>
      </c>
    </row>
    <row r="10729" spans="1:11" x14ac:dyDescent="0.25">
      <c r="A10729" s="489">
        <v>20806</v>
      </c>
      <c r="B10729" s="488" t="s">
        <v>19350</v>
      </c>
      <c r="C10729" s="489" t="s">
        <v>87</v>
      </c>
      <c r="D10729" s="490">
        <v>174891.86</v>
      </c>
      <c r="E10729" s="487"/>
      <c r="F10729" s="488" t="s">
        <v>15963</v>
      </c>
      <c r="G10729" s="491">
        <v>89722.98</v>
      </c>
      <c r="H10729" s="491">
        <v>5979.38</v>
      </c>
      <c r="I10729" s="491">
        <v>79189.5</v>
      </c>
      <c r="J10729" s="491">
        <v>0</v>
      </c>
      <c r="K10729" s="491">
        <v>0</v>
      </c>
    </row>
    <row r="10730" spans="1:11" ht="30" x14ac:dyDescent="0.25">
      <c r="A10730" s="489">
        <v>20807</v>
      </c>
      <c r="B10730" s="488" t="s">
        <v>18920</v>
      </c>
      <c r="C10730" s="489" t="s">
        <v>87</v>
      </c>
      <c r="D10730" s="490">
        <v>16290.48</v>
      </c>
      <c r="E10730" s="487"/>
      <c r="F10730" s="488" t="s">
        <v>16123</v>
      </c>
      <c r="G10730" s="491">
        <v>13.32</v>
      </c>
      <c r="H10730" s="491">
        <v>3858.92</v>
      </c>
      <c r="I10730" s="491">
        <v>10755.87</v>
      </c>
      <c r="J10730" s="491">
        <v>1662.37</v>
      </c>
      <c r="K10730" s="491">
        <v>0</v>
      </c>
    </row>
    <row r="10731" spans="1:11" ht="30" x14ac:dyDescent="0.25">
      <c r="A10731" s="489">
        <v>20808</v>
      </c>
      <c r="B10731" s="488" t="s">
        <v>18919</v>
      </c>
      <c r="C10731" s="489" t="s">
        <v>87</v>
      </c>
      <c r="D10731" s="490">
        <v>246621.85</v>
      </c>
      <c r="E10731" s="487"/>
      <c r="F10731" s="488" t="s">
        <v>16123</v>
      </c>
      <c r="G10731" s="491">
        <v>138368.72</v>
      </c>
      <c r="H10731" s="491">
        <v>49564.85</v>
      </c>
      <c r="I10731" s="491">
        <v>52038.81</v>
      </c>
      <c r="J10731" s="491">
        <v>6649.47</v>
      </c>
      <c r="K10731" s="491">
        <v>0</v>
      </c>
    </row>
    <row r="10732" spans="1:11" ht="30" x14ac:dyDescent="0.25">
      <c r="A10732" s="489">
        <v>20809</v>
      </c>
      <c r="B10732" s="488" t="s">
        <v>20382</v>
      </c>
      <c r="C10732" s="489" t="s">
        <v>87</v>
      </c>
      <c r="D10732" s="490">
        <v>19825.29</v>
      </c>
      <c r="E10732" s="487"/>
      <c r="F10732" s="488" t="s">
        <v>16123</v>
      </c>
      <c r="G10732" s="491">
        <v>13.32</v>
      </c>
      <c r="H10732" s="491">
        <v>3321.13</v>
      </c>
      <c r="I10732" s="491">
        <v>14828.47</v>
      </c>
      <c r="J10732" s="491">
        <v>1662.37</v>
      </c>
      <c r="K10732" s="491">
        <v>0</v>
      </c>
    </row>
    <row r="10733" spans="1:11" ht="45" x14ac:dyDescent="0.25">
      <c r="A10733" s="489">
        <v>20810</v>
      </c>
      <c r="B10733" s="488" t="s">
        <v>20380</v>
      </c>
      <c r="C10733" s="489" t="s">
        <v>87</v>
      </c>
      <c r="D10733" s="490">
        <v>360547.09</v>
      </c>
      <c r="E10733" s="487"/>
      <c r="F10733" s="488" t="s">
        <v>16283</v>
      </c>
      <c r="G10733" s="491">
        <v>269494.12</v>
      </c>
      <c r="H10733" s="491">
        <v>16526.79</v>
      </c>
      <c r="I10733" s="491">
        <v>67876.710000000006</v>
      </c>
      <c r="J10733" s="491">
        <v>6649.47</v>
      </c>
      <c r="K10733" s="491">
        <v>0</v>
      </c>
    </row>
    <row r="10734" spans="1:11" ht="30" x14ac:dyDescent="0.25">
      <c r="A10734" s="489">
        <v>20811</v>
      </c>
      <c r="B10734" s="488" t="s">
        <v>20435</v>
      </c>
      <c r="C10734" s="489" t="s">
        <v>87</v>
      </c>
      <c r="D10734" s="490">
        <v>645115.32999999996</v>
      </c>
      <c r="E10734" s="487"/>
      <c r="F10734" s="488" t="s">
        <v>16283</v>
      </c>
      <c r="G10734" s="491">
        <v>162583.76</v>
      </c>
      <c r="H10734" s="491">
        <v>408005.39</v>
      </c>
      <c r="I10734" s="491">
        <v>67876.710000000006</v>
      </c>
      <c r="J10734" s="491">
        <v>6649.47</v>
      </c>
      <c r="K10734" s="491">
        <v>0</v>
      </c>
    </row>
    <row r="10735" spans="1:11" ht="30" x14ac:dyDescent="0.25">
      <c r="A10735" s="489">
        <v>20812</v>
      </c>
      <c r="B10735" s="488" t="s">
        <v>18988</v>
      </c>
      <c r="C10735" s="489" t="s">
        <v>87</v>
      </c>
      <c r="D10735" s="490">
        <v>28028.68</v>
      </c>
      <c r="E10735" s="487"/>
      <c r="F10735" s="488" t="s">
        <v>16123</v>
      </c>
      <c r="G10735" s="491">
        <v>0</v>
      </c>
      <c r="H10735" s="491">
        <v>5403.11</v>
      </c>
      <c r="I10735" s="491">
        <v>22625.57</v>
      </c>
      <c r="J10735" s="491">
        <v>0</v>
      </c>
      <c r="K10735" s="491">
        <v>0</v>
      </c>
    </row>
    <row r="10736" spans="1:11" ht="30" x14ac:dyDescent="0.25">
      <c r="A10736" s="489">
        <v>20813</v>
      </c>
      <c r="B10736" s="488" t="s">
        <v>17439</v>
      </c>
      <c r="C10736" s="489" t="s">
        <v>87</v>
      </c>
      <c r="D10736" s="490">
        <v>30057.37</v>
      </c>
      <c r="E10736" s="487"/>
      <c r="F10736" s="488" t="s">
        <v>16283</v>
      </c>
      <c r="G10736" s="491">
        <v>25306</v>
      </c>
      <c r="H10736" s="491">
        <v>226.26</v>
      </c>
      <c r="I10736" s="491">
        <v>4525.1099999999997</v>
      </c>
      <c r="J10736" s="491">
        <v>0</v>
      </c>
      <c r="K10736" s="491">
        <v>0</v>
      </c>
    </row>
    <row r="10737" spans="1:11" x14ac:dyDescent="0.25">
      <c r="A10737" s="489">
        <v>20814</v>
      </c>
      <c r="B10737" s="488" t="s">
        <v>24710</v>
      </c>
      <c r="C10737" s="489" t="s">
        <v>87</v>
      </c>
      <c r="D10737" s="490">
        <v>220719.43</v>
      </c>
      <c r="E10737" s="487"/>
      <c r="F10737" s="488" t="s">
        <v>16283</v>
      </c>
      <c r="G10737" s="491">
        <v>208841</v>
      </c>
      <c r="H10737" s="491">
        <v>565.64</v>
      </c>
      <c r="I10737" s="491">
        <v>11312.79</v>
      </c>
      <c r="J10737" s="491">
        <v>0</v>
      </c>
      <c r="K10737" s="491">
        <v>0</v>
      </c>
    </row>
    <row r="10738" spans="1:11" ht="30" x14ac:dyDescent="0.25">
      <c r="A10738" s="489">
        <v>20815</v>
      </c>
      <c r="B10738" s="488" t="s">
        <v>16052</v>
      </c>
      <c r="C10738" s="489" t="s">
        <v>80</v>
      </c>
      <c r="D10738" s="490">
        <v>30464.51</v>
      </c>
      <c r="E10738" s="487"/>
      <c r="F10738" s="488" t="s">
        <v>15963</v>
      </c>
      <c r="G10738" s="491">
        <v>14693.7</v>
      </c>
      <c r="H10738" s="491">
        <v>784.94</v>
      </c>
      <c r="I10738" s="491">
        <v>14445.61</v>
      </c>
      <c r="J10738" s="491">
        <v>540.27</v>
      </c>
      <c r="K10738" s="491">
        <v>0</v>
      </c>
    </row>
    <row r="10739" spans="1:11" x14ac:dyDescent="0.25">
      <c r="A10739" s="489">
        <v>20816</v>
      </c>
      <c r="B10739" s="488" t="s">
        <v>23739</v>
      </c>
      <c r="C10739" s="489" t="s">
        <v>87</v>
      </c>
      <c r="D10739" s="490">
        <v>1560234.48</v>
      </c>
      <c r="E10739" s="487"/>
      <c r="F10739" s="488" t="s">
        <v>15963</v>
      </c>
      <c r="G10739" s="491">
        <v>491337</v>
      </c>
      <c r="H10739" s="491">
        <v>954820.5</v>
      </c>
      <c r="I10739" s="491">
        <v>114076.98</v>
      </c>
      <c r="J10739" s="491">
        <v>0</v>
      </c>
      <c r="K10739" s="491">
        <v>0</v>
      </c>
    </row>
    <row r="10740" spans="1:11" ht="30" x14ac:dyDescent="0.25">
      <c r="A10740" s="489">
        <v>20817</v>
      </c>
      <c r="B10740" s="488" t="s">
        <v>18995</v>
      </c>
      <c r="C10740" s="489" t="s">
        <v>87</v>
      </c>
      <c r="D10740" s="490">
        <v>313253.96999999997</v>
      </c>
      <c r="E10740" s="487"/>
      <c r="F10740" s="488" t="s">
        <v>16132</v>
      </c>
      <c r="G10740" s="491">
        <v>245279.08</v>
      </c>
      <c r="H10740" s="491">
        <v>16074.28</v>
      </c>
      <c r="I10740" s="491">
        <v>45251.14</v>
      </c>
      <c r="J10740" s="491">
        <v>6649.47</v>
      </c>
      <c r="K10740" s="491">
        <v>0</v>
      </c>
    </row>
    <row r="10741" spans="1:11" ht="30" x14ac:dyDescent="0.25">
      <c r="A10741" s="489">
        <v>20818</v>
      </c>
      <c r="B10741" s="488" t="s">
        <v>24598</v>
      </c>
      <c r="C10741" s="489" t="s">
        <v>87</v>
      </c>
      <c r="D10741" s="490">
        <v>96092.2</v>
      </c>
      <c r="E10741" s="487"/>
      <c r="F10741" s="488" t="s">
        <v>15794</v>
      </c>
      <c r="G10741" s="491">
        <v>93470.11</v>
      </c>
      <c r="H10741" s="491">
        <v>51.41</v>
      </c>
      <c r="I10741" s="491">
        <v>2570.6799999999998</v>
      </c>
      <c r="J10741" s="491">
        <v>0</v>
      </c>
      <c r="K10741" s="491">
        <v>0</v>
      </c>
    </row>
    <row r="10742" spans="1:11" ht="30" x14ac:dyDescent="0.25">
      <c r="A10742" s="489">
        <v>20819</v>
      </c>
      <c r="B10742" s="488" t="s">
        <v>25150</v>
      </c>
      <c r="C10742" s="489" t="s">
        <v>80</v>
      </c>
      <c r="D10742" s="490">
        <v>127282.03</v>
      </c>
      <c r="E10742" s="487"/>
      <c r="F10742" s="488" t="s">
        <v>15794</v>
      </c>
      <c r="G10742" s="491">
        <v>115114.6</v>
      </c>
      <c r="H10742" s="491">
        <v>238.58</v>
      </c>
      <c r="I10742" s="491">
        <v>11928.85</v>
      </c>
      <c r="J10742" s="491">
        <v>0</v>
      </c>
      <c r="K10742" s="491">
        <v>0</v>
      </c>
    </row>
    <row r="10743" spans="1:11" ht="30" x14ac:dyDescent="0.25">
      <c r="A10743" s="489">
        <v>20820</v>
      </c>
      <c r="B10743" s="488" t="s">
        <v>25196</v>
      </c>
      <c r="C10743" s="489" t="s">
        <v>87</v>
      </c>
      <c r="D10743" s="490">
        <v>214870.14</v>
      </c>
      <c r="E10743" s="487"/>
      <c r="F10743" s="488" t="s">
        <v>15794</v>
      </c>
      <c r="G10743" s="491">
        <v>211512.02</v>
      </c>
      <c r="H10743" s="491">
        <v>65.849999999999994</v>
      </c>
      <c r="I10743" s="491">
        <v>3292.27</v>
      </c>
      <c r="J10743" s="491">
        <v>0</v>
      </c>
      <c r="K10743" s="491">
        <v>0</v>
      </c>
    </row>
    <row r="10744" spans="1:11" ht="30" x14ac:dyDescent="0.25">
      <c r="A10744" s="489">
        <v>20821</v>
      </c>
      <c r="B10744" s="488" t="s">
        <v>16901</v>
      </c>
      <c r="C10744" s="489" t="s">
        <v>80</v>
      </c>
      <c r="D10744" s="490">
        <v>367747.79</v>
      </c>
      <c r="E10744" s="487"/>
      <c r="F10744" s="488" t="s">
        <v>5933</v>
      </c>
      <c r="G10744" s="491">
        <v>192672.2</v>
      </c>
      <c r="H10744" s="491">
        <v>33132.67</v>
      </c>
      <c r="I10744" s="491">
        <v>19607.77</v>
      </c>
      <c r="J10744" s="491">
        <v>42533.7</v>
      </c>
      <c r="K10744" s="491">
        <v>79801.45</v>
      </c>
    </row>
    <row r="10745" spans="1:11" ht="30" x14ac:dyDescent="0.25">
      <c r="A10745" s="489">
        <v>20822</v>
      </c>
      <c r="B10745" s="488" t="s">
        <v>16891</v>
      </c>
      <c r="C10745" s="489" t="s">
        <v>80</v>
      </c>
      <c r="D10745" s="490">
        <v>457078.12</v>
      </c>
      <c r="E10745" s="487"/>
      <c r="F10745" s="488" t="s">
        <v>15827</v>
      </c>
      <c r="G10745" s="491">
        <v>331556</v>
      </c>
      <c r="H10745" s="491">
        <v>10518.05</v>
      </c>
      <c r="I10745" s="491">
        <v>115004.07</v>
      </c>
      <c r="J10745" s="491">
        <v>0</v>
      </c>
      <c r="K10745" s="491">
        <v>0</v>
      </c>
    </row>
    <row r="10746" spans="1:11" ht="30" x14ac:dyDescent="0.25">
      <c r="A10746" s="489">
        <v>20823</v>
      </c>
      <c r="B10746" s="488" t="s">
        <v>17727</v>
      </c>
      <c r="C10746" s="489" t="s">
        <v>182</v>
      </c>
      <c r="D10746" s="490">
        <v>97781.15</v>
      </c>
      <c r="E10746" s="487"/>
      <c r="F10746" s="488" t="s">
        <v>16414</v>
      </c>
      <c r="G10746" s="491">
        <v>0</v>
      </c>
      <c r="H10746" s="491">
        <v>9022.69</v>
      </c>
      <c r="I10746" s="491">
        <v>3691.06</v>
      </c>
      <c r="J10746" s="491">
        <v>85067.4</v>
      </c>
      <c r="K10746" s="491">
        <v>0</v>
      </c>
    </row>
    <row r="10747" spans="1:11" ht="30" x14ac:dyDescent="0.25">
      <c r="A10747" s="489">
        <v>20824</v>
      </c>
      <c r="B10747" s="488" t="s">
        <v>18105</v>
      </c>
      <c r="C10747" s="489" t="s">
        <v>80</v>
      </c>
      <c r="D10747" s="490">
        <v>187485.83</v>
      </c>
      <c r="E10747" s="487"/>
      <c r="F10747" s="488" t="s">
        <v>15827</v>
      </c>
      <c r="G10747" s="491">
        <v>56600.55</v>
      </c>
      <c r="H10747" s="491">
        <v>9953.35</v>
      </c>
      <c r="I10747" s="491">
        <v>120931.93</v>
      </c>
      <c r="J10747" s="491">
        <v>0</v>
      </c>
      <c r="K10747" s="491">
        <v>0</v>
      </c>
    </row>
    <row r="10748" spans="1:11" ht="30" x14ac:dyDescent="0.25">
      <c r="A10748" s="489">
        <v>20825</v>
      </c>
      <c r="B10748" s="488" t="s">
        <v>17829</v>
      </c>
      <c r="C10748" s="489" t="s">
        <v>80</v>
      </c>
      <c r="D10748" s="490">
        <v>541432.82999999996</v>
      </c>
      <c r="E10748" s="487"/>
      <c r="F10748" s="488" t="s">
        <v>15827</v>
      </c>
      <c r="G10748" s="491">
        <v>252797.92</v>
      </c>
      <c r="H10748" s="491">
        <v>16112.52</v>
      </c>
      <c r="I10748" s="491">
        <v>169118.98</v>
      </c>
      <c r="J10748" s="491">
        <v>23805.599999999999</v>
      </c>
      <c r="K10748" s="491">
        <v>79597.8</v>
      </c>
    </row>
    <row r="10749" spans="1:11" ht="30" x14ac:dyDescent="0.25">
      <c r="A10749" s="489">
        <v>20826</v>
      </c>
      <c r="B10749" s="488" t="s">
        <v>22010</v>
      </c>
      <c r="C10749" s="489" t="s">
        <v>92</v>
      </c>
      <c r="D10749" s="490">
        <v>27239.15</v>
      </c>
      <c r="E10749" s="487"/>
      <c r="F10749" s="488" t="s">
        <v>16565</v>
      </c>
      <c r="G10749" s="491">
        <v>7293.96</v>
      </c>
      <c r="H10749" s="491">
        <v>391.08</v>
      </c>
      <c r="I10749" s="491">
        <v>19554.11</v>
      </c>
      <c r="J10749" s="491">
        <v>0</v>
      </c>
      <c r="K10749" s="491">
        <v>0</v>
      </c>
    </row>
    <row r="10750" spans="1:11" ht="45" x14ac:dyDescent="0.25">
      <c r="A10750" s="489">
        <v>20827</v>
      </c>
      <c r="B10750" s="488" t="s">
        <v>23695</v>
      </c>
      <c r="C10750" s="489" t="s">
        <v>87</v>
      </c>
      <c r="D10750" s="490">
        <v>2204629.69</v>
      </c>
      <c r="E10750" s="487"/>
      <c r="F10750" s="488" t="s">
        <v>15720</v>
      </c>
      <c r="G10750" s="491">
        <v>2069377.1</v>
      </c>
      <c r="H10750" s="491">
        <v>5563.59</v>
      </c>
      <c r="I10750" s="491">
        <v>106645.94</v>
      </c>
      <c r="J10750" s="491">
        <v>23043.06</v>
      </c>
      <c r="K10750" s="491">
        <v>0</v>
      </c>
    </row>
    <row r="10751" spans="1:11" ht="30" x14ac:dyDescent="0.25">
      <c r="A10751" s="489">
        <v>20828</v>
      </c>
      <c r="B10751" s="488" t="s">
        <v>21987</v>
      </c>
      <c r="C10751" s="489" t="s">
        <v>80</v>
      </c>
      <c r="D10751" s="490">
        <v>30682.7</v>
      </c>
      <c r="E10751" s="487"/>
      <c r="F10751" s="488" t="s">
        <v>15827</v>
      </c>
      <c r="G10751" s="491">
        <v>5623.85</v>
      </c>
      <c r="H10751" s="491">
        <v>12803.99</v>
      </c>
      <c r="I10751" s="491">
        <v>12254.86</v>
      </c>
      <c r="J10751" s="491">
        <v>0</v>
      </c>
      <c r="K10751" s="491">
        <v>0</v>
      </c>
    </row>
    <row r="10752" spans="1:11" x14ac:dyDescent="0.25">
      <c r="A10752" s="489">
        <v>20829</v>
      </c>
      <c r="B10752" s="488" t="s">
        <v>23615</v>
      </c>
      <c r="C10752" s="489" t="s">
        <v>87</v>
      </c>
      <c r="D10752" s="490">
        <v>113008.19</v>
      </c>
      <c r="E10752" s="487"/>
      <c r="F10752" s="488" t="s">
        <v>15827</v>
      </c>
      <c r="G10752" s="491">
        <v>28922.81</v>
      </c>
      <c r="H10752" s="491">
        <v>4008.67</v>
      </c>
      <c r="I10752" s="491">
        <v>71475.12</v>
      </c>
      <c r="J10752" s="491">
        <v>8601.59</v>
      </c>
      <c r="K10752" s="491">
        <v>0</v>
      </c>
    </row>
    <row r="10753" spans="1:11" ht="30" x14ac:dyDescent="0.25">
      <c r="A10753" s="489">
        <v>20830</v>
      </c>
      <c r="B10753" s="488" t="s">
        <v>23679</v>
      </c>
      <c r="C10753" s="489" t="s">
        <v>87</v>
      </c>
      <c r="D10753" s="490">
        <v>88801.34</v>
      </c>
      <c r="E10753" s="487"/>
      <c r="F10753" s="488" t="s">
        <v>15720</v>
      </c>
      <c r="G10753" s="491">
        <v>21715.06</v>
      </c>
      <c r="H10753" s="491">
        <v>2607.13</v>
      </c>
      <c r="I10753" s="491">
        <v>45769.55</v>
      </c>
      <c r="J10753" s="491">
        <v>18709.580000000002</v>
      </c>
      <c r="K10753" s="491">
        <v>0</v>
      </c>
    </row>
    <row r="10754" spans="1:11" ht="45" x14ac:dyDescent="0.25">
      <c r="A10754" s="489">
        <v>20831</v>
      </c>
      <c r="B10754" s="488" t="s">
        <v>21975</v>
      </c>
      <c r="C10754" s="489" t="s">
        <v>80</v>
      </c>
      <c r="D10754" s="490">
        <v>24478.59</v>
      </c>
      <c r="E10754" s="487"/>
      <c r="F10754" s="488" t="s">
        <v>16565</v>
      </c>
      <c r="G10754" s="491">
        <v>9364.59</v>
      </c>
      <c r="H10754" s="491">
        <v>3529.71</v>
      </c>
      <c r="I10754" s="491">
        <v>11584.29</v>
      </c>
      <c r="J10754" s="491">
        <v>0</v>
      </c>
      <c r="K10754" s="491">
        <v>0</v>
      </c>
    </row>
    <row r="10755" spans="1:11" ht="45" x14ac:dyDescent="0.25">
      <c r="A10755" s="489">
        <v>20832</v>
      </c>
      <c r="B10755" s="488" t="s">
        <v>19199</v>
      </c>
      <c r="C10755" s="489" t="s">
        <v>87</v>
      </c>
      <c r="D10755" s="490">
        <v>975525.74</v>
      </c>
      <c r="E10755" s="487"/>
      <c r="F10755" s="488" t="s">
        <v>15720</v>
      </c>
      <c r="G10755" s="491">
        <v>840273.15</v>
      </c>
      <c r="H10755" s="491">
        <v>5563.59</v>
      </c>
      <c r="I10755" s="491">
        <v>106645.94</v>
      </c>
      <c r="J10755" s="491">
        <v>23043.06</v>
      </c>
      <c r="K10755" s="491">
        <v>0</v>
      </c>
    </row>
    <row r="10756" spans="1:11" ht="30" x14ac:dyDescent="0.25">
      <c r="A10756" s="489">
        <v>20833</v>
      </c>
      <c r="B10756" s="488" t="s">
        <v>17053</v>
      </c>
      <c r="C10756" s="489" t="s">
        <v>87</v>
      </c>
      <c r="D10756" s="490">
        <v>1428795.02</v>
      </c>
      <c r="E10756" s="487"/>
      <c r="F10756" s="488" t="s">
        <v>15794</v>
      </c>
      <c r="G10756" s="491">
        <v>1268251</v>
      </c>
      <c r="H10756" s="491">
        <v>1477.86</v>
      </c>
      <c r="I10756" s="491">
        <v>29557.16</v>
      </c>
      <c r="J10756" s="491">
        <v>129509</v>
      </c>
      <c r="K10756" s="491">
        <v>0</v>
      </c>
    </row>
    <row r="10757" spans="1:11" ht="30" x14ac:dyDescent="0.25">
      <c r="A10757" s="489">
        <v>20834</v>
      </c>
      <c r="B10757" s="488" t="s">
        <v>24537</v>
      </c>
      <c r="C10757" s="489" t="s">
        <v>87</v>
      </c>
      <c r="D10757" s="490">
        <v>5541985.0099999998</v>
      </c>
      <c r="E10757" s="487"/>
      <c r="F10757" s="488" t="s">
        <v>15794</v>
      </c>
      <c r="G10757" s="491">
        <v>5251932</v>
      </c>
      <c r="H10757" s="491">
        <v>1477.86</v>
      </c>
      <c r="I10757" s="491">
        <v>29557.16</v>
      </c>
      <c r="J10757" s="491">
        <v>259017.99</v>
      </c>
      <c r="K10757" s="491">
        <v>0</v>
      </c>
    </row>
    <row r="10758" spans="1:11" ht="30" x14ac:dyDescent="0.25">
      <c r="A10758" s="489">
        <v>20835</v>
      </c>
      <c r="B10758" s="488" t="s">
        <v>24538</v>
      </c>
      <c r="C10758" s="489" t="s">
        <v>87</v>
      </c>
      <c r="D10758" s="490">
        <v>11611812.02</v>
      </c>
      <c r="E10758" s="487"/>
      <c r="F10758" s="488" t="s">
        <v>15794</v>
      </c>
      <c r="G10758" s="491">
        <v>11451268</v>
      </c>
      <c r="H10758" s="491">
        <v>1477.86</v>
      </c>
      <c r="I10758" s="491">
        <v>29557.16</v>
      </c>
      <c r="J10758" s="491">
        <v>129509</v>
      </c>
      <c r="K10758" s="491">
        <v>0</v>
      </c>
    </row>
    <row r="10759" spans="1:11" ht="30" x14ac:dyDescent="0.25">
      <c r="A10759" s="489">
        <v>20836</v>
      </c>
      <c r="B10759" s="488" t="s">
        <v>24535</v>
      </c>
      <c r="C10759" s="489" t="s">
        <v>87</v>
      </c>
      <c r="D10759" s="490">
        <v>20906812.02</v>
      </c>
      <c r="E10759" s="487"/>
      <c r="F10759" s="488" t="s">
        <v>15794</v>
      </c>
      <c r="G10759" s="491">
        <v>20746268</v>
      </c>
      <c r="H10759" s="491">
        <v>1477.86</v>
      </c>
      <c r="I10759" s="491">
        <v>29557.16</v>
      </c>
      <c r="J10759" s="491">
        <v>129509</v>
      </c>
      <c r="K10759" s="491">
        <v>0</v>
      </c>
    </row>
    <row r="10760" spans="1:11" ht="30" x14ac:dyDescent="0.25">
      <c r="A10760" s="489">
        <v>20837</v>
      </c>
      <c r="B10760" s="488" t="s">
        <v>24536</v>
      </c>
      <c r="C10760" s="489" t="s">
        <v>87</v>
      </c>
      <c r="D10760" s="490">
        <v>4054739.34</v>
      </c>
      <c r="E10760" s="487"/>
      <c r="F10760" s="488" t="s">
        <v>15794</v>
      </c>
      <c r="G10760" s="491">
        <v>3970268</v>
      </c>
      <c r="H10760" s="491">
        <v>938.9</v>
      </c>
      <c r="I10760" s="491">
        <v>18777.939999999999</v>
      </c>
      <c r="J10760" s="491">
        <v>64754.5</v>
      </c>
      <c r="K10760" s="491">
        <v>0</v>
      </c>
    </row>
    <row r="10761" spans="1:11" ht="30" x14ac:dyDescent="0.25">
      <c r="A10761" s="489">
        <v>20838</v>
      </c>
      <c r="B10761" s="488" t="s">
        <v>24532</v>
      </c>
      <c r="C10761" s="489" t="s">
        <v>87</v>
      </c>
      <c r="D10761" s="490">
        <v>32652154.030000001</v>
      </c>
      <c r="E10761" s="487"/>
      <c r="F10761" s="488" t="s">
        <v>15794</v>
      </c>
      <c r="G10761" s="491">
        <v>32491610.010000002</v>
      </c>
      <c r="H10761" s="491">
        <v>1477.86</v>
      </c>
      <c r="I10761" s="491">
        <v>29557.16</v>
      </c>
      <c r="J10761" s="491">
        <v>129509</v>
      </c>
      <c r="K10761" s="491">
        <v>0</v>
      </c>
    </row>
    <row r="10762" spans="1:11" ht="30" x14ac:dyDescent="0.25">
      <c r="A10762" s="489">
        <v>20839</v>
      </c>
      <c r="B10762" s="488" t="s">
        <v>19385</v>
      </c>
      <c r="C10762" s="489" t="s">
        <v>87</v>
      </c>
      <c r="D10762" s="490">
        <v>4092795.02</v>
      </c>
      <c r="E10762" s="487"/>
      <c r="F10762" s="488" t="s">
        <v>15794</v>
      </c>
      <c r="G10762" s="491">
        <v>3932251</v>
      </c>
      <c r="H10762" s="491">
        <v>1477.86</v>
      </c>
      <c r="I10762" s="491">
        <v>29557.16</v>
      </c>
      <c r="J10762" s="491">
        <v>129509</v>
      </c>
      <c r="K10762" s="491">
        <v>0</v>
      </c>
    </row>
    <row r="10763" spans="1:11" ht="30" x14ac:dyDescent="0.25">
      <c r="A10763" s="489">
        <v>20840</v>
      </c>
      <c r="B10763" s="488" t="s">
        <v>21623</v>
      </c>
      <c r="C10763" s="489" t="s">
        <v>87</v>
      </c>
      <c r="D10763" s="490">
        <v>4636.1499999999996</v>
      </c>
      <c r="E10763" s="487"/>
      <c r="F10763" s="488" t="s">
        <v>15794</v>
      </c>
      <c r="G10763" s="491">
        <v>3500</v>
      </c>
      <c r="H10763" s="491">
        <v>54.1</v>
      </c>
      <c r="I10763" s="491">
        <v>1082.05</v>
      </c>
      <c r="J10763" s="491">
        <v>0</v>
      </c>
      <c r="K10763" s="491">
        <v>0</v>
      </c>
    </row>
    <row r="10764" spans="1:11" ht="30" x14ac:dyDescent="0.25">
      <c r="A10764" s="489">
        <v>20841</v>
      </c>
      <c r="B10764" s="488" t="s">
        <v>22979</v>
      </c>
      <c r="C10764" s="489" t="s">
        <v>87</v>
      </c>
      <c r="D10764" s="490">
        <v>27636.83</v>
      </c>
      <c r="E10764" s="487"/>
      <c r="F10764" s="488" t="s">
        <v>15794</v>
      </c>
      <c r="G10764" s="491">
        <v>22865.01</v>
      </c>
      <c r="H10764" s="491">
        <v>227.23</v>
      </c>
      <c r="I10764" s="491">
        <v>4544.59</v>
      </c>
      <c r="J10764" s="491">
        <v>0</v>
      </c>
      <c r="K10764" s="491">
        <v>0</v>
      </c>
    </row>
    <row r="10765" spans="1:11" ht="30" x14ac:dyDescent="0.25">
      <c r="A10765" s="489">
        <v>20842</v>
      </c>
      <c r="B10765" s="488" t="s">
        <v>24520</v>
      </c>
      <c r="C10765" s="489" t="s">
        <v>87</v>
      </c>
      <c r="D10765" s="490">
        <v>655287.48</v>
      </c>
      <c r="E10765" s="487"/>
      <c r="F10765" s="488" t="s">
        <v>18227</v>
      </c>
      <c r="G10765" s="491">
        <v>0</v>
      </c>
      <c r="H10765" s="491">
        <v>57030.43</v>
      </c>
      <c r="I10765" s="491">
        <v>385588.55</v>
      </c>
      <c r="J10765" s="491">
        <v>212668.5</v>
      </c>
      <c r="K10765" s="491">
        <v>0</v>
      </c>
    </row>
    <row r="10766" spans="1:11" ht="30" x14ac:dyDescent="0.25">
      <c r="A10766" s="489">
        <v>20843</v>
      </c>
      <c r="B10766" s="488" t="s">
        <v>24513</v>
      </c>
      <c r="C10766" s="489" t="s">
        <v>87</v>
      </c>
      <c r="D10766" s="490">
        <v>787709.64</v>
      </c>
      <c r="E10766" s="487"/>
      <c r="F10766" s="488" t="s">
        <v>18227</v>
      </c>
      <c r="G10766" s="491">
        <v>0</v>
      </c>
      <c r="H10766" s="491">
        <v>112334.88</v>
      </c>
      <c r="I10766" s="491">
        <v>462706.26</v>
      </c>
      <c r="J10766" s="491">
        <v>212668.5</v>
      </c>
      <c r="K10766" s="491">
        <v>0</v>
      </c>
    </row>
    <row r="10767" spans="1:11" ht="30" x14ac:dyDescent="0.25">
      <c r="A10767" s="489">
        <v>20844</v>
      </c>
      <c r="B10767" s="488" t="s">
        <v>18599</v>
      </c>
      <c r="C10767" s="489" t="s">
        <v>92</v>
      </c>
      <c r="D10767" s="490">
        <v>115498.13</v>
      </c>
      <c r="E10767" s="487"/>
      <c r="F10767" s="488" t="s">
        <v>16130</v>
      </c>
      <c r="G10767" s="491">
        <v>80634.09</v>
      </c>
      <c r="H10767" s="491">
        <v>1723.41</v>
      </c>
      <c r="I10767" s="491">
        <v>27823.919999999998</v>
      </c>
      <c r="J10767" s="491">
        <v>5316.71</v>
      </c>
      <c r="K10767" s="491">
        <v>0</v>
      </c>
    </row>
    <row r="10768" spans="1:11" ht="30" x14ac:dyDescent="0.25">
      <c r="A10768" s="489">
        <v>20845</v>
      </c>
      <c r="B10768" s="488" t="s">
        <v>19144</v>
      </c>
      <c r="C10768" s="489" t="s">
        <v>92</v>
      </c>
      <c r="D10768" s="490">
        <v>68074.84</v>
      </c>
      <c r="E10768" s="487"/>
      <c r="F10768" s="488" t="s">
        <v>16132</v>
      </c>
      <c r="G10768" s="491">
        <v>30429.85</v>
      </c>
      <c r="H10768" s="491">
        <v>4364.3100000000004</v>
      </c>
      <c r="I10768" s="491">
        <v>26092.48</v>
      </c>
      <c r="J10768" s="491">
        <v>7188.2</v>
      </c>
      <c r="K10768" s="491">
        <v>0</v>
      </c>
    </row>
    <row r="10769" spans="1:11" ht="30" x14ac:dyDescent="0.25">
      <c r="A10769" s="489">
        <v>20846</v>
      </c>
      <c r="B10769" s="488" t="s">
        <v>19858</v>
      </c>
      <c r="C10769" s="489" t="s">
        <v>182</v>
      </c>
      <c r="D10769" s="490">
        <v>85021.04</v>
      </c>
      <c r="E10769" s="487"/>
      <c r="F10769" s="488" t="s">
        <v>16414</v>
      </c>
      <c r="G10769" s="491">
        <v>0</v>
      </c>
      <c r="H10769" s="491">
        <v>9022.69</v>
      </c>
      <c r="I10769" s="491">
        <v>3691.06</v>
      </c>
      <c r="J10769" s="491">
        <v>72307.289999999994</v>
      </c>
      <c r="K10769" s="491">
        <v>0</v>
      </c>
    </row>
    <row r="10770" spans="1:11" x14ac:dyDescent="0.25">
      <c r="A10770" s="489">
        <v>20847</v>
      </c>
      <c r="B10770" s="488" t="s">
        <v>17080</v>
      </c>
      <c r="C10770" s="489" t="s">
        <v>80</v>
      </c>
      <c r="D10770" s="490">
        <v>82520.61</v>
      </c>
      <c r="E10770" s="487"/>
      <c r="F10770" s="488" t="s">
        <v>5933</v>
      </c>
      <c r="G10770" s="491">
        <v>51875</v>
      </c>
      <c r="H10770" s="491">
        <v>892.59</v>
      </c>
      <c r="I10770" s="491">
        <v>29753.02</v>
      </c>
      <c r="J10770" s="491">
        <v>0</v>
      </c>
      <c r="K10770" s="491">
        <v>0</v>
      </c>
    </row>
    <row r="10771" spans="1:11" x14ac:dyDescent="0.25">
      <c r="A10771" s="489">
        <v>20848</v>
      </c>
      <c r="B10771" s="488" t="s">
        <v>16954</v>
      </c>
      <c r="C10771" s="489" t="s">
        <v>92</v>
      </c>
      <c r="D10771" s="490">
        <v>192223.15</v>
      </c>
      <c r="E10771" s="487"/>
      <c r="F10771" s="488" t="s">
        <v>16132</v>
      </c>
      <c r="G10771" s="491">
        <v>53132.63</v>
      </c>
      <c r="H10771" s="491">
        <v>5959.01</v>
      </c>
      <c r="I10771" s="491">
        <v>118967.79</v>
      </c>
      <c r="J10771" s="491">
        <v>14163.72</v>
      </c>
      <c r="K10771" s="491">
        <v>0</v>
      </c>
    </row>
    <row r="10772" spans="1:11" ht="30" x14ac:dyDescent="0.25">
      <c r="A10772" s="489">
        <v>20849</v>
      </c>
      <c r="B10772" s="488" t="s">
        <v>22194</v>
      </c>
      <c r="C10772" s="489" t="s">
        <v>92</v>
      </c>
      <c r="D10772" s="490">
        <v>612680.25</v>
      </c>
      <c r="E10772" s="487"/>
      <c r="F10772" s="488" t="s">
        <v>16130</v>
      </c>
      <c r="G10772" s="491">
        <v>416891.64</v>
      </c>
      <c r="H10772" s="491">
        <v>5919.88</v>
      </c>
      <c r="I10772" s="491">
        <v>189868.73</v>
      </c>
      <c r="J10772" s="491">
        <v>0</v>
      </c>
      <c r="K10772" s="491">
        <v>0</v>
      </c>
    </row>
    <row r="10773" spans="1:11" ht="45" x14ac:dyDescent="0.25">
      <c r="A10773" s="489">
        <v>20850</v>
      </c>
      <c r="B10773" s="488" t="s">
        <v>16606</v>
      </c>
      <c r="C10773" s="489" t="s">
        <v>87</v>
      </c>
      <c r="D10773" s="490">
        <v>227363.51</v>
      </c>
      <c r="E10773" s="487"/>
      <c r="F10773" s="488" t="s">
        <v>16585</v>
      </c>
      <c r="G10773" s="491">
        <v>142742.67000000001</v>
      </c>
      <c r="H10773" s="491">
        <v>2463.84</v>
      </c>
      <c r="I10773" s="491">
        <v>82128</v>
      </c>
      <c r="J10773" s="491">
        <v>29</v>
      </c>
      <c r="K10773" s="491">
        <v>0</v>
      </c>
    </row>
    <row r="10774" spans="1:11" ht="45" x14ac:dyDescent="0.25">
      <c r="A10774" s="489">
        <v>20851</v>
      </c>
      <c r="B10774" s="488" t="s">
        <v>16671</v>
      </c>
      <c r="C10774" s="489" t="s">
        <v>87</v>
      </c>
      <c r="D10774" s="490">
        <v>211942.51</v>
      </c>
      <c r="E10774" s="487"/>
      <c r="F10774" s="488" t="s">
        <v>16585</v>
      </c>
      <c r="G10774" s="491">
        <v>127321.67</v>
      </c>
      <c r="H10774" s="491">
        <v>2463.84</v>
      </c>
      <c r="I10774" s="491">
        <v>82128</v>
      </c>
      <c r="J10774" s="491">
        <v>29</v>
      </c>
      <c r="K10774" s="491">
        <v>0</v>
      </c>
    </row>
    <row r="10775" spans="1:11" ht="45" x14ac:dyDescent="0.25">
      <c r="A10775" s="489">
        <v>20852</v>
      </c>
      <c r="B10775" s="488" t="s">
        <v>20259</v>
      </c>
      <c r="C10775" s="489" t="s">
        <v>87</v>
      </c>
      <c r="D10775" s="490">
        <v>209882.51</v>
      </c>
      <c r="E10775" s="487"/>
      <c r="F10775" s="488" t="s">
        <v>16585</v>
      </c>
      <c r="G10775" s="491">
        <v>125261.67</v>
      </c>
      <c r="H10775" s="491">
        <v>2463.84</v>
      </c>
      <c r="I10775" s="491">
        <v>82128</v>
      </c>
      <c r="J10775" s="491">
        <v>29</v>
      </c>
      <c r="K10775" s="491">
        <v>0</v>
      </c>
    </row>
    <row r="10776" spans="1:11" x14ac:dyDescent="0.25">
      <c r="A10776" s="489">
        <v>20853</v>
      </c>
      <c r="B10776" s="488" t="s">
        <v>18168</v>
      </c>
      <c r="C10776" s="489" t="s">
        <v>92</v>
      </c>
      <c r="D10776" s="490">
        <v>505552.01</v>
      </c>
      <c r="E10776" s="487"/>
      <c r="F10776" s="488" t="s">
        <v>16154</v>
      </c>
      <c r="G10776" s="491">
        <v>337222.28</v>
      </c>
      <c r="H10776" s="491">
        <v>5851.28</v>
      </c>
      <c r="I10776" s="491">
        <v>162478.45000000001</v>
      </c>
      <c r="J10776" s="491">
        <v>0</v>
      </c>
      <c r="K10776" s="491">
        <v>0</v>
      </c>
    </row>
    <row r="10777" spans="1:11" x14ac:dyDescent="0.25">
      <c r="A10777" s="489">
        <v>20854</v>
      </c>
      <c r="B10777" s="488" t="s">
        <v>19650</v>
      </c>
      <c r="C10777" s="489" t="s">
        <v>87</v>
      </c>
      <c r="D10777" s="490">
        <v>46257084.5</v>
      </c>
      <c r="E10777" s="487"/>
      <c r="F10777" s="488" t="s">
        <v>16132</v>
      </c>
      <c r="G10777" s="491">
        <v>26618470.079999998</v>
      </c>
      <c r="H10777" s="491">
        <v>663245.66</v>
      </c>
      <c r="I10777" s="491">
        <v>18975368.760000002</v>
      </c>
      <c r="J10777" s="491">
        <v>0</v>
      </c>
      <c r="K10777" s="491">
        <v>0</v>
      </c>
    </row>
    <row r="10778" spans="1:11" ht="45" x14ac:dyDescent="0.25">
      <c r="A10778" s="489">
        <v>20855</v>
      </c>
      <c r="B10778" s="488" t="s">
        <v>23708</v>
      </c>
      <c r="C10778" s="489" t="s">
        <v>87</v>
      </c>
      <c r="D10778" s="490">
        <v>181396.51</v>
      </c>
      <c r="E10778" s="487"/>
      <c r="F10778" s="488" t="s">
        <v>16585</v>
      </c>
      <c r="G10778" s="491">
        <v>96775.67</v>
      </c>
      <c r="H10778" s="491">
        <v>2463.84</v>
      </c>
      <c r="I10778" s="491">
        <v>82128</v>
      </c>
      <c r="J10778" s="491">
        <v>29</v>
      </c>
      <c r="K10778" s="491">
        <v>0</v>
      </c>
    </row>
    <row r="10779" spans="1:11" x14ac:dyDescent="0.25">
      <c r="A10779" s="489">
        <v>20856</v>
      </c>
      <c r="B10779" s="488" t="s">
        <v>20942</v>
      </c>
      <c r="C10779" s="489" t="s">
        <v>92</v>
      </c>
      <c r="D10779" s="490">
        <v>506206.75</v>
      </c>
      <c r="E10779" s="487"/>
      <c r="F10779" s="488" t="s">
        <v>16154</v>
      </c>
      <c r="G10779" s="491">
        <v>297466.94</v>
      </c>
      <c r="H10779" s="491">
        <v>21154.9</v>
      </c>
      <c r="I10779" s="491">
        <v>62155.39</v>
      </c>
      <c r="J10779" s="491">
        <v>125429.52</v>
      </c>
      <c r="K10779" s="491">
        <v>0</v>
      </c>
    </row>
    <row r="10780" spans="1:11" ht="30" x14ac:dyDescent="0.25">
      <c r="A10780" s="489">
        <v>20857</v>
      </c>
      <c r="B10780" s="488" t="s">
        <v>21835</v>
      </c>
      <c r="C10780" s="489" t="s">
        <v>92</v>
      </c>
      <c r="D10780" s="490">
        <v>350596.47</v>
      </c>
      <c r="E10780" s="487"/>
      <c r="F10780" s="488" t="s">
        <v>16154</v>
      </c>
      <c r="G10780" s="491">
        <v>141856.66</v>
      </c>
      <c r="H10780" s="491">
        <v>21154.9</v>
      </c>
      <c r="I10780" s="491">
        <v>62155.39</v>
      </c>
      <c r="J10780" s="491">
        <v>125429.52</v>
      </c>
      <c r="K10780" s="491">
        <v>0</v>
      </c>
    </row>
    <row r="10781" spans="1:11" ht="45" x14ac:dyDescent="0.25">
      <c r="A10781" s="494">
        <v>29164</v>
      </c>
      <c r="B10781" s="493" t="s">
        <v>23909</v>
      </c>
      <c r="C10781" s="494" t="s">
        <v>80</v>
      </c>
      <c r="D10781" s="495">
        <v>33876.82</v>
      </c>
      <c r="E10781" s="492"/>
      <c r="F10781" s="493" t="s">
        <v>5975</v>
      </c>
      <c r="G10781" s="496">
        <v>24369.33</v>
      </c>
      <c r="H10781" s="496">
        <v>4.75</v>
      </c>
      <c r="I10781" s="496">
        <v>9502.74</v>
      </c>
      <c r="J10781" s="496">
        <v>0</v>
      </c>
      <c r="K10781" s="496">
        <v>0</v>
      </c>
    </row>
    <row r="10782" spans="1:11" ht="30" x14ac:dyDescent="0.25">
      <c r="A10782" s="461">
        <v>71717</v>
      </c>
      <c r="B10782" s="497" t="s">
        <v>23912</v>
      </c>
      <c r="C10782" s="461" t="s">
        <v>87</v>
      </c>
      <c r="D10782" s="498">
        <v>12500402.75</v>
      </c>
      <c r="E10782" s="462"/>
      <c r="F10782" s="497" t="s">
        <v>15713</v>
      </c>
      <c r="G10782" s="499">
        <v>12044992</v>
      </c>
      <c r="H10782" s="499">
        <v>15519.13</v>
      </c>
      <c r="I10782" s="499">
        <v>310382.62</v>
      </c>
      <c r="J10782" s="499">
        <v>129509</v>
      </c>
      <c r="K10782" s="499">
        <v>0</v>
      </c>
    </row>
  </sheetData>
  <autoFilter ref="A1:K10782" xr:uid="{00000000-0009-0000-0000-000000000000}">
    <sortState xmlns:xlrd2="http://schemas.microsoft.com/office/spreadsheetml/2017/richdata2" ref="A2:K10782">
      <sortCondition ref="A1:A10782"/>
    </sortState>
  </autoFilter>
  <conditionalFormatting sqref="A1:A1048576">
    <cfRule type="duplicateValues" dxfId="1" priority="1"/>
  </conditionalFormatting>
  <pageMargins left="0.7" right="0.7" top="0.75" bottom="0.75" header="0.3" footer="0.3"/>
  <pageSetup fitToWidth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82F82-B6EE-410A-B6D9-3092534D3D34}">
  <sheetPr>
    <outlinePr summaryBelow="0" summaryRight="0"/>
  </sheetPr>
  <dimension ref="A1:O13176"/>
  <sheetViews>
    <sheetView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F10" sqref="F10"/>
    </sheetView>
  </sheetViews>
  <sheetFormatPr baseColWidth="10" defaultColWidth="9.140625" defaultRowHeight="15" x14ac:dyDescent="0.25"/>
  <cols>
    <col min="1" max="1" width="9.7109375" style="502" bestFit="1" customWidth="1"/>
    <col min="2" max="2" width="45.140625" style="501" customWidth="1"/>
    <col min="3" max="3" width="7" style="502" customWidth="1"/>
    <col min="4" max="4" width="17.140625" style="503" customWidth="1"/>
    <col min="5" max="5" width="7.7109375" style="500" customWidth="1"/>
    <col min="6" max="6" width="15.42578125" style="500" customWidth="1"/>
    <col min="7" max="7" width="24" style="501" customWidth="1"/>
    <col min="8" max="8" width="21.7109375" style="501" customWidth="1"/>
    <col min="9" max="11" width="17.140625" style="503" customWidth="1"/>
    <col min="12" max="12" width="11.42578125" style="505" customWidth="1"/>
    <col min="13" max="13" width="11.42578125" style="502" customWidth="1"/>
    <col min="14" max="14" width="17.140625" style="503" customWidth="1"/>
    <col min="15" max="15" width="19.28515625" style="500" customWidth="1"/>
  </cols>
  <sheetData>
    <row r="1" spans="1:15" s="509" customFormat="1" ht="30" x14ac:dyDescent="0.25">
      <c r="A1" s="485" t="s">
        <v>74</v>
      </c>
      <c r="B1" s="485" t="s">
        <v>5952</v>
      </c>
      <c r="C1" s="485" t="s">
        <v>75</v>
      </c>
      <c r="D1" s="486" t="s">
        <v>5953</v>
      </c>
      <c r="E1" s="485" t="s">
        <v>15705</v>
      </c>
      <c r="F1" s="485" t="s">
        <v>5954</v>
      </c>
      <c r="G1" s="485" t="s">
        <v>5955</v>
      </c>
      <c r="H1" s="485" t="s">
        <v>5956</v>
      </c>
      <c r="I1" s="486" t="s">
        <v>25687</v>
      </c>
      <c r="J1" s="486" t="s">
        <v>25686</v>
      </c>
      <c r="K1" s="486" t="s">
        <v>25685</v>
      </c>
      <c r="L1" s="510" t="s">
        <v>76</v>
      </c>
      <c r="M1" s="485" t="s">
        <v>25684</v>
      </c>
      <c r="N1" s="486" t="s">
        <v>25683</v>
      </c>
      <c r="O1" s="485" t="s">
        <v>25682</v>
      </c>
    </row>
    <row r="2" spans="1:15" ht="30" x14ac:dyDescent="0.25">
      <c r="A2" s="489">
        <v>2</v>
      </c>
      <c r="B2" s="488" t="s">
        <v>14239</v>
      </c>
      <c r="C2" s="489" t="s">
        <v>87</v>
      </c>
      <c r="D2" s="490">
        <v>0</v>
      </c>
      <c r="E2" s="487"/>
      <c r="F2" s="487" t="s">
        <v>8668</v>
      </c>
      <c r="G2" s="488" t="s">
        <v>6016</v>
      </c>
      <c r="H2" s="488"/>
      <c r="I2" s="490">
        <v>0</v>
      </c>
      <c r="J2" s="490">
        <v>0</v>
      </c>
      <c r="K2" s="490">
        <v>0</v>
      </c>
      <c r="L2" s="508"/>
      <c r="M2" s="489">
        <v>0</v>
      </c>
      <c r="N2" s="490">
        <v>0</v>
      </c>
      <c r="O2" s="487" t="s">
        <v>5958</v>
      </c>
    </row>
    <row r="3" spans="1:15" x14ac:dyDescent="0.25">
      <c r="A3" s="489">
        <v>3</v>
      </c>
      <c r="B3" s="488" t="s">
        <v>1655</v>
      </c>
      <c r="C3" s="489" t="s">
        <v>87</v>
      </c>
      <c r="D3" s="490">
        <v>0</v>
      </c>
      <c r="E3" s="487"/>
      <c r="F3" s="487" t="s">
        <v>8668</v>
      </c>
      <c r="G3" s="488" t="s">
        <v>6016</v>
      </c>
      <c r="H3" s="488"/>
      <c r="I3" s="490">
        <v>0</v>
      </c>
      <c r="J3" s="490">
        <v>0</v>
      </c>
      <c r="K3" s="490">
        <v>0</v>
      </c>
      <c r="L3" s="508"/>
      <c r="M3" s="489">
        <v>0</v>
      </c>
      <c r="N3" s="490">
        <v>0</v>
      </c>
      <c r="O3" s="487" t="s">
        <v>5958</v>
      </c>
    </row>
    <row r="4" spans="1:15" ht="45" x14ac:dyDescent="0.25">
      <c r="A4" s="489">
        <v>4</v>
      </c>
      <c r="B4" s="488" t="s">
        <v>79</v>
      </c>
      <c r="C4" s="489" t="s">
        <v>80</v>
      </c>
      <c r="D4" s="490">
        <v>828</v>
      </c>
      <c r="E4" s="487"/>
      <c r="F4" s="487" t="s">
        <v>5958</v>
      </c>
      <c r="G4" s="488" t="s">
        <v>6218</v>
      </c>
      <c r="H4" s="488" t="s">
        <v>5980</v>
      </c>
      <c r="I4" s="490">
        <v>695.8</v>
      </c>
      <c r="J4" s="490">
        <v>0.19</v>
      </c>
      <c r="K4" s="490">
        <v>828</v>
      </c>
      <c r="L4" s="508">
        <v>45503</v>
      </c>
      <c r="M4" s="489">
        <v>1</v>
      </c>
      <c r="N4" s="490">
        <v>695.8</v>
      </c>
      <c r="O4" s="487" t="s">
        <v>25582</v>
      </c>
    </row>
    <row r="5" spans="1:15" x14ac:dyDescent="0.25">
      <c r="A5" s="489">
        <v>5</v>
      </c>
      <c r="B5" s="488" t="s">
        <v>14238</v>
      </c>
      <c r="C5" s="489" t="s">
        <v>77</v>
      </c>
      <c r="D5" s="490">
        <v>0</v>
      </c>
      <c r="E5" s="487"/>
      <c r="F5" s="487" t="s">
        <v>5958</v>
      </c>
      <c r="G5" s="488" t="s">
        <v>6218</v>
      </c>
      <c r="H5" s="488"/>
      <c r="I5" s="490">
        <v>0</v>
      </c>
      <c r="J5" s="490">
        <v>0</v>
      </c>
      <c r="K5" s="490">
        <v>0</v>
      </c>
      <c r="L5" s="508"/>
      <c r="M5" s="489">
        <v>0</v>
      </c>
      <c r="N5" s="490">
        <v>0</v>
      </c>
      <c r="O5" s="487" t="s">
        <v>5958</v>
      </c>
    </row>
    <row r="6" spans="1:15" ht="30" x14ac:dyDescent="0.25">
      <c r="A6" s="489">
        <v>6</v>
      </c>
      <c r="B6" s="488" t="s">
        <v>86</v>
      </c>
      <c r="C6" s="489" t="s">
        <v>77</v>
      </c>
      <c r="D6" s="490">
        <v>7517</v>
      </c>
      <c r="E6" s="487"/>
      <c r="F6" s="487" t="s">
        <v>5958</v>
      </c>
      <c r="G6" s="488" t="s">
        <v>6218</v>
      </c>
      <c r="H6" s="488" t="s">
        <v>25583</v>
      </c>
      <c r="I6" s="490">
        <v>6316.81</v>
      </c>
      <c r="J6" s="490">
        <v>0.19</v>
      </c>
      <c r="K6" s="490">
        <v>7517</v>
      </c>
      <c r="L6" s="508">
        <v>44589</v>
      </c>
      <c r="M6" s="489">
        <v>1</v>
      </c>
      <c r="N6" s="490">
        <v>6316.81</v>
      </c>
      <c r="O6" s="487" t="s">
        <v>25582</v>
      </c>
    </row>
    <row r="7" spans="1:15" ht="30" x14ac:dyDescent="0.25">
      <c r="A7" s="489">
        <v>7</v>
      </c>
      <c r="B7" s="488" t="s">
        <v>85</v>
      </c>
      <c r="C7" s="489" t="s">
        <v>77</v>
      </c>
      <c r="D7" s="490">
        <v>4549</v>
      </c>
      <c r="E7" s="487"/>
      <c r="F7" s="487" t="s">
        <v>5958</v>
      </c>
      <c r="G7" s="488" t="s">
        <v>6218</v>
      </c>
      <c r="H7" s="488" t="s">
        <v>25583</v>
      </c>
      <c r="I7" s="490">
        <v>3822.69</v>
      </c>
      <c r="J7" s="490">
        <v>0.19</v>
      </c>
      <c r="K7" s="490">
        <v>4549</v>
      </c>
      <c r="L7" s="508">
        <v>43537</v>
      </c>
      <c r="M7" s="489">
        <v>1</v>
      </c>
      <c r="N7" s="490">
        <v>3822.69</v>
      </c>
      <c r="O7" s="487" t="s">
        <v>25582</v>
      </c>
    </row>
    <row r="8" spans="1:15" ht="45" x14ac:dyDescent="0.25">
      <c r="A8" s="489">
        <v>9</v>
      </c>
      <c r="B8" s="488" t="s">
        <v>7670</v>
      </c>
      <c r="C8" s="489" t="s">
        <v>77</v>
      </c>
      <c r="D8" s="490">
        <v>7457.73</v>
      </c>
      <c r="E8" s="487"/>
      <c r="F8" s="487" t="s">
        <v>5958</v>
      </c>
      <c r="G8" s="488" t="s">
        <v>6218</v>
      </c>
      <c r="H8" s="488" t="s">
        <v>5976</v>
      </c>
      <c r="I8" s="490">
        <v>6267</v>
      </c>
      <c r="J8" s="490">
        <v>0.19</v>
      </c>
      <c r="K8" s="490">
        <v>7457.73</v>
      </c>
      <c r="L8" s="508">
        <v>45510</v>
      </c>
      <c r="M8" s="489">
        <v>1</v>
      </c>
      <c r="N8" s="490">
        <v>6267</v>
      </c>
      <c r="O8" s="487" t="s">
        <v>25582</v>
      </c>
    </row>
    <row r="9" spans="1:15" ht="45" x14ac:dyDescent="0.25">
      <c r="A9" s="489">
        <v>10</v>
      </c>
      <c r="B9" s="488" t="s">
        <v>7050</v>
      </c>
      <c r="C9" s="489" t="s">
        <v>80</v>
      </c>
      <c r="D9" s="490">
        <v>27749</v>
      </c>
      <c r="E9" s="487"/>
      <c r="F9" s="487" t="s">
        <v>5958</v>
      </c>
      <c r="G9" s="488" t="s">
        <v>6027</v>
      </c>
      <c r="H9" s="488" t="s">
        <v>5980</v>
      </c>
      <c r="I9" s="490">
        <v>23318.49</v>
      </c>
      <c r="J9" s="490">
        <v>0.19</v>
      </c>
      <c r="K9" s="490">
        <v>27749</v>
      </c>
      <c r="L9" s="508">
        <v>45481</v>
      </c>
      <c r="M9" s="489">
        <v>1</v>
      </c>
      <c r="N9" s="490">
        <v>23318.49</v>
      </c>
      <c r="O9" s="487" t="s">
        <v>25582</v>
      </c>
    </row>
    <row r="10" spans="1:15" ht="45" x14ac:dyDescent="0.25">
      <c r="A10" s="489">
        <v>11</v>
      </c>
      <c r="B10" s="488" t="s">
        <v>6621</v>
      </c>
      <c r="C10" s="489" t="s">
        <v>80</v>
      </c>
      <c r="D10" s="490">
        <v>10050</v>
      </c>
      <c r="E10" s="487"/>
      <c r="F10" s="487" t="s">
        <v>5958</v>
      </c>
      <c r="G10" s="488" t="s">
        <v>6027</v>
      </c>
      <c r="H10" s="488" t="s">
        <v>5976</v>
      </c>
      <c r="I10" s="490">
        <v>8445.3799999999992</v>
      </c>
      <c r="J10" s="490">
        <v>0.19</v>
      </c>
      <c r="K10" s="490">
        <v>10050</v>
      </c>
      <c r="L10" s="508">
        <v>45481</v>
      </c>
      <c r="M10" s="489">
        <v>1</v>
      </c>
      <c r="N10" s="490">
        <v>8445.3799999999992</v>
      </c>
      <c r="O10" s="487" t="s">
        <v>25582</v>
      </c>
    </row>
    <row r="11" spans="1:15" ht="30" x14ac:dyDescent="0.25">
      <c r="A11" s="489">
        <v>12</v>
      </c>
      <c r="B11" s="488" t="s">
        <v>14237</v>
      </c>
      <c r="C11" s="489" t="s">
        <v>80</v>
      </c>
      <c r="D11" s="490">
        <v>0</v>
      </c>
      <c r="E11" s="487"/>
      <c r="F11" s="487" t="s">
        <v>5958</v>
      </c>
      <c r="G11" s="488" t="s">
        <v>6029</v>
      </c>
      <c r="H11" s="488"/>
      <c r="I11" s="490">
        <v>0</v>
      </c>
      <c r="J11" s="490">
        <v>0</v>
      </c>
      <c r="K11" s="490">
        <v>0</v>
      </c>
      <c r="L11" s="508"/>
      <c r="M11" s="489">
        <v>0</v>
      </c>
      <c r="N11" s="490">
        <v>0</v>
      </c>
      <c r="O11" s="487" t="s">
        <v>5958</v>
      </c>
    </row>
    <row r="12" spans="1:15" ht="30" x14ac:dyDescent="0.25">
      <c r="A12" s="489">
        <v>13</v>
      </c>
      <c r="B12" s="488" t="s">
        <v>14236</v>
      </c>
      <c r="C12" s="489" t="s">
        <v>80</v>
      </c>
      <c r="D12" s="490">
        <v>0</v>
      </c>
      <c r="E12" s="487"/>
      <c r="F12" s="487" t="s">
        <v>5958</v>
      </c>
      <c r="G12" s="488" t="s">
        <v>6029</v>
      </c>
      <c r="H12" s="488"/>
      <c r="I12" s="490">
        <v>0</v>
      </c>
      <c r="J12" s="490">
        <v>0</v>
      </c>
      <c r="K12" s="490">
        <v>0</v>
      </c>
      <c r="L12" s="508"/>
      <c r="M12" s="489">
        <v>0</v>
      </c>
      <c r="N12" s="490">
        <v>0</v>
      </c>
      <c r="O12" s="487" t="s">
        <v>5958</v>
      </c>
    </row>
    <row r="13" spans="1:15" ht="30" x14ac:dyDescent="0.25">
      <c r="A13" s="489">
        <v>14</v>
      </c>
      <c r="B13" s="488" t="s">
        <v>14235</v>
      </c>
      <c r="C13" s="489" t="s">
        <v>87</v>
      </c>
      <c r="D13" s="490">
        <v>0</v>
      </c>
      <c r="E13" s="487"/>
      <c r="F13" s="487" t="s">
        <v>5958</v>
      </c>
      <c r="G13" s="488" t="s">
        <v>6027</v>
      </c>
      <c r="H13" s="488"/>
      <c r="I13" s="490">
        <v>0</v>
      </c>
      <c r="J13" s="490">
        <v>0</v>
      </c>
      <c r="K13" s="490">
        <v>0</v>
      </c>
      <c r="L13" s="508"/>
      <c r="M13" s="489">
        <v>0</v>
      </c>
      <c r="N13" s="490">
        <v>0</v>
      </c>
      <c r="O13" s="487" t="s">
        <v>5958</v>
      </c>
    </row>
    <row r="14" spans="1:15" x14ac:dyDescent="0.25">
      <c r="A14" s="489">
        <v>15</v>
      </c>
      <c r="B14" s="488" t="s">
        <v>1639</v>
      </c>
      <c r="C14" s="489" t="s">
        <v>77</v>
      </c>
      <c r="D14" s="490">
        <v>0</v>
      </c>
      <c r="E14" s="487"/>
      <c r="F14" s="487" t="s">
        <v>14234</v>
      </c>
      <c r="G14" s="488" t="s">
        <v>7046</v>
      </c>
      <c r="H14" s="488"/>
      <c r="I14" s="490">
        <v>0</v>
      </c>
      <c r="J14" s="490">
        <v>0</v>
      </c>
      <c r="K14" s="490">
        <v>0</v>
      </c>
      <c r="L14" s="508"/>
      <c r="M14" s="489">
        <v>0</v>
      </c>
      <c r="N14" s="490">
        <v>0</v>
      </c>
      <c r="O14" s="487" t="s">
        <v>5958</v>
      </c>
    </row>
    <row r="15" spans="1:15" ht="30" x14ac:dyDescent="0.25">
      <c r="A15" s="489">
        <v>17</v>
      </c>
      <c r="B15" s="488" t="s">
        <v>14233</v>
      </c>
      <c r="C15" s="489" t="s">
        <v>87</v>
      </c>
      <c r="D15" s="490">
        <v>0</v>
      </c>
      <c r="E15" s="487"/>
      <c r="F15" s="487" t="s">
        <v>5958</v>
      </c>
      <c r="G15" s="488" t="s">
        <v>25584</v>
      </c>
      <c r="H15" s="488"/>
      <c r="I15" s="490">
        <v>0</v>
      </c>
      <c r="J15" s="490">
        <v>0</v>
      </c>
      <c r="K15" s="490">
        <v>0</v>
      </c>
      <c r="L15" s="508"/>
      <c r="M15" s="489">
        <v>0</v>
      </c>
      <c r="N15" s="490">
        <v>0</v>
      </c>
      <c r="O15" s="487" t="s">
        <v>5958</v>
      </c>
    </row>
    <row r="16" spans="1:15" ht="30" x14ac:dyDescent="0.25">
      <c r="A16" s="489">
        <v>18</v>
      </c>
      <c r="B16" s="488" t="s">
        <v>14232</v>
      </c>
      <c r="C16" s="489" t="s">
        <v>92</v>
      </c>
      <c r="D16" s="490">
        <v>0</v>
      </c>
      <c r="E16" s="487"/>
      <c r="F16" s="487" t="s">
        <v>5958</v>
      </c>
      <c r="G16" s="488" t="s">
        <v>6263</v>
      </c>
      <c r="H16" s="488"/>
      <c r="I16" s="490">
        <v>0</v>
      </c>
      <c r="J16" s="490">
        <v>0</v>
      </c>
      <c r="K16" s="490">
        <v>0</v>
      </c>
      <c r="L16" s="508"/>
      <c r="M16" s="489">
        <v>0</v>
      </c>
      <c r="N16" s="490">
        <v>0</v>
      </c>
      <c r="O16" s="487" t="s">
        <v>5958</v>
      </c>
    </row>
    <row r="17" spans="1:15" ht="45" x14ac:dyDescent="0.25">
      <c r="A17" s="489">
        <v>19</v>
      </c>
      <c r="B17" s="488" t="s">
        <v>4339</v>
      </c>
      <c r="C17" s="489" t="s">
        <v>77</v>
      </c>
      <c r="D17" s="490">
        <v>2760</v>
      </c>
      <c r="E17" s="487"/>
      <c r="F17" s="487" t="s">
        <v>5958</v>
      </c>
      <c r="G17" s="488" t="s">
        <v>6062</v>
      </c>
      <c r="H17" s="488" t="s">
        <v>5976</v>
      </c>
      <c r="I17" s="490">
        <v>2319.33</v>
      </c>
      <c r="J17" s="490">
        <v>0.19</v>
      </c>
      <c r="K17" s="490">
        <v>2760</v>
      </c>
      <c r="L17" s="508">
        <v>43532</v>
      </c>
      <c r="M17" s="489">
        <v>1</v>
      </c>
      <c r="N17" s="490">
        <v>2319.33</v>
      </c>
      <c r="O17" s="487" t="s">
        <v>25582</v>
      </c>
    </row>
    <row r="18" spans="1:15" ht="45" x14ac:dyDescent="0.25">
      <c r="A18" s="489">
        <v>20</v>
      </c>
      <c r="B18" s="488" t="s">
        <v>7669</v>
      </c>
      <c r="C18" s="489" t="s">
        <v>77</v>
      </c>
      <c r="D18" s="490">
        <v>6221</v>
      </c>
      <c r="E18" s="487"/>
      <c r="F18" s="487" t="s">
        <v>5958</v>
      </c>
      <c r="G18" s="488" t="s">
        <v>6062</v>
      </c>
      <c r="H18" s="488" t="s">
        <v>5980</v>
      </c>
      <c r="I18" s="490">
        <v>5227.7299999999996</v>
      </c>
      <c r="J18" s="490">
        <v>0.19</v>
      </c>
      <c r="K18" s="490">
        <v>6221</v>
      </c>
      <c r="L18" s="508">
        <v>45503</v>
      </c>
      <c r="M18" s="489">
        <v>1</v>
      </c>
      <c r="N18" s="490">
        <v>5227.7299999999996</v>
      </c>
      <c r="O18" s="487" t="s">
        <v>25582</v>
      </c>
    </row>
    <row r="19" spans="1:15" ht="45" x14ac:dyDescent="0.25">
      <c r="A19" s="489">
        <v>21</v>
      </c>
      <c r="B19" s="488" t="s">
        <v>7668</v>
      </c>
      <c r="C19" s="489" t="s">
        <v>80</v>
      </c>
      <c r="D19" s="490">
        <v>4705</v>
      </c>
      <c r="E19" s="487"/>
      <c r="F19" s="487" t="s">
        <v>5958</v>
      </c>
      <c r="G19" s="488" t="s">
        <v>6062</v>
      </c>
      <c r="H19" s="488" t="s">
        <v>5976</v>
      </c>
      <c r="I19" s="490">
        <v>3953.78</v>
      </c>
      <c r="J19" s="490">
        <v>0.19</v>
      </c>
      <c r="K19" s="490">
        <v>4705</v>
      </c>
      <c r="L19" s="508">
        <v>45503</v>
      </c>
      <c r="M19" s="489">
        <v>1</v>
      </c>
      <c r="N19" s="490">
        <v>3953.78</v>
      </c>
      <c r="O19" s="487" t="s">
        <v>25582</v>
      </c>
    </row>
    <row r="20" spans="1:15" ht="30" x14ac:dyDescent="0.25">
      <c r="A20" s="489">
        <v>22</v>
      </c>
      <c r="B20" s="488" t="s">
        <v>1481</v>
      </c>
      <c r="C20" s="489" t="s">
        <v>92</v>
      </c>
      <c r="D20" s="490">
        <v>0</v>
      </c>
      <c r="E20" s="487"/>
      <c r="F20" s="487" t="s">
        <v>14231</v>
      </c>
      <c r="G20" s="488" t="s">
        <v>6100</v>
      </c>
      <c r="H20" s="488"/>
      <c r="I20" s="490">
        <v>0</v>
      </c>
      <c r="J20" s="490">
        <v>0</v>
      </c>
      <c r="K20" s="490">
        <v>0</v>
      </c>
      <c r="L20" s="508"/>
      <c r="M20" s="489">
        <v>0</v>
      </c>
      <c r="N20" s="490">
        <v>0</v>
      </c>
      <c r="O20" s="487" t="s">
        <v>5958</v>
      </c>
    </row>
    <row r="21" spans="1:15" ht="30" x14ac:dyDescent="0.25">
      <c r="A21" s="489">
        <v>23</v>
      </c>
      <c r="B21" s="488" t="s">
        <v>9087</v>
      </c>
      <c r="C21" s="489" t="s">
        <v>80</v>
      </c>
      <c r="D21" s="490">
        <v>2028</v>
      </c>
      <c r="E21" s="487"/>
      <c r="F21" s="487" t="s">
        <v>5958</v>
      </c>
      <c r="G21" s="488" t="s">
        <v>6062</v>
      </c>
      <c r="H21" s="488" t="s">
        <v>5989</v>
      </c>
      <c r="I21" s="490">
        <v>1704.2</v>
      </c>
      <c r="J21" s="490">
        <v>0.19</v>
      </c>
      <c r="K21" s="490">
        <v>2028</v>
      </c>
      <c r="L21" s="508">
        <v>45491</v>
      </c>
      <c r="M21" s="489">
        <v>1</v>
      </c>
      <c r="N21" s="490">
        <v>1704.2</v>
      </c>
      <c r="O21" s="487" t="s">
        <v>25582</v>
      </c>
    </row>
    <row r="22" spans="1:15" ht="45" x14ac:dyDescent="0.25">
      <c r="A22" s="489">
        <v>24</v>
      </c>
      <c r="B22" s="488" t="s">
        <v>7667</v>
      </c>
      <c r="C22" s="489" t="s">
        <v>80</v>
      </c>
      <c r="D22" s="490">
        <v>13963</v>
      </c>
      <c r="E22" s="487"/>
      <c r="F22" s="487" t="s">
        <v>5958</v>
      </c>
      <c r="G22" s="488" t="s">
        <v>6062</v>
      </c>
      <c r="H22" s="488" t="s">
        <v>5976</v>
      </c>
      <c r="I22" s="490">
        <v>11733.61</v>
      </c>
      <c r="J22" s="490">
        <v>0.19</v>
      </c>
      <c r="K22" s="490">
        <v>13963</v>
      </c>
      <c r="L22" s="508">
        <v>45503</v>
      </c>
      <c r="M22" s="489">
        <v>1</v>
      </c>
      <c r="N22" s="490">
        <v>11733.61</v>
      </c>
      <c r="O22" s="487" t="s">
        <v>25582</v>
      </c>
    </row>
    <row r="23" spans="1:15" ht="45" x14ac:dyDescent="0.25">
      <c r="A23" s="489">
        <v>25</v>
      </c>
      <c r="B23" s="488" t="s">
        <v>7666</v>
      </c>
      <c r="C23" s="489" t="s">
        <v>77</v>
      </c>
      <c r="D23" s="490">
        <v>6287</v>
      </c>
      <c r="E23" s="487"/>
      <c r="F23" s="487" t="s">
        <v>5958</v>
      </c>
      <c r="G23" s="488" t="s">
        <v>6062</v>
      </c>
      <c r="H23" s="488" t="s">
        <v>5976</v>
      </c>
      <c r="I23" s="490">
        <v>5283.19</v>
      </c>
      <c r="J23" s="490">
        <v>0.19</v>
      </c>
      <c r="K23" s="490">
        <v>6287</v>
      </c>
      <c r="L23" s="508">
        <v>45503</v>
      </c>
      <c r="M23" s="489">
        <v>1</v>
      </c>
      <c r="N23" s="490">
        <v>5283.19</v>
      </c>
      <c r="O23" s="487" t="s">
        <v>25582</v>
      </c>
    </row>
    <row r="24" spans="1:15" ht="45" x14ac:dyDescent="0.25">
      <c r="A24" s="489">
        <v>27</v>
      </c>
      <c r="B24" s="488" t="s">
        <v>99</v>
      </c>
      <c r="C24" s="489" t="s">
        <v>80</v>
      </c>
      <c r="D24" s="490">
        <v>3502</v>
      </c>
      <c r="E24" s="487"/>
      <c r="F24" s="487" t="s">
        <v>5958</v>
      </c>
      <c r="G24" s="488" t="s">
        <v>6062</v>
      </c>
      <c r="H24" s="488" t="s">
        <v>5976</v>
      </c>
      <c r="I24" s="490">
        <v>2942.86</v>
      </c>
      <c r="J24" s="490">
        <v>0.19</v>
      </c>
      <c r="K24" s="490">
        <v>3502</v>
      </c>
      <c r="L24" s="508">
        <v>45503</v>
      </c>
      <c r="M24" s="489">
        <v>1</v>
      </c>
      <c r="N24" s="490">
        <v>2942.86</v>
      </c>
      <c r="O24" s="487" t="s">
        <v>25582</v>
      </c>
    </row>
    <row r="25" spans="1:15" x14ac:dyDescent="0.25">
      <c r="A25" s="489">
        <v>29</v>
      </c>
      <c r="B25" s="488" t="s">
        <v>111</v>
      </c>
      <c r="C25" s="489" t="s">
        <v>87</v>
      </c>
      <c r="D25" s="490">
        <v>0</v>
      </c>
      <c r="E25" s="487"/>
      <c r="F25" s="487" t="s">
        <v>5958</v>
      </c>
      <c r="G25" s="488" t="s">
        <v>6216</v>
      </c>
      <c r="H25" s="488"/>
      <c r="I25" s="490">
        <v>0</v>
      </c>
      <c r="J25" s="490">
        <v>0</v>
      </c>
      <c r="K25" s="490">
        <v>0</v>
      </c>
      <c r="L25" s="508"/>
      <c r="M25" s="489">
        <v>0</v>
      </c>
      <c r="N25" s="490">
        <v>0</v>
      </c>
      <c r="O25" s="487" t="s">
        <v>5958</v>
      </c>
    </row>
    <row r="26" spans="1:15" ht="45" x14ac:dyDescent="0.25">
      <c r="A26" s="489">
        <v>30</v>
      </c>
      <c r="B26" s="488" t="s">
        <v>109</v>
      </c>
      <c r="C26" s="489" t="s">
        <v>87</v>
      </c>
      <c r="D26" s="490">
        <v>75719</v>
      </c>
      <c r="E26" s="487"/>
      <c r="F26" s="487" t="s">
        <v>5958</v>
      </c>
      <c r="G26" s="488" t="s">
        <v>6029</v>
      </c>
      <c r="H26" s="488" t="s">
        <v>5976</v>
      </c>
      <c r="I26" s="490">
        <v>63629.41</v>
      </c>
      <c r="J26" s="490">
        <v>0.19</v>
      </c>
      <c r="K26" s="490">
        <v>75719</v>
      </c>
      <c r="L26" s="508">
        <v>45503</v>
      </c>
      <c r="M26" s="489">
        <v>1</v>
      </c>
      <c r="N26" s="490">
        <v>63629.41</v>
      </c>
      <c r="O26" s="487" t="s">
        <v>25582</v>
      </c>
    </row>
    <row r="27" spans="1:15" x14ac:dyDescent="0.25">
      <c r="A27" s="489">
        <v>31</v>
      </c>
      <c r="B27" s="488" t="s">
        <v>112</v>
      </c>
      <c r="C27" s="489" t="s">
        <v>87</v>
      </c>
      <c r="D27" s="490">
        <v>0</v>
      </c>
      <c r="E27" s="487"/>
      <c r="F27" s="487" t="s">
        <v>5958</v>
      </c>
      <c r="G27" s="488" t="s">
        <v>6216</v>
      </c>
      <c r="H27" s="488"/>
      <c r="I27" s="490">
        <v>0</v>
      </c>
      <c r="J27" s="490">
        <v>0</v>
      </c>
      <c r="K27" s="490">
        <v>0</v>
      </c>
      <c r="L27" s="508"/>
      <c r="M27" s="489">
        <v>0</v>
      </c>
      <c r="N27" s="490">
        <v>0</v>
      </c>
      <c r="O27" s="487" t="s">
        <v>5958</v>
      </c>
    </row>
    <row r="28" spans="1:15" x14ac:dyDescent="0.25">
      <c r="A28" s="489">
        <v>32</v>
      </c>
      <c r="B28" s="488" t="s">
        <v>113</v>
      </c>
      <c r="C28" s="489" t="s">
        <v>87</v>
      </c>
      <c r="D28" s="490">
        <v>0</v>
      </c>
      <c r="E28" s="487"/>
      <c r="F28" s="487" t="s">
        <v>5958</v>
      </c>
      <c r="G28" s="488" t="s">
        <v>6062</v>
      </c>
      <c r="H28" s="488"/>
      <c r="I28" s="490">
        <v>0</v>
      </c>
      <c r="J28" s="490">
        <v>0</v>
      </c>
      <c r="K28" s="490">
        <v>0</v>
      </c>
      <c r="L28" s="508"/>
      <c r="M28" s="489">
        <v>0</v>
      </c>
      <c r="N28" s="490">
        <v>0</v>
      </c>
      <c r="O28" s="487" t="s">
        <v>5958</v>
      </c>
    </row>
    <row r="29" spans="1:15" x14ac:dyDescent="0.25">
      <c r="A29" s="489">
        <v>33</v>
      </c>
      <c r="B29" s="488" t="s">
        <v>114</v>
      </c>
      <c r="C29" s="489" t="s">
        <v>87</v>
      </c>
      <c r="D29" s="490">
        <v>0</v>
      </c>
      <c r="E29" s="487"/>
      <c r="F29" s="487" t="s">
        <v>5958</v>
      </c>
      <c r="G29" s="488" t="s">
        <v>6216</v>
      </c>
      <c r="H29" s="488"/>
      <c r="I29" s="490">
        <v>0</v>
      </c>
      <c r="J29" s="490">
        <v>0</v>
      </c>
      <c r="K29" s="490">
        <v>0</v>
      </c>
      <c r="L29" s="508"/>
      <c r="M29" s="489">
        <v>0</v>
      </c>
      <c r="N29" s="490">
        <v>0</v>
      </c>
      <c r="O29" s="487" t="s">
        <v>5958</v>
      </c>
    </row>
    <row r="30" spans="1:15" ht="30" x14ac:dyDescent="0.25">
      <c r="A30" s="489">
        <v>35</v>
      </c>
      <c r="B30" s="488" t="s">
        <v>6620</v>
      </c>
      <c r="C30" s="489" t="s">
        <v>92</v>
      </c>
      <c r="D30" s="490">
        <v>28023</v>
      </c>
      <c r="E30" s="487"/>
      <c r="F30" s="487" t="s">
        <v>5958</v>
      </c>
      <c r="G30" s="488" t="s">
        <v>5962</v>
      </c>
      <c r="H30" s="488" t="s">
        <v>5989</v>
      </c>
      <c r="I30" s="490">
        <v>23548.74</v>
      </c>
      <c r="J30" s="490">
        <v>0.19</v>
      </c>
      <c r="K30" s="490">
        <v>28023</v>
      </c>
      <c r="L30" s="508">
        <v>45491</v>
      </c>
      <c r="M30" s="489">
        <v>1</v>
      </c>
      <c r="N30" s="490">
        <v>23548.74</v>
      </c>
      <c r="O30" s="487" t="s">
        <v>25582</v>
      </c>
    </row>
    <row r="31" spans="1:15" x14ac:dyDescent="0.25">
      <c r="A31" s="489">
        <v>36</v>
      </c>
      <c r="B31" s="488" t="s">
        <v>82</v>
      </c>
      <c r="C31" s="489" t="s">
        <v>4335</v>
      </c>
      <c r="D31" s="490">
        <v>0</v>
      </c>
      <c r="E31" s="487"/>
      <c r="F31" s="487" t="s">
        <v>5958</v>
      </c>
      <c r="G31" s="488" t="s">
        <v>6218</v>
      </c>
      <c r="H31" s="488"/>
      <c r="I31" s="490">
        <v>0</v>
      </c>
      <c r="J31" s="490">
        <v>0</v>
      </c>
      <c r="K31" s="490">
        <v>0</v>
      </c>
      <c r="L31" s="508"/>
      <c r="M31" s="489">
        <v>0</v>
      </c>
      <c r="N31" s="490">
        <v>0</v>
      </c>
      <c r="O31" s="487" t="s">
        <v>5958</v>
      </c>
    </row>
    <row r="32" spans="1:15" ht="45" x14ac:dyDescent="0.25">
      <c r="A32" s="489">
        <v>38</v>
      </c>
      <c r="B32" s="488" t="s">
        <v>123</v>
      </c>
      <c r="C32" s="489" t="s">
        <v>87</v>
      </c>
      <c r="D32" s="490">
        <v>160388</v>
      </c>
      <c r="E32" s="487"/>
      <c r="F32" s="487" t="s">
        <v>5958</v>
      </c>
      <c r="G32" s="488" t="s">
        <v>6029</v>
      </c>
      <c r="H32" s="488" t="s">
        <v>5980</v>
      </c>
      <c r="I32" s="490">
        <v>134779.82999999999</v>
      </c>
      <c r="J32" s="490">
        <v>0.19</v>
      </c>
      <c r="K32" s="490">
        <v>160388</v>
      </c>
      <c r="L32" s="508">
        <v>44657</v>
      </c>
      <c r="M32" s="489">
        <v>1</v>
      </c>
      <c r="N32" s="490">
        <v>134779.82999999999</v>
      </c>
      <c r="O32" s="487" t="s">
        <v>25582</v>
      </c>
    </row>
    <row r="33" spans="1:15" ht="30" x14ac:dyDescent="0.25">
      <c r="A33" s="489">
        <v>39</v>
      </c>
      <c r="B33" s="488" t="s">
        <v>14230</v>
      </c>
      <c r="C33" s="489" t="s">
        <v>87</v>
      </c>
      <c r="D33" s="490">
        <v>0</v>
      </c>
      <c r="E33" s="487"/>
      <c r="F33" s="487" t="s">
        <v>5958</v>
      </c>
      <c r="G33" s="488" t="s">
        <v>6029</v>
      </c>
      <c r="H33" s="488"/>
      <c r="I33" s="490">
        <v>0</v>
      </c>
      <c r="J33" s="490">
        <v>0</v>
      </c>
      <c r="K33" s="490">
        <v>0</v>
      </c>
      <c r="L33" s="508"/>
      <c r="M33" s="489">
        <v>0</v>
      </c>
      <c r="N33" s="490">
        <v>0</v>
      </c>
      <c r="O33" s="487" t="s">
        <v>5958</v>
      </c>
    </row>
    <row r="34" spans="1:15" ht="45" x14ac:dyDescent="0.25">
      <c r="A34" s="489">
        <v>40</v>
      </c>
      <c r="B34" s="488" t="s">
        <v>124</v>
      </c>
      <c r="C34" s="489" t="s">
        <v>87</v>
      </c>
      <c r="D34" s="490">
        <v>246508</v>
      </c>
      <c r="E34" s="487"/>
      <c r="F34" s="487" t="s">
        <v>5958</v>
      </c>
      <c r="G34" s="488" t="s">
        <v>6029</v>
      </c>
      <c r="H34" s="488" t="s">
        <v>5976</v>
      </c>
      <c r="I34" s="490">
        <v>207149.58</v>
      </c>
      <c r="J34" s="490">
        <v>0.19</v>
      </c>
      <c r="K34" s="490">
        <v>246508</v>
      </c>
      <c r="L34" s="508">
        <v>45503</v>
      </c>
      <c r="M34" s="489">
        <v>1</v>
      </c>
      <c r="N34" s="490">
        <v>207149.58</v>
      </c>
      <c r="O34" s="487" t="s">
        <v>25582</v>
      </c>
    </row>
    <row r="35" spans="1:15" ht="30" x14ac:dyDescent="0.25">
      <c r="A35" s="489">
        <v>41</v>
      </c>
      <c r="B35" s="488" t="s">
        <v>14228</v>
      </c>
      <c r="C35" s="489" t="s">
        <v>87</v>
      </c>
      <c r="D35" s="490">
        <v>0</v>
      </c>
      <c r="E35" s="487"/>
      <c r="F35" s="487" t="s">
        <v>14229</v>
      </c>
      <c r="G35" s="488" t="s">
        <v>6029</v>
      </c>
      <c r="H35" s="488"/>
      <c r="I35" s="490">
        <v>0</v>
      </c>
      <c r="J35" s="490">
        <v>0</v>
      </c>
      <c r="K35" s="490">
        <v>0</v>
      </c>
      <c r="L35" s="508"/>
      <c r="M35" s="489">
        <v>0</v>
      </c>
      <c r="N35" s="490">
        <v>0</v>
      </c>
      <c r="O35" s="487" t="s">
        <v>5958</v>
      </c>
    </row>
    <row r="36" spans="1:15" ht="30" x14ac:dyDescent="0.25">
      <c r="A36" s="489">
        <v>42</v>
      </c>
      <c r="B36" s="488" t="s">
        <v>14226</v>
      </c>
      <c r="C36" s="489" t="s">
        <v>87</v>
      </c>
      <c r="D36" s="490">
        <v>0</v>
      </c>
      <c r="E36" s="487"/>
      <c r="F36" s="487" t="s">
        <v>14227</v>
      </c>
      <c r="G36" s="488" t="s">
        <v>6029</v>
      </c>
      <c r="H36" s="488"/>
      <c r="I36" s="490">
        <v>0</v>
      </c>
      <c r="J36" s="490">
        <v>0</v>
      </c>
      <c r="K36" s="490">
        <v>0</v>
      </c>
      <c r="L36" s="508"/>
      <c r="M36" s="489">
        <v>0</v>
      </c>
      <c r="N36" s="490">
        <v>0</v>
      </c>
      <c r="O36" s="487" t="s">
        <v>5958</v>
      </c>
    </row>
    <row r="37" spans="1:15" ht="30" x14ac:dyDescent="0.25">
      <c r="A37" s="489">
        <v>43</v>
      </c>
      <c r="B37" s="488" t="s">
        <v>14224</v>
      </c>
      <c r="C37" s="489" t="s">
        <v>87</v>
      </c>
      <c r="D37" s="490">
        <v>0</v>
      </c>
      <c r="E37" s="487"/>
      <c r="F37" s="487" t="s">
        <v>14225</v>
      </c>
      <c r="G37" s="488" t="s">
        <v>6029</v>
      </c>
      <c r="H37" s="488"/>
      <c r="I37" s="490">
        <v>0</v>
      </c>
      <c r="J37" s="490">
        <v>0</v>
      </c>
      <c r="K37" s="490">
        <v>0</v>
      </c>
      <c r="L37" s="508"/>
      <c r="M37" s="489">
        <v>0</v>
      </c>
      <c r="N37" s="490">
        <v>0</v>
      </c>
      <c r="O37" s="487" t="s">
        <v>5958</v>
      </c>
    </row>
    <row r="38" spans="1:15" ht="30" x14ac:dyDescent="0.25">
      <c r="A38" s="489">
        <v>44</v>
      </c>
      <c r="B38" s="488" t="s">
        <v>14222</v>
      </c>
      <c r="C38" s="489" t="s">
        <v>87</v>
      </c>
      <c r="D38" s="490">
        <v>0</v>
      </c>
      <c r="E38" s="487"/>
      <c r="F38" s="487" t="s">
        <v>14223</v>
      </c>
      <c r="G38" s="488" t="s">
        <v>6029</v>
      </c>
      <c r="H38" s="488"/>
      <c r="I38" s="490">
        <v>0</v>
      </c>
      <c r="J38" s="490">
        <v>0</v>
      </c>
      <c r="K38" s="490">
        <v>0</v>
      </c>
      <c r="L38" s="508"/>
      <c r="M38" s="489">
        <v>0</v>
      </c>
      <c r="N38" s="490">
        <v>0</v>
      </c>
      <c r="O38" s="487" t="s">
        <v>5958</v>
      </c>
    </row>
    <row r="39" spans="1:15" ht="30" x14ac:dyDescent="0.25">
      <c r="A39" s="489">
        <v>45</v>
      </c>
      <c r="B39" s="488" t="s">
        <v>127</v>
      </c>
      <c r="C39" s="489" t="s">
        <v>87</v>
      </c>
      <c r="D39" s="490">
        <v>0</v>
      </c>
      <c r="E39" s="487"/>
      <c r="F39" s="487" t="s">
        <v>5958</v>
      </c>
      <c r="G39" s="488" t="s">
        <v>6029</v>
      </c>
      <c r="H39" s="488"/>
      <c r="I39" s="490">
        <v>0</v>
      </c>
      <c r="J39" s="490">
        <v>0</v>
      </c>
      <c r="K39" s="490">
        <v>0</v>
      </c>
      <c r="L39" s="508"/>
      <c r="M39" s="489">
        <v>0</v>
      </c>
      <c r="N39" s="490">
        <v>0</v>
      </c>
      <c r="O39" s="487" t="s">
        <v>5958</v>
      </c>
    </row>
    <row r="40" spans="1:15" ht="30" x14ac:dyDescent="0.25">
      <c r="A40" s="489">
        <v>47</v>
      </c>
      <c r="B40" s="488" t="s">
        <v>14220</v>
      </c>
      <c r="C40" s="489" t="s">
        <v>87</v>
      </c>
      <c r="D40" s="490">
        <v>0</v>
      </c>
      <c r="E40" s="487"/>
      <c r="F40" s="487" t="s">
        <v>14221</v>
      </c>
      <c r="G40" s="488" t="s">
        <v>6029</v>
      </c>
      <c r="H40" s="488"/>
      <c r="I40" s="490">
        <v>0</v>
      </c>
      <c r="J40" s="490">
        <v>0</v>
      </c>
      <c r="K40" s="490">
        <v>0</v>
      </c>
      <c r="L40" s="508"/>
      <c r="M40" s="489">
        <v>0</v>
      </c>
      <c r="N40" s="490">
        <v>0</v>
      </c>
      <c r="O40" s="487" t="s">
        <v>5958</v>
      </c>
    </row>
    <row r="41" spans="1:15" ht="45" x14ac:dyDescent="0.25">
      <c r="A41" s="489">
        <v>48</v>
      </c>
      <c r="B41" s="488" t="s">
        <v>14219</v>
      </c>
      <c r="C41" s="489" t="s">
        <v>80</v>
      </c>
      <c r="D41" s="490">
        <v>8524.99</v>
      </c>
      <c r="E41" s="487"/>
      <c r="F41" s="487" t="s">
        <v>12691</v>
      </c>
      <c r="G41" s="488" t="s">
        <v>6218</v>
      </c>
      <c r="H41" s="488" t="s">
        <v>5980</v>
      </c>
      <c r="I41" s="490">
        <v>7163.86</v>
      </c>
      <c r="J41" s="490">
        <v>0.19</v>
      </c>
      <c r="K41" s="490">
        <v>8524.99</v>
      </c>
      <c r="L41" s="508">
        <v>45597</v>
      </c>
      <c r="M41" s="489">
        <v>1</v>
      </c>
      <c r="N41" s="490">
        <v>7163.86</v>
      </c>
      <c r="O41" s="487" t="s">
        <v>25582</v>
      </c>
    </row>
    <row r="42" spans="1:15" ht="30" x14ac:dyDescent="0.25">
      <c r="A42" s="489">
        <v>49</v>
      </c>
      <c r="B42" s="488" t="s">
        <v>135</v>
      </c>
      <c r="C42" s="489" t="s">
        <v>80</v>
      </c>
      <c r="D42" s="490">
        <v>0</v>
      </c>
      <c r="E42" s="487"/>
      <c r="F42" s="487" t="s">
        <v>6221</v>
      </c>
      <c r="G42" s="488" t="s">
        <v>6027</v>
      </c>
      <c r="H42" s="488"/>
      <c r="I42" s="490">
        <v>0</v>
      </c>
      <c r="J42" s="490">
        <v>0</v>
      </c>
      <c r="K42" s="490">
        <v>0</v>
      </c>
      <c r="L42" s="508"/>
      <c r="M42" s="489">
        <v>0</v>
      </c>
      <c r="N42" s="490">
        <v>0</v>
      </c>
      <c r="O42" s="487" t="s">
        <v>5958</v>
      </c>
    </row>
    <row r="43" spans="1:15" ht="30" x14ac:dyDescent="0.25">
      <c r="A43" s="489">
        <v>50</v>
      </c>
      <c r="B43" s="488" t="s">
        <v>14217</v>
      </c>
      <c r="C43" s="489" t="s">
        <v>80</v>
      </c>
      <c r="D43" s="490">
        <v>0</v>
      </c>
      <c r="E43" s="487"/>
      <c r="F43" s="487" t="s">
        <v>14218</v>
      </c>
      <c r="G43" s="488" t="s">
        <v>6027</v>
      </c>
      <c r="H43" s="488"/>
      <c r="I43" s="490">
        <v>0</v>
      </c>
      <c r="J43" s="490">
        <v>0</v>
      </c>
      <c r="K43" s="490">
        <v>0</v>
      </c>
      <c r="L43" s="508"/>
      <c r="M43" s="489">
        <v>0</v>
      </c>
      <c r="N43" s="490">
        <v>0</v>
      </c>
      <c r="O43" s="487" t="s">
        <v>5958</v>
      </c>
    </row>
    <row r="44" spans="1:15" ht="30" x14ac:dyDescent="0.25">
      <c r="A44" s="489">
        <v>51</v>
      </c>
      <c r="B44" s="488" t="s">
        <v>14215</v>
      </c>
      <c r="C44" s="489" t="s">
        <v>80</v>
      </c>
      <c r="D44" s="490">
        <v>0</v>
      </c>
      <c r="E44" s="487"/>
      <c r="F44" s="487" t="s">
        <v>14216</v>
      </c>
      <c r="G44" s="488" t="s">
        <v>6027</v>
      </c>
      <c r="H44" s="488"/>
      <c r="I44" s="490">
        <v>0</v>
      </c>
      <c r="J44" s="490">
        <v>0</v>
      </c>
      <c r="K44" s="490">
        <v>0</v>
      </c>
      <c r="L44" s="508"/>
      <c r="M44" s="489">
        <v>0</v>
      </c>
      <c r="N44" s="490">
        <v>0</v>
      </c>
      <c r="O44" s="487" t="s">
        <v>5958</v>
      </c>
    </row>
    <row r="45" spans="1:15" ht="45" x14ac:dyDescent="0.25">
      <c r="A45" s="489">
        <v>52</v>
      </c>
      <c r="B45" s="488" t="s">
        <v>144</v>
      </c>
      <c r="C45" s="489" t="s">
        <v>87</v>
      </c>
      <c r="D45" s="490">
        <v>67696</v>
      </c>
      <c r="E45" s="487"/>
      <c r="F45" s="487" t="s">
        <v>5958</v>
      </c>
      <c r="G45" s="488" t="s">
        <v>6216</v>
      </c>
      <c r="H45" s="488" t="s">
        <v>5976</v>
      </c>
      <c r="I45" s="490">
        <v>56887.39</v>
      </c>
      <c r="J45" s="490">
        <v>0.19</v>
      </c>
      <c r="K45" s="490">
        <v>67696</v>
      </c>
      <c r="L45" s="508">
        <v>45503</v>
      </c>
      <c r="M45" s="489">
        <v>1</v>
      </c>
      <c r="N45" s="490">
        <v>56887.39</v>
      </c>
      <c r="O45" s="487" t="s">
        <v>25582</v>
      </c>
    </row>
    <row r="46" spans="1:15" ht="45" x14ac:dyDescent="0.25">
      <c r="A46" s="489">
        <v>53</v>
      </c>
      <c r="B46" s="488" t="s">
        <v>6619</v>
      </c>
      <c r="C46" s="489" t="s">
        <v>80</v>
      </c>
      <c r="D46" s="490">
        <v>9229</v>
      </c>
      <c r="E46" s="487"/>
      <c r="F46" s="487" t="s">
        <v>5958</v>
      </c>
      <c r="G46" s="488" t="s">
        <v>6008</v>
      </c>
      <c r="H46" s="488" t="s">
        <v>5980</v>
      </c>
      <c r="I46" s="490">
        <v>7755.46</v>
      </c>
      <c r="J46" s="490">
        <v>0.19</v>
      </c>
      <c r="K46" s="490">
        <v>9229</v>
      </c>
      <c r="L46" s="508">
        <v>45062</v>
      </c>
      <c r="M46" s="489">
        <v>1</v>
      </c>
      <c r="N46" s="490">
        <v>7755.46</v>
      </c>
      <c r="O46" s="487" t="s">
        <v>25582</v>
      </c>
    </row>
    <row r="47" spans="1:15" ht="30" x14ac:dyDescent="0.25">
      <c r="A47" s="489">
        <v>54</v>
      </c>
      <c r="B47" s="488" t="s">
        <v>14214</v>
      </c>
      <c r="C47" s="489" t="s">
        <v>80</v>
      </c>
      <c r="D47" s="490">
        <v>0</v>
      </c>
      <c r="E47" s="487"/>
      <c r="F47" s="487" t="s">
        <v>5958</v>
      </c>
      <c r="G47" s="488" t="s">
        <v>6008</v>
      </c>
      <c r="H47" s="488"/>
      <c r="I47" s="490">
        <v>0</v>
      </c>
      <c r="J47" s="490">
        <v>0</v>
      </c>
      <c r="K47" s="490">
        <v>0</v>
      </c>
      <c r="L47" s="508"/>
      <c r="M47" s="489">
        <v>0</v>
      </c>
      <c r="N47" s="490">
        <v>0</v>
      </c>
      <c r="O47" s="487" t="s">
        <v>5958</v>
      </c>
    </row>
    <row r="48" spans="1:15" ht="45" x14ac:dyDescent="0.25">
      <c r="A48" s="489">
        <v>55</v>
      </c>
      <c r="B48" s="488" t="s">
        <v>6618</v>
      </c>
      <c r="C48" s="489" t="s">
        <v>80</v>
      </c>
      <c r="D48" s="490">
        <v>12407</v>
      </c>
      <c r="E48" s="487"/>
      <c r="F48" s="487" t="s">
        <v>5958</v>
      </c>
      <c r="G48" s="488" t="s">
        <v>6008</v>
      </c>
      <c r="H48" s="488" t="s">
        <v>5976</v>
      </c>
      <c r="I48" s="490">
        <v>10426.049999999999</v>
      </c>
      <c r="J48" s="490">
        <v>0.19</v>
      </c>
      <c r="K48" s="490">
        <v>12407</v>
      </c>
      <c r="L48" s="508">
        <v>45062</v>
      </c>
      <c r="M48" s="489">
        <v>1</v>
      </c>
      <c r="N48" s="490">
        <v>10426.049999999999</v>
      </c>
      <c r="O48" s="487" t="s">
        <v>25582</v>
      </c>
    </row>
    <row r="49" spans="1:15" x14ac:dyDescent="0.25">
      <c r="A49" s="489">
        <v>56</v>
      </c>
      <c r="B49" s="488" t="s">
        <v>14212</v>
      </c>
      <c r="C49" s="489" t="s">
        <v>80</v>
      </c>
      <c r="D49" s="490">
        <v>0</v>
      </c>
      <c r="E49" s="487"/>
      <c r="F49" s="487" t="s">
        <v>14213</v>
      </c>
      <c r="G49" s="488" t="s">
        <v>6216</v>
      </c>
      <c r="H49" s="488"/>
      <c r="I49" s="490">
        <v>0</v>
      </c>
      <c r="J49" s="490">
        <v>0</v>
      </c>
      <c r="K49" s="490">
        <v>0</v>
      </c>
      <c r="L49" s="508"/>
      <c r="M49" s="489">
        <v>0</v>
      </c>
      <c r="N49" s="490">
        <v>0</v>
      </c>
      <c r="O49" s="487" t="s">
        <v>5958</v>
      </c>
    </row>
    <row r="50" spans="1:15" x14ac:dyDescent="0.25">
      <c r="A50" s="489">
        <v>57</v>
      </c>
      <c r="B50" s="488" t="s">
        <v>2748</v>
      </c>
      <c r="C50" s="489" t="s">
        <v>92</v>
      </c>
      <c r="D50" s="490">
        <v>0</v>
      </c>
      <c r="E50" s="487"/>
      <c r="F50" s="487" t="s">
        <v>5958</v>
      </c>
      <c r="G50" s="488" t="s">
        <v>6297</v>
      </c>
      <c r="H50" s="488"/>
      <c r="I50" s="490">
        <v>0</v>
      </c>
      <c r="J50" s="490">
        <v>0</v>
      </c>
      <c r="K50" s="490">
        <v>0</v>
      </c>
      <c r="L50" s="508"/>
      <c r="M50" s="489">
        <v>0</v>
      </c>
      <c r="N50" s="490">
        <v>0</v>
      </c>
      <c r="O50" s="487" t="s">
        <v>5958</v>
      </c>
    </row>
    <row r="51" spans="1:15" x14ac:dyDescent="0.25">
      <c r="A51" s="489">
        <v>59</v>
      </c>
      <c r="B51" s="488" t="s">
        <v>14211</v>
      </c>
      <c r="C51" s="489" t="s">
        <v>92</v>
      </c>
      <c r="D51" s="490">
        <v>0</v>
      </c>
      <c r="E51" s="487"/>
      <c r="F51" s="487" t="s">
        <v>5958</v>
      </c>
      <c r="G51" s="488" t="s">
        <v>6297</v>
      </c>
      <c r="H51" s="488"/>
      <c r="I51" s="490">
        <v>0</v>
      </c>
      <c r="J51" s="490">
        <v>0</v>
      </c>
      <c r="K51" s="490">
        <v>0</v>
      </c>
      <c r="L51" s="508"/>
      <c r="M51" s="489">
        <v>0</v>
      </c>
      <c r="N51" s="490">
        <v>0</v>
      </c>
      <c r="O51" s="487" t="s">
        <v>5958</v>
      </c>
    </row>
    <row r="52" spans="1:15" x14ac:dyDescent="0.25">
      <c r="A52" s="489">
        <v>61</v>
      </c>
      <c r="B52" s="488" t="s">
        <v>14209</v>
      </c>
      <c r="C52" s="489" t="s">
        <v>87</v>
      </c>
      <c r="D52" s="490">
        <v>0</v>
      </c>
      <c r="E52" s="487"/>
      <c r="F52" s="487" t="s">
        <v>14210</v>
      </c>
      <c r="G52" s="488" t="s">
        <v>5983</v>
      </c>
      <c r="H52" s="488"/>
      <c r="I52" s="490">
        <v>0</v>
      </c>
      <c r="J52" s="490">
        <v>0</v>
      </c>
      <c r="K52" s="490">
        <v>0</v>
      </c>
      <c r="L52" s="508"/>
      <c r="M52" s="489">
        <v>0</v>
      </c>
      <c r="N52" s="490">
        <v>0</v>
      </c>
      <c r="O52" s="487" t="s">
        <v>5958</v>
      </c>
    </row>
    <row r="53" spans="1:15" ht="45" x14ac:dyDescent="0.25">
      <c r="A53" s="489">
        <v>62</v>
      </c>
      <c r="B53" s="488" t="s">
        <v>184</v>
      </c>
      <c r="C53" s="489" t="s">
        <v>182</v>
      </c>
      <c r="D53" s="490">
        <v>109910.99</v>
      </c>
      <c r="E53" s="487"/>
      <c r="F53" s="487" t="s">
        <v>5958</v>
      </c>
      <c r="G53" s="488" t="s">
        <v>6172</v>
      </c>
      <c r="H53" s="488" t="s">
        <v>5976</v>
      </c>
      <c r="I53" s="490">
        <v>92362.18</v>
      </c>
      <c r="J53" s="490">
        <v>0.19</v>
      </c>
      <c r="K53" s="490">
        <v>109910.99</v>
      </c>
      <c r="L53" s="508">
        <v>45503</v>
      </c>
      <c r="M53" s="489">
        <v>1</v>
      </c>
      <c r="N53" s="490">
        <v>92362.18</v>
      </c>
      <c r="O53" s="487" t="s">
        <v>25582</v>
      </c>
    </row>
    <row r="54" spans="1:15" x14ac:dyDescent="0.25">
      <c r="A54" s="489">
        <v>63</v>
      </c>
      <c r="B54" s="488" t="s">
        <v>187</v>
      </c>
      <c r="C54" s="489" t="s">
        <v>182</v>
      </c>
      <c r="D54" s="490">
        <v>0</v>
      </c>
      <c r="E54" s="487"/>
      <c r="F54" s="487" t="s">
        <v>5958</v>
      </c>
      <c r="G54" s="488" t="s">
        <v>6172</v>
      </c>
      <c r="H54" s="488"/>
      <c r="I54" s="490">
        <v>0</v>
      </c>
      <c r="J54" s="490">
        <v>0</v>
      </c>
      <c r="K54" s="490">
        <v>0</v>
      </c>
      <c r="L54" s="508"/>
      <c r="M54" s="489">
        <v>0</v>
      </c>
      <c r="N54" s="490">
        <v>0</v>
      </c>
      <c r="O54" s="487" t="s">
        <v>5958</v>
      </c>
    </row>
    <row r="55" spans="1:15" ht="45" x14ac:dyDescent="0.25">
      <c r="A55" s="489">
        <v>64</v>
      </c>
      <c r="B55" s="488" t="s">
        <v>4344</v>
      </c>
      <c r="C55" s="489" t="s">
        <v>182</v>
      </c>
      <c r="D55" s="490">
        <v>126739</v>
      </c>
      <c r="E55" s="487"/>
      <c r="F55" s="487" t="s">
        <v>5958</v>
      </c>
      <c r="G55" s="488" t="s">
        <v>6172</v>
      </c>
      <c r="H55" s="488" t="s">
        <v>5976</v>
      </c>
      <c r="I55" s="490">
        <v>106503.36</v>
      </c>
      <c r="J55" s="490">
        <v>0.19</v>
      </c>
      <c r="K55" s="490">
        <v>126739</v>
      </c>
      <c r="L55" s="508">
        <v>45503</v>
      </c>
      <c r="M55" s="489">
        <v>1</v>
      </c>
      <c r="N55" s="490">
        <v>106503.36</v>
      </c>
      <c r="O55" s="487" t="s">
        <v>25582</v>
      </c>
    </row>
    <row r="56" spans="1:15" x14ac:dyDescent="0.25">
      <c r="A56" s="489">
        <v>66</v>
      </c>
      <c r="B56" s="488" t="s">
        <v>1949</v>
      </c>
      <c r="C56" s="489" t="s">
        <v>80</v>
      </c>
      <c r="D56" s="490">
        <v>0</v>
      </c>
      <c r="E56" s="487"/>
      <c r="F56" s="487" t="s">
        <v>14208</v>
      </c>
      <c r="G56" s="488" t="s">
        <v>5992</v>
      </c>
      <c r="H56" s="488"/>
      <c r="I56" s="490">
        <v>0</v>
      </c>
      <c r="J56" s="490">
        <v>0</v>
      </c>
      <c r="K56" s="490">
        <v>0</v>
      </c>
      <c r="L56" s="508"/>
      <c r="M56" s="489">
        <v>0</v>
      </c>
      <c r="N56" s="490">
        <v>0</v>
      </c>
      <c r="O56" s="487" t="s">
        <v>5958</v>
      </c>
    </row>
    <row r="57" spans="1:15" ht="30" x14ac:dyDescent="0.25">
      <c r="A57" s="489">
        <v>67</v>
      </c>
      <c r="B57" s="488" t="s">
        <v>2509</v>
      </c>
      <c r="C57" s="489" t="s">
        <v>87</v>
      </c>
      <c r="D57" s="490">
        <v>48231</v>
      </c>
      <c r="E57" s="487"/>
      <c r="F57" s="487" t="s">
        <v>7665</v>
      </c>
      <c r="G57" s="488" t="s">
        <v>25584</v>
      </c>
      <c r="H57" s="488" t="s">
        <v>25583</v>
      </c>
      <c r="I57" s="490">
        <v>40530.25</v>
      </c>
      <c r="J57" s="490">
        <v>0.19</v>
      </c>
      <c r="K57" s="490">
        <v>48231</v>
      </c>
      <c r="L57" s="508">
        <v>44588</v>
      </c>
      <c r="M57" s="489">
        <v>1</v>
      </c>
      <c r="N57" s="490">
        <v>40530.25</v>
      </c>
      <c r="O57" s="487" t="s">
        <v>25582</v>
      </c>
    </row>
    <row r="58" spans="1:15" ht="30" x14ac:dyDescent="0.25">
      <c r="A58" s="489">
        <v>69</v>
      </c>
      <c r="B58" s="488" t="s">
        <v>7816</v>
      </c>
      <c r="C58" s="489" t="s">
        <v>776</v>
      </c>
      <c r="D58" s="490">
        <v>5688</v>
      </c>
      <c r="E58" s="487"/>
      <c r="F58" s="487" t="s">
        <v>5958</v>
      </c>
      <c r="G58" s="488" t="s">
        <v>6124</v>
      </c>
      <c r="H58" s="488" t="s">
        <v>6072</v>
      </c>
      <c r="I58" s="490">
        <v>5688</v>
      </c>
      <c r="J58" s="490">
        <v>0</v>
      </c>
      <c r="K58" s="490">
        <v>5688</v>
      </c>
      <c r="L58" s="508">
        <v>45329</v>
      </c>
      <c r="M58" s="489">
        <v>1</v>
      </c>
      <c r="N58" s="490">
        <v>5688</v>
      </c>
      <c r="O58" s="487" t="s">
        <v>25582</v>
      </c>
    </row>
    <row r="59" spans="1:15" ht="45" x14ac:dyDescent="0.25">
      <c r="A59" s="489">
        <v>70</v>
      </c>
      <c r="B59" s="488" t="s">
        <v>196</v>
      </c>
      <c r="C59" s="489" t="s">
        <v>77</v>
      </c>
      <c r="D59" s="490">
        <v>1826</v>
      </c>
      <c r="E59" s="487"/>
      <c r="F59" s="487" t="s">
        <v>5958</v>
      </c>
      <c r="G59" s="488" t="s">
        <v>6430</v>
      </c>
      <c r="H59" s="488" t="s">
        <v>5980</v>
      </c>
      <c r="I59" s="490">
        <v>1534.45</v>
      </c>
      <c r="J59" s="490">
        <v>0.19</v>
      </c>
      <c r="K59" s="490">
        <v>1826</v>
      </c>
      <c r="L59" s="508">
        <v>45503</v>
      </c>
      <c r="M59" s="489">
        <v>1</v>
      </c>
      <c r="N59" s="490">
        <v>1534.45</v>
      </c>
      <c r="O59" s="487" t="s">
        <v>25582</v>
      </c>
    </row>
    <row r="60" spans="1:15" ht="45" x14ac:dyDescent="0.25">
      <c r="A60" s="489">
        <v>72</v>
      </c>
      <c r="B60" s="488" t="s">
        <v>370</v>
      </c>
      <c r="C60" s="489" t="s">
        <v>77</v>
      </c>
      <c r="D60" s="490">
        <v>15705</v>
      </c>
      <c r="E60" s="487"/>
      <c r="F60" s="487" t="s">
        <v>5958</v>
      </c>
      <c r="G60" s="488" t="s">
        <v>5975</v>
      </c>
      <c r="H60" s="488" t="s">
        <v>5976</v>
      </c>
      <c r="I60" s="490">
        <v>13197.48</v>
      </c>
      <c r="J60" s="490">
        <v>0.19</v>
      </c>
      <c r="K60" s="490">
        <v>15705</v>
      </c>
      <c r="L60" s="508">
        <v>45478</v>
      </c>
      <c r="M60" s="489">
        <v>1</v>
      </c>
      <c r="N60" s="490">
        <v>13197.48</v>
      </c>
      <c r="O60" s="487" t="s">
        <v>25582</v>
      </c>
    </row>
    <row r="61" spans="1:15" x14ac:dyDescent="0.25">
      <c r="A61" s="489">
        <v>74</v>
      </c>
      <c r="B61" s="488" t="s">
        <v>14206</v>
      </c>
      <c r="C61" s="489" t="s">
        <v>87</v>
      </c>
      <c r="D61" s="490">
        <v>0</v>
      </c>
      <c r="E61" s="487"/>
      <c r="F61" s="487" t="s">
        <v>14207</v>
      </c>
      <c r="G61" s="488" t="s">
        <v>6378</v>
      </c>
      <c r="H61" s="488"/>
      <c r="I61" s="490">
        <v>0</v>
      </c>
      <c r="J61" s="490">
        <v>0</v>
      </c>
      <c r="K61" s="490">
        <v>0</v>
      </c>
      <c r="L61" s="508"/>
      <c r="M61" s="489">
        <v>0</v>
      </c>
      <c r="N61" s="490">
        <v>0</v>
      </c>
      <c r="O61" s="487" t="s">
        <v>5958</v>
      </c>
    </row>
    <row r="62" spans="1:15" x14ac:dyDescent="0.25">
      <c r="A62" s="489">
        <v>77</v>
      </c>
      <c r="B62" s="488" t="s">
        <v>14204</v>
      </c>
      <c r="C62" s="489" t="s">
        <v>87</v>
      </c>
      <c r="D62" s="490">
        <v>0</v>
      </c>
      <c r="E62" s="487"/>
      <c r="F62" s="487" t="s">
        <v>14205</v>
      </c>
      <c r="G62" s="488" t="s">
        <v>6378</v>
      </c>
      <c r="H62" s="488"/>
      <c r="I62" s="490">
        <v>0</v>
      </c>
      <c r="J62" s="490">
        <v>0</v>
      </c>
      <c r="K62" s="490">
        <v>0</v>
      </c>
      <c r="L62" s="508"/>
      <c r="M62" s="489">
        <v>0</v>
      </c>
      <c r="N62" s="490">
        <v>0</v>
      </c>
      <c r="O62" s="487" t="s">
        <v>5958</v>
      </c>
    </row>
    <row r="63" spans="1:15" x14ac:dyDescent="0.25">
      <c r="A63" s="489">
        <v>78</v>
      </c>
      <c r="B63" s="488" t="s">
        <v>1433</v>
      </c>
      <c r="C63" s="489" t="s">
        <v>87</v>
      </c>
      <c r="D63" s="490">
        <v>0</v>
      </c>
      <c r="E63" s="487"/>
      <c r="F63" s="487" t="s">
        <v>14203</v>
      </c>
      <c r="G63" s="488" t="s">
        <v>6378</v>
      </c>
      <c r="H63" s="488"/>
      <c r="I63" s="490">
        <v>0</v>
      </c>
      <c r="J63" s="490">
        <v>0</v>
      </c>
      <c r="K63" s="490">
        <v>0</v>
      </c>
      <c r="L63" s="508"/>
      <c r="M63" s="489">
        <v>0</v>
      </c>
      <c r="N63" s="490">
        <v>0</v>
      </c>
      <c r="O63" s="487" t="s">
        <v>5958</v>
      </c>
    </row>
    <row r="64" spans="1:15" x14ac:dyDescent="0.25">
      <c r="A64" s="489">
        <v>82</v>
      </c>
      <c r="B64" s="488" t="s">
        <v>14202</v>
      </c>
      <c r="C64" s="489" t="s">
        <v>182</v>
      </c>
      <c r="D64" s="490">
        <v>0</v>
      </c>
      <c r="E64" s="487"/>
      <c r="F64" s="487" t="s">
        <v>5958</v>
      </c>
      <c r="G64" s="488" t="s">
        <v>6064</v>
      </c>
      <c r="H64" s="488"/>
      <c r="I64" s="490">
        <v>0</v>
      </c>
      <c r="J64" s="490">
        <v>0</v>
      </c>
      <c r="K64" s="490">
        <v>0</v>
      </c>
      <c r="L64" s="508"/>
      <c r="M64" s="489">
        <v>0</v>
      </c>
      <c r="N64" s="490">
        <v>0</v>
      </c>
      <c r="O64" s="487" t="s">
        <v>5958</v>
      </c>
    </row>
    <row r="65" spans="1:15" ht="45" x14ac:dyDescent="0.25">
      <c r="A65" s="489">
        <v>83</v>
      </c>
      <c r="B65" s="488" t="s">
        <v>266</v>
      </c>
      <c r="C65" s="489" t="s">
        <v>4346</v>
      </c>
      <c r="D65" s="490">
        <v>38681</v>
      </c>
      <c r="E65" s="487"/>
      <c r="F65" s="487" t="s">
        <v>5958</v>
      </c>
      <c r="G65" s="488" t="s">
        <v>6430</v>
      </c>
      <c r="H65" s="488" t="s">
        <v>5976</v>
      </c>
      <c r="I65" s="490">
        <v>32505.040000000001</v>
      </c>
      <c r="J65" s="490">
        <v>0.19</v>
      </c>
      <c r="K65" s="490">
        <v>38681</v>
      </c>
      <c r="L65" s="508">
        <v>45503</v>
      </c>
      <c r="M65" s="489">
        <v>1</v>
      </c>
      <c r="N65" s="490">
        <v>32505.040000000001</v>
      </c>
      <c r="O65" s="487" t="s">
        <v>25582</v>
      </c>
    </row>
    <row r="66" spans="1:15" ht="45" x14ac:dyDescent="0.25">
      <c r="A66" s="489">
        <v>85</v>
      </c>
      <c r="B66" s="488" t="s">
        <v>7664</v>
      </c>
      <c r="C66" s="489" t="s">
        <v>182</v>
      </c>
      <c r="D66" s="490">
        <v>106080</v>
      </c>
      <c r="E66" s="487"/>
      <c r="F66" s="487" t="s">
        <v>5958</v>
      </c>
      <c r="G66" s="488" t="s">
        <v>6430</v>
      </c>
      <c r="H66" s="488" t="s">
        <v>5976</v>
      </c>
      <c r="I66" s="490">
        <v>89142.86</v>
      </c>
      <c r="J66" s="490">
        <v>0.19</v>
      </c>
      <c r="K66" s="490">
        <v>106080</v>
      </c>
      <c r="L66" s="508">
        <v>45503</v>
      </c>
      <c r="M66" s="489">
        <v>1</v>
      </c>
      <c r="N66" s="490">
        <v>89142.86</v>
      </c>
      <c r="O66" s="487" t="s">
        <v>25582</v>
      </c>
    </row>
    <row r="67" spans="1:15" ht="30" x14ac:dyDescent="0.25">
      <c r="A67" s="489">
        <v>86</v>
      </c>
      <c r="B67" s="488" t="s">
        <v>14201</v>
      </c>
      <c r="C67" s="489" t="s">
        <v>77</v>
      </c>
      <c r="D67" s="490">
        <v>5343</v>
      </c>
      <c r="E67" s="487"/>
      <c r="F67" s="487" t="s">
        <v>5958</v>
      </c>
      <c r="G67" s="488" t="s">
        <v>6029</v>
      </c>
      <c r="H67" s="488" t="s">
        <v>25583</v>
      </c>
      <c r="I67" s="490">
        <v>4489.92</v>
      </c>
      <c r="J67" s="490">
        <v>0.19</v>
      </c>
      <c r="K67" s="490">
        <v>5343</v>
      </c>
      <c r="L67" s="508">
        <v>44589</v>
      </c>
      <c r="M67" s="489">
        <v>1</v>
      </c>
      <c r="N67" s="490">
        <v>4489.92</v>
      </c>
      <c r="O67" s="487" t="s">
        <v>25582</v>
      </c>
    </row>
    <row r="68" spans="1:15" x14ac:dyDescent="0.25">
      <c r="A68" s="489">
        <v>87</v>
      </c>
      <c r="B68" s="488" t="s">
        <v>14199</v>
      </c>
      <c r="C68" s="489" t="s">
        <v>87</v>
      </c>
      <c r="D68" s="490">
        <v>0</v>
      </c>
      <c r="E68" s="487"/>
      <c r="F68" s="487" t="s">
        <v>14200</v>
      </c>
      <c r="G68" s="488" t="s">
        <v>6066</v>
      </c>
      <c r="H68" s="488"/>
      <c r="I68" s="490">
        <v>0</v>
      </c>
      <c r="J68" s="490">
        <v>0</v>
      </c>
      <c r="K68" s="490">
        <v>0</v>
      </c>
      <c r="L68" s="508"/>
      <c r="M68" s="489">
        <v>0</v>
      </c>
      <c r="N68" s="490">
        <v>0</v>
      </c>
      <c r="O68" s="487" t="s">
        <v>5958</v>
      </c>
    </row>
    <row r="69" spans="1:15" x14ac:dyDescent="0.25">
      <c r="A69" s="489">
        <v>88</v>
      </c>
      <c r="B69" s="488" t="s">
        <v>14197</v>
      </c>
      <c r="C69" s="489" t="s">
        <v>87</v>
      </c>
      <c r="D69" s="490">
        <v>0</v>
      </c>
      <c r="E69" s="487"/>
      <c r="F69" s="487" t="s">
        <v>14198</v>
      </c>
      <c r="G69" s="488" t="s">
        <v>6066</v>
      </c>
      <c r="H69" s="488"/>
      <c r="I69" s="490">
        <v>0</v>
      </c>
      <c r="J69" s="490">
        <v>0</v>
      </c>
      <c r="K69" s="490">
        <v>0</v>
      </c>
      <c r="L69" s="508"/>
      <c r="M69" s="489">
        <v>0</v>
      </c>
      <c r="N69" s="490">
        <v>0</v>
      </c>
      <c r="O69" s="487" t="s">
        <v>5958</v>
      </c>
    </row>
    <row r="70" spans="1:15" ht="30" x14ac:dyDescent="0.25">
      <c r="A70" s="489">
        <v>89</v>
      </c>
      <c r="B70" s="488" t="s">
        <v>754</v>
      </c>
      <c r="C70" s="489" t="s">
        <v>87</v>
      </c>
      <c r="D70" s="490">
        <v>0</v>
      </c>
      <c r="E70" s="487"/>
      <c r="F70" s="487" t="s">
        <v>6493</v>
      </c>
      <c r="G70" s="488" t="s">
        <v>6263</v>
      </c>
      <c r="H70" s="488"/>
      <c r="I70" s="490">
        <v>0</v>
      </c>
      <c r="J70" s="490">
        <v>0</v>
      </c>
      <c r="K70" s="490">
        <v>0</v>
      </c>
      <c r="L70" s="508"/>
      <c r="M70" s="489">
        <v>0</v>
      </c>
      <c r="N70" s="490">
        <v>0</v>
      </c>
      <c r="O70" s="487" t="s">
        <v>5958</v>
      </c>
    </row>
    <row r="71" spans="1:15" x14ac:dyDescent="0.25">
      <c r="A71" s="489">
        <v>91</v>
      </c>
      <c r="B71" s="488" t="s">
        <v>1207</v>
      </c>
      <c r="C71" s="489" t="s">
        <v>80</v>
      </c>
      <c r="D71" s="490">
        <v>0</v>
      </c>
      <c r="E71" s="487"/>
      <c r="F71" s="487" t="s">
        <v>5958</v>
      </c>
      <c r="G71" s="488" t="s">
        <v>6137</v>
      </c>
      <c r="H71" s="488"/>
      <c r="I71" s="490">
        <v>0</v>
      </c>
      <c r="J71" s="490">
        <v>0</v>
      </c>
      <c r="K71" s="490">
        <v>0</v>
      </c>
      <c r="L71" s="508"/>
      <c r="M71" s="489">
        <v>0</v>
      </c>
      <c r="N71" s="490">
        <v>0</v>
      </c>
      <c r="O71" s="487" t="s">
        <v>5958</v>
      </c>
    </row>
    <row r="72" spans="1:15" x14ac:dyDescent="0.25">
      <c r="A72" s="489">
        <v>93</v>
      </c>
      <c r="B72" s="488" t="s">
        <v>14196</v>
      </c>
      <c r="C72" s="489" t="s">
        <v>87</v>
      </c>
      <c r="D72" s="490">
        <v>0</v>
      </c>
      <c r="E72" s="487"/>
      <c r="F72" s="487" t="s">
        <v>6493</v>
      </c>
      <c r="G72" s="488" t="s">
        <v>6521</v>
      </c>
      <c r="H72" s="488"/>
      <c r="I72" s="490">
        <v>0</v>
      </c>
      <c r="J72" s="490">
        <v>0</v>
      </c>
      <c r="K72" s="490">
        <v>0</v>
      </c>
      <c r="L72" s="508"/>
      <c r="M72" s="489">
        <v>0</v>
      </c>
      <c r="N72" s="490">
        <v>0</v>
      </c>
      <c r="O72" s="487" t="s">
        <v>5958</v>
      </c>
    </row>
    <row r="73" spans="1:15" ht="30" x14ac:dyDescent="0.25">
      <c r="A73" s="489">
        <v>94</v>
      </c>
      <c r="B73" s="488" t="s">
        <v>755</v>
      </c>
      <c r="C73" s="489" t="s">
        <v>87</v>
      </c>
      <c r="D73" s="490">
        <v>0</v>
      </c>
      <c r="E73" s="487"/>
      <c r="F73" s="487" t="s">
        <v>5958</v>
      </c>
      <c r="G73" s="488" t="s">
        <v>6263</v>
      </c>
      <c r="H73" s="488"/>
      <c r="I73" s="490">
        <v>0</v>
      </c>
      <c r="J73" s="490">
        <v>0</v>
      </c>
      <c r="K73" s="490">
        <v>0</v>
      </c>
      <c r="L73" s="508"/>
      <c r="M73" s="489">
        <v>0</v>
      </c>
      <c r="N73" s="490">
        <v>0</v>
      </c>
      <c r="O73" s="487" t="s">
        <v>5958</v>
      </c>
    </row>
    <row r="74" spans="1:15" ht="45" x14ac:dyDescent="0.25">
      <c r="A74" s="489">
        <v>98</v>
      </c>
      <c r="B74" s="488" t="s">
        <v>7663</v>
      </c>
      <c r="C74" s="489" t="s">
        <v>182</v>
      </c>
      <c r="D74" s="490">
        <v>128970</v>
      </c>
      <c r="E74" s="487"/>
      <c r="F74" s="487" t="s">
        <v>5958</v>
      </c>
      <c r="G74" s="488" t="s">
        <v>6430</v>
      </c>
      <c r="H74" s="488" t="s">
        <v>5976</v>
      </c>
      <c r="I74" s="490">
        <v>108378.15</v>
      </c>
      <c r="J74" s="490">
        <v>0.19</v>
      </c>
      <c r="K74" s="490">
        <v>128970</v>
      </c>
      <c r="L74" s="508">
        <v>45503</v>
      </c>
      <c r="M74" s="489">
        <v>1</v>
      </c>
      <c r="N74" s="490">
        <v>108378.15</v>
      </c>
      <c r="O74" s="487" t="s">
        <v>25582</v>
      </c>
    </row>
    <row r="75" spans="1:15" x14ac:dyDescent="0.25">
      <c r="A75" s="489">
        <v>99</v>
      </c>
      <c r="B75" s="488" t="s">
        <v>14195</v>
      </c>
      <c r="C75" s="489" t="s">
        <v>87</v>
      </c>
      <c r="D75" s="490">
        <v>0</v>
      </c>
      <c r="E75" s="487"/>
      <c r="F75" s="487" t="s">
        <v>6396</v>
      </c>
      <c r="G75" s="488" t="s">
        <v>6123</v>
      </c>
      <c r="H75" s="488"/>
      <c r="I75" s="490">
        <v>0</v>
      </c>
      <c r="J75" s="490">
        <v>0</v>
      </c>
      <c r="K75" s="490">
        <v>0</v>
      </c>
      <c r="L75" s="508"/>
      <c r="M75" s="489">
        <v>0</v>
      </c>
      <c r="N75" s="490">
        <v>0</v>
      </c>
      <c r="O75" s="487" t="s">
        <v>5958</v>
      </c>
    </row>
    <row r="76" spans="1:15" ht="30" x14ac:dyDescent="0.25">
      <c r="A76" s="489">
        <v>101</v>
      </c>
      <c r="B76" s="488" t="s">
        <v>14194</v>
      </c>
      <c r="C76" s="489" t="s">
        <v>182</v>
      </c>
      <c r="D76" s="490">
        <v>0</v>
      </c>
      <c r="E76" s="487"/>
      <c r="F76" s="487" t="s">
        <v>5958</v>
      </c>
      <c r="G76" s="488" t="s">
        <v>6430</v>
      </c>
      <c r="H76" s="488"/>
      <c r="I76" s="490">
        <v>0</v>
      </c>
      <c r="J76" s="490">
        <v>0</v>
      </c>
      <c r="K76" s="490">
        <v>0</v>
      </c>
      <c r="L76" s="508"/>
      <c r="M76" s="489">
        <v>0</v>
      </c>
      <c r="N76" s="490">
        <v>0</v>
      </c>
      <c r="O76" s="487" t="s">
        <v>5958</v>
      </c>
    </row>
    <row r="77" spans="1:15" x14ac:dyDescent="0.25">
      <c r="A77" s="489">
        <v>103</v>
      </c>
      <c r="B77" s="488" t="s">
        <v>372</v>
      </c>
      <c r="C77" s="489" t="s">
        <v>87</v>
      </c>
      <c r="D77" s="490">
        <v>0</v>
      </c>
      <c r="E77" s="487"/>
      <c r="F77" s="487" t="s">
        <v>5958</v>
      </c>
      <c r="G77" s="488" t="s">
        <v>7763</v>
      </c>
      <c r="H77" s="488"/>
      <c r="I77" s="490">
        <v>0</v>
      </c>
      <c r="J77" s="490">
        <v>0</v>
      </c>
      <c r="K77" s="490">
        <v>0</v>
      </c>
      <c r="L77" s="508"/>
      <c r="M77" s="489">
        <v>0</v>
      </c>
      <c r="N77" s="490">
        <v>0</v>
      </c>
      <c r="O77" s="487" t="s">
        <v>5958</v>
      </c>
    </row>
    <row r="78" spans="1:15" x14ac:dyDescent="0.25">
      <c r="A78" s="489">
        <v>106</v>
      </c>
      <c r="B78" s="488" t="s">
        <v>14193</v>
      </c>
      <c r="C78" s="489" t="s">
        <v>87</v>
      </c>
      <c r="D78" s="490">
        <v>0</v>
      </c>
      <c r="E78" s="487"/>
      <c r="F78" s="487" t="s">
        <v>6493</v>
      </c>
      <c r="G78" s="488" t="s">
        <v>6521</v>
      </c>
      <c r="H78" s="488"/>
      <c r="I78" s="490">
        <v>0</v>
      </c>
      <c r="J78" s="490">
        <v>0</v>
      </c>
      <c r="K78" s="490">
        <v>0</v>
      </c>
      <c r="L78" s="508"/>
      <c r="M78" s="489">
        <v>0</v>
      </c>
      <c r="N78" s="490">
        <v>0</v>
      </c>
      <c r="O78" s="487" t="s">
        <v>5958</v>
      </c>
    </row>
    <row r="79" spans="1:15" x14ac:dyDescent="0.25">
      <c r="A79" s="489">
        <v>107</v>
      </c>
      <c r="B79" s="488" t="s">
        <v>14192</v>
      </c>
      <c r="C79" s="489" t="s">
        <v>87</v>
      </c>
      <c r="D79" s="490">
        <v>0</v>
      </c>
      <c r="E79" s="487"/>
      <c r="F79" s="487" t="s">
        <v>6493</v>
      </c>
      <c r="G79" s="488" t="s">
        <v>6521</v>
      </c>
      <c r="H79" s="488"/>
      <c r="I79" s="490">
        <v>0</v>
      </c>
      <c r="J79" s="490">
        <v>0</v>
      </c>
      <c r="K79" s="490">
        <v>0</v>
      </c>
      <c r="L79" s="508"/>
      <c r="M79" s="489">
        <v>0</v>
      </c>
      <c r="N79" s="490">
        <v>0</v>
      </c>
      <c r="O79" s="487" t="s">
        <v>5958</v>
      </c>
    </row>
    <row r="80" spans="1:15" ht="30" x14ac:dyDescent="0.25">
      <c r="A80" s="489">
        <v>109</v>
      </c>
      <c r="B80" s="488" t="s">
        <v>277</v>
      </c>
      <c r="C80" s="489" t="s">
        <v>182</v>
      </c>
      <c r="D80" s="490">
        <v>0</v>
      </c>
      <c r="E80" s="487"/>
      <c r="F80" s="487" t="s">
        <v>5958</v>
      </c>
      <c r="G80" s="488" t="s">
        <v>6430</v>
      </c>
      <c r="H80" s="488"/>
      <c r="I80" s="490">
        <v>0</v>
      </c>
      <c r="J80" s="490">
        <v>0</v>
      </c>
      <c r="K80" s="490">
        <v>0</v>
      </c>
      <c r="L80" s="508"/>
      <c r="M80" s="489">
        <v>0</v>
      </c>
      <c r="N80" s="490">
        <v>0</v>
      </c>
      <c r="O80" s="487" t="s">
        <v>5958</v>
      </c>
    </row>
    <row r="81" spans="1:15" x14ac:dyDescent="0.25">
      <c r="A81" s="489">
        <v>110</v>
      </c>
      <c r="B81" s="488" t="s">
        <v>341</v>
      </c>
      <c r="C81" s="489" t="s">
        <v>87</v>
      </c>
      <c r="D81" s="490">
        <v>0</v>
      </c>
      <c r="E81" s="487"/>
      <c r="F81" s="487" t="s">
        <v>14191</v>
      </c>
      <c r="G81" s="488" t="s">
        <v>6521</v>
      </c>
      <c r="H81" s="488"/>
      <c r="I81" s="490">
        <v>0</v>
      </c>
      <c r="J81" s="490">
        <v>0</v>
      </c>
      <c r="K81" s="490">
        <v>0</v>
      </c>
      <c r="L81" s="508"/>
      <c r="M81" s="489">
        <v>0</v>
      </c>
      <c r="N81" s="490">
        <v>0</v>
      </c>
      <c r="O81" s="487" t="s">
        <v>5958</v>
      </c>
    </row>
    <row r="82" spans="1:15" ht="30" x14ac:dyDescent="0.25">
      <c r="A82" s="489">
        <v>111</v>
      </c>
      <c r="B82" s="488" t="s">
        <v>14189</v>
      </c>
      <c r="C82" s="489" t="s">
        <v>87</v>
      </c>
      <c r="D82" s="490">
        <v>0</v>
      </c>
      <c r="E82" s="487"/>
      <c r="F82" s="487" t="s">
        <v>14190</v>
      </c>
      <c r="G82" s="488" t="s">
        <v>6521</v>
      </c>
      <c r="H82" s="488"/>
      <c r="I82" s="490">
        <v>0</v>
      </c>
      <c r="J82" s="490">
        <v>0</v>
      </c>
      <c r="K82" s="490">
        <v>0</v>
      </c>
      <c r="L82" s="508"/>
      <c r="M82" s="489">
        <v>0</v>
      </c>
      <c r="N82" s="490">
        <v>0</v>
      </c>
      <c r="O82" s="487" t="s">
        <v>5958</v>
      </c>
    </row>
    <row r="83" spans="1:15" x14ac:dyDescent="0.25">
      <c r="A83" s="489">
        <v>112</v>
      </c>
      <c r="B83" s="488" t="s">
        <v>14188</v>
      </c>
      <c r="C83" s="489" t="s">
        <v>87</v>
      </c>
      <c r="D83" s="490">
        <v>0</v>
      </c>
      <c r="E83" s="487"/>
      <c r="F83" s="487" t="s">
        <v>6493</v>
      </c>
      <c r="G83" s="488" t="s">
        <v>6521</v>
      </c>
      <c r="H83" s="488"/>
      <c r="I83" s="490">
        <v>0</v>
      </c>
      <c r="J83" s="490">
        <v>0</v>
      </c>
      <c r="K83" s="490">
        <v>0</v>
      </c>
      <c r="L83" s="508"/>
      <c r="M83" s="489">
        <v>0</v>
      </c>
      <c r="N83" s="490">
        <v>0</v>
      </c>
      <c r="O83" s="487" t="s">
        <v>5958</v>
      </c>
    </row>
    <row r="84" spans="1:15" x14ac:dyDescent="0.25">
      <c r="A84" s="489">
        <v>113</v>
      </c>
      <c r="B84" s="488" t="s">
        <v>14187</v>
      </c>
      <c r="C84" s="489" t="s">
        <v>87</v>
      </c>
      <c r="D84" s="490">
        <v>0</v>
      </c>
      <c r="E84" s="487"/>
      <c r="F84" s="487" t="s">
        <v>6493</v>
      </c>
      <c r="G84" s="488" t="s">
        <v>6521</v>
      </c>
      <c r="H84" s="488"/>
      <c r="I84" s="490">
        <v>0</v>
      </c>
      <c r="J84" s="490">
        <v>0</v>
      </c>
      <c r="K84" s="490">
        <v>0</v>
      </c>
      <c r="L84" s="508"/>
      <c r="M84" s="489">
        <v>0</v>
      </c>
      <c r="N84" s="490">
        <v>0</v>
      </c>
      <c r="O84" s="487" t="s">
        <v>5958</v>
      </c>
    </row>
    <row r="85" spans="1:15" ht="45" x14ac:dyDescent="0.25">
      <c r="A85" s="489">
        <v>114</v>
      </c>
      <c r="B85" s="488" t="s">
        <v>329</v>
      </c>
      <c r="C85" s="489" t="s">
        <v>87</v>
      </c>
      <c r="D85" s="490">
        <v>1080</v>
      </c>
      <c r="E85" s="487"/>
      <c r="F85" s="487" t="s">
        <v>8952</v>
      </c>
      <c r="G85" s="488" t="s">
        <v>6521</v>
      </c>
      <c r="H85" s="488" t="s">
        <v>5976</v>
      </c>
      <c r="I85" s="490">
        <v>1080</v>
      </c>
      <c r="J85" s="490">
        <v>0</v>
      </c>
      <c r="K85" s="490">
        <v>1080</v>
      </c>
      <c r="L85" s="508">
        <v>43529</v>
      </c>
      <c r="M85" s="489">
        <v>1</v>
      </c>
      <c r="N85" s="490">
        <v>1080</v>
      </c>
      <c r="O85" s="487" t="s">
        <v>25582</v>
      </c>
    </row>
    <row r="86" spans="1:15" x14ac:dyDescent="0.25">
      <c r="A86" s="489">
        <v>115</v>
      </c>
      <c r="B86" s="488" t="s">
        <v>14186</v>
      </c>
      <c r="C86" s="489" t="s">
        <v>87</v>
      </c>
      <c r="D86" s="490">
        <v>0</v>
      </c>
      <c r="E86" s="487"/>
      <c r="F86" s="487" t="s">
        <v>5958</v>
      </c>
      <c r="G86" s="488" t="s">
        <v>6197</v>
      </c>
      <c r="H86" s="488"/>
      <c r="I86" s="490">
        <v>0</v>
      </c>
      <c r="J86" s="490">
        <v>0</v>
      </c>
      <c r="K86" s="490">
        <v>0</v>
      </c>
      <c r="L86" s="508"/>
      <c r="M86" s="489">
        <v>0</v>
      </c>
      <c r="N86" s="490">
        <v>0</v>
      </c>
      <c r="O86" s="487" t="s">
        <v>5958</v>
      </c>
    </row>
    <row r="87" spans="1:15" ht="45" x14ac:dyDescent="0.25">
      <c r="A87" s="489">
        <v>116</v>
      </c>
      <c r="B87" s="488" t="s">
        <v>14184</v>
      </c>
      <c r="C87" s="489" t="s">
        <v>87</v>
      </c>
      <c r="D87" s="490">
        <v>2284.0300000000002</v>
      </c>
      <c r="E87" s="487"/>
      <c r="F87" s="487" t="s">
        <v>14185</v>
      </c>
      <c r="G87" s="488" t="s">
        <v>6521</v>
      </c>
      <c r="H87" s="488" t="s">
        <v>5976</v>
      </c>
      <c r="I87" s="490">
        <v>2284.0300000000002</v>
      </c>
      <c r="J87" s="490">
        <v>0</v>
      </c>
      <c r="K87" s="490">
        <v>2284.0300000000002</v>
      </c>
      <c r="L87" s="508">
        <v>45478</v>
      </c>
      <c r="M87" s="489">
        <v>1</v>
      </c>
      <c r="N87" s="490">
        <v>2284.0300000000002</v>
      </c>
      <c r="O87" s="487" t="s">
        <v>25582</v>
      </c>
    </row>
    <row r="88" spans="1:15" ht="30" x14ac:dyDescent="0.25">
      <c r="A88" s="489">
        <v>117</v>
      </c>
      <c r="B88" s="488" t="s">
        <v>7847</v>
      </c>
      <c r="C88" s="489" t="s">
        <v>87</v>
      </c>
      <c r="D88" s="490">
        <v>53000.01</v>
      </c>
      <c r="E88" s="487"/>
      <c r="F88" s="487" t="s">
        <v>5958</v>
      </c>
      <c r="G88" s="488" t="s">
        <v>6197</v>
      </c>
      <c r="H88" s="488" t="s">
        <v>7848</v>
      </c>
      <c r="I88" s="490">
        <v>45689.66</v>
      </c>
      <c r="J88" s="490">
        <v>0.16</v>
      </c>
      <c r="K88" s="490">
        <v>53000.01</v>
      </c>
      <c r="L88" s="508">
        <v>43819</v>
      </c>
      <c r="M88" s="489">
        <v>1</v>
      </c>
      <c r="N88" s="490">
        <v>45689.66</v>
      </c>
      <c r="O88" s="487" t="s">
        <v>25582</v>
      </c>
    </row>
    <row r="89" spans="1:15" ht="30" x14ac:dyDescent="0.25">
      <c r="A89" s="489">
        <v>118</v>
      </c>
      <c r="B89" s="488" t="s">
        <v>3493</v>
      </c>
      <c r="C89" s="489" t="s">
        <v>87</v>
      </c>
      <c r="D89" s="490">
        <v>0</v>
      </c>
      <c r="E89" s="487"/>
      <c r="F89" s="487" t="s">
        <v>14183</v>
      </c>
      <c r="G89" s="488" t="s">
        <v>6417</v>
      </c>
      <c r="H89" s="488"/>
      <c r="I89" s="490">
        <v>0</v>
      </c>
      <c r="J89" s="490">
        <v>0</v>
      </c>
      <c r="K89" s="490">
        <v>0</v>
      </c>
      <c r="L89" s="508"/>
      <c r="M89" s="489">
        <v>0</v>
      </c>
      <c r="N89" s="490">
        <v>0</v>
      </c>
      <c r="O89" s="487" t="s">
        <v>5958</v>
      </c>
    </row>
    <row r="90" spans="1:15" x14ac:dyDescent="0.25">
      <c r="A90" s="489">
        <v>119</v>
      </c>
      <c r="B90" s="488" t="s">
        <v>2746</v>
      </c>
      <c r="C90" s="489" t="s">
        <v>87</v>
      </c>
      <c r="D90" s="490">
        <v>0</v>
      </c>
      <c r="E90" s="487"/>
      <c r="F90" s="487" t="s">
        <v>5958</v>
      </c>
      <c r="G90" s="488" t="s">
        <v>6297</v>
      </c>
      <c r="H90" s="488"/>
      <c r="I90" s="490">
        <v>0</v>
      </c>
      <c r="J90" s="490">
        <v>0</v>
      </c>
      <c r="K90" s="490">
        <v>0</v>
      </c>
      <c r="L90" s="508"/>
      <c r="M90" s="489">
        <v>0</v>
      </c>
      <c r="N90" s="490">
        <v>0</v>
      </c>
      <c r="O90" s="487" t="s">
        <v>5958</v>
      </c>
    </row>
    <row r="91" spans="1:15" x14ac:dyDescent="0.25">
      <c r="A91" s="489">
        <v>121</v>
      </c>
      <c r="B91" s="488" t="s">
        <v>14181</v>
      </c>
      <c r="C91" s="489" t="s">
        <v>87</v>
      </c>
      <c r="D91" s="490">
        <v>0</v>
      </c>
      <c r="E91" s="487"/>
      <c r="F91" s="487" t="s">
        <v>14182</v>
      </c>
      <c r="G91" s="488" t="s">
        <v>6197</v>
      </c>
      <c r="H91" s="488"/>
      <c r="I91" s="490">
        <v>0</v>
      </c>
      <c r="J91" s="490">
        <v>0</v>
      </c>
      <c r="K91" s="490">
        <v>0</v>
      </c>
      <c r="L91" s="508"/>
      <c r="M91" s="489">
        <v>0</v>
      </c>
      <c r="N91" s="490">
        <v>0</v>
      </c>
      <c r="O91" s="487" t="s">
        <v>5958</v>
      </c>
    </row>
    <row r="92" spans="1:15" ht="45" x14ac:dyDescent="0.25">
      <c r="A92" s="489">
        <v>122</v>
      </c>
      <c r="B92" s="488" t="s">
        <v>7661</v>
      </c>
      <c r="C92" s="489" t="s">
        <v>87</v>
      </c>
      <c r="D92" s="490">
        <v>1103</v>
      </c>
      <c r="E92" s="487"/>
      <c r="F92" s="487" t="s">
        <v>7662</v>
      </c>
      <c r="G92" s="488" t="s">
        <v>6204</v>
      </c>
      <c r="H92" s="488" t="s">
        <v>5976</v>
      </c>
      <c r="I92" s="490">
        <v>926.89</v>
      </c>
      <c r="J92" s="490">
        <v>0.19</v>
      </c>
      <c r="K92" s="490">
        <v>1103</v>
      </c>
      <c r="L92" s="508">
        <v>45481</v>
      </c>
      <c r="M92" s="489">
        <v>1</v>
      </c>
      <c r="N92" s="490">
        <v>926.89</v>
      </c>
      <c r="O92" s="487" t="s">
        <v>25582</v>
      </c>
    </row>
    <row r="93" spans="1:15" ht="30" x14ac:dyDescent="0.25">
      <c r="A93" s="489">
        <v>123</v>
      </c>
      <c r="B93" s="488" t="s">
        <v>363</v>
      </c>
      <c r="C93" s="489" t="s">
        <v>87</v>
      </c>
      <c r="D93" s="490">
        <v>663</v>
      </c>
      <c r="E93" s="487"/>
      <c r="F93" s="487" t="s">
        <v>6520</v>
      </c>
      <c r="G93" s="488" t="s">
        <v>6204</v>
      </c>
      <c r="H93" s="488" t="s">
        <v>25583</v>
      </c>
      <c r="I93" s="490">
        <v>663</v>
      </c>
      <c r="J93" s="490">
        <v>0</v>
      </c>
      <c r="K93" s="490">
        <v>663</v>
      </c>
      <c r="L93" s="508">
        <v>45012</v>
      </c>
      <c r="M93" s="489">
        <v>1</v>
      </c>
      <c r="N93" s="490">
        <v>663</v>
      </c>
      <c r="O93" s="487" t="s">
        <v>25582</v>
      </c>
    </row>
    <row r="94" spans="1:15" x14ac:dyDescent="0.25">
      <c r="A94" s="489">
        <v>125</v>
      </c>
      <c r="B94" s="488" t="s">
        <v>14180</v>
      </c>
      <c r="C94" s="489" t="s">
        <v>87</v>
      </c>
      <c r="D94" s="490">
        <v>0</v>
      </c>
      <c r="E94" s="487"/>
      <c r="F94" s="487" t="s">
        <v>6493</v>
      </c>
      <c r="G94" s="488" t="s">
        <v>6204</v>
      </c>
      <c r="H94" s="488"/>
      <c r="I94" s="490">
        <v>0</v>
      </c>
      <c r="J94" s="490">
        <v>0</v>
      </c>
      <c r="K94" s="490">
        <v>0</v>
      </c>
      <c r="L94" s="508"/>
      <c r="M94" s="489">
        <v>0</v>
      </c>
      <c r="N94" s="490">
        <v>0</v>
      </c>
      <c r="O94" s="487" t="s">
        <v>5958</v>
      </c>
    </row>
    <row r="95" spans="1:15" ht="30" x14ac:dyDescent="0.25">
      <c r="A95" s="489">
        <v>126</v>
      </c>
      <c r="B95" s="488" t="s">
        <v>8291</v>
      </c>
      <c r="C95" s="489" t="s">
        <v>80</v>
      </c>
      <c r="D95" s="490">
        <v>61639</v>
      </c>
      <c r="E95" s="487"/>
      <c r="F95" s="487" t="s">
        <v>8292</v>
      </c>
      <c r="G95" s="488" t="s">
        <v>6100</v>
      </c>
      <c r="H95" s="488" t="s">
        <v>25583</v>
      </c>
      <c r="I95" s="490">
        <v>51797.48</v>
      </c>
      <c r="J95" s="490">
        <v>0.19</v>
      </c>
      <c r="K95" s="490">
        <v>61639</v>
      </c>
      <c r="L95" s="508">
        <v>44592</v>
      </c>
      <c r="M95" s="489">
        <v>1</v>
      </c>
      <c r="N95" s="490">
        <v>51797.48</v>
      </c>
      <c r="O95" s="487" t="s">
        <v>25582</v>
      </c>
    </row>
    <row r="96" spans="1:15" ht="30" x14ac:dyDescent="0.25">
      <c r="A96" s="489">
        <v>127</v>
      </c>
      <c r="B96" s="488" t="s">
        <v>368</v>
      </c>
      <c r="C96" s="489" t="s">
        <v>87</v>
      </c>
      <c r="D96" s="490">
        <v>35246</v>
      </c>
      <c r="E96" s="487"/>
      <c r="F96" s="487" t="s">
        <v>5958</v>
      </c>
      <c r="G96" s="488" t="s">
        <v>6617</v>
      </c>
      <c r="H96" s="488" t="s">
        <v>5989</v>
      </c>
      <c r="I96" s="490">
        <v>29618.49</v>
      </c>
      <c r="J96" s="490">
        <v>0.19</v>
      </c>
      <c r="K96" s="490">
        <v>35246</v>
      </c>
      <c r="L96" s="508">
        <v>45491</v>
      </c>
      <c r="M96" s="489">
        <v>1</v>
      </c>
      <c r="N96" s="490">
        <v>29618.49</v>
      </c>
      <c r="O96" s="487" t="s">
        <v>25582</v>
      </c>
    </row>
    <row r="97" spans="1:15" ht="30" x14ac:dyDescent="0.25">
      <c r="A97" s="489">
        <v>128</v>
      </c>
      <c r="B97" s="488" t="s">
        <v>14178</v>
      </c>
      <c r="C97" s="489" t="s">
        <v>87</v>
      </c>
      <c r="D97" s="490">
        <v>3169.01</v>
      </c>
      <c r="E97" s="487"/>
      <c r="F97" s="487" t="s">
        <v>14179</v>
      </c>
      <c r="G97" s="488" t="s">
        <v>6204</v>
      </c>
      <c r="H97" s="488" t="s">
        <v>25583</v>
      </c>
      <c r="I97" s="490">
        <v>2663.03</v>
      </c>
      <c r="J97" s="490">
        <v>0.19</v>
      </c>
      <c r="K97" s="490">
        <v>3169.01</v>
      </c>
      <c r="L97" s="508">
        <v>44592</v>
      </c>
      <c r="M97" s="489">
        <v>1</v>
      </c>
      <c r="N97" s="490">
        <v>2663.03</v>
      </c>
      <c r="O97" s="487" t="s">
        <v>25582</v>
      </c>
    </row>
    <row r="98" spans="1:15" ht="30" x14ac:dyDescent="0.25">
      <c r="A98" s="489">
        <v>130</v>
      </c>
      <c r="B98" s="488" t="s">
        <v>3494</v>
      </c>
      <c r="C98" s="489" t="s">
        <v>87</v>
      </c>
      <c r="D98" s="490">
        <v>0</v>
      </c>
      <c r="E98" s="487"/>
      <c r="F98" s="487" t="s">
        <v>14177</v>
      </c>
      <c r="G98" s="488" t="s">
        <v>6417</v>
      </c>
      <c r="H98" s="488"/>
      <c r="I98" s="490">
        <v>0</v>
      </c>
      <c r="J98" s="490">
        <v>0</v>
      </c>
      <c r="K98" s="490">
        <v>0</v>
      </c>
      <c r="L98" s="508"/>
      <c r="M98" s="489">
        <v>0</v>
      </c>
      <c r="N98" s="490">
        <v>0</v>
      </c>
      <c r="O98" s="487" t="s">
        <v>5958</v>
      </c>
    </row>
    <row r="99" spans="1:15" ht="30" x14ac:dyDescent="0.25">
      <c r="A99" s="489">
        <v>132</v>
      </c>
      <c r="B99" s="488" t="s">
        <v>3495</v>
      </c>
      <c r="C99" s="489" t="s">
        <v>87</v>
      </c>
      <c r="D99" s="490">
        <v>0</v>
      </c>
      <c r="E99" s="487"/>
      <c r="F99" s="487" t="s">
        <v>14176</v>
      </c>
      <c r="G99" s="488" t="s">
        <v>6417</v>
      </c>
      <c r="H99" s="488"/>
      <c r="I99" s="490">
        <v>0</v>
      </c>
      <c r="J99" s="490">
        <v>0</v>
      </c>
      <c r="K99" s="490">
        <v>0</v>
      </c>
      <c r="L99" s="508"/>
      <c r="M99" s="489">
        <v>0</v>
      </c>
      <c r="N99" s="490">
        <v>0</v>
      </c>
      <c r="O99" s="487" t="s">
        <v>5958</v>
      </c>
    </row>
    <row r="100" spans="1:15" x14ac:dyDescent="0.25">
      <c r="A100" s="489">
        <v>133</v>
      </c>
      <c r="B100" s="488" t="s">
        <v>14174</v>
      </c>
      <c r="C100" s="489" t="s">
        <v>87</v>
      </c>
      <c r="D100" s="490">
        <v>0</v>
      </c>
      <c r="E100" s="487"/>
      <c r="F100" s="487" t="s">
        <v>14175</v>
      </c>
      <c r="G100" s="488" t="s">
        <v>5992</v>
      </c>
      <c r="H100" s="488"/>
      <c r="I100" s="490">
        <v>0</v>
      </c>
      <c r="J100" s="490">
        <v>0</v>
      </c>
      <c r="K100" s="490">
        <v>0</v>
      </c>
      <c r="L100" s="508"/>
      <c r="M100" s="489">
        <v>0</v>
      </c>
      <c r="N100" s="490">
        <v>0</v>
      </c>
      <c r="O100" s="487" t="s">
        <v>5958</v>
      </c>
    </row>
    <row r="101" spans="1:15" x14ac:dyDescent="0.25">
      <c r="A101" s="489">
        <v>134</v>
      </c>
      <c r="B101" s="488" t="s">
        <v>365</v>
      </c>
      <c r="C101" s="489" t="s">
        <v>87</v>
      </c>
      <c r="D101" s="490">
        <v>0</v>
      </c>
      <c r="E101" s="487"/>
      <c r="F101" s="487" t="s">
        <v>6493</v>
      </c>
      <c r="G101" s="488" t="s">
        <v>6204</v>
      </c>
      <c r="H101" s="488"/>
      <c r="I101" s="490">
        <v>0</v>
      </c>
      <c r="J101" s="490">
        <v>0</v>
      </c>
      <c r="K101" s="490">
        <v>0</v>
      </c>
      <c r="L101" s="508"/>
      <c r="M101" s="489">
        <v>0</v>
      </c>
      <c r="N101" s="490">
        <v>0</v>
      </c>
      <c r="O101" s="487" t="s">
        <v>5958</v>
      </c>
    </row>
    <row r="102" spans="1:15" ht="45" x14ac:dyDescent="0.25">
      <c r="A102" s="489">
        <v>135</v>
      </c>
      <c r="B102" s="488" t="s">
        <v>14546</v>
      </c>
      <c r="C102" s="489" t="s">
        <v>87</v>
      </c>
      <c r="D102" s="490">
        <v>1313</v>
      </c>
      <c r="E102" s="487"/>
      <c r="F102" s="487" t="s">
        <v>6493</v>
      </c>
      <c r="G102" s="488" t="s">
        <v>6204</v>
      </c>
      <c r="H102" s="488" t="s">
        <v>5976</v>
      </c>
      <c r="I102" s="490">
        <v>1103.3599999999999</v>
      </c>
      <c r="J102" s="490">
        <v>0.19</v>
      </c>
      <c r="K102" s="490">
        <v>1313</v>
      </c>
      <c r="L102" s="508">
        <v>45481</v>
      </c>
      <c r="M102" s="489">
        <v>1</v>
      </c>
      <c r="N102" s="490">
        <v>1103.3599999999999</v>
      </c>
      <c r="O102" s="487" t="s">
        <v>25582</v>
      </c>
    </row>
    <row r="103" spans="1:15" ht="30" x14ac:dyDescent="0.25">
      <c r="A103" s="489">
        <v>137</v>
      </c>
      <c r="B103" s="488" t="s">
        <v>14172</v>
      </c>
      <c r="C103" s="489" t="s">
        <v>87</v>
      </c>
      <c r="D103" s="490">
        <v>0</v>
      </c>
      <c r="E103" s="487"/>
      <c r="F103" s="487" t="s">
        <v>14173</v>
      </c>
      <c r="G103" s="488" t="s">
        <v>6204</v>
      </c>
      <c r="H103" s="488"/>
      <c r="I103" s="490">
        <v>0</v>
      </c>
      <c r="J103" s="490">
        <v>0</v>
      </c>
      <c r="K103" s="490">
        <v>0</v>
      </c>
      <c r="L103" s="508"/>
      <c r="M103" s="489">
        <v>0</v>
      </c>
      <c r="N103" s="490">
        <v>0</v>
      </c>
      <c r="O103" s="487" t="s">
        <v>5958</v>
      </c>
    </row>
    <row r="104" spans="1:15" ht="45" x14ac:dyDescent="0.25">
      <c r="A104" s="489">
        <v>138</v>
      </c>
      <c r="B104" s="488" t="s">
        <v>7049</v>
      </c>
      <c r="C104" s="489" t="s">
        <v>776</v>
      </c>
      <c r="D104" s="490">
        <v>83077.009999999995</v>
      </c>
      <c r="E104" s="487"/>
      <c r="F104" s="487" t="s">
        <v>6209</v>
      </c>
      <c r="G104" s="488" t="s">
        <v>6055</v>
      </c>
      <c r="H104" s="488" t="s">
        <v>5980</v>
      </c>
      <c r="I104" s="490">
        <v>69812.61</v>
      </c>
      <c r="J104" s="490">
        <v>0.19</v>
      </c>
      <c r="K104" s="490">
        <v>83077.009999999995</v>
      </c>
      <c r="L104" s="508">
        <v>45478</v>
      </c>
      <c r="M104" s="489">
        <v>1</v>
      </c>
      <c r="N104" s="490">
        <v>69812.61</v>
      </c>
      <c r="O104" s="487" t="s">
        <v>25582</v>
      </c>
    </row>
    <row r="105" spans="1:15" ht="30" x14ac:dyDescent="0.25">
      <c r="A105" s="489">
        <v>139</v>
      </c>
      <c r="B105" s="488" t="s">
        <v>14170</v>
      </c>
      <c r="C105" s="489" t="s">
        <v>87</v>
      </c>
      <c r="D105" s="490">
        <v>0</v>
      </c>
      <c r="E105" s="487"/>
      <c r="F105" s="487" t="s">
        <v>14171</v>
      </c>
      <c r="G105" s="488" t="s">
        <v>6204</v>
      </c>
      <c r="H105" s="488"/>
      <c r="I105" s="490">
        <v>0</v>
      </c>
      <c r="J105" s="490">
        <v>0</v>
      </c>
      <c r="K105" s="490">
        <v>0</v>
      </c>
      <c r="L105" s="508"/>
      <c r="M105" s="489">
        <v>0</v>
      </c>
      <c r="N105" s="490">
        <v>0</v>
      </c>
      <c r="O105" s="487" t="s">
        <v>5958</v>
      </c>
    </row>
    <row r="106" spans="1:15" ht="30" x14ac:dyDescent="0.25">
      <c r="A106" s="489">
        <v>140</v>
      </c>
      <c r="B106" s="488" t="s">
        <v>279</v>
      </c>
      <c r="C106" s="489" t="s">
        <v>182</v>
      </c>
      <c r="D106" s="490">
        <v>427554.01</v>
      </c>
      <c r="E106" s="487"/>
      <c r="F106" s="487" t="s">
        <v>5958</v>
      </c>
      <c r="G106" s="488" t="s">
        <v>6430</v>
      </c>
      <c r="H106" s="488" t="s">
        <v>25583</v>
      </c>
      <c r="I106" s="490">
        <v>359289.08</v>
      </c>
      <c r="J106" s="490">
        <v>0.19</v>
      </c>
      <c r="K106" s="490">
        <v>427554.01</v>
      </c>
      <c r="L106" s="508">
        <v>44589</v>
      </c>
      <c r="M106" s="489">
        <v>1</v>
      </c>
      <c r="N106" s="490">
        <v>359289.08</v>
      </c>
      <c r="O106" s="487" t="s">
        <v>25582</v>
      </c>
    </row>
    <row r="107" spans="1:15" x14ac:dyDescent="0.25">
      <c r="A107" s="489">
        <v>141</v>
      </c>
      <c r="B107" s="488" t="s">
        <v>373</v>
      </c>
      <c r="C107" s="489" t="s">
        <v>92</v>
      </c>
      <c r="D107" s="490">
        <v>0</v>
      </c>
      <c r="E107" s="487"/>
      <c r="F107" s="487" t="s">
        <v>11205</v>
      </c>
      <c r="G107" s="488" t="s">
        <v>6231</v>
      </c>
      <c r="H107" s="488"/>
      <c r="I107" s="490">
        <v>0</v>
      </c>
      <c r="J107" s="490">
        <v>0</v>
      </c>
      <c r="K107" s="490">
        <v>0</v>
      </c>
      <c r="L107" s="508"/>
      <c r="M107" s="489">
        <v>0</v>
      </c>
      <c r="N107" s="490">
        <v>0</v>
      </c>
      <c r="O107" s="487" t="s">
        <v>5958</v>
      </c>
    </row>
    <row r="108" spans="1:15" x14ac:dyDescent="0.25">
      <c r="A108" s="489">
        <v>142</v>
      </c>
      <c r="B108" s="488" t="s">
        <v>374</v>
      </c>
      <c r="C108" s="489" t="s">
        <v>92</v>
      </c>
      <c r="D108" s="490">
        <v>0</v>
      </c>
      <c r="E108" s="487"/>
      <c r="F108" s="487" t="s">
        <v>6230</v>
      </c>
      <c r="G108" s="488" t="s">
        <v>6231</v>
      </c>
      <c r="H108" s="488"/>
      <c r="I108" s="490">
        <v>0</v>
      </c>
      <c r="J108" s="490">
        <v>0</v>
      </c>
      <c r="K108" s="490">
        <v>0</v>
      </c>
      <c r="L108" s="508"/>
      <c r="M108" s="489">
        <v>0</v>
      </c>
      <c r="N108" s="490">
        <v>0</v>
      </c>
      <c r="O108" s="487" t="s">
        <v>5958</v>
      </c>
    </row>
    <row r="109" spans="1:15" x14ac:dyDescent="0.25">
      <c r="A109" s="489">
        <v>143</v>
      </c>
      <c r="B109" s="488" t="s">
        <v>1058</v>
      </c>
      <c r="C109" s="489" t="s">
        <v>87</v>
      </c>
      <c r="D109" s="490">
        <v>0</v>
      </c>
      <c r="E109" s="487"/>
      <c r="F109" s="487" t="s">
        <v>5958</v>
      </c>
      <c r="G109" s="488" t="s">
        <v>6066</v>
      </c>
      <c r="H109" s="488"/>
      <c r="I109" s="490">
        <v>0</v>
      </c>
      <c r="J109" s="490">
        <v>0</v>
      </c>
      <c r="K109" s="490">
        <v>0</v>
      </c>
      <c r="L109" s="508"/>
      <c r="M109" s="489">
        <v>0</v>
      </c>
      <c r="N109" s="490">
        <v>0</v>
      </c>
      <c r="O109" s="487" t="s">
        <v>5958</v>
      </c>
    </row>
    <row r="110" spans="1:15" ht="45" x14ac:dyDescent="0.25">
      <c r="A110" s="489">
        <v>144</v>
      </c>
      <c r="B110" s="488" t="s">
        <v>7660</v>
      </c>
      <c r="C110" s="489" t="s">
        <v>77</v>
      </c>
      <c r="D110" s="490">
        <v>5043</v>
      </c>
      <c r="E110" s="487"/>
      <c r="F110" s="487" t="s">
        <v>5958</v>
      </c>
      <c r="G110" s="488" t="s">
        <v>6062</v>
      </c>
      <c r="H110" s="488" t="s">
        <v>5976</v>
      </c>
      <c r="I110" s="490">
        <v>4237.82</v>
      </c>
      <c r="J110" s="490">
        <v>0.19</v>
      </c>
      <c r="K110" s="490">
        <v>5043</v>
      </c>
      <c r="L110" s="508">
        <v>45503</v>
      </c>
      <c r="M110" s="489">
        <v>1</v>
      </c>
      <c r="N110" s="490">
        <v>4237.82</v>
      </c>
      <c r="O110" s="487" t="s">
        <v>25582</v>
      </c>
    </row>
    <row r="111" spans="1:15" ht="30" x14ac:dyDescent="0.25">
      <c r="A111" s="489">
        <v>146</v>
      </c>
      <c r="B111" s="488" t="s">
        <v>14455</v>
      </c>
      <c r="C111" s="489" t="s">
        <v>87</v>
      </c>
      <c r="D111" s="490">
        <v>61048</v>
      </c>
      <c r="E111" s="487"/>
      <c r="F111" s="487" t="s">
        <v>5958</v>
      </c>
      <c r="G111" s="488" t="s">
        <v>6039</v>
      </c>
      <c r="H111" s="488" t="s">
        <v>25583</v>
      </c>
      <c r="I111" s="490">
        <v>51300.84</v>
      </c>
      <c r="J111" s="490">
        <v>0.19</v>
      </c>
      <c r="K111" s="490">
        <v>61048</v>
      </c>
      <c r="L111" s="508">
        <v>44585</v>
      </c>
      <c r="M111" s="489">
        <v>1</v>
      </c>
      <c r="N111" s="490">
        <v>51300.84</v>
      </c>
      <c r="O111" s="487" t="s">
        <v>25582</v>
      </c>
    </row>
    <row r="112" spans="1:15" ht="30" x14ac:dyDescent="0.25">
      <c r="A112" s="489">
        <v>147</v>
      </c>
      <c r="B112" s="488" t="s">
        <v>14456</v>
      </c>
      <c r="C112" s="489" t="s">
        <v>87</v>
      </c>
      <c r="D112" s="490">
        <v>82258</v>
      </c>
      <c r="E112" s="487"/>
      <c r="F112" s="487" t="s">
        <v>5958</v>
      </c>
      <c r="G112" s="488" t="s">
        <v>6039</v>
      </c>
      <c r="H112" s="488" t="s">
        <v>25583</v>
      </c>
      <c r="I112" s="490">
        <v>69124.37</v>
      </c>
      <c r="J112" s="490">
        <v>0.19</v>
      </c>
      <c r="K112" s="490">
        <v>82258</v>
      </c>
      <c r="L112" s="508">
        <v>44585</v>
      </c>
      <c r="M112" s="489">
        <v>1</v>
      </c>
      <c r="N112" s="490">
        <v>69124.37</v>
      </c>
      <c r="O112" s="487" t="s">
        <v>25582</v>
      </c>
    </row>
    <row r="113" spans="1:15" x14ac:dyDescent="0.25">
      <c r="A113" s="489">
        <v>148</v>
      </c>
      <c r="B113" s="488" t="s">
        <v>14169</v>
      </c>
      <c r="C113" s="489" t="s">
        <v>92</v>
      </c>
      <c r="D113" s="490">
        <v>0</v>
      </c>
      <c r="E113" s="487"/>
      <c r="F113" s="487" t="s">
        <v>11397</v>
      </c>
      <c r="G113" s="488" t="s">
        <v>7422</v>
      </c>
      <c r="H113" s="488"/>
      <c r="I113" s="490">
        <v>0</v>
      </c>
      <c r="J113" s="490">
        <v>0</v>
      </c>
      <c r="K113" s="490">
        <v>0</v>
      </c>
      <c r="L113" s="508"/>
      <c r="M113" s="489">
        <v>0</v>
      </c>
      <c r="N113" s="490">
        <v>0</v>
      </c>
      <c r="O113" s="487" t="s">
        <v>5958</v>
      </c>
    </row>
    <row r="114" spans="1:15" x14ac:dyDescent="0.25">
      <c r="A114" s="489">
        <v>149</v>
      </c>
      <c r="B114" s="488" t="s">
        <v>7843</v>
      </c>
      <c r="C114" s="489" t="s">
        <v>776</v>
      </c>
      <c r="D114" s="490">
        <v>10833</v>
      </c>
      <c r="E114" s="487"/>
      <c r="F114" s="487" t="s">
        <v>5958</v>
      </c>
      <c r="G114" s="488" t="s">
        <v>6124</v>
      </c>
      <c r="H114" s="488" t="s">
        <v>6072</v>
      </c>
      <c r="I114" s="490">
        <v>10833</v>
      </c>
      <c r="J114" s="490">
        <v>0</v>
      </c>
      <c r="K114" s="490">
        <v>10833</v>
      </c>
      <c r="L114" s="508">
        <v>45329</v>
      </c>
      <c r="M114" s="489">
        <v>1</v>
      </c>
      <c r="N114" s="490">
        <v>10833</v>
      </c>
      <c r="O114" s="487" t="s">
        <v>25582</v>
      </c>
    </row>
    <row r="115" spans="1:15" ht="45" x14ac:dyDescent="0.25">
      <c r="A115" s="489">
        <v>151</v>
      </c>
      <c r="B115" s="488" t="s">
        <v>871</v>
      </c>
      <c r="C115" s="489" t="s">
        <v>4371</v>
      </c>
      <c r="D115" s="490">
        <v>43108</v>
      </c>
      <c r="E115" s="487"/>
      <c r="F115" s="487" t="s">
        <v>5958</v>
      </c>
      <c r="G115" s="488" t="s">
        <v>6055</v>
      </c>
      <c r="H115" s="488" t="s">
        <v>5980</v>
      </c>
      <c r="I115" s="490">
        <v>36225.21</v>
      </c>
      <c r="J115" s="490">
        <v>0.19</v>
      </c>
      <c r="K115" s="490">
        <v>43108</v>
      </c>
      <c r="L115" s="508">
        <v>45478</v>
      </c>
      <c r="M115" s="489">
        <v>1</v>
      </c>
      <c r="N115" s="490">
        <v>36225.21</v>
      </c>
      <c r="O115" s="487" t="s">
        <v>25582</v>
      </c>
    </row>
    <row r="116" spans="1:15" ht="45" x14ac:dyDescent="0.25">
      <c r="A116" s="489">
        <v>152</v>
      </c>
      <c r="B116" s="488" t="s">
        <v>6616</v>
      </c>
      <c r="C116" s="489" t="s">
        <v>77</v>
      </c>
      <c r="D116" s="490">
        <v>6011</v>
      </c>
      <c r="E116" s="487"/>
      <c r="F116" s="487" t="s">
        <v>5958</v>
      </c>
      <c r="G116" s="488" t="s">
        <v>6062</v>
      </c>
      <c r="H116" s="488" t="s">
        <v>5980</v>
      </c>
      <c r="I116" s="490">
        <v>5051.26</v>
      </c>
      <c r="J116" s="490">
        <v>0.19</v>
      </c>
      <c r="K116" s="490">
        <v>6011</v>
      </c>
      <c r="L116" s="508">
        <v>45503</v>
      </c>
      <c r="M116" s="489">
        <v>1</v>
      </c>
      <c r="N116" s="490">
        <v>5051.26</v>
      </c>
      <c r="O116" s="487" t="s">
        <v>25582</v>
      </c>
    </row>
    <row r="117" spans="1:15" ht="30" x14ac:dyDescent="0.25">
      <c r="A117" s="489">
        <v>153</v>
      </c>
      <c r="B117" s="488" t="s">
        <v>14168</v>
      </c>
      <c r="C117" s="489" t="s">
        <v>77</v>
      </c>
      <c r="D117" s="490">
        <v>0</v>
      </c>
      <c r="E117" s="487"/>
      <c r="F117" s="487" t="s">
        <v>5958</v>
      </c>
      <c r="G117" s="488" t="s">
        <v>6029</v>
      </c>
      <c r="H117" s="488"/>
      <c r="I117" s="490">
        <v>0</v>
      </c>
      <c r="J117" s="490">
        <v>0</v>
      </c>
      <c r="K117" s="490">
        <v>0</v>
      </c>
      <c r="L117" s="508"/>
      <c r="M117" s="489">
        <v>0</v>
      </c>
      <c r="N117" s="490">
        <v>0</v>
      </c>
      <c r="O117" s="487" t="s">
        <v>5958</v>
      </c>
    </row>
    <row r="118" spans="1:15" ht="30" x14ac:dyDescent="0.25">
      <c r="A118" s="489">
        <v>154</v>
      </c>
      <c r="B118" s="488" t="s">
        <v>387</v>
      </c>
      <c r="C118" s="489" t="s">
        <v>92</v>
      </c>
      <c r="D118" s="490">
        <v>2437.12</v>
      </c>
      <c r="E118" s="487"/>
      <c r="F118" s="487" t="s">
        <v>5958</v>
      </c>
      <c r="G118" s="488" t="s">
        <v>6805</v>
      </c>
      <c r="H118" s="488" t="s">
        <v>25583</v>
      </c>
      <c r="I118" s="490">
        <v>2048</v>
      </c>
      <c r="J118" s="490">
        <v>0.19</v>
      </c>
      <c r="K118" s="490">
        <v>2437.12</v>
      </c>
      <c r="L118" s="508">
        <v>43843</v>
      </c>
      <c r="M118" s="489">
        <v>1</v>
      </c>
      <c r="N118" s="490">
        <v>2048</v>
      </c>
      <c r="O118" s="487" t="s">
        <v>25582</v>
      </c>
    </row>
    <row r="119" spans="1:15" x14ac:dyDescent="0.25">
      <c r="A119" s="489">
        <v>155</v>
      </c>
      <c r="B119" s="488" t="s">
        <v>14167</v>
      </c>
      <c r="C119" s="489" t="s">
        <v>92</v>
      </c>
      <c r="D119" s="490">
        <v>0</v>
      </c>
      <c r="E119" s="487"/>
      <c r="F119" s="487" t="s">
        <v>5958</v>
      </c>
      <c r="G119" s="488" t="s">
        <v>6805</v>
      </c>
      <c r="H119" s="488"/>
      <c r="I119" s="490">
        <v>0</v>
      </c>
      <c r="J119" s="490">
        <v>0</v>
      </c>
      <c r="K119" s="490">
        <v>0</v>
      </c>
      <c r="L119" s="508"/>
      <c r="M119" s="489">
        <v>0</v>
      </c>
      <c r="N119" s="490">
        <v>0</v>
      </c>
      <c r="O119" s="487" t="s">
        <v>5958</v>
      </c>
    </row>
    <row r="120" spans="1:15" ht="30" x14ac:dyDescent="0.25">
      <c r="A120" s="489">
        <v>156</v>
      </c>
      <c r="B120" s="488" t="s">
        <v>410</v>
      </c>
      <c r="C120" s="489" t="s">
        <v>92</v>
      </c>
      <c r="D120" s="490">
        <v>54741</v>
      </c>
      <c r="E120" s="487"/>
      <c r="F120" s="487" t="s">
        <v>14166</v>
      </c>
      <c r="G120" s="488" t="s">
        <v>6342</v>
      </c>
      <c r="H120" s="488" t="s">
        <v>25583</v>
      </c>
      <c r="I120" s="490">
        <v>46000.84</v>
      </c>
      <c r="J120" s="490">
        <v>0.19</v>
      </c>
      <c r="K120" s="490">
        <v>54741</v>
      </c>
      <c r="L120" s="508">
        <v>44592</v>
      </c>
      <c r="M120" s="489">
        <v>1</v>
      </c>
      <c r="N120" s="490">
        <v>46000.84</v>
      </c>
      <c r="O120" s="487" t="s">
        <v>25582</v>
      </c>
    </row>
    <row r="121" spans="1:15" x14ac:dyDescent="0.25">
      <c r="A121" s="489">
        <v>158</v>
      </c>
      <c r="B121" s="488" t="s">
        <v>14165</v>
      </c>
      <c r="C121" s="489" t="s">
        <v>92</v>
      </c>
      <c r="D121" s="490">
        <v>0</v>
      </c>
      <c r="E121" s="487"/>
      <c r="F121" s="487" t="s">
        <v>13309</v>
      </c>
      <c r="G121" s="488" t="s">
        <v>6342</v>
      </c>
      <c r="H121" s="488"/>
      <c r="I121" s="490">
        <v>0</v>
      </c>
      <c r="J121" s="490">
        <v>0</v>
      </c>
      <c r="K121" s="490">
        <v>0</v>
      </c>
      <c r="L121" s="508"/>
      <c r="M121" s="489">
        <v>0</v>
      </c>
      <c r="N121" s="490">
        <v>0</v>
      </c>
      <c r="O121" s="487" t="s">
        <v>5958</v>
      </c>
    </row>
    <row r="122" spans="1:15" ht="45" x14ac:dyDescent="0.25">
      <c r="A122" s="489">
        <v>159</v>
      </c>
      <c r="B122" s="488" t="s">
        <v>450</v>
      </c>
      <c r="C122" s="489" t="s">
        <v>87</v>
      </c>
      <c r="D122" s="490">
        <v>68185</v>
      </c>
      <c r="E122" s="487"/>
      <c r="F122" s="487" t="s">
        <v>6615</v>
      </c>
      <c r="G122" s="488" t="s">
        <v>6213</v>
      </c>
      <c r="H122" s="488" t="s">
        <v>5976</v>
      </c>
      <c r="I122" s="490">
        <v>57298.32</v>
      </c>
      <c r="J122" s="490">
        <v>0.19</v>
      </c>
      <c r="K122" s="490">
        <v>68185</v>
      </c>
      <c r="L122" s="508">
        <v>45434</v>
      </c>
      <c r="M122" s="489">
        <v>1</v>
      </c>
      <c r="N122" s="490">
        <v>57298.32</v>
      </c>
      <c r="O122" s="487" t="s">
        <v>25582</v>
      </c>
    </row>
    <row r="123" spans="1:15" x14ac:dyDescent="0.25">
      <c r="A123" s="489">
        <v>160</v>
      </c>
      <c r="B123" s="488" t="s">
        <v>14164</v>
      </c>
      <c r="C123" s="489" t="s">
        <v>92</v>
      </c>
      <c r="D123" s="490">
        <v>0</v>
      </c>
      <c r="E123" s="487"/>
      <c r="F123" s="487" t="s">
        <v>13309</v>
      </c>
      <c r="G123" s="488" t="s">
        <v>6342</v>
      </c>
      <c r="H123" s="488"/>
      <c r="I123" s="490">
        <v>0</v>
      </c>
      <c r="J123" s="490">
        <v>0</v>
      </c>
      <c r="K123" s="490">
        <v>0</v>
      </c>
      <c r="L123" s="508"/>
      <c r="M123" s="489">
        <v>0</v>
      </c>
      <c r="N123" s="490">
        <v>0</v>
      </c>
      <c r="O123" s="487" t="s">
        <v>5958</v>
      </c>
    </row>
    <row r="124" spans="1:15" x14ac:dyDescent="0.25">
      <c r="A124" s="489">
        <v>161</v>
      </c>
      <c r="B124" s="488" t="s">
        <v>14162</v>
      </c>
      <c r="C124" s="489" t="s">
        <v>92</v>
      </c>
      <c r="D124" s="490">
        <v>0</v>
      </c>
      <c r="E124" s="487"/>
      <c r="F124" s="487" t="s">
        <v>14163</v>
      </c>
      <c r="G124" s="488" t="s">
        <v>6342</v>
      </c>
      <c r="H124" s="488"/>
      <c r="I124" s="490">
        <v>0</v>
      </c>
      <c r="J124" s="490">
        <v>0</v>
      </c>
      <c r="K124" s="490">
        <v>0</v>
      </c>
      <c r="L124" s="508"/>
      <c r="M124" s="489">
        <v>0</v>
      </c>
      <c r="N124" s="490">
        <v>0</v>
      </c>
      <c r="O124" s="487" t="s">
        <v>5958</v>
      </c>
    </row>
    <row r="125" spans="1:15" x14ac:dyDescent="0.25">
      <c r="A125" s="489">
        <v>162</v>
      </c>
      <c r="B125" s="488" t="s">
        <v>14161</v>
      </c>
      <c r="C125" s="489" t="s">
        <v>92</v>
      </c>
      <c r="D125" s="490">
        <v>0</v>
      </c>
      <c r="E125" s="487"/>
      <c r="F125" s="487" t="s">
        <v>13309</v>
      </c>
      <c r="G125" s="488" t="s">
        <v>6342</v>
      </c>
      <c r="H125" s="488"/>
      <c r="I125" s="490">
        <v>0</v>
      </c>
      <c r="J125" s="490">
        <v>0</v>
      </c>
      <c r="K125" s="490">
        <v>0</v>
      </c>
      <c r="L125" s="508"/>
      <c r="M125" s="489">
        <v>0</v>
      </c>
      <c r="N125" s="490">
        <v>0</v>
      </c>
      <c r="O125" s="487" t="s">
        <v>5958</v>
      </c>
    </row>
    <row r="126" spans="1:15" x14ac:dyDescent="0.25">
      <c r="A126" s="489">
        <v>163</v>
      </c>
      <c r="B126" s="488" t="s">
        <v>14160</v>
      </c>
      <c r="C126" s="489" t="s">
        <v>92</v>
      </c>
      <c r="D126" s="490">
        <v>0</v>
      </c>
      <c r="E126" s="487"/>
      <c r="F126" s="487" t="s">
        <v>13309</v>
      </c>
      <c r="G126" s="488" t="s">
        <v>6342</v>
      </c>
      <c r="H126" s="488"/>
      <c r="I126" s="490">
        <v>0</v>
      </c>
      <c r="J126" s="490">
        <v>0</v>
      </c>
      <c r="K126" s="490">
        <v>0</v>
      </c>
      <c r="L126" s="508"/>
      <c r="M126" s="489">
        <v>0</v>
      </c>
      <c r="N126" s="490">
        <v>0</v>
      </c>
      <c r="O126" s="487" t="s">
        <v>5958</v>
      </c>
    </row>
    <row r="127" spans="1:15" x14ac:dyDescent="0.25">
      <c r="A127" s="489">
        <v>164</v>
      </c>
      <c r="B127" s="488" t="s">
        <v>14159</v>
      </c>
      <c r="C127" s="489" t="s">
        <v>92</v>
      </c>
      <c r="D127" s="490">
        <v>0</v>
      </c>
      <c r="E127" s="487"/>
      <c r="F127" s="487" t="s">
        <v>13309</v>
      </c>
      <c r="G127" s="488" t="s">
        <v>6342</v>
      </c>
      <c r="H127" s="488"/>
      <c r="I127" s="490">
        <v>0</v>
      </c>
      <c r="J127" s="490">
        <v>0</v>
      </c>
      <c r="K127" s="490">
        <v>0</v>
      </c>
      <c r="L127" s="508"/>
      <c r="M127" s="489">
        <v>0</v>
      </c>
      <c r="N127" s="490">
        <v>0</v>
      </c>
      <c r="O127" s="487" t="s">
        <v>5958</v>
      </c>
    </row>
    <row r="128" spans="1:15" x14ac:dyDescent="0.25">
      <c r="A128" s="489">
        <v>165</v>
      </c>
      <c r="B128" s="488" t="s">
        <v>14157</v>
      </c>
      <c r="C128" s="489" t="s">
        <v>87</v>
      </c>
      <c r="D128" s="490">
        <v>0</v>
      </c>
      <c r="E128" s="487"/>
      <c r="F128" s="487" t="s">
        <v>14158</v>
      </c>
      <c r="G128" s="488" t="s">
        <v>6213</v>
      </c>
      <c r="H128" s="488"/>
      <c r="I128" s="490">
        <v>0</v>
      </c>
      <c r="J128" s="490">
        <v>0</v>
      </c>
      <c r="K128" s="490">
        <v>0</v>
      </c>
      <c r="L128" s="508"/>
      <c r="M128" s="489">
        <v>0</v>
      </c>
      <c r="N128" s="490">
        <v>0</v>
      </c>
      <c r="O128" s="487" t="s">
        <v>5958</v>
      </c>
    </row>
    <row r="129" spans="1:15" x14ac:dyDescent="0.25">
      <c r="A129" s="489">
        <v>166</v>
      </c>
      <c r="B129" s="488" t="s">
        <v>409</v>
      </c>
      <c r="C129" s="489" t="s">
        <v>92</v>
      </c>
      <c r="D129" s="490">
        <v>0</v>
      </c>
      <c r="E129" s="487"/>
      <c r="F129" s="487" t="s">
        <v>14156</v>
      </c>
      <c r="G129" s="488" t="s">
        <v>6342</v>
      </c>
      <c r="H129" s="488"/>
      <c r="I129" s="490">
        <v>0</v>
      </c>
      <c r="J129" s="490">
        <v>0</v>
      </c>
      <c r="K129" s="490">
        <v>0</v>
      </c>
      <c r="L129" s="508"/>
      <c r="M129" s="489">
        <v>0</v>
      </c>
      <c r="N129" s="490">
        <v>0</v>
      </c>
      <c r="O129" s="487" t="s">
        <v>5958</v>
      </c>
    </row>
    <row r="130" spans="1:15" x14ac:dyDescent="0.25">
      <c r="A130" s="489">
        <v>167</v>
      </c>
      <c r="B130" s="488" t="s">
        <v>14155</v>
      </c>
      <c r="C130" s="489" t="s">
        <v>730</v>
      </c>
      <c r="D130" s="490">
        <v>0</v>
      </c>
      <c r="E130" s="487"/>
      <c r="F130" s="487" t="s">
        <v>7402</v>
      </c>
      <c r="G130" s="488" t="s">
        <v>6137</v>
      </c>
      <c r="H130" s="488"/>
      <c r="I130" s="490">
        <v>0</v>
      </c>
      <c r="J130" s="490">
        <v>0</v>
      </c>
      <c r="K130" s="490">
        <v>0</v>
      </c>
      <c r="L130" s="508"/>
      <c r="M130" s="489">
        <v>0</v>
      </c>
      <c r="N130" s="490">
        <v>0</v>
      </c>
      <c r="O130" s="487" t="s">
        <v>5958</v>
      </c>
    </row>
    <row r="131" spans="1:15" x14ac:dyDescent="0.25">
      <c r="A131" s="489">
        <v>169</v>
      </c>
      <c r="B131" s="488" t="s">
        <v>2627</v>
      </c>
      <c r="C131" s="489" t="s">
        <v>80</v>
      </c>
      <c r="D131" s="490">
        <v>0</v>
      </c>
      <c r="E131" s="487"/>
      <c r="F131" s="487" t="s">
        <v>5958</v>
      </c>
      <c r="G131" s="488" t="s">
        <v>6227</v>
      </c>
      <c r="H131" s="488"/>
      <c r="I131" s="490">
        <v>0</v>
      </c>
      <c r="J131" s="490">
        <v>0</v>
      </c>
      <c r="K131" s="490">
        <v>0</v>
      </c>
      <c r="L131" s="508"/>
      <c r="M131" s="489">
        <v>0</v>
      </c>
      <c r="N131" s="490">
        <v>0</v>
      </c>
      <c r="O131" s="487" t="s">
        <v>5958</v>
      </c>
    </row>
    <row r="132" spans="1:15" ht="45" x14ac:dyDescent="0.25">
      <c r="A132" s="489">
        <v>170</v>
      </c>
      <c r="B132" s="488" t="s">
        <v>2640</v>
      </c>
      <c r="C132" s="489" t="s">
        <v>80</v>
      </c>
      <c r="D132" s="490">
        <v>5127</v>
      </c>
      <c r="E132" s="487"/>
      <c r="F132" s="487" t="s">
        <v>5958</v>
      </c>
      <c r="G132" s="488" t="s">
        <v>6227</v>
      </c>
      <c r="H132" s="488" t="s">
        <v>5976</v>
      </c>
      <c r="I132" s="490">
        <v>4308.3999999999996</v>
      </c>
      <c r="J132" s="490">
        <v>0.19</v>
      </c>
      <c r="K132" s="490">
        <v>5127</v>
      </c>
      <c r="L132" s="508">
        <v>45478</v>
      </c>
      <c r="M132" s="489">
        <v>1</v>
      </c>
      <c r="N132" s="490">
        <v>4308.3999999999996</v>
      </c>
      <c r="O132" s="487" t="s">
        <v>25582</v>
      </c>
    </row>
    <row r="133" spans="1:15" x14ac:dyDescent="0.25">
      <c r="A133" s="489">
        <v>172</v>
      </c>
      <c r="B133" s="488" t="s">
        <v>14154</v>
      </c>
      <c r="C133" s="489" t="s">
        <v>80</v>
      </c>
      <c r="D133" s="490">
        <v>0</v>
      </c>
      <c r="E133" s="487"/>
      <c r="F133" s="487" t="s">
        <v>5958</v>
      </c>
      <c r="G133" s="488" t="s">
        <v>6227</v>
      </c>
      <c r="H133" s="488"/>
      <c r="I133" s="490">
        <v>0</v>
      </c>
      <c r="J133" s="490">
        <v>0</v>
      </c>
      <c r="K133" s="490">
        <v>0</v>
      </c>
      <c r="L133" s="508"/>
      <c r="M133" s="489">
        <v>0</v>
      </c>
      <c r="N133" s="490">
        <v>0</v>
      </c>
      <c r="O133" s="487" t="s">
        <v>5958</v>
      </c>
    </row>
    <row r="134" spans="1:15" x14ac:dyDescent="0.25">
      <c r="A134" s="489">
        <v>173</v>
      </c>
      <c r="B134" s="488" t="s">
        <v>14153</v>
      </c>
      <c r="C134" s="489" t="s">
        <v>80</v>
      </c>
      <c r="D134" s="490">
        <v>0</v>
      </c>
      <c r="E134" s="487"/>
      <c r="F134" s="487" t="s">
        <v>5958</v>
      </c>
      <c r="G134" s="488" t="s">
        <v>6227</v>
      </c>
      <c r="H134" s="488"/>
      <c r="I134" s="490">
        <v>0</v>
      </c>
      <c r="J134" s="490">
        <v>0</v>
      </c>
      <c r="K134" s="490">
        <v>0</v>
      </c>
      <c r="L134" s="508"/>
      <c r="M134" s="489">
        <v>0</v>
      </c>
      <c r="N134" s="490">
        <v>0</v>
      </c>
      <c r="O134" s="487" t="s">
        <v>5958</v>
      </c>
    </row>
    <row r="135" spans="1:15" x14ac:dyDescent="0.25">
      <c r="A135" s="489">
        <v>175</v>
      </c>
      <c r="B135" s="488" t="s">
        <v>14152</v>
      </c>
      <c r="C135" s="489" t="s">
        <v>80</v>
      </c>
      <c r="D135" s="490">
        <v>0</v>
      </c>
      <c r="E135" s="487"/>
      <c r="F135" s="487" t="s">
        <v>5958</v>
      </c>
      <c r="G135" s="488" t="s">
        <v>6227</v>
      </c>
      <c r="H135" s="488"/>
      <c r="I135" s="490">
        <v>0</v>
      </c>
      <c r="J135" s="490">
        <v>0</v>
      </c>
      <c r="K135" s="490">
        <v>0</v>
      </c>
      <c r="L135" s="508"/>
      <c r="M135" s="489">
        <v>0</v>
      </c>
      <c r="N135" s="490">
        <v>0</v>
      </c>
      <c r="O135" s="487" t="s">
        <v>5958</v>
      </c>
    </row>
    <row r="136" spans="1:15" ht="30" x14ac:dyDescent="0.25">
      <c r="A136" s="489">
        <v>176</v>
      </c>
      <c r="B136" s="488" t="s">
        <v>14150</v>
      </c>
      <c r="C136" s="489" t="s">
        <v>87</v>
      </c>
      <c r="D136" s="490">
        <v>0</v>
      </c>
      <c r="E136" s="487"/>
      <c r="F136" s="487" t="s">
        <v>14151</v>
      </c>
      <c r="G136" s="488" t="s">
        <v>6114</v>
      </c>
      <c r="H136" s="488"/>
      <c r="I136" s="490">
        <v>0</v>
      </c>
      <c r="J136" s="490">
        <v>0</v>
      </c>
      <c r="K136" s="490">
        <v>0</v>
      </c>
      <c r="L136" s="508"/>
      <c r="M136" s="489">
        <v>0</v>
      </c>
      <c r="N136" s="490">
        <v>0</v>
      </c>
      <c r="O136" s="487" t="s">
        <v>5958</v>
      </c>
    </row>
    <row r="137" spans="1:15" x14ac:dyDescent="0.25">
      <c r="A137" s="489">
        <v>177</v>
      </c>
      <c r="B137" s="488" t="s">
        <v>421</v>
      </c>
      <c r="C137" s="489" t="s">
        <v>87</v>
      </c>
      <c r="D137" s="490">
        <v>0</v>
      </c>
      <c r="E137" s="487"/>
      <c r="F137" s="487" t="s">
        <v>5958</v>
      </c>
      <c r="G137" s="488" t="s">
        <v>6805</v>
      </c>
      <c r="H137" s="488"/>
      <c r="I137" s="490">
        <v>0</v>
      </c>
      <c r="J137" s="490">
        <v>0</v>
      </c>
      <c r="K137" s="490">
        <v>0</v>
      </c>
      <c r="L137" s="508"/>
      <c r="M137" s="489">
        <v>0</v>
      </c>
      <c r="N137" s="490">
        <v>0</v>
      </c>
      <c r="O137" s="487" t="s">
        <v>5958</v>
      </c>
    </row>
    <row r="138" spans="1:15" ht="30" x14ac:dyDescent="0.25">
      <c r="A138" s="489">
        <v>178</v>
      </c>
      <c r="B138" s="488" t="s">
        <v>2594</v>
      </c>
      <c r="C138" s="489" t="s">
        <v>80</v>
      </c>
      <c r="D138" s="490">
        <v>0</v>
      </c>
      <c r="E138" s="487"/>
      <c r="F138" s="487" t="s">
        <v>5958</v>
      </c>
      <c r="G138" s="488" t="s">
        <v>7248</v>
      </c>
      <c r="H138" s="488"/>
      <c r="I138" s="490">
        <v>0</v>
      </c>
      <c r="J138" s="490">
        <v>0</v>
      </c>
      <c r="K138" s="490">
        <v>0</v>
      </c>
      <c r="L138" s="508"/>
      <c r="M138" s="489">
        <v>0</v>
      </c>
      <c r="N138" s="490">
        <v>0</v>
      </c>
      <c r="O138" s="487" t="s">
        <v>5958</v>
      </c>
    </row>
    <row r="139" spans="1:15" ht="30" x14ac:dyDescent="0.25">
      <c r="A139" s="489">
        <v>179</v>
      </c>
      <c r="B139" s="488" t="s">
        <v>2595</v>
      </c>
      <c r="C139" s="489" t="s">
        <v>80</v>
      </c>
      <c r="D139" s="490">
        <v>0</v>
      </c>
      <c r="E139" s="487"/>
      <c r="F139" s="487" t="s">
        <v>5958</v>
      </c>
      <c r="G139" s="488" t="s">
        <v>7248</v>
      </c>
      <c r="H139" s="488"/>
      <c r="I139" s="490">
        <v>0</v>
      </c>
      <c r="J139" s="490">
        <v>0</v>
      </c>
      <c r="K139" s="490">
        <v>0</v>
      </c>
      <c r="L139" s="508"/>
      <c r="M139" s="489">
        <v>0</v>
      </c>
      <c r="N139" s="490">
        <v>0</v>
      </c>
      <c r="O139" s="487" t="s">
        <v>5958</v>
      </c>
    </row>
    <row r="140" spans="1:15" ht="30" x14ac:dyDescent="0.25">
      <c r="A140" s="489">
        <v>182</v>
      </c>
      <c r="B140" s="488" t="s">
        <v>2596</v>
      </c>
      <c r="C140" s="489" t="s">
        <v>80</v>
      </c>
      <c r="D140" s="490">
        <v>0</v>
      </c>
      <c r="E140" s="487"/>
      <c r="F140" s="487" t="s">
        <v>5958</v>
      </c>
      <c r="G140" s="488" t="s">
        <v>7248</v>
      </c>
      <c r="H140" s="488"/>
      <c r="I140" s="490">
        <v>0</v>
      </c>
      <c r="J140" s="490">
        <v>0</v>
      </c>
      <c r="K140" s="490">
        <v>0</v>
      </c>
      <c r="L140" s="508"/>
      <c r="M140" s="489">
        <v>0</v>
      </c>
      <c r="N140" s="490">
        <v>0</v>
      </c>
      <c r="O140" s="487" t="s">
        <v>5958</v>
      </c>
    </row>
    <row r="141" spans="1:15" ht="30" x14ac:dyDescent="0.25">
      <c r="A141" s="489">
        <v>183</v>
      </c>
      <c r="B141" s="488" t="s">
        <v>14149</v>
      </c>
      <c r="C141" s="489" t="s">
        <v>87</v>
      </c>
      <c r="D141" s="490">
        <v>0</v>
      </c>
      <c r="E141" s="487"/>
      <c r="F141" s="487" t="s">
        <v>5958</v>
      </c>
      <c r="G141" s="488" t="s">
        <v>6129</v>
      </c>
      <c r="H141" s="488"/>
      <c r="I141" s="490">
        <v>0</v>
      </c>
      <c r="J141" s="490">
        <v>0</v>
      </c>
      <c r="K141" s="490">
        <v>0</v>
      </c>
      <c r="L141" s="508"/>
      <c r="M141" s="489">
        <v>0</v>
      </c>
      <c r="N141" s="490">
        <v>0</v>
      </c>
      <c r="O141" s="487" t="s">
        <v>5958</v>
      </c>
    </row>
    <row r="142" spans="1:15" x14ac:dyDescent="0.25">
      <c r="A142" s="489">
        <v>184</v>
      </c>
      <c r="B142" s="488" t="s">
        <v>3205</v>
      </c>
      <c r="C142" s="489" t="s">
        <v>87</v>
      </c>
      <c r="D142" s="490">
        <v>0</v>
      </c>
      <c r="E142" s="487"/>
      <c r="F142" s="487" t="s">
        <v>5958</v>
      </c>
      <c r="G142" s="488" t="s">
        <v>6129</v>
      </c>
      <c r="H142" s="488"/>
      <c r="I142" s="490">
        <v>0</v>
      </c>
      <c r="J142" s="490">
        <v>0</v>
      </c>
      <c r="K142" s="490">
        <v>0</v>
      </c>
      <c r="L142" s="508"/>
      <c r="M142" s="489">
        <v>0</v>
      </c>
      <c r="N142" s="490">
        <v>0</v>
      </c>
      <c r="O142" s="487" t="s">
        <v>5958</v>
      </c>
    </row>
    <row r="143" spans="1:15" ht="30" x14ac:dyDescent="0.25">
      <c r="A143" s="489">
        <v>185</v>
      </c>
      <c r="B143" s="488" t="s">
        <v>14148</v>
      </c>
      <c r="C143" s="489" t="s">
        <v>87</v>
      </c>
      <c r="D143" s="490">
        <v>0</v>
      </c>
      <c r="E143" s="487"/>
      <c r="F143" s="487" t="s">
        <v>5958</v>
      </c>
      <c r="G143" s="488" t="s">
        <v>6129</v>
      </c>
      <c r="H143" s="488"/>
      <c r="I143" s="490">
        <v>0</v>
      </c>
      <c r="J143" s="490">
        <v>0</v>
      </c>
      <c r="K143" s="490">
        <v>0</v>
      </c>
      <c r="L143" s="508"/>
      <c r="M143" s="489">
        <v>0</v>
      </c>
      <c r="N143" s="490">
        <v>0</v>
      </c>
      <c r="O143" s="487" t="s">
        <v>5958</v>
      </c>
    </row>
    <row r="144" spans="1:15" x14ac:dyDescent="0.25">
      <c r="A144" s="489">
        <v>186</v>
      </c>
      <c r="B144" s="488" t="s">
        <v>412</v>
      </c>
      <c r="C144" s="489" t="s">
        <v>92</v>
      </c>
      <c r="D144" s="490">
        <v>0</v>
      </c>
      <c r="E144" s="487"/>
      <c r="F144" s="487" t="s">
        <v>14147</v>
      </c>
      <c r="G144" s="488" t="s">
        <v>7422</v>
      </c>
      <c r="H144" s="488"/>
      <c r="I144" s="490">
        <v>0</v>
      </c>
      <c r="J144" s="490">
        <v>0</v>
      </c>
      <c r="K144" s="490">
        <v>0</v>
      </c>
      <c r="L144" s="508"/>
      <c r="M144" s="489">
        <v>0</v>
      </c>
      <c r="N144" s="490">
        <v>0</v>
      </c>
      <c r="O144" s="487" t="s">
        <v>5958</v>
      </c>
    </row>
    <row r="145" spans="1:15" x14ac:dyDescent="0.25">
      <c r="A145" s="489">
        <v>187</v>
      </c>
      <c r="B145" s="488" t="s">
        <v>14146</v>
      </c>
      <c r="C145" s="489" t="s">
        <v>87</v>
      </c>
      <c r="D145" s="490">
        <v>0</v>
      </c>
      <c r="E145" s="487"/>
      <c r="F145" s="487" t="s">
        <v>5958</v>
      </c>
      <c r="G145" s="488" t="s">
        <v>6805</v>
      </c>
      <c r="H145" s="488"/>
      <c r="I145" s="490">
        <v>0</v>
      </c>
      <c r="J145" s="490">
        <v>0</v>
      </c>
      <c r="K145" s="490">
        <v>0</v>
      </c>
      <c r="L145" s="508"/>
      <c r="M145" s="489">
        <v>0</v>
      </c>
      <c r="N145" s="490">
        <v>0</v>
      </c>
      <c r="O145" s="487" t="s">
        <v>5958</v>
      </c>
    </row>
    <row r="146" spans="1:15" x14ac:dyDescent="0.25">
      <c r="A146" s="489">
        <v>188</v>
      </c>
      <c r="B146" s="488" t="s">
        <v>8578</v>
      </c>
      <c r="C146" s="489" t="s">
        <v>87</v>
      </c>
      <c r="D146" s="490">
        <v>0</v>
      </c>
      <c r="E146" s="487"/>
      <c r="F146" s="487" t="s">
        <v>5958</v>
      </c>
      <c r="G146" s="488" t="s">
        <v>6342</v>
      </c>
      <c r="H146" s="488"/>
      <c r="I146" s="490">
        <v>0</v>
      </c>
      <c r="J146" s="490">
        <v>0</v>
      </c>
      <c r="K146" s="490">
        <v>0</v>
      </c>
      <c r="L146" s="508"/>
      <c r="M146" s="489">
        <v>0</v>
      </c>
      <c r="N146" s="490">
        <v>0</v>
      </c>
      <c r="O146" s="487" t="s">
        <v>5958</v>
      </c>
    </row>
    <row r="147" spans="1:15" x14ac:dyDescent="0.25">
      <c r="A147" s="489">
        <v>189</v>
      </c>
      <c r="B147" s="488" t="s">
        <v>426</v>
      </c>
      <c r="C147" s="489" t="s">
        <v>80</v>
      </c>
      <c r="D147" s="490">
        <v>0</v>
      </c>
      <c r="E147" s="487"/>
      <c r="F147" s="487" t="s">
        <v>14145</v>
      </c>
      <c r="G147" s="488" t="s">
        <v>6400</v>
      </c>
      <c r="H147" s="488"/>
      <c r="I147" s="490">
        <v>0</v>
      </c>
      <c r="J147" s="490">
        <v>0</v>
      </c>
      <c r="K147" s="490">
        <v>0</v>
      </c>
      <c r="L147" s="508"/>
      <c r="M147" s="489">
        <v>0</v>
      </c>
      <c r="N147" s="490">
        <v>0</v>
      </c>
      <c r="O147" s="487" t="s">
        <v>5958</v>
      </c>
    </row>
    <row r="148" spans="1:15" x14ac:dyDescent="0.25">
      <c r="A148" s="489">
        <v>190</v>
      </c>
      <c r="B148" s="488" t="s">
        <v>428</v>
      </c>
      <c r="C148" s="489" t="s">
        <v>87</v>
      </c>
      <c r="D148" s="490">
        <v>0</v>
      </c>
      <c r="E148" s="487"/>
      <c r="F148" s="487" t="s">
        <v>14144</v>
      </c>
      <c r="G148" s="488" t="s">
        <v>6123</v>
      </c>
      <c r="H148" s="488"/>
      <c r="I148" s="490">
        <v>0</v>
      </c>
      <c r="J148" s="490">
        <v>0</v>
      </c>
      <c r="K148" s="490">
        <v>0</v>
      </c>
      <c r="L148" s="508"/>
      <c r="M148" s="489">
        <v>0</v>
      </c>
      <c r="N148" s="490">
        <v>0</v>
      </c>
      <c r="O148" s="487" t="s">
        <v>5958</v>
      </c>
    </row>
    <row r="149" spans="1:15" x14ac:dyDescent="0.25">
      <c r="A149" s="489">
        <v>191</v>
      </c>
      <c r="B149" s="488" t="s">
        <v>14143</v>
      </c>
      <c r="C149" s="489" t="s">
        <v>80</v>
      </c>
      <c r="D149" s="490">
        <v>0</v>
      </c>
      <c r="E149" s="487"/>
      <c r="F149" s="487" t="s">
        <v>7264</v>
      </c>
      <c r="G149" s="488" t="s">
        <v>6218</v>
      </c>
      <c r="H149" s="488"/>
      <c r="I149" s="490">
        <v>0</v>
      </c>
      <c r="J149" s="490">
        <v>0</v>
      </c>
      <c r="K149" s="490">
        <v>0</v>
      </c>
      <c r="L149" s="508"/>
      <c r="M149" s="489">
        <v>0</v>
      </c>
      <c r="N149" s="490">
        <v>0</v>
      </c>
      <c r="O149" s="487" t="s">
        <v>5958</v>
      </c>
    </row>
    <row r="150" spans="1:15" ht="45" x14ac:dyDescent="0.25">
      <c r="A150" s="489">
        <v>192</v>
      </c>
      <c r="B150" s="488" t="s">
        <v>432</v>
      </c>
      <c r="C150" s="489" t="s">
        <v>87</v>
      </c>
      <c r="D150" s="490">
        <v>47648</v>
      </c>
      <c r="E150" s="487"/>
      <c r="F150" s="487" t="s">
        <v>6614</v>
      </c>
      <c r="G150" s="488" t="s">
        <v>6400</v>
      </c>
      <c r="H150" s="488" t="s">
        <v>5976</v>
      </c>
      <c r="I150" s="490">
        <v>40040.339999999997</v>
      </c>
      <c r="J150" s="490">
        <v>0.19</v>
      </c>
      <c r="K150" s="490">
        <v>47648</v>
      </c>
      <c r="L150" s="508">
        <v>45426</v>
      </c>
      <c r="M150" s="489">
        <v>1</v>
      </c>
      <c r="N150" s="490">
        <v>40040.339999999997</v>
      </c>
      <c r="O150" s="487" t="s">
        <v>25582</v>
      </c>
    </row>
    <row r="151" spans="1:15" x14ac:dyDescent="0.25">
      <c r="A151" s="489">
        <v>193</v>
      </c>
      <c r="B151" s="488" t="s">
        <v>14141</v>
      </c>
      <c r="C151" s="489" t="s">
        <v>87</v>
      </c>
      <c r="D151" s="490">
        <v>0</v>
      </c>
      <c r="E151" s="487"/>
      <c r="F151" s="487" t="s">
        <v>14142</v>
      </c>
      <c r="G151" s="488" t="s">
        <v>6400</v>
      </c>
      <c r="H151" s="488"/>
      <c r="I151" s="490">
        <v>0</v>
      </c>
      <c r="J151" s="490">
        <v>0</v>
      </c>
      <c r="K151" s="490">
        <v>0</v>
      </c>
      <c r="L151" s="508"/>
      <c r="M151" s="489">
        <v>0</v>
      </c>
      <c r="N151" s="490">
        <v>0</v>
      </c>
      <c r="O151" s="487" t="s">
        <v>5958</v>
      </c>
    </row>
    <row r="152" spans="1:15" x14ac:dyDescent="0.25">
      <c r="A152" s="489">
        <v>194</v>
      </c>
      <c r="B152" s="488" t="s">
        <v>435</v>
      </c>
      <c r="C152" s="489" t="s">
        <v>87</v>
      </c>
      <c r="D152" s="490">
        <v>0</v>
      </c>
      <c r="E152" s="487"/>
      <c r="F152" s="487" t="s">
        <v>14140</v>
      </c>
      <c r="G152" s="488" t="s">
        <v>6400</v>
      </c>
      <c r="H152" s="488"/>
      <c r="I152" s="490">
        <v>0</v>
      </c>
      <c r="J152" s="490">
        <v>0</v>
      </c>
      <c r="K152" s="490">
        <v>0</v>
      </c>
      <c r="L152" s="508"/>
      <c r="M152" s="489">
        <v>0</v>
      </c>
      <c r="N152" s="490">
        <v>0</v>
      </c>
      <c r="O152" s="487" t="s">
        <v>5958</v>
      </c>
    </row>
    <row r="153" spans="1:15" ht="45" x14ac:dyDescent="0.25">
      <c r="A153" s="489">
        <v>195</v>
      </c>
      <c r="B153" s="488" t="s">
        <v>439</v>
      </c>
      <c r="C153" s="489" t="s">
        <v>80</v>
      </c>
      <c r="D153" s="490">
        <v>13611.01</v>
      </c>
      <c r="E153" s="487"/>
      <c r="F153" s="487" t="s">
        <v>6613</v>
      </c>
      <c r="G153" s="488" t="s">
        <v>6400</v>
      </c>
      <c r="H153" s="488" t="s">
        <v>5976</v>
      </c>
      <c r="I153" s="490">
        <v>11437.82</v>
      </c>
      <c r="J153" s="490">
        <v>0.19</v>
      </c>
      <c r="K153" s="490">
        <v>13611.01</v>
      </c>
      <c r="L153" s="508">
        <v>45426</v>
      </c>
      <c r="M153" s="489">
        <v>1</v>
      </c>
      <c r="N153" s="490">
        <v>11437.82</v>
      </c>
      <c r="O153" s="487" t="s">
        <v>25582</v>
      </c>
    </row>
    <row r="154" spans="1:15" x14ac:dyDescent="0.25">
      <c r="A154" s="489">
        <v>196</v>
      </c>
      <c r="B154" s="488" t="s">
        <v>442</v>
      </c>
      <c r="C154" s="489" t="s">
        <v>80</v>
      </c>
      <c r="D154" s="490">
        <v>0</v>
      </c>
      <c r="E154" s="487"/>
      <c r="F154" s="487" t="s">
        <v>14139</v>
      </c>
      <c r="G154" s="488" t="s">
        <v>6400</v>
      </c>
      <c r="H154" s="488"/>
      <c r="I154" s="490">
        <v>0</v>
      </c>
      <c r="J154" s="490">
        <v>0</v>
      </c>
      <c r="K154" s="490">
        <v>0</v>
      </c>
      <c r="L154" s="508"/>
      <c r="M154" s="489">
        <v>0</v>
      </c>
      <c r="N154" s="490">
        <v>0</v>
      </c>
      <c r="O154" s="487" t="s">
        <v>5958</v>
      </c>
    </row>
    <row r="155" spans="1:15" x14ac:dyDescent="0.25">
      <c r="A155" s="489">
        <v>197</v>
      </c>
      <c r="B155" s="488" t="s">
        <v>14137</v>
      </c>
      <c r="C155" s="489" t="s">
        <v>87</v>
      </c>
      <c r="D155" s="490">
        <v>0</v>
      </c>
      <c r="E155" s="487"/>
      <c r="F155" s="487" t="s">
        <v>14138</v>
      </c>
      <c r="G155" s="488" t="s">
        <v>6123</v>
      </c>
      <c r="H155" s="488"/>
      <c r="I155" s="490">
        <v>0</v>
      </c>
      <c r="J155" s="490">
        <v>0</v>
      </c>
      <c r="K155" s="490">
        <v>0</v>
      </c>
      <c r="L155" s="508"/>
      <c r="M155" s="489">
        <v>0</v>
      </c>
      <c r="N155" s="490">
        <v>0</v>
      </c>
      <c r="O155" s="487" t="s">
        <v>5958</v>
      </c>
    </row>
    <row r="156" spans="1:15" ht="45" x14ac:dyDescent="0.25">
      <c r="A156" s="489">
        <v>198</v>
      </c>
      <c r="B156" s="488" t="s">
        <v>14320</v>
      </c>
      <c r="C156" s="489" t="s">
        <v>87</v>
      </c>
      <c r="D156" s="490">
        <v>228480</v>
      </c>
      <c r="E156" s="487"/>
      <c r="F156" s="487" t="s">
        <v>9110</v>
      </c>
      <c r="G156" s="488" t="s">
        <v>6213</v>
      </c>
      <c r="H156" s="488" t="s">
        <v>5984</v>
      </c>
      <c r="I156" s="490">
        <v>192000</v>
      </c>
      <c r="J156" s="490">
        <v>0.19</v>
      </c>
      <c r="K156" s="490">
        <v>228480</v>
      </c>
      <c r="L156" s="508">
        <v>43510</v>
      </c>
      <c r="M156" s="489">
        <v>1</v>
      </c>
      <c r="N156" s="490">
        <v>192000</v>
      </c>
      <c r="O156" s="487" t="s">
        <v>25582</v>
      </c>
    </row>
    <row r="157" spans="1:15" ht="30" x14ac:dyDescent="0.25">
      <c r="A157" s="489">
        <v>200</v>
      </c>
      <c r="B157" s="488" t="s">
        <v>3035</v>
      </c>
      <c r="C157" s="489" t="s">
        <v>87</v>
      </c>
      <c r="D157" s="490">
        <v>0</v>
      </c>
      <c r="E157" s="487"/>
      <c r="F157" s="487" t="s">
        <v>14136</v>
      </c>
      <c r="G157" s="488" t="s">
        <v>6096</v>
      </c>
      <c r="H157" s="488"/>
      <c r="I157" s="490">
        <v>0</v>
      </c>
      <c r="J157" s="490">
        <v>0</v>
      </c>
      <c r="K157" s="490">
        <v>0</v>
      </c>
      <c r="L157" s="508"/>
      <c r="M157" s="489">
        <v>0</v>
      </c>
      <c r="N157" s="490">
        <v>0</v>
      </c>
      <c r="O157" s="487" t="s">
        <v>5958</v>
      </c>
    </row>
    <row r="158" spans="1:15" x14ac:dyDescent="0.25">
      <c r="A158" s="489">
        <v>201</v>
      </c>
      <c r="B158" s="488" t="s">
        <v>14135</v>
      </c>
      <c r="C158" s="489" t="s">
        <v>87</v>
      </c>
      <c r="D158" s="490">
        <v>0</v>
      </c>
      <c r="E158" s="487"/>
      <c r="F158" s="487" t="s">
        <v>5958</v>
      </c>
      <c r="G158" s="488" t="s">
        <v>6213</v>
      </c>
      <c r="H158" s="488"/>
      <c r="I158" s="490">
        <v>0</v>
      </c>
      <c r="J158" s="490">
        <v>0</v>
      </c>
      <c r="K158" s="490">
        <v>0</v>
      </c>
      <c r="L158" s="508"/>
      <c r="M158" s="489">
        <v>0</v>
      </c>
      <c r="N158" s="490">
        <v>0</v>
      </c>
      <c r="O158" s="487" t="s">
        <v>5958</v>
      </c>
    </row>
    <row r="159" spans="1:15" x14ac:dyDescent="0.25">
      <c r="A159" s="489">
        <v>202</v>
      </c>
      <c r="B159" s="488" t="s">
        <v>14134</v>
      </c>
      <c r="C159" s="489" t="s">
        <v>87</v>
      </c>
      <c r="D159" s="490">
        <v>0</v>
      </c>
      <c r="E159" s="487"/>
      <c r="F159" s="487" t="s">
        <v>5958</v>
      </c>
      <c r="G159" s="488" t="s">
        <v>6213</v>
      </c>
      <c r="H159" s="488"/>
      <c r="I159" s="490">
        <v>0</v>
      </c>
      <c r="J159" s="490">
        <v>0</v>
      </c>
      <c r="K159" s="490">
        <v>0</v>
      </c>
      <c r="L159" s="508"/>
      <c r="M159" s="489">
        <v>0</v>
      </c>
      <c r="N159" s="490">
        <v>0</v>
      </c>
      <c r="O159" s="487" t="s">
        <v>5958</v>
      </c>
    </row>
    <row r="160" spans="1:15" ht="30" x14ac:dyDescent="0.25">
      <c r="A160" s="489">
        <v>203</v>
      </c>
      <c r="B160" s="488" t="s">
        <v>14132</v>
      </c>
      <c r="C160" s="489" t="s">
        <v>87</v>
      </c>
      <c r="D160" s="490">
        <v>0</v>
      </c>
      <c r="E160" s="487"/>
      <c r="F160" s="487" t="s">
        <v>14133</v>
      </c>
      <c r="G160" s="488" t="s">
        <v>6096</v>
      </c>
      <c r="H160" s="488"/>
      <c r="I160" s="490">
        <v>0</v>
      </c>
      <c r="J160" s="490">
        <v>0</v>
      </c>
      <c r="K160" s="490">
        <v>0</v>
      </c>
      <c r="L160" s="508"/>
      <c r="M160" s="489">
        <v>0</v>
      </c>
      <c r="N160" s="490">
        <v>0</v>
      </c>
      <c r="O160" s="487" t="s">
        <v>5958</v>
      </c>
    </row>
    <row r="161" spans="1:15" ht="30" x14ac:dyDescent="0.25">
      <c r="A161" s="489">
        <v>204</v>
      </c>
      <c r="B161" s="488" t="s">
        <v>14130</v>
      </c>
      <c r="C161" s="489" t="s">
        <v>87</v>
      </c>
      <c r="D161" s="490">
        <v>0</v>
      </c>
      <c r="E161" s="487"/>
      <c r="F161" s="487" t="s">
        <v>14131</v>
      </c>
      <c r="G161" s="488" t="s">
        <v>6096</v>
      </c>
      <c r="H161" s="488"/>
      <c r="I161" s="490">
        <v>0</v>
      </c>
      <c r="J161" s="490">
        <v>0</v>
      </c>
      <c r="K161" s="490">
        <v>0</v>
      </c>
      <c r="L161" s="508"/>
      <c r="M161" s="489">
        <v>0</v>
      </c>
      <c r="N161" s="490">
        <v>0</v>
      </c>
      <c r="O161" s="487" t="s">
        <v>5958</v>
      </c>
    </row>
    <row r="162" spans="1:15" x14ac:dyDescent="0.25">
      <c r="A162" s="489">
        <v>205</v>
      </c>
      <c r="B162" s="488" t="s">
        <v>14129</v>
      </c>
      <c r="C162" s="489" t="s">
        <v>87</v>
      </c>
      <c r="D162" s="490">
        <v>0</v>
      </c>
      <c r="E162" s="487"/>
      <c r="F162" s="487" t="s">
        <v>5958</v>
      </c>
      <c r="G162" s="488" t="s">
        <v>6213</v>
      </c>
      <c r="H162" s="488"/>
      <c r="I162" s="490">
        <v>0</v>
      </c>
      <c r="J162" s="490">
        <v>0</v>
      </c>
      <c r="K162" s="490">
        <v>0</v>
      </c>
      <c r="L162" s="508"/>
      <c r="M162" s="489">
        <v>0</v>
      </c>
      <c r="N162" s="490">
        <v>0</v>
      </c>
      <c r="O162" s="487" t="s">
        <v>5958</v>
      </c>
    </row>
    <row r="163" spans="1:15" x14ac:dyDescent="0.25">
      <c r="A163" s="489">
        <v>206</v>
      </c>
      <c r="B163" s="488" t="s">
        <v>14128</v>
      </c>
      <c r="C163" s="489" t="s">
        <v>87</v>
      </c>
      <c r="D163" s="490">
        <v>0</v>
      </c>
      <c r="E163" s="487"/>
      <c r="F163" s="487" t="s">
        <v>5958</v>
      </c>
      <c r="G163" s="488" t="s">
        <v>6213</v>
      </c>
      <c r="H163" s="488"/>
      <c r="I163" s="490">
        <v>0</v>
      </c>
      <c r="J163" s="490">
        <v>0</v>
      </c>
      <c r="K163" s="490">
        <v>0</v>
      </c>
      <c r="L163" s="508"/>
      <c r="M163" s="489">
        <v>0</v>
      </c>
      <c r="N163" s="490">
        <v>0</v>
      </c>
      <c r="O163" s="487" t="s">
        <v>5958</v>
      </c>
    </row>
    <row r="164" spans="1:15" x14ac:dyDescent="0.25">
      <c r="A164" s="489">
        <v>207</v>
      </c>
      <c r="B164" s="488" t="s">
        <v>14127</v>
      </c>
      <c r="C164" s="489" t="s">
        <v>87</v>
      </c>
      <c r="D164" s="490">
        <v>0</v>
      </c>
      <c r="E164" s="487"/>
      <c r="F164" s="487" t="s">
        <v>5958</v>
      </c>
      <c r="G164" s="488" t="s">
        <v>6213</v>
      </c>
      <c r="H164" s="488"/>
      <c r="I164" s="490">
        <v>0</v>
      </c>
      <c r="J164" s="490">
        <v>0</v>
      </c>
      <c r="K164" s="490">
        <v>0</v>
      </c>
      <c r="L164" s="508"/>
      <c r="M164" s="489">
        <v>0</v>
      </c>
      <c r="N164" s="490">
        <v>0</v>
      </c>
      <c r="O164" s="487" t="s">
        <v>5958</v>
      </c>
    </row>
    <row r="165" spans="1:15" x14ac:dyDescent="0.25">
      <c r="A165" s="489">
        <v>208</v>
      </c>
      <c r="B165" s="488" t="s">
        <v>10895</v>
      </c>
      <c r="C165" s="489" t="s">
        <v>87</v>
      </c>
      <c r="D165" s="490">
        <v>0</v>
      </c>
      <c r="E165" s="487"/>
      <c r="F165" s="487" t="s">
        <v>5958</v>
      </c>
      <c r="G165" s="488" t="s">
        <v>6213</v>
      </c>
      <c r="H165" s="488"/>
      <c r="I165" s="490">
        <v>0</v>
      </c>
      <c r="J165" s="490">
        <v>0</v>
      </c>
      <c r="K165" s="490">
        <v>0</v>
      </c>
      <c r="L165" s="508"/>
      <c r="M165" s="489">
        <v>0</v>
      </c>
      <c r="N165" s="490">
        <v>0</v>
      </c>
      <c r="O165" s="487" t="s">
        <v>5958</v>
      </c>
    </row>
    <row r="166" spans="1:15" x14ac:dyDescent="0.25">
      <c r="A166" s="489">
        <v>209</v>
      </c>
      <c r="B166" s="488" t="s">
        <v>445</v>
      </c>
      <c r="C166" s="489" t="s">
        <v>87</v>
      </c>
      <c r="D166" s="490">
        <v>0</v>
      </c>
      <c r="E166" s="487"/>
      <c r="F166" s="487" t="s">
        <v>14126</v>
      </c>
      <c r="G166" s="488" t="s">
        <v>6400</v>
      </c>
      <c r="H166" s="488"/>
      <c r="I166" s="490">
        <v>0</v>
      </c>
      <c r="J166" s="490">
        <v>0</v>
      </c>
      <c r="K166" s="490">
        <v>0</v>
      </c>
      <c r="L166" s="508"/>
      <c r="M166" s="489">
        <v>0</v>
      </c>
      <c r="N166" s="490">
        <v>0</v>
      </c>
      <c r="O166" s="487" t="s">
        <v>5958</v>
      </c>
    </row>
    <row r="167" spans="1:15" x14ac:dyDescent="0.25">
      <c r="A167" s="489">
        <v>210</v>
      </c>
      <c r="B167" s="488" t="s">
        <v>13466</v>
      </c>
      <c r="C167" s="489" t="s">
        <v>87</v>
      </c>
      <c r="D167" s="490">
        <v>0</v>
      </c>
      <c r="E167" s="487"/>
      <c r="F167" s="487" t="s">
        <v>13467</v>
      </c>
      <c r="G167" s="488" t="s">
        <v>6213</v>
      </c>
      <c r="H167" s="488"/>
      <c r="I167" s="490">
        <v>0</v>
      </c>
      <c r="J167" s="490">
        <v>0</v>
      </c>
      <c r="K167" s="490">
        <v>0</v>
      </c>
      <c r="L167" s="508"/>
      <c r="M167" s="489">
        <v>0</v>
      </c>
      <c r="N167" s="490">
        <v>0</v>
      </c>
      <c r="O167" s="487" t="s">
        <v>5958</v>
      </c>
    </row>
    <row r="168" spans="1:15" x14ac:dyDescent="0.25">
      <c r="A168" s="489">
        <v>211</v>
      </c>
      <c r="B168" s="488" t="s">
        <v>14125</v>
      </c>
      <c r="C168" s="489" t="s">
        <v>87</v>
      </c>
      <c r="D168" s="490">
        <v>0</v>
      </c>
      <c r="E168" s="487"/>
      <c r="F168" s="487" t="s">
        <v>5958</v>
      </c>
      <c r="G168" s="488" t="s">
        <v>6213</v>
      </c>
      <c r="H168" s="488"/>
      <c r="I168" s="490">
        <v>0</v>
      </c>
      <c r="J168" s="490">
        <v>0</v>
      </c>
      <c r="K168" s="490">
        <v>0</v>
      </c>
      <c r="L168" s="508"/>
      <c r="M168" s="489">
        <v>0</v>
      </c>
      <c r="N168" s="490">
        <v>0</v>
      </c>
      <c r="O168" s="487" t="s">
        <v>5958</v>
      </c>
    </row>
    <row r="169" spans="1:15" x14ac:dyDescent="0.25">
      <c r="A169" s="489">
        <v>212</v>
      </c>
      <c r="B169" s="488" t="s">
        <v>425</v>
      </c>
      <c r="C169" s="489" t="s">
        <v>87</v>
      </c>
      <c r="D169" s="490">
        <v>0</v>
      </c>
      <c r="E169" s="487"/>
      <c r="F169" s="487" t="s">
        <v>14124</v>
      </c>
      <c r="G169" s="488" t="s">
        <v>6400</v>
      </c>
      <c r="H169" s="488"/>
      <c r="I169" s="490">
        <v>0</v>
      </c>
      <c r="J169" s="490">
        <v>0</v>
      </c>
      <c r="K169" s="490">
        <v>0</v>
      </c>
      <c r="L169" s="508"/>
      <c r="M169" s="489">
        <v>0</v>
      </c>
      <c r="N169" s="490">
        <v>0</v>
      </c>
      <c r="O169" s="487" t="s">
        <v>5958</v>
      </c>
    </row>
    <row r="170" spans="1:15" x14ac:dyDescent="0.25">
      <c r="A170" s="489">
        <v>213</v>
      </c>
      <c r="B170" s="488" t="s">
        <v>14122</v>
      </c>
      <c r="C170" s="489" t="s">
        <v>87</v>
      </c>
      <c r="D170" s="490">
        <v>0</v>
      </c>
      <c r="E170" s="487"/>
      <c r="F170" s="487" t="s">
        <v>14123</v>
      </c>
      <c r="G170" s="488" t="s">
        <v>6123</v>
      </c>
      <c r="H170" s="488"/>
      <c r="I170" s="490">
        <v>0</v>
      </c>
      <c r="J170" s="490">
        <v>0</v>
      </c>
      <c r="K170" s="490">
        <v>0</v>
      </c>
      <c r="L170" s="508"/>
      <c r="M170" s="489">
        <v>0</v>
      </c>
      <c r="N170" s="490">
        <v>0</v>
      </c>
      <c r="O170" s="487" t="s">
        <v>5958</v>
      </c>
    </row>
    <row r="171" spans="1:15" x14ac:dyDescent="0.25">
      <c r="A171" s="489">
        <v>214</v>
      </c>
      <c r="B171" s="488" t="s">
        <v>14120</v>
      </c>
      <c r="C171" s="489" t="s">
        <v>87</v>
      </c>
      <c r="D171" s="490">
        <v>0</v>
      </c>
      <c r="E171" s="487"/>
      <c r="F171" s="487" t="s">
        <v>14121</v>
      </c>
      <c r="G171" s="488" t="s">
        <v>6123</v>
      </c>
      <c r="H171" s="488"/>
      <c r="I171" s="490">
        <v>0</v>
      </c>
      <c r="J171" s="490">
        <v>0</v>
      </c>
      <c r="K171" s="490">
        <v>0</v>
      </c>
      <c r="L171" s="508"/>
      <c r="M171" s="489">
        <v>0</v>
      </c>
      <c r="N171" s="490">
        <v>0</v>
      </c>
      <c r="O171" s="487" t="s">
        <v>5958</v>
      </c>
    </row>
    <row r="172" spans="1:15" ht="45" x14ac:dyDescent="0.25">
      <c r="A172" s="489">
        <v>215</v>
      </c>
      <c r="B172" s="488" t="s">
        <v>467</v>
      </c>
      <c r="C172" s="489" t="s">
        <v>87</v>
      </c>
      <c r="D172" s="490">
        <v>1009</v>
      </c>
      <c r="E172" s="487"/>
      <c r="F172" s="487" t="s">
        <v>5958</v>
      </c>
      <c r="G172" s="488" t="s">
        <v>6213</v>
      </c>
      <c r="H172" s="488" t="s">
        <v>5976</v>
      </c>
      <c r="I172" s="490">
        <v>847.9</v>
      </c>
      <c r="J172" s="490">
        <v>0.19</v>
      </c>
      <c r="K172" s="490">
        <v>1009</v>
      </c>
      <c r="L172" s="508">
        <v>45434</v>
      </c>
      <c r="M172" s="489">
        <v>1</v>
      </c>
      <c r="N172" s="490">
        <v>847.9</v>
      </c>
      <c r="O172" s="487" t="s">
        <v>25582</v>
      </c>
    </row>
    <row r="173" spans="1:15" ht="45" x14ac:dyDescent="0.25">
      <c r="A173" s="489">
        <v>216</v>
      </c>
      <c r="B173" s="488" t="s">
        <v>443</v>
      </c>
      <c r="C173" s="489" t="s">
        <v>87</v>
      </c>
      <c r="D173" s="490">
        <v>2450</v>
      </c>
      <c r="E173" s="487"/>
      <c r="F173" s="487" t="s">
        <v>6612</v>
      </c>
      <c r="G173" s="488" t="s">
        <v>6400</v>
      </c>
      <c r="H173" s="488" t="s">
        <v>5980</v>
      </c>
      <c r="I173" s="490">
        <v>2058.8200000000002</v>
      </c>
      <c r="J173" s="490">
        <v>0.19</v>
      </c>
      <c r="K173" s="490">
        <v>2450</v>
      </c>
      <c r="L173" s="508">
        <v>45426</v>
      </c>
      <c r="M173" s="489">
        <v>1</v>
      </c>
      <c r="N173" s="490">
        <v>2058.8200000000002</v>
      </c>
      <c r="O173" s="487" t="s">
        <v>25582</v>
      </c>
    </row>
    <row r="174" spans="1:15" ht="45" x14ac:dyDescent="0.25">
      <c r="A174" s="489">
        <v>217</v>
      </c>
      <c r="B174" s="488" t="s">
        <v>444</v>
      </c>
      <c r="C174" s="489" t="s">
        <v>87</v>
      </c>
      <c r="D174" s="490">
        <v>6081</v>
      </c>
      <c r="E174" s="487"/>
      <c r="F174" s="487" t="s">
        <v>6611</v>
      </c>
      <c r="G174" s="488" t="s">
        <v>6400</v>
      </c>
      <c r="H174" s="488" t="s">
        <v>5976</v>
      </c>
      <c r="I174" s="490">
        <v>5110.08</v>
      </c>
      <c r="J174" s="490">
        <v>0.19</v>
      </c>
      <c r="K174" s="490">
        <v>6081</v>
      </c>
      <c r="L174" s="508">
        <v>45426</v>
      </c>
      <c r="M174" s="489">
        <v>1</v>
      </c>
      <c r="N174" s="490">
        <v>5110.08</v>
      </c>
      <c r="O174" s="487" t="s">
        <v>25582</v>
      </c>
    </row>
    <row r="175" spans="1:15" x14ac:dyDescent="0.25">
      <c r="A175" s="489">
        <v>218</v>
      </c>
      <c r="B175" s="488" t="s">
        <v>14118</v>
      </c>
      <c r="C175" s="489" t="s">
        <v>87</v>
      </c>
      <c r="D175" s="490">
        <v>0</v>
      </c>
      <c r="E175" s="487"/>
      <c r="F175" s="487" t="s">
        <v>14119</v>
      </c>
      <c r="G175" s="488" t="s">
        <v>6123</v>
      </c>
      <c r="H175" s="488"/>
      <c r="I175" s="490">
        <v>0</v>
      </c>
      <c r="J175" s="490">
        <v>0</v>
      </c>
      <c r="K175" s="490">
        <v>0</v>
      </c>
      <c r="L175" s="508"/>
      <c r="M175" s="489">
        <v>0</v>
      </c>
      <c r="N175" s="490">
        <v>0</v>
      </c>
      <c r="O175" s="487" t="s">
        <v>5958</v>
      </c>
    </row>
    <row r="176" spans="1:15" ht="30" x14ac:dyDescent="0.25">
      <c r="A176" s="489">
        <v>220</v>
      </c>
      <c r="B176" s="488" t="s">
        <v>14117</v>
      </c>
      <c r="C176" s="489" t="s">
        <v>309</v>
      </c>
      <c r="D176" s="490">
        <v>0</v>
      </c>
      <c r="E176" s="487"/>
      <c r="F176" s="487" t="s">
        <v>5958</v>
      </c>
      <c r="G176" s="488" t="s">
        <v>6055</v>
      </c>
      <c r="H176" s="488"/>
      <c r="I176" s="490">
        <v>0</v>
      </c>
      <c r="J176" s="490">
        <v>0</v>
      </c>
      <c r="K176" s="490">
        <v>0</v>
      </c>
      <c r="L176" s="508"/>
      <c r="M176" s="489">
        <v>0</v>
      </c>
      <c r="N176" s="490">
        <v>0</v>
      </c>
      <c r="O176" s="487" t="s">
        <v>5958</v>
      </c>
    </row>
    <row r="177" spans="1:15" ht="45" x14ac:dyDescent="0.25">
      <c r="A177" s="489">
        <v>222</v>
      </c>
      <c r="B177" s="488" t="s">
        <v>6610</v>
      </c>
      <c r="C177" s="489" t="s">
        <v>87</v>
      </c>
      <c r="D177" s="490">
        <v>87037</v>
      </c>
      <c r="E177" s="487"/>
      <c r="F177" s="487" t="s">
        <v>5958</v>
      </c>
      <c r="G177" s="488" t="s">
        <v>6213</v>
      </c>
      <c r="H177" s="488" t="s">
        <v>5976</v>
      </c>
      <c r="I177" s="490">
        <v>73140.34</v>
      </c>
      <c r="J177" s="490">
        <v>0.19</v>
      </c>
      <c r="K177" s="490">
        <v>87037</v>
      </c>
      <c r="L177" s="508">
        <v>45434</v>
      </c>
      <c r="M177" s="489">
        <v>1</v>
      </c>
      <c r="N177" s="490">
        <v>73140.34</v>
      </c>
      <c r="O177" s="487" t="s">
        <v>25582</v>
      </c>
    </row>
    <row r="178" spans="1:15" ht="45" x14ac:dyDescent="0.25">
      <c r="A178" s="489">
        <v>223</v>
      </c>
      <c r="B178" s="488" t="s">
        <v>6609</v>
      </c>
      <c r="C178" s="489" t="s">
        <v>87</v>
      </c>
      <c r="D178" s="490">
        <v>82900.009999999995</v>
      </c>
      <c r="E178" s="487"/>
      <c r="F178" s="487" t="s">
        <v>5958</v>
      </c>
      <c r="G178" s="488" t="s">
        <v>6213</v>
      </c>
      <c r="H178" s="488" t="s">
        <v>5980</v>
      </c>
      <c r="I178" s="490">
        <v>69663.87</v>
      </c>
      <c r="J178" s="490">
        <v>0.19</v>
      </c>
      <c r="K178" s="490">
        <v>82900.009999999995</v>
      </c>
      <c r="L178" s="508">
        <v>45434</v>
      </c>
      <c r="M178" s="489">
        <v>1</v>
      </c>
      <c r="N178" s="490">
        <v>69663.87</v>
      </c>
      <c r="O178" s="487" t="s">
        <v>25582</v>
      </c>
    </row>
    <row r="179" spans="1:15" ht="30" x14ac:dyDescent="0.25">
      <c r="A179" s="489">
        <v>224</v>
      </c>
      <c r="B179" s="488" t="s">
        <v>8974</v>
      </c>
      <c r="C179" s="489" t="s">
        <v>87</v>
      </c>
      <c r="D179" s="490">
        <v>20587</v>
      </c>
      <c r="E179" s="487"/>
      <c r="F179" s="487" t="s">
        <v>8975</v>
      </c>
      <c r="G179" s="488" t="s">
        <v>6213</v>
      </c>
      <c r="H179" s="488" t="s">
        <v>25583</v>
      </c>
      <c r="I179" s="490">
        <v>17300</v>
      </c>
      <c r="J179" s="490">
        <v>0.19</v>
      </c>
      <c r="K179" s="490">
        <v>20587</v>
      </c>
      <c r="L179" s="508">
        <v>44593</v>
      </c>
      <c r="M179" s="489">
        <v>1</v>
      </c>
      <c r="N179" s="490">
        <v>17300</v>
      </c>
      <c r="O179" s="487" t="s">
        <v>25582</v>
      </c>
    </row>
    <row r="180" spans="1:15" x14ac:dyDescent="0.25">
      <c r="A180" s="489">
        <v>225</v>
      </c>
      <c r="B180" s="488" t="s">
        <v>14116</v>
      </c>
      <c r="C180" s="489" t="s">
        <v>87</v>
      </c>
      <c r="D180" s="490">
        <v>0</v>
      </c>
      <c r="E180" s="487"/>
      <c r="F180" s="487" t="s">
        <v>5958</v>
      </c>
      <c r="G180" s="488" t="s">
        <v>6213</v>
      </c>
      <c r="H180" s="488"/>
      <c r="I180" s="490">
        <v>0</v>
      </c>
      <c r="J180" s="490">
        <v>0</v>
      </c>
      <c r="K180" s="490">
        <v>0</v>
      </c>
      <c r="L180" s="508"/>
      <c r="M180" s="489">
        <v>0</v>
      </c>
      <c r="N180" s="490">
        <v>0</v>
      </c>
      <c r="O180" s="487" t="s">
        <v>5958</v>
      </c>
    </row>
    <row r="181" spans="1:15" ht="45" x14ac:dyDescent="0.25">
      <c r="A181" s="489">
        <v>226</v>
      </c>
      <c r="B181" s="488" t="s">
        <v>6608</v>
      </c>
      <c r="C181" s="489" t="s">
        <v>87</v>
      </c>
      <c r="D181" s="490">
        <v>35600</v>
      </c>
      <c r="E181" s="487"/>
      <c r="F181" s="487" t="s">
        <v>5958</v>
      </c>
      <c r="G181" s="488" t="s">
        <v>6213</v>
      </c>
      <c r="H181" s="488" t="s">
        <v>5980</v>
      </c>
      <c r="I181" s="490">
        <v>29915.97</v>
      </c>
      <c r="J181" s="490">
        <v>0.19</v>
      </c>
      <c r="K181" s="490">
        <v>35600</v>
      </c>
      <c r="L181" s="508">
        <v>45434</v>
      </c>
      <c r="M181" s="489">
        <v>1</v>
      </c>
      <c r="N181" s="490">
        <v>29915.97</v>
      </c>
      <c r="O181" s="487" t="s">
        <v>25582</v>
      </c>
    </row>
    <row r="182" spans="1:15" ht="45" x14ac:dyDescent="0.25">
      <c r="A182" s="489">
        <v>227</v>
      </c>
      <c r="B182" s="488" t="s">
        <v>6607</v>
      </c>
      <c r="C182" s="489" t="s">
        <v>87</v>
      </c>
      <c r="D182" s="490">
        <v>53174</v>
      </c>
      <c r="E182" s="487"/>
      <c r="F182" s="487" t="s">
        <v>5958</v>
      </c>
      <c r="G182" s="488" t="s">
        <v>6213</v>
      </c>
      <c r="H182" s="488" t="s">
        <v>5976</v>
      </c>
      <c r="I182" s="490">
        <v>44684.03</v>
      </c>
      <c r="J182" s="490">
        <v>0.19</v>
      </c>
      <c r="K182" s="490">
        <v>53174</v>
      </c>
      <c r="L182" s="508">
        <v>45434</v>
      </c>
      <c r="M182" s="489">
        <v>1</v>
      </c>
      <c r="N182" s="490">
        <v>44684.03</v>
      </c>
      <c r="O182" s="487" t="s">
        <v>25582</v>
      </c>
    </row>
    <row r="183" spans="1:15" x14ac:dyDescent="0.25">
      <c r="A183" s="489">
        <v>228</v>
      </c>
      <c r="B183" s="488" t="s">
        <v>14115</v>
      </c>
      <c r="C183" s="489" t="s">
        <v>92</v>
      </c>
      <c r="D183" s="490">
        <v>0</v>
      </c>
      <c r="E183" s="487"/>
      <c r="F183" s="487" t="s">
        <v>12850</v>
      </c>
      <c r="G183" s="488" t="s">
        <v>6213</v>
      </c>
      <c r="H183" s="488"/>
      <c r="I183" s="490">
        <v>0</v>
      </c>
      <c r="J183" s="490">
        <v>0</v>
      </c>
      <c r="K183" s="490">
        <v>0</v>
      </c>
      <c r="L183" s="508"/>
      <c r="M183" s="489">
        <v>0</v>
      </c>
      <c r="N183" s="490">
        <v>0</v>
      </c>
      <c r="O183" s="487" t="s">
        <v>5958</v>
      </c>
    </row>
    <row r="184" spans="1:15" x14ac:dyDescent="0.25">
      <c r="A184" s="489">
        <v>229</v>
      </c>
      <c r="B184" s="488" t="s">
        <v>482</v>
      </c>
      <c r="C184" s="489" t="s">
        <v>80</v>
      </c>
      <c r="D184" s="490">
        <v>0</v>
      </c>
      <c r="E184" s="487"/>
      <c r="F184" s="487" t="s">
        <v>12850</v>
      </c>
      <c r="G184" s="488" t="s">
        <v>6213</v>
      </c>
      <c r="H184" s="488"/>
      <c r="I184" s="490">
        <v>0</v>
      </c>
      <c r="J184" s="490">
        <v>0</v>
      </c>
      <c r="K184" s="490">
        <v>0</v>
      </c>
      <c r="L184" s="508"/>
      <c r="M184" s="489">
        <v>0</v>
      </c>
      <c r="N184" s="490">
        <v>0</v>
      </c>
      <c r="O184" s="487" t="s">
        <v>5958</v>
      </c>
    </row>
    <row r="185" spans="1:15" x14ac:dyDescent="0.25">
      <c r="A185" s="489">
        <v>230</v>
      </c>
      <c r="B185" s="488" t="s">
        <v>14113</v>
      </c>
      <c r="C185" s="489" t="s">
        <v>87</v>
      </c>
      <c r="D185" s="490">
        <v>0</v>
      </c>
      <c r="E185" s="487"/>
      <c r="F185" s="487" t="s">
        <v>14114</v>
      </c>
      <c r="G185" s="488" t="s">
        <v>6213</v>
      </c>
      <c r="H185" s="488"/>
      <c r="I185" s="490">
        <v>0</v>
      </c>
      <c r="J185" s="490">
        <v>0</v>
      </c>
      <c r="K185" s="490">
        <v>0</v>
      </c>
      <c r="L185" s="508"/>
      <c r="M185" s="489">
        <v>0</v>
      </c>
      <c r="N185" s="490">
        <v>0</v>
      </c>
      <c r="O185" s="487" t="s">
        <v>5958</v>
      </c>
    </row>
    <row r="186" spans="1:15" x14ac:dyDescent="0.25">
      <c r="A186" s="489">
        <v>231</v>
      </c>
      <c r="B186" s="488" t="s">
        <v>14111</v>
      </c>
      <c r="C186" s="489" t="s">
        <v>87</v>
      </c>
      <c r="D186" s="490">
        <v>0</v>
      </c>
      <c r="E186" s="487"/>
      <c r="F186" s="487" t="s">
        <v>14112</v>
      </c>
      <c r="G186" s="488" t="s">
        <v>6213</v>
      </c>
      <c r="H186" s="488"/>
      <c r="I186" s="490">
        <v>0</v>
      </c>
      <c r="J186" s="490">
        <v>0</v>
      </c>
      <c r="K186" s="490">
        <v>0</v>
      </c>
      <c r="L186" s="508"/>
      <c r="M186" s="489">
        <v>0</v>
      </c>
      <c r="N186" s="490">
        <v>0</v>
      </c>
      <c r="O186" s="487" t="s">
        <v>5958</v>
      </c>
    </row>
    <row r="187" spans="1:15" x14ac:dyDescent="0.25">
      <c r="A187" s="489">
        <v>232</v>
      </c>
      <c r="B187" s="488" t="s">
        <v>494</v>
      </c>
      <c r="C187" s="489" t="s">
        <v>87</v>
      </c>
      <c r="D187" s="490">
        <v>0</v>
      </c>
      <c r="E187" s="487"/>
      <c r="F187" s="487" t="s">
        <v>14110</v>
      </c>
      <c r="G187" s="488" t="s">
        <v>6213</v>
      </c>
      <c r="H187" s="488"/>
      <c r="I187" s="490">
        <v>0</v>
      </c>
      <c r="J187" s="490">
        <v>0</v>
      </c>
      <c r="K187" s="490">
        <v>0</v>
      </c>
      <c r="L187" s="508"/>
      <c r="M187" s="489">
        <v>0</v>
      </c>
      <c r="N187" s="490">
        <v>0</v>
      </c>
      <c r="O187" s="487" t="s">
        <v>5958</v>
      </c>
    </row>
    <row r="188" spans="1:15" x14ac:dyDescent="0.25">
      <c r="A188" s="489">
        <v>233</v>
      </c>
      <c r="B188" s="488" t="s">
        <v>495</v>
      </c>
      <c r="C188" s="489" t="s">
        <v>87</v>
      </c>
      <c r="D188" s="490">
        <v>0</v>
      </c>
      <c r="E188" s="487"/>
      <c r="F188" s="487" t="s">
        <v>14109</v>
      </c>
      <c r="G188" s="488" t="s">
        <v>6213</v>
      </c>
      <c r="H188" s="488"/>
      <c r="I188" s="490">
        <v>0</v>
      </c>
      <c r="J188" s="490">
        <v>0</v>
      </c>
      <c r="K188" s="490">
        <v>0</v>
      </c>
      <c r="L188" s="508"/>
      <c r="M188" s="489">
        <v>0</v>
      </c>
      <c r="N188" s="490">
        <v>0</v>
      </c>
      <c r="O188" s="487" t="s">
        <v>5958</v>
      </c>
    </row>
    <row r="189" spans="1:15" x14ac:dyDescent="0.25">
      <c r="A189" s="489">
        <v>234</v>
      </c>
      <c r="B189" s="488" t="s">
        <v>496</v>
      </c>
      <c r="C189" s="489" t="s">
        <v>87</v>
      </c>
      <c r="D189" s="490">
        <v>0</v>
      </c>
      <c r="E189" s="487"/>
      <c r="F189" s="487" t="s">
        <v>14108</v>
      </c>
      <c r="G189" s="488" t="s">
        <v>6213</v>
      </c>
      <c r="H189" s="488"/>
      <c r="I189" s="490">
        <v>0</v>
      </c>
      <c r="J189" s="490">
        <v>0</v>
      </c>
      <c r="K189" s="490">
        <v>0</v>
      </c>
      <c r="L189" s="508"/>
      <c r="M189" s="489">
        <v>0</v>
      </c>
      <c r="N189" s="490">
        <v>0</v>
      </c>
      <c r="O189" s="487" t="s">
        <v>5958</v>
      </c>
    </row>
    <row r="190" spans="1:15" x14ac:dyDescent="0.25">
      <c r="A190" s="489">
        <v>235</v>
      </c>
      <c r="B190" s="488" t="s">
        <v>14106</v>
      </c>
      <c r="C190" s="489" t="s">
        <v>87</v>
      </c>
      <c r="D190" s="490">
        <v>0</v>
      </c>
      <c r="E190" s="487"/>
      <c r="F190" s="487" t="s">
        <v>14107</v>
      </c>
      <c r="G190" s="488" t="s">
        <v>6213</v>
      </c>
      <c r="H190" s="488"/>
      <c r="I190" s="490">
        <v>0</v>
      </c>
      <c r="J190" s="490">
        <v>0</v>
      </c>
      <c r="K190" s="490">
        <v>0</v>
      </c>
      <c r="L190" s="508"/>
      <c r="M190" s="489">
        <v>0</v>
      </c>
      <c r="N190" s="490">
        <v>0</v>
      </c>
      <c r="O190" s="487" t="s">
        <v>5958</v>
      </c>
    </row>
    <row r="191" spans="1:15" x14ac:dyDescent="0.25">
      <c r="A191" s="489">
        <v>236</v>
      </c>
      <c r="B191" s="488" t="s">
        <v>499</v>
      </c>
      <c r="C191" s="489" t="s">
        <v>87</v>
      </c>
      <c r="D191" s="490">
        <v>0</v>
      </c>
      <c r="E191" s="487"/>
      <c r="F191" s="487" t="s">
        <v>5958</v>
      </c>
      <c r="G191" s="488" t="s">
        <v>6213</v>
      </c>
      <c r="H191" s="488"/>
      <c r="I191" s="490">
        <v>0</v>
      </c>
      <c r="J191" s="490">
        <v>0</v>
      </c>
      <c r="K191" s="490">
        <v>0</v>
      </c>
      <c r="L191" s="508"/>
      <c r="M191" s="489">
        <v>0</v>
      </c>
      <c r="N191" s="490">
        <v>0</v>
      </c>
      <c r="O191" s="487" t="s">
        <v>5958</v>
      </c>
    </row>
    <row r="192" spans="1:15" x14ac:dyDescent="0.25">
      <c r="A192" s="489">
        <v>237</v>
      </c>
      <c r="B192" s="488" t="s">
        <v>500</v>
      </c>
      <c r="C192" s="489" t="s">
        <v>87</v>
      </c>
      <c r="D192" s="490">
        <v>0</v>
      </c>
      <c r="E192" s="487"/>
      <c r="F192" s="487" t="s">
        <v>5958</v>
      </c>
      <c r="G192" s="488" t="s">
        <v>6213</v>
      </c>
      <c r="H192" s="488"/>
      <c r="I192" s="490">
        <v>0</v>
      </c>
      <c r="J192" s="490">
        <v>0</v>
      </c>
      <c r="K192" s="490">
        <v>0</v>
      </c>
      <c r="L192" s="508"/>
      <c r="M192" s="489">
        <v>0</v>
      </c>
      <c r="N192" s="490">
        <v>0</v>
      </c>
      <c r="O192" s="487" t="s">
        <v>5958</v>
      </c>
    </row>
    <row r="193" spans="1:15" x14ac:dyDescent="0.25">
      <c r="A193" s="489">
        <v>238</v>
      </c>
      <c r="B193" s="488" t="s">
        <v>501</v>
      </c>
      <c r="C193" s="489" t="s">
        <v>87</v>
      </c>
      <c r="D193" s="490">
        <v>0</v>
      </c>
      <c r="E193" s="487"/>
      <c r="F193" s="487" t="s">
        <v>5958</v>
      </c>
      <c r="G193" s="488" t="s">
        <v>6213</v>
      </c>
      <c r="H193" s="488"/>
      <c r="I193" s="490">
        <v>0</v>
      </c>
      <c r="J193" s="490">
        <v>0</v>
      </c>
      <c r="K193" s="490">
        <v>0</v>
      </c>
      <c r="L193" s="508"/>
      <c r="M193" s="489">
        <v>0</v>
      </c>
      <c r="N193" s="490">
        <v>0</v>
      </c>
      <c r="O193" s="487" t="s">
        <v>5958</v>
      </c>
    </row>
    <row r="194" spans="1:15" x14ac:dyDescent="0.25">
      <c r="A194" s="489">
        <v>239</v>
      </c>
      <c r="B194" s="488" t="s">
        <v>502</v>
      </c>
      <c r="C194" s="489" t="s">
        <v>87</v>
      </c>
      <c r="D194" s="490">
        <v>0</v>
      </c>
      <c r="E194" s="487"/>
      <c r="F194" s="487" t="s">
        <v>6524</v>
      </c>
      <c r="G194" s="488" t="s">
        <v>6123</v>
      </c>
      <c r="H194" s="488"/>
      <c r="I194" s="490">
        <v>0</v>
      </c>
      <c r="J194" s="490">
        <v>0</v>
      </c>
      <c r="K194" s="490">
        <v>0</v>
      </c>
      <c r="L194" s="508"/>
      <c r="M194" s="489">
        <v>0</v>
      </c>
      <c r="N194" s="490">
        <v>0</v>
      </c>
      <c r="O194" s="487" t="s">
        <v>5958</v>
      </c>
    </row>
    <row r="195" spans="1:15" x14ac:dyDescent="0.25">
      <c r="A195" s="489">
        <v>240</v>
      </c>
      <c r="B195" s="488" t="s">
        <v>506</v>
      </c>
      <c r="C195" s="489" t="s">
        <v>87</v>
      </c>
      <c r="D195" s="490">
        <v>0</v>
      </c>
      <c r="E195" s="487"/>
      <c r="F195" s="487" t="s">
        <v>5958</v>
      </c>
      <c r="G195" s="488" t="s">
        <v>6213</v>
      </c>
      <c r="H195" s="488"/>
      <c r="I195" s="490">
        <v>0</v>
      </c>
      <c r="J195" s="490">
        <v>0</v>
      </c>
      <c r="K195" s="490">
        <v>0</v>
      </c>
      <c r="L195" s="508"/>
      <c r="M195" s="489">
        <v>0</v>
      </c>
      <c r="N195" s="490">
        <v>0</v>
      </c>
      <c r="O195" s="487" t="s">
        <v>5958</v>
      </c>
    </row>
    <row r="196" spans="1:15" x14ac:dyDescent="0.25">
      <c r="A196" s="489">
        <v>241</v>
      </c>
      <c r="B196" s="488" t="s">
        <v>507</v>
      </c>
      <c r="C196" s="489" t="s">
        <v>87</v>
      </c>
      <c r="D196" s="490">
        <v>0</v>
      </c>
      <c r="E196" s="487"/>
      <c r="F196" s="487" t="s">
        <v>5958</v>
      </c>
      <c r="G196" s="488" t="s">
        <v>6213</v>
      </c>
      <c r="H196" s="488"/>
      <c r="I196" s="490">
        <v>0</v>
      </c>
      <c r="J196" s="490">
        <v>0</v>
      </c>
      <c r="K196" s="490">
        <v>0</v>
      </c>
      <c r="L196" s="508"/>
      <c r="M196" s="489">
        <v>0</v>
      </c>
      <c r="N196" s="490">
        <v>0</v>
      </c>
      <c r="O196" s="487" t="s">
        <v>5958</v>
      </c>
    </row>
    <row r="197" spans="1:15" ht="45" x14ac:dyDescent="0.25">
      <c r="A197" s="489">
        <v>242</v>
      </c>
      <c r="B197" s="488" t="s">
        <v>509</v>
      </c>
      <c r="C197" s="489" t="s">
        <v>87</v>
      </c>
      <c r="D197" s="490">
        <v>1165</v>
      </c>
      <c r="E197" s="487"/>
      <c r="F197" s="487" t="s">
        <v>5958</v>
      </c>
      <c r="G197" s="488" t="s">
        <v>6213</v>
      </c>
      <c r="H197" s="488" t="s">
        <v>5976</v>
      </c>
      <c r="I197" s="490">
        <v>978.99</v>
      </c>
      <c r="J197" s="490">
        <v>0.19</v>
      </c>
      <c r="K197" s="490">
        <v>1165</v>
      </c>
      <c r="L197" s="508">
        <v>45434</v>
      </c>
      <c r="M197" s="489">
        <v>1</v>
      </c>
      <c r="N197" s="490">
        <v>978.99</v>
      </c>
      <c r="O197" s="487" t="s">
        <v>25582</v>
      </c>
    </row>
    <row r="198" spans="1:15" x14ac:dyDescent="0.25">
      <c r="A198" s="489">
        <v>243</v>
      </c>
      <c r="B198" s="488" t="s">
        <v>508</v>
      </c>
      <c r="C198" s="489" t="s">
        <v>87</v>
      </c>
      <c r="D198" s="490">
        <v>0</v>
      </c>
      <c r="E198" s="487"/>
      <c r="F198" s="487" t="s">
        <v>5958</v>
      </c>
      <c r="G198" s="488" t="s">
        <v>6213</v>
      </c>
      <c r="H198" s="488"/>
      <c r="I198" s="490">
        <v>0</v>
      </c>
      <c r="J198" s="490">
        <v>0</v>
      </c>
      <c r="K198" s="490">
        <v>0</v>
      </c>
      <c r="L198" s="508"/>
      <c r="M198" s="489">
        <v>0</v>
      </c>
      <c r="N198" s="490">
        <v>0</v>
      </c>
      <c r="O198" s="487" t="s">
        <v>5958</v>
      </c>
    </row>
    <row r="199" spans="1:15" x14ac:dyDescent="0.25">
      <c r="A199" s="489">
        <v>244</v>
      </c>
      <c r="B199" s="488" t="s">
        <v>3131</v>
      </c>
      <c r="C199" s="489" t="s">
        <v>92</v>
      </c>
      <c r="D199" s="490">
        <v>0</v>
      </c>
      <c r="E199" s="487"/>
      <c r="F199" s="487" t="s">
        <v>6232</v>
      </c>
      <c r="G199" s="488" t="s">
        <v>6197</v>
      </c>
      <c r="H199" s="488"/>
      <c r="I199" s="490">
        <v>0</v>
      </c>
      <c r="J199" s="490">
        <v>0</v>
      </c>
      <c r="K199" s="490">
        <v>0</v>
      </c>
      <c r="L199" s="508"/>
      <c r="M199" s="489">
        <v>0</v>
      </c>
      <c r="N199" s="490">
        <v>0</v>
      </c>
      <c r="O199" s="487" t="s">
        <v>5958</v>
      </c>
    </row>
    <row r="200" spans="1:15" ht="45" x14ac:dyDescent="0.25">
      <c r="A200" s="489">
        <v>245</v>
      </c>
      <c r="B200" s="488" t="s">
        <v>6605</v>
      </c>
      <c r="C200" s="489" t="s">
        <v>87</v>
      </c>
      <c r="D200" s="490">
        <v>7500</v>
      </c>
      <c r="E200" s="487"/>
      <c r="F200" s="487" t="s">
        <v>6606</v>
      </c>
      <c r="G200" s="488" t="s">
        <v>6400</v>
      </c>
      <c r="H200" s="488" t="s">
        <v>5980</v>
      </c>
      <c r="I200" s="490">
        <v>6302.52</v>
      </c>
      <c r="J200" s="490">
        <v>0.19</v>
      </c>
      <c r="K200" s="490">
        <v>7500</v>
      </c>
      <c r="L200" s="508">
        <v>45426</v>
      </c>
      <c r="M200" s="489">
        <v>1</v>
      </c>
      <c r="N200" s="490">
        <v>6302.52</v>
      </c>
      <c r="O200" s="487" t="s">
        <v>25582</v>
      </c>
    </row>
    <row r="201" spans="1:15" ht="45" x14ac:dyDescent="0.25">
      <c r="A201" s="489">
        <v>246</v>
      </c>
      <c r="B201" s="488" t="s">
        <v>316</v>
      </c>
      <c r="C201" s="489" t="s">
        <v>87</v>
      </c>
      <c r="D201" s="490">
        <v>946</v>
      </c>
      <c r="E201" s="487"/>
      <c r="F201" s="487" t="s">
        <v>9124</v>
      </c>
      <c r="G201" s="488" t="s">
        <v>6223</v>
      </c>
      <c r="H201" s="488" t="s">
        <v>5976</v>
      </c>
      <c r="I201" s="490">
        <v>946</v>
      </c>
      <c r="J201" s="490">
        <v>0</v>
      </c>
      <c r="K201" s="490">
        <v>946</v>
      </c>
      <c r="L201" s="508">
        <v>44677</v>
      </c>
      <c r="M201" s="489">
        <v>1</v>
      </c>
      <c r="N201" s="490">
        <v>946</v>
      </c>
      <c r="O201" s="487" t="s">
        <v>25582</v>
      </c>
    </row>
    <row r="202" spans="1:15" x14ac:dyDescent="0.25">
      <c r="A202" s="489">
        <v>247</v>
      </c>
      <c r="B202" s="488" t="s">
        <v>83</v>
      </c>
      <c r="C202" s="489" t="s">
        <v>77</v>
      </c>
      <c r="D202" s="490">
        <v>0</v>
      </c>
      <c r="E202" s="487"/>
      <c r="F202" s="487" t="s">
        <v>5958</v>
      </c>
      <c r="G202" s="488" t="s">
        <v>6218</v>
      </c>
      <c r="H202" s="488"/>
      <c r="I202" s="490">
        <v>0</v>
      </c>
      <c r="J202" s="490">
        <v>0</v>
      </c>
      <c r="K202" s="490">
        <v>0</v>
      </c>
      <c r="L202" s="508"/>
      <c r="M202" s="489">
        <v>0</v>
      </c>
      <c r="N202" s="490">
        <v>0</v>
      </c>
      <c r="O202" s="487" t="s">
        <v>5958</v>
      </c>
    </row>
    <row r="203" spans="1:15" ht="45" x14ac:dyDescent="0.25">
      <c r="A203" s="489">
        <v>248</v>
      </c>
      <c r="B203" s="488" t="s">
        <v>317</v>
      </c>
      <c r="C203" s="489" t="s">
        <v>87</v>
      </c>
      <c r="D203" s="490">
        <v>1969</v>
      </c>
      <c r="E203" s="487"/>
      <c r="F203" s="487" t="s">
        <v>6604</v>
      </c>
      <c r="G203" s="488" t="s">
        <v>6223</v>
      </c>
      <c r="H203" s="488" t="s">
        <v>5976</v>
      </c>
      <c r="I203" s="490">
        <v>1969</v>
      </c>
      <c r="J203" s="490">
        <v>0</v>
      </c>
      <c r="K203" s="490">
        <v>1969</v>
      </c>
      <c r="L203" s="508">
        <v>45456</v>
      </c>
      <c r="M203" s="489">
        <v>1</v>
      </c>
      <c r="N203" s="490">
        <v>1969</v>
      </c>
      <c r="O203" s="487" t="s">
        <v>25582</v>
      </c>
    </row>
    <row r="204" spans="1:15" x14ac:dyDescent="0.25">
      <c r="A204" s="489">
        <v>249</v>
      </c>
      <c r="B204" s="488" t="s">
        <v>14105</v>
      </c>
      <c r="C204" s="489" t="s">
        <v>92</v>
      </c>
      <c r="D204" s="490">
        <v>0</v>
      </c>
      <c r="E204" s="487"/>
      <c r="F204" s="487" t="s">
        <v>12850</v>
      </c>
      <c r="G204" s="488" t="s">
        <v>6213</v>
      </c>
      <c r="H204" s="488"/>
      <c r="I204" s="490">
        <v>0</v>
      </c>
      <c r="J204" s="490">
        <v>0</v>
      </c>
      <c r="K204" s="490">
        <v>0</v>
      </c>
      <c r="L204" s="508"/>
      <c r="M204" s="489">
        <v>0</v>
      </c>
      <c r="N204" s="490">
        <v>0</v>
      </c>
      <c r="O204" s="487" t="s">
        <v>5958</v>
      </c>
    </row>
    <row r="205" spans="1:15" ht="30" x14ac:dyDescent="0.25">
      <c r="A205" s="489">
        <v>250</v>
      </c>
      <c r="B205" s="488" t="s">
        <v>14104</v>
      </c>
      <c r="C205" s="489" t="s">
        <v>92</v>
      </c>
      <c r="D205" s="490">
        <v>0</v>
      </c>
      <c r="E205" s="487"/>
      <c r="F205" s="487" t="s">
        <v>11372</v>
      </c>
      <c r="G205" s="488" t="s">
        <v>6263</v>
      </c>
      <c r="H205" s="488"/>
      <c r="I205" s="490">
        <v>0</v>
      </c>
      <c r="J205" s="490">
        <v>0</v>
      </c>
      <c r="K205" s="490">
        <v>0</v>
      </c>
      <c r="L205" s="508"/>
      <c r="M205" s="489">
        <v>0</v>
      </c>
      <c r="N205" s="490">
        <v>0</v>
      </c>
      <c r="O205" s="487" t="s">
        <v>5958</v>
      </c>
    </row>
    <row r="206" spans="1:15" ht="30" x14ac:dyDescent="0.25">
      <c r="A206" s="489">
        <v>251</v>
      </c>
      <c r="B206" s="488" t="s">
        <v>723</v>
      </c>
      <c r="C206" s="489" t="s">
        <v>92</v>
      </c>
      <c r="D206" s="490">
        <v>0</v>
      </c>
      <c r="E206" s="487"/>
      <c r="F206" s="487" t="s">
        <v>14103</v>
      </c>
      <c r="G206" s="488" t="s">
        <v>6263</v>
      </c>
      <c r="H206" s="488"/>
      <c r="I206" s="490">
        <v>0</v>
      </c>
      <c r="J206" s="490">
        <v>0</v>
      </c>
      <c r="K206" s="490">
        <v>0</v>
      </c>
      <c r="L206" s="508"/>
      <c r="M206" s="489">
        <v>0</v>
      </c>
      <c r="N206" s="490">
        <v>0</v>
      </c>
      <c r="O206" s="487" t="s">
        <v>5958</v>
      </c>
    </row>
    <row r="207" spans="1:15" x14ac:dyDescent="0.25">
      <c r="A207" s="489">
        <v>255</v>
      </c>
      <c r="B207" s="488" t="s">
        <v>535</v>
      </c>
      <c r="C207" s="489" t="s">
        <v>92</v>
      </c>
      <c r="D207" s="490">
        <v>0</v>
      </c>
      <c r="E207" s="487"/>
      <c r="F207" s="487" t="s">
        <v>14102</v>
      </c>
      <c r="G207" s="488" t="s">
        <v>9278</v>
      </c>
      <c r="H207" s="488"/>
      <c r="I207" s="490">
        <v>0</v>
      </c>
      <c r="J207" s="490">
        <v>0</v>
      </c>
      <c r="K207" s="490">
        <v>0</v>
      </c>
      <c r="L207" s="508"/>
      <c r="M207" s="489">
        <v>0</v>
      </c>
      <c r="N207" s="490">
        <v>0</v>
      </c>
      <c r="O207" s="487" t="s">
        <v>5958</v>
      </c>
    </row>
    <row r="208" spans="1:15" ht="30" x14ac:dyDescent="0.25">
      <c r="A208" s="489">
        <v>256</v>
      </c>
      <c r="B208" s="488" t="s">
        <v>532</v>
      </c>
      <c r="C208" s="489" t="s">
        <v>92</v>
      </c>
      <c r="D208" s="490">
        <v>221802.01</v>
      </c>
      <c r="E208" s="487"/>
      <c r="F208" s="487" t="s">
        <v>14101</v>
      </c>
      <c r="G208" s="488" t="s">
        <v>9278</v>
      </c>
      <c r="H208" s="488" t="s">
        <v>25583</v>
      </c>
      <c r="I208" s="490">
        <v>186388.24</v>
      </c>
      <c r="J208" s="490">
        <v>0.19</v>
      </c>
      <c r="K208" s="490">
        <v>221802.01</v>
      </c>
      <c r="L208" s="508">
        <v>44589</v>
      </c>
      <c r="M208" s="489">
        <v>1</v>
      </c>
      <c r="N208" s="490">
        <v>186388.24</v>
      </c>
      <c r="O208" s="487" t="s">
        <v>25582</v>
      </c>
    </row>
    <row r="209" spans="1:15" x14ac:dyDescent="0.25">
      <c r="A209" s="489">
        <v>257</v>
      </c>
      <c r="B209" s="488" t="s">
        <v>3090</v>
      </c>
      <c r="C209" s="489" t="s">
        <v>92</v>
      </c>
      <c r="D209" s="490">
        <v>0</v>
      </c>
      <c r="E209" s="487"/>
      <c r="F209" s="487" t="s">
        <v>6893</v>
      </c>
      <c r="G209" s="488" t="s">
        <v>6197</v>
      </c>
      <c r="H209" s="488"/>
      <c r="I209" s="490">
        <v>0</v>
      </c>
      <c r="J209" s="490">
        <v>0</v>
      </c>
      <c r="K209" s="490">
        <v>0</v>
      </c>
      <c r="L209" s="508"/>
      <c r="M209" s="489">
        <v>0</v>
      </c>
      <c r="N209" s="490">
        <v>0</v>
      </c>
      <c r="O209" s="487" t="s">
        <v>5958</v>
      </c>
    </row>
    <row r="210" spans="1:15" ht="30" x14ac:dyDescent="0.25">
      <c r="A210" s="489">
        <v>258</v>
      </c>
      <c r="B210" s="488" t="s">
        <v>872</v>
      </c>
      <c r="C210" s="489" t="s">
        <v>4371</v>
      </c>
      <c r="D210" s="490">
        <v>0</v>
      </c>
      <c r="E210" s="487"/>
      <c r="F210" s="487" t="s">
        <v>5958</v>
      </c>
      <c r="G210" s="488" t="s">
        <v>6055</v>
      </c>
      <c r="H210" s="488"/>
      <c r="I210" s="490">
        <v>0</v>
      </c>
      <c r="J210" s="490">
        <v>0</v>
      </c>
      <c r="K210" s="490">
        <v>0</v>
      </c>
      <c r="L210" s="508"/>
      <c r="M210" s="489">
        <v>0</v>
      </c>
      <c r="N210" s="490">
        <v>0</v>
      </c>
      <c r="O210" s="487" t="s">
        <v>5958</v>
      </c>
    </row>
    <row r="211" spans="1:15" x14ac:dyDescent="0.25">
      <c r="A211" s="489">
        <v>259</v>
      </c>
      <c r="B211" s="488" t="s">
        <v>534</v>
      </c>
      <c r="C211" s="489" t="s">
        <v>92</v>
      </c>
      <c r="D211" s="490">
        <v>0</v>
      </c>
      <c r="E211" s="487"/>
      <c r="F211" s="487" t="s">
        <v>14100</v>
      </c>
      <c r="G211" s="488" t="s">
        <v>9278</v>
      </c>
      <c r="H211" s="488"/>
      <c r="I211" s="490">
        <v>0</v>
      </c>
      <c r="J211" s="490">
        <v>0</v>
      </c>
      <c r="K211" s="490">
        <v>0</v>
      </c>
      <c r="L211" s="508"/>
      <c r="M211" s="489">
        <v>0</v>
      </c>
      <c r="N211" s="490">
        <v>0</v>
      </c>
      <c r="O211" s="487" t="s">
        <v>5958</v>
      </c>
    </row>
    <row r="212" spans="1:15" x14ac:dyDescent="0.25">
      <c r="A212" s="489">
        <v>260</v>
      </c>
      <c r="B212" s="488" t="s">
        <v>14099</v>
      </c>
      <c r="C212" s="489" t="s">
        <v>92</v>
      </c>
      <c r="D212" s="490">
        <v>0</v>
      </c>
      <c r="E212" s="487"/>
      <c r="F212" s="487" t="s">
        <v>14098</v>
      </c>
      <c r="G212" s="488" t="s">
        <v>6197</v>
      </c>
      <c r="H212" s="488"/>
      <c r="I212" s="490">
        <v>0</v>
      </c>
      <c r="J212" s="490">
        <v>0</v>
      </c>
      <c r="K212" s="490">
        <v>0</v>
      </c>
      <c r="L212" s="508"/>
      <c r="M212" s="489">
        <v>0</v>
      </c>
      <c r="N212" s="490">
        <v>0</v>
      </c>
      <c r="O212" s="487" t="s">
        <v>5958</v>
      </c>
    </row>
    <row r="213" spans="1:15" x14ac:dyDescent="0.25">
      <c r="A213" s="489">
        <v>261</v>
      </c>
      <c r="B213" s="488" t="s">
        <v>3111</v>
      </c>
      <c r="C213" s="489" t="s">
        <v>92</v>
      </c>
      <c r="D213" s="490">
        <v>0</v>
      </c>
      <c r="E213" s="487"/>
      <c r="F213" s="487" t="s">
        <v>13512</v>
      </c>
      <c r="G213" s="488" t="s">
        <v>6197</v>
      </c>
      <c r="H213" s="488"/>
      <c r="I213" s="490">
        <v>0</v>
      </c>
      <c r="J213" s="490">
        <v>0</v>
      </c>
      <c r="K213" s="490">
        <v>0</v>
      </c>
      <c r="L213" s="508"/>
      <c r="M213" s="489">
        <v>0</v>
      </c>
      <c r="N213" s="490">
        <v>0</v>
      </c>
      <c r="O213" s="487" t="s">
        <v>5958</v>
      </c>
    </row>
    <row r="214" spans="1:15" x14ac:dyDescent="0.25">
      <c r="A214" s="489">
        <v>262</v>
      </c>
      <c r="B214" s="488" t="s">
        <v>3104</v>
      </c>
      <c r="C214" s="489" t="s">
        <v>92</v>
      </c>
      <c r="D214" s="490">
        <v>0</v>
      </c>
      <c r="E214" s="487"/>
      <c r="F214" s="487" t="s">
        <v>14098</v>
      </c>
      <c r="G214" s="488" t="s">
        <v>6197</v>
      </c>
      <c r="H214" s="488"/>
      <c r="I214" s="490">
        <v>0</v>
      </c>
      <c r="J214" s="490">
        <v>0</v>
      </c>
      <c r="K214" s="490">
        <v>0</v>
      </c>
      <c r="L214" s="508"/>
      <c r="M214" s="489">
        <v>0</v>
      </c>
      <c r="N214" s="490">
        <v>0</v>
      </c>
      <c r="O214" s="487" t="s">
        <v>5958</v>
      </c>
    </row>
    <row r="215" spans="1:15" x14ac:dyDescent="0.25">
      <c r="A215" s="489">
        <v>263</v>
      </c>
      <c r="B215" s="488" t="s">
        <v>533</v>
      </c>
      <c r="C215" s="489" t="s">
        <v>92</v>
      </c>
      <c r="D215" s="490">
        <v>0</v>
      </c>
      <c r="E215" s="487"/>
      <c r="F215" s="487" t="s">
        <v>14097</v>
      </c>
      <c r="G215" s="488" t="s">
        <v>9278</v>
      </c>
      <c r="H215" s="488"/>
      <c r="I215" s="490">
        <v>0</v>
      </c>
      <c r="J215" s="490">
        <v>0</v>
      </c>
      <c r="K215" s="490">
        <v>0</v>
      </c>
      <c r="L215" s="508"/>
      <c r="M215" s="489">
        <v>0</v>
      </c>
      <c r="N215" s="490">
        <v>0</v>
      </c>
      <c r="O215" s="487" t="s">
        <v>5958</v>
      </c>
    </row>
    <row r="216" spans="1:15" x14ac:dyDescent="0.25">
      <c r="A216" s="489">
        <v>264</v>
      </c>
      <c r="B216" s="488" t="s">
        <v>3105</v>
      </c>
      <c r="C216" s="489" t="s">
        <v>92</v>
      </c>
      <c r="D216" s="490">
        <v>0</v>
      </c>
      <c r="E216" s="487"/>
      <c r="F216" s="487" t="s">
        <v>13512</v>
      </c>
      <c r="G216" s="488" t="s">
        <v>6197</v>
      </c>
      <c r="H216" s="488"/>
      <c r="I216" s="490">
        <v>0</v>
      </c>
      <c r="J216" s="490">
        <v>0</v>
      </c>
      <c r="K216" s="490">
        <v>0</v>
      </c>
      <c r="L216" s="508"/>
      <c r="M216" s="489">
        <v>0</v>
      </c>
      <c r="N216" s="490">
        <v>0</v>
      </c>
      <c r="O216" s="487" t="s">
        <v>5958</v>
      </c>
    </row>
    <row r="217" spans="1:15" x14ac:dyDescent="0.25">
      <c r="A217" s="489">
        <v>266</v>
      </c>
      <c r="B217" s="488" t="s">
        <v>11192</v>
      </c>
      <c r="C217" s="489" t="s">
        <v>659</v>
      </c>
      <c r="D217" s="490">
        <v>0</v>
      </c>
      <c r="E217" s="487"/>
      <c r="F217" s="487" t="s">
        <v>11183</v>
      </c>
      <c r="G217" s="488" t="s">
        <v>6219</v>
      </c>
      <c r="H217" s="488"/>
      <c r="I217" s="490">
        <v>0</v>
      </c>
      <c r="J217" s="490">
        <v>0</v>
      </c>
      <c r="K217" s="490">
        <v>0</v>
      </c>
      <c r="L217" s="508"/>
      <c r="M217" s="489">
        <v>0</v>
      </c>
      <c r="N217" s="490">
        <v>0</v>
      </c>
      <c r="O217" s="487" t="s">
        <v>5958</v>
      </c>
    </row>
    <row r="218" spans="1:15" ht="30" x14ac:dyDescent="0.25">
      <c r="A218" s="489">
        <v>267</v>
      </c>
      <c r="B218" s="488" t="s">
        <v>14096</v>
      </c>
      <c r="C218" s="489" t="s">
        <v>92</v>
      </c>
      <c r="D218" s="490">
        <v>0</v>
      </c>
      <c r="E218" s="487"/>
      <c r="F218" s="487" t="s">
        <v>5958</v>
      </c>
      <c r="G218" s="488" t="s">
        <v>6263</v>
      </c>
      <c r="H218" s="488"/>
      <c r="I218" s="490">
        <v>0</v>
      </c>
      <c r="J218" s="490">
        <v>0</v>
      </c>
      <c r="K218" s="490">
        <v>0</v>
      </c>
      <c r="L218" s="508"/>
      <c r="M218" s="489">
        <v>0</v>
      </c>
      <c r="N218" s="490">
        <v>0</v>
      </c>
      <c r="O218" s="487" t="s">
        <v>5958</v>
      </c>
    </row>
    <row r="219" spans="1:15" ht="30" x14ac:dyDescent="0.25">
      <c r="A219" s="489">
        <v>268</v>
      </c>
      <c r="B219" s="488" t="s">
        <v>14095</v>
      </c>
      <c r="C219" s="489" t="s">
        <v>77</v>
      </c>
      <c r="D219" s="490">
        <v>0</v>
      </c>
      <c r="E219" s="487"/>
      <c r="F219" s="487" t="s">
        <v>5958</v>
      </c>
      <c r="G219" s="488" t="s">
        <v>6029</v>
      </c>
      <c r="H219" s="488"/>
      <c r="I219" s="490">
        <v>0</v>
      </c>
      <c r="J219" s="490">
        <v>0</v>
      </c>
      <c r="K219" s="490">
        <v>0</v>
      </c>
      <c r="L219" s="508"/>
      <c r="M219" s="489">
        <v>0</v>
      </c>
      <c r="N219" s="490">
        <v>0</v>
      </c>
      <c r="O219" s="487" t="s">
        <v>5958</v>
      </c>
    </row>
    <row r="220" spans="1:15" x14ac:dyDescent="0.25">
      <c r="A220" s="489">
        <v>269</v>
      </c>
      <c r="B220" s="488" t="s">
        <v>3106</v>
      </c>
      <c r="C220" s="489" t="s">
        <v>92</v>
      </c>
      <c r="D220" s="490">
        <v>0</v>
      </c>
      <c r="E220" s="487"/>
      <c r="F220" s="487" t="s">
        <v>14094</v>
      </c>
      <c r="G220" s="488" t="s">
        <v>6197</v>
      </c>
      <c r="H220" s="488"/>
      <c r="I220" s="490">
        <v>0</v>
      </c>
      <c r="J220" s="490">
        <v>0</v>
      </c>
      <c r="K220" s="490">
        <v>0</v>
      </c>
      <c r="L220" s="508"/>
      <c r="M220" s="489">
        <v>0</v>
      </c>
      <c r="N220" s="490">
        <v>0</v>
      </c>
      <c r="O220" s="487" t="s">
        <v>5958</v>
      </c>
    </row>
    <row r="221" spans="1:15" ht="30" x14ac:dyDescent="0.25">
      <c r="A221" s="489">
        <v>270</v>
      </c>
      <c r="B221" s="488" t="s">
        <v>14093</v>
      </c>
      <c r="C221" s="489" t="s">
        <v>77</v>
      </c>
      <c r="D221" s="490">
        <v>0</v>
      </c>
      <c r="E221" s="487"/>
      <c r="F221" s="487" t="s">
        <v>5958</v>
      </c>
      <c r="G221" s="488" t="s">
        <v>6029</v>
      </c>
      <c r="H221" s="488"/>
      <c r="I221" s="490">
        <v>0</v>
      </c>
      <c r="J221" s="490">
        <v>0</v>
      </c>
      <c r="K221" s="490">
        <v>0</v>
      </c>
      <c r="L221" s="508"/>
      <c r="M221" s="489">
        <v>0</v>
      </c>
      <c r="N221" s="490">
        <v>0</v>
      </c>
      <c r="O221" s="487" t="s">
        <v>5958</v>
      </c>
    </row>
    <row r="222" spans="1:15" ht="30" x14ac:dyDescent="0.25">
      <c r="A222" s="489">
        <v>271</v>
      </c>
      <c r="B222" s="488" t="s">
        <v>669</v>
      </c>
      <c r="C222" s="489" t="s">
        <v>92</v>
      </c>
      <c r="D222" s="490">
        <v>101618</v>
      </c>
      <c r="E222" s="487"/>
      <c r="F222" s="487" t="s">
        <v>14092</v>
      </c>
      <c r="G222" s="488" t="s">
        <v>6002</v>
      </c>
      <c r="H222" s="488" t="s">
        <v>25583</v>
      </c>
      <c r="I222" s="490">
        <v>85393.279999999999</v>
      </c>
      <c r="J222" s="490">
        <v>0.19</v>
      </c>
      <c r="K222" s="490">
        <v>101618</v>
      </c>
      <c r="L222" s="508">
        <v>44592</v>
      </c>
      <c r="M222" s="489">
        <v>1</v>
      </c>
      <c r="N222" s="490">
        <v>85393.279999999999</v>
      </c>
      <c r="O222" s="487" t="s">
        <v>25582</v>
      </c>
    </row>
    <row r="223" spans="1:15" ht="30" x14ac:dyDescent="0.25">
      <c r="A223" s="489">
        <v>272</v>
      </c>
      <c r="B223" s="488" t="s">
        <v>538</v>
      </c>
      <c r="C223" s="489" t="s">
        <v>92</v>
      </c>
      <c r="D223" s="490">
        <v>0</v>
      </c>
      <c r="E223" s="487"/>
      <c r="F223" s="487" t="s">
        <v>5958</v>
      </c>
      <c r="G223" s="488" t="s">
        <v>6263</v>
      </c>
      <c r="H223" s="488"/>
      <c r="I223" s="490">
        <v>0</v>
      </c>
      <c r="J223" s="490">
        <v>0</v>
      </c>
      <c r="K223" s="490">
        <v>0</v>
      </c>
      <c r="L223" s="508"/>
      <c r="M223" s="489">
        <v>0</v>
      </c>
      <c r="N223" s="490">
        <v>0</v>
      </c>
      <c r="O223" s="487" t="s">
        <v>5958</v>
      </c>
    </row>
    <row r="224" spans="1:15" ht="30" x14ac:dyDescent="0.25">
      <c r="A224" s="489">
        <v>273</v>
      </c>
      <c r="B224" s="488" t="s">
        <v>14091</v>
      </c>
      <c r="C224" s="489" t="s">
        <v>92</v>
      </c>
      <c r="D224" s="490">
        <v>0</v>
      </c>
      <c r="E224" s="487"/>
      <c r="F224" s="487" t="s">
        <v>5958</v>
      </c>
      <c r="G224" s="488" t="s">
        <v>6263</v>
      </c>
      <c r="H224" s="488"/>
      <c r="I224" s="490">
        <v>0</v>
      </c>
      <c r="J224" s="490">
        <v>0</v>
      </c>
      <c r="K224" s="490">
        <v>0</v>
      </c>
      <c r="L224" s="508"/>
      <c r="M224" s="489">
        <v>0</v>
      </c>
      <c r="N224" s="490">
        <v>0</v>
      </c>
      <c r="O224" s="487" t="s">
        <v>5958</v>
      </c>
    </row>
    <row r="225" spans="1:15" ht="30" x14ac:dyDescent="0.25">
      <c r="A225" s="489">
        <v>275</v>
      </c>
      <c r="B225" s="488" t="s">
        <v>541</v>
      </c>
      <c r="C225" s="489" t="s">
        <v>92</v>
      </c>
      <c r="D225" s="490">
        <v>0</v>
      </c>
      <c r="E225" s="487"/>
      <c r="F225" s="487" t="s">
        <v>5958</v>
      </c>
      <c r="G225" s="488" t="s">
        <v>6263</v>
      </c>
      <c r="H225" s="488"/>
      <c r="I225" s="490">
        <v>0</v>
      </c>
      <c r="J225" s="490">
        <v>0</v>
      </c>
      <c r="K225" s="490">
        <v>0</v>
      </c>
      <c r="L225" s="508"/>
      <c r="M225" s="489">
        <v>0</v>
      </c>
      <c r="N225" s="490">
        <v>0</v>
      </c>
      <c r="O225" s="487" t="s">
        <v>5958</v>
      </c>
    </row>
    <row r="226" spans="1:15" ht="30" x14ac:dyDescent="0.25">
      <c r="A226" s="489">
        <v>276</v>
      </c>
      <c r="B226" s="488" t="s">
        <v>542</v>
      </c>
      <c r="C226" s="489" t="s">
        <v>92</v>
      </c>
      <c r="D226" s="490">
        <v>0</v>
      </c>
      <c r="E226" s="487"/>
      <c r="F226" s="487" t="s">
        <v>5958</v>
      </c>
      <c r="G226" s="488" t="s">
        <v>6263</v>
      </c>
      <c r="H226" s="488"/>
      <c r="I226" s="490">
        <v>0</v>
      </c>
      <c r="J226" s="490">
        <v>0</v>
      </c>
      <c r="K226" s="490">
        <v>0</v>
      </c>
      <c r="L226" s="508"/>
      <c r="M226" s="489">
        <v>0</v>
      </c>
      <c r="N226" s="490">
        <v>0</v>
      </c>
      <c r="O226" s="487" t="s">
        <v>5958</v>
      </c>
    </row>
    <row r="227" spans="1:15" ht="30" x14ac:dyDescent="0.25">
      <c r="A227" s="489">
        <v>277</v>
      </c>
      <c r="B227" s="488" t="s">
        <v>540</v>
      </c>
      <c r="C227" s="489" t="s">
        <v>92</v>
      </c>
      <c r="D227" s="490">
        <v>0</v>
      </c>
      <c r="E227" s="487"/>
      <c r="F227" s="487" t="s">
        <v>5958</v>
      </c>
      <c r="G227" s="488" t="s">
        <v>6263</v>
      </c>
      <c r="H227" s="488"/>
      <c r="I227" s="490">
        <v>0</v>
      </c>
      <c r="J227" s="490">
        <v>0</v>
      </c>
      <c r="K227" s="490">
        <v>0</v>
      </c>
      <c r="L227" s="508"/>
      <c r="M227" s="489">
        <v>0</v>
      </c>
      <c r="N227" s="490">
        <v>0</v>
      </c>
      <c r="O227" s="487" t="s">
        <v>5958</v>
      </c>
    </row>
    <row r="228" spans="1:15" ht="30" x14ac:dyDescent="0.25">
      <c r="A228" s="489">
        <v>278</v>
      </c>
      <c r="B228" s="488" t="s">
        <v>536</v>
      </c>
      <c r="C228" s="489" t="s">
        <v>92</v>
      </c>
      <c r="D228" s="490">
        <v>0</v>
      </c>
      <c r="E228" s="487"/>
      <c r="F228" s="487" t="s">
        <v>5958</v>
      </c>
      <c r="G228" s="488" t="s">
        <v>6263</v>
      </c>
      <c r="H228" s="488"/>
      <c r="I228" s="490">
        <v>0</v>
      </c>
      <c r="J228" s="490">
        <v>0</v>
      </c>
      <c r="K228" s="490">
        <v>0</v>
      </c>
      <c r="L228" s="508"/>
      <c r="M228" s="489">
        <v>0</v>
      </c>
      <c r="N228" s="490">
        <v>0</v>
      </c>
      <c r="O228" s="487" t="s">
        <v>5958</v>
      </c>
    </row>
    <row r="229" spans="1:15" x14ac:dyDescent="0.25">
      <c r="A229" s="489">
        <v>279</v>
      </c>
      <c r="B229" s="488" t="s">
        <v>3116</v>
      </c>
      <c r="C229" s="489" t="s">
        <v>92</v>
      </c>
      <c r="D229" s="490">
        <v>0</v>
      </c>
      <c r="E229" s="487"/>
      <c r="F229" s="487" t="s">
        <v>6232</v>
      </c>
      <c r="G229" s="488" t="s">
        <v>6197</v>
      </c>
      <c r="H229" s="488"/>
      <c r="I229" s="490">
        <v>0</v>
      </c>
      <c r="J229" s="490">
        <v>0</v>
      </c>
      <c r="K229" s="490">
        <v>0</v>
      </c>
      <c r="L229" s="508"/>
      <c r="M229" s="489">
        <v>0</v>
      </c>
      <c r="N229" s="490">
        <v>0</v>
      </c>
      <c r="O229" s="487" t="s">
        <v>5958</v>
      </c>
    </row>
    <row r="230" spans="1:15" x14ac:dyDescent="0.25">
      <c r="A230" s="489">
        <v>280</v>
      </c>
      <c r="B230" s="488" t="s">
        <v>3115</v>
      </c>
      <c r="C230" s="489" t="s">
        <v>92</v>
      </c>
      <c r="D230" s="490">
        <v>0</v>
      </c>
      <c r="E230" s="487"/>
      <c r="F230" s="487" t="s">
        <v>6893</v>
      </c>
      <c r="G230" s="488" t="s">
        <v>6197</v>
      </c>
      <c r="H230" s="488"/>
      <c r="I230" s="490">
        <v>0</v>
      </c>
      <c r="J230" s="490">
        <v>0</v>
      </c>
      <c r="K230" s="490">
        <v>0</v>
      </c>
      <c r="L230" s="508"/>
      <c r="M230" s="489">
        <v>0</v>
      </c>
      <c r="N230" s="490">
        <v>0</v>
      </c>
      <c r="O230" s="487" t="s">
        <v>5958</v>
      </c>
    </row>
    <row r="231" spans="1:15" ht="30" x14ac:dyDescent="0.25">
      <c r="A231" s="489">
        <v>281</v>
      </c>
      <c r="B231" s="488" t="s">
        <v>14090</v>
      </c>
      <c r="C231" s="489" t="s">
        <v>87</v>
      </c>
      <c r="D231" s="490">
        <v>0</v>
      </c>
      <c r="E231" s="487"/>
      <c r="F231" s="487" t="s">
        <v>5958</v>
      </c>
      <c r="G231" s="488" t="s">
        <v>6115</v>
      </c>
      <c r="H231" s="488"/>
      <c r="I231" s="490">
        <v>0</v>
      </c>
      <c r="J231" s="490">
        <v>0</v>
      </c>
      <c r="K231" s="490">
        <v>0</v>
      </c>
      <c r="L231" s="508"/>
      <c r="M231" s="489">
        <v>0</v>
      </c>
      <c r="N231" s="490">
        <v>0</v>
      </c>
      <c r="O231" s="487" t="s">
        <v>5958</v>
      </c>
    </row>
    <row r="232" spans="1:15" ht="30" x14ac:dyDescent="0.25">
      <c r="A232" s="489">
        <v>282</v>
      </c>
      <c r="B232" s="488" t="s">
        <v>1445</v>
      </c>
      <c r="C232" s="489" t="s">
        <v>87</v>
      </c>
      <c r="D232" s="490">
        <v>0</v>
      </c>
      <c r="E232" s="487"/>
      <c r="F232" s="487" t="s">
        <v>5958</v>
      </c>
      <c r="G232" s="488" t="s">
        <v>6115</v>
      </c>
      <c r="H232" s="488"/>
      <c r="I232" s="490">
        <v>0</v>
      </c>
      <c r="J232" s="490">
        <v>0</v>
      </c>
      <c r="K232" s="490">
        <v>0</v>
      </c>
      <c r="L232" s="508"/>
      <c r="M232" s="489">
        <v>0</v>
      </c>
      <c r="N232" s="490">
        <v>0</v>
      </c>
      <c r="O232" s="487" t="s">
        <v>5958</v>
      </c>
    </row>
    <row r="233" spans="1:15" x14ac:dyDescent="0.25">
      <c r="A233" s="489">
        <v>283</v>
      </c>
      <c r="B233" s="488" t="s">
        <v>14088</v>
      </c>
      <c r="C233" s="489" t="s">
        <v>87</v>
      </c>
      <c r="D233" s="490">
        <v>0</v>
      </c>
      <c r="E233" s="487"/>
      <c r="F233" s="487" t="s">
        <v>14089</v>
      </c>
      <c r="G233" s="488" t="s">
        <v>6082</v>
      </c>
      <c r="H233" s="488"/>
      <c r="I233" s="490">
        <v>0</v>
      </c>
      <c r="J233" s="490">
        <v>0</v>
      </c>
      <c r="K233" s="490">
        <v>0</v>
      </c>
      <c r="L233" s="508"/>
      <c r="M233" s="489">
        <v>0</v>
      </c>
      <c r="N233" s="490">
        <v>0</v>
      </c>
      <c r="O233" s="487" t="s">
        <v>5958</v>
      </c>
    </row>
    <row r="234" spans="1:15" x14ac:dyDescent="0.25">
      <c r="A234" s="489">
        <v>284</v>
      </c>
      <c r="B234" s="488" t="s">
        <v>14086</v>
      </c>
      <c r="C234" s="489" t="s">
        <v>87</v>
      </c>
      <c r="D234" s="490">
        <v>0</v>
      </c>
      <c r="E234" s="487"/>
      <c r="F234" s="487" t="s">
        <v>14087</v>
      </c>
      <c r="G234" s="488" t="s">
        <v>5992</v>
      </c>
      <c r="H234" s="488"/>
      <c r="I234" s="490">
        <v>0</v>
      </c>
      <c r="J234" s="490">
        <v>0</v>
      </c>
      <c r="K234" s="490">
        <v>0</v>
      </c>
      <c r="L234" s="508"/>
      <c r="M234" s="489">
        <v>0</v>
      </c>
      <c r="N234" s="490">
        <v>0</v>
      </c>
      <c r="O234" s="487" t="s">
        <v>5958</v>
      </c>
    </row>
    <row r="235" spans="1:15" x14ac:dyDescent="0.25">
      <c r="A235" s="489">
        <v>285</v>
      </c>
      <c r="B235" s="488" t="s">
        <v>14085</v>
      </c>
      <c r="C235" s="489" t="s">
        <v>87</v>
      </c>
      <c r="D235" s="490">
        <v>0</v>
      </c>
      <c r="E235" s="487"/>
      <c r="F235" s="487" t="s">
        <v>5997</v>
      </c>
      <c r="G235" s="488" t="s">
        <v>5992</v>
      </c>
      <c r="H235" s="488"/>
      <c r="I235" s="490">
        <v>0</v>
      </c>
      <c r="J235" s="490">
        <v>0</v>
      </c>
      <c r="K235" s="490">
        <v>0</v>
      </c>
      <c r="L235" s="508"/>
      <c r="M235" s="489">
        <v>0</v>
      </c>
      <c r="N235" s="490">
        <v>0</v>
      </c>
      <c r="O235" s="487" t="s">
        <v>5958</v>
      </c>
    </row>
    <row r="236" spans="1:15" x14ac:dyDescent="0.25">
      <c r="A236" s="489">
        <v>288</v>
      </c>
      <c r="B236" s="488" t="s">
        <v>703</v>
      </c>
      <c r="C236" s="489" t="s">
        <v>92</v>
      </c>
      <c r="D236" s="490">
        <v>0</v>
      </c>
      <c r="E236" s="487"/>
      <c r="F236" s="487" t="s">
        <v>14084</v>
      </c>
      <c r="G236" s="488" t="s">
        <v>6002</v>
      </c>
      <c r="H236" s="488"/>
      <c r="I236" s="490">
        <v>0</v>
      </c>
      <c r="J236" s="490">
        <v>0</v>
      </c>
      <c r="K236" s="490">
        <v>0</v>
      </c>
      <c r="L236" s="508"/>
      <c r="M236" s="489">
        <v>0</v>
      </c>
      <c r="N236" s="490">
        <v>0</v>
      </c>
      <c r="O236" s="487" t="s">
        <v>5958</v>
      </c>
    </row>
    <row r="237" spans="1:15" x14ac:dyDescent="0.25">
      <c r="A237" s="489">
        <v>289</v>
      </c>
      <c r="B237" s="488" t="s">
        <v>579</v>
      </c>
      <c r="C237" s="489" t="s">
        <v>92</v>
      </c>
      <c r="D237" s="490">
        <v>0</v>
      </c>
      <c r="E237" s="487"/>
      <c r="F237" s="487" t="s">
        <v>14083</v>
      </c>
      <c r="G237" s="488" t="s">
        <v>6603</v>
      </c>
      <c r="H237" s="488"/>
      <c r="I237" s="490">
        <v>0</v>
      </c>
      <c r="J237" s="490">
        <v>0</v>
      </c>
      <c r="K237" s="490">
        <v>0</v>
      </c>
      <c r="L237" s="508"/>
      <c r="M237" s="489">
        <v>0</v>
      </c>
      <c r="N237" s="490">
        <v>0</v>
      </c>
      <c r="O237" s="487" t="s">
        <v>5958</v>
      </c>
    </row>
    <row r="238" spans="1:15" ht="30" x14ac:dyDescent="0.25">
      <c r="A238" s="489">
        <v>290</v>
      </c>
      <c r="B238" s="488" t="s">
        <v>531</v>
      </c>
      <c r="C238" s="489" t="s">
        <v>87</v>
      </c>
      <c r="D238" s="490">
        <v>0</v>
      </c>
      <c r="E238" s="487"/>
      <c r="F238" s="487" t="s">
        <v>5958</v>
      </c>
      <c r="G238" s="488" t="s">
        <v>6263</v>
      </c>
      <c r="H238" s="488"/>
      <c r="I238" s="490">
        <v>0</v>
      </c>
      <c r="J238" s="490">
        <v>0</v>
      </c>
      <c r="K238" s="490">
        <v>0</v>
      </c>
      <c r="L238" s="508"/>
      <c r="M238" s="489">
        <v>0</v>
      </c>
      <c r="N238" s="490">
        <v>0</v>
      </c>
      <c r="O238" s="487" t="s">
        <v>5958</v>
      </c>
    </row>
    <row r="239" spans="1:15" ht="30" x14ac:dyDescent="0.25">
      <c r="A239" s="489">
        <v>291</v>
      </c>
      <c r="B239" s="488" t="s">
        <v>14081</v>
      </c>
      <c r="C239" s="489" t="s">
        <v>92</v>
      </c>
      <c r="D239" s="490">
        <v>0</v>
      </c>
      <c r="E239" s="487"/>
      <c r="F239" s="487" t="s">
        <v>14082</v>
      </c>
      <c r="G239" s="488" t="s">
        <v>6202</v>
      </c>
      <c r="H239" s="488"/>
      <c r="I239" s="490">
        <v>0</v>
      </c>
      <c r="J239" s="490">
        <v>0</v>
      </c>
      <c r="K239" s="490">
        <v>0</v>
      </c>
      <c r="L239" s="508"/>
      <c r="M239" s="489">
        <v>0</v>
      </c>
      <c r="N239" s="490">
        <v>0</v>
      </c>
      <c r="O239" s="487" t="s">
        <v>5958</v>
      </c>
    </row>
    <row r="240" spans="1:15" ht="30" x14ac:dyDescent="0.25">
      <c r="A240" s="489">
        <v>292</v>
      </c>
      <c r="B240" s="488" t="s">
        <v>530</v>
      </c>
      <c r="C240" s="489" t="s">
        <v>87</v>
      </c>
      <c r="D240" s="490">
        <v>0</v>
      </c>
      <c r="E240" s="487"/>
      <c r="F240" s="487" t="s">
        <v>5958</v>
      </c>
      <c r="G240" s="488" t="s">
        <v>6263</v>
      </c>
      <c r="H240" s="488"/>
      <c r="I240" s="490">
        <v>0</v>
      </c>
      <c r="J240" s="490">
        <v>0</v>
      </c>
      <c r="K240" s="490">
        <v>0</v>
      </c>
      <c r="L240" s="508"/>
      <c r="M240" s="489">
        <v>0</v>
      </c>
      <c r="N240" s="490">
        <v>0</v>
      </c>
      <c r="O240" s="487" t="s">
        <v>5958</v>
      </c>
    </row>
    <row r="241" spans="1:15" ht="30" x14ac:dyDescent="0.25">
      <c r="A241" s="489">
        <v>293</v>
      </c>
      <c r="B241" s="488" t="s">
        <v>14080</v>
      </c>
      <c r="C241" s="489" t="s">
        <v>92</v>
      </c>
      <c r="D241" s="490">
        <v>0</v>
      </c>
      <c r="E241" s="487"/>
      <c r="F241" s="487" t="s">
        <v>5958</v>
      </c>
      <c r="G241" s="488" t="s">
        <v>6263</v>
      </c>
      <c r="H241" s="488"/>
      <c r="I241" s="490">
        <v>0</v>
      </c>
      <c r="J241" s="490">
        <v>0</v>
      </c>
      <c r="K241" s="490">
        <v>0</v>
      </c>
      <c r="L241" s="508"/>
      <c r="M241" s="489">
        <v>0</v>
      </c>
      <c r="N241" s="490">
        <v>0</v>
      </c>
      <c r="O241" s="487" t="s">
        <v>5958</v>
      </c>
    </row>
    <row r="242" spans="1:15" ht="30" x14ac:dyDescent="0.25">
      <c r="A242" s="489">
        <v>294</v>
      </c>
      <c r="B242" s="488" t="s">
        <v>549</v>
      </c>
      <c r="C242" s="489" t="s">
        <v>92</v>
      </c>
      <c r="D242" s="490">
        <v>0</v>
      </c>
      <c r="E242" s="487"/>
      <c r="F242" s="487" t="s">
        <v>6364</v>
      </c>
      <c r="G242" s="488" t="s">
        <v>6263</v>
      </c>
      <c r="H242" s="488"/>
      <c r="I242" s="490">
        <v>0</v>
      </c>
      <c r="J242" s="490">
        <v>0</v>
      </c>
      <c r="K242" s="490">
        <v>0</v>
      </c>
      <c r="L242" s="508"/>
      <c r="M242" s="489">
        <v>0</v>
      </c>
      <c r="N242" s="490">
        <v>0</v>
      </c>
      <c r="O242" s="487" t="s">
        <v>5958</v>
      </c>
    </row>
    <row r="243" spans="1:15" x14ac:dyDescent="0.25">
      <c r="A243" s="489">
        <v>295</v>
      </c>
      <c r="B243" s="488" t="s">
        <v>2747</v>
      </c>
      <c r="C243" s="489" t="s">
        <v>87</v>
      </c>
      <c r="D243" s="490">
        <v>0</v>
      </c>
      <c r="E243" s="487"/>
      <c r="F243" s="487" t="s">
        <v>5958</v>
      </c>
      <c r="G243" s="488" t="s">
        <v>6297</v>
      </c>
      <c r="H243" s="488"/>
      <c r="I243" s="490">
        <v>0</v>
      </c>
      <c r="J243" s="490">
        <v>0</v>
      </c>
      <c r="K243" s="490">
        <v>0</v>
      </c>
      <c r="L243" s="508"/>
      <c r="M243" s="489">
        <v>0</v>
      </c>
      <c r="N243" s="490">
        <v>0</v>
      </c>
      <c r="O243" s="487" t="s">
        <v>5958</v>
      </c>
    </row>
    <row r="244" spans="1:15" x14ac:dyDescent="0.25">
      <c r="A244" s="489">
        <v>297</v>
      </c>
      <c r="B244" s="488" t="s">
        <v>354</v>
      </c>
      <c r="C244" s="489" t="s">
        <v>87</v>
      </c>
      <c r="D244" s="490">
        <v>0</v>
      </c>
      <c r="E244" s="487"/>
      <c r="F244" s="487" t="s">
        <v>5958</v>
      </c>
      <c r="G244" s="488" t="s">
        <v>6204</v>
      </c>
      <c r="H244" s="488"/>
      <c r="I244" s="490">
        <v>0</v>
      </c>
      <c r="J244" s="490">
        <v>0</v>
      </c>
      <c r="K244" s="490">
        <v>0</v>
      </c>
      <c r="L244" s="508"/>
      <c r="M244" s="489">
        <v>0</v>
      </c>
      <c r="N244" s="490">
        <v>0</v>
      </c>
      <c r="O244" s="487" t="s">
        <v>5958</v>
      </c>
    </row>
    <row r="245" spans="1:15" x14ac:dyDescent="0.25">
      <c r="A245" s="489">
        <v>300</v>
      </c>
      <c r="B245" s="488" t="s">
        <v>14079</v>
      </c>
      <c r="C245" s="489" t="s">
        <v>87</v>
      </c>
      <c r="D245" s="490">
        <v>0</v>
      </c>
      <c r="E245" s="487"/>
      <c r="F245" s="487" t="s">
        <v>5958</v>
      </c>
      <c r="G245" s="488" t="s">
        <v>6297</v>
      </c>
      <c r="H245" s="488"/>
      <c r="I245" s="490">
        <v>0</v>
      </c>
      <c r="J245" s="490">
        <v>0</v>
      </c>
      <c r="K245" s="490">
        <v>0</v>
      </c>
      <c r="L245" s="508"/>
      <c r="M245" s="489">
        <v>0</v>
      </c>
      <c r="N245" s="490">
        <v>0</v>
      </c>
      <c r="O245" s="487" t="s">
        <v>5958</v>
      </c>
    </row>
    <row r="246" spans="1:15" ht="30" x14ac:dyDescent="0.25">
      <c r="A246" s="489">
        <v>302</v>
      </c>
      <c r="B246" s="488" t="s">
        <v>566</v>
      </c>
      <c r="C246" s="489" t="s">
        <v>80</v>
      </c>
      <c r="D246" s="490">
        <v>0</v>
      </c>
      <c r="E246" s="487"/>
      <c r="F246" s="487" t="s">
        <v>5958</v>
      </c>
      <c r="G246" s="488" t="s">
        <v>6263</v>
      </c>
      <c r="H246" s="488"/>
      <c r="I246" s="490">
        <v>0</v>
      </c>
      <c r="J246" s="490">
        <v>0</v>
      </c>
      <c r="K246" s="490">
        <v>0</v>
      </c>
      <c r="L246" s="508"/>
      <c r="M246" s="489">
        <v>0</v>
      </c>
      <c r="N246" s="490">
        <v>0</v>
      </c>
      <c r="O246" s="487" t="s">
        <v>5958</v>
      </c>
    </row>
    <row r="247" spans="1:15" ht="45" x14ac:dyDescent="0.25">
      <c r="A247" s="489">
        <v>303</v>
      </c>
      <c r="B247" s="488" t="s">
        <v>7658</v>
      </c>
      <c r="C247" s="489" t="s">
        <v>80</v>
      </c>
      <c r="D247" s="490">
        <v>65479</v>
      </c>
      <c r="E247" s="487"/>
      <c r="F247" s="487" t="s">
        <v>7659</v>
      </c>
      <c r="G247" s="488" t="s">
        <v>6114</v>
      </c>
      <c r="H247" s="488" t="s">
        <v>5976</v>
      </c>
      <c r="I247" s="490">
        <v>55024.37</v>
      </c>
      <c r="J247" s="490">
        <v>0.19</v>
      </c>
      <c r="K247" s="490">
        <v>65479</v>
      </c>
      <c r="L247" s="508">
        <v>45481</v>
      </c>
      <c r="M247" s="489">
        <v>1</v>
      </c>
      <c r="N247" s="490">
        <v>55024.37</v>
      </c>
      <c r="O247" s="487" t="s">
        <v>25582</v>
      </c>
    </row>
    <row r="248" spans="1:15" ht="45" x14ac:dyDescent="0.25">
      <c r="A248" s="489">
        <v>304</v>
      </c>
      <c r="B248" s="488" t="s">
        <v>7047</v>
      </c>
      <c r="C248" s="489" t="s">
        <v>87</v>
      </c>
      <c r="D248" s="490">
        <v>140929</v>
      </c>
      <c r="E248" s="487"/>
      <c r="F248" s="487" t="s">
        <v>7048</v>
      </c>
      <c r="G248" s="488" t="s">
        <v>6114</v>
      </c>
      <c r="H248" s="488" t="s">
        <v>5976</v>
      </c>
      <c r="I248" s="490">
        <v>118427.73</v>
      </c>
      <c r="J248" s="490">
        <v>0.19</v>
      </c>
      <c r="K248" s="490">
        <v>140929</v>
      </c>
      <c r="L248" s="508">
        <v>45481</v>
      </c>
      <c r="M248" s="489">
        <v>1</v>
      </c>
      <c r="N248" s="490">
        <v>118427.73</v>
      </c>
      <c r="O248" s="487" t="s">
        <v>25582</v>
      </c>
    </row>
    <row r="249" spans="1:15" x14ac:dyDescent="0.25">
      <c r="A249" s="489">
        <v>305</v>
      </c>
      <c r="B249" s="488" t="s">
        <v>694</v>
      </c>
      <c r="C249" s="489" t="s">
        <v>92</v>
      </c>
      <c r="D249" s="490">
        <v>0</v>
      </c>
      <c r="E249" s="487"/>
      <c r="F249" s="487" t="s">
        <v>11392</v>
      </c>
      <c r="G249" s="488" t="s">
        <v>6002</v>
      </c>
      <c r="H249" s="488"/>
      <c r="I249" s="490">
        <v>0</v>
      </c>
      <c r="J249" s="490">
        <v>0</v>
      </c>
      <c r="K249" s="490">
        <v>0</v>
      </c>
      <c r="L249" s="508"/>
      <c r="M249" s="489">
        <v>0</v>
      </c>
      <c r="N249" s="490">
        <v>0</v>
      </c>
      <c r="O249" s="487" t="s">
        <v>5958</v>
      </c>
    </row>
    <row r="250" spans="1:15" ht="30" x14ac:dyDescent="0.25">
      <c r="A250" s="489">
        <v>306</v>
      </c>
      <c r="B250" s="488" t="s">
        <v>568</v>
      </c>
      <c r="C250" s="489" t="s">
        <v>92</v>
      </c>
      <c r="D250" s="490">
        <v>0</v>
      </c>
      <c r="E250" s="487"/>
      <c r="F250" s="487" t="s">
        <v>14078</v>
      </c>
      <c r="G250" s="488" t="s">
        <v>6263</v>
      </c>
      <c r="H250" s="488"/>
      <c r="I250" s="490">
        <v>0</v>
      </c>
      <c r="J250" s="490">
        <v>0</v>
      </c>
      <c r="K250" s="490">
        <v>0</v>
      </c>
      <c r="L250" s="508"/>
      <c r="M250" s="489">
        <v>0</v>
      </c>
      <c r="N250" s="490">
        <v>0</v>
      </c>
      <c r="O250" s="487" t="s">
        <v>5958</v>
      </c>
    </row>
    <row r="251" spans="1:15" x14ac:dyDescent="0.25">
      <c r="A251" s="489">
        <v>308</v>
      </c>
      <c r="B251" s="488" t="s">
        <v>14077</v>
      </c>
      <c r="C251" s="489" t="s">
        <v>77</v>
      </c>
      <c r="D251" s="490">
        <v>0</v>
      </c>
      <c r="E251" s="487"/>
      <c r="F251" s="487" t="s">
        <v>5958</v>
      </c>
      <c r="G251" s="488" t="s">
        <v>6062</v>
      </c>
      <c r="H251" s="488"/>
      <c r="I251" s="490">
        <v>0</v>
      </c>
      <c r="J251" s="490">
        <v>0</v>
      </c>
      <c r="K251" s="490">
        <v>0</v>
      </c>
      <c r="L251" s="508"/>
      <c r="M251" s="489">
        <v>0</v>
      </c>
      <c r="N251" s="490">
        <v>0</v>
      </c>
      <c r="O251" s="487" t="s">
        <v>5958</v>
      </c>
    </row>
    <row r="252" spans="1:15" ht="30" x14ac:dyDescent="0.25">
      <c r="A252" s="489">
        <v>309</v>
      </c>
      <c r="B252" s="488" t="s">
        <v>14075</v>
      </c>
      <c r="C252" s="489" t="s">
        <v>80</v>
      </c>
      <c r="D252" s="490">
        <v>0</v>
      </c>
      <c r="E252" s="487"/>
      <c r="F252" s="487" t="s">
        <v>14076</v>
      </c>
      <c r="G252" s="488" t="s">
        <v>6263</v>
      </c>
      <c r="H252" s="488"/>
      <c r="I252" s="490">
        <v>0</v>
      </c>
      <c r="J252" s="490">
        <v>0</v>
      </c>
      <c r="K252" s="490">
        <v>0</v>
      </c>
      <c r="L252" s="508"/>
      <c r="M252" s="489">
        <v>0</v>
      </c>
      <c r="N252" s="490">
        <v>0</v>
      </c>
      <c r="O252" s="487" t="s">
        <v>5958</v>
      </c>
    </row>
    <row r="253" spans="1:15" ht="30" x14ac:dyDescent="0.25">
      <c r="A253" s="489">
        <v>310</v>
      </c>
      <c r="B253" s="488" t="s">
        <v>613</v>
      </c>
      <c r="C253" s="489" t="s">
        <v>80</v>
      </c>
      <c r="D253" s="490">
        <v>0</v>
      </c>
      <c r="E253" s="487"/>
      <c r="F253" s="487" t="s">
        <v>6338</v>
      </c>
      <c r="G253" s="488" t="s">
        <v>6263</v>
      </c>
      <c r="H253" s="488"/>
      <c r="I253" s="490">
        <v>0</v>
      </c>
      <c r="J253" s="490">
        <v>0</v>
      </c>
      <c r="K253" s="490">
        <v>0</v>
      </c>
      <c r="L253" s="508"/>
      <c r="M253" s="489">
        <v>0</v>
      </c>
      <c r="N253" s="490">
        <v>0</v>
      </c>
      <c r="O253" s="487" t="s">
        <v>5958</v>
      </c>
    </row>
    <row r="254" spans="1:15" x14ac:dyDescent="0.25">
      <c r="A254" s="489">
        <v>313</v>
      </c>
      <c r="B254" s="488" t="s">
        <v>642</v>
      </c>
      <c r="C254" s="489" t="s">
        <v>92</v>
      </c>
      <c r="D254" s="490">
        <v>0</v>
      </c>
      <c r="E254" s="487"/>
      <c r="F254" s="487" t="s">
        <v>5958</v>
      </c>
      <c r="G254" s="488" t="s">
        <v>6202</v>
      </c>
      <c r="H254" s="488"/>
      <c r="I254" s="490">
        <v>0</v>
      </c>
      <c r="J254" s="490">
        <v>0</v>
      </c>
      <c r="K254" s="490">
        <v>0</v>
      </c>
      <c r="L254" s="508"/>
      <c r="M254" s="489">
        <v>0</v>
      </c>
      <c r="N254" s="490">
        <v>0</v>
      </c>
      <c r="O254" s="487" t="s">
        <v>5958</v>
      </c>
    </row>
    <row r="255" spans="1:15" x14ac:dyDescent="0.25">
      <c r="A255" s="489">
        <v>315</v>
      </c>
      <c r="B255" s="488" t="s">
        <v>2948</v>
      </c>
      <c r="C255" s="489" t="s">
        <v>87</v>
      </c>
      <c r="D255" s="490">
        <v>0</v>
      </c>
      <c r="E255" s="487"/>
      <c r="F255" s="487" t="s">
        <v>14074</v>
      </c>
      <c r="G255" s="488" t="s">
        <v>6169</v>
      </c>
      <c r="H255" s="488"/>
      <c r="I255" s="490">
        <v>0</v>
      </c>
      <c r="J255" s="490">
        <v>0</v>
      </c>
      <c r="K255" s="490">
        <v>0</v>
      </c>
      <c r="L255" s="508"/>
      <c r="M255" s="489">
        <v>0</v>
      </c>
      <c r="N255" s="490">
        <v>0</v>
      </c>
      <c r="O255" s="487" t="s">
        <v>5958</v>
      </c>
    </row>
    <row r="256" spans="1:15" x14ac:dyDescent="0.25">
      <c r="A256" s="489">
        <v>316</v>
      </c>
      <c r="B256" s="488" t="s">
        <v>2949</v>
      </c>
      <c r="C256" s="489" t="s">
        <v>87</v>
      </c>
      <c r="D256" s="490">
        <v>0</v>
      </c>
      <c r="E256" s="487"/>
      <c r="F256" s="487" t="s">
        <v>14073</v>
      </c>
      <c r="G256" s="488" t="s">
        <v>6169</v>
      </c>
      <c r="H256" s="488"/>
      <c r="I256" s="490">
        <v>0</v>
      </c>
      <c r="J256" s="490">
        <v>0</v>
      </c>
      <c r="K256" s="490">
        <v>0</v>
      </c>
      <c r="L256" s="508"/>
      <c r="M256" s="489">
        <v>0</v>
      </c>
      <c r="N256" s="490">
        <v>0</v>
      </c>
      <c r="O256" s="487" t="s">
        <v>5958</v>
      </c>
    </row>
    <row r="257" spans="1:15" ht="30" x14ac:dyDescent="0.25">
      <c r="A257" s="489">
        <v>317</v>
      </c>
      <c r="B257" s="488" t="s">
        <v>2952</v>
      </c>
      <c r="C257" s="489" t="s">
        <v>87</v>
      </c>
      <c r="D257" s="490">
        <v>11763.95</v>
      </c>
      <c r="E257" s="487"/>
      <c r="F257" s="487" t="s">
        <v>6864</v>
      </c>
      <c r="G257" s="488" t="s">
        <v>6169</v>
      </c>
      <c r="H257" s="488" t="s">
        <v>25583</v>
      </c>
      <c r="I257" s="490">
        <v>9885.67</v>
      </c>
      <c r="J257" s="490">
        <v>0.19</v>
      </c>
      <c r="K257" s="490">
        <v>11763.95</v>
      </c>
      <c r="L257" s="508">
        <v>44585</v>
      </c>
      <c r="M257" s="489">
        <v>1</v>
      </c>
      <c r="N257" s="490">
        <v>9885.67</v>
      </c>
      <c r="O257" s="487" t="s">
        <v>25582</v>
      </c>
    </row>
    <row r="258" spans="1:15" ht="45" x14ac:dyDescent="0.25">
      <c r="A258" s="489">
        <v>318</v>
      </c>
      <c r="B258" s="488" t="s">
        <v>8843</v>
      </c>
      <c r="C258" s="489" t="s">
        <v>80</v>
      </c>
      <c r="D258" s="490">
        <v>4305</v>
      </c>
      <c r="E258" s="487"/>
      <c r="F258" s="487" t="s">
        <v>5958</v>
      </c>
      <c r="G258" s="488" t="s">
        <v>6062</v>
      </c>
      <c r="H258" s="488" t="s">
        <v>5976</v>
      </c>
      <c r="I258" s="490">
        <v>3617.65</v>
      </c>
      <c r="J258" s="490">
        <v>0.19</v>
      </c>
      <c r="K258" s="490">
        <v>4305</v>
      </c>
      <c r="L258" s="508">
        <v>43537</v>
      </c>
      <c r="M258" s="489">
        <v>1</v>
      </c>
      <c r="N258" s="490">
        <v>3617.65</v>
      </c>
      <c r="O258" s="487" t="s">
        <v>25582</v>
      </c>
    </row>
    <row r="259" spans="1:15" ht="30" x14ac:dyDescent="0.25">
      <c r="A259" s="489">
        <v>320</v>
      </c>
      <c r="B259" s="488" t="s">
        <v>648</v>
      </c>
      <c r="C259" s="489" t="s">
        <v>92</v>
      </c>
      <c r="D259" s="490">
        <v>0</v>
      </c>
      <c r="E259" s="487"/>
      <c r="F259" s="487" t="s">
        <v>5958</v>
      </c>
      <c r="G259" s="488" t="s">
        <v>6263</v>
      </c>
      <c r="H259" s="488"/>
      <c r="I259" s="490">
        <v>0</v>
      </c>
      <c r="J259" s="490">
        <v>0</v>
      </c>
      <c r="K259" s="490">
        <v>0</v>
      </c>
      <c r="L259" s="508"/>
      <c r="M259" s="489">
        <v>0</v>
      </c>
      <c r="N259" s="490">
        <v>0</v>
      </c>
      <c r="O259" s="487" t="s">
        <v>5958</v>
      </c>
    </row>
    <row r="260" spans="1:15" x14ac:dyDescent="0.25">
      <c r="A260" s="489">
        <v>321</v>
      </c>
      <c r="B260" s="488" t="s">
        <v>3137</v>
      </c>
      <c r="C260" s="489" t="s">
        <v>92</v>
      </c>
      <c r="D260" s="490">
        <v>0</v>
      </c>
      <c r="E260" s="487"/>
      <c r="F260" s="487" t="s">
        <v>6893</v>
      </c>
      <c r="G260" s="488" t="s">
        <v>6197</v>
      </c>
      <c r="H260" s="488"/>
      <c r="I260" s="490">
        <v>0</v>
      </c>
      <c r="J260" s="490">
        <v>0</v>
      </c>
      <c r="K260" s="490">
        <v>0</v>
      </c>
      <c r="L260" s="508"/>
      <c r="M260" s="489">
        <v>0</v>
      </c>
      <c r="N260" s="490">
        <v>0</v>
      </c>
      <c r="O260" s="487" t="s">
        <v>5958</v>
      </c>
    </row>
    <row r="261" spans="1:15" x14ac:dyDescent="0.25">
      <c r="A261" s="489">
        <v>322</v>
      </c>
      <c r="B261" s="488" t="s">
        <v>14071</v>
      </c>
      <c r="C261" s="489" t="s">
        <v>87</v>
      </c>
      <c r="D261" s="490">
        <v>0</v>
      </c>
      <c r="E261" s="487"/>
      <c r="F261" s="487" t="s">
        <v>14072</v>
      </c>
      <c r="G261" s="488" t="s">
        <v>6213</v>
      </c>
      <c r="H261" s="488"/>
      <c r="I261" s="490">
        <v>0</v>
      </c>
      <c r="J261" s="490">
        <v>0</v>
      </c>
      <c r="K261" s="490">
        <v>0</v>
      </c>
      <c r="L261" s="508"/>
      <c r="M261" s="489">
        <v>0</v>
      </c>
      <c r="N261" s="490">
        <v>0</v>
      </c>
      <c r="O261" s="487" t="s">
        <v>5958</v>
      </c>
    </row>
    <row r="262" spans="1:15" ht="30" x14ac:dyDescent="0.25">
      <c r="A262" s="489">
        <v>323</v>
      </c>
      <c r="B262" s="488" t="s">
        <v>656</v>
      </c>
      <c r="C262" s="489" t="s">
        <v>80</v>
      </c>
      <c r="D262" s="490">
        <v>0</v>
      </c>
      <c r="E262" s="487"/>
      <c r="F262" s="487" t="s">
        <v>5958</v>
      </c>
      <c r="G262" s="488" t="s">
        <v>6263</v>
      </c>
      <c r="H262" s="488"/>
      <c r="I262" s="490">
        <v>0</v>
      </c>
      <c r="J262" s="490">
        <v>0</v>
      </c>
      <c r="K262" s="490">
        <v>0</v>
      </c>
      <c r="L262" s="508"/>
      <c r="M262" s="489">
        <v>0</v>
      </c>
      <c r="N262" s="490">
        <v>0</v>
      </c>
      <c r="O262" s="487" t="s">
        <v>5958</v>
      </c>
    </row>
    <row r="263" spans="1:15" ht="45" x14ac:dyDescent="0.25">
      <c r="A263" s="489">
        <v>324</v>
      </c>
      <c r="B263" s="488" t="s">
        <v>7281</v>
      </c>
      <c r="C263" s="489" t="s">
        <v>77</v>
      </c>
      <c r="D263" s="490">
        <v>2033</v>
      </c>
      <c r="E263" s="487"/>
      <c r="F263" s="487" t="s">
        <v>6303</v>
      </c>
      <c r="G263" s="488" t="s">
        <v>6263</v>
      </c>
      <c r="H263" s="488" t="s">
        <v>5976</v>
      </c>
      <c r="I263" s="490">
        <v>1708.4</v>
      </c>
      <c r="J263" s="490">
        <v>0.19</v>
      </c>
      <c r="K263" s="490">
        <v>2033</v>
      </c>
      <c r="L263" s="508">
        <v>45478</v>
      </c>
      <c r="M263" s="489">
        <v>1</v>
      </c>
      <c r="N263" s="490">
        <v>1708.4</v>
      </c>
      <c r="O263" s="487" t="s">
        <v>25582</v>
      </c>
    </row>
    <row r="264" spans="1:15" ht="30" x14ac:dyDescent="0.25">
      <c r="A264" s="489">
        <v>326</v>
      </c>
      <c r="B264" s="488" t="s">
        <v>802</v>
      </c>
      <c r="C264" s="489" t="s">
        <v>4399</v>
      </c>
      <c r="D264" s="490">
        <v>0</v>
      </c>
      <c r="E264" s="487"/>
      <c r="F264" s="487" t="s">
        <v>5958</v>
      </c>
      <c r="G264" s="488" t="s">
        <v>6055</v>
      </c>
      <c r="H264" s="488"/>
      <c r="I264" s="490">
        <v>0</v>
      </c>
      <c r="J264" s="490">
        <v>0</v>
      </c>
      <c r="K264" s="490">
        <v>0</v>
      </c>
      <c r="L264" s="508"/>
      <c r="M264" s="489">
        <v>0</v>
      </c>
      <c r="N264" s="490">
        <v>0</v>
      </c>
      <c r="O264" s="487" t="s">
        <v>5958</v>
      </c>
    </row>
    <row r="265" spans="1:15" ht="30" x14ac:dyDescent="0.25">
      <c r="A265" s="489">
        <v>327</v>
      </c>
      <c r="B265" s="488" t="s">
        <v>661</v>
      </c>
      <c r="C265" s="489" t="s">
        <v>92</v>
      </c>
      <c r="D265" s="490">
        <v>0</v>
      </c>
      <c r="E265" s="487"/>
      <c r="F265" s="487" t="s">
        <v>14070</v>
      </c>
      <c r="G265" s="488" t="s">
        <v>6263</v>
      </c>
      <c r="H265" s="488"/>
      <c r="I265" s="490">
        <v>0</v>
      </c>
      <c r="J265" s="490">
        <v>0</v>
      </c>
      <c r="K265" s="490">
        <v>0</v>
      </c>
      <c r="L265" s="508"/>
      <c r="M265" s="489">
        <v>0</v>
      </c>
      <c r="N265" s="490">
        <v>0</v>
      </c>
      <c r="O265" s="487" t="s">
        <v>5958</v>
      </c>
    </row>
    <row r="266" spans="1:15" ht="30" x14ac:dyDescent="0.25">
      <c r="A266" s="489">
        <v>329</v>
      </c>
      <c r="B266" s="488" t="s">
        <v>813</v>
      </c>
      <c r="C266" s="489" t="s">
        <v>4399</v>
      </c>
      <c r="D266" s="490">
        <v>0</v>
      </c>
      <c r="E266" s="487"/>
      <c r="F266" s="487" t="s">
        <v>5958</v>
      </c>
      <c r="G266" s="488" t="s">
        <v>6055</v>
      </c>
      <c r="H266" s="488"/>
      <c r="I266" s="490">
        <v>0</v>
      </c>
      <c r="J266" s="490">
        <v>0</v>
      </c>
      <c r="K266" s="490">
        <v>0</v>
      </c>
      <c r="L266" s="508"/>
      <c r="M266" s="489">
        <v>0</v>
      </c>
      <c r="N266" s="490">
        <v>0</v>
      </c>
      <c r="O266" s="487" t="s">
        <v>5958</v>
      </c>
    </row>
    <row r="267" spans="1:15" ht="45" x14ac:dyDescent="0.25">
      <c r="A267" s="489">
        <v>330</v>
      </c>
      <c r="B267" s="488" t="s">
        <v>726</v>
      </c>
      <c r="C267" s="489" t="s">
        <v>92</v>
      </c>
      <c r="D267" s="490">
        <v>750</v>
      </c>
      <c r="E267" s="487"/>
      <c r="F267" s="487" t="s">
        <v>5958</v>
      </c>
      <c r="G267" s="488" t="s">
        <v>6263</v>
      </c>
      <c r="H267" s="488" t="s">
        <v>5979</v>
      </c>
      <c r="I267" s="490">
        <v>646.54999999999995</v>
      </c>
      <c r="J267" s="490">
        <v>0.16</v>
      </c>
      <c r="K267" s="490">
        <v>750</v>
      </c>
      <c r="L267" s="508">
        <v>43560</v>
      </c>
      <c r="M267" s="489">
        <v>1</v>
      </c>
      <c r="N267" s="490">
        <v>646.54999999999995</v>
      </c>
      <c r="O267" s="487" t="s">
        <v>25582</v>
      </c>
    </row>
    <row r="268" spans="1:15" x14ac:dyDescent="0.25">
      <c r="A268" s="489">
        <v>331</v>
      </c>
      <c r="B268" s="488" t="s">
        <v>587</v>
      </c>
      <c r="C268" s="489" t="s">
        <v>92</v>
      </c>
      <c r="D268" s="490">
        <v>0</v>
      </c>
      <c r="E268" s="487"/>
      <c r="F268" s="487" t="s">
        <v>14069</v>
      </c>
      <c r="G268" s="488" t="s">
        <v>6603</v>
      </c>
      <c r="H268" s="488"/>
      <c r="I268" s="490">
        <v>0</v>
      </c>
      <c r="J268" s="490">
        <v>0</v>
      </c>
      <c r="K268" s="490">
        <v>0</v>
      </c>
      <c r="L268" s="508"/>
      <c r="M268" s="489">
        <v>0</v>
      </c>
      <c r="N268" s="490">
        <v>0</v>
      </c>
      <c r="O268" s="487" t="s">
        <v>5958</v>
      </c>
    </row>
    <row r="269" spans="1:15" ht="45" x14ac:dyDescent="0.25">
      <c r="A269" s="489">
        <v>332</v>
      </c>
      <c r="B269" s="488" t="s">
        <v>6601</v>
      </c>
      <c r="C269" s="489" t="s">
        <v>92</v>
      </c>
      <c r="D269" s="490">
        <v>31900</v>
      </c>
      <c r="E269" s="487"/>
      <c r="F269" s="487" t="s">
        <v>6602</v>
      </c>
      <c r="G269" s="488" t="s">
        <v>6603</v>
      </c>
      <c r="H269" s="488" t="s">
        <v>5980</v>
      </c>
      <c r="I269" s="490">
        <v>26806.720000000001</v>
      </c>
      <c r="J269" s="490">
        <v>0.19</v>
      </c>
      <c r="K269" s="490">
        <v>31900</v>
      </c>
      <c r="L269" s="508">
        <v>45478</v>
      </c>
      <c r="M269" s="489">
        <v>1</v>
      </c>
      <c r="N269" s="490">
        <v>26806.720000000001</v>
      </c>
      <c r="O269" s="487" t="s">
        <v>25582</v>
      </c>
    </row>
    <row r="270" spans="1:15" x14ac:dyDescent="0.25">
      <c r="A270" s="489">
        <v>337</v>
      </c>
      <c r="B270" s="488" t="s">
        <v>3122</v>
      </c>
      <c r="C270" s="489" t="s">
        <v>92</v>
      </c>
      <c r="D270" s="490">
        <v>0</v>
      </c>
      <c r="E270" s="487"/>
      <c r="F270" s="487" t="s">
        <v>6232</v>
      </c>
      <c r="G270" s="488" t="s">
        <v>6197</v>
      </c>
      <c r="H270" s="488"/>
      <c r="I270" s="490">
        <v>0</v>
      </c>
      <c r="J270" s="490">
        <v>0</v>
      </c>
      <c r="K270" s="490">
        <v>0</v>
      </c>
      <c r="L270" s="508"/>
      <c r="M270" s="489">
        <v>0</v>
      </c>
      <c r="N270" s="490">
        <v>0</v>
      </c>
      <c r="O270" s="487" t="s">
        <v>5958</v>
      </c>
    </row>
    <row r="271" spans="1:15" x14ac:dyDescent="0.25">
      <c r="A271" s="489">
        <v>339</v>
      </c>
      <c r="B271" s="488" t="s">
        <v>586</v>
      </c>
      <c r="C271" s="489" t="s">
        <v>92</v>
      </c>
      <c r="D271" s="490">
        <v>0</v>
      </c>
      <c r="E271" s="487"/>
      <c r="F271" s="487" t="s">
        <v>14068</v>
      </c>
      <c r="G271" s="488" t="s">
        <v>6603</v>
      </c>
      <c r="H271" s="488"/>
      <c r="I271" s="490">
        <v>0</v>
      </c>
      <c r="J271" s="490">
        <v>0</v>
      </c>
      <c r="K271" s="490">
        <v>0</v>
      </c>
      <c r="L271" s="508"/>
      <c r="M271" s="489">
        <v>0</v>
      </c>
      <c r="N271" s="490">
        <v>0</v>
      </c>
      <c r="O271" s="487" t="s">
        <v>5958</v>
      </c>
    </row>
    <row r="272" spans="1:15" x14ac:dyDescent="0.25">
      <c r="A272" s="489">
        <v>340</v>
      </c>
      <c r="B272" s="488" t="s">
        <v>1089</v>
      </c>
      <c r="C272" s="489" t="s">
        <v>159</v>
      </c>
      <c r="D272" s="490">
        <v>0</v>
      </c>
      <c r="E272" s="487"/>
      <c r="F272" s="487" t="s">
        <v>5958</v>
      </c>
      <c r="G272" s="488" t="s">
        <v>6137</v>
      </c>
      <c r="H272" s="488"/>
      <c r="I272" s="490">
        <v>0</v>
      </c>
      <c r="J272" s="490">
        <v>0</v>
      </c>
      <c r="K272" s="490">
        <v>0</v>
      </c>
      <c r="L272" s="508"/>
      <c r="M272" s="489">
        <v>0</v>
      </c>
      <c r="N272" s="490">
        <v>0</v>
      </c>
      <c r="O272" s="487" t="s">
        <v>5958</v>
      </c>
    </row>
    <row r="273" spans="1:15" ht="45" x14ac:dyDescent="0.25">
      <c r="A273" s="489">
        <v>341</v>
      </c>
      <c r="B273" s="488" t="s">
        <v>734</v>
      </c>
      <c r="C273" s="489" t="s">
        <v>92</v>
      </c>
      <c r="D273" s="490">
        <v>21000</v>
      </c>
      <c r="E273" s="487"/>
      <c r="F273" s="487" t="s">
        <v>5958</v>
      </c>
      <c r="G273" s="488" t="s">
        <v>6263</v>
      </c>
      <c r="H273" s="488" t="s">
        <v>5980</v>
      </c>
      <c r="I273" s="490">
        <v>17647.060000000001</v>
      </c>
      <c r="J273" s="490">
        <v>0.19</v>
      </c>
      <c r="K273" s="490">
        <v>21000</v>
      </c>
      <c r="L273" s="508">
        <v>45478</v>
      </c>
      <c r="M273" s="489">
        <v>1</v>
      </c>
      <c r="N273" s="490">
        <v>17647.060000000001</v>
      </c>
      <c r="O273" s="487" t="s">
        <v>25582</v>
      </c>
    </row>
    <row r="274" spans="1:15" ht="30" x14ac:dyDescent="0.25">
      <c r="A274" s="489">
        <v>342</v>
      </c>
      <c r="B274" s="488" t="s">
        <v>733</v>
      </c>
      <c r="C274" s="489" t="s">
        <v>92</v>
      </c>
      <c r="D274" s="490">
        <v>0</v>
      </c>
      <c r="E274" s="487"/>
      <c r="F274" s="487" t="s">
        <v>5958</v>
      </c>
      <c r="G274" s="488" t="s">
        <v>6263</v>
      </c>
      <c r="H274" s="488"/>
      <c r="I274" s="490">
        <v>0</v>
      </c>
      <c r="J274" s="490">
        <v>0</v>
      </c>
      <c r="K274" s="490">
        <v>0</v>
      </c>
      <c r="L274" s="508"/>
      <c r="M274" s="489">
        <v>0</v>
      </c>
      <c r="N274" s="490">
        <v>0</v>
      </c>
      <c r="O274" s="487" t="s">
        <v>5958</v>
      </c>
    </row>
    <row r="275" spans="1:15" ht="45" x14ac:dyDescent="0.25">
      <c r="A275" s="489">
        <v>343</v>
      </c>
      <c r="B275" s="488" t="s">
        <v>7656</v>
      </c>
      <c r="C275" s="489" t="s">
        <v>87</v>
      </c>
      <c r="D275" s="490">
        <v>5852</v>
      </c>
      <c r="E275" s="487"/>
      <c r="F275" s="487" t="s">
        <v>7657</v>
      </c>
      <c r="G275" s="488" t="s">
        <v>25584</v>
      </c>
      <c r="H275" s="488" t="s">
        <v>5976</v>
      </c>
      <c r="I275" s="490">
        <v>4917.6499999999996</v>
      </c>
      <c r="J275" s="490">
        <v>0.19</v>
      </c>
      <c r="K275" s="490">
        <v>5852</v>
      </c>
      <c r="L275" s="508">
        <v>45481</v>
      </c>
      <c r="M275" s="489">
        <v>1</v>
      </c>
      <c r="N275" s="490">
        <v>4917.6499999999996</v>
      </c>
      <c r="O275" s="487" t="s">
        <v>25582</v>
      </c>
    </row>
    <row r="276" spans="1:15" x14ac:dyDescent="0.25">
      <c r="A276" s="489">
        <v>344</v>
      </c>
      <c r="B276" s="488" t="s">
        <v>14067</v>
      </c>
      <c r="C276" s="489" t="s">
        <v>92</v>
      </c>
      <c r="D276" s="490">
        <v>0</v>
      </c>
      <c r="E276" s="487"/>
      <c r="F276" s="487" t="s">
        <v>11211</v>
      </c>
      <c r="G276" s="488" t="s">
        <v>6202</v>
      </c>
      <c r="H276" s="488"/>
      <c r="I276" s="490">
        <v>0</v>
      </c>
      <c r="J276" s="490">
        <v>0</v>
      </c>
      <c r="K276" s="490">
        <v>0</v>
      </c>
      <c r="L276" s="508"/>
      <c r="M276" s="489">
        <v>0</v>
      </c>
      <c r="N276" s="490">
        <v>0</v>
      </c>
      <c r="O276" s="487" t="s">
        <v>5958</v>
      </c>
    </row>
    <row r="277" spans="1:15" ht="45" x14ac:dyDescent="0.25">
      <c r="A277" s="489">
        <v>345</v>
      </c>
      <c r="B277" s="488" t="s">
        <v>2415</v>
      </c>
      <c r="C277" s="489" t="s">
        <v>87</v>
      </c>
      <c r="D277" s="490">
        <v>1186</v>
      </c>
      <c r="E277" s="487"/>
      <c r="F277" s="487" t="s">
        <v>7655</v>
      </c>
      <c r="G277" s="488" t="s">
        <v>25584</v>
      </c>
      <c r="H277" s="488" t="s">
        <v>5976</v>
      </c>
      <c r="I277" s="490">
        <v>996.64</v>
      </c>
      <c r="J277" s="490">
        <v>0.19</v>
      </c>
      <c r="K277" s="490">
        <v>1186</v>
      </c>
      <c r="L277" s="508">
        <v>45427</v>
      </c>
      <c r="M277" s="489">
        <v>1</v>
      </c>
      <c r="N277" s="490">
        <v>996.64</v>
      </c>
      <c r="O277" s="487" t="s">
        <v>25582</v>
      </c>
    </row>
    <row r="278" spans="1:15" x14ac:dyDescent="0.25">
      <c r="A278" s="489">
        <v>347</v>
      </c>
      <c r="B278" s="488" t="s">
        <v>2962</v>
      </c>
      <c r="C278" s="489" t="s">
        <v>87</v>
      </c>
      <c r="D278" s="490">
        <v>0</v>
      </c>
      <c r="E278" s="487"/>
      <c r="F278" s="487" t="s">
        <v>14066</v>
      </c>
      <c r="G278" s="488" t="s">
        <v>6169</v>
      </c>
      <c r="H278" s="488"/>
      <c r="I278" s="490">
        <v>0</v>
      </c>
      <c r="J278" s="490">
        <v>0</v>
      </c>
      <c r="K278" s="490">
        <v>0</v>
      </c>
      <c r="L278" s="508"/>
      <c r="M278" s="489">
        <v>0</v>
      </c>
      <c r="N278" s="490">
        <v>0</v>
      </c>
      <c r="O278" s="487" t="s">
        <v>5958</v>
      </c>
    </row>
    <row r="279" spans="1:15" ht="30" x14ac:dyDescent="0.25">
      <c r="A279" s="489">
        <v>348</v>
      </c>
      <c r="B279" s="488" t="s">
        <v>742</v>
      </c>
      <c r="C279" s="489" t="s">
        <v>92</v>
      </c>
      <c r="D279" s="490">
        <v>0</v>
      </c>
      <c r="E279" s="487"/>
      <c r="F279" s="487" t="s">
        <v>5958</v>
      </c>
      <c r="G279" s="488" t="s">
        <v>6263</v>
      </c>
      <c r="H279" s="488"/>
      <c r="I279" s="490">
        <v>0</v>
      </c>
      <c r="J279" s="490">
        <v>0</v>
      </c>
      <c r="K279" s="490">
        <v>0</v>
      </c>
      <c r="L279" s="508"/>
      <c r="M279" s="489">
        <v>0</v>
      </c>
      <c r="N279" s="490">
        <v>0</v>
      </c>
      <c r="O279" s="487" t="s">
        <v>5958</v>
      </c>
    </row>
    <row r="280" spans="1:15" ht="30" x14ac:dyDescent="0.25">
      <c r="A280" s="489">
        <v>349</v>
      </c>
      <c r="B280" s="488" t="s">
        <v>743</v>
      </c>
      <c r="C280" s="489" t="s">
        <v>92</v>
      </c>
      <c r="D280" s="490">
        <v>0</v>
      </c>
      <c r="E280" s="487"/>
      <c r="F280" s="487" t="s">
        <v>5958</v>
      </c>
      <c r="G280" s="488" t="s">
        <v>6263</v>
      </c>
      <c r="H280" s="488"/>
      <c r="I280" s="490">
        <v>0</v>
      </c>
      <c r="J280" s="490">
        <v>0</v>
      </c>
      <c r="K280" s="490">
        <v>0</v>
      </c>
      <c r="L280" s="508"/>
      <c r="M280" s="489">
        <v>0</v>
      </c>
      <c r="N280" s="490">
        <v>0</v>
      </c>
      <c r="O280" s="487" t="s">
        <v>5958</v>
      </c>
    </row>
    <row r="281" spans="1:15" ht="30" x14ac:dyDescent="0.25">
      <c r="A281" s="489">
        <v>350</v>
      </c>
      <c r="B281" s="488" t="s">
        <v>745</v>
      </c>
      <c r="C281" s="489" t="s">
        <v>92</v>
      </c>
      <c r="D281" s="490">
        <v>0</v>
      </c>
      <c r="E281" s="487"/>
      <c r="F281" s="487" t="s">
        <v>12850</v>
      </c>
      <c r="G281" s="488" t="s">
        <v>6263</v>
      </c>
      <c r="H281" s="488"/>
      <c r="I281" s="490">
        <v>0</v>
      </c>
      <c r="J281" s="490">
        <v>0</v>
      </c>
      <c r="K281" s="490">
        <v>0</v>
      </c>
      <c r="L281" s="508"/>
      <c r="M281" s="489">
        <v>0</v>
      </c>
      <c r="N281" s="490">
        <v>0</v>
      </c>
      <c r="O281" s="487" t="s">
        <v>5958</v>
      </c>
    </row>
    <row r="282" spans="1:15" ht="30" x14ac:dyDescent="0.25">
      <c r="A282" s="489">
        <v>351</v>
      </c>
      <c r="B282" s="488" t="s">
        <v>650</v>
      </c>
      <c r="C282" s="489" t="s">
        <v>92</v>
      </c>
      <c r="D282" s="490">
        <v>0</v>
      </c>
      <c r="E282" s="487"/>
      <c r="F282" s="487" t="s">
        <v>5958</v>
      </c>
      <c r="G282" s="488" t="s">
        <v>6263</v>
      </c>
      <c r="H282" s="488"/>
      <c r="I282" s="490">
        <v>0</v>
      </c>
      <c r="J282" s="490">
        <v>0</v>
      </c>
      <c r="K282" s="490">
        <v>0</v>
      </c>
      <c r="L282" s="508"/>
      <c r="M282" s="489">
        <v>0</v>
      </c>
      <c r="N282" s="490">
        <v>0</v>
      </c>
      <c r="O282" s="487" t="s">
        <v>5958</v>
      </c>
    </row>
    <row r="283" spans="1:15" ht="45" x14ac:dyDescent="0.25">
      <c r="A283" s="489">
        <v>352</v>
      </c>
      <c r="B283" s="488" t="s">
        <v>8910</v>
      </c>
      <c r="C283" s="489" t="s">
        <v>77</v>
      </c>
      <c r="D283" s="490">
        <v>2760</v>
      </c>
      <c r="E283" s="487"/>
      <c r="F283" s="487" t="s">
        <v>5958</v>
      </c>
      <c r="G283" s="488" t="s">
        <v>6062</v>
      </c>
      <c r="H283" s="488" t="s">
        <v>5976</v>
      </c>
      <c r="I283" s="490">
        <v>2319.33</v>
      </c>
      <c r="J283" s="490">
        <v>0.19</v>
      </c>
      <c r="K283" s="490">
        <v>2760</v>
      </c>
      <c r="L283" s="508">
        <v>43532</v>
      </c>
      <c r="M283" s="489">
        <v>1</v>
      </c>
      <c r="N283" s="490">
        <v>2319.33</v>
      </c>
      <c r="O283" s="487" t="s">
        <v>25582</v>
      </c>
    </row>
    <row r="284" spans="1:15" x14ac:dyDescent="0.25">
      <c r="A284" s="489">
        <v>353</v>
      </c>
      <c r="B284" s="488" t="s">
        <v>764</v>
      </c>
      <c r="C284" s="489" t="s">
        <v>92</v>
      </c>
      <c r="D284" s="490">
        <v>0</v>
      </c>
      <c r="E284" s="487"/>
      <c r="F284" s="487" t="s">
        <v>6414</v>
      </c>
      <c r="G284" s="488" t="s">
        <v>6202</v>
      </c>
      <c r="H284" s="488"/>
      <c r="I284" s="490">
        <v>0</v>
      </c>
      <c r="J284" s="490">
        <v>0</v>
      </c>
      <c r="K284" s="490">
        <v>0</v>
      </c>
      <c r="L284" s="508"/>
      <c r="M284" s="489">
        <v>0</v>
      </c>
      <c r="N284" s="490">
        <v>0</v>
      </c>
      <c r="O284" s="487" t="s">
        <v>5958</v>
      </c>
    </row>
    <row r="285" spans="1:15" ht="30" x14ac:dyDescent="0.25">
      <c r="A285" s="489">
        <v>354</v>
      </c>
      <c r="B285" s="488" t="s">
        <v>14065</v>
      </c>
      <c r="C285" s="489" t="s">
        <v>4399</v>
      </c>
      <c r="D285" s="490">
        <v>0</v>
      </c>
      <c r="E285" s="487"/>
      <c r="F285" s="487" t="s">
        <v>5958</v>
      </c>
      <c r="G285" s="488" t="s">
        <v>6055</v>
      </c>
      <c r="H285" s="488"/>
      <c r="I285" s="490">
        <v>0</v>
      </c>
      <c r="J285" s="490">
        <v>0</v>
      </c>
      <c r="K285" s="490">
        <v>0</v>
      </c>
      <c r="L285" s="508"/>
      <c r="M285" s="489">
        <v>0</v>
      </c>
      <c r="N285" s="490">
        <v>0</v>
      </c>
      <c r="O285" s="487" t="s">
        <v>5958</v>
      </c>
    </row>
    <row r="286" spans="1:15" ht="30" x14ac:dyDescent="0.25">
      <c r="A286" s="489">
        <v>355</v>
      </c>
      <c r="B286" s="488" t="s">
        <v>761</v>
      </c>
      <c r="C286" s="489" t="s">
        <v>92</v>
      </c>
      <c r="D286" s="490">
        <v>0</v>
      </c>
      <c r="E286" s="487"/>
      <c r="F286" s="487" t="s">
        <v>5958</v>
      </c>
      <c r="G286" s="488" t="s">
        <v>6263</v>
      </c>
      <c r="H286" s="488"/>
      <c r="I286" s="490">
        <v>0</v>
      </c>
      <c r="J286" s="490">
        <v>0</v>
      </c>
      <c r="K286" s="490">
        <v>0</v>
      </c>
      <c r="L286" s="508"/>
      <c r="M286" s="489">
        <v>0</v>
      </c>
      <c r="N286" s="490">
        <v>0</v>
      </c>
      <c r="O286" s="487" t="s">
        <v>5958</v>
      </c>
    </row>
    <row r="287" spans="1:15" ht="30" x14ac:dyDescent="0.25">
      <c r="A287" s="489">
        <v>356</v>
      </c>
      <c r="B287" s="488" t="s">
        <v>14064</v>
      </c>
      <c r="C287" s="489" t="s">
        <v>92</v>
      </c>
      <c r="D287" s="490">
        <v>0</v>
      </c>
      <c r="E287" s="487"/>
      <c r="F287" s="487" t="s">
        <v>5958</v>
      </c>
      <c r="G287" s="488" t="s">
        <v>6263</v>
      </c>
      <c r="H287" s="488"/>
      <c r="I287" s="490">
        <v>0</v>
      </c>
      <c r="J287" s="490">
        <v>0</v>
      </c>
      <c r="K287" s="490">
        <v>0</v>
      </c>
      <c r="L287" s="508"/>
      <c r="M287" s="489">
        <v>0</v>
      </c>
      <c r="N287" s="490">
        <v>0</v>
      </c>
      <c r="O287" s="487" t="s">
        <v>5958</v>
      </c>
    </row>
    <row r="288" spans="1:15" ht="30" x14ac:dyDescent="0.25">
      <c r="A288" s="489">
        <v>357</v>
      </c>
      <c r="B288" s="488" t="s">
        <v>14063</v>
      </c>
      <c r="C288" s="489" t="s">
        <v>92</v>
      </c>
      <c r="D288" s="490">
        <v>0</v>
      </c>
      <c r="E288" s="487"/>
      <c r="F288" s="487" t="s">
        <v>5958</v>
      </c>
      <c r="G288" s="488" t="s">
        <v>6263</v>
      </c>
      <c r="H288" s="488"/>
      <c r="I288" s="490">
        <v>0</v>
      </c>
      <c r="J288" s="490">
        <v>0</v>
      </c>
      <c r="K288" s="490">
        <v>0</v>
      </c>
      <c r="L288" s="508"/>
      <c r="M288" s="489">
        <v>0</v>
      </c>
      <c r="N288" s="490">
        <v>0</v>
      </c>
      <c r="O288" s="487" t="s">
        <v>5958</v>
      </c>
    </row>
    <row r="289" spans="1:15" ht="30" x14ac:dyDescent="0.25">
      <c r="A289" s="489">
        <v>358</v>
      </c>
      <c r="B289" s="488" t="s">
        <v>14062</v>
      </c>
      <c r="C289" s="489" t="s">
        <v>92</v>
      </c>
      <c r="D289" s="490">
        <v>0</v>
      </c>
      <c r="E289" s="487"/>
      <c r="F289" s="487" t="s">
        <v>5958</v>
      </c>
      <c r="G289" s="488" t="s">
        <v>6263</v>
      </c>
      <c r="H289" s="488"/>
      <c r="I289" s="490">
        <v>0</v>
      </c>
      <c r="J289" s="490">
        <v>0</v>
      </c>
      <c r="K289" s="490">
        <v>0</v>
      </c>
      <c r="L289" s="508"/>
      <c r="M289" s="489">
        <v>0</v>
      </c>
      <c r="N289" s="490">
        <v>0</v>
      </c>
      <c r="O289" s="487" t="s">
        <v>5958</v>
      </c>
    </row>
    <row r="290" spans="1:15" ht="30" x14ac:dyDescent="0.25">
      <c r="A290" s="489">
        <v>359</v>
      </c>
      <c r="B290" s="488" t="s">
        <v>14061</v>
      </c>
      <c r="C290" s="489" t="s">
        <v>92</v>
      </c>
      <c r="D290" s="490">
        <v>0</v>
      </c>
      <c r="E290" s="487"/>
      <c r="F290" s="487" t="s">
        <v>5958</v>
      </c>
      <c r="G290" s="488" t="s">
        <v>6263</v>
      </c>
      <c r="H290" s="488"/>
      <c r="I290" s="490">
        <v>0</v>
      </c>
      <c r="J290" s="490">
        <v>0</v>
      </c>
      <c r="K290" s="490">
        <v>0</v>
      </c>
      <c r="L290" s="508"/>
      <c r="M290" s="489">
        <v>0</v>
      </c>
      <c r="N290" s="490">
        <v>0</v>
      </c>
      <c r="O290" s="487" t="s">
        <v>5958</v>
      </c>
    </row>
    <row r="291" spans="1:15" x14ac:dyDescent="0.25">
      <c r="A291" s="489">
        <v>360</v>
      </c>
      <c r="B291" s="488" t="s">
        <v>14059</v>
      </c>
      <c r="C291" s="489" t="s">
        <v>87</v>
      </c>
      <c r="D291" s="490">
        <v>0</v>
      </c>
      <c r="E291" s="487"/>
      <c r="F291" s="487" t="s">
        <v>14060</v>
      </c>
      <c r="G291" s="488" t="s">
        <v>6213</v>
      </c>
      <c r="H291" s="488"/>
      <c r="I291" s="490">
        <v>0</v>
      </c>
      <c r="J291" s="490">
        <v>0</v>
      </c>
      <c r="K291" s="490">
        <v>0</v>
      </c>
      <c r="L291" s="508"/>
      <c r="M291" s="489">
        <v>0</v>
      </c>
      <c r="N291" s="490">
        <v>0</v>
      </c>
      <c r="O291" s="487" t="s">
        <v>5958</v>
      </c>
    </row>
    <row r="292" spans="1:15" ht="45" x14ac:dyDescent="0.25">
      <c r="A292" s="489">
        <v>361</v>
      </c>
      <c r="B292" s="488" t="s">
        <v>7653</v>
      </c>
      <c r="C292" s="489" t="s">
        <v>87</v>
      </c>
      <c r="D292" s="490">
        <v>2356</v>
      </c>
      <c r="E292" s="487"/>
      <c r="F292" s="487" t="s">
        <v>7654</v>
      </c>
      <c r="G292" s="488" t="s">
        <v>25584</v>
      </c>
      <c r="H292" s="488" t="s">
        <v>5976</v>
      </c>
      <c r="I292" s="490">
        <v>1979.83</v>
      </c>
      <c r="J292" s="490">
        <v>0.19</v>
      </c>
      <c r="K292" s="490">
        <v>2356</v>
      </c>
      <c r="L292" s="508">
        <v>45427</v>
      </c>
      <c r="M292" s="489">
        <v>1</v>
      </c>
      <c r="N292" s="490">
        <v>1979.83</v>
      </c>
      <c r="O292" s="487" t="s">
        <v>25582</v>
      </c>
    </row>
    <row r="293" spans="1:15" ht="30" x14ac:dyDescent="0.25">
      <c r="A293" s="489">
        <v>362</v>
      </c>
      <c r="B293" s="488" t="s">
        <v>771</v>
      </c>
      <c r="C293" s="489" t="s">
        <v>80</v>
      </c>
      <c r="D293" s="490">
        <v>0</v>
      </c>
      <c r="E293" s="487"/>
      <c r="F293" s="487" t="s">
        <v>5958</v>
      </c>
      <c r="G293" s="488" t="s">
        <v>6263</v>
      </c>
      <c r="H293" s="488"/>
      <c r="I293" s="490">
        <v>0</v>
      </c>
      <c r="J293" s="490">
        <v>0</v>
      </c>
      <c r="K293" s="490">
        <v>0</v>
      </c>
      <c r="L293" s="508"/>
      <c r="M293" s="489">
        <v>0</v>
      </c>
      <c r="N293" s="490">
        <v>0</v>
      </c>
      <c r="O293" s="487" t="s">
        <v>5958</v>
      </c>
    </row>
    <row r="294" spans="1:15" ht="30" x14ac:dyDescent="0.25">
      <c r="A294" s="489">
        <v>363</v>
      </c>
      <c r="B294" s="488" t="s">
        <v>772</v>
      </c>
      <c r="C294" s="489" t="s">
        <v>80</v>
      </c>
      <c r="D294" s="490">
        <v>0</v>
      </c>
      <c r="E294" s="487"/>
      <c r="F294" s="487" t="s">
        <v>5958</v>
      </c>
      <c r="G294" s="488" t="s">
        <v>6263</v>
      </c>
      <c r="H294" s="488"/>
      <c r="I294" s="490">
        <v>0</v>
      </c>
      <c r="J294" s="490">
        <v>0</v>
      </c>
      <c r="K294" s="490">
        <v>0</v>
      </c>
      <c r="L294" s="508"/>
      <c r="M294" s="489">
        <v>0</v>
      </c>
      <c r="N294" s="490">
        <v>0</v>
      </c>
      <c r="O294" s="487" t="s">
        <v>5958</v>
      </c>
    </row>
    <row r="295" spans="1:15" x14ac:dyDescent="0.25">
      <c r="A295" s="489">
        <v>364</v>
      </c>
      <c r="B295" s="488" t="s">
        <v>770</v>
      </c>
      <c r="C295" s="489" t="s">
        <v>80</v>
      </c>
      <c r="D295" s="490">
        <v>0</v>
      </c>
      <c r="E295" s="487"/>
      <c r="F295" s="487" t="s">
        <v>5958</v>
      </c>
      <c r="G295" s="488" t="s">
        <v>6603</v>
      </c>
      <c r="H295" s="488"/>
      <c r="I295" s="490">
        <v>0</v>
      </c>
      <c r="J295" s="490">
        <v>0</v>
      </c>
      <c r="K295" s="490">
        <v>0</v>
      </c>
      <c r="L295" s="508"/>
      <c r="M295" s="489">
        <v>0</v>
      </c>
      <c r="N295" s="490">
        <v>0</v>
      </c>
      <c r="O295" s="487" t="s">
        <v>5958</v>
      </c>
    </row>
    <row r="296" spans="1:15" ht="30" x14ac:dyDescent="0.25">
      <c r="A296" s="489">
        <v>365</v>
      </c>
      <c r="B296" s="488" t="s">
        <v>14057</v>
      </c>
      <c r="C296" s="489" t="s">
        <v>92</v>
      </c>
      <c r="D296" s="490">
        <v>0</v>
      </c>
      <c r="E296" s="487"/>
      <c r="F296" s="487" t="s">
        <v>14058</v>
      </c>
      <c r="G296" s="488" t="s">
        <v>6263</v>
      </c>
      <c r="H296" s="488"/>
      <c r="I296" s="490">
        <v>0</v>
      </c>
      <c r="J296" s="490">
        <v>0</v>
      </c>
      <c r="K296" s="490">
        <v>0</v>
      </c>
      <c r="L296" s="508"/>
      <c r="M296" s="489">
        <v>0</v>
      </c>
      <c r="N296" s="490">
        <v>0</v>
      </c>
      <c r="O296" s="487" t="s">
        <v>5958</v>
      </c>
    </row>
    <row r="297" spans="1:15" ht="45" x14ac:dyDescent="0.25">
      <c r="A297" s="489">
        <v>366</v>
      </c>
      <c r="B297" s="488" t="s">
        <v>6599</v>
      </c>
      <c r="C297" s="489" t="s">
        <v>87</v>
      </c>
      <c r="D297" s="490">
        <v>5869</v>
      </c>
      <c r="E297" s="487"/>
      <c r="F297" s="487" t="s">
        <v>6600</v>
      </c>
      <c r="G297" s="488" t="s">
        <v>6169</v>
      </c>
      <c r="H297" s="488" t="s">
        <v>5976</v>
      </c>
      <c r="I297" s="490">
        <v>4931.93</v>
      </c>
      <c r="J297" s="490">
        <v>0.19</v>
      </c>
      <c r="K297" s="490">
        <v>5869</v>
      </c>
      <c r="L297" s="508">
        <v>45478</v>
      </c>
      <c r="M297" s="489">
        <v>1</v>
      </c>
      <c r="N297" s="490">
        <v>4931.93</v>
      </c>
      <c r="O297" s="487" t="s">
        <v>25582</v>
      </c>
    </row>
    <row r="298" spans="1:15" ht="30" x14ac:dyDescent="0.25">
      <c r="A298" s="489">
        <v>367</v>
      </c>
      <c r="B298" s="488" t="s">
        <v>778</v>
      </c>
      <c r="C298" s="489" t="s">
        <v>4371</v>
      </c>
      <c r="D298" s="490">
        <v>0</v>
      </c>
      <c r="E298" s="487"/>
      <c r="F298" s="487" t="s">
        <v>5958</v>
      </c>
      <c r="G298" s="488" t="s">
        <v>6055</v>
      </c>
      <c r="H298" s="488"/>
      <c r="I298" s="490">
        <v>0</v>
      </c>
      <c r="J298" s="490">
        <v>0</v>
      </c>
      <c r="K298" s="490">
        <v>0</v>
      </c>
      <c r="L298" s="508"/>
      <c r="M298" s="489">
        <v>0</v>
      </c>
      <c r="N298" s="490">
        <v>0</v>
      </c>
      <c r="O298" s="487" t="s">
        <v>5958</v>
      </c>
    </row>
    <row r="299" spans="1:15" ht="45" x14ac:dyDescent="0.25">
      <c r="A299" s="489">
        <v>368</v>
      </c>
      <c r="B299" s="488" t="s">
        <v>780</v>
      </c>
      <c r="C299" s="489" t="s">
        <v>4371</v>
      </c>
      <c r="D299" s="490">
        <v>11763</v>
      </c>
      <c r="E299" s="487"/>
      <c r="F299" s="487" t="s">
        <v>5958</v>
      </c>
      <c r="G299" s="488" t="s">
        <v>6055</v>
      </c>
      <c r="H299" s="488" t="s">
        <v>5976</v>
      </c>
      <c r="I299" s="490">
        <v>9884.8700000000008</v>
      </c>
      <c r="J299" s="490">
        <v>0.19</v>
      </c>
      <c r="K299" s="490">
        <v>11763</v>
      </c>
      <c r="L299" s="508">
        <v>45478</v>
      </c>
      <c r="M299" s="489">
        <v>1</v>
      </c>
      <c r="N299" s="490">
        <v>9884.8700000000008</v>
      </c>
      <c r="O299" s="487" t="s">
        <v>25582</v>
      </c>
    </row>
    <row r="300" spans="1:15" ht="45" x14ac:dyDescent="0.25">
      <c r="A300" s="489">
        <v>369</v>
      </c>
      <c r="B300" s="488" t="s">
        <v>186</v>
      </c>
      <c r="C300" s="489" t="s">
        <v>182</v>
      </c>
      <c r="D300" s="490">
        <v>53550</v>
      </c>
      <c r="E300" s="487"/>
      <c r="F300" s="487" t="s">
        <v>7652</v>
      </c>
      <c r="G300" s="488" t="s">
        <v>6055</v>
      </c>
      <c r="H300" s="488" t="s">
        <v>5980</v>
      </c>
      <c r="I300" s="490">
        <v>45000</v>
      </c>
      <c r="J300" s="490">
        <v>0.19</v>
      </c>
      <c r="K300" s="490">
        <v>53550</v>
      </c>
      <c r="L300" s="508">
        <v>45062</v>
      </c>
      <c r="M300" s="489">
        <v>1</v>
      </c>
      <c r="N300" s="490">
        <v>45000</v>
      </c>
      <c r="O300" s="487" t="s">
        <v>25582</v>
      </c>
    </row>
    <row r="301" spans="1:15" x14ac:dyDescent="0.25">
      <c r="A301" s="489">
        <v>370</v>
      </c>
      <c r="B301" s="488" t="s">
        <v>3006</v>
      </c>
      <c r="C301" s="489" t="s">
        <v>87</v>
      </c>
      <c r="D301" s="490">
        <v>0</v>
      </c>
      <c r="E301" s="487"/>
      <c r="F301" s="487" t="s">
        <v>14056</v>
      </c>
      <c r="G301" s="488" t="s">
        <v>6169</v>
      </c>
      <c r="H301" s="488"/>
      <c r="I301" s="490">
        <v>0</v>
      </c>
      <c r="J301" s="490">
        <v>0</v>
      </c>
      <c r="K301" s="490">
        <v>0</v>
      </c>
      <c r="L301" s="508"/>
      <c r="M301" s="489">
        <v>0</v>
      </c>
      <c r="N301" s="490">
        <v>0</v>
      </c>
      <c r="O301" s="487" t="s">
        <v>5958</v>
      </c>
    </row>
    <row r="302" spans="1:15" ht="45" x14ac:dyDescent="0.25">
      <c r="A302" s="489">
        <v>371</v>
      </c>
      <c r="B302" s="488" t="s">
        <v>193</v>
      </c>
      <c r="C302" s="489" t="s">
        <v>182</v>
      </c>
      <c r="D302" s="490">
        <v>43800</v>
      </c>
      <c r="E302" s="487"/>
      <c r="F302" s="487" t="s">
        <v>5958</v>
      </c>
      <c r="G302" s="488" t="s">
        <v>6055</v>
      </c>
      <c r="H302" s="488" t="s">
        <v>5980</v>
      </c>
      <c r="I302" s="490">
        <v>36806.720000000001</v>
      </c>
      <c r="J302" s="490">
        <v>0.19</v>
      </c>
      <c r="K302" s="490">
        <v>43800</v>
      </c>
      <c r="L302" s="508">
        <v>45478</v>
      </c>
      <c r="M302" s="489">
        <v>1</v>
      </c>
      <c r="N302" s="490">
        <v>36806.720000000001</v>
      </c>
      <c r="O302" s="487" t="s">
        <v>25582</v>
      </c>
    </row>
    <row r="303" spans="1:15" ht="30" x14ac:dyDescent="0.25">
      <c r="A303" s="489">
        <v>372</v>
      </c>
      <c r="B303" s="488" t="s">
        <v>14055</v>
      </c>
      <c r="C303" s="489" t="s">
        <v>4371</v>
      </c>
      <c r="D303" s="490">
        <v>0</v>
      </c>
      <c r="E303" s="487"/>
      <c r="F303" s="487" t="s">
        <v>5958</v>
      </c>
      <c r="G303" s="488" t="s">
        <v>6055</v>
      </c>
      <c r="H303" s="488"/>
      <c r="I303" s="490">
        <v>0</v>
      </c>
      <c r="J303" s="490">
        <v>0</v>
      </c>
      <c r="K303" s="490">
        <v>0</v>
      </c>
      <c r="L303" s="508"/>
      <c r="M303" s="489">
        <v>0</v>
      </c>
      <c r="N303" s="490">
        <v>0</v>
      </c>
      <c r="O303" s="487" t="s">
        <v>5958</v>
      </c>
    </row>
    <row r="304" spans="1:15" ht="30" x14ac:dyDescent="0.25">
      <c r="A304" s="489">
        <v>373</v>
      </c>
      <c r="B304" s="488" t="s">
        <v>801</v>
      </c>
      <c r="C304" s="489" t="s">
        <v>309</v>
      </c>
      <c r="D304" s="490">
        <v>0</v>
      </c>
      <c r="E304" s="487"/>
      <c r="F304" s="487" t="s">
        <v>11505</v>
      </c>
      <c r="G304" s="488" t="s">
        <v>6055</v>
      </c>
      <c r="H304" s="488"/>
      <c r="I304" s="490">
        <v>0</v>
      </c>
      <c r="J304" s="490">
        <v>0</v>
      </c>
      <c r="K304" s="490">
        <v>0</v>
      </c>
      <c r="L304" s="508"/>
      <c r="M304" s="489">
        <v>0</v>
      </c>
      <c r="N304" s="490">
        <v>0</v>
      </c>
      <c r="O304" s="487" t="s">
        <v>5958</v>
      </c>
    </row>
    <row r="305" spans="1:15" ht="30" x14ac:dyDescent="0.25">
      <c r="A305" s="489">
        <v>374</v>
      </c>
      <c r="B305" s="488" t="s">
        <v>14054</v>
      </c>
      <c r="C305" s="489" t="s">
        <v>77</v>
      </c>
      <c r="D305" s="490">
        <v>0</v>
      </c>
      <c r="E305" s="487"/>
      <c r="F305" s="487" t="s">
        <v>5958</v>
      </c>
      <c r="G305" s="488" t="s">
        <v>6029</v>
      </c>
      <c r="H305" s="488"/>
      <c r="I305" s="490">
        <v>0</v>
      </c>
      <c r="J305" s="490">
        <v>0</v>
      </c>
      <c r="K305" s="490">
        <v>0</v>
      </c>
      <c r="L305" s="508"/>
      <c r="M305" s="489">
        <v>0</v>
      </c>
      <c r="N305" s="490">
        <v>0</v>
      </c>
      <c r="O305" s="487" t="s">
        <v>5958</v>
      </c>
    </row>
    <row r="306" spans="1:15" ht="30" x14ac:dyDescent="0.25">
      <c r="A306" s="489">
        <v>375</v>
      </c>
      <c r="B306" s="488" t="s">
        <v>14053</v>
      </c>
      <c r="C306" s="489" t="s">
        <v>4371</v>
      </c>
      <c r="D306" s="490">
        <v>0</v>
      </c>
      <c r="E306" s="487"/>
      <c r="F306" s="487" t="s">
        <v>6999</v>
      </c>
      <c r="G306" s="488" t="s">
        <v>6055</v>
      </c>
      <c r="H306" s="488"/>
      <c r="I306" s="490">
        <v>0</v>
      </c>
      <c r="J306" s="490">
        <v>0</v>
      </c>
      <c r="K306" s="490">
        <v>0</v>
      </c>
      <c r="L306" s="508"/>
      <c r="M306" s="489">
        <v>0</v>
      </c>
      <c r="N306" s="490">
        <v>0</v>
      </c>
      <c r="O306" s="487" t="s">
        <v>5958</v>
      </c>
    </row>
    <row r="307" spans="1:15" ht="45" x14ac:dyDescent="0.25">
      <c r="A307" s="489">
        <v>376</v>
      </c>
      <c r="B307" s="488" t="s">
        <v>7651</v>
      </c>
      <c r="C307" s="489" t="s">
        <v>776</v>
      </c>
      <c r="D307" s="490">
        <v>97000.01</v>
      </c>
      <c r="E307" s="487"/>
      <c r="F307" s="487" t="s">
        <v>5958</v>
      </c>
      <c r="G307" s="488" t="s">
        <v>7039</v>
      </c>
      <c r="H307" s="488" t="s">
        <v>5980</v>
      </c>
      <c r="I307" s="490">
        <v>81512.61</v>
      </c>
      <c r="J307" s="490">
        <v>0.19</v>
      </c>
      <c r="K307" s="490">
        <v>97000.01</v>
      </c>
      <c r="L307" s="508">
        <v>45478</v>
      </c>
      <c r="M307" s="489">
        <v>1</v>
      </c>
      <c r="N307" s="490">
        <v>81512.61</v>
      </c>
      <c r="O307" s="487" t="s">
        <v>25582</v>
      </c>
    </row>
    <row r="308" spans="1:15" x14ac:dyDescent="0.25">
      <c r="A308" s="489">
        <v>377</v>
      </c>
      <c r="B308" s="488" t="s">
        <v>1031</v>
      </c>
      <c r="C308" s="489" t="s">
        <v>87</v>
      </c>
      <c r="D308" s="490">
        <v>0</v>
      </c>
      <c r="E308" s="487"/>
      <c r="F308" s="487" t="s">
        <v>14052</v>
      </c>
      <c r="G308" s="488" t="s">
        <v>10706</v>
      </c>
      <c r="H308" s="488"/>
      <c r="I308" s="490">
        <v>0</v>
      </c>
      <c r="J308" s="490">
        <v>0</v>
      </c>
      <c r="K308" s="490">
        <v>0</v>
      </c>
      <c r="L308" s="508"/>
      <c r="M308" s="489">
        <v>0</v>
      </c>
      <c r="N308" s="490">
        <v>0</v>
      </c>
      <c r="O308" s="487" t="s">
        <v>5958</v>
      </c>
    </row>
    <row r="309" spans="1:15" ht="45" x14ac:dyDescent="0.25">
      <c r="A309" s="489">
        <v>378</v>
      </c>
      <c r="B309" s="488" t="s">
        <v>7650</v>
      </c>
      <c r="C309" s="489" t="s">
        <v>4371</v>
      </c>
      <c r="D309" s="490">
        <v>44082</v>
      </c>
      <c r="E309" s="487"/>
      <c r="F309" s="487" t="s">
        <v>7417</v>
      </c>
      <c r="G309" s="488" t="s">
        <v>6055</v>
      </c>
      <c r="H309" s="488" t="s">
        <v>5976</v>
      </c>
      <c r="I309" s="490">
        <v>37043.699999999997</v>
      </c>
      <c r="J309" s="490">
        <v>0.19</v>
      </c>
      <c r="K309" s="490">
        <v>44082</v>
      </c>
      <c r="L309" s="508">
        <v>45478</v>
      </c>
      <c r="M309" s="489">
        <v>1</v>
      </c>
      <c r="N309" s="490">
        <v>37043.699999999997</v>
      </c>
      <c r="O309" s="487" t="s">
        <v>25582</v>
      </c>
    </row>
    <row r="310" spans="1:15" x14ac:dyDescent="0.25">
      <c r="A310" s="489">
        <v>379</v>
      </c>
      <c r="B310" s="488" t="s">
        <v>1033</v>
      </c>
      <c r="C310" s="489" t="s">
        <v>87</v>
      </c>
      <c r="D310" s="490">
        <v>0</v>
      </c>
      <c r="E310" s="487"/>
      <c r="F310" s="487" t="s">
        <v>14051</v>
      </c>
      <c r="G310" s="488" t="s">
        <v>10706</v>
      </c>
      <c r="H310" s="488"/>
      <c r="I310" s="490">
        <v>0</v>
      </c>
      <c r="J310" s="490">
        <v>0</v>
      </c>
      <c r="K310" s="490">
        <v>0</v>
      </c>
      <c r="L310" s="508"/>
      <c r="M310" s="489">
        <v>0</v>
      </c>
      <c r="N310" s="490">
        <v>0</v>
      </c>
      <c r="O310" s="487" t="s">
        <v>5958</v>
      </c>
    </row>
    <row r="311" spans="1:15" ht="45" x14ac:dyDescent="0.25">
      <c r="A311" s="489">
        <v>381</v>
      </c>
      <c r="B311" s="488" t="s">
        <v>25643</v>
      </c>
      <c r="C311" s="489" t="s">
        <v>4371</v>
      </c>
      <c r="D311" s="490">
        <v>80</v>
      </c>
      <c r="E311" s="487"/>
      <c r="F311" s="487" t="s">
        <v>5958</v>
      </c>
      <c r="G311" s="488" t="s">
        <v>6055</v>
      </c>
      <c r="H311" s="488" t="s">
        <v>5980</v>
      </c>
      <c r="I311" s="490">
        <v>67.23</v>
      </c>
      <c r="J311" s="490">
        <v>0.19</v>
      </c>
      <c r="K311" s="490">
        <v>80</v>
      </c>
      <c r="L311" s="508">
        <v>44655</v>
      </c>
      <c r="M311" s="489">
        <v>1</v>
      </c>
      <c r="N311" s="490">
        <v>67.23</v>
      </c>
      <c r="O311" s="487" t="s">
        <v>25582</v>
      </c>
    </row>
    <row r="312" spans="1:15" ht="45" x14ac:dyDescent="0.25">
      <c r="A312" s="489">
        <v>382</v>
      </c>
      <c r="B312" s="488" t="s">
        <v>7649</v>
      </c>
      <c r="C312" s="489" t="s">
        <v>309</v>
      </c>
      <c r="D312" s="490">
        <v>7168</v>
      </c>
      <c r="E312" s="487"/>
      <c r="F312" s="487" t="s">
        <v>5958</v>
      </c>
      <c r="G312" s="488" t="s">
        <v>6055</v>
      </c>
      <c r="H312" s="488" t="s">
        <v>5980</v>
      </c>
      <c r="I312" s="490">
        <v>6023.53</v>
      </c>
      <c r="J312" s="490">
        <v>0.19</v>
      </c>
      <c r="K312" s="490">
        <v>7168</v>
      </c>
      <c r="L312" s="508">
        <v>44655</v>
      </c>
      <c r="M312" s="489">
        <v>1</v>
      </c>
      <c r="N312" s="490">
        <v>6023.53</v>
      </c>
      <c r="O312" s="487" t="s">
        <v>25582</v>
      </c>
    </row>
    <row r="313" spans="1:15" ht="45" x14ac:dyDescent="0.25">
      <c r="A313" s="489">
        <v>383</v>
      </c>
      <c r="B313" s="488" t="s">
        <v>7648</v>
      </c>
      <c r="C313" s="489" t="s">
        <v>309</v>
      </c>
      <c r="D313" s="490">
        <v>11543</v>
      </c>
      <c r="E313" s="487"/>
      <c r="F313" s="487" t="s">
        <v>5958</v>
      </c>
      <c r="G313" s="488" t="s">
        <v>6055</v>
      </c>
      <c r="H313" s="488" t="s">
        <v>5980</v>
      </c>
      <c r="I313" s="490">
        <v>9700</v>
      </c>
      <c r="J313" s="490">
        <v>0.19</v>
      </c>
      <c r="K313" s="490">
        <v>11543</v>
      </c>
      <c r="L313" s="508">
        <v>45478</v>
      </c>
      <c r="M313" s="489">
        <v>1</v>
      </c>
      <c r="N313" s="490">
        <v>9700</v>
      </c>
      <c r="O313" s="487" t="s">
        <v>25582</v>
      </c>
    </row>
    <row r="314" spans="1:15" ht="45" x14ac:dyDescent="0.25">
      <c r="A314" s="489">
        <v>384</v>
      </c>
      <c r="B314" s="488" t="s">
        <v>7647</v>
      </c>
      <c r="C314" s="489" t="s">
        <v>4371</v>
      </c>
      <c r="D314" s="490">
        <v>105.01</v>
      </c>
      <c r="E314" s="487"/>
      <c r="F314" s="487" t="s">
        <v>5958</v>
      </c>
      <c r="G314" s="488" t="s">
        <v>6055</v>
      </c>
      <c r="H314" s="488" t="s">
        <v>5980</v>
      </c>
      <c r="I314" s="490">
        <v>88.24</v>
      </c>
      <c r="J314" s="490">
        <v>0.19</v>
      </c>
      <c r="K314" s="490">
        <v>105.01</v>
      </c>
      <c r="L314" s="508">
        <v>45478</v>
      </c>
      <c r="M314" s="489">
        <v>1</v>
      </c>
      <c r="N314" s="490">
        <v>88.24</v>
      </c>
      <c r="O314" s="487" t="s">
        <v>25582</v>
      </c>
    </row>
    <row r="315" spans="1:15" x14ac:dyDescent="0.25">
      <c r="A315" s="489">
        <v>385</v>
      </c>
      <c r="B315" s="488" t="s">
        <v>2957</v>
      </c>
      <c r="C315" s="489" t="s">
        <v>87</v>
      </c>
      <c r="D315" s="490">
        <v>0</v>
      </c>
      <c r="E315" s="487"/>
      <c r="F315" s="487" t="s">
        <v>14050</v>
      </c>
      <c r="G315" s="488" t="s">
        <v>6169</v>
      </c>
      <c r="H315" s="488"/>
      <c r="I315" s="490">
        <v>0</v>
      </c>
      <c r="J315" s="490">
        <v>0</v>
      </c>
      <c r="K315" s="490">
        <v>0</v>
      </c>
      <c r="L315" s="508"/>
      <c r="M315" s="489">
        <v>0</v>
      </c>
      <c r="N315" s="490">
        <v>0</v>
      </c>
      <c r="O315" s="487" t="s">
        <v>5958</v>
      </c>
    </row>
    <row r="316" spans="1:15" ht="45" x14ac:dyDescent="0.25">
      <c r="A316" s="489">
        <v>386</v>
      </c>
      <c r="B316" s="488" t="s">
        <v>830</v>
      </c>
      <c r="C316" s="489" t="s">
        <v>4371</v>
      </c>
      <c r="D316" s="490">
        <v>800</v>
      </c>
      <c r="E316" s="487"/>
      <c r="F316" s="487" t="s">
        <v>5958</v>
      </c>
      <c r="G316" s="488" t="s">
        <v>6055</v>
      </c>
      <c r="H316" s="488" t="s">
        <v>5980</v>
      </c>
      <c r="I316" s="490">
        <v>672.27</v>
      </c>
      <c r="J316" s="490">
        <v>0.19</v>
      </c>
      <c r="K316" s="490">
        <v>800</v>
      </c>
      <c r="L316" s="508">
        <v>45478</v>
      </c>
      <c r="M316" s="489">
        <v>1</v>
      </c>
      <c r="N316" s="490">
        <v>672.27</v>
      </c>
      <c r="O316" s="487" t="s">
        <v>25582</v>
      </c>
    </row>
    <row r="317" spans="1:15" x14ac:dyDescent="0.25">
      <c r="A317" s="489">
        <v>387</v>
      </c>
      <c r="B317" s="488" t="s">
        <v>14048</v>
      </c>
      <c r="C317" s="489" t="s">
        <v>87</v>
      </c>
      <c r="D317" s="490">
        <v>0</v>
      </c>
      <c r="E317" s="487"/>
      <c r="F317" s="487" t="s">
        <v>14049</v>
      </c>
      <c r="G317" s="488" t="s">
        <v>10706</v>
      </c>
      <c r="H317" s="488"/>
      <c r="I317" s="490">
        <v>0</v>
      </c>
      <c r="J317" s="490">
        <v>0</v>
      </c>
      <c r="K317" s="490">
        <v>0</v>
      </c>
      <c r="L317" s="508"/>
      <c r="M317" s="489">
        <v>0</v>
      </c>
      <c r="N317" s="490">
        <v>0</v>
      </c>
      <c r="O317" s="487" t="s">
        <v>5958</v>
      </c>
    </row>
    <row r="318" spans="1:15" ht="45" x14ac:dyDescent="0.25">
      <c r="A318" s="489">
        <v>388</v>
      </c>
      <c r="B318" s="488" t="s">
        <v>9136</v>
      </c>
      <c r="C318" s="489" t="s">
        <v>4371</v>
      </c>
      <c r="D318" s="490">
        <v>32023</v>
      </c>
      <c r="E318" s="487"/>
      <c r="F318" s="487" t="s">
        <v>5958</v>
      </c>
      <c r="G318" s="488" t="s">
        <v>6055</v>
      </c>
      <c r="H318" s="488" t="s">
        <v>5976</v>
      </c>
      <c r="I318" s="490">
        <v>26910.080000000002</v>
      </c>
      <c r="J318" s="490">
        <v>0.19</v>
      </c>
      <c r="K318" s="490">
        <v>32023</v>
      </c>
      <c r="L318" s="508">
        <v>44690</v>
      </c>
      <c r="M318" s="489">
        <v>1</v>
      </c>
      <c r="N318" s="490">
        <v>26910.080000000002</v>
      </c>
      <c r="O318" s="487" t="s">
        <v>25582</v>
      </c>
    </row>
    <row r="319" spans="1:15" x14ac:dyDescent="0.25">
      <c r="A319" s="489">
        <v>389</v>
      </c>
      <c r="B319" s="488" t="s">
        <v>14046</v>
      </c>
      <c r="C319" s="489" t="s">
        <v>87</v>
      </c>
      <c r="D319" s="490">
        <v>0</v>
      </c>
      <c r="E319" s="487"/>
      <c r="F319" s="487" t="s">
        <v>14047</v>
      </c>
      <c r="G319" s="488" t="s">
        <v>6169</v>
      </c>
      <c r="H319" s="488"/>
      <c r="I319" s="490">
        <v>0</v>
      </c>
      <c r="J319" s="490">
        <v>0</v>
      </c>
      <c r="K319" s="490">
        <v>0</v>
      </c>
      <c r="L319" s="508"/>
      <c r="M319" s="489">
        <v>0</v>
      </c>
      <c r="N319" s="490">
        <v>0</v>
      </c>
      <c r="O319" s="487" t="s">
        <v>5958</v>
      </c>
    </row>
    <row r="320" spans="1:15" ht="45" x14ac:dyDescent="0.25">
      <c r="A320" s="489">
        <v>390</v>
      </c>
      <c r="B320" s="488" t="s">
        <v>857</v>
      </c>
      <c r="C320" s="489" t="s">
        <v>4371</v>
      </c>
      <c r="D320" s="490">
        <v>226</v>
      </c>
      <c r="E320" s="487"/>
      <c r="F320" s="487" t="s">
        <v>5958</v>
      </c>
      <c r="G320" s="488" t="s">
        <v>6055</v>
      </c>
      <c r="H320" s="488" t="s">
        <v>5980</v>
      </c>
      <c r="I320" s="490">
        <v>189.92</v>
      </c>
      <c r="J320" s="490">
        <v>0.19</v>
      </c>
      <c r="K320" s="490">
        <v>226</v>
      </c>
      <c r="L320" s="508">
        <v>45478</v>
      </c>
      <c r="M320" s="489">
        <v>1</v>
      </c>
      <c r="N320" s="490">
        <v>189.92</v>
      </c>
      <c r="O320" s="487" t="s">
        <v>25582</v>
      </c>
    </row>
    <row r="321" spans="1:15" ht="30" x14ac:dyDescent="0.25">
      <c r="A321" s="489">
        <v>391</v>
      </c>
      <c r="B321" s="488" t="s">
        <v>860</v>
      </c>
      <c r="C321" s="489" t="s">
        <v>4371</v>
      </c>
      <c r="D321" s="490">
        <v>32346</v>
      </c>
      <c r="E321" s="487"/>
      <c r="F321" s="487" t="s">
        <v>5958</v>
      </c>
      <c r="G321" s="488" t="s">
        <v>6055</v>
      </c>
      <c r="H321" s="488" t="s">
        <v>25583</v>
      </c>
      <c r="I321" s="490">
        <v>27181.51</v>
      </c>
      <c r="J321" s="490">
        <v>0.19</v>
      </c>
      <c r="K321" s="490">
        <v>32346</v>
      </c>
      <c r="L321" s="508">
        <v>44585</v>
      </c>
      <c r="M321" s="489">
        <v>1</v>
      </c>
      <c r="N321" s="490">
        <v>27181.51</v>
      </c>
      <c r="O321" s="487" t="s">
        <v>25582</v>
      </c>
    </row>
    <row r="322" spans="1:15" ht="30" x14ac:dyDescent="0.25">
      <c r="A322" s="489">
        <v>393</v>
      </c>
      <c r="B322" s="488" t="s">
        <v>867</v>
      </c>
      <c r="C322" s="489" t="s">
        <v>87</v>
      </c>
      <c r="D322" s="490">
        <v>1127</v>
      </c>
      <c r="E322" s="487"/>
      <c r="F322" s="487" t="s">
        <v>5958</v>
      </c>
      <c r="G322" s="488" t="s">
        <v>6055</v>
      </c>
      <c r="H322" s="488" t="s">
        <v>25583</v>
      </c>
      <c r="I322" s="490">
        <v>947.06</v>
      </c>
      <c r="J322" s="490">
        <v>0.19</v>
      </c>
      <c r="K322" s="490">
        <v>1127</v>
      </c>
      <c r="L322" s="508">
        <v>44585</v>
      </c>
      <c r="M322" s="489">
        <v>1</v>
      </c>
      <c r="N322" s="490">
        <v>947.06</v>
      </c>
      <c r="O322" s="487" t="s">
        <v>25582</v>
      </c>
    </row>
    <row r="323" spans="1:15" ht="45" x14ac:dyDescent="0.25">
      <c r="A323" s="489">
        <v>394</v>
      </c>
      <c r="B323" s="488" t="s">
        <v>866</v>
      </c>
      <c r="C323" s="489" t="s">
        <v>87</v>
      </c>
      <c r="D323" s="490">
        <v>5803</v>
      </c>
      <c r="E323" s="487"/>
      <c r="F323" s="487" t="s">
        <v>7646</v>
      </c>
      <c r="G323" s="488" t="s">
        <v>6055</v>
      </c>
      <c r="H323" s="488" t="s">
        <v>5976</v>
      </c>
      <c r="I323" s="490">
        <v>4876.47</v>
      </c>
      <c r="J323" s="490">
        <v>0.19</v>
      </c>
      <c r="K323" s="490">
        <v>5803</v>
      </c>
      <c r="L323" s="508">
        <v>45478</v>
      </c>
      <c r="M323" s="489">
        <v>1</v>
      </c>
      <c r="N323" s="490">
        <v>4876.47</v>
      </c>
      <c r="O323" s="487" t="s">
        <v>25582</v>
      </c>
    </row>
    <row r="324" spans="1:15" ht="30" x14ac:dyDescent="0.25">
      <c r="A324" s="489">
        <v>395</v>
      </c>
      <c r="B324" s="488" t="s">
        <v>868</v>
      </c>
      <c r="C324" s="489" t="s">
        <v>4399</v>
      </c>
      <c r="D324" s="490">
        <v>0</v>
      </c>
      <c r="E324" s="487"/>
      <c r="F324" s="487" t="s">
        <v>5958</v>
      </c>
      <c r="G324" s="488" t="s">
        <v>6055</v>
      </c>
      <c r="H324" s="488"/>
      <c r="I324" s="490">
        <v>0</v>
      </c>
      <c r="J324" s="490">
        <v>0</v>
      </c>
      <c r="K324" s="490">
        <v>0</v>
      </c>
      <c r="L324" s="508"/>
      <c r="M324" s="489">
        <v>0</v>
      </c>
      <c r="N324" s="490">
        <v>0</v>
      </c>
      <c r="O324" s="487" t="s">
        <v>5958</v>
      </c>
    </row>
    <row r="325" spans="1:15" ht="30" x14ac:dyDescent="0.25">
      <c r="A325" s="489">
        <v>396</v>
      </c>
      <c r="B325" s="488" t="s">
        <v>14045</v>
      </c>
      <c r="C325" s="489" t="s">
        <v>4371</v>
      </c>
      <c r="D325" s="490">
        <v>0</v>
      </c>
      <c r="E325" s="487"/>
      <c r="F325" s="487" t="s">
        <v>5958</v>
      </c>
      <c r="G325" s="488" t="s">
        <v>6055</v>
      </c>
      <c r="H325" s="488"/>
      <c r="I325" s="490">
        <v>0</v>
      </c>
      <c r="J325" s="490">
        <v>0</v>
      </c>
      <c r="K325" s="490">
        <v>0</v>
      </c>
      <c r="L325" s="508"/>
      <c r="M325" s="489">
        <v>0</v>
      </c>
      <c r="N325" s="490">
        <v>0</v>
      </c>
      <c r="O325" s="487" t="s">
        <v>5958</v>
      </c>
    </row>
    <row r="326" spans="1:15" x14ac:dyDescent="0.25">
      <c r="A326" s="489">
        <v>398</v>
      </c>
      <c r="B326" s="488" t="s">
        <v>692</v>
      </c>
      <c r="C326" s="489" t="s">
        <v>92</v>
      </c>
      <c r="D326" s="490">
        <v>0</v>
      </c>
      <c r="E326" s="487"/>
      <c r="F326" s="487" t="s">
        <v>14044</v>
      </c>
      <c r="G326" s="488" t="s">
        <v>6002</v>
      </c>
      <c r="H326" s="488"/>
      <c r="I326" s="490">
        <v>0</v>
      </c>
      <c r="J326" s="490">
        <v>0</v>
      </c>
      <c r="K326" s="490">
        <v>0</v>
      </c>
      <c r="L326" s="508"/>
      <c r="M326" s="489">
        <v>0</v>
      </c>
      <c r="N326" s="490">
        <v>0</v>
      </c>
      <c r="O326" s="487" t="s">
        <v>5958</v>
      </c>
    </row>
    <row r="327" spans="1:15" x14ac:dyDescent="0.25">
      <c r="A327" s="489">
        <v>399</v>
      </c>
      <c r="B327" s="488" t="s">
        <v>1035</v>
      </c>
      <c r="C327" s="489" t="s">
        <v>87</v>
      </c>
      <c r="D327" s="490">
        <v>0</v>
      </c>
      <c r="E327" s="487"/>
      <c r="F327" s="487" t="s">
        <v>14043</v>
      </c>
      <c r="G327" s="488" t="s">
        <v>10706</v>
      </c>
      <c r="H327" s="488"/>
      <c r="I327" s="490">
        <v>0</v>
      </c>
      <c r="J327" s="490">
        <v>0</v>
      </c>
      <c r="K327" s="490">
        <v>0</v>
      </c>
      <c r="L327" s="508"/>
      <c r="M327" s="489">
        <v>0</v>
      </c>
      <c r="N327" s="490">
        <v>0</v>
      </c>
      <c r="O327" s="487" t="s">
        <v>5958</v>
      </c>
    </row>
    <row r="328" spans="1:15" ht="45" x14ac:dyDescent="0.25">
      <c r="A328" s="489">
        <v>400</v>
      </c>
      <c r="B328" s="488" t="s">
        <v>900</v>
      </c>
      <c r="C328" s="489" t="s">
        <v>4371</v>
      </c>
      <c r="D328" s="490">
        <v>29967</v>
      </c>
      <c r="E328" s="487"/>
      <c r="F328" s="487" t="s">
        <v>5958</v>
      </c>
      <c r="G328" s="488" t="s">
        <v>6055</v>
      </c>
      <c r="H328" s="488" t="s">
        <v>5976</v>
      </c>
      <c r="I328" s="490">
        <v>25182.35</v>
      </c>
      <c r="J328" s="490">
        <v>0.19</v>
      </c>
      <c r="K328" s="490">
        <v>29967</v>
      </c>
      <c r="L328" s="508">
        <v>45478</v>
      </c>
      <c r="M328" s="489">
        <v>1</v>
      </c>
      <c r="N328" s="490">
        <v>25182.35</v>
      </c>
      <c r="O328" s="487" t="s">
        <v>25582</v>
      </c>
    </row>
    <row r="329" spans="1:15" ht="45" x14ac:dyDescent="0.25">
      <c r="A329" s="489">
        <v>401</v>
      </c>
      <c r="B329" s="488" t="s">
        <v>877</v>
      </c>
      <c r="C329" s="489" t="s">
        <v>4371</v>
      </c>
      <c r="D329" s="490">
        <v>39833</v>
      </c>
      <c r="E329" s="487"/>
      <c r="F329" s="487" t="s">
        <v>5958</v>
      </c>
      <c r="G329" s="488" t="s">
        <v>6055</v>
      </c>
      <c r="H329" s="488" t="s">
        <v>5976</v>
      </c>
      <c r="I329" s="490">
        <v>33473.11</v>
      </c>
      <c r="J329" s="490">
        <v>0.19</v>
      </c>
      <c r="K329" s="490">
        <v>39833</v>
      </c>
      <c r="L329" s="508">
        <v>45478</v>
      </c>
      <c r="M329" s="489">
        <v>1</v>
      </c>
      <c r="N329" s="490">
        <v>33473.11</v>
      </c>
      <c r="O329" s="487" t="s">
        <v>25582</v>
      </c>
    </row>
    <row r="330" spans="1:15" x14ac:dyDescent="0.25">
      <c r="A330" s="489">
        <v>403</v>
      </c>
      <c r="B330" s="488" t="s">
        <v>14041</v>
      </c>
      <c r="C330" s="489" t="s">
        <v>87</v>
      </c>
      <c r="D330" s="490">
        <v>0</v>
      </c>
      <c r="E330" s="487"/>
      <c r="F330" s="487" t="s">
        <v>14042</v>
      </c>
      <c r="G330" s="488" t="s">
        <v>8121</v>
      </c>
      <c r="H330" s="488"/>
      <c r="I330" s="490">
        <v>0</v>
      </c>
      <c r="J330" s="490">
        <v>0</v>
      </c>
      <c r="K330" s="490">
        <v>0</v>
      </c>
      <c r="L330" s="508"/>
      <c r="M330" s="489">
        <v>0</v>
      </c>
      <c r="N330" s="490">
        <v>0</v>
      </c>
      <c r="O330" s="487" t="s">
        <v>5958</v>
      </c>
    </row>
    <row r="331" spans="1:15" x14ac:dyDescent="0.25">
      <c r="A331" s="489">
        <v>404</v>
      </c>
      <c r="B331" s="488" t="s">
        <v>14039</v>
      </c>
      <c r="C331" s="489" t="s">
        <v>87</v>
      </c>
      <c r="D331" s="490">
        <v>0</v>
      </c>
      <c r="E331" s="487"/>
      <c r="F331" s="487" t="s">
        <v>14040</v>
      </c>
      <c r="G331" s="488" t="s">
        <v>6213</v>
      </c>
      <c r="H331" s="488"/>
      <c r="I331" s="490">
        <v>0</v>
      </c>
      <c r="J331" s="490">
        <v>0</v>
      </c>
      <c r="K331" s="490">
        <v>0</v>
      </c>
      <c r="L331" s="508"/>
      <c r="M331" s="489">
        <v>0</v>
      </c>
      <c r="N331" s="490">
        <v>0</v>
      </c>
      <c r="O331" s="487" t="s">
        <v>5958</v>
      </c>
    </row>
    <row r="332" spans="1:15" x14ac:dyDescent="0.25">
      <c r="A332" s="489">
        <v>405</v>
      </c>
      <c r="B332" s="488" t="s">
        <v>1028</v>
      </c>
      <c r="C332" s="489" t="s">
        <v>87</v>
      </c>
      <c r="D332" s="490">
        <v>0</v>
      </c>
      <c r="E332" s="487"/>
      <c r="F332" s="487" t="s">
        <v>14038</v>
      </c>
      <c r="G332" s="488" t="s">
        <v>10706</v>
      </c>
      <c r="H332" s="488"/>
      <c r="I332" s="490">
        <v>0</v>
      </c>
      <c r="J332" s="490">
        <v>0</v>
      </c>
      <c r="K332" s="490">
        <v>0</v>
      </c>
      <c r="L332" s="508"/>
      <c r="M332" s="489">
        <v>0</v>
      </c>
      <c r="N332" s="490">
        <v>0</v>
      </c>
      <c r="O332" s="487" t="s">
        <v>5958</v>
      </c>
    </row>
    <row r="333" spans="1:15" ht="30" x14ac:dyDescent="0.25">
      <c r="A333" s="489">
        <v>406</v>
      </c>
      <c r="B333" s="488" t="s">
        <v>917</v>
      </c>
      <c r="C333" s="489" t="s">
        <v>87</v>
      </c>
      <c r="D333" s="490">
        <v>0</v>
      </c>
      <c r="E333" s="487"/>
      <c r="F333" s="487" t="s">
        <v>12628</v>
      </c>
      <c r="G333" s="488" t="s">
        <v>7150</v>
      </c>
      <c r="H333" s="488"/>
      <c r="I333" s="490">
        <v>0</v>
      </c>
      <c r="J333" s="490">
        <v>0</v>
      </c>
      <c r="K333" s="490">
        <v>0</v>
      </c>
      <c r="L333" s="508"/>
      <c r="M333" s="489">
        <v>0</v>
      </c>
      <c r="N333" s="490">
        <v>0</v>
      </c>
      <c r="O333" s="487" t="s">
        <v>5958</v>
      </c>
    </row>
    <row r="334" spans="1:15" ht="30" x14ac:dyDescent="0.25">
      <c r="A334" s="489">
        <v>407</v>
      </c>
      <c r="B334" s="488" t="s">
        <v>14036</v>
      </c>
      <c r="C334" s="489" t="s">
        <v>87</v>
      </c>
      <c r="D334" s="490">
        <v>4273</v>
      </c>
      <c r="E334" s="487"/>
      <c r="F334" s="487" t="s">
        <v>14037</v>
      </c>
      <c r="G334" s="488" t="s">
        <v>25584</v>
      </c>
      <c r="H334" s="488" t="s">
        <v>25583</v>
      </c>
      <c r="I334" s="490">
        <v>3590.76</v>
      </c>
      <c r="J334" s="490">
        <v>0.19</v>
      </c>
      <c r="K334" s="490">
        <v>4273</v>
      </c>
      <c r="L334" s="508">
        <v>44588</v>
      </c>
      <c r="M334" s="489">
        <v>1</v>
      </c>
      <c r="N334" s="490">
        <v>3590.76</v>
      </c>
      <c r="O334" s="487" t="s">
        <v>25582</v>
      </c>
    </row>
    <row r="335" spans="1:15" ht="30" x14ac:dyDescent="0.25">
      <c r="A335" s="489">
        <v>408</v>
      </c>
      <c r="B335" s="488" t="s">
        <v>924</v>
      </c>
      <c r="C335" s="489" t="s">
        <v>87</v>
      </c>
      <c r="D335" s="490">
        <v>0</v>
      </c>
      <c r="E335" s="487"/>
      <c r="F335" s="487" t="s">
        <v>14035</v>
      </c>
      <c r="G335" s="488" t="s">
        <v>7038</v>
      </c>
      <c r="H335" s="488"/>
      <c r="I335" s="490">
        <v>0</v>
      </c>
      <c r="J335" s="490">
        <v>0</v>
      </c>
      <c r="K335" s="490">
        <v>0</v>
      </c>
      <c r="L335" s="508"/>
      <c r="M335" s="489">
        <v>0</v>
      </c>
      <c r="N335" s="490">
        <v>0</v>
      </c>
      <c r="O335" s="487" t="s">
        <v>5958</v>
      </c>
    </row>
    <row r="336" spans="1:15" x14ac:dyDescent="0.25">
      <c r="A336" s="489">
        <v>410</v>
      </c>
      <c r="B336" s="488" t="s">
        <v>14034</v>
      </c>
      <c r="C336" s="489" t="s">
        <v>80</v>
      </c>
      <c r="D336" s="490">
        <v>0</v>
      </c>
      <c r="E336" s="487"/>
      <c r="F336" s="487" t="s">
        <v>5958</v>
      </c>
      <c r="G336" s="488" t="s">
        <v>6062</v>
      </c>
      <c r="H336" s="488"/>
      <c r="I336" s="490">
        <v>0</v>
      </c>
      <c r="J336" s="490">
        <v>0</v>
      </c>
      <c r="K336" s="490">
        <v>0</v>
      </c>
      <c r="L336" s="508"/>
      <c r="M336" s="489">
        <v>0</v>
      </c>
      <c r="N336" s="490">
        <v>0</v>
      </c>
      <c r="O336" s="487" t="s">
        <v>5958</v>
      </c>
    </row>
    <row r="337" spans="1:15" x14ac:dyDescent="0.25">
      <c r="A337" s="489">
        <v>412</v>
      </c>
      <c r="B337" s="488" t="s">
        <v>942</v>
      </c>
      <c r="C337" s="489" t="s">
        <v>87</v>
      </c>
      <c r="D337" s="490">
        <v>0</v>
      </c>
      <c r="E337" s="487"/>
      <c r="F337" s="487" t="s">
        <v>14033</v>
      </c>
      <c r="G337" s="488" t="s">
        <v>7882</v>
      </c>
      <c r="H337" s="488"/>
      <c r="I337" s="490">
        <v>0</v>
      </c>
      <c r="J337" s="490">
        <v>0</v>
      </c>
      <c r="K337" s="490">
        <v>0</v>
      </c>
      <c r="L337" s="508"/>
      <c r="M337" s="489">
        <v>0</v>
      </c>
      <c r="N337" s="490">
        <v>0</v>
      </c>
      <c r="O337" s="487" t="s">
        <v>5958</v>
      </c>
    </row>
    <row r="338" spans="1:15" x14ac:dyDescent="0.25">
      <c r="A338" s="489">
        <v>413</v>
      </c>
      <c r="B338" s="488" t="s">
        <v>1030</v>
      </c>
      <c r="C338" s="489" t="s">
        <v>87</v>
      </c>
      <c r="D338" s="490">
        <v>0</v>
      </c>
      <c r="E338" s="487"/>
      <c r="F338" s="487" t="s">
        <v>14032</v>
      </c>
      <c r="G338" s="488" t="s">
        <v>10706</v>
      </c>
      <c r="H338" s="488"/>
      <c r="I338" s="490">
        <v>0</v>
      </c>
      <c r="J338" s="490">
        <v>0</v>
      </c>
      <c r="K338" s="490">
        <v>0</v>
      </c>
      <c r="L338" s="508"/>
      <c r="M338" s="489">
        <v>0</v>
      </c>
      <c r="N338" s="490">
        <v>0</v>
      </c>
      <c r="O338" s="487" t="s">
        <v>5958</v>
      </c>
    </row>
    <row r="339" spans="1:15" x14ac:dyDescent="0.25">
      <c r="A339" s="489">
        <v>414</v>
      </c>
      <c r="B339" s="488" t="s">
        <v>14030</v>
      </c>
      <c r="C339" s="489" t="s">
        <v>87</v>
      </c>
      <c r="D339" s="490">
        <v>0</v>
      </c>
      <c r="E339" s="487"/>
      <c r="F339" s="487" t="s">
        <v>14031</v>
      </c>
      <c r="G339" s="488" t="s">
        <v>10706</v>
      </c>
      <c r="H339" s="488"/>
      <c r="I339" s="490">
        <v>0</v>
      </c>
      <c r="J339" s="490">
        <v>0</v>
      </c>
      <c r="K339" s="490">
        <v>0</v>
      </c>
      <c r="L339" s="508"/>
      <c r="M339" s="489">
        <v>0</v>
      </c>
      <c r="N339" s="490">
        <v>0</v>
      </c>
      <c r="O339" s="487" t="s">
        <v>5958</v>
      </c>
    </row>
    <row r="340" spans="1:15" x14ac:dyDescent="0.25">
      <c r="A340" s="489">
        <v>415</v>
      </c>
      <c r="B340" s="488" t="s">
        <v>1038</v>
      </c>
      <c r="C340" s="489" t="s">
        <v>87</v>
      </c>
      <c r="D340" s="490">
        <v>0</v>
      </c>
      <c r="E340" s="487"/>
      <c r="F340" s="487" t="s">
        <v>14029</v>
      </c>
      <c r="G340" s="488" t="s">
        <v>6066</v>
      </c>
      <c r="H340" s="488"/>
      <c r="I340" s="490">
        <v>0</v>
      </c>
      <c r="J340" s="490">
        <v>0</v>
      </c>
      <c r="K340" s="490">
        <v>0</v>
      </c>
      <c r="L340" s="508"/>
      <c r="M340" s="489">
        <v>0</v>
      </c>
      <c r="N340" s="490">
        <v>0</v>
      </c>
      <c r="O340" s="487" t="s">
        <v>5958</v>
      </c>
    </row>
    <row r="341" spans="1:15" x14ac:dyDescent="0.25">
      <c r="A341" s="489">
        <v>416</v>
      </c>
      <c r="B341" s="488" t="s">
        <v>14027</v>
      </c>
      <c r="C341" s="489" t="s">
        <v>87</v>
      </c>
      <c r="D341" s="490">
        <v>0</v>
      </c>
      <c r="E341" s="487"/>
      <c r="F341" s="487" t="s">
        <v>14028</v>
      </c>
      <c r="G341" s="488" t="s">
        <v>12680</v>
      </c>
      <c r="H341" s="488"/>
      <c r="I341" s="490">
        <v>0</v>
      </c>
      <c r="J341" s="490">
        <v>0</v>
      </c>
      <c r="K341" s="490">
        <v>0</v>
      </c>
      <c r="L341" s="508"/>
      <c r="M341" s="489">
        <v>0</v>
      </c>
      <c r="N341" s="490">
        <v>0</v>
      </c>
      <c r="O341" s="487" t="s">
        <v>5958</v>
      </c>
    </row>
    <row r="342" spans="1:15" x14ac:dyDescent="0.25">
      <c r="A342" s="489">
        <v>418</v>
      </c>
      <c r="B342" s="488" t="s">
        <v>14025</v>
      </c>
      <c r="C342" s="489" t="s">
        <v>87</v>
      </c>
      <c r="D342" s="490">
        <v>0</v>
      </c>
      <c r="E342" s="487"/>
      <c r="F342" s="487" t="s">
        <v>14026</v>
      </c>
      <c r="G342" s="488" t="s">
        <v>7882</v>
      </c>
      <c r="H342" s="488"/>
      <c r="I342" s="490">
        <v>0</v>
      </c>
      <c r="J342" s="490">
        <v>0</v>
      </c>
      <c r="K342" s="490">
        <v>0</v>
      </c>
      <c r="L342" s="508"/>
      <c r="M342" s="489">
        <v>0</v>
      </c>
      <c r="N342" s="490">
        <v>0</v>
      </c>
      <c r="O342" s="487" t="s">
        <v>5958</v>
      </c>
    </row>
    <row r="343" spans="1:15" ht="30" x14ac:dyDescent="0.25">
      <c r="A343" s="489">
        <v>419</v>
      </c>
      <c r="B343" s="488" t="s">
        <v>14023</v>
      </c>
      <c r="C343" s="489" t="s">
        <v>87</v>
      </c>
      <c r="D343" s="490">
        <v>0</v>
      </c>
      <c r="E343" s="487"/>
      <c r="F343" s="487" t="s">
        <v>14024</v>
      </c>
      <c r="G343" s="488" t="s">
        <v>25584</v>
      </c>
      <c r="H343" s="488"/>
      <c r="I343" s="490">
        <v>0</v>
      </c>
      <c r="J343" s="490">
        <v>0</v>
      </c>
      <c r="K343" s="490">
        <v>0</v>
      </c>
      <c r="L343" s="508"/>
      <c r="M343" s="489">
        <v>0</v>
      </c>
      <c r="N343" s="490">
        <v>0</v>
      </c>
      <c r="O343" s="487" t="s">
        <v>5958</v>
      </c>
    </row>
    <row r="344" spans="1:15" ht="30" x14ac:dyDescent="0.25">
      <c r="A344" s="489">
        <v>420</v>
      </c>
      <c r="B344" s="488" t="s">
        <v>14021</v>
      </c>
      <c r="C344" s="489" t="s">
        <v>87</v>
      </c>
      <c r="D344" s="490">
        <v>0</v>
      </c>
      <c r="E344" s="487"/>
      <c r="F344" s="487" t="s">
        <v>14022</v>
      </c>
      <c r="G344" s="488" t="s">
        <v>25584</v>
      </c>
      <c r="H344" s="488"/>
      <c r="I344" s="490">
        <v>0</v>
      </c>
      <c r="J344" s="490">
        <v>0</v>
      </c>
      <c r="K344" s="490">
        <v>0</v>
      </c>
      <c r="L344" s="508"/>
      <c r="M344" s="489">
        <v>0</v>
      </c>
      <c r="N344" s="490">
        <v>0</v>
      </c>
      <c r="O344" s="487" t="s">
        <v>5958</v>
      </c>
    </row>
    <row r="345" spans="1:15" ht="45" x14ac:dyDescent="0.25">
      <c r="A345" s="489">
        <v>421</v>
      </c>
      <c r="B345" s="488" t="s">
        <v>7175</v>
      </c>
      <c r="C345" s="489" t="s">
        <v>87</v>
      </c>
      <c r="D345" s="490">
        <v>475</v>
      </c>
      <c r="E345" s="487"/>
      <c r="F345" s="487" t="s">
        <v>7176</v>
      </c>
      <c r="G345" s="488" t="s">
        <v>25584</v>
      </c>
      <c r="H345" s="488" t="s">
        <v>5976</v>
      </c>
      <c r="I345" s="490">
        <v>399.16</v>
      </c>
      <c r="J345" s="490">
        <v>0.19</v>
      </c>
      <c r="K345" s="490">
        <v>475</v>
      </c>
      <c r="L345" s="508">
        <v>45427</v>
      </c>
      <c r="M345" s="489">
        <v>1</v>
      </c>
      <c r="N345" s="490">
        <v>399.16</v>
      </c>
      <c r="O345" s="487" t="s">
        <v>25582</v>
      </c>
    </row>
    <row r="346" spans="1:15" ht="45" x14ac:dyDescent="0.25">
      <c r="A346" s="489">
        <v>422</v>
      </c>
      <c r="B346" s="488" t="s">
        <v>7644</v>
      </c>
      <c r="C346" s="489" t="s">
        <v>87</v>
      </c>
      <c r="D346" s="490">
        <v>851</v>
      </c>
      <c r="E346" s="487"/>
      <c r="F346" s="487" t="s">
        <v>7645</v>
      </c>
      <c r="G346" s="488" t="s">
        <v>25584</v>
      </c>
      <c r="H346" s="488" t="s">
        <v>5976</v>
      </c>
      <c r="I346" s="490">
        <v>715.13</v>
      </c>
      <c r="J346" s="490">
        <v>0.19</v>
      </c>
      <c r="K346" s="490">
        <v>851</v>
      </c>
      <c r="L346" s="508">
        <v>45427</v>
      </c>
      <c r="M346" s="489">
        <v>1</v>
      </c>
      <c r="N346" s="490">
        <v>715.13</v>
      </c>
      <c r="O346" s="487" t="s">
        <v>25582</v>
      </c>
    </row>
    <row r="347" spans="1:15" ht="45" x14ac:dyDescent="0.25">
      <c r="A347" s="489">
        <v>423</v>
      </c>
      <c r="B347" s="488" t="s">
        <v>7642</v>
      </c>
      <c r="C347" s="489" t="s">
        <v>87</v>
      </c>
      <c r="D347" s="490">
        <v>1494</v>
      </c>
      <c r="E347" s="487"/>
      <c r="F347" s="487" t="s">
        <v>7643</v>
      </c>
      <c r="G347" s="488" t="s">
        <v>25584</v>
      </c>
      <c r="H347" s="488" t="s">
        <v>5976</v>
      </c>
      <c r="I347" s="490">
        <v>1255.46</v>
      </c>
      <c r="J347" s="490">
        <v>0.19</v>
      </c>
      <c r="K347" s="490">
        <v>1494</v>
      </c>
      <c r="L347" s="508">
        <v>45427</v>
      </c>
      <c r="M347" s="489">
        <v>1</v>
      </c>
      <c r="N347" s="490">
        <v>1255.46</v>
      </c>
      <c r="O347" s="487" t="s">
        <v>25582</v>
      </c>
    </row>
    <row r="348" spans="1:15" x14ac:dyDescent="0.25">
      <c r="A348" s="489">
        <v>424</v>
      </c>
      <c r="B348" s="488" t="s">
        <v>14019</v>
      </c>
      <c r="C348" s="489" t="s">
        <v>87</v>
      </c>
      <c r="D348" s="490">
        <v>0</v>
      </c>
      <c r="E348" s="487"/>
      <c r="F348" s="487" t="s">
        <v>14020</v>
      </c>
      <c r="G348" s="488" t="s">
        <v>12680</v>
      </c>
      <c r="H348" s="488"/>
      <c r="I348" s="490">
        <v>0</v>
      </c>
      <c r="J348" s="490">
        <v>0</v>
      </c>
      <c r="K348" s="490">
        <v>0</v>
      </c>
      <c r="L348" s="508"/>
      <c r="M348" s="489">
        <v>0</v>
      </c>
      <c r="N348" s="490">
        <v>0</v>
      </c>
      <c r="O348" s="487" t="s">
        <v>5958</v>
      </c>
    </row>
    <row r="349" spans="1:15" x14ac:dyDescent="0.25">
      <c r="A349" s="489">
        <v>425</v>
      </c>
      <c r="B349" s="488" t="s">
        <v>3182</v>
      </c>
      <c r="C349" s="489" t="s">
        <v>87</v>
      </c>
      <c r="D349" s="490">
        <v>0</v>
      </c>
      <c r="E349" s="487"/>
      <c r="F349" s="487" t="s">
        <v>5958</v>
      </c>
      <c r="G349" s="488" t="s">
        <v>6129</v>
      </c>
      <c r="H349" s="488"/>
      <c r="I349" s="490">
        <v>0</v>
      </c>
      <c r="J349" s="490">
        <v>0</v>
      </c>
      <c r="K349" s="490">
        <v>0</v>
      </c>
      <c r="L349" s="508"/>
      <c r="M349" s="489">
        <v>0</v>
      </c>
      <c r="N349" s="490">
        <v>0</v>
      </c>
      <c r="O349" s="487" t="s">
        <v>5958</v>
      </c>
    </row>
    <row r="350" spans="1:15" x14ac:dyDescent="0.25">
      <c r="A350" s="489">
        <v>426</v>
      </c>
      <c r="B350" s="488" t="s">
        <v>14018</v>
      </c>
      <c r="C350" s="489" t="s">
        <v>87</v>
      </c>
      <c r="D350" s="490">
        <v>0</v>
      </c>
      <c r="E350" s="487"/>
      <c r="F350" s="487" t="s">
        <v>11935</v>
      </c>
      <c r="G350" s="488" t="s">
        <v>6378</v>
      </c>
      <c r="H350" s="488"/>
      <c r="I350" s="490">
        <v>0</v>
      </c>
      <c r="J350" s="490">
        <v>0</v>
      </c>
      <c r="K350" s="490">
        <v>0</v>
      </c>
      <c r="L350" s="508"/>
      <c r="M350" s="489">
        <v>0</v>
      </c>
      <c r="N350" s="490">
        <v>0</v>
      </c>
      <c r="O350" s="487" t="s">
        <v>5958</v>
      </c>
    </row>
    <row r="351" spans="1:15" x14ac:dyDescent="0.25">
      <c r="A351" s="489">
        <v>427</v>
      </c>
      <c r="B351" s="488" t="s">
        <v>14016</v>
      </c>
      <c r="C351" s="489" t="s">
        <v>87</v>
      </c>
      <c r="D351" s="490">
        <v>0</v>
      </c>
      <c r="E351" s="487"/>
      <c r="F351" s="487" t="s">
        <v>14017</v>
      </c>
      <c r="G351" s="488" t="s">
        <v>6197</v>
      </c>
      <c r="H351" s="488"/>
      <c r="I351" s="490">
        <v>0</v>
      </c>
      <c r="J351" s="490">
        <v>0</v>
      </c>
      <c r="K351" s="490">
        <v>0</v>
      </c>
      <c r="L351" s="508"/>
      <c r="M351" s="489">
        <v>0</v>
      </c>
      <c r="N351" s="490">
        <v>0</v>
      </c>
      <c r="O351" s="487" t="s">
        <v>5958</v>
      </c>
    </row>
    <row r="352" spans="1:15" ht="30" x14ac:dyDescent="0.25">
      <c r="A352" s="489">
        <v>428</v>
      </c>
      <c r="B352" s="488" t="s">
        <v>3496</v>
      </c>
      <c r="C352" s="489" t="s">
        <v>87</v>
      </c>
      <c r="D352" s="490">
        <v>0</v>
      </c>
      <c r="E352" s="487"/>
      <c r="F352" s="487" t="s">
        <v>14015</v>
      </c>
      <c r="G352" s="488" t="s">
        <v>6417</v>
      </c>
      <c r="H352" s="488"/>
      <c r="I352" s="490">
        <v>0</v>
      </c>
      <c r="J352" s="490">
        <v>0</v>
      </c>
      <c r="K352" s="490">
        <v>0</v>
      </c>
      <c r="L352" s="508"/>
      <c r="M352" s="489">
        <v>0</v>
      </c>
      <c r="N352" s="490">
        <v>0</v>
      </c>
      <c r="O352" s="487" t="s">
        <v>5958</v>
      </c>
    </row>
    <row r="353" spans="1:15" ht="30" x14ac:dyDescent="0.25">
      <c r="A353" s="489">
        <v>429</v>
      </c>
      <c r="B353" s="488" t="s">
        <v>970</v>
      </c>
      <c r="C353" s="489" t="s">
        <v>87</v>
      </c>
      <c r="D353" s="490">
        <v>0</v>
      </c>
      <c r="E353" s="487"/>
      <c r="F353" s="487" t="s">
        <v>10976</v>
      </c>
      <c r="G353" s="488" t="s">
        <v>7038</v>
      </c>
      <c r="H353" s="488"/>
      <c r="I353" s="490">
        <v>0</v>
      </c>
      <c r="J353" s="490">
        <v>0</v>
      </c>
      <c r="K353" s="490">
        <v>0</v>
      </c>
      <c r="L353" s="508"/>
      <c r="M353" s="489">
        <v>0</v>
      </c>
      <c r="N353" s="490">
        <v>0</v>
      </c>
      <c r="O353" s="487" t="s">
        <v>5958</v>
      </c>
    </row>
    <row r="354" spans="1:15" ht="45" x14ac:dyDescent="0.25">
      <c r="A354" s="489">
        <v>430</v>
      </c>
      <c r="B354" s="488" t="s">
        <v>4337</v>
      </c>
      <c r="C354" s="489" t="s">
        <v>77</v>
      </c>
      <c r="D354" s="490">
        <v>2760</v>
      </c>
      <c r="E354" s="487"/>
      <c r="F354" s="487" t="s">
        <v>5958</v>
      </c>
      <c r="G354" s="488" t="s">
        <v>6062</v>
      </c>
      <c r="H354" s="488" t="s">
        <v>5976</v>
      </c>
      <c r="I354" s="490">
        <v>2379.31</v>
      </c>
      <c r="J354" s="490">
        <v>0.16</v>
      </c>
      <c r="K354" s="490">
        <v>2760</v>
      </c>
      <c r="L354" s="508">
        <v>43532</v>
      </c>
      <c r="M354" s="489">
        <v>1</v>
      </c>
      <c r="N354" s="490">
        <v>2379.31</v>
      </c>
      <c r="O354" s="487" t="s">
        <v>25582</v>
      </c>
    </row>
    <row r="355" spans="1:15" x14ac:dyDescent="0.25">
      <c r="A355" s="489">
        <v>432</v>
      </c>
      <c r="B355" s="488" t="s">
        <v>14013</v>
      </c>
      <c r="C355" s="489" t="s">
        <v>87</v>
      </c>
      <c r="D355" s="490">
        <v>0</v>
      </c>
      <c r="E355" s="487"/>
      <c r="F355" s="487" t="s">
        <v>14014</v>
      </c>
      <c r="G355" s="488" t="s">
        <v>6066</v>
      </c>
      <c r="H355" s="488"/>
      <c r="I355" s="490">
        <v>0</v>
      </c>
      <c r="J355" s="490">
        <v>0</v>
      </c>
      <c r="K355" s="490">
        <v>0</v>
      </c>
      <c r="L355" s="508"/>
      <c r="M355" s="489">
        <v>0</v>
      </c>
      <c r="N355" s="490">
        <v>0</v>
      </c>
      <c r="O355" s="487" t="s">
        <v>5958</v>
      </c>
    </row>
    <row r="356" spans="1:15" x14ac:dyDescent="0.25">
      <c r="A356" s="489">
        <v>433</v>
      </c>
      <c r="B356" s="488" t="s">
        <v>1049</v>
      </c>
      <c r="C356" s="489" t="s">
        <v>87</v>
      </c>
      <c r="D356" s="490">
        <v>0</v>
      </c>
      <c r="E356" s="487"/>
      <c r="F356" s="487" t="s">
        <v>14012</v>
      </c>
      <c r="G356" s="488" t="s">
        <v>6066</v>
      </c>
      <c r="H356" s="488"/>
      <c r="I356" s="490">
        <v>0</v>
      </c>
      <c r="J356" s="490">
        <v>0</v>
      </c>
      <c r="K356" s="490">
        <v>0</v>
      </c>
      <c r="L356" s="508"/>
      <c r="M356" s="489">
        <v>0</v>
      </c>
      <c r="N356" s="490">
        <v>0</v>
      </c>
      <c r="O356" s="487" t="s">
        <v>5958</v>
      </c>
    </row>
    <row r="357" spans="1:15" x14ac:dyDescent="0.25">
      <c r="A357" s="489">
        <v>434</v>
      </c>
      <c r="B357" s="488" t="s">
        <v>14010</v>
      </c>
      <c r="C357" s="489" t="s">
        <v>87</v>
      </c>
      <c r="D357" s="490">
        <v>0</v>
      </c>
      <c r="E357" s="487"/>
      <c r="F357" s="487" t="s">
        <v>14011</v>
      </c>
      <c r="G357" s="488" t="s">
        <v>6066</v>
      </c>
      <c r="H357" s="488"/>
      <c r="I357" s="490">
        <v>0</v>
      </c>
      <c r="J357" s="490">
        <v>0</v>
      </c>
      <c r="K357" s="490">
        <v>0</v>
      </c>
      <c r="L357" s="508"/>
      <c r="M357" s="489">
        <v>0</v>
      </c>
      <c r="N357" s="490">
        <v>0</v>
      </c>
      <c r="O357" s="487" t="s">
        <v>5958</v>
      </c>
    </row>
    <row r="358" spans="1:15" x14ac:dyDescent="0.25">
      <c r="A358" s="489">
        <v>435</v>
      </c>
      <c r="B358" s="488" t="s">
        <v>14008</v>
      </c>
      <c r="C358" s="489" t="s">
        <v>87</v>
      </c>
      <c r="D358" s="490">
        <v>0</v>
      </c>
      <c r="E358" s="487"/>
      <c r="F358" s="487" t="s">
        <v>14009</v>
      </c>
      <c r="G358" s="488" t="s">
        <v>6066</v>
      </c>
      <c r="H358" s="488"/>
      <c r="I358" s="490">
        <v>0</v>
      </c>
      <c r="J358" s="490">
        <v>0</v>
      </c>
      <c r="K358" s="490">
        <v>0</v>
      </c>
      <c r="L358" s="508"/>
      <c r="M358" s="489">
        <v>0</v>
      </c>
      <c r="N358" s="490">
        <v>0</v>
      </c>
      <c r="O358" s="487" t="s">
        <v>5958</v>
      </c>
    </row>
    <row r="359" spans="1:15" x14ac:dyDescent="0.25">
      <c r="A359" s="489">
        <v>436</v>
      </c>
      <c r="B359" s="488" t="s">
        <v>14006</v>
      </c>
      <c r="C359" s="489" t="s">
        <v>87</v>
      </c>
      <c r="D359" s="490">
        <v>0</v>
      </c>
      <c r="E359" s="487"/>
      <c r="F359" s="487" t="s">
        <v>14007</v>
      </c>
      <c r="G359" s="488" t="s">
        <v>6066</v>
      </c>
      <c r="H359" s="488"/>
      <c r="I359" s="490">
        <v>0</v>
      </c>
      <c r="J359" s="490">
        <v>0</v>
      </c>
      <c r="K359" s="490">
        <v>0</v>
      </c>
      <c r="L359" s="508"/>
      <c r="M359" s="489">
        <v>0</v>
      </c>
      <c r="N359" s="490">
        <v>0</v>
      </c>
      <c r="O359" s="487" t="s">
        <v>5958</v>
      </c>
    </row>
    <row r="360" spans="1:15" ht="30" x14ac:dyDescent="0.25">
      <c r="A360" s="489">
        <v>437</v>
      </c>
      <c r="B360" s="488" t="s">
        <v>655</v>
      </c>
      <c r="C360" s="489" t="s">
        <v>92</v>
      </c>
      <c r="D360" s="490">
        <v>0</v>
      </c>
      <c r="E360" s="487"/>
      <c r="F360" s="487" t="s">
        <v>14005</v>
      </c>
      <c r="G360" s="488" t="s">
        <v>6263</v>
      </c>
      <c r="H360" s="488"/>
      <c r="I360" s="490">
        <v>0</v>
      </c>
      <c r="J360" s="490">
        <v>0</v>
      </c>
      <c r="K360" s="490">
        <v>0</v>
      </c>
      <c r="L360" s="508"/>
      <c r="M360" s="489">
        <v>0</v>
      </c>
      <c r="N360" s="490">
        <v>0</v>
      </c>
      <c r="O360" s="487" t="s">
        <v>5958</v>
      </c>
    </row>
    <row r="361" spans="1:15" ht="30" x14ac:dyDescent="0.25">
      <c r="A361" s="489">
        <v>438</v>
      </c>
      <c r="B361" s="488" t="s">
        <v>9105</v>
      </c>
      <c r="C361" s="489" t="s">
        <v>80</v>
      </c>
      <c r="D361" s="490">
        <v>67407</v>
      </c>
      <c r="E361" s="487"/>
      <c r="F361" s="487" t="s">
        <v>5958</v>
      </c>
      <c r="G361" s="488" t="s">
        <v>25586</v>
      </c>
      <c r="H361" s="488" t="s">
        <v>25583</v>
      </c>
      <c r="I361" s="490">
        <v>56644.54</v>
      </c>
      <c r="J361" s="490">
        <v>0.19</v>
      </c>
      <c r="K361" s="490">
        <v>67407</v>
      </c>
      <c r="L361" s="508">
        <v>44596</v>
      </c>
      <c r="M361" s="489">
        <v>1</v>
      </c>
      <c r="N361" s="490">
        <v>56644.54</v>
      </c>
      <c r="O361" s="487" t="s">
        <v>25582</v>
      </c>
    </row>
    <row r="362" spans="1:15" ht="30" x14ac:dyDescent="0.25">
      <c r="A362" s="489">
        <v>439</v>
      </c>
      <c r="B362" s="488" t="s">
        <v>3239</v>
      </c>
      <c r="C362" s="489" t="s">
        <v>87</v>
      </c>
      <c r="D362" s="490">
        <v>0</v>
      </c>
      <c r="E362" s="487"/>
      <c r="F362" s="487" t="s">
        <v>5958</v>
      </c>
      <c r="G362" s="488" t="s">
        <v>6039</v>
      </c>
      <c r="H362" s="488"/>
      <c r="I362" s="490">
        <v>0</v>
      </c>
      <c r="J362" s="490">
        <v>0</v>
      </c>
      <c r="K362" s="490">
        <v>0</v>
      </c>
      <c r="L362" s="508"/>
      <c r="M362" s="489">
        <v>0</v>
      </c>
      <c r="N362" s="490">
        <v>0</v>
      </c>
      <c r="O362" s="487" t="s">
        <v>5958</v>
      </c>
    </row>
    <row r="363" spans="1:15" ht="30" x14ac:dyDescent="0.25">
      <c r="A363" s="489">
        <v>440</v>
      </c>
      <c r="B363" s="488" t="s">
        <v>14003</v>
      </c>
      <c r="C363" s="489" t="s">
        <v>87</v>
      </c>
      <c r="D363" s="490">
        <v>0</v>
      </c>
      <c r="E363" s="487"/>
      <c r="F363" s="487" t="s">
        <v>14004</v>
      </c>
      <c r="G363" s="488" t="s">
        <v>6293</v>
      </c>
      <c r="H363" s="488"/>
      <c r="I363" s="490">
        <v>0</v>
      </c>
      <c r="J363" s="490">
        <v>0</v>
      </c>
      <c r="K363" s="490">
        <v>0</v>
      </c>
      <c r="L363" s="508"/>
      <c r="M363" s="489">
        <v>0</v>
      </c>
      <c r="N363" s="490">
        <v>0</v>
      </c>
      <c r="O363" s="487" t="s">
        <v>5958</v>
      </c>
    </row>
    <row r="364" spans="1:15" x14ac:dyDescent="0.25">
      <c r="A364" s="489">
        <v>441</v>
      </c>
      <c r="B364" s="488" t="s">
        <v>1042</v>
      </c>
      <c r="C364" s="489" t="s">
        <v>87</v>
      </c>
      <c r="D364" s="490">
        <v>0</v>
      </c>
      <c r="E364" s="487"/>
      <c r="F364" s="487" t="s">
        <v>14002</v>
      </c>
      <c r="G364" s="488" t="s">
        <v>6066</v>
      </c>
      <c r="H364" s="488"/>
      <c r="I364" s="490">
        <v>0</v>
      </c>
      <c r="J364" s="490">
        <v>0</v>
      </c>
      <c r="K364" s="490">
        <v>0</v>
      </c>
      <c r="L364" s="508"/>
      <c r="M364" s="489">
        <v>0</v>
      </c>
      <c r="N364" s="490">
        <v>0</v>
      </c>
      <c r="O364" s="487" t="s">
        <v>5958</v>
      </c>
    </row>
    <row r="365" spans="1:15" x14ac:dyDescent="0.25">
      <c r="A365" s="489">
        <v>442</v>
      </c>
      <c r="B365" s="488" t="s">
        <v>1041</v>
      </c>
      <c r="C365" s="489" t="s">
        <v>87</v>
      </c>
      <c r="D365" s="490">
        <v>0</v>
      </c>
      <c r="E365" s="487"/>
      <c r="F365" s="487" t="s">
        <v>14001</v>
      </c>
      <c r="G365" s="488" t="s">
        <v>6066</v>
      </c>
      <c r="H365" s="488"/>
      <c r="I365" s="490">
        <v>0</v>
      </c>
      <c r="J365" s="490">
        <v>0</v>
      </c>
      <c r="K365" s="490">
        <v>0</v>
      </c>
      <c r="L365" s="508"/>
      <c r="M365" s="489">
        <v>0</v>
      </c>
      <c r="N365" s="490">
        <v>0</v>
      </c>
      <c r="O365" s="487" t="s">
        <v>5958</v>
      </c>
    </row>
    <row r="366" spans="1:15" x14ac:dyDescent="0.25">
      <c r="A366" s="489">
        <v>446</v>
      </c>
      <c r="B366" s="488" t="s">
        <v>1057</v>
      </c>
      <c r="C366" s="489" t="s">
        <v>87</v>
      </c>
      <c r="D366" s="490">
        <v>0</v>
      </c>
      <c r="E366" s="487"/>
      <c r="F366" s="487" t="s">
        <v>5958</v>
      </c>
      <c r="G366" s="488" t="s">
        <v>6066</v>
      </c>
      <c r="H366" s="488"/>
      <c r="I366" s="490">
        <v>0</v>
      </c>
      <c r="J366" s="490">
        <v>0</v>
      </c>
      <c r="K366" s="490">
        <v>0</v>
      </c>
      <c r="L366" s="508"/>
      <c r="M366" s="489">
        <v>0</v>
      </c>
      <c r="N366" s="490">
        <v>0</v>
      </c>
      <c r="O366" s="487" t="s">
        <v>5958</v>
      </c>
    </row>
    <row r="367" spans="1:15" x14ac:dyDescent="0.25">
      <c r="A367" s="489">
        <v>447</v>
      </c>
      <c r="B367" s="488" t="s">
        <v>13999</v>
      </c>
      <c r="C367" s="489" t="s">
        <v>87</v>
      </c>
      <c r="D367" s="490">
        <v>0</v>
      </c>
      <c r="E367" s="487"/>
      <c r="F367" s="487" t="s">
        <v>14000</v>
      </c>
      <c r="G367" s="488" t="s">
        <v>6011</v>
      </c>
      <c r="H367" s="488"/>
      <c r="I367" s="490">
        <v>0</v>
      </c>
      <c r="J367" s="490">
        <v>0</v>
      </c>
      <c r="K367" s="490">
        <v>0</v>
      </c>
      <c r="L367" s="508"/>
      <c r="M367" s="489">
        <v>0</v>
      </c>
      <c r="N367" s="490">
        <v>0</v>
      </c>
      <c r="O367" s="487" t="s">
        <v>5958</v>
      </c>
    </row>
    <row r="368" spans="1:15" ht="30" x14ac:dyDescent="0.25">
      <c r="A368" s="489">
        <v>448</v>
      </c>
      <c r="B368" s="488" t="s">
        <v>13998</v>
      </c>
      <c r="C368" s="489" t="s">
        <v>87</v>
      </c>
      <c r="D368" s="490">
        <v>0</v>
      </c>
      <c r="E368" s="487"/>
      <c r="F368" s="487" t="s">
        <v>5958</v>
      </c>
      <c r="G368" s="488" t="s">
        <v>6115</v>
      </c>
      <c r="H368" s="488"/>
      <c r="I368" s="490">
        <v>0</v>
      </c>
      <c r="J368" s="490">
        <v>0</v>
      </c>
      <c r="K368" s="490">
        <v>0</v>
      </c>
      <c r="L368" s="508"/>
      <c r="M368" s="489">
        <v>0</v>
      </c>
      <c r="N368" s="490">
        <v>0</v>
      </c>
      <c r="O368" s="487" t="s">
        <v>5958</v>
      </c>
    </row>
    <row r="369" spans="1:15" x14ac:dyDescent="0.25">
      <c r="A369" s="489">
        <v>449</v>
      </c>
      <c r="B369" s="488" t="s">
        <v>1059</v>
      </c>
      <c r="C369" s="489" t="s">
        <v>87</v>
      </c>
      <c r="D369" s="490">
        <v>0</v>
      </c>
      <c r="E369" s="487"/>
      <c r="F369" s="487" t="s">
        <v>13997</v>
      </c>
      <c r="G369" s="488" t="s">
        <v>6066</v>
      </c>
      <c r="H369" s="488"/>
      <c r="I369" s="490">
        <v>0</v>
      </c>
      <c r="J369" s="490">
        <v>0</v>
      </c>
      <c r="K369" s="490">
        <v>0</v>
      </c>
      <c r="L369" s="508"/>
      <c r="M369" s="489">
        <v>0</v>
      </c>
      <c r="N369" s="490">
        <v>0</v>
      </c>
      <c r="O369" s="487" t="s">
        <v>5958</v>
      </c>
    </row>
    <row r="370" spans="1:15" x14ac:dyDescent="0.25">
      <c r="A370" s="489">
        <v>450</v>
      </c>
      <c r="B370" s="488" t="s">
        <v>1060</v>
      </c>
      <c r="C370" s="489" t="s">
        <v>87</v>
      </c>
      <c r="D370" s="490">
        <v>0</v>
      </c>
      <c r="E370" s="487"/>
      <c r="F370" s="487" t="s">
        <v>5958</v>
      </c>
      <c r="G370" s="488" t="s">
        <v>6066</v>
      </c>
      <c r="H370" s="488"/>
      <c r="I370" s="490">
        <v>0</v>
      </c>
      <c r="J370" s="490">
        <v>0</v>
      </c>
      <c r="K370" s="490">
        <v>0</v>
      </c>
      <c r="L370" s="508"/>
      <c r="M370" s="489">
        <v>0</v>
      </c>
      <c r="N370" s="490">
        <v>0</v>
      </c>
      <c r="O370" s="487" t="s">
        <v>5958</v>
      </c>
    </row>
    <row r="371" spans="1:15" ht="45" x14ac:dyDescent="0.25">
      <c r="A371" s="489">
        <v>451</v>
      </c>
      <c r="B371" s="488" t="s">
        <v>2552</v>
      </c>
      <c r="C371" s="489" t="s">
        <v>87</v>
      </c>
      <c r="D371" s="490">
        <v>6312</v>
      </c>
      <c r="E371" s="487"/>
      <c r="F371" s="487" t="s">
        <v>7174</v>
      </c>
      <c r="G371" s="488" t="s">
        <v>25584</v>
      </c>
      <c r="H371" s="488" t="s">
        <v>5976</v>
      </c>
      <c r="I371" s="490">
        <v>5304.2</v>
      </c>
      <c r="J371" s="490">
        <v>0.19</v>
      </c>
      <c r="K371" s="490">
        <v>6312</v>
      </c>
      <c r="L371" s="508">
        <v>45427</v>
      </c>
      <c r="M371" s="489">
        <v>1</v>
      </c>
      <c r="N371" s="490">
        <v>5304.2</v>
      </c>
      <c r="O371" s="487" t="s">
        <v>25582</v>
      </c>
    </row>
    <row r="372" spans="1:15" x14ac:dyDescent="0.25">
      <c r="A372" s="489">
        <v>452</v>
      </c>
      <c r="B372" s="488" t="s">
        <v>3136</v>
      </c>
      <c r="C372" s="489" t="s">
        <v>92</v>
      </c>
      <c r="D372" s="490">
        <v>0</v>
      </c>
      <c r="E372" s="487"/>
      <c r="F372" s="487" t="s">
        <v>8572</v>
      </c>
      <c r="G372" s="488" t="s">
        <v>6197</v>
      </c>
      <c r="H372" s="488"/>
      <c r="I372" s="490">
        <v>0</v>
      </c>
      <c r="J372" s="490">
        <v>0</v>
      </c>
      <c r="K372" s="490">
        <v>0</v>
      </c>
      <c r="L372" s="508"/>
      <c r="M372" s="489">
        <v>0</v>
      </c>
      <c r="N372" s="490">
        <v>0</v>
      </c>
      <c r="O372" s="487" t="s">
        <v>5958</v>
      </c>
    </row>
    <row r="373" spans="1:15" x14ac:dyDescent="0.25">
      <c r="A373" s="489">
        <v>453</v>
      </c>
      <c r="B373" s="488" t="s">
        <v>1040</v>
      </c>
      <c r="C373" s="489" t="s">
        <v>87</v>
      </c>
      <c r="D373" s="490">
        <v>0</v>
      </c>
      <c r="E373" s="487"/>
      <c r="F373" s="487" t="s">
        <v>13996</v>
      </c>
      <c r="G373" s="488" t="s">
        <v>6066</v>
      </c>
      <c r="H373" s="488"/>
      <c r="I373" s="490">
        <v>0</v>
      </c>
      <c r="J373" s="490">
        <v>0</v>
      </c>
      <c r="K373" s="490">
        <v>0</v>
      </c>
      <c r="L373" s="508"/>
      <c r="M373" s="489">
        <v>0</v>
      </c>
      <c r="N373" s="490">
        <v>0</v>
      </c>
      <c r="O373" s="487" t="s">
        <v>5958</v>
      </c>
    </row>
    <row r="374" spans="1:15" x14ac:dyDescent="0.25">
      <c r="A374" s="489">
        <v>454</v>
      </c>
      <c r="B374" s="488" t="s">
        <v>1500</v>
      </c>
      <c r="C374" s="489" t="s">
        <v>659</v>
      </c>
      <c r="D374" s="490">
        <v>0</v>
      </c>
      <c r="E374" s="487"/>
      <c r="F374" s="487" t="s">
        <v>13995</v>
      </c>
      <c r="G374" s="488" t="s">
        <v>7046</v>
      </c>
      <c r="H374" s="488"/>
      <c r="I374" s="490">
        <v>0</v>
      </c>
      <c r="J374" s="490">
        <v>0</v>
      </c>
      <c r="K374" s="490">
        <v>0</v>
      </c>
      <c r="L374" s="508"/>
      <c r="M374" s="489">
        <v>0</v>
      </c>
      <c r="N374" s="490">
        <v>0</v>
      </c>
      <c r="O374" s="487" t="s">
        <v>5958</v>
      </c>
    </row>
    <row r="375" spans="1:15" ht="30" x14ac:dyDescent="0.25">
      <c r="A375" s="489">
        <v>455</v>
      </c>
      <c r="B375" s="488" t="s">
        <v>13994</v>
      </c>
      <c r="C375" s="489" t="s">
        <v>80</v>
      </c>
      <c r="D375" s="490">
        <v>0</v>
      </c>
      <c r="E375" s="487"/>
      <c r="F375" s="487" t="s">
        <v>5958</v>
      </c>
      <c r="G375" s="488" t="s">
        <v>6096</v>
      </c>
      <c r="H375" s="488"/>
      <c r="I375" s="490">
        <v>0</v>
      </c>
      <c r="J375" s="490">
        <v>0</v>
      </c>
      <c r="K375" s="490">
        <v>0</v>
      </c>
      <c r="L375" s="508"/>
      <c r="M375" s="489">
        <v>0</v>
      </c>
      <c r="N375" s="490">
        <v>0</v>
      </c>
      <c r="O375" s="487" t="s">
        <v>5958</v>
      </c>
    </row>
    <row r="376" spans="1:15" ht="45" x14ac:dyDescent="0.25">
      <c r="A376" s="489">
        <v>456</v>
      </c>
      <c r="B376" s="488" t="s">
        <v>2296</v>
      </c>
      <c r="C376" s="489" t="s">
        <v>87</v>
      </c>
      <c r="D376" s="490">
        <v>40415.01</v>
      </c>
      <c r="E376" s="487"/>
      <c r="F376" s="487" t="s">
        <v>7641</v>
      </c>
      <c r="G376" s="488" t="s">
        <v>25584</v>
      </c>
      <c r="H376" s="488" t="s">
        <v>5976</v>
      </c>
      <c r="I376" s="490">
        <v>33962.19</v>
      </c>
      <c r="J376" s="490">
        <v>0.19</v>
      </c>
      <c r="K376" s="490">
        <v>40415.01</v>
      </c>
      <c r="L376" s="508">
        <v>45427</v>
      </c>
      <c r="M376" s="489">
        <v>1</v>
      </c>
      <c r="N376" s="490">
        <v>33962.19</v>
      </c>
      <c r="O376" s="487" t="s">
        <v>25582</v>
      </c>
    </row>
    <row r="377" spans="1:15" ht="45" x14ac:dyDescent="0.25">
      <c r="A377" s="489">
        <v>457</v>
      </c>
      <c r="B377" s="488" t="s">
        <v>7639</v>
      </c>
      <c r="C377" s="489" t="s">
        <v>87</v>
      </c>
      <c r="D377" s="490">
        <v>77608</v>
      </c>
      <c r="E377" s="487"/>
      <c r="F377" s="487" t="s">
        <v>7640</v>
      </c>
      <c r="G377" s="488" t="s">
        <v>25584</v>
      </c>
      <c r="H377" s="488" t="s">
        <v>5980</v>
      </c>
      <c r="I377" s="490">
        <v>65216.81</v>
      </c>
      <c r="J377" s="490">
        <v>0.19</v>
      </c>
      <c r="K377" s="490">
        <v>77608</v>
      </c>
      <c r="L377" s="508">
        <v>45427</v>
      </c>
      <c r="M377" s="489">
        <v>1</v>
      </c>
      <c r="N377" s="490">
        <v>65216.81</v>
      </c>
      <c r="O377" s="487" t="s">
        <v>25582</v>
      </c>
    </row>
    <row r="378" spans="1:15" ht="45" x14ac:dyDescent="0.25">
      <c r="A378" s="489">
        <v>458</v>
      </c>
      <c r="B378" s="488" t="s">
        <v>7637</v>
      </c>
      <c r="C378" s="489" t="s">
        <v>87</v>
      </c>
      <c r="D378" s="490">
        <v>559</v>
      </c>
      <c r="E378" s="487"/>
      <c r="F378" s="487" t="s">
        <v>7638</v>
      </c>
      <c r="G378" s="488" t="s">
        <v>25584</v>
      </c>
      <c r="H378" s="488" t="s">
        <v>5976</v>
      </c>
      <c r="I378" s="490">
        <v>469.75</v>
      </c>
      <c r="J378" s="490">
        <v>0.19</v>
      </c>
      <c r="K378" s="490">
        <v>559</v>
      </c>
      <c r="L378" s="508">
        <v>45427</v>
      </c>
      <c r="M378" s="489">
        <v>1</v>
      </c>
      <c r="N378" s="490">
        <v>469.75</v>
      </c>
      <c r="O378" s="487" t="s">
        <v>25582</v>
      </c>
    </row>
    <row r="379" spans="1:15" ht="45" x14ac:dyDescent="0.25">
      <c r="A379" s="489">
        <v>459</v>
      </c>
      <c r="B379" s="488" t="s">
        <v>2506</v>
      </c>
      <c r="C379" s="489" t="s">
        <v>87</v>
      </c>
      <c r="D379" s="490">
        <v>885</v>
      </c>
      <c r="E379" s="487"/>
      <c r="F379" s="487" t="s">
        <v>7173</v>
      </c>
      <c r="G379" s="488" t="s">
        <v>25584</v>
      </c>
      <c r="H379" s="488" t="s">
        <v>5976</v>
      </c>
      <c r="I379" s="490">
        <v>743.7</v>
      </c>
      <c r="J379" s="490">
        <v>0.19</v>
      </c>
      <c r="K379" s="490">
        <v>885</v>
      </c>
      <c r="L379" s="508">
        <v>45427</v>
      </c>
      <c r="M379" s="489">
        <v>1</v>
      </c>
      <c r="N379" s="490">
        <v>743.7</v>
      </c>
      <c r="O379" s="487" t="s">
        <v>25582</v>
      </c>
    </row>
    <row r="380" spans="1:15" ht="30" x14ac:dyDescent="0.25">
      <c r="A380" s="489">
        <v>460</v>
      </c>
      <c r="B380" s="488" t="s">
        <v>872</v>
      </c>
      <c r="C380" s="489" t="s">
        <v>309</v>
      </c>
      <c r="D380" s="490">
        <v>0</v>
      </c>
      <c r="E380" s="487"/>
      <c r="F380" s="487" t="s">
        <v>5958</v>
      </c>
      <c r="G380" s="488" t="s">
        <v>6055</v>
      </c>
      <c r="H380" s="488"/>
      <c r="I380" s="490">
        <v>0</v>
      </c>
      <c r="J380" s="490">
        <v>0</v>
      </c>
      <c r="K380" s="490">
        <v>0</v>
      </c>
      <c r="L380" s="508"/>
      <c r="M380" s="489">
        <v>0</v>
      </c>
      <c r="N380" s="490">
        <v>0</v>
      </c>
      <c r="O380" s="487" t="s">
        <v>5958</v>
      </c>
    </row>
    <row r="381" spans="1:15" x14ac:dyDescent="0.25">
      <c r="A381" s="489">
        <v>462</v>
      </c>
      <c r="B381" s="488" t="s">
        <v>1021</v>
      </c>
      <c r="C381" s="489" t="s">
        <v>309</v>
      </c>
      <c r="D381" s="490">
        <v>0</v>
      </c>
      <c r="E381" s="487"/>
      <c r="F381" s="487" t="s">
        <v>5958</v>
      </c>
      <c r="G381" s="488" t="s">
        <v>8121</v>
      </c>
      <c r="H381" s="488"/>
      <c r="I381" s="490">
        <v>0</v>
      </c>
      <c r="J381" s="490">
        <v>0</v>
      </c>
      <c r="K381" s="490">
        <v>0</v>
      </c>
      <c r="L381" s="508"/>
      <c r="M381" s="489">
        <v>0</v>
      </c>
      <c r="N381" s="490">
        <v>0</v>
      </c>
      <c r="O381" s="487" t="s">
        <v>5958</v>
      </c>
    </row>
    <row r="382" spans="1:15" x14ac:dyDescent="0.25">
      <c r="A382" s="489">
        <v>463</v>
      </c>
      <c r="B382" s="488" t="s">
        <v>1022</v>
      </c>
      <c r="C382" s="489" t="s">
        <v>87</v>
      </c>
      <c r="D382" s="490">
        <v>0</v>
      </c>
      <c r="E382" s="487"/>
      <c r="F382" s="487" t="s">
        <v>5958</v>
      </c>
      <c r="G382" s="488" t="s">
        <v>8121</v>
      </c>
      <c r="H382" s="488"/>
      <c r="I382" s="490">
        <v>0</v>
      </c>
      <c r="J382" s="490">
        <v>0</v>
      </c>
      <c r="K382" s="490">
        <v>0</v>
      </c>
      <c r="L382" s="508"/>
      <c r="M382" s="489">
        <v>0</v>
      </c>
      <c r="N382" s="490">
        <v>0</v>
      </c>
      <c r="O382" s="487" t="s">
        <v>5958</v>
      </c>
    </row>
    <row r="383" spans="1:15" ht="45" x14ac:dyDescent="0.25">
      <c r="A383" s="489">
        <v>465</v>
      </c>
      <c r="B383" s="488" t="s">
        <v>1080</v>
      </c>
      <c r="C383" s="489" t="s">
        <v>87</v>
      </c>
      <c r="D383" s="490">
        <v>77942</v>
      </c>
      <c r="E383" s="487"/>
      <c r="F383" s="487" t="s">
        <v>5958</v>
      </c>
      <c r="G383" s="488" t="s">
        <v>6137</v>
      </c>
      <c r="H383" s="488" t="s">
        <v>5980</v>
      </c>
      <c r="I383" s="490">
        <v>65497.48</v>
      </c>
      <c r="J383" s="490">
        <v>0.19</v>
      </c>
      <c r="K383" s="490">
        <v>77942</v>
      </c>
      <c r="L383" s="508">
        <v>44993</v>
      </c>
      <c r="M383" s="489">
        <v>1</v>
      </c>
      <c r="N383" s="490">
        <v>65497.48</v>
      </c>
      <c r="O383" s="487" t="s">
        <v>25582</v>
      </c>
    </row>
    <row r="384" spans="1:15" ht="30" x14ac:dyDescent="0.25">
      <c r="A384" s="489">
        <v>466</v>
      </c>
      <c r="B384" s="488" t="s">
        <v>6862</v>
      </c>
      <c r="C384" s="489" t="s">
        <v>87</v>
      </c>
      <c r="D384" s="490">
        <v>46145</v>
      </c>
      <c r="E384" s="487"/>
      <c r="F384" s="487" t="s">
        <v>6863</v>
      </c>
      <c r="G384" s="488" t="s">
        <v>6291</v>
      </c>
      <c r="H384" s="488" t="s">
        <v>25583</v>
      </c>
      <c r="I384" s="490">
        <v>38777.31</v>
      </c>
      <c r="J384" s="490">
        <v>0.19</v>
      </c>
      <c r="K384" s="490">
        <v>46145</v>
      </c>
      <c r="L384" s="508">
        <v>44585</v>
      </c>
      <c r="M384" s="489">
        <v>1</v>
      </c>
      <c r="N384" s="490">
        <v>38777.31</v>
      </c>
      <c r="O384" s="487" t="s">
        <v>25582</v>
      </c>
    </row>
    <row r="385" spans="1:15" x14ac:dyDescent="0.25">
      <c r="A385" s="489">
        <v>468</v>
      </c>
      <c r="B385" s="488" t="s">
        <v>12004</v>
      </c>
      <c r="C385" s="489" t="s">
        <v>87</v>
      </c>
      <c r="D385" s="490">
        <v>0</v>
      </c>
      <c r="E385" s="487"/>
      <c r="F385" s="487" t="s">
        <v>5958</v>
      </c>
      <c r="G385" s="488" t="s">
        <v>6342</v>
      </c>
      <c r="H385" s="488"/>
      <c r="I385" s="490">
        <v>0</v>
      </c>
      <c r="J385" s="490">
        <v>0</v>
      </c>
      <c r="K385" s="490">
        <v>0</v>
      </c>
      <c r="L385" s="508"/>
      <c r="M385" s="489">
        <v>0</v>
      </c>
      <c r="N385" s="490">
        <v>0</v>
      </c>
      <c r="O385" s="487" t="s">
        <v>5958</v>
      </c>
    </row>
    <row r="386" spans="1:15" x14ac:dyDescent="0.25">
      <c r="A386" s="489">
        <v>469</v>
      </c>
      <c r="B386" s="488" t="s">
        <v>1084</v>
      </c>
      <c r="C386" s="489" t="s">
        <v>87</v>
      </c>
      <c r="D386" s="490">
        <v>0</v>
      </c>
      <c r="E386" s="487"/>
      <c r="F386" s="487" t="s">
        <v>5958</v>
      </c>
      <c r="G386" s="488" t="s">
        <v>6291</v>
      </c>
      <c r="H386" s="488"/>
      <c r="I386" s="490">
        <v>0</v>
      </c>
      <c r="J386" s="490">
        <v>0</v>
      </c>
      <c r="K386" s="490">
        <v>0</v>
      </c>
      <c r="L386" s="508"/>
      <c r="M386" s="489">
        <v>0</v>
      </c>
      <c r="N386" s="490">
        <v>0</v>
      </c>
      <c r="O386" s="487" t="s">
        <v>5958</v>
      </c>
    </row>
    <row r="387" spans="1:15" ht="30" x14ac:dyDescent="0.25">
      <c r="A387" s="489">
        <v>472</v>
      </c>
      <c r="B387" s="488" t="s">
        <v>1090</v>
      </c>
      <c r="C387" s="489" t="s">
        <v>87</v>
      </c>
      <c r="D387" s="490">
        <v>12111</v>
      </c>
      <c r="E387" s="487"/>
      <c r="F387" s="487" t="s">
        <v>8951</v>
      </c>
      <c r="G387" s="488" t="s">
        <v>6137</v>
      </c>
      <c r="H387" s="488" t="s">
        <v>25583</v>
      </c>
      <c r="I387" s="490">
        <v>10177.31</v>
      </c>
      <c r="J387" s="490">
        <v>0.19</v>
      </c>
      <c r="K387" s="490">
        <v>12111</v>
      </c>
      <c r="L387" s="508">
        <v>44589</v>
      </c>
      <c r="M387" s="489">
        <v>1</v>
      </c>
      <c r="N387" s="490">
        <v>10177.31</v>
      </c>
      <c r="O387" s="487" t="s">
        <v>25582</v>
      </c>
    </row>
    <row r="388" spans="1:15" ht="45" x14ac:dyDescent="0.25">
      <c r="A388" s="489">
        <v>473</v>
      </c>
      <c r="B388" s="488" t="s">
        <v>7635</v>
      </c>
      <c r="C388" s="489" t="s">
        <v>87</v>
      </c>
      <c r="D388" s="490">
        <v>2200</v>
      </c>
      <c r="E388" s="487"/>
      <c r="F388" s="487" t="s">
        <v>7636</v>
      </c>
      <c r="G388" s="488" t="s">
        <v>6137</v>
      </c>
      <c r="H388" s="488" t="s">
        <v>5980</v>
      </c>
      <c r="I388" s="490">
        <v>1848.74</v>
      </c>
      <c r="J388" s="490">
        <v>0.19</v>
      </c>
      <c r="K388" s="490">
        <v>2200</v>
      </c>
      <c r="L388" s="508">
        <v>45491</v>
      </c>
      <c r="M388" s="489">
        <v>1</v>
      </c>
      <c r="N388" s="490">
        <v>1848.74</v>
      </c>
      <c r="O388" s="487" t="s">
        <v>25582</v>
      </c>
    </row>
    <row r="389" spans="1:15" ht="45" x14ac:dyDescent="0.25">
      <c r="A389" s="489">
        <v>474</v>
      </c>
      <c r="B389" s="488" t="s">
        <v>6598</v>
      </c>
      <c r="C389" s="489" t="s">
        <v>87</v>
      </c>
      <c r="D389" s="490">
        <v>1850</v>
      </c>
      <c r="E389" s="487"/>
      <c r="F389" s="487" t="s">
        <v>6429</v>
      </c>
      <c r="G389" s="488" t="s">
        <v>6137</v>
      </c>
      <c r="H389" s="488" t="s">
        <v>5980</v>
      </c>
      <c r="I389" s="490">
        <v>1554.62</v>
      </c>
      <c r="J389" s="490">
        <v>0.19</v>
      </c>
      <c r="K389" s="490">
        <v>1850</v>
      </c>
      <c r="L389" s="508">
        <v>44993</v>
      </c>
      <c r="M389" s="489">
        <v>1</v>
      </c>
      <c r="N389" s="490">
        <v>1554.62</v>
      </c>
      <c r="O389" s="487" t="s">
        <v>25582</v>
      </c>
    </row>
    <row r="390" spans="1:15" x14ac:dyDescent="0.25">
      <c r="A390" s="489">
        <v>475</v>
      </c>
      <c r="B390" s="488" t="s">
        <v>1087</v>
      </c>
      <c r="C390" s="489" t="s">
        <v>87</v>
      </c>
      <c r="D390" s="490">
        <v>0</v>
      </c>
      <c r="E390" s="487"/>
      <c r="F390" s="487" t="s">
        <v>13993</v>
      </c>
      <c r="G390" s="488" t="s">
        <v>6137</v>
      </c>
      <c r="H390" s="488"/>
      <c r="I390" s="490">
        <v>0</v>
      </c>
      <c r="J390" s="490">
        <v>0</v>
      </c>
      <c r="K390" s="490">
        <v>0</v>
      </c>
      <c r="L390" s="508"/>
      <c r="M390" s="489">
        <v>0</v>
      </c>
      <c r="N390" s="490">
        <v>0</v>
      </c>
      <c r="O390" s="487" t="s">
        <v>5958</v>
      </c>
    </row>
    <row r="391" spans="1:15" ht="45" x14ac:dyDescent="0.25">
      <c r="A391" s="489">
        <v>476</v>
      </c>
      <c r="B391" s="488" t="s">
        <v>1097</v>
      </c>
      <c r="C391" s="489" t="s">
        <v>87</v>
      </c>
      <c r="D391" s="490">
        <v>7617</v>
      </c>
      <c r="E391" s="487"/>
      <c r="F391" s="487" t="s">
        <v>6410</v>
      </c>
      <c r="G391" s="488" t="s">
        <v>6137</v>
      </c>
      <c r="H391" s="488" t="s">
        <v>5976</v>
      </c>
      <c r="I391" s="490">
        <v>6400.84</v>
      </c>
      <c r="J391" s="490">
        <v>0.19</v>
      </c>
      <c r="K391" s="490">
        <v>7617</v>
      </c>
      <c r="L391" s="508">
        <v>44993</v>
      </c>
      <c r="M391" s="489">
        <v>1</v>
      </c>
      <c r="N391" s="490">
        <v>6400.84</v>
      </c>
      <c r="O391" s="487" t="s">
        <v>25582</v>
      </c>
    </row>
    <row r="392" spans="1:15" ht="30" x14ac:dyDescent="0.25">
      <c r="A392" s="489">
        <v>477</v>
      </c>
      <c r="B392" s="488" t="s">
        <v>1134</v>
      </c>
      <c r="C392" s="489" t="s">
        <v>87</v>
      </c>
      <c r="D392" s="490">
        <v>0</v>
      </c>
      <c r="E392" s="487"/>
      <c r="F392" s="487" t="s">
        <v>5958</v>
      </c>
      <c r="G392" s="488" t="s">
        <v>6052</v>
      </c>
      <c r="H392" s="488"/>
      <c r="I392" s="490">
        <v>0</v>
      </c>
      <c r="J392" s="490">
        <v>0</v>
      </c>
      <c r="K392" s="490">
        <v>0</v>
      </c>
      <c r="L392" s="508"/>
      <c r="M392" s="489">
        <v>0</v>
      </c>
      <c r="N392" s="490">
        <v>0</v>
      </c>
      <c r="O392" s="487" t="s">
        <v>5958</v>
      </c>
    </row>
    <row r="393" spans="1:15" ht="30" x14ac:dyDescent="0.25">
      <c r="A393" s="489">
        <v>478</v>
      </c>
      <c r="B393" s="488" t="s">
        <v>1110</v>
      </c>
      <c r="C393" s="489" t="s">
        <v>87</v>
      </c>
      <c r="D393" s="490">
        <v>11269</v>
      </c>
      <c r="E393" s="487"/>
      <c r="F393" s="487" t="s">
        <v>5958</v>
      </c>
      <c r="G393" s="488" t="s">
        <v>6291</v>
      </c>
      <c r="H393" s="488" t="s">
        <v>25583</v>
      </c>
      <c r="I393" s="490">
        <v>9469.75</v>
      </c>
      <c r="J393" s="490">
        <v>0.19</v>
      </c>
      <c r="K393" s="490">
        <v>11269</v>
      </c>
      <c r="L393" s="508">
        <v>45009</v>
      </c>
      <c r="M393" s="489">
        <v>1</v>
      </c>
      <c r="N393" s="490">
        <v>9469.75</v>
      </c>
      <c r="O393" s="487" t="s">
        <v>25582</v>
      </c>
    </row>
    <row r="394" spans="1:15" x14ac:dyDescent="0.25">
      <c r="A394" s="489">
        <v>479</v>
      </c>
      <c r="B394" s="488" t="s">
        <v>13992</v>
      </c>
      <c r="C394" s="489" t="s">
        <v>87</v>
      </c>
      <c r="D394" s="490">
        <v>0</v>
      </c>
      <c r="E394" s="487"/>
      <c r="F394" s="487" t="s">
        <v>5958</v>
      </c>
      <c r="G394" s="488" t="s">
        <v>6291</v>
      </c>
      <c r="H394" s="488"/>
      <c r="I394" s="490">
        <v>0</v>
      </c>
      <c r="J394" s="490">
        <v>0</v>
      </c>
      <c r="K394" s="490">
        <v>0</v>
      </c>
      <c r="L394" s="508"/>
      <c r="M394" s="489">
        <v>0</v>
      </c>
      <c r="N394" s="490">
        <v>0</v>
      </c>
      <c r="O394" s="487" t="s">
        <v>5958</v>
      </c>
    </row>
    <row r="395" spans="1:15" ht="30" x14ac:dyDescent="0.25">
      <c r="A395" s="489">
        <v>480</v>
      </c>
      <c r="B395" s="488" t="s">
        <v>13991</v>
      </c>
      <c r="C395" s="489" t="s">
        <v>87</v>
      </c>
      <c r="D395" s="490">
        <v>0</v>
      </c>
      <c r="E395" s="487"/>
      <c r="F395" s="487" t="s">
        <v>5958</v>
      </c>
      <c r="G395" s="488" t="s">
        <v>6052</v>
      </c>
      <c r="H395" s="488"/>
      <c r="I395" s="490">
        <v>0</v>
      </c>
      <c r="J395" s="490">
        <v>0</v>
      </c>
      <c r="K395" s="490">
        <v>0</v>
      </c>
      <c r="L395" s="508"/>
      <c r="M395" s="489">
        <v>0</v>
      </c>
      <c r="N395" s="490">
        <v>0</v>
      </c>
      <c r="O395" s="487" t="s">
        <v>5958</v>
      </c>
    </row>
    <row r="396" spans="1:15" ht="30" x14ac:dyDescent="0.25">
      <c r="A396" s="489">
        <v>481</v>
      </c>
      <c r="B396" s="488" t="s">
        <v>3053</v>
      </c>
      <c r="C396" s="489" t="s">
        <v>87</v>
      </c>
      <c r="D396" s="490">
        <v>0</v>
      </c>
      <c r="E396" s="487"/>
      <c r="F396" s="487" t="s">
        <v>13990</v>
      </c>
      <c r="G396" s="488" t="s">
        <v>6096</v>
      </c>
      <c r="H396" s="488"/>
      <c r="I396" s="490">
        <v>0</v>
      </c>
      <c r="J396" s="490">
        <v>0</v>
      </c>
      <c r="K396" s="490">
        <v>0</v>
      </c>
      <c r="L396" s="508"/>
      <c r="M396" s="489">
        <v>0</v>
      </c>
      <c r="N396" s="490">
        <v>0</v>
      </c>
      <c r="O396" s="487" t="s">
        <v>5958</v>
      </c>
    </row>
    <row r="397" spans="1:15" ht="30" x14ac:dyDescent="0.25">
      <c r="A397" s="489">
        <v>482</v>
      </c>
      <c r="B397" s="488" t="s">
        <v>1136</v>
      </c>
      <c r="C397" s="489" t="s">
        <v>87</v>
      </c>
      <c r="D397" s="490">
        <v>104353</v>
      </c>
      <c r="E397" s="487"/>
      <c r="F397" s="487" t="s">
        <v>6861</v>
      </c>
      <c r="G397" s="488" t="s">
        <v>6291</v>
      </c>
      <c r="H397" s="488" t="s">
        <v>25583</v>
      </c>
      <c r="I397" s="490">
        <v>87691.6</v>
      </c>
      <c r="J397" s="490">
        <v>0.19</v>
      </c>
      <c r="K397" s="490">
        <v>104353</v>
      </c>
      <c r="L397" s="508">
        <v>44585</v>
      </c>
      <c r="M397" s="489">
        <v>1</v>
      </c>
      <c r="N397" s="490">
        <v>87691.6</v>
      </c>
      <c r="O397" s="487" t="s">
        <v>25582</v>
      </c>
    </row>
    <row r="398" spans="1:15" ht="30" x14ac:dyDescent="0.25">
      <c r="A398" s="489">
        <v>483</v>
      </c>
      <c r="B398" s="488" t="s">
        <v>15198</v>
      </c>
      <c r="C398" s="489" t="s">
        <v>87</v>
      </c>
      <c r="D398" s="490">
        <v>548</v>
      </c>
      <c r="E398" s="487"/>
      <c r="F398" s="487" t="s">
        <v>7350</v>
      </c>
      <c r="G398" s="488" t="s">
        <v>6137</v>
      </c>
      <c r="H398" s="488" t="s">
        <v>5989</v>
      </c>
      <c r="I398" s="490">
        <v>460.5</v>
      </c>
      <c r="J398" s="490">
        <v>0.19</v>
      </c>
      <c r="K398" s="490">
        <v>548</v>
      </c>
      <c r="L398" s="508">
        <v>45491</v>
      </c>
      <c r="M398" s="489">
        <v>1</v>
      </c>
      <c r="N398" s="490">
        <v>460.5</v>
      </c>
      <c r="O398" s="487" t="s">
        <v>25582</v>
      </c>
    </row>
    <row r="399" spans="1:15" x14ac:dyDescent="0.25">
      <c r="A399" s="489">
        <v>484</v>
      </c>
      <c r="B399" s="488" t="s">
        <v>1150</v>
      </c>
      <c r="C399" s="489" t="s">
        <v>87</v>
      </c>
      <c r="D399" s="490">
        <v>0</v>
      </c>
      <c r="E399" s="487"/>
      <c r="F399" s="487" t="s">
        <v>13989</v>
      </c>
      <c r="G399" s="488" t="s">
        <v>6291</v>
      </c>
      <c r="H399" s="488"/>
      <c r="I399" s="490">
        <v>0</v>
      </c>
      <c r="J399" s="490">
        <v>0</v>
      </c>
      <c r="K399" s="490">
        <v>0</v>
      </c>
      <c r="L399" s="508"/>
      <c r="M399" s="489">
        <v>0</v>
      </c>
      <c r="N399" s="490">
        <v>0</v>
      </c>
      <c r="O399" s="487" t="s">
        <v>5958</v>
      </c>
    </row>
    <row r="400" spans="1:15" x14ac:dyDescent="0.25">
      <c r="A400" s="489">
        <v>485</v>
      </c>
      <c r="B400" s="488" t="s">
        <v>1152</v>
      </c>
      <c r="C400" s="489" t="s">
        <v>87</v>
      </c>
      <c r="D400" s="490">
        <v>0</v>
      </c>
      <c r="E400" s="487"/>
      <c r="F400" s="487" t="s">
        <v>5958</v>
      </c>
      <c r="G400" s="488" t="s">
        <v>6291</v>
      </c>
      <c r="H400" s="488"/>
      <c r="I400" s="490">
        <v>0</v>
      </c>
      <c r="J400" s="490">
        <v>0</v>
      </c>
      <c r="K400" s="490">
        <v>0</v>
      </c>
      <c r="L400" s="508"/>
      <c r="M400" s="489">
        <v>0</v>
      </c>
      <c r="N400" s="490">
        <v>0</v>
      </c>
      <c r="O400" s="487" t="s">
        <v>5958</v>
      </c>
    </row>
    <row r="401" spans="1:15" x14ac:dyDescent="0.25">
      <c r="A401" s="489">
        <v>486</v>
      </c>
      <c r="B401" s="488" t="s">
        <v>1078</v>
      </c>
      <c r="C401" s="489" t="s">
        <v>87</v>
      </c>
      <c r="D401" s="490">
        <v>0</v>
      </c>
      <c r="E401" s="487"/>
      <c r="F401" s="487" t="s">
        <v>13988</v>
      </c>
      <c r="G401" s="488" t="s">
        <v>6291</v>
      </c>
      <c r="H401" s="488"/>
      <c r="I401" s="490">
        <v>0</v>
      </c>
      <c r="J401" s="490">
        <v>0</v>
      </c>
      <c r="K401" s="490">
        <v>0</v>
      </c>
      <c r="L401" s="508"/>
      <c r="M401" s="489">
        <v>0</v>
      </c>
      <c r="N401" s="490">
        <v>0</v>
      </c>
      <c r="O401" s="487" t="s">
        <v>5958</v>
      </c>
    </row>
    <row r="402" spans="1:15" ht="30" x14ac:dyDescent="0.25">
      <c r="A402" s="489">
        <v>487</v>
      </c>
      <c r="B402" s="488" t="s">
        <v>6859</v>
      </c>
      <c r="C402" s="489" t="s">
        <v>87</v>
      </c>
      <c r="D402" s="490">
        <v>56872</v>
      </c>
      <c r="E402" s="487"/>
      <c r="F402" s="487" t="s">
        <v>6860</v>
      </c>
      <c r="G402" s="488" t="s">
        <v>6291</v>
      </c>
      <c r="H402" s="488" t="s">
        <v>25583</v>
      </c>
      <c r="I402" s="490">
        <v>47791.6</v>
      </c>
      <c r="J402" s="490">
        <v>0.19</v>
      </c>
      <c r="K402" s="490">
        <v>56872</v>
      </c>
      <c r="L402" s="508">
        <v>44592</v>
      </c>
      <c r="M402" s="489">
        <v>1</v>
      </c>
      <c r="N402" s="490">
        <v>47791.6</v>
      </c>
      <c r="O402" s="487" t="s">
        <v>25582</v>
      </c>
    </row>
    <row r="403" spans="1:15" ht="30" x14ac:dyDescent="0.25">
      <c r="A403" s="489">
        <v>488</v>
      </c>
      <c r="B403" s="488" t="s">
        <v>13986</v>
      </c>
      <c r="C403" s="489" t="s">
        <v>87</v>
      </c>
      <c r="D403" s="490">
        <v>0</v>
      </c>
      <c r="E403" s="487"/>
      <c r="F403" s="487" t="s">
        <v>13987</v>
      </c>
      <c r="G403" s="488" t="s">
        <v>6291</v>
      </c>
      <c r="H403" s="488"/>
      <c r="I403" s="490">
        <v>0</v>
      </c>
      <c r="J403" s="490">
        <v>0</v>
      </c>
      <c r="K403" s="490">
        <v>0</v>
      </c>
      <c r="L403" s="508"/>
      <c r="M403" s="489">
        <v>0</v>
      </c>
      <c r="N403" s="490">
        <v>0</v>
      </c>
      <c r="O403" s="487" t="s">
        <v>5958</v>
      </c>
    </row>
    <row r="404" spans="1:15" ht="45" x14ac:dyDescent="0.25">
      <c r="A404" s="489">
        <v>489</v>
      </c>
      <c r="B404" s="488" t="s">
        <v>1163</v>
      </c>
      <c r="C404" s="489" t="s">
        <v>80</v>
      </c>
      <c r="D404" s="490">
        <v>11142.01</v>
      </c>
      <c r="E404" s="487"/>
      <c r="F404" s="487" t="s">
        <v>6350</v>
      </c>
      <c r="G404" s="488" t="s">
        <v>6052</v>
      </c>
      <c r="H404" s="488" t="s">
        <v>5976</v>
      </c>
      <c r="I404" s="490">
        <v>9363.0300000000007</v>
      </c>
      <c r="J404" s="490">
        <v>0.19</v>
      </c>
      <c r="K404" s="490">
        <v>11142.01</v>
      </c>
      <c r="L404" s="508">
        <v>45007</v>
      </c>
      <c r="M404" s="489">
        <v>1</v>
      </c>
      <c r="N404" s="490">
        <v>9363.0300000000007</v>
      </c>
      <c r="O404" s="487" t="s">
        <v>25582</v>
      </c>
    </row>
    <row r="405" spans="1:15" ht="30" x14ac:dyDescent="0.25">
      <c r="A405" s="489">
        <v>490</v>
      </c>
      <c r="B405" s="488" t="s">
        <v>13985</v>
      </c>
      <c r="C405" s="489" t="s">
        <v>87</v>
      </c>
      <c r="D405" s="490">
        <v>0</v>
      </c>
      <c r="E405" s="487"/>
      <c r="F405" s="487" t="s">
        <v>5958</v>
      </c>
      <c r="G405" s="488" t="s">
        <v>6291</v>
      </c>
      <c r="H405" s="488"/>
      <c r="I405" s="490">
        <v>0</v>
      </c>
      <c r="J405" s="490">
        <v>0</v>
      </c>
      <c r="K405" s="490">
        <v>0</v>
      </c>
      <c r="L405" s="508"/>
      <c r="M405" s="489">
        <v>0</v>
      </c>
      <c r="N405" s="490">
        <v>0</v>
      </c>
      <c r="O405" s="487" t="s">
        <v>5958</v>
      </c>
    </row>
    <row r="406" spans="1:15" x14ac:dyDescent="0.25">
      <c r="A406" s="489">
        <v>491</v>
      </c>
      <c r="B406" s="488" t="s">
        <v>1170</v>
      </c>
      <c r="C406" s="489" t="s">
        <v>87</v>
      </c>
      <c r="D406" s="490">
        <v>0</v>
      </c>
      <c r="E406" s="487"/>
      <c r="F406" s="487" t="s">
        <v>13984</v>
      </c>
      <c r="G406" s="488" t="s">
        <v>6291</v>
      </c>
      <c r="H406" s="488"/>
      <c r="I406" s="490">
        <v>0</v>
      </c>
      <c r="J406" s="490">
        <v>0</v>
      </c>
      <c r="K406" s="490">
        <v>0</v>
      </c>
      <c r="L406" s="508"/>
      <c r="M406" s="489">
        <v>0</v>
      </c>
      <c r="N406" s="490">
        <v>0</v>
      </c>
      <c r="O406" s="487" t="s">
        <v>5958</v>
      </c>
    </row>
    <row r="407" spans="1:15" x14ac:dyDescent="0.25">
      <c r="A407" s="489">
        <v>492</v>
      </c>
      <c r="B407" s="488" t="s">
        <v>1175</v>
      </c>
      <c r="C407" s="489" t="s">
        <v>87</v>
      </c>
      <c r="D407" s="490">
        <v>0</v>
      </c>
      <c r="E407" s="487"/>
      <c r="F407" s="487" t="s">
        <v>13983</v>
      </c>
      <c r="G407" s="488" t="s">
        <v>6291</v>
      </c>
      <c r="H407" s="488"/>
      <c r="I407" s="490">
        <v>0</v>
      </c>
      <c r="J407" s="490">
        <v>0</v>
      </c>
      <c r="K407" s="490">
        <v>0</v>
      </c>
      <c r="L407" s="508"/>
      <c r="M407" s="489">
        <v>0</v>
      </c>
      <c r="N407" s="490">
        <v>0</v>
      </c>
      <c r="O407" s="487" t="s">
        <v>5958</v>
      </c>
    </row>
    <row r="408" spans="1:15" ht="30" x14ac:dyDescent="0.25">
      <c r="A408" s="489">
        <v>493</v>
      </c>
      <c r="B408" s="488" t="s">
        <v>3024</v>
      </c>
      <c r="C408" s="489" t="s">
        <v>87</v>
      </c>
      <c r="D408" s="490">
        <v>0</v>
      </c>
      <c r="E408" s="487"/>
      <c r="F408" s="487" t="s">
        <v>11882</v>
      </c>
      <c r="G408" s="488" t="s">
        <v>6096</v>
      </c>
      <c r="H408" s="488"/>
      <c r="I408" s="490">
        <v>0</v>
      </c>
      <c r="J408" s="490">
        <v>0</v>
      </c>
      <c r="K408" s="490">
        <v>0</v>
      </c>
      <c r="L408" s="508"/>
      <c r="M408" s="489">
        <v>0</v>
      </c>
      <c r="N408" s="490">
        <v>0</v>
      </c>
      <c r="O408" s="487" t="s">
        <v>5958</v>
      </c>
    </row>
    <row r="409" spans="1:15" ht="30" x14ac:dyDescent="0.25">
      <c r="A409" s="489">
        <v>494</v>
      </c>
      <c r="B409" s="488" t="s">
        <v>6857</v>
      </c>
      <c r="C409" s="489" t="s">
        <v>87</v>
      </c>
      <c r="D409" s="490">
        <v>7387</v>
      </c>
      <c r="E409" s="487"/>
      <c r="F409" s="487" t="s">
        <v>6858</v>
      </c>
      <c r="G409" s="488" t="s">
        <v>6291</v>
      </c>
      <c r="H409" s="488" t="s">
        <v>25583</v>
      </c>
      <c r="I409" s="490">
        <v>6207.56</v>
      </c>
      <c r="J409" s="490">
        <v>0.19</v>
      </c>
      <c r="K409" s="490">
        <v>7387</v>
      </c>
      <c r="L409" s="508">
        <v>44592</v>
      </c>
      <c r="M409" s="489">
        <v>1</v>
      </c>
      <c r="N409" s="490">
        <v>6207.56</v>
      </c>
      <c r="O409" s="487" t="s">
        <v>25582</v>
      </c>
    </row>
    <row r="410" spans="1:15" x14ac:dyDescent="0.25">
      <c r="A410" s="489">
        <v>495</v>
      </c>
      <c r="B410" s="488" t="s">
        <v>1182</v>
      </c>
      <c r="C410" s="489" t="s">
        <v>87</v>
      </c>
      <c r="D410" s="490">
        <v>0</v>
      </c>
      <c r="E410" s="487"/>
      <c r="F410" s="487" t="s">
        <v>13982</v>
      </c>
      <c r="G410" s="488" t="s">
        <v>6291</v>
      </c>
      <c r="H410" s="488"/>
      <c r="I410" s="490">
        <v>0</v>
      </c>
      <c r="J410" s="490">
        <v>0</v>
      </c>
      <c r="K410" s="490">
        <v>0</v>
      </c>
      <c r="L410" s="508"/>
      <c r="M410" s="489">
        <v>0</v>
      </c>
      <c r="N410" s="490">
        <v>0</v>
      </c>
      <c r="O410" s="487" t="s">
        <v>5958</v>
      </c>
    </row>
    <row r="411" spans="1:15" ht="30" x14ac:dyDescent="0.25">
      <c r="A411" s="489">
        <v>496</v>
      </c>
      <c r="B411" s="488" t="s">
        <v>1184</v>
      </c>
      <c r="C411" s="489" t="s">
        <v>87</v>
      </c>
      <c r="D411" s="490">
        <v>0</v>
      </c>
      <c r="E411" s="487"/>
      <c r="F411" s="487" t="s">
        <v>13981</v>
      </c>
      <c r="G411" s="488" t="s">
        <v>6052</v>
      </c>
      <c r="H411" s="488"/>
      <c r="I411" s="490">
        <v>0</v>
      </c>
      <c r="J411" s="490">
        <v>0</v>
      </c>
      <c r="K411" s="490">
        <v>0</v>
      </c>
      <c r="L411" s="508"/>
      <c r="M411" s="489">
        <v>0</v>
      </c>
      <c r="N411" s="490">
        <v>0</v>
      </c>
      <c r="O411" s="487" t="s">
        <v>5958</v>
      </c>
    </row>
    <row r="412" spans="1:15" x14ac:dyDescent="0.25">
      <c r="A412" s="489">
        <v>497</v>
      </c>
      <c r="B412" s="488" t="s">
        <v>3571</v>
      </c>
      <c r="C412" s="489" t="s">
        <v>80</v>
      </c>
      <c r="D412" s="490">
        <v>0</v>
      </c>
      <c r="E412" s="487"/>
      <c r="F412" s="487" t="s">
        <v>5958</v>
      </c>
      <c r="G412" s="488" t="s">
        <v>6199</v>
      </c>
      <c r="H412" s="488"/>
      <c r="I412" s="490">
        <v>0</v>
      </c>
      <c r="J412" s="490">
        <v>0</v>
      </c>
      <c r="K412" s="490">
        <v>0</v>
      </c>
      <c r="L412" s="508"/>
      <c r="M412" s="489">
        <v>0</v>
      </c>
      <c r="N412" s="490">
        <v>0</v>
      </c>
      <c r="O412" s="487" t="s">
        <v>5958</v>
      </c>
    </row>
    <row r="413" spans="1:15" x14ac:dyDescent="0.25">
      <c r="A413" s="489">
        <v>498</v>
      </c>
      <c r="B413" s="488" t="s">
        <v>1160</v>
      </c>
      <c r="C413" s="489" t="s">
        <v>87</v>
      </c>
      <c r="D413" s="490">
        <v>439900</v>
      </c>
      <c r="E413" s="487"/>
      <c r="F413" s="487" t="s">
        <v>5958</v>
      </c>
      <c r="G413" s="488" t="s">
        <v>6291</v>
      </c>
      <c r="H413" s="488" t="s">
        <v>6072</v>
      </c>
      <c r="I413" s="490">
        <v>379224.14</v>
      </c>
      <c r="J413" s="490">
        <v>0.16</v>
      </c>
      <c r="K413" s="490">
        <v>439900</v>
      </c>
      <c r="L413" s="508">
        <v>44621</v>
      </c>
      <c r="M413" s="489">
        <v>1</v>
      </c>
      <c r="N413" s="490">
        <v>379224.14</v>
      </c>
      <c r="O413" s="487" t="s">
        <v>25582</v>
      </c>
    </row>
    <row r="414" spans="1:15" ht="30" x14ac:dyDescent="0.25">
      <c r="A414" s="489">
        <v>499</v>
      </c>
      <c r="B414" s="488" t="s">
        <v>1201</v>
      </c>
      <c r="C414" s="489" t="s">
        <v>87</v>
      </c>
      <c r="D414" s="490">
        <v>0</v>
      </c>
      <c r="E414" s="487"/>
      <c r="F414" s="487" t="s">
        <v>13980</v>
      </c>
      <c r="G414" s="488" t="s">
        <v>6052</v>
      </c>
      <c r="H414" s="488"/>
      <c r="I414" s="490">
        <v>0</v>
      </c>
      <c r="J414" s="490">
        <v>0</v>
      </c>
      <c r="K414" s="490">
        <v>0</v>
      </c>
      <c r="L414" s="508"/>
      <c r="M414" s="489">
        <v>0</v>
      </c>
      <c r="N414" s="490">
        <v>0</v>
      </c>
      <c r="O414" s="487" t="s">
        <v>5958</v>
      </c>
    </row>
    <row r="415" spans="1:15" x14ac:dyDescent="0.25">
      <c r="A415" s="489">
        <v>500</v>
      </c>
      <c r="B415" s="488" t="s">
        <v>1203</v>
      </c>
      <c r="C415" s="489" t="s">
        <v>87</v>
      </c>
      <c r="D415" s="490">
        <v>0</v>
      </c>
      <c r="E415" s="487"/>
      <c r="F415" s="487" t="s">
        <v>13979</v>
      </c>
      <c r="G415" s="488" t="s">
        <v>6137</v>
      </c>
      <c r="H415" s="488"/>
      <c r="I415" s="490">
        <v>0</v>
      </c>
      <c r="J415" s="490">
        <v>0</v>
      </c>
      <c r="K415" s="490">
        <v>0</v>
      </c>
      <c r="L415" s="508"/>
      <c r="M415" s="489">
        <v>0</v>
      </c>
      <c r="N415" s="490">
        <v>0</v>
      </c>
      <c r="O415" s="487" t="s">
        <v>5958</v>
      </c>
    </row>
    <row r="416" spans="1:15" ht="30" x14ac:dyDescent="0.25">
      <c r="A416" s="489">
        <v>501</v>
      </c>
      <c r="B416" s="488" t="s">
        <v>6855</v>
      </c>
      <c r="C416" s="489" t="s">
        <v>87</v>
      </c>
      <c r="D416" s="490">
        <v>39238</v>
      </c>
      <c r="E416" s="487"/>
      <c r="F416" s="487" t="s">
        <v>6856</v>
      </c>
      <c r="G416" s="488" t="s">
        <v>6291</v>
      </c>
      <c r="H416" s="488" t="s">
        <v>25583</v>
      </c>
      <c r="I416" s="490">
        <v>32973.11</v>
      </c>
      <c r="J416" s="490">
        <v>0.19</v>
      </c>
      <c r="K416" s="490">
        <v>39238</v>
      </c>
      <c r="L416" s="508">
        <v>44585</v>
      </c>
      <c r="M416" s="489">
        <v>1</v>
      </c>
      <c r="N416" s="490">
        <v>32973.11</v>
      </c>
      <c r="O416" s="487" t="s">
        <v>25582</v>
      </c>
    </row>
    <row r="417" spans="1:15" ht="30" x14ac:dyDescent="0.25">
      <c r="A417" s="489">
        <v>502</v>
      </c>
      <c r="B417" s="488" t="s">
        <v>6853</v>
      </c>
      <c r="C417" s="489" t="s">
        <v>87</v>
      </c>
      <c r="D417" s="490">
        <v>50592.01</v>
      </c>
      <c r="E417" s="487"/>
      <c r="F417" s="487" t="s">
        <v>6854</v>
      </c>
      <c r="G417" s="488" t="s">
        <v>6291</v>
      </c>
      <c r="H417" s="488" t="s">
        <v>25583</v>
      </c>
      <c r="I417" s="490">
        <v>42514.29</v>
      </c>
      <c r="J417" s="490">
        <v>0.19</v>
      </c>
      <c r="K417" s="490">
        <v>50592.01</v>
      </c>
      <c r="L417" s="508">
        <v>44585</v>
      </c>
      <c r="M417" s="489">
        <v>1</v>
      </c>
      <c r="N417" s="490">
        <v>42514.29</v>
      </c>
      <c r="O417" s="487" t="s">
        <v>25582</v>
      </c>
    </row>
    <row r="418" spans="1:15" ht="45" x14ac:dyDescent="0.25">
      <c r="A418" s="489">
        <v>503</v>
      </c>
      <c r="B418" s="488" t="s">
        <v>6944</v>
      </c>
      <c r="C418" s="489" t="s">
        <v>80</v>
      </c>
      <c r="D418" s="490">
        <v>1556</v>
      </c>
      <c r="E418" s="487"/>
      <c r="F418" s="487" t="s">
        <v>5958</v>
      </c>
      <c r="G418" s="488" t="s">
        <v>6052</v>
      </c>
      <c r="H418" s="488" t="s">
        <v>5976</v>
      </c>
      <c r="I418" s="490">
        <v>1307.56</v>
      </c>
      <c r="J418" s="490">
        <v>0.19</v>
      </c>
      <c r="K418" s="490">
        <v>1556</v>
      </c>
      <c r="L418" s="508">
        <v>45007</v>
      </c>
      <c r="M418" s="489">
        <v>1</v>
      </c>
      <c r="N418" s="490">
        <v>1307.56</v>
      </c>
      <c r="O418" s="487" t="s">
        <v>25582</v>
      </c>
    </row>
    <row r="419" spans="1:15" ht="45" x14ac:dyDescent="0.25">
      <c r="A419" s="489">
        <v>504</v>
      </c>
      <c r="B419" s="488" t="s">
        <v>1211</v>
      </c>
      <c r="C419" s="489" t="s">
        <v>87</v>
      </c>
      <c r="D419" s="490">
        <v>7950</v>
      </c>
      <c r="E419" s="487"/>
      <c r="F419" s="487" t="s">
        <v>6597</v>
      </c>
      <c r="G419" s="488" t="s">
        <v>6137</v>
      </c>
      <c r="H419" s="488" t="s">
        <v>5980</v>
      </c>
      <c r="I419" s="490">
        <v>6680.67</v>
      </c>
      <c r="J419" s="490">
        <v>0.19</v>
      </c>
      <c r="K419" s="490">
        <v>7950</v>
      </c>
      <c r="L419" s="508">
        <v>45491</v>
      </c>
      <c r="M419" s="489">
        <v>1</v>
      </c>
      <c r="N419" s="490">
        <v>6680.67</v>
      </c>
      <c r="O419" s="487" t="s">
        <v>25582</v>
      </c>
    </row>
    <row r="420" spans="1:15" x14ac:dyDescent="0.25">
      <c r="A420" s="489">
        <v>505</v>
      </c>
      <c r="B420" s="488" t="s">
        <v>1216</v>
      </c>
      <c r="C420" s="489" t="s">
        <v>87</v>
      </c>
      <c r="D420" s="490">
        <v>0</v>
      </c>
      <c r="E420" s="487"/>
      <c r="F420" s="487" t="s">
        <v>13978</v>
      </c>
      <c r="G420" s="488" t="s">
        <v>6291</v>
      </c>
      <c r="H420" s="488"/>
      <c r="I420" s="490">
        <v>0</v>
      </c>
      <c r="J420" s="490">
        <v>0</v>
      </c>
      <c r="K420" s="490">
        <v>0</v>
      </c>
      <c r="L420" s="508"/>
      <c r="M420" s="489">
        <v>0</v>
      </c>
      <c r="N420" s="490">
        <v>0</v>
      </c>
      <c r="O420" s="487" t="s">
        <v>5958</v>
      </c>
    </row>
    <row r="421" spans="1:15" ht="30" x14ac:dyDescent="0.25">
      <c r="A421" s="489">
        <v>507</v>
      </c>
      <c r="B421" s="488" t="s">
        <v>609</v>
      </c>
      <c r="C421" s="489" t="s">
        <v>80</v>
      </c>
      <c r="D421" s="490">
        <v>0</v>
      </c>
      <c r="E421" s="487"/>
      <c r="F421" s="487" t="s">
        <v>5958</v>
      </c>
      <c r="G421" s="488" t="s">
        <v>6263</v>
      </c>
      <c r="H421" s="488"/>
      <c r="I421" s="490">
        <v>0</v>
      </c>
      <c r="J421" s="490">
        <v>0</v>
      </c>
      <c r="K421" s="490">
        <v>0</v>
      </c>
      <c r="L421" s="508"/>
      <c r="M421" s="489">
        <v>0</v>
      </c>
      <c r="N421" s="490">
        <v>0</v>
      </c>
      <c r="O421" s="487" t="s">
        <v>5958</v>
      </c>
    </row>
    <row r="422" spans="1:15" ht="30" x14ac:dyDescent="0.25">
      <c r="A422" s="489">
        <v>508</v>
      </c>
      <c r="B422" s="488" t="s">
        <v>610</v>
      </c>
      <c r="C422" s="489" t="s">
        <v>80</v>
      </c>
      <c r="D422" s="490">
        <v>0</v>
      </c>
      <c r="E422" s="487"/>
      <c r="F422" s="487" t="s">
        <v>5958</v>
      </c>
      <c r="G422" s="488" t="s">
        <v>6263</v>
      </c>
      <c r="H422" s="488"/>
      <c r="I422" s="490">
        <v>0</v>
      </c>
      <c r="J422" s="490">
        <v>0</v>
      </c>
      <c r="K422" s="490">
        <v>0</v>
      </c>
      <c r="L422" s="508"/>
      <c r="M422" s="489">
        <v>0</v>
      </c>
      <c r="N422" s="490">
        <v>0</v>
      </c>
      <c r="O422" s="487" t="s">
        <v>5958</v>
      </c>
    </row>
    <row r="423" spans="1:15" ht="30" x14ac:dyDescent="0.25">
      <c r="A423" s="489">
        <v>509</v>
      </c>
      <c r="B423" s="488" t="s">
        <v>13976</v>
      </c>
      <c r="C423" s="489" t="s">
        <v>87</v>
      </c>
      <c r="D423" s="490">
        <v>0</v>
      </c>
      <c r="E423" s="487"/>
      <c r="F423" s="487" t="s">
        <v>13977</v>
      </c>
      <c r="G423" s="488" t="s">
        <v>6291</v>
      </c>
      <c r="H423" s="488"/>
      <c r="I423" s="490">
        <v>0</v>
      </c>
      <c r="J423" s="490">
        <v>0</v>
      </c>
      <c r="K423" s="490">
        <v>0</v>
      </c>
      <c r="L423" s="508"/>
      <c r="M423" s="489">
        <v>0</v>
      </c>
      <c r="N423" s="490">
        <v>0</v>
      </c>
      <c r="O423" s="487" t="s">
        <v>5958</v>
      </c>
    </row>
    <row r="424" spans="1:15" x14ac:dyDescent="0.25">
      <c r="A424" s="489">
        <v>510</v>
      </c>
      <c r="B424" s="488" t="s">
        <v>13975</v>
      </c>
      <c r="C424" s="489" t="s">
        <v>87</v>
      </c>
      <c r="D424" s="490">
        <v>0</v>
      </c>
      <c r="E424" s="487"/>
      <c r="F424" s="487" t="s">
        <v>5958</v>
      </c>
      <c r="G424" s="488" t="s">
        <v>6291</v>
      </c>
      <c r="H424" s="488"/>
      <c r="I424" s="490">
        <v>0</v>
      </c>
      <c r="J424" s="490">
        <v>0</v>
      </c>
      <c r="K424" s="490">
        <v>0</v>
      </c>
      <c r="L424" s="508"/>
      <c r="M424" s="489">
        <v>0</v>
      </c>
      <c r="N424" s="490">
        <v>0</v>
      </c>
      <c r="O424" s="487" t="s">
        <v>5958</v>
      </c>
    </row>
    <row r="425" spans="1:15" ht="30" x14ac:dyDescent="0.25">
      <c r="A425" s="489">
        <v>511</v>
      </c>
      <c r="B425" s="488" t="s">
        <v>6947</v>
      </c>
      <c r="C425" s="489" t="s">
        <v>87</v>
      </c>
      <c r="D425" s="490">
        <v>28404</v>
      </c>
      <c r="E425" s="487"/>
      <c r="F425" s="487" t="s">
        <v>6948</v>
      </c>
      <c r="G425" s="488" t="s">
        <v>6291</v>
      </c>
      <c r="H425" s="488" t="s">
        <v>25583</v>
      </c>
      <c r="I425" s="490">
        <v>23868.91</v>
      </c>
      <c r="J425" s="490">
        <v>0.19</v>
      </c>
      <c r="K425" s="490">
        <v>28404</v>
      </c>
      <c r="L425" s="508">
        <v>45013</v>
      </c>
      <c r="M425" s="489">
        <v>1</v>
      </c>
      <c r="N425" s="490">
        <v>23868.91</v>
      </c>
      <c r="O425" s="487" t="s">
        <v>25582</v>
      </c>
    </row>
    <row r="426" spans="1:15" ht="30" x14ac:dyDescent="0.25">
      <c r="A426" s="489">
        <v>512</v>
      </c>
      <c r="B426" s="488" t="s">
        <v>13974</v>
      </c>
      <c r="C426" s="489" t="s">
        <v>87</v>
      </c>
      <c r="D426" s="490">
        <v>0</v>
      </c>
      <c r="E426" s="487"/>
      <c r="F426" s="487" t="s">
        <v>7577</v>
      </c>
      <c r="G426" s="488" t="s">
        <v>6227</v>
      </c>
      <c r="H426" s="488"/>
      <c r="I426" s="490">
        <v>0</v>
      </c>
      <c r="J426" s="490">
        <v>0</v>
      </c>
      <c r="K426" s="490">
        <v>0</v>
      </c>
      <c r="L426" s="508"/>
      <c r="M426" s="489">
        <v>0</v>
      </c>
      <c r="N426" s="490">
        <v>0</v>
      </c>
      <c r="O426" s="487" t="s">
        <v>5958</v>
      </c>
    </row>
    <row r="427" spans="1:15" ht="30" x14ac:dyDescent="0.25">
      <c r="A427" s="489">
        <v>513</v>
      </c>
      <c r="B427" s="488" t="s">
        <v>1225</v>
      </c>
      <c r="C427" s="489" t="s">
        <v>87</v>
      </c>
      <c r="D427" s="490">
        <v>13149</v>
      </c>
      <c r="E427" s="487"/>
      <c r="F427" s="487" t="s">
        <v>6852</v>
      </c>
      <c r="G427" s="488" t="s">
        <v>6291</v>
      </c>
      <c r="H427" s="488" t="s">
        <v>25583</v>
      </c>
      <c r="I427" s="490">
        <v>11049.58</v>
      </c>
      <c r="J427" s="490">
        <v>0.19</v>
      </c>
      <c r="K427" s="490">
        <v>13149</v>
      </c>
      <c r="L427" s="508">
        <v>44585</v>
      </c>
      <c r="M427" s="489">
        <v>1</v>
      </c>
      <c r="N427" s="490">
        <v>11049.58</v>
      </c>
      <c r="O427" s="487" t="s">
        <v>25582</v>
      </c>
    </row>
    <row r="428" spans="1:15" x14ac:dyDescent="0.25">
      <c r="A428" s="489">
        <v>514</v>
      </c>
      <c r="B428" s="488" t="s">
        <v>1200</v>
      </c>
      <c r="C428" s="489" t="s">
        <v>87</v>
      </c>
      <c r="D428" s="490">
        <v>0</v>
      </c>
      <c r="E428" s="487"/>
      <c r="F428" s="487" t="s">
        <v>13973</v>
      </c>
      <c r="G428" s="488" t="s">
        <v>6137</v>
      </c>
      <c r="H428" s="488"/>
      <c r="I428" s="490">
        <v>0</v>
      </c>
      <c r="J428" s="490">
        <v>0</v>
      </c>
      <c r="K428" s="490">
        <v>0</v>
      </c>
      <c r="L428" s="508"/>
      <c r="M428" s="489">
        <v>0</v>
      </c>
      <c r="N428" s="490">
        <v>0</v>
      </c>
      <c r="O428" s="487" t="s">
        <v>5958</v>
      </c>
    </row>
    <row r="429" spans="1:15" ht="30" x14ac:dyDescent="0.25">
      <c r="A429" s="489">
        <v>515</v>
      </c>
      <c r="B429" s="488" t="s">
        <v>1239</v>
      </c>
      <c r="C429" s="489" t="s">
        <v>80</v>
      </c>
      <c r="D429" s="490">
        <v>0</v>
      </c>
      <c r="E429" s="487"/>
      <c r="F429" s="487" t="s">
        <v>13972</v>
      </c>
      <c r="G429" s="488" t="s">
        <v>6052</v>
      </c>
      <c r="H429" s="488"/>
      <c r="I429" s="490">
        <v>0</v>
      </c>
      <c r="J429" s="490">
        <v>0</v>
      </c>
      <c r="K429" s="490">
        <v>0</v>
      </c>
      <c r="L429" s="508"/>
      <c r="M429" s="489">
        <v>0</v>
      </c>
      <c r="N429" s="490">
        <v>0</v>
      </c>
      <c r="O429" s="487" t="s">
        <v>5958</v>
      </c>
    </row>
    <row r="430" spans="1:15" ht="30" x14ac:dyDescent="0.25">
      <c r="A430" s="489">
        <v>516</v>
      </c>
      <c r="B430" s="488" t="s">
        <v>6850</v>
      </c>
      <c r="C430" s="489" t="s">
        <v>87</v>
      </c>
      <c r="D430" s="490">
        <v>6720</v>
      </c>
      <c r="E430" s="487"/>
      <c r="F430" s="487" t="s">
        <v>6851</v>
      </c>
      <c r="G430" s="488" t="s">
        <v>6291</v>
      </c>
      <c r="H430" s="488" t="s">
        <v>25583</v>
      </c>
      <c r="I430" s="490">
        <v>5647.06</v>
      </c>
      <c r="J430" s="490">
        <v>0.19</v>
      </c>
      <c r="K430" s="490">
        <v>6720</v>
      </c>
      <c r="L430" s="508">
        <v>44585</v>
      </c>
      <c r="M430" s="489">
        <v>1</v>
      </c>
      <c r="N430" s="490">
        <v>5647.06</v>
      </c>
      <c r="O430" s="487" t="s">
        <v>25582</v>
      </c>
    </row>
    <row r="431" spans="1:15" ht="45" x14ac:dyDescent="0.25">
      <c r="A431" s="489">
        <v>517</v>
      </c>
      <c r="B431" s="488" t="s">
        <v>7633</v>
      </c>
      <c r="C431" s="489" t="s">
        <v>87</v>
      </c>
      <c r="D431" s="490">
        <v>1685</v>
      </c>
      <c r="E431" s="487"/>
      <c r="F431" s="487" t="s">
        <v>7634</v>
      </c>
      <c r="G431" s="488" t="s">
        <v>25584</v>
      </c>
      <c r="H431" s="488" t="s">
        <v>5976</v>
      </c>
      <c r="I431" s="490">
        <v>1415.97</v>
      </c>
      <c r="J431" s="490">
        <v>0.19</v>
      </c>
      <c r="K431" s="490">
        <v>1685</v>
      </c>
      <c r="L431" s="508">
        <v>45427</v>
      </c>
      <c r="M431" s="489">
        <v>1</v>
      </c>
      <c r="N431" s="490">
        <v>1415.97</v>
      </c>
      <c r="O431" s="487" t="s">
        <v>25582</v>
      </c>
    </row>
    <row r="432" spans="1:15" x14ac:dyDescent="0.25">
      <c r="A432" s="489">
        <v>518</v>
      </c>
      <c r="B432" s="488" t="s">
        <v>483</v>
      </c>
      <c r="C432" s="489" t="s">
        <v>87</v>
      </c>
      <c r="D432" s="490">
        <v>0</v>
      </c>
      <c r="E432" s="487"/>
      <c r="F432" s="487" t="s">
        <v>5958</v>
      </c>
      <c r="G432" s="488" t="s">
        <v>6213</v>
      </c>
      <c r="H432" s="488"/>
      <c r="I432" s="490">
        <v>0</v>
      </c>
      <c r="J432" s="490">
        <v>0</v>
      </c>
      <c r="K432" s="490">
        <v>0</v>
      </c>
      <c r="L432" s="508"/>
      <c r="M432" s="489">
        <v>0</v>
      </c>
      <c r="N432" s="490">
        <v>0</v>
      </c>
      <c r="O432" s="487" t="s">
        <v>5958</v>
      </c>
    </row>
    <row r="433" spans="1:15" x14ac:dyDescent="0.25">
      <c r="A433" s="489">
        <v>519</v>
      </c>
      <c r="B433" s="488" t="s">
        <v>1224</v>
      </c>
      <c r="C433" s="489" t="s">
        <v>87</v>
      </c>
      <c r="D433" s="490">
        <v>0</v>
      </c>
      <c r="E433" s="487"/>
      <c r="F433" s="487" t="s">
        <v>13971</v>
      </c>
      <c r="G433" s="488" t="s">
        <v>6291</v>
      </c>
      <c r="H433" s="488"/>
      <c r="I433" s="490">
        <v>0</v>
      </c>
      <c r="J433" s="490">
        <v>0</v>
      </c>
      <c r="K433" s="490">
        <v>0</v>
      </c>
      <c r="L433" s="508"/>
      <c r="M433" s="489">
        <v>0</v>
      </c>
      <c r="N433" s="490">
        <v>0</v>
      </c>
      <c r="O433" s="487" t="s">
        <v>5958</v>
      </c>
    </row>
    <row r="434" spans="1:15" x14ac:dyDescent="0.25">
      <c r="A434" s="489">
        <v>520</v>
      </c>
      <c r="B434" s="488" t="s">
        <v>13970</v>
      </c>
      <c r="C434" s="489" t="s">
        <v>80</v>
      </c>
      <c r="D434" s="490">
        <v>0</v>
      </c>
      <c r="E434" s="487"/>
      <c r="F434" s="487" t="s">
        <v>5958</v>
      </c>
      <c r="G434" s="488" t="s">
        <v>6137</v>
      </c>
      <c r="H434" s="488"/>
      <c r="I434" s="490">
        <v>0</v>
      </c>
      <c r="J434" s="490">
        <v>0</v>
      </c>
      <c r="K434" s="490">
        <v>0</v>
      </c>
      <c r="L434" s="508"/>
      <c r="M434" s="489">
        <v>0</v>
      </c>
      <c r="N434" s="490">
        <v>0</v>
      </c>
      <c r="O434" s="487" t="s">
        <v>5958</v>
      </c>
    </row>
    <row r="435" spans="1:15" x14ac:dyDescent="0.25">
      <c r="A435" s="489">
        <v>521</v>
      </c>
      <c r="B435" s="488" t="s">
        <v>1244</v>
      </c>
      <c r="C435" s="489" t="s">
        <v>80</v>
      </c>
      <c r="D435" s="490">
        <v>0</v>
      </c>
      <c r="E435" s="487"/>
      <c r="F435" s="487" t="s">
        <v>5958</v>
      </c>
      <c r="G435" s="488" t="s">
        <v>6137</v>
      </c>
      <c r="H435" s="488"/>
      <c r="I435" s="490">
        <v>0</v>
      </c>
      <c r="J435" s="490">
        <v>0</v>
      </c>
      <c r="K435" s="490">
        <v>0</v>
      </c>
      <c r="L435" s="508"/>
      <c r="M435" s="489">
        <v>0</v>
      </c>
      <c r="N435" s="490">
        <v>0</v>
      </c>
      <c r="O435" s="487" t="s">
        <v>5958</v>
      </c>
    </row>
    <row r="436" spans="1:15" ht="30" x14ac:dyDescent="0.25">
      <c r="A436" s="489">
        <v>522</v>
      </c>
      <c r="B436" s="488" t="s">
        <v>1249</v>
      </c>
      <c r="C436" s="489" t="s">
        <v>87</v>
      </c>
      <c r="D436" s="490">
        <v>29345</v>
      </c>
      <c r="E436" s="487"/>
      <c r="F436" s="487" t="s">
        <v>5958</v>
      </c>
      <c r="G436" s="488" t="s">
        <v>6137</v>
      </c>
      <c r="H436" s="488" t="s">
        <v>25583</v>
      </c>
      <c r="I436" s="490">
        <v>24659.66</v>
      </c>
      <c r="J436" s="490">
        <v>0.19</v>
      </c>
      <c r="K436" s="490">
        <v>29345</v>
      </c>
      <c r="L436" s="508">
        <v>44591</v>
      </c>
      <c r="M436" s="489">
        <v>1</v>
      </c>
      <c r="N436" s="490">
        <v>24659.66</v>
      </c>
      <c r="O436" s="487" t="s">
        <v>25582</v>
      </c>
    </row>
    <row r="437" spans="1:15" x14ac:dyDescent="0.25">
      <c r="A437" s="489">
        <v>523</v>
      </c>
      <c r="B437" s="488" t="s">
        <v>355</v>
      </c>
      <c r="C437" s="489" t="s">
        <v>87</v>
      </c>
      <c r="D437" s="490">
        <v>0</v>
      </c>
      <c r="E437" s="487"/>
      <c r="F437" s="487" t="s">
        <v>5958</v>
      </c>
      <c r="G437" s="488" t="s">
        <v>6204</v>
      </c>
      <c r="H437" s="488"/>
      <c r="I437" s="490">
        <v>0</v>
      </c>
      <c r="J437" s="490">
        <v>0</v>
      </c>
      <c r="K437" s="490">
        <v>0</v>
      </c>
      <c r="L437" s="508"/>
      <c r="M437" s="489">
        <v>0</v>
      </c>
      <c r="N437" s="490">
        <v>0</v>
      </c>
      <c r="O437" s="487" t="s">
        <v>5958</v>
      </c>
    </row>
    <row r="438" spans="1:15" ht="45" x14ac:dyDescent="0.25">
      <c r="A438" s="489">
        <v>524</v>
      </c>
      <c r="B438" s="488" t="s">
        <v>1251</v>
      </c>
      <c r="C438" s="489" t="s">
        <v>156</v>
      </c>
      <c r="D438" s="490">
        <v>6074</v>
      </c>
      <c r="E438" s="487"/>
      <c r="F438" s="487" t="s">
        <v>5958</v>
      </c>
      <c r="G438" s="488" t="s">
        <v>6137</v>
      </c>
      <c r="H438" s="488" t="s">
        <v>5980</v>
      </c>
      <c r="I438" s="490">
        <v>5104.2</v>
      </c>
      <c r="J438" s="490">
        <v>0.19</v>
      </c>
      <c r="K438" s="490">
        <v>6074</v>
      </c>
      <c r="L438" s="508">
        <v>45484</v>
      </c>
      <c r="M438" s="489">
        <v>1</v>
      </c>
      <c r="N438" s="490">
        <v>5104.2</v>
      </c>
      <c r="O438" s="487" t="s">
        <v>25582</v>
      </c>
    </row>
    <row r="439" spans="1:15" ht="45" x14ac:dyDescent="0.25">
      <c r="A439" s="489">
        <v>525</v>
      </c>
      <c r="B439" s="488" t="s">
        <v>1253</v>
      </c>
      <c r="C439" s="489" t="s">
        <v>156</v>
      </c>
      <c r="D439" s="490">
        <v>4839</v>
      </c>
      <c r="E439" s="487"/>
      <c r="F439" s="487" t="s">
        <v>5958</v>
      </c>
      <c r="G439" s="488" t="s">
        <v>6137</v>
      </c>
      <c r="H439" s="488" t="s">
        <v>5976</v>
      </c>
      <c r="I439" s="490">
        <v>4066.39</v>
      </c>
      <c r="J439" s="490">
        <v>0.19</v>
      </c>
      <c r="K439" s="490">
        <v>4839</v>
      </c>
      <c r="L439" s="508">
        <v>45484</v>
      </c>
      <c r="M439" s="489">
        <v>1</v>
      </c>
      <c r="N439" s="490">
        <v>4066.39</v>
      </c>
      <c r="O439" s="487" t="s">
        <v>25582</v>
      </c>
    </row>
    <row r="440" spans="1:15" ht="30" x14ac:dyDescent="0.25">
      <c r="A440" s="489">
        <v>526</v>
      </c>
      <c r="B440" s="488" t="s">
        <v>1383</v>
      </c>
      <c r="C440" s="489" t="s">
        <v>87</v>
      </c>
      <c r="D440" s="490">
        <v>0</v>
      </c>
      <c r="E440" s="487"/>
      <c r="F440" s="487" t="s">
        <v>13969</v>
      </c>
      <c r="G440" s="488" t="s">
        <v>6115</v>
      </c>
      <c r="H440" s="488"/>
      <c r="I440" s="490">
        <v>0</v>
      </c>
      <c r="J440" s="490">
        <v>0</v>
      </c>
      <c r="K440" s="490">
        <v>0</v>
      </c>
      <c r="L440" s="508"/>
      <c r="M440" s="489">
        <v>0</v>
      </c>
      <c r="N440" s="490">
        <v>0</v>
      </c>
      <c r="O440" s="487" t="s">
        <v>5958</v>
      </c>
    </row>
    <row r="441" spans="1:15" ht="45" x14ac:dyDescent="0.25">
      <c r="A441" s="489">
        <v>527</v>
      </c>
      <c r="B441" s="488" t="s">
        <v>1252</v>
      </c>
      <c r="C441" s="489" t="s">
        <v>156</v>
      </c>
      <c r="D441" s="490">
        <v>4384</v>
      </c>
      <c r="E441" s="487"/>
      <c r="F441" s="487" t="s">
        <v>5958</v>
      </c>
      <c r="G441" s="488" t="s">
        <v>6137</v>
      </c>
      <c r="H441" s="488" t="s">
        <v>5980</v>
      </c>
      <c r="I441" s="490">
        <v>3684.03</v>
      </c>
      <c r="J441" s="490">
        <v>0.19</v>
      </c>
      <c r="K441" s="490">
        <v>4384</v>
      </c>
      <c r="L441" s="508">
        <v>44987</v>
      </c>
      <c r="M441" s="489">
        <v>1</v>
      </c>
      <c r="N441" s="490">
        <v>3684.03</v>
      </c>
      <c r="O441" s="487" t="s">
        <v>25582</v>
      </c>
    </row>
    <row r="442" spans="1:15" ht="45" x14ac:dyDescent="0.25">
      <c r="A442" s="489">
        <v>528</v>
      </c>
      <c r="B442" s="488" t="s">
        <v>1254</v>
      </c>
      <c r="C442" s="489" t="s">
        <v>156</v>
      </c>
      <c r="D442" s="490">
        <v>3883.01</v>
      </c>
      <c r="E442" s="487"/>
      <c r="F442" s="487" t="s">
        <v>5958</v>
      </c>
      <c r="G442" s="488" t="s">
        <v>6137</v>
      </c>
      <c r="H442" s="488" t="s">
        <v>5980</v>
      </c>
      <c r="I442" s="490">
        <v>3263.03</v>
      </c>
      <c r="J442" s="490">
        <v>0.19</v>
      </c>
      <c r="K442" s="490">
        <v>3883.01</v>
      </c>
      <c r="L442" s="508">
        <v>44987</v>
      </c>
      <c r="M442" s="489">
        <v>1</v>
      </c>
      <c r="N442" s="490">
        <v>3263.03</v>
      </c>
      <c r="O442" s="487" t="s">
        <v>25582</v>
      </c>
    </row>
    <row r="443" spans="1:15" ht="30" x14ac:dyDescent="0.25">
      <c r="A443" s="489">
        <v>530</v>
      </c>
      <c r="B443" s="488" t="s">
        <v>6848</v>
      </c>
      <c r="C443" s="489" t="s">
        <v>87</v>
      </c>
      <c r="D443" s="490">
        <v>31341.01</v>
      </c>
      <c r="E443" s="487"/>
      <c r="F443" s="487" t="s">
        <v>6849</v>
      </c>
      <c r="G443" s="488" t="s">
        <v>6291</v>
      </c>
      <c r="H443" s="488" t="s">
        <v>25583</v>
      </c>
      <c r="I443" s="490">
        <v>26336.98</v>
      </c>
      <c r="J443" s="490">
        <v>0.19</v>
      </c>
      <c r="K443" s="490">
        <v>31341.01</v>
      </c>
      <c r="L443" s="508">
        <v>44585</v>
      </c>
      <c r="M443" s="489">
        <v>1</v>
      </c>
      <c r="N443" s="490">
        <v>26336.98</v>
      </c>
      <c r="O443" s="487" t="s">
        <v>25582</v>
      </c>
    </row>
    <row r="444" spans="1:15" ht="45" x14ac:dyDescent="0.25">
      <c r="A444" s="489">
        <v>532</v>
      </c>
      <c r="B444" s="488" t="s">
        <v>7631</v>
      </c>
      <c r="C444" s="489" t="s">
        <v>87</v>
      </c>
      <c r="D444" s="490">
        <v>1520</v>
      </c>
      <c r="E444" s="487"/>
      <c r="F444" s="487" t="s">
        <v>7632</v>
      </c>
      <c r="G444" s="488" t="s">
        <v>6137</v>
      </c>
      <c r="H444" s="488" t="s">
        <v>5980</v>
      </c>
      <c r="I444" s="490">
        <v>1277.31</v>
      </c>
      <c r="J444" s="490">
        <v>0.19</v>
      </c>
      <c r="K444" s="490">
        <v>1520</v>
      </c>
      <c r="L444" s="508">
        <v>45491</v>
      </c>
      <c r="M444" s="489">
        <v>1</v>
      </c>
      <c r="N444" s="490">
        <v>1277.31</v>
      </c>
      <c r="O444" s="487" t="s">
        <v>25582</v>
      </c>
    </row>
    <row r="445" spans="1:15" x14ac:dyDescent="0.25">
      <c r="A445" s="489">
        <v>533</v>
      </c>
      <c r="B445" s="488" t="s">
        <v>1281</v>
      </c>
      <c r="C445" s="489" t="s">
        <v>87</v>
      </c>
      <c r="D445" s="490">
        <v>0</v>
      </c>
      <c r="E445" s="487"/>
      <c r="F445" s="487" t="s">
        <v>5958</v>
      </c>
      <c r="G445" s="488" t="s">
        <v>6291</v>
      </c>
      <c r="H445" s="488"/>
      <c r="I445" s="490">
        <v>0</v>
      </c>
      <c r="J445" s="490">
        <v>0</v>
      </c>
      <c r="K445" s="490">
        <v>0</v>
      </c>
      <c r="L445" s="508"/>
      <c r="M445" s="489">
        <v>0</v>
      </c>
      <c r="N445" s="490">
        <v>0</v>
      </c>
      <c r="O445" s="487" t="s">
        <v>5958</v>
      </c>
    </row>
    <row r="446" spans="1:15" ht="30" x14ac:dyDescent="0.25">
      <c r="A446" s="489">
        <v>534</v>
      </c>
      <c r="B446" s="488" t="s">
        <v>6595</v>
      </c>
      <c r="C446" s="489" t="s">
        <v>87</v>
      </c>
      <c r="D446" s="490">
        <v>59</v>
      </c>
      <c r="E446" s="487"/>
      <c r="F446" s="487" t="s">
        <v>6596</v>
      </c>
      <c r="G446" s="488" t="s">
        <v>6137</v>
      </c>
      <c r="H446" s="488" t="s">
        <v>5989</v>
      </c>
      <c r="I446" s="490">
        <v>49.58</v>
      </c>
      <c r="J446" s="490">
        <v>0.19</v>
      </c>
      <c r="K446" s="490">
        <v>59</v>
      </c>
      <c r="L446" s="508">
        <v>45491</v>
      </c>
      <c r="M446" s="489">
        <v>1</v>
      </c>
      <c r="N446" s="490">
        <v>49.58</v>
      </c>
      <c r="O446" s="487" t="s">
        <v>25582</v>
      </c>
    </row>
    <row r="447" spans="1:15" ht="45" x14ac:dyDescent="0.25">
      <c r="A447" s="489">
        <v>535</v>
      </c>
      <c r="B447" s="488" t="s">
        <v>7184</v>
      </c>
      <c r="C447" s="489" t="s">
        <v>87</v>
      </c>
      <c r="D447" s="490">
        <v>88</v>
      </c>
      <c r="E447" s="487"/>
      <c r="F447" s="487" t="s">
        <v>7185</v>
      </c>
      <c r="G447" s="488" t="s">
        <v>6137</v>
      </c>
      <c r="H447" s="488" t="s">
        <v>5976</v>
      </c>
      <c r="I447" s="490">
        <v>73.95</v>
      </c>
      <c r="J447" s="490">
        <v>0.19</v>
      </c>
      <c r="K447" s="490">
        <v>88</v>
      </c>
      <c r="L447" s="508">
        <v>45062</v>
      </c>
      <c r="M447" s="489">
        <v>1</v>
      </c>
      <c r="N447" s="490">
        <v>73.95</v>
      </c>
      <c r="O447" s="487" t="s">
        <v>25582</v>
      </c>
    </row>
    <row r="448" spans="1:15" x14ac:dyDescent="0.25">
      <c r="A448" s="489">
        <v>536</v>
      </c>
      <c r="B448" s="488" t="s">
        <v>1321</v>
      </c>
      <c r="C448" s="489" t="s">
        <v>87</v>
      </c>
      <c r="D448" s="490">
        <v>0</v>
      </c>
      <c r="E448" s="487"/>
      <c r="F448" s="487" t="s">
        <v>5958</v>
      </c>
      <c r="G448" s="488" t="s">
        <v>6291</v>
      </c>
      <c r="H448" s="488"/>
      <c r="I448" s="490">
        <v>0</v>
      </c>
      <c r="J448" s="490">
        <v>0</v>
      </c>
      <c r="K448" s="490">
        <v>0</v>
      </c>
      <c r="L448" s="508"/>
      <c r="M448" s="489">
        <v>0</v>
      </c>
      <c r="N448" s="490">
        <v>0</v>
      </c>
      <c r="O448" s="487" t="s">
        <v>5958</v>
      </c>
    </row>
    <row r="449" spans="1:15" ht="30" x14ac:dyDescent="0.25">
      <c r="A449" s="489">
        <v>537</v>
      </c>
      <c r="B449" s="488" t="s">
        <v>13968</v>
      </c>
      <c r="C449" s="489" t="s">
        <v>80</v>
      </c>
      <c r="D449" s="490">
        <v>0</v>
      </c>
      <c r="E449" s="487"/>
      <c r="F449" s="487" t="s">
        <v>5958</v>
      </c>
      <c r="G449" s="488" t="s">
        <v>6096</v>
      </c>
      <c r="H449" s="488"/>
      <c r="I449" s="490">
        <v>0</v>
      </c>
      <c r="J449" s="490">
        <v>0</v>
      </c>
      <c r="K449" s="490">
        <v>0</v>
      </c>
      <c r="L449" s="508"/>
      <c r="M449" s="489">
        <v>0</v>
      </c>
      <c r="N449" s="490">
        <v>0</v>
      </c>
      <c r="O449" s="487" t="s">
        <v>5958</v>
      </c>
    </row>
    <row r="450" spans="1:15" x14ac:dyDescent="0.25">
      <c r="A450" s="489">
        <v>538</v>
      </c>
      <c r="B450" s="488" t="s">
        <v>13966</v>
      </c>
      <c r="C450" s="489" t="s">
        <v>87</v>
      </c>
      <c r="D450" s="490">
        <v>0</v>
      </c>
      <c r="E450" s="487"/>
      <c r="F450" s="487" t="s">
        <v>13967</v>
      </c>
      <c r="G450" s="488" t="s">
        <v>6378</v>
      </c>
      <c r="H450" s="488"/>
      <c r="I450" s="490">
        <v>0</v>
      </c>
      <c r="J450" s="490">
        <v>0</v>
      </c>
      <c r="K450" s="490">
        <v>0</v>
      </c>
      <c r="L450" s="508"/>
      <c r="M450" s="489">
        <v>0</v>
      </c>
      <c r="N450" s="490">
        <v>0</v>
      </c>
      <c r="O450" s="487" t="s">
        <v>5958</v>
      </c>
    </row>
    <row r="451" spans="1:15" x14ac:dyDescent="0.25">
      <c r="A451" s="489">
        <v>539</v>
      </c>
      <c r="B451" s="488" t="s">
        <v>13964</v>
      </c>
      <c r="C451" s="489" t="s">
        <v>87</v>
      </c>
      <c r="D451" s="490">
        <v>0</v>
      </c>
      <c r="E451" s="487"/>
      <c r="F451" s="487" t="s">
        <v>13965</v>
      </c>
      <c r="G451" s="488" t="s">
        <v>6378</v>
      </c>
      <c r="H451" s="488"/>
      <c r="I451" s="490">
        <v>0</v>
      </c>
      <c r="J451" s="490">
        <v>0</v>
      </c>
      <c r="K451" s="490">
        <v>0</v>
      </c>
      <c r="L451" s="508"/>
      <c r="M451" s="489">
        <v>0</v>
      </c>
      <c r="N451" s="490">
        <v>0</v>
      </c>
      <c r="O451" s="487" t="s">
        <v>5958</v>
      </c>
    </row>
    <row r="452" spans="1:15" x14ac:dyDescent="0.25">
      <c r="A452" s="489">
        <v>540</v>
      </c>
      <c r="B452" s="488" t="s">
        <v>1331</v>
      </c>
      <c r="C452" s="489" t="s">
        <v>87</v>
      </c>
      <c r="D452" s="490">
        <v>0</v>
      </c>
      <c r="E452" s="487"/>
      <c r="F452" s="487" t="s">
        <v>13963</v>
      </c>
      <c r="G452" s="488" t="s">
        <v>6378</v>
      </c>
      <c r="H452" s="488"/>
      <c r="I452" s="490">
        <v>0</v>
      </c>
      <c r="J452" s="490">
        <v>0</v>
      </c>
      <c r="K452" s="490">
        <v>0</v>
      </c>
      <c r="L452" s="508"/>
      <c r="M452" s="489">
        <v>0</v>
      </c>
      <c r="N452" s="490">
        <v>0</v>
      </c>
      <c r="O452" s="487" t="s">
        <v>5958</v>
      </c>
    </row>
    <row r="453" spans="1:15" x14ac:dyDescent="0.25">
      <c r="A453" s="489">
        <v>541</v>
      </c>
      <c r="B453" s="488" t="s">
        <v>1032</v>
      </c>
      <c r="C453" s="489" t="s">
        <v>87</v>
      </c>
      <c r="D453" s="490">
        <v>0</v>
      </c>
      <c r="E453" s="487"/>
      <c r="F453" s="487" t="s">
        <v>13962</v>
      </c>
      <c r="G453" s="488" t="s">
        <v>10706</v>
      </c>
      <c r="H453" s="488"/>
      <c r="I453" s="490">
        <v>0</v>
      </c>
      <c r="J453" s="490">
        <v>0</v>
      </c>
      <c r="K453" s="490">
        <v>0</v>
      </c>
      <c r="L453" s="508"/>
      <c r="M453" s="489">
        <v>0</v>
      </c>
      <c r="N453" s="490">
        <v>0</v>
      </c>
      <c r="O453" s="487" t="s">
        <v>5958</v>
      </c>
    </row>
    <row r="454" spans="1:15" x14ac:dyDescent="0.25">
      <c r="A454" s="489">
        <v>542</v>
      </c>
      <c r="B454" s="488" t="s">
        <v>13960</v>
      </c>
      <c r="C454" s="489" t="s">
        <v>87</v>
      </c>
      <c r="D454" s="490">
        <v>0</v>
      </c>
      <c r="E454" s="487"/>
      <c r="F454" s="487" t="s">
        <v>13961</v>
      </c>
      <c r="G454" s="488" t="s">
        <v>10706</v>
      </c>
      <c r="H454" s="488"/>
      <c r="I454" s="490">
        <v>0</v>
      </c>
      <c r="J454" s="490">
        <v>0</v>
      </c>
      <c r="K454" s="490">
        <v>0</v>
      </c>
      <c r="L454" s="508"/>
      <c r="M454" s="489">
        <v>0</v>
      </c>
      <c r="N454" s="490">
        <v>0</v>
      </c>
      <c r="O454" s="487" t="s">
        <v>5958</v>
      </c>
    </row>
    <row r="455" spans="1:15" x14ac:dyDescent="0.25">
      <c r="A455" s="489">
        <v>543</v>
      </c>
      <c r="B455" s="488" t="s">
        <v>13958</v>
      </c>
      <c r="C455" s="489" t="s">
        <v>87</v>
      </c>
      <c r="D455" s="490">
        <v>0</v>
      </c>
      <c r="E455" s="487"/>
      <c r="F455" s="487" t="s">
        <v>13959</v>
      </c>
      <c r="G455" s="488" t="s">
        <v>10706</v>
      </c>
      <c r="H455" s="488"/>
      <c r="I455" s="490">
        <v>0</v>
      </c>
      <c r="J455" s="490">
        <v>0</v>
      </c>
      <c r="K455" s="490">
        <v>0</v>
      </c>
      <c r="L455" s="508"/>
      <c r="M455" s="489">
        <v>0</v>
      </c>
      <c r="N455" s="490">
        <v>0</v>
      </c>
      <c r="O455" s="487" t="s">
        <v>5958</v>
      </c>
    </row>
    <row r="456" spans="1:15" x14ac:dyDescent="0.25">
      <c r="A456" s="489">
        <v>544</v>
      </c>
      <c r="B456" s="488" t="s">
        <v>1034</v>
      </c>
      <c r="C456" s="489" t="s">
        <v>87</v>
      </c>
      <c r="D456" s="490">
        <v>0</v>
      </c>
      <c r="E456" s="487"/>
      <c r="F456" s="487" t="s">
        <v>13957</v>
      </c>
      <c r="G456" s="488" t="s">
        <v>10706</v>
      </c>
      <c r="H456" s="488"/>
      <c r="I456" s="490">
        <v>0</v>
      </c>
      <c r="J456" s="490">
        <v>0</v>
      </c>
      <c r="K456" s="490">
        <v>0</v>
      </c>
      <c r="L456" s="508"/>
      <c r="M456" s="489">
        <v>0</v>
      </c>
      <c r="N456" s="490">
        <v>0</v>
      </c>
      <c r="O456" s="487" t="s">
        <v>5958</v>
      </c>
    </row>
    <row r="457" spans="1:15" x14ac:dyDescent="0.25">
      <c r="A457" s="489">
        <v>545</v>
      </c>
      <c r="B457" s="488" t="s">
        <v>13955</v>
      </c>
      <c r="C457" s="489" t="s">
        <v>87</v>
      </c>
      <c r="D457" s="490">
        <v>0</v>
      </c>
      <c r="E457" s="487"/>
      <c r="F457" s="487" t="s">
        <v>13956</v>
      </c>
      <c r="G457" s="488" t="s">
        <v>6066</v>
      </c>
      <c r="H457" s="488"/>
      <c r="I457" s="490">
        <v>0</v>
      </c>
      <c r="J457" s="490">
        <v>0</v>
      </c>
      <c r="K457" s="490">
        <v>0</v>
      </c>
      <c r="L457" s="508"/>
      <c r="M457" s="489">
        <v>0</v>
      </c>
      <c r="N457" s="490">
        <v>0</v>
      </c>
      <c r="O457" s="487" t="s">
        <v>5958</v>
      </c>
    </row>
    <row r="458" spans="1:15" x14ac:dyDescent="0.25">
      <c r="A458" s="489">
        <v>546</v>
      </c>
      <c r="B458" s="488" t="s">
        <v>13953</v>
      </c>
      <c r="C458" s="489" t="s">
        <v>87</v>
      </c>
      <c r="D458" s="490">
        <v>0</v>
      </c>
      <c r="E458" s="487"/>
      <c r="F458" s="487" t="s">
        <v>13954</v>
      </c>
      <c r="G458" s="488" t="s">
        <v>6066</v>
      </c>
      <c r="H458" s="488"/>
      <c r="I458" s="490">
        <v>0</v>
      </c>
      <c r="J458" s="490">
        <v>0</v>
      </c>
      <c r="K458" s="490">
        <v>0</v>
      </c>
      <c r="L458" s="508"/>
      <c r="M458" s="489">
        <v>0</v>
      </c>
      <c r="N458" s="490">
        <v>0</v>
      </c>
      <c r="O458" s="487" t="s">
        <v>5958</v>
      </c>
    </row>
    <row r="459" spans="1:15" x14ac:dyDescent="0.25">
      <c r="A459" s="489">
        <v>548</v>
      </c>
      <c r="B459" s="488" t="s">
        <v>1029</v>
      </c>
      <c r="C459" s="489" t="s">
        <v>87</v>
      </c>
      <c r="D459" s="490">
        <v>0</v>
      </c>
      <c r="E459" s="487"/>
      <c r="F459" s="487" t="s">
        <v>13952</v>
      </c>
      <c r="G459" s="488" t="s">
        <v>10706</v>
      </c>
      <c r="H459" s="488"/>
      <c r="I459" s="490">
        <v>0</v>
      </c>
      <c r="J459" s="490">
        <v>0</v>
      </c>
      <c r="K459" s="490">
        <v>0</v>
      </c>
      <c r="L459" s="508"/>
      <c r="M459" s="489">
        <v>0</v>
      </c>
      <c r="N459" s="490">
        <v>0</v>
      </c>
      <c r="O459" s="487" t="s">
        <v>5958</v>
      </c>
    </row>
    <row r="460" spans="1:15" x14ac:dyDescent="0.25">
      <c r="A460" s="489">
        <v>549</v>
      </c>
      <c r="B460" s="488" t="s">
        <v>1037</v>
      </c>
      <c r="C460" s="489" t="s">
        <v>87</v>
      </c>
      <c r="D460" s="490">
        <v>0</v>
      </c>
      <c r="E460" s="487"/>
      <c r="F460" s="487" t="s">
        <v>10705</v>
      </c>
      <c r="G460" s="488" t="s">
        <v>10706</v>
      </c>
      <c r="H460" s="488"/>
      <c r="I460" s="490">
        <v>0</v>
      </c>
      <c r="J460" s="490">
        <v>0</v>
      </c>
      <c r="K460" s="490">
        <v>0</v>
      </c>
      <c r="L460" s="508"/>
      <c r="M460" s="489">
        <v>0</v>
      </c>
      <c r="N460" s="490">
        <v>0</v>
      </c>
      <c r="O460" s="487" t="s">
        <v>5958</v>
      </c>
    </row>
    <row r="461" spans="1:15" ht="30" x14ac:dyDescent="0.25">
      <c r="A461" s="489">
        <v>550</v>
      </c>
      <c r="B461" s="488" t="s">
        <v>1337</v>
      </c>
      <c r="C461" s="489" t="s">
        <v>87</v>
      </c>
      <c r="D461" s="490">
        <v>0</v>
      </c>
      <c r="E461" s="487"/>
      <c r="F461" s="487" t="s">
        <v>13951</v>
      </c>
      <c r="G461" s="488" t="s">
        <v>6115</v>
      </c>
      <c r="H461" s="488"/>
      <c r="I461" s="490">
        <v>0</v>
      </c>
      <c r="J461" s="490">
        <v>0</v>
      </c>
      <c r="K461" s="490">
        <v>0</v>
      </c>
      <c r="L461" s="508"/>
      <c r="M461" s="489">
        <v>0</v>
      </c>
      <c r="N461" s="490">
        <v>0</v>
      </c>
      <c r="O461" s="487" t="s">
        <v>5958</v>
      </c>
    </row>
    <row r="462" spans="1:15" ht="45" x14ac:dyDescent="0.25">
      <c r="A462" s="489">
        <v>551</v>
      </c>
      <c r="B462" s="488" t="s">
        <v>7629</v>
      </c>
      <c r="C462" s="489" t="s">
        <v>87</v>
      </c>
      <c r="D462" s="490">
        <v>11085</v>
      </c>
      <c r="E462" s="487"/>
      <c r="F462" s="487" t="s">
        <v>7630</v>
      </c>
      <c r="G462" s="488" t="s">
        <v>6115</v>
      </c>
      <c r="H462" s="488" t="s">
        <v>5976</v>
      </c>
      <c r="I462" s="490">
        <v>9315.1299999999992</v>
      </c>
      <c r="J462" s="490">
        <v>0.19</v>
      </c>
      <c r="K462" s="490">
        <v>11085</v>
      </c>
      <c r="L462" s="508">
        <v>45013</v>
      </c>
      <c r="M462" s="489">
        <v>1</v>
      </c>
      <c r="N462" s="490">
        <v>9315.1299999999992</v>
      </c>
      <c r="O462" s="487" t="s">
        <v>25582</v>
      </c>
    </row>
    <row r="463" spans="1:15" x14ac:dyDescent="0.25">
      <c r="A463" s="489">
        <v>552</v>
      </c>
      <c r="B463" s="488" t="s">
        <v>2929</v>
      </c>
      <c r="C463" s="489" t="s">
        <v>87</v>
      </c>
      <c r="D463" s="490">
        <v>0</v>
      </c>
      <c r="E463" s="487"/>
      <c r="F463" s="487" t="s">
        <v>13950</v>
      </c>
      <c r="G463" s="488" t="s">
        <v>6169</v>
      </c>
      <c r="H463" s="488"/>
      <c r="I463" s="490">
        <v>0</v>
      </c>
      <c r="J463" s="490">
        <v>0</v>
      </c>
      <c r="K463" s="490">
        <v>0</v>
      </c>
      <c r="L463" s="508"/>
      <c r="M463" s="489">
        <v>0</v>
      </c>
      <c r="N463" s="490">
        <v>0</v>
      </c>
      <c r="O463" s="487" t="s">
        <v>5958</v>
      </c>
    </row>
    <row r="464" spans="1:15" x14ac:dyDescent="0.25">
      <c r="A464" s="489">
        <v>553</v>
      </c>
      <c r="B464" s="488" t="s">
        <v>1350</v>
      </c>
      <c r="C464" s="489" t="s">
        <v>87</v>
      </c>
      <c r="D464" s="490">
        <v>0</v>
      </c>
      <c r="E464" s="487"/>
      <c r="F464" s="487" t="s">
        <v>13949</v>
      </c>
      <c r="G464" s="488" t="s">
        <v>6224</v>
      </c>
      <c r="H464" s="488"/>
      <c r="I464" s="490">
        <v>0</v>
      </c>
      <c r="J464" s="490">
        <v>0</v>
      </c>
      <c r="K464" s="490">
        <v>0</v>
      </c>
      <c r="L464" s="508"/>
      <c r="M464" s="489">
        <v>0</v>
      </c>
      <c r="N464" s="490">
        <v>0</v>
      </c>
      <c r="O464" s="487" t="s">
        <v>5958</v>
      </c>
    </row>
    <row r="465" spans="1:15" x14ac:dyDescent="0.25">
      <c r="A465" s="489">
        <v>554</v>
      </c>
      <c r="B465" s="488" t="s">
        <v>1351</v>
      </c>
      <c r="C465" s="489" t="s">
        <v>87</v>
      </c>
      <c r="D465" s="490">
        <v>0</v>
      </c>
      <c r="E465" s="487"/>
      <c r="F465" s="487" t="s">
        <v>13948</v>
      </c>
      <c r="G465" s="488" t="s">
        <v>6224</v>
      </c>
      <c r="H465" s="488"/>
      <c r="I465" s="490">
        <v>0</v>
      </c>
      <c r="J465" s="490">
        <v>0</v>
      </c>
      <c r="K465" s="490">
        <v>0</v>
      </c>
      <c r="L465" s="508"/>
      <c r="M465" s="489">
        <v>0</v>
      </c>
      <c r="N465" s="490">
        <v>0</v>
      </c>
      <c r="O465" s="487" t="s">
        <v>5958</v>
      </c>
    </row>
    <row r="466" spans="1:15" x14ac:dyDescent="0.25">
      <c r="A466" s="489">
        <v>556</v>
      </c>
      <c r="B466" s="488" t="s">
        <v>3179</v>
      </c>
      <c r="C466" s="489" t="s">
        <v>87</v>
      </c>
      <c r="D466" s="490">
        <v>0</v>
      </c>
      <c r="E466" s="487"/>
      <c r="F466" s="487" t="s">
        <v>5958</v>
      </c>
      <c r="G466" s="488" t="s">
        <v>6129</v>
      </c>
      <c r="H466" s="488"/>
      <c r="I466" s="490">
        <v>0</v>
      </c>
      <c r="J466" s="490">
        <v>0</v>
      </c>
      <c r="K466" s="490">
        <v>0</v>
      </c>
      <c r="L466" s="508"/>
      <c r="M466" s="489">
        <v>0</v>
      </c>
      <c r="N466" s="490">
        <v>0</v>
      </c>
      <c r="O466" s="487" t="s">
        <v>5958</v>
      </c>
    </row>
    <row r="467" spans="1:15" x14ac:dyDescent="0.25">
      <c r="A467" s="489">
        <v>557</v>
      </c>
      <c r="B467" s="488" t="s">
        <v>1356</v>
      </c>
      <c r="C467" s="489" t="s">
        <v>87</v>
      </c>
      <c r="D467" s="490">
        <v>0</v>
      </c>
      <c r="E467" s="487"/>
      <c r="F467" s="487" t="s">
        <v>13947</v>
      </c>
      <c r="G467" s="488" t="s">
        <v>6224</v>
      </c>
      <c r="H467" s="488"/>
      <c r="I467" s="490">
        <v>0</v>
      </c>
      <c r="J467" s="490">
        <v>0</v>
      </c>
      <c r="K467" s="490">
        <v>0</v>
      </c>
      <c r="L467" s="508"/>
      <c r="M467" s="489">
        <v>0</v>
      </c>
      <c r="N467" s="490">
        <v>0</v>
      </c>
      <c r="O467" s="487" t="s">
        <v>5958</v>
      </c>
    </row>
    <row r="468" spans="1:15" ht="30" x14ac:dyDescent="0.25">
      <c r="A468" s="489">
        <v>558</v>
      </c>
      <c r="B468" s="488" t="s">
        <v>13945</v>
      </c>
      <c r="C468" s="489" t="s">
        <v>87</v>
      </c>
      <c r="D468" s="490">
        <v>0</v>
      </c>
      <c r="E468" s="487"/>
      <c r="F468" s="487" t="s">
        <v>13946</v>
      </c>
      <c r="G468" s="488" t="s">
        <v>6115</v>
      </c>
      <c r="H468" s="488"/>
      <c r="I468" s="490">
        <v>0</v>
      </c>
      <c r="J468" s="490">
        <v>0</v>
      </c>
      <c r="K468" s="490">
        <v>0</v>
      </c>
      <c r="L468" s="508"/>
      <c r="M468" s="489">
        <v>0</v>
      </c>
      <c r="N468" s="490">
        <v>0</v>
      </c>
      <c r="O468" s="487" t="s">
        <v>5958</v>
      </c>
    </row>
    <row r="469" spans="1:15" x14ac:dyDescent="0.25">
      <c r="A469" s="489">
        <v>559</v>
      </c>
      <c r="B469" s="488" t="s">
        <v>13943</v>
      </c>
      <c r="C469" s="489" t="s">
        <v>87</v>
      </c>
      <c r="D469" s="490">
        <v>0</v>
      </c>
      <c r="E469" s="487"/>
      <c r="F469" s="487" t="s">
        <v>13944</v>
      </c>
      <c r="G469" s="488" t="s">
        <v>6224</v>
      </c>
      <c r="H469" s="488"/>
      <c r="I469" s="490">
        <v>0</v>
      </c>
      <c r="J469" s="490">
        <v>0</v>
      </c>
      <c r="K469" s="490">
        <v>0</v>
      </c>
      <c r="L469" s="508"/>
      <c r="M469" s="489">
        <v>0</v>
      </c>
      <c r="N469" s="490">
        <v>0</v>
      </c>
      <c r="O469" s="487" t="s">
        <v>5958</v>
      </c>
    </row>
    <row r="470" spans="1:15" x14ac:dyDescent="0.25">
      <c r="A470" s="489">
        <v>560</v>
      </c>
      <c r="B470" s="488" t="s">
        <v>1353</v>
      </c>
      <c r="C470" s="489" t="s">
        <v>87</v>
      </c>
      <c r="D470" s="490">
        <v>0</v>
      </c>
      <c r="E470" s="487"/>
      <c r="F470" s="487" t="s">
        <v>13942</v>
      </c>
      <c r="G470" s="488" t="s">
        <v>6224</v>
      </c>
      <c r="H470" s="488"/>
      <c r="I470" s="490">
        <v>0</v>
      </c>
      <c r="J470" s="490">
        <v>0</v>
      </c>
      <c r="K470" s="490">
        <v>0</v>
      </c>
      <c r="L470" s="508"/>
      <c r="M470" s="489">
        <v>0</v>
      </c>
      <c r="N470" s="490">
        <v>0</v>
      </c>
      <c r="O470" s="487" t="s">
        <v>5958</v>
      </c>
    </row>
    <row r="471" spans="1:15" x14ac:dyDescent="0.25">
      <c r="A471" s="489">
        <v>561</v>
      </c>
      <c r="B471" s="488" t="s">
        <v>1043</v>
      </c>
      <c r="C471" s="489" t="s">
        <v>87</v>
      </c>
      <c r="D471" s="490">
        <v>0</v>
      </c>
      <c r="E471" s="487"/>
      <c r="F471" s="487" t="s">
        <v>13941</v>
      </c>
      <c r="G471" s="488" t="s">
        <v>6066</v>
      </c>
      <c r="H471" s="488"/>
      <c r="I471" s="490">
        <v>0</v>
      </c>
      <c r="J471" s="490">
        <v>0</v>
      </c>
      <c r="K471" s="490">
        <v>0</v>
      </c>
      <c r="L471" s="508"/>
      <c r="M471" s="489">
        <v>0</v>
      </c>
      <c r="N471" s="490">
        <v>0</v>
      </c>
      <c r="O471" s="487" t="s">
        <v>5958</v>
      </c>
    </row>
    <row r="472" spans="1:15" x14ac:dyDescent="0.25">
      <c r="A472" s="489">
        <v>563</v>
      </c>
      <c r="B472" s="488" t="s">
        <v>13939</v>
      </c>
      <c r="C472" s="489" t="s">
        <v>87</v>
      </c>
      <c r="D472" s="490">
        <v>0</v>
      </c>
      <c r="E472" s="487"/>
      <c r="F472" s="487" t="s">
        <v>13940</v>
      </c>
      <c r="G472" s="488" t="s">
        <v>6224</v>
      </c>
      <c r="H472" s="488"/>
      <c r="I472" s="490">
        <v>0</v>
      </c>
      <c r="J472" s="490">
        <v>0</v>
      </c>
      <c r="K472" s="490">
        <v>0</v>
      </c>
      <c r="L472" s="508"/>
      <c r="M472" s="489">
        <v>0</v>
      </c>
      <c r="N472" s="490">
        <v>0</v>
      </c>
      <c r="O472" s="487" t="s">
        <v>5958</v>
      </c>
    </row>
    <row r="473" spans="1:15" ht="30" x14ac:dyDescent="0.25">
      <c r="A473" s="489">
        <v>564</v>
      </c>
      <c r="B473" s="488" t="s">
        <v>1370</v>
      </c>
      <c r="C473" s="489" t="s">
        <v>87</v>
      </c>
      <c r="D473" s="490">
        <v>0</v>
      </c>
      <c r="E473" s="487"/>
      <c r="F473" s="487" t="s">
        <v>13938</v>
      </c>
      <c r="G473" s="488" t="s">
        <v>6115</v>
      </c>
      <c r="H473" s="488"/>
      <c r="I473" s="490">
        <v>0</v>
      </c>
      <c r="J473" s="490">
        <v>0</v>
      </c>
      <c r="K473" s="490">
        <v>0</v>
      </c>
      <c r="L473" s="508"/>
      <c r="M473" s="489">
        <v>0</v>
      </c>
      <c r="N473" s="490">
        <v>0</v>
      </c>
      <c r="O473" s="487" t="s">
        <v>5958</v>
      </c>
    </row>
    <row r="474" spans="1:15" ht="30" x14ac:dyDescent="0.25">
      <c r="A474" s="489">
        <v>565</v>
      </c>
      <c r="B474" s="488" t="s">
        <v>1371</v>
      </c>
      <c r="C474" s="489" t="s">
        <v>87</v>
      </c>
      <c r="D474" s="490">
        <v>0</v>
      </c>
      <c r="E474" s="487"/>
      <c r="F474" s="487" t="s">
        <v>13937</v>
      </c>
      <c r="G474" s="488" t="s">
        <v>6115</v>
      </c>
      <c r="H474" s="488"/>
      <c r="I474" s="490">
        <v>0</v>
      </c>
      <c r="J474" s="490">
        <v>0</v>
      </c>
      <c r="K474" s="490">
        <v>0</v>
      </c>
      <c r="L474" s="508"/>
      <c r="M474" s="489">
        <v>0</v>
      </c>
      <c r="N474" s="490">
        <v>0</v>
      </c>
      <c r="O474" s="487" t="s">
        <v>5958</v>
      </c>
    </row>
    <row r="475" spans="1:15" ht="30" x14ac:dyDescent="0.25">
      <c r="A475" s="489">
        <v>566</v>
      </c>
      <c r="B475" s="488" t="s">
        <v>13936</v>
      </c>
      <c r="C475" s="489" t="s">
        <v>87</v>
      </c>
      <c r="D475" s="490">
        <v>0</v>
      </c>
      <c r="E475" s="487"/>
      <c r="F475" s="487" t="s">
        <v>5958</v>
      </c>
      <c r="G475" s="488" t="s">
        <v>6129</v>
      </c>
      <c r="H475" s="488"/>
      <c r="I475" s="490">
        <v>0</v>
      </c>
      <c r="J475" s="490">
        <v>0</v>
      </c>
      <c r="K475" s="490">
        <v>0</v>
      </c>
      <c r="L475" s="508"/>
      <c r="M475" s="489">
        <v>0</v>
      </c>
      <c r="N475" s="490">
        <v>0</v>
      </c>
      <c r="O475" s="487" t="s">
        <v>5958</v>
      </c>
    </row>
    <row r="476" spans="1:15" ht="45" x14ac:dyDescent="0.25">
      <c r="A476" s="489">
        <v>567</v>
      </c>
      <c r="B476" s="488" t="s">
        <v>7627</v>
      </c>
      <c r="C476" s="489" t="s">
        <v>87</v>
      </c>
      <c r="D476" s="490">
        <v>236455</v>
      </c>
      <c r="E476" s="487"/>
      <c r="F476" s="487" t="s">
        <v>7628</v>
      </c>
      <c r="G476" s="488" t="s">
        <v>6114</v>
      </c>
      <c r="H476" s="488" t="s">
        <v>5976</v>
      </c>
      <c r="I476" s="490">
        <v>198701.68</v>
      </c>
      <c r="J476" s="490">
        <v>0.19</v>
      </c>
      <c r="K476" s="490">
        <v>236455</v>
      </c>
      <c r="L476" s="508">
        <v>45481</v>
      </c>
      <c r="M476" s="489">
        <v>1</v>
      </c>
      <c r="N476" s="490">
        <v>198701.68</v>
      </c>
      <c r="O476" s="487" t="s">
        <v>25582</v>
      </c>
    </row>
    <row r="477" spans="1:15" ht="30" x14ac:dyDescent="0.25">
      <c r="A477" s="489">
        <v>568</v>
      </c>
      <c r="B477" s="488" t="s">
        <v>1390</v>
      </c>
      <c r="C477" s="489" t="s">
        <v>87</v>
      </c>
      <c r="D477" s="490">
        <v>0</v>
      </c>
      <c r="E477" s="487"/>
      <c r="F477" s="487" t="s">
        <v>13935</v>
      </c>
      <c r="G477" s="488" t="s">
        <v>6115</v>
      </c>
      <c r="H477" s="488"/>
      <c r="I477" s="490">
        <v>0</v>
      </c>
      <c r="J477" s="490">
        <v>0</v>
      </c>
      <c r="K477" s="490">
        <v>0</v>
      </c>
      <c r="L477" s="508"/>
      <c r="M477" s="489">
        <v>0</v>
      </c>
      <c r="N477" s="490">
        <v>0</v>
      </c>
      <c r="O477" s="487" t="s">
        <v>5958</v>
      </c>
    </row>
    <row r="478" spans="1:15" ht="30" x14ac:dyDescent="0.25">
      <c r="A478" s="489">
        <v>569</v>
      </c>
      <c r="B478" s="488" t="s">
        <v>1389</v>
      </c>
      <c r="C478" s="489" t="s">
        <v>87</v>
      </c>
      <c r="D478" s="490">
        <v>0</v>
      </c>
      <c r="E478" s="487"/>
      <c r="F478" s="487" t="s">
        <v>13934</v>
      </c>
      <c r="G478" s="488" t="s">
        <v>6115</v>
      </c>
      <c r="H478" s="488"/>
      <c r="I478" s="490">
        <v>0</v>
      </c>
      <c r="J478" s="490">
        <v>0</v>
      </c>
      <c r="K478" s="490">
        <v>0</v>
      </c>
      <c r="L478" s="508"/>
      <c r="M478" s="489">
        <v>0</v>
      </c>
      <c r="N478" s="490">
        <v>0</v>
      </c>
      <c r="O478" s="487" t="s">
        <v>5958</v>
      </c>
    </row>
    <row r="479" spans="1:15" ht="45" x14ac:dyDescent="0.25">
      <c r="A479" s="489">
        <v>570</v>
      </c>
      <c r="B479" s="488" t="s">
        <v>7625</v>
      </c>
      <c r="C479" s="489" t="s">
        <v>87</v>
      </c>
      <c r="D479" s="490">
        <v>386139</v>
      </c>
      <c r="E479" s="487"/>
      <c r="F479" s="487" t="s">
        <v>7626</v>
      </c>
      <c r="G479" s="488" t="s">
        <v>6114</v>
      </c>
      <c r="H479" s="488" t="s">
        <v>5980</v>
      </c>
      <c r="I479" s="490">
        <v>324486.55</v>
      </c>
      <c r="J479" s="490">
        <v>0.19</v>
      </c>
      <c r="K479" s="490">
        <v>386139</v>
      </c>
      <c r="L479" s="508">
        <v>45481</v>
      </c>
      <c r="M479" s="489">
        <v>1</v>
      </c>
      <c r="N479" s="490">
        <v>324486.55</v>
      </c>
      <c r="O479" s="487" t="s">
        <v>25582</v>
      </c>
    </row>
    <row r="480" spans="1:15" x14ac:dyDescent="0.25">
      <c r="A480" s="489">
        <v>571</v>
      </c>
      <c r="B480" s="488" t="s">
        <v>13933</v>
      </c>
      <c r="C480" s="489" t="s">
        <v>87</v>
      </c>
      <c r="D480" s="490">
        <v>0</v>
      </c>
      <c r="E480" s="487"/>
      <c r="F480" s="487" t="s">
        <v>11409</v>
      </c>
      <c r="G480" s="488" t="s">
        <v>6169</v>
      </c>
      <c r="H480" s="488"/>
      <c r="I480" s="490">
        <v>0</v>
      </c>
      <c r="J480" s="490">
        <v>0</v>
      </c>
      <c r="K480" s="490">
        <v>0</v>
      </c>
      <c r="L480" s="508"/>
      <c r="M480" s="489">
        <v>0</v>
      </c>
      <c r="N480" s="490">
        <v>0</v>
      </c>
      <c r="O480" s="487" t="s">
        <v>5958</v>
      </c>
    </row>
    <row r="481" spans="1:15" x14ac:dyDescent="0.25">
      <c r="A481" s="489">
        <v>572</v>
      </c>
      <c r="B481" s="488" t="s">
        <v>13931</v>
      </c>
      <c r="C481" s="489" t="s">
        <v>87</v>
      </c>
      <c r="D481" s="490">
        <v>0</v>
      </c>
      <c r="E481" s="487"/>
      <c r="F481" s="487" t="s">
        <v>13932</v>
      </c>
      <c r="G481" s="488" t="s">
        <v>6013</v>
      </c>
      <c r="H481" s="488"/>
      <c r="I481" s="490">
        <v>0</v>
      </c>
      <c r="J481" s="490">
        <v>0</v>
      </c>
      <c r="K481" s="490">
        <v>0</v>
      </c>
      <c r="L481" s="508"/>
      <c r="M481" s="489">
        <v>0</v>
      </c>
      <c r="N481" s="490">
        <v>0</v>
      </c>
      <c r="O481" s="487" t="s">
        <v>5958</v>
      </c>
    </row>
    <row r="482" spans="1:15" ht="30" x14ac:dyDescent="0.25">
      <c r="A482" s="489">
        <v>576</v>
      </c>
      <c r="B482" s="488" t="s">
        <v>1468</v>
      </c>
      <c r="C482" s="489" t="s">
        <v>77</v>
      </c>
      <c r="D482" s="490">
        <v>0</v>
      </c>
      <c r="E482" s="487"/>
      <c r="F482" s="487" t="s">
        <v>13930</v>
      </c>
      <c r="G482" s="488" t="s">
        <v>6100</v>
      </c>
      <c r="H482" s="488"/>
      <c r="I482" s="490">
        <v>0</v>
      </c>
      <c r="J482" s="490">
        <v>0</v>
      </c>
      <c r="K482" s="490">
        <v>0</v>
      </c>
      <c r="L482" s="508"/>
      <c r="M482" s="489">
        <v>0</v>
      </c>
      <c r="N482" s="490">
        <v>0</v>
      </c>
      <c r="O482" s="487" t="s">
        <v>5958</v>
      </c>
    </row>
    <row r="483" spans="1:15" x14ac:dyDescent="0.25">
      <c r="A483" s="489">
        <v>577</v>
      </c>
      <c r="B483" s="488" t="s">
        <v>13929</v>
      </c>
      <c r="C483" s="489" t="s">
        <v>87</v>
      </c>
      <c r="D483" s="490">
        <v>0</v>
      </c>
      <c r="E483" s="487"/>
      <c r="F483" s="487" t="s">
        <v>11943</v>
      </c>
      <c r="G483" s="488" t="s">
        <v>6378</v>
      </c>
      <c r="H483" s="488"/>
      <c r="I483" s="490">
        <v>0</v>
      </c>
      <c r="J483" s="490">
        <v>0</v>
      </c>
      <c r="K483" s="490">
        <v>0</v>
      </c>
      <c r="L483" s="508"/>
      <c r="M483" s="489">
        <v>0</v>
      </c>
      <c r="N483" s="490">
        <v>0</v>
      </c>
      <c r="O483" s="487" t="s">
        <v>5958</v>
      </c>
    </row>
    <row r="484" spans="1:15" x14ac:dyDescent="0.25">
      <c r="A484" s="489">
        <v>578</v>
      </c>
      <c r="B484" s="488" t="s">
        <v>4338</v>
      </c>
      <c r="C484" s="489" t="s">
        <v>80</v>
      </c>
      <c r="D484" s="490">
        <v>0</v>
      </c>
      <c r="E484" s="487"/>
      <c r="F484" s="487" t="s">
        <v>5958</v>
      </c>
      <c r="G484" s="488" t="s">
        <v>6062</v>
      </c>
      <c r="H484" s="488"/>
      <c r="I484" s="490">
        <v>0</v>
      </c>
      <c r="J484" s="490">
        <v>0</v>
      </c>
      <c r="K484" s="490">
        <v>0</v>
      </c>
      <c r="L484" s="508"/>
      <c r="M484" s="489">
        <v>0</v>
      </c>
      <c r="N484" s="490">
        <v>0</v>
      </c>
      <c r="O484" s="487" t="s">
        <v>5958</v>
      </c>
    </row>
    <row r="485" spans="1:15" ht="30" x14ac:dyDescent="0.25">
      <c r="A485" s="489">
        <v>580</v>
      </c>
      <c r="B485" s="488" t="s">
        <v>13928</v>
      </c>
      <c r="C485" s="489" t="s">
        <v>92</v>
      </c>
      <c r="D485" s="490">
        <v>0</v>
      </c>
      <c r="E485" s="487"/>
      <c r="F485" s="487" t="s">
        <v>11199</v>
      </c>
      <c r="G485" s="488" t="s">
        <v>6197</v>
      </c>
      <c r="H485" s="488"/>
      <c r="I485" s="490">
        <v>0</v>
      </c>
      <c r="J485" s="490">
        <v>0</v>
      </c>
      <c r="K485" s="490">
        <v>0</v>
      </c>
      <c r="L485" s="508"/>
      <c r="M485" s="489">
        <v>0</v>
      </c>
      <c r="N485" s="490">
        <v>0</v>
      </c>
      <c r="O485" s="487" t="s">
        <v>5958</v>
      </c>
    </row>
    <row r="486" spans="1:15" ht="45" x14ac:dyDescent="0.25">
      <c r="A486" s="489">
        <v>581</v>
      </c>
      <c r="B486" s="488" t="s">
        <v>197</v>
      </c>
      <c r="C486" s="489" t="s">
        <v>77</v>
      </c>
      <c r="D486" s="490">
        <v>713</v>
      </c>
      <c r="E486" s="487"/>
      <c r="F486" s="487" t="s">
        <v>5958</v>
      </c>
      <c r="G486" s="488" t="s">
        <v>6430</v>
      </c>
      <c r="H486" s="488" t="s">
        <v>5976</v>
      </c>
      <c r="I486" s="490">
        <v>599.16</v>
      </c>
      <c r="J486" s="490">
        <v>0.19</v>
      </c>
      <c r="K486" s="490">
        <v>713</v>
      </c>
      <c r="L486" s="508">
        <v>45503</v>
      </c>
      <c r="M486" s="489">
        <v>1</v>
      </c>
      <c r="N486" s="490">
        <v>599.16</v>
      </c>
      <c r="O486" s="487" t="s">
        <v>25582</v>
      </c>
    </row>
    <row r="487" spans="1:15" x14ac:dyDescent="0.25">
      <c r="A487" s="489">
        <v>582</v>
      </c>
      <c r="B487" s="488" t="s">
        <v>13927</v>
      </c>
      <c r="C487" s="489" t="s">
        <v>87</v>
      </c>
      <c r="D487" s="490">
        <v>0</v>
      </c>
      <c r="E487" s="487"/>
      <c r="F487" s="487" t="s">
        <v>11943</v>
      </c>
      <c r="G487" s="488" t="s">
        <v>6378</v>
      </c>
      <c r="H487" s="488"/>
      <c r="I487" s="490">
        <v>0</v>
      </c>
      <c r="J487" s="490">
        <v>0</v>
      </c>
      <c r="K487" s="490">
        <v>0</v>
      </c>
      <c r="L487" s="508"/>
      <c r="M487" s="489">
        <v>0</v>
      </c>
      <c r="N487" s="490">
        <v>0</v>
      </c>
      <c r="O487" s="487" t="s">
        <v>5958</v>
      </c>
    </row>
    <row r="488" spans="1:15" ht="30" x14ac:dyDescent="0.25">
      <c r="A488" s="489">
        <v>583</v>
      </c>
      <c r="B488" s="488" t="s">
        <v>13926</v>
      </c>
      <c r="C488" s="489" t="s">
        <v>87</v>
      </c>
      <c r="D488" s="490">
        <v>0</v>
      </c>
      <c r="E488" s="487"/>
      <c r="F488" s="487" t="s">
        <v>11210</v>
      </c>
      <c r="G488" s="488" t="s">
        <v>6378</v>
      </c>
      <c r="H488" s="488"/>
      <c r="I488" s="490">
        <v>0</v>
      </c>
      <c r="J488" s="490">
        <v>0</v>
      </c>
      <c r="K488" s="490">
        <v>0</v>
      </c>
      <c r="L488" s="508"/>
      <c r="M488" s="489">
        <v>0</v>
      </c>
      <c r="N488" s="490">
        <v>0</v>
      </c>
      <c r="O488" s="487" t="s">
        <v>5958</v>
      </c>
    </row>
    <row r="489" spans="1:15" x14ac:dyDescent="0.25">
      <c r="A489" s="489">
        <v>584</v>
      </c>
      <c r="B489" s="488" t="s">
        <v>13924</v>
      </c>
      <c r="C489" s="489" t="s">
        <v>87</v>
      </c>
      <c r="D489" s="490">
        <v>0</v>
      </c>
      <c r="E489" s="487"/>
      <c r="F489" s="487" t="s">
        <v>13925</v>
      </c>
      <c r="G489" s="488" t="s">
        <v>6378</v>
      </c>
      <c r="H489" s="488"/>
      <c r="I489" s="490">
        <v>0</v>
      </c>
      <c r="J489" s="490">
        <v>0</v>
      </c>
      <c r="K489" s="490">
        <v>0</v>
      </c>
      <c r="L489" s="508"/>
      <c r="M489" s="489">
        <v>0</v>
      </c>
      <c r="N489" s="490">
        <v>0</v>
      </c>
      <c r="O489" s="487" t="s">
        <v>5958</v>
      </c>
    </row>
    <row r="490" spans="1:15" x14ac:dyDescent="0.25">
      <c r="A490" s="489">
        <v>585</v>
      </c>
      <c r="B490" s="488" t="s">
        <v>13922</v>
      </c>
      <c r="C490" s="489" t="s">
        <v>87</v>
      </c>
      <c r="D490" s="490">
        <v>0</v>
      </c>
      <c r="E490" s="487"/>
      <c r="F490" s="487" t="s">
        <v>13923</v>
      </c>
      <c r="G490" s="488" t="s">
        <v>6378</v>
      </c>
      <c r="H490" s="488"/>
      <c r="I490" s="490">
        <v>0</v>
      </c>
      <c r="J490" s="490">
        <v>0</v>
      </c>
      <c r="K490" s="490">
        <v>0</v>
      </c>
      <c r="L490" s="508"/>
      <c r="M490" s="489">
        <v>0</v>
      </c>
      <c r="N490" s="490">
        <v>0</v>
      </c>
      <c r="O490" s="487" t="s">
        <v>5958</v>
      </c>
    </row>
    <row r="491" spans="1:15" x14ac:dyDescent="0.25">
      <c r="A491" s="489">
        <v>586</v>
      </c>
      <c r="B491" s="488" t="s">
        <v>13921</v>
      </c>
      <c r="C491" s="489" t="s">
        <v>87</v>
      </c>
      <c r="D491" s="490">
        <v>0</v>
      </c>
      <c r="E491" s="487"/>
      <c r="F491" s="487" t="s">
        <v>6594</v>
      </c>
      <c r="G491" s="488" t="s">
        <v>6378</v>
      </c>
      <c r="H491" s="488"/>
      <c r="I491" s="490">
        <v>0</v>
      </c>
      <c r="J491" s="490">
        <v>0</v>
      </c>
      <c r="K491" s="490">
        <v>0</v>
      </c>
      <c r="L491" s="508"/>
      <c r="M491" s="489">
        <v>0</v>
      </c>
      <c r="N491" s="490">
        <v>0</v>
      </c>
      <c r="O491" s="487" t="s">
        <v>5958</v>
      </c>
    </row>
    <row r="492" spans="1:15" ht="45" x14ac:dyDescent="0.25">
      <c r="A492" s="489">
        <v>587</v>
      </c>
      <c r="B492" s="488" t="s">
        <v>14549</v>
      </c>
      <c r="C492" s="489" t="s">
        <v>87</v>
      </c>
      <c r="D492" s="490">
        <v>261417</v>
      </c>
      <c r="E492" s="487"/>
      <c r="F492" s="487" t="s">
        <v>6594</v>
      </c>
      <c r="G492" s="488" t="s">
        <v>6378</v>
      </c>
      <c r="H492" s="488" t="s">
        <v>5976</v>
      </c>
      <c r="I492" s="490">
        <v>219678.15</v>
      </c>
      <c r="J492" s="490">
        <v>0.19</v>
      </c>
      <c r="K492" s="490">
        <v>261417</v>
      </c>
      <c r="L492" s="508">
        <v>45069</v>
      </c>
      <c r="M492" s="489">
        <v>1</v>
      </c>
      <c r="N492" s="490">
        <v>219678.15</v>
      </c>
      <c r="O492" s="487" t="s">
        <v>25582</v>
      </c>
    </row>
    <row r="493" spans="1:15" x14ac:dyDescent="0.25">
      <c r="A493" s="489">
        <v>588</v>
      </c>
      <c r="B493" s="488" t="s">
        <v>13919</v>
      </c>
      <c r="C493" s="489" t="s">
        <v>87</v>
      </c>
      <c r="D493" s="490">
        <v>0</v>
      </c>
      <c r="E493" s="487"/>
      <c r="F493" s="487" t="s">
        <v>13920</v>
      </c>
      <c r="G493" s="488" t="s">
        <v>6378</v>
      </c>
      <c r="H493" s="488"/>
      <c r="I493" s="490">
        <v>0</v>
      </c>
      <c r="J493" s="490">
        <v>0</v>
      </c>
      <c r="K493" s="490">
        <v>0</v>
      </c>
      <c r="L493" s="508"/>
      <c r="M493" s="489">
        <v>0</v>
      </c>
      <c r="N493" s="490">
        <v>0</v>
      </c>
      <c r="O493" s="487" t="s">
        <v>5958</v>
      </c>
    </row>
    <row r="494" spans="1:15" x14ac:dyDescent="0.25">
      <c r="A494" s="489">
        <v>589</v>
      </c>
      <c r="B494" s="488" t="s">
        <v>13918</v>
      </c>
      <c r="C494" s="489" t="s">
        <v>87</v>
      </c>
      <c r="D494" s="490">
        <v>0</v>
      </c>
      <c r="E494" s="487"/>
      <c r="F494" s="487" t="s">
        <v>7514</v>
      </c>
      <c r="G494" s="488" t="s">
        <v>6378</v>
      </c>
      <c r="H494" s="488"/>
      <c r="I494" s="490">
        <v>0</v>
      </c>
      <c r="J494" s="490">
        <v>0</v>
      </c>
      <c r="K494" s="490">
        <v>0</v>
      </c>
      <c r="L494" s="508"/>
      <c r="M494" s="489">
        <v>0</v>
      </c>
      <c r="N494" s="490">
        <v>0</v>
      </c>
      <c r="O494" s="487" t="s">
        <v>5958</v>
      </c>
    </row>
    <row r="495" spans="1:15" x14ac:dyDescent="0.25">
      <c r="A495" s="489">
        <v>590</v>
      </c>
      <c r="B495" s="488" t="s">
        <v>357</v>
      </c>
      <c r="C495" s="489" t="s">
        <v>87</v>
      </c>
      <c r="D495" s="490">
        <v>0</v>
      </c>
      <c r="E495" s="487"/>
      <c r="F495" s="487" t="s">
        <v>5958</v>
      </c>
      <c r="G495" s="488" t="s">
        <v>6204</v>
      </c>
      <c r="H495" s="488"/>
      <c r="I495" s="490">
        <v>0</v>
      </c>
      <c r="J495" s="490">
        <v>0</v>
      </c>
      <c r="K495" s="490">
        <v>0</v>
      </c>
      <c r="L495" s="508"/>
      <c r="M495" s="489">
        <v>0</v>
      </c>
      <c r="N495" s="490">
        <v>0</v>
      </c>
      <c r="O495" s="487" t="s">
        <v>5958</v>
      </c>
    </row>
    <row r="496" spans="1:15" ht="30" x14ac:dyDescent="0.25">
      <c r="A496" s="489">
        <v>591</v>
      </c>
      <c r="B496" s="488" t="s">
        <v>14550</v>
      </c>
      <c r="C496" s="489" t="s">
        <v>87</v>
      </c>
      <c r="D496" s="490">
        <v>163252.01</v>
      </c>
      <c r="E496" s="487"/>
      <c r="F496" s="487" t="s">
        <v>6847</v>
      </c>
      <c r="G496" s="488" t="s">
        <v>6378</v>
      </c>
      <c r="H496" s="488" t="s">
        <v>25583</v>
      </c>
      <c r="I496" s="490">
        <v>137186.56</v>
      </c>
      <c r="J496" s="490">
        <v>0.19</v>
      </c>
      <c r="K496" s="490">
        <v>163252.01</v>
      </c>
      <c r="L496" s="508">
        <v>44589</v>
      </c>
      <c r="M496" s="489">
        <v>1</v>
      </c>
      <c r="N496" s="490">
        <v>137186.56</v>
      </c>
      <c r="O496" s="487" t="s">
        <v>25582</v>
      </c>
    </row>
    <row r="497" spans="1:15" ht="30" x14ac:dyDescent="0.25">
      <c r="A497" s="489">
        <v>592</v>
      </c>
      <c r="B497" s="488" t="s">
        <v>756</v>
      </c>
      <c r="C497" s="489" t="s">
        <v>87</v>
      </c>
      <c r="D497" s="490">
        <v>0</v>
      </c>
      <c r="E497" s="487"/>
      <c r="F497" s="487" t="s">
        <v>5958</v>
      </c>
      <c r="G497" s="488" t="s">
        <v>6263</v>
      </c>
      <c r="H497" s="488"/>
      <c r="I497" s="490">
        <v>0</v>
      </c>
      <c r="J497" s="490">
        <v>0</v>
      </c>
      <c r="K497" s="490">
        <v>0</v>
      </c>
      <c r="L497" s="508"/>
      <c r="M497" s="489">
        <v>0</v>
      </c>
      <c r="N497" s="490">
        <v>0</v>
      </c>
      <c r="O497" s="487" t="s">
        <v>5958</v>
      </c>
    </row>
    <row r="498" spans="1:15" ht="45" x14ac:dyDescent="0.25">
      <c r="A498" s="489">
        <v>593</v>
      </c>
      <c r="B498" s="488" t="s">
        <v>1409</v>
      </c>
      <c r="C498" s="489" t="s">
        <v>87</v>
      </c>
      <c r="D498" s="490">
        <v>45174</v>
      </c>
      <c r="E498" s="487"/>
      <c r="F498" s="487" t="s">
        <v>6899</v>
      </c>
      <c r="G498" s="488" t="s">
        <v>6115</v>
      </c>
      <c r="H498" s="488" t="s">
        <v>5976</v>
      </c>
      <c r="I498" s="490">
        <v>37961.339999999997</v>
      </c>
      <c r="J498" s="490">
        <v>0.19</v>
      </c>
      <c r="K498" s="490">
        <v>45174</v>
      </c>
      <c r="L498" s="508">
        <v>45478</v>
      </c>
      <c r="M498" s="489">
        <v>1</v>
      </c>
      <c r="N498" s="490">
        <v>37961.339999999997</v>
      </c>
      <c r="O498" s="487" t="s">
        <v>25582</v>
      </c>
    </row>
    <row r="499" spans="1:15" ht="45" x14ac:dyDescent="0.25">
      <c r="A499" s="489">
        <v>594</v>
      </c>
      <c r="B499" s="488" t="s">
        <v>1408</v>
      </c>
      <c r="C499" s="489" t="s">
        <v>87</v>
      </c>
      <c r="D499" s="490">
        <v>34894</v>
      </c>
      <c r="E499" s="487"/>
      <c r="F499" s="487" t="s">
        <v>6363</v>
      </c>
      <c r="G499" s="488" t="s">
        <v>6115</v>
      </c>
      <c r="H499" s="488" t="s">
        <v>5976</v>
      </c>
      <c r="I499" s="490">
        <v>29322.69</v>
      </c>
      <c r="J499" s="490">
        <v>0.19</v>
      </c>
      <c r="K499" s="490">
        <v>34894</v>
      </c>
      <c r="L499" s="508">
        <v>44977</v>
      </c>
      <c r="M499" s="489">
        <v>1</v>
      </c>
      <c r="N499" s="490">
        <v>29322.69</v>
      </c>
      <c r="O499" s="487" t="s">
        <v>25582</v>
      </c>
    </row>
    <row r="500" spans="1:15" ht="30" x14ac:dyDescent="0.25">
      <c r="A500" s="489">
        <v>595</v>
      </c>
      <c r="B500" s="488" t="s">
        <v>13916</v>
      </c>
      <c r="C500" s="489" t="s">
        <v>87</v>
      </c>
      <c r="D500" s="490">
        <v>0</v>
      </c>
      <c r="E500" s="487"/>
      <c r="F500" s="487" t="s">
        <v>13917</v>
      </c>
      <c r="G500" s="488" t="s">
        <v>6115</v>
      </c>
      <c r="H500" s="488"/>
      <c r="I500" s="490">
        <v>0</v>
      </c>
      <c r="J500" s="490">
        <v>0</v>
      </c>
      <c r="K500" s="490">
        <v>0</v>
      </c>
      <c r="L500" s="508"/>
      <c r="M500" s="489">
        <v>0</v>
      </c>
      <c r="N500" s="490">
        <v>0</v>
      </c>
      <c r="O500" s="487" t="s">
        <v>5958</v>
      </c>
    </row>
    <row r="501" spans="1:15" ht="30" x14ac:dyDescent="0.25">
      <c r="A501" s="489">
        <v>596</v>
      </c>
      <c r="B501" s="488" t="s">
        <v>1382</v>
      </c>
      <c r="C501" s="489" t="s">
        <v>87</v>
      </c>
      <c r="D501" s="490">
        <v>0</v>
      </c>
      <c r="E501" s="487"/>
      <c r="F501" s="487" t="s">
        <v>13915</v>
      </c>
      <c r="G501" s="488" t="s">
        <v>6115</v>
      </c>
      <c r="H501" s="488"/>
      <c r="I501" s="490">
        <v>0</v>
      </c>
      <c r="J501" s="490">
        <v>0</v>
      </c>
      <c r="K501" s="490">
        <v>0</v>
      </c>
      <c r="L501" s="508"/>
      <c r="M501" s="489">
        <v>0</v>
      </c>
      <c r="N501" s="490">
        <v>0</v>
      </c>
      <c r="O501" s="487" t="s">
        <v>5958</v>
      </c>
    </row>
    <row r="502" spans="1:15" ht="30" x14ac:dyDescent="0.25">
      <c r="A502" s="489">
        <v>597</v>
      </c>
      <c r="B502" s="488" t="s">
        <v>1381</v>
      </c>
      <c r="C502" s="489" t="s">
        <v>87</v>
      </c>
      <c r="D502" s="490">
        <v>0</v>
      </c>
      <c r="E502" s="487"/>
      <c r="F502" s="487" t="s">
        <v>13914</v>
      </c>
      <c r="G502" s="488" t="s">
        <v>6115</v>
      </c>
      <c r="H502" s="488"/>
      <c r="I502" s="490">
        <v>0</v>
      </c>
      <c r="J502" s="490">
        <v>0</v>
      </c>
      <c r="K502" s="490">
        <v>0</v>
      </c>
      <c r="L502" s="508"/>
      <c r="M502" s="489">
        <v>0</v>
      </c>
      <c r="N502" s="490">
        <v>0</v>
      </c>
      <c r="O502" s="487" t="s">
        <v>5958</v>
      </c>
    </row>
    <row r="503" spans="1:15" ht="30" x14ac:dyDescent="0.25">
      <c r="A503" s="489">
        <v>598</v>
      </c>
      <c r="B503" s="488" t="s">
        <v>7841</v>
      </c>
      <c r="C503" s="489" t="s">
        <v>309</v>
      </c>
      <c r="D503" s="490">
        <v>3459579</v>
      </c>
      <c r="E503" s="487"/>
      <c r="F503" s="487" t="s">
        <v>5958</v>
      </c>
      <c r="G503" s="488" t="s">
        <v>7784</v>
      </c>
      <c r="H503" s="488" t="s">
        <v>6072</v>
      </c>
      <c r="I503" s="490">
        <v>3459579</v>
      </c>
      <c r="J503" s="490">
        <v>0</v>
      </c>
      <c r="K503" s="490">
        <v>3459579</v>
      </c>
      <c r="L503" s="508">
        <v>45323</v>
      </c>
      <c r="M503" s="489">
        <v>1</v>
      </c>
      <c r="N503" s="490">
        <v>3459579</v>
      </c>
      <c r="O503" s="487" t="s">
        <v>25582</v>
      </c>
    </row>
    <row r="504" spans="1:15" x14ac:dyDescent="0.25">
      <c r="A504" s="489">
        <v>599</v>
      </c>
      <c r="B504" s="488" t="s">
        <v>3004</v>
      </c>
      <c r="C504" s="489" t="s">
        <v>87</v>
      </c>
      <c r="D504" s="490">
        <v>0</v>
      </c>
      <c r="E504" s="487"/>
      <c r="F504" s="487" t="s">
        <v>11016</v>
      </c>
      <c r="G504" s="488" t="s">
        <v>6169</v>
      </c>
      <c r="H504" s="488"/>
      <c r="I504" s="490">
        <v>0</v>
      </c>
      <c r="J504" s="490">
        <v>0</v>
      </c>
      <c r="K504" s="490">
        <v>0</v>
      </c>
      <c r="L504" s="508"/>
      <c r="M504" s="489">
        <v>0</v>
      </c>
      <c r="N504" s="490">
        <v>0</v>
      </c>
      <c r="O504" s="487" t="s">
        <v>5958</v>
      </c>
    </row>
    <row r="505" spans="1:15" ht="30" x14ac:dyDescent="0.25">
      <c r="A505" s="489">
        <v>600</v>
      </c>
      <c r="B505" s="488" t="s">
        <v>13912</v>
      </c>
      <c r="C505" s="489" t="s">
        <v>87</v>
      </c>
      <c r="D505" s="490">
        <v>0</v>
      </c>
      <c r="E505" s="487"/>
      <c r="F505" s="487" t="s">
        <v>13913</v>
      </c>
      <c r="G505" s="488" t="s">
        <v>6115</v>
      </c>
      <c r="H505" s="488"/>
      <c r="I505" s="490">
        <v>0</v>
      </c>
      <c r="J505" s="490">
        <v>0</v>
      </c>
      <c r="K505" s="490">
        <v>0</v>
      </c>
      <c r="L505" s="508"/>
      <c r="M505" s="489">
        <v>0</v>
      </c>
      <c r="N505" s="490">
        <v>0</v>
      </c>
      <c r="O505" s="487" t="s">
        <v>5958</v>
      </c>
    </row>
    <row r="506" spans="1:15" ht="30" x14ac:dyDescent="0.25">
      <c r="A506" s="489">
        <v>601</v>
      </c>
      <c r="B506" s="488" t="s">
        <v>1385</v>
      </c>
      <c r="C506" s="489" t="s">
        <v>87</v>
      </c>
      <c r="D506" s="490">
        <v>0</v>
      </c>
      <c r="E506" s="487"/>
      <c r="F506" s="487" t="s">
        <v>13911</v>
      </c>
      <c r="G506" s="488" t="s">
        <v>6115</v>
      </c>
      <c r="H506" s="488"/>
      <c r="I506" s="490">
        <v>0</v>
      </c>
      <c r="J506" s="490">
        <v>0</v>
      </c>
      <c r="K506" s="490">
        <v>0</v>
      </c>
      <c r="L506" s="508"/>
      <c r="M506" s="489">
        <v>0</v>
      </c>
      <c r="N506" s="490">
        <v>0</v>
      </c>
      <c r="O506" s="487" t="s">
        <v>5958</v>
      </c>
    </row>
    <row r="507" spans="1:15" ht="45" x14ac:dyDescent="0.25">
      <c r="A507" s="489">
        <v>602</v>
      </c>
      <c r="B507" s="488" t="s">
        <v>2510</v>
      </c>
      <c r="C507" s="489" t="s">
        <v>87</v>
      </c>
      <c r="D507" s="490">
        <v>3700</v>
      </c>
      <c r="E507" s="487"/>
      <c r="F507" s="487" t="s">
        <v>7624</v>
      </c>
      <c r="G507" s="488" t="s">
        <v>25584</v>
      </c>
      <c r="H507" s="488" t="s">
        <v>5980</v>
      </c>
      <c r="I507" s="490">
        <v>3109.24</v>
      </c>
      <c r="J507" s="490">
        <v>0.19</v>
      </c>
      <c r="K507" s="490">
        <v>3700</v>
      </c>
      <c r="L507" s="508">
        <v>45427</v>
      </c>
      <c r="M507" s="489">
        <v>1</v>
      </c>
      <c r="N507" s="490">
        <v>3109.24</v>
      </c>
      <c r="O507" s="487" t="s">
        <v>25582</v>
      </c>
    </row>
    <row r="508" spans="1:15" x14ac:dyDescent="0.25">
      <c r="A508" s="489">
        <v>603</v>
      </c>
      <c r="B508" s="488" t="s">
        <v>13909</v>
      </c>
      <c r="C508" s="489" t="s">
        <v>87</v>
      </c>
      <c r="D508" s="490">
        <v>0</v>
      </c>
      <c r="E508" s="487"/>
      <c r="F508" s="487" t="s">
        <v>13910</v>
      </c>
      <c r="G508" s="488" t="s">
        <v>6378</v>
      </c>
      <c r="H508" s="488"/>
      <c r="I508" s="490">
        <v>0</v>
      </c>
      <c r="J508" s="490">
        <v>0</v>
      </c>
      <c r="K508" s="490">
        <v>0</v>
      </c>
      <c r="L508" s="508"/>
      <c r="M508" s="489">
        <v>0</v>
      </c>
      <c r="N508" s="490">
        <v>0</v>
      </c>
      <c r="O508" s="487" t="s">
        <v>5958</v>
      </c>
    </row>
    <row r="509" spans="1:15" ht="45" x14ac:dyDescent="0.25">
      <c r="A509" s="489">
        <v>604</v>
      </c>
      <c r="B509" s="488" t="s">
        <v>7622</v>
      </c>
      <c r="C509" s="489" t="s">
        <v>87</v>
      </c>
      <c r="D509" s="490">
        <v>345619</v>
      </c>
      <c r="E509" s="487"/>
      <c r="F509" s="487" t="s">
        <v>7623</v>
      </c>
      <c r="G509" s="488" t="s">
        <v>6378</v>
      </c>
      <c r="H509" s="488" t="s">
        <v>5976</v>
      </c>
      <c r="I509" s="490">
        <v>290436.13</v>
      </c>
      <c r="J509" s="490">
        <v>0.19</v>
      </c>
      <c r="K509" s="490">
        <v>345619</v>
      </c>
      <c r="L509" s="508">
        <v>45456</v>
      </c>
      <c r="M509" s="489">
        <v>1</v>
      </c>
      <c r="N509" s="490">
        <v>290436.13</v>
      </c>
      <c r="O509" s="487" t="s">
        <v>25582</v>
      </c>
    </row>
    <row r="510" spans="1:15" ht="30" x14ac:dyDescent="0.25">
      <c r="A510" s="489">
        <v>605</v>
      </c>
      <c r="B510" s="488" t="s">
        <v>1421</v>
      </c>
      <c r="C510" s="489" t="s">
        <v>87</v>
      </c>
      <c r="D510" s="490">
        <v>266321</v>
      </c>
      <c r="E510" s="487"/>
      <c r="F510" s="487" t="s">
        <v>8909</v>
      </c>
      <c r="G510" s="488" t="s">
        <v>6378</v>
      </c>
      <c r="H510" s="488" t="s">
        <v>25583</v>
      </c>
      <c r="I510" s="490">
        <v>223799.16</v>
      </c>
      <c r="J510" s="490">
        <v>0.19</v>
      </c>
      <c r="K510" s="490">
        <v>266321</v>
      </c>
      <c r="L510" s="508">
        <v>44589</v>
      </c>
      <c r="M510" s="489">
        <v>1</v>
      </c>
      <c r="N510" s="490">
        <v>223799.16</v>
      </c>
      <c r="O510" s="487" t="s">
        <v>25582</v>
      </c>
    </row>
    <row r="511" spans="1:15" x14ac:dyDescent="0.25">
      <c r="A511" s="489">
        <v>606</v>
      </c>
      <c r="B511" s="488" t="s">
        <v>13907</v>
      </c>
      <c r="C511" s="489" t="s">
        <v>87</v>
      </c>
      <c r="D511" s="490">
        <v>0</v>
      </c>
      <c r="E511" s="487"/>
      <c r="F511" s="487" t="s">
        <v>13908</v>
      </c>
      <c r="G511" s="488" t="s">
        <v>6378</v>
      </c>
      <c r="H511" s="488"/>
      <c r="I511" s="490">
        <v>0</v>
      </c>
      <c r="J511" s="490">
        <v>0</v>
      </c>
      <c r="K511" s="490">
        <v>0</v>
      </c>
      <c r="L511" s="508"/>
      <c r="M511" s="489">
        <v>0</v>
      </c>
      <c r="N511" s="490">
        <v>0</v>
      </c>
      <c r="O511" s="487" t="s">
        <v>5958</v>
      </c>
    </row>
    <row r="512" spans="1:15" x14ac:dyDescent="0.25">
      <c r="A512" s="489">
        <v>607</v>
      </c>
      <c r="B512" s="488" t="s">
        <v>13906</v>
      </c>
      <c r="C512" s="489" t="s">
        <v>87</v>
      </c>
      <c r="D512" s="490">
        <v>0</v>
      </c>
      <c r="E512" s="487"/>
      <c r="F512" s="487" t="s">
        <v>11006</v>
      </c>
      <c r="G512" s="488" t="s">
        <v>6013</v>
      </c>
      <c r="H512" s="488"/>
      <c r="I512" s="490">
        <v>0</v>
      </c>
      <c r="J512" s="490">
        <v>0</v>
      </c>
      <c r="K512" s="490">
        <v>0</v>
      </c>
      <c r="L512" s="508"/>
      <c r="M512" s="489">
        <v>0</v>
      </c>
      <c r="N512" s="490">
        <v>0</v>
      </c>
      <c r="O512" s="487" t="s">
        <v>5958</v>
      </c>
    </row>
    <row r="513" spans="1:15" ht="30" x14ac:dyDescent="0.25">
      <c r="A513" s="489">
        <v>608</v>
      </c>
      <c r="B513" s="488" t="s">
        <v>1449</v>
      </c>
      <c r="C513" s="489" t="s">
        <v>87</v>
      </c>
      <c r="D513" s="490">
        <v>0</v>
      </c>
      <c r="E513" s="487"/>
      <c r="F513" s="487" t="s">
        <v>13905</v>
      </c>
      <c r="G513" s="488" t="s">
        <v>6115</v>
      </c>
      <c r="H513" s="488"/>
      <c r="I513" s="490">
        <v>0</v>
      </c>
      <c r="J513" s="490">
        <v>0</v>
      </c>
      <c r="K513" s="490">
        <v>0</v>
      </c>
      <c r="L513" s="508"/>
      <c r="M513" s="489">
        <v>0</v>
      </c>
      <c r="N513" s="490">
        <v>0</v>
      </c>
      <c r="O513" s="487" t="s">
        <v>5958</v>
      </c>
    </row>
    <row r="514" spans="1:15" ht="30" x14ac:dyDescent="0.25">
      <c r="A514" s="489">
        <v>609</v>
      </c>
      <c r="B514" s="488" t="s">
        <v>13903</v>
      </c>
      <c r="C514" s="489" t="s">
        <v>87</v>
      </c>
      <c r="D514" s="490">
        <v>0</v>
      </c>
      <c r="E514" s="487"/>
      <c r="F514" s="487" t="s">
        <v>13904</v>
      </c>
      <c r="G514" s="488" t="s">
        <v>6115</v>
      </c>
      <c r="H514" s="488"/>
      <c r="I514" s="490">
        <v>0</v>
      </c>
      <c r="J514" s="490">
        <v>0</v>
      </c>
      <c r="K514" s="490">
        <v>0</v>
      </c>
      <c r="L514" s="508"/>
      <c r="M514" s="489">
        <v>0</v>
      </c>
      <c r="N514" s="490">
        <v>0</v>
      </c>
      <c r="O514" s="487" t="s">
        <v>5958</v>
      </c>
    </row>
    <row r="515" spans="1:15" x14ac:dyDescent="0.25">
      <c r="A515" s="489">
        <v>610</v>
      </c>
      <c r="B515" s="488" t="s">
        <v>13902</v>
      </c>
      <c r="C515" s="489" t="s">
        <v>87</v>
      </c>
      <c r="D515" s="490">
        <v>0</v>
      </c>
      <c r="E515" s="487"/>
      <c r="F515" s="487" t="s">
        <v>11937</v>
      </c>
      <c r="G515" s="488" t="s">
        <v>6378</v>
      </c>
      <c r="H515" s="488"/>
      <c r="I515" s="490">
        <v>0</v>
      </c>
      <c r="J515" s="490">
        <v>0</v>
      </c>
      <c r="K515" s="490">
        <v>0</v>
      </c>
      <c r="L515" s="508"/>
      <c r="M515" s="489">
        <v>0</v>
      </c>
      <c r="N515" s="490">
        <v>0</v>
      </c>
      <c r="O515" s="487" t="s">
        <v>5958</v>
      </c>
    </row>
    <row r="516" spans="1:15" ht="45" x14ac:dyDescent="0.25">
      <c r="A516" s="489">
        <v>611</v>
      </c>
      <c r="B516" s="488" t="s">
        <v>6592</v>
      </c>
      <c r="C516" s="489" t="s">
        <v>87</v>
      </c>
      <c r="D516" s="490">
        <v>222816</v>
      </c>
      <c r="E516" s="487"/>
      <c r="F516" s="487" t="s">
        <v>6593</v>
      </c>
      <c r="G516" s="488" t="s">
        <v>6378</v>
      </c>
      <c r="H516" s="488" t="s">
        <v>5976</v>
      </c>
      <c r="I516" s="490">
        <v>187240.34</v>
      </c>
      <c r="J516" s="490">
        <v>0.19</v>
      </c>
      <c r="K516" s="490">
        <v>222816</v>
      </c>
      <c r="L516" s="508">
        <v>45069</v>
      </c>
      <c r="M516" s="489">
        <v>1</v>
      </c>
      <c r="N516" s="490">
        <v>187240.34</v>
      </c>
      <c r="O516" s="487" t="s">
        <v>25582</v>
      </c>
    </row>
    <row r="517" spans="1:15" ht="30" x14ac:dyDescent="0.25">
      <c r="A517" s="489">
        <v>613</v>
      </c>
      <c r="B517" s="488" t="s">
        <v>6022</v>
      </c>
      <c r="C517" s="489" t="s">
        <v>80</v>
      </c>
      <c r="D517" s="490">
        <v>2060</v>
      </c>
      <c r="E517" s="487"/>
      <c r="F517" s="487" t="s">
        <v>6023</v>
      </c>
      <c r="G517" s="488" t="s">
        <v>5978</v>
      </c>
      <c r="H517" s="488" t="s">
        <v>25583</v>
      </c>
      <c r="I517" s="490">
        <v>1731.09</v>
      </c>
      <c r="J517" s="490">
        <v>0.19</v>
      </c>
      <c r="K517" s="490">
        <v>2060</v>
      </c>
      <c r="L517" s="508">
        <v>44589</v>
      </c>
      <c r="M517" s="489">
        <v>1</v>
      </c>
      <c r="N517" s="490">
        <v>1731.09</v>
      </c>
      <c r="O517" s="487" t="s">
        <v>25582</v>
      </c>
    </row>
    <row r="518" spans="1:15" x14ac:dyDescent="0.25">
      <c r="A518" s="489">
        <v>614</v>
      </c>
      <c r="B518" s="488" t="s">
        <v>13900</v>
      </c>
      <c r="C518" s="489" t="s">
        <v>87</v>
      </c>
      <c r="D518" s="490">
        <v>0</v>
      </c>
      <c r="E518" s="487"/>
      <c r="F518" s="487" t="s">
        <v>13901</v>
      </c>
      <c r="G518" s="488" t="s">
        <v>6378</v>
      </c>
      <c r="H518" s="488"/>
      <c r="I518" s="490">
        <v>0</v>
      </c>
      <c r="J518" s="490">
        <v>0</v>
      </c>
      <c r="K518" s="490">
        <v>0</v>
      </c>
      <c r="L518" s="508"/>
      <c r="M518" s="489">
        <v>0</v>
      </c>
      <c r="N518" s="490">
        <v>0</v>
      </c>
      <c r="O518" s="487" t="s">
        <v>5958</v>
      </c>
    </row>
    <row r="519" spans="1:15" x14ac:dyDescent="0.25">
      <c r="A519" s="489">
        <v>615</v>
      </c>
      <c r="B519" s="488" t="s">
        <v>13898</v>
      </c>
      <c r="C519" s="489" t="s">
        <v>87</v>
      </c>
      <c r="D519" s="490">
        <v>0</v>
      </c>
      <c r="E519" s="487"/>
      <c r="F519" s="487" t="s">
        <v>13899</v>
      </c>
      <c r="G519" s="488" t="s">
        <v>6378</v>
      </c>
      <c r="H519" s="488"/>
      <c r="I519" s="490">
        <v>0</v>
      </c>
      <c r="J519" s="490">
        <v>0</v>
      </c>
      <c r="K519" s="490">
        <v>0</v>
      </c>
      <c r="L519" s="508"/>
      <c r="M519" s="489">
        <v>0</v>
      </c>
      <c r="N519" s="490">
        <v>0</v>
      </c>
      <c r="O519" s="487" t="s">
        <v>5958</v>
      </c>
    </row>
    <row r="520" spans="1:15" x14ac:dyDescent="0.25">
      <c r="A520" s="489">
        <v>616</v>
      </c>
      <c r="B520" s="488" t="s">
        <v>13896</v>
      </c>
      <c r="C520" s="489" t="s">
        <v>87</v>
      </c>
      <c r="D520" s="490">
        <v>0</v>
      </c>
      <c r="E520" s="487"/>
      <c r="F520" s="487" t="s">
        <v>13897</v>
      </c>
      <c r="G520" s="488" t="s">
        <v>6378</v>
      </c>
      <c r="H520" s="488"/>
      <c r="I520" s="490">
        <v>0</v>
      </c>
      <c r="J520" s="490">
        <v>0</v>
      </c>
      <c r="K520" s="490">
        <v>0</v>
      </c>
      <c r="L520" s="508"/>
      <c r="M520" s="489">
        <v>0</v>
      </c>
      <c r="N520" s="490">
        <v>0</v>
      </c>
      <c r="O520" s="487" t="s">
        <v>5958</v>
      </c>
    </row>
    <row r="521" spans="1:15" x14ac:dyDescent="0.25">
      <c r="A521" s="489">
        <v>617</v>
      </c>
      <c r="B521" s="488" t="s">
        <v>13894</v>
      </c>
      <c r="C521" s="489" t="s">
        <v>87</v>
      </c>
      <c r="D521" s="490">
        <v>0</v>
      </c>
      <c r="E521" s="487"/>
      <c r="F521" s="487" t="s">
        <v>13895</v>
      </c>
      <c r="G521" s="488" t="s">
        <v>6378</v>
      </c>
      <c r="H521" s="488"/>
      <c r="I521" s="490">
        <v>0</v>
      </c>
      <c r="J521" s="490">
        <v>0</v>
      </c>
      <c r="K521" s="490">
        <v>0</v>
      </c>
      <c r="L521" s="508"/>
      <c r="M521" s="489">
        <v>0</v>
      </c>
      <c r="N521" s="490">
        <v>0</v>
      </c>
      <c r="O521" s="487" t="s">
        <v>5958</v>
      </c>
    </row>
    <row r="522" spans="1:15" ht="30" x14ac:dyDescent="0.25">
      <c r="A522" s="489">
        <v>618</v>
      </c>
      <c r="B522" s="488" t="s">
        <v>7620</v>
      </c>
      <c r="C522" s="489" t="s">
        <v>87</v>
      </c>
      <c r="D522" s="490">
        <v>15613</v>
      </c>
      <c r="E522" s="487"/>
      <c r="F522" s="487" t="s">
        <v>7621</v>
      </c>
      <c r="G522" s="488" t="s">
        <v>6115</v>
      </c>
      <c r="H522" s="488" t="s">
        <v>25583</v>
      </c>
      <c r="I522" s="490">
        <v>13120.17</v>
      </c>
      <c r="J522" s="490">
        <v>0.19</v>
      </c>
      <c r="K522" s="490">
        <v>15613</v>
      </c>
      <c r="L522" s="508">
        <v>45013</v>
      </c>
      <c r="M522" s="489">
        <v>1</v>
      </c>
      <c r="N522" s="490">
        <v>13120.17</v>
      </c>
      <c r="O522" s="487" t="s">
        <v>25582</v>
      </c>
    </row>
    <row r="523" spans="1:15" x14ac:dyDescent="0.25">
      <c r="A523" s="489">
        <v>619</v>
      </c>
      <c r="B523" s="488" t="s">
        <v>358</v>
      </c>
      <c r="C523" s="489" t="s">
        <v>87</v>
      </c>
      <c r="D523" s="490">
        <v>0</v>
      </c>
      <c r="E523" s="487"/>
      <c r="F523" s="487" t="s">
        <v>5958</v>
      </c>
      <c r="G523" s="488" t="s">
        <v>6204</v>
      </c>
      <c r="H523" s="488"/>
      <c r="I523" s="490">
        <v>0</v>
      </c>
      <c r="J523" s="490">
        <v>0</v>
      </c>
      <c r="K523" s="490">
        <v>0</v>
      </c>
      <c r="L523" s="508"/>
      <c r="M523" s="489">
        <v>0</v>
      </c>
      <c r="N523" s="490">
        <v>0</v>
      </c>
      <c r="O523" s="487" t="s">
        <v>5958</v>
      </c>
    </row>
    <row r="524" spans="1:15" ht="30" x14ac:dyDescent="0.25">
      <c r="A524" s="489">
        <v>620</v>
      </c>
      <c r="B524" s="488" t="s">
        <v>846</v>
      </c>
      <c r="C524" s="489" t="s">
        <v>309</v>
      </c>
      <c r="D524" s="490">
        <v>0</v>
      </c>
      <c r="E524" s="487"/>
      <c r="F524" s="487" t="s">
        <v>5958</v>
      </c>
      <c r="G524" s="488" t="s">
        <v>6055</v>
      </c>
      <c r="H524" s="488"/>
      <c r="I524" s="490">
        <v>0</v>
      </c>
      <c r="J524" s="490">
        <v>0</v>
      </c>
      <c r="K524" s="490">
        <v>0</v>
      </c>
      <c r="L524" s="508"/>
      <c r="M524" s="489">
        <v>0</v>
      </c>
      <c r="N524" s="490">
        <v>0</v>
      </c>
      <c r="O524" s="487" t="s">
        <v>5958</v>
      </c>
    </row>
    <row r="525" spans="1:15" ht="30" x14ac:dyDescent="0.25">
      <c r="A525" s="489">
        <v>621</v>
      </c>
      <c r="B525" s="488" t="s">
        <v>1446</v>
      </c>
      <c r="C525" s="489" t="s">
        <v>87</v>
      </c>
      <c r="D525" s="490">
        <v>0</v>
      </c>
      <c r="E525" s="487"/>
      <c r="F525" s="487" t="s">
        <v>5958</v>
      </c>
      <c r="G525" s="488" t="s">
        <v>6115</v>
      </c>
      <c r="H525" s="488"/>
      <c r="I525" s="490">
        <v>0</v>
      </c>
      <c r="J525" s="490">
        <v>0</v>
      </c>
      <c r="K525" s="490">
        <v>0</v>
      </c>
      <c r="L525" s="508"/>
      <c r="M525" s="489">
        <v>0</v>
      </c>
      <c r="N525" s="490">
        <v>0</v>
      </c>
      <c r="O525" s="487" t="s">
        <v>5958</v>
      </c>
    </row>
    <row r="526" spans="1:15" ht="30" x14ac:dyDescent="0.25">
      <c r="A526" s="489">
        <v>622</v>
      </c>
      <c r="B526" s="488" t="s">
        <v>1453</v>
      </c>
      <c r="C526" s="489" t="s">
        <v>80</v>
      </c>
      <c r="D526" s="490">
        <v>0</v>
      </c>
      <c r="E526" s="487"/>
      <c r="F526" s="487" t="s">
        <v>13893</v>
      </c>
      <c r="G526" s="488" t="s">
        <v>6115</v>
      </c>
      <c r="H526" s="488"/>
      <c r="I526" s="490">
        <v>0</v>
      </c>
      <c r="J526" s="490">
        <v>0</v>
      </c>
      <c r="K526" s="490">
        <v>0</v>
      </c>
      <c r="L526" s="508"/>
      <c r="M526" s="489">
        <v>0</v>
      </c>
      <c r="N526" s="490">
        <v>0</v>
      </c>
      <c r="O526" s="487" t="s">
        <v>5958</v>
      </c>
    </row>
    <row r="527" spans="1:15" x14ac:dyDescent="0.25">
      <c r="A527" s="489">
        <v>623</v>
      </c>
      <c r="B527" s="488" t="s">
        <v>3001</v>
      </c>
      <c r="C527" s="489" t="s">
        <v>87</v>
      </c>
      <c r="D527" s="490">
        <v>0</v>
      </c>
      <c r="E527" s="487"/>
      <c r="F527" s="487" t="s">
        <v>11016</v>
      </c>
      <c r="G527" s="488" t="s">
        <v>6169</v>
      </c>
      <c r="H527" s="488"/>
      <c r="I527" s="490">
        <v>0</v>
      </c>
      <c r="J527" s="490">
        <v>0</v>
      </c>
      <c r="K527" s="490">
        <v>0</v>
      </c>
      <c r="L527" s="508"/>
      <c r="M527" s="489">
        <v>0</v>
      </c>
      <c r="N527" s="490">
        <v>0</v>
      </c>
      <c r="O527" s="487" t="s">
        <v>5958</v>
      </c>
    </row>
    <row r="528" spans="1:15" x14ac:dyDescent="0.25">
      <c r="A528" s="489">
        <v>624</v>
      </c>
      <c r="B528" s="488" t="s">
        <v>13891</v>
      </c>
      <c r="C528" s="489" t="s">
        <v>87</v>
      </c>
      <c r="D528" s="490">
        <v>0</v>
      </c>
      <c r="E528" s="487"/>
      <c r="F528" s="487" t="s">
        <v>13892</v>
      </c>
      <c r="G528" s="488" t="s">
        <v>6378</v>
      </c>
      <c r="H528" s="488"/>
      <c r="I528" s="490">
        <v>0</v>
      </c>
      <c r="J528" s="490">
        <v>0</v>
      </c>
      <c r="K528" s="490">
        <v>0</v>
      </c>
      <c r="L528" s="508"/>
      <c r="M528" s="489">
        <v>0</v>
      </c>
      <c r="N528" s="490">
        <v>0</v>
      </c>
      <c r="O528" s="487" t="s">
        <v>5958</v>
      </c>
    </row>
    <row r="529" spans="1:15" x14ac:dyDescent="0.25">
      <c r="A529" s="489">
        <v>625</v>
      </c>
      <c r="B529" s="488" t="s">
        <v>1667</v>
      </c>
      <c r="C529" s="489" t="s">
        <v>87</v>
      </c>
      <c r="D529" s="490">
        <v>0</v>
      </c>
      <c r="E529" s="487"/>
      <c r="F529" s="487" t="s">
        <v>8574</v>
      </c>
      <c r="G529" s="488" t="s">
        <v>6016</v>
      </c>
      <c r="H529" s="488"/>
      <c r="I529" s="490">
        <v>0</v>
      </c>
      <c r="J529" s="490">
        <v>0</v>
      </c>
      <c r="K529" s="490">
        <v>0</v>
      </c>
      <c r="L529" s="508"/>
      <c r="M529" s="489">
        <v>0</v>
      </c>
      <c r="N529" s="490">
        <v>0</v>
      </c>
      <c r="O529" s="487" t="s">
        <v>5958</v>
      </c>
    </row>
    <row r="530" spans="1:15" x14ac:dyDescent="0.25">
      <c r="A530" s="489">
        <v>626</v>
      </c>
      <c r="B530" s="488" t="s">
        <v>13889</v>
      </c>
      <c r="C530" s="489" t="s">
        <v>87</v>
      </c>
      <c r="D530" s="490">
        <v>0</v>
      </c>
      <c r="E530" s="487"/>
      <c r="F530" s="487" t="s">
        <v>13890</v>
      </c>
      <c r="G530" s="488" t="s">
        <v>6011</v>
      </c>
      <c r="H530" s="488"/>
      <c r="I530" s="490">
        <v>0</v>
      </c>
      <c r="J530" s="490">
        <v>0</v>
      </c>
      <c r="K530" s="490">
        <v>0</v>
      </c>
      <c r="L530" s="508"/>
      <c r="M530" s="489">
        <v>0</v>
      </c>
      <c r="N530" s="490">
        <v>0</v>
      </c>
      <c r="O530" s="487" t="s">
        <v>5958</v>
      </c>
    </row>
    <row r="531" spans="1:15" ht="30" x14ac:dyDescent="0.25">
      <c r="A531" s="489">
        <v>627</v>
      </c>
      <c r="B531" s="488" t="s">
        <v>13887</v>
      </c>
      <c r="C531" s="489" t="s">
        <v>87</v>
      </c>
      <c r="D531" s="490">
        <v>0</v>
      </c>
      <c r="E531" s="487"/>
      <c r="F531" s="487" t="s">
        <v>13888</v>
      </c>
      <c r="G531" s="488" t="s">
        <v>6115</v>
      </c>
      <c r="H531" s="488"/>
      <c r="I531" s="490">
        <v>0</v>
      </c>
      <c r="J531" s="490">
        <v>0</v>
      </c>
      <c r="K531" s="490">
        <v>0</v>
      </c>
      <c r="L531" s="508"/>
      <c r="M531" s="489">
        <v>0</v>
      </c>
      <c r="N531" s="490">
        <v>0</v>
      </c>
      <c r="O531" s="487" t="s">
        <v>5958</v>
      </c>
    </row>
    <row r="532" spans="1:15" x14ac:dyDescent="0.25">
      <c r="A532" s="489">
        <v>628</v>
      </c>
      <c r="B532" s="488" t="s">
        <v>3003</v>
      </c>
      <c r="C532" s="489" t="s">
        <v>87</v>
      </c>
      <c r="D532" s="490">
        <v>0</v>
      </c>
      <c r="E532" s="487"/>
      <c r="F532" s="487" t="s">
        <v>11016</v>
      </c>
      <c r="G532" s="488" t="s">
        <v>6169</v>
      </c>
      <c r="H532" s="488"/>
      <c r="I532" s="490">
        <v>0</v>
      </c>
      <c r="J532" s="490">
        <v>0</v>
      </c>
      <c r="K532" s="490">
        <v>0</v>
      </c>
      <c r="L532" s="508"/>
      <c r="M532" s="489">
        <v>0</v>
      </c>
      <c r="N532" s="490">
        <v>0</v>
      </c>
      <c r="O532" s="487" t="s">
        <v>5958</v>
      </c>
    </row>
    <row r="533" spans="1:15" x14ac:dyDescent="0.25">
      <c r="A533" s="489">
        <v>630</v>
      </c>
      <c r="B533" s="488" t="s">
        <v>3005</v>
      </c>
      <c r="C533" s="489" t="s">
        <v>87</v>
      </c>
      <c r="D533" s="490">
        <v>0</v>
      </c>
      <c r="E533" s="487"/>
      <c r="F533" s="487" t="s">
        <v>11016</v>
      </c>
      <c r="G533" s="488" t="s">
        <v>6169</v>
      </c>
      <c r="H533" s="488"/>
      <c r="I533" s="490">
        <v>0</v>
      </c>
      <c r="J533" s="490">
        <v>0</v>
      </c>
      <c r="K533" s="490">
        <v>0</v>
      </c>
      <c r="L533" s="508"/>
      <c r="M533" s="489">
        <v>0</v>
      </c>
      <c r="N533" s="490">
        <v>0</v>
      </c>
      <c r="O533" s="487" t="s">
        <v>5958</v>
      </c>
    </row>
    <row r="534" spans="1:15" ht="30" x14ac:dyDescent="0.25">
      <c r="A534" s="489">
        <v>631</v>
      </c>
      <c r="B534" s="488" t="s">
        <v>1467</v>
      </c>
      <c r="C534" s="489" t="s">
        <v>87</v>
      </c>
      <c r="D534" s="490">
        <v>0</v>
      </c>
      <c r="E534" s="487"/>
      <c r="F534" s="487" t="s">
        <v>7179</v>
      </c>
      <c r="G534" s="488" t="s">
        <v>6115</v>
      </c>
      <c r="H534" s="488"/>
      <c r="I534" s="490">
        <v>0</v>
      </c>
      <c r="J534" s="490">
        <v>0</v>
      </c>
      <c r="K534" s="490">
        <v>0</v>
      </c>
      <c r="L534" s="508"/>
      <c r="M534" s="489">
        <v>0</v>
      </c>
      <c r="N534" s="490">
        <v>0</v>
      </c>
      <c r="O534" s="487" t="s">
        <v>5958</v>
      </c>
    </row>
    <row r="535" spans="1:15" ht="30" x14ac:dyDescent="0.25">
      <c r="A535" s="489">
        <v>632</v>
      </c>
      <c r="B535" s="488" t="s">
        <v>1464</v>
      </c>
      <c r="C535" s="489" t="s">
        <v>87</v>
      </c>
      <c r="D535" s="490">
        <v>0</v>
      </c>
      <c r="E535" s="487"/>
      <c r="F535" s="487" t="s">
        <v>5958</v>
      </c>
      <c r="G535" s="488" t="s">
        <v>6115</v>
      </c>
      <c r="H535" s="488"/>
      <c r="I535" s="490">
        <v>0</v>
      </c>
      <c r="J535" s="490">
        <v>0</v>
      </c>
      <c r="K535" s="490">
        <v>0</v>
      </c>
      <c r="L535" s="508"/>
      <c r="M535" s="489">
        <v>0</v>
      </c>
      <c r="N535" s="490">
        <v>0</v>
      </c>
      <c r="O535" s="487" t="s">
        <v>5958</v>
      </c>
    </row>
    <row r="536" spans="1:15" ht="30" x14ac:dyDescent="0.25">
      <c r="A536" s="489">
        <v>633</v>
      </c>
      <c r="B536" s="488" t="s">
        <v>7772</v>
      </c>
      <c r="C536" s="489" t="s">
        <v>659</v>
      </c>
      <c r="D536" s="490">
        <v>9456</v>
      </c>
      <c r="E536" s="487"/>
      <c r="F536" s="487" t="s">
        <v>5958</v>
      </c>
      <c r="G536" s="488" t="s">
        <v>7005</v>
      </c>
      <c r="H536" s="488" t="s">
        <v>7006</v>
      </c>
      <c r="I536" s="490">
        <v>9456</v>
      </c>
      <c r="J536" s="490">
        <v>0</v>
      </c>
      <c r="K536" s="490">
        <v>9456</v>
      </c>
      <c r="L536" s="508">
        <v>43839</v>
      </c>
      <c r="M536" s="489">
        <v>1</v>
      </c>
      <c r="N536" s="490">
        <v>9456</v>
      </c>
      <c r="O536" s="487" t="s">
        <v>25582</v>
      </c>
    </row>
    <row r="537" spans="1:15" x14ac:dyDescent="0.25">
      <c r="A537" s="489">
        <v>634</v>
      </c>
      <c r="B537" s="488" t="s">
        <v>13886</v>
      </c>
      <c r="C537" s="489" t="s">
        <v>77</v>
      </c>
      <c r="D537" s="490">
        <v>0</v>
      </c>
      <c r="E537" s="487"/>
      <c r="F537" s="487" t="s">
        <v>5958</v>
      </c>
      <c r="G537" s="488" t="s">
        <v>6580</v>
      </c>
      <c r="H537" s="488"/>
      <c r="I537" s="490">
        <v>0</v>
      </c>
      <c r="J537" s="490">
        <v>0</v>
      </c>
      <c r="K537" s="490">
        <v>0</v>
      </c>
      <c r="L537" s="508"/>
      <c r="M537" s="489">
        <v>0</v>
      </c>
      <c r="N537" s="490">
        <v>0</v>
      </c>
      <c r="O537" s="487" t="s">
        <v>5958</v>
      </c>
    </row>
    <row r="538" spans="1:15" ht="30" x14ac:dyDescent="0.25">
      <c r="A538" s="489">
        <v>635</v>
      </c>
      <c r="B538" s="488" t="s">
        <v>13885</v>
      </c>
      <c r="C538" s="489" t="s">
        <v>77</v>
      </c>
      <c r="D538" s="490">
        <v>0</v>
      </c>
      <c r="E538" s="487"/>
      <c r="F538" s="487" t="s">
        <v>5958</v>
      </c>
      <c r="G538" s="488" t="s">
        <v>6100</v>
      </c>
      <c r="H538" s="488"/>
      <c r="I538" s="490">
        <v>0</v>
      </c>
      <c r="J538" s="490">
        <v>0</v>
      </c>
      <c r="K538" s="490">
        <v>0</v>
      </c>
      <c r="L538" s="508"/>
      <c r="M538" s="489">
        <v>0</v>
      </c>
      <c r="N538" s="490">
        <v>0</v>
      </c>
      <c r="O538" s="487" t="s">
        <v>5958</v>
      </c>
    </row>
    <row r="539" spans="1:15" ht="45" x14ac:dyDescent="0.25">
      <c r="A539" s="489">
        <v>636</v>
      </c>
      <c r="B539" s="488" t="s">
        <v>1473</v>
      </c>
      <c r="C539" s="489" t="s">
        <v>848</v>
      </c>
      <c r="D539" s="490">
        <v>23</v>
      </c>
      <c r="E539" s="487"/>
      <c r="F539" s="487" t="s">
        <v>5958</v>
      </c>
      <c r="G539" s="488" t="s">
        <v>6100</v>
      </c>
      <c r="H539" s="488" t="s">
        <v>5976</v>
      </c>
      <c r="I539" s="490">
        <v>23</v>
      </c>
      <c r="J539" s="490">
        <v>0</v>
      </c>
      <c r="K539" s="490">
        <v>23</v>
      </c>
      <c r="L539" s="508">
        <v>45490</v>
      </c>
      <c r="M539" s="489">
        <v>1</v>
      </c>
      <c r="N539" s="490">
        <v>23</v>
      </c>
      <c r="O539" s="487" t="s">
        <v>25582</v>
      </c>
    </row>
    <row r="540" spans="1:15" ht="30" x14ac:dyDescent="0.25">
      <c r="A540" s="489">
        <v>637</v>
      </c>
      <c r="B540" s="488" t="s">
        <v>13884</v>
      </c>
      <c r="C540" s="489" t="s">
        <v>77</v>
      </c>
      <c r="D540" s="490">
        <v>0</v>
      </c>
      <c r="E540" s="487"/>
      <c r="F540" s="487" t="s">
        <v>5958</v>
      </c>
      <c r="G540" s="488" t="s">
        <v>6100</v>
      </c>
      <c r="H540" s="488"/>
      <c r="I540" s="490">
        <v>0</v>
      </c>
      <c r="J540" s="490">
        <v>0</v>
      </c>
      <c r="K540" s="490">
        <v>0</v>
      </c>
      <c r="L540" s="508"/>
      <c r="M540" s="489">
        <v>0</v>
      </c>
      <c r="N540" s="490">
        <v>0</v>
      </c>
      <c r="O540" s="487" t="s">
        <v>5958</v>
      </c>
    </row>
    <row r="541" spans="1:15" ht="45" x14ac:dyDescent="0.25">
      <c r="A541" s="489">
        <v>638</v>
      </c>
      <c r="B541" s="488" t="s">
        <v>1475</v>
      </c>
      <c r="C541" s="489" t="s">
        <v>77</v>
      </c>
      <c r="D541" s="490">
        <v>11977</v>
      </c>
      <c r="E541" s="487"/>
      <c r="F541" s="487" t="s">
        <v>7132</v>
      </c>
      <c r="G541" s="488" t="s">
        <v>6308</v>
      </c>
      <c r="H541" s="488" t="s">
        <v>5976</v>
      </c>
      <c r="I541" s="490">
        <v>10064.709999999999</v>
      </c>
      <c r="J541" s="490">
        <v>0.19</v>
      </c>
      <c r="K541" s="490">
        <v>11977</v>
      </c>
      <c r="L541" s="508">
        <v>45477</v>
      </c>
      <c r="M541" s="489">
        <v>1</v>
      </c>
      <c r="N541" s="490">
        <v>10064.709999999999</v>
      </c>
      <c r="O541" s="487" t="s">
        <v>25582</v>
      </c>
    </row>
    <row r="542" spans="1:15" ht="30" x14ac:dyDescent="0.25">
      <c r="A542" s="489">
        <v>639</v>
      </c>
      <c r="B542" s="488" t="s">
        <v>6591</v>
      </c>
      <c r="C542" s="489" t="s">
        <v>77</v>
      </c>
      <c r="D542" s="490">
        <v>5529</v>
      </c>
      <c r="E542" s="487"/>
      <c r="F542" s="487" t="s">
        <v>5958</v>
      </c>
      <c r="G542" s="488" t="s">
        <v>6587</v>
      </c>
      <c r="H542" s="488" t="s">
        <v>25583</v>
      </c>
      <c r="I542" s="490">
        <v>4646.22</v>
      </c>
      <c r="J542" s="490">
        <v>0.19</v>
      </c>
      <c r="K542" s="490">
        <v>5529</v>
      </c>
      <c r="L542" s="508">
        <v>45065</v>
      </c>
      <c r="M542" s="489">
        <v>1</v>
      </c>
      <c r="N542" s="490">
        <v>4646.22</v>
      </c>
      <c r="O542" s="487" t="s">
        <v>25582</v>
      </c>
    </row>
    <row r="543" spans="1:15" ht="30" x14ac:dyDescent="0.25">
      <c r="A543" s="489">
        <v>640</v>
      </c>
      <c r="B543" s="488" t="s">
        <v>1483</v>
      </c>
      <c r="C543" s="489" t="s">
        <v>659</v>
      </c>
      <c r="D543" s="490">
        <v>0</v>
      </c>
      <c r="E543" s="487"/>
      <c r="F543" s="487" t="s">
        <v>5958</v>
      </c>
      <c r="G543" s="488" t="s">
        <v>6100</v>
      </c>
      <c r="H543" s="488"/>
      <c r="I543" s="490">
        <v>0</v>
      </c>
      <c r="J543" s="490">
        <v>0</v>
      </c>
      <c r="K543" s="490">
        <v>0</v>
      </c>
      <c r="L543" s="508"/>
      <c r="M543" s="489">
        <v>0</v>
      </c>
      <c r="N543" s="490">
        <v>0</v>
      </c>
      <c r="O543" s="487" t="s">
        <v>5958</v>
      </c>
    </row>
    <row r="544" spans="1:15" ht="30" x14ac:dyDescent="0.25">
      <c r="A544" s="489">
        <v>641</v>
      </c>
      <c r="B544" s="488" t="s">
        <v>13882</v>
      </c>
      <c r="C544" s="489" t="s">
        <v>77</v>
      </c>
      <c r="D544" s="490">
        <v>0</v>
      </c>
      <c r="E544" s="487"/>
      <c r="F544" s="487" t="s">
        <v>13883</v>
      </c>
      <c r="G544" s="488" t="s">
        <v>6100</v>
      </c>
      <c r="H544" s="488"/>
      <c r="I544" s="490">
        <v>0</v>
      </c>
      <c r="J544" s="490">
        <v>0</v>
      </c>
      <c r="K544" s="490">
        <v>0</v>
      </c>
      <c r="L544" s="508"/>
      <c r="M544" s="489">
        <v>0</v>
      </c>
      <c r="N544" s="490">
        <v>0</v>
      </c>
      <c r="O544" s="487" t="s">
        <v>5958</v>
      </c>
    </row>
    <row r="545" spans="1:15" ht="30" x14ac:dyDescent="0.25">
      <c r="A545" s="489">
        <v>642</v>
      </c>
      <c r="B545" s="488" t="s">
        <v>15186</v>
      </c>
      <c r="C545" s="489" t="s">
        <v>309</v>
      </c>
      <c r="D545" s="490">
        <v>2112786</v>
      </c>
      <c r="E545" s="487"/>
      <c r="F545" s="487" t="s">
        <v>5958</v>
      </c>
      <c r="G545" s="488" t="s">
        <v>7784</v>
      </c>
      <c r="H545" s="488" t="s">
        <v>6072</v>
      </c>
      <c r="I545" s="490">
        <v>2112786</v>
      </c>
      <c r="J545" s="490">
        <v>0</v>
      </c>
      <c r="K545" s="490">
        <v>2112786</v>
      </c>
      <c r="L545" s="508">
        <v>45323</v>
      </c>
      <c r="M545" s="489">
        <v>1</v>
      </c>
      <c r="N545" s="490">
        <v>2112786</v>
      </c>
      <c r="O545" s="487" t="s">
        <v>25582</v>
      </c>
    </row>
    <row r="546" spans="1:15" x14ac:dyDescent="0.25">
      <c r="A546" s="489">
        <v>644</v>
      </c>
      <c r="B546" s="488" t="s">
        <v>13881</v>
      </c>
      <c r="C546" s="489" t="s">
        <v>77</v>
      </c>
      <c r="D546" s="490">
        <v>0</v>
      </c>
      <c r="E546" s="487"/>
      <c r="F546" s="487" t="s">
        <v>5958</v>
      </c>
      <c r="G546" s="488" t="s">
        <v>6580</v>
      </c>
      <c r="H546" s="488"/>
      <c r="I546" s="490">
        <v>0</v>
      </c>
      <c r="J546" s="490">
        <v>0</v>
      </c>
      <c r="K546" s="490">
        <v>0</v>
      </c>
      <c r="L546" s="508"/>
      <c r="M546" s="489">
        <v>0</v>
      </c>
      <c r="N546" s="490">
        <v>0</v>
      </c>
      <c r="O546" s="487" t="s">
        <v>5958</v>
      </c>
    </row>
    <row r="547" spans="1:15" ht="30" x14ac:dyDescent="0.25">
      <c r="A547" s="489">
        <v>645</v>
      </c>
      <c r="B547" s="488" t="s">
        <v>13880</v>
      </c>
      <c r="C547" s="489" t="s">
        <v>77</v>
      </c>
      <c r="D547" s="490">
        <v>0</v>
      </c>
      <c r="E547" s="487"/>
      <c r="F547" s="487" t="s">
        <v>5958</v>
      </c>
      <c r="G547" s="488" t="s">
        <v>6100</v>
      </c>
      <c r="H547" s="488"/>
      <c r="I547" s="490">
        <v>0</v>
      </c>
      <c r="J547" s="490">
        <v>0</v>
      </c>
      <c r="K547" s="490">
        <v>0</v>
      </c>
      <c r="L547" s="508"/>
      <c r="M547" s="489">
        <v>0</v>
      </c>
      <c r="N547" s="490">
        <v>0</v>
      </c>
      <c r="O547" s="487" t="s">
        <v>5958</v>
      </c>
    </row>
    <row r="548" spans="1:15" ht="30" x14ac:dyDescent="0.25">
      <c r="A548" s="489">
        <v>646</v>
      </c>
      <c r="B548" s="488" t="s">
        <v>13879</v>
      </c>
      <c r="C548" s="489" t="s">
        <v>77</v>
      </c>
      <c r="D548" s="490">
        <v>0</v>
      </c>
      <c r="E548" s="487"/>
      <c r="F548" s="487" t="s">
        <v>5958</v>
      </c>
      <c r="G548" s="488" t="s">
        <v>6100</v>
      </c>
      <c r="H548" s="488"/>
      <c r="I548" s="490">
        <v>0</v>
      </c>
      <c r="J548" s="490">
        <v>0</v>
      </c>
      <c r="K548" s="490">
        <v>0</v>
      </c>
      <c r="L548" s="508"/>
      <c r="M548" s="489">
        <v>0</v>
      </c>
      <c r="N548" s="490">
        <v>0</v>
      </c>
      <c r="O548" s="487" t="s">
        <v>5958</v>
      </c>
    </row>
    <row r="549" spans="1:15" ht="30" x14ac:dyDescent="0.25">
      <c r="A549" s="489">
        <v>647</v>
      </c>
      <c r="B549" s="488" t="s">
        <v>1488</v>
      </c>
      <c r="C549" s="489" t="s">
        <v>77</v>
      </c>
      <c r="D549" s="490">
        <v>18252.22</v>
      </c>
      <c r="E549" s="487"/>
      <c r="F549" s="487" t="s">
        <v>5958</v>
      </c>
      <c r="G549" s="488" t="s">
        <v>6580</v>
      </c>
      <c r="H549" s="488" t="s">
        <v>25583</v>
      </c>
      <c r="I549" s="490">
        <v>15338</v>
      </c>
      <c r="J549" s="490">
        <v>0.19</v>
      </c>
      <c r="K549" s="490">
        <v>18252.22</v>
      </c>
      <c r="L549" s="508">
        <v>43844</v>
      </c>
      <c r="M549" s="489">
        <v>1</v>
      </c>
      <c r="N549" s="490">
        <v>15338</v>
      </c>
      <c r="O549" s="487" t="s">
        <v>25582</v>
      </c>
    </row>
    <row r="550" spans="1:15" x14ac:dyDescent="0.25">
      <c r="A550" s="489">
        <v>648</v>
      </c>
      <c r="B550" s="488" t="s">
        <v>13877</v>
      </c>
      <c r="C550" s="489" t="s">
        <v>87</v>
      </c>
      <c r="D550" s="490">
        <v>0</v>
      </c>
      <c r="E550" s="487"/>
      <c r="F550" s="487" t="s">
        <v>13878</v>
      </c>
      <c r="G550" s="488" t="s">
        <v>6011</v>
      </c>
      <c r="H550" s="488"/>
      <c r="I550" s="490">
        <v>0</v>
      </c>
      <c r="J550" s="490">
        <v>0</v>
      </c>
      <c r="K550" s="490">
        <v>0</v>
      </c>
      <c r="L550" s="508"/>
      <c r="M550" s="489">
        <v>0</v>
      </c>
      <c r="N550" s="490">
        <v>0</v>
      </c>
      <c r="O550" s="487" t="s">
        <v>5958</v>
      </c>
    </row>
    <row r="551" spans="1:15" ht="30" x14ac:dyDescent="0.25">
      <c r="A551" s="489">
        <v>649</v>
      </c>
      <c r="B551" s="488" t="s">
        <v>6589</v>
      </c>
      <c r="C551" s="489" t="s">
        <v>87</v>
      </c>
      <c r="D551" s="490">
        <v>185637</v>
      </c>
      <c r="E551" s="487"/>
      <c r="F551" s="487" t="s">
        <v>6590</v>
      </c>
      <c r="G551" s="488" t="s">
        <v>6096</v>
      </c>
      <c r="H551" s="488" t="s">
        <v>25583</v>
      </c>
      <c r="I551" s="490">
        <v>155997.48000000001</v>
      </c>
      <c r="J551" s="490">
        <v>0.19</v>
      </c>
      <c r="K551" s="490">
        <v>185637</v>
      </c>
      <c r="L551" s="508">
        <v>45013</v>
      </c>
      <c r="M551" s="489">
        <v>1</v>
      </c>
      <c r="N551" s="490">
        <v>155997.48000000001</v>
      </c>
      <c r="O551" s="487" t="s">
        <v>25582</v>
      </c>
    </row>
    <row r="552" spans="1:15" ht="30" x14ac:dyDescent="0.25">
      <c r="A552" s="489">
        <v>651</v>
      </c>
      <c r="B552" s="488" t="s">
        <v>13876</v>
      </c>
      <c r="C552" s="489" t="s">
        <v>4368</v>
      </c>
      <c r="D552" s="490">
        <v>0</v>
      </c>
      <c r="E552" s="487"/>
      <c r="F552" s="487" t="s">
        <v>5958</v>
      </c>
      <c r="G552" s="488" t="s">
        <v>6100</v>
      </c>
      <c r="H552" s="488"/>
      <c r="I552" s="490">
        <v>0</v>
      </c>
      <c r="J552" s="490">
        <v>0</v>
      </c>
      <c r="K552" s="490">
        <v>0</v>
      </c>
      <c r="L552" s="508"/>
      <c r="M552" s="489">
        <v>0</v>
      </c>
      <c r="N552" s="490">
        <v>0</v>
      </c>
      <c r="O552" s="487" t="s">
        <v>5958</v>
      </c>
    </row>
    <row r="553" spans="1:15" x14ac:dyDescent="0.25">
      <c r="A553" s="489">
        <v>652</v>
      </c>
      <c r="B553" s="488" t="s">
        <v>1651</v>
      </c>
      <c r="C553" s="489" t="s">
        <v>77</v>
      </c>
      <c r="D553" s="490">
        <v>0</v>
      </c>
      <c r="E553" s="487"/>
      <c r="F553" s="487" t="s">
        <v>5958</v>
      </c>
      <c r="G553" s="488" t="s">
        <v>6580</v>
      </c>
      <c r="H553" s="488"/>
      <c r="I553" s="490">
        <v>0</v>
      </c>
      <c r="J553" s="490">
        <v>0</v>
      </c>
      <c r="K553" s="490">
        <v>0</v>
      </c>
      <c r="L553" s="508"/>
      <c r="M553" s="489">
        <v>0</v>
      </c>
      <c r="N553" s="490">
        <v>0</v>
      </c>
      <c r="O553" s="487" t="s">
        <v>5958</v>
      </c>
    </row>
    <row r="554" spans="1:15" x14ac:dyDescent="0.25">
      <c r="A554" s="489">
        <v>653</v>
      </c>
      <c r="B554" s="488" t="s">
        <v>3002</v>
      </c>
      <c r="C554" s="489" t="s">
        <v>87</v>
      </c>
      <c r="D554" s="490">
        <v>0</v>
      </c>
      <c r="E554" s="487"/>
      <c r="F554" s="487" t="s">
        <v>11016</v>
      </c>
      <c r="G554" s="488" t="s">
        <v>6169</v>
      </c>
      <c r="H554" s="488"/>
      <c r="I554" s="490">
        <v>0</v>
      </c>
      <c r="J554" s="490">
        <v>0</v>
      </c>
      <c r="K554" s="490">
        <v>0</v>
      </c>
      <c r="L554" s="508"/>
      <c r="M554" s="489">
        <v>0</v>
      </c>
      <c r="N554" s="490">
        <v>0</v>
      </c>
      <c r="O554" s="487" t="s">
        <v>5958</v>
      </c>
    </row>
    <row r="555" spans="1:15" x14ac:dyDescent="0.25">
      <c r="A555" s="489">
        <v>654</v>
      </c>
      <c r="B555" s="488" t="s">
        <v>13875</v>
      </c>
      <c r="C555" s="489" t="s">
        <v>77</v>
      </c>
      <c r="D555" s="490">
        <v>0</v>
      </c>
      <c r="E555" s="487"/>
      <c r="F555" s="487" t="s">
        <v>5958</v>
      </c>
      <c r="G555" s="488" t="s">
        <v>6580</v>
      </c>
      <c r="H555" s="488"/>
      <c r="I555" s="490">
        <v>0</v>
      </c>
      <c r="J555" s="490">
        <v>0</v>
      </c>
      <c r="K555" s="490">
        <v>0</v>
      </c>
      <c r="L555" s="508"/>
      <c r="M555" s="489">
        <v>0</v>
      </c>
      <c r="N555" s="490">
        <v>0</v>
      </c>
      <c r="O555" s="487" t="s">
        <v>5958</v>
      </c>
    </row>
    <row r="556" spans="1:15" x14ac:dyDescent="0.25">
      <c r="A556" s="489">
        <v>655</v>
      </c>
      <c r="B556" s="488" t="s">
        <v>1541</v>
      </c>
      <c r="C556" s="489" t="s">
        <v>77</v>
      </c>
      <c r="D556" s="490">
        <v>0</v>
      </c>
      <c r="E556" s="487"/>
      <c r="F556" s="487" t="s">
        <v>13874</v>
      </c>
      <c r="G556" s="488" t="s">
        <v>6580</v>
      </c>
      <c r="H556" s="488"/>
      <c r="I556" s="490">
        <v>0</v>
      </c>
      <c r="J556" s="490">
        <v>0</v>
      </c>
      <c r="K556" s="490">
        <v>0</v>
      </c>
      <c r="L556" s="508"/>
      <c r="M556" s="489">
        <v>0</v>
      </c>
      <c r="N556" s="490">
        <v>0</v>
      </c>
      <c r="O556" s="487" t="s">
        <v>5958</v>
      </c>
    </row>
    <row r="557" spans="1:15" ht="30" x14ac:dyDescent="0.25">
      <c r="A557" s="489">
        <v>656</v>
      </c>
      <c r="B557" s="488" t="s">
        <v>7279</v>
      </c>
      <c r="C557" s="489" t="s">
        <v>77</v>
      </c>
      <c r="D557" s="490">
        <v>32501.01</v>
      </c>
      <c r="E557" s="487"/>
      <c r="F557" s="487" t="s">
        <v>7280</v>
      </c>
      <c r="G557" s="488" t="s">
        <v>6308</v>
      </c>
      <c r="H557" s="488" t="s">
        <v>25583</v>
      </c>
      <c r="I557" s="490">
        <v>27311.77</v>
      </c>
      <c r="J557" s="490">
        <v>0.19</v>
      </c>
      <c r="K557" s="490">
        <v>32501.01</v>
      </c>
      <c r="L557" s="508">
        <v>44592</v>
      </c>
      <c r="M557" s="489">
        <v>1</v>
      </c>
      <c r="N557" s="490">
        <v>27311.77</v>
      </c>
      <c r="O557" s="487" t="s">
        <v>25582</v>
      </c>
    </row>
    <row r="558" spans="1:15" x14ac:dyDescent="0.25">
      <c r="A558" s="489">
        <v>657</v>
      </c>
      <c r="B558" s="488" t="s">
        <v>1474</v>
      </c>
      <c r="C558" s="489" t="s">
        <v>77</v>
      </c>
      <c r="D558" s="490">
        <v>0</v>
      </c>
      <c r="E558" s="487"/>
      <c r="F558" s="487" t="s">
        <v>11243</v>
      </c>
      <c r="G558" s="488" t="s">
        <v>6308</v>
      </c>
      <c r="H558" s="488"/>
      <c r="I558" s="490">
        <v>0</v>
      </c>
      <c r="J558" s="490">
        <v>0</v>
      </c>
      <c r="K558" s="490">
        <v>0</v>
      </c>
      <c r="L558" s="508"/>
      <c r="M558" s="489">
        <v>0</v>
      </c>
      <c r="N558" s="490">
        <v>0</v>
      </c>
      <c r="O558" s="487" t="s">
        <v>5958</v>
      </c>
    </row>
    <row r="559" spans="1:15" ht="45" x14ac:dyDescent="0.25">
      <c r="A559" s="489">
        <v>658</v>
      </c>
      <c r="B559" s="488" t="s">
        <v>1625</v>
      </c>
      <c r="C559" s="489" t="s">
        <v>92</v>
      </c>
      <c r="D559" s="490">
        <v>10568</v>
      </c>
      <c r="E559" s="487"/>
      <c r="F559" s="487" t="s">
        <v>6588</v>
      </c>
      <c r="G559" s="488" t="s">
        <v>6308</v>
      </c>
      <c r="H559" s="488" t="s">
        <v>5980</v>
      </c>
      <c r="I559" s="490">
        <v>8880.67</v>
      </c>
      <c r="J559" s="490">
        <v>0.19</v>
      </c>
      <c r="K559" s="490">
        <v>10568</v>
      </c>
      <c r="L559" s="508">
        <v>45065</v>
      </c>
      <c r="M559" s="489">
        <v>1</v>
      </c>
      <c r="N559" s="490">
        <v>8880.67</v>
      </c>
      <c r="O559" s="487" t="s">
        <v>25582</v>
      </c>
    </row>
    <row r="560" spans="1:15" x14ac:dyDescent="0.25">
      <c r="A560" s="489">
        <v>659</v>
      </c>
      <c r="B560" s="488" t="s">
        <v>1482</v>
      </c>
      <c r="C560" s="489" t="s">
        <v>659</v>
      </c>
      <c r="D560" s="490">
        <v>0</v>
      </c>
      <c r="E560" s="487"/>
      <c r="F560" s="487" t="s">
        <v>5958</v>
      </c>
      <c r="G560" s="488" t="s">
        <v>6580</v>
      </c>
      <c r="H560" s="488"/>
      <c r="I560" s="490">
        <v>0</v>
      </c>
      <c r="J560" s="490">
        <v>0</v>
      </c>
      <c r="K560" s="490">
        <v>0</v>
      </c>
      <c r="L560" s="508"/>
      <c r="M560" s="489">
        <v>0</v>
      </c>
      <c r="N560" s="490">
        <v>0</v>
      </c>
      <c r="O560" s="487" t="s">
        <v>5958</v>
      </c>
    </row>
    <row r="561" spans="1:15" x14ac:dyDescent="0.25">
      <c r="A561" s="489">
        <v>660</v>
      </c>
      <c r="B561" s="488" t="s">
        <v>13873</v>
      </c>
      <c r="C561" s="489" t="s">
        <v>77</v>
      </c>
      <c r="D561" s="490">
        <v>0</v>
      </c>
      <c r="E561" s="487"/>
      <c r="F561" s="487" t="s">
        <v>5958</v>
      </c>
      <c r="G561" s="488" t="s">
        <v>6308</v>
      </c>
      <c r="H561" s="488"/>
      <c r="I561" s="490">
        <v>0</v>
      </c>
      <c r="J561" s="490">
        <v>0</v>
      </c>
      <c r="K561" s="490">
        <v>0</v>
      </c>
      <c r="L561" s="508"/>
      <c r="M561" s="489">
        <v>0</v>
      </c>
      <c r="N561" s="490">
        <v>0</v>
      </c>
      <c r="O561" s="487" t="s">
        <v>5958</v>
      </c>
    </row>
    <row r="562" spans="1:15" ht="45" x14ac:dyDescent="0.25">
      <c r="A562" s="489">
        <v>661</v>
      </c>
      <c r="B562" s="488" t="s">
        <v>1493</v>
      </c>
      <c r="C562" s="489" t="s">
        <v>659</v>
      </c>
      <c r="D562" s="490">
        <v>31536</v>
      </c>
      <c r="E562" s="487"/>
      <c r="F562" s="487" t="s">
        <v>5958</v>
      </c>
      <c r="G562" s="488" t="s">
        <v>6587</v>
      </c>
      <c r="H562" s="488" t="s">
        <v>5976</v>
      </c>
      <c r="I562" s="490">
        <v>26500.84</v>
      </c>
      <c r="J562" s="490">
        <v>0.19</v>
      </c>
      <c r="K562" s="490">
        <v>31536</v>
      </c>
      <c r="L562" s="508">
        <v>45456</v>
      </c>
      <c r="M562" s="489">
        <v>1</v>
      </c>
      <c r="N562" s="490">
        <v>26500.84</v>
      </c>
      <c r="O562" s="487" t="s">
        <v>25582</v>
      </c>
    </row>
    <row r="563" spans="1:15" ht="45" x14ac:dyDescent="0.25">
      <c r="A563" s="489">
        <v>662</v>
      </c>
      <c r="B563" s="488" t="s">
        <v>6586</v>
      </c>
      <c r="C563" s="489" t="s">
        <v>659</v>
      </c>
      <c r="D563" s="490">
        <v>42070</v>
      </c>
      <c r="E563" s="487"/>
      <c r="F563" s="487" t="s">
        <v>5958</v>
      </c>
      <c r="G563" s="488" t="s">
        <v>6587</v>
      </c>
      <c r="H563" s="488" t="s">
        <v>5976</v>
      </c>
      <c r="I563" s="490">
        <v>35352.94</v>
      </c>
      <c r="J563" s="490">
        <v>0.19</v>
      </c>
      <c r="K563" s="490">
        <v>42070</v>
      </c>
      <c r="L563" s="508">
        <v>45456</v>
      </c>
      <c r="M563" s="489">
        <v>1</v>
      </c>
      <c r="N563" s="490">
        <v>35352.94</v>
      </c>
      <c r="O563" s="487" t="s">
        <v>25582</v>
      </c>
    </row>
    <row r="564" spans="1:15" ht="30" x14ac:dyDescent="0.25">
      <c r="A564" s="489">
        <v>663</v>
      </c>
      <c r="B564" s="488" t="s">
        <v>6585</v>
      </c>
      <c r="C564" s="489" t="s">
        <v>77</v>
      </c>
      <c r="D564" s="490">
        <v>10826</v>
      </c>
      <c r="E564" s="487"/>
      <c r="F564" s="487" t="s">
        <v>5958</v>
      </c>
      <c r="G564" s="488" t="s">
        <v>6308</v>
      </c>
      <c r="H564" s="488" t="s">
        <v>25583</v>
      </c>
      <c r="I564" s="490">
        <v>9097.48</v>
      </c>
      <c r="J564" s="490">
        <v>0.19</v>
      </c>
      <c r="K564" s="490">
        <v>10826</v>
      </c>
      <c r="L564" s="508">
        <v>45013</v>
      </c>
      <c r="M564" s="489">
        <v>1</v>
      </c>
      <c r="N564" s="490">
        <v>9097.48</v>
      </c>
      <c r="O564" s="487" t="s">
        <v>25582</v>
      </c>
    </row>
    <row r="565" spans="1:15" ht="45" x14ac:dyDescent="0.25">
      <c r="A565" s="489">
        <v>664</v>
      </c>
      <c r="B565" s="488" t="s">
        <v>6583</v>
      </c>
      <c r="C565" s="489" t="s">
        <v>87</v>
      </c>
      <c r="D565" s="490">
        <v>19673</v>
      </c>
      <c r="E565" s="487"/>
      <c r="F565" s="487" t="s">
        <v>6584</v>
      </c>
      <c r="G565" s="488" t="s">
        <v>6417</v>
      </c>
      <c r="H565" s="488" t="s">
        <v>5980</v>
      </c>
      <c r="I565" s="490">
        <v>16531.93</v>
      </c>
      <c r="J565" s="490">
        <v>0.19</v>
      </c>
      <c r="K565" s="490">
        <v>19673</v>
      </c>
      <c r="L565" s="508">
        <v>45503</v>
      </c>
      <c r="M565" s="489">
        <v>1</v>
      </c>
      <c r="N565" s="490">
        <v>16531.93</v>
      </c>
      <c r="O565" s="487" t="s">
        <v>25582</v>
      </c>
    </row>
    <row r="566" spans="1:15" x14ac:dyDescent="0.25">
      <c r="A566" s="489">
        <v>665</v>
      </c>
      <c r="B566" s="488" t="s">
        <v>1568</v>
      </c>
      <c r="C566" s="489" t="s">
        <v>659</v>
      </c>
      <c r="D566" s="490">
        <v>0</v>
      </c>
      <c r="E566" s="487"/>
      <c r="F566" s="487" t="s">
        <v>13872</v>
      </c>
      <c r="G566" s="488" t="s">
        <v>6580</v>
      </c>
      <c r="H566" s="488"/>
      <c r="I566" s="490">
        <v>0</v>
      </c>
      <c r="J566" s="490">
        <v>0</v>
      </c>
      <c r="K566" s="490">
        <v>0</v>
      </c>
      <c r="L566" s="508"/>
      <c r="M566" s="489">
        <v>0</v>
      </c>
      <c r="N566" s="490">
        <v>0</v>
      </c>
      <c r="O566" s="487" t="s">
        <v>5958</v>
      </c>
    </row>
    <row r="567" spans="1:15" ht="30" x14ac:dyDescent="0.25">
      <c r="A567" s="489">
        <v>666</v>
      </c>
      <c r="B567" s="488" t="s">
        <v>14789</v>
      </c>
      <c r="C567" s="489" t="s">
        <v>77</v>
      </c>
      <c r="D567" s="490">
        <v>22668</v>
      </c>
      <c r="E567" s="487"/>
      <c r="F567" s="487" t="s">
        <v>7278</v>
      </c>
      <c r="G567" s="488" t="s">
        <v>6308</v>
      </c>
      <c r="H567" s="488" t="s">
        <v>25583</v>
      </c>
      <c r="I567" s="490">
        <v>19048.740000000002</v>
      </c>
      <c r="J567" s="490">
        <v>0.19</v>
      </c>
      <c r="K567" s="490">
        <v>22668</v>
      </c>
      <c r="L567" s="508">
        <v>44592</v>
      </c>
      <c r="M567" s="489">
        <v>1</v>
      </c>
      <c r="N567" s="490">
        <v>19048.740000000002</v>
      </c>
      <c r="O567" s="487" t="s">
        <v>25582</v>
      </c>
    </row>
    <row r="568" spans="1:15" x14ac:dyDescent="0.25">
      <c r="A568" s="489">
        <v>667</v>
      </c>
      <c r="B568" s="488" t="s">
        <v>13871</v>
      </c>
      <c r="C568" s="489" t="s">
        <v>77</v>
      </c>
      <c r="D568" s="490">
        <v>0</v>
      </c>
      <c r="E568" s="487"/>
      <c r="F568" s="487" t="s">
        <v>5958</v>
      </c>
      <c r="G568" s="488" t="s">
        <v>6308</v>
      </c>
      <c r="H568" s="488"/>
      <c r="I568" s="490">
        <v>0</v>
      </c>
      <c r="J568" s="490">
        <v>0</v>
      </c>
      <c r="K568" s="490">
        <v>0</v>
      </c>
      <c r="L568" s="508"/>
      <c r="M568" s="489">
        <v>0</v>
      </c>
      <c r="N568" s="490">
        <v>0</v>
      </c>
      <c r="O568" s="487" t="s">
        <v>5958</v>
      </c>
    </row>
    <row r="569" spans="1:15" x14ac:dyDescent="0.25">
      <c r="A569" s="489">
        <v>668</v>
      </c>
      <c r="B569" s="488" t="s">
        <v>1649</v>
      </c>
      <c r="C569" s="489" t="s">
        <v>92</v>
      </c>
      <c r="D569" s="490">
        <v>0</v>
      </c>
      <c r="E569" s="487"/>
      <c r="F569" s="487" t="s">
        <v>13870</v>
      </c>
      <c r="G569" s="488" t="s">
        <v>6308</v>
      </c>
      <c r="H569" s="488"/>
      <c r="I569" s="490">
        <v>0</v>
      </c>
      <c r="J569" s="490">
        <v>0</v>
      </c>
      <c r="K569" s="490">
        <v>0</v>
      </c>
      <c r="L569" s="508"/>
      <c r="M569" s="489">
        <v>0</v>
      </c>
      <c r="N569" s="490">
        <v>0</v>
      </c>
      <c r="O569" s="487" t="s">
        <v>5958</v>
      </c>
    </row>
    <row r="570" spans="1:15" ht="30" x14ac:dyDescent="0.25">
      <c r="A570" s="489">
        <v>669</v>
      </c>
      <c r="B570" s="488" t="s">
        <v>97</v>
      </c>
      <c r="C570" s="489" t="s">
        <v>77</v>
      </c>
      <c r="D570" s="490">
        <v>0</v>
      </c>
      <c r="E570" s="487"/>
      <c r="F570" s="487" t="s">
        <v>5958</v>
      </c>
      <c r="G570" s="488" t="s">
        <v>6029</v>
      </c>
      <c r="H570" s="488"/>
      <c r="I570" s="490">
        <v>0</v>
      </c>
      <c r="J570" s="490">
        <v>0</v>
      </c>
      <c r="K570" s="490">
        <v>0</v>
      </c>
      <c r="L570" s="508"/>
      <c r="M570" s="489">
        <v>0</v>
      </c>
      <c r="N570" s="490">
        <v>0</v>
      </c>
      <c r="O570" s="487" t="s">
        <v>5958</v>
      </c>
    </row>
    <row r="571" spans="1:15" x14ac:dyDescent="0.25">
      <c r="A571" s="489">
        <v>670</v>
      </c>
      <c r="B571" s="488" t="s">
        <v>13868</v>
      </c>
      <c r="C571" s="489" t="s">
        <v>92</v>
      </c>
      <c r="D571" s="490">
        <v>0</v>
      </c>
      <c r="E571" s="487"/>
      <c r="F571" s="487" t="s">
        <v>13869</v>
      </c>
      <c r="G571" s="488" t="s">
        <v>6308</v>
      </c>
      <c r="H571" s="488"/>
      <c r="I571" s="490">
        <v>0</v>
      </c>
      <c r="J571" s="490">
        <v>0</v>
      </c>
      <c r="K571" s="490">
        <v>0</v>
      </c>
      <c r="L571" s="508"/>
      <c r="M571" s="489">
        <v>0</v>
      </c>
      <c r="N571" s="490">
        <v>0</v>
      </c>
      <c r="O571" s="487" t="s">
        <v>5958</v>
      </c>
    </row>
    <row r="572" spans="1:15" x14ac:dyDescent="0.25">
      <c r="A572" s="489">
        <v>671</v>
      </c>
      <c r="B572" s="488" t="s">
        <v>13866</v>
      </c>
      <c r="C572" s="489" t="s">
        <v>92</v>
      </c>
      <c r="D572" s="490">
        <v>0</v>
      </c>
      <c r="E572" s="487"/>
      <c r="F572" s="487" t="s">
        <v>13867</v>
      </c>
      <c r="G572" s="488" t="s">
        <v>6308</v>
      </c>
      <c r="H572" s="488"/>
      <c r="I572" s="490">
        <v>0</v>
      </c>
      <c r="J572" s="490">
        <v>0</v>
      </c>
      <c r="K572" s="490">
        <v>0</v>
      </c>
      <c r="L572" s="508"/>
      <c r="M572" s="489">
        <v>0</v>
      </c>
      <c r="N572" s="490">
        <v>0</v>
      </c>
      <c r="O572" s="487" t="s">
        <v>5958</v>
      </c>
    </row>
    <row r="573" spans="1:15" x14ac:dyDescent="0.25">
      <c r="A573" s="489">
        <v>672</v>
      </c>
      <c r="B573" s="488" t="s">
        <v>3132</v>
      </c>
      <c r="C573" s="489" t="s">
        <v>92</v>
      </c>
      <c r="D573" s="490">
        <v>0</v>
      </c>
      <c r="E573" s="487"/>
      <c r="F573" s="487" t="s">
        <v>13512</v>
      </c>
      <c r="G573" s="488" t="s">
        <v>6197</v>
      </c>
      <c r="H573" s="488"/>
      <c r="I573" s="490">
        <v>0</v>
      </c>
      <c r="J573" s="490">
        <v>0</v>
      </c>
      <c r="K573" s="490">
        <v>0</v>
      </c>
      <c r="L573" s="508"/>
      <c r="M573" s="489">
        <v>0</v>
      </c>
      <c r="N573" s="490">
        <v>0</v>
      </c>
      <c r="O573" s="487" t="s">
        <v>5958</v>
      </c>
    </row>
    <row r="574" spans="1:15" ht="30" x14ac:dyDescent="0.25">
      <c r="A574" s="489">
        <v>673</v>
      </c>
      <c r="B574" s="488" t="s">
        <v>199</v>
      </c>
      <c r="C574" s="489" t="s">
        <v>4346</v>
      </c>
      <c r="D574" s="490">
        <v>26194.01</v>
      </c>
      <c r="E574" s="487"/>
      <c r="F574" s="487" t="s">
        <v>9084</v>
      </c>
      <c r="G574" s="488" t="s">
        <v>6430</v>
      </c>
      <c r="H574" s="488" t="s">
        <v>25583</v>
      </c>
      <c r="I574" s="490">
        <v>22011.77</v>
      </c>
      <c r="J574" s="490">
        <v>0.19</v>
      </c>
      <c r="K574" s="490">
        <v>26194.01</v>
      </c>
      <c r="L574" s="508">
        <v>44589</v>
      </c>
      <c r="M574" s="489">
        <v>1</v>
      </c>
      <c r="N574" s="490">
        <v>22011.77</v>
      </c>
      <c r="O574" s="487" t="s">
        <v>25582</v>
      </c>
    </row>
    <row r="575" spans="1:15" ht="30" x14ac:dyDescent="0.25">
      <c r="A575" s="489">
        <v>674</v>
      </c>
      <c r="B575" s="488" t="s">
        <v>13865</v>
      </c>
      <c r="C575" s="489" t="s">
        <v>80</v>
      </c>
      <c r="D575" s="490">
        <v>0</v>
      </c>
      <c r="E575" s="487"/>
      <c r="F575" s="487" t="s">
        <v>5958</v>
      </c>
      <c r="G575" s="488" t="s">
        <v>6263</v>
      </c>
      <c r="H575" s="488"/>
      <c r="I575" s="490">
        <v>0</v>
      </c>
      <c r="J575" s="490">
        <v>0</v>
      </c>
      <c r="K575" s="490">
        <v>0</v>
      </c>
      <c r="L575" s="508"/>
      <c r="M575" s="489">
        <v>0</v>
      </c>
      <c r="N575" s="490">
        <v>0</v>
      </c>
      <c r="O575" s="487" t="s">
        <v>5958</v>
      </c>
    </row>
    <row r="576" spans="1:15" x14ac:dyDescent="0.25">
      <c r="A576" s="489">
        <v>675</v>
      </c>
      <c r="B576" s="488" t="s">
        <v>9061</v>
      </c>
      <c r="C576" s="489" t="s">
        <v>87</v>
      </c>
      <c r="D576" s="490">
        <v>0</v>
      </c>
      <c r="E576" s="487"/>
      <c r="F576" s="487" t="s">
        <v>5958</v>
      </c>
      <c r="G576" s="488" t="s">
        <v>6342</v>
      </c>
      <c r="H576" s="488"/>
      <c r="I576" s="490">
        <v>0</v>
      </c>
      <c r="J576" s="490">
        <v>0</v>
      </c>
      <c r="K576" s="490">
        <v>0</v>
      </c>
      <c r="L576" s="508"/>
      <c r="M576" s="489">
        <v>0</v>
      </c>
      <c r="N576" s="490">
        <v>0</v>
      </c>
      <c r="O576" s="487" t="s">
        <v>5958</v>
      </c>
    </row>
    <row r="577" spans="1:15" ht="30" x14ac:dyDescent="0.25">
      <c r="A577" s="489">
        <v>676</v>
      </c>
      <c r="B577" s="488" t="s">
        <v>6581</v>
      </c>
      <c r="C577" s="489" t="s">
        <v>77</v>
      </c>
      <c r="D577" s="490">
        <v>21762</v>
      </c>
      <c r="E577" s="487"/>
      <c r="F577" s="487" t="s">
        <v>6582</v>
      </c>
      <c r="G577" s="488" t="s">
        <v>6308</v>
      </c>
      <c r="H577" s="488" t="s">
        <v>5989</v>
      </c>
      <c r="I577" s="490">
        <v>18287.39</v>
      </c>
      <c r="J577" s="490">
        <v>0.19</v>
      </c>
      <c r="K577" s="490">
        <v>21762</v>
      </c>
      <c r="L577" s="508">
        <v>45491</v>
      </c>
      <c r="M577" s="489">
        <v>1</v>
      </c>
      <c r="N577" s="490">
        <v>18287.39</v>
      </c>
      <c r="O577" s="487" t="s">
        <v>25582</v>
      </c>
    </row>
    <row r="578" spans="1:15" ht="30" x14ac:dyDescent="0.25">
      <c r="A578" s="489">
        <v>677</v>
      </c>
      <c r="B578" s="488" t="s">
        <v>13863</v>
      </c>
      <c r="C578" s="489" t="s">
        <v>659</v>
      </c>
      <c r="D578" s="490">
        <v>0</v>
      </c>
      <c r="E578" s="487"/>
      <c r="F578" s="487" t="s">
        <v>13864</v>
      </c>
      <c r="G578" s="488" t="s">
        <v>7046</v>
      </c>
      <c r="H578" s="488"/>
      <c r="I578" s="490">
        <v>0</v>
      </c>
      <c r="J578" s="490">
        <v>0</v>
      </c>
      <c r="K578" s="490">
        <v>0</v>
      </c>
      <c r="L578" s="508"/>
      <c r="M578" s="489">
        <v>0</v>
      </c>
      <c r="N578" s="490">
        <v>0</v>
      </c>
      <c r="O578" s="487" t="s">
        <v>5958</v>
      </c>
    </row>
    <row r="579" spans="1:15" ht="45" x14ac:dyDescent="0.25">
      <c r="A579" s="489">
        <v>678</v>
      </c>
      <c r="B579" s="488" t="s">
        <v>14790</v>
      </c>
      <c r="C579" s="489" t="s">
        <v>77</v>
      </c>
      <c r="D579" s="490">
        <v>17357.990000000002</v>
      </c>
      <c r="E579" s="487"/>
      <c r="F579" s="487" t="s">
        <v>7277</v>
      </c>
      <c r="G579" s="488" t="s">
        <v>6308</v>
      </c>
      <c r="H579" s="488" t="s">
        <v>5976</v>
      </c>
      <c r="I579" s="490">
        <v>14586.55</v>
      </c>
      <c r="J579" s="490">
        <v>0.19</v>
      </c>
      <c r="K579" s="490">
        <v>17357.990000000002</v>
      </c>
      <c r="L579" s="508">
        <v>45477</v>
      </c>
      <c r="M579" s="489">
        <v>1</v>
      </c>
      <c r="N579" s="490">
        <v>14586.55</v>
      </c>
      <c r="O579" s="487" t="s">
        <v>25582</v>
      </c>
    </row>
    <row r="580" spans="1:15" x14ac:dyDescent="0.25">
      <c r="A580" s="489">
        <v>679</v>
      </c>
      <c r="B580" s="488" t="s">
        <v>1547</v>
      </c>
      <c r="C580" s="489" t="s">
        <v>77</v>
      </c>
      <c r="D580" s="490">
        <v>0</v>
      </c>
      <c r="E580" s="487"/>
      <c r="F580" s="487" t="s">
        <v>13862</v>
      </c>
      <c r="G580" s="488" t="s">
        <v>6308</v>
      </c>
      <c r="H580" s="488"/>
      <c r="I580" s="490">
        <v>0</v>
      </c>
      <c r="J580" s="490">
        <v>0</v>
      </c>
      <c r="K580" s="490">
        <v>0</v>
      </c>
      <c r="L580" s="508"/>
      <c r="M580" s="489">
        <v>0</v>
      </c>
      <c r="N580" s="490">
        <v>0</v>
      </c>
      <c r="O580" s="487" t="s">
        <v>5958</v>
      </c>
    </row>
    <row r="581" spans="1:15" x14ac:dyDescent="0.25">
      <c r="A581" s="489">
        <v>680</v>
      </c>
      <c r="B581" s="488" t="s">
        <v>13861</v>
      </c>
      <c r="C581" s="489" t="s">
        <v>77</v>
      </c>
      <c r="D581" s="490">
        <v>0</v>
      </c>
      <c r="E581" s="487"/>
      <c r="F581" s="487" t="s">
        <v>5958</v>
      </c>
      <c r="G581" s="488" t="s">
        <v>6308</v>
      </c>
      <c r="H581" s="488"/>
      <c r="I581" s="490">
        <v>0</v>
      </c>
      <c r="J581" s="490">
        <v>0</v>
      </c>
      <c r="K581" s="490">
        <v>0</v>
      </c>
      <c r="L581" s="508"/>
      <c r="M581" s="489">
        <v>0</v>
      </c>
      <c r="N581" s="490">
        <v>0</v>
      </c>
      <c r="O581" s="487" t="s">
        <v>5958</v>
      </c>
    </row>
    <row r="582" spans="1:15" x14ac:dyDescent="0.25">
      <c r="A582" s="489">
        <v>681</v>
      </c>
      <c r="B582" s="488" t="s">
        <v>13860</v>
      </c>
      <c r="C582" s="489" t="s">
        <v>80</v>
      </c>
      <c r="D582" s="490">
        <v>0</v>
      </c>
      <c r="E582" s="487"/>
      <c r="F582" s="487" t="s">
        <v>5958</v>
      </c>
      <c r="G582" s="488" t="s">
        <v>6487</v>
      </c>
      <c r="H582" s="488"/>
      <c r="I582" s="490">
        <v>0</v>
      </c>
      <c r="J582" s="490">
        <v>0</v>
      </c>
      <c r="K582" s="490">
        <v>0</v>
      </c>
      <c r="L582" s="508"/>
      <c r="M582" s="489">
        <v>0</v>
      </c>
      <c r="N582" s="490">
        <v>0</v>
      </c>
      <c r="O582" s="487" t="s">
        <v>5958</v>
      </c>
    </row>
    <row r="583" spans="1:15" x14ac:dyDescent="0.25">
      <c r="A583" s="489">
        <v>682</v>
      </c>
      <c r="B583" s="488" t="s">
        <v>13859</v>
      </c>
      <c r="C583" s="489" t="s">
        <v>92</v>
      </c>
      <c r="D583" s="490">
        <v>0</v>
      </c>
      <c r="E583" s="487"/>
      <c r="F583" s="487" t="s">
        <v>5958</v>
      </c>
      <c r="G583" s="488" t="s">
        <v>6308</v>
      </c>
      <c r="H583" s="488"/>
      <c r="I583" s="490">
        <v>0</v>
      </c>
      <c r="J583" s="490">
        <v>0</v>
      </c>
      <c r="K583" s="490">
        <v>0</v>
      </c>
      <c r="L583" s="508"/>
      <c r="M583" s="489">
        <v>0</v>
      </c>
      <c r="N583" s="490">
        <v>0</v>
      </c>
      <c r="O583" s="487" t="s">
        <v>5958</v>
      </c>
    </row>
    <row r="584" spans="1:15" ht="30" x14ac:dyDescent="0.25">
      <c r="A584" s="489">
        <v>683</v>
      </c>
      <c r="B584" s="488" t="s">
        <v>13858</v>
      </c>
      <c r="C584" s="489" t="s">
        <v>92</v>
      </c>
      <c r="D584" s="490">
        <v>0</v>
      </c>
      <c r="E584" s="487"/>
      <c r="F584" s="487" t="s">
        <v>5958</v>
      </c>
      <c r="G584" s="488" t="s">
        <v>6100</v>
      </c>
      <c r="H584" s="488"/>
      <c r="I584" s="490">
        <v>0</v>
      </c>
      <c r="J584" s="490">
        <v>0</v>
      </c>
      <c r="K584" s="490">
        <v>0</v>
      </c>
      <c r="L584" s="508"/>
      <c r="M584" s="489">
        <v>0</v>
      </c>
      <c r="N584" s="490">
        <v>0</v>
      </c>
      <c r="O584" s="487" t="s">
        <v>5958</v>
      </c>
    </row>
    <row r="585" spans="1:15" ht="30" x14ac:dyDescent="0.25">
      <c r="A585" s="489">
        <v>684</v>
      </c>
      <c r="B585" s="488" t="s">
        <v>13857</v>
      </c>
      <c r="C585" s="489" t="s">
        <v>92</v>
      </c>
      <c r="D585" s="490">
        <v>0</v>
      </c>
      <c r="E585" s="487"/>
      <c r="F585" s="487" t="s">
        <v>5958</v>
      </c>
      <c r="G585" s="488" t="s">
        <v>6100</v>
      </c>
      <c r="H585" s="488"/>
      <c r="I585" s="490">
        <v>0</v>
      </c>
      <c r="J585" s="490">
        <v>0</v>
      </c>
      <c r="K585" s="490">
        <v>0</v>
      </c>
      <c r="L585" s="508"/>
      <c r="M585" s="489">
        <v>0</v>
      </c>
      <c r="N585" s="490">
        <v>0</v>
      </c>
      <c r="O585" s="487" t="s">
        <v>5958</v>
      </c>
    </row>
    <row r="586" spans="1:15" ht="45" x14ac:dyDescent="0.25">
      <c r="A586" s="489">
        <v>685</v>
      </c>
      <c r="B586" s="488" t="s">
        <v>2414</v>
      </c>
      <c r="C586" s="489" t="s">
        <v>87</v>
      </c>
      <c r="D586" s="490">
        <v>673</v>
      </c>
      <c r="E586" s="487"/>
      <c r="F586" s="487" t="s">
        <v>7619</v>
      </c>
      <c r="G586" s="488" t="s">
        <v>25584</v>
      </c>
      <c r="H586" s="488" t="s">
        <v>5976</v>
      </c>
      <c r="I586" s="490">
        <v>565.54999999999995</v>
      </c>
      <c r="J586" s="490">
        <v>0.19</v>
      </c>
      <c r="K586" s="490">
        <v>673</v>
      </c>
      <c r="L586" s="508">
        <v>45427</v>
      </c>
      <c r="M586" s="489">
        <v>1</v>
      </c>
      <c r="N586" s="490">
        <v>565.54999999999995</v>
      </c>
      <c r="O586" s="487" t="s">
        <v>25582</v>
      </c>
    </row>
    <row r="587" spans="1:15" ht="45" x14ac:dyDescent="0.25">
      <c r="A587" s="489">
        <v>686</v>
      </c>
      <c r="B587" s="488" t="s">
        <v>7617</v>
      </c>
      <c r="C587" s="489" t="s">
        <v>87</v>
      </c>
      <c r="D587" s="490">
        <v>8000</v>
      </c>
      <c r="E587" s="487"/>
      <c r="F587" s="487" t="s">
        <v>7618</v>
      </c>
      <c r="G587" s="488" t="s">
        <v>25584</v>
      </c>
      <c r="H587" s="488" t="s">
        <v>5980</v>
      </c>
      <c r="I587" s="490">
        <v>6722.69</v>
      </c>
      <c r="J587" s="490">
        <v>0.19</v>
      </c>
      <c r="K587" s="490">
        <v>8000</v>
      </c>
      <c r="L587" s="508">
        <v>45427</v>
      </c>
      <c r="M587" s="489">
        <v>1</v>
      </c>
      <c r="N587" s="490">
        <v>6722.69</v>
      </c>
      <c r="O587" s="487" t="s">
        <v>25582</v>
      </c>
    </row>
    <row r="588" spans="1:15" x14ac:dyDescent="0.25">
      <c r="A588" s="489">
        <v>688</v>
      </c>
      <c r="B588" s="488" t="s">
        <v>847</v>
      </c>
      <c r="C588" s="489" t="s">
        <v>848</v>
      </c>
      <c r="D588" s="490">
        <v>0</v>
      </c>
      <c r="E588" s="487"/>
      <c r="F588" s="487" t="s">
        <v>13856</v>
      </c>
      <c r="G588" s="488" t="s">
        <v>7039</v>
      </c>
      <c r="H588" s="488"/>
      <c r="I588" s="490">
        <v>0</v>
      </c>
      <c r="J588" s="490">
        <v>0</v>
      </c>
      <c r="K588" s="490">
        <v>0</v>
      </c>
      <c r="L588" s="508"/>
      <c r="M588" s="489">
        <v>0</v>
      </c>
      <c r="N588" s="490">
        <v>0</v>
      </c>
      <c r="O588" s="487" t="s">
        <v>5958</v>
      </c>
    </row>
    <row r="589" spans="1:15" x14ac:dyDescent="0.25">
      <c r="A589" s="489">
        <v>689</v>
      </c>
      <c r="B589" s="488" t="s">
        <v>13854</v>
      </c>
      <c r="C589" s="489" t="s">
        <v>77</v>
      </c>
      <c r="D589" s="490">
        <v>0</v>
      </c>
      <c r="E589" s="487"/>
      <c r="F589" s="487" t="s">
        <v>13855</v>
      </c>
      <c r="G589" s="488" t="s">
        <v>6308</v>
      </c>
      <c r="H589" s="488"/>
      <c r="I589" s="490">
        <v>0</v>
      </c>
      <c r="J589" s="490">
        <v>0</v>
      </c>
      <c r="K589" s="490">
        <v>0</v>
      </c>
      <c r="L589" s="508"/>
      <c r="M589" s="489">
        <v>0</v>
      </c>
      <c r="N589" s="490">
        <v>0</v>
      </c>
      <c r="O589" s="487" t="s">
        <v>5958</v>
      </c>
    </row>
    <row r="590" spans="1:15" ht="30" x14ac:dyDescent="0.25">
      <c r="A590" s="489">
        <v>690</v>
      </c>
      <c r="B590" s="488" t="s">
        <v>7615</v>
      </c>
      <c r="C590" s="489" t="s">
        <v>87</v>
      </c>
      <c r="D590" s="490">
        <v>209131.79</v>
      </c>
      <c r="E590" s="487"/>
      <c r="F590" s="487" t="s">
        <v>7616</v>
      </c>
      <c r="G590" s="488" t="s">
        <v>6114</v>
      </c>
      <c r="H590" s="488" t="s">
        <v>25583</v>
      </c>
      <c r="I590" s="490">
        <v>175741</v>
      </c>
      <c r="J590" s="490">
        <v>0.19</v>
      </c>
      <c r="K590" s="490">
        <v>209131.79</v>
      </c>
      <c r="L590" s="508">
        <v>43843</v>
      </c>
      <c r="M590" s="489">
        <v>1</v>
      </c>
      <c r="N590" s="490">
        <v>175741</v>
      </c>
      <c r="O590" s="487" t="s">
        <v>25582</v>
      </c>
    </row>
    <row r="591" spans="1:15" ht="30" x14ac:dyDescent="0.25">
      <c r="A591" s="489">
        <v>691</v>
      </c>
      <c r="B591" s="488" t="s">
        <v>1570</v>
      </c>
      <c r="C591" s="489" t="s">
        <v>659</v>
      </c>
      <c r="D591" s="490">
        <v>37242</v>
      </c>
      <c r="E591" s="487"/>
      <c r="F591" s="487" t="s">
        <v>7614</v>
      </c>
      <c r="G591" s="488" t="s">
        <v>6100</v>
      </c>
      <c r="H591" s="488" t="s">
        <v>25583</v>
      </c>
      <c r="I591" s="490">
        <v>31295.8</v>
      </c>
      <c r="J591" s="490">
        <v>0.19</v>
      </c>
      <c r="K591" s="490">
        <v>37242</v>
      </c>
      <c r="L591" s="508">
        <v>44592</v>
      </c>
      <c r="M591" s="489">
        <v>1</v>
      </c>
      <c r="N591" s="490">
        <v>31295.8</v>
      </c>
      <c r="O591" s="487" t="s">
        <v>25582</v>
      </c>
    </row>
    <row r="592" spans="1:15" x14ac:dyDescent="0.25">
      <c r="A592" s="489">
        <v>692</v>
      </c>
      <c r="B592" s="488" t="s">
        <v>13853</v>
      </c>
      <c r="C592" s="489" t="s">
        <v>77</v>
      </c>
      <c r="D592" s="490">
        <v>0</v>
      </c>
      <c r="E592" s="487"/>
      <c r="F592" s="487" t="s">
        <v>5958</v>
      </c>
      <c r="G592" s="488" t="s">
        <v>6580</v>
      </c>
      <c r="H592" s="488"/>
      <c r="I592" s="490">
        <v>0</v>
      </c>
      <c r="J592" s="490">
        <v>0</v>
      </c>
      <c r="K592" s="490">
        <v>0</v>
      </c>
      <c r="L592" s="508"/>
      <c r="M592" s="489">
        <v>0</v>
      </c>
      <c r="N592" s="490">
        <v>0</v>
      </c>
      <c r="O592" s="487" t="s">
        <v>5958</v>
      </c>
    </row>
    <row r="593" spans="1:15" ht="30" x14ac:dyDescent="0.25">
      <c r="A593" s="489">
        <v>693</v>
      </c>
      <c r="B593" s="488" t="s">
        <v>9140</v>
      </c>
      <c r="C593" s="489" t="s">
        <v>659</v>
      </c>
      <c r="D593" s="490">
        <v>91562</v>
      </c>
      <c r="E593" s="487"/>
      <c r="F593" s="487" t="s">
        <v>5958</v>
      </c>
      <c r="G593" s="488" t="s">
        <v>6100</v>
      </c>
      <c r="H593" s="488" t="s">
        <v>25583</v>
      </c>
      <c r="I593" s="490">
        <v>76942.86</v>
      </c>
      <c r="J593" s="490">
        <v>0.19</v>
      </c>
      <c r="K593" s="490">
        <v>91562</v>
      </c>
      <c r="L593" s="508">
        <v>44592</v>
      </c>
      <c r="M593" s="489">
        <v>1</v>
      </c>
      <c r="N593" s="490">
        <v>76942.86</v>
      </c>
      <c r="O593" s="487" t="s">
        <v>25582</v>
      </c>
    </row>
    <row r="594" spans="1:15" ht="30" x14ac:dyDescent="0.25">
      <c r="A594" s="489">
        <v>694</v>
      </c>
      <c r="B594" s="488" t="s">
        <v>13851</v>
      </c>
      <c r="C594" s="489" t="s">
        <v>77</v>
      </c>
      <c r="D594" s="490">
        <v>0</v>
      </c>
      <c r="E594" s="487"/>
      <c r="F594" s="487" t="s">
        <v>13852</v>
      </c>
      <c r="G594" s="488" t="s">
        <v>6308</v>
      </c>
      <c r="H594" s="488"/>
      <c r="I594" s="490">
        <v>0</v>
      </c>
      <c r="J594" s="490">
        <v>0</v>
      </c>
      <c r="K594" s="490">
        <v>0</v>
      </c>
      <c r="L594" s="508"/>
      <c r="M594" s="489">
        <v>0</v>
      </c>
      <c r="N594" s="490">
        <v>0</v>
      </c>
      <c r="O594" s="487" t="s">
        <v>5958</v>
      </c>
    </row>
    <row r="595" spans="1:15" x14ac:dyDescent="0.25">
      <c r="A595" s="489">
        <v>695</v>
      </c>
      <c r="B595" s="488" t="s">
        <v>1581</v>
      </c>
      <c r="C595" s="489" t="s">
        <v>848</v>
      </c>
      <c r="D595" s="490">
        <v>0</v>
      </c>
      <c r="E595" s="487"/>
      <c r="F595" s="487" t="s">
        <v>5958</v>
      </c>
      <c r="G595" s="488" t="s">
        <v>6580</v>
      </c>
      <c r="H595" s="488"/>
      <c r="I595" s="490">
        <v>0</v>
      </c>
      <c r="J595" s="490">
        <v>0</v>
      </c>
      <c r="K595" s="490">
        <v>0</v>
      </c>
      <c r="L595" s="508"/>
      <c r="M595" s="489">
        <v>0</v>
      </c>
      <c r="N595" s="490">
        <v>0</v>
      </c>
      <c r="O595" s="487" t="s">
        <v>5958</v>
      </c>
    </row>
    <row r="596" spans="1:15" x14ac:dyDescent="0.25">
      <c r="A596" s="489">
        <v>696</v>
      </c>
      <c r="B596" s="488" t="s">
        <v>1582</v>
      </c>
      <c r="C596" s="489" t="s">
        <v>848</v>
      </c>
      <c r="D596" s="490">
        <v>0</v>
      </c>
      <c r="E596" s="487"/>
      <c r="F596" s="487" t="s">
        <v>5958</v>
      </c>
      <c r="G596" s="488" t="s">
        <v>6580</v>
      </c>
      <c r="H596" s="488"/>
      <c r="I596" s="490">
        <v>0</v>
      </c>
      <c r="J596" s="490">
        <v>0</v>
      </c>
      <c r="K596" s="490">
        <v>0</v>
      </c>
      <c r="L596" s="508"/>
      <c r="M596" s="489">
        <v>0</v>
      </c>
      <c r="N596" s="490">
        <v>0</v>
      </c>
      <c r="O596" s="487" t="s">
        <v>5958</v>
      </c>
    </row>
    <row r="597" spans="1:15" x14ac:dyDescent="0.25">
      <c r="A597" s="489">
        <v>697</v>
      </c>
      <c r="B597" s="488" t="s">
        <v>1583</v>
      </c>
      <c r="C597" s="489" t="s">
        <v>848</v>
      </c>
      <c r="D597" s="490">
        <v>0</v>
      </c>
      <c r="E597" s="487"/>
      <c r="F597" s="487" t="s">
        <v>5958</v>
      </c>
      <c r="G597" s="488" t="s">
        <v>6580</v>
      </c>
      <c r="H597" s="488"/>
      <c r="I597" s="490">
        <v>0</v>
      </c>
      <c r="J597" s="490">
        <v>0</v>
      </c>
      <c r="K597" s="490">
        <v>0</v>
      </c>
      <c r="L597" s="508"/>
      <c r="M597" s="489">
        <v>0</v>
      </c>
      <c r="N597" s="490">
        <v>0</v>
      </c>
      <c r="O597" s="487" t="s">
        <v>5958</v>
      </c>
    </row>
    <row r="598" spans="1:15" x14ac:dyDescent="0.25">
      <c r="A598" s="489">
        <v>698</v>
      </c>
      <c r="B598" s="488" t="s">
        <v>1587</v>
      </c>
      <c r="C598" s="489" t="s">
        <v>77</v>
      </c>
      <c r="D598" s="490">
        <v>0</v>
      </c>
      <c r="E598" s="487"/>
      <c r="F598" s="487" t="s">
        <v>5958</v>
      </c>
      <c r="G598" s="488" t="s">
        <v>6580</v>
      </c>
      <c r="H598" s="488"/>
      <c r="I598" s="490">
        <v>0</v>
      </c>
      <c r="J598" s="490">
        <v>0</v>
      </c>
      <c r="K598" s="490">
        <v>0</v>
      </c>
      <c r="L598" s="508"/>
      <c r="M598" s="489">
        <v>0</v>
      </c>
      <c r="N598" s="490">
        <v>0</v>
      </c>
      <c r="O598" s="487" t="s">
        <v>5958</v>
      </c>
    </row>
    <row r="599" spans="1:15" ht="45" x14ac:dyDescent="0.25">
      <c r="A599" s="489">
        <v>699</v>
      </c>
      <c r="B599" s="488" t="s">
        <v>1592</v>
      </c>
      <c r="C599" s="489" t="s">
        <v>77</v>
      </c>
      <c r="D599" s="490">
        <v>4214.9799999999996</v>
      </c>
      <c r="E599" s="487"/>
      <c r="F599" s="487" t="s">
        <v>5958</v>
      </c>
      <c r="G599" s="488" t="s">
        <v>6580</v>
      </c>
      <c r="H599" s="488" t="s">
        <v>5976</v>
      </c>
      <c r="I599" s="490">
        <v>3542</v>
      </c>
      <c r="J599" s="490">
        <v>0.19</v>
      </c>
      <c r="K599" s="490">
        <v>4214.9799999999996</v>
      </c>
      <c r="L599" s="508">
        <v>45503</v>
      </c>
      <c r="M599" s="489">
        <v>1</v>
      </c>
      <c r="N599" s="490">
        <v>3542</v>
      </c>
      <c r="O599" s="487" t="s">
        <v>25582</v>
      </c>
    </row>
    <row r="600" spans="1:15" ht="30" x14ac:dyDescent="0.25">
      <c r="A600" s="489">
        <v>700</v>
      </c>
      <c r="B600" s="488" t="s">
        <v>13850</v>
      </c>
      <c r="C600" s="489" t="s">
        <v>77</v>
      </c>
      <c r="D600" s="490">
        <v>0</v>
      </c>
      <c r="E600" s="487"/>
      <c r="F600" s="487" t="s">
        <v>5958</v>
      </c>
      <c r="G600" s="488" t="s">
        <v>6100</v>
      </c>
      <c r="H600" s="488"/>
      <c r="I600" s="490">
        <v>0</v>
      </c>
      <c r="J600" s="490">
        <v>0</v>
      </c>
      <c r="K600" s="490">
        <v>0</v>
      </c>
      <c r="L600" s="508"/>
      <c r="M600" s="489">
        <v>0</v>
      </c>
      <c r="N600" s="490">
        <v>0</v>
      </c>
      <c r="O600" s="487" t="s">
        <v>5958</v>
      </c>
    </row>
    <row r="601" spans="1:15" ht="30" x14ac:dyDescent="0.25">
      <c r="A601" s="489">
        <v>701</v>
      </c>
      <c r="B601" s="488" t="s">
        <v>13848</v>
      </c>
      <c r="C601" s="489" t="s">
        <v>80</v>
      </c>
      <c r="D601" s="490">
        <v>0</v>
      </c>
      <c r="E601" s="487"/>
      <c r="F601" s="487" t="s">
        <v>13849</v>
      </c>
      <c r="G601" s="488" t="s">
        <v>25586</v>
      </c>
      <c r="H601" s="488"/>
      <c r="I601" s="490">
        <v>0</v>
      </c>
      <c r="J601" s="490">
        <v>0</v>
      </c>
      <c r="K601" s="490">
        <v>0</v>
      </c>
      <c r="L601" s="508"/>
      <c r="M601" s="489">
        <v>0</v>
      </c>
      <c r="N601" s="490">
        <v>0</v>
      </c>
      <c r="O601" s="487" t="s">
        <v>5958</v>
      </c>
    </row>
    <row r="602" spans="1:15" ht="30" x14ac:dyDescent="0.25">
      <c r="A602" s="489">
        <v>702</v>
      </c>
      <c r="B602" s="488" t="s">
        <v>13846</v>
      </c>
      <c r="C602" s="489" t="s">
        <v>80</v>
      </c>
      <c r="D602" s="490">
        <v>0</v>
      </c>
      <c r="E602" s="487"/>
      <c r="F602" s="487" t="s">
        <v>13847</v>
      </c>
      <c r="G602" s="488" t="s">
        <v>6027</v>
      </c>
      <c r="H602" s="488"/>
      <c r="I602" s="490">
        <v>0</v>
      </c>
      <c r="J602" s="490">
        <v>0</v>
      </c>
      <c r="K602" s="490">
        <v>0</v>
      </c>
      <c r="L602" s="508"/>
      <c r="M602" s="489">
        <v>0</v>
      </c>
      <c r="N602" s="490">
        <v>0</v>
      </c>
      <c r="O602" s="487" t="s">
        <v>5958</v>
      </c>
    </row>
    <row r="603" spans="1:15" ht="30" x14ac:dyDescent="0.25">
      <c r="A603" s="489">
        <v>703</v>
      </c>
      <c r="B603" s="488" t="s">
        <v>1596</v>
      </c>
      <c r="C603" s="489" t="s">
        <v>77</v>
      </c>
      <c r="D603" s="490">
        <v>9241</v>
      </c>
      <c r="E603" s="487"/>
      <c r="F603" s="487" t="s">
        <v>13845</v>
      </c>
      <c r="G603" s="488" t="s">
        <v>6308</v>
      </c>
      <c r="H603" s="488" t="s">
        <v>5989</v>
      </c>
      <c r="I603" s="490">
        <v>7765.55</v>
      </c>
      <c r="J603" s="490">
        <v>0.19</v>
      </c>
      <c r="K603" s="490">
        <v>9241</v>
      </c>
      <c r="L603" s="508">
        <v>45491</v>
      </c>
      <c r="M603" s="489">
        <v>1</v>
      </c>
      <c r="N603" s="490">
        <v>7765.55</v>
      </c>
      <c r="O603" s="487" t="s">
        <v>25582</v>
      </c>
    </row>
    <row r="604" spans="1:15" x14ac:dyDescent="0.25">
      <c r="A604" s="489">
        <v>705</v>
      </c>
      <c r="B604" s="488" t="s">
        <v>10986</v>
      </c>
      <c r="C604" s="489" t="s">
        <v>77</v>
      </c>
      <c r="D604" s="490">
        <v>0</v>
      </c>
      <c r="E604" s="487"/>
      <c r="F604" s="487" t="s">
        <v>12771</v>
      </c>
      <c r="G604" s="488" t="s">
        <v>6308</v>
      </c>
      <c r="H604" s="488"/>
      <c r="I604" s="490">
        <v>0</v>
      </c>
      <c r="J604" s="490">
        <v>0</v>
      </c>
      <c r="K604" s="490">
        <v>0</v>
      </c>
      <c r="L604" s="508"/>
      <c r="M604" s="489">
        <v>0</v>
      </c>
      <c r="N604" s="490">
        <v>0</v>
      </c>
      <c r="O604" s="487" t="s">
        <v>5958</v>
      </c>
    </row>
    <row r="605" spans="1:15" x14ac:dyDescent="0.25">
      <c r="A605" s="489">
        <v>706</v>
      </c>
      <c r="B605" s="488" t="s">
        <v>13844</v>
      </c>
      <c r="C605" s="489" t="s">
        <v>77</v>
      </c>
      <c r="D605" s="490">
        <v>0</v>
      </c>
      <c r="E605" s="487"/>
      <c r="F605" s="487" t="s">
        <v>11069</v>
      </c>
      <c r="G605" s="488" t="s">
        <v>6308</v>
      </c>
      <c r="H605" s="488"/>
      <c r="I605" s="490">
        <v>0</v>
      </c>
      <c r="J605" s="490">
        <v>0</v>
      </c>
      <c r="K605" s="490">
        <v>0</v>
      </c>
      <c r="L605" s="508"/>
      <c r="M605" s="489">
        <v>0</v>
      </c>
      <c r="N605" s="490">
        <v>0</v>
      </c>
      <c r="O605" s="487" t="s">
        <v>5958</v>
      </c>
    </row>
    <row r="606" spans="1:15" ht="45" x14ac:dyDescent="0.25">
      <c r="A606" s="489">
        <v>707</v>
      </c>
      <c r="B606" s="488" t="s">
        <v>7130</v>
      </c>
      <c r="C606" s="489" t="s">
        <v>77</v>
      </c>
      <c r="D606" s="490">
        <v>15898</v>
      </c>
      <c r="E606" s="487"/>
      <c r="F606" s="487" t="s">
        <v>7131</v>
      </c>
      <c r="G606" s="488" t="s">
        <v>6308</v>
      </c>
      <c r="H606" s="488" t="s">
        <v>5976</v>
      </c>
      <c r="I606" s="490">
        <v>13359.66</v>
      </c>
      <c r="J606" s="490">
        <v>0.19</v>
      </c>
      <c r="K606" s="490">
        <v>15898</v>
      </c>
      <c r="L606" s="508">
        <v>45478</v>
      </c>
      <c r="M606" s="489">
        <v>1</v>
      </c>
      <c r="N606" s="490">
        <v>13359.66</v>
      </c>
      <c r="O606" s="487" t="s">
        <v>25582</v>
      </c>
    </row>
    <row r="607" spans="1:15" ht="30" x14ac:dyDescent="0.25">
      <c r="A607" s="489">
        <v>708</v>
      </c>
      <c r="B607" s="488" t="s">
        <v>1614</v>
      </c>
      <c r="C607" s="489" t="s">
        <v>77</v>
      </c>
      <c r="D607" s="490">
        <v>42569</v>
      </c>
      <c r="E607" s="487"/>
      <c r="F607" s="487" t="s">
        <v>6450</v>
      </c>
      <c r="G607" s="488" t="s">
        <v>6308</v>
      </c>
      <c r="H607" s="488" t="s">
        <v>5989</v>
      </c>
      <c r="I607" s="490">
        <v>35772.269999999997</v>
      </c>
      <c r="J607" s="490">
        <v>0.19</v>
      </c>
      <c r="K607" s="490">
        <v>42569</v>
      </c>
      <c r="L607" s="508">
        <v>45491</v>
      </c>
      <c r="M607" s="489">
        <v>1</v>
      </c>
      <c r="N607" s="490">
        <v>35772.269999999997</v>
      </c>
      <c r="O607" s="487" t="s">
        <v>25582</v>
      </c>
    </row>
    <row r="608" spans="1:15" x14ac:dyDescent="0.25">
      <c r="A608" s="489">
        <v>709</v>
      </c>
      <c r="B608" s="488" t="s">
        <v>1645</v>
      </c>
      <c r="C608" s="489" t="s">
        <v>77</v>
      </c>
      <c r="D608" s="490">
        <v>0</v>
      </c>
      <c r="E608" s="487"/>
      <c r="F608" s="487" t="s">
        <v>6494</v>
      </c>
      <c r="G608" s="488" t="s">
        <v>6580</v>
      </c>
      <c r="H608" s="488"/>
      <c r="I608" s="490">
        <v>0</v>
      </c>
      <c r="J608" s="490">
        <v>0</v>
      </c>
      <c r="K608" s="490">
        <v>0</v>
      </c>
      <c r="L608" s="508"/>
      <c r="M608" s="489">
        <v>0</v>
      </c>
      <c r="N608" s="490">
        <v>0</v>
      </c>
      <c r="O608" s="487" t="s">
        <v>5958</v>
      </c>
    </row>
    <row r="609" spans="1:15" ht="30" x14ac:dyDescent="0.25">
      <c r="A609" s="489">
        <v>710</v>
      </c>
      <c r="B609" s="488" t="s">
        <v>6946</v>
      </c>
      <c r="C609" s="489" t="s">
        <v>77</v>
      </c>
      <c r="D609" s="490">
        <v>188187</v>
      </c>
      <c r="E609" s="487"/>
      <c r="F609" s="487" t="s">
        <v>6307</v>
      </c>
      <c r="G609" s="488" t="s">
        <v>6308</v>
      </c>
      <c r="H609" s="488" t="s">
        <v>5989</v>
      </c>
      <c r="I609" s="490">
        <v>158140.34</v>
      </c>
      <c r="J609" s="490">
        <v>0.19</v>
      </c>
      <c r="K609" s="490">
        <v>188187</v>
      </c>
      <c r="L609" s="508">
        <v>45491</v>
      </c>
      <c r="M609" s="489">
        <v>1</v>
      </c>
      <c r="N609" s="490">
        <v>158140.34</v>
      </c>
      <c r="O609" s="487" t="s">
        <v>25582</v>
      </c>
    </row>
    <row r="610" spans="1:15" ht="30" x14ac:dyDescent="0.25">
      <c r="A610" s="489">
        <v>711</v>
      </c>
      <c r="B610" s="488" t="s">
        <v>1636</v>
      </c>
      <c r="C610" s="489" t="s">
        <v>77</v>
      </c>
      <c r="D610" s="490">
        <v>7176</v>
      </c>
      <c r="E610" s="487"/>
      <c r="F610" s="487" t="s">
        <v>8409</v>
      </c>
      <c r="G610" s="488" t="s">
        <v>6308</v>
      </c>
      <c r="H610" s="488" t="s">
        <v>25583</v>
      </c>
      <c r="I610" s="490">
        <v>6030.25</v>
      </c>
      <c r="J610" s="490">
        <v>0.19</v>
      </c>
      <c r="K610" s="490">
        <v>7176</v>
      </c>
      <c r="L610" s="508">
        <v>44592</v>
      </c>
      <c r="M610" s="489">
        <v>1</v>
      </c>
      <c r="N610" s="490">
        <v>6030.25</v>
      </c>
      <c r="O610" s="487" t="s">
        <v>25582</v>
      </c>
    </row>
    <row r="611" spans="1:15" ht="30" x14ac:dyDescent="0.25">
      <c r="A611" s="489">
        <v>712</v>
      </c>
      <c r="B611" s="488" t="s">
        <v>8156</v>
      </c>
      <c r="C611" s="489" t="s">
        <v>77</v>
      </c>
      <c r="D611" s="490">
        <v>149628.01</v>
      </c>
      <c r="E611" s="487"/>
      <c r="F611" s="487" t="s">
        <v>8157</v>
      </c>
      <c r="G611" s="488" t="s">
        <v>6308</v>
      </c>
      <c r="H611" s="488" t="s">
        <v>25583</v>
      </c>
      <c r="I611" s="490">
        <v>125737.82</v>
      </c>
      <c r="J611" s="490">
        <v>0.19</v>
      </c>
      <c r="K611" s="490">
        <v>149628.01</v>
      </c>
      <c r="L611" s="508">
        <v>44592</v>
      </c>
      <c r="M611" s="489">
        <v>1</v>
      </c>
      <c r="N611" s="490">
        <v>125737.82</v>
      </c>
      <c r="O611" s="487" t="s">
        <v>25582</v>
      </c>
    </row>
    <row r="612" spans="1:15" x14ac:dyDescent="0.25">
      <c r="A612" s="489">
        <v>713</v>
      </c>
      <c r="B612" s="488" t="s">
        <v>13842</v>
      </c>
      <c r="C612" s="489" t="s">
        <v>77</v>
      </c>
      <c r="D612" s="490">
        <v>0</v>
      </c>
      <c r="E612" s="487"/>
      <c r="F612" s="487" t="s">
        <v>13843</v>
      </c>
      <c r="G612" s="488" t="s">
        <v>7046</v>
      </c>
      <c r="H612" s="488"/>
      <c r="I612" s="490">
        <v>0</v>
      </c>
      <c r="J612" s="490">
        <v>0</v>
      </c>
      <c r="K612" s="490">
        <v>0</v>
      </c>
      <c r="L612" s="508"/>
      <c r="M612" s="489">
        <v>0</v>
      </c>
      <c r="N612" s="490">
        <v>0</v>
      </c>
      <c r="O612" s="487" t="s">
        <v>5958</v>
      </c>
    </row>
    <row r="613" spans="1:15" ht="30" x14ac:dyDescent="0.25">
      <c r="A613" s="489">
        <v>714</v>
      </c>
      <c r="B613" s="488" t="s">
        <v>15187</v>
      </c>
      <c r="C613" s="489" t="s">
        <v>309</v>
      </c>
      <c r="D613" s="490">
        <v>1785493</v>
      </c>
      <c r="E613" s="487"/>
      <c r="F613" s="487" t="s">
        <v>5958</v>
      </c>
      <c r="G613" s="488" t="s">
        <v>7784</v>
      </c>
      <c r="H613" s="488" t="s">
        <v>6072</v>
      </c>
      <c r="I613" s="490">
        <v>1785493</v>
      </c>
      <c r="J613" s="490">
        <v>0</v>
      </c>
      <c r="K613" s="490">
        <v>1785493</v>
      </c>
      <c r="L613" s="508">
        <v>45323</v>
      </c>
      <c r="M613" s="489">
        <v>1</v>
      </c>
      <c r="N613" s="490">
        <v>1785493</v>
      </c>
      <c r="O613" s="487" t="s">
        <v>25582</v>
      </c>
    </row>
    <row r="614" spans="1:15" ht="30" x14ac:dyDescent="0.25">
      <c r="A614" s="489">
        <v>715</v>
      </c>
      <c r="B614" s="488" t="s">
        <v>13841</v>
      </c>
      <c r="C614" s="489" t="s">
        <v>92</v>
      </c>
      <c r="D614" s="490">
        <v>0</v>
      </c>
      <c r="E614" s="487"/>
      <c r="F614" s="487" t="s">
        <v>5958</v>
      </c>
      <c r="G614" s="488" t="s">
        <v>6100</v>
      </c>
      <c r="H614" s="488"/>
      <c r="I614" s="490">
        <v>0</v>
      </c>
      <c r="J614" s="490">
        <v>0</v>
      </c>
      <c r="K614" s="490">
        <v>0</v>
      </c>
      <c r="L614" s="508"/>
      <c r="M614" s="489">
        <v>0</v>
      </c>
      <c r="N614" s="490">
        <v>0</v>
      </c>
      <c r="O614" s="487" t="s">
        <v>5958</v>
      </c>
    </row>
    <row r="615" spans="1:15" x14ac:dyDescent="0.25">
      <c r="A615" s="489">
        <v>716</v>
      </c>
      <c r="B615" s="488" t="s">
        <v>1558</v>
      </c>
      <c r="C615" s="489" t="s">
        <v>92</v>
      </c>
      <c r="D615" s="490">
        <v>0</v>
      </c>
      <c r="E615" s="487"/>
      <c r="F615" s="487" t="s">
        <v>13754</v>
      </c>
      <c r="G615" s="488" t="s">
        <v>6308</v>
      </c>
      <c r="H615" s="488"/>
      <c r="I615" s="490">
        <v>0</v>
      </c>
      <c r="J615" s="490">
        <v>0</v>
      </c>
      <c r="K615" s="490">
        <v>0</v>
      </c>
      <c r="L615" s="508"/>
      <c r="M615" s="489">
        <v>0</v>
      </c>
      <c r="N615" s="490">
        <v>0</v>
      </c>
      <c r="O615" s="487" t="s">
        <v>5958</v>
      </c>
    </row>
    <row r="616" spans="1:15" ht="45" x14ac:dyDescent="0.25">
      <c r="A616" s="489">
        <v>718</v>
      </c>
      <c r="B616" s="488" t="s">
        <v>4528</v>
      </c>
      <c r="C616" s="489" t="s">
        <v>80</v>
      </c>
      <c r="D616" s="490">
        <v>2643</v>
      </c>
      <c r="E616" s="487"/>
      <c r="F616" s="487" t="s">
        <v>8926</v>
      </c>
      <c r="G616" s="488" t="s">
        <v>6218</v>
      </c>
      <c r="H616" s="488" t="s">
        <v>5976</v>
      </c>
      <c r="I616" s="490">
        <v>2221.0100000000002</v>
      </c>
      <c r="J616" s="490">
        <v>0.19</v>
      </c>
      <c r="K616" s="490">
        <v>2643</v>
      </c>
      <c r="L616" s="508">
        <v>43531</v>
      </c>
      <c r="M616" s="489">
        <v>1</v>
      </c>
      <c r="N616" s="490">
        <v>2221.0100000000002</v>
      </c>
      <c r="O616" s="487" t="s">
        <v>25582</v>
      </c>
    </row>
    <row r="617" spans="1:15" ht="30" x14ac:dyDescent="0.25">
      <c r="A617" s="489">
        <v>720</v>
      </c>
      <c r="B617" s="488" t="s">
        <v>901</v>
      </c>
      <c r="C617" s="489" t="s">
        <v>4371</v>
      </c>
      <c r="D617" s="490">
        <v>0</v>
      </c>
      <c r="E617" s="487"/>
      <c r="F617" s="487" t="s">
        <v>5958</v>
      </c>
      <c r="G617" s="488" t="s">
        <v>6055</v>
      </c>
      <c r="H617" s="488"/>
      <c r="I617" s="490">
        <v>0</v>
      </c>
      <c r="J617" s="490">
        <v>0</v>
      </c>
      <c r="K617" s="490">
        <v>0</v>
      </c>
      <c r="L617" s="508"/>
      <c r="M617" s="489">
        <v>0</v>
      </c>
      <c r="N617" s="490">
        <v>0</v>
      </c>
      <c r="O617" s="487" t="s">
        <v>5958</v>
      </c>
    </row>
    <row r="618" spans="1:15" ht="45" x14ac:dyDescent="0.25">
      <c r="A618" s="489">
        <v>721</v>
      </c>
      <c r="B618" s="488" t="s">
        <v>7275</v>
      </c>
      <c r="C618" s="489" t="s">
        <v>80</v>
      </c>
      <c r="D618" s="490">
        <v>1588</v>
      </c>
      <c r="E618" s="487"/>
      <c r="F618" s="487" t="s">
        <v>7276</v>
      </c>
      <c r="G618" s="488" t="s">
        <v>6218</v>
      </c>
      <c r="H618" s="488" t="s">
        <v>5976</v>
      </c>
      <c r="I618" s="490">
        <v>1334.45</v>
      </c>
      <c r="J618" s="490">
        <v>0.19</v>
      </c>
      <c r="K618" s="490">
        <v>1588</v>
      </c>
      <c r="L618" s="508">
        <v>45503</v>
      </c>
      <c r="M618" s="489">
        <v>1</v>
      </c>
      <c r="N618" s="490">
        <v>1334.45</v>
      </c>
      <c r="O618" s="487" t="s">
        <v>25582</v>
      </c>
    </row>
    <row r="619" spans="1:15" x14ac:dyDescent="0.25">
      <c r="A619" s="489">
        <v>722</v>
      </c>
      <c r="B619" s="488" t="s">
        <v>1682</v>
      </c>
      <c r="C619" s="489" t="s">
        <v>80</v>
      </c>
      <c r="D619" s="490">
        <v>0</v>
      </c>
      <c r="E619" s="487"/>
      <c r="F619" s="487" t="s">
        <v>6000</v>
      </c>
      <c r="G619" s="488" t="s">
        <v>6218</v>
      </c>
      <c r="H619" s="488"/>
      <c r="I619" s="490">
        <v>0</v>
      </c>
      <c r="J619" s="490">
        <v>0</v>
      </c>
      <c r="K619" s="490">
        <v>0</v>
      </c>
      <c r="L619" s="508"/>
      <c r="M619" s="489">
        <v>0</v>
      </c>
      <c r="N619" s="490">
        <v>0</v>
      </c>
      <c r="O619" s="487" t="s">
        <v>5958</v>
      </c>
    </row>
    <row r="620" spans="1:15" x14ac:dyDescent="0.25">
      <c r="A620" s="489">
        <v>723</v>
      </c>
      <c r="B620" s="488" t="s">
        <v>1695</v>
      </c>
      <c r="C620" s="489" t="s">
        <v>87</v>
      </c>
      <c r="D620" s="490">
        <v>0</v>
      </c>
      <c r="E620" s="487"/>
      <c r="F620" s="487" t="s">
        <v>13840</v>
      </c>
      <c r="G620" s="488" t="s">
        <v>5983</v>
      </c>
      <c r="H620" s="488"/>
      <c r="I620" s="490">
        <v>0</v>
      </c>
      <c r="J620" s="490">
        <v>0</v>
      </c>
      <c r="K620" s="490">
        <v>0</v>
      </c>
      <c r="L620" s="508"/>
      <c r="M620" s="489">
        <v>0</v>
      </c>
      <c r="N620" s="490">
        <v>0</v>
      </c>
      <c r="O620" s="487" t="s">
        <v>5958</v>
      </c>
    </row>
    <row r="621" spans="1:15" x14ac:dyDescent="0.25">
      <c r="A621" s="489">
        <v>724</v>
      </c>
      <c r="B621" s="488" t="s">
        <v>1694</v>
      </c>
      <c r="C621" s="489" t="s">
        <v>87</v>
      </c>
      <c r="D621" s="490">
        <v>0</v>
      </c>
      <c r="E621" s="487"/>
      <c r="F621" s="487" t="s">
        <v>13839</v>
      </c>
      <c r="G621" s="488" t="s">
        <v>5983</v>
      </c>
      <c r="H621" s="488"/>
      <c r="I621" s="490">
        <v>0</v>
      </c>
      <c r="J621" s="490">
        <v>0</v>
      </c>
      <c r="K621" s="490">
        <v>0</v>
      </c>
      <c r="L621" s="508"/>
      <c r="M621" s="489">
        <v>0</v>
      </c>
      <c r="N621" s="490">
        <v>0</v>
      </c>
      <c r="O621" s="487" t="s">
        <v>5958</v>
      </c>
    </row>
    <row r="622" spans="1:15" ht="45" x14ac:dyDescent="0.25">
      <c r="A622" s="489">
        <v>725</v>
      </c>
      <c r="B622" s="488" t="s">
        <v>4517</v>
      </c>
      <c r="C622" s="489" t="s">
        <v>92</v>
      </c>
      <c r="D622" s="490">
        <v>15011.01</v>
      </c>
      <c r="E622" s="487"/>
      <c r="F622" s="487" t="s">
        <v>8679</v>
      </c>
      <c r="G622" s="488" t="s">
        <v>6308</v>
      </c>
      <c r="H622" s="488" t="s">
        <v>5976</v>
      </c>
      <c r="I622" s="490">
        <v>12614.29</v>
      </c>
      <c r="J622" s="490">
        <v>0.19</v>
      </c>
      <c r="K622" s="490">
        <v>15011.01</v>
      </c>
      <c r="L622" s="508">
        <v>43553</v>
      </c>
      <c r="M622" s="489">
        <v>1</v>
      </c>
      <c r="N622" s="490">
        <v>12614.29</v>
      </c>
      <c r="O622" s="487" t="s">
        <v>25582</v>
      </c>
    </row>
    <row r="623" spans="1:15" x14ac:dyDescent="0.25">
      <c r="A623" s="489">
        <v>726</v>
      </c>
      <c r="B623" s="488" t="s">
        <v>1045</v>
      </c>
      <c r="C623" s="489" t="s">
        <v>87</v>
      </c>
      <c r="D623" s="490">
        <v>0</v>
      </c>
      <c r="E623" s="487"/>
      <c r="F623" s="487" t="s">
        <v>11930</v>
      </c>
      <c r="G623" s="488" t="s">
        <v>11931</v>
      </c>
      <c r="H623" s="488"/>
      <c r="I623" s="490">
        <v>0</v>
      </c>
      <c r="J623" s="490">
        <v>0</v>
      </c>
      <c r="K623" s="490">
        <v>0</v>
      </c>
      <c r="L623" s="508"/>
      <c r="M623" s="489">
        <v>0</v>
      </c>
      <c r="N623" s="490">
        <v>0</v>
      </c>
      <c r="O623" s="487" t="s">
        <v>5958</v>
      </c>
    </row>
    <row r="624" spans="1:15" x14ac:dyDescent="0.25">
      <c r="A624" s="489">
        <v>727</v>
      </c>
      <c r="B624" s="488" t="s">
        <v>13838</v>
      </c>
      <c r="C624" s="489" t="s">
        <v>87</v>
      </c>
      <c r="D624" s="490">
        <v>0</v>
      </c>
      <c r="E624" s="487"/>
      <c r="F624" s="487" t="s">
        <v>5958</v>
      </c>
      <c r="G624" s="488" t="s">
        <v>6199</v>
      </c>
      <c r="H624" s="488"/>
      <c r="I624" s="490">
        <v>0</v>
      </c>
      <c r="J624" s="490">
        <v>0</v>
      </c>
      <c r="K624" s="490">
        <v>0</v>
      </c>
      <c r="L624" s="508"/>
      <c r="M624" s="489">
        <v>0</v>
      </c>
      <c r="N624" s="490">
        <v>0</v>
      </c>
      <c r="O624" s="487" t="s">
        <v>5958</v>
      </c>
    </row>
    <row r="625" spans="1:15" x14ac:dyDescent="0.25">
      <c r="A625" s="489">
        <v>728</v>
      </c>
      <c r="B625" s="488" t="s">
        <v>1704</v>
      </c>
      <c r="C625" s="489" t="s">
        <v>87</v>
      </c>
      <c r="D625" s="490">
        <v>0</v>
      </c>
      <c r="E625" s="487"/>
      <c r="F625" s="487" t="s">
        <v>13837</v>
      </c>
      <c r="G625" s="488" t="s">
        <v>6082</v>
      </c>
      <c r="H625" s="488"/>
      <c r="I625" s="490">
        <v>0</v>
      </c>
      <c r="J625" s="490">
        <v>0</v>
      </c>
      <c r="K625" s="490">
        <v>0</v>
      </c>
      <c r="L625" s="508"/>
      <c r="M625" s="489">
        <v>0</v>
      </c>
      <c r="N625" s="490">
        <v>0</v>
      </c>
      <c r="O625" s="487" t="s">
        <v>5958</v>
      </c>
    </row>
    <row r="626" spans="1:15" x14ac:dyDescent="0.25">
      <c r="A626" s="489">
        <v>729</v>
      </c>
      <c r="B626" s="488" t="s">
        <v>1703</v>
      </c>
      <c r="C626" s="489" t="s">
        <v>87</v>
      </c>
      <c r="D626" s="490">
        <v>0</v>
      </c>
      <c r="E626" s="487"/>
      <c r="F626" s="487" t="s">
        <v>6345</v>
      </c>
      <c r="G626" s="488" t="s">
        <v>6082</v>
      </c>
      <c r="H626" s="488"/>
      <c r="I626" s="490">
        <v>0</v>
      </c>
      <c r="J626" s="490">
        <v>0</v>
      </c>
      <c r="K626" s="490">
        <v>0</v>
      </c>
      <c r="L626" s="508"/>
      <c r="M626" s="489">
        <v>0</v>
      </c>
      <c r="N626" s="490">
        <v>0</v>
      </c>
      <c r="O626" s="487" t="s">
        <v>5958</v>
      </c>
    </row>
    <row r="627" spans="1:15" x14ac:dyDescent="0.25">
      <c r="A627" s="489">
        <v>730</v>
      </c>
      <c r="B627" s="488" t="s">
        <v>13836</v>
      </c>
      <c r="C627" s="489" t="s">
        <v>87</v>
      </c>
      <c r="D627" s="490">
        <v>0</v>
      </c>
      <c r="E627" s="487"/>
      <c r="F627" s="487" t="s">
        <v>5958</v>
      </c>
      <c r="G627" s="488" t="s">
        <v>6199</v>
      </c>
      <c r="H627" s="488"/>
      <c r="I627" s="490">
        <v>0</v>
      </c>
      <c r="J627" s="490">
        <v>0</v>
      </c>
      <c r="K627" s="490">
        <v>0</v>
      </c>
      <c r="L627" s="508"/>
      <c r="M627" s="489">
        <v>0</v>
      </c>
      <c r="N627" s="490">
        <v>0</v>
      </c>
      <c r="O627" s="487" t="s">
        <v>5958</v>
      </c>
    </row>
    <row r="628" spans="1:15" x14ac:dyDescent="0.25">
      <c r="A628" s="489">
        <v>731</v>
      </c>
      <c r="B628" s="488" t="s">
        <v>1346</v>
      </c>
      <c r="C628" s="489" t="s">
        <v>87</v>
      </c>
      <c r="D628" s="490">
        <v>0</v>
      </c>
      <c r="E628" s="487"/>
      <c r="F628" s="487" t="s">
        <v>13835</v>
      </c>
      <c r="G628" s="488" t="s">
        <v>6224</v>
      </c>
      <c r="H628" s="488"/>
      <c r="I628" s="490">
        <v>0</v>
      </c>
      <c r="J628" s="490">
        <v>0</v>
      </c>
      <c r="K628" s="490">
        <v>0</v>
      </c>
      <c r="L628" s="508"/>
      <c r="M628" s="489">
        <v>0</v>
      </c>
      <c r="N628" s="490">
        <v>0</v>
      </c>
      <c r="O628" s="487" t="s">
        <v>5958</v>
      </c>
    </row>
    <row r="629" spans="1:15" x14ac:dyDescent="0.25">
      <c r="A629" s="489">
        <v>733</v>
      </c>
      <c r="B629" s="488" t="s">
        <v>1719</v>
      </c>
      <c r="C629" s="489" t="s">
        <v>87</v>
      </c>
      <c r="D629" s="490">
        <v>0</v>
      </c>
      <c r="E629" s="487"/>
      <c r="F629" s="487" t="s">
        <v>13834</v>
      </c>
      <c r="G629" s="488" t="s">
        <v>6082</v>
      </c>
      <c r="H629" s="488"/>
      <c r="I629" s="490">
        <v>0</v>
      </c>
      <c r="J629" s="490">
        <v>0</v>
      </c>
      <c r="K629" s="490">
        <v>0</v>
      </c>
      <c r="L629" s="508"/>
      <c r="M629" s="489">
        <v>0</v>
      </c>
      <c r="N629" s="490">
        <v>0</v>
      </c>
      <c r="O629" s="487" t="s">
        <v>5958</v>
      </c>
    </row>
    <row r="630" spans="1:15" x14ac:dyDescent="0.25">
      <c r="A630" s="489">
        <v>734</v>
      </c>
      <c r="B630" s="488" t="s">
        <v>13833</v>
      </c>
      <c r="C630" s="489" t="s">
        <v>87</v>
      </c>
      <c r="D630" s="490">
        <v>0</v>
      </c>
      <c r="E630" s="487"/>
      <c r="F630" s="487" t="s">
        <v>6302</v>
      </c>
      <c r="G630" s="488" t="s">
        <v>6082</v>
      </c>
      <c r="H630" s="488"/>
      <c r="I630" s="490">
        <v>0</v>
      </c>
      <c r="J630" s="490">
        <v>0</v>
      </c>
      <c r="K630" s="490">
        <v>0</v>
      </c>
      <c r="L630" s="508"/>
      <c r="M630" s="489">
        <v>0</v>
      </c>
      <c r="N630" s="490">
        <v>0</v>
      </c>
      <c r="O630" s="487" t="s">
        <v>5958</v>
      </c>
    </row>
    <row r="631" spans="1:15" x14ac:dyDescent="0.25">
      <c r="A631" s="489">
        <v>735</v>
      </c>
      <c r="B631" s="488" t="s">
        <v>13832</v>
      </c>
      <c r="C631" s="489" t="s">
        <v>87</v>
      </c>
      <c r="D631" s="490">
        <v>0</v>
      </c>
      <c r="E631" s="487"/>
      <c r="F631" s="487" t="s">
        <v>13278</v>
      </c>
      <c r="G631" s="488" t="s">
        <v>5983</v>
      </c>
      <c r="H631" s="488"/>
      <c r="I631" s="490">
        <v>0</v>
      </c>
      <c r="J631" s="490">
        <v>0</v>
      </c>
      <c r="K631" s="490">
        <v>0</v>
      </c>
      <c r="L631" s="508"/>
      <c r="M631" s="489">
        <v>0</v>
      </c>
      <c r="N631" s="490">
        <v>0</v>
      </c>
      <c r="O631" s="487" t="s">
        <v>5958</v>
      </c>
    </row>
    <row r="632" spans="1:15" x14ac:dyDescent="0.25">
      <c r="A632" s="489">
        <v>736</v>
      </c>
      <c r="B632" s="488" t="s">
        <v>1740</v>
      </c>
      <c r="C632" s="489" t="s">
        <v>87</v>
      </c>
      <c r="D632" s="490">
        <v>0</v>
      </c>
      <c r="E632" s="487"/>
      <c r="F632" s="487" t="s">
        <v>13831</v>
      </c>
      <c r="G632" s="488" t="s">
        <v>5983</v>
      </c>
      <c r="H632" s="488"/>
      <c r="I632" s="490">
        <v>0</v>
      </c>
      <c r="J632" s="490">
        <v>0</v>
      </c>
      <c r="K632" s="490">
        <v>0</v>
      </c>
      <c r="L632" s="508"/>
      <c r="M632" s="489">
        <v>0</v>
      </c>
      <c r="N632" s="490">
        <v>0</v>
      </c>
      <c r="O632" s="487" t="s">
        <v>5958</v>
      </c>
    </row>
    <row r="633" spans="1:15" ht="45" x14ac:dyDescent="0.25">
      <c r="A633" s="489">
        <v>737</v>
      </c>
      <c r="B633" s="488" t="s">
        <v>8973</v>
      </c>
      <c r="C633" s="489" t="s">
        <v>87</v>
      </c>
      <c r="D633" s="490">
        <v>43071</v>
      </c>
      <c r="E633" s="487"/>
      <c r="F633" s="487" t="s">
        <v>5958</v>
      </c>
      <c r="G633" s="488" t="s">
        <v>6216</v>
      </c>
      <c r="H633" s="488" t="s">
        <v>5980</v>
      </c>
      <c r="I633" s="490">
        <v>36194.120000000003</v>
      </c>
      <c r="J633" s="490">
        <v>0.19</v>
      </c>
      <c r="K633" s="490">
        <v>43071</v>
      </c>
      <c r="L633" s="508">
        <v>43528</v>
      </c>
      <c r="M633" s="489">
        <v>1</v>
      </c>
      <c r="N633" s="490">
        <v>36194.120000000003</v>
      </c>
      <c r="O633" s="487" t="s">
        <v>25582</v>
      </c>
    </row>
    <row r="634" spans="1:15" ht="45" x14ac:dyDescent="0.25">
      <c r="A634" s="489">
        <v>738</v>
      </c>
      <c r="B634" s="488" t="s">
        <v>1905</v>
      </c>
      <c r="C634" s="489" t="s">
        <v>87</v>
      </c>
      <c r="D634" s="490">
        <v>11960</v>
      </c>
      <c r="E634" s="487"/>
      <c r="F634" s="487" t="s">
        <v>5958</v>
      </c>
      <c r="G634" s="488" t="s">
        <v>5978</v>
      </c>
      <c r="H634" s="488" t="s">
        <v>5976</v>
      </c>
      <c r="I634" s="490">
        <v>10050.42</v>
      </c>
      <c r="J634" s="490">
        <v>0.19</v>
      </c>
      <c r="K634" s="490">
        <v>11960</v>
      </c>
      <c r="L634" s="508">
        <v>45478</v>
      </c>
      <c r="M634" s="489">
        <v>1</v>
      </c>
      <c r="N634" s="490">
        <v>10050.42</v>
      </c>
      <c r="O634" s="487" t="s">
        <v>25582</v>
      </c>
    </row>
    <row r="635" spans="1:15" x14ac:dyDescent="0.25">
      <c r="A635" s="489">
        <v>739</v>
      </c>
      <c r="B635" s="488" t="s">
        <v>13829</v>
      </c>
      <c r="C635" s="489" t="s">
        <v>87</v>
      </c>
      <c r="D635" s="490">
        <v>0</v>
      </c>
      <c r="E635" s="487"/>
      <c r="F635" s="487" t="s">
        <v>13830</v>
      </c>
      <c r="G635" s="488" t="s">
        <v>6011</v>
      </c>
      <c r="H635" s="488"/>
      <c r="I635" s="490">
        <v>0</v>
      </c>
      <c r="J635" s="490">
        <v>0</v>
      </c>
      <c r="K635" s="490">
        <v>0</v>
      </c>
      <c r="L635" s="508"/>
      <c r="M635" s="489">
        <v>0</v>
      </c>
      <c r="N635" s="490">
        <v>0</v>
      </c>
      <c r="O635" s="487" t="s">
        <v>5958</v>
      </c>
    </row>
    <row r="636" spans="1:15" x14ac:dyDescent="0.25">
      <c r="A636" s="489">
        <v>740</v>
      </c>
      <c r="B636" s="488" t="s">
        <v>13828</v>
      </c>
      <c r="C636" s="489" t="s">
        <v>87</v>
      </c>
      <c r="D636" s="490">
        <v>0</v>
      </c>
      <c r="E636" s="487"/>
      <c r="F636" s="487" t="s">
        <v>9099</v>
      </c>
      <c r="G636" s="488" t="s">
        <v>6137</v>
      </c>
      <c r="H636" s="488"/>
      <c r="I636" s="490">
        <v>0</v>
      </c>
      <c r="J636" s="490">
        <v>0</v>
      </c>
      <c r="K636" s="490">
        <v>0</v>
      </c>
      <c r="L636" s="508"/>
      <c r="M636" s="489">
        <v>0</v>
      </c>
      <c r="N636" s="490">
        <v>0</v>
      </c>
      <c r="O636" s="487" t="s">
        <v>5958</v>
      </c>
    </row>
    <row r="637" spans="1:15" x14ac:dyDescent="0.25">
      <c r="A637" s="489">
        <v>741</v>
      </c>
      <c r="B637" s="488" t="s">
        <v>1796</v>
      </c>
      <c r="C637" s="489" t="s">
        <v>80</v>
      </c>
      <c r="D637" s="490">
        <v>0</v>
      </c>
      <c r="E637" s="487"/>
      <c r="F637" s="487" t="s">
        <v>13827</v>
      </c>
      <c r="G637" s="488" t="s">
        <v>5978</v>
      </c>
      <c r="H637" s="488"/>
      <c r="I637" s="490">
        <v>0</v>
      </c>
      <c r="J637" s="490">
        <v>0</v>
      </c>
      <c r="K637" s="490">
        <v>0</v>
      </c>
      <c r="L637" s="508"/>
      <c r="M637" s="489">
        <v>0</v>
      </c>
      <c r="N637" s="490">
        <v>0</v>
      </c>
      <c r="O637" s="487" t="s">
        <v>5958</v>
      </c>
    </row>
    <row r="638" spans="1:15" x14ac:dyDescent="0.25">
      <c r="A638" s="489">
        <v>742</v>
      </c>
      <c r="B638" s="488" t="s">
        <v>1797</v>
      </c>
      <c r="C638" s="489" t="s">
        <v>80</v>
      </c>
      <c r="D638" s="490">
        <v>0</v>
      </c>
      <c r="E638" s="487"/>
      <c r="F638" s="487" t="s">
        <v>13826</v>
      </c>
      <c r="G638" s="488" t="s">
        <v>5978</v>
      </c>
      <c r="H638" s="488"/>
      <c r="I638" s="490">
        <v>0</v>
      </c>
      <c r="J638" s="490">
        <v>0</v>
      </c>
      <c r="K638" s="490">
        <v>0</v>
      </c>
      <c r="L638" s="508"/>
      <c r="M638" s="489">
        <v>0</v>
      </c>
      <c r="N638" s="490">
        <v>0</v>
      </c>
      <c r="O638" s="487" t="s">
        <v>5958</v>
      </c>
    </row>
    <row r="639" spans="1:15" ht="30" x14ac:dyDescent="0.25">
      <c r="A639" s="489">
        <v>744</v>
      </c>
      <c r="B639" s="488" t="s">
        <v>13824</v>
      </c>
      <c r="C639" s="489" t="s">
        <v>87</v>
      </c>
      <c r="D639" s="490">
        <v>0</v>
      </c>
      <c r="E639" s="487"/>
      <c r="F639" s="487" t="s">
        <v>13825</v>
      </c>
      <c r="G639" s="488" t="s">
        <v>6010</v>
      </c>
      <c r="H639" s="488"/>
      <c r="I639" s="490">
        <v>0</v>
      </c>
      <c r="J639" s="490">
        <v>0</v>
      </c>
      <c r="K639" s="490">
        <v>0</v>
      </c>
      <c r="L639" s="508"/>
      <c r="M639" s="489">
        <v>0</v>
      </c>
      <c r="N639" s="490">
        <v>0</v>
      </c>
      <c r="O639" s="487" t="s">
        <v>5958</v>
      </c>
    </row>
    <row r="640" spans="1:15" ht="45" x14ac:dyDescent="0.25">
      <c r="A640" s="489">
        <v>745</v>
      </c>
      <c r="B640" s="488" t="s">
        <v>1858</v>
      </c>
      <c r="C640" s="489" t="s">
        <v>87</v>
      </c>
      <c r="D640" s="490">
        <v>2672</v>
      </c>
      <c r="E640" s="487"/>
      <c r="F640" s="487" t="s">
        <v>7392</v>
      </c>
      <c r="G640" s="488" t="s">
        <v>6010</v>
      </c>
      <c r="H640" s="488" t="s">
        <v>5976</v>
      </c>
      <c r="I640" s="490">
        <v>2245.38</v>
      </c>
      <c r="J640" s="490">
        <v>0.19</v>
      </c>
      <c r="K640" s="490">
        <v>2672</v>
      </c>
      <c r="L640" s="508">
        <v>45478</v>
      </c>
      <c r="M640" s="489">
        <v>1</v>
      </c>
      <c r="N640" s="490">
        <v>2245.38</v>
      </c>
      <c r="O640" s="487" t="s">
        <v>25582</v>
      </c>
    </row>
    <row r="641" spans="1:15" ht="30" x14ac:dyDescent="0.25">
      <c r="A641" s="489">
        <v>746</v>
      </c>
      <c r="B641" s="488" t="s">
        <v>7612</v>
      </c>
      <c r="C641" s="489" t="s">
        <v>87</v>
      </c>
      <c r="D641" s="490">
        <v>23881</v>
      </c>
      <c r="E641" s="487"/>
      <c r="F641" s="487" t="s">
        <v>7613</v>
      </c>
      <c r="G641" s="488" t="s">
        <v>6010</v>
      </c>
      <c r="H641" s="488" t="s">
        <v>25583</v>
      </c>
      <c r="I641" s="490">
        <v>20068.07</v>
      </c>
      <c r="J641" s="490">
        <v>0.19</v>
      </c>
      <c r="K641" s="490">
        <v>23881</v>
      </c>
      <c r="L641" s="508">
        <v>44592</v>
      </c>
      <c r="M641" s="489">
        <v>1</v>
      </c>
      <c r="N641" s="490">
        <v>20068.07</v>
      </c>
      <c r="O641" s="487" t="s">
        <v>25582</v>
      </c>
    </row>
    <row r="642" spans="1:15" ht="45" x14ac:dyDescent="0.25">
      <c r="A642" s="489">
        <v>748</v>
      </c>
      <c r="B642" s="488" t="s">
        <v>1849</v>
      </c>
      <c r="C642" s="489" t="s">
        <v>87</v>
      </c>
      <c r="D642" s="490">
        <v>2958</v>
      </c>
      <c r="E642" s="487"/>
      <c r="F642" s="487" t="s">
        <v>8652</v>
      </c>
      <c r="G642" s="488" t="s">
        <v>6010</v>
      </c>
      <c r="H642" s="488" t="s">
        <v>5976</v>
      </c>
      <c r="I642" s="490">
        <v>2485.71</v>
      </c>
      <c r="J642" s="490">
        <v>0.19</v>
      </c>
      <c r="K642" s="490">
        <v>2958</v>
      </c>
      <c r="L642" s="508">
        <v>45478</v>
      </c>
      <c r="M642" s="489">
        <v>1</v>
      </c>
      <c r="N642" s="490">
        <v>2485.71</v>
      </c>
      <c r="O642" s="487" t="s">
        <v>25582</v>
      </c>
    </row>
    <row r="643" spans="1:15" x14ac:dyDescent="0.25">
      <c r="A643" s="489">
        <v>749</v>
      </c>
      <c r="B643" s="488" t="s">
        <v>1736</v>
      </c>
      <c r="C643" s="489" t="s">
        <v>87</v>
      </c>
      <c r="D643" s="490">
        <v>0</v>
      </c>
      <c r="E643" s="487"/>
      <c r="F643" s="487" t="s">
        <v>13823</v>
      </c>
      <c r="G643" s="488" t="s">
        <v>5983</v>
      </c>
      <c r="H643" s="488"/>
      <c r="I643" s="490">
        <v>0</v>
      </c>
      <c r="J643" s="490">
        <v>0</v>
      </c>
      <c r="K643" s="490">
        <v>0</v>
      </c>
      <c r="L643" s="508"/>
      <c r="M643" s="489">
        <v>0</v>
      </c>
      <c r="N643" s="490">
        <v>0</v>
      </c>
      <c r="O643" s="487" t="s">
        <v>5958</v>
      </c>
    </row>
    <row r="644" spans="1:15" ht="30" x14ac:dyDescent="0.25">
      <c r="A644" s="489">
        <v>750</v>
      </c>
      <c r="B644" s="488" t="s">
        <v>1860</v>
      </c>
      <c r="C644" s="489" t="s">
        <v>87</v>
      </c>
      <c r="D644" s="490">
        <v>0</v>
      </c>
      <c r="E644" s="487"/>
      <c r="F644" s="487" t="s">
        <v>13822</v>
      </c>
      <c r="G644" s="488" t="s">
        <v>6010</v>
      </c>
      <c r="H644" s="488"/>
      <c r="I644" s="490">
        <v>0</v>
      </c>
      <c r="J644" s="490">
        <v>0</v>
      </c>
      <c r="K644" s="490">
        <v>0</v>
      </c>
      <c r="L644" s="508"/>
      <c r="M644" s="489">
        <v>0</v>
      </c>
      <c r="N644" s="490">
        <v>0</v>
      </c>
      <c r="O644" s="487" t="s">
        <v>5958</v>
      </c>
    </row>
    <row r="645" spans="1:15" ht="45" x14ac:dyDescent="0.25">
      <c r="A645" s="489">
        <v>752</v>
      </c>
      <c r="B645" s="488" t="s">
        <v>7044</v>
      </c>
      <c r="C645" s="489" t="s">
        <v>659</v>
      </c>
      <c r="D645" s="490">
        <v>89484</v>
      </c>
      <c r="E645" s="487"/>
      <c r="F645" s="487" t="s">
        <v>7045</v>
      </c>
      <c r="G645" s="488" t="s">
        <v>7046</v>
      </c>
      <c r="H645" s="488" t="s">
        <v>5976</v>
      </c>
      <c r="I645" s="490">
        <v>75196.639999999999</v>
      </c>
      <c r="J645" s="490">
        <v>0.19</v>
      </c>
      <c r="K645" s="490">
        <v>89484</v>
      </c>
      <c r="L645" s="508">
        <v>45512</v>
      </c>
      <c r="M645" s="489">
        <v>1</v>
      </c>
      <c r="N645" s="490">
        <v>75196.639999999999</v>
      </c>
      <c r="O645" s="487" t="s">
        <v>25582</v>
      </c>
    </row>
    <row r="646" spans="1:15" x14ac:dyDescent="0.25">
      <c r="A646" s="489">
        <v>753</v>
      </c>
      <c r="B646" s="488" t="s">
        <v>1737</v>
      </c>
      <c r="C646" s="489" t="s">
        <v>87</v>
      </c>
      <c r="D646" s="490">
        <v>0</v>
      </c>
      <c r="E646" s="487"/>
      <c r="F646" s="487" t="s">
        <v>13821</v>
      </c>
      <c r="G646" s="488" t="s">
        <v>5983</v>
      </c>
      <c r="H646" s="488"/>
      <c r="I646" s="490">
        <v>0</v>
      </c>
      <c r="J646" s="490">
        <v>0</v>
      </c>
      <c r="K646" s="490">
        <v>0</v>
      </c>
      <c r="L646" s="508"/>
      <c r="M646" s="489">
        <v>0</v>
      </c>
      <c r="N646" s="490">
        <v>0</v>
      </c>
      <c r="O646" s="487" t="s">
        <v>5958</v>
      </c>
    </row>
    <row r="647" spans="1:15" x14ac:dyDescent="0.25">
      <c r="A647" s="489">
        <v>754</v>
      </c>
      <c r="B647" s="488" t="s">
        <v>13820</v>
      </c>
      <c r="C647" s="489" t="s">
        <v>87</v>
      </c>
      <c r="D647" s="490">
        <v>0</v>
      </c>
      <c r="E647" s="487"/>
      <c r="F647" s="487" t="s">
        <v>6930</v>
      </c>
      <c r="G647" s="488" t="s">
        <v>5983</v>
      </c>
      <c r="H647" s="488"/>
      <c r="I647" s="490">
        <v>0</v>
      </c>
      <c r="J647" s="490">
        <v>0</v>
      </c>
      <c r="K647" s="490">
        <v>0</v>
      </c>
      <c r="L647" s="508"/>
      <c r="M647" s="489">
        <v>0</v>
      </c>
      <c r="N647" s="490">
        <v>0</v>
      </c>
      <c r="O647" s="487" t="s">
        <v>5958</v>
      </c>
    </row>
    <row r="648" spans="1:15" x14ac:dyDescent="0.25">
      <c r="A648" s="489">
        <v>755</v>
      </c>
      <c r="B648" s="488" t="s">
        <v>13818</v>
      </c>
      <c r="C648" s="489" t="s">
        <v>87</v>
      </c>
      <c r="D648" s="490">
        <v>0</v>
      </c>
      <c r="E648" s="487"/>
      <c r="F648" s="487" t="s">
        <v>13819</v>
      </c>
      <c r="G648" s="488" t="s">
        <v>5992</v>
      </c>
      <c r="H648" s="488"/>
      <c r="I648" s="490">
        <v>0</v>
      </c>
      <c r="J648" s="490">
        <v>0</v>
      </c>
      <c r="K648" s="490">
        <v>0</v>
      </c>
      <c r="L648" s="508"/>
      <c r="M648" s="489">
        <v>0</v>
      </c>
      <c r="N648" s="490">
        <v>0</v>
      </c>
      <c r="O648" s="487" t="s">
        <v>5958</v>
      </c>
    </row>
    <row r="649" spans="1:15" ht="30" x14ac:dyDescent="0.25">
      <c r="A649" s="489">
        <v>756</v>
      </c>
      <c r="B649" s="488" t="s">
        <v>6579</v>
      </c>
      <c r="C649" s="489" t="s">
        <v>87</v>
      </c>
      <c r="D649" s="490">
        <v>5683</v>
      </c>
      <c r="E649" s="487"/>
      <c r="F649" s="487" t="s">
        <v>6316</v>
      </c>
      <c r="G649" s="488" t="s">
        <v>5992</v>
      </c>
      <c r="H649" s="488" t="s">
        <v>5989</v>
      </c>
      <c r="I649" s="490">
        <v>4775.63</v>
      </c>
      <c r="J649" s="490">
        <v>0.19</v>
      </c>
      <c r="K649" s="490">
        <v>5683</v>
      </c>
      <c r="L649" s="508">
        <v>45491</v>
      </c>
      <c r="M649" s="489">
        <v>1</v>
      </c>
      <c r="N649" s="490">
        <v>4775.63</v>
      </c>
      <c r="O649" s="487" t="s">
        <v>25582</v>
      </c>
    </row>
    <row r="650" spans="1:15" ht="30" x14ac:dyDescent="0.25">
      <c r="A650" s="489">
        <v>757</v>
      </c>
      <c r="B650" s="488" t="s">
        <v>3277</v>
      </c>
      <c r="C650" s="489" t="s">
        <v>87</v>
      </c>
      <c r="D650" s="490">
        <v>0</v>
      </c>
      <c r="E650" s="487"/>
      <c r="F650" s="487" t="s">
        <v>5958</v>
      </c>
      <c r="G650" s="488" t="s">
        <v>12762</v>
      </c>
      <c r="H650" s="488"/>
      <c r="I650" s="490">
        <v>0</v>
      </c>
      <c r="J650" s="490">
        <v>0</v>
      </c>
      <c r="K650" s="490">
        <v>0</v>
      </c>
      <c r="L650" s="508"/>
      <c r="M650" s="489">
        <v>0</v>
      </c>
      <c r="N650" s="490">
        <v>0</v>
      </c>
      <c r="O650" s="487" t="s">
        <v>5958</v>
      </c>
    </row>
    <row r="651" spans="1:15" ht="45" x14ac:dyDescent="0.25">
      <c r="A651" s="489">
        <v>758</v>
      </c>
      <c r="B651" s="488" t="s">
        <v>1831</v>
      </c>
      <c r="C651" s="489" t="s">
        <v>80</v>
      </c>
      <c r="D651" s="490">
        <v>28017</v>
      </c>
      <c r="E651" s="487"/>
      <c r="F651" s="487" t="s">
        <v>7611</v>
      </c>
      <c r="G651" s="488" t="s">
        <v>5978</v>
      </c>
      <c r="H651" s="488" t="s">
        <v>5976</v>
      </c>
      <c r="I651" s="490">
        <v>23543.7</v>
      </c>
      <c r="J651" s="490">
        <v>0.19</v>
      </c>
      <c r="K651" s="490">
        <v>28017</v>
      </c>
      <c r="L651" s="508">
        <v>45478</v>
      </c>
      <c r="M651" s="489">
        <v>1</v>
      </c>
      <c r="N651" s="490">
        <v>23543.7</v>
      </c>
      <c r="O651" s="487" t="s">
        <v>25582</v>
      </c>
    </row>
    <row r="652" spans="1:15" x14ac:dyDescent="0.25">
      <c r="A652" s="489">
        <v>759</v>
      </c>
      <c r="B652" s="488" t="s">
        <v>13816</v>
      </c>
      <c r="C652" s="489" t="s">
        <v>87</v>
      </c>
      <c r="D652" s="490">
        <v>0</v>
      </c>
      <c r="E652" s="487"/>
      <c r="F652" s="487" t="s">
        <v>13817</v>
      </c>
      <c r="G652" s="488" t="s">
        <v>5983</v>
      </c>
      <c r="H652" s="488"/>
      <c r="I652" s="490">
        <v>0</v>
      </c>
      <c r="J652" s="490">
        <v>0</v>
      </c>
      <c r="K652" s="490">
        <v>0</v>
      </c>
      <c r="L652" s="508"/>
      <c r="M652" s="489">
        <v>0</v>
      </c>
      <c r="N652" s="490">
        <v>0</v>
      </c>
      <c r="O652" s="487" t="s">
        <v>5958</v>
      </c>
    </row>
    <row r="653" spans="1:15" x14ac:dyDescent="0.25">
      <c r="A653" s="489">
        <v>760</v>
      </c>
      <c r="B653" s="488" t="s">
        <v>2000</v>
      </c>
      <c r="C653" s="489" t="s">
        <v>87</v>
      </c>
      <c r="D653" s="490">
        <v>0</v>
      </c>
      <c r="E653" s="487"/>
      <c r="F653" s="487" t="s">
        <v>13815</v>
      </c>
      <c r="G653" s="488" t="s">
        <v>5983</v>
      </c>
      <c r="H653" s="488"/>
      <c r="I653" s="490">
        <v>0</v>
      </c>
      <c r="J653" s="490">
        <v>0</v>
      </c>
      <c r="K653" s="490">
        <v>0</v>
      </c>
      <c r="L653" s="508"/>
      <c r="M653" s="489">
        <v>0</v>
      </c>
      <c r="N653" s="490">
        <v>0</v>
      </c>
      <c r="O653" s="487" t="s">
        <v>5958</v>
      </c>
    </row>
    <row r="654" spans="1:15" ht="45" x14ac:dyDescent="0.25">
      <c r="A654" s="489">
        <v>761</v>
      </c>
      <c r="B654" s="488" t="s">
        <v>1991</v>
      </c>
      <c r="C654" s="489" t="s">
        <v>87</v>
      </c>
      <c r="D654" s="490">
        <v>10414</v>
      </c>
      <c r="E654" s="487"/>
      <c r="F654" s="487"/>
      <c r="G654" s="488" t="s">
        <v>5983</v>
      </c>
      <c r="H654" s="488" t="s">
        <v>5976</v>
      </c>
      <c r="I654" s="490">
        <v>8751.26</v>
      </c>
      <c r="J654" s="490">
        <v>0.19</v>
      </c>
      <c r="K654" s="490">
        <v>10414</v>
      </c>
      <c r="L654" s="508">
        <v>45439</v>
      </c>
      <c r="M654" s="489">
        <v>1</v>
      </c>
      <c r="N654" s="490">
        <v>8751.26</v>
      </c>
      <c r="O654" s="487" t="s">
        <v>25582</v>
      </c>
    </row>
    <row r="655" spans="1:15" x14ac:dyDescent="0.25">
      <c r="A655" s="489">
        <v>762</v>
      </c>
      <c r="B655" s="488" t="s">
        <v>1993</v>
      </c>
      <c r="C655" s="489" t="s">
        <v>87</v>
      </c>
      <c r="D655" s="490">
        <v>0</v>
      </c>
      <c r="E655" s="487"/>
      <c r="F655" s="487" t="s">
        <v>13814</v>
      </c>
      <c r="G655" s="488" t="s">
        <v>5983</v>
      </c>
      <c r="H655" s="488"/>
      <c r="I655" s="490">
        <v>0</v>
      </c>
      <c r="J655" s="490">
        <v>0</v>
      </c>
      <c r="K655" s="490">
        <v>0</v>
      </c>
      <c r="L655" s="508"/>
      <c r="M655" s="489">
        <v>0</v>
      </c>
      <c r="N655" s="490">
        <v>0</v>
      </c>
      <c r="O655" s="487" t="s">
        <v>5958</v>
      </c>
    </row>
    <row r="656" spans="1:15" x14ac:dyDescent="0.25">
      <c r="A656" s="489">
        <v>763</v>
      </c>
      <c r="B656" s="488" t="s">
        <v>13812</v>
      </c>
      <c r="C656" s="489" t="s">
        <v>87</v>
      </c>
      <c r="D656" s="490">
        <v>0</v>
      </c>
      <c r="E656" s="487"/>
      <c r="F656" s="487" t="s">
        <v>13813</v>
      </c>
      <c r="G656" s="488" t="s">
        <v>5983</v>
      </c>
      <c r="H656" s="488"/>
      <c r="I656" s="490">
        <v>0</v>
      </c>
      <c r="J656" s="490">
        <v>0</v>
      </c>
      <c r="K656" s="490">
        <v>0</v>
      </c>
      <c r="L656" s="508"/>
      <c r="M656" s="489">
        <v>0</v>
      </c>
      <c r="N656" s="490">
        <v>0</v>
      </c>
      <c r="O656" s="487" t="s">
        <v>5958</v>
      </c>
    </row>
    <row r="657" spans="1:15" x14ac:dyDescent="0.25">
      <c r="A657" s="489">
        <v>764</v>
      </c>
      <c r="B657" s="488" t="s">
        <v>2003</v>
      </c>
      <c r="C657" s="489" t="s">
        <v>87</v>
      </c>
      <c r="D657" s="490">
        <v>0</v>
      </c>
      <c r="E657" s="487"/>
      <c r="F657" s="487" t="s">
        <v>13811</v>
      </c>
      <c r="G657" s="488" t="s">
        <v>5983</v>
      </c>
      <c r="H657" s="488"/>
      <c r="I657" s="490">
        <v>0</v>
      </c>
      <c r="J657" s="490">
        <v>0</v>
      </c>
      <c r="K657" s="490">
        <v>0</v>
      </c>
      <c r="L657" s="508"/>
      <c r="M657" s="489">
        <v>0</v>
      </c>
      <c r="N657" s="490">
        <v>0</v>
      </c>
      <c r="O657" s="487" t="s">
        <v>5958</v>
      </c>
    </row>
    <row r="658" spans="1:15" ht="45" x14ac:dyDescent="0.25">
      <c r="A658" s="489">
        <v>765</v>
      </c>
      <c r="B658" s="488" t="s">
        <v>6845</v>
      </c>
      <c r="C658" s="489" t="s">
        <v>87</v>
      </c>
      <c r="D658" s="490">
        <v>6790</v>
      </c>
      <c r="E658" s="487"/>
      <c r="F658" s="487" t="s">
        <v>6846</v>
      </c>
      <c r="G658" s="488" t="s">
        <v>5983</v>
      </c>
      <c r="H658" s="488" t="s">
        <v>5980</v>
      </c>
      <c r="I658" s="490">
        <v>5705.88</v>
      </c>
      <c r="J658" s="490">
        <v>0.19</v>
      </c>
      <c r="K658" s="490">
        <v>6790</v>
      </c>
      <c r="L658" s="508">
        <v>45439</v>
      </c>
      <c r="M658" s="489">
        <v>1</v>
      </c>
      <c r="N658" s="490">
        <v>5705.88</v>
      </c>
      <c r="O658" s="487" t="s">
        <v>25582</v>
      </c>
    </row>
    <row r="659" spans="1:15" x14ac:dyDescent="0.25">
      <c r="A659" s="489">
        <v>766</v>
      </c>
      <c r="B659" s="488" t="s">
        <v>13809</v>
      </c>
      <c r="C659" s="489" t="s">
        <v>87</v>
      </c>
      <c r="D659" s="490">
        <v>0</v>
      </c>
      <c r="E659" s="487"/>
      <c r="F659" s="487" t="s">
        <v>13810</v>
      </c>
      <c r="G659" s="488" t="s">
        <v>5983</v>
      </c>
      <c r="H659" s="488"/>
      <c r="I659" s="490">
        <v>0</v>
      </c>
      <c r="J659" s="490">
        <v>0</v>
      </c>
      <c r="K659" s="490">
        <v>0</v>
      </c>
      <c r="L659" s="508"/>
      <c r="M659" s="489">
        <v>0</v>
      </c>
      <c r="N659" s="490">
        <v>0</v>
      </c>
      <c r="O659" s="487" t="s">
        <v>5958</v>
      </c>
    </row>
    <row r="660" spans="1:15" ht="30" x14ac:dyDescent="0.25">
      <c r="A660" s="489">
        <v>767</v>
      </c>
      <c r="B660" s="488" t="s">
        <v>2013</v>
      </c>
      <c r="C660" s="489" t="s">
        <v>87</v>
      </c>
      <c r="D660" s="490">
        <v>10981</v>
      </c>
      <c r="E660" s="487"/>
      <c r="F660" s="487" t="s">
        <v>6898</v>
      </c>
      <c r="G660" s="488" t="s">
        <v>5983</v>
      </c>
      <c r="H660" s="488" t="s">
        <v>25583</v>
      </c>
      <c r="I660" s="490">
        <v>9227.73</v>
      </c>
      <c r="J660" s="490">
        <v>0.19</v>
      </c>
      <c r="K660" s="490">
        <v>10981</v>
      </c>
      <c r="L660" s="508">
        <v>44589</v>
      </c>
      <c r="M660" s="489">
        <v>1</v>
      </c>
      <c r="N660" s="490">
        <v>9227.73</v>
      </c>
      <c r="O660" s="487" t="s">
        <v>25582</v>
      </c>
    </row>
    <row r="661" spans="1:15" ht="30" x14ac:dyDescent="0.25">
      <c r="A661" s="489">
        <v>768</v>
      </c>
      <c r="B661" s="488" t="s">
        <v>2129</v>
      </c>
      <c r="C661" s="489" t="s">
        <v>87</v>
      </c>
      <c r="D661" s="490">
        <v>1251</v>
      </c>
      <c r="E661" s="487"/>
      <c r="F661" s="487" t="s">
        <v>6928</v>
      </c>
      <c r="G661" s="488" t="s">
        <v>5992</v>
      </c>
      <c r="H661" s="488" t="s">
        <v>25583</v>
      </c>
      <c r="I661" s="490">
        <v>1051.26</v>
      </c>
      <c r="J661" s="490">
        <v>0.19</v>
      </c>
      <c r="K661" s="490">
        <v>1251</v>
      </c>
      <c r="L661" s="508">
        <v>44600</v>
      </c>
      <c r="M661" s="489">
        <v>1</v>
      </c>
      <c r="N661" s="490">
        <v>1051.26</v>
      </c>
      <c r="O661" s="487" t="s">
        <v>25582</v>
      </c>
    </row>
    <row r="662" spans="1:15" ht="45" x14ac:dyDescent="0.25">
      <c r="A662" s="489">
        <v>769</v>
      </c>
      <c r="B662" s="488" t="s">
        <v>7273</v>
      </c>
      <c r="C662" s="489" t="s">
        <v>87</v>
      </c>
      <c r="D662" s="490">
        <v>947</v>
      </c>
      <c r="E662" s="487"/>
      <c r="F662" s="487" t="s">
        <v>7274</v>
      </c>
      <c r="G662" s="488" t="s">
        <v>5992</v>
      </c>
      <c r="H662" s="488" t="s">
        <v>5976</v>
      </c>
      <c r="I662" s="490">
        <v>795.8</v>
      </c>
      <c r="J662" s="490">
        <v>0.19</v>
      </c>
      <c r="K662" s="490">
        <v>947</v>
      </c>
      <c r="L662" s="508">
        <v>45478</v>
      </c>
      <c r="M662" s="489">
        <v>1</v>
      </c>
      <c r="N662" s="490">
        <v>795.8</v>
      </c>
      <c r="O662" s="487" t="s">
        <v>25582</v>
      </c>
    </row>
    <row r="663" spans="1:15" x14ac:dyDescent="0.25">
      <c r="A663" s="489">
        <v>770</v>
      </c>
      <c r="B663" s="488" t="s">
        <v>13807</v>
      </c>
      <c r="C663" s="489" t="s">
        <v>87</v>
      </c>
      <c r="D663" s="490">
        <v>0</v>
      </c>
      <c r="E663" s="487"/>
      <c r="F663" s="487" t="s">
        <v>13808</v>
      </c>
      <c r="G663" s="488" t="s">
        <v>6224</v>
      </c>
      <c r="H663" s="488"/>
      <c r="I663" s="490">
        <v>0</v>
      </c>
      <c r="J663" s="490">
        <v>0</v>
      </c>
      <c r="K663" s="490">
        <v>0</v>
      </c>
      <c r="L663" s="508"/>
      <c r="M663" s="489">
        <v>0</v>
      </c>
      <c r="N663" s="490">
        <v>0</v>
      </c>
      <c r="O663" s="487" t="s">
        <v>5958</v>
      </c>
    </row>
    <row r="664" spans="1:15" ht="45" x14ac:dyDescent="0.25">
      <c r="A664" s="489">
        <v>771</v>
      </c>
      <c r="B664" s="488" t="s">
        <v>7203</v>
      </c>
      <c r="C664" s="489" t="s">
        <v>87</v>
      </c>
      <c r="D664" s="490">
        <v>383</v>
      </c>
      <c r="E664" s="487"/>
      <c r="F664" s="487" t="s">
        <v>7204</v>
      </c>
      <c r="G664" s="488" t="s">
        <v>25584</v>
      </c>
      <c r="H664" s="488" t="s">
        <v>5976</v>
      </c>
      <c r="I664" s="490">
        <v>321.85000000000002</v>
      </c>
      <c r="J664" s="490">
        <v>0.19</v>
      </c>
      <c r="K664" s="490">
        <v>383</v>
      </c>
      <c r="L664" s="508">
        <v>45427</v>
      </c>
      <c r="M664" s="489">
        <v>1</v>
      </c>
      <c r="N664" s="490">
        <v>321.85000000000002</v>
      </c>
      <c r="O664" s="487" t="s">
        <v>25582</v>
      </c>
    </row>
    <row r="665" spans="1:15" ht="45" x14ac:dyDescent="0.25">
      <c r="A665" s="489">
        <v>772</v>
      </c>
      <c r="B665" s="488" t="s">
        <v>6577</v>
      </c>
      <c r="C665" s="489" t="s">
        <v>87</v>
      </c>
      <c r="D665" s="490">
        <v>705</v>
      </c>
      <c r="E665" s="487"/>
      <c r="F665" s="487" t="s">
        <v>6578</v>
      </c>
      <c r="G665" s="488" t="s">
        <v>25584</v>
      </c>
      <c r="H665" s="488" t="s">
        <v>5976</v>
      </c>
      <c r="I665" s="490">
        <v>592.44000000000005</v>
      </c>
      <c r="J665" s="490">
        <v>0.19</v>
      </c>
      <c r="K665" s="490">
        <v>705</v>
      </c>
      <c r="L665" s="508">
        <v>45427</v>
      </c>
      <c r="M665" s="489">
        <v>1</v>
      </c>
      <c r="N665" s="490">
        <v>592.44000000000005</v>
      </c>
      <c r="O665" s="487" t="s">
        <v>25582</v>
      </c>
    </row>
    <row r="666" spans="1:15" x14ac:dyDescent="0.25">
      <c r="A666" s="489">
        <v>773</v>
      </c>
      <c r="B666" s="488" t="s">
        <v>13806</v>
      </c>
      <c r="C666" s="489" t="s">
        <v>87</v>
      </c>
      <c r="D666" s="490">
        <v>0</v>
      </c>
      <c r="E666" s="487"/>
      <c r="F666" s="487" t="s">
        <v>6403</v>
      </c>
      <c r="G666" s="488" t="s">
        <v>5983</v>
      </c>
      <c r="H666" s="488"/>
      <c r="I666" s="490">
        <v>0</v>
      </c>
      <c r="J666" s="490">
        <v>0</v>
      </c>
      <c r="K666" s="490">
        <v>0</v>
      </c>
      <c r="L666" s="508"/>
      <c r="M666" s="489">
        <v>0</v>
      </c>
      <c r="N666" s="490">
        <v>0</v>
      </c>
      <c r="O666" s="487" t="s">
        <v>5958</v>
      </c>
    </row>
    <row r="667" spans="1:15" x14ac:dyDescent="0.25">
      <c r="A667" s="489">
        <v>774</v>
      </c>
      <c r="B667" s="488" t="s">
        <v>13805</v>
      </c>
      <c r="C667" s="489" t="s">
        <v>87</v>
      </c>
      <c r="D667" s="490">
        <v>0</v>
      </c>
      <c r="E667" s="487"/>
      <c r="F667" s="487" t="s">
        <v>6325</v>
      </c>
      <c r="G667" s="488" t="s">
        <v>5983</v>
      </c>
      <c r="H667" s="488"/>
      <c r="I667" s="490">
        <v>0</v>
      </c>
      <c r="J667" s="490">
        <v>0</v>
      </c>
      <c r="K667" s="490">
        <v>0</v>
      </c>
      <c r="L667" s="508"/>
      <c r="M667" s="489">
        <v>0</v>
      </c>
      <c r="N667" s="490">
        <v>0</v>
      </c>
      <c r="O667" s="487" t="s">
        <v>5958</v>
      </c>
    </row>
    <row r="668" spans="1:15" x14ac:dyDescent="0.25">
      <c r="A668" s="489">
        <v>775</v>
      </c>
      <c r="B668" s="488" t="s">
        <v>13803</v>
      </c>
      <c r="C668" s="489" t="s">
        <v>87</v>
      </c>
      <c r="D668" s="490">
        <v>0</v>
      </c>
      <c r="E668" s="487"/>
      <c r="F668" s="487" t="s">
        <v>13804</v>
      </c>
      <c r="G668" s="488" t="s">
        <v>5983</v>
      </c>
      <c r="H668" s="488"/>
      <c r="I668" s="490">
        <v>0</v>
      </c>
      <c r="J668" s="490">
        <v>0</v>
      </c>
      <c r="K668" s="490">
        <v>0</v>
      </c>
      <c r="L668" s="508"/>
      <c r="M668" s="489">
        <v>0</v>
      </c>
      <c r="N668" s="490">
        <v>0</v>
      </c>
      <c r="O668" s="487" t="s">
        <v>5958</v>
      </c>
    </row>
    <row r="669" spans="1:15" x14ac:dyDescent="0.25">
      <c r="A669" s="489">
        <v>776</v>
      </c>
      <c r="B669" s="488" t="s">
        <v>1723</v>
      </c>
      <c r="C669" s="489" t="s">
        <v>87</v>
      </c>
      <c r="D669" s="490">
        <v>0</v>
      </c>
      <c r="E669" s="487"/>
      <c r="F669" s="487" t="s">
        <v>13802</v>
      </c>
      <c r="G669" s="488" t="s">
        <v>6082</v>
      </c>
      <c r="H669" s="488"/>
      <c r="I669" s="490">
        <v>0</v>
      </c>
      <c r="J669" s="490">
        <v>0</v>
      </c>
      <c r="K669" s="490">
        <v>0</v>
      </c>
      <c r="L669" s="508"/>
      <c r="M669" s="489">
        <v>0</v>
      </c>
      <c r="N669" s="490">
        <v>0</v>
      </c>
      <c r="O669" s="487" t="s">
        <v>5958</v>
      </c>
    </row>
    <row r="670" spans="1:15" ht="30" x14ac:dyDescent="0.25">
      <c r="A670" s="489">
        <v>777</v>
      </c>
      <c r="B670" s="488" t="s">
        <v>13800</v>
      </c>
      <c r="C670" s="489" t="s">
        <v>87</v>
      </c>
      <c r="D670" s="490">
        <v>0</v>
      </c>
      <c r="E670" s="487"/>
      <c r="F670" s="487" t="s">
        <v>13801</v>
      </c>
      <c r="G670" s="488" t="s">
        <v>6091</v>
      </c>
      <c r="H670" s="488"/>
      <c r="I670" s="490">
        <v>0</v>
      </c>
      <c r="J670" s="490">
        <v>0</v>
      </c>
      <c r="K670" s="490">
        <v>0</v>
      </c>
      <c r="L670" s="508"/>
      <c r="M670" s="489">
        <v>0</v>
      </c>
      <c r="N670" s="490">
        <v>0</v>
      </c>
      <c r="O670" s="487" t="s">
        <v>5958</v>
      </c>
    </row>
    <row r="671" spans="1:15" x14ac:dyDescent="0.25">
      <c r="A671" s="489">
        <v>778</v>
      </c>
      <c r="B671" s="488" t="s">
        <v>13798</v>
      </c>
      <c r="C671" s="489" t="s">
        <v>87</v>
      </c>
      <c r="D671" s="490">
        <v>0</v>
      </c>
      <c r="E671" s="487"/>
      <c r="F671" s="487" t="s">
        <v>13799</v>
      </c>
      <c r="G671" s="488" t="s">
        <v>5983</v>
      </c>
      <c r="H671" s="488"/>
      <c r="I671" s="490">
        <v>0</v>
      </c>
      <c r="J671" s="490">
        <v>0</v>
      </c>
      <c r="K671" s="490">
        <v>0</v>
      </c>
      <c r="L671" s="508"/>
      <c r="M671" s="489">
        <v>0</v>
      </c>
      <c r="N671" s="490">
        <v>0</v>
      </c>
      <c r="O671" s="487" t="s">
        <v>5958</v>
      </c>
    </row>
    <row r="672" spans="1:15" ht="45" x14ac:dyDescent="0.25">
      <c r="A672" s="489">
        <v>779</v>
      </c>
      <c r="B672" s="488" t="s">
        <v>7609</v>
      </c>
      <c r="C672" s="489" t="s">
        <v>87</v>
      </c>
      <c r="D672" s="490">
        <v>3225</v>
      </c>
      <c r="E672" s="487"/>
      <c r="F672" s="487" t="s">
        <v>7610</v>
      </c>
      <c r="G672" s="488" t="s">
        <v>5983</v>
      </c>
      <c r="H672" s="488" t="s">
        <v>5976</v>
      </c>
      <c r="I672" s="490">
        <v>2710.08</v>
      </c>
      <c r="J672" s="490">
        <v>0.19</v>
      </c>
      <c r="K672" s="490">
        <v>3225</v>
      </c>
      <c r="L672" s="508">
        <v>45439</v>
      </c>
      <c r="M672" s="489">
        <v>1</v>
      </c>
      <c r="N672" s="490">
        <v>2710.08</v>
      </c>
      <c r="O672" s="487" t="s">
        <v>25582</v>
      </c>
    </row>
    <row r="673" spans="1:15" ht="30" x14ac:dyDescent="0.25">
      <c r="A673" s="489">
        <v>780</v>
      </c>
      <c r="B673" s="488" t="s">
        <v>13796</v>
      </c>
      <c r="C673" s="489" t="s">
        <v>87</v>
      </c>
      <c r="D673" s="490">
        <v>0</v>
      </c>
      <c r="E673" s="487"/>
      <c r="F673" s="487" t="s">
        <v>13797</v>
      </c>
      <c r="G673" s="488" t="s">
        <v>5983</v>
      </c>
      <c r="H673" s="488"/>
      <c r="I673" s="490">
        <v>0</v>
      </c>
      <c r="J673" s="490">
        <v>0</v>
      </c>
      <c r="K673" s="490">
        <v>0</v>
      </c>
      <c r="L673" s="508"/>
      <c r="M673" s="489">
        <v>0</v>
      </c>
      <c r="N673" s="490">
        <v>0</v>
      </c>
      <c r="O673" s="487" t="s">
        <v>5958</v>
      </c>
    </row>
    <row r="674" spans="1:15" x14ac:dyDescent="0.25">
      <c r="A674" s="489">
        <v>781</v>
      </c>
      <c r="B674" s="488" t="s">
        <v>2088</v>
      </c>
      <c r="C674" s="489" t="s">
        <v>87</v>
      </c>
      <c r="D674" s="490">
        <v>0</v>
      </c>
      <c r="E674" s="487"/>
      <c r="F674" s="487" t="s">
        <v>13795</v>
      </c>
      <c r="G674" s="488" t="s">
        <v>6082</v>
      </c>
      <c r="H674" s="488"/>
      <c r="I674" s="490">
        <v>0</v>
      </c>
      <c r="J674" s="490">
        <v>0</v>
      </c>
      <c r="K674" s="490">
        <v>0</v>
      </c>
      <c r="L674" s="508"/>
      <c r="M674" s="489">
        <v>0</v>
      </c>
      <c r="N674" s="490">
        <v>0</v>
      </c>
      <c r="O674" s="487" t="s">
        <v>5958</v>
      </c>
    </row>
    <row r="675" spans="1:15" x14ac:dyDescent="0.25">
      <c r="A675" s="489">
        <v>782</v>
      </c>
      <c r="B675" s="488" t="s">
        <v>2087</v>
      </c>
      <c r="C675" s="489" t="s">
        <v>87</v>
      </c>
      <c r="D675" s="490">
        <v>0</v>
      </c>
      <c r="E675" s="487"/>
      <c r="F675" s="487" t="s">
        <v>13794</v>
      </c>
      <c r="G675" s="488" t="s">
        <v>6082</v>
      </c>
      <c r="H675" s="488"/>
      <c r="I675" s="490">
        <v>0</v>
      </c>
      <c r="J675" s="490">
        <v>0</v>
      </c>
      <c r="K675" s="490">
        <v>0</v>
      </c>
      <c r="L675" s="508"/>
      <c r="M675" s="489">
        <v>0</v>
      </c>
      <c r="N675" s="490">
        <v>0</v>
      </c>
      <c r="O675" s="487" t="s">
        <v>5958</v>
      </c>
    </row>
    <row r="676" spans="1:15" x14ac:dyDescent="0.25">
      <c r="A676" s="489">
        <v>783</v>
      </c>
      <c r="B676" s="488" t="s">
        <v>2098</v>
      </c>
      <c r="C676" s="489" t="s">
        <v>87</v>
      </c>
      <c r="D676" s="490">
        <v>0</v>
      </c>
      <c r="E676" s="487"/>
      <c r="F676" s="487" t="s">
        <v>13793</v>
      </c>
      <c r="G676" s="488" t="s">
        <v>6016</v>
      </c>
      <c r="H676" s="488"/>
      <c r="I676" s="490">
        <v>0</v>
      </c>
      <c r="J676" s="490">
        <v>0</v>
      </c>
      <c r="K676" s="490">
        <v>0</v>
      </c>
      <c r="L676" s="508"/>
      <c r="M676" s="489">
        <v>0</v>
      </c>
      <c r="N676" s="490">
        <v>0</v>
      </c>
      <c r="O676" s="487" t="s">
        <v>5958</v>
      </c>
    </row>
    <row r="677" spans="1:15" ht="45" x14ac:dyDescent="0.25">
      <c r="A677" s="489">
        <v>784</v>
      </c>
      <c r="B677" s="488" t="s">
        <v>2109</v>
      </c>
      <c r="C677" s="489" t="s">
        <v>87</v>
      </c>
      <c r="D677" s="490">
        <v>205150</v>
      </c>
      <c r="E677" s="487"/>
      <c r="F677" s="487" t="s">
        <v>6576</v>
      </c>
      <c r="G677" s="488" t="s">
        <v>6010</v>
      </c>
      <c r="H677" s="488" t="s">
        <v>5980</v>
      </c>
      <c r="I677" s="490">
        <v>172394.96</v>
      </c>
      <c r="J677" s="490">
        <v>0.19</v>
      </c>
      <c r="K677" s="490">
        <v>205150</v>
      </c>
      <c r="L677" s="508">
        <v>45478</v>
      </c>
      <c r="M677" s="489">
        <v>1</v>
      </c>
      <c r="N677" s="490">
        <v>172394.96</v>
      </c>
      <c r="O677" s="487" t="s">
        <v>25582</v>
      </c>
    </row>
    <row r="678" spans="1:15" ht="30" x14ac:dyDescent="0.25">
      <c r="A678" s="489">
        <v>785</v>
      </c>
      <c r="B678" s="488" t="s">
        <v>2107</v>
      </c>
      <c r="C678" s="489" t="s">
        <v>87</v>
      </c>
      <c r="D678" s="490">
        <v>0</v>
      </c>
      <c r="E678" s="487"/>
      <c r="F678" s="487" t="s">
        <v>7167</v>
      </c>
      <c r="G678" s="488" t="s">
        <v>6010</v>
      </c>
      <c r="H678" s="488"/>
      <c r="I678" s="490">
        <v>0</v>
      </c>
      <c r="J678" s="490">
        <v>0</v>
      </c>
      <c r="K678" s="490">
        <v>0</v>
      </c>
      <c r="L678" s="508"/>
      <c r="M678" s="489">
        <v>0</v>
      </c>
      <c r="N678" s="490">
        <v>0</v>
      </c>
      <c r="O678" s="487" t="s">
        <v>5958</v>
      </c>
    </row>
    <row r="679" spans="1:15" ht="45" x14ac:dyDescent="0.25">
      <c r="A679" s="489">
        <v>786</v>
      </c>
      <c r="B679" s="488" t="s">
        <v>6575</v>
      </c>
      <c r="C679" s="489" t="s">
        <v>87</v>
      </c>
      <c r="D679" s="490">
        <v>12043</v>
      </c>
      <c r="E679" s="487"/>
      <c r="F679" s="487" t="s">
        <v>5958</v>
      </c>
      <c r="G679" s="488" t="s">
        <v>6010</v>
      </c>
      <c r="H679" s="488" t="s">
        <v>5976</v>
      </c>
      <c r="I679" s="490">
        <v>10120.17</v>
      </c>
      <c r="J679" s="490">
        <v>0.19</v>
      </c>
      <c r="K679" s="490">
        <v>12043</v>
      </c>
      <c r="L679" s="508">
        <v>45478</v>
      </c>
      <c r="M679" s="489">
        <v>1</v>
      </c>
      <c r="N679" s="490">
        <v>10120.17</v>
      </c>
      <c r="O679" s="487" t="s">
        <v>25582</v>
      </c>
    </row>
    <row r="680" spans="1:15" ht="45" x14ac:dyDescent="0.25">
      <c r="A680" s="489">
        <v>787</v>
      </c>
      <c r="B680" s="488" t="s">
        <v>2233</v>
      </c>
      <c r="C680" s="489" t="s">
        <v>87</v>
      </c>
      <c r="D680" s="490">
        <v>210327</v>
      </c>
      <c r="E680" s="487"/>
      <c r="F680" s="487" t="s">
        <v>5958</v>
      </c>
      <c r="G680" s="488" t="s">
        <v>6010</v>
      </c>
      <c r="H680" s="488" t="s">
        <v>5976</v>
      </c>
      <c r="I680" s="490">
        <v>176745.38</v>
      </c>
      <c r="J680" s="490">
        <v>0.19</v>
      </c>
      <c r="K680" s="490">
        <v>210327</v>
      </c>
      <c r="L680" s="508">
        <v>45478</v>
      </c>
      <c r="M680" s="489">
        <v>1</v>
      </c>
      <c r="N680" s="490">
        <v>176745.38</v>
      </c>
      <c r="O680" s="487" t="s">
        <v>25582</v>
      </c>
    </row>
    <row r="681" spans="1:15" ht="30" x14ac:dyDescent="0.25">
      <c r="A681" s="489">
        <v>788</v>
      </c>
      <c r="B681" s="488" t="s">
        <v>13792</v>
      </c>
      <c r="C681" s="489" t="s">
        <v>87</v>
      </c>
      <c r="D681" s="490">
        <v>0</v>
      </c>
      <c r="E681" s="487"/>
      <c r="F681" s="487" t="s">
        <v>11229</v>
      </c>
      <c r="G681" s="488" t="s">
        <v>5983</v>
      </c>
      <c r="H681" s="488"/>
      <c r="I681" s="490">
        <v>0</v>
      </c>
      <c r="J681" s="490">
        <v>0</v>
      </c>
      <c r="K681" s="490">
        <v>0</v>
      </c>
      <c r="L681" s="508"/>
      <c r="M681" s="489">
        <v>0</v>
      </c>
      <c r="N681" s="490">
        <v>0</v>
      </c>
      <c r="O681" s="487" t="s">
        <v>5958</v>
      </c>
    </row>
    <row r="682" spans="1:15" x14ac:dyDescent="0.25">
      <c r="A682" s="489">
        <v>789</v>
      </c>
      <c r="B682" s="488" t="s">
        <v>13791</v>
      </c>
      <c r="C682" s="489" t="s">
        <v>87</v>
      </c>
      <c r="D682" s="490">
        <v>0</v>
      </c>
      <c r="E682" s="487"/>
      <c r="F682" s="487" t="s">
        <v>13101</v>
      </c>
      <c r="G682" s="488" t="s">
        <v>5983</v>
      </c>
      <c r="H682" s="488"/>
      <c r="I682" s="490">
        <v>0</v>
      </c>
      <c r="J682" s="490">
        <v>0</v>
      </c>
      <c r="K682" s="490">
        <v>0</v>
      </c>
      <c r="L682" s="508"/>
      <c r="M682" s="489">
        <v>0</v>
      </c>
      <c r="N682" s="490">
        <v>0</v>
      </c>
      <c r="O682" s="487" t="s">
        <v>5958</v>
      </c>
    </row>
    <row r="683" spans="1:15" x14ac:dyDescent="0.25">
      <c r="A683" s="489">
        <v>790</v>
      </c>
      <c r="B683" s="488" t="s">
        <v>13789</v>
      </c>
      <c r="C683" s="489" t="s">
        <v>87</v>
      </c>
      <c r="D683" s="490">
        <v>0</v>
      </c>
      <c r="E683" s="487"/>
      <c r="F683" s="487" t="s">
        <v>13790</v>
      </c>
      <c r="G683" s="488" t="s">
        <v>5983</v>
      </c>
      <c r="H683" s="488"/>
      <c r="I683" s="490">
        <v>0</v>
      </c>
      <c r="J683" s="490">
        <v>0</v>
      </c>
      <c r="K683" s="490">
        <v>0</v>
      </c>
      <c r="L683" s="508"/>
      <c r="M683" s="489">
        <v>0</v>
      </c>
      <c r="N683" s="490">
        <v>0</v>
      </c>
      <c r="O683" s="487" t="s">
        <v>5958</v>
      </c>
    </row>
    <row r="684" spans="1:15" x14ac:dyDescent="0.25">
      <c r="A684" s="489">
        <v>791</v>
      </c>
      <c r="B684" s="488" t="s">
        <v>2157</v>
      </c>
      <c r="C684" s="489" t="s">
        <v>87</v>
      </c>
      <c r="D684" s="490">
        <v>0</v>
      </c>
      <c r="E684" s="487"/>
      <c r="F684" s="487" t="s">
        <v>13788</v>
      </c>
      <c r="G684" s="488" t="s">
        <v>5983</v>
      </c>
      <c r="H684" s="488"/>
      <c r="I684" s="490">
        <v>0</v>
      </c>
      <c r="J684" s="490">
        <v>0</v>
      </c>
      <c r="K684" s="490">
        <v>0</v>
      </c>
      <c r="L684" s="508"/>
      <c r="M684" s="489">
        <v>0</v>
      </c>
      <c r="N684" s="490">
        <v>0</v>
      </c>
      <c r="O684" s="487" t="s">
        <v>5958</v>
      </c>
    </row>
    <row r="685" spans="1:15" x14ac:dyDescent="0.25">
      <c r="A685" s="489">
        <v>792</v>
      </c>
      <c r="B685" s="488" t="s">
        <v>13786</v>
      </c>
      <c r="C685" s="489" t="s">
        <v>87</v>
      </c>
      <c r="D685" s="490">
        <v>0</v>
      </c>
      <c r="E685" s="487"/>
      <c r="F685" s="487" t="s">
        <v>13787</v>
      </c>
      <c r="G685" s="488" t="s">
        <v>5983</v>
      </c>
      <c r="H685" s="488"/>
      <c r="I685" s="490">
        <v>0</v>
      </c>
      <c r="J685" s="490">
        <v>0</v>
      </c>
      <c r="K685" s="490">
        <v>0</v>
      </c>
      <c r="L685" s="508"/>
      <c r="M685" s="489">
        <v>0</v>
      </c>
      <c r="N685" s="490">
        <v>0</v>
      </c>
      <c r="O685" s="487" t="s">
        <v>5958</v>
      </c>
    </row>
    <row r="686" spans="1:15" x14ac:dyDescent="0.25">
      <c r="A686" s="489">
        <v>793</v>
      </c>
      <c r="B686" s="488" t="s">
        <v>1206</v>
      </c>
      <c r="C686" s="489" t="s">
        <v>92</v>
      </c>
      <c r="D686" s="490">
        <v>0</v>
      </c>
      <c r="E686" s="487"/>
      <c r="F686" s="487" t="s">
        <v>13785</v>
      </c>
      <c r="G686" s="488" t="s">
        <v>6137</v>
      </c>
      <c r="H686" s="488"/>
      <c r="I686" s="490">
        <v>0</v>
      </c>
      <c r="J686" s="490">
        <v>0</v>
      </c>
      <c r="K686" s="490">
        <v>0</v>
      </c>
      <c r="L686" s="508"/>
      <c r="M686" s="489">
        <v>0</v>
      </c>
      <c r="N686" s="490">
        <v>0</v>
      </c>
      <c r="O686" s="487" t="s">
        <v>5958</v>
      </c>
    </row>
    <row r="687" spans="1:15" ht="30" x14ac:dyDescent="0.25">
      <c r="A687" s="489">
        <v>794</v>
      </c>
      <c r="B687" s="488" t="s">
        <v>6932</v>
      </c>
      <c r="C687" s="489" t="s">
        <v>80</v>
      </c>
      <c r="D687" s="490">
        <v>3811</v>
      </c>
      <c r="E687" s="487"/>
      <c r="F687" s="487" t="s">
        <v>6933</v>
      </c>
      <c r="G687" s="488" t="s">
        <v>5992</v>
      </c>
      <c r="H687" s="488" t="s">
        <v>5989</v>
      </c>
      <c r="I687" s="490">
        <v>3202.52</v>
      </c>
      <c r="J687" s="490">
        <v>0.19</v>
      </c>
      <c r="K687" s="490">
        <v>3811</v>
      </c>
      <c r="L687" s="508">
        <v>45491</v>
      </c>
      <c r="M687" s="489">
        <v>1</v>
      </c>
      <c r="N687" s="490">
        <v>3202.52</v>
      </c>
      <c r="O687" s="487" t="s">
        <v>25582</v>
      </c>
    </row>
    <row r="688" spans="1:15" ht="30" x14ac:dyDescent="0.25">
      <c r="A688" s="489">
        <v>795</v>
      </c>
      <c r="B688" s="488" t="s">
        <v>8398</v>
      </c>
      <c r="C688" s="489" t="s">
        <v>80</v>
      </c>
      <c r="D688" s="490">
        <v>11959</v>
      </c>
      <c r="E688" s="487"/>
      <c r="F688" s="487" t="s">
        <v>8399</v>
      </c>
      <c r="G688" s="488" t="s">
        <v>5992</v>
      </c>
      <c r="H688" s="488" t="s">
        <v>25583</v>
      </c>
      <c r="I688" s="490">
        <v>10049.58</v>
      </c>
      <c r="J688" s="490">
        <v>0.19</v>
      </c>
      <c r="K688" s="490">
        <v>11959</v>
      </c>
      <c r="L688" s="508">
        <v>44600</v>
      </c>
      <c r="M688" s="489">
        <v>1</v>
      </c>
      <c r="N688" s="490">
        <v>10049.58</v>
      </c>
      <c r="O688" s="487" t="s">
        <v>25582</v>
      </c>
    </row>
    <row r="689" spans="1:15" ht="30" x14ac:dyDescent="0.25">
      <c r="A689" s="489">
        <v>796</v>
      </c>
      <c r="B689" s="488" t="s">
        <v>2201</v>
      </c>
      <c r="C689" s="489" t="s">
        <v>80</v>
      </c>
      <c r="D689" s="490">
        <v>1980</v>
      </c>
      <c r="E689" s="487"/>
      <c r="F689" s="487" t="s">
        <v>6319</v>
      </c>
      <c r="G689" s="488" t="s">
        <v>5992</v>
      </c>
      <c r="H689" s="488" t="s">
        <v>5989</v>
      </c>
      <c r="I689" s="490">
        <v>1663.87</v>
      </c>
      <c r="J689" s="490">
        <v>0.19</v>
      </c>
      <c r="K689" s="490">
        <v>1980</v>
      </c>
      <c r="L689" s="508">
        <v>45491</v>
      </c>
      <c r="M689" s="489">
        <v>1</v>
      </c>
      <c r="N689" s="490">
        <v>1663.87</v>
      </c>
      <c r="O689" s="487" t="s">
        <v>25582</v>
      </c>
    </row>
    <row r="690" spans="1:15" ht="30" x14ac:dyDescent="0.25">
      <c r="A690" s="489">
        <v>797</v>
      </c>
      <c r="B690" s="488" t="s">
        <v>6926</v>
      </c>
      <c r="C690" s="489" t="s">
        <v>80</v>
      </c>
      <c r="D690" s="490">
        <v>2172</v>
      </c>
      <c r="E690" s="487"/>
      <c r="F690" s="487" t="s">
        <v>6927</v>
      </c>
      <c r="G690" s="488" t="s">
        <v>5992</v>
      </c>
      <c r="H690" s="488" t="s">
        <v>5989</v>
      </c>
      <c r="I690" s="490">
        <v>1825.21</v>
      </c>
      <c r="J690" s="490">
        <v>0.19</v>
      </c>
      <c r="K690" s="490">
        <v>2172</v>
      </c>
      <c r="L690" s="508">
        <v>45491</v>
      </c>
      <c r="M690" s="489">
        <v>1</v>
      </c>
      <c r="N690" s="490">
        <v>1825.21</v>
      </c>
      <c r="O690" s="487" t="s">
        <v>25582</v>
      </c>
    </row>
    <row r="691" spans="1:15" ht="45" x14ac:dyDescent="0.25">
      <c r="A691" s="489">
        <v>798</v>
      </c>
      <c r="B691" s="488" t="s">
        <v>8564</v>
      </c>
      <c r="C691" s="489" t="s">
        <v>87</v>
      </c>
      <c r="D691" s="490">
        <v>8816</v>
      </c>
      <c r="E691" s="487"/>
      <c r="F691" s="487" t="s">
        <v>8565</v>
      </c>
      <c r="G691" s="488" t="s">
        <v>5992</v>
      </c>
      <c r="H691" s="488" t="s">
        <v>5980</v>
      </c>
      <c r="I691" s="490">
        <v>7408.4</v>
      </c>
      <c r="J691" s="490">
        <v>0.19</v>
      </c>
      <c r="K691" s="490">
        <v>8816</v>
      </c>
      <c r="L691" s="508">
        <v>44683</v>
      </c>
      <c r="M691" s="489">
        <v>1</v>
      </c>
      <c r="N691" s="490">
        <v>7408.4</v>
      </c>
      <c r="O691" s="487" t="s">
        <v>25582</v>
      </c>
    </row>
    <row r="692" spans="1:15" ht="30" x14ac:dyDescent="0.25">
      <c r="A692" s="489">
        <v>803</v>
      </c>
      <c r="B692" s="488" t="s">
        <v>4843</v>
      </c>
      <c r="C692" s="489" t="s">
        <v>80</v>
      </c>
      <c r="D692" s="490">
        <v>3181</v>
      </c>
      <c r="E692" s="487"/>
      <c r="F692" s="487" t="s">
        <v>8925</v>
      </c>
      <c r="G692" s="488" t="s">
        <v>5992</v>
      </c>
      <c r="H692" s="488" t="s">
        <v>25583</v>
      </c>
      <c r="I692" s="490">
        <v>2673.11</v>
      </c>
      <c r="J692" s="490">
        <v>0.19</v>
      </c>
      <c r="K692" s="490">
        <v>3181</v>
      </c>
      <c r="L692" s="508">
        <v>44600</v>
      </c>
      <c r="M692" s="489">
        <v>1</v>
      </c>
      <c r="N692" s="490">
        <v>2673.11</v>
      </c>
      <c r="O692" s="487" t="s">
        <v>25582</v>
      </c>
    </row>
    <row r="693" spans="1:15" x14ac:dyDescent="0.25">
      <c r="A693" s="489">
        <v>804</v>
      </c>
      <c r="B693" s="488" t="s">
        <v>2210</v>
      </c>
      <c r="C693" s="489" t="s">
        <v>87</v>
      </c>
      <c r="D693" s="490">
        <v>0</v>
      </c>
      <c r="E693" s="487"/>
      <c r="F693" s="487" t="s">
        <v>13784</v>
      </c>
      <c r="G693" s="488" t="s">
        <v>6082</v>
      </c>
      <c r="H693" s="488"/>
      <c r="I693" s="490">
        <v>0</v>
      </c>
      <c r="J693" s="490">
        <v>0</v>
      </c>
      <c r="K693" s="490">
        <v>0</v>
      </c>
      <c r="L693" s="508"/>
      <c r="M693" s="489">
        <v>0</v>
      </c>
      <c r="N693" s="490">
        <v>0</v>
      </c>
      <c r="O693" s="487" t="s">
        <v>5958</v>
      </c>
    </row>
    <row r="694" spans="1:15" x14ac:dyDescent="0.25">
      <c r="A694" s="489">
        <v>805</v>
      </c>
      <c r="B694" s="488" t="s">
        <v>2209</v>
      </c>
      <c r="C694" s="489" t="s">
        <v>87</v>
      </c>
      <c r="D694" s="490">
        <v>0</v>
      </c>
      <c r="E694" s="487"/>
      <c r="F694" s="487" t="s">
        <v>13783</v>
      </c>
      <c r="G694" s="488" t="s">
        <v>6082</v>
      </c>
      <c r="H694" s="488"/>
      <c r="I694" s="490">
        <v>0</v>
      </c>
      <c r="J694" s="490">
        <v>0</v>
      </c>
      <c r="K694" s="490">
        <v>0</v>
      </c>
      <c r="L694" s="508"/>
      <c r="M694" s="489">
        <v>0</v>
      </c>
      <c r="N694" s="490">
        <v>0</v>
      </c>
      <c r="O694" s="487" t="s">
        <v>5958</v>
      </c>
    </row>
    <row r="695" spans="1:15" ht="45" x14ac:dyDescent="0.25">
      <c r="A695" s="489">
        <v>806</v>
      </c>
      <c r="B695" s="488" t="s">
        <v>6573</v>
      </c>
      <c r="C695" s="489" t="s">
        <v>87</v>
      </c>
      <c r="D695" s="490">
        <v>5797</v>
      </c>
      <c r="E695" s="487"/>
      <c r="F695" s="487" t="s">
        <v>6574</v>
      </c>
      <c r="G695" s="488" t="s">
        <v>5992</v>
      </c>
      <c r="H695" s="488" t="s">
        <v>5976</v>
      </c>
      <c r="I695" s="490">
        <v>4871.43</v>
      </c>
      <c r="J695" s="490">
        <v>0.19</v>
      </c>
      <c r="K695" s="490">
        <v>5797</v>
      </c>
      <c r="L695" s="508">
        <v>45062</v>
      </c>
      <c r="M695" s="489">
        <v>1</v>
      </c>
      <c r="N695" s="490">
        <v>4871.43</v>
      </c>
      <c r="O695" s="487" t="s">
        <v>25582</v>
      </c>
    </row>
    <row r="696" spans="1:15" ht="45" x14ac:dyDescent="0.25">
      <c r="A696" s="489">
        <v>807</v>
      </c>
      <c r="B696" s="488" t="s">
        <v>6571</v>
      </c>
      <c r="C696" s="489" t="s">
        <v>87</v>
      </c>
      <c r="D696" s="490">
        <v>1999</v>
      </c>
      <c r="E696" s="487"/>
      <c r="F696" s="487" t="s">
        <v>6572</v>
      </c>
      <c r="G696" s="488" t="s">
        <v>5992</v>
      </c>
      <c r="H696" s="488" t="s">
        <v>5976</v>
      </c>
      <c r="I696" s="490">
        <v>1679.83</v>
      </c>
      <c r="J696" s="490">
        <v>0.19</v>
      </c>
      <c r="K696" s="490">
        <v>1999</v>
      </c>
      <c r="L696" s="508">
        <v>45456</v>
      </c>
      <c r="M696" s="489">
        <v>1</v>
      </c>
      <c r="N696" s="490">
        <v>1679.83</v>
      </c>
      <c r="O696" s="487" t="s">
        <v>25582</v>
      </c>
    </row>
    <row r="697" spans="1:15" ht="30" x14ac:dyDescent="0.25">
      <c r="A697" s="489">
        <v>808</v>
      </c>
      <c r="B697" s="488" t="s">
        <v>6569</v>
      </c>
      <c r="C697" s="489" t="s">
        <v>87</v>
      </c>
      <c r="D697" s="490">
        <v>1439</v>
      </c>
      <c r="E697" s="487"/>
      <c r="F697" s="487" t="s">
        <v>6570</v>
      </c>
      <c r="G697" s="488" t="s">
        <v>5992</v>
      </c>
      <c r="H697" s="488" t="s">
        <v>5989</v>
      </c>
      <c r="I697" s="490">
        <v>1209.24</v>
      </c>
      <c r="J697" s="490">
        <v>0.19</v>
      </c>
      <c r="K697" s="490">
        <v>1439</v>
      </c>
      <c r="L697" s="508">
        <v>45491</v>
      </c>
      <c r="M697" s="489">
        <v>1</v>
      </c>
      <c r="N697" s="490">
        <v>1209.24</v>
      </c>
      <c r="O697" s="487" t="s">
        <v>25582</v>
      </c>
    </row>
    <row r="698" spans="1:15" ht="45" x14ac:dyDescent="0.25">
      <c r="A698" s="489">
        <v>809</v>
      </c>
      <c r="B698" s="488" t="s">
        <v>7222</v>
      </c>
      <c r="C698" s="489" t="s">
        <v>87</v>
      </c>
      <c r="D698" s="490">
        <v>3379.01</v>
      </c>
      <c r="E698" s="487"/>
      <c r="F698" s="487" t="s">
        <v>7223</v>
      </c>
      <c r="G698" s="488" t="s">
        <v>5992</v>
      </c>
      <c r="H698" s="488" t="s">
        <v>5976</v>
      </c>
      <c r="I698" s="490">
        <v>2839.5</v>
      </c>
      <c r="J698" s="490">
        <v>0.19</v>
      </c>
      <c r="K698" s="490">
        <v>3379.01</v>
      </c>
      <c r="L698" s="508">
        <v>45478</v>
      </c>
      <c r="M698" s="489">
        <v>1</v>
      </c>
      <c r="N698" s="490">
        <v>2839.5</v>
      </c>
      <c r="O698" s="487" t="s">
        <v>25582</v>
      </c>
    </row>
    <row r="699" spans="1:15" ht="30" x14ac:dyDescent="0.25">
      <c r="A699" s="489">
        <v>810</v>
      </c>
      <c r="B699" s="488" t="s">
        <v>7201</v>
      </c>
      <c r="C699" s="489" t="s">
        <v>87</v>
      </c>
      <c r="D699" s="490">
        <v>1561</v>
      </c>
      <c r="E699" s="487"/>
      <c r="F699" s="487" t="s">
        <v>7202</v>
      </c>
      <c r="G699" s="488" t="s">
        <v>5992</v>
      </c>
      <c r="H699" s="488" t="s">
        <v>5989</v>
      </c>
      <c r="I699" s="490">
        <v>1311.76</v>
      </c>
      <c r="J699" s="490">
        <v>0.19</v>
      </c>
      <c r="K699" s="490">
        <v>1561</v>
      </c>
      <c r="L699" s="508">
        <v>45491</v>
      </c>
      <c r="M699" s="489">
        <v>1</v>
      </c>
      <c r="N699" s="490">
        <v>1311.76</v>
      </c>
      <c r="O699" s="487" t="s">
        <v>25582</v>
      </c>
    </row>
    <row r="700" spans="1:15" ht="30" x14ac:dyDescent="0.25">
      <c r="A700" s="489">
        <v>811</v>
      </c>
      <c r="B700" s="488" t="s">
        <v>8198</v>
      </c>
      <c r="C700" s="489" t="s">
        <v>87</v>
      </c>
      <c r="D700" s="490">
        <v>2999</v>
      </c>
      <c r="E700" s="487"/>
      <c r="F700" s="487" t="s">
        <v>8199</v>
      </c>
      <c r="G700" s="488" t="s">
        <v>5992</v>
      </c>
      <c r="H700" s="488" t="s">
        <v>25583</v>
      </c>
      <c r="I700" s="490">
        <v>2520.17</v>
      </c>
      <c r="J700" s="490">
        <v>0.19</v>
      </c>
      <c r="K700" s="490">
        <v>2999</v>
      </c>
      <c r="L700" s="508">
        <v>44600</v>
      </c>
      <c r="M700" s="489">
        <v>1</v>
      </c>
      <c r="N700" s="490">
        <v>2520.17</v>
      </c>
      <c r="O700" s="487" t="s">
        <v>25582</v>
      </c>
    </row>
    <row r="701" spans="1:15" x14ac:dyDescent="0.25">
      <c r="A701" s="489">
        <v>812</v>
      </c>
      <c r="B701" s="488" t="s">
        <v>2238</v>
      </c>
      <c r="C701" s="489" t="s">
        <v>87</v>
      </c>
      <c r="D701" s="490">
        <v>0</v>
      </c>
      <c r="E701" s="487"/>
      <c r="F701" s="487" t="s">
        <v>9086</v>
      </c>
      <c r="G701" s="488" t="s">
        <v>5983</v>
      </c>
      <c r="H701" s="488"/>
      <c r="I701" s="490">
        <v>0</v>
      </c>
      <c r="J701" s="490">
        <v>0</v>
      </c>
      <c r="K701" s="490">
        <v>0</v>
      </c>
      <c r="L701" s="508"/>
      <c r="M701" s="489">
        <v>0</v>
      </c>
      <c r="N701" s="490">
        <v>0</v>
      </c>
      <c r="O701" s="487" t="s">
        <v>5958</v>
      </c>
    </row>
    <row r="702" spans="1:15" ht="30" x14ac:dyDescent="0.25">
      <c r="A702" s="489">
        <v>813</v>
      </c>
      <c r="B702" s="488" t="s">
        <v>13782</v>
      </c>
      <c r="C702" s="489" t="s">
        <v>87</v>
      </c>
      <c r="D702" s="490">
        <v>0</v>
      </c>
      <c r="E702" s="487"/>
      <c r="F702" s="487" t="s">
        <v>5958</v>
      </c>
      <c r="G702" s="488" t="s">
        <v>25584</v>
      </c>
      <c r="H702" s="488"/>
      <c r="I702" s="490">
        <v>0</v>
      </c>
      <c r="J702" s="490">
        <v>0</v>
      </c>
      <c r="K702" s="490">
        <v>0</v>
      </c>
      <c r="L702" s="508"/>
      <c r="M702" s="489">
        <v>0</v>
      </c>
      <c r="N702" s="490">
        <v>0</v>
      </c>
      <c r="O702" s="487" t="s">
        <v>5958</v>
      </c>
    </row>
    <row r="703" spans="1:15" ht="45" x14ac:dyDescent="0.25">
      <c r="A703" s="489">
        <v>814</v>
      </c>
      <c r="B703" s="488" t="s">
        <v>823</v>
      </c>
      <c r="C703" s="489" t="s">
        <v>309</v>
      </c>
      <c r="D703" s="490">
        <v>1642760</v>
      </c>
      <c r="E703" s="487"/>
      <c r="F703" s="487" t="s">
        <v>5958</v>
      </c>
      <c r="G703" s="488" t="s">
        <v>6055</v>
      </c>
      <c r="H703" s="488" t="s">
        <v>5976</v>
      </c>
      <c r="I703" s="490">
        <v>1380470.59</v>
      </c>
      <c r="J703" s="490">
        <v>0.19</v>
      </c>
      <c r="K703" s="490">
        <v>1642760</v>
      </c>
      <c r="L703" s="508">
        <v>45478</v>
      </c>
      <c r="M703" s="489">
        <v>1</v>
      </c>
      <c r="N703" s="490">
        <v>1380470.59</v>
      </c>
      <c r="O703" s="487" t="s">
        <v>25582</v>
      </c>
    </row>
    <row r="704" spans="1:15" ht="30" x14ac:dyDescent="0.25">
      <c r="A704" s="489">
        <v>815</v>
      </c>
      <c r="B704" s="488" t="s">
        <v>8790</v>
      </c>
      <c r="C704" s="489" t="s">
        <v>87</v>
      </c>
      <c r="D704" s="490">
        <v>276675</v>
      </c>
      <c r="E704" s="487"/>
      <c r="F704" s="487" t="s">
        <v>8791</v>
      </c>
      <c r="G704" s="488" t="s">
        <v>6201</v>
      </c>
      <c r="H704" s="488" t="s">
        <v>25583</v>
      </c>
      <c r="I704" s="490">
        <v>232500</v>
      </c>
      <c r="J704" s="490">
        <v>0.19</v>
      </c>
      <c r="K704" s="490">
        <v>276675</v>
      </c>
      <c r="L704" s="508">
        <v>44477</v>
      </c>
      <c r="M704" s="489">
        <v>1</v>
      </c>
      <c r="N704" s="490">
        <v>232500</v>
      </c>
      <c r="O704" s="487" t="s">
        <v>25582</v>
      </c>
    </row>
    <row r="705" spans="1:15" ht="30" x14ac:dyDescent="0.25">
      <c r="A705" s="489">
        <v>816</v>
      </c>
      <c r="B705" s="488" t="s">
        <v>2310</v>
      </c>
      <c r="C705" s="489" t="s">
        <v>87</v>
      </c>
      <c r="D705" s="490">
        <v>0</v>
      </c>
      <c r="E705" s="487"/>
      <c r="F705" s="487" t="s">
        <v>5958</v>
      </c>
      <c r="G705" s="488" t="s">
        <v>25584</v>
      </c>
      <c r="H705" s="488"/>
      <c r="I705" s="490">
        <v>0</v>
      </c>
      <c r="J705" s="490">
        <v>0</v>
      </c>
      <c r="K705" s="490">
        <v>0</v>
      </c>
      <c r="L705" s="508"/>
      <c r="M705" s="489">
        <v>0</v>
      </c>
      <c r="N705" s="490">
        <v>0</v>
      </c>
      <c r="O705" s="487" t="s">
        <v>5958</v>
      </c>
    </row>
    <row r="706" spans="1:15" ht="30" x14ac:dyDescent="0.25">
      <c r="A706" s="489">
        <v>817</v>
      </c>
      <c r="B706" s="488" t="s">
        <v>2312</v>
      </c>
      <c r="C706" s="489" t="s">
        <v>87</v>
      </c>
      <c r="D706" s="490">
        <v>0</v>
      </c>
      <c r="E706" s="487"/>
      <c r="F706" s="487" t="s">
        <v>5958</v>
      </c>
      <c r="G706" s="488" t="s">
        <v>25584</v>
      </c>
      <c r="H706" s="488"/>
      <c r="I706" s="490">
        <v>0</v>
      </c>
      <c r="J706" s="490">
        <v>0</v>
      </c>
      <c r="K706" s="490">
        <v>0</v>
      </c>
      <c r="L706" s="508"/>
      <c r="M706" s="489">
        <v>0</v>
      </c>
      <c r="N706" s="490">
        <v>0</v>
      </c>
      <c r="O706" s="487" t="s">
        <v>5958</v>
      </c>
    </row>
    <row r="707" spans="1:15" ht="45" x14ac:dyDescent="0.25">
      <c r="A707" s="489">
        <v>818</v>
      </c>
      <c r="B707" s="488" t="s">
        <v>8699</v>
      </c>
      <c r="C707" s="489" t="s">
        <v>87</v>
      </c>
      <c r="D707" s="490">
        <v>2911</v>
      </c>
      <c r="E707" s="487"/>
      <c r="F707" s="487" t="s">
        <v>8700</v>
      </c>
      <c r="G707" s="488" t="s">
        <v>25584</v>
      </c>
      <c r="H707" s="488" t="s">
        <v>5979</v>
      </c>
      <c r="I707" s="490">
        <v>2446.2199999999998</v>
      </c>
      <c r="J707" s="490">
        <v>0.19</v>
      </c>
      <c r="K707" s="490">
        <v>2911</v>
      </c>
      <c r="L707" s="508">
        <v>43552</v>
      </c>
      <c r="M707" s="489">
        <v>1</v>
      </c>
      <c r="N707" s="490">
        <v>2446.2199999999998</v>
      </c>
      <c r="O707" s="487" t="s">
        <v>25582</v>
      </c>
    </row>
    <row r="708" spans="1:15" ht="45" x14ac:dyDescent="0.25">
      <c r="A708" s="489">
        <v>819</v>
      </c>
      <c r="B708" s="488" t="s">
        <v>8698</v>
      </c>
      <c r="C708" s="489" t="s">
        <v>87</v>
      </c>
      <c r="D708" s="490">
        <v>9333</v>
      </c>
      <c r="E708" s="487"/>
      <c r="F708" s="487" t="s">
        <v>8694</v>
      </c>
      <c r="G708" s="488" t="s">
        <v>25584</v>
      </c>
      <c r="H708" s="488" t="s">
        <v>6034</v>
      </c>
      <c r="I708" s="490">
        <v>7842.86</v>
      </c>
      <c r="J708" s="490">
        <v>0.19</v>
      </c>
      <c r="K708" s="490">
        <v>9333</v>
      </c>
      <c r="L708" s="508">
        <v>43552</v>
      </c>
      <c r="M708" s="489">
        <v>1</v>
      </c>
      <c r="N708" s="490">
        <v>7842.86</v>
      </c>
      <c r="O708" s="487" t="s">
        <v>25582</v>
      </c>
    </row>
    <row r="709" spans="1:15" ht="45" x14ac:dyDescent="0.25">
      <c r="A709" s="489">
        <v>820</v>
      </c>
      <c r="B709" s="488" t="s">
        <v>6567</v>
      </c>
      <c r="C709" s="489" t="s">
        <v>87</v>
      </c>
      <c r="D709" s="490">
        <v>2531</v>
      </c>
      <c r="E709" s="487"/>
      <c r="F709" s="487" t="s">
        <v>6568</v>
      </c>
      <c r="G709" s="488" t="s">
        <v>25584</v>
      </c>
      <c r="H709" s="488" t="s">
        <v>5976</v>
      </c>
      <c r="I709" s="490">
        <v>2126.89</v>
      </c>
      <c r="J709" s="490">
        <v>0.19</v>
      </c>
      <c r="K709" s="490">
        <v>2531</v>
      </c>
      <c r="L709" s="508">
        <v>45427</v>
      </c>
      <c r="M709" s="489">
        <v>1</v>
      </c>
      <c r="N709" s="490">
        <v>2126.89</v>
      </c>
      <c r="O709" s="487" t="s">
        <v>25582</v>
      </c>
    </row>
    <row r="710" spans="1:15" ht="30" x14ac:dyDescent="0.25">
      <c r="A710" s="489">
        <v>822</v>
      </c>
      <c r="B710" s="488" t="s">
        <v>13780</v>
      </c>
      <c r="C710" s="489" t="s">
        <v>87</v>
      </c>
      <c r="D710" s="490">
        <v>0</v>
      </c>
      <c r="E710" s="487"/>
      <c r="F710" s="487" t="s">
        <v>13781</v>
      </c>
      <c r="G710" s="488" t="s">
        <v>25584</v>
      </c>
      <c r="H710" s="488"/>
      <c r="I710" s="490">
        <v>0</v>
      </c>
      <c r="J710" s="490">
        <v>0</v>
      </c>
      <c r="K710" s="490">
        <v>0</v>
      </c>
      <c r="L710" s="508"/>
      <c r="M710" s="489">
        <v>0</v>
      </c>
      <c r="N710" s="490">
        <v>0</v>
      </c>
      <c r="O710" s="487" t="s">
        <v>5958</v>
      </c>
    </row>
    <row r="711" spans="1:15" ht="45" x14ac:dyDescent="0.25">
      <c r="A711" s="489">
        <v>823</v>
      </c>
      <c r="B711" s="488" t="s">
        <v>6565</v>
      </c>
      <c r="C711" s="489" t="s">
        <v>87</v>
      </c>
      <c r="D711" s="490">
        <v>3066</v>
      </c>
      <c r="E711" s="487"/>
      <c r="F711" s="487" t="s">
        <v>6566</v>
      </c>
      <c r="G711" s="488" t="s">
        <v>25584</v>
      </c>
      <c r="H711" s="488" t="s">
        <v>5980</v>
      </c>
      <c r="I711" s="490">
        <v>2576.4699999999998</v>
      </c>
      <c r="J711" s="490">
        <v>0.19</v>
      </c>
      <c r="K711" s="490">
        <v>3066</v>
      </c>
      <c r="L711" s="508">
        <v>45467</v>
      </c>
      <c r="M711" s="489">
        <v>1</v>
      </c>
      <c r="N711" s="490">
        <v>2576.4699999999998</v>
      </c>
      <c r="O711" s="487" t="s">
        <v>25582</v>
      </c>
    </row>
    <row r="712" spans="1:15" ht="45" x14ac:dyDescent="0.25">
      <c r="A712" s="489">
        <v>824</v>
      </c>
      <c r="B712" s="488" t="s">
        <v>7607</v>
      </c>
      <c r="C712" s="489" t="s">
        <v>87</v>
      </c>
      <c r="D712" s="490">
        <v>11220</v>
      </c>
      <c r="E712" s="487"/>
      <c r="F712" s="487" t="s">
        <v>7608</v>
      </c>
      <c r="G712" s="488" t="s">
        <v>25584</v>
      </c>
      <c r="H712" s="488" t="s">
        <v>5980</v>
      </c>
      <c r="I712" s="490">
        <v>9428.57</v>
      </c>
      <c r="J712" s="490">
        <v>0.19</v>
      </c>
      <c r="K712" s="490">
        <v>11220</v>
      </c>
      <c r="L712" s="508">
        <v>45467</v>
      </c>
      <c r="M712" s="489">
        <v>1</v>
      </c>
      <c r="N712" s="490">
        <v>9428.57</v>
      </c>
      <c r="O712" s="487" t="s">
        <v>25582</v>
      </c>
    </row>
    <row r="713" spans="1:15" ht="45" x14ac:dyDescent="0.25">
      <c r="A713" s="489">
        <v>825</v>
      </c>
      <c r="B713" s="488" t="s">
        <v>7606</v>
      </c>
      <c r="C713" s="489" t="s">
        <v>87</v>
      </c>
      <c r="D713" s="490">
        <v>1007</v>
      </c>
      <c r="E713" s="487"/>
      <c r="F713" s="487" t="s">
        <v>7176</v>
      </c>
      <c r="G713" s="488" t="s">
        <v>25584</v>
      </c>
      <c r="H713" s="488" t="s">
        <v>5980</v>
      </c>
      <c r="I713" s="490">
        <v>846.22</v>
      </c>
      <c r="J713" s="490">
        <v>0.19</v>
      </c>
      <c r="K713" s="490">
        <v>1007</v>
      </c>
      <c r="L713" s="508">
        <v>45467</v>
      </c>
      <c r="M713" s="489">
        <v>1</v>
      </c>
      <c r="N713" s="490">
        <v>846.22</v>
      </c>
      <c r="O713" s="487" t="s">
        <v>25582</v>
      </c>
    </row>
    <row r="714" spans="1:15" ht="30" x14ac:dyDescent="0.25">
      <c r="A714" s="489">
        <v>826</v>
      </c>
      <c r="B714" s="488" t="s">
        <v>9154</v>
      </c>
      <c r="C714" s="489" t="s">
        <v>87</v>
      </c>
      <c r="D714" s="490">
        <v>1854</v>
      </c>
      <c r="E714" s="487"/>
      <c r="F714" s="487" t="s">
        <v>7645</v>
      </c>
      <c r="G714" s="488" t="s">
        <v>25584</v>
      </c>
      <c r="H714" s="488" t="s">
        <v>25583</v>
      </c>
      <c r="I714" s="490">
        <v>1557.98</v>
      </c>
      <c r="J714" s="490">
        <v>0.19</v>
      </c>
      <c r="K714" s="490">
        <v>1854</v>
      </c>
      <c r="L714" s="508">
        <v>44588</v>
      </c>
      <c r="M714" s="489">
        <v>1</v>
      </c>
      <c r="N714" s="490">
        <v>1557.98</v>
      </c>
      <c r="O714" s="487" t="s">
        <v>25582</v>
      </c>
    </row>
    <row r="715" spans="1:15" ht="30" x14ac:dyDescent="0.25">
      <c r="A715" s="489">
        <v>827</v>
      </c>
      <c r="B715" s="488" t="s">
        <v>13779</v>
      </c>
      <c r="C715" s="489" t="s">
        <v>87</v>
      </c>
      <c r="D715" s="490">
        <v>0</v>
      </c>
      <c r="E715" s="487"/>
      <c r="F715" s="487" t="s">
        <v>11164</v>
      </c>
      <c r="G715" s="488" t="s">
        <v>25584</v>
      </c>
      <c r="H715" s="488"/>
      <c r="I715" s="490">
        <v>0</v>
      </c>
      <c r="J715" s="490">
        <v>0</v>
      </c>
      <c r="K715" s="490">
        <v>0</v>
      </c>
      <c r="L715" s="508"/>
      <c r="M715" s="489">
        <v>0</v>
      </c>
      <c r="N715" s="490">
        <v>0</v>
      </c>
      <c r="O715" s="487" t="s">
        <v>5958</v>
      </c>
    </row>
    <row r="716" spans="1:15" ht="45" x14ac:dyDescent="0.25">
      <c r="A716" s="489">
        <v>829</v>
      </c>
      <c r="B716" s="488" t="s">
        <v>7605</v>
      </c>
      <c r="C716" s="489" t="s">
        <v>87</v>
      </c>
      <c r="D716" s="490">
        <v>7566</v>
      </c>
      <c r="E716" s="487"/>
      <c r="F716" s="487" t="s">
        <v>7357</v>
      </c>
      <c r="G716" s="488" t="s">
        <v>25584</v>
      </c>
      <c r="H716" s="488" t="s">
        <v>5976</v>
      </c>
      <c r="I716" s="490">
        <v>6357.98</v>
      </c>
      <c r="J716" s="490">
        <v>0.19</v>
      </c>
      <c r="K716" s="490">
        <v>7566</v>
      </c>
      <c r="L716" s="508">
        <v>45467</v>
      </c>
      <c r="M716" s="489">
        <v>1</v>
      </c>
      <c r="N716" s="490">
        <v>6357.98</v>
      </c>
      <c r="O716" s="487" t="s">
        <v>25582</v>
      </c>
    </row>
    <row r="717" spans="1:15" ht="30" x14ac:dyDescent="0.25">
      <c r="A717" s="489">
        <v>830</v>
      </c>
      <c r="B717" s="488" t="s">
        <v>2282</v>
      </c>
      <c r="C717" s="489" t="s">
        <v>87</v>
      </c>
      <c r="D717" s="490">
        <v>45580</v>
      </c>
      <c r="E717" s="487"/>
      <c r="F717" s="487" t="s">
        <v>8076</v>
      </c>
      <c r="G717" s="488" t="s">
        <v>25584</v>
      </c>
      <c r="H717" s="488" t="s">
        <v>25583</v>
      </c>
      <c r="I717" s="490">
        <v>38302.519999999997</v>
      </c>
      <c r="J717" s="490">
        <v>0.19</v>
      </c>
      <c r="K717" s="490">
        <v>45580</v>
      </c>
      <c r="L717" s="508">
        <v>44588</v>
      </c>
      <c r="M717" s="489">
        <v>1</v>
      </c>
      <c r="N717" s="490">
        <v>38302.519999999997</v>
      </c>
      <c r="O717" s="487" t="s">
        <v>25582</v>
      </c>
    </row>
    <row r="718" spans="1:15" ht="45" x14ac:dyDescent="0.25">
      <c r="A718" s="489">
        <v>831</v>
      </c>
      <c r="B718" s="488" t="s">
        <v>7603</v>
      </c>
      <c r="C718" s="489" t="s">
        <v>87</v>
      </c>
      <c r="D718" s="490">
        <v>12540.01</v>
      </c>
      <c r="E718" s="487"/>
      <c r="F718" s="487" t="s">
        <v>7604</v>
      </c>
      <c r="G718" s="488" t="s">
        <v>25584</v>
      </c>
      <c r="H718" s="488" t="s">
        <v>5976</v>
      </c>
      <c r="I718" s="490">
        <v>10537.82</v>
      </c>
      <c r="J718" s="490">
        <v>0.19</v>
      </c>
      <c r="K718" s="490">
        <v>12540.01</v>
      </c>
      <c r="L718" s="508">
        <v>45467</v>
      </c>
      <c r="M718" s="489">
        <v>1</v>
      </c>
      <c r="N718" s="490">
        <v>10537.82</v>
      </c>
      <c r="O718" s="487" t="s">
        <v>25582</v>
      </c>
    </row>
    <row r="719" spans="1:15" ht="30" x14ac:dyDescent="0.25">
      <c r="A719" s="489">
        <v>832</v>
      </c>
      <c r="B719" s="488" t="s">
        <v>7218</v>
      </c>
      <c r="C719" s="489" t="s">
        <v>87</v>
      </c>
      <c r="D719" s="490">
        <v>113125.01</v>
      </c>
      <c r="E719" s="487"/>
      <c r="F719" s="487" t="s">
        <v>7219</v>
      </c>
      <c r="G719" s="488" t="s">
        <v>25584</v>
      </c>
      <c r="H719" s="488" t="s">
        <v>25583</v>
      </c>
      <c r="I719" s="490">
        <v>95063.03</v>
      </c>
      <c r="J719" s="490">
        <v>0.19</v>
      </c>
      <c r="K719" s="490">
        <v>113125.01</v>
      </c>
      <c r="L719" s="508">
        <v>44588</v>
      </c>
      <c r="M719" s="489">
        <v>1</v>
      </c>
      <c r="N719" s="490">
        <v>95063.03</v>
      </c>
      <c r="O719" s="487" t="s">
        <v>25582</v>
      </c>
    </row>
    <row r="720" spans="1:15" ht="45" x14ac:dyDescent="0.25">
      <c r="A720" s="489">
        <v>833</v>
      </c>
      <c r="B720" s="488" t="s">
        <v>9135</v>
      </c>
      <c r="C720" s="489" t="s">
        <v>87</v>
      </c>
      <c r="D720" s="490">
        <v>76877</v>
      </c>
      <c r="E720" s="487"/>
      <c r="F720" s="487" t="s">
        <v>5958</v>
      </c>
      <c r="G720" s="488" t="s">
        <v>6029</v>
      </c>
      <c r="H720" s="488" t="s">
        <v>5976</v>
      </c>
      <c r="I720" s="490">
        <v>64602.52</v>
      </c>
      <c r="J720" s="490">
        <v>0.19</v>
      </c>
      <c r="K720" s="490">
        <v>76877</v>
      </c>
      <c r="L720" s="508">
        <v>45503</v>
      </c>
      <c r="M720" s="489">
        <v>1</v>
      </c>
      <c r="N720" s="490">
        <v>64602.52</v>
      </c>
      <c r="O720" s="487" t="s">
        <v>25582</v>
      </c>
    </row>
    <row r="721" spans="1:15" x14ac:dyDescent="0.25">
      <c r="A721" s="489">
        <v>834</v>
      </c>
      <c r="B721" s="488" t="s">
        <v>13778</v>
      </c>
      <c r="C721" s="489" t="s">
        <v>80</v>
      </c>
      <c r="D721" s="490">
        <v>0</v>
      </c>
      <c r="E721" s="487"/>
      <c r="F721" s="487" t="s">
        <v>6401</v>
      </c>
      <c r="G721" s="488" t="s">
        <v>5978</v>
      </c>
      <c r="H721" s="488"/>
      <c r="I721" s="490">
        <v>0</v>
      </c>
      <c r="J721" s="490">
        <v>0</v>
      </c>
      <c r="K721" s="490">
        <v>0</v>
      </c>
      <c r="L721" s="508"/>
      <c r="M721" s="489">
        <v>0</v>
      </c>
      <c r="N721" s="490">
        <v>0</v>
      </c>
      <c r="O721" s="487" t="s">
        <v>5958</v>
      </c>
    </row>
    <row r="722" spans="1:15" ht="45" x14ac:dyDescent="0.25">
      <c r="A722" s="489">
        <v>835</v>
      </c>
      <c r="B722" s="488" t="s">
        <v>7771</v>
      </c>
      <c r="C722" s="489" t="s">
        <v>87</v>
      </c>
      <c r="D722" s="490">
        <v>53550</v>
      </c>
      <c r="E722" s="487"/>
      <c r="F722" s="487" t="s">
        <v>6347</v>
      </c>
      <c r="G722" s="488" t="s">
        <v>6201</v>
      </c>
      <c r="H722" s="488" t="s">
        <v>5980</v>
      </c>
      <c r="I722" s="490">
        <v>45000</v>
      </c>
      <c r="J722" s="490">
        <v>0.19</v>
      </c>
      <c r="K722" s="490">
        <v>53550</v>
      </c>
      <c r="L722" s="508">
        <v>44529</v>
      </c>
      <c r="M722" s="489">
        <v>1</v>
      </c>
      <c r="N722" s="490">
        <v>45000</v>
      </c>
      <c r="O722" s="487" t="s">
        <v>25582</v>
      </c>
    </row>
    <row r="723" spans="1:15" ht="45" x14ac:dyDescent="0.25">
      <c r="A723" s="489">
        <v>836</v>
      </c>
      <c r="B723" s="488" t="s">
        <v>7043</v>
      </c>
      <c r="C723" s="489" t="s">
        <v>87</v>
      </c>
      <c r="D723" s="490">
        <v>251258</v>
      </c>
      <c r="E723" s="487"/>
      <c r="F723" s="487" t="s">
        <v>6989</v>
      </c>
      <c r="G723" s="488" t="s">
        <v>6201</v>
      </c>
      <c r="H723" s="488" t="s">
        <v>5976</v>
      </c>
      <c r="I723" s="490">
        <v>211141.18</v>
      </c>
      <c r="J723" s="490">
        <v>0.19</v>
      </c>
      <c r="K723" s="490">
        <v>251258</v>
      </c>
      <c r="L723" s="508">
        <v>45478</v>
      </c>
      <c r="M723" s="489">
        <v>1</v>
      </c>
      <c r="N723" s="490">
        <v>211141.18</v>
      </c>
      <c r="O723" s="487" t="s">
        <v>25582</v>
      </c>
    </row>
    <row r="724" spans="1:15" ht="45" x14ac:dyDescent="0.25">
      <c r="A724" s="489">
        <v>837</v>
      </c>
      <c r="B724" s="488" t="s">
        <v>2362</v>
      </c>
      <c r="C724" s="489" t="s">
        <v>87</v>
      </c>
      <c r="D724" s="490">
        <v>74375</v>
      </c>
      <c r="E724" s="487"/>
      <c r="F724" s="487" t="s">
        <v>7602</v>
      </c>
      <c r="G724" s="488" t="s">
        <v>6201</v>
      </c>
      <c r="H724" s="488" t="s">
        <v>5980</v>
      </c>
      <c r="I724" s="490">
        <v>62500</v>
      </c>
      <c r="J724" s="490">
        <v>0.19</v>
      </c>
      <c r="K724" s="490">
        <v>74375</v>
      </c>
      <c r="L724" s="508">
        <v>45478</v>
      </c>
      <c r="M724" s="489">
        <v>1</v>
      </c>
      <c r="N724" s="490">
        <v>62500</v>
      </c>
      <c r="O724" s="487" t="s">
        <v>25582</v>
      </c>
    </row>
    <row r="725" spans="1:15" ht="45" x14ac:dyDescent="0.25">
      <c r="A725" s="489">
        <v>838</v>
      </c>
      <c r="B725" s="488" t="s">
        <v>6563</v>
      </c>
      <c r="C725" s="489" t="s">
        <v>87</v>
      </c>
      <c r="D725" s="490">
        <v>144937</v>
      </c>
      <c r="E725" s="487"/>
      <c r="F725" s="487" t="s">
        <v>6564</v>
      </c>
      <c r="G725" s="488" t="s">
        <v>6201</v>
      </c>
      <c r="H725" s="488" t="s">
        <v>5976</v>
      </c>
      <c r="I725" s="490">
        <v>121795.8</v>
      </c>
      <c r="J725" s="490">
        <v>0.19</v>
      </c>
      <c r="K725" s="490">
        <v>144937</v>
      </c>
      <c r="L725" s="508">
        <v>45478</v>
      </c>
      <c r="M725" s="489">
        <v>1</v>
      </c>
      <c r="N725" s="490">
        <v>121795.8</v>
      </c>
      <c r="O725" s="487" t="s">
        <v>25582</v>
      </c>
    </row>
    <row r="726" spans="1:15" ht="45" x14ac:dyDescent="0.25">
      <c r="A726" s="489">
        <v>839</v>
      </c>
      <c r="B726" s="488" t="s">
        <v>7600</v>
      </c>
      <c r="C726" s="489" t="s">
        <v>87</v>
      </c>
      <c r="D726" s="490">
        <v>291193</v>
      </c>
      <c r="E726" s="487"/>
      <c r="F726" s="487" t="s">
        <v>7601</v>
      </c>
      <c r="G726" s="488" t="s">
        <v>6201</v>
      </c>
      <c r="H726" s="488" t="s">
        <v>5980</v>
      </c>
      <c r="I726" s="490">
        <v>244700</v>
      </c>
      <c r="J726" s="490">
        <v>0.19</v>
      </c>
      <c r="K726" s="490">
        <v>291193</v>
      </c>
      <c r="L726" s="508">
        <v>45478</v>
      </c>
      <c r="M726" s="489">
        <v>1</v>
      </c>
      <c r="N726" s="490">
        <v>244700</v>
      </c>
      <c r="O726" s="487" t="s">
        <v>25582</v>
      </c>
    </row>
    <row r="727" spans="1:15" ht="45" x14ac:dyDescent="0.25">
      <c r="A727" s="489">
        <v>841</v>
      </c>
      <c r="B727" s="488" t="s">
        <v>7599</v>
      </c>
      <c r="C727" s="489" t="s">
        <v>87</v>
      </c>
      <c r="D727" s="490">
        <v>87396</v>
      </c>
      <c r="E727" s="487"/>
      <c r="F727" s="487" t="s">
        <v>6374</v>
      </c>
      <c r="G727" s="488" t="s">
        <v>6201</v>
      </c>
      <c r="H727" s="488" t="s">
        <v>5976</v>
      </c>
      <c r="I727" s="490">
        <v>73442.02</v>
      </c>
      <c r="J727" s="490">
        <v>0.19</v>
      </c>
      <c r="K727" s="490">
        <v>87396</v>
      </c>
      <c r="L727" s="508">
        <v>45478</v>
      </c>
      <c r="M727" s="489">
        <v>1</v>
      </c>
      <c r="N727" s="490">
        <v>73442.02</v>
      </c>
      <c r="O727" s="487" t="s">
        <v>25582</v>
      </c>
    </row>
    <row r="728" spans="1:15" ht="45" x14ac:dyDescent="0.25">
      <c r="A728" s="489">
        <v>842</v>
      </c>
      <c r="B728" s="488" t="s">
        <v>7597</v>
      </c>
      <c r="C728" s="489" t="s">
        <v>87</v>
      </c>
      <c r="D728" s="490">
        <v>109900</v>
      </c>
      <c r="E728" s="487"/>
      <c r="F728" s="487" t="s">
        <v>7598</v>
      </c>
      <c r="G728" s="488" t="s">
        <v>6201</v>
      </c>
      <c r="H728" s="488" t="s">
        <v>5980</v>
      </c>
      <c r="I728" s="490">
        <v>92352.94</v>
      </c>
      <c r="J728" s="490">
        <v>0.19</v>
      </c>
      <c r="K728" s="490">
        <v>109900</v>
      </c>
      <c r="L728" s="508">
        <v>45478</v>
      </c>
      <c r="M728" s="489">
        <v>1</v>
      </c>
      <c r="N728" s="490">
        <v>92352.94</v>
      </c>
      <c r="O728" s="487" t="s">
        <v>25582</v>
      </c>
    </row>
    <row r="729" spans="1:15" ht="45" x14ac:dyDescent="0.25">
      <c r="A729" s="489">
        <v>843</v>
      </c>
      <c r="B729" s="488" t="s">
        <v>7595</v>
      </c>
      <c r="C729" s="489" t="s">
        <v>80</v>
      </c>
      <c r="D729" s="490">
        <v>11031</v>
      </c>
      <c r="E729" s="487"/>
      <c r="F729" s="487" t="s">
        <v>7596</v>
      </c>
      <c r="G729" s="488" t="s">
        <v>25586</v>
      </c>
      <c r="H729" s="488" t="s">
        <v>5980</v>
      </c>
      <c r="I729" s="490">
        <v>9269.75</v>
      </c>
      <c r="J729" s="490">
        <v>0.19</v>
      </c>
      <c r="K729" s="490">
        <v>11031</v>
      </c>
      <c r="L729" s="508">
        <v>45478</v>
      </c>
      <c r="M729" s="489">
        <v>1</v>
      </c>
      <c r="N729" s="490">
        <v>9269.75</v>
      </c>
      <c r="O729" s="487" t="s">
        <v>25582</v>
      </c>
    </row>
    <row r="730" spans="1:15" ht="45" x14ac:dyDescent="0.25">
      <c r="A730" s="489">
        <v>844</v>
      </c>
      <c r="B730" s="488" t="s">
        <v>7593</v>
      </c>
      <c r="C730" s="489" t="s">
        <v>80</v>
      </c>
      <c r="D730" s="490">
        <v>16019</v>
      </c>
      <c r="E730" s="487"/>
      <c r="F730" s="487" t="s">
        <v>7594</v>
      </c>
      <c r="G730" s="488" t="s">
        <v>25586</v>
      </c>
      <c r="H730" s="488" t="s">
        <v>5980</v>
      </c>
      <c r="I730" s="490">
        <v>13461.34</v>
      </c>
      <c r="J730" s="490">
        <v>0.19</v>
      </c>
      <c r="K730" s="490">
        <v>16019</v>
      </c>
      <c r="L730" s="508">
        <v>45478</v>
      </c>
      <c r="M730" s="489">
        <v>1</v>
      </c>
      <c r="N730" s="490">
        <v>13461.34</v>
      </c>
      <c r="O730" s="487" t="s">
        <v>25582</v>
      </c>
    </row>
    <row r="731" spans="1:15" ht="45" x14ac:dyDescent="0.25">
      <c r="A731" s="489">
        <v>845</v>
      </c>
      <c r="B731" s="488" t="s">
        <v>7591</v>
      </c>
      <c r="C731" s="489" t="s">
        <v>80</v>
      </c>
      <c r="D731" s="490">
        <v>40058</v>
      </c>
      <c r="E731" s="487"/>
      <c r="F731" s="487" t="s">
        <v>7592</v>
      </c>
      <c r="G731" s="488" t="s">
        <v>25586</v>
      </c>
      <c r="H731" s="488" t="s">
        <v>5976</v>
      </c>
      <c r="I731" s="490">
        <v>33662.18</v>
      </c>
      <c r="J731" s="490">
        <v>0.19</v>
      </c>
      <c r="K731" s="490">
        <v>40058</v>
      </c>
      <c r="L731" s="508">
        <v>45478</v>
      </c>
      <c r="M731" s="489">
        <v>1</v>
      </c>
      <c r="N731" s="490">
        <v>33662.18</v>
      </c>
      <c r="O731" s="487" t="s">
        <v>25582</v>
      </c>
    </row>
    <row r="732" spans="1:15" ht="45" x14ac:dyDescent="0.25">
      <c r="A732" s="489">
        <v>846</v>
      </c>
      <c r="B732" s="488" t="s">
        <v>8677</v>
      </c>
      <c r="C732" s="489" t="s">
        <v>80</v>
      </c>
      <c r="D732" s="490">
        <v>9549</v>
      </c>
      <c r="E732" s="487"/>
      <c r="F732" s="487" t="s">
        <v>8678</v>
      </c>
      <c r="G732" s="488" t="s">
        <v>25586</v>
      </c>
      <c r="H732" s="488" t="s">
        <v>5976</v>
      </c>
      <c r="I732" s="490">
        <v>8024.37</v>
      </c>
      <c r="J732" s="490">
        <v>0.19</v>
      </c>
      <c r="K732" s="490">
        <v>9549</v>
      </c>
      <c r="L732" s="508">
        <v>44683</v>
      </c>
      <c r="M732" s="489">
        <v>1</v>
      </c>
      <c r="N732" s="490">
        <v>8024.37</v>
      </c>
      <c r="O732" s="487" t="s">
        <v>25582</v>
      </c>
    </row>
    <row r="733" spans="1:15" ht="30" x14ac:dyDescent="0.25">
      <c r="A733" s="489">
        <v>848</v>
      </c>
      <c r="B733" s="488" t="s">
        <v>13776</v>
      </c>
      <c r="C733" s="489" t="s">
        <v>80</v>
      </c>
      <c r="D733" s="490">
        <v>7659.01</v>
      </c>
      <c r="E733" s="487"/>
      <c r="F733" s="487" t="s">
        <v>13777</v>
      </c>
      <c r="G733" s="488" t="s">
        <v>25586</v>
      </c>
      <c r="H733" s="488" t="s">
        <v>25583</v>
      </c>
      <c r="I733" s="490">
        <v>6436.14</v>
      </c>
      <c r="J733" s="490">
        <v>0.19</v>
      </c>
      <c r="K733" s="490">
        <v>7659.01</v>
      </c>
      <c r="L733" s="508">
        <v>44596</v>
      </c>
      <c r="M733" s="489">
        <v>1</v>
      </c>
      <c r="N733" s="490">
        <v>6436.14</v>
      </c>
      <c r="O733" s="487" t="s">
        <v>25582</v>
      </c>
    </row>
    <row r="734" spans="1:15" ht="45" x14ac:dyDescent="0.25">
      <c r="A734" s="489">
        <v>849</v>
      </c>
      <c r="B734" s="488" t="s">
        <v>6561</v>
      </c>
      <c r="C734" s="489" t="s">
        <v>80</v>
      </c>
      <c r="D734" s="490">
        <v>9651</v>
      </c>
      <c r="E734" s="487"/>
      <c r="F734" s="487" t="s">
        <v>6562</v>
      </c>
      <c r="G734" s="488" t="s">
        <v>25586</v>
      </c>
      <c r="H734" s="488" t="s">
        <v>5976</v>
      </c>
      <c r="I734" s="490">
        <v>8110.08</v>
      </c>
      <c r="J734" s="490">
        <v>0.19</v>
      </c>
      <c r="K734" s="490">
        <v>9651</v>
      </c>
      <c r="L734" s="508">
        <v>45478</v>
      </c>
      <c r="M734" s="489">
        <v>1</v>
      </c>
      <c r="N734" s="490">
        <v>8110.08</v>
      </c>
      <c r="O734" s="487" t="s">
        <v>25582</v>
      </c>
    </row>
    <row r="735" spans="1:15" ht="45" x14ac:dyDescent="0.25">
      <c r="A735" s="489">
        <v>850</v>
      </c>
      <c r="B735" s="488" t="s">
        <v>6896</v>
      </c>
      <c r="C735" s="489" t="s">
        <v>80</v>
      </c>
      <c r="D735" s="490">
        <v>6426</v>
      </c>
      <c r="E735" s="487"/>
      <c r="F735" s="487" t="s">
        <v>6897</v>
      </c>
      <c r="G735" s="488" t="s">
        <v>25586</v>
      </c>
      <c r="H735" s="488" t="s">
        <v>5976</v>
      </c>
      <c r="I735" s="490">
        <v>5400</v>
      </c>
      <c r="J735" s="490">
        <v>0.19</v>
      </c>
      <c r="K735" s="490">
        <v>6426</v>
      </c>
      <c r="L735" s="508">
        <v>45478</v>
      </c>
      <c r="M735" s="489">
        <v>1</v>
      </c>
      <c r="N735" s="490">
        <v>5400</v>
      </c>
      <c r="O735" s="487" t="s">
        <v>25582</v>
      </c>
    </row>
    <row r="736" spans="1:15" ht="45" x14ac:dyDescent="0.25">
      <c r="A736" s="489">
        <v>851</v>
      </c>
      <c r="B736" s="488" t="s">
        <v>7589</v>
      </c>
      <c r="C736" s="489" t="s">
        <v>80</v>
      </c>
      <c r="D736" s="490">
        <v>15057</v>
      </c>
      <c r="E736" s="487"/>
      <c r="F736" s="487" t="s">
        <v>7590</v>
      </c>
      <c r="G736" s="488" t="s">
        <v>25586</v>
      </c>
      <c r="H736" s="488" t="s">
        <v>5976</v>
      </c>
      <c r="I736" s="490">
        <v>12652.94</v>
      </c>
      <c r="J736" s="490">
        <v>0.19</v>
      </c>
      <c r="K736" s="490">
        <v>15057</v>
      </c>
      <c r="L736" s="508">
        <v>45478</v>
      </c>
      <c r="M736" s="489">
        <v>1</v>
      </c>
      <c r="N736" s="490">
        <v>12652.94</v>
      </c>
      <c r="O736" s="487" t="s">
        <v>25582</v>
      </c>
    </row>
    <row r="737" spans="1:15" ht="45" x14ac:dyDescent="0.25">
      <c r="A737" s="489">
        <v>852</v>
      </c>
      <c r="B737" s="488" t="s">
        <v>7587</v>
      </c>
      <c r="C737" s="489" t="s">
        <v>80</v>
      </c>
      <c r="D737" s="490">
        <v>2009</v>
      </c>
      <c r="E737" s="487"/>
      <c r="F737" s="487" t="s">
        <v>7588</v>
      </c>
      <c r="G737" s="488" t="s">
        <v>25586</v>
      </c>
      <c r="H737" s="488" t="s">
        <v>5976</v>
      </c>
      <c r="I737" s="490">
        <v>1688.24</v>
      </c>
      <c r="J737" s="490">
        <v>0.19</v>
      </c>
      <c r="K737" s="490">
        <v>2009</v>
      </c>
      <c r="L737" s="508">
        <v>45478</v>
      </c>
      <c r="M737" s="489">
        <v>1</v>
      </c>
      <c r="N737" s="490">
        <v>1688.24</v>
      </c>
      <c r="O737" s="487" t="s">
        <v>25582</v>
      </c>
    </row>
    <row r="738" spans="1:15" ht="45" x14ac:dyDescent="0.25">
      <c r="A738" s="489">
        <v>853</v>
      </c>
      <c r="B738" s="488" t="s">
        <v>6559</v>
      </c>
      <c r="C738" s="489" t="s">
        <v>80</v>
      </c>
      <c r="D738" s="490">
        <v>4516</v>
      </c>
      <c r="E738" s="487"/>
      <c r="F738" s="487" t="s">
        <v>6560</v>
      </c>
      <c r="G738" s="488" t="s">
        <v>25586</v>
      </c>
      <c r="H738" s="488" t="s">
        <v>5976</v>
      </c>
      <c r="I738" s="490">
        <v>3794.96</v>
      </c>
      <c r="J738" s="490">
        <v>0.19</v>
      </c>
      <c r="K738" s="490">
        <v>4516</v>
      </c>
      <c r="L738" s="508">
        <v>45478</v>
      </c>
      <c r="M738" s="489">
        <v>1</v>
      </c>
      <c r="N738" s="490">
        <v>3794.96</v>
      </c>
      <c r="O738" s="487" t="s">
        <v>25582</v>
      </c>
    </row>
    <row r="739" spans="1:15" ht="45" x14ac:dyDescent="0.25">
      <c r="A739" s="489">
        <v>854</v>
      </c>
      <c r="B739" s="488" t="s">
        <v>6557</v>
      </c>
      <c r="C739" s="489" t="s">
        <v>80</v>
      </c>
      <c r="D739" s="490">
        <v>9852</v>
      </c>
      <c r="E739" s="487"/>
      <c r="F739" s="487" t="s">
        <v>6558</v>
      </c>
      <c r="G739" s="488" t="s">
        <v>25586</v>
      </c>
      <c r="H739" s="488" t="s">
        <v>5976</v>
      </c>
      <c r="I739" s="490">
        <v>8278.99</v>
      </c>
      <c r="J739" s="490">
        <v>0.19</v>
      </c>
      <c r="K739" s="490">
        <v>9852</v>
      </c>
      <c r="L739" s="508">
        <v>45478</v>
      </c>
      <c r="M739" s="489">
        <v>1</v>
      </c>
      <c r="N739" s="490">
        <v>8278.99</v>
      </c>
      <c r="O739" s="487" t="s">
        <v>25582</v>
      </c>
    </row>
    <row r="740" spans="1:15" x14ac:dyDescent="0.25">
      <c r="A740" s="489">
        <v>855</v>
      </c>
      <c r="B740" s="488" t="s">
        <v>13774</v>
      </c>
      <c r="C740" s="489" t="s">
        <v>87</v>
      </c>
      <c r="D740" s="490">
        <v>0</v>
      </c>
      <c r="E740" s="487"/>
      <c r="F740" s="487" t="s">
        <v>13775</v>
      </c>
      <c r="G740" s="488" t="s">
        <v>6011</v>
      </c>
      <c r="H740" s="488"/>
      <c r="I740" s="490">
        <v>0</v>
      </c>
      <c r="J740" s="490">
        <v>0</v>
      </c>
      <c r="K740" s="490">
        <v>0</v>
      </c>
      <c r="L740" s="508"/>
      <c r="M740" s="489">
        <v>0</v>
      </c>
      <c r="N740" s="490">
        <v>0</v>
      </c>
      <c r="O740" s="487" t="s">
        <v>5958</v>
      </c>
    </row>
    <row r="741" spans="1:15" x14ac:dyDescent="0.25">
      <c r="A741" s="489">
        <v>856</v>
      </c>
      <c r="B741" s="488" t="s">
        <v>1497</v>
      </c>
      <c r="C741" s="489" t="s">
        <v>659</v>
      </c>
      <c r="D741" s="490">
        <v>0</v>
      </c>
      <c r="E741" s="487"/>
      <c r="F741" s="487" t="s">
        <v>13773</v>
      </c>
      <c r="G741" s="488" t="s">
        <v>7046</v>
      </c>
      <c r="H741" s="488"/>
      <c r="I741" s="490">
        <v>0</v>
      </c>
      <c r="J741" s="490">
        <v>0</v>
      </c>
      <c r="K741" s="490">
        <v>0</v>
      </c>
      <c r="L741" s="508"/>
      <c r="M741" s="489">
        <v>0</v>
      </c>
      <c r="N741" s="490">
        <v>0</v>
      </c>
      <c r="O741" s="487" t="s">
        <v>5958</v>
      </c>
    </row>
    <row r="742" spans="1:15" ht="30" x14ac:dyDescent="0.25">
      <c r="A742" s="489">
        <v>857</v>
      </c>
      <c r="B742" s="488" t="s">
        <v>13772</v>
      </c>
      <c r="C742" s="489" t="s">
        <v>80</v>
      </c>
      <c r="D742" s="490">
        <v>0</v>
      </c>
      <c r="E742" s="487"/>
      <c r="F742" s="487" t="s">
        <v>6398</v>
      </c>
      <c r="G742" s="488" t="s">
        <v>25586</v>
      </c>
      <c r="H742" s="488"/>
      <c r="I742" s="490">
        <v>0</v>
      </c>
      <c r="J742" s="490">
        <v>0</v>
      </c>
      <c r="K742" s="490">
        <v>0</v>
      </c>
      <c r="L742" s="508"/>
      <c r="M742" s="489">
        <v>0</v>
      </c>
      <c r="N742" s="490">
        <v>0</v>
      </c>
      <c r="O742" s="487" t="s">
        <v>5958</v>
      </c>
    </row>
    <row r="743" spans="1:15" ht="30" x14ac:dyDescent="0.25">
      <c r="A743" s="489">
        <v>858</v>
      </c>
      <c r="B743" s="488" t="s">
        <v>8697</v>
      </c>
      <c r="C743" s="489" t="s">
        <v>80</v>
      </c>
      <c r="D743" s="490">
        <v>12685</v>
      </c>
      <c r="E743" s="487"/>
      <c r="F743" s="487" t="s">
        <v>6398</v>
      </c>
      <c r="G743" s="488" t="s">
        <v>25586</v>
      </c>
      <c r="H743" s="488" t="s">
        <v>25583</v>
      </c>
      <c r="I743" s="490">
        <v>10659.66</v>
      </c>
      <c r="J743" s="490">
        <v>0.19</v>
      </c>
      <c r="K743" s="490">
        <v>12685</v>
      </c>
      <c r="L743" s="508">
        <v>44596</v>
      </c>
      <c r="M743" s="489">
        <v>1</v>
      </c>
      <c r="N743" s="490">
        <v>10659.66</v>
      </c>
      <c r="O743" s="487" t="s">
        <v>25582</v>
      </c>
    </row>
    <row r="744" spans="1:15" ht="30" x14ac:dyDescent="0.25">
      <c r="A744" s="489">
        <v>859</v>
      </c>
      <c r="B744" s="488" t="s">
        <v>13771</v>
      </c>
      <c r="C744" s="489" t="s">
        <v>80</v>
      </c>
      <c r="D744" s="490">
        <v>0</v>
      </c>
      <c r="E744" s="487"/>
      <c r="F744" s="487" t="s">
        <v>5958</v>
      </c>
      <c r="G744" s="488" t="s">
        <v>25586</v>
      </c>
      <c r="H744" s="488"/>
      <c r="I744" s="490">
        <v>0</v>
      </c>
      <c r="J744" s="490">
        <v>0</v>
      </c>
      <c r="K744" s="490">
        <v>0</v>
      </c>
      <c r="L744" s="508"/>
      <c r="M744" s="489">
        <v>0</v>
      </c>
      <c r="N744" s="490">
        <v>0</v>
      </c>
      <c r="O744" s="487" t="s">
        <v>5958</v>
      </c>
    </row>
    <row r="745" spans="1:15" ht="30" x14ac:dyDescent="0.25">
      <c r="A745" s="489">
        <v>860</v>
      </c>
      <c r="B745" s="488" t="s">
        <v>8755</v>
      </c>
      <c r="C745" s="489" t="s">
        <v>80</v>
      </c>
      <c r="D745" s="490">
        <v>24976.01</v>
      </c>
      <c r="E745" s="487"/>
      <c r="F745" s="487" t="s">
        <v>5958</v>
      </c>
      <c r="G745" s="488" t="s">
        <v>25586</v>
      </c>
      <c r="H745" s="488" t="s">
        <v>25583</v>
      </c>
      <c r="I745" s="490">
        <v>20988.240000000002</v>
      </c>
      <c r="J745" s="490">
        <v>0.19</v>
      </c>
      <c r="K745" s="490">
        <v>24976.01</v>
      </c>
      <c r="L745" s="508">
        <v>45014</v>
      </c>
      <c r="M745" s="489">
        <v>1</v>
      </c>
      <c r="N745" s="490">
        <v>20988.240000000002</v>
      </c>
      <c r="O745" s="487" t="s">
        <v>25582</v>
      </c>
    </row>
    <row r="746" spans="1:15" ht="45" x14ac:dyDescent="0.25">
      <c r="A746" s="489">
        <v>861</v>
      </c>
      <c r="B746" s="488" t="s">
        <v>6556</v>
      </c>
      <c r="C746" s="489" t="s">
        <v>80</v>
      </c>
      <c r="D746" s="490">
        <v>16314</v>
      </c>
      <c r="E746" s="487"/>
      <c r="F746" s="487" t="s">
        <v>5958</v>
      </c>
      <c r="G746" s="488" t="s">
        <v>6201</v>
      </c>
      <c r="H746" s="488" t="s">
        <v>5976</v>
      </c>
      <c r="I746" s="490">
        <v>13709.24</v>
      </c>
      <c r="J746" s="490">
        <v>0.19</v>
      </c>
      <c r="K746" s="490">
        <v>16314</v>
      </c>
      <c r="L746" s="508">
        <v>45062</v>
      </c>
      <c r="M746" s="489">
        <v>1</v>
      </c>
      <c r="N746" s="490">
        <v>13709.24</v>
      </c>
      <c r="O746" s="487" t="s">
        <v>25582</v>
      </c>
    </row>
    <row r="747" spans="1:15" ht="45" x14ac:dyDescent="0.25">
      <c r="A747" s="489">
        <v>862</v>
      </c>
      <c r="B747" s="488" t="s">
        <v>8075</v>
      </c>
      <c r="C747" s="489" t="s">
        <v>80</v>
      </c>
      <c r="D747" s="490">
        <v>14150</v>
      </c>
      <c r="E747" s="487"/>
      <c r="F747" s="487" t="s">
        <v>5958</v>
      </c>
      <c r="G747" s="488" t="s">
        <v>25586</v>
      </c>
      <c r="H747" s="488" t="s">
        <v>5976</v>
      </c>
      <c r="I747" s="490">
        <v>11890.76</v>
      </c>
      <c r="J747" s="490">
        <v>0.19</v>
      </c>
      <c r="K747" s="490">
        <v>14150</v>
      </c>
      <c r="L747" s="508">
        <v>43738</v>
      </c>
      <c r="M747" s="489">
        <v>1</v>
      </c>
      <c r="N747" s="490">
        <v>11890.76</v>
      </c>
      <c r="O747" s="487" t="s">
        <v>25582</v>
      </c>
    </row>
    <row r="748" spans="1:15" ht="45" x14ac:dyDescent="0.25">
      <c r="A748" s="489">
        <v>863</v>
      </c>
      <c r="B748" s="488" t="s">
        <v>8676</v>
      </c>
      <c r="C748" s="489" t="s">
        <v>80</v>
      </c>
      <c r="D748" s="490">
        <v>19508</v>
      </c>
      <c r="E748" s="487"/>
      <c r="F748" s="487" t="s">
        <v>5958</v>
      </c>
      <c r="G748" s="488" t="s">
        <v>25586</v>
      </c>
      <c r="H748" s="488" t="s">
        <v>5980</v>
      </c>
      <c r="I748" s="490">
        <v>16393.28</v>
      </c>
      <c r="J748" s="490">
        <v>0.19</v>
      </c>
      <c r="K748" s="490">
        <v>19508</v>
      </c>
      <c r="L748" s="508">
        <v>43553</v>
      </c>
      <c r="M748" s="489">
        <v>1</v>
      </c>
      <c r="N748" s="490">
        <v>16393.28</v>
      </c>
      <c r="O748" s="487" t="s">
        <v>25582</v>
      </c>
    </row>
    <row r="749" spans="1:15" ht="30" x14ac:dyDescent="0.25">
      <c r="A749" s="489">
        <v>864</v>
      </c>
      <c r="B749" s="488" t="s">
        <v>13769</v>
      </c>
      <c r="C749" s="489" t="s">
        <v>80</v>
      </c>
      <c r="D749" s="490">
        <v>23545.01</v>
      </c>
      <c r="E749" s="487"/>
      <c r="F749" s="487" t="s">
        <v>13770</v>
      </c>
      <c r="G749" s="488" t="s">
        <v>25586</v>
      </c>
      <c r="H749" s="488" t="s">
        <v>25583</v>
      </c>
      <c r="I749" s="490">
        <v>19785.72</v>
      </c>
      <c r="J749" s="490">
        <v>0.19</v>
      </c>
      <c r="K749" s="490">
        <v>23545.01</v>
      </c>
      <c r="L749" s="508">
        <v>44596</v>
      </c>
      <c r="M749" s="489">
        <v>1</v>
      </c>
      <c r="N749" s="490">
        <v>19785.72</v>
      </c>
      <c r="O749" s="487" t="s">
        <v>25582</v>
      </c>
    </row>
    <row r="750" spans="1:15" x14ac:dyDescent="0.25">
      <c r="A750" s="489">
        <v>865</v>
      </c>
      <c r="B750" s="488" t="s">
        <v>3038</v>
      </c>
      <c r="C750" s="489" t="s">
        <v>80</v>
      </c>
      <c r="D750" s="490">
        <v>0</v>
      </c>
      <c r="E750" s="487"/>
      <c r="F750" s="487" t="s">
        <v>5958</v>
      </c>
      <c r="G750" s="488" t="s">
        <v>6176</v>
      </c>
      <c r="H750" s="488"/>
      <c r="I750" s="490">
        <v>0</v>
      </c>
      <c r="J750" s="490">
        <v>0</v>
      </c>
      <c r="K750" s="490">
        <v>0</v>
      </c>
      <c r="L750" s="508"/>
      <c r="M750" s="489">
        <v>0</v>
      </c>
      <c r="N750" s="490">
        <v>0</v>
      </c>
      <c r="O750" s="487" t="s">
        <v>5958</v>
      </c>
    </row>
    <row r="751" spans="1:15" ht="30" x14ac:dyDescent="0.25">
      <c r="A751" s="489">
        <v>866</v>
      </c>
      <c r="B751" s="488" t="s">
        <v>13768</v>
      </c>
      <c r="C751" s="489" t="s">
        <v>80</v>
      </c>
      <c r="D751" s="490">
        <v>74980</v>
      </c>
      <c r="E751" s="487"/>
      <c r="F751" s="487" t="s">
        <v>5958</v>
      </c>
      <c r="G751" s="488" t="s">
        <v>6176</v>
      </c>
      <c r="H751" s="488" t="s">
        <v>25583</v>
      </c>
      <c r="I751" s="490">
        <v>63008.4</v>
      </c>
      <c r="J751" s="490">
        <v>0.19</v>
      </c>
      <c r="K751" s="490">
        <v>74980</v>
      </c>
      <c r="L751" s="508">
        <v>44596</v>
      </c>
      <c r="M751" s="489">
        <v>1</v>
      </c>
      <c r="N751" s="490">
        <v>63008.4</v>
      </c>
      <c r="O751" s="487" t="s">
        <v>25582</v>
      </c>
    </row>
    <row r="752" spans="1:15" ht="30" x14ac:dyDescent="0.25">
      <c r="A752" s="489">
        <v>867</v>
      </c>
      <c r="B752" s="488" t="s">
        <v>3037</v>
      </c>
      <c r="C752" s="489" t="s">
        <v>80</v>
      </c>
      <c r="D752" s="490">
        <v>158620</v>
      </c>
      <c r="E752" s="487"/>
      <c r="F752" s="487" t="s">
        <v>13767</v>
      </c>
      <c r="G752" s="488" t="s">
        <v>6176</v>
      </c>
      <c r="H752" s="488" t="s">
        <v>25583</v>
      </c>
      <c r="I752" s="490">
        <v>133294.12</v>
      </c>
      <c r="J752" s="490">
        <v>0.19</v>
      </c>
      <c r="K752" s="490">
        <v>158620</v>
      </c>
      <c r="L752" s="508">
        <v>44596</v>
      </c>
      <c r="M752" s="489">
        <v>1</v>
      </c>
      <c r="N752" s="490">
        <v>133294.12</v>
      </c>
      <c r="O752" s="487" t="s">
        <v>25582</v>
      </c>
    </row>
    <row r="753" spans="1:15" ht="30" x14ac:dyDescent="0.25">
      <c r="A753" s="489">
        <v>868</v>
      </c>
      <c r="B753" s="488" t="s">
        <v>3039</v>
      </c>
      <c r="C753" s="489" t="s">
        <v>80</v>
      </c>
      <c r="D753" s="490">
        <v>42124</v>
      </c>
      <c r="E753" s="487"/>
      <c r="F753" s="487" t="s">
        <v>13767</v>
      </c>
      <c r="G753" s="488" t="s">
        <v>6176</v>
      </c>
      <c r="H753" s="488" t="s">
        <v>25583</v>
      </c>
      <c r="I753" s="490">
        <v>35398.32</v>
      </c>
      <c r="J753" s="490">
        <v>0.19</v>
      </c>
      <c r="K753" s="490">
        <v>42124</v>
      </c>
      <c r="L753" s="508">
        <v>44596</v>
      </c>
      <c r="M753" s="489">
        <v>1</v>
      </c>
      <c r="N753" s="490">
        <v>35398.32</v>
      </c>
      <c r="O753" s="487" t="s">
        <v>25582</v>
      </c>
    </row>
    <row r="754" spans="1:15" ht="30" x14ac:dyDescent="0.25">
      <c r="A754" s="489">
        <v>869</v>
      </c>
      <c r="B754" s="488" t="s">
        <v>13766</v>
      </c>
      <c r="C754" s="489" t="s">
        <v>80</v>
      </c>
      <c r="D754" s="490">
        <v>72616</v>
      </c>
      <c r="E754" s="487"/>
      <c r="F754" s="487" t="s">
        <v>5958</v>
      </c>
      <c r="G754" s="488" t="s">
        <v>6096</v>
      </c>
      <c r="H754" s="488" t="s">
        <v>25583</v>
      </c>
      <c r="I754" s="490">
        <v>61021.85</v>
      </c>
      <c r="J754" s="490">
        <v>0.19</v>
      </c>
      <c r="K754" s="490">
        <v>72616</v>
      </c>
      <c r="L754" s="508">
        <v>44596</v>
      </c>
      <c r="M754" s="489">
        <v>1</v>
      </c>
      <c r="N754" s="490">
        <v>61021.85</v>
      </c>
      <c r="O754" s="487" t="s">
        <v>25582</v>
      </c>
    </row>
    <row r="755" spans="1:15" ht="30" x14ac:dyDescent="0.25">
      <c r="A755" s="489">
        <v>870</v>
      </c>
      <c r="B755" s="488" t="s">
        <v>7586</v>
      </c>
      <c r="C755" s="489" t="s">
        <v>80</v>
      </c>
      <c r="D755" s="490">
        <v>3390</v>
      </c>
      <c r="E755" s="487"/>
      <c r="F755" s="487" t="s">
        <v>5958</v>
      </c>
      <c r="G755" s="488" t="s">
        <v>25586</v>
      </c>
      <c r="H755" s="488" t="s">
        <v>5989</v>
      </c>
      <c r="I755" s="490">
        <v>2848.74</v>
      </c>
      <c r="J755" s="490">
        <v>0.19</v>
      </c>
      <c r="K755" s="490">
        <v>3390</v>
      </c>
      <c r="L755" s="508">
        <v>45491</v>
      </c>
      <c r="M755" s="489">
        <v>1</v>
      </c>
      <c r="N755" s="490">
        <v>2848.74</v>
      </c>
      <c r="O755" s="487" t="s">
        <v>25582</v>
      </c>
    </row>
    <row r="756" spans="1:15" ht="30" x14ac:dyDescent="0.25">
      <c r="A756" s="489">
        <v>871</v>
      </c>
      <c r="B756" s="488" t="s">
        <v>13765</v>
      </c>
      <c r="C756" s="489" t="s">
        <v>80</v>
      </c>
      <c r="D756" s="490">
        <v>14610</v>
      </c>
      <c r="E756" s="487"/>
      <c r="F756" s="487" t="s">
        <v>5958</v>
      </c>
      <c r="G756" s="488" t="s">
        <v>25586</v>
      </c>
      <c r="H756" s="488" t="s">
        <v>25583</v>
      </c>
      <c r="I756" s="490">
        <v>12277.31</v>
      </c>
      <c r="J756" s="490">
        <v>0.19</v>
      </c>
      <c r="K756" s="490">
        <v>14610</v>
      </c>
      <c r="L756" s="508">
        <v>44596</v>
      </c>
      <c r="M756" s="489">
        <v>1</v>
      </c>
      <c r="N756" s="490">
        <v>12277.31</v>
      </c>
      <c r="O756" s="487" t="s">
        <v>25582</v>
      </c>
    </row>
    <row r="757" spans="1:15" ht="45" x14ac:dyDescent="0.25">
      <c r="A757" s="489">
        <v>872</v>
      </c>
      <c r="B757" s="488" t="s">
        <v>7585</v>
      </c>
      <c r="C757" s="489" t="s">
        <v>80</v>
      </c>
      <c r="D757" s="490">
        <v>7907</v>
      </c>
      <c r="E757" s="487"/>
      <c r="F757" s="487" t="s">
        <v>5958</v>
      </c>
      <c r="G757" s="488" t="s">
        <v>25586</v>
      </c>
      <c r="H757" s="488" t="s">
        <v>5980</v>
      </c>
      <c r="I757" s="490">
        <v>6644.54</v>
      </c>
      <c r="J757" s="490">
        <v>0.19</v>
      </c>
      <c r="K757" s="490">
        <v>7907</v>
      </c>
      <c r="L757" s="508">
        <v>45478</v>
      </c>
      <c r="M757" s="489">
        <v>1</v>
      </c>
      <c r="N757" s="490">
        <v>6644.54</v>
      </c>
      <c r="O757" s="487" t="s">
        <v>25582</v>
      </c>
    </row>
    <row r="758" spans="1:15" ht="45" x14ac:dyDescent="0.25">
      <c r="A758" s="489">
        <v>873</v>
      </c>
      <c r="B758" s="488" t="s">
        <v>7584</v>
      </c>
      <c r="C758" s="489" t="s">
        <v>80</v>
      </c>
      <c r="D758" s="490">
        <v>11031</v>
      </c>
      <c r="E758" s="487"/>
      <c r="F758" s="487" t="s">
        <v>5958</v>
      </c>
      <c r="G758" s="488" t="s">
        <v>25586</v>
      </c>
      <c r="H758" s="488" t="s">
        <v>5980</v>
      </c>
      <c r="I758" s="490">
        <v>9269.75</v>
      </c>
      <c r="J758" s="490">
        <v>0.19</v>
      </c>
      <c r="K758" s="490">
        <v>11031</v>
      </c>
      <c r="L758" s="508">
        <v>45478</v>
      </c>
      <c r="M758" s="489">
        <v>1</v>
      </c>
      <c r="N758" s="490">
        <v>9269.75</v>
      </c>
      <c r="O758" s="487" t="s">
        <v>25582</v>
      </c>
    </row>
    <row r="759" spans="1:15" ht="30" x14ac:dyDescent="0.25">
      <c r="A759" s="489">
        <v>874</v>
      </c>
      <c r="B759" s="488" t="s">
        <v>13764</v>
      </c>
      <c r="C759" s="489" t="s">
        <v>80</v>
      </c>
      <c r="D759" s="490">
        <v>0</v>
      </c>
      <c r="E759" s="487"/>
      <c r="F759" s="487" t="s">
        <v>5958</v>
      </c>
      <c r="G759" s="488" t="s">
        <v>25586</v>
      </c>
      <c r="H759" s="488"/>
      <c r="I759" s="490">
        <v>0</v>
      </c>
      <c r="J759" s="490">
        <v>0</v>
      </c>
      <c r="K759" s="490">
        <v>0</v>
      </c>
      <c r="L759" s="508"/>
      <c r="M759" s="489">
        <v>0</v>
      </c>
      <c r="N759" s="490">
        <v>0</v>
      </c>
      <c r="O759" s="487" t="s">
        <v>5958</v>
      </c>
    </row>
    <row r="760" spans="1:15" ht="45" x14ac:dyDescent="0.25">
      <c r="A760" s="489">
        <v>875</v>
      </c>
      <c r="B760" s="488" t="s">
        <v>7583</v>
      </c>
      <c r="C760" s="489" t="s">
        <v>80</v>
      </c>
      <c r="D760" s="490">
        <v>2999</v>
      </c>
      <c r="E760" s="487"/>
      <c r="F760" s="487" t="s">
        <v>5958</v>
      </c>
      <c r="G760" s="488" t="s">
        <v>25586</v>
      </c>
      <c r="H760" s="488" t="s">
        <v>5980</v>
      </c>
      <c r="I760" s="490">
        <v>2520.17</v>
      </c>
      <c r="J760" s="490">
        <v>0.19</v>
      </c>
      <c r="K760" s="490">
        <v>2999</v>
      </c>
      <c r="L760" s="508">
        <v>45478</v>
      </c>
      <c r="M760" s="489">
        <v>1</v>
      </c>
      <c r="N760" s="490">
        <v>2520.17</v>
      </c>
      <c r="O760" s="487" t="s">
        <v>25582</v>
      </c>
    </row>
    <row r="761" spans="1:15" ht="45" x14ac:dyDescent="0.25">
      <c r="A761" s="489">
        <v>876</v>
      </c>
      <c r="B761" s="488" t="s">
        <v>7582</v>
      </c>
      <c r="C761" s="489" t="s">
        <v>87</v>
      </c>
      <c r="D761" s="490">
        <v>14750</v>
      </c>
      <c r="E761" s="487"/>
      <c r="F761" s="487" t="s">
        <v>7355</v>
      </c>
      <c r="G761" s="488" t="s">
        <v>25584</v>
      </c>
      <c r="H761" s="488" t="s">
        <v>5976</v>
      </c>
      <c r="I761" s="490">
        <v>12394.96</v>
      </c>
      <c r="J761" s="490">
        <v>0.19</v>
      </c>
      <c r="K761" s="490">
        <v>14750</v>
      </c>
      <c r="L761" s="508">
        <v>45467</v>
      </c>
      <c r="M761" s="489">
        <v>1</v>
      </c>
      <c r="N761" s="490">
        <v>12394.96</v>
      </c>
      <c r="O761" s="487" t="s">
        <v>25582</v>
      </c>
    </row>
    <row r="762" spans="1:15" ht="45" x14ac:dyDescent="0.25">
      <c r="A762" s="489">
        <v>877</v>
      </c>
      <c r="B762" s="488" t="s">
        <v>2519</v>
      </c>
      <c r="C762" s="489" t="s">
        <v>87</v>
      </c>
      <c r="D762" s="490">
        <v>9201</v>
      </c>
      <c r="E762" s="487"/>
      <c r="F762" s="487" t="s">
        <v>6555</v>
      </c>
      <c r="G762" s="488" t="s">
        <v>25584</v>
      </c>
      <c r="H762" s="488" t="s">
        <v>5980</v>
      </c>
      <c r="I762" s="490">
        <v>7731.93</v>
      </c>
      <c r="J762" s="490">
        <v>0.19</v>
      </c>
      <c r="K762" s="490">
        <v>9201</v>
      </c>
      <c r="L762" s="508">
        <v>45467</v>
      </c>
      <c r="M762" s="489">
        <v>1</v>
      </c>
      <c r="N762" s="490">
        <v>7731.93</v>
      </c>
      <c r="O762" s="487" t="s">
        <v>25582</v>
      </c>
    </row>
    <row r="763" spans="1:15" ht="45" x14ac:dyDescent="0.25">
      <c r="A763" s="489">
        <v>878</v>
      </c>
      <c r="B763" s="488" t="s">
        <v>6553</v>
      </c>
      <c r="C763" s="489" t="s">
        <v>87</v>
      </c>
      <c r="D763" s="490">
        <v>13209</v>
      </c>
      <c r="E763" s="487"/>
      <c r="F763" s="487" t="s">
        <v>6554</v>
      </c>
      <c r="G763" s="488" t="s">
        <v>25584</v>
      </c>
      <c r="H763" s="488" t="s">
        <v>5980</v>
      </c>
      <c r="I763" s="490">
        <v>11100</v>
      </c>
      <c r="J763" s="490">
        <v>0.19</v>
      </c>
      <c r="K763" s="490">
        <v>13209</v>
      </c>
      <c r="L763" s="508">
        <v>45467</v>
      </c>
      <c r="M763" s="489">
        <v>1</v>
      </c>
      <c r="N763" s="490">
        <v>11100</v>
      </c>
      <c r="O763" s="487" t="s">
        <v>25582</v>
      </c>
    </row>
    <row r="764" spans="1:15" ht="30" x14ac:dyDescent="0.25">
      <c r="A764" s="489">
        <v>879</v>
      </c>
      <c r="B764" s="488" t="s">
        <v>2549</v>
      </c>
      <c r="C764" s="489" t="s">
        <v>87</v>
      </c>
      <c r="D764" s="490">
        <v>0</v>
      </c>
      <c r="E764" s="487"/>
      <c r="F764" s="487" t="s">
        <v>6819</v>
      </c>
      <c r="G764" s="488" t="s">
        <v>25584</v>
      </c>
      <c r="H764" s="488"/>
      <c r="I764" s="490">
        <v>0</v>
      </c>
      <c r="J764" s="490">
        <v>0</v>
      </c>
      <c r="K764" s="490">
        <v>0</v>
      </c>
      <c r="L764" s="508"/>
      <c r="M764" s="489">
        <v>0</v>
      </c>
      <c r="N764" s="490">
        <v>0</v>
      </c>
      <c r="O764" s="487" t="s">
        <v>5958</v>
      </c>
    </row>
    <row r="765" spans="1:15" ht="30" x14ac:dyDescent="0.25">
      <c r="A765" s="489">
        <v>880</v>
      </c>
      <c r="B765" s="488" t="s">
        <v>2545</v>
      </c>
      <c r="C765" s="489" t="s">
        <v>87</v>
      </c>
      <c r="D765" s="490">
        <v>0</v>
      </c>
      <c r="E765" s="487"/>
      <c r="F765" s="487" t="s">
        <v>13763</v>
      </c>
      <c r="G765" s="488" t="s">
        <v>25584</v>
      </c>
      <c r="H765" s="488"/>
      <c r="I765" s="490">
        <v>0</v>
      </c>
      <c r="J765" s="490">
        <v>0</v>
      </c>
      <c r="K765" s="490">
        <v>0</v>
      </c>
      <c r="L765" s="508"/>
      <c r="M765" s="489">
        <v>0</v>
      </c>
      <c r="N765" s="490">
        <v>0</v>
      </c>
      <c r="O765" s="487" t="s">
        <v>5958</v>
      </c>
    </row>
    <row r="766" spans="1:15" ht="30" x14ac:dyDescent="0.25">
      <c r="A766" s="489">
        <v>881</v>
      </c>
      <c r="B766" s="488" t="s">
        <v>13762</v>
      </c>
      <c r="C766" s="489" t="s">
        <v>80</v>
      </c>
      <c r="D766" s="490">
        <v>0</v>
      </c>
      <c r="E766" s="487"/>
      <c r="F766" s="487" t="s">
        <v>5958</v>
      </c>
      <c r="G766" s="488" t="s">
        <v>6096</v>
      </c>
      <c r="H766" s="488"/>
      <c r="I766" s="490">
        <v>0</v>
      </c>
      <c r="J766" s="490">
        <v>0</v>
      </c>
      <c r="K766" s="490">
        <v>0</v>
      </c>
      <c r="L766" s="508"/>
      <c r="M766" s="489">
        <v>0</v>
      </c>
      <c r="N766" s="490">
        <v>0</v>
      </c>
      <c r="O766" s="487" t="s">
        <v>5958</v>
      </c>
    </row>
    <row r="767" spans="1:15" ht="45" x14ac:dyDescent="0.25">
      <c r="A767" s="489">
        <v>882</v>
      </c>
      <c r="B767" s="488" t="s">
        <v>6020</v>
      </c>
      <c r="C767" s="489" t="s">
        <v>87</v>
      </c>
      <c r="D767" s="490">
        <v>4031.01</v>
      </c>
      <c r="E767" s="487"/>
      <c r="F767" s="487" t="s">
        <v>6021</v>
      </c>
      <c r="G767" s="488" t="s">
        <v>25584</v>
      </c>
      <c r="H767" s="488" t="s">
        <v>5980</v>
      </c>
      <c r="I767" s="490">
        <v>3387.4</v>
      </c>
      <c r="J767" s="490">
        <v>0.19</v>
      </c>
      <c r="K767" s="490">
        <v>4031.01</v>
      </c>
      <c r="L767" s="508">
        <v>44685</v>
      </c>
      <c r="M767" s="489">
        <v>1</v>
      </c>
      <c r="N767" s="490">
        <v>3387.4</v>
      </c>
      <c r="O767" s="487" t="s">
        <v>25582</v>
      </c>
    </row>
    <row r="768" spans="1:15" ht="30" x14ac:dyDescent="0.25">
      <c r="A768" s="489">
        <v>883</v>
      </c>
      <c r="B768" s="488" t="s">
        <v>2572</v>
      </c>
      <c r="C768" s="489" t="s">
        <v>80</v>
      </c>
      <c r="D768" s="490">
        <v>0</v>
      </c>
      <c r="E768" s="487"/>
      <c r="F768" s="487" t="s">
        <v>5958</v>
      </c>
      <c r="G768" s="488" t="s">
        <v>7248</v>
      </c>
      <c r="H768" s="488"/>
      <c r="I768" s="490">
        <v>0</v>
      </c>
      <c r="J768" s="490">
        <v>0</v>
      </c>
      <c r="K768" s="490">
        <v>0</v>
      </c>
      <c r="L768" s="508"/>
      <c r="M768" s="489">
        <v>0</v>
      </c>
      <c r="N768" s="490">
        <v>0</v>
      </c>
      <c r="O768" s="487" t="s">
        <v>5958</v>
      </c>
    </row>
    <row r="769" spans="1:15" ht="30" x14ac:dyDescent="0.25">
      <c r="A769" s="489">
        <v>884</v>
      </c>
      <c r="B769" s="488" t="s">
        <v>13761</v>
      </c>
      <c r="C769" s="489" t="s">
        <v>87</v>
      </c>
      <c r="D769" s="490">
        <v>0</v>
      </c>
      <c r="E769" s="487"/>
      <c r="F769" s="487" t="s">
        <v>5958</v>
      </c>
      <c r="G769" s="488" t="s">
        <v>6227</v>
      </c>
      <c r="H769" s="488"/>
      <c r="I769" s="490">
        <v>0</v>
      </c>
      <c r="J769" s="490">
        <v>0</v>
      </c>
      <c r="K769" s="490">
        <v>0</v>
      </c>
      <c r="L769" s="508"/>
      <c r="M769" s="489">
        <v>0</v>
      </c>
      <c r="N769" s="490">
        <v>0</v>
      </c>
      <c r="O769" s="487" t="s">
        <v>5958</v>
      </c>
    </row>
    <row r="770" spans="1:15" ht="45" x14ac:dyDescent="0.25">
      <c r="A770" s="489">
        <v>885</v>
      </c>
      <c r="B770" s="488" t="s">
        <v>2568</v>
      </c>
      <c r="C770" s="489" t="s">
        <v>80</v>
      </c>
      <c r="D770" s="490">
        <v>10695</v>
      </c>
      <c r="E770" s="487"/>
      <c r="F770" s="487" t="s">
        <v>5958</v>
      </c>
      <c r="G770" s="488" t="s">
        <v>6227</v>
      </c>
      <c r="H770" s="488" t="s">
        <v>5976</v>
      </c>
      <c r="I770" s="490">
        <v>8987.39</v>
      </c>
      <c r="J770" s="490">
        <v>0.19</v>
      </c>
      <c r="K770" s="490">
        <v>10695</v>
      </c>
      <c r="L770" s="508">
        <v>45478</v>
      </c>
      <c r="M770" s="489">
        <v>1</v>
      </c>
      <c r="N770" s="490">
        <v>8987.39</v>
      </c>
      <c r="O770" s="487" t="s">
        <v>25582</v>
      </c>
    </row>
    <row r="771" spans="1:15" x14ac:dyDescent="0.25">
      <c r="A771" s="489">
        <v>886</v>
      </c>
      <c r="B771" s="488" t="s">
        <v>13759</v>
      </c>
      <c r="C771" s="489" t="s">
        <v>87</v>
      </c>
      <c r="D771" s="490">
        <v>0</v>
      </c>
      <c r="E771" s="487"/>
      <c r="F771" s="487" t="s">
        <v>13760</v>
      </c>
      <c r="G771" s="488" t="s">
        <v>6224</v>
      </c>
      <c r="H771" s="488"/>
      <c r="I771" s="490">
        <v>0</v>
      </c>
      <c r="J771" s="490">
        <v>0</v>
      </c>
      <c r="K771" s="490">
        <v>0</v>
      </c>
      <c r="L771" s="508"/>
      <c r="M771" s="489">
        <v>0</v>
      </c>
      <c r="N771" s="490">
        <v>0</v>
      </c>
      <c r="O771" s="487" t="s">
        <v>5958</v>
      </c>
    </row>
    <row r="772" spans="1:15" x14ac:dyDescent="0.25">
      <c r="A772" s="489">
        <v>887</v>
      </c>
      <c r="B772" s="488" t="s">
        <v>1347</v>
      </c>
      <c r="C772" s="489" t="s">
        <v>87</v>
      </c>
      <c r="D772" s="490">
        <v>0</v>
      </c>
      <c r="E772" s="487"/>
      <c r="F772" s="487" t="s">
        <v>13758</v>
      </c>
      <c r="G772" s="488" t="s">
        <v>6224</v>
      </c>
      <c r="H772" s="488"/>
      <c r="I772" s="490">
        <v>0</v>
      </c>
      <c r="J772" s="490">
        <v>0</v>
      </c>
      <c r="K772" s="490">
        <v>0</v>
      </c>
      <c r="L772" s="508"/>
      <c r="M772" s="489">
        <v>0</v>
      </c>
      <c r="N772" s="490">
        <v>0</v>
      </c>
      <c r="O772" s="487" t="s">
        <v>5958</v>
      </c>
    </row>
    <row r="773" spans="1:15" x14ac:dyDescent="0.25">
      <c r="A773" s="489">
        <v>888</v>
      </c>
      <c r="B773" s="488" t="s">
        <v>13756</v>
      </c>
      <c r="C773" s="489" t="s">
        <v>87</v>
      </c>
      <c r="D773" s="490">
        <v>0</v>
      </c>
      <c r="E773" s="487"/>
      <c r="F773" s="487" t="s">
        <v>13757</v>
      </c>
      <c r="G773" s="488" t="s">
        <v>6224</v>
      </c>
      <c r="H773" s="488"/>
      <c r="I773" s="490">
        <v>0</v>
      </c>
      <c r="J773" s="490">
        <v>0</v>
      </c>
      <c r="K773" s="490">
        <v>0</v>
      </c>
      <c r="L773" s="508"/>
      <c r="M773" s="489">
        <v>0</v>
      </c>
      <c r="N773" s="490">
        <v>0</v>
      </c>
      <c r="O773" s="487" t="s">
        <v>5958</v>
      </c>
    </row>
    <row r="774" spans="1:15" x14ac:dyDescent="0.25">
      <c r="A774" s="489">
        <v>889</v>
      </c>
      <c r="B774" s="488" t="s">
        <v>13755</v>
      </c>
      <c r="C774" s="489" t="s">
        <v>92</v>
      </c>
      <c r="D774" s="490">
        <v>0</v>
      </c>
      <c r="E774" s="487"/>
      <c r="F774" s="487" t="s">
        <v>5958</v>
      </c>
      <c r="G774" s="488" t="s">
        <v>6603</v>
      </c>
      <c r="H774" s="488"/>
      <c r="I774" s="490">
        <v>0</v>
      </c>
      <c r="J774" s="490">
        <v>0</v>
      </c>
      <c r="K774" s="490">
        <v>0</v>
      </c>
      <c r="L774" s="508"/>
      <c r="M774" s="489">
        <v>0</v>
      </c>
      <c r="N774" s="490">
        <v>0</v>
      </c>
      <c r="O774" s="487" t="s">
        <v>5958</v>
      </c>
    </row>
    <row r="775" spans="1:15" x14ac:dyDescent="0.25">
      <c r="A775" s="489">
        <v>890</v>
      </c>
      <c r="B775" s="488" t="s">
        <v>1557</v>
      </c>
      <c r="C775" s="489" t="s">
        <v>92</v>
      </c>
      <c r="D775" s="490">
        <v>0</v>
      </c>
      <c r="E775" s="487"/>
      <c r="F775" s="487" t="s">
        <v>13754</v>
      </c>
      <c r="G775" s="488" t="s">
        <v>6308</v>
      </c>
      <c r="H775" s="488"/>
      <c r="I775" s="490">
        <v>0</v>
      </c>
      <c r="J775" s="490">
        <v>0</v>
      </c>
      <c r="K775" s="490">
        <v>0</v>
      </c>
      <c r="L775" s="508"/>
      <c r="M775" s="489">
        <v>0</v>
      </c>
      <c r="N775" s="490">
        <v>0</v>
      </c>
      <c r="O775" s="487" t="s">
        <v>5958</v>
      </c>
    </row>
    <row r="776" spans="1:15" ht="45" x14ac:dyDescent="0.25">
      <c r="A776" s="489">
        <v>891</v>
      </c>
      <c r="B776" s="488" t="s">
        <v>7581</v>
      </c>
      <c r="C776" s="489" t="s">
        <v>80</v>
      </c>
      <c r="D776" s="490">
        <v>2643</v>
      </c>
      <c r="E776" s="487"/>
      <c r="F776" s="487" t="s">
        <v>5958</v>
      </c>
      <c r="G776" s="488" t="s">
        <v>6227</v>
      </c>
      <c r="H776" s="488" t="s">
        <v>5976</v>
      </c>
      <c r="I776" s="490">
        <v>2221.0100000000002</v>
      </c>
      <c r="J776" s="490">
        <v>0.19</v>
      </c>
      <c r="K776" s="490">
        <v>2643</v>
      </c>
      <c r="L776" s="508">
        <v>45478</v>
      </c>
      <c r="M776" s="489">
        <v>1</v>
      </c>
      <c r="N776" s="490">
        <v>2221.0100000000002</v>
      </c>
      <c r="O776" s="487" t="s">
        <v>25582</v>
      </c>
    </row>
    <row r="777" spans="1:15" ht="30" x14ac:dyDescent="0.25">
      <c r="A777" s="489">
        <v>892</v>
      </c>
      <c r="B777" s="488" t="s">
        <v>2576</v>
      </c>
      <c r="C777" s="489" t="s">
        <v>80</v>
      </c>
      <c r="D777" s="490">
        <v>2619</v>
      </c>
      <c r="E777" s="487"/>
      <c r="F777" s="487" t="s">
        <v>5958</v>
      </c>
      <c r="G777" s="488" t="s">
        <v>6227</v>
      </c>
      <c r="H777" s="488" t="s">
        <v>25583</v>
      </c>
      <c r="I777" s="490">
        <v>2200.84</v>
      </c>
      <c r="J777" s="490">
        <v>0.19</v>
      </c>
      <c r="K777" s="490">
        <v>2619</v>
      </c>
      <c r="L777" s="508">
        <v>44602</v>
      </c>
      <c r="M777" s="489">
        <v>1</v>
      </c>
      <c r="N777" s="490">
        <v>2200.84</v>
      </c>
      <c r="O777" s="487" t="s">
        <v>25582</v>
      </c>
    </row>
    <row r="778" spans="1:15" x14ac:dyDescent="0.25">
      <c r="A778" s="489">
        <v>893</v>
      </c>
      <c r="B778" s="488" t="s">
        <v>2632</v>
      </c>
      <c r="C778" s="489" t="s">
        <v>80</v>
      </c>
      <c r="D778" s="490">
        <v>0</v>
      </c>
      <c r="E778" s="487"/>
      <c r="F778" s="487" t="s">
        <v>5958</v>
      </c>
      <c r="G778" s="488" t="s">
        <v>6227</v>
      </c>
      <c r="H778" s="488"/>
      <c r="I778" s="490">
        <v>0</v>
      </c>
      <c r="J778" s="490">
        <v>0</v>
      </c>
      <c r="K778" s="490">
        <v>0</v>
      </c>
      <c r="L778" s="508"/>
      <c r="M778" s="489">
        <v>0</v>
      </c>
      <c r="N778" s="490">
        <v>0</v>
      </c>
      <c r="O778" s="487" t="s">
        <v>5958</v>
      </c>
    </row>
    <row r="779" spans="1:15" x14ac:dyDescent="0.25">
      <c r="A779" s="489">
        <v>894</v>
      </c>
      <c r="B779" s="488" t="s">
        <v>2604</v>
      </c>
      <c r="C779" s="489" t="s">
        <v>92</v>
      </c>
      <c r="D779" s="490">
        <v>0</v>
      </c>
      <c r="E779" s="487"/>
      <c r="F779" s="487" t="s">
        <v>13724</v>
      </c>
      <c r="G779" s="488" t="s">
        <v>6227</v>
      </c>
      <c r="H779" s="488"/>
      <c r="I779" s="490">
        <v>0</v>
      </c>
      <c r="J779" s="490">
        <v>0</v>
      </c>
      <c r="K779" s="490">
        <v>0</v>
      </c>
      <c r="L779" s="508"/>
      <c r="M779" s="489">
        <v>0</v>
      </c>
      <c r="N779" s="490">
        <v>0</v>
      </c>
      <c r="O779" s="487" t="s">
        <v>5958</v>
      </c>
    </row>
    <row r="780" spans="1:15" x14ac:dyDescent="0.25">
      <c r="A780" s="489">
        <v>895</v>
      </c>
      <c r="B780" s="488" t="s">
        <v>13752</v>
      </c>
      <c r="C780" s="489" t="s">
        <v>87</v>
      </c>
      <c r="D780" s="490">
        <v>0</v>
      </c>
      <c r="E780" s="487"/>
      <c r="F780" s="487" t="s">
        <v>13753</v>
      </c>
      <c r="G780" s="488" t="s">
        <v>8625</v>
      </c>
      <c r="H780" s="488"/>
      <c r="I780" s="490">
        <v>0</v>
      </c>
      <c r="J780" s="490">
        <v>0</v>
      </c>
      <c r="K780" s="490">
        <v>0</v>
      </c>
      <c r="L780" s="508"/>
      <c r="M780" s="489">
        <v>0</v>
      </c>
      <c r="N780" s="490">
        <v>0</v>
      </c>
      <c r="O780" s="487" t="s">
        <v>5958</v>
      </c>
    </row>
    <row r="781" spans="1:15" x14ac:dyDescent="0.25">
      <c r="A781" s="489">
        <v>896</v>
      </c>
      <c r="B781" s="488" t="s">
        <v>13750</v>
      </c>
      <c r="C781" s="489" t="s">
        <v>87</v>
      </c>
      <c r="D781" s="490">
        <v>0</v>
      </c>
      <c r="E781" s="487"/>
      <c r="F781" s="487" t="s">
        <v>13751</v>
      </c>
      <c r="G781" s="488" t="s">
        <v>8625</v>
      </c>
      <c r="H781" s="488"/>
      <c r="I781" s="490">
        <v>0</v>
      </c>
      <c r="J781" s="490">
        <v>0</v>
      </c>
      <c r="K781" s="490">
        <v>0</v>
      </c>
      <c r="L781" s="508"/>
      <c r="M781" s="489">
        <v>0</v>
      </c>
      <c r="N781" s="490">
        <v>0</v>
      </c>
      <c r="O781" s="487" t="s">
        <v>5958</v>
      </c>
    </row>
    <row r="782" spans="1:15" x14ac:dyDescent="0.25">
      <c r="A782" s="489">
        <v>897</v>
      </c>
      <c r="B782" s="488" t="s">
        <v>2590</v>
      </c>
      <c r="C782" s="489" t="s">
        <v>87</v>
      </c>
      <c r="D782" s="490">
        <v>0</v>
      </c>
      <c r="E782" s="487"/>
      <c r="F782" s="487" t="s">
        <v>13749</v>
      </c>
      <c r="G782" s="488" t="s">
        <v>8625</v>
      </c>
      <c r="H782" s="488"/>
      <c r="I782" s="490">
        <v>0</v>
      </c>
      <c r="J782" s="490">
        <v>0</v>
      </c>
      <c r="K782" s="490">
        <v>0</v>
      </c>
      <c r="L782" s="508"/>
      <c r="M782" s="489">
        <v>0</v>
      </c>
      <c r="N782" s="490">
        <v>0</v>
      </c>
      <c r="O782" s="487" t="s">
        <v>5958</v>
      </c>
    </row>
    <row r="783" spans="1:15" x14ac:dyDescent="0.25">
      <c r="A783" s="489">
        <v>898</v>
      </c>
      <c r="B783" s="488" t="s">
        <v>13747</v>
      </c>
      <c r="C783" s="489" t="s">
        <v>87</v>
      </c>
      <c r="D783" s="490">
        <v>0</v>
      </c>
      <c r="E783" s="487"/>
      <c r="F783" s="487" t="s">
        <v>13748</v>
      </c>
      <c r="G783" s="488" t="s">
        <v>8625</v>
      </c>
      <c r="H783" s="488"/>
      <c r="I783" s="490">
        <v>0</v>
      </c>
      <c r="J783" s="490">
        <v>0</v>
      </c>
      <c r="K783" s="490">
        <v>0</v>
      </c>
      <c r="L783" s="508"/>
      <c r="M783" s="489">
        <v>0</v>
      </c>
      <c r="N783" s="490">
        <v>0</v>
      </c>
      <c r="O783" s="487" t="s">
        <v>5958</v>
      </c>
    </row>
    <row r="784" spans="1:15" x14ac:dyDescent="0.25">
      <c r="A784" s="489">
        <v>899</v>
      </c>
      <c r="B784" s="488" t="s">
        <v>13745</v>
      </c>
      <c r="C784" s="489" t="s">
        <v>87</v>
      </c>
      <c r="D784" s="490">
        <v>0</v>
      </c>
      <c r="E784" s="487"/>
      <c r="F784" s="487" t="s">
        <v>13746</v>
      </c>
      <c r="G784" s="488" t="s">
        <v>6224</v>
      </c>
      <c r="H784" s="488"/>
      <c r="I784" s="490">
        <v>0</v>
      </c>
      <c r="J784" s="490">
        <v>0</v>
      </c>
      <c r="K784" s="490">
        <v>0</v>
      </c>
      <c r="L784" s="508"/>
      <c r="M784" s="489">
        <v>0</v>
      </c>
      <c r="N784" s="490">
        <v>0</v>
      </c>
      <c r="O784" s="487" t="s">
        <v>5958</v>
      </c>
    </row>
    <row r="785" spans="1:15" x14ac:dyDescent="0.25">
      <c r="A785" s="489">
        <v>900</v>
      </c>
      <c r="B785" s="488" t="s">
        <v>1349</v>
      </c>
      <c r="C785" s="489" t="s">
        <v>87</v>
      </c>
      <c r="D785" s="490">
        <v>0</v>
      </c>
      <c r="E785" s="487"/>
      <c r="F785" s="487" t="s">
        <v>13744</v>
      </c>
      <c r="G785" s="488" t="s">
        <v>6224</v>
      </c>
      <c r="H785" s="488"/>
      <c r="I785" s="490">
        <v>0</v>
      </c>
      <c r="J785" s="490">
        <v>0</v>
      </c>
      <c r="K785" s="490">
        <v>0</v>
      </c>
      <c r="L785" s="508"/>
      <c r="M785" s="489">
        <v>0</v>
      </c>
      <c r="N785" s="490">
        <v>0</v>
      </c>
      <c r="O785" s="487" t="s">
        <v>5958</v>
      </c>
    </row>
    <row r="786" spans="1:15" x14ac:dyDescent="0.25">
      <c r="A786" s="489">
        <v>901</v>
      </c>
      <c r="B786" s="488" t="s">
        <v>1355</v>
      </c>
      <c r="C786" s="489" t="s">
        <v>87</v>
      </c>
      <c r="D786" s="490">
        <v>0</v>
      </c>
      <c r="E786" s="487"/>
      <c r="F786" s="487" t="s">
        <v>13743</v>
      </c>
      <c r="G786" s="488" t="s">
        <v>6224</v>
      </c>
      <c r="H786" s="488"/>
      <c r="I786" s="490">
        <v>0</v>
      </c>
      <c r="J786" s="490">
        <v>0</v>
      </c>
      <c r="K786" s="490">
        <v>0</v>
      </c>
      <c r="L786" s="508"/>
      <c r="M786" s="489">
        <v>0</v>
      </c>
      <c r="N786" s="490">
        <v>0</v>
      </c>
      <c r="O786" s="487" t="s">
        <v>5958</v>
      </c>
    </row>
    <row r="787" spans="1:15" ht="30" x14ac:dyDescent="0.25">
      <c r="A787" s="489">
        <v>902</v>
      </c>
      <c r="B787" s="488" t="s">
        <v>13741</v>
      </c>
      <c r="C787" s="489" t="s">
        <v>87</v>
      </c>
      <c r="D787" s="490">
        <v>0</v>
      </c>
      <c r="E787" s="487"/>
      <c r="F787" s="487" t="s">
        <v>13742</v>
      </c>
      <c r="G787" s="488" t="s">
        <v>6114</v>
      </c>
      <c r="H787" s="488"/>
      <c r="I787" s="490">
        <v>0</v>
      </c>
      <c r="J787" s="490">
        <v>0</v>
      </c>
      <c r="K787" s="490">
        <v>0</v>
      </c>
      <c r="L787" s="508"/>
      <c r="M787" s="489">
        <v>0</v>
      </c>
      <c r="N787" s="490">
        <v>0</v>
      </c>
      <c r="O787" s="487" t="s">
        <v>5958</v>
      </c>
    </row>
    <row r="788" spans="1:15" x14ac:dyDescent="0.25">
      <c r="A788" s="489">
        <v>903</v>
      </c>
      <c r="B788" s="488" t="s">
        <v>2591</v>
      </c>
      <c r="C788" s="489" t="s">
        <v>80</v>
      </c>
      <c r="D788" s="490">
        <v>0</v>
      </c>
      <c r="E788" s="487"/>
      <c r="F788" s="487" t="s">
        <v>5958</v>
      </c>
      <c r="G788" s="488" t="s">
        <v>6227</v>
      </c>
      <c r="H788" s="488"/>
      <c r="I788" s="490">
        <v>0</v>
      </c>
      <c r="J788" s="490">
        <v>0</v>
      </c>
      <c r="K788" s="490">
        <v>0</v>
      </c>
      <c r="L788" s="508"/>
      <c r="M788" s="489">
        <v>0</v>
      </c>
      <c r="N788" s="490">
        <v>0</v>
      </c>
      <c r="O788" s="487" t="s">
        <v>5958</v>
      </c>
    </row>
    <row r="789" spans="1:15" ht="30" x14ac:dyDescent="0.25">
      <c r="A789" s="489">
        <v>904</v>
      </c>
      <c r="B789" s="488" t="s">
        <v>2592</v>
      </c>
      <c r="C789" s="489" t="s">
        <v>80</v>
      </c>
      <c r="D789" s="490">
        <v>0</v>
      </c>
      <c r="E789" s="487"/>
      <c r="F789" s="487" t="s">
        <v>5958</v>
      </c>
      <c r="G789" s="488" t="s">
        <v>7248</v>
      </c>
      <c r="H789" s="488"/>
      <c r="I789" s="490">
        <v>0</v>
      </c>
      <c r="J789" s="490">
        <v>0</v>
      </c>
      <c r="K789" s="490">
        <v>0</v>
      </c>
      <c r="L789" s="508"/>
      <c r="M789" s="489">
        <v>0</v>
      </c>
      <c r="N789" s="490">
        <v>0</v>
      </c>
      <c r="O789" s="487" t="s">
        <v>5958</v>
      </c>
    </row>
    <row r="790" spans="1:15" ht="30" x14ac:dyDescent="0.25">
      <c r="A790" s="489">
        <v>905</v>
      </c>
      <c r="B790" s="488" t="s">
        <v>2593</v>
      </c>
      <c r="C790" s="489" t="s">
        <v>80</v>
      </c>
      <c r="D790" s="490">
        <v>0</v>
      </c>
      <c r="E790" s="487"/>
      <c r="F790" s="487" t="s">
        <v>5958</v>
      </c>
      <c r="G790" s="488" t="s">
        <v>7248</v>
      </c>
      <c r="H790" s="488"/>
      <c r="I790" s="490">
        <v>0</v>
      </c>
      <c r="J790" s="490">
        <v>0</v>
      </c>
      <c r="K790" s="490">
        <v>0</v>
      </c>
      <c r="L790" s="508"/>
      <c r="M790" s="489">
        <v>0</v>
      </c>
      <c r="N790" s="490">
        <v>0</v>
      </c>
      <c r="O790" s="487" t="s">
        <v>5958</v>
      </c>
    </row>
    <row r="791" spans="1:15" x14ac:dyDescent="0.25">
      <c r="A791" s="489">
        <v>906</v>
      </c>
      <c r="B791" s="488" t="s">
        <v>13740</v>
      </c>
      <c r="C791" s="489" t="s">
        <v>87</v>
      </c>
      <c r="D791" s="490">
        <v>0</v>
      </c>
      <c r="E791" s="487"/>
      <c r="F791" s="487" t="s">
        <v>5958</v>
      </c>
      <c r="G791" s="488" t="s">
        <v>6227</v>
      </c>
      <c r="H791" s="488"/>
      <c r="I791" s="490">
        <v>0</v>
      </c>
      <c r="J791" s="490">
        <v>0</v>
      </c>
      <c r="K791" s="490">
        <v>0</v>
      </c>
      <c r="L791" s="508"/>
      <c r="M791" s="489">
        <v>0</v>
      </c>
      <c r="N791" s="490">
        <v>0</v>
      </c>
      <c r="O791" s="487" t="s">
        <v>5958</v>
      </c>
    </row>
    <row r="792" spans="1:15" ht="30" x14ac:dyDescent="0.25">
      <c r="A792" s="489">
        <v>907</v>
      </c>
      <c r="B792" s="488" t="s">
        <v>13739</v>
      </c>
      <c r="C792" s="489" t="s">
        <v>80</v>
      </c>
      <c r="D792" s="490">
        <v>0</v>
      </c>
      <c r="E792" s="487"/>
      <c r="F792" s="487" t="s">
        <v>13170</v>
      </c>
      <c r="G792" s="488" t="s">
        <v>25586</v>
      </c>
      <c r="H792" s="488"/>
      <c r="I792" s="490">
        <v>0</v>
      </c>
      <c r="J792" s="490">
        <v>0</v>
      </c>
      <c r="K792" s="490">
        <v>0</v>
      </c>
      <c r="L792" s="508"/>
      <c r="M792" s="489">
        <v>0</v>
      </c>
      <c r="N792" s="490">
        <v>0</v>
      </c>
      <c r="O792" s="487" t="s">
        <v>5958</v>
      </c>
    </row>
    <row r="793" spans="1:15" ht="30" x14ac:dyDescent="0.25">
      <c r="A793" s="489">
        <v>908</v>
      </c>
      <c r="B793" s="488" t="s">
        <v>13737</v>
      </c>
      <c r="C793" s="489" t="s">
        <v>80</v>
      </c>
      <c r="D793" s="490">
        <v>0</v>
      </c>
      <c r="E793" s="487"/>
      <c r="F793" s="487" t="s">
        <v>13738</v>
      </c>
      <c r="G793" s="488" t="s">
        <v>25586</v>
      </c>
      <c r="H793" s="488"/>
      <c r="I793" s="490">
        <v>0</v>
      </c>
      <c r="J793" s="490">
        <v>0</v>
      </c>
      <c r="K793" s="490">
        <v>0</v>
      </c>
      <c r="L793" s="508"/>
      <c r="M793" s="489">
        <v>0</v>
      </c>
      <c r="N793" s="490">
        <v>0</v>
      </c>
      <c r="O793" s="487" t="s">
        <v>5958</v>
      </c>
    </row>
    <row r="794" spans="1:15" x14ac:dyDescent="0.25">
      <c r="A794" s="489">
        <v>909</v>
      </c>
      <c r="B794" s="488" t="s">
        <v>13736</v>
      </c>
      <c r="C794" s="489" t="s">
        <v>87</v>
      </c>
      <c r="D794" s="490">
        <v>0</v>
      </c>
      <c r="E794" s="487"/>
      <c r="F794" s="487" t="s">
        <v>5958</v>
      </c>
      <c r="G794" s="488" t="s">
        <v>9628</v>
      </c>
      <c r="H794" s="488"/>
      <c r="I794" s="490">
        <v>0</v>
      </c>
      <c r="J794" s="490">
        <v>0</v>
      </c>
      <c r="K794" s="490">
        <v>0</v>
      </c>
      <c r="L794" s="508"/>
      <c r="M794" s="489">
        <v>0</v>
      </c>
      <c r="N794" s="490">
        <v>0</v>
      </c>
      <c r="O794" s="487" t="s">
        <v>5958</v>
      </c>
    </row>
    <row r="795" spans="1:15" x14ac:dyDescent="0.25">
      <c r="A795" s="489">
        <v>910</v>
      </c>
      <c r="B795" s="488" t="s">
        <v>13735</v>
      </c>
      <c r="C795" s="489" t="s">
        <v>87</v>
      </c>
      <c r="D795" s="490">
        <v>0</v>
      </c>
      <c r="E795" s="487"/>
      <c r="F795" s="487" t="s">
        <v>5958</v>
      </c>
      <c r="G795" s="488" t="s">
        <v>9628</v>
      </c>
      <c r="H795" s="488"/>
      <c r="I795" s="490">
        <v>0</v>
      </c>
      <c r="J795" s="490">
        <v>0</v>
      </c>
      <c r="K795" s="490">
        <v>0</v>
      </c>
      <c r="L795" s="508"/>
      <c r="M795" s="489">
        <v>0</v>
      </c>
      <c r="N795" s="490">
        <v>0</v>
      </c>
      <c r="O795" s="487" t="s">
        <v>5958</v>
      </c>
    </row>
    <row r="796" spans="1:15" x14ac:dyDescent="0.25">
      <c r="A796" s="489">
        <v>911</v>
      </c>
      <c r="B796" s="488" t="s">
        <v>13734</v>
      </c>
      <c r="C796" s="489" t="s">
        <v>87</v>
      </c>
      <c r="D796" s="490">
        <v>0</v>
      </c>
      <c r="E796" s="487"/>
      <c r="F796" s="487" t="s">
        <v>12277</v>
      </c>
      <c r="G796" s="488" t="s">
        <v>9628</v>
      </c>
      <c r="H796" s="488"/>
      <c r="I796" s="490">
        <v>0</v>
      </c>
      <c r="J796" s="490">
        <v>0</v>
      </c>
      <c r="K796" s="490">
        <v>0</v>
      </c>
      <c r="L796" s="508"/>
      <c r="M796" s="489">
        <v>0</v>
      </c>
      <c r="N796" s="490">
        <v>0</v>
      </c>
      <c r="O796" s="487" t="s">
        <v>5958</v>
      </c>
    </row>
    <row r="797" spans="1:15" x14ac:dyDescent="0.25">
      <c r="A797" s="489">
        <v>912</v>
      </c>
      <c r="B797" s="488" t="s">
        <v>13733</v>
      </c>
      <c r="C797" s="489" t="s">
        <v>87</v>
      </c>
      <c r="D797" s="490">
        <v>0</v>
      </c>
      <c r="E797" s="487"/>
      <c r="F797" s="487" t="s">
        <v>12277</v>
      </c>
      <c r="G797" s="488" t="s">
        <v>9628</v>
      </c>
      <c r="H797" s="488"/>
      <c r="I797" s="490">
        <v>0</v>
      </c>
      <c r="J797" s="490">
        <v>0</v>
      </c>
      <c r="K797" s="490">
        <v>0</v>
      </c>
      <c r="L797" s="508"/>
      <c r="M797" s="489">
        <v>0</v>
      </c>
      <c r="N797" s="490">
        <v>0</v>
      </c>
      <c r="O797" s="487" t="s">
        <v>5958</v>
      </c>
    </row>
    <row r="798" spans="1:15" x14ac:dyDescent="0.25">
      <c r="A798" s="489">
        <v>913</v>
      </c>
      <c r="B798" s="488" t="s">
        <v>13732</v>
      </c>
      <c r="C798" s="489" t="s">
        <v>87</v>
      </c>
      <c r="D798" s="490">
        <v>0</v>
      </c>
      <c r="E798" s="487"/>
      <c r="F798" s="487" t="s">
        <v>12277</v>
      </c>
      <c r="G798" s="488" t="s">
        <v>9628</v>
      </c>
      <c r="H798" s="488"/>
      <c r="I798" s="490">
        <v>0</v>
      </c>
      <c r="J798" s="490">
        <v>0</v>
      </c>
      <c r="K798" s="490">
        <v>0</v>
      </c>
      <c r="L798" s="508"/>
      <c r="M798" s="489">
        <v>0</v>
      </c>
      <c r="N798" s="490">
        <v>0</v>
      </c>
      <c r="O798" s="487" t="s">
        <v>5958</v>
      </c>
    </row>
    <row r="799" spans="1:15" x14ac:dyDescent="0.25">
      <c r="A799" s="489">
        <v>914</v>
      </c>
      <c r="B799" s="488" t="s">
        <v>13731</v>
      </c>
      <c r="C799" s="489" t="s">
        <v>87</v>
      </c>
      <c r="D799" s="490">
        <v>0</v>
      </c>
      <c r="E799" s="487"/>
      <c r="F799" s="487" t="s">
        <v>5958</v>
      </c>
      <c r="G799" s="488" t="s">
        <v>9628</v>
      </c>
      <c r="H799" s="488"/>
      <c r="I799" s="490">
        <v>0</v>
      </c>
      <c r="J799" s="490">
        <v>0</v>
      </c>
      <c r="K799" s="490">
        <v>0</v>
      </c>
      <c r="L799" s="508"/>
      <c r="M799" s="489">
        <v>0</v>
      </c>
      <c r="N799" s="490">
        <v>0</v>
      </c>
      <c r="O799" s="487" t="s">
        <v>5958</v>
      </c>
    </row>
    <row r="800" spans="1:15" x14ac:dyDescent="0.25">
      <c r="A800" s="489">
        <v>915</v>
      </c>
      <c r="B800" s="488" t="s">
        <v>13730</v>
      </c>
      <c r="C800" s="489" t="s">
        <v>87</v>
      </c>
      <c r="D800" s="490">
        <v>0</v>
      </c>
      <c r="E800" s="487"/>
      <c r="F800" s="487" t="s">
        <v>5958</v>
      </c>
      <c r="G800" s="488" t="s">
        <v>9628</v>
      </c>
      <c r="H800" s="488"/>
      <c r="I800" s="490">
        <v>0</v>
      </c>
      <c r="J800" s="490">
        <v>0</v>
      </c>
      <c r="K800" s="490">
        <v>0</v>
      </c>
      <c r="L800" s="508"/>
      <c r="M800" s="489">
        <v>0</v>
      </c>
      <c r="N800" s="490">
        <v>0</v>
      </c>
      <c r="O800" s="487" t="s">
        <v>5958</v>
      </c>
    </row>
    <row r="801" spans="1:15" x14ac:dyDescent="0.25">
      <c r="A801" s="489">
        <v>916</v>
      </c>
      <c r="B801" s="488" t="s">
        <v>13729</v>
      </c>
      <c r="C801" s="489" t="s">
        <v>87</v>
      </c>
      <c r="D801" s="490">
        <v>0</v>
      </c>
      <c r="E801" s="487"/>
      <c r="F801" s="487" t="s">
        <v>5958</v>
      </c>
      <c r="G801" s="488" t="s">
        <v>9628</v>
      </c>
      <c r="H801" s="488"/>
      <c r="I801" s="490">
        <v>0</v>
      </c>
      <c r="J801" s="490">
        <v>0</v>
      </c>
      <c r="K801" s="490">
        <v>0</v>
      </c>
      <c r="L801" s="508"/>
      <c r="M801" s="489">
        <v>0</v>
      </c>
      <c r="N801" s="490">
        <v>0</v>
      </c>
      <c r="O801" s="487" t="s">
        <v>5958</v>
      </c>
    </row>
    <row r="802" spans="1:15" x14ac:dyDescent="0.25">
      <c r="A802" s="489">
        <v>917</v>
      </c>
      <c r="B802" s="488" t="s">
        <v>13728</v>
      </c>
      <c r="C802" s="489" t="s">
        <v>87</v>
      </c>
      <c r="D802" s="490">
        <v>0</v>
      </c>
      <c r="E802" s="487"/>
      <c r="F802" s="487" t="s">
        <v>5958</v>
      </c>
      <c r="G802" s="488" t="s">
        <v>9628</v>
      </c>
      <c r="H802" s="488"/>
      <c r="I802" s="490">
        <v>0</v>
      </c>
      <c r="J802" s="490">
        <v>0</v>
      </c>
      <c r="K802" s="490">
        <v>0</v>
      </c>
      <c r="L802" s="508"/>
      <c r="M802" s="489">
        <v>0</v>
      </c>
      <c r="N802" s="490">
        <v>0</v>
      </c>
      <c r="O802" s="487" t="s">
        <v>5958</v>
      </c>
    </row>
    <row r="803" spans="1:15" x14ac:dyDescent="0.25">
      <c r="A803" s="489">
        <v>918</v>
      </c>
      <c r="B803" s="488" t="s">
        <v>13727</v>
      </c>
      <c r="C803" s="489" t="s">
        <v>87</v>
      </c>
      <c r="D803" s="490">
        <v>0</v>
      </c>
      <c r="E803" s="487"/>
      <c r="F803" s="487" t="s">
        <v>5958</v>
      </c>
      <c r="G803" s="488" t="s">
        <v>9628</v>
      </c>
      <c r="H803" s="488"/>
      <c r="I803" s="490">
        <v>0</v>
      </c>
      <c r="J803" s="490">
        <v>0</v>
      </c>
      <c r="K803" s="490">
        <v>0</v>
      </c>
      <c r="L803" s="508"/>
      <c r="M803" s="489">
        <v>0</v>
      </c>
      <c r="N803" s="490">
        <v>0</v>
      </c>
      <c r="O803" s="487" t="s">
        <v>5958</v>
      </c>
    </row>
    <row r="804" spans="1:15" x14ac:dyDescent="0.25">
      <c r="A804" s="489">
        <v>919</v>
      </c>
      <c r="B804" s="488" t="s">
        <v>13726</v>
      </c>
      <c r="C804" s="489" t="s">
        <v>87</v>
      </c>
      <c r="D804" s="490">
        <v>0</v>
      </c>
      <c r="E804" s="487"/>
      <c r="F804" s="487" t="s">
        <v>5958</v>
      </c>
      <c r="G804" s="488" t="s">
        <v>9628</v>
      </c>
      <c r="H804" s="488"/>
      <c r="I804" s="490">
        <v>0</v>
      </c>
      <c r="J804" s="490">
        <v>0</v>
      </c>
      <c r="K804" s="490">
        <v>0</v>
      </c>
      <c r="L804" s="508"/>
      <c r="M804" s="489">
        <v>0</v>
      </c>
      <c r="N804" s="490">
        <v>0</v>
      </c>
      <c r="O804" s="487" t="s">
        <v>5958</v>
      </c>
    </row>
    <row r="805" spans="1:15" ht="45" x14ac:dyDescent="0.25">
      <c r="A805" s="489">
        <v>920</v>
      </c>
      <c r="B805" s="488" t="s">
        <v>7580</v>
      </c>
      <c r="C805" s="489" t="s">
        <v>80</v>
      </c>
      <c r="D805" s="490">
        <v>3384</v>
      </c>
      <c r="E805" s="487"/>
      <c r="F805" s="487" t="s">
        <v>5958</v>
      </c>
      <c r="G805" s="488" t="s">
        <v>6227</v>
      </c>
      <c r="H805" s="488" t="s">
        <v>5976</v>
      </c>
      <c r="I805" s="490">
        <v>3222.86</v>
      </c>
      <c r="J805" s="490">
        <v>0.05</v>
      </c>
      <c r="K805" s="490">
        <v>3384</v>
      </c>
      <c r="L805" s="508">
        <v>44725</v>
      </c>
      <c r="M805" s="489">
        <v>1</v>
      </c>
      <c r="N805" s="490">
        <v>3222.86</v>
      </c>
      <c r="O805" s="487" t="s">
        <v>25582</v>
      </c>
    </row>
    <row r="806" spans="1:15" x14ac:dyDescent="0.25">
      <c r="A806" s="489">
        <v>921</v>
      </c>
      <c r="B806" s="488" t="s">
        <v>2602</v>
      </c>
      <c r="C806" s="489" t="s">
        <v>92</v>
      </c>
      <c r="D806" s="490">
        <v>0</v>
      </c>
      <c r="E806" s="487"/>
      <c r="F806" s="487" t="s">
        <v>13724</v>
      </c>
      <c r="G806" s="488" t="s">
        <v>6227</v>
      </c>
      <c r="H806" s="488"/>
      <c r="I806" s="490">
        <v>0</v>
      </c>
      <c r="J806" s="490">
        <v>0</v>
      </c>
      <c r="K806" s="490">
        <v>0</v>
      </c>
      <c r="L806" s="508"/>
      <c r="M806" s="489">
        <v>0</v>
      </c>
      <c r="N806" s="490">
        <v>0</v>
      </c>
      <c r="O806" s="487" t="s">
        <v>5958</v>
      </c>
    </row>
    <row r="807" spans="1:15" ht="30" x14ac:dyDescent="0.25">
      <c r="A807" s="489">
        <v>922</v>
      </c>
      <c r="B807" s="488" t="s">
        <v>822</v>
      </c>
      <c r="C807" s="489" t="s">
        <v>4371</v>
      </c>
      <c r="D807" s="490">
        <v>0</v>
      </c>
      <c r="E807" s="487"/>
      <c r="F807" s="487" t="s">
        <v>5958</v>
      </c>
      <c r="G807" s="488" t="s">
        <v>6055</v>
      </c>
      <c r="H807" s="488"/>
      <c r="I807" s="490">
        <v>0</v>
      </c>
      <c r="J807" s="490">
        <v>0</v>
      </c>
      <c r="K807" s="490">
        <v>0</v>
      </c>
      <c r="L807" s="508"/>
      <c r="M807" s="489">
        <v>0</v>
      </c>
      <c r="N807" s="490">
        <v>0</v>
      </c>
      <c r="O807" s="487" t="s">
        <v>5958</v>
      </c>
    </row>
    <row r="808" spans="1:15" ht="45" x14ac:dyDescent="0.25">
      <c r="A808" s="489">
        <v>923</v>
      </c>
      <c r="B808" s="488" t="s">
        <v>2603</v>
      </c>
      <c r="C808" s="489" t="s">
        <v>80</v>
      </c>
      <c r="D808" s="490">
        <v>8759</v>
      </c>
      <c r="E808" s="487"/>
      <c r="F808" s="487" t="s">
        <v>7579</v>
      </c>
      <c r="G808" s="488" t="s">
        <v>6227</v>
      </c>
      <c r="H808" s="488" t="s">
        <v>5976</v>
      </c>
      <c r="I808" s="490">
        <v>7360.5</v>
      </c>
      <c r="J808" s="490">
        <v>0.19</v>
      </c>
      <c r="K808" s="490">
        <v>8759</v>
      </c>
      <c r="L808" s="508">
        <v>45478</v>
      </c>
      <c r="M808" s="489">
        <v>1</v>
      </c>
      <c r="N808" s="490">
        <v>7360.5</v>
      </c>
      <c r="O808" s="487" t="s">
        <v>25582</v>
      </c>
    </row>
    <row r="809" spans="1:15" x14ac:dyDescent="0.25">
      <c r="A809" s="489">
        <v>924</v>
      </c>
      <c r="B809" s="488" t="s">
        <v>13725</v>
      </c>
      <c r="C809" s="489" t="s">
        <v>92</v>
      </c>
      <c r="D809" s="490">
        <v>0</v>
      </c>
      <c r="E809" s="487"/>
      <c r="F809" s="487" t="s">
        <v>5958</v>
      </c>
      <c r="G809" s="488" t="s">
        <v>6227</v>
      </c>
      <c r="H809" s="488"/>
      <c r="I809" s="490">
        <v>0</v>
      </c>
      <c r="J809" s="490">
        <v>0</v>
      </c>
      <c r="K809" s="490">
        <v>0</v>
      </c>
      <c r="L809" s="508"/>
      <c r="M809" s="489">
        <v>0</v>
      </c>
      <c r="N809" s="490">
        <v>0</v>
      </c>
      <c r="O809" s="487" t="s">
        <v>5958</v>
      </c>
    </row>
    <row r="810" spans="1:15" x14ac:dyDescent="0.25">
      <c r="A810" s="489">
        <v>925</v>
      </c>
      <c r="B810" s="488" t="s">
        <v>2606</v>
      </c>
      <c r="C810" s="489" t="s">
        <v>92</v>
      </c>
      <c r="D810" s="490">
        <v>0</v>
      </c>
      <c r="E810" s="487"/>
      <c r="F810" s="487" t="s">
        <v>13724</v>
      </c>
      <c r="G810" s="488" t="s">
        <v>6227</v>
      </c>
      <c r="H810" s="488"/>
      <c r="I810" s="490">
        <v>0</v>
      </c>
      <c r="J810" s="490">
        <v>0</v>
      </c>
      <c r="K810" s="490">
        <v>0</v>
      </c>
      <c r="L810" s="508"/>
      <c r="M810" s="489">
        <v>0</v>
      </c>
      <c r="N810" s="490">
        <v>0</v>
      </c>
      <c r="O810" s="487" t="s">
        <v>5958</v>
      </c>
    </row>
    <row r="811" spans="1:15" x14ac:dyDescent="0.25">
      <c r="A811" s="489">
        <v>926</v>
      </c>
      <c r="B811" s="488" t="s">
        <v>2607</v>
      </c>
      <c r="C811" s="489" t="s">
        <v>92</v>
      </c>
      <c r="D811" s="490">
        <v>0</v>
      </c>
      <c r="E811" s="487"/>
      <c r="F811" s="487" t="s">
        <v>13723</v>
      </c>
      <c r="G811" s="488" t="s">
        <v>6227</v>
      </c>
      <c r="H811" s="488"/>
      <c r="I811" s="490">
        <v>0</v>
      </c>
      <c r="J811" s="490">
        <v>0</v>
      </c>
      <c r="K811" s="490">
        <v>0</v>
      </c>
      <c r="L811" s="508"/>
      <c r="M811" s="489">
        <v>0</v>
      </c>
      <c r="N811" s="490">
        <v>0</v>
      </c>
      <c r="O811" s="487" t="s">
        <v>5958</v>
      </c>
    </row>
    <row r="812" spans="1:15" x14ac:dyDescent="0.25">
      <c r="A812" s="489">
        <v>927</v>
      </c>
      <c r="B812" s="488" t="s">
        <v>2609</v>
      </c>
      <c r="C812" s="489" t="s">
        <v>92</v>
      </c>
      <c r="D812" s="490">
        <v>0</v>
      </c>
      <c r="E812" s="487"/>
      <c r="F812" s="487" t="s">
        <v>13722</v>
      </c>
      <c r="G812" s="488" t="s">
        <v>8625</v>
      </c>
      <c r="H812" s="488"/>
      <c r="I812" s="490">
        <v>0</v>
      </c>
      <c r="J812" s="490">
        <v>0</v>
      </c>
      <c r="K812" s="490">
        <v>0</v>
      </c>
      <c r="L812" s="508"/>
      <c r="M812" s="489">
        <v>0</v>
      </c>
      <c r="N812" s="490">
        <v>0</v>
      </c>
      <c r="O812" s="487" t="s">
        <v>5958</v>
      </c>
    </row>
    <row r="813" spans="1:15" ht="45" x14ac:dyDescent="0.25">
      <c r="A813" s="489">
        <v>929</v>
      </c>
      <c r="B813" s="488" t="s">
        <v>2610</v>
      </c>
      <c r="C813" s="489" t="s">
        <v>92</v>
      </c>
      <c r="D813" s="490">
        <v>73142.009999999995</v>
      </c>
      <c r="E813" s="487"/>
      <c r="F813" s="487" t="s">
        <v>5958</v>
      </c>
      <c r="G813" s="488" t="s">
        <v>7248</v>
      </c>
      <c r="H813" s="488" t="s">
        <v>5976</v>
      </c>
      <c r="I813" s="490">
        <v>61463.87</v>
      </c>
      <c r="J813" s="490">
        <v>0.19</v>
      </c>
      <c r="K813" s="490">
        <v>73142.009999999995</v>
      </c>
      <c r="L813" s="508">
        <v>44676</v>
      </c>
      <c r="M813" s="489">
        <v>1</v>
      </c>
      <c r="N813" s="490">
        <v>61463.87</v>
      </c>
      <c r="O813" s="487" t="s">
        <v>25582</v>
      </c>
    </row>
    <row r="814" spans="1:15" ht="30" x14ac:dyDescent="0.25">
      <c r="A814" s="489">
        <v>931</v>
      </c>
      <c r="B814" s="488" t="s">
        <v>13720</v>
      </c>
      <c r="C814" s="489" t="s">
        <v>87</v>
      </c>
      <c r="D814" s="490">
        <v>0</v>
      </c>
      <c r="E814" s="487"/>
      <c r="F814" s="487" t="s">
        <v>13721</v>
      </c>
      <c r="G814" s="488" t="s">
        <v>25584</v>
      </c>
      <c r="H814" s="488"/>
      <c r="I814" s="490">
        <v>0</v>
      </c>
      <c r="J814" s="490">
        <v>0</v>
      </c>
      <c r="K814" s="490">
        <v>0</v>
      </c>
      <c r="L814" s="508"/>
      <c r="M814" s="489">
        <v>0</v>
      </c>
      <c r="N814" s="490">
        <v>0</v>
      </c>
      <c r="O814" s="487" t="s">
        <v>5958</v>
      </c>
    </row>
    <row r="815" spans="1:15" x14ac:dyDescent="0.25">
      <c r="A815" s="489">
        <v>932</v>
      </c>
      <c r="B815" s="488" t="s">
        <v>2613</v>
      </c>
      <c r="C815" s="489" t="s">
        <v>87</v>
      </c>
      <c r="D815" s="490">
        <v>0</v>
      </c>
      <c r="E815" s="487"/>
      <c r="F815" s="487" t="s">
        <v>5958</v>
      </c>
      <c r="G815" s="488" t="s">
        <v>6227</v>
      </c>
      <c r="H815" s="488"/>
      <c r="I815" s="490">
        <v>0</v>
      </c>
      <c r="J815" s="490">
        <v>0</v>
      </c>
      <c r="K815" s="490">
        <v>0</v>
      </c>
      <c r="L815" s="508"/>
      <c r="M815" s="489">
        <v>0</v>
      </c>
      <c r="N815" s="490">
        <v>0</v>
      </c>
      <c r="O815" s="487" t="s">
        <v>5958</v>
      </c>
    </row>
    <row r="816" spans="1:15" ht="45" x14ac:dyDescent="0.25">
      <c r="A816" s="489">
        <v>933</v>
      </c>
      <c r="B816" s="488" t="s">
        <v>2628</v>
      </c>
      <c r="C816" s="489" t="s">
        <v>80</v>
      </c>
      <c r="D816" s="490">
        <v>17850</v>
      </c>
      <c r="E816" s="487"/>
      <c r="F816" s="487" t="s">
        <v>5958</v>
      </c>
      <c r="G816" s="488" t="s">
        <v>6227</v>
      </c>
      <c r="H816" s="488" t="s">
        <v>5980</v>
      </c>
      <c r="I816" s="490">
        <v>15000</v>
      </c>
      <c r="J816" s="490">
        <v>0.19</v>
      </c>
      <c r="K816" s="490">
        <v>17850</v>
      </c>
      <c r="L816" s="508">
        <v>45478</v>
      </c>
      <c r="M816" s="489">
        <v>1</v>
      </c>
      <c r="N816" s="490">
        <v>15000</v>
      </c>
      <c r="O816" s="487" t="s">
        <v>25582</v>
      </c>
    </row>
    <row r="817" spans="1:15" ht="30" x14ac:dyDescent="0.25">
      <c r="A817" s="489">
        <v>934</v>
      </c>
      <c r="B817" s="488" t="s">
        <v>2616</v>
      </c>
      <c r="C817" s="489" t="s">
        <v>92</v>
      </c>
      <c r="D817" s="490">
        <v>0</v>
      </c>
      <c r="E817" s="487"/>
      <c r="F817" s="487" t="s">
        <v>5958</v>
      </c>
      <c r="G817" s="488" t="s">
        <v>7248</v>
      </c>
      <c r="H817" s="488"/>
      <c r="I817" s="490">
        <v>0</v>
      </c>
      <c r="J817" s="490">
        <v>0</v>
      </c>
      <c r="K817" s="490">
        <v>0</v>
      </c>
      <c r="L817" s="508"/>
      <c r="M817" s="489">
        <v>0</v>
      </c>
      <c r="N817" s="490">
        <v>0</v>
      </c>
      <c r="O817" s="487" t="s">
        <v>5958</v>
      </c>
    </row>
    <row r="818" spans="1:15" ht="30" x14ac:dyDescent="0.25">
      <c r="A818" s="489">
        <v>935</v>
      </c>
      <c r="B818" s="488" t="s">
        <v>2615</v>
      </c>
      <c r="C818" s="489" t="s">
        <v>92</v>
      </c>
      <c r="D818" s="490">
        <v>0</v>
      </c>
      <c r="E818" s="487"/>
      <c r="F818" s="487" t="s">
        <v>5958</v>
      </c>
      <c r="G818" s="488" t="s">
        <v>7248</v>
      </c>
      <c r="H818" s="488"/>
      <c r="I818" s="490">
        <v>0</v>
      </c>
      <c r="J818" s="490">
        <v>0</v>
      </c>
      <c r="K818" s="490">
        <v>0</v>
      </c>
      <c r="L818" s="508"/>
      <c r="M818" s="489">
        <v>0</v>
      </c>
      <c r="N818" s="490">
        <v>0</v>
      </c>
      <c r="O818" s="487" t="s">
        <v>5958</v>
      </c>
    </row>
    <row r="819" spans="1:15" ht="30" x14ac:dyDescent="0.25">
      <c r="A819" s="489">
        <v>936</v>
      </c>
      <c r="B819" s="488" t="s">
        <v>13719</v>
      </c>
      <c r="C819" s="489" t="s">
        <v>92</v>
      </c>
      <c r="D819" s="490">
        <v>0</v>
      </c>
      <c r="E819" s="487"/>
      <c r="F819" s="487" t="s">
        <v>5958</v>
      </c>
      <c r="G819" s="488" t="s">
        <v>7248</v>
      </c>
      <c r="H819" s="488"/>
      <c r="I819" s="490">
        <v>0</v>
      </c>
      <c r="J819" s="490">
        <v>0</v>
      </c>
      <c r="K819" s="490">
        <v>0</v>
      </c>
      <c r="L819" s="508"/>
      <c r="M819" s="489">
        <v>0</v>
      </c>
      <c r="N819" s="490">
        <v>0</v>
      </c>
      <c r="O819" s="487" t="s">
        <v>5958</v>
      </c>
    </row>
    <row r="820" spans="1:15" x14ac:dyDescent="0.25">
      <c r="A820" s="489">
        <v>937</v>
      </c>
      <c r="B820" s="488" t="s">
        <v>2626</v>
      </c>
      <c r="C820" s="489" t="s">
        <v>80</v>
      </c>
      <c r="D820" s="490">
        <v>0</v>
      </c>
      <c r="E820" s="487"/>
      <c r="F820" s="487" t="s">
        <v>5958</v>
      </c>
      <c r="G820" s="488" t="s">
        <v>6227</v>
      </c>
      <c r="H820" s="488"/>
      <c r="I820" s="490">
        <v>0</v>
      </c>
      <c r="J820" s="490">
        <v>0</v>
      </c>
      <c r="K820" s="490">
        <v>0</v>
      </c>
      <c r="L820" s="508"/>
      <c r="M820" s="489">
        <v>0</v>
      </c>
      <c r="N820" s="490">
        <v>0</v>
      </c>
      <c r="O820" s="487" t="s">
        <v>5958</v>
      </c>
    </row>
    <row r="821" spans="1:15" ht="30" x14ac:dyDescent="0.25">
      <c r="A821" s="489">
        <v>938</v>
      </c>
      <c r="B821" s="488" t="s">
        <v>13717</v>
      </c>
      <c r="C821" s="489" t="s">
        <v>87</v>
      </c>
      <c r="D821" s="490">
        <v>0</v>
      </c>
      <c r="E821" s="487"/>
      <c r="F821" s="487" t="s">
        <v>13718</v>
      </c>
      <c r="G821" s="488" t="s">
        <v>9628</v>
      </c>
      <c r="H821" s="488"/>
      <c r="I821" s="490">
        <v>0</v>
      </c>
      <c r="J821" s="490">
        <v>0</v>
      </c>
      <c r="K821" s="490">
        <v>0</v>
      </c>
      <c r="L821" s="508"/>
      <c r="M821" s="489">
        <v>0</v>
      </c>
      <c r="N821" s="490">
        <v>0</v>
      </c>
      <c r="O821" s="487" t="s">
        <v>5958</v>
      </c>
    </row>
    <row r="822" spans="1:15" x14ac:dyDescent="0.25">
      <c r="A822" s="489">
        <v>939</v>
      </c>
      <c r="B822" s="488" t="s">
        <v>2633</v>
      </c>
      <c r="C822" s="489" t="s">
        <v>87</v>
      </c>
      <c r="D822" s="490">
        <v>0</v>
      </c>
      <c r="E822" s="487"/>
      <c r="F822" s="487" t="s">
        <v>5958</v>
      </c>
      <c r="G822" s="488" t="s">
        <v>9628</v>
      </c>
      <c r="H822" s="488"/>
      <c r="I822" s="490">
        <v>0</v>
      </c>
      <c r="J822" s="490">
        <v>0</v>
      </c>
      <c r="K822" s="490">
        <v>0</v>
      </c>
      <c r="L822" s="508"/>
      <c r="M822" s="489">
        <v>0</v>
      </c>
      <c r="N822" s="490">
        <v>0</v>
      </c>
      <c r="O822" s="487" t="s">
        <v>5958</v>
      </c>
    </row>
    <row r="823" spans="1:15" ht="45" x14ac:dyDescent="0.25">
      <c r="A823" s="489">
        <v>940</v>
      </c>
      <c r="B823" s="488" t="s">
        <v>2640</v>
      </c>
      <c r="C823" s="489" t="s">
        <v>80</v>
      </c>
      <c r="D823" s="490">
        <v>5127</v>
      </c>
      <c r="E823" s="487"/>
      <c r="F823" s="487" t="s">
        <v>5958</v>
      </c>
      <c r="G823" s="488" t="s">
        <v>6227</v>
      </c>
      <c r="H823" s="488" t="s">
        <v>5976</v>
      </c>
      <c r="I823" s="490">
        <v>4308.3999999999996</v>
      </c>
      <c r="J823" s="490">
        <v>0.19</v>
      </c>
      <c r="K823" s="490">
        <v>5127</v>
      </c>
      <c r="L823" s="508">
        <v>45478</v>
      </c>
      <c r="M823" s="489">
        <v>1</v>
      </c>
      <c r="N823" s="490">
        <v>4308.3999999999996</v>
      </c>
      <c r="O823" s="487" t="s">
        <v>25582</v>
      </c>
    </row>
    <row r="824" spans="1:15" ht="45" x14ac:dyDescent="0.25">
      <c r="A824" s="489">
        <v>941</v>
      </c>
      <c r="B824" s="488" t="s">
        <v>2649</v>
      </c>
      <c r="C824" s="489" t="s">
        <v>80</v>
      </c>
      <c r="D824" s="490">
        <v>8656</v>
      </c>
      <c r="E824" s="487"/>
      <c r="F824" s="487" t="s">
        <v>5958</v>
      </c>
      <c r="G824" s="488" t="s">
        <v>6227</v>
      </c>
      <c r="H824" s="488" t="s">
        <v>5976</v>
      </c>
      <c r="I824" s="490">
        <v>7273.95</v>
      </c>
      <c r="J824" s="490">
        <v>0.19</v>
      </c>
      <c r="K824" s="490">
        <v>8656</v>
      </c>
      <c r="L824" s="508">
        <v>45478</v>
      </c>
      <c r="M824" s="489">
        <v>1</v>
      </c>
      <c r="N824" s="490">
        <v>7273.95</v>
      </c>
      <c r="O824" s="487" t="s">
        <v>25582</v>
      </c>
    </row>
    <row r="825" spans="1:15" ht="45" x14ac:dyDescent="0.25">
      <c r="A825" s="489">
        <v>942</v>
      </c>
      <c r="B825" s="488" t="s">
        <v>2650</v>
      </c>
      <c r="C825" s="489" t="s">
        <v>80</v>
      </c>
      <c r="D825" s="490">
        <v>10412</v>
      </c>
      <c r="E825" s="487"/>
      <c r="F825" s="487" t="s">
        <v>5958</v>
      </c>
      <c r="G825" s="488" t="s">
        <v>6227</v>
      </c>
      <c r="H825" s="488" t="s">
        <v>5976</v>
      </c>
      <c r="I825" s="490">
        <v>8749.58</v>
      </c>
      <c r="J825" s="490">
        <v>0.19</v>
      </c>
      <c r="K825" s="490">
        <v>10412</v>
      </c>
      <c r="L825" s="508">
        <v>45478</v>
      </c>
      <c r="M825" s="489">
        <v>1</v>
      </c>
      <c r="N825" s="490">
        <v>8749.58</v>
      </c>
      <c r="O825" s="487" t="s">
        <v>25582</v>
      </c>
    </row>
    <row r="826" spans="1:15" ht="45" x14ac:dyDescent="0.25">
      <c r="A826" s="489">
        <v>943</v>
      </c>
      <c r="B826" s="488" t="s">
        <v>7578</v>
      </c>
      <c r="C826" s="489" t="s">
        <v>80</v>
      </c>
      <c r="D826" s="490">
        <v>7953</v>
      </c>
      <c r="E826" s="487"/>
      <c r="F826" s="487" t="s">
        <v>5958</v>
      </c>
      <c r="G826" s="488" t="s">
        <v>6227</v>
      </c>
      <c r="H826" s="488" t="s">
        <v>5976</v>
      </c>
      <c r="I826" s="490">
        <v>6683.19</v>
      </c>
      <c r="J826" s="490">
        <v>0.19</v>
      </c>
      <c r="K826" s="490">
        <v>7953</v>
      </c>
      <c r="L826" s="508">
        <v>45478</v>
      </c>
      <c r="M826" s="489">
        <v>1</v>
      </c>
      <c r="N826" s="490">
        <v>6683.19</v>
      </c>
      <c r="O826" s="487" t="s">
        <v>25582</v>
      </c>
    </row>
    <row r="827" spans="1:15" ht="30" x14ac:dyDescent="0.25">
      <c r="A827" s="489">
        <v>944</v>
      </c>
      <c r="B827" s="488" t="s">
        <v>13716</v>
      </c>
      <c r="C827" s="489" t="s">
        <v>87</v>
      </c>
      <c r="D827" s="490">
        <v>0</v>
      </c>
      <c r="E827" s="487"/>
      <c r="F827" s="487" t="s">
        <v>6032</v>
      </c>
      <c r="G827" s="488" t="s">
        <v>6010</v>
      </c>
      <c r="H827" s="488"/>
      <c r="I827" s="490">
        <v>0</v>
      </c>
      <c r="J827" s="490">
        <v>0</v>
      </c>
      <c r="K827" s="490">
        <v>0</v>
      </c>
      <c r="L827" s="508"/>
      <c r="M827" s="489">
        <v>0</v>
      </c>
      <c r="N827" s="490">
        <v>0</v>
      </c>
      <c r="O827" s="487" t="s">
        <v>5958</v>
      </c>
    </row>
    <row r="828" spans="1:15" ht="30" x14ac:dyDescent="0.25">
      <c r="A828" s="489">
        <v>945</v>
      </c>
      <c r="B828" s="488" t="s">
        <v>13715</v>
      </c>
      <c r="C828" s="489" t="s">
        <v>87</v>
      </c>
      <c r="D828" s="490">
        <v>0</v>
      </c>
      <c r="E828" s="487"/>
      <c r="F828" s="487" t="s">
        <v>7577</v>
      </c>
      <c r="G828" s="488" t="s">
        <v>6342</v>
      </c>
      <c r="H828" s="488"/>
      <c r="I828" s="490">
        <v>0</v>
      </c>
      <c r="J828" s="490">
        <v>0</v>
      </c>
      <c r="K828" s="490">
        <v>0</v>
      </c>
      <c r="L828" s="508"/>
      <c r="M828" s="489">
        <v>0</v>
      </c>
      <c r="N828" s="490">
        <v>0</v>
      </c>
      <c r="O828" s="487" t="s">
        <v>5958</v>
      </c>
    </row>
    <row r="829" spans="1:15" x14ac:dyDescent="0.25">
      <c r="A829" s="489">
        <v>946</v>
      </c>
      <c r="B829" s="488" t="s">
        <v>2653</v>
      </c>
      <c r="C829" s="489" t="s">
        <v>87</v>
      </c>
      <c r="D829" s="490">
        <v>0</v>
      </c>
      <c r="E829" s="487"/>
      <c r="F829" s="487" t="s">
        <v>7577</v>
      </c>
      <c r="G829" s="488" t="s">
        <v>6342</v>
      </c>
      <c r="H829" s="488"/>
      <c r="I829" s="490">
        <v>0</v>
      </c>
      <c r="J829" s="490">
        <v>0</v>
      </c>
      <c r="K829" s="490">
        <v>0</v>
      </c>
      <c r="L829" s="508"/>
      <c r="M829" s="489">
        <v>0</v>
      </c>
      <c r="N829" s="490">
        <v>0</v>
      </c>
      <c r="O829" s="487" t="s">
        <v>5958</v>
      </c>
    </row>
    <row r="830" spans="1:15" ht="30" x14ac:dyDescent="0.25">
      <c r="A830" s="489">
        <v>947</v>
      </c>
      <c r="B830" s="488" t="s">
        <v>13713</v>
      </c>
      <c r="C830" s="489" t="s">
        <v>87</v>
      </c>
      <c r="D830" s="490">
        <v>0</v>
      </c>
      <c r="E830" s="487"/>
      <c r="F830" s="487" t="s">
        <v>13714</v>
      </c>
      <c r="G830" s="488" t="s">
        <v>25584</v>
      </c>
      <c r="H830" s="488"/>
      <c r="I830" s="490">
        <v>0</v>
      </c>
      <c r="J830" s="490">
        <v>0</v>
      </c>
      <c r="K830" s="490">
        <v>0</v>
      </c>
      <c r="L830" s="508"/>
      <c r="M830" s="489">
        <v>0</v>
      </c>
      <c r="N830" s="490">
        <v>0</v>
      </c>
      <c r="O830" s="487" t="s">
        <v>5958</v>
      </c>
    </row>
    <row r="831" spans="1:15" ht="30" x14ac:dyDescent="0.25">
      <c r="A831" s="489">
        <v>948</v>
      </c>
      <c r="B831" s="488" t="s">
        <v>13711</v>
      </c>
      <c r="C831" s="489" t="s">
        <v>87</v>
      </c>
      <c r="D831" s="490">
        <v>0</v>
      </c>
      <c r="E831" s="487"/>
      <c r="F831" s="487" t="s">
        <v>13712</v>
      </c>
      <c r="G831" s="488" t="s">
        <v>9628</v>
      </c>
      <c r="H831" s="488"/>
      <c r="I831" s="490">
        <v>0</v>
      </c>
      <c r="J831" s="490">
        <v>0</v>
      </c>
      <c r="K831" s="490">
        <v>0</v>
      </c>
      <c r="L831" s="508"/>
      <c r="M831" s="489">
        <v>0</v>
      </c>
      <c r="N831" s="490">
        <v>0</v>
      </c>
      <c r="O831" s="487" t="s">
        <v>5958</v>
      </c>
    </row>
    <row r="832" spans="1:15" ht="30" x14ac:dyDescent="0.25">
      <c r="A832" s="489">
        <v>949</v>
      </c>
      <c r="B832" s="488" t="s">
        <v>805</v>
      </c>
      <c r="C832" s="489" t="s">
        <v>4371</v>
      </c>
      <c r="D832" s="490">
        <v>0</v>
      </c>
      <c r="E832" s="487"/>
      <c r="F832" s="487" t="s">
        <v>5958</v>
      </c>
      <c r="G832" s="488" t="s">
        <v>6055</v>
      </c>
      <c r="H832" s="488"/>
      <c r="I832" s="490">
        <v>0</v>
      </c>
      <c r="J832" s="490">
        <v>0</v>
      </c>
      <c r="K832" s="490">
        <v>0</v>
      </c>
      <c r="L832" s="508"/>
      <c r="M832" s="489">
        <v>0</v>
      </c>
      <c r="N832" s="490">
        <v>0</v>
      </c>
      <c r="O832" s="487" t="s">
        <v>5958</v>
      </c>
    </row>
    <row r="833" spans="1:15" ht="45" x14ac:dyDescent="0.25">
      <c r="A833" s="489">
        <v>950</v>
      </c>
      <c r="B833" s="488" t="s">
        <v>865</v>
      </c>
      <c r="C833" s="489" t="s">
        <v>4371</v>
      </c>
      <c r="D833" s="490">
        <v>202</v>
      </c>
      <c r="E833" s="487"/>
      <c r="F833" s="487" t="s">
        <v>5958</v>
      </c>
      <c r="G833" s="488" t="s">
        <v>6055</v>
      </c>
      <c r="H833" s="488" t="s">
        <v>5980</v>
      </c>
      <c r="I833" s="490">
        <v>169.75</v>
      </c>
      <c r="J833" s="490">
        <v>0.19</v>
      </c>
      <c r="K833" s="490">
        <v>202</v>
      </c>
      <c r="L833" s="508">
        <v>45478</v>
      </c>
      <c r="M833" s="489">
        <v>1</v>
      </c>
      <c r="N833" s="490">
        <v>169.75</v>
      </c>
      <c r="O833" s="487" t="s">
        <v>25582</v>
      </c>
    </row>
    <row r="834" spans="1:15" x14ac:dyDescent="0.25">
      <c r="A834" s="489">
        <v>951</v>
      </c>
      <c r="B834" s="488" t="s">
        <v>13707</v>
      </c>
      <c r="C834" s="489" t="s">
        <v>87</v>
      </c>
      <c r="D834" s="490">
        <v>0</v>
      </c>
      <c r="E834" s="487"/>
      <c r="F834" s="487" t="s">
        <v>13708</v>
      </c>
      <c r="G834" s="488" t="s">
        <v>6378</v>
      </c>
      <c r="H834" s="488"/>
      <c r="I834" s="490">
        <v>0</v>
      </c>
      <c r="J834" s="490">
        <v>0</v>
      </c>
      <c r="K834" s="490">
        <v>0</v>
      </c>
      <c r="L834" s="508"/>
      <c r="M834" s="489">
        <v>0</v>
      </c>
      <c r="N834" s="490">
        <v>0</v>
      </c>
      <c r="O834" s="487" t="s">
        <v>5958</v>
      </c>
    </row>
    <row r="835" spans="1:15" x14ac:dyDescent="0.25">
      <c r="A835" s="489">
        <v>952</v>
      </c>
      <c r="B835" s="488" t="s">
        <v>2654</v>
      </c>
      <c r="C835" s="489" t="s">
        <v>87</v>
      </c>
      <c r="D835" s="490">
        <v>0</v>
      </c>
      <c r="E835" s="487"/>
      <c r="F835" s="487" t="s">
        <v>5958</v>
      </c>
      <c r="G835" s="488" t="s">
        <v>6342</v>
      </c>
      <c r="H835" s="488"/>
      <c r="I835" s="490">
        <v>0</v>
      </c>
      <c r="J835" s="490">
        <v>0</v>
      </c>
      <c r="K835" s="490">
        <v>0</v>
      </c>
      <c r="L835" s="508"/>
      <c r="M835" s="489">
        <v>0</v>
      </c>
      <c r="N835" s="490">
        <v>0</v>
      </c>
      <c r="O835" s="487" t="s">
        <v>5958</v>
      </c>
    </row>
    <row r="836" spans="1:15" x14ac:dyDescent="0.25">
      <c r="A836" s="489">
        <v>953</v>
      </c>
      <c r="B836" s="488" t="s">
        <v>1726</v>
      </c>
      <c r="C836" s="489" t="s">
        <v>87</v>
      </c>
      <c r="D836" s="490">
        <v>0</v>
      </c>
      <c r="E836" s="487"/>
      <c r="F836" s="487" t="s">
        <v>5958</v>
      </c>
      <c r="G836" s="488" t="s">
        <v>6082</v>
      </c>
      <c r="H836" s="488"/>
      <c r="I836" s="490">
        <v>0</v>
      </c>
      <c r="J836" s="490">
        <v>0</v>
      </c>
      <c r="K836" s="490">
        <v>0</v>
      </c>
      <c r="L836" s="508"/>
      <c r="M836" s="489">
        <v>0</v>
      </c>
      <c r="N836" s="490">
        <v>0</v>
      </c>
      <c r="O836" s="487" t="s">
        <v>5958</v>
      </c>
    </row>
    <row r="837" spans="1:15" ht="30" x14ac:dyDescent="0.25">
      <c r="A837" s="489">
        <v>954</v>
      </c>
      <c r="B837" s="488" t="s">
        <v>13710</v>
      </c>
      <c r="C837" s="489" t="s">
        <v>87</v>
      </c>
      <c r="D837" s="490">
        <v>0</v>
      </c>
      <c r="E837" s="487"/>
      <c r="F837" s="487" t="s">
        <v>9147</v>
      </c>
      <c r="G837" s="488" t="s">
        <v>6342</v>
      </c>
      <c r="H837" s="488"/>
      <c r="I837" s="490">
        <v>0</v>
      </c>
      <c r="J837" s="490">
        <v>0</v>
      </c>
      <c r="K837" s="490">
        <v>0</v>
      </c>
      <c r="L837" s="508"/>
      <c r="M837" s="489">
        <v>0</v>
      </c>
      <c r="N837" s="490">
        <v>0</v>
      </c>
      <c r="O837" s="487" t="s">
        <v>5958</v>
      </c>
    </row>
    <row r="838" spans="1:15" ht="45" x14ac:dyDescent="0.25">
      <c r="A838" s="489">
        <v>955</v>
      </c>
      <c r="B838" s="488" t="s">
        <v>7576</v>
      </c>
      <c r="C838" s="489" t="s">
        <v>87</v>
      </c>
      <c r="D838" s="490">
        <v>53550</v>
      </c>
      <c r="E838" s="487"/>
      <c r="F838" s="487" t="s">
        <v>7577</v>
      </c>
      <c r="G838" s="488" t="s">
        <v>6342</v>
      </c>
      <c r="H838" s="488" t="s">
        <v>5980</v>
      </c>
      <c r="I838" s="490">
        <v>53550</v>
      </c>
      <c r="J838" s="490">
        <v>0</v>
      </c>
      <c r="K838" s="490">
        <v>53550</v>
      </c>
      <c r="L838" s="508">
        <v>45582</v>
      </c>
      <c r="M838" s="489">
        <v>1</v>
      </c>
      <c r="N838" s="490">
        <v>53550</v>
      </c>
      <c r="O838" s="487" t="s">
        <v>25582</v>
      </c>
    </row>
    <row r="839" spans="1:15" ht="45" x14ac:dyDescent="0.25">
      <c r="A839" s="489">
        <v>956</v>
      </c>
      <c r="B839" s="488" t="s">
        <v>2655</v>
      </c>
      <c r="C839" s="489" t="s">
        <v>87</v>
      </c>
      <c r="D839" s="490">
        <v>83371</v>
      </c>
      <c r="E839" s="487"/>
      <c r="F839" s="487" t="s">
        <v>5958</v>
      </c>
      <c r="G839" s="488" t="s">
        <v>6342</v>
      </c>
      <c r="H839" s="488" t="s">
        <v>5976</v>
      </c>
      <c r="I839" s="490">
        <v>70059.66</v>
      </c>
      <c r="J839" s="490">
        <v>0.19</v>
      </c>
      <c r="K839" s="490">
        <v>83371</v>
      </c>
      <c r="L839" s="508">
        <v>43553</v>
      </c>
      <c r="M839" s="489">
        <v>1</v>
      </c>
      <c r="N839" s="490">
        <v>70059.66</v>
      </c>
      <c r="O839" s="487" t="s">
        <v>25582</v>
      </c>
    </row>
    <row r="840" spans="1:15" x14ac:dyDescent="0.25">
      <c r="A840" s="489">
        <v>957</v>
      </c>
      <c r="B840" s="488" t="s">
        <v>13709</v>
      </c>
      <c r="C840" s="489" t="s">
        <v>87</v>
      </c>
      <c r="D840" s="490">
        <v>0</v>
      </c>
      <c r="E840" s="487"/>
      <c r="F840" s="487" t="s">
        <v>5958</v>
      </c>
      <c r="G840" s="488" t="s">
        <v>6199</v>
      </c>
      <c r="H840" s="488"/>
      <c r="I840" s="490">
        <v>0</v>
      </c>
      <c r="J840" s="490">
        <v>0</v>
      </c>
      <c r="K840" s="490">
        <v>0</v>
      </c>
      <c r="L840" s="508"/>
      <c r="M840" s="489">
        <v>0</v>
      </c>
      <c r="N840" s="490">
        <v>0</v>
      </c>
      <c r="O840" s="487" t="s">
        <v>5958</v>
      </c>
    </row>
    <row r="841" spans="1:15" x14ac:dyDescent="0.25">
      <c r="A841" s="489">
        <v>958</v>
      </c>
      <c r="B841" s="488" t="s">
        <v>13707</v>
      </c>
      <c r="C841" s="489" t="s">
        <v>87</v>
      </c>
      <c r="D841" s="490">
        <v>0</v>
      </c>
      <c r="E841" s="487"/>
      <c r="F841" s="487" t="s">
        <v>13708</v>
      </c>
      <c r="G841" s="488" t="s">
        <v>6378</v>
      </c>
      <c r="H841" s="488"/>
      <c r="I841" s="490">
        <v>0</v>
      </c>
      <c r="J841" s="490">
        <v>0</v>
      </c>
      <c r="K841" s="490">
        <v>0</v>
      </c>
      <c r="L841" s="508"/>
      <c r="M841" s="489">
        <v>0</v>
      </c>
      <c r="N841" s="490">
        <v>0</v>
      </c>
      <c r="O841" s="487" t="s">
        <v>5958</v>
      </c>
    </row>
    <row r="842" spans="1:15" ht="30" x14ac:dyDescent="0.25">
      <c r="A842" s="489">
        <v>959</v>
      </c>
      <c r="B842" s="488" t="s">
        <v>3781</v>
      </c>
      <c r="C842" s="489" t="s">
        <v>4371</v>
      </c>
      <c r="D842" s="490">
        <v>190</v>
      </c>
      <c r="E842" s="487"/>
      <c r="F842" s="487" t="s">
        <v>5958</v>
      </c>
      <c r="G842" s="488" t="s">
        <v>7316</v>
      </c>
      <c r="H842" s="488" t="s">
        <v>25583</v>
      </c>
      <c r="I842" s="490">
        <v>159.66</v>
      </c>
      <c r="J842" s="490">
        <v>0.19</v>
      </c>
      <c r="K842" s="490">
        <v>190</v>
      </c>
      <c r="L842" s="508">
        <v>45009</v>
      </c>
      <c r="M842" s="489">
        <v>1</v>
      </c>
      <c r="N842" s="490">
        <v>159.66</v>
      </c>
      <c r="O842" s="487" t="s">
        <v>25582</v>
      </c>
    </row>
    <row r="843" spans="1:15" x14ac:dyDescent="0.25">
      <c r="A843" s="489">
        <v>960</v>
      </c>
      <c r="B843" s="488" t="s">
        <v>13706</v>
      </c>
      <c r="C843" s="489" t="s">
        <v>87</v>
      </c>
      <c r="D843" s="490">
        <v>0</v>
      </c>
      <c r="E843" s="487"/>
      <c r="F843" s="487" t="s">
        <v>7577</v>
      </c>
      <c r="G843" s="488" t="s">
        <v>6342</v>
      </c>
      <c r="H843" s="488"/>
      <c r="I843" s="490">
        <v>0</v>
      </c>
      <c r="J843" s="490">
        <v>0</v>
      </c>
      <c r="K843" s="490">
        <v>0</v>
      </c>
      <c r="L843" s="508"/>
      <c r="M843" s="489">
        <v>0</v>
      </c>
      <c r="N843" s="490">
        <v>0</v>
      </c>
      <c r="O843" s="487" t="s">
        <v>5958</v>
      </c>
    </row>
    <row r="844" spans="1:15" ht="30" x14ac:dyDescent="0.25">
      <c r="A844" s="489">
        <v>961</v>
      </c>
      <c r="B844" s="488" t="s">
        <v>901</v>
      </c>
      <c r="C844" s="489" t="s">
        <v>4371</v>
      </c>
      <c r="D844" s="490">
        <v>45460</v>
      </c>
      <c r="E844" s="487"/>
      <c r="F844" s="487" t="s">
        <v>5958</v>
      </c>
      <c r="G844" s="488" t="s">
        <v>6055</v>
      </c>
      <c r="H844" s="488" t="s">
        <v>25583</v>
      </c>
      <c r="I844" s="490">
        <v>38201.68</v>
      </c>
      <c r="J844" s="490">
        <v>0.19</v>
      </c>
      <c r="K844" s="490">
        <v>45460</v>
      </c>
      <c r="L844" s="508">
        <v>43839</v>
      </c>
      <c r="M844" s="489">
        <v>1</v>
      </c>
      <c r="N844" s="490">
        <v>38201.68</v>
      </c>
      <c r="O844" s="487" t="s">
        <v>25582</v>
      </c>
    </row>
    <row r="845" spans="1:15" x14ac:dyDescent="0.25">
      <c r="A845" s="489">
        <v>962</v>
      </c>
      <c r="B845" s="488" t="s">
        <v>13705</v>
      </c>
      <c r="C845" s="489" t="s">
        <v>87</v>
      </c>
      <c r="D845" s="490">
        <v>0</v>
      </c>
      <c r="E845" s="487"/>
      <c r="F845" s="487" t="s">
        <v>7577</v>
      </c>
      <c r="G845" s="488" t="s">
        <v>6342</v>
      </c>
      <c r="H845" s="488"/>
      <c r="I845" s="490">
        <v>0</v>
      </c>
      <c r="J845" s="490">
        <v>0</v>
      </c>
      <c r="K845" s="490">
        <v>0</v>
      </c>
      <c r="L845" s="508"/>
      <c r="M845" s="489">
        <v>0</v>
      </c>
      <c r="N845" s="490">
        <v>0</v>
      </c>
      <c r="O845" s="487" t="s">
        <v>5958</v>
      </c>
    </row>
    <row r="846" spans="1:15" x14ac:dyDescent="0.25">
      <c r="A846" s="489">
        <v>963</v>
      </c>
      <c r="B846" s="488" t="s">
        <v>2659</v>
      </c>
      <c r="C846" s="489" t="s">
        <v>80</v>
      </c>
      <c r="D846" s="490">
        <v>0</v>
      </c>
      <c r="E846" s="487"/>
      <c r="F846" s="487" t="s">
        <v>5958</v>
      </c>
      <c r="G846" s="488" t="s">
        <v>6227</v>
      </c>
      <c r="H846" s="488"/>
      <c r="I846" s="490">
        <v>0</v>
      </c>
      <c r="J846" s="490">
        <v>0</v>
      </c>
      <c r="K846" s="490">
        <v>0</v>
      </c>
      <c r="L846" s="508"/>
      <c r="M846" s="489">
        <v>0</v>
      </c>
      <c r="N846" s="490">
        <v>0</v>
      </c>
      <c r="O846" s="487" t="s">
        <v>5958</v>
      </c>
    </row>
    <row r="847" spans="1:15" x14ac:dyDescent="0.25">
      <c r="A847" s="489">
        <v>964</v>
      </c>
      <c r="B847" s="488" t="s">
        <v>2663</v>
      </c>
      <c r="C847" s="489" t="s">
        <v>87</v>
      </c>
      <c r="D847" s="490">
        <v>0</v>
      </c>
      <c r="E847" s="487"/>
      <c r="F847" s="487" t="s">
        <v>5958</v>
      </c>
      <c r="G847" s="488" t="s">
        <v>6227</v>
      </c>
      <c r="H847" s="488"/>
      <c r="I847" s="490">
        <v>0</v>
      </c>
      <c r="J847" s="490">
        <v>0</v>
      </c>
      <c r="K847" s="490">
        <v>0</v>
      </c>
      <c r="L847" s="508"/>
      <c r="M847" s="489">
        <v>0</v>
      </c>
      <c r="N847" s="490">
        <v>0</v>
      </c>
      <c r="O847" s="487" t="s">
        <v>5958</v>
      </c>
    </row>
    <row r="848" spans="1:15" ht="30" x14ac:dyDescent="0.25">
      <c r="A848" s="489">
        <v>965</v>
      </c>
      <c r="B848" s="488" t="s">
        <v>9103</v>
      </c>
      <c r="C848" s="489" t="s">
        <v>87</v>
      </c>
      <c r="D848" s="490">
        <v>123027</v>
      </c>
      <c r="E848" s="487"/>
      <c r="F848" s="487" t="s">
        <v>9104</v>
      </c>
      <c r="G848" s="488" t="s">
        <v>25584</v>
      </c>
      <c r="H848" s="488" t="s">
        <v>25583</v>
      </c>
      <c r="I848" s="490">
        <v>103384.03</v>
      </c>
      <c r="J848" s="490">
        <v>0.19</v>
      </c>
      <c r="K848" s="490">
        <v>123027</v>
      </c>
      <c r="L848" s="508">
        <v>44588</v>
      </c>
      <c r="M848" s="489">
        <v>1</v>
      </c>
      <c r="N848" s="490">
        <v>103384.03</v>
      </c>
      <c r="O848" s="487" t="s">
        <v>25582</v>
      </c>
    </row>
    <row r="849" spans="1:15" ht="45" x14ac:dyDescent="0.25">
      <c r="A849" s="489">
        <v>966</v>
      </c>
      <c r="B849" s="488" t="s">
        <v>8789</v>
      </c>
      <c r="C849" s="489" t="s">
        <v>182</v>
      </c>
      <c r="D849" s="490">
        <v>550000</v>
      </c>
      <c r="E849" s="487"/>
      <c r="F849" s="487" t="s">
        <v>5998</v>
      </c>
      <c r="G849" s="488" t="s">
        <v>5999</v>
      </c>
      <c r="H849" s="488" t="s">
        <v>5980</v>
      </c>
      <c r="I849" s="490">
        <v>462184.87</v>
      </c>
      <c r="J849" s="490">
        <v>0.19</v>
      </c>
      <c r="K849" s="490">
        <v>550000</v>
      </c>
      <c r="L849" s="508">
        <v>43542</v>
      </c>
      <c r="M849" s="489">
        <v>1</v>
      </c>
      <c r="N849" s="490">
        <v>462184.87</v>
      </c>
      <c r="O849" s="487" t="s">
        <v>25582</v>
      </c>
    </row>
    <row r="850" spans="1:15" ht="45" x14ac:dyDescent="0.25">
      <c r="A850" s="489">
        <v>968</v>
      </c>
      <c r="B850" s="488" t="s">
        <v>901</v>
      </c>
      <c r="C850" s="489" t="s">
        <v>309</v>
      </c>
      <c r="D850" s="490">
        <v>434765</v>
      </c>
      <c r="E850" s="487"/>
      <c r="F850" s="487" t="s">
        <v>5958</v>
      </c>
      <c r="G850" s="488" t="s">
        <v>6055</v>
      </c>
      <c r="H850" s="488" t="s">
        <v>5976</v>
      </c>
      <c r="I850" s="490">
        <v>365348.74</v>
      </c>
      <c r="J850" s="490">
        <v>0.19</v>
      </c>
      <c r="K850" s="490">
        <v>434765</v>
      </c>
      <c r="L850" s="508">
        <v>43542</v>
      </c>
      <c r="M850" s="489">
        <v>1</v>
      </c>
      <c r="N850" s="490">
        <v>365348.74</v>
      </c>
      <c r="O850" s="487" t="s">
        <v>25582</v>
      </c>
    </row>
    <row r="851" spans="1:15" x14ac:dyDescent="0.25">
      <c r="A851" s="489">
        <v>970</v>
      </c>
      <c r="B851" s="488" t="s">
        <v>2666</v>
      </c>
      <c r="C851" s="489" t="s">
        <v>92</v>
      </c>
      <c r="D851" s="490">
        <v>0</v>
      </c>
      <c r="E851" s="487"/>
      <c r="F851" s="487" t="s">
        <v>8950</v>
      </c>
      <c r="G851" s="488" t="s">
        <v>5999</v>
      </c>
      <c r="H851" s="488"/>
      <c r="I851" s="490">
        <v>0</v>
      </c>
      <c r="J851" s="490">
        <v>0</v>
      </c>
      <c r="K851" s="490">
        <v>0</v>
      </c>
      <c r="L851" s="508"/>
      <c r="M851" s="489">
        <v>0</v>
      </c>
      <c r="N851" s="490">
        <v>0</v>
      </c>
      <c r="O851" s="487" t="s">
        <v>5958</v>
      </c>
    </row>
    <row r="852" spans="1:15" x14ac:dyDescent="0.25">
      <c r="A852" s="489">
        <v>971</v>
      </c>
      <c r="B852" s="488" t="s">
        <v>13704</v>
      </c>
      <c r="C852" s="489" t="s">
        <v>92</v>
      </c>
      <c r="D852" s="490">
        <v>0</v>
      </c>
      <c r="E852" s="487"/>
      <c r="F852" s="487" t="s">
        <v>8950</v>
      </c>
      <c r="G852" s="488" t="s">
        <v>5999</v>
      </c>
      <c r="H852" s="488"/>
      <c r="I852" s="490">
        <v>0</v>
      </c>
      <c r="J852" s="490">
        <v>0</v>
      </c>
      <c r="K852" s="490">
        <v>0</v>
      </c>
      <c r="L852" s="508"/>
      <c r="M852" s="489">
        <v>0</v>
      </c>
      <c r="N852" s="490">
        <v>0</v>
      </c>
      <c r="O852" s="487" t="s">
        <v>5958</v>
      </c>
    </row>
    <row r="853" spans="1:15" ht="30" x14ac:dyDescent="0.25">
      <c r="A853" s="489">
        <v>972</v>
      </c>
      <c r="B853" s="488" t="s">
        <v>13703</v>
      </c>
      <c r="C853" s="489" t="s">
        <v>309</v>
      </c>
      <c r="D853" s="490">
        <v>0</v>
      </c>
      <c r="E853" s="487"/>
      <c r="F853" s="487" t="s">
        <v>5958</v>
      </c>
      <c r="G853" s="488" t="s">
        <v>6055</v>
      </c>
      <c r="H853" s="488"/>
      <c r="I853" s="490">
        <v>0</v>
      </c>
      <c r="J853" s="490">
        <v>0</v>
      </c>
      <c r="K853" s="490">
        <v>0</v>
      </c>
      <c r="L853" s="508"/>
      <c r="M853" s="489">
        <v>0</v>
      </c>
      <c r="N853" s="490">
        <v>0</v>
      </c>
      <c r="O853" s="487" t="s">
        <v>5958</v>
      </c>
    </row>
    <row r="854" spans="1:15" ht="45" x14ac:dyDescent="0.25">
      <c r="A854" s="489">
        <v>974</v>
      </c>
      <c r="B854" s="488" t="s">
        <v>8949</v>
      </c>
      <c r="C854" s="489" t="s">
        <v>182</v>
      </c>
      <c r="D854" s="490">
        <v>600000</v>
      </c>
      <c r="E854" s="487"/>
      <c r="F854" s="487" t="s">
        <v>8950</v>
      </c>
      <c r="G854" s="488" t="s">
        <v>5999</v>
      </c>
      <c r="H854" s="488" t="s">
        <v>5980</v>
      </c>
      <c r="I854" s="490">
        <v>504201.68</v>
      </c>
      <c r="J854" s="490">
        <v>0.19</v>
      </c>
      <c r="K854" s="490">
        <v>600000</v>
      </c>
      <c r="L854" s="508">
        <v>43529</v>
      </c>
      <c r="M854" s="489">
        <v>1</v>
      </c>
      <c r="N854" s="490">
        <v>504201.68</v>
      </c>
      <c r="O854" s="487" t="s">
        <v>25582</v>
      </c>
    </row>
    <row r="855" spans="1:15" ht="45" x14ac:dyDescent="0.25">
      <c r="A855" s="489">
        <v>975</v>
      </c>
      <c r="B855" s="488" t="s">
        <v>7087</v>
      </c>
      <c r="C855" s="489" t="s">
        <v>182</v>
      </c>
      <c r="D855" s="490">
        <v>814930</v>
      </c>
      <c r="E855" s="487"/>
      <c r="F855" s="487" t="s">
        <v>7088</v>
      </c>
      <c r="G855" s="488" t="s">
        <v>5999</v>
      </c>
      <c r="H855" s="488" t="s">
        <v>5976</v>
      </c>
      <c r="I855" s="490">
        <v>684815.13</v>
      </c>
      <c r="J855" s="490">
        <v>0.19</v>
      </c>
      <c r="K855" s="490">
        <v>814930</v>
      </c>
      <c r="L855" s="508">
        <v>45503</v>
      </c>
      <c r="M855" s="489">
        <v>1</v>
      </c>
      <c r="N855" s="490">
        <v>684815.13</v>
      </c>
      <c r="O855" s="487" t="s">
        <v>25582</v>
      </c>
    </row>
    <row r="856" spans="1:15" ht="30" x14ac:dyDescent="0.25">
      <c r="A856" s="489">
        <v>976</v>
      </c>
      <c r="B856" s="488" t="s">
        <v>13702</v>
      </c>
      <c r="C856" s="489" t="s">
        <v>309</v>
      </c>
      <c r="D856" s="490">
        <v>0</v>
      </c>
      <c r="E856" s="487"/>
      <c r="F856" s="487" t="s">
        <v>5958</v>
      </c>
      <c r="G856" s="488" t="s">
        <v>6055</v>
      </c>
      <c r="H856" s="488"/>
      <c r="I856" s="490">
        <v>0</v>
      </c>
      <c r="J856" s="490">
        <v>0</v>
      </c>
      <c r="K856" s="490">
        <v>0</v>
      </c>
      <c r="L856" s="508"/>
      <c r="M856" s="489">
        <v>0</v>
      </c>
      <c r="N856" s="490">
        <v>0</v>
      </c>
      <c r="O856" s="487" t="s">
        <v>5958</v>
      </c>
    </row>
    <row r="857" spans="1:15" ht="30" x14ac:dyDescent="0.25">
      <c r="A857" s="489">
        <v>977</v>
      </c>
      <c r="B857" s="488" t="s">
        <v>13701</v>
      </c>
      <c r="C857" s="489" t="s">
        <v>4371</v>
      </c>
      <c r="D857" s="490">
        <v>0</v>
      </c>
      <c r="E857" s="487"/>
      <c r="F857" s="487" t="s">
        <v>5958</v>
      </c>
      <c r="G857" s="488" t="s">
        <v>6055</v>
      </c>
      <c r="H857" s="488"/>
      <c r="I857" s="490">
        <v>0</v>
      </c>
      <c r="J857" s="490">
        <v>0</v>
      </c>
      <c r="K857" s="490">
        <v>0</v>
      </c>
      <c r="L857" s="508"/>
      <c r="M857" s="489">
        <v>0</v>
      </c>
      <c r="N857" s="490">
        <v>0</v>
      </c>
      <c r="O857" s="487" t="s">
        <v>5958</v>
      </c>
    </row>
    <row r="858" spans="1:15" x14ac:dyDescent="0.25">
      <c r="A858" s="489">
        <v>978</v>
      </c>
      <c r="B858" s="488" t="s">
        <v>13700</v>
      </c>
      <c r="C858" s="489" t="s">
        <v>92</v>
      </c>
      <c r="D858" s="490">
        <v>0</v>
      </c>
      <c r="E858" s="487"/>
      <c r="F858" s="487" t="s">
        <v>8950</v>
      </c>
      <c r="G858" s="488" t="s">
        <v>5999</v>
      </c>
      <c r="H858" s="488"/>
      <c r="I858" s="490">
        <v>0</v>
      </c>
      <c r="J858" s="490">
        <v>0</v>
      </c>
      <c r="K858" s="490">
        <v>0</v>
      </c>
      <c r="L858" s="508"/>
      <c r="M858" s="489">
        <v>0</v>
      </c>
      <c r="N858" s="490">
        <v>0</v>
      </c>
      <c r="O858" s="487" t="s">
        <v>5958</v>
      </c>
    </row>
    <row r="859" spans="1:15" x14ac:dyDescent="0.25">
      <c r="A859" s="489">
        <v>979</v>
      </c>
      <c r="B859" s="488" t="s">
        <v>13699</v>
      </c>
      <c r="C859" s="489" t="s">
        <v>92</v>
      </c>
      <c r="D859" s="490">
        <v>0</v>
      </c>
      <c r="E859" s="487"/>
      <c r="F859" s="487" t="s">
        <v>8950</v>
      </c>
      <c r="G859" s="488" t="s">
        <v>5999</v>
      </c>
      <c r="H859" s="488"/>
      <c r="I859" s="490">
        <v>0</v>
      </c>
      <c r="J859" s="490">
        <v>0</v>
      </c>
      <c r="K859" s="490">
        <v>0</v>
      </c>
      <c r="L859" s="508"/>
      <c r="M859" s="489">
        <v>0</v>
      </c>
      <c r="N859" s="490">
        <v>0</v>
      </c>
      <c r="O859" s="487" t="s">
        <v>5958</v>
      </c>
    </row>
    <row r="860" spans="1:15" x14ac:dyDescent="0.25">
      <c r="A860" s="489">
        <v>980</v>
      </c>
      <c r="B860" s="488" t="s">
        <v>2672</v>
      </c>
      <c r="C860" s="489" t="s">
        <v>92</v>
      </c>
      <c r="D860" s="490">
        <v>0</v>
      </c>
      <c r="E860" s="487"/>
      <c r="F860" s="487" t="s">
        <v>8950</v>
      </c>
      <c r="G860" s="488" t="s">
        <v>5999</v>
      </c>
      <c r="H860" s="488"/>
      <c r="I860" s="490">
        <v>0</v>
      </c>
      <c r="J860" s="490">
        <v>0</v>
      </c>
      <c r="K860" s="490">
        <v>0</v>
      </c>
      <c r="L860" s="508"/>
      <c r="M860" s="489">
        <v>0</v>
      </c>
      <c r="N860" s="490">
        <v>0</v>
      </c>
      <c r="O860" s="487" t="s">
        <v>5958</v>
      </c>
    </row>
    <row r="861" spans="1:15" x14ac:dyDescent="0.25">
      <c r="A861" s="489">
        <v>981</v>
      </c>
      <c r="B861" s="488" t="s">
        <v>2673</v>
      </c>
      <c r="C861" s="489" t="s">
        <v>92</v>
      </c>
      <c r="D861" s="490">
        <v>0</v>
      </c>
      <c r="E861" s="487"/>
      <c r="F861" s="487" t="s">
        <v>8950</v>
      </c>
      <c r="G861" s="488" t="s">
        <v>5999</v>
      </c>
      <c r="H861" s="488"/>
      <c r="I861" s="490">
        <v>0</v>
      </c>
      <c r="J861" s="490">
        <v>0</v>
      </c>
      <c r="K861" s="490">
        <v>0</v>
      </c>
      <c r="L861" s="508"/>
      <c r="M861" s="489">
        <v>0</v>
      </c>
      <c r="N861" s="490">
        <v>0</v>
      </c>
      <c r="O861" s="487" t="s">
        <v>5958</v>
      </c>
    </row>
    <row r="862" spans="1:15" x14ac:dyDescent="0.25">
      <c r="A862" s="489">
        <v>982</v>
      </c>
      <c r="B862" s="488" t="s">
        <v>13697</v>
      </c>
      <c r="C862" s="489" t="s">
        <v>87</v>
      </c>
      <c r="D862" s="490">
        <v>0</v>
      </c>
      <c r="E862" s="487"/>
      <c r="F862" s="487" t="s">
        <v>13698</v>
      </c>
      <c r="G862" s="488" t="s">
        <v>9628</v>
      </c>
      <c r="H862" s="488"/>
      <c r="I862" s="490">
        <v>0</v>
      </c>
      <c r="J862" s="490">
        <v>0</v>
      </c>
      <c r="K862" s="490">
        <v>0</v>
      </c>
      <c r="L862" s="508"/>
      <c r="M862" s="489">
        <v>0</v>
      </c>
      <c r="N862" s="490">
        <v>0</v>
      </c>
      <c r="O862" s="487" t="s">
        <v>5958</v>
      </c>
    </row>
    <row r="863" spans="1:15" ht="30" x14ac:dyDescent="0.25">
      <c r="A863" s="489">
        <v>983</v>
      </c>
      <c r="B863" s="488" t="s">
        <v>13695</v>
      </c>
      <c r="C863" s="489" t="s">
        <v>87</v>
      </c>
      <c r="D863" s="490">
        <v>0</v>
      </c>
      <c r="E863" s="487"/>
      <c r="F863" s="487" t="s">
        <v>13696</v>
      </c>
      <c r="G863" s="488" t="s">
        <v>25584</v>
      </c>
      <c r="H863" s="488"/>
      <c r="I863" s="490">
        <v>0</v>
      </c>
      <c r="J863" s="490">
        <v>0</v>
      </c>
      <c r="K863" s="490">
        <v>0</v>
      </c>
      <c r="L863" s="508"/>
      <c r="M863" s="489">
        <v>0</v>
      </c>
      <c r="N863" s="490">
        <v>0</v>
      </c>
      <c r="O863" s="487" t="s">
        <v>5958</v>
      </c>
    </row>
    <row r="864" spans="1:15" x14ac:dyDescent="0.25">
      <c r="A864" s="489">
        <v>984</v>
      </c>
      <c r="B864" s="488" t="s">
        <v>13693</v>
      </c>
      <c r="C864" s="489" t="s">
        <v>87</v>
      </c>
      <c r="D864" s="490">
        <v>0</v>
      </c>
      <c r="E864" s="487"/>
      <c r="F864" s="487" t="s">
        <v>13694</v>
      </c>
      <c r="G864" s="488" t="s">
        <v>9628</v>
      </c>
      <c r="H864" s="488"/>
      <c r="I864" s="490">
        <v>0</v>
      </c>
      <c r="J864" s="490">
        <v>0</v>
      </c>
      <c r="K864" s="490">
        <v>0</v>
      </c>
      <c r="L864" s="508"/>
      <c r="M864" s="489">
        <v>0</v>
      </c>
      <c r="N864" s="490">
        <v>0</v>
      </c>
      <c r="O864" s="487" t="s">
        <v>5958</v>
      </c>
    </row>
    <row r="865" spans="1:15" x14ac:dyDescent="0.25">
      <c r="A865" s="489">
        <v>987</v>
      </c>
      <c r="B865" s="488" t="s">
        <v>1048</v>
      </c>
      <c r="C865" s="489" t="s">
        <v>87</v>
      </c>
      <c r="D865" s="490">
        <v>0</v>
      </c>
      <c r="E865" s="487"/>
      <c r="F865" s="487" t="s">
        <v>13692</v>
      </c>
      <c r="G865" s="488" t="s">
        <v>11931</v>
      </c>
      <c r="H865" s="488"/>
      <c r="I865" s="490">
        <v>0</v>
      </c>
      <c r="J865" s="490">
        <v>0</v>
      </c>
      <c r="K865" s="490">
        <v>0</v>
      </c>
      <c r="L865" s="508"/>
      <c r="M865" s="489">
        <v>0</v>
      </c>
      <c r="N865" s="490">
        <v>0</v>
      </c>
      <c r="O865" s="487" t="s">
        <v>5958</v>
      </c>
    </row>
    <row r="866" spans="1:15" x14ac:dyDescent="0.25">
      <c r="A866" s="489">
        <v>988</v>
      </c>
      <c r="B866" s="488" t="s">
        <v>1039</v>
      </c>
      <c r="C866" s="489" t="s">
        <v>87</v>
      </c>
      <c r="D866" s="490">
        <v>0</v>
      </c>
      <c r="E866" s="487"/>
      <c r="F866" s="487" t="s">
        <v>13691</v>
      </c>
      <c r="G866" s="488" t="s">
        <v>12680</v>
      </c>
      <c r="H866" s="488"/>
      <c r="I866" s="490">
        <v>0</v>
      </c>
      <c r="J866" s="490">
        <v>0</v>
      </c>
      <c r="K866" s="490">
        <v>0</v>
      </c>
      <c r="L866" s="508"/>
      <c r="M866" s="489">
        <v>0</v>
      </c>
      <c r="N866" s="490">
        <v>0</v>
      </c>
      <c r="O866" s="487" t="s">
        <v>5958</v>
      </c>
    </row>
    <row r="867" spans="1:15" x14ac:dyDescent="0.25">
      <c r="A867" s="489">
        <v>989</v>
      </c>
      <c r="B867" s="488" t="s">
        <v>13689</v>
      </c>
      <c r="C867" s="489" t="s">
        <v>87</v>
      </c>
      <c r="D867" s="490">
        <v>0</v>
      </c>
      <c r="E867" s="487"/>
      <c r="F867" s="487" t="s">
        <v>13690</v>
      </c>
      <c r="G867" s="488" t="s">
        <v>11682</v>
      </c>
      <c r="H867" s="488"/>
      <c r="I867" s="490">
        <v>0</v>
      </c>
      <c r="J867" s="490">
        <v>0</v>
      </c>
      <c r="K867" s="490">
        <v>0</v>
      </c>
      <c r="L867" s="508"/>
      <c r="M867" s="489">
        <v>0</v>
      </c>
      <c r="N867" s="490">
        <v>0</v>
      </c>
      <c r="O867" s="487" t="s">
        <v>5958</v>
      </c>
    </row>
    <row r="868" spans="1:15" ht="45" x14ac:dyDescent="0.25">
      <c r="A868" s="489">
        <v>990</v>
      </c>
      <c r="B868" s="488" t="s">
        <v>2677</v>
      </c>
      <c r="C868" s="489" t="s">
        <v>80</v>
      </c>
      <c r="D868" s="490">
        <v>149940</v>
      </c>
      <c r="E868" s="487"/>
      <c r="F868" s="487" t="s">
        <v>5958</v>
      </c>
      <c r="G868" s="488" t="s">
        <v>6297</v>
      </c>
      <c r="H868" s="488" t="s">
        <v>5980</v>
      </c>
      <c r="I868" s="490">
        <v>126000</v>
      </c>
      <c r="J868" s="490">
        <v>0.19</v>
      </c>
      <c r="K868" s="490">
        <v>149940</v>
      </c>
      <c r="L868" s="508">
        <v>43614</v>
      </c>
      <c r="M868" s="489">
        <v>1</v>
      </c>
      <c r="N868" s="490">
        <v>126000</v>
      </c>
      <c r="O868" s="487" t="s">
        <v>25582</v>
      </c>
    </row>
    <row r="869" spans="1:15" ht="30" x14ac:dyDescent="0.25">
      <c r="A869" s="489">
        <v>991</v>
      </c>
      <c r="B869" s="488" t="s">
        <v>13688</v>
      </c>
      <c r="C869" s="489" t="s">
        <v>92</v>
      </c>
      <c r="D869" s="490">
        <v>0</v>
      </c>
      <c r="E869" s="487"/>
      <c r="F869" s="487" t="s">
        <v>5958</v>
      </c>
      <c r="G869" s="488" t="s">
        <v>6297</v>
      </c>
      <c r="H869" s="488"/>
      <c r="I869" s="490">
        <v>0</v>
      </c>
      <c r="J869" s="490">
        <v>0</v>
      </c>
      <c r="K869" s="490">
        <v>0</v>
      </c>
      <c r="L869" s="508"/>
      <c r="M869" s="489">
        <v>0</v>
      </c>
      <c r="N869" s="490">
        <v>0</v>
      </c>
      <c r="O869" s="487" t="s">
        <v>5958</v>
      </c>
    </row>
    <row r="870" spans="1:15" x14ac:dyDescent="0.25">
      <c r="A870" s="489">
        <v>992</v>
      </c>
      <c r="B870" s="488" t="s">
        <v>667</v>
      </c>
      <c r="C870" s="489" t="s">
        <v>92</v>
      </c>
      <c r="D870" s="490">
        <v>0</v>
      </c>
      <c r="E870" s="487"/>
      <c r="F870" s="487" t="s">
        <v>13687</v>
      </c>
      <c r="G870" s="488" t="s">
        <v>6603</v>
      </c>
      <c r="H870" s="488"/>
      <c r="I870" s="490">
        <v>0</v>
      </c>
      <c r="J870" s="490">
        <v>0</v>
      </c>
      <c r="K870" s="490">
        <v>0</v>
      </c>
      <c r="L870" s="508"/>
      <c r="M870" s="489">
        <v>0</v>
      </c>
      <c r="N870" s="490">
        <v>0</v>
      </c>
      <c r="O870" s="487" t="s">
        <v>5958</v>
      </c>
    </row>
    <row r="871" spans="1:15" ht="30" x14ac:dyDescent="0.25">
      <c r="A871" s="489">
        <v>993</v>
      </c>
      <c r="B871" s="488" t="s">
        <v>13686</v>
      </c>
      <c r="C871" s="489" t="s">
        <v>92</v>
      </c>
      <c r="D871" s="490">
        <v>0</v>
      </c>
      <c r="E871" s="487"/>
      <c r="F871" s="487" t="s">
        <v>5958</v>
      </c>
      <c r="G871" s="488" t="s">
        <v>6297</v>
      </c>
      <c r="H871" s="488"/>
      <c r="I871" s="490">
        <v>0</v>
      </c>
      <c r="J871" s="490">
        <v>0</v>
      </c>
      <c r="K871" s="490">
        <v>0</v>
      </c>
      <c r="L871" s="508"/>
      <c r="M871" s="489">
        <v>0</v>
      </c>
      <c r="N871" s="490">
        <v>0</v>
      </c>
      <c r="O871" s="487" t="s">
        <v>5958</v>
      </c>
    </row>
    <row r="872" spans="1:15" x14ac:dyDescent="0.25">
      <c r="A872" s="489">
        <v>994</v>
      </c>
      <c r="B872" s="488" t="s">
        <v>13684</v>
      </c>
      <c r="C872" s="489" t="s">
        <v>87</v>
      </c>
      <c r="D872" s="490">
        <v>0</v>
      </c>
      <c r="E872" s="487"/>
      <c r="F872" s="487" t="s">
        <v>13685</v>
      </c>
      <c r="G872" s="488" t="s">
        <v>11931</v>
      </c>
      <c r="H872" s="488"/>
      <c r="I872" s="490">
        <v>0</v>
      </c>
      <c r="J872" s="490">
        <v>0</v>
      </c>
      <c r="K872" s="490">
        <v>0</v>
      </c>
      <c r="L872" s="508"/>
      <c r="M872" s="489">
        <v>0</v>
      </c>
      <c r="N872" s="490">
        <v>0</v>
      </c>
      <c r="O872" s="487" t="s">
        <v>5958</v>
      </c>
    </row>
    <row r="873" spans="1:15" x14ac:dyDescent="0.25">
      <c r="A873" s="489">
        <v>996</v>
      </c>
      <c r="B873" s="488" t="s">
        <v>487</v>
      </c>
      <c r="C873" s="489" t="s">
        <v>80</v>
      </c>
      <c r="D873" s="490">
        <v>0</v>
      </c>
      <c r="E873" s="487"/>
      <c r="F873" s="487" t="s">
        <v>12365</v>
      </c>
      <c r="G873" s="488" t="s">
        <v>6213</v>
      </c>
      <c r="H873" s="488"/>
      <c r="I873" s="490">
        <v>0</v>
      </c>
      <c r="J873" s="490">
        <v>0</v>
      </c>
      <c r="K873" s="490">
        <v>0</v>
      </c>
      <c r="L873" s="508"/>
      <c r="M873" s="489">
        <v>0</v>
      </c>
      <c r="N873" s="490">
        <v>0</v>
      </c>
      <c r="O873" s="487" t="s">
        <v>5958</v>
      </c>
    </row>
    <row r="874" spans="1:15" x14ac:dyDescent="0.25">
      <c r="A874" s="489">
        <v>997</v>
      </c>
      <c r="B874" s="488" t="s">
        <v>13682</v>
      </c>
      <c r="C874" s="489" t="s">
        <v>87</v>
      </c>
      <c r="D874" s="490">
        <v>0</v>
      </c>
      <c r="E874" s="487"/>
      <c r="F874" s="487" t="s">
        <v>13683</v>
      </c>
      <c r="G874" s="488" t="s">
        <v>9628</v>
      </c>
      <c r="H874" s="488"/>
      <c r="I874" s="490">
        <v>0</v>
      </c>
      <c r="J874" s="490">
        <v>0</v>
      </c>
      <c r="K874" s="490">
        <v>0</v>
      </c>
      <c r="L874" s="508"/>
      <c r="M874" s="489">
        <v>0</v>
      </c>
      <c r="N874" s="490">
        <v>0</v>
      </c>
      <c r="O874" s="487" t="s">
        <v>5958</v>
      </c>
    </row>
    <row r="875" spans="1:15" x14ac:dyDescent="0.25">
      <c r="A875" s="489">
        <v>998</v>
      </c>
      <c r="B875" s="488" t="s">
        <v>13681</v>
      </c>
      <c r="C875" s="489" t="s">
        <v>87</v>
      </c>
      <c r="D875" s="490">
        <v>0</v>
      </c>
      <c r="E875" s="487"/>
      <c r="F875" s="487" t="s">
        <v>11549</v>
      </c>
      <c r="G875" s="488" t="s">
        <v>9628</v>
      </c>
      <c r="H875" s="488"/>
      <c r="I875" s="490">
        <v>0</v>
      </c>
      <c r="J875" s="490">
        <v>0</v>
      </c>
      <c r="K875" s="490">
        <v>0</v>
      </c>
      <c r="L875" s="508"/>
      <c r="M875" s="489">
        <v>0</v>
      </c>
      <c r="N875" s="490">
        <v>0</v>
      </c>
      <c r="O875" s="487" t="s">
        <v>5958</v>
      </c>
    </row>
    <row r="876" spans="1:15" x14ac:dyDescent="0.25">
      <c r="A876" s="489">
        <v>1003</v>
      </c>
      <c r="B876" s="488" t="s">
        <v>2694</v>
      </c>
      <c r="C876" s="489" t="s">
        <v>80</v>
      </c>
      <c r="D876" s="490">
        <v>0</v>
      </c>
      <c r="E876" s="487"/>
      <c r="F876" s="487" t="s">
        <v>11178</v>
      </c>
      <c r="G876" s="488" t="s">
        <v>6286</v>
      </c>
      <c r="H876" s="488"/>
      <c r="I876" s="490">
        <v>0</v>
      </c>
      <c r="J876" s="490">
        <v>0</v>
      </c>
      <c r="K876" s="490">
        <v>0</v>
      </c>
      <c r="L876" s="508"/>
      <c r="M876" s="489">
        <v>0</v>
      </c>
      <c r="N876" s="490">
        <v>0</v>
      </c>
      <c r="O876" s="487" t="s">
        <v>5958</v>
      </c>
    </row>
    <row r="877" spans="1:15" ht="30" x14ac:dyDescent="0.25">
      <c r="A877" s="489">
        <v>1004</v>
      </c>
      <c r="B877" s="488" t="s">
        <v>13679</v>
      </c>
      <c r="C877" s="489" t="s">
        <v>87</v>
      </c>
      <c r="D877" s="490">
        <v>0</v>
      </c>
      <c r="E877" s="487"/>
      <c r="F877" s="487" t="s">
        <v>13680</v>
      </c>
      <c r="G877" s="488" t="s">
        <v>6096</v>
      </c>
      <c r="H877" s="488"/>
      <c r="I877" s="490">
        <v>0</v>
      </c>
      <c r="J877" s="490">
        <v>0</v>
      </c>
      <c r="K877" s="490">
        <v>0</v>
      </c>
      <c r="L877" s="508"/>
      <c r="M877" s="489">
        <v>0</v>
      </c>
      <c r="N877" s="490">
        <v>0</v>
      </c>
      <c r="O877" s="487" t="s">
        <v>5958</v>
      </c>
    </row>
    <row r="878" spans="1:15" x14ac:dyDescent="0.25">
      <c r="A878" s="489">
        <v>1005</v>
      </c>
      <c r="B878" s="488" t="s">
        <v>13678</v>
      </c>
      <c r="C878" s="489" t="s">
        <v>80</v>
      </c>
      <c r="D878" s="490">
        <v>0</v>
      </c>
      <c r="E878" s="487"/>
      <c r="F878" s="487" t="s">
        <v>7380</v>
      </c>
      <c r="G878" s="488" t="s">
        <v>6286</v>
      </c>
      <c r="H878" s="488"/>
      <c r="I878" s="490">
        <v>0</v>
      </c>
      <c r="J878" s="490">
        <v>0</v>
      </c>
      <c r="K878" s="490">
        <v>0</v>
      </c>
      <c r="L878" s="508"/>
      <c r="M878" s="489">
        <v>0</v>
      </c>
      <c r="N878" s="490">
        <v>0</v>
      </c>
      <c r="O878" s="487" t="s">
        <v>5958</v>
      </c>
    </row>
    <row r="879" spans="1:15" x14ac:dyDescent="0.25">
      <c r="A879" s="489">
        <v>1006</v>
      </c>
      <c r="B879" s="488" t="s">
        <v>2036</v>
      </c>
      <c r="C879" s="489" t="s">
        <v>87</v>
      </c>
      <c r="D879" s="490">
        <v>0</v>
      </c>
      <c r="E879" s="487"/>
      <c r="F879" s="487" t="s">
        <v>13677</v>
      </c>
      <c r="G879" s="488" t="s">
        <v>6082</v>
      </c>
      <c r="H879" s="488"/>
      <c r="I879" s="490">
        <v>0</v>
      </c>
      <c r="J879" s="490">
        <v>0</v>
      </c>
      <c r="K879" s="490">
        <v>0</v>
      </c>
      <c r="L879" s="508"/>
      <c r="M879" s="489">
        <v>0</v>
      </c>
      <c r="N879" s="490">
        <v>0</v>
      </c>
      <c r="O879" s="487" t="s">
        <v>5958</v>
      </c>
    </row>
    <row r="880" spans="1:15" x14ac:dyDescent="0.25">
      <c r="A880" s="489">
        <v>1007</v>
      </c>
      <c r="B880" s="488" t="s">
        <v>13675</v>
      </c>
      <c r="C880" s="489" t="s">
        <v>87</v>
      </c>
      <c r="D880" s="490">
        <v>0</v>
      </c>
      <c r="E880" s="487"/>
      <c r="F880" s="487" t="s">
        <v>13676</v>
      </c>
      <c r="G880" s="488" t="s">
        <v>12680</v>
      </c>
      <c r="H880" s="488"/>
      <c r="I880" s="490">
        <v>0</v>
      </c>
      <c r="J880" s="490">
        <v>0</v>
      </c>
      <c r="K880" s="490">
        <v>0</v>
      </c>
      <c r="L880" s="508"/>
      <c r="M880" s="489">
        <v>0</v>
      </c>
      <c r="N880" s="490">
        <v>0</v>
      </c>
      <c r="O880" s="487" t="s">
        <v>5958</v>
      </c>
    </row>
    <row r="881" spans="1:15" x14ac:dyDescent="0.25">
      <c r="A881" s="489">
        <v>1009</v>
      </c>
      <c r="B881" s="488" t="s">
        <v>2638</v>
      </c>
      <c r="C881" s="489" t="s">
        <v>87</v>
      </c>
      <c r="D881" s="490">
        <v>0</v>
      </c>
      <c r="E881" s="487"/>
      <c r="F881" s="487" t="s">
        <v>5958</v>
      </c>
      <c r="G881" s="488" t="s">
        <v>9628</v>
      </c>
      <c r="H881" s="488"/>
      <c r="I881" s="490">
        <v>0</v>
      </c>
      <c r="J881" s="490">
        <v>0</v>
      </c>
      <c r="K881" s="490">
        <v>0</v>
      </c>
      <c r="L881" s="508"/>
      <c r="M881" s="489">
        <v>0</v>
      </c>
      <c r="N881" s="490">
        <v>0</v>
      </c>
      <c r="O881" s="487" t="s">
        <v>5958</v>
      </c>
    </row>
    <row r="882" spans="1:15" ht="30" x14ac:dyDescent="0.25">
      <c r="A882" s="489">
        <v>1010</v>
      </c>
      <c r="B882" s="488" t="s">
        <v>13673</v>
      </c>
      <c r="C882" s="489" t="s">
        <v>87</v>
      </c>
      <c r="D882" s="490">
        <v>0</v>
      </c>
      <c r="E882" s="487"/>
      <c r="F882" s="487" t="s">
        <v>13674</v>
      </c>
      <c r="G882" s="488" t="s">
        <v>6096</v>
      </c>
      <c r="H882" s="488"/>
      <c r="I882" s="490">
        <v>0</v>
      </c>
      <c r="J882" s="490">
        <v>0</v>
      </c>
      <c r="K882" s="490">
        <v>0</v>
      </c>
      <c r="L882" s="508"/>
      <c r="M882" s="489">
        <v>0</v>
      </c>
      <c r="N882" s="490">
        <v>0</v>
      </c>
      <c r="O882" s="487" t="s">
        <v>5958</v>
      </c>
    </row>
    <row r="883" spans="1:15" ht="30" x14ac:dyDescent="0.25">
      <c r="A883" s="489">
        <v>1011</v>
      </c>
      <c r="B883" s="488" t="s">
        <v>13671</v>
      </c>
      <c r="C883" s="489" t="s">
        <v>87</v>
      </c>
      <c r="D883" s="490">
        <v>0</v>
      </c>
      <c r="E883" s="487"/>
      <c r="F883" s="487" t="s">
        <v>13672</v>
      </c>
      <c r="G883" s="488" t="s">
        <v>6293</v>
      </c>
      <c r="H883" s="488"/>
      <c r="I883" s="490">
        <v>0</v>
      </c>
      <c r="J883" s="490">
        <v>0</v>
      </c>
      <c r="K883" s="490">
        <v>0</v>
      </c>
      <c r="L883" s="508"/>
      <c r="M883" s="489">
        <v>0</v>
      </c>
      <c r="N883" s="490">
        <v>0</v>
      </c>
      <c r="O883" s="487" t="s">
        <v>5958</v>
      </c>
    </row>
    <row r="884" spans="1:15" ht="30" x14ac:dyDescent="0.25">
      <c r="A884" s="489">
        <v>1012</v>
      </c>
      <c r="B884" s="488" t="s">
        <v>858</v>
      </c>
      <c r="C884" s="489" t="s">
        <v>309</v>
      </c>
      <c r="D884" s="490">
        <v>0</v>
      </c>
      <c r="E884" s="487"/>
      <c r="F884" s="487" t="s">
        <v>5958</v>
      </c>
      <c r="G884" s="488" t="s">
        <v>6055</v>
      </c>
      <c r="H884" s="488"/>
      <c r="I884" s="490">
        <v>0</v>
      </c>
      <c r="J884" s="490">
        <v>0</v>
      </c>
      <c r="K884" s="490">
        <v>0</v>
      </c>
      <c r="L884" s="508"/>
      <c r="M884" s="489">
        <v>0</v>
      </c>
      <c r="N884" s="490">
        <v>0</v>
      </c>
      <c r="O884" s="487" t="s">
        <v>5958</v>
      </c>
    </row>
    <row r="885" spans="1:15" x14ac:dyDescent="0.25">
      <c r="A885" s="489">
        <v>1013</v>
      </c>
      <c r="B885" s="488" t="s">
        <v>1055</v>
      </c>
      <c r="C885" s="489" t="s">
        <v>87</v>
      </c>
      <c r="D885" s="490">
        <v>0</v>
      </c>
      <c r="E885" s="487"/>
      <c r="F885" s="487" t="s">
        <v>13670</v>
      </c>
      <c r="G885" s="488" t="s">
        <v>11931</v>
      </c>
      <c r="H885" s="488"/>
      <c r="I885" s="490">
        <v>0</v>
      </c>
      <c r="J885" s="490">
        <v>0</v>
      </c>
      <c r="K885" s="490">
        <v>0</v>
      </c>
      <c r="L885" s="508"/>
      <c r="M885" s="489">
        <v>0</v>
      </c>
      <c r="N885" s="490">
        <v>0</v>
      </c>
      <c r="O885" s="487" t="s">
        <v>5958</v>
      </c>
    </row>
    <row r="886" spans="1:15" x14ac:dyDescent="0.25">
      <c r="A886" s="489">
        <v>1014</v>
      </c>
      <c r="B886" s="488" t="s">
        <v>13668</v>
      </c>
      <c r="C886" s="489" t="s">
        <v>87</v>
      </c>
      <c r="D886" s="490">
        <v>0</v>
      </c>
      <c r="E886" s="487"/>
      <c r="F886" s="487" t="s">
        <v>13669</v>
      </c>
      <c r="G886" s="488" t="s">
        <v>11931</v>
      </c>
      <c r="H886" s="488"/>
      <c r="I886" s="490">
        <v>0</v>
      </c>
      <c r="J886" s="490">
        <v>0</v>
      </c>
      <c r="K886" s="490">
        <v>0</v>
      </c>
      <c r="L886" s="508"/>
      <c r="M886" s="489">
        <v>0</v>
      </c>
      <c r="N886" s="490">
        <v>0</v>
      </c>
      <c r="O886" s="487" t="s">
        <v>5958</v>
      </c>
    </row>
    <row r="887" spans="1:15" x14ac:dyDescent="0.25">
      <c r="A887" s="489">
        <v>1015</v>
      </c>
      <c r="B887" s="488" t="s">
        <v>13666</v>
      </c>
      <c r="C887" s="489" t="s">
        <v>87</v>
      </c>
      <c r="D887" s="490">
        <v>0</v>
      </c>
      <c r="E887" s="487"/>
      <c r="F887" s="487" t="s">
        <v>13667</v>
      </c>
      <c r="G887" s="488" t="s">
        <v>6291</v>
      </c>
      <c r="H887" s="488"/>
      <c r="I887" s="490">
        <v>0</v>
      </c>
      <c r="J887" s="490">
        <v>0</v>
      </c>
      <c r="K887" s="490">
        <v>0</v>
      </c>
      <c r="L887" s="508"/>
      <c r="M887" s="489">
        <v>0</v>
      </c>
      <c r="N887" s="490">
        <v>0</v>
      </c>
      <c r="O887" s="487" t="s">
        <v>5958</v>
      </c>
    </row>
    <row r="888" spans="1:15" ht="30" x14ac:dyDescent="0.25">
      <c r="A888" s="489">
        <v>1016</v>
      </c>
      <c r="B888" s="488" t="s">
        <v>13664</v>
      </c>
      <c r="C888" s="489" t="s">
        <v>87</v>
      </c>
      <c r="D888" s="490">
        <v>0</v>
      </c>
      <c r="E888" s="487"/>
      <c r="F888" s="487" t="s">
        <v>13665</v>
      </c>
      <c r="G888" s="488" t="s">
        <v>25584</v>
      </c>
      <c r="H888" s="488"/>
      <c r="I888" s="490">
        <v>0</v>
      </c>
      <c r="J888" s="490">
        <v>0</v>
      </c>
      <c r="K888" s="490">
        <v>0</v>
      </c>
      <c r="L888" s="508"/>
      <c r="M888" s="489">
        <v>0</v>
      </c>
      <c r="N888" s="490">
        <v>0</v>
      </c>
      <c r="O888" s="487" t="s">
        <v>5958</v>
      </c>
    </row>
    <row r="889" spans="1:15" ht="30" x14ac:dyDescent="0.25">
      <c r="A889" s="489">
        <v>1017</v>
      </c>
      <c r="B889" s="488" t="s">
        <v>13662</v>
      </c>
      <c r="C889" s="489" t="s">
        <v>87</v>
      </c>
      <c r="D889" s="490">
        <v>0</v>
      </c>
      <c r="E889" s="487"/>
      <c r="F889" s="487" t="s">
        <v>13663</v>
      </c>
      <c r="G889" s="488" t="s">
        <v>25584</v>
      </c>
      <c r="H889" s="488"/>
      <c r="I889" s="490">
        <v>0</v>
      </c>
      <c r="J889" s="490">
        <v>0</v>
      </c>
      <c r="K889" s="490">
        <v>0</v>
      </c>
      <c r="L889" s="508"/>
      <c r="M889" s="489">
        <v>0</v>
      </c>
      <c r="N889" s="490">
        <v>0</v>
      </c>
      <c r="O889" s="487" t="s">
        <v>5958</v>
      </c>
    </row>
    <row r="890" spans="1:15" ht="30" x14ac:dyDescent="0.25">
      <c r="A890" s="489">
        <v>1018</v>
      </c>
      <c r="B890" s="488" t="s">
        <v>13660</v>
      </c>
      <c r="C890" s="489" t="s">
        <v>87</v>
      </c>
      <c r="D890" s="490">
        <v>4154</v>
      </c>
      <c r="E890" s="487"/>
      <c r="F890" s="487" t="s">
        <v>13661</v>
      </c>
      <c r="G890" s="488" t="s">
        <v>25584</v>
      </c>
      <c r="H890" s="488" t="s">
        <v>25583</v>
      </c>
      <c r="I890" s="490">
        <v>3490.76</v>
      </c>
      <c r="J890" s="490">
        <v>0.19</v>
      </c>
      <c r="K890" s="490">
        <v>4154</v>
      </c>
      <c r="L890" s="508">
        <v>44588</v>
      </c>
      <c r="M890" s="489">
        <v>1</v>
      </c>
      <c r="N890" s="490">
        <v>3490.76</v>
      </c>
      <c r="O890" s="487" t="s">
        <v>25582</v>
      </c>
    </row>
    <row r="891" spans="1:15" ht="30" x14ac:dyDescent="0.25">
      <c r="A891" s="489">
        <v>1019</v>
      </c>
      <c r="B891" s="488" t="s">
        <v>13659</v>
      </c>
      <c r="C891" s="489" t="s">
        <v>92</v>
      </c>
      <c r="D891" s="490">
        <v>0</v>
      </c>
      <c r="E891" s="487"/>
      <c r="F891" s="487" t="s">
        <v>5958</v>
      </c>
      <c r="G891" s="488" t="s">
        <v>6118</v>
      </c>
      <c r="H891" s="488"/>
      <c r="I891" s="490">
        <v>0</v>
      </c>
      <c r="J891" s="490">
        <v>0</v>
      </c>
      <c r="K891" s="490">
        <v>0</v>
      </c>
      <c r="L891" s="508"/>
      <c r="M891" s="489">
        <v>0</v>
      </c>
      <c r="N891" s="490">
        <v>0</v>
      </c>
      <c r="O891" s="487" t="s">
        <v>5958</v>
      </c>
    </row>
    <row r="892" spans="1:15" x14ac:dyDescent="0.25">
      <c r="A892" s="489">
        <v>1020</v>
      </c>
      <c r="B892" s="488" t="s">
        <v>2749</v>
      </c>
      <c r="C892" s="489" t="s">
        <v>92</v>
      </c>
      <c r="D892" s="490">
        <v>0</v>
      </c>
      <c r="E892" s="487"/>
      <c r="F892" s="487" t="s">
        <v>5958</v>
      </c>
      <c r="G892" s="488" t="s">
        <v>10599</v>
      </c>
      <c r="H892" s="488"/>
      <c r="I892" s="490">
        <v>0</v>
      </c>
      <c r="J892" s="490">
        <v>0</v>
      </c>
      <c r="K892" s="490">
        <v>0</v>
      </c>
      <c r="L892" s="508"/>
      <c r="M892" s="489">
        <v>0</v>
      </c>
      <c r="N892" s="490">
        <v>0</v>
      </c>
      <c r="O892" s="487" t="s">
        <v>5958</v>
      </c>
    </row>
    <row r="893" spans="1:15" ht="30" x14ac:dyDescent="0.25">
      <c r="A893" s="489">
        <v>1021</v>
      </c>
      <c r="B893" s="488" t="s">
        <v>7770</v>
      </c>
      <c r="C893" s="489" t="s">
        <v>92</v>
      </c>
      <c r="D893" s="490">
        <v>169932.01</v>
      </c>
      <c r="E893" s="487"/>
      <c r="F893" s="487" t="s">
        <v>5958</v>
      </c>
      <c r="G893" s="488" t="s">
        <v>6118</v>
      </c>
      <c r="H893" s="488" t="s">
        <v>25583</v>
      </c>
      <c r="I893" s="490">
        <v>142800.01</v>
      </c>
      <c r="J893" s="490">
        <v>0.19</v>
      </c>
      <c r="K893" s="490">
        <v>169932.01</v>
      </c>
      <c r="L893" s="508">
        <v>44585</v>
      </c>
      <c r="M893" s="489">
        <v>1</v>
      </c>
      <c r="N893" s="490">
        <v>142800.01</v>
      </c>
      <c r="O893" s="487" t="s">
        <v>25582</v>
      </c>
    </row>
    <row r="894" spans="1:15" ht="30" x14ac:dyDescent="0.25">
      <c r="A894" s="489">
        <v>1022</v>
      </c>
      <c r="B894" s="488" t="s">
        <v>13658</v>
      </c>
      <c r="C894" s="489" t="s">
        <v>92</v>
      </c>
      <c r="D894" s="490">
        <v>0</v>
      </c>
      <c r="E894" s="487"/>
      <c r="F894" s="487" t="s">
        <v>5958</v>
      </c>
      <c r="G894" s="488" t="s">
        <v>6118</v>
      </c>
      <c r="H894" s="488"/>
      <c r="I894" s="490">
        <v>0</v>
      </c>
      <c r="J894" s="490">
        <v>0</v>
      </c>
      <c r="K894" s="490">
        <v>0</v>
      </c>
      <c r="L894" s="508"/>
      <c r="M894" s="489">
        <v>0</v>
      </c>
      <c r="N894" s="490">
        <v>0</v>
      </c>
      <c r="O894" s="487" t="s">
        <v>5958</v>
      </c>
    </row>
    <row r="895" spans="1:15" ht="45" x14ac:dyDescent="0.25">
      <c r="A895" s="489">
        <v>1023</v>
      </c>
      <c r="B895" s="488" t="s">
        <v>2752</v>
      </c>
      <c r="C895" s="489" t="s">
        <v>659</v>
      </c>
      <c r="D895" s="490">
        <v>104901</v>
      </c>
      <c r="E895" s="487"/>
      <c r="F895" s="487" t="s">
        <v>5958</v>
      </c>
      <c r="G895" s="488" t="s">
        <v>6219</v>
      </c>
      <c r="H895" s="488" t="s">
        <v>5980</v>
      </c>
      <c r="I895" s="490">
        <v>88152.1</v>
      </c>
      <c r="J895" s="490">
        <v>0.19</v>
      </c>
      <c r="K895" s="490">
        <v>104901</v>
      </c>
      <c r="L895" s="508">
        <v>45503</v>
      </c>
      <c r="M895" s="489">
        <v>1</v>
      </c>
      <c r="N895" s="490">
        <v>88152.1</v>
      </c>
      <c r="O895" s="487" t="s">
        <v>25582</v>
      </c>
    </row>
    <row r="896" spans="1:15" x14ac:dyDescent="0.25">
      <c r="A896" s="489">
        <v>1024</v>
      </c>
      <c r="B896" s="488" t="s">
        <v>2753</v>
      </c>
      <c r="C896" s="489" t="s">
        <v>659</v>
      </c>
      <c r="D896" s="490">
        <v>0</v>
      </c>
      <c r="E896" s="487"/>
      <c r="F896" s="487" t="s">
        <v>13657</v>
      </c>
      <c r="G896" s="488" t="s">
        <v>6219</v>
      </c>
      <c r="H896" s="488"/>
      <c r="I896" s="490">
        <v>0</v>
      </c>
      <c r="J896" s="490">
        <v>0</v>
      </c>
      <c r="K896" s="490">
        <v>0</v>
      </c>
      <c r="L896" s="508"/>
      <c r="M896" s="489">
        <v>0</v>
      </c>
      <c r="N896" s="490">
        <v>0</v>
      </c>
      <c r="O896" s="487" t="s">
        <v>5958</v>
      </c>
    </row>
    <row r="897" spans="1:15" ht="45" x14ac:dyDescent="0.25">
      <c r="A897" s="489">
        <v>1025</v>
      </c>
      <c r="B897" s="488" t="s">
        <v>2756</v>
      </c>
      <c r="C897" s="489" t="s">
        <v>659</v>
      </c>
      <c r="D897" s="490">
        <v>65400</v>
      </c>
      <c r="E897" s="487"/>
      <c r="F897" s="487" t="s">
        <v>7575</v>
      </c>
      <c r="G897" s="488" t="s">
        <v>6219</v>
      </c>
      <c r="H897" s="488" t="s">
        <v>5980</v>
      </c>
      <c r="I897" s="490">
        <v>54957.98</v>
      </c>
      <c r="J897" s="490">
        <v>0.19</v>
      </c>
      <c r="K897" s="490">
        <v>65400</v>
      </c>
      <c r="L897" s="508">
        <v>45503</v>
      </c>
      <c r="M897" s="489">
        <v>1</v>
      </c>
      <c r="N897" s="490">
        <v>54957.98</v>
      </c>
      <c r="O897" s="487" t="s">
        <v>25582</v>
      </c>
    </row>
    <row r="898" spans="1:15" ht="45" x14ac:dyDescent="0.25">
      <c r="A898" s="489">
        <v>1026</v>
      </c>
      <c r="B898" s="488" t="s">
        <v>2757</v>
      </c>
      <c r="C898" s="489" t="s">
        <v>659</v>
      </c>
      <c r="D898" s="490">
        <v>61811</v>
      </c>
      <c r="E898" s="487"/>
      <c r="F898" s="487" t="s">
        <v>7574</v>
      </c>
      <c r="G898" s="488" t="s">
        <v>6549</v>
      </c>
      <c r="H898" s="488" t="s">
        <v>5976</v>
      </c>
      <c r="I898" s="490">
        <v>51942.02</v>
      </c>
      <c r="J898" s="490">
        <v>0.19</v>
      </c>
      <c r="K898" s="490">
        <v>61811</v>
      </c>
      <c r="L898" s="508">
        <v>45478</v>
      </c>
      <c r="M898" s="489">
        <v>1</v>
      </c>
      <c r="N898" s="490">
        <v>51942.02</v>
      </c>
      <c r="O898" s="487" t="s">
        <v>25582</v>
      </c>
    </row>
    <row r="899" spans="1:15" x14ac:dyDescent="0.25">
      <c r="A899" s="489">
        <v>1027</v>
      </c>
      <c r="B899" s="488" t="s">
        <v>13655</v>
      </c>
      <c r="C899" s="489" t="s">
        <v>659</v>
      </c>
      <c r="D899" s="490">
        <v>0</v>
      </c>
      <c r="E899" s="487"/>
      <c r="F899" s="487" t="s">
        <v>13656</v>
      </c>
      <c r="G899" s="488" t="s">
        <v>9149</v>
      </c>
      <c r="H899" s="488"/>
      <c r="I899" s="490">
        <v>0</v>
      </c>
      <c r="J899" s="490">
        <v>0</v>
      </c>
      <c r="K899" s="490">
        <v>0</v>
      </c>
      <c r="L899" s="508"/>
      <c r="M899" s="489">
        <v>0</v>
      </c>
      <c r="N899" s="490">
        <v>0</v>
      </c>
      <c r="O899" s="487" t="s">
        <v>5958</v>
      </c>
    </row>
    <row r="900" spans="1:15" x14ac:dyDescent="0.25">
      <c r="A900" s="489">
        <v>1028</v>
      </c>
      <c r="B900" s="488" t="s">
        <v>13653</v>
      </c>
      <c r="C900" s="489" t="s">
        <v>659</v>
      </c>
      <c r="D900" s="490">
        <v>0</v>
      </c>
      <c r="E900" s="487"/>
      <c r="F900" s="487" t="s">
        <v>13654</v>
      </c>
      <c r="G900" s="488" t="s">
        <v>9149</v>
      </c>
      <c r="H900" s="488"/>
      <c r="I900" s="490">
        <v>0</v>
      </c>
      <c r="J900" s="490">
        <v>0</v>
      </c>
      <c r="K900" s="490">
        <v>0</v>
      </c>
      <c r="L900" s="508"/>
      <c r="M900" s="489">
        <v>0</v>
      </c>
      <c r="N900" s="490">
        <v>0</v>
      </c>
      <c r="O900" s="487" t="s">
        <v>5958</v>
      </c>
    </row>
    <row r="901" spans="1:15" x14ac:dyDescent="0.25">
      <c r="A901" s="489">
        <v>1029</v>
      </c>
      <c r="B901" s="488" t="s">
        <v>2765</v>
      </c>
      <c r="C901" s="489" t="s">
        <v>659</v>
      </c>
      <c r="D901" s="490">
        <v>0</v>
      </c>
      <c r="E901" s="487"/>
      <c r="F901" s="487" t="s">
        <v>13652</v>
      </c>
      <c r="G901" s="488" t="s">
        <v>6440</v>
      </c>
      <c r="H901" s="488"/>
      <c r="I901" s="490">
        <v>0</v>
      </c>
      <c r="J901" s="490">
        <v>0</v>
      </c>
      <c r="K901" s="490">
        <v>0</v>
      </c>
      <c r="L901" s="508"/>
      <c r="M901" s="489">
        <v>0</v>
      </c>
      <c r="N901" s="490">
        <v>0</v>
      </c>
      <c r="O901" s="487" t="s">
        <v>5958</v>
      </c>
    </row>
    <row r="902" spans="1:15" x14ac:dyDescent="0.25">
      <c r="A902" s="489">
        <v>1030</v>
      </c>
      <c r="B902" s="488" t="s">
        <v>2766</v>
      </c>
      <c r="C902" s="489" t="s">
        <v>659</v>
      </c>
      <c r="D902" s="490">
        <v>0</v>
      </c>
      <c r="E902" s="487"/>
      <c r="F902" s="487" t="s">
        <v>13651</v>
      </c>
      <c r="G902" s="488" t="s">
        <v>6440</v>
      </c>
      <c r="H902" s="488"/>
      <c r="I902" s="490">
        <v>0</v>
      </c>
      <c r="J902" s="490">
        <v>0</v>
      </c>
      <c r="K902" s="490">
        <v>0</v>
      </c>
      <c r="L902" s="508"/>
      <c r="M902" s="489">
        <v>0</v>
      </c>
      <c r="N902" s="490">
        <v>0</v>
      </c>
      <c r="O902" s="487" t="s">
        <v>5958</v>
      </c>
    </row>
    <row r="903" spans="1:15" ht="45" x14ac:dyDescent="0.25">
      <c r="A903" s="489">
        <v>1031</v>
      </c>
      <c r="B903" s="488" t="s">
        <v>2768</v>
      </c>
      <c r="C903" s="489" t="s">
        <v>4346</v>
      </c>
      <c r="D903" s="490">
        <v>19287</v>
      </c>
      <c r="E903" s="487"/>
      <c r="F903" s="487" t="s">
        <v>5958</v>
      </c>
      <c r="G903" s="488" t="s">
        <v>6219</v>
      </c>
      <c r="H903" s="488" t="s">
        <v>5980</v>
      </c>
      <c r="I903" s="490">
        <v>16207.56</v>
      </c>
      <c r="J903" s="490">
        <v>0.19</v>
      </c>
      <c r="K903" s="490">
        <v>19287</v>
      </c>
      <c r="L903" s="508">
        <v>45503</v>
      </c>
      <c r="M903" s="489">
        <v>1</v>
      </c>
      <c r="N903" s="490">
        <v>16207.56</v>
      </c>
      <c r="O903" s="487" t="s">
        <v>25582</v>
      </c>
    </row>
    <row r="904" spans="1:15" ht="45" x14ac:dyDescent="0.25">
      <c r="A904" s="489">
        <v>1032</v>
      </c>
      <c r="B904" s="488" t="s">
        <v>2767</v>
      </c>
      <c r="C904" s="489" t="s">
        <v>77</v>
      </c>
      <c r="D904" s="490">
        <v>1590</v>
      </c>
      <c r="E904" s="487"/>
      <c r="F904" s="487" t="s">
        <v>5958</v>
      </c>
      <c r="G904" s="488" t="s">
        <v>6219</v>
      </c>
      <c r="H904" s="488" t="s">
        <v>5980</v>
      </c>
      <c r="I904" s="490">
        <v>1336.13</v>
      </c>
      <c r="J904" s="490">
        <v>0.19</v>
      </c>
      <c r="K904" s="490">
        <v>1590</v>
      </c>
      <c r="L904" s="508">
        <v>45503</v>
      </c>
      <c r="M904" s="489">
        <v>1</v>
      </c>
      <c r="N904" s="490">
        <v>1336.13</v>
      </c>
      <c r="O904" s="487" t="s">
        <v>25582</v>
      </c>
    </row>
    <row r="905" spans="1:15" ht="30" x14ac:dyDescent="0.25">
      <c r="A905" s="489">
        <v>1033</v>
      </c>
      <c r="B905" s="488" t="s">
        <v>13650</v>
      </c>
      <c r="C905" s="489" t="s">
        <v>87</v>
      </c>
      <c r="D905" s="490">
        <v>14025.01</v>
      </c>
      <c r="E905" s="487"/>
      <c r="F905" s="487" t="s">
        <v>11383</v>
      </c>
      <c r="G905" s="488" t="s">
        <v>25584</v>
      </c>
      <c r="H905" s="488" t="s">
        <v>25583</v>
      </c>
      <c r="I905" s="490">
        <v>11785.72</v>
      </c>
      <c r="J905" s="490">
        <v>0.19</v>
      </c>
      <c r="K905" s="490">
        <v>14025.01</v>
      </c>
      <c r="L905" s="508">
        <v>44588</v>
      </c>
      <c r="M905" s="489">
        <v>1</v>
      </c>
      <c r="N905" s="490">
        <v>11785.72</v>
      </c>
      <c r="O905" s="487" t="s">
        <v>25582</v>
      </c>
    </row>
    <row r="906" spans="1:15" ht="45" x14ac:dyDescent="0.25">
      <c r="A906" s="489">
        <v>1034</v>
      </c>
      <c r="B906" s="488" t="s">
        <v>2778</v>
      </c>
      <c r="C906" s="489" t="s">
        <v>659</v>
      </c>
      <c r="D906" s="490">
        <v>65400</v>
      </c>
      <c r="E906" s="487"/>
      <c r="F906" s="487" t="s">
        <v>7573</v>
      </c>
      <c r="G906" s="488" t="s">
        <v>6219</v>
      </c>
      <c r="H906" s="488" t="s">
        <v>5980</v>
      </c>
      <c r="I906" s="490">
        <v>54957.98</v>
      </c>
      <c r="J906" s="490">
        <v>0.19</v>
      </c>
      <c r="K906" s="490">
        <v>65400</v>
      </c>
      <c r="L906" s="508">
        <v>45503</v>
      </c>
      <c r="M906" s="489">
        <v>1</v>
      </c>
      <c r="N906" s="490">
        <v>54957.98</v>
      </c>
      <c r="O906" s="487" t="s">
        <v>25582</v>
      </c>
    </row>
    <row r="907" spans="1:15" ht="30" x14ac:dyDescent="0.25">
      <c r="A907" s="489">
        <v>1036</v>
      </c>
      <c r="B907" s="488" t="s">
        <v>13649</v>
      </c>
      <c r="C907" s="489" t="s">
        <v>87</v>
      </c>
      <c r="D907" s="490">
        <v>3578</v>
      </c>
      <c r="E907" s="487"/>
      <c r="F907" s="487" t="s">
        <v>11574</v>
      </c>
      <c r="G907" s="488" t="s">
        <v>25584</v>
      </c>
      <c r="H907" s="488" t="s">
        <v>25583</v>
      </c>
      <c r="I907" s="490">
        <v>3006.72</v>
      </c>
      <c r="J907" s="490">
        <v>0.19</v>
      </c>
      <c r="K907" s="490">
        <v>3578</v>
      </c>
      <c r="L907" s="508">
        <v>44588</v>
      </c>
      <c r="M907" s="489">
        <v>1</v>
      </c>
      <c r="N907" s="490">
        <v>3006.72</v>
      </c>
      <c r="O907" s="487" t="s">
        <v>25582</v>
      </c>
    </row>
    <row r="908" spans="1:15" ht="45" x14ac:dyDescent="0.25">
      <c r="A908" s="489">
        <v>1037</v>
      </c>
      <c r="B908" s="488" t="s">
        <v>2782</v>
      </c>
      <c r="C908" s="489" t="s">
        <v>659</v>
      </c>
      <c r="D908" s="490">
        <v>82114</v>
      </c>
      <c r="E908" s="487"/>
      <c r="F908" s="487" t="s">
        <v>5958</v>
      </c>
      <c r="G908" s="488" t="s">
        <v>6180</v>
      </c>
      <c r="H908" s="488" t="s">
        <v>5976</v>
      </c>
      <c r="I908" s="490">
        <v>69003.360000000001</v>
      </c>
      <c r="J908" s="490">
        <v>0.19</v>
      </c>
      <c r="K908" s="490">
        <v>82114</v>
      </c>
      <c r="L908" s="508">
        <v>45478</v>
      </c>
      <c r="M908" s="489">
        <v>1</v>
      </c>
      <c r="N908" s="490">
        <v>69003.360000000001</v>
      </c>
      <c r="O908" s="487" t="s">
        <v>25582</v>
      </c>
    </row>
    <row r="909" spans="1:15" ht="45" x14ac:dyDescent="0.25">
      <c r="A909" s="489">
        <v>1038</v>
      </c>
      <c r="B909" s="488" t="s">
        <v>7572</v>
      </c>
      <c r="C909" s="489" t="s">
        <v>659</v>
      </c>
      <c r="D909" s="490">
        <v>98954</v>
      </c>
      <c r="E909" s="487"/>
      <c r="F909" s="487" t="s">
        <v>5958</v>
      </c>
      <c r="G909" s="488" t="s">
        <v>6180</v>
      </c>
      <c r="H909" s="488" t="s">
        <v>5976</v>
      </c>
      <c r="I909" s="490">
        <v>83154.62</v>
      </c>
      <c r="J909" s="490">
        <v>0.19</v>
      </c>
      <c r="K909" s="490">
        <v>98954</v>
      </c>
      <c r="L909" s="508">
        <v>45478</v>
      </c>
      <c r="M909" s="489">
        <v>1</v>
      </c>
      <c r="N909" s="490">
        <v>83154.62</v>
      </c>
      <c r="O909" s="487" t="s">
        <v>25582</v>
      </c>
    </row>
    <row r="910" spans="1:15" ht="45" x14ac:dyDescent="0.25">
      <c r="A910" s="489">
        <v>1039</v>
      </c>
      <c r="B910" s="488" t="s">
        <v>6552</v>
      </c>
      <c r="C910" s="489" t="s">
        <v>659</v>
      </c>
      <c r="D910" s="490">
        <v>98538</v>
      </c>
      <c r="E910" s="487"/>
      <c r="F910" s="487" t="s">
        <v>6526</v>
      </c>
      <c r="G910" s="488" t="s">
        <v>6180</v>
      </c>
      <c r="H910" s="488" t="s">
        <v>5976</v>
      </c>
      <c r="I910" s="490">
        <v>82805.039999999994</v>
      </c>
      <c r="J910" s="490">
        <v>0.19</v>
      </c>
      <c r="K910" s="490">
        <v>98538</v>
      </c>
      <c r="L910" s="508">
        <v>45069</v>
      </c>
      <c r="M910" s="489">
        <v>1</v>
      </c>
      <c r="N910" s="490">
        <v>82805.039999999994</v>
      </c>
      <c r="O910" s="487" t="s">
        <v>25582</v>
      </c>
    </row>
    <row r="911" spans="1:15" ht="45" x14ac:dyDescent="0.25">
      <c r="A911" s="489">
        <v>1040</v>
      </c>
      <c r="B911" s="488" t="s">
        <v>2789</v>
      </c>
      <c r="C911" s="489" t="s">
        <v>659</v>
      </c>
      <c r="D911" s="490">
        <v>129699</v>
      </c>
      <c r="E911" s="487"/>
      <c r="F911" s="487" t="s">
        <v>7571</v>
      </c>
      <c r="G911" s="488" t="s">
        <v>6180</v>
      </c>
      <c r="H911" s="488" t="s">
        <v>5976</v>
      </c>
      <c r="I911" s="490">
        <v>108990.76</v>
      </c>
      <c r="J911" s="490">
        <v>0.19</v>
      </c>
      <c r="K911" s="490">
        <v>129699</v>
      </c>
      <c r="L911" s="508">
        <v>45478</v>
      </c>
      <c r="M911" s="489">
        <v>1</v>
      </c>
      <c r="N911" s="490">
        <v>108990.76</v>
      </c>
      <c r="O911" s="487" t="s">
        <v>25582</v>
      </c>
    </row>
    <row r="912" spans="1:15" x14ac:dyDescent="0.25">
      <c r="A912" s="489">
        <v>1041</v>
      </c>
      <c r="B912" s="488" t="s">
        <v>13648</v>
      </c>
      <c r="C912" s="489" t="s">
        <v>77</v>
      </c>
      <c r="D912" s="490">
        <v>0</v>
      </c>
      <c r="E912" s="487"/>
      <c r="F912" s="487" t="s">
        <v>5958</v>
      </c>
      <c r="G912" s="488" t="s">
        <v>6219</v>
      </c>
      <c r="H912" s="488"/>
      <c r="I912" s="490">
        <v>0</v>
      </c>
      <c r="J912" s="490">
        <v>0</v>
      </c>
      <c r="K912" s="490">
        <v>0</v>
      </c>
      <c r="L912" s="508"/>
      <c r="M912" s="489">
        <v>0</v>
      </c>
      <c r="N912" s="490">
        <v>0</v>
      </c>
      <c r="O912" s="487" t="s">
        <v>5958</v>
      </c>
    </row>
    <row r="913" spans="1:15" x14ac:dyDescent="0.25">
      <c r="A913" s="489">
        <v>1042</v>
      </c>
      <c r="B913" s="488" t="s">
        <v>2794</v>
      </c>
      <c r="C913" s="489" t="s">
        <v>659</v>
      </c>
      <c r="D913" s="490">
        <v>0</v>
      </c>
      <c r="E913" s="487"/>
      <c r="F913" s="487" t="s">
        <v>11106</v>
      </c>
      <c r="G913" s="488" t="s">
        <v>6219</v>
      </c>
      <c r="H913" s="488"/>
      <c r="I913" s="490">
        <v>0</v>
      </c>
      <c r="J913" s="490">
        <v>0</v>
      </c>
      <c r="K913" s="490">
        <v>0</v>
      </c>
      <c r="L913" s="508"/>
      <c r="M913" s="489">
        <v>0</v>
      </c>
      <c r="N913" s="490">
        <v>0</v>
      </c>
      <c r="O913" s="487" t="s">
        <v>5958</v>
      </c>
    </row>
    <row r="914" spans="1:15" ht="30" x14ac:dyDescent="0.25">
      <c r="A914" s="489">
        <v>1043</v>
      </c>
      <c r="B914" s="488" t="s">
        <v>13646</v>
      </c>
      <c r="C914" s="489" t="s">
        <v>87</v>
      </c>
      <c r="D914" s="490">
        <v>0</v>
      </c>
      <c r="E914" s="487"/>
      <c r="F914" s="487" t="s">
        <v>13647</v>
      </c>
      <c r="G914" s="488" t="s">
        <v>5983</v>
      </c>
      <c r="H914" s="488"/>
      <c r="I914" s="490">
        <v>0</v>
      </c>
      <c r="J914" s="490">
        <v>0</v>
      </c>
      <c r="K914" s="490">
        <v>0</v>
      </c>
      <c r="L914" s="508"/>
      <c r="M914" s="489">
        <v>0</v>
      </c>
      <c r="N914" s="490">
        <v>0</v>
      </c>
      <c r="O914" s="487" t="s">
        <v>5958</v>
      </c>
    </row>
    <row r="915" spans="1:15" ht="30" x14ac:dyDescent="0.25">
      <c r="A915" s="489">
        <v>1044</v>
      </c>
      <c r="B915" s="488" t="s">
        <v>1941</v>
      </c>
      <c r="C915" s="489" t="s">
        <v>87</v>
      </c>
      <c r="D915" s="490">
        <v>0</v>
      </c>
      <c r="E915" s="487"/>
      <c r="F915" s="487" t="s">
        <v>5958</v>
      </c>
      <c r="G915" s="488" t="s">
        <v>6010</v>
      </c>
      <c r="H915" s="488"/>
      <c r="I915" s="490">
        <v>0</v>
      </c>
      <c r="J915" s="490">
        <v>0</v>
      </c>
      <c r="K915" s="490">
        <v>0</v>
      </c>
      <c r="L915" s="508"/>
      <c r="M915" s="489">
        <v>0</v>
      </c>
      <c r="N915" s="490">
        <v>0</v>
      </c>
      <c r="O915" s="487" t="s">
        <v>5958</v>
      </c>
    </row>
    <row r="916" spans="1:15" ht="30" x14ac:dyDescent="0.25">
      <c r="A916" s="489">
        <v>1045</v>
      </c>
      <c r="B916" s="488" t="s">
        <v>13644</v>
      </c>
      <c r="C916" s="489" t="s">
        <v>659</v>
      </c>
      <c r="D916" s="490">
        <v>0</v>
      </c>
      <c r="E916" s="487"/>
      <c r="F916" s="487" t="s">
        <v>13645</v>
      </c>
      <c r="G916" s="488" t="s">
        <v>6219</v>
      </c>
      <c r="H916" s="488"/>
      <c r="I916" s="490">
        <v>0</v>
      </c>
      <c r="J916" s="490">
        <v>0</v>
      </c>
      <c r="K916" s="490">
        <v>0</v>
      </c>
      <c r="L916" s="508"/>
      <c r="M916" s="489">
        <v>0</v>
      </c>
      <c r="N916" s="490">
        <v>0</v>
      </c>
      <c r="O916" s="487" t="s">
        <v>5958</v>
      </c>
    </row>
    <row r="917" spans="1:15" x14ac:dyDescent="0.25">
      <c r="A917" s="489">
        <v>1046</v>
      </c>
      <c r="B917" s="488" t="s">
        <v>13642</v>
      </c>
      <c r="C917" s="489" t="s">
        <v>92</v>
      </c>
      <c r="D917" s="490">
        <v>0</v>
      </c>
      <c r="E917" s="487"/>
      <c r="F917" s="487" t="s">
        <v>13643</v>
      </c>
      <c r="G917" s="488" t="s">
        <v>6308</v>
      </c>
      <c r="H917" s="488"/>
      <c r="I917" s="490">
        <v>0</v>
      </c>
      <c r="J917" s="490">
        <v>0</v>
      </c>
      <c r="K917" s="490">
        <v>0</v>
      </c>
      <c r="L917" s="508"/>
      <c r="M917" s="489">
        <v>0</v>
      </c>
      <c r="N917" s="490">
        <v>0</v>
      </c>
      <c r="O917" s="487" t="s">
        <v>5958</v>
      </c>
    </row>
    <row r="918" spans="1:15" ht="45" x14ac:dyDescent="0.25">
      <c r="A918" s="489">
        <v>1047</v>
      </c>
      <c r="B918" s="488" t="s">
        <v>2797</v>
      </c>
      <c r="C918" s="489" t="s">
        <v>659</v>
      </c>
      <c r="D918" s="490">
        <v>84798</v>
      </c>
      <c r="E918" s="487"/>
      <c r="F918" s="487" t="s">
        <v>7570</v>
      </c>
      <c r="G918" s="488" t="s">
        <v>6219</v>
      </c>
      <c r="H918" s="488" t="s">
        <v>5976</v>
      </c>
      <c r="I918" s="490">
        <v>71258.820000000007</v>
      </c>
      <c r="J918" s="490">
        <v>0.19</v>
      </c>
      <c r="K918" s="490">
        <v>84798</v>
      </c>
      <c r="L918" s="508">
        <v>45069</v>
      </c>
      <c r="M918" s="489">
        <v>1</v>
      </c>
      <c r="N918" s="490">
        <v>71258.820000000007</v>
      </c>
      <c r="O918" s="487" t="s">
        <v>25582</v>
      </c>
    </row>
    <row r="919" spans="1:15" x14ac:dyDescent="0.25">
      <c r="A919" s="489">
        <v>1048</v>
      </c>
      <c r="B919" s="488" t="s">
        <v>13640</v>
      </c>
      <c r="C919" s="489" t="s">
        <v>659</v>
      </c>
      <c r="D919" s="490">
        <v>0</v>
      </c>
      <c r="E919" s="487"/>
      <c r="F919" s="487" t="s">
        <v>13641</v>
      </c>
      <c r="G919" s="488" t="s">
        <v>6219</v>
      </c>
      <c r="H919" s="488"/>
      <c r="I919" s="490">
        <v>0</v>
      </c>
      <c r="J919" s="490">
        <v>0</v>
      </c>
      <c r="K919" s="490">
        <v>0</v>
      </c>
      <c r="L919" s="508"/>
      <c r="M919" s="489">
        <v>0</v>
      </c>
      <c r="N919" s="490">
        <v>0</v>
      </c>
      <c r="O919" s="487" t="s">
        <v>5958</v>
      </c>
    </row>
    <row r="920" spans="1:15" ht="30" x14ac:dyDescent="0.25">
      <c r="A920" s="489">
        <v>1049</v>
      </c>
      <c r="B920" s="488" t="s">
        <v>13638</v>
      </c>
      <c r="C920" s="489" t="s">
        <v>659</v>
      </c>
      <c r="D920" s="490">
        <v>0</v>
      </c>
      <c r="E920" s="487"/>
      <c r="F920" s="487" t="s">
        <v>13639</v>
      </c>
      <c r="G920" s="488" t="s">
        <v>6219</v>
      </c>
      <c r="H920" s="488"/>
      <c r="I920" s="490">
        <v>0</v>
      </c>
      <c r="J920" s="490">
        <v>0</v>
      </c>
      <c r="K920" s="490">
        <v>0</v>
      </c>
      <c r="L920" s="508"/>
      <c r="M920" s="489">
        <v>0</v>
      </c>
      <c r="N920" s="490">
        <v>0</v>
      </c>
      <c r="O920" s="487" t="s">
        <v>5958</v>
      </c>
    </row>
    <row r="921" spans="1:15" ht="45" x14ac:dyDescent="0.25">
      <c r="A921" s="489">
        <v>1050</v>
      </c>
      <c r="B921" s="488" t="s">
        <v>6550</v>
      </c>
      <c r="C921" s="489" t="s">
        <v>659</v>
      </c>
      <c r="D921" s="490">
        <v>107843</v>
      </c>
      <c r="E921" s="487"/>
      <c r="F921" s="487" t="s">
        <v>6551</v>
      </c>
      <c r="G921" s="488" t="s">
        <v>6219</v>
      </c>
      <c r="H921" s="488" t="s">
        <v>5976</v>
      </c>
      <c r="I921" s="490">
        <v>90624.37</v>
      </c>
      <c r="J921" s="490">
        <v>0.19</v>
      </c>
      <c r="K921" s="490">
        <v>107843</v>
      </c>
      <c r="L921" s="508">
        <v>45069</v>
      </c>
      <c r="M921" s="489">
        <v>1</v>
      </c>
      <c r="N921" s="490">
        <v>90624.37</v>
      </c>
      <c r="O921" s="487" t="s">
        <v>25582</v>
      </c>
    </row>
    <row r="922" spans="1:15" ht="45" x14ac:dyDescent="0.25">
      <c r="A922" s="489">
        <v>1052</v>
      </c>
      <c r="B922" s="488" t="s">
        <v>6547</v>
      </c>
      <c r="C922" s="489" t="s">
        <v>659</v>
      </c>
      <c r="D922" s="490">
        <v>110736</v>
      </c>
      <c r="E922" s="487"/>
      <c r="F922" s="487" t="s">
        <v>6548</v>
      </c>
      <c r="G922" s="488" t="s">
        <v>6549</v>
      </c>
      <c r="H922" s="488" t="s">
        <v>5976</v>
      </c>
      <c r="I922" s="490">
        <v>93055.46</v>
      </c>
      <c r="J922" s="490">
        <v>0.19</v>
      </c>
      <c r="K922" s="490">
        <v>110736</v>
      </c>
      <c r="L922" s="508">
        <v>45478</v>
      </c>
      <c r="M922" s="489">
        <v>1</v>
      </c>
      <c r="N922" s="490">
        <v>93055.46</v>
      </c>
      <c r="O922" s="487" t="s">
        <v>25582</v>
      </c>
    </row>
    <row r="923" spans="1:15" ht="45" x14ac:dyDescent="0.25">
      <c r="A923" s="489">
        <v>1053</v>
      </c>
      <c r="B923" s="488" t="s">
        <v>2803</v>
      </c>
      <c r="C923" s="489" t="s">
        <v>77</v>
      </c>
      <c r="D923" s="490">
        <v>421</v>
      </c>
      <c r="E923" s="487"/>
      <c r="F923" s="487" t="s">
        <v>5958</v>
      </c>
      <c r="G923" s="488" t="s">
        <v>6219</v>
      </c>
      <c r="H923" s="488" t="s">
        <v>5976</v>
      </c>
      <c r="I923" s="490">
        <v>353.78</v>
      </c>
      <c r="J923" s="490">
        <v>0.19</v>
      </c>
      <c r="K923" s="490">
        <v>421</v>
      </c>
      <c r="L923" s="508">
        <v>45503</v>
      </c>
      <c r="M923" s="489">
        <v>1</v>
      </c>
      <c r="N923" s="490">
        <v>353.78</v>
      </c>
      <c r="O923" s="487" t="s">
        <v>25582</v>
      </c>
    </row>
    <row r="924" spans="1:15" ht="30" x14ac:dyDescent="0.25">
      <c r="A924" s="489">
        <v>1054</v>
      </c>
      <c r="B924" s="488" t="s">
        <v>13636</v>
      </c>
      <c r="C924" s="489" t="s">
        <v>87</v>
      </c>
      <c r="D924" s="490">
        <v>14302</v>
      </c>
      <c r="E924" s="487"/>
      <c r="F924" s="487" t="s">
        <v>13637</v>
      </c>
      <c r="G924" s="488" t="s">
        <v>25584</v>
      </c>
      <c r="H924" s="488" t="s">
        <v>25583</v>
      </c>
      <c r="I924" s="490">
        <v>12018.49</v>
      </c>
      <c r="J924" s="490">
        <v>0.19</v>
      </c>
      <c r="K924" s="490">
        <v>14302</v>
      </c>
      <c r="L924" s="508">
        <v>44585</v>
      </c>
      <c r="M924" s="489">
        <v>1</v>
      </c>
      <c r="N924" s="490">
        <v>12018.49</v>
      </c>
      <c r="O924" s="487" t="s">
        <v>25582</v>
      </c>
    </row>
    <row r="925" spans="1:15" x14ac:dyDescent="0.25">
      <c r="A925" s="489">
        <v>1055</v>
      </c>
      <c r="B925" s="488" t="s">
        <v>2805</v>
      </c>
      <c r="C925" s="489" t="s">
        <v>659</v>
      </c>
      <c r="D925" s="490">
        <v>0</v>
      </c>
      <c r="E925" s="487"/>
      <c r="F925" s="487" t="s">
        <v>13635</v>
      </c>
      <c r="G925" s="488" t="s">
        <v>6219</v>
      </c>
      <c r="H925" s="488"/>
      <c r="I925" s="490">
        <v>0</v>
      </c>
      <c r="J925" s="490">
        <v>0</v>
      </c>
      <c r="K925" s="490">
        <v>0</v>
      </c>
      <c r="L925" s="508"/>
      <c r="M925" s="489">
        <v>0</v>
      </c>
      <c r="N925" s="490">
        <v>0</v>
      </c>
      <c r="O925" s="487" t="s">
        <v>5958</v>
      </c>
    </row>
    <row r="926" spans="1:15" x14ac:dyDescent="0.25">
      <c r="A926" s="489">
        <v>1056</v>
      </c>
      <c r="B926" s="488" t="s">
        <v>13633</v>
      </c>
      <c r="C926" s="489" t="s">
        <v>659</v>
      </c>
      <c r="D926" s="490">
        <v>0</v>
      </c>
      <c r="E926" s="487"/>
      <c r="F926" s="487" t="s">
        <v>13634</v>
      </c>
      <c r="G926" s="488" t="s">
        <v>6219</v>
      </c>
      <c r="H926" s="488"/>
      <c r="I926" s="490">
        <v>0</v>
      </c>
      <c r="J926" s="490">
        <v>0</v>
      </c>
      <c r="K926" s="490">
        <v>0</v>
      </c>
      <c r="L926" s="508"/>
      <c r="M926" s="489">
        <v>0</v>
      </c>
      <c r="N926" s="490">
        <v>0</v>
      </c>
      <c r="O926" s="487" t="s">
        <v>5958</v>
      </c>
    </row>
    <row r="927" spans="1:15" x14ac:dyDescent="0.25">
      <c r="A927" s="489">
        <v>1057</v>
      </c>
      <c r="B927" s="488" t="s">
        <v>2806</v>
      </c>
      <c r="C927" s="489" t="s">
        <v>659</v>
      </c>
      <c r="D927" s="490">
        <v>0</v>
      </c>
      <c r="E927" s="487"/>
      <c r="F927" s="487" t="s">
        <v>13632</v>
      </c>
      <c r="G927" s="488" t="s">
        <v>6219</v>
      </c>
      <c r="H927" s="488"/>
      <c r="I927" s="490">
        <v>0</v>
      </c>
      <c r="J927" s="490">
        <v>0</v>
      </c>
      <c r="K927" s="490">
        <v>0</v>
      </c>
      <c r="L927" s="508"/>
      <c r="M927" s="489">
        <v>0</v>
      </c>
      <c r="N927" s="490">
        <v>0</v>
      </c>
      <c r="O927" s="487" t="s">
        <v>5958</v>
      </c>
    </row>
    <row r="928" spans="1:15" x14ac:dyDescent="0.25">
      <c r="A928" s="489">
        <v>1058</v>
      </c>
      <c r="B928" s="488" t="s">
        <v>2807</v>
      </c>
      <c r="C928" s="489" t="s">
        <v>659</v>
      </c>
      <c r="D928" s="490">
        <v>0</v>
      </c>
      <c r="E928" s="487"/>
      <c r="F928" s="487" t="s">
        <v>5958</v>
      </c>
      <c r="G928" s="488" t="s">
        <v>6219</v>
      </c>
      <c r="H928" s="488"/>
      <c r="I928" s="490">
        <v>0</v>
      </c>
      <c r="J928" s="490">
        <v>0</v>
      </c>
      <c r="K928" s="490">
        <v>0</v>
      </c>
      <c r="L928" s="508"/>
      <c r="M928" s="489">
        <v>0</v>
      </c>
      <c r="N928" s="490">
        <v>0</v>
      </c>
      <c r="O928" s="487" t="s">
        <v>5958</v>
      </c>
    </row>
    <row r="929" spans="1:15" x14ac:dyDescent="0.25">
      <c r="A929" s="489">
        <v>1059</v>
      </c>
      <c r="B929" s="488" t="s">
        <v>1556</v>
      </c>
      <c r="C929" s="489" t="s">
        <v>92</v>
      </c>
      <c r="D929" s="490">
        <v>0</v>
      </c>
      <c r="E929" s="487"/>
      <c r="F929" s="487" t="s">
        <v>13631</v>
      </c>
      <c r="G929" s="488" t="s">
        <v>6308</v>
      </c>
      <c r="H929" s="488"/>
      <c r="I929" s="490">
        <v>0</v>
      </c>
      <c r="J929" s="490">
        <v>0</v>
      </c>
      <c r="K929" s="490">
        <v>0</v>
      </c>
      <c r="L929" s="508"/>
      <c r="M929" s="489">
        <v>0</v>
      </c>
      <c r="N929" s="490">
        <v>0</v>
      </c>
      <c r="O929" s="487" t="s">
        <v>5958</v>
      </c>
    </row>
    <row r="930" spans="1:15" ht="45" x14ac:dyDescent="0.25">
      <c r="A930" s="489">
        <v>1060</v>
      </c>
      <c r="B930" s="488" t="s">
        <v>2830</v>
      </c>
      <c r="C930" s="489" t="s">
        <v>659</v>
      </c>
      <c r="D930" s="490">
        <v>117400</v>
      </c>
      <c r="E930" s="487"/>
      <c r="F930" s="487" t="s">
        <v>6325</v>
      </c>
      <c r="G930" s="488" t="s">
        <v>6219</v>
      </c>
      <c r="H930" s="488" t="s">
        <v>25598</v>
      </c>
      <c r="I930" s="490">
        <v>98655.46</v>
      </c>
      <c r="J930" s="490">
        <v>0.19</v>
      </c>
      <c r="K930" s="490">
        <v>117400</v>
      </c>
      <c r="L930" s="508">
        <v>45503</v>
      </c>
      <c r="M930" s="489">
        <v>1</v>
      </c>
      <c r="N930" s="490">
        <v>98655.46</v>
      </c>
      <c r="O930" s="487" t="s">
        <v>25582</v>
      </c>
    </row>
    <row r="931" spans="1:15" x14ac:dyDescent="0.25">
      <c r="A931" s="489">
        <v>1061</v>
      </c>
      <c r="B931" s="488" t="s">
        <v>2832</v>
      </c>
      <c r="C931" s="489" t="s">
        <v>77</v>
      </c>
      <c r="D931" s="490">
        <v>0</v>
      </c>
      <c r="E931" s="487"/>
      <c r="F931" s="487" t="s">
        <v>5958</v>
      </c>
      <c r="G931" s="488" t="s">
        <v>6219</v>
      </c>
      <c r="H931" s="488"/>
      <c r="I931" s="490">
        <v>0</v>
      </c>
      <c r="J931" s="490">
        <v>0</v>
      </c>
      <c r="K931" s="490">
        <v>0</v>
      </c>
      <c r="L931" s="508"/>
      <c r="M931" s="489">
        <v>0</v>
      </c>
      <c r="N931" s="490">
        <v>0</v>
      </c>
      <c r="O931" s="487" t="s">
        <v>5958</v>
      </c>
    </row>
    <row r="932" spans="1:15" x14ac:dyDescent="0.25">
      <c r="A932" s="489">
        <v>1062</v>
      </c>
      <c r="B932" s="488" t="s">
        <v>13630</v>
      </c>
      <c r="C932" s="489" t="s">
        <v>659</v>
      </c>
      <c r="D932" s="490">
        <v>0</v>
      </c>
      <c r="E932" s="487"/>
      <c r="F932" s="487" t="s">
        <v>5958</v>
      </c>
      <c r="G932" s="488" t="s">
        <v>6219</v>
      </c>
      <c r="H932" s="488"/>
      <c r="I932" s="490">
        <v>0</v>
      </c>
      <c r="J932" s="490">
        <v>0</v>
      </c>
      <c r="K932" s="490">
        <v>0</v>
      </c>
      <c r="L932" s="508"/>
      <c r="M932" s="489">
        <v>0</v>
      </c>
      <c r="N932" s="490">
        <v>0</v>
      </c>
      <c r="O932" s="487" t="s">
        <v>5958</v>
      </c>
    </row>
    <row r="933" spans="1:15" x14ac:dyDescent="0.25">
      <c r="A933" s="489">
        <v>1063</v>
      </c>
      <c r="B933" s="488" t="s">
        <v>2836</v>
      </c>
      <c r="C933" s="489" t="s">
        <v>659</v>
      </c>
      <c r="D933" s="490">
        <v>0</v>
      </c>
      <c r="E933" s="487"/>
      <c r="F933" s="487" t="s">
        <v>13629</v>
      </c>
      <c r="G933" s="488" t="s">
        <v>6219</v>
      </c>
      <c r="H933" s="488"/>
      <c r="I933" s="490">
        <v>0</v>
      </c>
      <c r="J933" s="490">
        <v>0</v>
      </c>
      <c r="K933" s="490">
        <v>0</v>
      </c>
      <c r="L933" s="508"/>
      <c r="M933" s="489">
        <v>0</v>
      </c>
      <c r="N933" s="490">
        <v>0</v>
      </c>
      <c r="O933" s="487" t="s">
        <v>5958</v>
      </c>
    </row>
    <row r="934" spans="1:15" ht="45" x14ac:dyDescent="0.25">
      <c r="A934" s="489">
        <v>1065</v>
      </c>
      <c r="B934" s="488" t="s">
        <v>7568</v>
      </c>
      <c r="C934" s="489" t="s">
        <v>659</v>
      </c>
      <c r="D934" s="490">
        <v>119230</v>
      </c>
      <c r="E934" s="487"/>
      <c r="F934" s="487" t="s">
        <v>7569</v>
      </c>
      <c r="G934" s="488" t="s">
        <v>6219</v>
      </c>
      <c r="H934" s="488" t="s">
        <v>5976</v>
      </c>
      <c r="I934" s="490">
        <v>100193.28</v>
      </c>
      <c r="J934" s="490">
        <v>0.19</v>
      </c>
      <c r="K934" s="490">
        <v>119230</v>
      </c>
      <c r="L934" s="508">
        <v>45069</v>
      </c>
      <c r="M934" s="489">
        <v>1</v>
      </c>
      <c r="N934" s="490">
        <v>100193.28</v>
      </c>
      <c r="O934" s="487" t="s">
        <v>25582</v>
      </c>
    </row>
    <row r="935" spans="1:15" ht="45" x14ac:dyDescent="0.25">
      <c r="A935" s="489">
        <v>1066</v>
      </c>
      <c r="B935" s="488" t="s">
        <v>2769</v>
      </c>
      <c r="C935" s="489" t="s">
        <v>92</v>
      </c>
      <c r="D935" s="490">
        <v>16413</v>
      </c>
      <c r="E935" s="487"/>
      <c r="F935" s="487" t="s">
        <v>11183</v>
      </c>
      <c r="G935" s="488" t="s">
        <v>6219</v>
      </c>
      <c r="H935" s="488" t="s">
        <v>5976</v>
      </c>
      <c r="I935" s="490">
        <v>13792.44</v>
      </c>
      <c r="J935" s="490">
        <v>0.19</v>
      </c>
      <c r="K935" s="490">
        <v>16413</v>
      </c>
      <c r="L935" s="508">
        <v>45503</v>
      </c>
      <c r="M935" s="489">
        <v>1</v>
      </c>
      <c r="N935" s="490">
        <v>13792.44</v>
      </c>
      <c r="O935" s="487" t="s">
        <v>25582</v>
      </c>
    </row>
    <row r="936" spans="1:15" x14ac:dyDescent="0.25">
      <c r="A936" s="489">
        <v>1067</v>
      </c>
      <c r="B936" s="488" t="s">
        <v>2844</v>
      </c>
      <c r="C936" s="489" t="s">
        <v>659</v>
      </c>
      <c r="D936" s="490">
        <v>0</v>
      </c>
      <c r="E936" s="487"/>
      <c r="F936" s="487" t="s">
        <v>13628</v>
      </c>
      <c r="G936" s="488" t="s">
        <v>6219</v>
      </c>
      <c r="H936" s="488"/>
      <c r="I936" s="490">
        <v>0</v>
      </c>
      <c r="J936" s="490">
        <v>0</v>
      </c>
      <c r="K936" s="490">
        <v>0</v>
      </c>
      <c r="L936" s="508"/>
      <c r="M936" s="489">
        <v>0</v>
      </c>
      <c r="N936" s="490">
        <v>0</v>
      </c>
      <c r="O936" s="487" t="s">
        <v>5958</v>
      </c>
    </row>
    <row r="937" spans="1:15" x14ac:dyDescent="0.25">
      <c r="A937" s="489">
        <v>1068</v>
      </c>
      <c r="B937" s="488" t="s">
        <v>2847</v>
      </c>
      <c r="C937" s="489" t="s">
        <v>659</v>
      </c>
      <c r="D937" s="490">
        <v>0</v>
      </c>
      <c r="E937" s="487"/>
      <c r="F937" s="487" t="s">
        <v>13627</v>
      </c>
      <c r="G937" s="488" t="s">
        <v>6219</v>
      </c>
      <c r="H937" s="488"/>
      <c r="I937" s="490">
        <v>0</v>
      </c>
      <c r="J937" s="490">
        <v>0</v>
      </c>
      <c r="K937" s="490">
        <v>0</v>
      </c>
      <c r="L937" s="508"/>
      <c r="M937" s="489">
        <v>0</v>
      </c>
      <c r="N937" s="490">
        <v>0</v>
      </c>
      <c r="O937" s="487" t="s">
        <v>5958</v>
      </c>
    </row>
    <row r="938" spans="1:15" ht="45" x14ac:dyDescent="0.25">
      <c r="A938" s="489">
        <v>1070</v>
      </c>
      <c r="B938" s="488" t="s">
        <v>2848</v>
      </c>
      <c r="C938" s="489" t="s">
        <v>659</v>
      </c>
      <c r="D938" s="490">
        <v>37738</v>
      </c>
      <c r="E938" s="487"/>
      <c r="F938" s="487" t="s">
        <v>7567</v>
      </c>
      <c r="G938" s="488" t="s">
        <v>6219</v>
      </c>
      <c r="H938" s="488" t="s">
        <v>5980</v>
      </c>
      <c r="I938" s="490">
        <v>31712.61</v>
      </c>
      <c r="J938" s="490">
        <v>0.19</v>
      </c>
      <c r="K938" s="490">
        <v>37738</v>
      </c>
      <c r="L938" s="508">
        <v>45503</v>
      </c>
      <c r="M938" s="489">
        <v>1</v>
      </c>
      <c r="N938" s="490">
        <v>31712.61</v>
      </c>
      <c r="O938" s="487" t="s">
        <v>25582</v>
      </c>
    </row>
    <row r="939" spans="1:15" x14ac:dyDescent="0.25">
      <c r="A939" s="489">
        <v>1071</v>
      </c>
      <c r="B939" s="488" t="s">
        <v>2849</v>
      </c>
      <c r="C939" s="489" t="s">
        <v>659</v>
      </c>
      <c r="D939" s="490">
        <v>0</v>
      </c>
      <c r="E939" s="487"/>
      <c r="F939" s="487" t="s">
        <v>13626</v>
      </c>
      <c r="G939" s="488" t="s">
        <v>6219</v>
      </c>
      <c r="H939" s="488"/>
      <c r="I939" s="490">
        <v>0</v>
      </c>
      <c r="J939" s="490">
        <v>0</v>
      </c>
      <c r="K939" s="490">
        <v>0</v>
      </c>
      <c r="L939" s="508"/>
      <c r="M939" s="489">
        <v>0</v>
      </c>
      <c r="N939" s="490">
        <v>0</v>
      </c>
      <c r="O939" s="487" t="s">
        <v>5958</v>
      </c>
    </row>
    <row r="940" spans="1:15" x14ac:dyDescent="0.25">
      <c r="A940" s="489">
        <v>1072</v>
      </c>
      <c r="B940" s="488" t="s">
        <v>2850</v>
      </c>
      <c r="C940" s="489" t="s">
        <v>659</v>
      </c>
      <c r="D940" s="490">
        <v>0</v>
      </c>
      <c r="E940" s="487"/>
      <c r="F940" s="487" t="s">
        <v>13625</v>
      </c>
      <c r="G940" s="488" t="s">
        <v>6219</v>
      </c>
      <c r="H940" s="488"/>
      <c r="I940" s="490">
        <v>0</v>
      </c>
      <c r="J940" s="490">
        <v>0</v>
      </c>
      <c r="K940" s="490">
        <v>0</v>
      </c>
      <c r="L940" s="508"/>
      <c r="M940" s="489">
        <v>0</v>
      </c>
      <c r="N940" s="490">
        <v>0</v>
      </c>
      <c r="O940" s="487" t="s">
        <v>5958</v>
      </c>
    </row>
    <row r="941" spans="1:15" x14ac:dyDescent="0.25">
      <c r="A941" s="489">
        <v>1073</v>
      </c>
      <c r="B941" s="488" t="s">
        <v>2852</v>
      </c>
      <c r="C941" s="489" t="s">
        <v>848</v>
      </c>
      <c r="D941" s="490">
        <v>0</v>
      </c>
      <c r="E941" s="487"/>
      <c r="F941" s="487" t="s">
        <v>13624</v>
      </c>
      <c r="G941" s="488" t="s">
        <v>6219</v>
      </c>
      <c r="H941" s="488"/>
      <c r="I941" s="490">
        <v>0</v>
      </c>
      <c r="J941" s="490">
        <v>0</v>
      </c>
      <c r="K941" s="490">
        <v>0</v>
      </c>
      <c r="L941" s="508"/>
      <c r="M941" s="489">
        <v>0</v>
      </c>
      <c r="N941" s="490">
        <v>0</v>
      </c>
      <c r="O941" s="487" t="s">
        <v>5958</v>
      </c>
    </row>
    <row r="942" spans="1:15" ht="30" x14ac:dyDescent="0.25">
      <c r="A942" s="489">
        <v>1074</v>
      </c>
      <c r="B942" s="488" t="s">
        <v>6843</v>
      </c>
      <c r="C942" s="489" t="s">
        <v>659</v>
      </c>
      <c r="D942" s="490">
        <v>35050</v>
      </c>
      <c r="E942" s="487"/>
      <c r="F942" s="487" t="s">
        <v>6844</v>
      </c>
      <c r="G942" s="488" t="s">
        <v>6219</v>
      </c>
      <c r="H942" s="488" t="s">
        <v>25583</v>
      </c>
      <c r="I942" s="490">
        <v>29453.78</v>
      </c>
      <c r="J942" s="490">
        <v>0.19</v>
      </c>
      <c r="K942" s="490">
        <v>35050</v>
      </c>
      <c r="L942" s="508">
        <v>44592</v>
      </c>
      <c r="M942" s="489">
        <v>1</v>
      </c>
      <c r="N942" s="490">
        <v>29453.78</v>
      </c>
      <c r="O942" s="487" t="s">
        <v>25582</v>
      </c>
    </row>
    <row r="943" spans="1:15" x14ac:dyDescent="0.25">
      <c r="A943" s="489">
        <v>1075</v>
      </c>
      <c r="B943" s="488" t="s">
        <v>2853</v>
      </c>
      <c r="C943" s="489" t="s">
        <v>659</v>
      </c>
      <c r="D943" s="490">
        <v>0</v>
      </c>
      <c r="E943" s="487"/>
      <c r="F943" s="487" t="s">
        <v>6439</v>
      </c>
      <c r="G943" s="488" t="s">
        <v>6549</v>
      </c>
      <c r="H943" s="488"/>
      <c r="I943" s="490">
        <v>0</v>
      </c>
      <c r="J943" s="490">
        <v>0</v>
      </c>
      <c r="K943" s="490">
        <v>0</v>
      </c>
      <c r="L943" s="508"/>
      <c r="M943" s="489">
        <v>0</v>
      </c>
      <c r="N943" s="490">
        <v>0</v>
      </c>
      <c r="O943" s="487" t="s">
        <v>5958</v>
      </c>
    </row>
    <row r="944" spans="1:15" x14ac:dyDescent="0.25">
      <c r="A944" s="489">
        <v>1076</v>
      </c>
      <c r="B944" s="488" t="s">
        <v>709</v>
      </c>
      <c r="C944" s="489" t="s">
        <v>92</v>
      </c>
      <c r="D944" s="490">
        <v>0</v>
      </c>
      <c r="E944" s="487"/>
      <c r="F944" s="487" t="s">
        <v>13623</v>
      </c>
      <c r="G944" s="488" t="s">
        <v>6002</v>
      </c>
      <c r="H944" s="488"/>
      <c r="I944" s="490">
        <v>0</v>
      </c>
      <c r="J944" s="490">
        <v>0</v>
      </c>
      <c r="K944" s="490">
        <v>0</v>
      </c>
      <c r="L944" s="508"/>
      <c r="M944" s="489">
        <v>0</v>
      </c>
      <c r="N944" s="490">
        <v>0</v>
      </c>
      <c r="O944" s="487" t="s">
        <v>5958</v>
      </c>
    </row>
    <row r="945" spans="1:15" x14ac:dyDescent="0.25">
      <c r="A945" s="489">
        <v>1077</v>
      </c>
      <c r="B945" s="488" t="s">
        <v>2864</v>
      </c>
      <c r="C945" s="489" t="s">
        <v>87</v>
      </c>
      <c r="D945" s="490">
        <v>0</v>
      </c>
      <c r="E945" s="487"/>
      <c r="F945" s="487" t="s">
        <v>5958</v>
      </c>
      <c r="G945" s="488" t="s">
        <v>6549</v>
      </c>
      <c r="H945" s="488"/>
      <c r="I945" s="490">
        <v>0</v>
      </c>
      <c r="J945" s="490">
        <v>0</v>
      </c>
      <c r="K945" s="490">
        <v>0</v>
      </c>
      <c r="L945" s="508"/>
      <c r="M945" s="489">
        <v>0</v>
      </c>
      <c r="N945" s="490">
        <v>0</v>
      </c>
      <c r="O945" s="487" t="s">
        <v>5958</v>
      </c>
    </row>
    <row r="946" spans="1:15" ht="45" x14ac:dyDescent="0.25">
      <c r="A946" s="489">
        <v>1078</v>
      </c>
      <c r="B946" s="488" t="s">
        <v>7183</v>
      </c>
      <c r="C946" s="489" t="s">
        <v>659</v>
      </c>
      <c r="D946" s="490">
        <v>67917</v>
      </c>
      <c r="E946" s="487"/>
      <c r="F946" s="487" t="s">
        <v>5958</v>
      </c>
      <c r="G946" s="488" t="s">
        <v>6549</v>
      </c>
      <c r="H946" s="488" t="s">
        <v>5980</v>
      </c>
      <c r="I946" s="490">
        <v>57073.11</v>
      </c>
      <c r="J946" s="490">
        <v>0.19</v>
      </c>
      <c r="K946" s="490">
        <v>67917</v>
      </c>
      <c r="L946" s="508">
        <v>45478</v>
      </c>
      <c r="M946" s="489">
        <v>1</v>
      </c>
      <c r="N946" s="490">
        <v>57073.11</v>
      </c>
      <c r="O946" s="487" t="s">
        <v>25582</v>
      </c>
    </row>
    <row r="947" spans="1:15" ht="45" x14ac:dyDescent="0.25">
      <c r="A947" s="489">
        <v>1079</v>
      </c>
      <c r="B947" s="488" t="s">
        <v>2867</v>
      </c>
      <c r="C947" s="489" t="s">
        <v>2834</v>
      </c>
      <c r="D947" s="490">
        <v>33968</v>
      </c>
      <c r="E947" s="487"/>
      <c r="F947" s="487" t="s">
        <v>5958</v>
      </c>
      <c r="G947" s="488" t="s">
        <v>6549</v>
      </c>
      <c r="H947" s="488" t="s">
        <v>5976</v>
      </c>
      <c r="I947" s="490">
        <v>28544.54</v>
      </c>
      <c r="J947" s="490">
        <v>0.19</v>
      </c>
      <c r="K947" s="490">
        <v>33968</v>
      </c>
      <c r="L947" s="508">
        <v>45478</v>
      </c>
      <c r="M947" s="489">
        <v>1</v>
      </c>
      <c r="N947" s="490">
        <v>28544.54</v>
      </c>
      <c r="O947" s="487" t="s">
        <v>25582</v>
      </c>
    </row>
    <row r="948" spans="1:15" ht="45" x14ac:dyDescent="0.25">
      <c r="A948" s="489">
        <v>1080</v>
      </c>
      <c r="B948" s="488" t="s">
        <v>2869</v>
      </c>
      <c r="C948" s="489" t="s">
        <v>4346</v>
      </c>
      <c r="D948" s="490">
        <v>32143</v>
      </c>
      <c r="E948" s="487"/>
      <c r="F948" s="487" t="s">
        <v>5958</v>
      </c>
      <c r="G948" s="488" t="s">
        <v>6219</v>
      </c>
      <c r="H948" s="488" t="s">
        <v>5980</v>
      </c>
      <c r="I948" s="490">
        <v>27010.92</v>
      </c>
      <c r="J948" s="490">
        <v>0.19</v>
      </c>
      <c r="K948" s="490">
        <v>32143</v>
      </c>
      <c r="L948" s="508">
        <v>45503</v>
      </c>
      <c r="M948" s="489">
        <v>1</v>
      </c>
      <c r="N948" s="490">
        <v>27010.92</v>
      </c>
      <c r="O948" s="487" t="s">
        <v>25582</v>
      </c>
    </row>
    <row r="949" spans="1:15" x14ac:dyDescent="0.25">
      <c r="A949" s="489">
        <v>1081</v>
      </c>
      <c r="B949" s="488" t="s">
        <v>1559</v>
      </c>
      <c r="C949" s="489" t="s">
        <v>92</v>
      </c>
      <c r="D949" s="490">
        <v>0</v>
      </c>
      <c r="E949" s="487"/>
      <c r="F949" s="487" t="s">
        <v>13622</v>
      </c>
      <c r="G949" s="488" t="s">
        <v>6308</v>
      </c>
      <c r="H949" s="488"/>
      <c r="I949" s="490">
        <v>0</v>
      </c>
      <c r="J949" s="490">
        <v>0</v>
      </c>
      <c r="K949" s="490">
        <v>0</v>
      </c>
      <c r="L949" s="508"/>
      <c r="M949" s="489">
        <v>0</v>
      </c>
      <c r="N949" s="490">
        <v>0</v>
      </c>
      <c r="O949" s="487" t="s">
        <v>5958</v>
      </c>
    </row>
    <row r="950" spans="1:15" ht="45" x14ac:dyDescent="0.25">
      <c r="A950" s="489">
        <v>1082</v>
      </c>
      <c r="B950" s="488" t="s">
        <v>1521</v>
      </c>
      <c r="C950" s="489" t="s">
        <v>92</v>
      </c>
      <c r="D950" s="490">
        <v>3635</v>
      </c>
      <c r="E950" s="487"/>
      <c r="F950" s="487" t="s">
        <v>7566</v>
      </c>
      <c r="G950" s="488" t="s">
        <v>6019</v>
      </c>
      <c r="H950" s="488" t="s">
        <v>5976</v>
      </c>
      <c r="I950" s="490">
        <v>3054.62</v>
      </c>
      <c r="J950" s="490">
        <v>0.19</v>
      </c>
      <c r="K950" s="490">
        <v>3635</v>
      </c>
      <c r="L950" s="508">
        <v>45503</v>
      </c>
      <c r="M950" s="489">
        <v>1</v>
      </c>
      <c r="N950" s="490">
        <v>3054.62</v>
      </c>
      <c r="O950" s="487" t="s">
        <v>25582</v>
      </c>
    </row>
    <row r="951" spans="1:15" x14ac:dyDescent="0.25">
      <c r="A951" s="489">
        <v>1083</v>
      </c>
      <c r="B951" s="488" t="s">
        <v>2674</v>
      </c>
      <c r="C951" s="489" t="s">
        <v>80</v>
      </c>
      <c r="D951" s="490">
        <v>0</v>
      </c>
      <c r="E951" s="487"/>
      <c r="F951" s="487" t="s">
        <v>13621</v>
      </c>
      <c r="G951" s="488" t="s">
        <v>6286</v>
      </c>
      <c r="H951" s="488"/>
      <c r="I951" s="490">
        <v>0</v>
      </c>
      <c r="J951" s="490">
        <v>0</v>
      </c>
      <c r="K951" s="490">
        <v>0</v>
      </c>
      <c r="L951" s="508"/>
      <c r="M951" s="489">
        <v>0</v>
      </c>
      <c r="N951" s="490">
        <v>0</v>
      </c>
      <c r="O951" s="487" t="s">
        <v>5958</v>
      </c>
    </row>
    <row r="952" spans="1:15" x14ac:dyDescent="0.25">
      <c r="A952" s="489">
        <v>1084</v>
      </c>
      <c r="B952" s="488" t="s">
        <v>1388</v>
      </c>
      <c r="C952" s="489" t="s">
        <v>87</v>
      </c>
      <c r="D952" s="490">
        <v>0</v>
      </c>
      <c r="E952" s="487"/>
      <c r="F952" s="487" t="s">
        <v>13620</v>
      </c>
      <c r="G952" s="488" t="s">
        <v>6224</v>
      </c>
      <c r="H952" s="488"/>
      <c r="I952" s="490">
        <v>0</v>
      </c>
      <c r="J952" s="490">
        <v>0</v>
      </c>
      <c r="K952" s="490">
        <v>0</v>
      </c>
      <c r="L952" s="508"/>
      <c r="M952" s="489">
        <v>0</v>
      </c>
      <c r="N952" s="490">
        <v>0</v>
      </c>
      <c r="O952" s="487" t="s">
        <v>5958</v>
      </c>
    </row>
    <row r="953" spans="1:15" x14ac:dyDescent="0.25">
      <c r="A953" s="489">
        <v>1085</v>
      </c>
      <c r="B953" s="488" t="s">
        <v>2884</v>
      </c>
      <c r="C953" s="489" t="s">
        <v>92</v>
      </c>
      <c r="D953" s="490">
        <v>0</v>
      </c>
      <c r="E953" s="487"/>
      <c r="F953" s="487" t="s">
        <v>11434</v>
      </c>
      <c r="G953" s="488" t="s">
        <v>6091</v>
      </c>
      <c r="H953" s="488"/>
      <c r="I953" s="490">
        <v>0</v>
      </c>
      <c r="J953" s="490">
        <v>0</v>
      </c>
      <c r="K953" s="490">
        <v>0</v>
      </c>
      <c r="L953" s="508"/>
      <c r="M953" s="489">
        <v>0</v>
      </c>
      <c r="N953" s="490">
        <v>0</v>
      </c>
      <c r="O953" s="487" t="s">
        <v>5958</v>
      </c>
    </row>
    <row r="954" spans="1:15" ht="45" x14ac:dyDescent="0.25">
      <c r="A954" s="489">
        <v>1086</v>
      </c>
      <c r="B954" s="488" t="s">
        <v>2675</v>
      </c>
      <c r="C954" s="489" t="s">
        <v>80</v>
      </c>
      <c r="D954" s="490">
        <v>6928</v>
      </c>
      <c r="E954" s="487"/>
      <c r="F954" s="487" t="s">
        <v>9063</v>
      </c>
      <c r="G954" s="488" t="s">
        <v>6286</v>
      </c>
      <c r="H954" s="488" t="s">
        <v>5980</v>
      </c>
      <c r="I954" s="490">
        <v>5821.85</v>
      </c>
      <c r="J954" s="490">
        <v>0.19</v>
      </c>
      <c r="K954" s="490">
        <v>6928</v>
      </c>
      <c r="L954" s="508">
        <v>45503</v>
      </c>
      <c r="M954" s="489">
        <v>1</v>
      </c>
      <c r="N954" s="490">
        <v>5821.85</v>
      </c>
      <c r="O954" s="487" t="s">
        <v>25582</v>
      </c>
    </row>
    <row r="955" spans="1:15" ht="30" x14ac:dyDescent="0.25">
      <c r="A955" s="489">
        <v>1087</v>
      </c>
      <c r="B955" s="488" t="s">
        <v>7839</v>
      </c>
      <c r="C955" s="489" t="s">
        <v>87</v>
      </c>
      <c r="D955" s="490">
        <v>18549.009999999998</v>
      </c>
      <c r="E955" s="487"/>
      <c r="F955" s="487" t="s">
        <v>7840</v>
      </c>
      <c r="G955" s="488" t="s">
        <v>25584</v>
      </c>
      <c r="H955" s="488" t="s">
        <v>25583</v>
      </c>
      <c r="I955" s="490">
        <v>15587.4</v>
      </c>
      <c r="J955" s="490">
        <v>0.19</v>
      </c>
      <c r="K955" s="490">
        <v>18549.009999999998</v>
      </c>
      <c r="L955" s="508">
        <v>44588</v>
      </c>
      <c r="M955" s="489">
        <v>1</v>
      </c>
      <c r="N955" s="490">
        <v>15587.4</v>
      </c>
      <c r="O955" s="487" t="s">
        <v>25582</v>
      </c>
    </row>
    <row r="956" spans="1:15" x14ac:dyDescent="0.25">
      <c r="A956" s="489">
        <v>1088</v>
      </c>
      <c r="B956" s="488" t="s">
        <v>2886</v>
      </c>
      <c r="C956" s="489" t="s">
        <v>80</v>
      </c>
      <c r="D956" s="490">
        <v>0</v>
      </c>
      <c r="E956" s="487"/>
      <c r="F956" s="487" t="s">
        <v>12061</v>
      </c>
      <c r="G956" s="488" t="s">
        <v>6091</v>
      </c>
      <c r="H956" s="488"/>
      <c r="I956" s="490">
        <v>0</v>
      </c>
      <c r="J956" s="490">
        <v>0</v>
      </c>
      <c r="K956" s="490">
        <v>0</v>
      </c>
      <c r="L956" s="508"/>
      <c r="M956" s="489">
        <v>0</v>
      </c>
      <c r="N956" s="490">
        <v>0</v>
      </c>
      <c r="O956" s="487" t="s">
        <v>5958</v>
      </c>
    </row>
    <row r="957" spans="1:15" x14ac:dyDescent="0.25">
      <c r="A957" s="489">
        <v>1089</v>
      </c>
      <c r="B957" s="488" t="s">
        <v>188</v>
      </c>
      <c r="C957" s="489" t="s">
        <v>182</v>
      </c>
      <c r="D957" s="490">
        <v>0</v>
      </c>
      <c r="E957" s="487"/>
      <c r="F957" s="487" t="s">
        <v>5958</v>
      </c>
      <c r="G957" s="488" t="s">
        <v>6172</v>
      </c>
      <c r="H957" s="488"/>
      <c r="I957" s="490">
        <v>0</v>
      </c>
      <c r="J957" s="490">
        <v>0</v>
      </c>
      <c r="K957" s="490">
        <v>0</v>
      </c>
      <c r="L957" s="508"/>
      <c r="M957" s="489">
        <v>0</v>
      </c>
      <c r="N957" s="490">
        <v>0</v>
      </c>
      <c r="O957" s="487" t="s">
        <v>5958</v>
      </c>
    </row>
    <row r="958" spans="1:15" ht="30" x14ac:dyDescent="0.25">
      <c r="A958" s="489">
        <v>1090</v>
      </c>
      <c r="B958" s="488" t="s">
        <v>13619</v>
      </c>
      <c r="C958" s="489" t="s">
        <v>87</v>
      </c>
      <c r="D958" s="490">
        <v>0</v>
      </c>
      <c r="E958" s="487"/>
      <c r="F958" s="487" t="s">
        <v>7602</v>
      </c>
      <c r="G958" s="488" t="s">
        <v>6201</v>
      </c>
      <c r="H958" s="488"/>
      <c r="I958" s="490">
        <v>0</v>
      </c>
      <c r="J958" s="490">
        <v>0</v>
      </c>
      <c r="K958" s="490">
        <v>0</v>
      </c>
      <c r="L958" s="508"/>
      <c r="M958" s="489">
        <v>0</v>
      </c>
      <c r="N958" s="490">
        <v>0</v>
      </c>
      <c r="O958" s="487" t="s">
        <v>5958</v>
      </c>
    </row>
    <row r="959" spans="1:15" ht="30" x14ac:dyDescent="0.25">
      <c r="A959" s="489">
        <v>1091</v>
      </c>
      <c r="B959" s="488" t="s">
        <v>1107</v>
      </c>
      <c r="C959" s="489" t="s">
        <v>4419</v>
      </c>
      <c r="D959" s="490">
        <v>57709</v>
      </c>
      <c r="E959" s="487"/>
      <c r="F959" s="487" t="s">
        <v>7565</v>
      </c>
      <c r="G959" s="488" t="s">
        <v>6291</v>
      </c>
      <c r="H959" s="488" t="s">
        <v>25583</v>
      </c>
      <c r="I959" s="490">
        <v>48494.96</v>
      </c>
      <c r="J959" s="490">
        <v>0.19</v>
      </c>
      <c r="K959" s="490">
        <v>57709</v>
      </c>
      <c r="L959" s="508">
        <v>45013</v>
      </c>
      <c r="M959" s="489">
        <v>1</v>
      </c>
      <c r="N959" s="490">
        <v>48494.96</v>
      </c>
      <c r="O959" s="487" t="s">
        <v>25582</v>
      </c>
    </row>
    <row r="960" spans="1:15" ht="30" x14ac:dyDescent="0.25">
      <c r="A960" s="489">
        <v>1092</v>
      </c>
      <c r="B960" s="488" t="s">
        <v>13617</v>
      </c>
      <c r="C960" s="489" t="s">
        <v>4419</v>
      </c>
      <c r="D960" s="490">
        <v>0</v>
      </c>
      <c r="E960" s="487"/>
      <c r="F960" s="487" t="s">
        <v>13618</v>
      </c>
      <c r="G960" s="488" t="s">
        <v>6291</v>
      </c>
      <c r="H960" s="488"/>
      <c r="I960" s="490">
        <v>0</v>
      </c>
      <c r="J960" s="490">
        <v>0</v>
      </c>
      <c r="K960" s="490">
        <v>0</v>
      </c>
      <c r="L960" s="508"/>
      <c r="M960" s="489">
        <v>0</v>
      </c>
      <c r="N960" s="490">
        <v>0</v>
      </c>
      <c r="O960" s="487" t="s">
        <v>5958</v>
      </c>
    </row>
    <row r="961" spans="1:15" x14ac:dyDescent="0.25">
      <c r="A961" s="489">
        <v>1093</v>
      </c>
      <c r="B961" s="488" t="s">
        <v>2676</v>
      </c>
      <c r="C961" s="489" t="s">
        <v>80</v>
      </c>
      <c r="D961" s="490">
        <v>0</v>
      </c>
      <c r="E961" s="487"/>
      <c r="F961" s="487" t="s">
        <v>13616</v>
      </c>
      <c r="G961" s="488" t="s">
        <v>6286</v>
      </c>
      <c r="H961" s="488"/>
      <c r="I961" s="490">
        <v>0</v>
      </c>
      <c r="J961" s="490">
        <v>0</v>
      </c>
      <c r="K961" s="490">
        <v>0</v>
      </c>
      <c r="L961" s="508"/>
      <c r="M961" s="489">
        <v>0</v>
      </c>
      <c r="N961" s="490">
        <v>0</v>
      </c>
      <c r="O961" s="487" t="s">
        <v>5958</v>
      </c>
    </row>
    <row r="962" spans="1:15" x14ac:dyDescent="0.25">
      <c r="A962" s="489">
        <v>1094</v>
      </c>
      <c r="B962" s="488" t="s">
        <v>2172</v>
      </c>
      <c r="C962" s="489" t="s">
        <v>87</v>
      </c>
      <c r="D962" s="490">
        <v>0</v>
      </c>
      <c r="E962" s="487"/>
      <c r="F962" s="487" t="s">
        <v>13615</v>
      </c>
      <c r="G962" s="488" t="s">
        <v>5983</v>
      </c>
      <c r="H962" s="488"/>
      <c r="I962" s="490">
        <v>0</v>
      </c>
      <c r="J962" s="490">
        <v>0</v>
      </c>
      <c r="K962" s="490">
        <v>0</v>
      </c>
      <c r="L962" s="508"/>
      <c r="M962" s="489">
        <v>0</v>
      </c>
      <c r="N962" s="490">
        <v>0</v>
      </c>
      <c r="O962" s="487" t="s">
        <v>5958</v>
      </c>
    </row>
    <row r="963" spans="1:15" ht="30" x14ac:dyDescent="0.25">
      <c r="A963" s="489">
        <v>1095</v>
      </c>
      <c r="B963" s="488" t="s">
        <v>13613</v>
      </c>
      <c r="C963" s="489" t="s">
        <v>87</v>
      </c>
      <c r="D963" s="490">
        <v>22914</v>
      </c>
      <c r="E963" s="487"/>
      <c r="F963" s="487" t="s">
        <v>13614</v>
      </c>
      <c r="G963" s="488" t="s">
        <v>25584</v>
      </c>
      <c r="H963" s="488" t="s">
        <v>25583</v>
      </c>
      <c r="I963" s="490">
        <v>19255.46</v>
      </c>
      <c r="J963" s="490">
        <v>0.19</v>
      </c>
      <c r="K963" s="490">
        <v>22914</v>
      </c>
      <c r="L963" s="508">
        <v>44588</v>
      </c>
      <c r="M963" s="489">
        <v>1</v>
      </c>
      <c r="N963" s="490">
        <v>19255.46</v>
      </c>
      <c r="O963" s="487" t="s">
        <v>25582</v>
      </c>
    </row>
    <row r="964" spans="1:15" x14ac:dyDescent="0.25">
      <c r="A964" s="489">
        <v>1096</v>
      </c>
      <c r="B964" s="488" t="s">
        <v>2691</v>
      </c>
      <c r="C964" s="489" t="s">
        <v>80</v>
      </c>
      <c r="D964" s="490">
        <v>0</v>
      </c>
      <c r="E964" s="487"/>
      <c r="F964" s="487" t="s">
        <v>13612</v>
      </c>
      <c r="G964" s="488" t="s">
        <v>13511</v>
      </c>
      <c r="H964" s="488"/>
      <c r="I964" s="490">
        <v>0</v>
      </c>
      <c r="J964" s="490">
        <v>0</v>
      </c>
      <c r="K964" s="490">
        <v>0</v>
      </c>
      <c r="L964" s="508"/>
      <c r="M964" s="489">
        <v>0</v>
      </c>
      <c r="N964" s="490">
        <v>0</v>
      </c>
      <c r="O964" s="487" t="s">
        <v>5958</v>
      </c>
    </row>
    <row r="965" spans="1:15" x14ac:dyDescent="0.25">
      <c r="A965" s="489">
        <v>1097</v>
      </c>
      <c r="B965" s="488" t="s">
        <v>13610</v>
      </c>
      <c r="C965" s="489" t="s">
        <v>87</v>
      </c>
      <c r="D965" s="490">
        <v>0</v>
      </c>
      <c r="E965" s="487"/>
      <c r="F965" s="487" t="s">
        <v>13611</v>
      </c>
      <c r="G965" s="488" t="s">
        <v>11931</v>
      </c>
      <c r="H965" s="488"/>
      <c r="I965" s="490">
        <v>0</v>
      </c>
      <c r="J965" s="490">
        <v>0</v>
      </c>
      <c r="K965" s="490">
        <v>0</v>
      </c>
      <c r="L965" s="508"/>
      <c r="M965" s="489">
        <v>0</v>
      </c>
      <c r="N965" s="490">
        <v>0</v>
      </c>
      <c r="O965" s="487" t="s">
        <v>5958</v>
      </c>
    </row>
    <row r="966" spans="1:15" x14ac:dyDescent="0.25">
      <c r="A966" s="489">
        <v>1098</v>
      </c>
      <c r="B966" s="488" t="s">
        <v>13608</v>
      </c>
      <c r="C966" s="489" t="s">
        <v>87</v>
      </c>
      <c r="D966" s="490">
        <v>0</v>
      </c>
      <c r="E966" s="487"/>
      <c r="F966" s="487" t="s">
        <v>13609</v>
      </c>
      <c r="G966" s="488" t="s">
        <v>11931</v>
      </c>
      <c r="H966" s="488"/>
      <c r="I966" s="490">
        <v>0</v>
      </c>
      <c r="J966" s="490">
        <v>0</v>
      </c>
      <c r="K966" s="490">
        <v>0</v>
      </c>
      <c r="L966" s="508"/>
      <c r="M966" s="489">
        <v>0</v>
      </c>
      <c r="N966" s="490">
        <v>0</v>
      </c>
      <c r="O966" s="487" t="s">
        <v>5958</v>
      </c>
    </row>
    <row r="967" spans="1:15" ht="45" x14ac:dyDescent="0.25">
      <c r="A967" s="489">
        <v>1099</v>
      </c>
      <c r="B967" s="488" t="s">
        <v>7563</v>
      </c>
      <c r="C967" s="489" t="s">
        <v>87</v>
      </c>
      <c r="D967" s="490">
        <v>2058</v>
      </c>
      <c r="E967" s="487"/>
      <c r="F967" s="487" t="s">
        <v>7564</v>
      </c>
      <c r="G967" s="488" t="s">
        <v>25584</v>
      </c>
      <c r="H967" s="488" t="s">
        <v>5980</v>
      </c>
      <c r="I967" s="490">
        <v>1729.41</v>
      </c>
      <c r="J967" s="490">
        <v>0.19</v>
      </c>
      <c r="K967" s="490">
        <v>2058</v>
      </c>
      <c r="L967" s="508">
        <v>45467</v>
      </c>
      <c r="M967" s="489">
        <v>1</v>
      </c>
      <c r="N967" s="490">
        <v>1729.41</v>
      </c>
      <c r="O967" s="487" t="s">
        <v>25582</v>
      </c>
    </row>
    <row r="968" spans="1:15" ht="30" x14ac:dyDescent="0.25">
      <c r="A968" s="489">
        <v>1100</v>
      </c>
      <c r="B968" s="488" t="s">
        <v>13606</v>
      </c>
      <c r="C968" s="489" t="s">
        <v>87</v>
      </c>
      <c r="D968" s="490">
        <v>13625</v>
      </c>
      <c r="E968" s="487"/>
      <c r="F968" s="487" t="s">
        <v>13607</v>
      </c>
      <c r="G968" s="488" t="s">
        <v>7145</v>
      </c>
      <c r="H968" s="488" t="s">
        <v>25583</v>
      </c>
      <c r="I968" s="490">
        <v>11449.58</v>
      </c>
      <c r="J968" s="490">
        <v>0.19</v>
      </c>
      <c r="K968" s="490">
        <v>13625</v>
      </c>
      <c r="L968" s="508">
        <v>44589</v>
      </c>
      <c r="M968" s="489">
        <v>1</v>
      </c>
      <c r="N968" s="490">
        <v>11449.58</v>
      </c>
      <c r="O968" s="487" t="s">
        <v>25582</v>
      </c>
    </row>
    <row r="969" spans="1:15" ht="45" x14ac:dyDescent="0.25">
      <c r="A969" s="489">
        <v>1101</v>
      </c>
      <c r="B969" s="488" t="s">
        <v>7561</v>
      </c>
      <c r="C969" s="489" t="s">
        <v>87</v>
      </c>
      <c r="D969" s="490">
        <v>4764</v>
      </c>
      <c r="E969" s="487"/>
      <c r="F969" s="487" t="s">
        <v>7562</v>
      </c>
      <c r="G969" s="488" t="s">
        <v>25584</v>
      </c>
      <c r="H969" s="488" t="s">
        <v>5980</v>
      </c>
      <c r="I969" s="490">
        <v>4003.36</v>
      </c>
      <c r="J969" s="490">
        <v>0.19</v>
      </c>
      <c r="K969" s="490">
        <v>4764</v>
      </c>
      <c r="L969" s="508">
        <v>45467</v>
      </c>
      <c r="M969" s="489">
        <v>1</v>
      </c>
      <c r="N969" s="490">
        <v>4003.36</v>
      </c>
      <c r="O969" s="487" t="s">
        <v>25582</v>
      </c>
    </row>
    <row r="970" spans="1:15" ht="30" x14ac:dyDescent="0.25">
      <c r="A970" s="489">
        <v>1102</v>
      </c>
      <c r="B970" s="488" t="s">
        <v>13604</v>
      </c>
      <c r="C970" s="489" t="s">
        <v>87</v>
      </c>
      <c r="D970" s="490">
        <v>29905</v>
      </c>
      <c r="E970" s="487"/>
      <c r="F970" s="487" t="s">
        <v>13605</v>
      </c>
      <c r="G970" s="488" t="s">
        <v>6096</v>
      </c>
      <c r="H970" s="488" t="s">
        <v>25583</v>
      </c>
      <c r="I970" s="490">
        <v>25130.25</v>
      </c>
      <c r="J970" s="490">
        <v>0.19</v>
      </c>
      <c r="K970" s="490">
        <v>29905</v>
      </c>
      <c r="L970" s="508">
        <v>44596</v>
      </c>
      <c r="M970" s="489">
        <v>1</v>
      </c>
      <c r="N970" s="490">
        <v>25130.25</v>
      </c>
      <c r="O970" s="487" t="s">
        <v>25582</v>
      </c>
    </row>
    <row r="971" spans="1:15" ht="30" x14ac:dyDescent="0.25">
      <c r="A971" s="489">
        <v>1103</v>
      </c>
      <c r="B971" s="488" t="s">
        <v>13602</v>
      </c>
      <c r="C971" s="489" t="s">
        <v>87</v>
      </c>
      <c r="D971" s="490">
        <v>51543.01</v>
      </c>
      <c r="E971" s="487"/>
      <c r="F971" s="487" t="s">
        <v>13603</v>
      </c>
      <c r="G971" s="488" t="s">
        <v>6096</v>
      </c>
      <c r="H971" s="488" t="s">
        <v>25583</v>
      </c>
      <c r="I971" s="490">
        <v>43313.45</v>
      </c>
      <c r="J971" s="490">
        <v>0.19</v>
      </c>
      <c r="K971" s="490">
        <v>51543.01</v>
      </c>
      <c r="L971" s="508">
        <v>44596</v>
      </c>
      <c r="M971" s="489">
        <v>1</v>
      </c>
      <c r="N971" s="490">
        <v>43313.45</v>
      </c>
      <c r="O971" s="487" t="s">
        <v>25582</v>
      </c>
    </row>
    <row r="972" spans="1:15" ht="45" x14ac:dyDescent="0.25">
      <c r="A972" s="489">
        <v>1104</v>
      </c>
      <c r="B972" s="488" t="s">
        <v>2926</v>
      </c>
      <c r="C972" s="489" t="s">
        <v>87</v>
      </c>
      <c r="D972" s="490">
        <v>101906</v>
      </c>
      <c r="E972" s="487"/>
      <c r="F972" s="487" t="s">
        <v>8936</v>
      </c>
      <c r="G972" s="488" t="s">
        <v>6096</v>
      </c>
      <c r="H972" s="488" t="s">
        <v>5980</v>
      </c>
      <c r="I972" s="490">
        <v>85635.29</v>
      </c>
      <c r="J972" s="490">
        <v>0.19</v>
      </c>
      <c r="K972" s="490">
        <v>101906</v>
      </c>
      <c r="L972" s="508">
        <v>43530</v>
      </c>
      <c r="M972" s="489">
        <v>1</v>
      </c>
      <c r="N972" s="490">
        <v>85635.29</v>
      </c>
      <c r="O972" s="487" t="s">
        <v>25582</v>
      </c>
    </row>
    <row r="973" spans="1:15" ht="30" x14ac:dyDescent="0.25">
      <c r="A973" s="489">
        <v>1105</v>
      </c>
      <c r="B973" s="488" t="s">
        <v>2924</v>
      </c>
      <c r="C973" s="489" t="s">
        <v>87</v>
      </c>
      <c r="D973" s="490">
        <v>0</v>
      </c>
      <c r="E973" s="487"/>
      <c r="F973" s="487" t="s">
        <v>13601</v>
      </c>
      <c r="G973" s="488" t="s">
        <v>6096</v>
      </c>
      <c r="H973" s="488"/>
      <c r="I973" s="490">
        <v>0</v>
      </c>
      <c r="J973" s="490">
        <v>0</v>
      </c>
      <c r="K973" s="490">
        <v>0</v>
      </c>
      <c r="L973" s="508"/>
      <c r="M973" s="489">
        <v>0</v>
      </c>
      <c r="N973" s="490">
        <v>0</v>
      </c>
      <c r="O973" s="487" t="s">
        <v>5958</v>
      </c>
    </row>
    <row r="974" spans="1:15" ht="30" x14ac:dyDescent="0.25">
      <c r="A974" s="489">
        <v>1106</v>
      </c>
      <c r="B974" s="488" t="s">
        <v>13599</v>
      </c>
      <c r="C974" s="489" t="s">
        <v>87</v>
      </c>
      <c r="D974" s="490">
        <v>0</v>
      </c>
      <c r="E974" s="487"/>
      <c r="F974" s="487" t="s">
        <v>13600</v>
      </c>
      <c r="G974" s="488" t="s">
        <v>6096</v>
      </c>
      <c r="H974" s="488"/>
      <c r="I974" s="490">
        <v>0</v>
      </c>
      <c r="J974" s="490">
        <v>0</v>
      </c>
      <c r="K974" s="490">
        <v>0</v>
      </c>
      <c r="L974" s="508"/>
      <c r="M974" s="489">
        <v>0</v>
      </c>
      <c r="N974" s="490">
        <v>0</v>
      </c>
      <c r="O974" s="487" t="s">
        <v>5958</v>
      </c>
    </row>
    <row r="975" spans="1:15" ht="30" x14ac:dyDescent="0.25">
      <c r="A975" s="489">
        <v>1107</v>
      </c>
      <c r="B975" s="488" t="s">
        <v>2928</v>
      </c>
      <c r="C975" s="489" t="s">
        <v>87</v>
      </c>
      <c r="D975" s="490">
        <v>0</v>
      </c>
      <c r="E975" s="487"/>
      <c r="F975" s="487" t="s">
        <v>13598</v>
      </c>
      <c r="G975" s="488" t="s">
        <v>7145</v>
      </c>
      <c r="H975" s="488"/>
      <c r="I975" s="490">
        <v>0</v>
      </c>
      <c r="J975" s="490">
        <v>0</v>
      </c>
      <c r="K975" s="490">
        <v>0</v>
      </c>
      <c r="L975" s="508"/>
      <c r="M975" s="489">
        <v>0</v>
      </c>
      <c r="N975" s="490">
        <v>0</v>
      </c>
      <c r="O975" s="487" t="s">
        <v>5958</v>
      </c>
    </row>
    <row r="976" spans="1:15" x14ac:dyDescent="0.25">
      <c r="A976" s="489">
        <v>1108</v>
      </c>
      <c r="B976" s="488" t="s">
        <v>2171</v>
      </c>
      <c r="C976" s="489" t="s">
        <v>87</v>
      </c>
      <c r="D976" s="490">
        <v>0</v>
      </c>
      <c r="E976" s="487"/>
      <c r="F976" s="487" t="s">
        <v>10991</v>
      </c>
      <c r="G976" s="488" t="s">
        <v>5983</v>
      </c>
      <c r="H976" s="488"/>
      <c r="I976" s="490">
        <v>0</v>
      </c>
      <c r="J976" s="490">
        <v>0</v>
      </c>
      <c r="K976" s="490">
        <v>0</v>
      </c>
      <c r="L976" s="508"/>
      <c r="M976" s="489">
        <v>0</v>
      </c>
      <c r="N976" s="490">
        <v>0</v>
      </c>
      <c r="O976" s="487" t="s">
        <v>5958</v>
      </c>
    </row>
    <row r="977" spans="1:15" ht="30" x14ac:dyDescent="0.25">
      <c r="A977" s="489">
        <v>1109</v>
      </c>
      <c r="B977" s="488" t="s">
        <v>13596</v>
      </c>
      <c r="C977" s="489" t="s">
        <v>87</v>
      </c>
      <c r="D977" s="490">
        <v>0</v>
      </c>
      <c r="E977" s="487"/>
      <c r="F977" s="487" t="s">
        <v>13597</v>
      </c>
      <c r="G977" s="488" t="s">
        <v>6096</v>
      </c>
      <c r="H977" s="488"/>
      <c r="I977" s="490">
        <v>0</v>
      </c>
      <c r="J977" s="490">
        <v>0</v>
      </c>
      <c r="K977" s="490">
        <v>0</v>
      </c>
      <c r="L977" s="508"/>
      <c r="M977" s="489">
        <v>0</v>
      </c>
      <c r="N977" s="490">
        <v>0</v>
      </c>
      <c r="O977" s="487" t="s">
        <v>5958</v>
      </c>
    </row>
    <row r="978" spans="1:15" ht="30" x14ac:dyDescent="0.25">
      <c r="A978" s="489">
        <v>1110</v>
      </c>
      <c r="B978" s="488" t="s">
        <v>13594</v>
      </c>
      <c r="C978" s="489" t="s">
        <v>87</v>
      </c>
      <c r="D978" s="490">
        <v>0</v>
      </c>
      <c r="E978" s="487"/>
      <c r="F978" s="487" t="s">
        <v>13595</v>
      </c>
      <c r="G978" s="488" t="s">
        <v>6096</v>
      </c>
      <c r="H978" s="488"/>
      <c r="I978" s="490">
        <v>0</v>
      </c>
      <c r="J978" s="490">
        <v>0</v>
      </c>
      <c r="K978" s="490">
        <v>0</v>
      </c>
      <c r="L978" s="508"/>
      <c r="M978" s="489">
        <v>0</v>
      </c>
      <c r="N978" s="490">
        <v>0</v>
      </c>
      <c r="O978" s="487" t="s">
        <v>5958</v>
      </c>
    </row>
    <row r="979" spans="1:15" ht="45" x14ac:dyDescent="0.25">
      <c r="A979" s="489">
        <v>1111</v>
      </c>
      <c r="B979" s="488" t="s">
        <v>2424</v>
      </c>
      <c r="C979" s="489" t="s">
        <v>87</v>
      </c>
      <c r="D979" s="490">
        <v>7056</v>
      </c>
      <c r="E979" s="487"/>
      <c r="F979" s="487" t="s">
        <v>7560</v>
      </c>
      <c r="G979" s="488" t="s">
        <v>25584</v>
      </c>
      <c r="H979" s="488" t="s">
        <v>5976</v>
      </c>
      <c r="I979" s="490">
        <v>5929.41</v>
      </c>
      <c r="J979" s="490">
        <v>0.19</v>
      </c>
      <c r="K979" s="490">
        <v>7056</v>
      </c>
      <c r="L979" s="508">
        <v>45467</v>
      </c>
      <c r="M979" s="489">
        <v>1</v>
      </c>
      <c r="N979" s="490">
        <v>5929.41</v>
      </c>
      <c r="O979" s="487" t="s">
        <v>25582</v>
      </c>
    </row>
    <row r="980" spans="1:15" ht="30" x14ac:dyDescent="0.25">
      <c r="A980" s="489">
        <v>1112</v>
      </c>
      <c r="B980" s="488" t="s">
        <v>13592</v>
      </c>
      <c r="C980" s="489" t="s">
        <v>87</v>
      </c>
      <c r="D980" s="490">
        <v>0</v>
      </c>
      <c r="E980" s="487"/>
      <c r="F980" s="487" t="s">
        <v>13593</v>
      </c>
      <c r="G980" s="488" t="s">
        <v>6096</v>
      </c>
      <c r="H980" s="488"/>
      <c r="I980" s="490">
        <v>0</v>
      </c>
      <c r="J980" s="490">
        <v>0</v>
      </c>
      <c r="K980" s="490">
        <v>0</v>
      </c>
      <c r="L980" s="508"/>
      <c r="M980" s="489">
        <v>0</v>
      </c>
      <c r="N980" s="490">
        <v>0</v>
      </c>
      <c r="O980" s="487" t="s">
        <v>5958</v>
      </c>
    </row>
    <row r="981" spans="1:15" ht="30" x14ac:dyDescent="0.25">
      <c r="A981" s="489">
        <v>1113</v>
      </c>
      <c r="B981" s="488" t="s">
        <v>13590</v>
      </c>
      <c r="C981" s="489" t="s">
        <v>87</v>
      </c>
      <c r="D981" s="490">
        <v>0</v>
      </c>
      <c r="E981" s="487"/>
      <c r="F981" s="487" t="s">
        <v>13591</v>
      </c>
      <c r="G981" s="488" t="s">
        <v>6096</v>
      </c>
      <c r="H981" s="488"/>
      <c r="I981" s="490">
        <v>0</v>
      </c>
      <c r="J981" s="490">
        <v>0</v>
      </c>
      <c r="K981" s="490">
        <v>0</v>
      </c>
      <c r="L981" s="508"/>
      <c r="M981" s="489">
        <v>0</v>
      </c>
      <c r="N981" s="490">
        <v>0</v>
      </c>
      <c r="O981" s="487" t="s">
        <v>5958</v>
      </c>
    </row>
    <row r="982" spans="1:15" ht="30" x14ac:dyDescent="0.25">
      <c r="A982" s="489">
        <v>1114</v>
      </c>
      <c r="B982" s="488" t="s">
        <v>13588</v>
      </c>
      <c r="C982" s="489" t="s">
        <v>87</v>
      </c>
      <c r="D982" s="490">
        <v>0</v>
      </c>
      <c r="E982" s="487"/>
      <c r="F982" s="487" t="s">
        <v>13589</v>
      </c>
      <c r="G982" s="488" t="s">
        <v>7145</v>
      </c>
      <c r="H982" s="488"/>
      <c r="I982" s="490">
        <v>0</v>
      </c>
      <c r="J982" s="490">
        <v>0</v>
      </c>
      <c r="K982" s="490">
        <v>0</v>
      </c>
      <c r="L982" s="508"/>
      <c r="M982" s="489">
        <v>0</v>
      </c>
      <c r="N982" s="490">
        <v>0</v>
      </c>
      <c r="O982" s="487" t="s">
        <v>5958</v>
      </c>
    </row>
    <row r="983" spans="1:15" ht="30" x14ac:dyDescent="0.25">
      <c r="A983" s="489">
        <v>1115</v>
      </c>
      <c r="B983" s="488" t="s">
        <v>13586</v>
      </c>
      <c r="C983" s="489" t="s">
        <v>80</v>
      </c>
      <c r="D983" s="490">
        <v>0</v>
      </c>
      <c r="E983" s="487"/>
      <c r="F983" s="487" t="s">
        <v>13587</v>
      </c>
      <c r="G983" s="488" t="s">
        <v>7145</v>
      </c>
      <c r="H983" s="488"/>
      <c r="I983" s="490">
        <v>0</v>
      </c>
      <c r="J983" s="490">
        <v>0</v>
      </c>
      <c r="K983" s="490">
        <v>0</v>
      </c>
      <c r="L983" s="508"/>
      <c r="M983" s="489">
        <v>0</v>
      </c>
      <c r="N983" s="490">
        <v>0</v>
      </c>
      <c r="O983" s="487" t="s">
        <v>5958</v>
      </c>
    </row>
    <row r="984" spans="1:15" ht="30" x14ac:dyDescent="0.25">
      <c r="A984" s="489">
        <v>1116</v>
      </c>
      <c r="B984" s="488" t="s">
        <v>3041</v>
      </c>
      <c r="C984" s="489" t="s">
        <v>87</v>
      </c>
      <c r="D984" s="490">
        <v>415</v>
      </c>
      <c r="E984" s="487"/>
      <c r="F984" s="487" t="s">
        <v>13585</v>
      </c>
      <c r="G984" s="488" t="s">
        <v>6096</v>
      </c>
      <c r="H984" s="488" t="s">
        <v>25583</v>
      </c>
      <c r="I984" s="490">
        <v>348.74</v>
      </c>
      <c r="J984" s="490">
        <v>0.19</v>
      </c>
      <c r="K984" s="490">
        <v>415</v>
      </c>
      <c r="L984" s="508">
        <v>44596</v>
      </c>
      <c r="M984" s="489">
        <v>1</v>
      </c>
      <c r="N984" s="490">
        <v>348.74</v>
      </c>
      <c r="O984" s="487" t="s">
        <v>25582</v>
      </c>
    </row>
    <row r="985" spans="1:15" ht="30" x14ac:dyDescent="0.25">
      <c r="A985" s="489">
        <v>1117</v>
      </c>
      <c r="B985" s="488" t="s">
        <v>13584</v>
      </c>
      <c r="C985" s="489" t="s">
        <v>87</v>
      </c>
      <c r="D985" s="490">
        <v>0</v>
      </c>
      <c r="E985" s="487"/>
      <c r="F985" s="487" t="s">
        <v>11388</v>
      </c>
      <c r="G985" s="488" t="s">
        <v>6096</v>
      </c>
      <c r="H985" s="488"/>
      <c r="I985" s="490">
        <v>0</v>
      </c>
      <c r="J985" s="490">
        <v>0</v>
      </c>
      <c r="K985" s="490">
        <v>0</v>
      </c>
      <c r="L985" s="508"/>
      <c r="M985" s="489">
        <v>0</v>
      </c>
      <c r="N985" s="490">
        <v>0</v>
      </c>
      <c r="O985" s="487" t="s">
        <v>5958</v>
      </c>
    </row>
    <row r="986" spans="1:15" ht="30" x14ac:dyDescent="0.25">
      <c r="A986" s="489">
        <v>1118</v>
      </c>
      <c r="B986" s="488" t="s">
        <v>2934</v>
      </c>
      <c r="C986" s="489" t="s">
        <v>87</v>
      </c>
      <c r="D986" s="490">
        <v>0</v>
      </c>
      <c r="E986" s="487"/>
      <c r="F986" s="487" t="s">
        <v>13583</v>
      </c>
      <c r="G986" s="488" t="s">
        <v>6096</v>
      </c>
      <c r="H986" s="488"/>
      <c r="I986" s="490">
        <v>0</v>
      </c>
      <c r="J986" s="490">
        <v>0</v>
      </c>
      <c r="K986" s="490">
        <v>0</v>
      </c>
      <c r="L986" s="508"/>
      <c r="M986" s="489">
        <v>0</v>
      </c>
      <c r="N986" s="490">
        <v>0</v>
      </c>
      <c r="O986" s="487" t="s">
        <v>5958</v>
      </c>
    </row>
    <row r="987" spans="1:15" x14ac:dyDescent="0.25">
      <c r="A987" s="489">
        <v>1119</v>
      </c>
      <c r="B987" s="488" t="s">
        <v>1560</v>
      </c>
      <c r="C987" s="489" t="s">
        <v>92</v>
      </c>
      <c r="D987" s="490">
        <v>0</v>
      </c>
      <c r="E987" s="487"/>
      <c r="F987" s="487" t="s">
        <v>13582</v>
      </c>
      <c r="G987" s="488" t="s">
        <v>6308</v>
      </c>
      <c r="H987" s="488"/>
      <c r="I987" s="490">
        <v>0</v>
      </c>
      <c r="J987" s="490">
        <v>0</v>
      </c>
      <c r="K987" s="490">
        <v>0</v>
      </c>
      <c r="L987" s="508"/>
      <c r="M987" s="489">
        <v>0</v>
      </c>
      <c r="N987" s="490">
        <v>0</v>
      </c>
      <c r="O987" s="487" t="s">
        <v>5958</v>
      </c>
    </row>
    <row r="988" spans="1:15" ht="30" x14ac:dyDescent="0.25">
      <c r="A988" s="489">
        <v>1120</v>
      </c>
      <c r="B988" s="488" t="s">
        <v>13580</v>
      </c>
      <c r="C988" s="489" t="s">
        <v>80</v>
      </c>
      <c r="D988" s="490">
        <v>7138</v>
      </c>
      <c r="E988" s="487"/>
      <c r="F988" s="487" t="s">
        <v>13581</v>
      </c>
      <c r="G988" s="488" t="s">
        <v>5992</v>
      </c>
      <c r="H988" s="488" t="s">
        <v>25583</v>
      </c>
      <c r="I988" s="490">
        <v>5998.32</v>
      </c>
      <c r="J988" s="490">
        <v>0.19</v>
      </c>
      <c r="K988" s="490">
        <v>7138</v>
      </c>
      <c r="L988" s="508">
        <v>44600</v>
      </c>
      <c r="M988" s="489">
        <v>1</v>
      </c>
      <c r="N988" s="490">
        <v>5998.32</v>
      </c>
      <c r="O988" s="487" t="s">
        <v>25582</v>
      </c>
    </row>
    <row r="989" spans="1:15" ht="30" x14ac:dyDescent="0.25">
      <c r="A989" s="489">
        <v>1121</v>
      </c>
      <c r="B989" s="488" t="s">
        <v>2202</v>
      </c>
      <c r="C989" s="489" t="s">
        <v>80</v>
      </c>
      <c r="D989" s="490">
        <v>16161</v>
      </c>
      <c r="E989" s="487"/>
      <c r="F989" s="487" t="s">
        <v>13579</v>
      </c>
      <c r="G989" s="488" t="s">
        <v>5992</v>
      </c>
      <c r="H989" s="488" t="s">
        <v>25583</v>
      </c>
      <c r="I989" s="490">
        <v>13580.67</v>
      </c>
      <c r="J989" s="490">
        <v>0.19</v>
      </c>
      <c r="K989" s="490">
        <v>16161</v>
      </c>
      <c r="L989" s="508">
        <v>44600</v>
      </c>
      <c r="M989" s="489">
        <v>1</v>
      </c>
      <c r="N989" s="490">
        <v>13580.67</v>
      </c>
      <c r="O989" s="487" t="s">
        <v>25582</v>
      </c>
    </row>
    <row r="990" spans="1:15" ht="30" x14ac:dyDescent="0.25">
      <c r="A990" s="489">
        <v>1122</v>
      </c>
      <c r="B990" s="488" t="s">
        <v>2505</v>
      </c>
      <c r="C990" s="489" t="s">
        <v>87</v>
      </c>
      <c r="D990" s="490">
        <v>313.01</v>
      </c>
      <c r="E990" s="487"/>
      <c r="F990" s="487" t="s">
        <v>6391</v>
      </c>
      <c r="G990" s="488" t="s">
        <v>25584</v>
      </c>
      <c r="H990" s="488" t="s">
        <v>25583</v>
      </c>
      <c r="I990" s="490">
        <v>263.02999999999997</v>
      </c>
      <c r="J990" s="490">
        <v>0.19</v>
      </c>
      <c r="K990" s="490">
        <v>313.01</v>
      </c>
      <c r="L990" s="508">
        <v>44588</v>
      </c>
      <c r="M990" s="489">
        <v>1</v>
      </c>
      <c r="N990" s="490">
        <v>263.02999999999997</v>
      </c>
      <c r="O990" s="487" t="s">
        <v>25582</v>
      </c>
    </row>
    <row r="991" spans="1:15" ht="30" x14ac:dyDescent="0.25">
      <c r="A991" s="489">
        <v>1123</v>
      </c>
      <c r="B991" s="488" t="s">
        <v>6545</v>
      </c>
      <c r="C991" s="489" t="s">
        <v>87</v>
      </c>
      <c r="D991" s="490">
        <v>75416</v>
      </c>
      <c r="E991" s="487"/>
      <c r="F991" s="487" t="s">
        <v>6546</v>
      </c>
      <c r="G991" s="488" t="s">
        <v>6096</v>
      </c>
      <c r="H991" s="488" t="s">
        <v>25583</v>
      </c>
      <c r="I991" s="490">
        <v>63374.79</v>
      </c>
      <c r="J991" s="490">
        <v>0.19</v>
      </c>
      <c r="K991" s="490">
        <v>75416</v>
      </c>
      <c r="L991" s="508">
        <v>45013</v>
      </c>
      <c r="M991" s="489">
        <v>1</v>
      </c>
      <c r="N991" s="490">
        <v>63374.79</v>
      </c>
      <c r="O991" s="487" t="s">
        <v>25582</v>
      </c>
    </row>
    <row r="992" spans="1:15" x14ac:dyDescent="0.25">
      <c r="A992" s="489">
        <v>1124</v>
      </c>
      <c r="B992" s="488" t="s">
        <v>13577</v>
      </c>
      <c r="C992" s="489" t="s">
        <v>87</v>
      </c>
      <c r="D992" s="490">
        <v>0</v>
      </c>
      <c r="E992" s="487"/>
      <c r="F992" s="487" t="s">
        <v>13578</v>
      </c>
      <c r="G992" s="488" t="s">
        <v>6291</v>
      </c>
      <c r="H992" s="488"/>
      <c r="I992" s="490">
        <v>0</v>
      </c>
      <c r="J992" s="490">
        <v>0</v>
      </c>
      <c r="K992" s="490">
        <v>0</v>
      </c>
      <c r="L992" s="508"/>
      <c r="M992" s="489">
        <v>0</v>
      </c>
      <c r="N992" s="490">
        <v>0</v>
      </c>
      <c r="O992" s="487" t="s">
        <v>5958</v>
      </c>
    </row>
    <row r="993" spans="1:15" ht="45" x14ac:dyDescent="0.25">
      <c r="A993" s="489">
        <v>1125</v>
      </c>
      <c r="B993" s="488" t="s">
        <v>7559</v>
      </c>
      <c r="C993" s="489" t="s">
        <v>87</v>
      </c>
      <c r="D993" s="490">
        <v>857329</v>
      </c>
      <c r="E993" s="487"/>
      <c r="F993" s="487" t="s">
        <v>6371</v>
      </c>
      <c r="G993" s="488" t="s">
        <v>6096</v>
      </c>
      <c r="H993" s="488" t="s">
        <v>5976</v>
      </c>
      <c r="I993" s="490">
        <v>720444.54</v>
      </c>
      <c r="J993" s="490">
        <v>0.19</v>
      </c>
      <c r="K993" s="490">
        <v>857329</v>
      </c>
      <c r="L993" s="508">
        <v>45597</v>
      </c>
      <c r="M993" s="489">
        <v>1</v>
      </c>
      <c r="N993" s="490">
        <v>720444.54</v>
      </c>
      <c r="O993" s="487" t="s">
        <v>25582</v>
      </c>
    </row>
    <row r="994" spans="1:15" x14ac:dyDescent="0.25">
      <c r="A994" s="489">
        <v>1126</v>
      </c>
      <c r="B994" s="488" t="s">
        <v>13575</v>
      </c>
      <c r="C994" s="489" t="s">
        <v>87</v>
      </c>
      <c r="D994" s="490">
        <v>0</v>
      </c>
      <c r="E994" s="487"/>
      <c r="F994" s="487" t="s">
        <v>13576</v>
      </c>
      <c r="G994" s="488" t="s">
        <v>6291</v>
      </c>
      <c r="H994" s="488"/>
      <c r="I994" s="490">
        <v>0</v>
      </c>
      <c r="J994" s="490">
        <v>0</v>
      </c>
      <c r="K994" s="490">
        <v>0</v>
      </c>
      <c r="L994" s="508"/>
      <c r="M994" s="489">
        <v>0</v>
      </c>
      <c r="N994" s="490">
        <v>0</v>
      </c>
      <c r="O994" s="487" t="s">
        <v>5958</v>
      </c>
    </row>
    <row r="995" spans="1:15" x14ac:dyDescent="0.25">
      <c r="A995" s="489">
        <v>1127</v>
      </c>
      <c r="B995" s="488" t="s">
        <v>13573</v>
      </c>
      <c r="C995" s="489" t="s">
        <v>87</v>
      </c>
      <c r="D995" s="490">
        <v>0</v>
      </c>
      <c r="E995" s="487"/>
      <c r="F995" s="487" t="s">
        <v>13574</v>
      </c>
      <c r="G995" s="488" t="s">
        <v>11931</v>
      </c>
      <c r="H995" s="488"/>
      <c r="I995" s="490">
        <v>0</v>
      </c>
      <c r="J995" s="490">
        <v>0</v>
      </c>
      <c r="K995" s="490">
        <v>0</v>
      </c>
      <c r="L995" s="508"/>
      <c r="M995" s="489">
        <v>0</v>
      </c>
      <c r="N995" s="490">
        <v>0</v>
      </c>
      <c r="O995" s="487" t="s">
        <v>5958</v>
      </c>
    </row>
    <row r="996" spans="1:15" ht="30" x14ac:dyDescent="0.25">
      <c r="A996" s="489">
        <v>1130</v>
      </c>
      <c r="B996" s="488" t="s">
        <v>13571</v>
      </c>
      <c r="C996" s="489" t="s">
        <v>87</v>
      </c>
      <c r="D996" s="490">
        <v>0</v>
      </c>
      <c r="E996" s="487"/>
      <c r="F996" s="487" t="s">
        <v>13572</v>
      </c>
      <c r="G996" s="488" t="s">
        <v>6096</v>
      </c>
      <c r="H996" s="488"/>
      <c r="I996" s="490">
        <v>0</v>
      </c>
      <c r="J996" s="490">
        <v>0</v>
      </c>
      <c r="K996" s="490">
        <v>0</v>
      </c>
      <c r="L996" s="508"/>
      <c r="M996" s="489">
        <v>0</v>
      </c>
      <c r="N996" s="490">
        <v>0</v>
      </c>
      <c r="O996" s="487" t="s">
        <v>5958</v>
      </c>
    </row>
    <row r="997" spans="1:15" ht="30" x14ac:dyDescent="0.25">
      <c r="A997" s="489">
        <v>1132</v>
      </c>
      <c r="B997" s="488" t="s">
        <v>1369</v>
      </c>
      <c r="C997" s="489" t="s">
        <v>87</v>
      </c>
      <c r="D997" s="490">
        <v>0</v>
      </c>
      <c r="E997" s="487"/>
      <c r="F997" s="487" t="s">
        <v>12364</v>
      </c>
      <c r="G997" s="488" t="s">
        <v>6115</v>
      </c>
      <c r="H997" s="488"/>
      <c r="I997" s="490">
        <v>0</v>
      </c>
      <c r="J997" s="490">
        <v>0</v>
      </c>
      <c r="K997" s="490">
        <v>0</v>
      </c>
      <c r="L997" s="508"/>
      <c r="M997" s="489">
        <v>0</v>
      </c>
      <c r="N997" s="490">
        <v>0</v>
      </c>
      <c r="O997" s="487" t="s">
        <v>5958</v>
      </c>
    </row>
    <row r="998" spans="1:15" ht="30" x14ac:dyDescent="0.25">
      <c r="A998" s="489">
        <v>1134</v>
      </c>
      <c r="B998" s="488" t="s">
        <v>13569</v>
      </c>
      <c r="C998" s="489" t="s">
        <v>87</v>
      </c>
      <c r="D998" s="490">
        <v>0</v>
      </c>
      <c r="E998" s="487"/>
      <c r="F998" s="487" t="s">
        <v>13570</v>
      </c>
      <c r="G998" s="488" t="s">
        <v>6096</v>
      </c>
      <c r="H998" s="488"/>
      <c r="I998" s="490">
        <v>0</v>
      </c>
      <c r="J998" s="490">
        <v>0</v>
      </c>
      <c r="K998" s="490">
        <v>0</v>
      </c>
      <c r="L998" s="508"/>
      <c r="M998" s="489">
        <v>0</v>
      </c>
      <c r="N998" s="490">
        <v>0</v>
      </c>
      <c r="O998" s="487" t="s">
        <v>5958</v>
      </c>
    </row>
    <row r="999" spans="1:15" ht="45" x14ac:dyDescent="0.25">
      <c r="A999" s="489">
        <v>1135</v>
      </c>
      <c r="B999" s="488" t="s">
        <v>7557</v>
      </c>
      <c r="C999" s="489" t="s">
        <v>80</v>
      </c>
      <c r="D999" s="490">
        <v>82692</v>
      </c>
      <c r="E999" s="487"/>
      <c r="F999" s="487" t="s">
        <v>7558</v>
      </c>
      <c r="G999" s="488" t="s">
        <v>6114</v>
      </c>
      <c r="H999" s="488" t="s">
        <v>5976</v>
      </c>
      <c r="I999" s="490">
        <v>69489.08</v>
      </c>
      <c r="J999" s="490">
        <v>0.19</v>
      </c>
      <c r="K999" s="490">
        <v>82692</v>
      </c>
      <c r="L999" s="508">
        <v>45481</v>
      </c>
      <c r="M999" s="489">
        <v>1</v>
      </c>
      <c r="N999" s="490">
        <v>69489.08</v>
      </c>
      <c r="O999" s="487" t="s">
        <v>25582</v>
      </c>
    </row>
    <row r="1000" spans="1:15" ht="45" x14ac:dyDescent="0.25">
      <c r="A1000" s="489">
        <v>1136</v>
      </c>
      <c r="B1000" s="488" t="s">
        <v>7555</v>
      </c>
      <c r="C1000" s="489" t="s">
        <v>80</v>
      </c>
      <c r="D1000" s="490">
        <v>177305</v>
      </c>
      <c r="E1000" s="487"/>
      <c r="F1000" s="487" t="s">
        <v>7556</v>
      </c>
      <c r="G1000" s="488" t="s">
        <v>6114</v>
      </c>
      <c r="H1000" s="488" t="s">
        <v>5976</v>
      </c>
      <c r="I1000" s="490">
        <v>148995.79999999999</v>
      </c>
      <c r="J1000" s="490">
        <v>0.19</v>
      </c>
      <c r="K1000" s="490">
        <v>177305</v>
      </c>
      <c r="L1000" s="508">
        <v>45481</v>
      </c>
      <c r="M1000" s="489">
        <v>1</v>
      </c>
      <c r="N1000" s="490">
        <v>148995.79999999999</v>
      </c>
      <c r="O1000" s="487" t="s">
        <v>25582</v>
      </c>
    </row>
    <row r="1001" spans="1:15" ht="45" x14ac:dyDescent="0.25">
      <c r="A1001" s="489">
        <v>1137</v>
      </c>
      <c r="B1001" s="488" t="s">
        <v>2995</v>
      </c>
      <c r="C1001" s="489" t="s">
        <v>87</v>
      </c>
      <c r="D1001" s="490">
        <v>116026</v>
      </c>
      <c r="E1001" s="487"/>
      <c r="F1001" s="487" t="s">
        <v>11525</v>
      </c>
      <c r="G1001" s="488" t="s">
        <v>6169</v>
      </c>
      <c r="H1001" s="488" t="s">
        <v>5976</v>
      </c>
      <c r="I1001" s="490">
        <v>97500.84</v>
      </c>
      <c r="J1001" s="490">
        <v>0.19</v>
      </c>
      <c r="K1001" s="490">
        <v>116026</v>
      </c>
      <c r="L1001" s="508">
        <v>44690</v>
      </c>
      <c r="M1001" s="489">
        <v>1</v>
      </c>
      <c r="N1001" s="490">
        <v>97500.84</v>
      </c>
      <c r="O1001" s="487" t="s">
        <v>25582</v>
      </c>
    </row>
    <row r="1002" spans="1:15" ht="30" x14ac:dyDescent="0.25">
      <c r="A1002" s="489">
        <v>1138</v>
      </c>
      <c r="B1002" s="488" t="s">
        <v>3000</v>
      </c>
      <c r="C1002" s="489" t="s">
        <v>87</v>
      </c>
      <c r="D1002" s="490">
        <v>0</v>
      </c>
      <c r="E1002" s="487"/>
      <c r="F1002" s="487" t="s">
        <v>13568</v>
      </c>
      <c r="G1002" s="488" t="s">
        <v>6096</v>
      </c>
      <c r="H1002" s="488"/>
      <c r="I1002" s="490">
        <v>0</v>
      </c>
      <c r="J1002" s="490">
        <v>0</v>
      </c>
      <c r="K1002" s="490">
        <v>0</v>
      </c>
      <c r="L1002" s="508"/>
      <c r="M1002" s="489">
        <v>0</v>
      </c>
      <c r="N1002" s="490">
        <v>0</v>
      </c>
      <c r="O1002" s="487" t="s">
        <v>5958</v>
      </c>
    </row>
    <row r="1003" spans="1:15" ht="30" x14ac:dyDescent="0.25">
      <c r="A1003" s="489">
        <v>1139</v>
      </c>
      <c r="B1003" s="488" t="s">
        <v>13566</v>
      </c>
      <c r="C1003" s="489" t="s">
        <v>87</v>
      </c>
      <c r="D1003" s="490">
        <v>0</v>
      </c>
      <c r="E1003" s="487"/>
      <c r="F1003" s="487" t="s">
        <v>13567</v>
      </c>
      <c r="G1003" s="488" t="s">
        <v>6291</v>
      </c>
      <c r="H1003" s="488"/>
      <c r="I1003" s="490">
        <v>0</v>
      </c>
      <c r="J1003" s="490">
        <v>0</v>
      </c>
      <c r="K1003" s="490">
        <v>0</v>
      </c>
      <c r="L1003" s="508"/>
      <c r="M1003" s="489">
        <v>0</v>
      </c>
      <c r="N1003" s="490">
        <v>0</v>
      </c>
      <c r="O1003" s="487" t="s">
        <v>5958</v>
      </c>
    </row>
    <row r="1004" spans="1:15" x14ac:dyDescent="0.25">
      <c r="A1004" s="489">
        <v>1140</v>
      </c>
      <c r="B1004" s="488" t="s">
        <v>1729</v>
      </c>
      <c r="C1004" s="489" t="s">
        <v>87</v>
      </c>
      <c r="D1004" s="490">
        <v>0</v>
      </c>
      <c r="E1004" s="487"/>
      <c r="F1004" s="487" t="s">
        <v>5958</v>
      </c>
      <c r="G1004" s="488" t="s">
        <v>5992</v>
      </c>
      <c r="H1004" s="488"/>
      <c r="I1004" s="490">
        <v>0</v>
      </c>
      <c r="J1004" s="490">
        <v>0</v>
      </c>
      <c r="K1004" s="490">
        <v>0</v>
      </c>
      <c r="L1004" s="508"/>
      <c r="M1004" s="489">
        <v>0</v>
      </c>
      <c r="N1004" s="490">
        <v>0</v>
      </c>
      <c r="O1004" s="487" t="s">
        <v>5958</v>
      </c>
    </row>
    <row r="1005" spans="1:15" ht="30" x14ac:dyDescent="0.25">
      <c r="A1005" s="489">
        <v>1141</v>
      </c>
      <c r="B1005" s="488" t="s">
        <v>3028</v>
      </c>
      <c r="C1005" s="489" t="s">
        <v>87</v>
      </c>
      <c r="D1005" s="490">
        <v>0</v>
      </c>
      <c r="E1005" s="487"/>
      <c r="F1005" s="487" t="s">
        <v>6360</v>
      </c>
      <c r="G1005" s="488" t="s">
        <v>6096</v>
      </c>
      <c r="H1005" s="488"/>
      <c r="I1005" s="490">
        <v>0</v>
      </c>
      <c r="J1005" s="490">
        <v>0</v>
      </c>
      <c r="K1005" s="490">
        <v>0</v>
      </c>
      <c r="L1005" s="508"/>
      <c r="M1005" s="489">
        <v>0</v>
      </c>
      <c r="N1005" s="490">
        <v>0</v>
      </c>
      <c r="O1005" s="487" t="s">
        <v>5958</v>
      </c>
    </row>
    <row r="1006" spans="1:15" ht="30" x14ac:dyDescent="0.25">
      <c r="A1006" s="489">
        <v>1142</v>
      </c>
      <c r="B1006" s="488" t="s">
        <v>3020</v>
      </c>
      <c r="C1006" s="489" t="s">
        <v>87</v>
      </c>
      <c r="D1006" s="490">
        <v>508787</v>
      </c>
      <c r="E1006" s="487"/>
      <c r="F1006" s="487" t="s">
        <v>6544</v>
      </c>
      <c r="G1006" s="488" t="s">
        <v>6096</v>
      </c>
      <c r="H1006" s="488" t="s">
        <v>25583</v>
      </c>
      <c r="I1006" s="490">
        <v>427552.1</v>
      </c>
      <c r="J1006" s="490">
        <v>0.19</v>
      </c>
      <c r="K1006" s="490">
        <v>508787</v>
      </c>
      <c r="L1006" s="508">
        <v>45013</v>
      </c>
      <c r="M1006" s="489">
        <v>1</v>
      </c>
      <c r="N1006" s="490">
        <v>427552.1</v>
      </c>
      <c r="O1006" s="487" t="s">
        <v>25582</v>
      </c>
    </row>
    <row r="1007" spans="1:15" ht="30" x14ac:dyDescent="0.25">
      <c r="A1007" s="489">
        <v>1143</v>
      </c>
      <c r="B1007" s="488" t="s">
        <v>3023</v>
      </c>
      <c r="C1007" s="489" t="s">
        <v>87</v>
      </c>
      <c r="D1007" s="490">
        <v>0</v>
      </c>
      <c r="E1007" s="487"/>
      <c r="F1007" s="487" t="s">
        <v>13565</v>
      </c>
      <c r="G1007" s="488" t="s">
        <v>6096</v>
      </c>
      <c r="H1007" s="488"/>
      <c r="I1007" s="490">
        <v>0</v>
      </c>
      <c r="J1007" s="490">
        <v>0</v>
      </c>
      <c r="K1007" s="490">
        <v>0</v>
      </c>
      <c r="L1007" s="508"/>
      <c r="M1007" s="489">
        <v>0</v>
      </c>
      <c r="N1007" s="490">
        <v>0</v>
      </c>
      <c r="O1007" s="487" t="s">
        <v>5958</v>
      </c>
    </row>
    <row r="1008" spans="1:15" ht="45" x14ac:dyDescent="0.25">
      <c r="A1008" s="489">
        <v>1144</v>
      </c>
      <c r="B1008" s="488" t="s">
        <v>3026</v>
      </c>
      <c r="C1008" s="489" t="s">
        <v>87</v>
      </c>
      <c r="D1008" s="490">
        <v>11120</v>
      </c>
      <c r="E1008" s="487"/>
      <c r="F1008" s="487" t="s">
        <v>6543</v>
      </c>
      <c r="G1008" s="488" t="s">
        <v>6096</v>
      </c>
      <c r="H1008" s="488" t="s">
        <v>5976</v>
      </c>
      <c r="I1008" s="490">
        <v>9344.5400000000009</v>
      </c>
      <c r="J1008" s="490">
        <v>0.19</v>
      </c>
      <c r="K1008" s="490">
        <v>11120</v>
      </c>
      <c r="L1008" s="508">
        <v>45478</v>
      </c>
      <c r="M1008" s="489">
        <v>1</v>
      </c>
      <c r="N1008" s="490">
        <v>9344.5400000000009</v>
      </c>
      <c r="O1008" s="487" t="s">
        <v>25582</v>
      </c>
    </row>
    <row r="1009" spans="1:15" ht="30" x14ac:dyDescent="0.25">
      <c r="A1009" s="489">
        <v>1145</v>
      </c>
      <c r="B1009" s="488" t="s">
        <v>13564</v>
      </c>
      <c r="C1009" s="489" t="s">
        <v>80</v>
      </c>
      <c r="D1009" s="490">
        <v>0</v>
      </c>
      <c r="E1009" s="487"/>
      <c r="F1009" s="487" t="s">
        <v>8595</v>
      </c>
      <c r="G1009" s="488" t="s">
        <v>6176</v>
      </c>
      <c r="H1009" s="488"/>
      <c r="I1009" s="490">
        <v>0</v>
      </c>
      <c r="J1009" s="490">
        <v>0</v>
      </c>
      <c r="K1009" s="490">
        <v>0</v>
      </c>
      <c r="L1009" s="508"/>
      <c r="M1009" s="489">
        <v>0</v>
      </c>
      <c r="N1009" s="490">
        <v>0</v>
      </c>
      <c r="O1009" s="487" t="s">
        <v>5958</v>
      </c>
    </row>
    <row r="1010" spans="1:15" ht="30" x14ac:dyDescent="0.25">
      <c r="A1010" s="489">
        <v>1146</v>
      </c>
      <c r="B1010" s="488" t="s">
        <v>8594</v>
      </c>
      <c r="C1010" s="489" t="s">
        <v>80</v>
      </c>
      <c r="D1010" s="490">
        <v>105312</v>
      </c>
      <c r="E1010" s="487"/>
      <c r="F1010" s="487" t="s">
        <v>8595</v>
      </c>
      <c r="G1010" s="488" t="s">
        <v>6176</v>
      </c>
      <c r="H1010" s="488" t="s">
        <v>25583</v>
      </c>
      <c r="I1010" s="490">
        <v>88497.48</v>
      </c>
      <c r="J1010" s="490">
        <v>0.19</v>
      </c>
      <c r="K1010" s="490">
        <v>105312</v>
      </c>
      <c r="L1010" s="508">
        <v>44596</v>
      </c>
      <c r="M1010" s="489">
        <v>1</v>
      </c>
      <c r="N1010" s="490">
        <v>88497.48</v>
      </c>
      <c r="O1010" s="487" t="s">
        <v>25582</v>
      </c>
    </row>
    <row r="1011" spans="1:15" ht="30" x14ac:dyDescent="0.25">
      <c r="A1011" s="489">
        <v>1147</v>
      </c>
      <c r="B1011" s="488" t="s">
        <v>13563</v>
      </c>
      <c r="C1011" s="489" t="s">
        <v>80</v>
      </c>
      <c r="D1011" s="490">
        <v>0</v>
      </c>
      <c r="E1011" s="487"/>
      <c r="F1011" s="487" t="s">
        <v>8595</v>
      </c>
      <c r="G1011" s="488" t="s">
        <v>6176</v>
      </c>
      <c r="H1011" s="488"/>
      <c r="I1011" s="490">
        <v>0</v>
      </c>
      <c r="J1011" s="490">
        <v>0</v>
      </c>
      <c r="K1011" s="490">
        <v>0</v>
      </c>
      <c r="L1011" s="508"/>
      <c r="M1011" s="489">
        <v>0</v>
      </c>
      <c r="N1011" s="490">
        <v>0</v>
      </c>
      <c r="O1011" s="487" t="s">
        <v>5958</v>
      </c>
    </row>
    <row r="1012" spans="1:15" ht="30" x14ac:dyDescent="0.25">
      <c r="A1012" s="489">
        <v>1148</v>
      </c>
      <c r="B1012" s="488" t="s">
        <v>3033</v>
      </c>
      <c r="C1012" s="489" t="s">
        <v>80</v>
      </c>
      <c r="D1012" s="490">
        <v>22751</v>
      </c>
      <c r="E1012" s="487"/>
      <c r="F1012" s="487" t="s">
        <v>11272</v>
      </c>
      <c r="G1012" s="488" t="s">
        <v>6096</v>
      </c>
      <c r="H1012" s="488" t="s">
        <v>25583</v>
      </c>
      <c r="I1012" s="490">
        <v>19118.490000000002</v>
      </c>
      <c r="J1012" s="490">
        <v>0.19</v>
      </c>
      <c r="K1012" s="490">
        <v>22751</v>
      </c>
      <c r="L1012" s="508">
        <v>44596</v>
      </c>
      <c r="M1012" s="489">
        <v>1</v>
      </c>
      <c r="N1012" s="490">
        <v>19118.490000000002</v>
      </c>
      <c r="O1012" s="487" t="s">
        <v>25582</v>
      </c>
    </row>
    <row r="1013" spans="1:15" ht="30" x14ac:dyDescent="0.25">
      <c r="A1013" s="489">
        <v>1149</v>
      </c>
      <c r="B1013" s="488" t="s">
        <v>13562</v>
      </c>
      <c r="C1013" s="489" t="s">
        <v>80</v>
      </c>
      <c r="D1013" s="490">
        <v>12878</v>
      </c>
      <c r="E1013" s="487"/>
      <c r="F1013" s="487" t="s">
        <v>11260</v>
      </c>
      <c r="G1013" s="488" t="s">
        <v>6096</v>
      </c>
      <c r="H1013" s="488" t="s">
        <v>25583</v>
      </c>
      <c r="I1013" s="490">
        <v>10821.85</v>
      </c>
      <c r="J1013" s="490">
        <v>0.19</v>
      </c>
      <c r="K1013" s="490">
        <v>12878</v>
      </c>
      <c r="L1013" s="508">
        <v>44596</v>
      </c>
      <c r="M1013" s="489">
        <v>1</v>
      </c>
      <c r="N1013" s="490">
        <v>10821.85</v>
      </c>
      <c r="O1013" s="487" t="s">
        <v>25582</v>
      </c>
    </row>
    <row r="1014" spans="1:15" ht="30" x14ac:dyDescent="0.25">
      <c r="A1014" s="489">
        <v>1150</v>
      </c>
      <c r="B1014" s="488" t="s">
        <v>13560</v>
      </c>
      <c r="C1014" s="489" t="s">
        <v>80</v>
      </c>
      <c r="D1014" s="490">
        <v>23289</v>
      </c>
      <c r="E1014" s="487"/>
      <c r="F1014" s="487" t="s">
        <v>13561</v>
      </c>
      <c r="G1014" s="488" t="s">
        <v>6096</v>
      </c>
      <c r="H1014" s="488" t="s">
        <v>25583</v>
      </c>
      <c r="I1014" s="490">
        <v>19570.59</v>
      </c>
      <c r="J1014" s="490">
        <v>0.19</v>
      </c>
      <c r="K1014" s="490">
        <v>23289</v>
      </c>
      <c r="L1014" s="508">
        <v>44596</v>
      </c>
      <c r="M1014" s="489">
        <v>1</v>
      </c>
      <c r="N1014" s="490">
        <v>19570.59</v>
      </c>
      <c r="O1014" s="487" t="s">
        <v>25582</v>
      </c>
    </row>
    <row r="1015" spans="1:15" ht="30" x14ac:dyDescent="0.25">
      <c r="A1015" s="489">
        <v>1151</v>
      </c>
      <c r="B1015" s="488" t="s">
        <v>13558</v>
      </c>
      <c r="C1015" s="489" t="s">
        <v>80</v>
      </c>
      <c r="D1015" s="490">
        <v>45066</v>
      </c>
      <c r="E1015" s="487"/>
      <c r="F1015" s="487" t="s">
        <v>13559</v>
      </c>
      <c r="G1015" s="488" t="s">
        <v>6096</v>
      </c>
      <c r="H1015" s="488" t="s">
        <v>25583</v>
      </c>
      <c r="I1015" s="490">
        <v>37870.589999999997</v>
      </c>
      <c r="J1015" s="490">
        <v>0.19</v>
      </c>
      <c r="K1015" s="490">
        <v>45066</v>
      </c>
      <c r="L1015" s="508">
        <v>44596</v>
      </c>
      <c r="M1015" s="489">
        <v>1</v>
      </c>
      <c r="N1015" s="490">
        <v>37870.589999999997</v>
      </c>
      <c r="O1015" s="487" t="s">
        <v>25582</v>
      </c>
    </row>
    <row r="1016" spans="1:15" ht="30" x14ac:dyDescent="0.25">
      <c r="A1016" s="489">
        <v>1152</v>
      </c>
      <c r="B1016" s="488" t="s">
        <v>13556</v>
      </c>
      <c r="C1016" s="489" t="s">
        <v>80</v>
      </c>
      <c r="D1016" s="490">
        <v>64422.01</v>
      </c>
      <c r="E1016" s="487"/>
      <c r="F1016" s="487" t="s">
        <v>13557</v>
      </c>
      <c r="G1016" s="488" t="s">
        <v>6096</v>
      </c>
      <c r="H1016" s="488" t="s">
        <v>25583</v>
      </c>
      <c r="I1016" s="490">
        <v>54136.14</v>
      </c>
      <c r="J1016" s="490">
        <v>0.19</v>
      </c>
      <c r="K1016" s="490">
        <v>64422.01</v>
      </c>
      <c r="L1016" s="508">
        <v>44596</v>
      </c>
      <c r="M1016" s="489">
        <v>1</v>
      </c>
      <c r="N1016" s="490">
        <v>54136.14</v>
      </c>
      <c r="O1016" s="487" t="s">
        <v>25582</v>
      </c>
    </row>
    <row r="1017" spans="1:15" ht="30" x14ac:dyDescent="0.25">
      <c r="A1017" s="489">
        <v>1153</v>
      </c>
      <c r="B1017" s="488" t="s">
        <v>13554</v>
      </c>
      <c r="C1017" s="489" t="s">
        <v>80</v>
      </c>
      <c r="D1017" s="490">
        <v>94091</v>
      </c>
      <c r="E1017" s="487"/>
      <c r="F1017" s="487" t="s">
        <v>13555</v>
      </c>
      <c r="G1017" s="488" t="s">
        <v>6096</v>
      </c>
      <c r="H1017" s="488" t="s">
        <v>25583</v>
      </c>
      <c r="I1017" s="490">
        <v>79068.070000000007</v>
      </c>
      <c r="J1017" s="490">
        <v>0.19</v>
      </c>
      <c r="K1017" s="490">
        <v>94091</v>
      </c>
      <c r="L1017" s="508">
        <v>44596</v>
      </c>
      <c r="M1017" s="489">
        <v>1</v>
      </c>
      <c r="N1017" s="490">
        <v>79068.070000000007</v>
      </c>
      <c r="O1017" s="487" t="s">
        <v>25582</v>
      </c>
    </row>
    <row r="1018" spans="1:15" ht="30" x14ac:dyDescent="0.25">
      <c r="A1018" s="489">
        <v>1154</v>
      </c>
      <c r="B1018" s="488" t="s">
        <v>13552</v>
      </c>
      <c r="C1018" s="489" t="s">
        <v>87</v>
      </c>
      <c r="D1018" s="490">
        <v>0</v>
      </c>
      <c r="E1018" s="487"/>
      <c r="F1018" s="487" t="s">
        <v>13553</v>
      </c>
      <c r="G1018" s="488" t="s">
        <v>6096</v>
      </c>
      <c r="H1018" s="488"/>
      <c r="I1018" s="490">
        <v>0</v>
      </c>
      <c r="J1018" s="490">
        <v>0</v>
      </c>
      <c r="K1018" s="490">
        <v>0</v>
      </c>
      <c r="L1018" s="508"/>
      <c r="M1018" s="489">
        <v>0</v>
      </c>
      <c r="N1018" s="490">
        <v>0</v>
      </c>
      <c r="O1018" s="487" t="s">
        <v>5958</v>
      </c>
    </row>
    <row r="1019" spans="1:15" ht="30" x14ac:dyDescent="0.25">
      <c r="A1019" s="489">
        <v>1155</v>
      </c>
      <c r="B1019" s="488" t="s">
        <v>13550</v>
      </c>
      <c r="C1019" s="489" t="s">
        <v>87</v>
      </c>
      <c r="D1019" s="490">
        <v>0</v>
      </c>
      <c r="E1019" s="487"/>
      <c r="F1019" s="487" t="s">
        <v>13551</v>
      </c>
      <c r="G1019" s="488" t="s">
        <v>6096</v>
      </c>
      <c r="H1019" s="488"/>
      <c r="I1019" s="490">
        <v>0</v>
      </c>
      <c r="J1019" s="490">
        <v>0</v>
      </c>
      <c r="K1019" s="490">
        <v>0</v>
      </c>
      <c r="L1019" s="508"/>
      <c r="M1019" s="489">
        <v>0</v>
      </c>
      <c r="N1019" s="490">
        <v>0</v>
      </c>
      <c r="O1019" s="487" t="s">
        <v>5958</v>
      </c>
    </row>
    <row r="1020" spans="1:15" ht="30" x14ac:dyDescent="0.25">
      <c r="A1020" s="489">
        <v>1156</v>
      </c>
      <c r="B1020" s="488" t="s">
        <v>13548</v>
      </c>
      <c r="C1020" s="489" t="s">
        <v>87</v>
      </c>
      <c r="D1020" s="490">
        <v>0</v>
      </c>
      <c r="E1020" s="487"/>
      <c r="F1020" s="487" t="s">
        <v>13549</v>
      </c>
      <c r="G1020" s="488" t="s">
        <v>6096</v>
      </c>
      <c r="H1020" s="488"/>
      <c r="I1020" s="490">
        <v>0</v>
      </c>
      <c r="J1020" s="490">
        <v>0</v>
      </c>
      <c r="K1020" s="490">
        <v>0</v>
      </c>
      <c r="L1020" s="508"/>
      <c r="M1020" s="489">
        <v>0</v>
      </c>
      <c r="N1020" s="490">
        <v>0</v>
      </c>
      <c r="O1020" s="487" t="s">
        <v>5958</v>
      </c>
    </row>
    <row r="1021" spans="1:15" ht="30" x14ac:dyDescent="0.25">
      <c r="A1021" s="489">
        <v>1157</v>
      </c>
      <c r="B1021" s="488" t="s">
        <v>13546</v>
      </c>
      <c r="C1021" s="489" t="s">
        <v>87</v>
      </c>
      <c r="D1021" s="490">
        <v>0</v>
      </c>
      <c r="E1021" s="487"/>
      <c r="F1021" s="487" t="s">
        <v>13547</v>
      </c>
      <c r="G1021" s="488" t="s">
        <v>6096</v>
      </c>
      <c r="H1021" s="488"/>
      <c r="I1021" s="490">
        <v>0</v>
      </c>
      <c r="J1021" s="490">
        <v>0</v>
      </c>
      <c r="K1021" s="490">
        <v>0</v>
      </c>
      <c r="L1021" s="508"/>
      <c r="M1021" s="489">
        <v>0</v>
      </c>
      <c r="N1021" s="490">
        <v>0</v>
      </c>
      <c r="O1021" s="487" t="s">
        <v>5958</v>
      </c>
    </row>
    <row r="1022" spans="1:15" ht="30" x14ac:dyDescent="0.25">
      <c r="A1022" s="489">
        <v>1158</v>
      </c>
      <c r="B1022" s="488" t="s">
        <v>13545</v>
      </c>
      <c r="C1022" s="489" t="s">
        <v>87</v>
      </c>
      <c r="D1022" s="490">
        <v>0</v>
      </c>
      <c r="E1022" s="487"/>
      <c r="F1022" s="487" t="s">
        <v>11180</v>
      </c>
      <c r="G1022" s="488" t="s">
        <v>6096</v>
      </c>
      <c r="H1022" s="488"/>
      <c r="I1022" s="490">
        <v>0</v>
      </c>
      <c r="J1022" s="490">
        <v>0</v>
      </c>
      <c r="K1022" s="490">
        <v>0</v>
      </c>
      <c r="L1022" s="508"/>
      <c r="M1022" s="489">
        <v>0</v>
      </c>
      <c r="N1022" s="490">
        <v>0</v>
      </c>
      <c r="O1022" s="487" t="s">
        <v>5958</v>
      </c>
    </row>
    <row r="1023" spans="1:15" ht="30" x14ac:dyDescent="0.25">
      <c r="A1023" s="489">
        <v>1159</v>
      </c>
      <c r="B1023" s="488" t="s">
        <v>3034</v>
      </c>
      <c r="C1023" s="489" t="s">
        <v>87</v>
      </c>
      <c r="D1023" s="490">
        <v>0</v>
      </c>
      <c r="E1023" s="487"/>
      <c r="F1023" s="487" t="s">
        <v>13544</v>
      </c>
      <c r="G1023" s="488" t="s">
        <v>6096</v>
      </c>
      <c r="H1023" s="488"/>
      <c r="I1023" s="490">
        <v>0</v>
      </c>
      <c r="J1023" s="490">
        <v>0</v>
      </c>
      <c r="K1023" s="490">
        <v>0</v>
      </c>
      <c r="L1023" s="508"/>
      <c r="M1023" s="489">
        <v>0</v>
      </c>
      <c r="N1023" s="490">
        <v>0</v>
      </c>
      <c r="O1023" s="487" t="s">
        <v>5958</v>
      </c>
    </row>
    <row r="1024" spans="1:15" ht="30" x14ac:dyDescent="0.25">
      <c r="A1024" s="489">
        <v>1160</v>
      </c>
      <c r="B1024" s="488" t="s">
        <v>2935</v>
      </c>
      <c r="C1024" s="489" t="s">
        <v>80</v>
      </c>
      <c r="D1024" s="490">
        <v>0</v>
      </c>
      <c r="E1024" s="487"/>
      <c r="F1024" s="487" t="s">
        <v>5958</v>
      </c>
      <c r="G1024" s="488" t="s">
        <v>6096</v>
      </c>
      <c r="H1024" s="488"/>
      <c r="I1024" s="490">
        <v>0</v>
      </c>
      <c r="J1024" s="490">
        <v>0</v>
      </c>
      <c r="K1024" s="490">
        <v>0</v>
      </c>
      <c r="L1024" s="508"/>
      <c r="M1024" s="489">
        <v>0</v>
      </c>
      <c r="N1024" s="490">
        <v>0</v>
      </c>
      <c r="O1024" s="487" t="s">
        <v>5958</v>
      </c>
    </row>
    <row r="1025" spans="1:15" ht="30" x14ac:dyDescent="0.25">
      <c r="A1025" s="489">
        <v>1161</v>
      </c>
      <c r="B1025" s="488" t="s">
        <v>13542</v>
      </c>
      <c r="C1025" s="489" t="s">
        <v>80</v>
      </c>
      <c r="D1025" s="490">
        <v>156782</v>
      </c>
      <c r="E1025" s="487"/>
      <c r="F1025" s="487" t="s">
        <v>13543</v>
      </c>
      <c r="G1025" s="488" t="s">
        <v>6096</v>
      </c>
      <c r="H1025" s="488" t="s">
        <v>25583</v>
      </c>
      <c r="I1025" s="490">
        <v>131749.57999999999</v>
      </c>
      <c r="J1025" s="490">
        <v>0.19</v>
      </c>
      <c r="K1025" s="490">
        <v>156782</v>
      </c>
      <c r="L1025" s="508">
        <v>44596</v>
      </c>
      <c r="M1025" s="489">
        <v>1</v>
      </c>
      <c r="N1025" s="490">
        <v>131749.57999999999</v>
      </c>
      <c r="O1025" s="487" t="s">
        <v>25582</v>
      </c>
    </row>
    <row r="1026" spans="1:15" ht="30" x14ac:dyDescent="0.25">
      <c r="A1026" s="489">
        <v>1162</v>
      </c>
      <c r="B1026" s="488" t="s">
        <v>13540</v>
      </c>
      <c r="C1026" s="489" t="s">
        <v>80</v>
      </c>
      <c r="D1026" s="490">
        <v>349055</v>
      </c>
      <c r="E1026" s="487"/>
      <c r="F1026" s="487" t="s">
        <v>13541</v>
      </c>
      <c r="G1026" s="488" t="s">
        <v>6096</v>
      </c>
      <c r="H1026" s="488" t="s">
        <v>25583</v>
      </c>
      <c r="I1026" s="490">
        <v>293323.53000000003</v>
      </c>
      <c r="J1026" s="490">
        <v>0.19</v>
      </c>
      <c r="K1026" s="490">
        <v>349055</v>
      </c>
      <c r="L1026" s="508">
        <v>44596</v>
      </c>
      <c r="M1026" s="489">
        <v>1</v>
      </c>
      <c r="N1026" s="490">
        <v>293323.53000000003</v>
      </c>
      <c r="O1026" s="487" t="s">
        <v>25582</v>
      </c>
    </row>
    <row r="1027" spans="1:15" ht="30" x14ac:dyDescent="0.25">
      <c r="A1027" s="489">
        <v>1163</v>
      </c>
      <c r="B1027" s="488" t="s">
        <v>13539</v>
      </c>
      <c r="C1027" s="489" t="s">
        <v>87</v>
      </c>
      <c r="D1027" s="490">
        <v>0</v>
      </c>
      <c r="E1027" s="487"/>
      <c r="F1027" s="487" t="s">
        <v>5958</v>
      </c>
      <c r="G1027" s="488" t="s">
        <v>7145</v>
      </c>
      <c r="H1027" s="488"/>
      <c r="I1027" s="490">
        <v>0</v>
      </c>
      <c r="J1027" s="490">
        <v>0</v>
      </c>
      <c r="K1027" s="490">
        <v>0</v>
      </c>
      <c r="L1027" s="508"/>
      <c r="M1027" s="489">
        <v>0</v>
      </c>
      <c r="N1027" s="490">
        <v>0</v>
      </c>
      <c r="O1027" s="487" t="s">
        <v>5958</v>
      </c>
    </row>
    <row r="1028" spans="1:15" ht="30" x14ac:dyDescent="0.25">
      <c r="A1028" s="489">
        <v>1164</v>
      </c>
      <c r="B1028" s="488" t="s">
        <v>3040</v>
      </c>
      <c r="C1028" s="489" t="s">
        <v>80</v>
      </c>
      <c r="D1028" s="490">
        <v>22758</v>
      </c>
      <c r="E1028" s="487"/>
      <c r="F1028" s="487" t="s">
        <v>7769</v>
      </c>
      <c r="G1028" s="488" t="s">
        <v>6096</v>
      </c>
      <c r="H1028" s="488" t="s">
        <v>25583</v>
      </c>
      <c r="I1028" s="490">
        <v>19124.37</v>
      </c>
      <c r="J1028" s="490">
        <v>0.19</v>
      </c>
      <c r="K1028" s="490">
        <v>22758</v>
      </c>
      <c r="L1028" s="508">
        <v>43839</v>
      </c>
      <c r="M1028" s="489">
        <v>1</v>
      </c>
      <c r="N1028" s="490">
        <v>19124.37</v>
      </c>
      <c r="O1028" s="487" t="s">
        <v>25582</v>
      </c>
    </row>
    <row r="1029" spans="1:15" ht="30" x14ac:dyDescent="0.25">
      <c r="A1029" s="489">
        <v>1165</v>
      </c>
      <c r="B1029" s="488" t="s">
        <v>3048</v>
      </c>
      <c r="C1029" s="489" t="s">
        <v>87</v>
      </c>
      <c r="D1029" s="490">
        <v>0</v>
      </c>
      <c r="E1029" s="487"/>
      <c r="F1029" s="487" t="s">
        <v>13538</v>
      </c>
      <c r="G1029" s="488" t="s">
        <v>6096</v>
      </c>
      <c r="H1029" s="488"/>
      <c r="I1029" s="490">
        <v>0</v>
      </c>
      <c r="J1029" s="490">
        <v>0</v>
      </c>
      <c r="K1029" s="490">
        <v>0</v>
      </c>
      <c r="L1029" s="508"/>
      <c r="M1029" s="489">
        <v>0</v>
      </c>
      <c r="N1029" s="490">
        <v>0</v>
      </c>
      <c r="O1029" s="487" t="s">
        <v>5958</v>
      </c>
    </row>
    <row r="1030" spans="1:15" ht="30" x14ac:dyDescent="0.25">
      <c r="A1030" s="489">
        <v>1167</v>
      </c>
      <c r="B1030" s="488" t="s">
        <v>13536</v>
      </c>
      <c r="C1030" s="489" t="s">
        <v>87</v>
      </c>
      <c r="D1030" s="490">
        <v>0</v>
      </c>
      <c r="E1030" s="487"/>
      <c r="F1030" s="487" t="s">
        <v>13537</v>
      </c>
      <c r="G1030" s="488" t="s">
        <v>6096</v>
      </c>
      <c r="H1030" s="488"/>
      <c r="I1030" s="490">
        <v>0</v>
      </c>
      <c r="J1030" s="490">
        <v>0</v>
      </c>
      <c r="K1030" s="490">
        <v>0</v>
      </c>
      <c r="L1030" s="508"/>
      <c r="M1030" s="489">
        <v>0</v>
      </c>
      <c r="N1030" s="490">
        <v>0</v>
      </c>
      <c r="O1030" s="487" t="s">
        <v>5958</v>
      </c>
    </row>
    <row r="1031" spans="1:15" ht="30" x14ac:dyDescent="0.25">
      <c r="A1031" s="489">
        <v>1168</v>
      </c>
      <c r="B1031" s="488" t="s">
        <v>13534</v>
      </c>
      <c r="C1031" s="489" t="s">
        <v>87</v>
      </c>
      <c r="D1031" s="490">
        <v>0</v>
      </c>
      <c r="E1031" s="487"/>
      <c r="F1031" s="487" t="s">
        <v>13535</v>
      </c>
      <c r="G1031" s="488" t="s">
        <v>6096</v>
      </c>
      <c r="H1031" s="488"/>
      <c r="I1031" s="490">
        <v>0</v>
      </c>
      <c r="J1031" s="490">
        <v>0</v>
      </c>
      <c r="K1031" s="490">
        <v>0</v>
      </c>
      <c r="L1031" s="508"/>
      <c r="M1031" s="489">
        <v>0</v>
      </c>
      <c r="N1031" s="490">
        <v>0</v>
      </c>
      <c r="O1031" s="487" t="s">
        <v>5958</v>
      </c>
    </row>
    <row r="1032" spans="1:15" ht="30" x14ac:dyDescent="0.25">
      <c r="A1032" s="489">
        <v>1169</v>
      </c>
      <c r="B1032" s="488" t="s">
        <v>13532</v>
      </c>
      <c r="C1032" s="489" t="s">
        <v>87</v>
      </c>
      <c r="D1032" s="490">
        <v>0</v>
      </c>
      <c r="E1032" s="487"/>
      <c r="F1032" s="487" t="s">
        <v>13533</v>
      </c>
      <c r="G1032" s="488" t="s">
        <v>6096</v>
      </c>
      <c r="H1032" s="488"/>
      <c r="I1032" s="490">
        <v>0</v>
      </c>
      <c r="J1032" s="490">
        <v>0</v>
      </c>
      <c r="K1032" s="490">
        <v>0</v>
      </c>
      <c r="L1032" s="508"/>
      <c r="M1032" s="489">
        <v>0</v>
      </c>
      <c r="N1032" s="490">
        <v>0</v>
      </c>
      <c r="O1032" s="487" t="s">
        <v>5958</v>
      </c>
    </row>
    <row r="1033" spans="1:15" ht="30" x14ac:dyDescent="0.25">
      <c r="A1033" s="489">
        <v>1170</v>
      </c>
      <c r="B1033" s="488" t="s">
        <v>13530</v>
      </c>
      <c r="C1033" s="489" t="s">
        <v>87</v>
      </c>
      <c r="D1033" s="490">
        <v>0</v>
      </c>
      <c r="E1033" s="487"/>
      <c r="F1033" s="487" t="s">
        <v>13531</v>
      </c>
      <c r="G1033" s="488" t="s">
        <v>6096</v>
      </c>
      <c r="H1033" s="488"/>
      <c r="I1033" s="490">
        <v>0</v>
      </c>
      <c r="J1033" s="490">
        <v>0</v>
      </c>
      <c r="K1033" s="490">
        <v>0</v>
      </c>
      <c r="L1033" s="508"/>
      <c r="M1033" s="489">
        <v>0</v>
      </c>
      <c r="N1033" s="490">
        <v>0</v>
      </c>
      <c r="O1033" s="487" t="s">
        <v>5958</v>
      </c>
    </row>
    <row r="1034" spans="1:15" x14ac:dyDescent="0.25">
      <c r="A1034" s="489">
        <v>1171</v>
      </c>
      <c r="B1034" s="488" t="s">
        <v>3054</v>
      </c>
      <c r="C1034" s="489" t="s">
        <v>87</v>
      </c>
      <c r="D1034" s="490">
        <v>0</v>
      </c>
      <c r="E1034" s="487"/>
      <c r="F1034" s="487" t="s">
        <v>13529</v>
      </c>
      <c r="G1034" s="488" t="s">
        <v>6207</v>
      </c>
      <c r="H1034" s="488"/>
      <c r="I1034" s="490">
        <v>0</v>
      </c>
      <c r="J1034" s="490">
        <v>0</v>
      </c>
      <c r="K1034" s="490">
        <v>0</v>
      </c>
      <c r="L1034" s="508"/>
      <c r="M1034" s="489">
        <v>0</v>
      </c>
      <c r="N1034" s="490">
        <v>0</v>
      </c>
      <c r="O1034" s="487" t="s">
        <v>5958</v>
      </c>
    </row>
    <row r="1035" spans="1:15" ht="30" x14ac:dyDescent="0.25">
      <c r="A1035" s="489">
        <v>1172</v>
      </c>
      <c r="B1035" s="488" t="s">
        <v>1923</v>
      </c>
      <c r="C1035" s="489" t="s">
        <v>87</v>
      </c>
      <c r="D1035" s="490">
        <v>0</v>
      </c>
      <c r="E1035" s="487"/>
      <c r="F1035" s="487" t="s">
        <v>7694</v>
      </c>
      <c r="G1035" s="488" t="s">
        <v>6010</v>
      </c>
      <c r="H1035" s="488"/>
      <c r="I1035" s="490">
        <v>0</v>
      </c>
      <c r="J1035" s="490">
        <v>0</v>
      </c>
      <c r="K1035" s="490">
        <v>0</v>
      </c>
      <c r="L1035" s="508"/>
      <c r="M1035" s="489">
        <v>0</v>
      </c>
      <c r="N1035" s="490">
        <v>0</v>
      </c>
      <c r="O1035" s="487" t="s">
        <v>5958</v>
      </c>
    </row>
    <row r="1036" spans="1:15" x14ac:dyDescent="0.25">
      <c r="A1036" s="489">
        <v>1174</v>
      </c>
      <c r="B1036" s="488" t="s">
        <v>3058</v>
      </c>
      <c r="C1036" s="489" t="s">
        <v>87</v>
      </c>
      <c r="D1036" s="490">
        <v>0</v>
      </c>
      <c r="E1036" s="487"/>
      <c r="F1036" s="487" t="s">
        <v>13528</v>
      </c>
      <c r="G1036" s="488" t="s">
        <v>6197</v>
      </c>
      <c r="H1036" s="488"/>
      <c r="I1036" s="490">
        <v>0</v>
      </c>
      <c r="J1036" s="490">
        <v>0</v>
      </c>
      <c r="K1036" s="490">
        <v>0</v>
      </c>
      <c r="L1036" s="508"/>
      <c r="M1036" s="489">
        <v>0</v>
      </c>
      <c r="N1036" s="490">
        <v>0</v>
      </c>
      <c r="O1036" s="487" t="s">
        <v>5958</v>
      </c>
    </row>
    <row r="1037" spans="1:15" ht="45" x14ac:dyDescent="0.25">
      <c r="A1037" s="489">
        <v>1175</v>
      </c>
      <c r="B1037" s="488" t="s">
        <v>6541</v>
      </c>
      <c r="C1037" s="489" t="s">
        <v>87</v>
      </c>
      <c r="D1037" s="490">
        <v>16989.63</v>
      </c>
      <c r="E1037" s="487"/>
      <c r="F1037" s="487" t="s">
        <v>6542</v>
      </c>
      <c r="G1037" s="488" t="s">
        <v>6207</v>
      </c>
      <c r="H1037" s="488" t="s">
        <v>5980</v>
      </c>
      <c r="I1037" s="490">
        <v>14277</v>
      </c>
      <c r="J1037" s="490">
        <v>0.19</v>
      </c>
      <c r="K1037" s="490">
        <v>16989.63</v>
      </c>
      <c r="L1037" s="508">
        <v>45433</v>
      </c>
      <c r="M1037" s="489">
        <v>1</v>
      </c>
      <c r="N1037" s="490">
        <v>14277</v>
      </c>
      <c r="O1037" s="487" t="s">
        <v>25582</v>
      </c>
    </row>
    <row r="1038" spans="1:15" ht="30" x14ac:dyDescent="0.25">
      <c r="A1038" s="489">
        <v>1176</v>
      </c>
      <c r="B1038" s="488" t="s">
        <v>2422</v>
      </c>
      <c r="C1038" s="489" t="s">
        <v>87</v>
      </c>
      <c r="D1038" s="490">
        <v>100770</v>
      </c>
      <c r="E1038" s="487"/>
      <c r="F1038" s="487" t="s">
        <v>7554</v>
      </c>
      <c r="G1038" s="488" t="s">
        <v>25584</v>
      </c>
      <c r="H1038" s="488" t="s">
        <v>25583</v>
      </c>
      <c r="I1038" s="490">
        <v>84680.67</v>
      </c>
      <c r="J1038" s="490">
        <v>0.19</v>
      </c>
      <c r="K1038" s="490">
        <v>100770</v>
      </c>
      <c r="L1038" s="508">
        <v>44588</v>
      </c>
      <c r="M1038" s="489">
        <v>1</v>
      </c>
      <c r="N1038" s="490">
        <v>84680.67</v>
      </c>
      <c r="O1038" s="487" t="s">
        <v>25582</v>
      </c>
    </row>
    <row r="1039" spans="1:15" x14ac:dyDescent="0.25">
      <c r="A1039" s="489">
        <v>1177</v>
      </c>
      <c r="B1039" s="488" t="s">
        <v>3059</v>
      </c>
      <c r="C1039" s="489" t="s">
        <v>87</v>
      </c>
      <c r="D1039" s="490">
        <v>0</v>
      </c>
      <c r="E1039" s="487"/>
      <c r="F1039" s="487" t="s">
        <v>13527</v>
      </c>
      <c r="G1039" s="488" t="s">
        <v>6197</v>
      </c>
      <c r="H1039" s="488"/>
      <c r="I1039" s="490">
        <v>0</v>
      </c>
      <c r="J1039" s="490">
        <v>0</v>
      </c>
      <c r="K1039" s="490">
        <v>0</v>
      </c>
      <c r="L1039" s="508"/>
      <c r="M1039" s="489">
        <v>0</v>
      </c>
      <c r="N1039" s="490">
        <v>0</v>
      </c>
      <c r="O1039" s="487" t="s">
        <v>5958</v>
      </c>
    </row>
    <row r="1040" spans="1:15" x14ac:dyDescent="0.25">
      <c r="A1040" s="489">
        <v>1178</v>
      </c>
      <c r="B1040" s="488" t="s">
        <v>13525</v>
      </c>
      <c r="C1040" s="489" t="s">
        <v>87</v>
      </c>
      <c r="D1040" s="490">
        <v>0</v>
      </c>
      <c r="E1040" s="487"/>
      <c r="F1040" s="487" t="s">
        <v>13526</v>
      </c>
      <c r="G1040" s="488" t="s">
        <v>6197</v>
      </c>
      <c r="H1040" s="488"/>
      <c r="I1040" s="490">
        <v>0</v>
      </c>
      <c r="J1040" s="490">
        <v>0</v>
      </c>
      <c r="K1040" s="490">
        <v>0</v>
      </c>
      <c r="L1040" s="508"/>
      <c r="M1040" s="489">
        <v>0</v>
      </c>
      <c r="N1040" s="490">
        <v>0</v>
      </c>
      <c r="O1040" s="487" t="s">
        <v>5958</v>
      </c>
    </row>
    <row r="1041" spans="1:15" ht="45" x14ac:dyDescent="0.25">
      <c r="A1041" s="489">
        <v>1179</v>
      </c>
      <c r="B1041" s="488" t="s">
        <v>2551</v>
      </c>
      <c r="C1041" s="489" t="s">
        <v>87</v>
      </c>
      <c r="D1041" s="490">
        <v>10158.01</v>
      </c>
      <c r="E1041" s="487"/>
      <c r="F1041" s="487" t="s">
        <v>7172</v>
      </c>
      <c r="G1041" s="488" t="s">
        <v>25584</v>
      </c>
      <c r="H1041" s="488" t="s">
        <v>5976</v>
      </c>
      <c r="I1041" s="490">
        <v>8536.14</v>
      </c>
      <c r="J1041" s="490">
        <v>0.19</v>
      </c>
      <c r="K1041" s="490">
        <v>10158.01</v>
      </c>
      <c r="L1041" s="508">
        <v>45467</v>
      </c>
      <c r="M1041" s="489">
        <v>1</v>
      </c>
      <c r="N1041" s="490">
        <v>8536.14</v>
      </c>
      <c r="O1041" s="487" t="s">
        <v>25582</v>
      </c>
    </row>
    <row r="1042" spans="1:15" x14ac:dyDescent="0.25">
      <c r="A1042" s="489">
        <v>1180</v>
      </c>
      <c r="B1042" s="488" t="s">
        <v>3061</v>
      </c>
      <c r="C1042" s="489" t="s">
        <v>87</v>
      </c>
      <c r="D1042" s="490">
        <v>0</v>
      </c>
      <c r="E1042" s="487"/>
      <c r="F1042" s="487" t="s">
        <v>13524</v>
      </c>
      <c r="G1042" s="488" t="s">
        <v>6197</v>
      </c>
      <c r="H1042" s="488"/>
      <c r="I1042" s="490">
        <v>0</v>
      </c>
      <c r="J1042" s="490">
        <v>0</v>
      </c>
      <c r="K1042" s="490">
        <v>0</v>
      </c>
      <c r="L1042" s="508"/>
      <c r="M1042" s="489">
        <v>0</v>
      </c>
      <c r="N1042" s="490">
        <v>0</v>
      </c>
      <c r="O1042" s="487" t="s">
        <v>5958</v>
      </c>
    </row>
    <row r="1043" spans="1:15" ht="30" x14ac:dyDescent="0.25">
      <c r="A1043" s="489">
        <v>1182</v>
      </c>
      <c r="B1043" s="488" t="s">
        <v>7170</v>
      </c>
      <c r="C1043" s="489" t="s">
        <v>87</v>
      </c>
      <c r="D1043" s="490">
        <v>92923.01</v>
      </c>
      <c r="E1043" s="487"/>
      <c r="F1043" s="487" t="s">
        <v>7171</v>
      </c>
      <c r="G1043" s="488" t="s">
        <v>25584</v>
      </c>
      <c r="H1043" s="488" t="s">
        <v>25583</v>
      </c>
      <c r="I1043" s="490">
        <v>78086.559999999998</v>
      </c>
      <c r="J1043" s="490">
        <v>0.19</v>
      </c>
      <c r="K1043" s="490">
        <v>92923.01</v>
      </c>
      <c r="L1043" s="508">
        <v>44588</v>
      </c>
      <c r="M1043" s="489">
        <v>1</v>
      </c>
      <c r="N1043" s="490">
        <v>78086.559999999998</v>
      </c>
      <c r="O1043" s="487" t="s">
        <v>25582</v>
      </c>
    </row>
    <row r="1044" spans="1:15" x14ac:dyDescent="0.25">
      <c r="A1044" s="489">
        <v>1183</v>
      </c>
      <c r="B1044" s="488" t="s">
        <v>3062</v>
      </c>
      <c r="C1044" s="489" t="s">
        <v>87</v>
      </c>
      <c r="D1044" s="490">
        <v>0</v>
      </c>
      <c r="E1044" s="487"/>
      <c r="F1044" s="487" t="s">
        <v>13523</v>
      </c>
      <c r="G1044" s="488" t="s">
        <v>6197</v>
      </c>
      <c r="H1044" s="488"/>
      <c r="I1044" s="490">
        <v>0</v>
      </c>
      <c r="J1044" s="490">
        <v>0</v>
      </c>
      <c r="K1044" s="490">
        <v>0</v>
      </c>
      <c r="L1044" s="508"/>
      <c r="M1044" s="489">
        <v>0</v>
      </c>
      <c r="N1044" s="490">
        <v>0</v>
      </c>
      <c r="O1044" s="487" t="s">
        <v>5958</v>
      </c>
    </row>
    <row r="1045" spans="1:15" x14ac:dyDescent="0.25">
      <c r="A1045" s="489">
        <v>1184</v>
      </c>
      <c r="B1045" s="488" t="s">
        <v>13521</v>
      </c>
      <c r="C1045" s="489" t="s">
        <v>87</v>
      </c>
      <c r="D1045" s="490">
        <v>0</v>
      </c>
      <c r="E1045" s="487"/>
      <c r="F1045" s="487" t="s">
        <v>13522</v>
      </c>
      <c r="G1045" s="488" t="s">
        <v>6197</v>
      </c>
      <c r="H1045" s="488"/>
      <c r="I1045" s="490">
        <v>0</v>
      </c>
      <c r="J1045" s="490">
        <v>0</v>
      </c>
      <c r="K1045" s="490">
        <v>0</v>
      </c>
      <c r="L1045" s="508"/>
      <c r="M1045" s="489">
        <v>0</v>
      </c>
      <c r="N1045" s="490">
        <v>0</v>
      </c>
      <c r="O1045" s="487" t="s">
        <v>5958</v>
      </c>
    </row>
    <row r="1046" spans="1:15" ht="45" x14ac:dyDescent="0.25">
      <c r="A1046" s="489">
        <v>1185</v>
      </c>
      <c r="B1046" s="488" t="s">
        <v>14305</v>
      </c>
      <c r="C1046" s="489" t="s">
        <v>87</v>
      </c>
      <c r="D1046" s="490">
        <v>15120</v>
      </c>
      <c r="E1046" s="487"/>
      <c r="F1046" s="487" t="s">
        <v>5958</v>
      </c>
      <c r="G1046" s="488" t="s">
        <v>6291</v>
      </c>
      <c r="H1046" s="488" t="s">
        <v>5980</v>
      </c>
      <c r="I1046" s="490">
        <v>12705.88</v>
      </c>
      <c r="J1046" s="490">
        <v>0.19</v>
      </c>
      <c r="K1046" s="490">
        <v>15120</v>
      </c>
      <c r="L1046" s="508">
        <v>45477</v>
      </c>
      <c r="M1046" s="489">
        <v>1</v>
      </c>
      <c r="N1046" s="490">
        <v>12705.88</v>
      </c>
      <c r="O1046" s="487" t="s">
        <v>25582</v>
      </c>
    </row>
    <row r="1047" spans="1:15" x14ac:dyDescent="0.25">
      <c r="A1047" s="489">
        <v>1186</v>
      </c>
      <c r="B1047" s="488" t="s">
        <v>3065</v>
      </c>
      <c r="C1047" s="489" t="s">
        <v>87</v>
      </c>
      <c r="D1047" s="490">
        <v>0</v>
      </c>
      <c r="E1047" s="487"/>
      <c r="F1047" s="487" t="s">
        <v>13520</v>
      </c>
      <c r="G1047" s="488" t="s">
        <v>6207</v>
      </c>
      <c r="H1047" s="488"/>
      <c r="I1047" s="490">
        <v>0</v>
      </c>
      <c r="J1047" s="490">
        <v>0</v>
      </c>
      <c r="K1047" s="490">
        <v>0</v>
      </c>
      <c r="L1047" s="508"/>
      <c r="M1047" s="489">
        <v>0</v>
      </c>
      <c r="N1047" s="490">
        <v>0</v>
      </c>
      <c r="O1047" s="487" t="s">
        <v>5958</v>
      </c>
    </row>
    <row r="1048" spans="1:15" x14ac:dyDescent="0.25">
      <c r="A1048" s="489">
        <v>1187</v>
      </c>
      <c r="B1048" s="488" t="s">
        <v>3066</v>
      </c>
      <c r="C1048" s="489" t="s">
        <v>87</v>
      </c>
      <c r="D1048" s="490">
        <v>0</v>
      </c>
      <c r="E1048" s="487"/>
      <c r="F1048" s="487" t="s">
        <v>13519</v>
      </c>
      <c r="G1048" s="488" t="s">
        <v>6207</v>
      </c>
      <c r="H1048" s="488"/>
      <c r="I1048" s="490">
        <v>0</v>
      </c>
      <c r="J1048" s="490">
        <v>0</v>
      </c>
      <c r="K1048" s="490">
        <v>0</v>
      </c>
      <c r="L1048" s="508"/>
      <c r="M1048" s="489">
        <v>0</v>
      </c>
      <c r="N1048" s="490">
        <v>0</v>
      </c>
      <c r="O1048" s="487" t="s">
        <v>5958</v>
      </c>
    </row>
    <row r="1049" spans="1:15" x14ac:dyDescent="0.25">
      <c r="A1049" s="489">
        <v>1188</v>
      </c>
      <c r="B1049" s="488" t="s">
        <v>3067</v>
      </c>
      <c r="C1049" s="489" t="s">
        <v>87</v>
      </c>
      <c r="D1049" s="490">
        <v>0</v>
      </c>
      <c r="E1049" s="487"/>
      <c r="F1049" s="487" t="s">
        <v>13519</v>
      </c>
      <c r="G1049" s="488" t="s">
        <v>6207</v>
      </c>
      <c r="H1049" s="488"/>
      <c r="I1049" s="490">
        <v>0</v>
      </c>
      <c r="J1049" s="490">
        <v>0</v>
      </c>
      <c r="K1049" s="490">
        <v>0</v>
      </c>
      <c r="L1049" s="508"/>
      <c r="M1049" s="489">
        <v>0</v>
      </c>
      <c r="N1049" s="490">
        <v>0</v>
      </c>
      <c r="O1049" s="487" t="s">
        <v>5958</v>
      </c>
    </row>
    <row r="1050" spans="1:15" x14ac:dyDescent="0.25">
      <c r="A1050" s="489">
        <v>1189</v>
      </c>
      <c r="B1050" s="488" t="s">
        <v>3071</v>
      </c>
      <c r="C1050" s="489" t="s">
        <v>87</v>
      </c>
      <c r="D1050" s="490">
        <v>0</v>
      </c>
      <c r="E1050" s="487"/>
      <c r="F1050" s="487" t="s">
        <v>13518</v>
      </c>
      <c r="G1050" s="488" t="s">
        <v>6207</v>
      </c>
      <c r="H1050" s="488"/>
      <c r="I1050" s="490">
        <v>0</v>
      </c>
      <c r="J1050" s="490">
        <v>0</v>
      </c>
      <c r="K1050" s="490">
        <v>0</v>
      </c>
      <c r="L1050" s="508"/>
      <c r="M1050" s="489">
        <v>0</v>
      </c>
      <c r="N1050" s="490">
        <v>0</v>
      </c>
      <c r="O1050" s="487" t="s">
        <v>5958</v>
      </c>
    </row>
    <row r="1051" spans="1:15" x14ac:dyDescent="0.25">
      <c r="A1051" s="489">
        <v>1190</v>
      </c>
      <c r="B1051" s="488" t="s">
        <v>3084</v>
      </c>
      <c r="C1051" s="489" t="s">
        <v>87</v>
      </c>
      <c r="D1051" s="490">
        <v>0</v>
      </c>
      <c r="E1051" s="487"/>
      <c r="F1051" s="487" t="s">
        <v>13518</v>
      </c>
      <c r="G1051" s="488" t="s">
        <v>6207</v>
      </c>
      <c r="H1051" s="488"/>
      <c r="I1051" s="490">
        <v>0</v>
      </c>
      <c r="J1051" s="490">
        <v>0</v>
      </c>
      <c r="K1051" s="490">
        <v>0</v>
      </c>
      <c r="L1051" s="508"/>
      <c r="M1051" s="489">
        <v>0</v>
      </c>
      <c r="N1051" s="490">
        <v>0</v>
      </c>
      <c r="O1051" s="487" t="s">
        <v>5958</v>
      </c>
    </row>
    <row r="1052" spans="1:15" x14ac:dyDescent="0.25">
      <c r="A1052" s="489">
        <v>1191</v>
      </c>
      <c r="B1052" s="488" t="s">
        <v>3070</v>
      </c>
      <c r="C1052" s="489" t="s">
        <v>87</v>
      </c>
      <c r="D1052" s="490">
        <v>0</v>
      </c>
      <c r="E1052" s="487"/>
      <c r="F1052" s="487" t="s">
        <v>13196</v>
      </c>
      <c r="G1052" s="488" t="s">
        <v>6207</v>
      </c>
      <c r="H1052" s="488"/>
      <c r="I1052" s="490">
        <v>0</v>
      </c>
      <c r="J1052" s="490">
        <v>0</v>
      </c>
      <c r="K1052" s="490">
        <v>0</v>
      </c>
      <c r="L1052" s="508"/>
      <c r="M1052" s="489">
        <v>0</v>
      </c>
      <c r="N1052" s="490">
        <v>0</v>
      </c>
      <c r="O1052" s="487" t="s">
        <v>5958</v>
      </c>
    </row>
    <row r="1053" spans="1:15" x14ac:dyDescent="0.25">
      <c r="A1053" s="489">
        <v>1192</v>
      </c>
      <c r="B1053" s="488" t="s">
        <v>3073</v>
      </c>
      <c r="C1053" s="489" t="s">
        <v>87</v>
      </c>
      <c r="D1053" s="490">
        <v>0</v>
      </c>
      <c r="E1053" s="487"/>
      <c r="F1053" s="487" t="s">
        <v>6517</v>
      </c>
      <c r="G1053" s="488" t="s">
        <v>6207</v>
      </c>
      <c r="H1053" s="488"/>
      <c r="I1053" s="490">
        <v>0</v>
      </c>
      <c r="J1053" s="490">
        <v>0</v>
      </c>
      <c r="K1053" s="490">
        <v>0</v>
      </c>
      <c r="L1053" s="508"/>
      <c r="M1053" s="489">
        <v>0</v>
      </c>
      <c r="N1053" s="490">
        <v>0</v>
      </c>
      <c r="O1053" s="487" t="s">
        <v>5958</v>
      </c>
    </row>
    <row r="1054" spans="1:15" ht="45" x14ac:dyDescent="0.25">
      <c r="A1054" s="489">
        <v>1193</v>
      </c>
      <c r="B1054" s="488" t="s">
        <v>6894</v>
      </c>
      <c r="C1054" s="489" t="s">
        <v>87</v>
      </c>
      <c r="D1054" s="490">
        <v>96458</v>
      </c>
      <c r="E1054" s="487"/>
      <c r="F1054" s="487" t="s">
        <v>6895</v>
      </c>
      <c r="G1054" s="488" t="s">
        <v>6207</v>
      </c>
      <c r="H1054" s="488" t="s">
        <v>5976</v>
      </c>
      <c r="I1054" s="490">
        <v>81057.14</v>
      </c>
      <c r="J1054" s="490">
        <v>0.19</v>
      </c>
      <c r="K1054" s="490">
        <v>96458</v>
      </c>
      <c r="L1054" s="508">
        <v>45434</v>
      </c>
      <c r="M1054" s="489">
        <v>1</v>
      </c>
      <c r="N1054" s="490">
        <v>81057.14</v>
      </c>
      <c r="O1054" s="487" t="s">
        <v>25582</v>
      </c>
    </row>
    <row r="1055" spans="1:15" x14ac:dyDescent="0.25">
      <c r="A1055" s="489">
        <v>1194</v>
      </c>
      <c r="B1055" s="488" t="s">
        <v>3074</v>
      </c>
      <c r="C1055" s="489" t="s">
        <v>87</v>
      </c>
      <c r="D1055" s="490">
        <v>0</v>
      </c>
      <c r="E1055" s="487"/>
      <c r="F1055" s="487" t="s">
        <v>6895</v>
      </c>
      <c r="G1055" s="488" t="s">
        <v>6207</v>
      </c>
      <c r="H1055" s="488"/>
      <c r="I1055" s="490">
        <v>0</v>
      </c>
      <c r="J1055" s="490">
        <v>0</v>
      </c>
      <c r="K1055" s="490">
        <v>0</v>
      </c>
      <c r="L1055" s="508"/>
      <c r="M1055" s="489">
        <v>0</v>
      </c>
      <c r="N1055" s="490">
        <v>0</v>
      </c>
      <c r="O1055" s="487" t="s">
        <v>5958</v>
      </c>
    </row>
    <row r="1056" spans="1:15" x14ac:dyDescent="0.25">
      <c r="A1056" s="489">
        <v>1195</v>
      </c>
      <c r="B1056" s="488" t="s">
        <v>3076</v>
      </c>
      <c r="C1056" s="489" t="s">
        <v>87</v>
      </c>
      <c r="D1056" s="490">
        <v>0</v>
      </c>
      <c r="E1056" s="487"/>
      <c r="F1056" s="487" t="s">
        <v>13197</v>
      </c>
      <c r="G1056" s="488" t="s">
        <v>6207</v>
      </c>
      <c r="H1056" s="488"/>
      <c r="I1056" s="490">
        <v>0</v>
      </c>
      <c r="J1056" s="490">
        <v>0</v>
      </c>
      <c r="K1056" s="490">
        <v>0</v>
      </c>
      <c r="L1056" s="508"/>
      <c r="M1056" s="489">
        <v>0</v>
      </c>
      <c r="N1056" s="490">
        <v>0</v>
      </c>
      <c r="O1056" s="487" t="s">
        <v>5958</v>
      </c>
    </row>
    <row r="1057" spans="1:15" x14ac:dyDescent="0.25">
      <c r="A1057" s="489">
        <v>1196</v>
      </c>
      <c r="B1057" s="488" t="s">
        <v>3080</v>
      </c>
      <c r="C1057" s="489" t="s">
        <v>87</v>
      </c>
      <c r="D1057" s="490">
        <v>0</v>
      </c>
      <c r="E1057" s="487"/>
      <c r="F1057" s="487" t="s">
        <v>13517</v>
      </c>
      <c r="G1057" s="488" t="s">
        <v>6207</v>
      </c>
      <c r="H1057" s="488"/>
      <c r="I1057" s="490">
        <v>0</v>
      </c>
      <c r="J1057" s="490">
        <v>0</v>
      </c>
      <c r="K1057" s="490">
        <v>0</v>
      </c>
      <c r="L1057" s="508"/>
      <c r="M1057" s="489">
        <v>0</v>
      </c>
      <c r="N1057" s="490">
        <v>0</v>
      </c>
      <c r="O1057" s="487" t="s">
        <v>5958</v>
      </c>
    </row>
    <row r="1058" spans="1:15" x14ac:dyDescent="0.25">
      <c r="A1058" s="489">
        <v>1197</v>
      </c>
      <c r="B1058" s="488" t="s">
        <v>3079</v>
      </c>
      <c r="C1058" s="489" t="s">
        <v>87</v>
      </c>
      <c r="D1058" s="490">
        <v>0</v>
      </c>
      <c r="E1058" s="487"/>
      <c r="F1058" s="487" t="s">
        <v>13517</v>
      </c>
      <c r="G1058" s="488" t="s">
        <v>6207</v>
      </c>
      <c r="H1058" s="488"/>
      <c r="I1058" s="490">
        <v>0</v>
      </c>
      <c r="J1058" s="490">
        <v>0</v>
      </c>
      <c r="K1058" s="490">
        <v>0</v>
      </c>
      <c r="L1058" s="508"/>
      <c r="M1058" s="489">
        <v>0</v>
      </c>
      <c r="N1058" s="490">
        <v>0</v>
      </c>
      <c r="O1058" s="487" t="s">
        <v>5958</v>
      </c>
    </row>
    <row r="1059" spans="1:15" x14ac:dyDescent="0.25">
      <c r="A1059" s="489">
        <v>1198</v>
      </c>
      <c r="B1059" s="488" t="s">
        <v>13516</v>
      </c>
      <c r="C1059" s="489" t="s">
        <v>87</v>
      </c>
      <c r="D1059" s="490">
        <v>0</v>
      </c>
      <c r="E1059" s="487"/>
      <c r="F1059" s="487" t="s">
        <v>13198</v>
      </c>
      <c r="G1059" s="488" t="s">
        <v>6207</v>
      </c>
      <c r="H1059" s="488"/>
      <c r="I1059" s="490">
        <v>0</v>
      </c>
      <c r="J1059" s="490">
        <v>0</v>
      </c>
      <c r="K1059" s="490">
        <v>0</v>
      </c>
      <c r="L1059" s="508"/>
      <c r="M1059" s="489">
        <v>0</v>
      </c>
      <c r="N1059" s="490">
        <v>0</v>
      </c>
      <c r="O1059" s="487" t="s">
        <v>5958</v>
      </c>
    </row>
    <row r="1060" spans="1:15" x14ac:dyDescent="0.25">
      <c r="A1060" s="489">
        <v>1199</v>
      </c>
      <c r="B1060" s="488" t="s">
        <v>3081</v>
      </c>
      <c r="C1060" s="489" t="s">
        <v>87</v>
      </c>
      <c r="D1060" s="490">
        <v>0</v>
      </c>
      <c r="E1060" s="487"/>
      <c r="F1060" s="487" t="s">
        <v>13515</v>
      </c>
      <c r="G1060" s="488" t="s">
        <v>6197</v>
      </c>
      <c r="H1060" s="488"/>
      <c r="I1060" s="490">
        <v>0</v>
      </c>
      <c r="J1060" s="490">
        <v>0</v>
      </c>
      <c r="K1060" s="490">
        <v>0</v>
      </c>
      <c r="L1060" s="508"/>
      <c r="M1060" s="489">
        <v>0</v>
      </c>
      <c r="N1060" s="490">
        <v>0</v>
      </c>
      <c r="O1060" s="487" t="s">
        <v>5958</v>
      </c>
    </row>
    <row r="1061" spans="1:15" x14ac:dyDescent="0.25">
      <c r="A1061" s="489">
        <v>1200</v>
      </c>
      <c r="B1061" s="488" t="s">
        <v>3082</v>
      </c>
      <c r="C1061" s="489" t="s">
        <v>87</v>
      </c>
      <c r="D1061" s="490">
        <v>0</v>
      </c>
      <c r="E1061" s="487"/>
      <c r="F1061" s="487" t="s">
        <v>13514</v>
      </c>
      <c r="G1061" s="488" t="s">
        <v>6207</v>
      </c>
      <c r="H1061" s="488"/>
      <c r="I1061" s="490">
        <v>0</v>
      </c>
      <c r="J1061" s="490">
        <v>0</v>
      </c>
      <c r="K1061" s="490">
        <v>0</v>
      </c>
      <c r="L1061" s="508"/>
      <c r="M1061" s="489">
        <v>0</v>
      </c>
      <c r="N1061" s="490">
        <v>0</v>
      </c>
      <c r="O1061" s="487" t="s">
        <v>5958</v>
      </c>
    </row>
    <row r="1062" spans="1:15" x14ac:dyDescent="0.25">
      <c r="A1062" s="489">
        <v>1201</v>
      </c>
      <c r="B1062" s="488" t="s">
        <v>3083</v>
      </c>
      <c r="C1062" s="489" t="s">
        <v>87</v>
      </c>
      <c r="D1062" s="490">
        <v>0</v>
      </c>
      <c r="E1062" s="487"/>
      <c r="F1062" s="487" t="s">
        <v>13513</v>
      </c>
      <c r="G1062" s="488" t="s">
        <v>6197</v>
      </c>
      <c r="H1062" s="488"/>
      <c r="I1062" s="490">
        <v>0</v>
      </c>
      <c r="J1062" s="490">
        <v>0</v>
      </c>
      <c r="K1062" s="490">
        <v>0</v>
      </c>
      <c r="L1062" s="508"/>
      <c r="M1062" s="489">
        <v>0</v>
      </c>
      <c r="N1062" s="490">
        <v>0</v>
      </c>
      <c r="O1062" s="487" t="s">
        <v>5958</v>
      </c>
    </row>
    <row r="1063" spans="1:15" x14ac:dyDescent="0.25">
      <c r="A1063" s="489">
        <v>1202</v>
      </c>
      <c r="B1063" s="488" t="s">
        <v>3063</v>
      </c>
      <c r="C1063" s="489" t="s">
        <v>87</v>
      </c>
      <c r="D1063" s="490">
        <v>0</v>
      </c>
      <c r="E1063" s="487"/>
      <c r="F1063" s="487" t="s">
        <v>5958</v>
      </c>
      <c r="G1063" s="488" t="s">
        <v>6197</v>
      </c>
      <c r="H1063" s="488"/>
      <c r="I1063" s="490">
        <v>0</v>
      </c>
      <c r="J1063" s="490">
        <v>0</v>
      </c>
      <c r="K1063" s="490">
        <v>0</v>
      </c>
      <c r="L1063" s="508"/>
      <c r="M1063" s="489">
        <v>0</v>
      </c>
      <c r="N1063" s="490">
        <v>0</v>
      </c>
      <c r="O1063" s="487" t="s">
        <v>5958</v>
      </c>
    </row>
    <row r="1064" spans="1:15" ht="45" x14ac:dyDescent="0.25">
      <c r="A1064" s="489">
        <v>1203</v>
      </c>
      <c r="B1064" s="488" t="s">
        <v>3885</v>
      </c>
      <c r="C1064" s="489" t="s">
        <v>87</v>
      </c>
      <c r="D1064" s="490">
        <v>186115</v>
      </c>
      <c r="E1064" s="487"/>
      <c r="F1064" s="487" t="s">
        <v>6842</v>
      </c>
      <c r="G1064" s="488" t="s">
        <v>6207</v>
      </c>
      <c r="H1064" s="488" t="s">
        <v>5976</v>
      </c>
      <c r="I1064" s="490">
        <v>156399.16</v>
      </c>
      <c r="J1064" s="490">
        <v>0.19</v>
      </c>
      <c r="K1064" s="490">
        <v>186115</v>
      </c>
      <c r="L1064" s="508">
        <v>45434</v>
      </c>
      <c r="M1064" s="489">
        <v>1</v>
      </c>
      <c r="N1064" s="490">
        <v>156399.16</v>
      </c>
      <c r="O1064" s="487" t="s">
        <v>25582</v>
      </c>
    </row>
    <row r="1065" spans="1:15" x14ac:dyDescent="0.25">
      <c r="A1065" s="489">
        <v>1204</v>
      </c>
      <c r="B1065" s="488" t="s">
        <v>3055</v>
      </c>
      <c r="C1065" s="489" t="s">
        <v>87</v>
      </c>
      <c r="D1065" s="490">
        <v>0</v>
      </c>
      <c r="E1065" s="487"/>
      <c r="F1065" s="487" t="s">
        <v>6818</v>
      </c>
      <c r="G1065" s="488" t="s">
        <v>6197</v>
      </c>
      <c r="H1065" s="488"/>
      <c r="I1065" s="490">
        <v>0</v>
      </c>
      <c r="J1065" s="490">
        <v>0</v>
      </c>
      <c r="K1065" s="490">
        <v>0</v>
      </c>
      <c r="L1065" s="508"/>
      <c r="M1065" s="489">
        <v>0</v>
      </c>
      <c r="N1065" s="490">
        <v>0</v>
      </c>
      <c r="O1065" s="487" t="s">
        <v>5958</v>
      </c>
    </row>
    <row r="1066" spans="1:15" x14ac:dyDescent="0.25">
      <c r="A1066" s="489">
        <v>1205</v>
      </c>
      <c r="B1066" s="488" t="s">
        <v>3107</v>
      </c>
      <c r="C1066" s="489" t="s">
        <v>92</v>
      </c>
      <c r="D1066" s="490">
        <v>0</v>
      </c>
      <c r="E1066" s="487"/>
      <c r="F1066" s="487" t="s">
        <v>6540</v>
      </c>
      <c r="G1066" s="488" t="s">
        <v>6197</v>
      </c>
      <c r="H1066" s="488"/>
      <c r="I1066" s="490">
        <v>0</v>
      </c>
      <c r="J1066" s="490">
        <v>0</v>
      </c>
      <c r="K1066" s="490">
        <v>0</v>
      </c>
      <c r="L1066" s="508"/>
      <c r="M1066" s="489">
        <v>0</v>
      </c>
      <c r="N1066" s="490">
        <v>0</v>
      </c>
      <c r="O1066" s="487" t="s">
        <v>5958</v>
      </c>
    </row>
    <row r="1067" spans="1:15" x14ac:dyDescent="0.25">
      <c r="A1067" s="489">
        <v>1206</v>
      </c>
      <c r="B1067" s="488" t="s">
        <v>3117</v>
      </c>
      <c r="C1067" s="489" t="s">
        <v>92</v>
      </c>
      <c r="D1067" s="490">
        <v>0</v>
      </c>
      <c r="E1067" s="487"/>
      <c r="F1067" s="487" t="s">
        <v>7217</v>
      </c>
      <c r="G1067" s="488" t="s">
        <v>6197</v>
      </c>
      <c r="H1067" s="488"/>
      <c r="I1067" s="490">
        <v>0</v>
      </c>
      <c r="J1067" s="490">
        <v>0</v>
      </c>
      <c r="K1067" s="490">
        <v>0</v>
      </c>
      <c r="L1067" s="508"/>
      <c r="M1067" s="489">
        <v>0</v>
      </c>
      <c r="N1067" s="490">
        <v>0</v>
      </c>
      <c r="O1067" s="487" t="s">
        <v>5958</v>
      </c>
    </row>
    <row r="1068" spans="1:15" ht="45" x14ac:dyDescent="0.25">
      <c r="A1068" s="489">
        <v>1207</v>
      </c>
      <c r="B1068" s="488" t="s">
        <v>3119</v>
      </c>
      <c r="C1068" s="489" t="s">
        <v>92</v>
      </c>
      <c r="D1068" s="490">
        <v>174622</v>
      </c>
      <c r="E1068" s="487"/>
      <c r="F1068" s="487" t="s">
        <v>6540</v>
      </c>
      <c r="G1068" s="488" t="s">
        <v>6197</v>
      </c>
      <c r="H1068" s="488" t="s">
        <v>5976</v>
      </c>
      <c r="I1068" s="490">
        <v>146741.18</v>
      </c>
      <c r="J1068" s="490">
        <v>0.19</v>
      </c>
      <c r="K1068" s="490">
        <v>174622</v>
      </c>
      <c r="L1068" s="508">
        <v>45478</v>
      </c>
      <c r="M1068" s="489">
        <v>1</v>
      </c>
      <c r="N1068" s="490">
        <v>146741.18</v>
      </c>
      <c r="O1068" s="487" t="s">
        <v>25582</v>
      </c>
    </row>
    <row r="1069" spans="1:15" ht="45" x14ac:dyDescent="0.25">
      <c r="A1069" s="489">
        <v>1208</v>
      </c>
      <c r="B1069" s="488" t="s">
        <v>3088</v>
      </c>
      <c r="C1069" s="489" t="s">
        <v>92</v>
      </c>
      <c r="D1069" s="490">
        <v>135186</v>
      </c>
      <c r="E1069" s="487"/>
      <c r="F1069" s="487" t="s">
        <v>6893</v>
      </c>
      <c r="G1069" s="488" t="s">
        <v>6197</v>
      </c>
      <c r="H1069" s="488" t="s">
        <v>5976</v>
      </c>
      <c r="I1069" s="490">
        <v>113601.68</v>
      </c>
      <c r="J1069" s="490">
        <v>0.19</v>
      </c>
      <c r="K1069" s="490">
        <v>135186</v>
      </c>
      <c r="L1069" s="508">
        <v>45478</v>
      </c>
      <c r="M1069" s="489">
        <v>1</v>
      </c>
      <c r="N1069" s="490">
        <v>113601.68</v>
      </c>
      <c r="O1069" s="487" t="s">
        <v>25582</v>
      </c>
    </row>
    <row r="1070" spans="1:15" x14ac:dyDescent="0.25">
      <c r="A1070" s="489">
        <v>1211</v>
      </c>
      <c r="B1070" s="488" t="s">
        <v>3123</v>
      </c>
      <c r="C1070" s="489" t="s">
        <v>92</v>
      </c>
      <c r="D1070" s="490">
        <v>0</v>
      </c>
      <c r="E1070" s="487"/>
      <c r="F1070" s="487" t="s">
        <v>7217</v>
      </c>
      <c r="G1070" s="488" t="s">
        <v>6197</v>
      </c>
      <c r="H1070" s="488"/>
      <c r="I1070" s="490">
        <v>0</v>
      </c>
      <c r="J1070" s="490">
        <v>0</v>
      </c>
      <c r="K1070" s="490">
        <v>0</v>
      </c>
      <c r="L1070" s="508"/>
      <c r="M1070" s="489">
        <v>0</v>
      </c>
      <c r="N1070" s="490">
        <v>0</v>
      </c>
      <c r="O1070" s="487" t="s">
        <v>5958</v>
      </c>
    </row>
    <row r="1071" spans="1:15" ht="45" x14ac:dyDescent="0.25">
      <c r="A1071" s="489">
        <v>1212</v>
      </c>
      <c r="B1071" s="488" t="s">
        <v>2953</v>
      </c>
      <c r="C1071" s="489" t="s">
        <v>87</v>
      </c>
      <c r="D1071" s="490">
        <v>6033</v>
      </c>
      <c r="E1071" s="487"/>
      <c r="F1071" s="487" t="s">
        <v>8983</v>
      </c>
      <c r="G1071" s="488" t="s">
        <v>6096</v>
      </c>
      <c r="H1071" s="488" t="s">
        <v>5979</v>
      </c>
      <c r="I1071" s="490">
        <v>5069.75</v>
      </c>
      <c r="J1071" s="490">
        <v>0.19</v>
      </c>
      <c r="K1071" s="490">
        <v>6033</v>
      </c>
      <c r="L1071" s="508">
        <v>43525</v>
      </c>
      <c r="M1071" s="489">
        <v>1</v>
      </c>
      <c r="N1071" s="490">
        <v>5069.75</v>
      </c>
      <c r="O1071" s="487" t="s">
        <v>25582</v>
      </c>
    </row>
    <row r="1072" spans="1:15" x14ac:dyDescent="0.25">
      <c r="A1072" s="489">
        <v>1213</v>
      </c>
      <c r="B1072" s="488" t="s">
        <v>3097</v>
      </c>
      <c r="C1072" s="489" t="s">
        <v>87</v>
      </c>
      <c r="D1072" s="490">
        <v>0</v>
      </c>
      <c r="E1072" s="487"/>
      <c r="F1072" s="487" t="s">
        <v>5958</v>
      </c>
      <c r="G1072" s="488" t="s">
        <v>6197</v>
      </c>
      <c r="H1072" s="488"/>
      <c r="I1072" s="490">
        <v>0</v>
      </c>
      <c r="J1072" s="490">
        <v>0</v>
      </c>
      <c r="K1072" s="490">
        <v>0</v>
      </c>
      <c r="L1072" s="508"/>
      <c r="M1072" s="489">
        <v>0</v>
      </c>
      <c r="N1072" s="490">
        <v>0</v>
      </c>
      <c r="O1072" s="487" t="s">
        <v>5958</v>
      </c>
    </row>
    <row r="1073" spans="1:15" x14ac:dyDescent="0.25">
      <c r="A1073" s="489">
        <v>1214</v>
      </c>
      <c r="B1073" s="488" t="s">
        <v>3125</v>
      </c>
      <c r="C1073" s="489" t="s">
        <v>92</v>
      </c>
      <c r="D1073" s="490">
        <v>0</v>
      </c>
      <c r="E1073" s="487"/>
      <c r="F1073" s="487" t="s">
        <v>6893</v>
      </c>
      <c r="G1073" s="488" t="s">
        <v>6197</v>
      </c>
      <c r="H1073" s="488"/>
      <c r="I1073" s="490">
        <v>0</v>
      </c>
      <c r="J1073" s="490">
        <v>0</v>
      </c>
      <c r="K1073" s="490">
        <v>0</v>
      </c>
      <c r="L1073" s="508"/>
      <c r="M1073" s="489">
        <v>0</v>
      </c>
      <c r="N1073" s="490">
        <v>0</v>
      </c>
      <c r="O1073" s="487" t="s">
        <v>5958</v>
      </c>
    </row>
    <row r="1074" spans="1:15" ht="45" x14ac:dyDescent="0.25">
      <c r="A1074" s="489">
        <v>1215</v>
      </c>
      <c r="B1074" s="488" t="s">
        <v>13426</v>
      </c>
      <c r="C1074" s="489" t="s">
        <v>4371</v>
      </c>
      <c r="D1074" s="490">
        <v>68635</v>
      </c>
      <c r="E1074" s="487"/>
      <c r="F1074" s="487" t="s">
        <v>5958</v>
      </c>
      <c r="G1074" s="488" t="s">
        <v>6055</v>
      </c>
      <c r="H1074" s="488" t="s">
        <v>5980</v>
      </c>
      <c r="I1074" s="490">
        <v>57676.47</v>
      </c>
      <c r="J1074" s="490">
        <v>0.19</v>
      </c>
      <c r="K1074" s="490">
        <v>68635</v>
      </c>
      <c r="L1074" s="508">
        <v>45478</v>
      </c>
      <c r="M1074" s="489">
        <v>1</v>
      </c>
      <c r="N1074" s="490">
        <v>57676.47</v>
      </c>
      <c r="O1074" s="487" t="s">
        <v>25582</v>
      </c>
    </row>
    <row r="1075" spans="1:15" x14ac:dyDescent="0.25">
      <c r="A1075" s="489">
        <v>1216</v>
      </c>
      <c r="B1075" s="488" t="s">
        <v>3133</v>
      </c>
      <c r="C1075" s="489" t="s">
        <v>92</v>
      </c>
      <c r="D1075" s="490">
        <v>0</v>
      </c>
      <c r="E1075" s="487"/>
      <c r="F1075" s="487" t="s">
        <v>6232</v>
      </c>
      <c r="G1075" s="488" t="s">
        <v>6197</v>
      </c>
      <c r="H1075" s="488"/>
      <c r="I1075" s="490">
        <v>0</v>
      </c>
      <c r="J1075" s="490">
        <v>0</v>
      </c>
      <c r="K1075" s="490">
        <v>0</v>
      </c>
      <c r="L1075" s="508"/>
      <c r="M1075" s="489">
        <v>0</v>
      </c>
      <c r="N1075" s="490">
        <v>0</v>
      </c>
      <c r="O1075" s="487" t="s">
        <v>5958</v>
      </c>
    </row>
    <row r="1076" spans="1:15" x14ac:dyDescent="0.25">
      <c r="A1076" s="489">
        <v>1217</v>
      </c>
      <c r="B1076" s="488" t="s">
        <v>3127</v>
      </c>
      <c r="C1076" s="489" t="s">
        <v>92</v>
      </c>
      <c r="D1076" s="490">
        <v>0</v>
      </c>
      <c r="E1076" s="487"/>
      <c r="F1076" s="487" t="s">
        <v>12724</v>
      </c>
      <c r="G1076" s="488" t="s">
        <v>6197</v>
      </c>
      <c r="H1076" s="488"/>
      <c r="I1076" s="490">
        <v>0</v>
      </c>
      <c r="J1076" s="490">
        <v>0</v>
      </c>
      <c r="K1076" s="490">
        <v>0</v>
      </c>
      <c r="L1076" s="508"/>
      <c r="M1076" s="489">
        <v>0</v>
      </c>
      <c r="N1076" s="490">
        <v>0</v>
      </c>
      <c r="O1076" s="487" t="s">
        <v>5958</v>
      </c>
    </row>
    <row r="1077" spans="1:15" x14ac:dyDescent="0.25">
      <c r="A1077" s="489">
        <v>1218</v>
      </c>
      <c r="B1077" s="488" t="s">
        <v>3128</v>
      </c>
      <c r="C1077" s="489" t="s">
        <v>92</v>
      </c>
      <c r="D1077" s="490">
        <v>0</v>
      </c>
      <c r="E1077" s="487"/>
      <c r="F1077" s="487" t="s">
        <v>6893</v>
      </c>
      <c r="G1077" s="488" t="s">
        <v>6197</v>
      </c>
      <c r="H1077" s="488"/>
      <c r="I1077" s="490">
        <v>0</v>
      </c>
      <c r="J1077" s="490">
        <v>0</v>
      </c>
      <c r="K1077" s="490">
        <v>0</v>
      </c>
      <c r="L1077" s="508"/>
      <c r="M1077" s="489">
        <v>0</v>
      </c>
      <c r="N1077" s="490">
        <v>0</v>
      </c>
      <c r="O1077" s="487" t="s">
        <v>5958</v>
      </c>
    </row>
    <row r="1078" spans="1:15" x14ac:dyDescent="0.25">
      <c r="A1078" s="489">
        <v>1219</v>
      </c>
      <c r="B1078" s="488" t="s">
        <v>3129</v>
      </c>
      <c r="C1078" s="489" t="s">
        <v>92</v>
      </c>
      <c r="D1078" s="490">
        <v>0</v>
      </c>
      <c r="E1078" s="487"/>
      <c r="F1078" s="487" t="s">
        <v>13512</v>
      </c>
      <c r="G1078" s="488" t="s">
        <v>6197</v>
      </c>
      <c r="H1078" s="488"/>
      <c r="I1078" s="490">
        <v>0</v>
      </c>
      <c r="J1078" s="490">
        <v>0</v>
      </c>
      <c r="K1078" s="490">
        <v>0</v>
      </c>
      <c r="L1078" s="508"/>
      <c r="M1078" s="489">
        <v>0</v>
      </c>
      <c r="N1078" s="490">
        <v>0</v>
      </c>
      <c r="O1078" s="487" t="s">
        <v>5958</v>
      </c>
    </row>
    <row r="1079" spans="1:15" x14ac:dyDescent="0.25">
      <c r="A1079" s="489">
        <v>1220</v>
      </c>
      <c r="B1079" s="488" t="s">
        <v>3130</v>
      </c>
      <c r="C1079" s="489" t="s">
        <v>92</v>
      </c>
      <c r="D1079" s="490">
        <v>0</v>
      </c>
      <c r="E1079" s="487"/>
      <c r="F1079" s="487" t="s">
        <v>7217</v>
      </c>
      <c r="G1079" s="488" t="s">
        <v>6197</v>
      </c>
      <c r="H1079" s="488"/>
      <c r="I1079" s="490">
        <v>0</v>
      </c>
      <c r="J1079" s="490">
        <v>0</v>
      </c>
      <c r="K1079" s="490">
        <v>0</v>
      </c>
      <c r="L1079" s="508"/>
      <c r="M1079" s="489">
        <v>0</v>
      </c>
      <c r="N1079" s="490">
        <v>0</v>
      </c>
      <c r="O1079" s="487" t="s">
        <v>5958</v>
      </c>
    </row>
    <row r="1080" spans="1:15" ht="30" x14ac:dyDescent="0.25">
      <c r="A1080" s="489">
        <v>1221</v>
      </c>
      <c r="B1080" s="488" t="s">
        <v>14306</v>
      </c>
      <c r="C1080" s="489" t="s">
        <v>87</v>
      </c>
      <c r="D1080" s="490">
        <v>3097</v>
      </c>
      <c r="E1080" s="487"/>
      <c r="F1080" s="487" t="s">
        <v>5958</v>
      </c>
      <c r="G1080" s="488" t="s">
        <v>6291</v>
      </c>
      <c r="H1080" s="488" t="s">
        <v>25583</v>
      </c>
      <c r="I1080" s="490">
        <v>2602.52</v>
      </c>
      <c r="J1080" s="490">
        <v>0.19</v>
      </c>
      <c r="K1080" s="490">
        <v>3097</v>
      </c>
      <c r="L1080" s="508">
        <v>44591</v>
      </c>
      <c r="M1080" s="489">
        <v>1</v>
      </c>
      <c r="N1080" s="490">
        <v>2602.52</v>
      </c>
      <c r="O1080" s="487" t="s">
        <v>25582</v>
      </c>
    </row>
    <row r="1081" spans="1:15" x14ac:dyDescent="0.25">
      <c r="A1081" s="489">
        <v>1222</v>
      </c>
      <c r="B1081" s="488" t="s">
        <v>2692</v>
      </c>
      <c r="C1081" s="489" t="s">
        <v>80</v>
      </c>
      <c r="D1081" s="490">
        <v>0</v>
      </c>
      <c r="E1081" s="487"/>
      <c r="F1081" s="487" t="s">
        <v>13510</v>
      </c>
      <c r="G1081" s="488" t="s">
        <v>13511</v>
      </c>
      <c r="H1081" s="488"/>
      <c r="I1081" s="490">
        <v>0</v>
      </c>
      <c r="J1081" s="490">
        <v>0</v>
      </c>
      <c r="K1081" s="490">
        <v>0</v>
      </c>
      <c r="L1081" s="508"/>
      <c r="M1081" s="489">
        <v>0</v>
      </c>
      <c r="N1081" s="490">
        <v>0</v>
      </c>
      <c r="O1081" s="487" t="s">
        <v>5958</v>
      </c>
    </row>
    <row r="1082" spans="1:15" ht="30" x14ac:dyDescent="0.25">
      <c r="A1082" s="489">
        <v>1225</v>
      </c>
      <c r="B1082" s="488" t="s">
        <v>7815</v>
      </c>
      <c r="C1082" s="489" t="s">
        <v>5086</v>
      </c>
      <c r="D1082" s="490">
        <v>76372</v>
      </c>
      <c r="E1082" s="487"/>
      <c r="F1082" s="487" t="s">
        <v>5958</v>
      </c>
      <c r="G1082" s="488" t="s">
        <v>7784</v>
      </c>
      <c r="H1082" s="488" t="s">
        <v>6072</v>
      </c>
      <c r="I1082" s="490">
        <v>76372</v>
      </c>
      <c r="J1082" s="490">
        <v>0</v>
      </c>
      <c r="K1082" s="490">
        <v>76372</v>
      </c>
      <c r="L1082" s="508">
        <v>45329</v>
      </c>
      <c r="M1082" s="489">
        <v>1</v>
      </c>
      <c r="N1082" s="490">
        <v>76372</v>
      </c>
      <c r="O1082" s="487" t="s">
        <v>25582</v>
      </c>
    </row>
    <row r="1083" spans="1:15" ht="30" x14ac:dyDescent="0.25">
      <c r="A1083" s="489">
        <v>1226</v>
      </c>
      <c r="B1083" s="488" t="s">
        <v>6841</v>
      </c>
      <c r="C1083" s="489" t="s">
        <v>87</v>
      </c>
      <c r="D1083" s="490">
        <v>8937</v>
      </c>
      <c r="E1083" s="487"/>
      <c r="F1083" s="487" t="s">
        <v>5958</v>
      </c>
      <c r="G1083" s="488" t="s">
        <v>6291</v>
      </c>
      <c r="H1083" s="488" t="s">
        <v>25583</v>
      </c>
      <c r="I1083" s="490">
        <v>7510.08</v>
      </c>
      <c r="J1083" s="490">
        <v>0.19</v>
      </c>
      <c r="K1083" s="490">
        <v>8937</v>
      </c>
      <c r="L1083" s="508">
        <v>44591</v>
      </c>
      <c r="M1083" s="489">
        <v>1</v>
      </c>
      <c r="N1083" s="490">
        <v>7510.08</v>
      </c>
      <c r="O1083" s="487" t="s">
        <v>25582</v>
      </c>
    </row>
    <row r="1084" spans="1:15" x14ac:dyDescent="0.25">
      <c r="A1084" s="489">
        <v>1228</v>
      </c>
      <c r="B1084" s="488" t="s">
        <v>13509</v>
      </c>
      <c r="C1084" s="489" t="s">
        <v>87</v>
      </c>
      <c r="D1084" s="490">
        <v>0</v>
      </c>
      <c r="E1084" s="487"/>
      <c r="F1084" s="487" t="s">
        <v>5958</v>
      </c>
      <c r="G1084" s="488" t="s">
        <v>6291</v>
      </c>
      <c r="H1084" s="488"/>
      <c r="I1084" s="490">
        <v>0</v>
      </c>
      <c r="J1084" s="490">
        <v>0</v>
      </c>
      <c r="K1084" s="490">
        <v>0</v>
      </c>
      <c r="L1084" s="508"/>
      <c r="M1084" s="489">
        <v>0</v>
      </c>
      <c r="N1084" s="490">
        <v>0</v>
      </c>
      <c r="O1084" s="487" t="s">
        <v>5958</v>
      </c>
    </row>
    <row r="1085" spans="1:15" x14ac:dyDescent="0.25">
      <c r="A1085" s="489">
        <v>1229</v>
      </c>
      <c r="B1085" s="488" t="s">
        <v>13508</v>
      </c>
      <c r="C1085" s="489" t="s">
        <v>87</v>
      </c>
      <c r="D1085" s="490">
        <v>0</v>
      </c>
      <c r="E1085" s="487"/>
      <c r="F1085" s="487" t="s">
        <v>5958</v>
      </c>
      <c r="G1085" s="488" t="s">
        <v>6291</v>
      </c>
      <c r="H1085" s="488"/>
      <c r="I1085" s="490">
        <v>0</v>
      </c>
      <c r="J1085" s="490">
        <v>0</v>
      </c>
      <c r="K1085" s="490">
        <v>0</v>
      </c>
      <c r="L1085" s="508"/>
      <c r="M1085" s="489">
        <v>0</v>
      </c>
      <c r="N1085" s="490">
        <v>0</v>
      </c>
      <c r="O1085" s="487" t="s">
        <v>5958</v>
      </c>
    </row>
    <row r="1086" spans="1:15" ht="30" x14ac:dyDescent="0.25">
      <c r="A1086" s="489">
        <v>1230</v>
      </c>
      <c r="B1086" s="488" t="s">
        <v>1094</v>
      </c>
      <c r="C1086" s="489" t="s">
        <v>87</v>
      </c>
      <c r="D1086" s="490">
        <v>9782</v>
      </c>
      <c r="E1086" s="487"/>
      <c r="F1086" s="487" t="s">
        <v>5958</v>
      </c>
      <c r="G1086" s="488" t="s">
        <v>6291</v>
      </c>
      <c r="H1086" s="488" t="s">
        <v>25583</v>
      </c>
      <c r="I1086" s="490">
        <v>8220.17</v>
      </c>
      <c r="J1086" s="490">
        <v>0.19</v>
      </c>
      <c r="K1086" s="490">
        <v>9782</v>
      </c>
      <c r="L1086" s="508">
        <v>45014</v>
      </c>
      <c r="M1086" s="489">
        <v>1</v>
      </c>
      <c r="N1086" s="490">
        <v>8220.17</v>
      </c>
      <c r="O1086" s="487" t="s">
        <v>25582</v>
      </c>
    </row>
    <row r="1087" spans="1:15" ht="30" x14ac:dyDescent="0.25">
      <c r="A1087" s="489">
        <v>1231</v>
      </c>
      <c r="B1087" s="488" t="s">
        <v>6840</v>
      </c>
      <c r="C1087" s="489" t="s">
        <v>87</v>
      </c>
      <c r="D1087" s="490">
        <v>4042</v>
      </c>
      <c r="E1087" s="487"/>
      <c r="F1087" s="487" t="s">
        <v>5958</v>
      </c>
      <c r="G1087" s="488" t="s">
        <v>6291</v>
      </c>
      <c r="H1087" s="488" t="s">
        <v>25583</v>
      </c>
      <c r="I1087" s="490">
        <v>3396.64</v>
      </c>
      <c r="J1087" s="490">
        <v>0.19</v>
      </c>
      <c r="K1087" s="490">
        <v>4042</v>
      </c>
      <c r="L1087" s="508">
        <v>44591</v>
      </c>
      <c r="M1087" s="489">
        <v>1</v>
      </c>
      <c r="N1087" s="490">
        <v>3396.64</v>
      </c>
      <c r="O1087" s="487" t="s">
        <v>25582</v>
      </c>
    </row>
    <row r="1088" spans="1:15" ht="30" x14ac:dyDescent="0.25">
      <c r="A1088" s="489">
        <v>1234</v>
      </c>
      <c r="B1088" s="488" t="s">
        <v>1113</v>
      </c>
      <c r="C1088" s="489" t="s">
        <v>87</v>
      </c>
      <c r="D1088" s="490">
        <v>4561</v>
      </c>
      <c r="E1088" s="487"/>
      <c r="F1088" s="487" t="s">
        <v>5958</v>
      </c>
      <c r="G1088" s="488" t="s">
        <v>6291</v>
      </c>
      <c r="H1088" s="488" t="s">
        <v>25583</v>
      </c>
      <c r="I1088" s="490">
        <v>3832.77</v>
      </c>
      <c r="J1088" s="490">
        <v>0.19</v>
      </c>
      <c r="K1088" s="490">
        <v>4561</v>
      </c>
      <c r="L1088" s="508">
        <v>44592</v>
      </c>
      <c r="M1088" s="489">
        <v>1</v>
      </c>
      <c r="N1088" s="490">
        <v>3832.77</v>
      </c>
      <c r="O1088" s="487" t="s">
        <v>25582</v>
      </c>
    </row>
    <row r="1089" spans="1:15" ht="30" x14ac:dyDescent="0.25">
      <c r="A1089" s="489">
        <v>1235</v>
      </c>
      <c r="B1089" s="488" t="s">
        <v>89</v>
      </c>
      <c r="C1089" s="489" t="s">
        <v>80</v>
      </c>
      <c r="D1089" s="490">
        <v>0</v>
      </c>
      <c r="E1089" s="487"/>
      <c r="F1089" s="487" t="s">
        <v>5958</v>
      </c>
      <c r="G1089" s="488" t="s">
        <v>6029</v>
      </c>
      <c r="H1089" s="488"/>
      <c r="I1089" s="490">
        <v>0</v>
      </c>
      <c r="J1089" s="490">
        <v>0</v>
      </c>
      <c r="K1089" s="490">
        <v>0</v>
      </c>
      <c r="L1089" s="508"/>
      <c r="M1089" s="489">
        <v>0</v>
      </c>
      <c r="N1089" s="490">
        <v>0</v>
      </c>
      <c r="O1089" s="487" t="s">
        <v>5958</v>
      </c>
    </row>
    <row r="1090" spans="1:15" x14ac:dyDescent="0.25">
      <c r="A1090" s="489">
        <v>1237</v>
      </c>
      <c r="B1090" s="488" t="s">
        <v>1834</v>
      </c>
      <c r="C1090" s="489" t="s">
        <v>80</v>
      </c>
      <c r="D1090" s="490">
        <v>0</v>
      </c>
      <c r="E1090" s="487"/>
      <c r="F1090" s="487" t="s">
        <v>5958</v>
      </c>
      <c r="G1090" s="488" t="s">
        <v>5978</v>
      </c>
      <c r="H1090" s="488"/>
      <c r="I1090" s="490">
        <v>0</v>
      </c>
      <c r="J1090" s="490">
        <v>0</v>
      </c>
      <c r="K1090" s="490">
        <v>0</v>
      </c>
      <c r="L1090" s="508"/>
      <c r="M1090" s="489">
        <v>0</v>
      </c>
      <c r="N1090" s="490">
        <v>0</v>
      </c>
      <c r="O1090" s="487" t="s">
        <v>5958</v>
      </c>
    </row>
    <row r="1091" spans="1:15" x14ac:dyDescent="0.25">
      <c r="A1091" s="489">
        <v>1238</v>
      </c>
      <c r="B1091" s="488" t="s">
        <v>1124</v>
      </c>
      <c r="C1091" s="489" t="s">
        <v>87</v>
      </c>
      <c r="D1091" s="490">
        <v>0</v>
      </c>
      <c r="E1091" s="487"/>
      <c r="F1091" s="487" t="s">
        <v>5958</v>
      </c>
      <c r="G1091" s="488" t="s">
        <v>6137</v>
      </c>
      <c r="H1091" s="488"/>
      <c r="I1091" s="490">
        <v>0</v>
      </c>
      <c r="J1091" s="490">
        <v>0</v>
      </c>
      <c r="K1091" s="490">
        <v>0</v>
      </c>
      <c r="L1091" s="508"/>
      <c r="M1091" s="489">
        <v>0</v>
      </c>
      <c r="N1091" s="490">
        <v>0</v>
      </c>
      <c r="O1091" s="487" t="s">
        <v>5958</v>
      </c>
    </row>
    <row r="1092" spans="1:15" ht="30" x14ac:dyDescent="0.25">
      <c r="A1092" s="489">
        <v>1239</v>
      </c>
      <c r="B1092" s="488" t="s">
        <v>6839</v>
      </c>
      <c r="C1092" s="489" t="s">
        <v>87</v>
      </c>
      <c r="D1092" s="490">
        <v>34010</v>
      </c>
      <c r="E1092" s="487"/>
      <c r="F1092" s="487" t="s">
        <v>5958</v>
      </c>
      <c r="G1092" s="488" t="s">
        <v>6137</v>
      </c>
      <c r="H1092" s="488" t="s">
        <v>25583</v>
      </c>
      <c r="I1092" s="490">
        <v>28579.83</v>
      </c>
      <c r="J1092" s="490">
        <v>0.19</v>
      </c>
      <c r="K1092" s="490">
        <v>34010</v>
      </c>
      <c r="L1092" s="508">
        <v>44589</v>
      </c>
      <c r="M1092" s="489">
        <v>1</v>
      </c>
      <c r="N1092" s="490">
        <v>28579.83</v>
      </c>
      <c r="O1092" s="487" t="s">
        <v>25582</v>
      </c>
    </row>
    <row r="1093" spans="1:15" x14ac:dyDescent="0.25">
      <c r="A1093" s="489">
        <v>1240</v>
      </c>
      <c r="B1093" s="488" t="s">
        <v>1130</v>
      </c>
      <c r="C1093" s="489" t="s">
        <v>87</v>
      </c>
      <c r="D1093" s="490">
        <v>0</v>
      </c>
      <c r="E1093" s="487"/>
      <c r="F1093" s="487" t="s">
        <v>5958</v>
      </c>
      <c r="G1093" s="488" t="s">
        <v>6137</v>
      </c>
      <c r="H1093" s="488"/>
      <c r="I1093" s="490">
        <v>0</v>
      </c>
      <c r="J1093" s="490">
        <v>0</v>
      </c>
      <c r="K1093" s="490">
        <v>0</v>
      </c>
      <c r="L1093" s="508"/>
      <c r="M1093" s="489">
        <v>0</v>
      </c>
      <c r="N1093" s="490">
        <v>0</v>
      </c>
      <c r="O1093" s="487" t="s">
        <v>5958</v>
      </c>
    </row>
    <row r="1094" spans="1:15" x14ac:dyDescent="0.25">
      <c r="A1094" s="489">
        <v>1241</v>
      </c>
      <c r="B1094" s="488" t="s">
        <v>1131</v>
      </c>
      <c r="C1094" s="489" t="s">
        <v>87</v>
      </c>
      <c r="D1094" s="490">
        <v>0</v>
      </c>
      <c r="E1094" s="487"/>
      <c r="F1094" s="487" t="s">
        <v>5958</v>
      </c>
      <c r="G1094" s="488" t="s">
        <v>6137</v>
      </c>
      <c r="H1094" s="488"/>
      <c r="I1094" s="490">
        <v>0</v>
      </c>
      <c r="J1094" s="490">
        <v>0</v>
      </c>
      <c r="K1094" s="490">
        <v>0</v>
      </c>
      <c r="L1094" s="508"/>
      <c r="M1094" s="489">
        <v>0</v>
      </c>
      <c r="N1094" s="490">
        <v>0</v>
      </c>
      <c r="O1094" s="487" t="s">
        <v>5958</v>
      </c>
    </row>
    <row r="1095" spans="1:15" x14ac:dyDescent="0.25">
      <c r="A1095" s="489">
        <v>1242</v>
      </c>
      <c r="B1095" s="488" t="s">
        <v>1133</v>
      </c>
      <c r="C1095" s="489" t="s">
        <v>87</v>
      </c>
      <c r="D1095" s="490">
        <v>0</v>
      </c>
      <c r="E1095" s="487"/>
      <c r="F1095" s="487" t="s">
        <v>5958</v>
      </c>
      <c r="G1095" s="488" t="s">
        <v>6137</v>
      </c>
      <c r="H1095" s="488"/>
      <c r="I1095" s="490">
        <v>0</v>
      </c>
      <c r="J1095" s="490">
        <v>0</v>
      </c>
      <c r="K1095" s="490">
        <v>0</v>
      </c>
      <c r="L1095" s="508"/>
      <c r="M1095" s="489">
        <v>0</v>
      </c>
      <c r="N1095" s="490">
        <v>0</v>
      </c>
      <c r="O1095" s="487" t="s">
        <v>5958</v>
      </c>
    </row>
    <row r="1096" spans="1:15" x14ac:dyDescent="0.25">
      <c r="A1096" s="489">
        <v>1243</v>
      </c>
      <c r="B1096" s="488" t="s">
        <v>1132</v>
      </c>
      <c r="C1096" s="489" t="s">
        <v>87</v>
      </c>
      <c r="D1096" s="490">
        <v>0</v>
      </c>
      <c r="E1096" s="487"/>
      <c r="F1096" s="487" t="s">
        <v>5958</v>
      </c>
      <c r="G1096" s="488" t="s">
        <v>6137</v>
      </c>
      <c r="H1096" s="488"/>
      <c r="I1096" s="490">
        <v>0</v>
      </c>
      <c r="J1096" s="490">
        <v>0</v>
      </c>
      <c r="K1096" s="490">
        <v>0</v>
      </c>
      <c r="L1096" s="508"/>
      <c r="M1096" s="489">
        <v>0</v>
      </c>
      <c r="N1096" s="490">
        <v>0</v>
      </c>
      <c r="O1096" s="487" t="s">
        <v>5958</v>
      </c>
    </row>
    <row r="1097" spans="1:15" ht="30" x14ac:dyDescent="0.25">
      <c r="A1097" s="489">
        <v>1244</v>
      </c>
      <c r="B1097" s="488" t="s">
        <v>13507</v>
      </c>
      <c r="C1097" s="489" t="s">
        <v>87</v>
      </c>
      <c r="D1097" s="490">
        <v>0</v>
      </c>
      <c r="E1097" s="487"/>
      <c r="F1097" s="487" t="s">
        <v>5958</v>
      </c>
      <c r="G1097" s="488" t="s">
        <v>6291</v>
      </c>
      <c r="H1097" s="488"/>
      <c r="I1097" s="490">
        <v>0</v>
      </c>
      <c r="J1097" s="490">
        <v>0</v>
      </c>
      <c r="K1097" s="490">
        <v>0</v>
      </c>
      <c r="L1097" s="508"/>
      <c r="M1097" s="489">
        <v>0</v>
      </c>
      <c r="N1097" s="490">
        <v>0</v>
      </c>
      <c r="O1097" s="487" t="s">
        <v>5958</v>
      </c>
    </row>
    <row r="1098" spans="1:15" ht="30" x14ac:dyDescent="0.25">
      <c r="A1098" s="489">
        <v>1245</v>
      </c>
      <c r="B1098" s="488" t="s">
        <v>13506</v>
      </c>
      <c r="C1098" s="489" t="s">
        <v>87</v>
      </c>
      <c r="D1098" s="490">
        <v>0</v>
      </c>
      <c r="E1098" s="487"/>
      <c r="F1098" s="487" t="s">
        <v>5958</v>
      </c>
      <c r="G1098" s="488" t="s">
        <v>6039</v>
      </c>
      <c r="H1098" s="488"/>
      <c r="I1098" s="490">
        <v>0</v>
      </c>
      <c r="J1098" s="490">
        <v>0</v>
      </c>
      <c r="K1098" s="490">
        <v>0</v>
      </c>
      <c r="L1098" s="508"/>
      <c r="M1098" s="489">
        <v>0</v>
      </c>
      <c r="N1098" s="490">
        <v>0</v>
      </c>
      <c r="O1098" s="487" t="s">
        <v>5958</v>
      </c>
    </row>
    <row r="1099" spans="1:15" ht="30" x14ac:dyDescent="0.25">
      <c r="A1099" s="489">
        <v>1246</v>
      </c>
      <c r="B1099" s="488" t="s">
        <v>13505</v>
      </c>
      <c r="C1099" s="489" t="s">
        <v>87</v>
      </c>
      <c r="D1099" s="490">
        <v>0</v>
      </c>
      <c r="E1099" s="487"/>
      <c r="F1099" s="487" t="s">
        <v>5958</v>
      </c>
      <c r="G1099" s="488" t="s">
        <v>6039</v>
      </c>
      <c r="H1099" s="488"/>
      <c r="I1099" s="490">
        <v>0</v>
      </c>
      <c r="J1099" s="490">
        <v>0</v>
      </c>
      <c r="K1099" s="490">
        <v>0</v>
      </c>
      <c r="L1099" s="508"/>
      <c r="M1099" s="489">
        <v>0</v>
      </c>
      <c r="N1099" s="490">
        <v>0</v>
      </c>
      <c r="O1099" s="487" t="s">
        <v>5958</v>
      </c>
    </row>
    <row r="1100" spans="1:15" ht="30" x14ac:dyDescent="0.25">
      <c r="A1100" s="489">
        <v>1247</v>
      </c>
      <c r="B1100" s="488" t="s">
        <v>3230</v>
      </c>
      <c r="C1100" s="489" t="s">
        <v>87</v>
      </c>
      <c r="D1100" s="490">
        <v>0</v>
      </c>
      <c r="E1100" s="487"/>
      <c r="F1100" s="487" t="s">
        <v>5958</v>
      </c>
      <c r="G1100" s="488" t="s">
        <v>6039</v>
      </c>
      <c r="H1100" s="488"/>
      <c r="I1100" s="490">
        <v>0</v>
      </c>
      <c r="J1100" s="490">
        <v>0</v>
      </c>
      <c r="K1100" s="490">
        <v>0</v>
      </c>
      <c r="L1100" s="508"/>
      <c r="M1100" s="489">
        <v>0</v>
      </c>
      <c r="N1100" s="490">
        <v>0</v>
      </c>
      <c r="O1100" s="487" t="s">
        <v>5958</v>
      </c>
    </row>
    <row r="1101" spans="1:15" ht="30" x14ac:dyDescent="0.25">
      <c r="A1101" s="489">
        <v>1250</v>
      </c>
      <c r="B1101" s="488" t="s">
        <v>1883</v>
      </c>
      <c r="C1101" s="489" t="s">
        <v>4335</v>
      </c>
      <c r="D1101" s="490">
        <v>19001</v>
      </c>
      <c r="E1101" s="487"/>
      <c r="F1101" s="487" t="s">
        <v>5958</v>
      </c>
      <c r="G1101" s="488" t="s">
        <v>6016</v>
      </c>
      <c r="H1101" s="488" t="s">
        <v>25583</v>
      </c>
      <c r="I1101" s="490">
        <v>15967.23</v>
      </c>
      <c r="J1101" s="490">
        <v>0.19</v>
      </c>
      <c r="K1101" s="490">
        <v>19001</v>
      </c>
      <c r="L1101" s="508">
        <v>44592</v>
      </c>
      <c r="M1101" s="489">
        <v>1</v>
      </c>
      <c r="N1101" s="490">
        <v>15967.23</v>
      </c>
      <c r="O1101" s="487" t="s">
        <v>25582</v>
      </c>
    </row>
    <row r="1102" spans="1:15" x14ac:dyDescent="0.25">
      <c r="A1102" s="489">
        <v>1253</v>
      </c>
      <c r="B1102" s="488" t="s">
        <v>1153</v>
      </c>
      <c r="C1102" s="489" t="s">
        <v>87</v>
      </c>
      <c r="D1102" s="490">
        <v>0</v>
      </c>
      <c r="E1102" s="487"/>
      <c r="F1102" s="487" t="s">
        <v>5958</v>
      </c>
      <c r="G1102" s="488" t="s">
        <v>6291</v>
      </c>
      <c r="H1102" s="488"/>
      <c r="I1102" s="490">
        <v>0</v>
      </c>
      <c r="J1102" s="490">
        <v>0</v>
      </c>
      <c r="K1102" s="490">
        <v>0</v>
      </c>
      <c r="L1102" s="508"/>
      <c r="M1102" s="489">
        <v>0</v>
      </c>
      <c r="N1102" s="490">
        <v>0</v>
      </c>
      <c r="O1102" s="487" t="s">
        <v>5958</v>
      </c>
    </row>
    <row r="1103" spans="1:15" x14ac:dyDescent="0.25">
      <c r="A1103" s="489">
        <v>1254</v>
      </c>
      <c r="B1103" s="488" t="s">
        <v>1154</v>
      </c>
      <c r="C1103" s="489" t="s">
        <v>87</v>
      </c>
      <c r="D1103" s="490">
        <v>0</v>
      </c>
      <c r="E1103" s="487"/>
      <c r="F1103" s="487" t="s">
        <v>5958</v>
      </c>
      <c r="G1103" s="488" t="s">
        <v>6291</v>
      </c>
      <c r="H1103" s="488"/>
      <c r="I1103" s="490">
        <v>0</v>
      </c>
      <c r="J1103" s="490">
        <v>0</v>
      </c>
      <c r="K1103" s="490">
        <v>0</v>
      </c>
      <c r="L1103" s="508"/>
      <c r="M1103" s="489">
        <v>0</v>
      </c>
      <c r="N1103" s="490">
        <v>0</v>
      </c>
      <c r="O1103" s="487" t="s">
        <v>5958</v>
      </c>
    </row>
    <row r="1104" spans="1:15" x14ac:dyDescent="0.25">
      <c r="A1104" s="489">
        <v>1255</v>
      </c>
      <c r="B1104" s="488" t="s">
        <v>1155</v>
      </c>
      <c r="C1104" s="489" t="s">
        <v>87</v>
      </c>
      <c r="D1104" s="490">
        <v>0</v>
      </c>
      <c r="E1104" s="487"/>
      <c r="F1104" s="487" t="s">
        <v>5958</v>
      </c>
      <c r="G1104" s="488" t="s">
        <v>6291</v>
      </c>
      <c r="H1104" s="488"/>
      <c r="I1104" s="490">
        <v>0</v>
      </c>
      <c r="J1104" s="490">
        <v>0</v>
      </c>
      <c r="K1104" s="490">
        <v>0</v>
      </c>
      <c r="L1104" s="508"/>
      <c r="M1104" s="489">
        <v>0</v>
      </c>
      <c r="N1104" s="490">
        <v>0</v>
      </c>
      <c r="O1104" s="487" t="s">
        <v>5958</v>
      </c>
    </row>
    <row r="1105" spans="1:15" ht="30" x14ac:dyDescent="0.25">
      <c r="A1105" s="489">
        <v>1256</v>
      </c>
      <c r="B1105" s="488" t="s">
        <v>3232</v>
      </c>
      <c r="C1105" s="489" t="s">
        <v>87</v>
      </c>
      <c r="D1105" s="490">
        <v>0</v>
      </c>
      <c r="E1105" s="487"/>
      <c r="F1105" s="487" t="s">
        <v>5958</v>
      </c>
      <c r="G1105" s="488" t="s">
        <v>6039</v>
      </c>
      <c r="H1105" s="488"/>
      <c r="I1105" s="490">
        <v>0</v>
      </c>
      <c r="J1105" s="490">
        <v>0</v>
      </c>
      <c r="K1105" s="490">
        <v>0</v>
      </c>
      <c r="L1105" s="508"/>
      <c r="M1105" s="489">
        <v>0</v>
      </c>
      <c r="N1105" s="490">
        <v>0</v>
      </c>
      <c r="O1105" s="487" t="s">
        <v>5958</v>
      </c>
    </row>
    <row r="1106" spans="1:15" x14ac:dyDescent="0.25">
      <c r="A1106" s="489">
        <v>1257</v>
      </c>
      <c r="B1106" s="488" t="s">
        <v>1161</v>
      </c>
      <c r="C1106" s="489" t="s">
        <v>87</v>
      </c>
      <c r="D1106" s="490">
        <v>0</v>
      </c>
      <c r="E1106" s="487"/>
      <c r="F1106" s="487" t="s">
        <v>5958</v>
      </c>
      <c r="G1106" s="488" t="s">
        <v>6291</v>
      </c>
      <c r="H1106" s="488"/>
      <c r="I1106" s="490">
        <v>0</v>
      </c>
      <c r="J1106" s="490">
        <v>0</v>
      </c>
      <c r="K1106" s="490">
        <v>0</v>
      </c>
      <c r="L1106" s="508"/>
      <c r="M1106" s="489">
        <v>0</v>
      </c>
      <c r="N1106" s="490">
        <v>0</v>
      </c>
      <c r="O1106" s="487" t="s">
        <v>5958</v>
      </c>
    </row>
    <row r="1107" spans="1:15" x14ac:dyDescent="0.25">
      <c r="A1107" s="489">
        <v>1258</v>
      </c>
      <c r="B1107" s="488" t="s">
        <v>13504</v>
      </c>
      <c r="C1107" s="489" t="s">
        <v>87</v>
      </c>
      <c r="D1107" s="490">
        <v>0</v>
      </c>
      <c r="E1107" s="487"/>
      <c r="F1107" s="487" t="s">
        <v>5958</v>
      </c>
      <c r="G1107" s="488" t="s">
        <v>6291</v>
      </c>
      <c r="H1107" s="488"/>
      <c r="I1107" s="490">
        <v>0</v>
      </c>
      <c r="J1107" s="490">
        <v>0</v>
      </c>
      <c r="K1107" s="490">
        <v>0</v>
      </c>
      <c r="L1107" s="508"/>
      <c r="M1107" s="489">
        <v>0</v>
      </c>
      <c r="N1107" s="490">
        <v>0</v>
      </c>
      <c r="O1107" s="487" t="s">
        <v>5958</v>
      </c>
    </row>
    <row r="1108" spans="1:15" ht="30" x14ac:dyDescent="0.25">
      <c r="A1108" s="489">
        <v>1259</v>
      </c>
      <c r="B1108" s="488" t="s">
        <v>7553</v>
      </c>
      <c r="C1108" s="489" t="s">
        <v>87</v>
      </c>
      <c r="D1108" s="490">
        <v>682070</v>
      </c>
      <c r="E1108" s="487"/>
      <c r="F1108" s="487" t="s">
        <v>5958</v>
      </c>
      <c r="G1108" s="488" t="s">
        <v>6291</v>
      </c>
      <c r="H1108" s="488" t="s">
        <v>25583</v>
      </c>
      <c r="I1108" s="490">
        <v>573168.06999999995</v>
      </c>
      <c r="J1108" s="490">
        <v>0.19</v>
      </c>
      <c r="K1108" s="490">
        <v>682070</v>
      </c>
      <c r="L1108" s="508">
        <v>45009</v>
      </c>
      <c r="M1108" s="489">
        <v>1</v>
      </c>
      <c r="N1108" s="490">
        <v>573168.06999999995</v>
      </c>
      <c r="O1108" s="487" t="s">
        <v>25582</v>
      </c>
    </row>
    <row r="1109" spans="1:15" x14ac:dyDescent="0.25">
      <c r="A1109" s="489">
        <v>1261</v>
      </c>
      <c r="B1109" s="488" t="s">
        <v>1171</v>
      </c>
      <c r="C1109" s="489" t="s">
        <v>87</v>
      </c>
      <c r="D1109" s="490">
        <v>0</v>
      </c>
      <c r="E1109" s="487"/>
      <c r="F1109" s="487" t="s">
        <v>13503</v>
      </c>
      <c r="G1109" s="488" t="s">
        <v>6291</v>
      </c>
      <c r="H1109" s="488"/>
      <c r="I1109" s="490">
        <v>0</v>
      </c>
      <c r="J1109" s="490">
        <v>0</v>
      </c>
      <c r="K1109" s="490">
        <v>0</v>
      </c>
      <c r="L1109" s="508"/>
      <c r="M1109" s="489">
        <v>0</v>
      </c>
      <c r="N1109" s="490">
        <v>0</v>
      </c>
      <c r="O1109" s="487" t="s">
        <v>5958</v>
      </c>
    </row>
    <row r="1110" spans="1:15" ht="30" x14ac:dyDescent="0.25">
      <c r="A1110" s="489">
        <v>1264</v>
      </c>
      <c r="B1110" s="488" t="s">
        <v>1180</v>
      </c>
      <c r="C1110" s="489" t="s">
        <v>87</v>
      </c>
      <c r="D1110" s="490">
        <v>0</v>
      </c>
      <c r="E1110" s="487"/>
      <c r="F1110" s="487" t="s">
        <v>5958</v>
      </c>
      <c r="G1110" s="488" t="s">
        <v>6052</v>
      </c>
      <c r="H1110" s="488"/>
      <c r="I1110" s="490">
        <v>0</v>
      </c>
      <c r="J1110" s="490">
        <v>0</v>
      </c>
      <c r="K1110" s="490">
        <v>0</v>
      </c>
      <c r="L1110" s="508"/>
      <c r="M1110" s="489">
        <v>0</v>
      </c>
      <c r="N1110" s="490">
        <v>0</v>
      </c>
      <c r="O1110" s="487" t="s">
        <v>5958</v>
      </c>
    </row>
    <row r="1111" spans="1:15" ht="30" x14ac:dyDescent="0.25">
      <c r="A1111" s="489">
        <v>1265</v>
      </c>
      <c r="B1111" s="488" t="s">
        <v>1179</v>
      </c>
      <c r="C1111" s="489" t="s">
        <v>87</v>
      </c>
      <c r="D1111" s="490">
        <v>0</v>
      </c>
      <c r="E1111" s="487"/>
      <c r="F1111" s="487" t="s">
        <v>5958</v>
      </c>
      <c r="G1111" s="488" t="s">
        <v>6052</v>
      </c>
      <c r="H1111" s="488"/>
      <c r="I1111" s="490">
        <v>0</v>
      </c>
      <c r="J1111" s="490">
        <v>0</v>
      </c>
      <c r="K1111" s="490">
        <v>0</v>
      </c>
      <c r="L1111" s="508"/>
      <c r="M1111" s="489">
        <v>0</v>
      </c>
      <c r="N1111" s="490">
        <v>0</v>
      </c>
      <c r="O1111" s="487" t="s">
        <v>5958</v>
      </c>
    </row>
    <row r="1112" spans="1:15" x14ac:dyDescent="0.25">
      <c r="A1112" s="489">
        <v>1266</v>
      </c>
      <c r="B1112" s="488" t="s">
        <v>2791</v>
      </c>
      <c r="C1112" s="489" t="s">
        <v>659</v>
      </c>
      <c r="D1112" s="490">
        <v>0</v>
      </c>
      <c r="E1112" s="487"/>
      <c r="F1112" s="487" t="s">
        <v>5958</v>
      </c>
      <c r="G1112" s="488" t="s">
        <v>6219</v>
      </c>
      <c r="H1112" s="488"/>
      <c r="I1112" s="490">
        <v>0</v>
      </c>
      <c r="J1112" s="490">
        <v>0</v>
      </c>
      <c r="K1112" s="490">
        <v>0</v>
      </c>
      <c r="L1112" s="508"/>
      <c r="M1112" s="489">
        <v>0</v>
      </c>
      <c r="N1112" s="490">
        <v>0</v>
      </c>
      <c r="O1112" s="487" t="s">
        <v>5958</v>
      </c>
    </row>
    <row r="1113" spans="1:15" ht="30" x14ac:dyDescent="0.25">
      <c r="A1113" s="489">
        <v>1267</v>
      </c>
      <c r="B1113" s="488" t="s">
        <v>2791</v>
      </c>
      <c r="C1113" s="489" t="s">
        <v>5072</v>
      </c>
      <c r="D1113" s="490">
        <v>88768</v>
      </c>
      <c r="E1113" s="487"/>
      <c r="F1113" s="487" t="s">
        <v>5958</v>
      </c>
      <c r="G1113" s="488" t="s">
        <v>6219</v>
      </c>
      <c r="H1113" s="488" t="s">
        <v>25583</v>
      </c>
      <c r="I1113" s="490">
        <v>74594.960000000006</v>
      </c>
      <c r="J1113" s="490">
        <v>0.19</v>
      </c>
      <c r="K1113" s="490">
        <v>88768</v>
      </c>
      <c r="L1113" s="508">
        <v>44592</v>
      </c>
      <c r="M1113" s="489">
        <v>1</v>
      </c>
      <c r="N1113" s="490">
        <v>74594.960000000006</v>
      </c>
      <c r="O1113" s="487" t="s">
        <v>25582</v>
      </c>
    </row>
    <row r="1114" spans="1:15" x14ac:dyDescent="0.25">
      <c r="A1114" s="489">
        <v>1268</v>
      </c>
      <c r="B1114" s="488" t="s">
        <v>1183</v>
      </c>
      <c r="C1114" s="489" t="s">
        <v>87</v>
      </c>
      <c r="D1114" s="490">
        <v>0</v>
      </c>
      <c r="E1114" s="487"/>
      <c r="F1114" s="487" t="s">
        <v>5958</v>
      </c>
      <c r="G1114" s="488" t="s">
        <v>6291</v>
      </c>
      <c r="H1114" s="488"/>
      <c r="I1114" s="490">
        <v>0</v>
      </c>
      <c r="J1114" s="490">
        <v>0</v>
      </c>
      <c r="K1114" s="490">
        <v>0</v>
      </c>
      <c r="L1114" s="508"/>
      <c r="M1114" s="489">
        <v>0</v>
      </c>
      <c r="N1114" s="490">
        <v>0</v>
      </c>
      <c r="O1114" s="487" t="s">
        <v>5958</v>
      </c>
    </row>
    <row r="1115" spans="1:15" x14ac:dyDescent="0.25">
      <c r="A1115" s="489">
        <v>1269</v>
      </c>
      <c r="B1115" s="488" t="s">
        <v>13502</v>
      </c>
      <c r="C1115" s="489" t="s">
        <v>87</v>
      </c>
      <c r="D1115" s="490">
        <v>0</v>
      </c>
      <c r="E1115" s="487"/>
      <c r="F1115" s="487" t="s">
        <v>5958</v>
      </c>
      <c r="G1115" s="488" t="s">
        <v>6291</v>
      </c>
      <c r="H1115" s="488"/>
      <c r="I1115" s="490">
        <v>0</v>
      </c>
      <c r="J1115" s="490">
        <v>0</v>
      </c>
      <c r="K1115" s="490">
        <v>0</v>
      </c>
      <c r="L1115" s="508"/>
      <c r="M1115" s="489">
        <v>0</v>
      </c>
      <c r="N1115" s="490">
        <v>0</v>
      </c>
      <c r="O1115" s="487" t="s">
        <v>5958</v>
      </c>
    </row>
    <row r="1116" spans="1:15" ht="30" x14ac:dyDescent="0.25">
      <c r="A1116" s="489">
        <v>1270</v>
      </c>
      <c r="B1116" s="488" t="s">
        <v>3241</v>
      </c>
      <c r="C1116" s="489" t="s">
        <v>87</v>
      </c>
      <c r="D1116" s="490">
        <v>0</v>
      </c>
      <c r="E1116" s="487"/>
      <c r="F1116" s="487" t="s">
        <v>5958</v>
      </c>
      <c r="G1116" s="488" t="s">
        <v>6039</v>
      </c>
      <c r="H1116" s="488"/>
      <c r="I1116" s="490">
        <v>0</v>
      </c>
      <c r="J1116" s="490">
        <v>0</v>
      </c>
      <c r="K1116" s="490">
        <v>0</v>
      </c>
      <c r="L1116" s="508"/>
      <c r="M1116" s="489">
        <v>0</v>
      </c>
      <c r="N1116" s="490">
        <v>0</v>
      </c>
      <c r="O1116" s="487" t="s">
        <v>5958</v>
      </c>
    </row>
    <row r="1117" spans="1:15" ht="30" x14ac:dyDescent="0.25">
      <c r="A1117" s="489">
        <v>1271</v>
      </c>
      <c r="B1117" s="488" t="s">
        <v>7866</v>
      </c>
      <c r="C1117" s="489" t="s">
        <v>159</v>
      </c>
      <c r="D1117" s="490">
        <v>5307</v>
      </c>
      <c r="E1117" s="487"/>
      <c r="F1117" s="487" t="s">
        <v>5958</v>
      </c>
      <c r="G1117" s="488" t="s">
        <v>6039</v>
      </c>
      <c r="H1117" s="488" t="s">
        <v>7867</v>
      </c>
      <c r="I1117" s="490">
        <v>4575</v>
      </c>
      <c r="J1117" s="490">
        <v>0.16</v>
      </c>
      <c r="K1117" s="490">
        <v>5307</v>
      </c>
      <c r="L1117" s="508">
        <v>43815</v>
      </c>
      <c r="M1117" s="489">
        <v>1</v>
      </c>
      <c r="N1117" s="490">
        <v>4575</v>
      </c>
      <c r="O1117" s="487" t="s">
        <v>25582</v>
      </c>
    </row>
    <row r="1118" spans="1:15" ht="30" x14ac:dyDescent="0.25">
      <c r="A1118" s="489">
        <v>1272</v>
      </c>
      <c r="B1118" s="488" t="s">
        <v>13501</v>
      </c>
      <c r="C1118" s="489" t="s">
        <v>159</v>
      </c>
      <c r="D1118" s="490">
        <v>0</v>
      </c>
      <c r="E1118" s="487"/>
      <c r="F1118" s="487" t="s">
        <v>5958</v>
      </c>
      <c r="G1118" s="488" t="s">
        <v>6039</v>
      </c>
      <c r="H1118" s="488"/>
      <c r="I1118" s="490">
        <v>0</v>
      </c>
      <c r="J1118" s="490">
        <v>0</v>
      </c>
      <c r="K1118" s="490">
        <v>0</v>
      </c>
      <c r="L1118" s="508"/>
      <c r="M1118" s="489">
        <v>0</v>
      </c>
      <c r="N1118" s="490">
        <v>0</v>
      </c>
      <c r="O1118" s="487" t="s">
        <v>5958</v>
      </c>
    </row>
    <row r="1119" spans="1:15" ht="30" x14ac:dyDescent="0.25">
      <c r="A1119" s="489">
        <v>1273</v>
      </c>
      <c r="B1119" s="488" t="s">
        <v>3243</v>
      </c>
      <c r="C1119" s="489" t="s">
        <v>159</v>
      </c>
      <c r="D1119" s="490">
        <v>0</v>
      </c>
      <c r="E1119" s="487"/>
      <c r="F1119" s="487" t="s">
        <v>5958</v>
      </c>
      <c r="G1119" s="488" t="s">
        <v>6039</v>
      </c>
      <c r="H1119" s="488"/>
      <c r="I1119" s="490">
        <v>0</v>
      </c>
      <c r="J1119" s="490">
        <v>0</v>
      </c>
      <c r="K1119" s="490">
        <v>0</v>
      </c>
      <c r="L1119" s="508"/>
      <c r="M1119" s="489">
        <v>0</v>
      </c>
      <c r="N1119" s="490">
        <v>0</v>
      </c>
      <c r="O1119" s="487" t="s">
        <v>5958</v>
      </c>
    </row>
    <row r="1120" spans="1:15" ht="45" x14ac:dyDescent="0.25">
      <c r="A1120" s="489">
        <v>1275</v>
      </c>
      <c r="B1120" s="488" t="s">
        <v>96</v>
      </c>
      <c r="C1120" s="489" t="s">
        <v>77</v>
      </c>
      <c r="D1120" s="490">
        <v>4116</v>
      </c>
      <c r="E1120" s="487"/>
      <c r="F1120" s="487" t="s">
        <v>5958</v>
      </c>
      <c r="G1120" s="488" t="s">
        <v>6029</v>
      </c>
      <c r="H1120" s="488" t="s">
        <v>5980</v>
      </c>
      <c r="I1120" s="490">
        <v>3458.82</v>
      </c>
      <c r="J1120" s="490">
        <v>0.19</v>
      </c>
      <c r="K1120" s="490">
        <v>4116</v>
      </c>
      <c r="L1120" s="508">
        <v>45597</v>
      </c>
      <c r="M1120" s="489">
        <v>1</v>
      </c>
      <c r="N1120" s="490">
        <v>3458.82</v>
      </c>
      <c r="O1120" s="487" t="s">
        <v>25582</v>
      </c>
    </row>
    <row r="1121" spans="1:15" x14ac:dyDescent="0.25">
      <c r="A1121" s="489">
        <v>1276</v>
      </c>
      <c r="B1121" s="488" t="s">
        <v>390</v>
      </c>
      <c r="C1121" s="489" t="s">
        <v>87</v>
      </c>
      <c r="D1121" s="490">
        <v>0</v>
      </c>
      <c r="E1121" s="487"/>
      <c r="F1121" s="487" t="s">
        <v>5958</v>
      </c>
      <c r="G1121" s="488" t="s">
        <v>6805</v>
      </c>
      <c r="H1121" s="488"/>
      <c r="I1121" s="490">
        <v>0</v>
      </c>
      <c r="J1121" s="490">
        <v>0</v>
      </c>
      <c r="K1121" s="490">
        <v>0</v>
      </c>
      <c r="L1121" s="508"/>
      <c r="M1121" s="489">
        <v>0</v>
      </c>
      <c r="N1121" s="490">
        <v>0</v>
      </c>
      <c r="O1121" s="487" t="s">
        <v>5958</v>
      </c>
    </row>
    <row r="1122" spans="1:15" x14ac:dyDescent="0.25">
      <c r="A1122" s="489">
        <v>1277</v>
      </c>
      <c r="B1122" s="488" t="s">
        <v>391</v>
      </c>
      <c r="C1122" s="489" t="s">
        <v>87</v>
      </c>
      <c r="D1122" s="490">
        <v>0</v>
      </c>
      <c r="E1122" s="487"/>
      <c r="F1122" s="487" t="s">
        <v>5958</v>
      </c>
      <c r="G1122" s="488" t="s">
        <v>6805</v>
      </c>
      <c r="H1122" s="488"/>
      <c r="I1122" s="490">
        <v>0</v>
      </c>
      <c r="J1122" s="490">
        <v>0</v>
      </c>
      <c r="K1122" s="490">
        <v>0</v>
      </c>
      <c r="L1122" s="508"/>
      <c r="M1122" s="489">
        <v>0</v>
      </c>
      <c r="N1122" s="490">
        <v>0</v>
      </c>
      <c r="O1122" s="487" t="s">
        <v>5958</v>
      </c>
    </row>
    <row r="1123" spans="1:15" x14ac:dyDescent="0.25">
      <c r="A1123" s="489">
        <v>1278</v>
      </c>
      <c r="B1123" s="488" t="s">
        <v>392</v>
      </c>
      <c r="C1123" s="489" t="s">
        <v>87</v>
      </c>
      <c r="D1123" s="490">
        <v>0</v>
      </c>
      <c r="E1123" s="487"/>
      <c r="F1123" s="487" t="s">
        <v>5958</v>
      </c>
      <c r="G1123" s="488" t="s">
        <v>6805</v>
      </c>
      <c r="H1123" s="488"/>
      <c r="I1123" s="490">
        <v>0</v>
      </c>
      <c r="J1123" s="490">
        <v>0</v>
      </c>
      <c r="K1123" s="490">
        <v>0</v>
      </c>
      <c r="L1123" s="508"/>
      <c r="M1123" s="489">
        <v>0</v>
      </c>
      <c r="N1123" s="490">
        <v>0</v>
      </c>
      <c r="O1123" s="487" t="s">
        <v>5958</v>
      </c>
    </row>
    <row r="1124" spans="1:15" x14ac:dyDescent="0.25">
      <c r="A1124" s="489">
        <v>1279</v>
      </c>
      <c r="B1124" s="488" t="s">
        <v>393</v>
      </c>
      <c r="C1124" s="489" t="s">
        <v>87</v>
      </c>
      <c r="D1124" s="490">
        <v>0</v>
      </c>
      <c r="E1124" s="487"/>
      <c r="F1124" s="487" t="s">
        <v>5958</v>
      </c>
      <c r="G1124" s="488" t="s">
        <v>6805</v>
      </c>
      <c r="H1124" s="488"/>
      <c r="I1124" s="490">
        <v>0</v>
      </c>
      <c r="J1124" s="490">
        <v>0</v>
      </c>
      <c r="K1124" s="490">
        <v>0</v>
      </c>
      <c r="L1124" s="508"/>
      <c r="M1124" s="489">
        <v>0</v>
      </c>
      <c r="N1124" s="490">
        <v>0</v>
      </c>
      <c r="O1124" s="487" t="s">
        <v>5958</v>
      </c>
    </row>
    <row r="1125" spans="1:15" x14ac:dyDescent="0.25">
      <c r="A1125" s="489">
        <v>1280</v>
      </c>
      <c r="B1125" s="488" t="s">
        <v>394</v>
      </c>
      <c r="C1125" s="489" t="s">
        <v>87</v>
      </c>
      <c r="D1125" s="490">
        <v>0</v>
      </c>
      <c r="E1125" s="487"/>
      <c r="F1125" s="487" t="s">
        <v>5958</v>
      </c>
      <c r="G1125" s="488" t="s">
        <v>6805</v>
      </c>
      <c r="H1125" s="488"/>
      <c r="I1125" s="490">
        <v>0</v>
      </c>
      <c r="J1125" s="490">
        <v>0</v>
      </c>
      <c r="K1125" s="490">
        <v>0</v>
      </c>
      <c r="L1125" s="508"/>
      <c r="M1125" s="489">
        <v>0</v>
      </c>
      <c r="N1125" s="490">
        <v>0</v>
      </c>
      <c r="O1125" s="487" t="s">
        <v>5958</v>
      </c>
    </row>
    <row r="1126" spans="1:15" x14ac:dyDescent="0.25">
      <c r="A1126" s="489">
        <v>1281</v>
      </c>
      <c r="B1126" s="488" t="s">
        <v>13500</v>
      </c>
      <c r="C1126" s="489" t="s">
        <v>87</v>
      </c>
      <c r="D1126" s="490">
        <v>0</v>
      </c>
      <c r="E1126" s="487"/>
      <c r="F1126" s="487" t="s">
        <v>5958</v>
      </c>
      <c r="G1126" s="488" t="s">
        <v>6805</v>
      </c>
      <c r="H1126" s="488"/>
      <c r="I1126" s="490">
        <v>0</v>
      </c>
      <c r="J1126" s="490">
        <v>0</v>
      </c>
      <c r="K1126" s="490">
        <v>0</v>
      </c>
      <c r="L1126" s="508"/>
      <c r="M1126" s="489">
        <v>0</v>
      </c>
      <c r="N1126" s="490">
        <v>0</v>
      </c>
      <c r="O1126" s="487" t="s">
        <v>5958</v>
      </c>
    </row>
    <row r="1127" spans="1:15" ht="30" x14ac:dyDescent="0.25">
      <c r="A1127" s="489">
        <v>1284</v>
      </c>
      <c r="B1127" s="488" t="s">
        <v>1199</v>
      </c>
      <c r="C1127" s="489" t="s">
        <v>87</v>
      </c>
      <c r="D1127" s="490">
        <v>1181</v>
      </c>
      <c r="E1127" s="487"/>
      <c r="F1127" s="487" t="s">
        <v>5958</v>
      </c>
      <c r="G1127" s="488" t="s">
        <v>6052</v>
      </c>
      <c r="H1127" s="488" t="s">
        <v>5989</v>
      </c>
      <c r="I1127" s="490">
        <v>992.44</v>
      </c>
      <c r="J1127" s="490">
        <v>0.19</v>
      </c>
      <c r="K1127" s="490">
        <v>1181</v>
      </c>
      <c r="L1127" s="508">
        <v>45491</v>
      </c>
      <c r="M1127" s="489">
        <v>1</v>
      </c>
      <c r="N1127" s="490">
        <v>992.44</v>
      </c>
      <c r="O1127" s="487" t="s">
        <v>25582</v>
      </c>
    </row>
    <row r="1128" spans="1:15" ht="30" x14ac:dyDescent="0.25">
      <c r="A1128" s="489">
        <v>1285</v>
      </c>
      <c r="B1128" s="488" t="s">
        <v>14553</v>
      </c>
      <c r="C1128" s="489" t="s">
        <v>87</v>
      </c>
      <c r="D1128" s="490">
        <v>1362</v>
      </c>
      <c r="E1128" s="487"/>
      <c r="F1128" s="487" t="s">
        <v>5958</v>
      </c>
      <c r="G1128" s="488" t="s">
        <v>6052</v>
      </c>
      <c r="H1128" s="488" t="s">
        <v>25583</v>
      </c>
      <c r="I1128" s="490">
        <v>1144.54</v>
      </c>
      <c r="J1128" s="490">
        <v>0.19</v>
      </c>
      <c r="K1128" s="490">
        <v>1362</v>
      </c>
      <c r="L1128" s="508">
        <v>44590</v>
      </c>
      <c r="M1128" s="489">
        <v>1</v>
      </c>
      <c r="N1128" s="490">
        <v>1144.54</v>
      </c>
      <c r="O1128" s="487" t="s">
        <v>25582</v>
      </c>
    </row>
    <row r="1129" spans="1:15" ht="45" x14ac:dyDescent="0.25">
      <c r="A1129" s="489">
        <v>1286</v>
      </c>
      <c r="B1129" s="488" t="s">
        <v>3554</v>
      </c>
      <c r="C1129" s="489" t="s">
        <v>87</v>
      </c>
      <c r="D1129" s="490">
        <v>45764</v>
      </c>
      <c r="E1129" s="487"/>
      <c r="F1129" s="487" t="s">
        <v>5958</v>
      </c>
      <c r="G1129" s="488" t="s">
        <v>6199</v>
      </c>
      <c r="H1129" s="488" t="s">
        <v>5976</v>
      </c>
      <c r="I1129" s="490">
        <v>38457.14</v>
      </c>
      <c r="J1129" s="490">
        <v>0.19</v>
      </c>
      <c r="K1129" s="490">
        <v>45764</v>
      </c>
      <c r="L1129" s="508">
        <v>45490</v>
      </c>
      <c r="M1129" s="489">
        <v>1</v>
      </c>
      <c r="N1129" s="490">
        <v>38457.14</v>
      </c>
      <c r="O1129" s="487" t="s">
        <v>25582</v>
      </c>
    </row>
    <row r="1130" spans="1:15" x14ac:dyDescent="0.25">
      <c r="A1130" s="489">
        <v>1287</v>
      </c>
      <c r="B1130" s="488" t="s">
        <v>13499</v>
      </c>
      <c r="C1130" s="489" t="s">
        <v>87</v>
      </c>
      <c r="D1130" s="490">
        <v>0</v>
      </c>
      <c r="E1130" s="487"/>
      <c r="F1130" s="487" t="s">
        <v>5958</v>
      </c>
      <c r="G1130" s="488" t="s">
        <v>6137</v>
      </c>
      <c r="H1130" s="488"/>
      <c r="I1130" s="490">
        <v>0</v>
      </c>
      <c r="J1130" s="490">
        <v>0</v>
      </c>
      <c r="K1130" s="490">
        <v>0</v>
      </c>
      <c r="L1130" s="508"/>
      <c r="M1130" s="489">
        <v>0</v>
      </c>
      <c r="N1130" s="490">
        <v>0</v>
      </c>
      <c r="O1130" s="487" t="s">
        <v>5958</v>
      </c>
    </row>
    <row r="1131" spans="1:15" x14ac:dyDescent="0.25">
      <c r="A1131" s="489">
        <v>1288</v>
      </c>
      <c r="B1131" s="488" t="s">
        <v>1204</v>
      </c>
      <c r="C1131" s="489" t="s">
        <v>87</v>
      </c>
      <c r="D1131" s="490">
        <v>0</v>
      </c>
      <c r="E1131" s="487"/>
      <c r="F1131" s="487" t="s">
        <v>5958</v>
      </c>
      <c r="G1131" s="488" t="s">
        <v>6137</v>
      </c>
      <c r="H1131" s="488"/>
      <c r="I1131" s="490">
        <v>0</v>
      </c>
      <c r="J1131" s="490">
        <v>0</v>
      </c>
      <c r="K1131" s="490">
        <v>0</v>
      </c>
      <c r="L1131" s="508"/>
      <c r="M1131" s="489">
        <v>0</v>
      </c>
      <c r="N1131" s="490">
        <v>0</v>
      </c>
      <c r="O1131" s="487" t="s">
        <v>5958</v>
      </c>
    </row>
    <row r="1132" spans="1:15" x14ac:dyDescent="0.25">
      <c r="A1132" s="489">
        <v>1289</v>
      </c>
      <c r="B1132" s="488" t="s">
        <v>13498</v>
      </c>
      <c r="C1132" s="489" t="s">
        <v>87</v>
      </c>
      <c r="D1132" s="490">
        <v>0</v>
      </c>
      <c r="E1132" s="487"/>
      <c r="F1132" s="487" t="s">
        <v>5958</v>
      </c>
      <c r="G1132" s="488" t="s">
        <v>6137</v>
      </c>
      <c r="H1132" s="488"/>
      <c r="I1132" s="490">
        <v>0</v>
      </c>
      <c r="J1132" s="490">
        <v>0</v>
      </c>
      <c r="K1132" s="490">
        <v>0</v>
      </c>
      <c r="L1132" s="508"/>
      <c r="M1132" s="489">
        <v>0</v>
      </c>
      <c r="N1132" s="490">
        <v>0</v>
      </c>
      <c r="O1132" s="487" t="s">
        <v>5958</v>
      </c>
    </row>
    <row r="1133" spans="1:15" ht="30" x14ac:dyDescent="0.25">
      <c r="A1133" s="489">
        <v>1290</v>
      </c>
      <c r="B1133" s="488" t="s">
        <v>13497</v>
      </c>
      <c r="C1133" s="489" t="s">
        <v>92</v>
      </c>
      <c r="D1133" s="490">
        <v>0</v>
      </c>
      <c r="E1133" s="487"/>
      <c r="F1133" s="487" t="s">
        <v>5958</v>
      </c>
      <c r="G1133" s="488" t="s">
        <v>6029</v>
      </c>
      <c r="H1133" s="488"/>
      <c r="I1133" s="490">
        <v>0</v>
      </c>
      <c r="J1133" s="490">
        <v>0</v>
      </c>
      <c r="K1133" s="490">
        <v>0</v>
      </c>
      <c r="L1133" s="508"/>
      <c r="M1133" s="489">
        <v>0</v>
      </c>
      <c r="N1133" s="490">
        <v>0</v>
      </c>
      <c r="O1133" s="487" t="s">
        <v>5958</v>
      </c>
    </row>
    <row r="1134" spans="1:15" ht="30" x14ac:dyDescent="0.25">
      <c r="A1134" s="489">
        <v>1291</v>
      </c>
      <c r="B1134" s="488" t="s">
        <v>13496</v>
      </c>
      <c r="C1134" s="489" t="s">
        <v>92</v>
      </c>
      <c r="D1134" s="490">
        <v>0</v>
      </c>
      <c r="E1134" s="487"/>
      <c r="F1134" s="487" t="s">
        <v>5958</v>
      </c>
      <c r="G1134" s="488" t="s">
        <v>6029</v>
      </c>
      <c r="H1134" s="488"/>
      <c r="I1134" s="490">
        <v>0</v>
      </c>
      <c r="J1134" s="490">
        <v>0</v>
      </c>
      <c r="K1134" s="490">
        <v>0</v>
      </c>
      <c r="L1134" s="508"/>
      <c r="M1134" s="489">
        <v>0</v>
      </c>
      <c r="N1134" s="490">
        <v>0</v>
      </c>
      <c r="O1134" s="487" t="s">
        <v>5958</v>
      </c>
    </row>
    <row r="1135" spans="1:15" ht="30" x14ac:dyDescent="0.25">
      <c r="A1135" s="489">
        <v>1292</v>
      </c>
      <c r="B1135" s="488" t="s">
        <v>13495</v>
      </c>
      <c r="C1135" s="489" t="s">
        <v>87</v>
      </c>
      <c r="D1135" s="490">
        <v>0</v>
      </c>
      <c r="E1135" s="487"/>
      <c r="F1135" s="487" t="s">
        <v>5958</v>
      </c>
      <c r="G1135" s="488" t="s">
        <v>6029</v>
      </c>
      <c r="H1135" s="488"/>
      <c r="I1135" s="490">
        <v>0</v>
      </c>
      <c r="J1135" s="490">
        <v>0</v>
      </c>
      <c r="K1135" s="490">
        <v>0</v>
      </c>
      <c r="L1135" s="508"/>
      <c r="M1135" s="489">
        <v>0</v>
      </c>
      <c r="N1135" s="490">
        <v>0</v>
      </c>
      <c r="O1135" s="487" t="s">
        <v>5958</v>
      </c>
    </row>
    <row r="1136" spans="1:15" ht="45" x14ac:dyDescent="0.25">
      <c r="A1136" s="489">
        <v>1294</v>
      </c>
      <c r="B1136" s="488" t="s">
        <v>6838</v>
      </c>
      <c r="C1136" s="489" t="s">
        <v>92</v>
      </c>
      <c r="D1136" s="490">
        <v>32099</v>
      </c>
      <c r="E1136" s="487"/>
      <c r="F1136" s="487" t="s">
        <v>5958</v>
      </c>
      <c r="G1136" s="488" t="s">
        <v>6603</v>
      </c>
      <c r="H1136" s="488" t="s">
        <v>5976</v>
      </c>
      <c r="I1136" s="490">
        <v>26973.95</v>
      </c>
      <c r="J1136" s="490">
        <v>0.19</v>
      </c>
      <c r="K1136" s="490">
        <v>32099</v>
      </c>
      <c r="L1136" s="508">
        <v>45478</v>
      </c>
      <c r="M1136" s="489">
        <v>1</v>
      </c>
      <c r="N1136" s="490">
        <v>26973.95</v>
      </c>
      <c r="O1136" s="487" t="s">
        <v>25582</v>
      </c>
    </row>
    <row r="1137" spans="1:15" ht="30" x14ac:dyDescent="0.25">
      <c r="A1137" s="489">
        <v>1295</v>
      </c>
      <c r="B1137" s="488" t="s">
        <v>13494</v>
      </c>
      <c r="C1137" s="489" t="s">
        <v>92</v>
      </c>
      <c r="D1137" s="490">
        <v>0</v>
      </c>
      <c r="E1137" s="487"/>
      <c r="F1137" s="487" t="s">
        <v>5958</v>
      </c>
      <c r="G1137" s="488" t="s">
        <v>6029</v>
      </c>
      <c r="H1137" s="488"/>
      <c r="I1137" s="490">
        <v>0</v>
      </c>
      <c r="J1137" s="490">
        <v>0</v>
      </c>
      <c r="K1137" s="490">
        <v>0</v>
      </c>
      <c r="L1137" s="508"/>
      <c r="M1137" s="489">
        <v>0</v>
      </c>
      <c r="N1137" s="490">
        <v>0</v>
      </c>
      <c r="O1137" s="487" t="s">
        <v>5958</v>
      </c>
    </row>
    <row r="1138" spans="1:15" ht="30" x14ac:dyDescent="0.25">
      <c r="A1138" s="489">
        <v>1296</v>
      </c>
      <c r="B1138" s="488" t="s">
        <v>13493</v>
      </c>
      <c r="C1138" s="489" t="s">
        <v>92</v>
      </c>
      <c r="D1138" s="490">
        <v>0</v>
      </c>
      <c r="E1138" s="487"/>
      <c r="F1138" s="487" t="s">
        <v>5958</v>
      </c>
      <c r="G1138" s="488" t="s">
        <v>6029</v>
      </c>
      <c r="H1138" s="488"/>
      <c r="I1138" s="490">
        <v>0</v>
      </c>
      <c r="J1138" s="490">
        <v>0</v>
      </c>
      <c r="K1138" s="490">
        <v>0</v>
      </c>
      <c r="L1138" s="508"/>
      <c r="M1138" s="489">
        <v>0</v>
      </c>
      <c r="N1138" s="490">
        <v>0</v>
      </c>
      <c r="O1138" s="487" t="s">
        <v>5958</v>
      </c>
    </row>
    <row r="1139" spans="1:15" x14ac:dyDescent="0.25">
      <c r="A1139" s="489">
        <v>1297</v>
      </c>
      <c r="B1139" s="488" t="s">
        <v>1217</v>
      </c>
      <c r="C1139" s="489" t="s">
        <v>87</v>
      </c>
      <c r="D1139" s="490">
        <v>0</v>
      </c>
      <c r="E1139" s="487"/>
      <c r="F1139" s="487" t="s">
        <v>5958</v>
      </c>
      <c r="G1139" s="488" t="s">
        <v>6291</v>
      </c>
      <c r="H1139" s="488"/>
      <c r="I1139" s="490">
        <v>0</v>
      </c>
      <c r="J1139" s="490">
        <v>0</v>
      </c>
      <c r="K1139" s="490">
        <v>0</v>
      </c>
      <c r="L1139" s="508"/>
      <c r="M1139" s="489">
        <v>0</v>
      </c>
      <c r="N1139" s="490">
        <v>0</v>
      </c>
      <c r="O1139" s="487" t="s">
        <v>5958</v>
      </c>
    </row>
    <row r="1140" spans="1:15" x14ac:dyDescent="0.25">
      <c r="A1140" s="489">
        <v>1298</v>
      </c>
      <c r="B1140" s="488" t="s">
        <v>13492</v>
      </c>
      <c r="C1140" s="489" t="s">
        <v>87</v>
      </c>
      <c r="D1140" s="490">
        <v>0</v>
      </c>
      <c r="E1140" s="487"/>
      <c r="F1140" s="487" t="s">
        <v>5958</v>
      </c>
      <c r="G1140" s="488" t="s">
        <v>6291</v>
      </c>
      <c r="H1140" s="488"/>
      <c r="I1140" s="490">
        <v>0</v>
      </c>
      <c r="J1140" s="490">
        <v>0</v>
      </c>
      <c r="K1140" s="490">
        <v>0</v>
      </c>
      <c r="L1140" s="508"/>
      <c r="M1140" s="489">
        <v>0</v>
      </c>
      <c r="N1140" s="490">
        <v>0</v>
      </c>
      <c r="O1140" s="487" t="s">
        <v>5958</v>
      </c>
    </row>
    <row r="1141" spans="1:15" x14ac:dyDescent="0.25">
      <c r="A1141" s="489">
        <v>1305</v>
      </c>
      <c r="B1141" s="488" t="s">
        <v>13491</v>
      </c>
      <c r="C1141" s="489" t="s">
        <v>77</v>
      </c>
      <c r="D1141" s="490">
        <v>0</v>
      </c>
      <c r="E1141" s="487"/>
      <c r="F1141" s="487" t="s">
        <v>5958</v>
      </c>
      <c r="G1141" s="488" t="s">
        <v>6580</v>
      </c>
      <c r="H1141" s="488"/>
      <c r="I1141" s="490">
        <v>0</v>
      </c>
      <c r="J1141" s="490">
        <v>0</v>
      </c>
      <c r="K1141" s="490">
        <v>0</v>
      </c>
      <c r="L1141" s="508"/>
      <c r="M1141" s="489">
        <v>0</v>
      </c>
      <c r="N1141" s="490">
        <v>0</v>
      </c>
      <c r="O1141" s="487" t="s">
        <v>5958</v>
      </c>
    </row>
    <row r="1142" spans="1:15" x14ac:dyDescent="0.25">
      <c r="A1142" s="489">
        <v>1307</v>
      </c>
      <c r="B1142" s="488" t="s">
        <v>2942</v>
      </c>
      <c r="C1142" s="489" t="s">
        <v>87</v>
      </c>
      <c r="D1142" s="490">
        <v>0</v>
      </c>
      <c r="E1142" s="487"/>
      <c r="F1142" s="487" t="s">
        <v>5958</v>
      </c>
      <c r="G1142" s="488" t="s">
        <v>6169</v>
      </c>
      <c r="H1142" s="488"/>
      <c r="I1142" s="490">
        <v>0</v>
      </c>
      <c r="J1142" s="490">
        <v>0</v>
      </c>
      <c r="K1142" s="490">
        <v>0</v>
      </c>
      <c r="L1142" s="508"/>
      <c r="M1142" s="489">
        <v>0</v>
      </c>
      <c r="N1142" s="490">
        <v>0</v>
      </c>
      <c r="O1142" s="487" t="s">
        <v>5958</v>
      </c>
    </row>
    <row r="1143" spans="1:15" ht="45" x14ac:dyDescent="0.25">
      <c r="A1143" s="489">
        <v>1307</v>
      </c>
      <c r="B1143" s="488" t="s">
        <v>15614</v>
      </c>
      <c r="C1143" s="489" t="s">
        <v>4346</v>
      </c>
      <c r="D1143" s="490">
        <v>1159274.2</v>
      </c>
      <c r="E1143" s="487"/>
      <c r="F1143" s="487"/>
      <c r="G1143" s="488" t="s">
        <v>5959</v>
      </c>
      <c r="H1143" s="488" t="s">
        <v>5976</v>
      </c>
      <c r="I1143" s="490">
        <v>974180</v>
      </c>
      <c r="J1143" s="490">
        <v>0.19</v>
      </c>
      <c r="K1143" s="490">
        <v>1159274.2</v>
      </c>
      <c r="L1143" s="508">
        <v>45527</v>
      </c>
      <c r="M1143" s="489">
        <v>1</v>
      </c>
      <c r="N1143" s="490">
        <v>974180</v>
      </c>
      <c r="O1143" s="487" t="s">
        <v>25582</v>
      </c>
    </row>
    <row r="1144" spans="1:15" x14ac:dyDescent="0.25">
      <c r="A1144" s="489">
        <v>1308</v>
      </c>
      <c r="B1144" s="488" t="s">
        <v>2943</v>
      </c>
      <c r="C1144" s="489" t="s">
        <v>87</v>
      </c>
      <c r="D1144" s="490">
        <v>0</v>
      </c>
      <c r="E1144" s="487"/>
      <c r="F1144" s="487" t="s">
        <v>5958</v>
      </c>
      <c r="G1144" s="488" t="s">
        <v>6169</v>
      </c>
      <c r="H1144" s="488"/>
      <c r="I1144" s="490">
        <v>0</v>
      </c>
      <c r="J1144" s="490">
        <v>0</v>
      </c>
      <c r="K1144" s="490">
        <v>0</v>
      </c>
      <c r="L1144" s="508"/>
      <c r="M1144" s="489">
        <v>0</v>
      </c>
      <c r="N1144" s="490">
        <v>0</v>
      </c>
      <c r="O1144" s="487" t="s">
        <v>5958</v>
      </c>
    </row>
    <row r="1145" spans="1:15" x14ac:dyDescent="0.25">
      <c r="A1145" s="489">
        <v>1310</v>
      </c>
      <c r="B1145" s="488" t="s">
        <v>2944</v>
      </c>
      <c r="C1145" s="489" t="s">
        <v>87</v>
      </c>
      <c r="D1145" s="490">
        <v>0</v>
      </c>
      <c r="E1145" s="487"/>
      <c r="F1145" s="487" t="s">
        <v>5958</v>
      </c>
      <c r="G1145" s="488" t="s">
        <v>6169</v>
      </c>
      <c r="H1145" s="488"/>
      <c r="I1145" s="490">
        <v>0</v>
      </c>
      <c r="J1145" s="490">
        <v>0</v>
      </c>
      <c r="K1145" s="490">
        <v>0</v>
      </c>
      <c r="L1145" s="508"/>
      <c r="M1145" s="489">
        <v>0</v>
      </c>
      <c r="N1145" s="490">
        <v>0</v>
      </c>
      <c r="O1145" s="487" t="s">
        <v>5958</v>
      </c>
    </row>
    <row r="1146" spans="1:15" x14ac:dyDescent="0.25">
      <c r="A1146" s="489">
        <v>1311</v>
      </c>
      <c r="B1146" s="488" t="s">
        <v>2945</v>
      </c>
      <c r="C1146" s="489" t="s">
        <v>87</v>
      </c>
      <c r="D1146" s="490">
        <v>0</v>
      </c>
      <c r="E1146" s="487"/>
      <c r="F1146" s="487" t="s">
        <v>5958</v>
      </c>
      <c r="G1146" s="488" t="s">
        <v>6169</v>
      </c>
      <c r="H1146" s="488"/>
      <c r="I1146" s="490">
        <v>0</v>
      </c>
      <c r="J1146" s="490">
        <v>0</v>
      </c>
      <c r="K1146" s="490">
        <v>0</v>
      </c>
      <c r="L1146" s="508"/>
      <c r="M1146" s="489">
        <v>0</v>
      </c>
      <c r="N1146" s="490">
        <v>0</v>
      </c>
      <c r="O1146" s="487" t="s">
        <v>5958</v>
      </c>
    </row>
    <row r="1147" spans="1:15" x14ac:dyDescent="0.25">
      <c r="A1147" s="489">
        <v>1312</v>
      </c>
      <c r="B1147" s="488" t="s">
        <v>2946</v>
      </c>
      <c r="C1147" s="489" t="s">
        <v>87</v>
      </c>
      <c r="D1147" s="490">
        <v>0</v>
      </c>
      <c r="E1147" s="487"/>
      <c r="F1147" s="487" t="s">
        <v>5958</v>
      </c>
      <c r="G1147" s="488" t="s">
        <v>6169</v>
      </c>
      <c r="H1147" s="488"/>
      <c r="I1147" s="490">
        <v>0</v>
      </c>
      <c r="J1147" s="490">
        <v>0</v>
      </c>
      <c r="K1147" s="490">
        <v>0</v>
      </c>
      <c r="L1147" s="508"/>
      <c r="M1147" s="489">
        <v>0</v>
      </c>
      <c r="N1147" s="490">
        <v>0</v>
      </c>
      <c r="O1147" s="487" t="s">
        <v>5958</v>
      </c>
    </row>
    <row r="1148" spans="1:15" x14ac:dyDescent="0.25">
      <c r="A1148" s="489">
        <v>1313</v>
      </c>
      <c r="B1148" s="488" t="s">
        <v>2947</v>
      </c>
      <c r="C1148" s="489" t="s">
        <v>87</v>
      </c>
      <c r="D1148" s="490">
        <v>0</v>
      </c>
      <c r="E1148" s="487"/>
      <c r="F1148" s="487" t="s">
        <v>5958</v>
      </c>
      <c r="G1148" s="488" t="s">
        <v>6169</v>
      </c>
      <c r="H1148" s="488"/>
      <c r="I1148" s="490">
        <v>0</v>
      </c>
      <c r="J1148" s="490">
        <v>0</v>
      </c>
      <c r="K1148" s="490">
        <v>0</v>
      </c>
      <c r="L1148" s="508"/>
      <c r="M1148" s="489">
        <v>0</v>
      </c>
      <c r="N1148" s="490">
        <v>0</v>
      </c>
      <c r="O1148" s="487" t="s">
        <v>5958</v>
      </c>
    </row>
    <row r="1149" spans="1:15" x14ac:dyDescent="0.25">
      <c r="A1149" s="489">
        <v>1314</v>
      </c>
      <c r="B1149" s="488" t="s">
        <v>2954</v>
      </c>
      <c r="C1149" s="489" t="s">
        <v>87</v>
      </c>
      <c r="D1149" s="490">
        <v>0</v>
      </c>
      <c r="E1149" s="487"/>
      <c r="F1149" s="487" t="s">
        <v>5958</v>
      </c>
      <c r="G1149" s="488" t="s">
        <v>6169</v>
      </c>
      <c r="H1149" s="488"/>
      <c r="I1149" s="490">
        <v>0</v>
      </c>
      <c r="J1149" s="490">
        <v>0</v>
      </c>
      <c r="K1149" s="490">
        <v>0</v>
      </c>
      <c r="L1149" s="508"/>
      <c r="M1149" s="489">
        <v>0</v>
      </c>
      <c r="N1149" s="490">
        <v>0</v>
      </c>
      <c r="O1149" s="487" t="s">
        <v>5958</v>
      </c>
    </row>
    <row r="1150" spans="1:15" x14ac:dyDescent="0.25">
      <c r="A1150" s="489">
        <v>1315</v>
      </c>
      <c r="B1150" s="488" t="s">
        <v>2955</v>
      </c>
      <c r="C1150" s="489" t="s">
        <v>87</v>
      </c>
      <c r="D1150" s="490">
        <v>0</v>
      </c>
      <c r="E1150" s="487"/>
      <c r="F1150" s="487" t="s">
        <v>5958</v>
      </c>
      <c r="G1150" s="488" t="s">
        <v>6169</v>
      </c>
      <c r="H1150" s="488"/>
      <c r="I1150" s="490">
        <v>0</v>
      </c>
      <c r="J1150" s="490">
        <v>0</v>
      </c>
      <c r="K1150" s="490">
        <v>0</v>
      </c>
      <c r="L1150" s="508"/>
      <c r="M1150" s="489">
        <v>0</v>
      </c>
      <c r="N1150" s="490">
        <v>0</v>
      </c>
      <c r="O1150" s="487" t="s">
        <v>5958</v>
      </c>
    </row>
    <row r="1151" spans="1:15" ht="30" x14ac:dyDescent="0.25">
      <c r="A1151" s="489">
        <v>1317</v>
      </c>
      <c r="B1151" s="488" t="s">
        <v>13490</v>
      </c>
      <c r="C1151" s="489" t="s">
        <v>92</v>
      </c>
      <c r="D1151" s="490">
        <v>0</v>
      </c>
      <c r="E1151" s="487"/>
      <c r="F1151" s="487" t="s">
        <v>5958</v>
      </c>
      <c r="G1151" s="488" t="s">
        <v>6002</v>
      </c>
      <c r="H1151" s="488"/>
      <c r="I1151" s="490">
        <v>0</v>
      </c>
      <c r="J1151" s="490">
        <v>0</v>
      </c>
      <c r="K1151" s="490">
        <v>0</v>
      </c>
      <c r="L1151" s="508"/>
      <c r="M1151" s="489">
        <v>0</v>
      </c>
      <c r="N1151" s="490">
        <v>0</v>
      </c>
      <c r="O1151" s="487" t="s">
        <v>5958</v>
      </c>
    </row>
    <row r="1152" spans="1:15" x14ac:dyDescent="0.25">
      <c r="A1152" s="489">
        <v>1318</v>
      </c>
      <c r="B1152" s="488" t="s">
        <v>13489</v>
      </c>
      <c r="C1152" s="489" t="s">
        <v>87</v>
      </c>
      <c r="D1152" s="490">
        <v>0</v>
      </c>
      <c r="E1152" s="487"/>
      <c r="F1152" s="487" t="s">
        <v>5958</v>
      </c>
      <c r="G1152" s="488" t="s">
        <v>6169</v>
      </c>
      <c r="H1152" s="488"/>
      <c r="I1152" s="490">
        <v>0</v>
      </c>
      <c r="J1152" s="490">
        <v>0</v>
      </c>
      <c r="K1152" s="490">
        <v>0</v>
      </c>
      <c r="L1152" s="508"/>
      <c r="M1152" s="489">
        <v>0</v>
      </c>
      <c r="N1152" s="490">
        <v>0</v>
      </c>
      <c r="O1152" s="487" t="s">
        <v>5958</v>
      </c>
    </row>
    <row r="1153" spans="1:15" ht="30" x14ac:dyDescent="0.25">
      <c r="A1153" s="489">
        <v>1323</v>
      </c>
      <c r="B1153" s="488" t="s">
        <v>13488</v>
      </c>
      <c r="C1153" s="489" t="s">
        <v>87</v>
      </c>
      <c r="D1153" s="490">
        <v>0</v>
      </c>
      <c r="E1153" s="487"/>
      <c r="F1153" s="487" t="s">
        <v>5958</v>
      </c>
      <c r="G1153" s="488" t="s">
        <v>6115</v>
      </c>
      <c r="H1153" s="488"/>
      <c r="I1153" s="490">
        <v>0</v>
      </c>
      <c r="J1153" s="490">
        <v>0</v>
      </c>
      <c r="K1153" s="490">
        <v>0</v>
      </c>
      <c r="L1153" s="508"/>
      <c r="M1153" s="489">
        <v>0</v>
      </c>
      <c r="N1153" s="490">
        <v>0</v>
      </c>
      <c r="O1153" s="487" t="s">
        <v>5958</v>
      </c>
    </row>
    <row r="1154" spans="1:15" ht="45" x14ac:dyDescent="0.25">
      <c r="A1154" s="489">
        <v>1326</v>
      </c>
      <c r="B1154" s="488" t="s">
        <v>6539</v>
      </c>
      <c r="C1154" s="489" t="s">
        <v>87</v>
      </c>
      <c r="D1154" s="490">
        <v>10950</v>
      </c>
      <c r="E1154" s="487"/>
      <c r="F1154" s="487" t="s">
        <v>5958</v>
      </c>
      <c r="G1154" s="488" t="s">
        <v>6219</v>
      </c>
      <c r="H1154" s="488" t="s">
        <v>5980</v>
      </c>
      <c r="I1154" s="490">
        <v>9201.68</v>
      </c>
      <c r="J1154" s="490">
        <v>0.19</v>
      </c>
      <c r="K1154" s="490">
        <v>10950</v>
      </c>
      <c r="L1154" s="508">
        <v>45503</v>
      </c>
      <c r="M1154" s="489">
        <v>1</v>
      </c>
      <c r="N1154" s="490">
        <v>9201.68</v>
      </c>
      <c r="O1154" s="487" t="s">
        <v>25582</v>
      </c>
    </row>
    <row r="1155" spans="1:15" ht="30" x14ac:dyDescent="0.25">
      <c r="A1155" s="489">
        <v>1328</v>
      </c>
      <c r="B1155" s="488" t="s">
        <v>170</v>
      </c>
      <c r="C1155" s="489" t="s">
        <v>87</v>
      </c>
      <c r="D1155" s="490">
        <v>0</v>
      </c>
      <c r="E1155" s="487"/>
      <c r="F1155" s="487" t="s">
        <v>5958</v>
      </c>
      <c r="G1155" s="488" t="s">
        <v>6029</v>
      </c>
      <c r="H1155" s="488"/>
      <c r="I1155" s="490">
        <v>0</v>
      </c>
      <c r="J1155" s="490">
        <v>0</v>
      </c>
      <c r="K1155" s="490">
        <v>0</v>
      </c>
      <c r="L1155" s="508"/>
      <c r="M1155" s="489">
        <v>0</v>
      </c>
      <c r="N1155" s="490">
        <v>0</v>
      </c>
      <c r="O1155" s="487" t="s">
        <v>5958</v>
      </c>
    </row>
    <row r="1156" spans="1:15" ht="45" x14ac:dyDescent="0.25">
      <c r="A1156" s="489">
        <v>1331</v>
      </c>
      <c r="B1156" s="488" t="s">
        <v>171</v>
      </c>
      <c r="C1156" s="489" t="s">
        <v>87</v>
      </c>
      <c r="D1156" s="490">
        <v>15395</v>
      </c>
      <c r="E1156" s="487"/>
      <c r="F1156" s="487" t="s">
        <v>5958</v>
      </c>
      <c r="G1156" s="488" t="s">
        <v>6029</v>
      </c>
      <c r="H1156" s="488" t="s">
        <v>5980</v>
      </c>
      <c r="I1156" s="490">
        <v>12936.97</v>
      </c>
      <c r="J1156" s="490">
        <v>0.19</v>
      </c>
      <c r="K1156" s="490">
        <v>15395</v>
      </c>
      <c r="L1156" s="508">
        <v>45503</v>
      </c>
      <c r="M1156" s="489">
        <v>1</v>
      </c>
      <c r="N1156" s="490">
        <v>12936.97</v>
      </c>
      <c r="O1156" s="487" t="s">
        <v>25582</v>
      </c>
    </row>
    <row r="1157" spans="1:15" ht="30" x14ac:dyDescent="0.25">
      <c r="A1157" s="489">
        <v>1333</v>
      </c>
      <c r="B1157" s="488" t="s">
        <v>13487</v>
      </c>
      <c r="C1157" s="489" t="s">
        <v>87</v>
      </c>
      <c r="D1157" s="490">
        <v>0</v>
      </c>
      <c r="E1157" s="487"/>
      <c r="F1157" s="487" t="s">
        <v>5958</v>
      </c>
      <c r="G1157" s="488" t="s">
        <v>6029</v>
      </c>
      <c r="H1157" s="488"/>
      <c r="I1157" s="490">
        <v>0</v>
      </c>
      <c r="J1157" s="490">
        <v>0</v>
      </c>
      <c r="K1157" s="490">
        <v>0</v>
      </c>
      <c r="L1157" s="508"/>
      <c r="M1157" s="489">
        <v>0</v>
      </c>
      <c r="N1157" s="490">
        <v>0</v>
      </c>
      <c r="O1157" s="487" t="s">
        <v>5958</v>
      </c>
    </row>
    <row r="1158" spans="1:15" x14ac:dyDescent="0.25">
      <c r="A1158" s="489">
        <v>1367</v>
      </c>
      <c r="B1158" s="488" t="s">
        <v>13486</v>
      </c>
      <c r="C1158" s="489" t="s">
        <v>92</v>
      </c>
      <c r="D1158" s="490">
        <v>0</v>
      </c>
      <c r="E1158" s="487"/>
      <c r="F1158" s="487" t="s">
        <v>5958</v>
      </c>
      <c r="G1158" s="488" t="s">
        <v>6002</v>
      </c>
      <c r="H1158" s="488"/>
      <c r="I1158" s="490">
        <v>0</v>
      </c>
      <c r="J1158" s="490">
        <v>0</v>
      </c>
      <c r="K1158" s="490">
        <v>0</v>
      </c>
      <c r="L1158" s="508"/>
      <c r="M1158" s="489">
        <v>0</v>
      </c>
      <c r="N1158" s="490">
        <v>0</v>
      </c>
      <c r="O1158" s="487" t="s">
        <v>5958</v>
      </c>
    </row>
    <row r="1159" spans="1:15" ht="45" x14ac:dyDescent="0.25">
      <c r="A1159" s="489">
        <v>1397</v>
      </c>
      <c r="B1159" s="488" t="s">
        <v>7551</v>
      </c>
      <c r="C1159" s="489" t="s">
        <v>87</v>
      </c>
      <c r="D1159" s="490">
        <v>2603.0100000000002</v>
      </c>
      <c r="E1159" s="487"/>
      <c r="F1159" s="487" t="s">
        <v>7552</v>
      </c>
      <c r="G1159" s="488" t="s">
        <v>25584</v>
      </c>
      <c r="H1159" s="488" t="s">
        <v>5976</v>
      </c>
      <c r="I1159" s="490">
        <v>2187.4</v>
      </c>
      <c r="J1159" s="490">
        <v>0.19</v>
      </c>
      <c r="K1159" s="490">
        <v>2603.0100000000002</v>
      </c>
      <c r="L1159" s="508">
        <v>45467</v>
      </c>
      <c r="M1159" s="489">
        <v>1</v>
      </c>
      <c r="N1159" s="490">
        <v>2187.4</v>
      </c>
      <c r="O1159" s="487" t="s">
        <v>25582</v>
      </c>
    </row>
    <row r="1160" spans="1:15" ht="30" x14ac:dyDescent="0.25">
      <c r="A1160" s="489">
        <v>1404</v>
      </c>
      <c r="B1160" s="488" t="s">
        <v>13485</v>
      </c>
      <c r="C1160" s="489" t="s">
        <v>80</v>
      </c>
      <c r="D1160" s="490">
        <v>0</v>
      </c>
      <c r="E1160" s="487"/>
      <c r="F1160" s="487" t="s">
        <v>5958</v>
      </c>
      <c r="G1160" s="488" t="s">
        <v>6096</v>
      </c>
      <c r="H1160" s="488"/>
      <c r="I1160" s="490">
        <v>0</v>
      </c>
      <c r="J1160" s="490">
        <v>0</v>
      </c>
      <c r="K1160" s="490">
        <v>0</v>
      </c>
      <c r="L1160" s="508"/>
      <c r="M1160" s="489">
        <v>0</v>
      </c>
      <c r="N1160" s="490">
        <v>0</v>
      </c>
      <c r="O1160" s="487" t="s">
        <v>5958</v>
      </c>
    </row>
    <row r="1161" spans="1:15" x14ac:dyDescent="0.25">
      <c r="A1161" s="489">
        <v>1405</v>
      </c>
      <c r="B1161" s="488" t="s">
        <v>12005</v>
      </c>
      <c r="C1161" s="489" t="s">
        <v>87</v>
      </c>
      <c r="D1161" s="490">
        <v>0</v>
      </c>
      <c r="E1161" s="487"/>
      <c r="F1161" s="487" t="s">
        <v>5958</v>
      </c>
      <c r="G1161" s="488" t="s">
        <v>6342</v>
      </c>
      <c r="H1161" s="488"/>
      <c r="I1161" s="490">
        <v>0</v>
      </c>
      <c r="J1161" s="490">
        <v>0</v>
      </c>
      <c r="K1161" s="490">
        <v>0</v>
      </c>
      <c r="L1161" s="508"/>
      <c r="M1161" s="489">
        <v>0</v>
      </c>
      <c r="N1161" s="490">
        <v>0</v>
      </c>
      <c r="O1161" s="487" t="s">
        <v>5958</v>
      </c>
    </row>
    <row r="1162" spans="1:15" ht="30" x14ac:dyDescent="0.25">
      <c r="A1162" s="489">
        <v>1426</v>
      </c>
      <c r="B1162" s="488" t="s">
        <v>7549</v>
      </c>
      <c r="C1162" s="489" t="s">
        <v>80</v>
      </c>
      <c r="D1162" s="490">
        <v>121659.65</v>
      </c>
      <c r="E1162" s="487"/>
      <c r="F1162" s="487" t="s">
        <v>7550</v>
      </c>
      <c r="G1162" s="488" t="s">
        <v>6114</v>
      </c>
      <c r="H1162" s="488" t="s">
        <v>25583</v>
      </c>
      <c r="I1162" s="490">
        <v>102235</v>
      </c>
      <c r="J1162" s="490">
        <v>0.19</v>
      </c>
      <c r="K1162" s="490">
        <v>121659.65</v>
      </c>
      <c r="L1162" s="508">
        <v>43843</v>
      </c>
      <c r="M1162" s="489">
        <v>1</v>
      </c>
      <c r="N1162" s="490">
        <v>102235</v>
      </c>
      <c r="O1162" s="487" t="s">
        <v>25582</v>
      </c>
    </row>
    <row r="1163" spans="1:15" ht="30" x14ac:dyDescent="0.25">
      <c r="A1163" s="489">
        <v>1450</v>
      </c>
      <c r="B1163" s="488" t="s">
        <v>13483</v>
      </c>
      <c r="C1163" s="489" t="s">
        <v>80</v>
      </c>
      <c r="D1163" s="490">
        <v>429664.01</v>
      </c>
      <c r="E1163" s="487"/>
      <c r="F1163" s="487" t="s">
        <v>13484</v>
      </c>
      <c r="G1163" s="488" t="s">
        <v>6114</v>
      </c>
      <c r="H1163" s="488" t="s">
        <v>25583</v>
      </c>
      <c r="I1163" s="490">
        <v>361062.19</v>
      </c>
      <c r="J1163" s="490">
        <v>0.19</v>
      </c>
      <c r="K1163" s="490">
        <v>429664.01</v>
      </c>
      <c r="L1163" s="508">
        <v>44601</v>
      </c>
      <c r="M1163" s="489">
        <v>1</v>
      </c>
      <c r="N1163" s="490">
        <v>361062.19</v>
      </c>
      <c r="O1163" s="487" t="s">
        <v>25582</v>
      </c>
    </row>
    <row r="1164" spans="1:15" ht="30" x14ac:dyDescent="0.25">
      <c r="A1164" s="489">
        <v>1498</v>
      </c>
      <c r="B1164" s="488" t="s">
        <v>13482</v>
      </c>
      <c r="C1164" s="489" t="s">
        <v>80</v>
      </c>
      <c r="D1164" s="490">
        <v>0</v>
      </c>
      <c r="E1164" s="487"/>
      <c r="F1164" s="487" t="s">
        <v>5958</v>
      </c>
      <c r="G1164" s="488" t="s">
        <v>6096</v>
      </c>
      <c r="H1164" s="488"/>
      <c r="I1164" s="490">
        <v>0</v>
      </c>
      <c r="J1164" s="490">
        <v>0</v>
      </c>
      <c r="K1164" s="490">
        <v>0</v>
      </c>
      <c r="L1164" s="508"/>
      <c r="M1164" s="489">
        <v>0</v>
      </c>
      <c r="N1164" s="490">
        <v>0</v>
      </c>
      <c r="O1164" s="487" t="s">
        <v>5958</v>
      </c>
    </row>
    <row r="1165" spans="1:15" ht="30" x14ac:dyDescent="0.25">
      <c r="A1165" s="489">
        <v>1550</v>
      </c>
      <c r="B1165" s="488" t="s">
        <v>7838</v>
      </c>
      <c r="C1165" s="489" t="s">
        <v>309</v>
      </c>
      <c r="D1165" s="490">
        <v>1300000</v>
      </c>
      <c r="E1165" s="487"/>
      <c r="F1165" s="487" t="s">
        <v>5958</v>
      </c>
      <c r="G1165" s="488" t="s">
        <v>6124</v>
      </c>
      <c r="H1165" s="488" t="s">
        <v>6072</v>
      </c>
      <c r="I1165" s="490">
        <v>1300000</v>
      </c>
      <c r="J1165" s="490">
        <v>0</v>
      </c>
      <c r="K1165" s="490">
        <v>1300000</v>
      </c>
      <c r="L1165" s="508">
        <v>45323</v>
      </c>
      <c r="M1165" s="489">
        <v>1</v>
      </c>
      <c r="N1165" s="490">
        <v>1300000</v>
      </c>
      <c r="O1165" s="487" t="s">
        <v>25582</v>
      </c>
    </row>
    <row r="1166" spans="1:15" x14ac:dyDescent="0.25">
      <c r="A1166" s="489">
        <v>1551</v>
      </c>
      <c r="B1166" s="488" t="s">
        <v>3161</v>
      </c>
      <c r="C1166" s="489" t="s">
        <v>309</v>
      </c>
      <c r="D1166" s="490">
        <v>0</v>
      </c>
      <c r="E1166" s="487"/>
      <c r="F1166" s="487" t="s">
        <v>5958</v>
      </c>
      <c r="G1166" s="488" t="s">
        <v>6124</v>
      </c>
      <c r="H1166" s="488"/>
      <c r="I1166" s="490">
        <v>0</v>
      </c>
      <c r="J1166" s="490">
        <v>0</v>
      </c>
      <c r="K1166" s="490">
        <v>0</v>
      </c>
      <c r="L1166" s="508"/>
      <c r="M1166" s="489">
        <v>0</v>
      </c>
      <c r="N1166" s="490">
        <v>0</v>
      </c>
      <c r="O1166" s="487" t="s">
        <v>5958</v>
      </c>
    </row>
    <row r="1167" spans="1:15" x14ac:dyDescent="0.25">
      <c r="A1167" s="489">
        <v>1553</v>
      </c>
      <c r="B1167" s="488" t="s">
        <v>1169</v>
      </c>
      <c r="C1167" s="489" t="s">
        <v>87</v>
      </c>
      <c r="D1167" s="490">
        <v>0</v>
      </c>
      <c r="E1167" s="487"/>
      <c r="F1167" s="487" t="s">
        <v>10820</v>
      </c>
      <c r="G1167" s="488" t="s">
        <v>6291</v>
      </c>
      <c r="H1167" s="488"/>
      <c r="I1167" s="490">
        <v>0</v>
      </c>
      <c r="J1167" s="490">
        <v>0</v>
      </c>
      <c r="K1167" s="490">
        <v>0</v>
      </c>
      <c r="L1167" s="508"/>
      <c r="M1167" s="489">
        <v>0</v>
      </c>
      <c r="N1167" s="490">
        <v>0</v>
      </c>
      <c r="O1167" s="487" t="s">
        <v>5958</v>
      </c>
    </row>
    <row r="1168" spans="1:15" ht="30" x14ac:dyDescent="0.25">
      <c r="A1168" s="489">
        <v>1554</v>
      </c>
      <c r="B1168" s="488" t="s">
        <v>6836</v>
      </c>
      <c r="C1168" s="489" t="s">
        <v>87</v>
      </c>
      <c r="D1168" s="490">
        <v>532479.01</v>
      </c>
      <c r="E1168" s="487"/>
      <c r="F1168" s="487" t="s">
        <v>6837</v>
      </c>
      <c r="G1168" s="488" t="s">
        <v>6291</v>
      </c>
      <c r="H1168" s="488" t="s">
        <v>25583</v>
      </c>
      <c r="I1168" s="490">
        <v>447461.35</v>
      </c>
      <c r="J1168" s="490">
        <v>0.19</v>
      </c>
      <c r="K1168" s="490">
        <v>532479.01</v>
      </c>
      <c r="L1168" s="508">
        <v>44585</v>
      </c>
      <c r="M1168" s="489">
        <v>1</v>
      </c>
      <c r="N1168" s="490">
        <v>447461.35</v>
      </c>
      <c r="O1168" s="487" t="s">
        <v>25582</v>
      </c>
    </row>
    <row r="1169" spans="1:15" x14ac:dyDescent="0.25">
      <c r="A1169" s="489">
        <v>1558</v>
      </c>
      <c r="B1169" s="488" t="s">
        <v>3175</v>
      </c>
      <c r="C1169" s="489" t="s">
        <v>309</v>
      </c>
      <c r="D1169" s="490">
        <v>1919164</v>
      </c>
      <c r="E1169" s="487"/>
      <c r="F1169" s="487" t="s">
        <v>5958</v>
      </c>
      <c r="G1169" s="488" t="s">
        <v>6124</v>
      </c>
      <c r="H1169" s="488" t="s">
        <v>6072</v>
      </c>
      <c r="I1169" s="490">
        <v>1919164</v>
      </c>
      <c r="J1169" s="490">
        <v>0</v>
      </c>
      <c r="K1169" s="490">
        <v>1919164</v>
      </c>
      <c r="L1169" s="508">
        <v>44720</v>
      </c>
      <c r="M1169" s="489">
        <v>1</v>
      </c>
      <c r="N1169" s="490">
        <v>1919164</v>
      </c>
      <c r="O1169" s="487" t="s">
        <v>25582</v>
      </c>
    </row>
    <row r="1170" spans="1:15" x14ac:dyDescent="0.25">
      <c r="A1170" s="489">
        <v>1561</v>
      </c>
      <c r="B1170" s="488" t="s">
        <v>3193</v>
      </c>
      <c r="C1170" s="489" t="s">
        <v>87</v>
      </c>
      <c r="D1170" s="490">
        <v>0</v>
      </c>
      <c r="E1170" s="487"/>
      <c r="F1170" s="487" t="s">
        <v>5958</v>
      </c>
      <c r="G1170" s="488" t="s">
        <v>6129</v>
      </c>
      <c r="H1170" s="488"/>
      <c r="I1170" s="490">
        <v>0</v>
      </c>
      <c r="J1170" s="490">
        <v>0</v>
      </c>
      <c r="K1170" s="490">
        <v>0</v>
      </c>
      <c r="L1170" s="508"/>
      <c r="M1170" s="489">
        <v>0</v>
      </c>
      <c r="N1170" s="490">
        <v>0</v>
      </c>
      <c r="O1170" s="487" t="s">
        <v>5958</v>
      </c>
    </row>
    <row r="1171" spans="1:15" x14ac:dyDescent="0.25">
      <c r="A1171" s="489">
        <v>1562</v>
      </c>
      <c r="B1171" s="488" t="s">
        <v>3194</v>
      </c>
      <c r="C1171" s="489" t="s">
        <v>87</v>
      </c>
      <c r="D1171" s="490">
        <v>0</v>
      </c>
      <c r="E1171" s="487"/>
      <c r="F1171" s="487" t="s">
        <v>5958</v>
      </c>
      <c r="G1171" s="488" t="s">
        <v>6129</v>
      </c>
      <c r="H1171" s="488"/>
      <c r="I1171" s="490">
        <v>0</v>
      </c>
      <c r="J1171" s="490">
        <v>0</v>
      </c>
      <c r="K1171" s="490">
        <v>0</v>
      </c>
      <c r="L1171" s="508"/>
      <c r="M1171" s="489">
        <v>0</v>
      </c>
      <c r="N1171" s="490">
        <v>0</v>
      </c>
      <c r="O1171" s="487" t="s">
        <v>5958</v>
      </c>
    </row>
    <row r="1172" spans="1:15" x14ac:dyDescent="0.25">
      <c r="A1172" s="489">
        <v>1563</v>
      </c>
      <c r="B1172" s="488" t="s">
        <v>3195</v>
      </c>
      <c r="C1172" s="489" t="s">
        <v>87</v>
      </c>
      <c r="D1172" s="490">
        <v>0</v>
      </c>
      <c r="E1172" s="487"/>
      <c r="F1172" s="487" t="s">
        <v>5958</v>
      </c>
      <c r="G1172" s="488" t="s">
        <v>6129</v>
      </c>
      <c r="H1172" s="488"/>
      <c r="I1172" s="490">
        <v>0</v>
      </c>
      <c r="J1172" s="490">
        <v>0</v>
      </c>
      <c r="K1172" s="490">
        <v>0</v>
      </c>
      <c r="L1172" s="508"/>
      <c r="M1172" s="489">
        <v>0</v>
      </c>
      <c r="N1172" s="490">
        <v>0</v>
      </c>
      <c r="O1172" s="487" t="s">
        <v>5958</v>
      </c>
    </row>
    <row r="1173" spans="1:15" x14ac:dyDescent="0.25">
      <c r="A1173" s="489">
        <v>1564</v>
      </c>
      <c r="B1173" s="488" t="s">
        <v>3196</v>
      </c>
      <c r="C1173" s="489" t="s">
        <v>87</v>
      </c>
      <c r="D1173" s="490">
        <v>0</v>
      </c>
      <c r="E1173" s="487"/>
      <c r="F1173" s="487" t="s">
        <v>5958</v>
      </c>
      <c r="G1173" s="488" t="s">
        <v>6129</v>
      </c>
      <c r="H1173" s="488"/>
      <c r="I1173" s="490">
        <v>0</v>
      </c>
      <c r="J1173" s="490">
        <v>0</v>
      </c>
      <c r="K1173" s="490">
        <v>0</v>
      </c>
      <c r="L1173" s="508"/>
      <c r="M1173" s="489">
        <v>0</v>
      </c>
      <c r="N1173" s="490">
        <v>0</v>
      </c>
      <c r="O1173" s="487" t="s">
        <v>5958</v>
      </c>
    </row>
    <row r="1174" spans="1:15" x14ac:dyDescent="0.25">
      <c r="A1174" s="489">
        <v>1565</v>
      </c>
      <c r="B1174" s="488" t="s">
        <v>3197</v>
      </c>
      <c r="C1174" s="489" t="s">
        <v>87</v>
      </c>
      <c r="D1174" s="490">
        <v>0</v>
      </c>
      <c r="E1174" s="487"/>
      <c r="F1174" s="487" t="s">
        <v>5958</v>
      </c>
      <c r="G1174" s="488" t="s">
        <v>6129</v>
      </c>
      <c r="H1174" s="488"/>
      <c r="I1174" s="490">
        <v>0</v>
      </c>
      <c r="J1174" s="490">
        <v>0</v>
      </c>
      <c r="K1174" s="490">
        <v>0</v>
      </c>
      <c r="L1174" s="508"/>
      <c r="M1174" s="489">
        <v>0</v>
      </c>
      <c r="N1174" s="490">
        <v>0</v>
      </c>
      <c r="O1174" s="487" t="s">
        <v>5958</v>
      </c>
    </row>
    <row r="1175" spans="1:15" x14ac:dyDescent="0.25">
      <c r="A1175" s="489">
        <v>1566</v>
      </c>
      <c r="B1175" s="488" t="s">
        <v>3198</v>
      </c>
      <c r="C1175" s="489" t="s">
        <v>87</v>
      </c>
      <c r="D1175" s="490">
        <v>0</v>
      </c>
      <c r="E1175" s="487"/>
      <c r="F1175" s="487" t="s">
        <v>5958</v>
      </c>
      <c r="G1175" s="488" t="s">
        <v>6129</v>
      </c>
      <c r="H1175" s="488"/>
      <c r="I1175" s="490">
        <v>0</v>
      </c>
      <c r="J1175" s="490">
        <v>0</v>
      </c>
      <c r="K1175" s="490">
        <v>0</v>
      </c>
      <c r="L1175" s="508"/>
      <c r="M1175" s="489">
        <v>0</v>
      </c>
      <c r="N1175" s="490">
        <v>0</v>
      </c>
      <c r="O1175" s="487" t="s">
        <v>5958</v>
      </c>
    </row>
    <row r="1176" spans="1:15" x14ac:dyDescent="0.25">
      <c r="A1176" s="489">
        <v>1567</v>
      </c>
      <c r="B1176" s="488" t="s">
        <v>13481</v>
      </c>
      <c r="C1176" s="489" t="s">
        <v>87</v>
      </c>
      <c r="D1176" s="490">
        <v>0</v>
      </c>
      <c r="E1176" s="487"/>
      <c r="F1176" s="487" t="s">
        <v>13480</v>
      </c>
      <c r="G1176" s="488" t="s">
        <v>6129</v>
      </c>
      <c r="H1176" s="488"/>
      <c r="I1176" s="490">
        <v>0</v>
      </c>
      <c r="J1176" s="490">
        <v>0</v>
      </c>
      <c r="K1176" s="490">
        <v>0</v>
      </c>
      <c r="L1176" s="508"/>
      <c r="M1176" s="489">
        <v>0</v>
      </c>
      <c r="N1176" s="490">
        <v>0</v>
      </c>
      <c r="O1176" s="487" t="s">
        <v>5958</v>
      </c>
    </row>
    <row r="1177" spans="1:15" x14ac:dyDescent="0.25">
      <c r="A1177" s="489">
        <v>1568</v>
      </c>
      <c r="B1177" s="488" t="s">
        <v>13479</v>
      </c>
      <c r="C1177" s="489" t="s">
        <v>87</v>
      </c>
      <c r="D1177" s="490">
        <v>0</v>
      </c>
      <c r="E1177" s="487"/>
      <c r="F1177" s="487" t="s">
        <v>13480</v>
      </c>
      <c r="G1177" s="488" t="s">
        <v>6129</v>
      </c>
      <c r="H1177" s="488"/>
      <c r="I1177" s="490">
        <v>0</v>
      </c>
      <c r="J1177" s="490">
        <v>0</v>
      </c>
      <c r="K1177" s="490">
        <v>0</v>
      </c>
      <c r="L1177" s="508"/>
      <c r="M1177" s="489">
        <v>0</v>
      </c>
      <c r="N1177" s="490">
        <v>0</v>
      </c>
      <c r="O1177" s="487" t="s">
        <v>5958</v>
      </c>
    </row>
    <row r="1178" spans="1:15" x14ac:dyDescent="0.25">
      <c r="A1178" s="489">
        <v>1569</v>
      </c>
      <c r="B1178" s="488" t="s">
        <v>13478</v>
      </c>
      <c r="C1178" s="489" t="s">
        <v>87</v>
      </c>
      <c r="D1178" s="490">
        <v>0</v>
      </c>
      <c r="E1178" s="487"/>
      <c r="F1178" s="487" t="s">
        <v>5958</v>
      </c>
      <c r="G1178" s="488" t="s">
        <v>6129</v>
      </c>
      <c r="H1178" s="488"/>
      <c r="I1178" s="490">
        <v>0</v>
      </c>
      <c r="J1178" s="490">
        <v>0</v>
      </c>
      <c r="K1178" s="490">
        <v>0</v>
      </c>
      <c r="L1178" s="508"/>
      <c r="M1178" s="489">
        <v>0</v>
      </c>
      <c r="N1178" s="490">
        <v>0</v>
      </c>
      <c r="O1178" s="487" t="s">
        <v>5958</v>
      </c>
    </row>
    <row r="1179" spans="1:15" x14ac:dyDescent="0.25">
      <c r="A1179" s="489">
        <v>1570</v>
      </c>
      <c r="B1179" s="488" t="s">
        <v>13477</v>
      </c>
      <c r="C1179" s="489" t="s">
        <v>87</v>
      </c>
      <c r="D1179" s="490">
        <v>0</v>
      </c>
      <c r="E1179" s="487"/>
      <c r="F1179" s="487" t="s">
        <v>13070</v>
      </c>
      <c r="G1179" s="488" t="s">
        <v>6129</v>
      </c>
      <c r="H1179" s="488"/>
      <c r="I1179" s="490">
        <v>0</v>
      </c>
      <c r="J1179" s="490">
        <v>0</v>
      </c>
      <c r="K1179" s="490">
        <v>0</v>
      </c>
      <c r="L1179" s="508"/>
      <c r="M1179" s="489">
        <v>0</v>
      </c>
      <c r="N1179" s="490">
        <v>0</v>
      </c>
      <c r="O1179" s="487" t="s">
        <v>5958</v>
      </c>
    </row>
    <row r="1180" spans="1:15" x14ac:dyDescent="0.25">
      <c r="A1180" s="489">
        <v>1571</v>
      </c>
      <c r="B1180" s="488" t="s">
        <v>13476</v>
      </c>
      <c r="C1180" s="489" t="s">
        <v>87</v>
      </c>
      <c r="D1180" s="490">
        <v>0</v>
      </c>
      <c r="E1180" s="487"/>
      <c r="F1180" s="487" t="s">
        <v>13070</v>
      </c>
      <c r="G1180" s="488" t="s">
        <v>6129</v>
      </c>
      <c r="H1180" s="488"/>
      <c r="I1180" s="490">
        <v>0</v>
      </c>
      <c r="J1180" s="490">
        <v>0</v>
      </c>
      <c r="K1180" s="490">
        <v>0</v>
      </c>
      <c r="L1180" s="508"/>
      <c r="M1180" s="489">
        <v>0</v>
      </c>
      <c r="N1180" s="490">
        <v>0</v>
      </c>
      <c r="O1180" s="487" t="s">
        <v>5958</v>
      </c>
    </row>
    <row r="1181" spans="1:15" ht="45" x14ac:dyDescent="0.25">
      <c r="A1181" s="489">
        <v>1572</v>
      </c>
      <c r="B1181" s="488" t="s">
        <v>3575</v>
      </c>
      <c r="C1181" s="489" t="s">
        <v>87</v>
      </c>
      <c r="D1181" s="490">
        <v>2100</v>
      </c>
      <c r="E1181" s="487"/>
      <c r="F1181" s="487" t="s">
        <v>5958</v>
      </c>
      <c r="G1181" s="488" t="s">
        <v>6199</v>
      </c>
      <c r="H1181" s="488" t="s">
        <v>5980</v>
      </c>
      <c r="I1181" s="490">
        <v>1764.71</v>
      </c>
      <c r="J1181" s="490">
        <v>0.19</v>
      </c>
      <c r="K1181" s="490">
        <v>2100</v>
      </c>
      <c r="L1181" s="508">
        <v>45490</v>
      </c>
      <c r="M1181" s="489">
        <v>1</v>
      </c>
      <c r="N1181" s="490">
        <v>1764.71</v>
      </c>
      <c r="O1181" s="487" t="s">
        <v>25582</v>
      </c>
    </row>
    <row r="1182" spans="1:15" x14ac:dyDescent="0.25">
      <c r="A1182" s="489">
        <v>1577</v>
      </c>
      <c r="B1182" s="488" t="s">
        <v>13475</v>
      </c>
      <c r="C1182" s="489" t="s">
        <v>80</v>
      </c>
      <c r="D1182" s="490">
        <v>0</v>
      </c>
      <c r="E1182" s="487"/>
      <c r="F1182" s="487" t="s">
        <v>5958</v>
      </c>
      <c r="G1182" s="488" t="s">
        <v>6016</v>
      </c>
      <c r="H1182" s="488"/>
      <c r="I1182" s="490">
        <v>0</v>
      </c>
      <c r="J1182" s="490">
        <v>0</v>
      </c>
      <c r="K1182" s="490">
        <v>0</v>
      </c>
      <c r="L1182" s="508"/>
      <c r="M1182" s="489">
        <v>0</v>
      </c>
      <c r="N1182" s="490">
        <v>0</v>
      </c>
      <c r="O1182" s="487" t="s">
        <v>5958</v>
      </c>
    </row>
    <row r="1183" spans="1:15" x14ac:dyDescent="0.25">
      <c r="A1183" s="489">
        <v>1579</v>
      </c>
      <c r="B1183" s="488" t="s">
        <v>3101</v>
      </c>
      <c r="C1183" s="489" t="s">
        <v>87</v>
      </c>
      <c r="D1183" s="490">
        <v>0</v>
      </c>
      <c r="E1183" s="487"/>
      <c r="F1183" s="487" t="s">
        <v>6428</v>
      </c>
      <c r="G1183" s="488" t="s">
        <v>6197</v>
      </c>
      <c r="H1183" s="488"/>
      <c r="I1183" s="490">
        <v>0</v>
      </c>
      <c r="J1183" s="490">
        <v>0</v>
      </c>
      <c r="K1183" s="490">
        <v>0</v>
      </c>
      <c r="L1183" s="508"/>
      <c r="M1183" s="489">
        <v>0</v>
      </c>
      <c r="N1183" s="490">
        <v>0</v>
      </c>
      <c r="O1183" s="487" t="s">
        <v>5958</v>
      </c>
    </row>
    <row r="1184" spans="1:15" ht="45" x14ac:dyDescent="0.25">
      <c r="A1184" s="489">
        <v>1580</v>
      </c>
      <c r="B1184" s="488" t="s">
        <v>7548</v>
      </c>
      <c r="C1184" s="489" t="s">
        <v>80</v>
      </c>
      <c r="D1184" s="490">
        <v>3845.75</v>
      </c>
      <c r="E1184" s="487"/>
      <c r="F1184" s="487" t="s">
        <v>5958</v>
      </c>
      <c r="G1184" s="488" t="s">
        <v>25586</v>
      </c>
      <c r="H1184" s="488" t="s">
        <v>5976</v>
      </c>
      <c r="I1184" s="490">
        <v>3231.72</v>
      </c>
      <c r="J1184" s="490">
        <v>0.19</v>
      </c>
      <c r="K1184" s="490">
        <v>3845.75</v>
      </c>
      <c r="L1184" s="508">
        <v>45062</v>
      </c>
      <c r="M1184" s="489">
        <v>1</v>
      </c>
      <c r="N1184" s="490">
        <v>3231.72</v>
      </c>
      <c r="O1184" s="487" t="s">
        <v>25582</v>
      </c>
    </row>
    <row r="1185" spans="1:15" ht="45" x14ac:dyDescent="0.25">
      <c r="A1185" s="489">
        <v>1581</v>
      </c>
      <c r="B1185" s="488" t="s">
        <v>6538</v>
      </c>
      <c r="C1185" s="489" t="s">
        <v>80</v>
      </c>
      <c r="D1185" s="490">
        <v>7368</v>
      </c>
      <c r="E1185" s="487"/>
      <c r="F1185" s="487" t="s">
        <v>5958</v>
      </c>
      <c r="G1185" s="488" t="s">
        <v>25586</v>
      </c>
      <c r="H1185" s="488" t="s">
        <v>5976</v>
      </c>
      <c r="I1185" s="490">
        <v>6191.6</v>
      </c>
      <c r="J1185" s="490">
        <v>0.19</v>
      </c>
      <c r="K1185" s="490">
        <v>7368</v>
      </c>
      <c r="L1185" s="508">
        <v>45478</v>
      </c>
      <c r="M1185" s="489">
        <v>1</v>
      </c>
      <c r="N1185" s="490">
        <v>6191.6</v>
      </c>
      <c r="O1185" s="487" t="s">
        <v>25582</v>
      </c>
    </row>
    <row r="1186" spans="1:15" ht="30" x14ac:dyDescent="0.25">
      <c r="A1186" s="489">
        <v>1583</v>
      </c>
      <c r="B1186" s="488" t="s">
        <v>7547</v>
      </c>
      <c r="C1186" s="489" t="s">
        <v>80</v>
      </c>
      <c r="D1186" s="490">
        <v>30786</v>
      </c>
      <c r="E1186" s="487"/>
      <c r="F1186" s="487" t="s">
        <v>5958</v>
      </c>
      <c r="G1186" s="488" t="s">
        <v>25586</v>
      </c>
      <c r="H1186" s="488" t="s">
        <v>25583</v>
      </c>
      <c r="I1186" s="490">
        <v>25870.59</v>
      </c>
      <c r="J1186" s="490">
        <v>0.19</v>
      </c>
      <c r="K1186" s="490">
        <v>30786</v>
      </c>
      <c r="L1186" s="508">
        <v>44596</v>
      </c>
      <c r="M1186" s="489">
        <v>1</v>
      </c>
      <c r="N1186" s="490">
        <v>25870.59</v>
      </c>
      <c r="O1186" s="487" t="s">
        <v>25582</v>
      </c>
    </row>
    <row r="1187" spans="1:15" ht="45" x14ac:dyDescent="0.25">
      <c r="A1187" s="489">
        <v>1584</v>
      </c>
      <c r="B1187" s="488" t="s">
        <v>7546</v>
      </c>
      <c r="C1187" s="489" t="s">
        <v>80</v>
      </c>
      <c r="D1187" s="490">
        <v>25032</v>
      </c>
      <c r="E1187" s="487"/>
      <c r="F1187" s="487" t="s">
        <v>5958</v>
      </c>
      <c r="G1187" s="488" t="s">
        <v>25586</v>
      </c>
      <c r="H1187" s="488" t="s">
        <v>5976</v>
      </c>
      <c r="I1187" s="490">
        <v>21035.29</v>
      </c>
      <c r="J1187" s="490">
        <v>0.19</v>
      </c>
      <c r="K1187" s="490">
        <v>25032</v>
      </c>
      <c r="L1187" s="508">
        <v>45478</v>
      </c>
      <c r="M1187" s="489">
        <v>1</v>
      </c>
      <c r="N1187" s="490">
        <v>21035.29</v>
      </c>
      <c r="O1187" s="487" t="s">
        <v>25582</v>
      </c>
    </row>
    <row r="1188" spans="1:15" ht="45" x14ac:dyDescent="0.25">
      <c r="A1188" s="489">
        <v>1585</v>
      </c>
      <c r="B1188" s="488" t="s">
        <v>6537</v>
      </c>
      <c r="C1188" s="489" t="s">
        <v>80</v>
      </c>
      <c r="D1188" s="490">
        <v>7459</v>
      </c>
      <c r="E1188" s="487"/>
      <c r="F1188" s="487" t="s">
        <v>5958</v>
      </c>
      <c r="G1188" s="488" t="s">
        <v>25586</v>
      </c>
      <c r="H1188" s="488" t="s">
        <v>5976</v>
      </c>
      <c r="I1188" s="490">
        <v>6268.07</v>
      </c>
      <c r="J1188" s="490">
        <v>0.19</v>
      </c>
      <c r="K1188" s="490">
        <v>7459</v>
      </c>
      <c r="L1188" s="508">
        <v>45478</v>
      </c>
      <c r="M1188" s="489">
        <v>1</v>
      </c>
      <c r="N1188" s="490">
        <v>6268.07</v>
      </c>
      <c r="O1188" s="487" t="s">
        <v>25582</v>
      </c>
    </row>
    <row r="1189" spans="1:15" ht="30" x14ac:dyDescent="0.25">
      <c r="A1189" s="489">
        <v>1586</v>
      </c>
      <c r="B1189" s="488" t="s">
        <v>13474</v>
      </c>
      <c r="C1189" s="489" t="s">
        <v>80</v>
      </c>
      <c r="D1189" s="490">
        <v>61134</v>
      </c>
      <c r="E1189" s="487"/>
      <c r="F1189" s="487" t="s">
        <v>5958</v>
      </c>
      <c r="G1189" s="488" t="s">
        <v>25586</v>
      </c>
      <c r="H1189" s="488" t="s">
        <v>25583</v>
      </c>
      <c r="I1189" s="490">
        <v>51373.11</v>
      </c>
      <c r="J1189" s="490">
        <v>0.19</v>
      </c>
      <c r="K1189" s="490">
        <v>61134</v>
      </c>
      <c r="L1189" s="508">
        <v>44596</v>
      </c>
      <c r="M1189" s="489">
        <v>1</v>
      </c>
      <c r="N1189" s="490">
        <v>51373.11</v>
      </c>
      <c r="O1189" s="487" t="s">
        <v>25582</v>
      </c>
    </row>
    <row r="1190" spans="1:15" ht="30" x14ac:dyDescent="0.25">
      <c r="A1190" s="489">
        <v>1587</v>
      </c>
      <c r="B1190" s="488" t="s">
        <v>13473</v>
      </c>
      <c r="C1190" s="489" t="s">
        <v>87</v>
      </c>
      <c r="D1190" s="490">
        <v>0</v>
      </c>
      <c r="E1190" s="487"/>
      <c r="F1190" s="487" t="s">
        <v>5958</v>
      </c>
      <c r="G1190" s="488" t="s">
        <v>6129</v>
      </c>
      <c r="H1190" s="488"/>
      <c r="I1190" s="490">
        <v>0</v>
      </c>
      <c r="J1190" s="490">
        <v>0</v>
      </c>
      <c r="K1190" s="490">
        <v>0</v>
      </c>
      <c r="L1190" s="508"/>
      <c r="M1190" s="489">
        <v>0</v>
      </c>
      <c r="N1190" s="490">
        <v>0</v>
      </c>
      <c r="O1190" s="487" t="s">
        <v>5958</v>
      </c>
    </row>
    <row r="1191" spans="1:15" x14ac:dyDescent="0.25">
      <c r="A1191" s="489">
        <v>1588</v>
      </c>
      <c r="B1191" s="488" t="s">
        <v>13472</v>
      </c>
      <c r="C1191" s="489" t="s">
        <v>87</v>
      </c>
      <c r="D1191" s="490">
        <v>0</v>
      </c>
      <c r="E1191" s="487"/>
      <c r="F1191" s="487" t="s">
        <v>5958</v>
      </c>
      <c r="G1191" s="488" t="s">
        <v>6129</v>
      </c>
      <c r="H1191" s="488"/>
      <c r="I1191" s="490">
        <v>0</v>
      </c>
      <c r="J1191" s="490">
        <v>0</v>
      </c>
      <c r="K1191" s="490">
        <v>0</v>
      </c>
      <c r="L1191" s="508"/>
      <c r="M1191" s="489">
        <v>0</v>
      </c>
      <c r="N1191" s="490">
        <v>0</v>
      </c>
      <c r="O1191" s="487" t="s">
        <v>5958</v>
      </c>
    </row>
    <row r="1192" spans="1:15" x14ac:dyDescent="0.25">
      <c r="A1192" s="489">
        <v>1589</v>
      </c>
      <c r="B1192" s="488" t="s">
        <v>13470</v>
      </c>
      <c r="C1192" s="489" t="s">
        <v>80</v>
      </c>
      <c r="D1192" s="490">
        <v>0</v>
      </c>
      <c r="E1192" s="487"/>
      <c r="F1192" s="487" t="s">
        <v>13471</v>
      </c>
      <c r="G1192" s="488" t="s">
        <v>6286</v>
      </c>
      <c r="H1192" s="488"/>
      <c r="I1192" s="490">
        <v>0</v>
      </c>
      <c r="J1192" s="490">
        <v>0</v>
      </c>
      <c r="K1192" s="490">
        <v>0</v>
      </c>
      <c r="L1192" s="508"/>
      <c r="M1192" s="489">
        <v>0</v>
      </c>
      <c r="N1192" s="490">
        <v>0</v>
      </c>
      <c r="O1192" s="487" t="s">
        <v>5958</v>
      </c>
    </row>
    <row r="1193" spans="1:15" ht="30" x14ac:dyDescent="0.25">
      <c r="A1193" s="489">
        <v>1590</v>
      </c>
      <c r="B1193" s="488" t="s">
        <v>13468</v>
      </c>
      <c r="C1193" s="489" t="s">
        <v>80</v>
      </c>
      <c r="D1193" s="490">
        <v>7236</v>
      </c>
      <c r="E1193" s="487"/>
      <c r="F1193" s="487" t="s">
        <v>13469</v>
      </c>
      <c r="G1193" s="488" t="s">
        <v>25586</v>
      </c>
      <c r="H1193" s="488" t="s">
        <v>25583</v>
      </c>
      <c r="I1193" s="490">
        <v>6080.67</v>
      </c>
      <c r="J1193" s="490">
        <v>0.19</v>
      </c>
      <c r="K1193" s="490">
        <v>7236</v>
      </c>
      <c r="L1193" s="508">
        <v>44596</v>
      </c>
      <c r="M1193" s="489">
        <v>1</v>
      </c>
      <c r="N1193" s="490">
        <v>6080.67</v>
      </c>
      <c r="O1193" s="487" t="s">
        <v>25582</v>
      </c>
    </row>
    <row r="1194" spans="1:15" ht="45" x14ac:dyDescent="0.25">
      <c r="A1194" s="489">
        <v>1591</v>
      </c>
      <c r="B1194" s="488" t="s">
        <v>7545</v>
      </c>
      <c r="C1194" s="489" t="s">
        <v>80</v>
      </c>
      <c r="D1194" s="490">
        <v>6916</v>
      </c>
      <c r="E1194" s="487"/>
      <c r="F1194" s="487" t="s">
        <v>5958</v>
      </c>
      <c r="G1194" s="488" t="s">
        <v>25586</v>
      </c>
      <c r="H1194" s="488" t="s">
        <v>5976</v>
      </c>
      <c r="I1194" s="490">
        <v>5811.76</v>
      </c>
      <c r="J1194" s="490">
        <v>0.19</v>
      </c>
      <c r="K1194" s="490">
        <v>6916</v>
      </c>
      <c r="L1194" s="508">
        <v>45478</v>
      </c>
      <c r="M1194" s="489">
        <v>1</v>
      </c>
      <c r="N1194" s="490">
        <v>5811.76</v>
      </c>
      <c r="O1194" s="487" t="s">
        <v>25582</v>
      </c>
    </row>
    <row r="1195" spans="1:15" ht="30" x14ac:dyDescent="0.25">
      <c r="A1195" s="489">
        <v>1592</v>
      </c>
      <c r="B1195" s="488" t="s">
        <v>8675</v>
      </c>
      <c r="C1195" s="489" t="s">
        <v>80</v>
      </c>
      <c r="D1195" s="490">
        <v>13622</v>
      </c>
      <c r="E1195" s="487"/>
      <c r="F1195" s="487" t="s">
        <v>5958</v>
      </c>
      <c r="G1195" s="488" t="s">
        <v>25586</v>
      </c>
      <c r="H1195" s="488" t="s">
        <v>25583</v>
      </c>
      <c r="I1195" s="490">
        <v>11447.06</v>
      </c>
      <c r="J1195" s="490">
        <v>0.19</v>
      </c>
      <c r="K1195" s="490">
        <v>13622</v>
      </c>
      <c r="L1195" s="508">
        <v>44596</v>
      </c>
      <c r="M1195" s="489">
        <v>1</v>
      </c>
      <c r="N1195" s="490">
        <v>11447.06</v>
      </c>
      <c r="O1195" s="487" t="s">
        <v>25582</v>
      </c>
    </row>
    <row r="1196" spans="1:15" ht="45" x14ac:dyDescent="0.25">
      <c r="A1196" s="489">
        <v>1593</v>
      </c>
      <c r="B1196" s="488" t="s">
        <v>8948</v>
      </c>
      <c r="C1196" s="489" t="s">
        <v>80</v>
      </c>
      <c r="D1196" s="490">
        <v>15282</v>
      </c>
      <c r="E1196" s="487"/>
      <c r="F1196" s="487" t="s">
        <v>5958</v>
      </c>
      <c r="G1196" s="488" t="s">
        <v>25586</v>
      </c>
      <c r="H1196" s="488" t="s">
        <v>5976</v>
      </c>
      <c r="I1196" s="490">
        <v>12842.02</v>
      </c>
      <c r="J1196" s="490">
        <v>0.19</v>
      </c>
      <c r="K1196" s="490">
        <v>15282</v>
      </c>
      <c r="L1196" s="508">
        <v>45478</v>
      </c>
      <c r="M1196" s="489">
        <v>1</v>
      </c>
      <c r="N1196" s="490">
        <v>12842.02</v>
      </c>
      <c r="O1196" s="487" t="s">
        <v>25582</v>
      </c>
    </row>
    <row r="1197" spans="1:15" x14ac:dyDescent="0.25">
      <c r="A1197" s="489">
        <v>1595</v>
      </c>
      <c r="B1197" s="488" t="s">
        <v>3183</v>
      </c>
      <c r="C1197" s="489" t="s">
        <v>87</v>
      </c>
      <c r="D1197" s="490">
        <v>0</v>
      </c>
      <c r="E1197" s="487"/>
      <c r="F1197" s="487" t="s">
        <v>5958</v>
      </c>
      <c r="G1197" s="488" t="s">
        <v>6129</v>
      </c>
      <c r="H1197" s="488"/>
      <c r="I1197" s="490">
        <v>0</v>
      </c>
      <c r="J1197" s="490">
        <v>0</v>
      </c>
      <c r="K1197" s="490">
        <v>0</v>
      </c>
      <c r="L1197" s="508"/>
      <c r="M1197" s="489">
        <v>0</v>
      </c>
      <c r="N1197" s="490">
        <v>0</v>
      </c>
      <c r="O1197" s="487" t="s">
        <v>5958</v>
      </c>
    </row>
    <row r="1198" spans="1:15" x14ac:dyDescent="0.25">
      <c r="A1198" s="489">
        <v>1600</v>
      </c>
      <c r="B1198" s="488" t="s">
        <v>13466</v>
      </c>
      <c r="C1198" s="489" t="s">
        <v>80</v>
      </c>
      <c r="D1198" s="490">
        <v>0</v>
      </c>
      <c r="E1198" s="487"/>
      <c r="F1198" s="487" t="s">
        <v>13467</v>
      </c>
      <c r="G1198" s="488" t="s">
        <v>6123</v>
      </c>
      <c r="H1198" s="488"/>
      <c r="I1198" s="490">
        <v>0</v>
      </c>
      <c r="J1198" s="490">
        <v>0</v>
      </c>
      <c r="K1198" s="490">
        <v>0</v>
      </c>
      <c r="L1198" s="508"/>
      <c r="M1198" s="489">
        <v>0</v>
      </c>
      <c r="N1198" s="490">
        <v>0</v>
      </c>
      <c r="O1198" s="487" t="s">
        <v>5958</v>
      </c>
    </row>
    <row r="1199" spans="1:15" ht="30" x14ac:dyDescent="0.25">
      <c r="A1199" s="489">
        <v>1602</v>
      </c>
      <c r="B1199" s="488" t="s">
        <v>8924</v>
      </c>
      <c r="C1199" s="489" t="s">
        <v>80</v>
      </c>
      <c r="D1199" s="490">
        <v>2324</v>
      </c>
      <c r="E1199" s="487"/>
      <c r="F1199" s="487" t="s">
        <v>5958</v>
      </c>
      <c r="G1199" s="488" t="s">
        <v>6016</v>
      </c>
      <c r="H1199" s="488" t="s">
        <v>25583</v>
      </c>
      <c r="I1199" s="490">
        <v>1952.94</v>
      </c>
      <c r="J1199" s="490">
        <v>0.19</v>
      </c>
      <c r="K1199" s="490">
        <v>2324</v>
      </c>
      <c r="L1199" s="508">
        <v>44592</v>
      </c>
      <c r="M1199" s="489">
        <v>1</v>
      </c>
      <c r="N1199" s="490">
        <v>1952.94</v>
      </c>
      <c r="O1199" s="487" t="s">
        <v>25582</v>
      </c>
    </row>
    <row r="1200" spans="1:15" ht="30" x14ac:dyDescent="0.25">
      <c r="A1200" s="489">
        <v>1603</v>
      </c>
      <c r="B1200" s="488" t="s">
        <v>2437</v>
      </c>
      <c r="C1200" s="489" t="s">
        <v>80</v>
      </c>
      <c r="D1200" s="490">
        <v>0</v>
      </c>
      <c r="E1200" s="487"/>
      <c r="F1200" s="487" t="s">
        <v>5958</v>
      </c>
      <c r="G1200" s="488" t="s">
        <v>25586</v>
      </c>
      <c r="H1200" s="488"/>
      <c r="I1200" s="490">
        <v>0</v>
      </c>
      <c r="J1200" s="490">
        <v>0</v>
      </c>
      <c r="K1200" s="490">
        <v>0</v>
      </c>
      <c r="L1200" s="508"/>
      <c r="M1200" s="489">
        <v>0</v>
      </c>
      <c r="N1200" s="490">
        <v>0</v>
      </c>
      <c r="O1200" s="487" t="s">
        <v>5958</v>
      </c>
    </row>
    <row r="1201" spans="1:15" ht="30" x14ac:dyDescent="0.25">
      <c r="A1201" s="489">
        <v>1604</v>
      </c>
      <c r="B1201" s="488" t="s">
        <v>2438</v>
      </c>
      <c r="C1201" s="489" t="s">
        <v>80</v>
      </c>
      <c r="D1201" s="490">
        <v>0</v>
      </c>
      <c r="E1201" s="487"/>
      <c r="F1201" s="487" t="s">
        <v>5958</v>
      </c>
      <c r="G1201" s="488" t="s">
        <v>25586</v>
      </c>
      <c r="H1201" s="488"/>
      <c r="I1201" s="490">
        <v>0</v>
      </c>
      <c r="J1201" s="490">
        <v>0</v>
      </c>
      <c r="K1201" s="490">
        <v>0</v>
      </c>
      <c r="L1201" s="508"/>
      <c r="M1201" s="489">
        <v>0</v>
      </c>
      <c r="N1201" s="490">
        <v>0</v>
      </c>
      <c r="O1201" s="487" t="s">
        <v>5958</v>
      </c>
    </row>
    <row r="1202" spans="1:15" ht="30" x14ac:dyDescent="0.25">
      <c r="A1202" s="489">
        <v>1605</v>
      </c>
      <c r="B1202" s="488" t="s">
        <v>13465</v>
      </c>
      <c r="C1202" s="489" t="s">
        <v>80</v>
      </c>
      <c r="D1202" s="490">
        <v>9408</v>
      </c>
      <c r="E1202" s="487"/>
      <c r="F1202" s="487" t="s">
        <v>5958</v>
      </c>
      <c r="G1202" s="488" t="s">
        <v>25586</v>
      </c>
      <c r="H1202" s="488" t="s">
        <v>25583</v>
      </c>
      <c r="I1202" s="490">
        <v>7905.88</v>
      </c>
      <c r="J1202" s="490">
        <v>0.19</v>
      </c>
      <c r="K1202" s="490">
        <v>9408</v>
      </c>
      <c r="L1202" s="508">
        <v>44596</v>
      </c>
      <c r="M1202" s="489">
        <v>1</v>
      </c>
      <c r="N1202" s="490">
        <v>7905.88</v>
      </c>
      <c r="O1202" s="487" t="s">
        <v>25582</v>
      </c>
    </row>
    <row r="1203" spans="1:15" x14ac:dyDescent="0.25">
      <c r="A1203" s="489">
        <v>1606</v>
      </c>
      <c r="B1203" s="488" t="s">
        <v>13464</v>
      </c>
      <c r="C1203" s="489" t="s">
        <v>87</v>
      </c>
      <c r="D1203" s="490">
        <v>0</v>
      </c>
      <c r="E1203" s="487"/>
      <c r="F1203" s="487" t="s">
        <v>5958</v>
      </c>
      <c r="G1203" s="488" t="s">
        <v>6129</v>
      </c>
      <c r="H1203" s="488"/>
      <c r="I1203" s="490">
        <v>0</v>
      </c>
      <c r="J1203" s="490">
        <v>0</v>
      </c>
      <c r="K1203" s="490">
        <v>0</v>
      </c>
      <c r="L1203" s="508"/>
      <c r="M1203" s="489">
        <v>0</v>
      </c>
      <c r="N1203" s="490">
        <v>0</v>
      </c>
      <c r="O1203" s="487" t="s">
        <v>5958</v>
      </c>
    </row>
    <row r="1204" spans="1:15" x14ac:dyDescent="0.25">
      <c r="A1204" s="489">
        <v>1607</v>
      </c>
      <c r="B1204" s="488" t="s">
        <v>3199</v>
      </c>
      <c r="C1204" s="489" t="s">
        <v>87</v>
      </c>
      <c r="D1204" s="490">
        <v>0</v>
      </c>
      <c r="E1204" s="487"/>
      <c r="F1204" s="487" t="s">
        <v>5958</v>
      </c>
      <c r="G1204" s="488" t="s">
        <v>6129</v>
      </c>
      <c r="H1204" s="488"/>
      <c r="I1204" s="490">
        <v>0</v>
      </c>
      <c r="J1204" s="490">
        <v>0</v>
      </c>
      <c r="K1204" s="490">
        <v>0</v>
      </c>
      <c r="L1204" s="508"/>
      <c r="M1204" s="489">
        <v>0</v>
      </c>
      <c r="N1204" s="490">
        <v>0</v>
      </c>
      <c r="O1204" s="487" t="s">
        <v>5958</v>
      </c>
    </row>
    <row r="1205" spans="1:15" x14ac:dyDescent="0.25">
      <c r="A1205" s="489">
        <v>1608</v>
      </c>
      <c r="B1205" s="488" t="s">
        <v>13463</v>
      </c>
      <c r="C1205" s="489" t="s">
        <v>87</v>
      </c>
      <c r="D1205" s="490">
        <v>0</v>
      </c>
      <c r="E1205" s="487"/>
      <c r="F1205" s="487" t="s">
        <v>5958</v>
      </c>
      <c r="G1205" s="488" t="s">
        <v>6129</v>
      </c>
      <c r="H1205" s="488"/>
      <c r="I1205" s="490">
        <v>0</v>
      </c>
      <c r="J1205" s="490">
        <v>0</v>
      </c>
      <c r="K1205" s="490">
        <v>0</v>
      </c>
      <c r="L1205" s="508"/>
      <c r="M1205" s="489">
        <v>0</v>
      </c>
      <c r="N1205" s="490">
        <v>0</v>
      </c>
      <c r="O1205" s="487" t="s">
        <v>5958</v>
      </c>
    </row>
    <row r="1206" spans="1:15" ht="45" x14ac:dyDescent="0.25">
      <c r="A1206" s="489">
        <v>1609</v>
      </c>
      <c r="B1206" s="488" t="s">
        <v>3200</v>
      </c>
      <c r="C1206" s="489" t="s">
        <v>87</v>
      </c>
      <c r="D1206" s="490">
        <v>3482262</v>
      </c>
      <c r="E1206" s="487"/>
      <c r="F1206" s="487" t="s">
        <v>5958</v>
      </c>
      <c r="G1206" s="488" t="s">
        <v>6129</v>
      </c>
      <c r="H1206" s="488" t="s">
        <v>5976</v>
      </c>
      <c r="I1206" s="490">
        <v>2926270.59</v>
      </c>
      <c r="J1206" s="490">
        <v>0.19</v>
      </c>
      <c r="K1206" s="490">
        <v>3482262</v>
      </c>
      <c r="L1206" s="508">
        <v>45481</v>
      </c>
      <c r="M1206" s="489">
        <v>1</v>
      </c>
      <c r="N1206" s="490">
        <v>2926270.59</v>
      </c>
      <c r="O1206" s="487" t="s">
        <v>25582</v>
      </c>
    </row>
    <row r="1207" spans="1:15" x14ac:dyDescent="0.25">
      <c r="A1207" s="489">
        <v>1610</v>
      </c>
      <c r="B1207" s="488" t="s">
        <v>3201</v>
      </c>
      <c r="C1207" s="489" t="s">
        <v>87</v>
      </c>
      <c r="D1207" s="490">
        <v>0</v>
      </c>
      <c r="E1207" s="487"/>
      <c r="F1207" s="487" t="s">
        <v>5958</v>
      </c>
      <c r="G1207" s="488" t="s">
        <v>6129</v>
      </c>
      <c r="H1207" s="488"/>
      <c r="I1207" s="490">
        <v>0</v>
      </c>
      <c r="J1207" s="490">
        <v>0</v>
      </c>
      <c r="K1207" s="490">
        <v>0</v>
      </c>
      <c r="L1207" s="508"/>
      <c r="M1207" s="489">
        <v>0</v>
      </c>
      <c r="N1207" s="490">
        <v>0</v>
      </c>
      <c r="O1207" s="487" t="s">
        <v>5958</v>
      </c>
    </row>
    <row r="1208" spans="1:15" x14ac:dyDescent="0.25">
      <c r="A1208" s="489">
        <v>1611</v>
      </c>
      <c r="B1208" s="488" t="s">
        <v>13462</v>
      </c>
      <c r="C1208" s="489" t="s">
        <v>87</v>
      </c>
      <c r="D1208" s="490">
        <v>0</v>
      </c>
      <c r="E1208" s="487"/>
      <c r="F1208" s="487" t="s">
        <v>5958</v>
      </c>
      <c r="G1208" s="488" t="s">
        <v>6199</v>
      </c>
      <c r="H1208" s="488"/>
      <c r="I1208" s="490">
        <v>0</v>
      </c>
      <c r="J1208" s="490">
        <v>0</v>
      </c>
      <c r="K1208" s="490">
        <v>0</v>
      </c>
      <c r="L1208" s="508"/>
      <c r="M1208" s="489">
        <v>0</v>
      </c>
      <c r="N1208" s="490">
        <v>0</v>
      </c>
      <c r="O1208" s="487" t="s">
        <v>5958</v>
      </c>
    </row>
    <row r="1209" spans="1:15" x14ac:dyDescent="0.25">
      <c r="A1209" s="489">
        <v>1612</v>
      </c>
      <c r="B1209" s="488" t="s">
        <v>3203</v>
      </c>
      <c r="C1209" s="489" t="s">
        <v>87</v>
      </c>
      <c r="D1209" s="490">
        <v>0</v>
      </c>
      <c r="E1209" s="487"/>
      <c r="F1209" s="487" t="s">
        <v>5958</v>
      </c>
      <c r="G1209" s="488" t="s">
        <v>6129</v>
      </c>
      <c r="H1209" s="488"/>
      <c r="I1209" s="490">
        <v>0</v>
      </c>
      <c r="J1209" s="490">
        <v>0</v>
      </c>
      <c r="K1209" s="490">
        <v>0</v>
      </c>
      <c r="L1209" s="508"/>
      <c r="M1209" s="489">
        <v>0</v>
      </c>
      <c r="N1209" s="490">
        <v>0</v>
      </c>
      <c r="O1209" s="487" t="s">
        <v>5958</v>
      </c>
    </row>
    <row r="1210" spans="1:15" x14ac:dyDescent="0.25">
      <c r="A1210" s="489">
        <v>1613</v>
      </c>
      <c r="B1210" s="488" t="s">
        <v>3204</v>
      </c>
      <c r="C1210" s="489" t="s">
        <v>87</v>
      </c>
      <c r="D1210" s="490">
        <v>0</v>
      </c>
      <c r="E1210" s="487"/>
      <c r="F1210" s="487" t="s">
        <v>5958</v>
      </c>
      <c r="G1210" s="488" t="s">
        <v>6129</v>
      </c>
      <c r="H1210" s="488"/>
      <c r="I1210" s="490">
        <v>0</v>
      </c>
      <c r="J1210" s="490">
        <v>0</v>
      </c>
      <c r="K1210" s="490">
        <v>0</v>
      </c>
      <c r="L1210" s="508"/>
      <c r="M1210" s="489">
        <v>0</v>
      </c>
      <c r="N1210" s="490">
        <v>0</v>
      </c>
      <c r="O1210" s="487" t="s">
        <v>5958</v>
      </c>
    </row>
    <row r="1211" spans="1:15" ht="30" x14ac:dyDescent="0.25">
      <c r="A1211" s="489">
        <v>1620</v>
      </c>
      <c r="B1211" s="488" t="s">
        <v>13460</v>
      </c>
      <c r="C1211" s="489" t="s">
        <v>87</v>
      </c>
      <c r="D1211" s="490">
        <v>0</v>
      </c>
      <c r="E1211" s="487"/>
      <c r="F1211" s="487" t="s">
        <v>13461</v>
      </c>
      <c r="G1211" s="488" t="s">
        <v>5983</v>
      </c>
      <c r="H1211" s="488"/>
      <c r="I1211" s="490">
        <v>0</v>
      </c>
      <c r="J1211" s="490">
        <v>0</v>
      </c>
      <c r="K1211" s="490">
        <v>0</v>
      </c>
      <c r="L1211" s="508"/>
      <c r="M1211" s="489">
        <v>0</v>
      </c>
      <c r="N1211" s="490">
        <v>0</v>
      </c>
      <c r="O1211" s="487" t="s">
        <v>5958</v>
      </c>
    </row>
    <row r="1212" spans="1:15" ht="45" x14ac:dyDescent="0.25">
      <c r="A1212" s="489">
        <v>1621</v>
      </c>
      <c r="B1212" s="488" t="s">
        <v>3752</v>
      </c>
      <c r="C1212" s="489" t="s">
        <v>182</v>
      </c>
      <c r="D1212" s="490">
        <v>114909.97</v>
      </c>
      <c r="E1212" s="487"/>
      <c r="F1212" s="487" t="s">
        <v>5958</v>
      </c>
      <c r="G1212" s="488" t="s">
        <v>6160</v>
      </c>
      <c r="H1212" s="488" t="s">
        <v>5976</v>
      </c>
      <c r="I1212" s="490">
        <v>96563</v>
      </c>
      <c r="J1212" s="490">
        <v>0.19</v>
      </c>
      <c r="K1212" s="490">
        <v>114909.97</v>
      </c>
      <c r="L1212" s="508">
        <v>45510</v>
      </c>
      <c r="M1212" s="489">
        <v>1</v>
      </c>
      <c r="N1212" s="490">
        <v>96563</v>
      </c>
      <c r="O1212" s="487" t="s">
        <v>25582</v>
      </c>
    </row>
    <row r="1213" spans="1:15" ht="30" x14ac:dyDescent="0.25">
      <c r="A1213" s="489">
        <v>1622</v>
      </c>
      <c r="B1213" s="488" t="s">
        <v>280</v>
      </c>
      <c r="C1213" s="489" t="s">
        <v>182</v>
      </c>
      <c r="D1213" s="490">
        <v>0</v>
      </c>
      <c r="E1213" s="487"/>
      <c r="F1213" s="487" t="s">
        <v>5958</v>
      </c>
      <c r="G1213" s="488" t="s">
        <v>6430</v>
      </c>
      <c r="H1213" s="488"/>
      <c r="I1213" s="490">
        <v>0</v>
      </c>
      <c r="J1213" s="490">
        <v>0</v>
      </c>
      <c r="K1213" s="490">
        <v>0</v>
      </c>
      <c r="L1213" s="508"/>
      <c r="M1213" s="489">
        <v>0</v>
      </c>
      <c r="N1213" s="490">
        <v>0</v>
      </c>
      <c r="O1213" s="487" t="s">
        <v>5958</v>
      </c>
    </row>
    <row r="1214" spans="1:15" x14ac:dyDescent="0.25">
      <c r="A1214" s="489">
        <v>1623</v>
      </c>
      <c r="B1214" s="488" t="s">
        <v>282</v>
      </c>
      <c r="C1214" s="489" t="s">
        <v>182</v>
      </c>
      <c r="D1214" s="490">
        <v>0</v>
      </c>
      <c r="E1214" s="487"/>
      <c r="F1214" s="487" t="s">
        <v>5958</v>
      </c>
      <c r="G1214" s="488" t="s">
        <v>7437</v>
      </c>
      <c r="H1214" s="488"/>
      <c r="I1214" s="490">
        <v>0</v>
      </c>
      <c r="J1214" s="490">
        <v>0</v>
      </c>
      <c r="K1214" s="490">
        <v>0</v>
      </c>
      <c r="L1214" s="508"/>
      <c r="M1214" s="489">
        <v>0</v>
      </c>
      <c r="N1214" s="490">
        <v>0</v>
      </c>
      <c r="O1214" s="487" t="s">
        <v>5958</v>
      </c>
    </row>
    <row r="1215" spans="1:15" x14ac:dyDescent="0.25">
      <c r="A1215" s="489">
        <v>1624</v>
      </c>
      <c r="B1215" s="488" t="s">
        <v>283</v>
      </c>
      <c r="C1215" s="489" t="s">
        <v>182</v>
      </c>
      <c r="D1215" s="490">
        <v>0</v>
      </c>
      <c r="E1215" s="487"/>
      <c r="F1215" s="487" t="s">
        <v>5958</v>
      </c>
      <c r="G1215" s="488" t="s">
        <v>7437</v>
      </c>
      <c r="H1215" s="488"/>
      <c r="I1215" s="490">
        <v>0</v>
      </c>
      <c r="J1215" s="490">
        <v>0</v>
      </c>
      <c r="K1215" s="490">
        <v>0</v>
      </c>
      <c r="L1215" s="508"/>
      <c r="M1215" s="489">
        <v>0</v>
      </c>
      <c r="N1215" s="490">
        <v>0</v>
      </c>
      <c r="O1215" s="487" t="s">
        <v>5958</v>
      </c>
    </row>
    <row r="1216" spans="1:15" x14ac:dyDescent="0.25">
      <c r="A1216" s="489">
        <v>1625</v>
      </c>
      <c r="B1216" s="488" t="s">
        <v>285</v>
      </c>
      <c r="C1216" s="489" t="s">
        <v>182</v>
      </c>
      <c r="D1216" s="490">
        <v>0</v>
      </c>
      <c r="E1216" s="487"/>
      <c r="F1216" s="487" t="s">
        <v>5958</v>
      </c>
      <c r="G1216" s="488" t="s">
        <v>7437</v>
      </c>
      <c r="H1216" s="488"/>
      <c r="I1216" s="490">
        <v>0</v>
      </c>
      <c r="J1216" s="490">
        <v>0</v>
      </c>
      <c r="K1216" s="490">
        <v>0</v>
      </c>
      <c r="L1216" s="508"/>
      <c r="M1216" s="489">
        <v>0</v>
      </c>
      <c r="N1216" s="490">
        <v>0</v>
      </c>
      <c r="O1216" s="487" t="s">
        <v>5958</v>
      </c>
    </row>
    <row r="1217" spans="1:15" x14ac:dyDescent="0.25">
      <c r="A1217" s="489">
        <v>1626</v>
      </c>
      <c r="B1217" s="488" t="s">
        <v>286</v>
      </c>
      <c r="C1217" s="489" t="s">
        <v>182</v>
      </c>
      <c r="D1217" s="490">
        <v>0</v>
      </c>
      <c r="E1217" s="487"/>
      <c r="F1217" s="487" t="s">
        <v>5958</v>
      </c>
      <c r="G1217" s="488" t="s">
        <v>7437</v>
      </c>
      <c r="H1217" s="488"/>
      <c r="I1217" s="490">
        <v>0</v>
      </c>
      <c r="J1217" s="490">
        <v>0</v>
      </c>
      <c r="K1217" s="490">
        <v>0</v>
      </c>
      <c r="L1217" s="508"/>
      <c r="M1217" s="489">
        <v>0</v>
      </c>
      <c r="N1217" s="490">
        <v>0</v>
      </c>
      <c r="O1217" s="487" t="s">
        <v>5958</v>
      </c>
    </row>
    <row r="1218" spans="1:15" x14ac:dyDescent="0.25">
      <c r="A1218" s="489">
        <v>1627</v>
      </c>
      <c r="B1218" s="488" t="s">
        <v>407</v>
      </c>
      <c r="C1218" s="489" t="s">
        <v>92</v>
      </c>
      <c r="D1218" s="490">
        <v>0</v>
      </c>
      <c r="E1218" s="487"/>
      <c r="F1218" s="487" t="s">
        <v>13306</v>
      </c>
      <c r="G1218" s="488" t="s">
        <v>6342</v>
      </c>
      <c r="H1218" s="488"/>
      <c r="I1218" s="490">
        <v>0</v>
      </c>
      <c r="J1218" s="490">
        <v>0</v>
      </c>
      <c r="K1218" s="490">
        <v>0</v>
      </c>
      <c r="L1218" s="508"/>
      <c r="M1218" s="489">
        <v>0</v>
      </c>
      <c r="N1218" s="490">
        <v>0</v>
      </c>
      <c r="O1218" s="487" t="s">
        <v>5958</v>
      </c>
    </row>
    <row r="1219" spans="1:15" x14ac:dyDescent="0.25">
      <c r="A1219" s="489">
        <v>1628</v>
      </c>
      <c r="B1219" s="488" t="s">
        <v>13458</v>
      </c>
      <c r="C1219" s="489" t="s">
        <v>87</v>
      </c>
      <c r="D1219" s="490">
        <v>0</v>
      </c>
      <c r="E1219" s="487"/>
      <c r="F1219" s="487" t="s">
        <v>13459</v>
      </c>
      <c r="G1219" s="488" t="s">
        <v>6805</v>
      </c>
      <c r="H1219" s="488"/>
      <c r="I1219" s="490">
        <v>0</v>
      </c>
      <c r="J1219" s="490">
        <v>0</v>
      </c>
      <c r="K1219" s="490">
        <v>0</v>
      </c>
      <c r="L1219" s="508"/>
      <c r="M1219" s="489">
        <v>0</v>
      </c>
      <c r="N1219" s="490">
        <v>0</v>
      </c>
      <c r="O1219" s="487" t="s">
        <v>5958</v>
      </c>
    </row>
    <row r="1220" spans="1:15" ht="30" x14ac:dyDescent="0.25">
      <c r="A1220" s="489">
        <v>1629</v>
      </c>
      <c r="B1220" s="488" t="s">
        <v>13456</v>
      </c>
      <c r="C1220" s="489" t="s">
        <v>87</v>
      </c>
      <c r="D1220" s="490">
        <v>0</v>
      </c>
      <c r="E1220" s="487"/>
      <c r="F1220" s="487" t="s">
        <v>13457</v>
      </c>
      <c r="G1220" s="488" t="s">
        <v>6114</v>
      </c>
      <c r="H1220" s="488"/>
      <c r="I1220" s="490">
        <v>0</v>
      </c>
      <c r="J1220" s="490">
        <v>0</v>
      </c>
      <c r="K1220" s="490">
        <v>0</v>
      </c>
      <c r="L1220" s="508"/>
      <c r="M1220" s="489">
        <v>0</v>
      </c>
      <c r="N1220" s="490">
        <v>0</v>
      </c>
      <c r="O1220" s="487" t="s">
        <v>5958</v>
      </c>
    </row>
    <row r="1221" spans="1:15" ht="45" x14ac:dyDescent="0.25">
      <c r="A1221" s="489">
        <v>1630</v>
      </c>
      <c r="B1221" s="488" t="s">
        <v>7543</v>
      </c>
      <c r="C1221" s="489" t="s">
        <v>87</v>
      </c>
      <c r="D1221" s="490">
        <v>2906</v>
      </c>
      <c r="E1221" s="487"/>
      <c r="F1221" s="487" t="s">
        <v>7544</v>
      </c>
      <c r="G1221" s="488" t="s">
        <v>25584</v>
      </c>
      <c r="H1221" s="488" t="s">
        <v>5976</v>
      </c>
      <c r="I1221" s="490">
        <v>2442.02</v>
      </c>
      <c r="J1221" s="490">
        <v>0.19</v>
      </c>
      <c r="K1221" s="490">
        <v>2906</v>
      </c>
      <c r="L1221" s="508">
        <v>45467</v>
      </c>
      <c r="M1221" s="489">
        <v>1</v>
      </c>
      <c r="N1221" s="490">
        <v>2442.02</v>
      </c>
      <c r="O1221" s="487" t="s">
        <v>25582</v>
      </c>
    </row>
    <row r="1222" spans="1:15" x14ac:dyDescent="0.25">
      <c r="A1222" s="489">
        <v>1631</v>
      </c>
      <c r="B1222" s="488" t="s">
        <v>352</v>
      </c>
      <c r="C1222" s="489" t="s">
        <v>87</v>
      </c>
      <c r="D1222" s="490">
        <v>0</v>
      </c>
      <c r="E1222" s="487"/>
      <c r="F1222" s="487" t="s">
        <v>6493</v>
      </c>
      <c r="G1222" s="488" t="s">
        <v>6204</v>
      </c>
      <c r="H1222" s="488"/>
      <c r="I1222" s="490">
        <v>0</v>
      </c>
      <c r="J1222" s="490">
        <v>0</v>
      </c>
      <c r="K1222" s="490">
        <v>0</v>
      </c>
      <c r="L1222" s="508"/>
      <c r="M1222" s="489">
        <v>0</v>
      </c>
      <c r="N1222" s="490">
        <v>0</v>
      </c>
      <c r="O1222" s="487" t="s">
        <v>5958</v>
      </c>
    </row>
    <row r="1223" spans="1:15" ht="45" x14ac:dyDescent="0.25">
      <c r="A1223" s="489">
        <v>1633</v>
      </c>
      <c r="B1223" s="488" t="s">
        <v>2513</v>
      </c>
      <c r="C1223" s="489" t="s">
        <v>87</v>
      </c>
      <c r="D1223" s="490">
        <v>28318</v>
      </c>
      <c r="E1223" s="487"/>
      <c r="F1223" s="487" t="s">
        <v>7542</v>
      </c>
      <c r="G1223" s="488" t="s">
        <v>25584</v>
      </c>
      <c r="H1223" s="488" t="s">
        <v>5976</v>
      </c>
      <c r="I1223" s="490">
        <v>23796.639999999999</v>
      </c>
      <c r="J1223" s="490">
        <v>0.19</v>
      </c>
      <c r="K1223" s="490">
        <v>28318</v>
      </c>
      <c r="L1223" s="508">
        <v>45467</v>
      </c>
      <c r="M1223" s="489">
        <v>1</v>
      </c>
      <c r="N1223" s="490">
        <v>23796.639999999999</v>
      </c>
      <c r="O1223" s="487" t="s">
        <v>25582</v>
      </c>
    </row>
    <row r="1224" spans="1:15" ht="30" x14ac:dyDescent="0.25">
      <c r="A1224" s="489">
        <v>1634</v>
      </c>
      <c r="B1224" s="488" t="s">
        <v>13454</v>
      </c>
      <c r="C1224" s="489" t="s">
        <v>87</v>
      </c>
      <c r="D1224" s="490">
        <v>496</v>
      </c>
      <c r="E1224" s="487"/>
      <c r="F1224" s="487" t="s">
        <v>13455</v>
      </c>
      <c r="G1224" s="488" t="s">
        <v>5992</v>
      </c>
      <c r="H1224" s="488" t="s">
        <v>25583</v>
      </c>
      <c r="I1224" s="490">
        <v>416.81</v>
      </c>
      <c r="J1224" s="490">
        <v>0.19</v>
      </c>
      <c r="K1224" s="490">
        <v>496</v>
      </c>
      <c r="L1224" s="508">
        <v>44600</v>
      </c>
      <c r="M1224" s="489">
        <v>1</v>
      </c>
      <c r="N1224" s="490">
        <v>416.81</v>
      </c>
      <c r="O1224" s="487" t="s">
        <v>25582</v>
      </c>
    </row>
    <row r="1225" spans="1:15" ht="30" x14ac:dyDescent="0.25">
      <c r="A1225" s="489">
        <v>1635</v>
      </c>
      <c r="B1225" s="488" t="s">
        <v>6536</v>
      </c>
      <c r="C1225" s="489" t="s">
        <v>87</v>
      </c>
      <c r="D1225" s="490">
        <v>833</v>
      </c>
      <c r="E1225" s="487"/>
      <c r="F1225" s="487" t="s">
        <v>6314</v>
      </c>
      <c r="G1225" s="488" t="s">
        <v>5992</v>
      </c>
      <c r="H1225" s="488" t="s">
        <v>5989</v>
      </c>
      <c r="I1225" s="490">
        <v>700</v>
      </c>
      <c r="J1225" s="490">
        <v>0.19</v>
      </c>
      <c r="K1225" s="490">
        <v>833</v>
      </c>
      <c r="L1225" s="508">
        <v>45491</v>
      </c>
      <c r="M1225" s="489">
        <v>1</v>
      </c>
      <c r="N1225" s="490">
        <v>700</v>
      </c>
      <c r="O1225" s="487" t="s">
        <v>25582</v>
      </c>
    </row>
    <row r="1226" spans="1:15" x14ac:dyDescent="0.25">
      <c r="A1226" s="489">
        <v>1636</v>
      </c>
      <c r="B1226" s="488" t="s">
        <v>13453</v>
      </c>
      <c r="C1226" s="489" t="s">
        <v>87</v>
      </c>
      <c r="D1226" s="490">
        <v>0</v>
      </c>
      <c r="E1226" s="487"/>
      <c r="F1226" s="487" t="s">
        <v>6493</v>
      </c>
      <c r="G1226" s="488" t="s">
        <v>6204</v>
      </c>
      <c r="H1226" s="488"/>
      <c r="I1226" s="490">
        <v>0</v>
      </c>
      <c r="J1226" s="490">
        <v>0</v>
      </c>
      <c r="K1226" s="490">
        <v>0</v>
      </c>
      <c r="L1226" s="508"/>
      <c r="M1226" s="489">
        <v>0</v>
      </c>
      <c r="N1226" s="490">
        <v>0</v>
      </c>
      <c r="O1226" s="487" t="s">
        <v>5958</v>
      </c>
    </row>
    <row r="1227" spans="1:15" ht="45" x14ac:dyDescent="0.25">
      <c r="A1227" s="489">
        <v>1638</v>
      </c>
      <c r="B1227" s="488" t="s">
        <v>7541</v>
      </c>
      <c r="C1227" s="489" t="s">
        <v>309</v>
      </c>
      <c r="D1227" s="490">
        <v>59500</v>
      </c>
      <c r="E1227" s="487"/>
      <c r="F1227" s="487" t="s">
        <v>5958</v>
      </c>
      <c r="G1227" s="488" t="s">
        <v>6055</v>
      </c>
      <c r="H1227" s="488" t="s">
        <v>5980</v>
      </c>
      <c r="I1227" s="490">
        <v>50000</v>
      </c>
      <c r="J1227" s="490">
        <v>0.19</v>
      </c>
      <c r="K1227" s="490">
        <v>59500</v>
      </c>
      <c r="L1227" s="508">
        <v>45478</v>
      </c>
      <c r="M1227" s="489">
        <v>1</v>
      </c>
      <c r="N1227" s="490">
        <v>50000</v>
      </c>
      <c r="O1227" s="487" t="s">
        <v>25582</v>
      </c>
    </row>
    <row r="1228" spans="1:15" x14ac:dyDescent="0.25">
      <c r="A1228" s="489">
        <v>1640</v>
      </c>
      <c r="B1228" s="488" t="s">
        <v>13451</v>
      </c>
      <c r="C1228" s="489" t="s">
        <v>87</v>
      </c>
      <c r="D1228" s="490">
        <v>0</v>
      </c>
      <c r="E1228" s="487"/>
      <c r="F1228" s="487" t="s">
        <v>13452</v>
      </c>
      <c r="G1228" s="488" t="s">
        <v>5983</v>
      </c>
      <c r="H1228" s="488"/>
      <c r="I1228" s="490">
        <v>0</v>
      </c>
      <c r="J1228" s="490">
        <v>0</v>
      </c>
      <c r="K1228" s="490">
        <v>0</v>
      </c>
      <c r="L1228" s="508"/>
      <c r="M1228" s="489">
        <v>0</v>
      </c>
      <c r="N1228" s="490">
        <v>0</v>
      </c>
      <c r="O1228" s="487" t="s">
        <v>5958</v>
      </c>
    </row>
    <row r="1229" spans="1:15" x14ac:dyDescent="0.25">
      <c r="A1229" s="489">
        <v>1641</v>
      </c>
      <c r="B1229" s="488" t="s">
        <v>13450</v>
      </c>
      <c r="C1229" s="489" t="s">
        <v>87</v>
      </c>
      <c r="D1229" s="490">
        <v>0</v>
      </c>
      <c r="E1229" s="487"/>
      <c r="F1229" s="487" t="s">
        <v>13375</v>
      </c>
      <c r="G1229" s="488" t="s">
        <v>5983</v>
      </c>
      <c r="H1229" s="488"/>
      <c r="I1229" s="490">
        <v>0</v>
      </c>
      <c r="J1229" s="490">
        <v>0</v>
      </c>
      <c r="K1229" s="490">
        <v>0</v>
      </c>
      <c r="L1229" s="508"/>
      <c r="M1229" s="489">
        <v>0</v>
      </c>
      <c r="N1229" s="490">
        <v>0</v>
      </c>
      <c r="O1229" s="487" t="s">
        <v>5958</v>
      </c>
    </row>
    <row r="1230" spans="1:15" x14ac:dyDescent="0.25">
      <c r="A1230" s="489">
        <v>1642</v>
      </c>
      <c r="B1230" s="488" t="s">
        <v>13448</v>
      </c>
      <c r="C1230" s="489" t="s">
        <v>87</v>
      </c>
      <c r="D1230" s="490">
        <v>0</v>
      </c>
      <c r="E1230" s="487"/>
      <c r="F1230" s="487" t="s">
        <v>13449</v>
      </c>
      <c r="G1230" s="488" t="s">
        <v>5983</v>
      </c>
      <c r="H1230" s="488"/>
      <c r="I1230" s="490">
        <v>0</v>
      </c>
      <c r="J1230" s="490">
        <v>0</v>
      </c>
      <c r="K1230" s="490">
        <v>0</v>
      </c>
      <c r="L1230" s="508"/>
      <c r="M1230" s="489">
        <v>0</v>
      </c>
      <c r="N1230" s="490">
        <v>0</v>
      </c>
      <c r="O1230" s="487" t="s">
        <v>5958</v>
      </c>
    </row>
    <row r="1231" spans="1:15" x14ac:dyDescent="0.25">
      <c r="A1231" s="489">
        <v>1643</v>
      </c>
      <c r="B1231" s="488" t="s">
        <v>13446</v>
      </c>
      <c r="C1231" s="489" t="s">
        <v>87</v>
      </c>
      <c r="D1231" s="490">
        <v>0</v>
      </c>
      <c r="E1231" s="487"/>
      <c r="F1231" s="487" t="s">
        <v>13447</v>
      </c>
      <c r="G1231" s="488" t="s">
        <v>5983</v>
      </c>
      <c r="H1231" s="488"/>
      <c r="I1231" s="490">
        <v>0</v>
      </c>
      <c r="J1231" s="490">
        <v>0</v>
      </c>
      <c r="K1231" s="490">
        <v>0</v>
      </c>
      <c r="L1231" s="508"/>
      <c r="M1231" s="489">
        <v>0</v>
      </c>
      <c r="N1231" s="490">
        <v>0</v>
      </c>
      <c r="O1231" s="487" t="s">
        <v>5958</v>
      </c>
    </row>
    <row r="1232" spans="1:15" x14ac:dyDescent="0.25">
      <c r="A1232" s="489">
        <v>1644</v>
      </c>
      <c r="B1232" s="488" t="s">
        <v>13444</v>
      </c>
      <c r="C1232" s="489" t="s">
        <v>87</v>
      </c>
      <c r="D1232" s="490">
        <v>0</v>
      </c>
      <c r="E1232" s="487"/>
      <c r="F1232" s="487" t="s">
        <v>13445</v>
      </c>
      <c r="G1232" s="488" t="s">
        <v>5983</v>
      </c>
      <c r="H1232" s="488"/>
      <c r="I1232" s="490">
        <v>0</v>
      </c>
      <c r="J1232" s="490">
        <v>0</v>
      </c>
      <c r="K1232" s="490">
        <v>0</v>
      </c>
      <c r="L1232" s="508"/>
      <c r="M1232" s="489">
        <v>0</v>
      </c>
      <c r="N1232" s="490">
        <v>0</v>
      </c>
      <c r="O1232" s="487" t="s">
        <v>5958</v>
      </c>
    </row>
    <row r="1233" spans="1:15" x14ac:dyDescent="0.25">
      <c r="A1233" s="489">
        <v>1645</v>
      </c>
      <c r="B1233" s="488" t="s">
        <v>13442</v>
      </c>
      <c r="C1233" s="489" t="s">
        <v>87</v>
      </c>
      <c r="D1233" s="490">
        <v>0</v>
      </c>
      <c r="E1233" s="487"/>
      <c r="F1233" s="487" t="s">
        <v>13443</v>
      </c>
      <c r="G1233" s="488" t="s">
        <v>5983</v>
      </c>
      <c r="H1233" s="488"/>
      <c r="I1233" s="490">
        <v>0</v>
      </c>
      <c r="J1233" s="490">
        <v>0</v>
      </c>
      <c r="K1233" s="490">
        <v>0</v>
      </c>
      <c r="L1233" s="508"/>
      <c r="M1233" s="489">
        <v>0</v>
      </c>
      <c r="N1233" s="490">
        <v>0</v>
      </c>
      <c r="O1233" s="487" t="s">
        <v>5958</v>
      </c>
    </row>
    <row r="1234" spans="1:15" x14ac:dyDescent="0.25">
      <c r="A1234" s="489">
        <v>1646</v>
      </c>
      <c r="B1234" s="488" t="s">
        <v>13440</v>
      </c>
      <c r="C1234" s="489" t="s">
        <v>87</v>
      </c>
      <c r="D1234" s="490">
        <v>0</v>
      </c>
      <c r="E1234" s="487"/>
      <c r="F1234" s="487" t="s">
        <v>13441</v>
      </c>
      <c r="G1234" s="488" t="s">
        <v>5983</v>
      </c>
      <c r="H1234" s="488"/>
      <c r="I1234" s="490">
        <v>0</v>
      </c>
      <c r="J1234" s="490">
        <v>0</v>
      </c>
      <c r="K1234" s="490">
        <v>0</v>
      </c>
      <c r="L1234" s="508"/>
      <c r="M1234" s="489">
        <v>0</v>
      </c>
      <c r="N1234" s="490">
        <v>0</v>
      </c>
      <c r="O1234" s="487" t="s">
        <v>5958</v>
      </c>
    </row>
    <row r="1235" spans="1:15" ht="30" x14ac:dyDescent="0.25">
      <c r="A1235" s="489">
        <v>1647</v>
      </c>
      <c r="B1235" s="488" t="s">
        <v>13439</v>
      </c>
      <c r="C1235" s="489" t="s">
        <v>87</v>
      </c>
      <c r="D1235" s="490">
        <v>0</v>
      </c>
      <c r="E1235" s="487"/>
      <c r="F1235" s="487" t="s">
        <v>5958</v>
      </c>
      <c r="G1235" s="488" t="s">
        <v>5975</v>
      </c>
      <c r="H1235" s="488"/>
      <c r="I1235" s="490">
        <v>0</v>
      </c>
      <c r="J1235" s="490">
        <v>0</v>
      </c>
      <c r="K1235" s="490">
        <v>0</v>
      </c>
      <c r="L1235" s="508"/>
      <c r="M1235" s="489">
        <v>0</v>
      </c>
      <c r="N1235" s="490">
        <v>0</v>
      </c>
      <c r="O1235" s="487" t="s">
        <v>5958</v>
      </c>
    </row>
    <row r="1236" spans="1:15" ht="30" x14ac:dyDescent="0.25">
      <c r="A1236" s="489">
        <v>1648</v>
      </c>
      <c r="B1236" s="488" t="s">
        <v>13437</v>
      </c>
      <c r="C1236" s="489" t="s">
        <v>87</v>
      </c>
      <c r="D1236" s="490">
        <v>0</v>
      </c>
      <c r="E1236" s="487"/>
      <c r="F1236" s="487" t="s">
        <v>13438</v>
      </c>
      <c r="G1236" s="488" t="s">
        <v>5983</v>
      </c>
      <c r="H1236" s="488"/>
      <c r="I1236" s="490">
        <v>0</v>
      </c>
      <c r="J1236" s="490">
        <v>0</v>
      </c>
      <c r="K1236" s="490">
        <v>0</v>
      </c>
      <c r="L1236" s="508"/>
      <c r="M1236" s="489">
        <v>0</v>
      </c>
      <c r="N1236" s="490">
        <v>0</v>
      </c>
      <c r="O1236" s="487" t="s">
        <v>5958</v>
      </c>
    </row>
    <row r="1237" spans="1:15" x14ac:dyDescent="0.25">
      <c r="A1237" s="489">
        <v>1650</v>
      </c>
      <c r="B1237" s="488" t="s">
        <v>809</v>
      </c>
      <c r="C1237" s="489" t="s">
        <v>776</v>
      </c>
      <c r="D1237" s="490">
        <v>0</v>
      </c>
      <c r="E1237" s="487"/>
      <c r="F1237" s="487" t="s">
        <v>7370</v>
      </c>
      <c r="G1237" s="488" t="s">
        <v>7039</v>
      </c>
      <c r="H1237" s="488"/>
      <c r="I1237" s="490">
        <v>0</v>
      </c>
      <c r="J1237" s="490">
        <v>0</v>
      </c>
      <c r="K1237" s="490">
        <v>0</v>
      </c>
      <c r="L1237" s="508"/>
      <c r="M1237" s="489">
        <v>0</v>
      </c>
      <c r="N1237" s="490">
        <v>0</v>
      </c>
      <c r="O1237" s="487" t="s">
        <v>5958</v>
      </c>
    </row>
    <row r="1238" spans="1:15" x14ac:dyDescent="0.25">
      <c r="A1238" s="489">
        <v>1651</v>
      </c>
      <c r="B1238" s="488" t="s">
        <v>13436</v>
      </c>
      <c r="C1238" s="489" t="s">
        <v>92</v>
      </c>
      <c r="D1238" s="490">
        <v>0</v>
      </c>
      <c r="E1238" s="487"/>
      <c r="F1238" s="487" t="s">
        <v>5958</v>
      </c>
      <c r="G1238" s="488" t="s">
        <v>6002</v>
      </c>
      <c r="H1238" s="488"/>
      <c r="I1238" s="490">
        <v>0</v>
      </c>
      <c r="J1238" s="490">
        <v>0</v>
      </c>
      <c r="K1238" s="490">
        <v>0</v>
      </c>
      <c r="L1238" s="508"/>
      <c r="M1238" s="489">
        <v>0</v>
      </c>
      <c r="N1238" s="490">
        <v>0</v>
      </c>
      <c r="O1238" s="487" t="s">
        <v>5958</v>
      </c>
    </row>
    <row r="1239" spans="1:15" ht="30" x14ac:dyDescent="0.25">
      <c r="A1239" s="489">
        <v>1652</v>
      </c>
      <c r="B1239" s="488" t="s">
        <v>889</v>
      </c>
      <c r="C1239" s="489" t="s">
        <v>4371</v>
      </c>
      <c r="D1239" s="490">
        <v>0</v>
      </c>
      <c r="E1239" s="487"/>
      <c r="F1239" s="487" t="s">
        <v>5958</v>
      </c>
      <c r="G1239" s="488" t="s">
        <v>6055</v>
      </c>
      <c r="H1239" s="488"/>
      <c r="I1239" s="490">
        <v>0</v>
      </c>
      <c r="J1239" s="490">
        <v>0</v>
      </c>
      <c r="K1239" s="490">
        <v>0</v>
      </c>
      <c r="L1239" s="508"/>
      <c r="M1239" s="489">
        <v>0</v>
      </c>
      <c r="N1239" s="490">
        <v>0</v>
      </c>
      <c r="O1239" s="487" t="s">
        <v>5958</v>
      </c>
    </row>
    <row r="1240" spans="1:15" ht="45" x14ac:dyDescent="0.25">
      <c r="A1240" s="489">
        <v>1653</v>
      </c>
      <c r="B1240" s="488" t="s">
        <v>842</v>
      </c>
      <c r="C1240" s="489" t="s">
        <v>4371</v>
      </c>
      <c r="D1240" s="490">
        <v>417</v>
      </c>
      <c r="E1240" s="487"/>
      <c r="F1240" s="487" t="s">
        <v>5958</v>
      </c>
      <c r="G1240" s="488" t="s">
        <v>6055</v>
      </c>
      <c r="H1240" s="488" t="s">
        <v>5980</v>
      </c>
      <c r="I1240" s="490">
        <v>350.42</v>
      </c>
      <c r="J1240" s="490">
        <v>0.19</v>
      </c>
      <c r="K1240" s="490">
        <v>417</v>
      </c>
      <c r="L1240" s="508">
        <v>44684</v>
      </c>
      <c r="M1240" s="489">
        <v>1</v>
      </c>
      <c r="N1240" s="490">
        <v>350.42</v>
      </c>
      <c r="O1240" s="487" t="s">
        <v>25582</v>
      </c>
    </row>
    <row r="1241" spans="1:15" x14ac:dyDescent="0.25">
      <c r="A1241" s="489">
        <v>1654</v>
      </c>
      <c r="B1241" s="488" t="s">
        <v>353</v>
      </c>
      <c r="C1241" s="489" t="s">
        <v>87</v>
      </c>
      <c r="D1241" s="490">
        <v>0</v>
      </c>
      <c r="E1241" s="487"/>
      <c r="F1241" s="487" t="s">
        <v>12789</v>
      </c>
      <c r="G1241" s="488" t="s">
        <v>6204</v>
      </c>
      <c r="H1241" s="488"/>
      <c r="I1241" s="490">
        <v>0</v>
      </c>
      <c r="J1241" s="490">
        <v>0</v>
      </c>
      <c r="K1241" s="490">
        <v>0</v>
      </c>
      <c r="L1241" s="508"/>
      <c r="M1241" s="489">
        <v>0</v>
      </c>
      <c r="N1241" s="490">
        <v>0</v>
      </c>
      <c r="O1241" s="487" t="s">
        <v>5958</v>
      </c>
    </row>
    <row r="1242" spans="1:15" ht="30" x14ac:dyDescent="0.25">
      <c r="A1242" s="489">
        <v>1655</v>
      </c>
      <c r="B1242" s="488" t="s">
        <v>13435</v>
      </c>
      <c r="C1242" s="489" t="s">
        <v>4371</v>
      </c>
      <c r="D1242" s="490">
        <v>0</v>
      </c>
      <c r="E1242" s="487"/>
      <c r="F1242" s="487" t="s">
        <v>5958</v>
      </c>
      <c r="G1242" s="488" t="s">
        <v>6055</v>
      </c>
      <c r="H1242" s="488"/>
      <c r="I1242" s="490">
        <v>0</v>
      </c>
      <c r="J1242" s="490">
        <v>0</v>
      </c>
      <c r="K1242" s="490">
        <v>0</v>
      </c>
      <c r="L1242" s="508"/>
      <c r="M1242" s="489">
        <v>0</v>
      </c>
      <c r="N1242" s="490">
        <v>0</v>
      </c>
      <c r="O1242" s="487" t="s">
        <v>5958</v>
      </c>
    </row>
    <row r="1243" spans="1:15" ht="30" x14ac:dyDescent="0.25">
      <c r="A1243" s="489">
        <v>1656</v>
      </c>
      <c r="B1243" s="488" t="s">
        <v>804</v>
      </c>
      <c r="C1243" s="489" t="s">
        <v>309</v>
      </c>
      <c r="D1243" s="490">
        <v>0</v>
      </c>
      <c r="E1243" s="487"/>
      <c r="F1243" s="487" t="s">
        <v>13434</v>
      </c>
      <c r="G1243" s="488" t="s">
        <v>6055</v>
      </c>
      <c r="H1243" s="488"/>
      <c r="I1243" s="490">
        <v>0</v>
      </c>
      <c r="J1243" s="490">
        <v>0</v>
      </c>
      <c r="K1243" s="490">
        <v>0</v>
      </c>
      <c r="L1243" s="508"/>
      <c r="M1243" s="489">
        <v>0</v>
      </c>
      <c r="N1243" s="490">
        <v>0</v>
      </c>
      <c r="O1243" s="487" t="s">
        <v>5958</v>
      </c>
    </row>
    <row r="1244" spans="1:15" ht="30" x14ac:dyDescent="0.25">
      <c r="A1244" s="489">
        <v>1657</v>
      </c>
      <c r="B1244" s="488" t="s">
        <v>890</v>
      </c>
      <c r="C1244" s="489" t="s">
        <v>4371</v>
      </c>
      <c r="D1244" s="490">
        <v>0</v>
      </c>
      <c r="E1244" s="487"/>
      <c r="F1244" s="487" t="s">
        <v>5958</v>
      </c>
      <c r="G1244" s="488" t="s">
        <v>6055</v>
      </c>
      <c r="H1244" s="488"/>
      <c r="I1244" s="490">
        <v>0</v>
      </c>
      <c r="J1244" s="490">
        <v>0</v>
      </c>
      <c r="K1244" s="490">
        <v>0</v>
      </c>
      <c r="L1244" s="508"/>
      <c r="M1244" s="489">
        <v>0</v>
      </c>
      <c r="N1244" s="490">
        <v>0</v>
      </c>
      <c r="O1244" s="487" t="s">
        <v>5958</v>
      </c>
    </row>
    <row r="1245" spans="1:15" x14ac:dyDescent="0.25">
      <c r="A1245" s="489">
        <v>1658</v>
      </c>
      <c r="B1245" s="488" t="s">
        <v>811</v>
      </c>
      <c r="C1245" s="489" t="s">
        <v>4371</v>
      </c>
      <c r="D1245" s="490">
        <v>0</v>
      </c>
      <c r="E1245" s="487"/>
      <c r="F1245" s="487" t="s">
        <v>7370</v>
      </c>
      <c r="G1245" s="488" t="s">
        <v>7039</v>
      </c>
      <c r="H1245" s="488"/>
      <c r="I1245" s="490">
        <v>0</v>
      </c>
      <c r="J1245" s="490">
        <v>0</v>
      </c>
      <c r="K1245" s="490">
        <v>0</v>
      </c>
      <c r="L1245" s="508"/>
      <c r="M1245" s="489">
        <v>0</v>
      </c>
      <c r="N1245" s="490">
        <v>0</v>
      </c>
      <c r="O1245" s="487" t="s">
        <v>5958</v>
      </c>
    </row>
    <row r="1246" spans="1:15" x14ac:dyDescent="0.25">
      <c r="A1246" s="489">
        <v>1659</v>
      </c>
      <c r="B1246" s="488" t="s">
        <v>810</v>
      </c>
      <c r="C1246" s="489" t="s">
        <v>309</v>
      </c>
      <c r="D1246" s="490">
        <v>0</v>
      </c>
      <c r="E1246" s="487"/>
      <c r="F1246" s="487" t="s">
        <v>7370</v>
      </c>
      <c r="G1246" s="488" t="s">
        <v>7039</v>
      </c>
      <c r="H1246" s="488"/>
      <c r="I1246" s="490">
        <v>0</v>
      </c>
      <c r="J1246" s="490">
        <v>0</v>
      </c>
      <c r="K1246" s="490">
        <v>0</v>
      </c>
      <c r="L1246" s="508"/>
      <c r="M1246" s="489">
        <v>0</v>
      </c>
      <c r="N1246" s="490">
        <v>0</v>
      </c>
      <c r="O1246" s="487" t="s">
        <v>5958</v>
      </c>
    </row>
    <row r="1247" spans="1:15" ht="45" x14ac:dyDescent="0.25">
      <c r="A1247" s="489">
        <v>1660</v>
      </c>
      <c r="B1247" s="488" t="s">
        <v>6534</v>
      </c>
      <c r="C1247" s="489" t="s">
        <v>87</v>
      </c>
      <c r="D1247" s="490">
        <v>57542</v>
      </c>
      <c r="E1247" s="487"/>
      <c r="F1247" s="487" t="s">
        <v>6535</v>
      </c>
      <c r="G1247" s="488" t="s">
        <v>6213</v>
      </c>
      <c r="H1247" s="488" t="s">
        <v>5980</v>
      </c>
      <c r="I1247" s="490">
        <v>48354.62</v>
      </c>
      <c r="J1247" s="490">
        <v>0.19</v>
      </c>
      <c r="K1247" s="490">
        <v>57542</v>
      </c>
      <c r="L1247" s="508">
        <v>45434</v>
      </c>
      <c r="M1247" s="489">
        <v>1</v>
      </c>
      <c r="N1247" s="490">
        <v>48354.62</v>
      </c>
      <c r="O1247" s="487" t="s">
        <v>25582</v>
      </c>
    </row>
    <row r="1248" spans="1:15" ht="30" x14ac:dyDescent="0.25">
      <c r="A1248" s="489">
        <v>1661</v>
      </c>
      <c r="B1248" s="488" t="s">
        <v>6532</v>
      </c>
      <c r="C1248" s="489" t="s">
        <v>87</v>
      </c>
      <c r="D1248" s="490">
        <v>1472</v>
      </c>
      <c r="E1248" s="487"/>
      <c r="F1248" s="487" t="s">
        <v>6533</v>
      </c>
      <c r="G1248" s="488" t="s">
        <v>5992</v>
      </c>
      <c r="H1248" s="488" t="s">
        <v>5989</v>
      </c>
      <c r="I1248" s="490">
        <v>1236.97</v>
      </c>
      <c r="J1248" s="490">
        <v>0.19</v>
      </c>
      <c r="K1248" s="490">
        <v>1472</v>
      </c>
      <c r="L1248" s="508">
        <v>45491</v>
      </c>
      <c r="M1248" s="489">
        <v>1</v>
      </c>
      <c r="N1248" s="490">
        <v>1236.97</v>
      </c>
      <c r="O1248" s="487" t="s">
        <v>25582</v>
      </c>
    </row>
    <row r="1249" spans="1:15" x14ac:dyDescent="0.25">
      <c r="A1249" s="489">
        <v>1662</v>
      </c>
      <c r="B1249" s="488" t="s">
        <v>13432</v>
      </c>
      <c r="C1249" s="489" t="s">
        <v>87</v>
      </c>
      <c r="D1249" s="490">
        <v>0</v>
      </c>
      <c r="E1249" s="487"/>
      <c r="F1249" s="487" t="s">
        <v>13433</v>
      </c>
      <c r="G1249" s="488" t="s">
        <v>5992</v>
      </c>
      <c r="H1249" s="488"/>
      <c r="I1249" s="490">
        <v>0</v>
      </c>
      <c r="J1249" s="490">
        <v>0</v>
      </c>
      <c r="K1249" s="490">
        <v>0</v>
      </c>
      <c r="L1249" s="508"/>
      <c r="M1249" s="489">
        <v>0</v>
      </c>
      <c r="N1249" s="490">
        <v>0</v>
      </c>
      <c r="O1249" s="487" t="s">
        <v>5958</v>
      </c>
    </row>
    <row r="1250" spans="1:15" ht="45" x14ac:dyDescent="0.25">
      <c r="A1250" s="489">
        <v>1663</v>
      </c>
      <c r="B1250" s="488" t="s">
        <v>6531</v>
      </c>
      <c r="C1250" s="489" t="s">
        <v>87</v>
      </c>
      <c r="D1250" s="490">
        <v>513643</v>
      </c>
      <c r="E1250" s="487"/>
      <c r="F1250" s="487" t="s">
        <v>5958</v>
      </c>
      <c r="G1250" s="488" t="s">
        <v>6115</v>
      </c>
      <c r="H1250" s="488" t="s">
        <v>5976</v>
      </c>
      <c r="I1250" s="490">
        <v>431632.77</v>
      </c>
      <c r="J1250" s="490">
        <v>0.19</v>
      </c>
      <c r="K1250" s="490">
        <v>513643</v>
      </c>
      <c r="L1250" s="508">
        <v>45065</v>
      </c>
      <c r="M1250" s="489">
        <v>1</v>
      </c>
      <c r="N1250" s="490">
        <v>431632.77</v>
      </c>
      <c r="O1250" s="487" t="s">
        <v>25582</v>
      </c>
    </row>
    <row r="1251" spans="1:15" x14ac:dyDescent="0.25">
      <c r="A1251" s="489">
        <v>1664</v>
      </c>
      <c r="B1251" s="488" t="s">
        <v>488</v>
      </c>
      <c r="C1251" s="489" t="s">
        <v>92</v>
      </c>
      <c r="D1251" s="490">
        <v>0</v>
      </c>
      <c r="E1251" s="487"/>
      <c r="F1251" s="487" t="s">
        <v>13431</v>
      </c>
      <c r="G1251" s="488" t="s">
        <v>6213</v>
      </c>
      <c r="H1251" s="488"/>
      <c r="I1251" s="490">
        <v>0</v>
      </c>
      <c r="J1251" s="490">
        <v>0</v>
      </c>
      <c r="K1251" s="490">
        <v>0</v>
      </c>
      <c r="L1251" s="508"/>
      <c r="M1251" s="489">
        <v>0</v>
      </c>
      <c r="N1251" s="490">
        <v>0</v>
      </c>
      <c r="O1251" s="487" t="s">
        <v>5958</v>
      </c>
    </row>
    <row r="1252" spans="1:15" x14ac:dyDescent="0.25">
      <c r="A1252" s="489">
        <v>1665</v>
      </c>
      <c r="B1252" s="488" t="s">
        <v>13429</v>
      </c>
      <c r="C1252" s="489" t="s">
        <v>80</v>
      </c>
      <c r="D1252" s="490">
        <v>0</v>
      </c>
      <c r="E1252" s="487"/>
      <c r="F1252" s="487" t="s">
        <v>13430</v>
      </c>
      <c r="G1252" s="488" t="s">
        <v>9408</v>
      </c>
      <c r="H1252" s="488"/>
      <c r="I1252" s="490">
        <v>0</v>
      </c>
      <c r="J1252" s="490">
        <v>0</v>
      </c>
      <c r="K1252" s="490">
        <v>0</v>
      </c>
      <c r="L1252" s="508"/>
      <c r="M1252" s="489">
        <v>0</v>
      </c>
      <c r="N1252" s="490">
        <v>0</v>
      </c>
      <c r="O1252" s="487" t="s">
        <v>5958</v>
      </c>
    </row>
    <row r="1253" spans="1:15" ht="45" x14ac:dyDescent="0.25">
      <c r="A1253" s="489">
        <v>1666</v>
      </c>
      <c r="B1253" s="488" t="s">
        <v>882</v>
      </c>
      <c r="C1253" s="489" t="s">
        <v>4371</v>
      </c>
      <c r="D1253" s="490">
        <v>2385</v>
      </c>
      <c r="E1253" s="487"/>
      <c r="F1253" s="487" t="s">
        <v>5958</v>
      </c>
      <c r="G1253" s="488" t="s">
        <v>6055</v>
      </c>
      <c r="H1253" s="488" t="s">
        <v>5976</v>
      </c>
      <c r="I1253" s="490">
        <v>2004.2</v>
      </c>
      <c r="J1253" s="490">
        <v>0.19</v>
      </c>
      <c r="K1253" s="490">
        <v>2385</v>
      </c>
      <c r="L1253" s="508">
        <v>45478</v>
      </c>
      <c r="M1253" s="489">
        <v>1</v>
      </c>
      <c r="N1253" s="490">
        <v>2004.2</v>
      </c>
      <c r="O1253" s="487" t="s">
        <v>25582</v>
      </c>
    </row>
    <row r="1254" spans="1:15" x14ac:dyDescent="0.25">
      <c r="A1254" s="489">
        <v>1668</v>
      </c>
      <c r="B1254" s="488" t="s">
        <v>13427</v>
      </c>
      <c r="C1254" s="489" t="s">
        <v>87</v>
      </c>
      <c r="D1254" s="490">
        <v>0</v>
      </c>
      <c r="E1254" s="487"/>
      <c r="F1254" s="487" t="s">
        <v>13428</v>
      </c>
      <c r="G1254" s="488" t="s">
        <v>5983</v>
      </c>
      <c r="H1254" s="488"/>
      <c r="I1254" s="490">
        <v>0</v>
      </c>
      <c r="J1254" s="490">
        <v>0</v>
      </c>
      <c r="K1254" s="490">
        <v>0</v>
      </c>
      <c r="L1254" s="508"/>
      <c r="M1254" s="489">
        <v>0</v>
      </c>
      <c r="N1254" s="490">
        <v>0</v>
      </c>
      <c r="O1254" s="487" t="s">
        <v>5958</v>
      </c>
    </row>
    <row r="1255" spans="1:15" ht="30" x14ac:dyDescent="0.25">
      <c r="A1255" s="489">
        <v>1671</v>
      </c>
      <c r="B1255" s="488" t="s">
        <v>13426</v>
      </c>
      <c r="C1255" s="489" t="s">
        <v>309</v>
      </c>
      <c r="D1255" s="490">
        <v>0</v>
      </c>
      <c r="E1255" s="487"/>
      <c r="F1255" s="487" t="s">
        <v>5958</v>
      </c>
      <c r="G1255" s="488" t="s">
        <v>6055</v>
      </c>
      <c r="H1255" s="488"/>
      <c r="I1255" s="490">
        <v>0</v>
      </c>
      <c r="J1255" s="490">
        <v>0</v>
      </c>
      <c r="K1255" s="490">
        <v>0</v>
      </c>
      <c r="L1255" s="508"/>
      <c r="M1255" s="489">
        <v>0</v>
      </c>
      <c r="N1255" s="490">
        <v>0</v>
      </c>
      <c r="O1255" s="487" t="s">
        <v>5958</v>
      </c>
    </row>
    <row r="1256" spans="1:15" ht="45" x14ac:dyDescent="0.25">
      <c r="A1256" s="489">
        <v>1672</v>
      </c>
      <c r="B1256" s="488" t="s">
        <v>7540</v>
      </c>
      <c r="C1256" s="489" t="s">
        <v>4371</v>
      </c>
      <c r="D1256" s="490">
        <v>42514</v>
      </c>
      <c r="E1256" s="487"/>
      <c r="F1256" s="487" t="s">
        <v>5958</v>
      </c>
      <c r="G1256" s="488" t="s">
        <v>6055</v>
      </c>
      <c r="H1256" s="488" t="s">
        <v>5976</v>
      </c>
      <c r="I1256" s="490">
        <v>35726.050000000003</v>
      </c>
      <c r="J1256" s="490">
        <v>0.19</v>
      </c>
      <c r="K1256" s="490">
        <v>42514</v>
      </c>
      <c r="L1256" s="508">
        <v>45478</v>
      </c>
      <c r="M1256" s="489">
        <v>1</v>
      </c>
      <c r="N1256" s="490">
        <v>35726.050000000003</v>
      </c>
      <c r="O1256" s="487" t="s">
        <v>25582</v>
      </c>
    </row>
    <row r="1257" spans="1:15" x14ac:dyDescent="0.25">
      <c r="A1257" s="489">
        <v>1673</v>
      </c>
      <c r="B1257" s="488" t="s">
        <v>13424</v>
      </c>
      <c r="C1257" s="489" t="s">
        <v>87</v>
      </c>
      <c r="D1257" s="490">
        <v>0</v>
      </c>
      <c r="E1257" s="487"/>
      <c r="F1257" s="487" t="s">
        <v>13425</v>
      </c>
      <c r="G1257" s="488" t="s">
        <v>5983</v>
      </c>
      <c r="H1257" s="488"/>
      <c r="I1257" s="490">
        <v>0</v>
      </c>
      <c r="J1257" s="490">
        <v>0</v>
      </c>
      <c r="K1257" s="490">
        <v>0</v>
      </c>
      <c r="L1257" s="508"/>
      <c r="M1257" s="489">
        <v>0</v>
      </c>
      <c r="N1257" s="490">
        <v>0</v>
      </c>
      <c r="O1257" s="487" t="s">
        <v>5958</v>
      </c>
    </row>
    <row r="1258" spans="1:15" x14ac:dyDescent="0.25">
      <c r="A1258" s="489">
        <v>1674</v>
      </c>
      <c r="B1258" s="488" t="s">
        <v>13423</v>
      </c>
      <c r="C1258" s="489" t="s">
        <v>87</v>
      </c>
      <c r="D1258" s="490">
        <v>0</v>
      </c>
      <c r="E1258" s="487"/>
      <c r="F1258" s="487" t="s">
        <v>11000</v>
      </c>
      <c r="G1258" s="488" t="s">
        <v>5983</v>
      </c>
      <c r="H1258" s="488"/>
      <c r="I1258" s="490">
        <v>0</v>
      </c>
      <c r="J1258" s="490">
        <v>0</v>
      </c>
      <c r="K1258" s="490">
        <v>0</v>
      </c>
      <c r="L1258" s="508"/>
      <c r="M1258" s="489">
        <v>0</v>
      </c>
      <c r="N1258" s="490">
        <v>0</v>
      </c>
      <c r="O1258" s="487" t="s">
        <v>5958</v>
      </c>
    </row>
    <row r="1259" spans="1:15" x14ac:dyDescent="0.25">
      <c r="A1259" s="489">
        <v>1675</v>
      </c>
      <c r="B1259" s="488" t="s">
        <v>2889</v>
      </c>
      <c r="C1259" s="489" t="s">
        <v>92</v>
      </c>
      <c r="D1259" s="490">
        <v>0</v>
      </c>
      <c r="E1259" s="487"/>
      <c r="F1259" s="487" t="s">
        <v>5958</v>
      </c>
      <c r="G1259" s="488" t="s">
        <v>6091</v>
      </c>
      <c r="H1259" s="488"/>
      <c r="I1259" s="490">
        <v>0</v>
      </c>
      <c r="J1259" s="490">
        <v>0</v>
      </c>
      <c r="K1259" s="490">
        <v>0</v>
      </c>
      <c r="L1259" s="508"/>
      <c r="M1259" s="489">
        <v>0</v>
      </c>
      <c r="N1259" s="490">
        <v>0</v>
      </c>
      <c r="O1259" s="487" t="s">
        <v>5958</v>
      </c>
    </row>
    <row r="1260" spans="1:15" x14ac:dyDescent="0.25">
      <c r="A1260" s="489">
        <v>1676</v>
      </c>
      <c r="B1260" s="488" t="s">
        <v>2911</v>
      </c>
      <c r="C1260" s="489" t="s">
        <v>80</v>
      </c>
      <c r="D1260" s="490">
        <v>0</v>
      </c>
      <c r="E1260" s="487"/>
      <c r="F1260" s="487" t="s">
        <v>5958</v>
      </c>
      <c r="G1260" s="488" t="s">
        <v>6091</v>
      </c>
      <c r="H1260" s="488"/>
      <c r="I1260" s="490">
        <v>0</v>
      </c>
      <c r="J1260" s="490">
        <v>0</v>
      </c>
      <c r="K1260" s="490">
        <v>0</v>
      </c>
      <c r="L1260" s="508"/>
      <c r="M1260" s="489">
        <v>0</v>
      </c>
      <c r="N1260" s="490">
        <v>0</v>
      </c>
      <c r="O1260" s="487" t="s">
        <v>5958</v>
      </c>
    </row>
    <row r="1261" spans="1:15" x14ac:dyDescent="0.25">
      <c r="A1261" s="489">
        <v>1677</v>
      </c>
      <c r="B1261" s="488" t="s">
        <v>13421</v>
      </c>
      <c r="C1261" s="489" t="s">
        <v>87</v>
      </c>
      <c r="D1261" s="490">
        <v>0</v>
      </c>
      <c r="E1261" s="487"/>
      <c r="F1261" s="487" t="s">
        <v>13422</v>
      </c>
      <c r="G1261" s="488" t="s">
        <v>5983</v>
      </c>
      <c r="H1261" s="488"/>
      <c r="I1261" s="490">
        <v>0</v>
      </c>
      <c r="J1261" s="490">
        <v>0</v>
      </c>
      <c r="K1261" s="490">
        <v>0</v>
      </c>
      <c r="L1261" s="508"/>
      <c r="M1261" s="489">
        <v>0</v>
      </c>
      <c r="N1261" s="490">
        <v>0</v>
      </c>
      <c r="O1261" s="487" t="s">
        <v>5958</v>
      </c>
    </row>
    <row r="1262" spans="1:15" ht="45" x14ac:dyDescent="0.25">
      <c r="A1262" s="489">
        <v>1681</v>
      </c>
      <c r="B1262" s="488" t="s">
        <v>9004</v>
      </c>
      <c r="C1262" s="489" t="s">
        <v>87</v>
      </c>
      <c r="D1262" s="490">
        <v>53012</v>
      </c>
      <c r="E1262" s="487"/>
      <c r="F1262" s="487" t="s">
        <v>9005</v>
      </c>
      <c r="G1262" s="488" t="s">
        <v>6068</v>
      </c>
      <c r="H1262" s="488" t="s">
        <v>5980</v>
      </c>
      <c r="I1262" s="490">
        <v>44547.9</v>
      </c>
      <c r="J1262" s="490">
        <v>0.19</v>
      </c>
      <c r="K1262" s="490">
        <v>53012</v>
      </c>
      <c r="L1262" s="508">
        <v>43524</v>
      </c>
      <c r="M1262" s="489">
        <v>1</v>
      </c>
      <c r="N1262" s="490">
        <v>44547.9</v>
      </c>
      <c r="O1262" s="487" t="s">
        <v>25582</v>
      </c>
    </row>
    <row r="1263" spans="1:15" ht="45" x14ac:dyDescent="0.25">
      <c r="A1263" s="489">
        <v>1682</v>
      </c>
      <c r="B1263" s="488" t="s">
        <v>3803</v>
      </c>
      <c r="C1263" s="489" t="s">
        <v>87</v>
      </c>
      <c r="D1263" s="490">
        <v>278341</v>
      </c>
      <c r="E1263" s="487"/>
      <c r="F1263" s="487" t="s">
        <v>7042</v>
      </c>
      <c r="G1263" s="488" t="s">
        <v>6068</v>
      </c>
      <c r="H1263" s="488" t="s">
        <v>5980</v>
      </c>
      <c r="I1263" s="490">
        <v>233900</v>
      </c>
      <c r="J1263" s="490">
        <v>0.19</v>
      </c>
      <c r="K1263" s="490">
        <v>278341</v>
      </c>
      <c r="L1263" s="508">
        <v>45562</v>
      </c>
      <c r="M1263" s="489">
        <v>1</v>
      </c>
      <c r="N1263" s="490">
        <v>233900</v>
      </c>
      <c r="O1263" s="487" t="s">
        <v>25582</v>
      </c>
    </row>
    <row r="1264" spans="1:15" ht="30" x14ac:dyDescent="0.25">
      <c r="A1264" s="489">
        <v>1683</v>
      </c>
      <c r="B1264" s="488" t="s">
        <v>958</v>
      </c>
      <c r="C1264" s="489" t="s">
        <v>87</v>
      </c>
      <c r="D1264" s="490">
        <v>0</v>
      </c>
      <c r="E1264" s="487"/>
      <c r="F1264" s="487" t="s">
        <v>13420</v>
      </c>
      <c r="G1264" s="488" t="s">
        <v>7038</v>
      </c>
      <c r="H1264" s="488"/>
      <c r="I1264" s="490">
        <v>0</v>
      </c>
      <c r="J1264" s="490">
        <v>0</v>
      </c>
      <c r="K1264" s="490">
        <v>0</v>
      </c>
      <c r="L1264" s="508"/>
      <c r="M1264" s="489">
        <v>0</v>
      </c>
      <c r="N1264" s="490">
        <v>0</v>
      </c>
      <c r="O1264" s="487" t="s">
        <v>5958</v>
      </c>
    </row>
    <row r="1265" spans="1:15" x14ac:dyDescent="0.25">
      <c r="A1265" s="489">
        <v>1684</v>
      </c>
      <c r="B1265" s="488" t="s">
        <v>13418</v>
      </c>
      <c r="C1265" s="489" t="s">
        <v>87</v>
      </c>
      <c r="D1265" s="490">
        <v>0</v>
      </c>
      <c r="E1265" s="487"/>
      <c r="F1265" s="487" t="s">
        <v>13419</v>
      </c>
      <c r="G1265" s="488" t="s">
        <v>6291</v>
      </c>
      <c r="H1265" s="488"/>
      <c r="I1265" s="490">
        <v>0</v>
      </c>
      <c r="J1265" s="490">
        <v>0</v>
      </c>
      <c r="K1265" s="490">
        <v>0</v>
      </c>
      <c r="L1265" s="508"/>
      <c r="M1265" s="489">
        <v>0</v>
      </c>
      <c r="N1265" s="490">
        <v>0</v>
      </c>
      <c r="O1265" s="487" t="s">
        <v>5958</v>
      </c>
    </row>
    <row r="1266" spans="1:15" x14ac:dyDescent="0.25">
      <c r="A1266" s="489">
        <v>1685</v>
      </c>
      <c r="B1266" s="488" t="s">
        <v>13416</v>
      </c>
      <c r="C1266" s="489" t="s">
        <v>87</v>
      </c>
      <c r="D1266" s="490">
        <v>0</v>
      </c>
      <c r="E1266" s="487"/>
      <c r="F1266" s="487" t="s">
        <v>13417</v>
      </c>
      <c r="G1266" s="488" t="s">
        <v>6291</v>
      </c>
      <c r="H1266" s="488"/>
      <c r="I1266" s="490">
        <v>0</v>
      </c>
      <c r="J1266" s="490">
        <v>0</v>
      </c>
      <c r="K1266" s="490">
        <v>0</v>
      </c>
      <c r="L1266" s="508"/>
      <c r="M1266" s="489">
        <v>0</v>
      </c>
      <c r="N1266" s="490">
        <v>0</v>
      </c>
      <c r="O1266" s="487" t="s">
        <v>5958</v>
      </c>
    </row>
    <row r="1267" spans="1:15" x14ac:dyDescent="0.25">
      <c r="A1267" s="489">
        <v>1686</v>
      </c>
      <c r="B1267" s="488" t="s">
        <v>13414</v>
      </c>
      <c r="C1267" s="489" t="s">
        <v>87</v>
      </c>
      <c r="D1267" s="490">
        <v>0</v>
      </c>
      <c r="E1267" s="487"/>
      <c r="F1267" s="487" t="s">
        <v>13415</v>
      </c>
      <c r="G1267" s="488" t="s">
        <v>5992</v>
      </c>
      <c r="H1267" s="488"/>
      <c r="I1267" s="490">
        <v>0</v>
      </c>
      <c r="J1267" s="490">
        <v>0</v>
      </c>
      <c r="K1267" s="490">
        <v>0</v>
      </c>
      <c r="L1267" s="508"/>
      <c r="M1267" s="489">
        <v>0</v>
      </c>
      <c r="N1267" s="490">
        <v>0</v>
      </c>
      <c r="O1267" s="487" t="s">
        <v>5958</v>
      </c>
    </row>
    <row r="1268" spans="1:15" ht="30" x14ac:dyDescent="0.25">
      <c r="A1268" s="489">
        <v>1687</v>
      </c>
      <c r="B1268" s="488" t="s">
        <v>13413</v>
      </c>
      <c r="C1268" s="489" t="s">
        <v>87</v>
      </c>
      <c r="D1268" s="490">
        <v>0</v>
      </c>
      <c r="E1268" s="487"/>
      <c r="F1268" s="487" t="s">
        <v>6917</v>
      </c>
      <c r="G1268" s="488" t="s">
        <v>6291</v>
      </c>
      <c r="H1268" s="488"/>
      <c r="I1268" s="490">
        <v>0</v>
      </c>
      <c r="J1268" s="490">
        <v>0</v>
      </c>
      <c r="K1268" s="490">
        <v>0</v>
      </c>
      <c r="L1268" s="508"/>
      <c r="M1268" s="489">
        <v>0</v>
      </c>
      <c r="N1268" s="490">
        <v>0</v>
      </c>
      <c r="O1268" s="487" t="s">
        <v>5958</v>
      </c>
    </row>
    <row r="1269" spans="1:15" ht="45" x14ac:dyDescent="0.25">
      <c r="A1269" s="489">
        <v>1688</v>
      </c>
      <c r="B1269" s="488" t="s">
        <v>8535</v>
      </c>
      <c r="C1269" s="489" t="s">
        <v>87</v>
      </c>
      <c r="D1269" s="490">
        <v>273397</v>
      </c>
      <c r="E1269" s="487"/>
      <c r="F1269" s="487" t="s">
        <v>8536</v>
      </c>
      <c r="G1269" s="488" t="s">
        <v>6291</v>
      </c>
      <c r="H1269" s="488" t="s">
        <v>5976</v>
      </c>
      <c r="I1269" s="490">
        <v>229745.38</v>
      </c>
      <c r="J1269" s="490">
        <v>0.19</v>
      </c>
      <c r="K1269" s="490">
        <v>273397</v>
      </c>
      <c r="L1269" s="508">
        <v>44581</v>
      </c>
      <c r="M1269" s="489">
        <v>1</v>
      </c>
      <c r="N1269" s="490">
        <v>229745.38</v>
      </c>
      <c r="O1269" s="487" t="s">
        <v>25582</v>
      </c>
    </row>
    <row r="1270" spans="1:15" x14ac:dyDescent="0.25">
      <c r="A1270" s="489">
        <v>1689</v>
      </c>
      <c r="B1270" s="488" t="s">
        <v>328</v>
      </c>
      <c r="C1270" s="489" t="s">
        <v>87</v>
      </c>
      <c r="D1270" s="490">
        <v>0</v>
      </c>
      <c r="E1270" s="487"/>
      <c r="F1270" s="487" t="s">
        <v>13412</v>
      </c>
      <c r="G1270" s="488" t="s">
        <v>6521</v>
      </c>
      <c r="H1270" s="488"/>
      <c r="I1270" s="490">
        <v>0</v>
      </c>
      <c r="J1270" s="490">
        <v>0</v>
      </c>
      <c r="K1270" s="490">
        <v>0</v>
      </c>
      <c r="L1270" s="508"/>
      <c r="M1270" s="489">
        <v>0</v>
      </c>
      <c r="N1270" s="490">
        <v>0</v>
      </c>
      <c r="O1270" s="487" t="s">
        <v>5958</v>
      </c>
    </row>
    <row r="1271" spans="1:15" ht="45" x14ac:dyDescent="0.25">
      <c r="A1271" s="489">
        <v>1690</v>
      </c>
      <c r="B1271" s="488" t="s">
        <v>334</v>
      </c>
      <c r="C1271" s="489" t="s">
        <v>87</v>
      </c>
      <c r="D1271" s="490">
        <v>999</v>
      </c>
      <c r="E1271" s="487"/>
      <c r="F1271" s="487" t="s">
        <v>8696</v>
      </c>
      <c r="G1271" s="488" t="s">
        <v>6521</v>
      </c>
      <c r="H1271" s="488" t="s">
        <v>5980</v>
      </c>
      <c r="I1271" s="490">
        <v>999</v>
      </c>
      <c r="J1271" s="490">
        <v>0</v>
      </c>
      <c r="K1271" s="490">
        <v>999</v>
      </c>
      <c r="L1271" s="508">
        <v>43552</v>
      </c>
      <c r="M1271" s="489">
        <v>1</v>
      </c>
      <c r="N1271" s="490">
        <v>999</v>
      </c>
      <c r="O1271" s="487" t="s">
        <v>25582</v>
      </c>
    </row>
    <row r="1272" spans="1:15" ht="45" x14ac:dyDescent="0.25">
      <c r="A1272" s="489">
        <v>1691</v>
      </c>
      <c r="B1272" s="488" t="s">
        <v>1159</v>
      </c>
      <c r="C1272" s="489" t="s">
        <v>87</v>
      </c>
      <c r="D1272" s="490">
        <v>570281</v>
      </c>
      <c r="E1272" s="487"/>
      <c r="F1272" s="487" t="s">
        <v>6336</v>
      </c>
      <c r="G1272" s="488" t="s">
        <v>6291</v>
      </c>
      <c r="H1272" s="488" t="s">
        <v>5976</v>
      </c>
      <c r="I1272" s="490">
        <v>479227.73</v>
      </c>
      <c r="J1272" s="490">
        <v>0.19</v>
      </c>
      <c r="K1272" s="490">
        <v>570281</v>
      </c>
      <c r="L1272" s="508">
        <v>45490</v>
      </c>
      <c r="M1272" s="489">
        <v>1</v>
      </c>
      <c r="N1272" s="490">
        <v>479227.73</v>
      </c>
      <c r="O1272" s="487" t="s">
        <v>25582</v>
      </c>
    </row>
    <row r="1273" spans="1:15" ht="30" x14ac:dyDescent="0.25">
      <c r="A1273" s="489">
        <v>1693</v>
      </c>
      <c r="B1273" s="488" t="s">
        <v>7767</v>
      </c>
      <c r="C1273" s="489" t="s">
        <v>87</v>
      </c>
      <c r="D1273" s="490">
        <v>3000</v>
      </c>
      <c r="E1273" s="487"/>
      <c r="F1273" s="487" t="s">
        <v>7768</v>
      </c>
      <c r="G1273" s="488" t="s">
        <v>5983</v>
      </c>
      <c r="H1273" s="488" t="s">
        <v>25583</v>
      </c>
      <c r="I1273" s="490">
        <v>2521.0100000000002</v>
      </c>
      <c r="J1273" s="490">
        <v>0.19</v>
      </c>
      <c r="K1273" s="490">
        <v>3000</v>
      </c>
      <c r="L1273" s="508">
        <v>43839</v>
      </c>
      <c r="M1273" s="489">
        <v>1</v>
      </c>
      <c r="N1273" s="490">
        <v>2521.0100000000002</v>
      </c>
      <c r="O1273" s="487" t="s">
        <v>25582</v>
      </c>
    </row>
    <row r="1274" spans="1:15" ht="30" x14ac:dyDescent="0.25">
      <c r="A1274" s="489">
        <v>1695</v>
      </c>
      <c r="B1274" s="488" t="s">
        <v>781</v>
      </c>
      <c r="C1274" s="489" t="s">
        <v>4371</v>
      </c>
      <c r="D1274" s="490">
        <v>0</v>
      </c>
      <c r="E1274" s="487"/>
      <c r="F1274" s="487" t="s">
        <v>5958</v>
      </c>
      <c r="G1274" s="488" t="s">
        <v>6055</v>
      </c>
      <c r="H1274" s="488"/>
      <c r="I1274" s="490">
        <v>0</v>
      </c>
      <c r="J1274" s="490">
        <v>0</v>
      </c>
      <c r="K1274" s="490">
        <v>0</v>
      </c>
      <c r="L1274" s="508"/>
      <c r="M1274" s="489">
        <v>0</v>
      </c>
      <c r="N1274" s="490">
        <v>0</v>
      </c>
      <c r="O1274" s="487" t="s">
        <v>5958</v>
      </c>
    </row>
    <row r="1275" spans="1:15" ht="30" x14ac:dyDescent="0.25">
      <c r="A1275" s="489">
        <v>1697</v>
      </c>
      <c r="B1275" s="488" t="s">
        <v>3276</v>
      </c>
      <c r="C1275" s="489" t="s">
        <v>87</v>
      </c>
      <c r="D1275" s="490">
        <v>0</v>
      </c>
      <c r="E1275" s="487"/>
      <c r="F1275" s="487" t="s">
        <v>5958</v>
      </c>
      <c r="G1275" s="488" t="s">
        <v>12762</v>
      </c>
      <c r="H1275" s="488"/>
      <c r="I1275" s="490">
        <v>0</v>
      </c>
      <c r="J1275" s="490">
        <v>0</v>
      </c>
      <c r="K1275" s="490">
        <v>0</v>
      </c>
      <c r="L1275" s="508"/>
      <c r="M1275" s="489">
        <v>0</v>
      </c>
      <c r="N1275" s="490">
        <v>0</v>
      </c>
      <c r="O1275" s="487" t="s">
        <v>5958</v>
      </c>
    </row>
    <row r="1276" spans="1:15" x14ac:dyDescent="0.25">
      <c r="A1276" s="489">
        <v>1698</v>
      </c>
      <c r="B1276" s="488" t="s">
        <v>13411</v>
      </c>
      <c r="C1276" s="489" t="s">
        <v>87</v>
      </c>
      <c r="D1276" s="490">
        <v>0</v>
      </c>
      <c r="E1276" s="487"/>
      <c r="F1276" s="487" t="s">
        <v>5958</v>
      </c>
      <c r="G1276" s="488" t="s">
        <v>5983</v>
      </c>
      <c r="H1276" s="488"/>
      <c r="I1276" s="490">
        <v>0</v>
      </c>
      <c r="J1276" s="490">
        <v>0</v>
      </c>
      <c r="K1276" s="490">
        <v>0</v>
      </c>
      <c r="L1276" s="508"/>
      <c r="M1276" s="489">
        <v>0</v>
      </c>
      <c r="N1276" s="490">
        <v>0</v>
      </c>
      <c r="O1276" s="487" t="s">
        <v>5958</v>
      </c>
    </row>
    <row r="1277" spans="1:15" ht="30" x14ac:dyDescent="0.25">
      <c r="A1277" s="489">
        <v>1699</v>
      </c>
      <c r="B1277" s="488" t="s">
        <v>13409</v>
      </c>
      <c r="C1277" s="489" t="s">
        <v>87</v>
      </c>
      <c r="D1277" s="490">
        <v>0</v>
      </c>
      <c r="E1277" s="487"/>
      <c r="F1277" s="487" t="s">
        <v>13410</v>
      </c>
      <c r="G1277" s="488" t="s">
        <v>5983</v>
      </c>
      <c r="H1277" s="488"/>
      <c r="I1277" s="490">
        <v>0</v>
      </c>
      <c r="J1277" s="490">
        <v>0</v>
      </c>
      <c r="K1277" s="490">
        <v>0</v>
      </c>
      <c r="L1277" s="508"/>
      <c r="M1277" s="489">
        <v>0</v>
      </c>
      <c r="N1277" s="490">
        <v>0</v>
      </c>
      <c r="O1277" s="487" t="s">
        <v>5958</v>
      </c>
    </row>
    <row r="1278" spans="1:15" x14ac:dyDescent="0.25">
      <c r="A1278" s="489">
        <v>1700</v>
      </c>
      <c r="B1278" s="488" t="s">
        <v>13407</v>
      </c>
      <c r="C1278" s="489" t="s">
        <v>87</v>
      </c>
      <c r="D1278" s="490">
        <v>0</v>
      </c>
      <c r="E1278" s="487"/>
      <c r="F1278" s="487" t="s">
        <v>13408</v>
      </c>
      <c r="G1278" s="488" t="s">
        <v>5983</v>
      </c>
      <c r="H1278" s="488"/>
      <c r="I1278" s="490">
        <v>0</v>
      </c>
      <c r="J1278" s="490">
        <v>0</v>
      </c>
      <c r="K1278" s="490">
        <v>0</v>
      </c>
      <c r="L1278" s="508"/>
      <c r="M1278" s="489">
        <v>0</v>
      </c>
      <c r="N1278" s="490">
        <v>0</v>
      </c>
      <c r="O1278" s="487" t="s">
        <v>5958</v>
      </c>
    </row>
    <row r="1279" spans="1:15" x14ac:dyDescent="0.25">
      <c r="A1279" s="489">
        <v>1701</v>
      </c>
      <c r="B1279" s="488" t="s">
        <v>2015</v>
      </c>
      <c r="C1279" s="489" t="s">
        <v>87</v>
      </c>
      <c r="D1279" s="490">
        <v>0</v>
      </c>
      <c r="E1279" s="487"/>
      <c r="F1279" s="487" t="s">
        <v>13406</v>
      </c>
      <c r="G1279" s="488" t="s">
        <v>5983</v>
      </c>
      <c r="H1279" s="488"/>
      <c r="I1279" s="490">
        <v>0</v>
      </c>
      <c r="J1279" s="490">
        <v>0</v>
      </c>
      <c r="K1279" s="490">
        <v>0</v>
      </c>
      <c r="L1279" s="508"/>
      <c r="M1279" s="489">
        <v>0</v>
      </c>
      <c r="N1279" s="490">
        <v>0</v>
      </c>
      <c r="O1279" s="487" t="s">
        <v>5958</v>
      </c>
    </row>
    <row r="1280" spans="1:15" x14ac:dyDescent="0.25">
      <c r="A1280" s="489">
        <v>1702</v>
      </c>
      <c r="B1280" s="488" t="s">
        <v>13404</v>
      </c>
      <c r="C1280" s="489" t="s">
        <v>87</v>
      </c>
      <c r="D1280" s="490">
        <v>0</v>
      </c>
      <c r="E1280" s="487"/>
      <c r="F1280" s="487" t="s">
        <v>13405</v>
      </c>
      <c r="G1280" s="488" t="s">
        <v>5983</v>
      </c>
      <c r="H1280" s="488"/>
      <c r="I1280" s="490">
        <v>0</v>
      </c>
      <c r="J1280" s="490">
        <v>0</v>
      </c>
      <c r="K1280" s="490">
        <v>0</v>
      </c>
      <c r="L1280" s="508"/>
      <c r="M1280" s="489">
        <v>0</v>
      </c>
      <c r="N1280" s="490">
        <v>0</v>
      </c>
      <c r="O1280" s="487" t="s">
        <v>5958</v>
      </c>
    </row>
    <row r="1281" spans="1:15" x14ac:dyDescent="0.25">
      <c r="A1281" s="489">
        <v>1703</v>
      </c>
      <c r="B1281" s="488" t="s">
        <v>2011</v>
      </c>
      <c r="C1281" s="489" t="s">
        <v>87</v>
      </c>
      <c r="D1281" s="490">
        <v>0</v>
      </c>
      <c r="E1281" s="487"/>
      <c r="F1281" s="487" t="s">
        <v>13403</v>
      </c>
      <c r="G1281" s="488" t="s">
        <v>5983</v>
      </c>
      <c r="H1281" s="488"/>
      <c r="I1281" s="490">
        <v>0</v>
      </c>
      <c r="J1281" s="490">
        <v>0</v>
      </c>
      <c r="K1281" s="490">
        <v>0</v>
      </c>
      <c r="L1281" s="508"/>
      <c r="M1281" s="489">
        <v>0</v>
      </c>
      <c r="N1281" s="490">
        <v>0</v>
      </c>
      <c r="O1281" s="487" t="s">
        <v>5958</v>
      </c>
    </row>
    <row r="1282" spans="1:15" x14ac:dyDescent="0.25">
      <c r="A1282" s="489">
        <v>1708</v>
      </c>
      <c r="B1282" s="488" t="s">
        <v>347</v>
      </c>
      <c r="C1282" s="489" t="s">
        <v>87</v>
      </c>
      <c r="D1282" s="490">
        <v>0</v>
      </c>
      <c r="E1282" s="487"/>
      <c r="F1282" s="487" t="s">
        <v>13402</v>
      </c>
      <c r="G1282" s="488" t="s">
        <v>6204</v>
      </c>
      <c r="H1282" s="488"/>
      <c r="I1282" s="490">
        <v>0</v>
      </c>
      <c r="J1282" s="490">
        <v>0</v>
      </c>
      <c r="K1282" s="490">
        <v>0</v>
      </c>
      <c r="L1282" s="508"/>
      <c r="M1282" s="489">
        <v>0</v>
      </c>
      <c r="N1282" s="490">
        <v>0</v>
      </c>
      <c r="O1282" s="487" t="s">
        <v>5958</v>
      </c>
    </row>
    <row r="1283" spans="1:15" x14ac:dyDescent="0.25">
      <c r="A1283" s="489">
        <v>1709</v>
      </c>
      <c r="B1283" s="488" t="s">
        <v>1950</v>
      </c>
      <c r="C1283" s="489" t="s">
        <v>80</v>
      </c>
      <c r="D1283" s="490">
        <v>0</v>
      </c>
      <c r="E1283" s="487"/>
      <c r="F1283" s="487" t="s">
        <v>5958</v>
      </c>
      <c r="G1283" s="488" t="s">
        <v>6016</v>
      </c>
      <c r="H1283" s="488"/>
      <c r="I1283" s="490">
        <v>0</v>
      </c>
      <c r="J1283" s="490">
        <v>0</v>
      </c>
      <c r="K1283" s="490">
        <v>0</v>
      </c>
      <c r="L1283" s="508"/>
      <c r="M1283" s="489">
        <v>0</v>
      </c>
      <c r="N1283" s="490">
        <v>0</v>
      </c>
      <c r="O1283" s="487" t="s">
        <v>5958</v>
      </c>
    </row>
    <row r="1284" spans="1:15" ht="30" x14ac:dyDescent="0.25">
      <c r="A1284" s="489">
        <v>1710</v>
      </c>
      <c r="B1284" s="488" t="s">
        <v>13400</v>
      </c>
      <c r="C1284" s="489" t="s">
        <v>87</v>
      </c>
      <c r="D1284" s="490">
        <v>0</v>
      </c>
      <c r="E1284" s="487"/>
      <c r="F1284" s="487" t="s">
        <v>13401</v>
      </c>
      <c r="G1284" s="488" t="s">
        <v>6521</v>
      </c>
      <c r="H1284" s="488"/>
      <c r="I1284" s="490">
        <v>0</v>
      </c>
      <c r="J1284" s="490">
        <v>0</v>
      </c>
      <c r="K1284" s="490">
        <v>0</v>
      </c>
      <c r="L1284" s="508"/>
      <c r="M1284" s="489">
        <v>0</v>
      </c>
      <c r="N1284" s="490">
        <v>0</v>
      </c>
      <c r="O1284" s="487" t="s">
        <v>5958</v>
      </c>
    </row>
    <row r="1285" spans="1:15" ht="45" x14ac:dyDescent="0.25">
      <c r="A1285" s="489">
        <v>1711</v>
      </c>
      <c r="B1285" s="488" t="s">
        <v>4351</v>
      </c>
      <c r="C1285" s="489" t="s">
        <v>87</v>
      </c>
      <c r="D1285" s="490">
        <v>579</v>
      </c>
      <c r="E1285" s="487"/>
      <c r="F1285" s="487" t="s">
        <v>9123</v>
      </c>
      <c r="G1285" s="488" t="s">
        <v>6204</v>
      </c>
      <c r="H1285" s="488" t="s">
        <v>5976</v>
      </c>
      <c r="I1285" s="490">
        <v>579</v>
      </c>
      <c r="J1285" s="490">
        <v>0</v>
      </c>
      <c r="K1285" s="490">
        <v>579</v>
      </c>
      <c r="L1285" s="508">
        <v>43509</v>
      </c>
      <c r="M1285" s="489">
        <v>1</v>
      </c>
      <c r="N1285" s="490">
        <v>579</v>
      </c>
      <c r="O1285" s="487" t="s">
        <v>25582</v>
      </c>
    </row>
    <row r="1286" spans="1:15" x14ac:dyDescent="0.25">
      <c r="A1286" s="489">
        <v>1712</v>
      </c>
      <c r="B1286" s="488" t="s">
        <v>13399</v>
      </c>
      <c r="C1286" s="489" t="s">
        <v>87</v>
      </c>
      <c r="D1286" s="490">
        <v>0</v>
      </c>
      <c r="E1286" s="487"/>
      <c r="F1286" s="487" t="s">
        <v>11093</v>
      </c>
      <c r="G1286" s="488" t="s">
        <v>6197</v>
      </c>
      <c r="H1286" s="488"/>
      <c r="I1286" s="490">
        <v>0</v>
      </c>
      <c r="J1286" s="490">
        <v>0</v>
      </c>
      <c r="K1286" s="490">
        <v>0</v>
      </c>
      <c r="L1286" s="508"/>
      <c r="M1286" s="489">
        <v>0</v>
      </c>
      <c r="N1286" s="490">
        <v>0</v>
      </c>
      <c r="O1286" s="487" t="s">
        <v>5958</v>
      </c>
    </row>
    <row r="1287" spans="1:15" ht="30" x14ac:dyDescent="0.25">
      <c r="A1287" s="489">
        <v>1713</v>
      </c>
      <c r="B1287" s="488" t="s">
        <v>13397</v>
      </c>
      <c r="C1287" s="489" t="s">
        <v>87</v>
      </c>
      <c r="D1287" s="490">
        <v>3395</v>
      </c>
      <c r="E1287" s="487"/>
      <c r="F1287" s="487" t="s">
        <v>13398</v>
      </c>
      <c r="G1287" s="488" t="s">
        <v>25586</v>
      </c>
      <c r="H1287" s="488" t="s">
        <v>25583</v>
      </c>
      <c r="I1287" s="490">
        <v>2852.94</v>
      </c>
      <c r="J1287" s="490">
        <v>0.19</v>
      </c>
      <c r="K1287" s="490">
        <v>3395</v>
      </c>
      <c r="L1287" s="508">
        <v>44596</v>
      </c>
      <c r="M1287" s="489">
        <v>1</v>
      </c>
      <c r="N1287" s="490">
        <v>2852.94</v>
      </c>
      <c r="O1287" s="487" t="s">
        <v>25582</v>
      </c>
    </row>
    <row r="1288" spans="1:15" ht="45" x14ac:dyDescent="0.25">
      <c r="A1288" s="489">
        <v>1715</v>
      </c>
      <c r="B1288" s="488" t="s">
        <v>8674</v>
      </c>
      <c r="C1288" s="489" t="s">
        <v>309</v>
      </c>
      <c r="D1288" s="490">
        <v>392700</v>
      </c>
      <c r="E1288" s="487"/>
      <c r="F1288" s="487" t="s">
        <v>5958</v>
      </c>
      <c r="G1288" s="488" t="s">
        <v>6055</v>
      </c>
      <c r="H1288" s="488" t="s">
        <v>5980</v>
      </c>
      <c r="I1288" s="490">
        <v>330000</v>
      </c>
      <c r="J1288" s="490">
        <v>0.19</v>
      </c>
      <c r="K1288" s="490">
        <v>392700</v>
      </c>
      <c r="L1288" s="508">
        <v>43553</v>
      </c>
      <c r="M1288" s="489">
        <v>1</v>
      </c>
      <c r="N1288" s="490">
        <v>330000</v>
      </c>
      <c r="O1288" s="487" t="s">
        <v>25582</v>
      </c>
    </row>
    <row r="1289" spans="1:15" ht="30" x14ac:dyDescent="0.25">
      <c r="A1289" s="489">
        <v>1716</v>
      </c>
      <c r="B1289" s="488" t="s">
        <v>13396</v>
      </c>
      <c r="C1289" s="489" t="s">
        <v>80</v>
      </c>
      <c r="D1289" s="490">
        <v>14118.01</v>
      </c>
      <c r="E1289" s="487"/>
      <c r="F1289" s="487" t="s">
        <v>5958</v>
      </c>
      <c r="G1289" s="488" t="s">
        <v>25586</v>
      </c>
      <c r="H1289" s="488" t="s">
        <v>25583</v>
      </c>
      <c r="I1289" s="490">
        <v>11863.87</v>
      </c>
      <c r="J1289" s="490">
        <v>0.19</v>
      </c>
      <c r="K1289" s="490">
        <v>14118.01</v>
      </c>
      <c r="L1289" s="508">
        <v>44596</v>
      </c>
      <c r="M1289" s="489">
        <v>1</v>
      </c>
      <c r="N1289" s="490">
        <v>11863.87</v>
      </c>
      <c r="O1289" s="487" t="s">
        <v>25582</v>
      </c>
    </row>
    <row r="1290" spans="1:15" ht="30" x14ac:dyDescent="0.25">
      <c r="A1290" s="489">
        <v>1717</v>
      </c>
      <c r="B1290" s="488" t="s">
        <v>228</v>
      </c>
      <c r="C1290" s="489" t="s">
        <v>92</v>
      </c>
      <c r="D1290" s="490">
        <v>0</v>
      </c>
      <c r="E1290" s="487"/>
      <c r="F1290" s="487" t="s">
        <v>13395</v>
      </c>
      <c r="G1290" s="488" t="s">
        <v>6430</v>
      </c>
      <c r="H1290" s="488"/>
      <c r="I1290" s="490">
        <v>0</v>
      </c>
      <c r="J1290" s="490">
        <v>0</v>
      </c>
      <c r="K1290" s="490">
        <v>0</v>
      </c>
      <c r="L1290" s="508"/>
      <c r="M1290" s="489">
        <v>0</v>
      </c>
      <c r="N1290" s="490">
        <v>0</v>
      </c>
      <c r="O1290" s="487" t="s">
        <v>5958</v>
      </c>
    </row>
    <row r="1291" spans="1:15" x14ac:dyDescent="0.25">
      <c r="A1291" s="489">
        <v>1718</v>
      </c>
      <c r="B1291" s="488" t="s">
        <v>376</v>
      </c>
      <c r="C1291" s="489" t="s">
        <v>87</v>
      </c>
      <c r="D1291" s="490">
        <v>0</v>
      </c>
      <c r="E1291" s="487"/>
      <c r="F1291" s="487" t="s">
        <v>5958</v>
      </c>
      <c r="G1291" s="488" t="s">
        <v>6805</v>
      </c>
      <c r="H1291" s="488"/>
      <c r="I1291" s="490">
        <v>0</v>
      </c>
      <c r="J1291" s="490">
        <v>0</v>
      </c>
      <c r="K1291" s="490">
        <v>0</v>
      </c>
      <c r="L1291" s="508"/>
      <c r="M1291" s="489">
        <v>0</v>
      </c>
      <c r="N1291" s="490">
        <v>0</v>
      </c>
      <c r="O1291" s="487" t="s">
        <v>5958</v>
      </c>
    </row>
    <row r="1292" spans="1:15" x14ac:dyDescent="0.25">
      <c r="A1292" s="489">
        <v>1720</v>
      </c>
      <c r="B1292" s="488" t="s">
        <v>13394</v>
      </c>
      <c r="C1292" s="489" t="s">
        <v>87</v>
      </c>
      <c r="D1292" s="490">
        <v>0</v>
      </c>
      <c r="E1292" s="487"/>
      <c r="F1292" s="487" t="s">
        <v>5958</v>
      </c>
      <c r="G1292" s="488" t="s">
        <v>6805</v>
      </c>
      <c r="H1292" s="488"/>
      <c r="I1292" s="490">
        <v>0</v>
      </c>
      <c r="J1292" s="490">
        <v>0</v>
      </c>
      <c r="K1292" s="490">
        <v>0</v>
      </c>
      <c r="L1292" s="508"/>
      <c r="M1292" s="489">
        <v>0</v>
      </c>
      <c r="N1292" s="490">
        <v>0</v>
      </c>
      <c r="O1292" s="487" t="s">
        <v>5958</v>
      </c>
    </row>
    <row r="1293" spans="1:15" x14ac:dyDescent="0.25">
      <c r="A1293" s="489">
        <v>1721</v>
      </c>
      <c r="B1293" s="488" t="s">
        <v>377</v>
      </c>
      <c r="C1293" s="489" t="s">
        <v>87</v>
      </c>
      <c r="D1293" s="490">
        <v>0</v>
      </c>
      <c r="E1293" s="487"/>
      <c r="F1293" s="487" t="s">
        <v>5958</v>
      </c>
      <c r="G1293" s="488" t="s">
        <v>6805</v>
      </c>
      <c r="H1293" s="488"/>
      <c r="I1293" s="490">
        <v>0</v>
      </c>
      <c r="J1293" s="490">
        <v>0</v>
      </c>
      <c r="K1293" s="490">
        <v>0</v>
      </c>
      <c r="L1293" s="508"/>
      <c r="M1293" s="489">
        <v>0</v>
      </c>
      <c r="N1293" s="490">
        <v>0</v>
      </c>
      <c r="O1293" s="487" t="s">
        <v>5958</v>
      </c>
    </row>
    <row r="1294" spans="1:15" x14ac:dyDescent="0.25">
      <c r="A1294" s="489">
        <v>1724</v>
      </c>
      <c r="B1294" s="488" t="s">
        <v>13393</v>
      </c>
      <c r="C1294" s="489" t="s">
        <v>87</v>
      </c>
      <c r="D1294" s="490">
        <v>0</v>
      </c>
      <c r="E1294" s="487"/>
      <c r="F1294" s="487" t="s">
        <v>11231</v>
      </c>
      <c r="G1294" s="488" t="s">
        <v>5983</v>
      </c>
      <c r="H1294" s="488"/>
      <c r="I1294" s="490">
        <v>0</v>
      </c>
      <c r="J1294" s="490">
        <v>0</v>
      </c>
      <c r="K1294" s="490">
        <v>0</v>
      </c>
      <c r="L1294" s="508"/>
      <c r="M1294" s="489">
        <v>0</v>
      </c>
      <c r="N1294" s="490">
        <v>0</v>
      </c>
      <c r="O1294" s="487" t="s">
        <v>5958</v>
      </c>
    </row>
    <row r="1295" spans="1:15" ht="45" x14ac:dyDescent="0.25">
      <c r="A1295" s="489">
        <v>1725</v>
      </c>
      <c r="B1295" s="488" t="s">
        <v>6931</v>
      </c>
      <c r="C1295" s="489" t="s">
        <v>80</v>
      </c>
      <c r="D1295" s="490">
        <v>16350</v>
      </c>
      <c r="E1295" s="487"/>
      <c r="F1295" s="487" t="s">
        <v>5958</v>
      </c>
      <c r="G1295" s="488" t="s">
        <v>6016</v>
      </c>
      <c r="H1295" s="488" t="s">
        <v>5980</v>
      </c>
      <c r="I1295" s="490">
        <v>13739.5</v>
      </c>
      <c r="J1295" s="490">
        <v>0.19</v>
      </c>
      <c r="K1295" s="490">
        <v>16350</v>
      </c>
      <c r="L1295" s="508">
        <v>45478</v>
      </c>
      <c r="M1295" s="489">
        <v>1</v>
      </c>
      <c r="N1295" s="490">
        <v>13739.5</v>
      </c>
      <c r="O1295" s="487" t="s">
        <v>25582</v>
      </c>
    </row>
    <row r="1296" spans="1:15" x14ac:dyDescent="0.25">
      <c r="A1296" s="489">
        <v>1726</v>
      </c>
      <c r="B1296" s="488" t="s">
        <v>1397</v>
      </c>
      <c r="C1296" s="489" t="s">
        <v>87</v>
      </c>
      <c r="D1296" s="490">
        <v>0</v>
      </c>
      <c r="E1296" s="487"/>
      <c r="F1296" s="487" t="s">
        <v>13392</v>
      </c>
      <c r="G1296" s="488" t="s">
        <v>6378</v>
      </c>
      <c r="H1296" s="488"/>
      <c r="I1296" s="490">
        <v>0</v>
      </c>
      <c r="J1296" s="490">
        <v>0</v>
      </c>
      <c r="K1296" s="490">
        <v>0</v>
      </c>
      <c r="L1296" s="508"/>
      <c r="M1296" s="489">
        <v>0</v>
      </c>
      <c r="N1296" s="490">
        <v>0</v>
      </c>
      <c r="O1296" s="487" t="s">
        <v>5958</v>
      </c>
    </row>
    <row r="1297" spans="1:15" x14ac:dyDescent="0.25">
      <c r="A1297" s="489">
        <v>1727</v>
      </c>
      <c r="B1297" s="488" t="s">
        <v>13390</v>
      </c>
      <c r="C1297" s="489" t="s">
        <v>87</v>
      </c>
      <c r="D1297" s="490">
        <v>0</v>
      </c>
      <c r="E1297" s="487"/>
      <c r="F1297" s="487" t="s">
        <v>13391</v>
      </c>
      <c r="G1297" s="488" t="s">
        <v>5983</v>
      </c>
      <c r="H1297" s="488"/>
      <c r="I1297" s="490">
        <v>0</v>
      </c>
      <c r="J1297" s="490">
        <v>0</v>
      </c>
      <c r="K1297" s="490">
        <v>0</v>
      </c>
      <c r="L1297" s="508"/>
      <c r="M1297" s="489">
        <v>0</v>
      </c>
      <c r="N1297" s="490">
        <v>0</v>
      </c>
      <c r="O1297" s="487" t="s">
        <v>5958</v>
      </c>
    </row>
    <row r="1298" spans="1:15" ht="30" x14ac:dyDescent="0.25">
      <c r="A1298" s="489">
        <v>1728</v>
      </c>
      <c r="B1298" s="488" t="s">
        <v>13388</v>
      </c>
      <c r="C1298" s="489" t="s">
        <v>87</v>
      </c>
      <c r="D1298" s="490">
        <v>0</v>
      </c>
      <c r="E1298" s="487"/>
      <c r="F1298" s="487" t="s">
        <v>13389</v>
      </c>
      <c r="G1298" s="488" t="s">
        <v>6204</v>
      </c>
      <c r="H1298" s="488"/>
      <c r="I1298" s="490">
        <v>0</v>
      </c>
      <c r="J1298" s="490">
        <v>0</v>
      </c>
      <c r="K1298" s="490">
        <v>0</v>
      </c>
      <c r="L1298" s="508"/>
      <c r="M1298" s="489">
        <v>0</v>
      </c>
      <c r="N1298" s="490">
        <v>0</v>
      </c>
      <c r="O1298" s="487" t="s">
        <v>5958</v>
      </c>
    </row>
    <row r="1299" spans="1:15" x14ac:dyDescent="0.25">
      <c r="A1299" s="489">
        <v>1729</v>
      </c>
      <c r="B1299" s="488" t="s">
        <v>12006</v>
      </c>
      <c r="C1299" s="489" t="s">
        <v>87</v>
      </c>
      <c r="D1299" s="490">
        <v>0</v>
      </c>
      <c r="E1299" s="487"/>
      <c r="F1299" s="487" t="s">
        <v>5958</v>
      </c>
      <c r="G1299" s="488" t="s">
        <v>6342</v>
      </c>
      <c r="H1299" s="488"/>
      <c r="I1299" s="490">
        <v>0</v>
      </c>
      <c r="J1299" s="490">
        <v>0</v>
      </c>
      <c r="K1299" s="490">
        <v>0</v>
      </c>
      <c r="L1299" s="508"/>
      <c r="M1299" s="489">
        <v>0</v>
      </c>
      <c r="N1299" s="490">
        <v>0</v>
      </c>
      <c r="O1299" s="487" t="s">
        <v>5958</v>
      </c>
    </row>
    <row r="1300" spans="1:15" ht="30" x14ac:dyDescent="0.25">
      <c r="A1300" s="489">
        <v>1730</v>
      </c>
      <c r="B1300" s="488" t="s">
        <v>6530</v>
      </c>
      <c r="C1300" s="489" t="s">
        <v>87</v>
      </c>
      <c r="D1300" s="490">
        <v>270567</v>
      </c>
      <c r="E1300" s="487"/>
      <c r="F1300" s="487" t="s">
        <v>5958</v>
      </c>
      <c r="G1300" s="488" t="s">
        <v>6342</v>
      </c>
      <c r="H1300" s="488" t="s">
        <v>25583</v>
      </c>
      <c r="I1300" s="490">
        <v>227367.23</v>
      </c>
      <c r="J1300" s="490">
        <v>0.19</v>
      </c>
      <c r="K1300" s="490">
        <v>270567</v>
      </c>
      <c r="L1300" s="508">
        <v>45013</v>
      </c>
      <c r="M1300" s="489">
        <v>1</v>
      </c>
      <c r="N1300" s="490">
        <v>227367.23</v>
      </c>
      <c r="O1300" s="487" t="s">
        <v>25582</v>
      </c>
    </row>
    <row r="1301" spans="1:15" x14ac:dyDescent="0.25">
      <c r="A1301" s="489">
        <v>1731</v>
      </c>
      <c r="B1301" s="488" t="s">
        <v>13386</v>
      </c>
      <c r="C1301" s="489" t="s">
        <v>87</v>
      </c>
      <c r="D1301" s="490">
        <v>0</v>
      </c>
      <c r="E1301" s="487"/>
      <c r="F1301" s="487" t="s">
        <v>13387</v>
      </c>
      <c r="G1301" s="488" t="s">
        <v>11682</v>
      </c>
      <c r="H1301" s="488"/>
      <c r="I1301" s="490">
        <v>0</v>
      </c>
      <c r="J1301" s="490">
        <v>0</v>
      </c>
      <c r="K1301" s="490">
        <v>0</v>
      </c>
      <c r="L1301" s="508"/>
      <c r="M1301" s="489">
        <v>0</v>
      </c>
      <c r="N1301" s="490">
        <v>0</v>
      </c>
      <c r="O1301" s="487" t="s">
        <v>5958</v>
      </c>
    </row>
    <row r="1302" spans="1:15" x14ac:dyDescent="0.25">
      <c r="A1302" s="489">
        <v>1732</v>
      </c>
      <c r="B1302" s="488" t="s">
        <v>13384</v>
      </c>
      <c r="C1302" s="489" t="s">
        <v>87</v>
      </c>
      <c r="D1302" s="490">
        <v>0</v>
      </c>
      <c r="E1302" s="487"/>
      <c r="F1302" s="487" t="s">
        <v>13385</v>
      </c>
      <c r="G1302" s="488" t="s">
        <v>10706</v>
      </c>
      <c r="H1302" s="488"/>
      <c r="I1302" s="490">
        <v>0</v>
      </c>
      <c r="J1302" s="490">
        <v>0</v>
      </c>
      <c r="K1302" s="490">
        <v>0</v>
      </c>
      <c r="L1302" s="508"/>
      <c r="M1302" s="489">
        <v>0</v>
      </c>
      <c r="N1302" s="490">
        <v>0</v>
      </c>
      <c r="O1302" s="487" t="s">
        <v>5958</v>
      </c>
    </row>
    <row r="1303" spans="1:15" x14ac:dyDescent="0.25">
      <c r="A1303" s="489">
        <v>1733</v>
      </c>
      <c r="B1303" s="488" t="s">
        <v>1983</v>
      </c>
      <c r="C1303" s="489" t="s">
        <v>87</v>
      </c>
      <c r="D1303" s="490">
        <v>0</v>
      </c>
      <c r="E1303" s="487"/>
      <c r="F1303" s="487" t="s">
        <v>13383</v>
      </c>
      <c r="G1303" s="488" t="s">
        <v>5983</v>
      </c>
      <c r="H1303" s="488"/>
      <c r="I1303" s="490">
        <v>0</v>
      </c>
      <c r="J1303" s="490">
        <v>0</v>
      </c>
      <c r="K1303" s="490">
        <v>0</v>
      </c>
      <c r="L1303" s="508"/>
      <c r="M1303" s="489">
        <v>0</v>
      </c>
      <c r="N1303" s="490">
        <v>0</v>
      </c>
      <c r="O1303" s="487" t="s">
        <v>5958</v>
      </c>
    </row>
    <row r="1304" spans="1:15" ht="45" x14ac:dyDescent="0.25">
      <c r="A1304" s="489">
        <v>1734</v>
      </c>
      <c r="B1304" s="488" t="s">
        <v>78</v>
      </c>
      <c r="C1304" s="489" t="s">
        <v>77</v>
      </c>
      <c r="D1304" s="490">
        <v>2926</v>
      </c>
      <c r="E1304" s="487"/>
      <c r="F1304" s="487" t="s">
        <v>5958</v>
      </c>
      <c r="G1304" s="488" t="s">
        <v>6062</v>
      </c>
      <c r="H1304" s="488" t="s">
        <v>5976</v>
      </c>
      <c r="I1304" s="490">
        <v>2458.8200000000002</v>
      </c>
      <c r="J1304" s="490">
        <v>0.19</v>
      </c>
      <c r="K1304" s="490">
        <v>2926</v>
      </c>
      <c r="L1304" s="508">
        <v>43650</v>
      </c>
      <c r="M1304" s="489">
        <v>1</v>
      </c>
      <c r="N1304" s="490">
        <v>2458.8200000000002</v>
      </c>
      <c r="O1304" s="487" t="s">
        <v>25582</v>
      </c>
    </row>
    <row r="1305" spans="1:15" ht="45" x14ac:dyDescent="0.25">
      <c r="A1305" s="489">
        <v>1735</v>
      </c>
      <c r="B1305" s="488" t="s">
        <v>9003</v>
      </c>
      <c r="C1305" s="489" t="s">
        <v>80</v>
      </c>
      <c r="D1305" s="490">
        <v>18718</v>
      </c>
      <c r="E1305" s="487"/>
      <c r="F1305" s="487" t="s">
        <v>5958</v>
      </c>
      <c r="G1305" s="488" t="s">
        <v>25586</v>
      </c>
      <c r="H1305" s="488" t="s">
        <v>5976</v>
      </c>
      <c r="I1305" s="490">
        <v>15729.41</v>
      </c>
      <c r="J1305" s="490">
        <v>0.19</v>
      </c>
      <c r="K1305" s="490">
        <v>18718</v>
      </c>
      <c r="L1305" s="508">
        <v>45597</v>
      </c>
      <c r="M1305" s="489">
        <v>1</v>
      </c>
      <c r="N1305" s="490">
        <v>15729.41</v>
      </c>
      <c r="O1305" s="487" t="s">
        <v>25582</v>
      </c>
    </row>
    <row r="1306" spans="1:15" x14ac:dyDescent="0.25">
      <c r="A1306" s="489">
        <v>1736</v>
      </c>
      <c r="B1306" s="488" t="s">
        <v>13381</v>
      </c>
      <c r="C1306" s="489" t="s">
        <v>87</v>
      </c>
      <c r="D1306" s="490">
        <v>0</v>
      </c>
      <c r="E1306" s="487"/>
      <c r="F1306" s="487" t="s">
        <v>13382</v>
      </c>
      <c r="G1306" s="488" t="s">
        <v>5983</v>
      </c>
      <c r="H1306" s="488"/>
      <c r="I1306" s="490">
        <v>0</v>
      </c>
      <c r="J1306" s="490">
        <v>0</v>
      </c>
      <c r="K1306" s="490">
        <v>0</v>
      </c>
      <c r="L1306" s="508"/>
      <c r="M1306" s="489">
        <v>0</v>
      </c>
      <c r="N1306" s="490">
        <v>0</v>
      </c>
      <c r="O1306" s="487" t="s">
        <v>5958</v>
      </c>
    </row>
    <row r="1307" spans="1:15" x14ac:dyDescent="0.25">
      <c r="A1307" s="489">
        <v>1737</v>
      </c>
      <c r="B1307" s="488" t="s">
        <v>13379</v>
      </c>
      <c r="C1307" s="489" t="s">
        <v>87</v>
      </c>
      <c r="D1307" s="490">
        <v>0</v>
      </c>
      <c r="E1307" s="487"/>
      <c r="F1307" s="487" t="s">
        <v>13380</v>
      </c>
      <c r="G1307" s="488" t="s">
        <v>6291</v>
      </c>
      <c r="H1307" s="488"/>
      <c r="I1307" s="490">
        <v>0</v>
      </c>
      <c r="J1307" s="490">
        <v>0</v>
      </c>
      <c r="K1307" s="490">
        <v>0</v>
      </c>
      <c r="L1307" s="508"/>
      <c r="M1307" s="489">
        <v>0</v>
      </c>
      <c r="N1307" s="490">
        <v>0</v>
      </c>
      <c r="O1307" s="487" t="s">
        <v>5958</v>
      </c>
    </row>
    <row r="1308" spans="1:15" x14ac:dyDescent="0.25">
      <c r="A1308" s="489">
        <v>1738</v>
      </c>
      <c r="B1308" s="488" t="s">
        <v>13377</v>
      </c>
      <c r="C1308" s="489" t="s">
        <v>87</v>
      </c>
      <c r="D1308" s="490">
        <v>0</v>
      </c>
      <c r="E1308" s="487"/>
      <c r="F1308" s="487" t="s">
        <v>13378</v>
      </c>
      <c r="G1308" s="488" t="s">
        <v>5983</v>
      </c>
      <c r="H1308" s="488"/>
      <c r="I1308" s="490">
        <v>0</v>
      </c>
      <c r="J1308" s="490">
        <v>0</v>
      </c>
      <c r="K1308" s="490">
        <v>0</v>
      </c>
      <c r="L1308" s="508"/>
      <c r="M1308" s="489">
        <v>0</v>
      </c>
      <c r="N1308" s="490">
        <v>0</v>
      </c>
      <c r="O1308" s="487" t="s">
        <v>5958</v>
      </c>
    </row>
    <row r="1309" spans="1:15" x14ac:dyDescent="0.25">
      <c r="A1309" s="489">
        <v>1739</v>
      </c>
      <c r="B1309" s="488" t="s">
        <v>1915</v>
      </c>
      <c r="C1309" s="489" t="s">
        <v>87</v>
      </c>
      <c r="D1309" s="490">
        <v>0</v>
      </c>
      <c r="E1309" s="487"/>
      <c r="F1309" s="487" t="s">
        <v>13376</v>
      </c>
      <c r="G1309" s="488" t="s">
        <v>5983</v>
      </c>
      <c r="H1309" s="488"/>
      <c r="I1309" s="490">
        <v>0</v>
      </c>
      <c r="J1309" s="490">
        <v>0</v>
      </c>
      <c r="K1309" s="490">
        <v>0</v>
      </c>
      <c r="L1309" s="508"/>
      <c r="M1309" s="489">
        <v>0</v>
      </c>
      <c r="N1309" s="490">
        <v>0</v>
      </c>
      <c r="O1309" s="487" t="s">
        <v>5958</v>
      </c>
    </row>
    <row r="1310" spans="1:15" x14ac:dyDescent="0.25">
      <c r="A1310" s="489">
        <v>1740</v>
      </c>
      <c r="B1310" s="488" t="s">
        <v>13374</v>
      </c>
      <c r="C1310" s="489" t="s">
        <v>87</v>
      </c>
      <c r="D1310" s="490">
        <v>0</v>
      </c>
      <c r="E1310" s="487"/>
      <c r="F1310" s="487" t="s">
        <v>13375</v>
      </c>
      <c r="G1310" s="488" t="s">
        <v>5983</v>
      </c>
      <c r="H1310" s="488"/>
      <c r="I1310" s="490">
        <v>0</v>
      </c>
      <c r="J1310" s="490">
        <v>0</v>
      </c>
      <c r="K1310" s="490">
        <v>0</v>
      </c>
      <c r="L1310" s="508"/>
      <c r="M1310" s="489">
        <v>0</v>
      </c>
      <c r="N1310" s="490">
        <v>0</v>
      </c>
      <c r="O1310" s="487" t="s">
        <v>5958</v>
      </c>
    </row>
    <row r="1311" spans="1:15" x14ac:dyDescent="0.25">
      <c r="A1311" s="489">
        <v>1743</v>
      </c>
      <c r="B1311" s="488" t="s">
        <v>13373</v>
      </c>
      <c r="C1311" s="489" t="s">
        <v>87</v>
      </c>
      <c r="D1311" s="490">
        <v>0</v>
      </c>
      <c r="E1311" s="487"/>
      <c r="F1311" s="487" t="s">
        <v>6290</v>
      </c>
      <c r="G1311" s="488" t="s">
        <v>6291</v>
      </c>
      <c r="H1311" s="488"/>
      <c r="I1311" s="490">
        <v>0</v>
      </c>
      <c r="J1311" s="490">
        <v>0</v>
      </c>
      <c r="K1311" s="490">
        <v>0</v>
      </c>
      <c r="L1311" s="508"/>
      <c r="M1311" s="489">
        <v>0</v>
      </c>
      <c r="N1311" s="490">
        <v>0</v>
      </c>
      <c r="O1311" s="487" t="s">
        <v>5958</v>
      </c>
    </row>
    <row r="1312" spans="1:15" x14ac:dyDescent="0.25">
      <c r="A1312" s="489">
        <v>1744</v>
      </c>
      <c r="B1312" s="488" t="s">
        <v>2775</v>
      </c>
      <c r="C1312" s="489" t="s">
        <v>659</v>
      </c>
      <c r="D1312" s="490">
        <v>0</v>
      </c>
      <c r="E1312" s="487"/>
      <c r="F1312" s="487" t="s">
        <v>13372</v>
      </c>
      <c r="G1312" s="488" t="s">
        <v>6549</v>
      </c>
      <c r="H1312" s="488"/>
      <c r="I1312" s="490">
        <v>0</v>
      </c>
      <c r="J1312" s="490">
        <v>0</v>
      </c>
      <c r="K1312" s="490">
        <v>0</v>
      </c>
      <c r="L1312" s="508"/>
      <c r="M1312" s="489">
        <v>0</v>
      </c>
      <c r="N1312" s="490">
        <v>0</v>
      </c>
      <c r="O1312" s="487" t="s">
        <v>5958</v>
      </c>
    </row>
    <row r="1313" spans="1:15" x14ac:dyDescent="0.25">
      <c r="A1313" s="489">
        <v>1745</v>
      </c>
      <c r="B1313" s="488" t="s">
        <v>174</v>
      </c>
      <c r="C1313" s="489" t="s">
        <v>77</v>
      </c>
      <c r="D1313" s="490">
        <v>0</v>
      </c>
      <c r="E1313" s="487"/>
      <c r="F1313" s="487" t="s">
        <v>5958</v>
      </c>
      <c r="G1313" s="488" t="s">
        <v>6062</v>
      </c>
      <c r="H1313" s="488"/>
      <c r="I1313" s="490">
        <v>0</v>
      </c>
      <c r="J1313" s="490">
        <v>0</v>
      </c>
      <c r="K1313" s="490">
        <v>0</v>
      </c>
      <c r="L1313" s="508"/>
      <c r="M1313" s="489">
        <v>0</v>
      </c>
      <c r="N1313" s="490">
        <v>0</v>
      </c>
      <c r="O1313" s="487" t="s">
        <v>5958</v>
      </c>
    </row>
    <row r="1314" spans="1:15" x14ac:dyDescent="0.25">
      <c r="A1314" s="489">
        <v>1746</v>
      </c>
      <c r="B1314" s="488" t="s">
        <v>2144</v>
      </c>
      <c r="C1314" s="489" t="s">
        <v>87</v>
      </c>
      <c r="D1314" s="490">
        <v>0</v>
      </c>
      <c r="E1314" s="487"/>
      <c r="F1314" s="487" t="s">
        <v>13371</v>
      </c>
      <c r="G1314" s="488" t="s">
        <v>5983</v>
      </c>
      <c r="H1314" s="488"/>
      <c r="I1314" s="490">
        <v>0</v>
      </c>
      <c r="J1314" s="490">
        <v>0</v>
      </c>
      <c r="K1314" s="490">
        <v>0</v>
      </c>
      <c r="L1314" s="508"/>
      <c r="M1314" s="489">
        <v>0</v>
      </c>
      <c r="N1314" s="490">
        <v>0</v>
      </c>
      <c r="O1314" s="487" t="s">
        <v>5958</v>
      </c>
    </row>
    <row r="1315" spans="1:15" x14ac:dyDescent="0.25">
      <c r="A1315" s="489">
        <v>1747</v>
      </c>
      <c r="B1315" s="488" t="s">
        <v>13369</v>
      </c>
      <c r="C1315" s="489" t="s">
        <v>87</v>
      </c>
      <c r="D1315" s="490">
        <v>0</v>
      </c>
      <c r="E1315" s="487"/>
      <c r="F1315" s="487" t="s">
        <v>13370</v>
      </c>
      <c r="G1315" s="488" t="s">
        <v>5983</v>
      </c>
      <c r="H1315" s="488"/>
      <c r="I1315" s="490">
        <v>0</v>
      </c>
      <c r="J1315" s="490">
        <v>0</v>
      </c>
      <c r="K1315" s="490">
        <v>0</v>
      </c>
      <c r="L1315" s="508"/>
      <c r="M1315" s="489">
        <v>0</v>
      </c>
      <c r="N1315" s="490">
        <v>0</v>
      </c>
      <c r="O1315" s="487" t="s">
        <v>5958</v>
      </c>
    </row>
    <row r="1316" spans="1:15" x14ac:dyDescent="0.25">
      <c r="A1316" s="489">
        <v>1748</v>
      </c>
      <c r="B1316" s="488" t="s">
        <v>13368</v>
      </c>
      <c r="C1316" s="489" t="s">
        <v>87</v>
      </c>
      <c r="D1316" s="490">
        <v>0</v>
      </c>
      <c r="E1316" s="487"/>
      <c r="F1316" s="487" t="s">
        <v>5982</v>
      </c>
      <c r="G1316" s="488" t="s">
        <v>5983</v>
      </c>
      <c r="H1316" s="488"/>
      <c r="I1316" s="490">
        <v>0</v>
      </c>
      <c r="J1316" s="490">
        <v>0</v>
      </c>
      <c r="K1316" s="490">
        <v>0</v>
      </c>
      <c r="L1316" s="508"/>
      <c r="M1316" s="489">
        <v>0</v>
      </c>
      <c r="N1316" s="490">
        <v>0</v>
      </c>
      <c r="O1316" s="487" t="s">
        <v>5958</v>
      </c>
    </row>
    <row r="1317" spans="1:15" x14ac:dyDescent="0.25">
      <c r="A1317" s="489">
        <v>1749</v>
      </c>
      <c r="B1317" s="488" t="s">
        <v>1241</v>
      </c>
      <c r="C1317" s="489" t="s">
        <v>87</v>
      </c>
      <c r="D1317" s="490">
        <v>0</v>
      </c>
      <c r="E1317" s="487"/>
      <c r="F1317" s="487" t="s">
        <v>13367</v>
      </c>
      <c r="G1317" s="488" t="s">
        <v>6291</v>
      </c>
      <c r="H1317" s="488"/>
      <c r="I1317" s="490">
        <v>0</v>
      </c>
      <c r="J1317" s="490">
        <v>0</v>
      </c>
      <c r="K1317" s="490">
        <v>0</v>
      </c>
      <c r="L1317" s="508"/>
      <c r="M1317" s="489">
        <v>0</v>
      </c>
      <c r="N1317" s="490">
        <v>0</v>
      </c>
      <c r="O1317" s="487" t="s">
        <v>5958</v>
      </c>
    </row>
    <row r="1318" spans="1:15" x14ac:dyDescent="0.25">
      <c r="A1318" s="489">
        <v>1750</v>
      </c>
      <c r="B1318" s="488" t="s">
        <v>13365</v>
      </c>
      <c r="C1318" s="489" t="s">
        <v>87</v>
      </c>
      <c r="D1318" s="490">
        <v>0</v>
      </c>
      <c r="E1318" s="487"/>
      <c r="F1318" s="487" t="s">
        <v>13366</v>
      </c>
      <c r="G1318" s="488" t="s">
        <v>5983</v>
      </c>
      <c r="H1318" s="488"/>
      <c r="I1318" s="490">
        <v>0</v>
      </c>
      <c r="J1318" s="490">
        <v>0</v>
      </c>
      <c r="K1318" s="490">
        <v>0</v>
      </c>
      <c r="L1318" s="508"/>
      <c r="M1318" s="489">
        <v>0</v>
      </c>
      <c r="N1318" s="490">
        <v>0</v>
      </c>
      <c r="O1318" s="487" t="s">
        <v>5958</v>
      </c>
    </row>
    <row r="1319" spans="1:15" x14ac:dyDescent="0.25">
      <c r="A1319" s="489">
        <v>1751</v>
      </c>
      <c r="B1319" s="488" t="s">
        <v>351</v>
      </c>
      <c r="C1319" s="489" t="s">
        <v>87</v>
      </c>
      <c r="D1319" s="490">
        <v>0</v>
      </c>
      <c r="E1319" s="487"/>
      <c r="F1319" s="487" t="s">
        <v>13364</v>
      </c>
      <c r="G1319" s="488" t="s">
        <v>12798</v>
      </c>
      <c r="H1319" s="488"/>
      <c r="I1319" s="490">
        <v>0</v>
      </c>
      <c r="J1319" s="490">
        <v>0</v>
      </c>
      <c r="K1319" s="490">
        <v>0</v>
      </c>
      <c r="L1319" s="508"/>
      <c r="M1319" s="489">
        <v>0</v>
      </c>
      <c r="N1319" s="490">
        <v>0</v>
      </c>
      <c r="O1319" s="487" t="s">
        <v>5958</v>
      </c>
    </row>
    <row r="1320" spans="1:15" ht="30" x14ac:dyDescent="0.25">
      <c r="A1320" s="489">
        <v>1752</v>
      </c>
      <c r="B1320" s="488" t="s">
        <v>13362</v>
      </c>
      <c r="C1320" s="489" t="s">
        <v>87</v>
      </c>
      <c r="D1320" s="490">
        <v>0</v>
      </c>
      <c r="E1320" s="487"/>
      <c r="F1320" s="487" t="s">
        <v>13363</v>
      </c>
      <c r="G1320" s="488" t="s">
        <v>5983</v>
      </c>
      <c r="H1320" s="488"/>
      <c r="I1320" s="490">
        <v>0</v>
      </c>
      <c r="J1320" s="490">
        <v>0</v>
      </c>
      <c r="K1320" s="490">
        <v>0</v>
      </c>
      <c r="L1320" s="508"/>
      <c r="M1320" s="489">
        <v>0</v>
      </c>
      <c r="N1320" s="490">
        <v>0</v>
      </c>
      <c r="O1320" s="487" t="s">
        <v>5958</v>
      </c>
    </row>
    <row r="1321" spans="1:15" x14ac:dyDescent="0.25">
      <c r="A1321" s="489">
        <v>1753</v>
      </c>
      <c r="B1321" s="488" t="s">
        <v>683</v>
      </c>
      <c r="C1321" s="489" t="s">
        <v>92</v>
      </c>
      <c r="D1321" s="490">
        <v>0</v>
      </c>
      <c r="E1321" s="487"/>
      <c r="F1321" s="487" t="s">
        <v>5958</v>
      </c>
      <c r="G1321" s="488" t="s">
        <v>6002</v>
      </c>
      <c r="H1321" s="488"/>
      <c r="I1321" s="490">
        <v>0</v>
      </c>
      <c r="J1321" s="490">
        <v>0</v>
      </c>
      <c r="K1321" s="490">
        <v>0</v>
      </c>
      <c r="L1321" s="508"/>
      <c r="M1321" s="489">
        <v>0</v>
      </c>
      <c r="N1321" s="490">
        <v>0</v>
      </c>
      <c r="O1321" s="487" t="s">
        <v>5958</v>
      </c>
    </row>
    <row r="1322" spans="1:15" x14ac:dyDescent="0.25">
      <c r="A1322" s="489">
        <v>1754</v>
      </c>
      <c r="B1322" s="488" t="s">
        <v>2854</v>
      </c>
      <c r="C1322" s="489" t="s">
        <v>659</v>
      </c>
      <c r="D1322" s="490">
        <v>0</v>
      </c>
      <c r="E1322" s="487"/>
      <c r="F1322" s="487" t="s">
        <v>13361</v>
      </c>
      <c r="G1322" s="488" t="s">
        <v>6549</v>
      </c>
      <c r="H1322" s="488"/>
      <c r="I1322" s="490">
        <v>0</v>
      </c>
      <c r="J1322" s="490">
        <v>0</v>
      </c>
      <c r="K1322" s="490">
        <v>0</v>
      </c>
      <c r="L1322" s="508"/>
      <c r="M1322" s="489">
        <v>0</v>
      </c>
      <c r="N1322" s="490">
        <v>0</v>
      </c>
      <c r="O1322" s="487" t="s">
        <v>5958</v>
      </c>
    </row>
    <row r="1323" spans="1:15" ht="45" x14ac:dyDescent="0.25">
      <c r="A1323" s="489">
        <v>1755</v>
      </c>
      <c r="B1323" s="488" t="s">
        <v>6528</v>
      </c>
      <c r="C1323" s="489" t="s">
        <v>659</v>
      </c>
      <c r="D1323" s="490">
        <v>74428</v>
      </c>
      <c r="E1323" s="487"/>
      <c r="F1323" s="487" t="s">
        <v>6529</v>
      </c>
      <c r="G1323" s="488" t="s">
        <v>6219</v>
      </c>
      <c r="H1323" s="488" t="s">
        <v>5976</v>
      </c>
      <c r="I1323" s="490">
        <v>62544.54</v>
      </c>
      <c r="J1323" s="490">
        <v>0.19</v>
      </c>
      <c r="K1323" s="490">
        <v>74428</v>
      </c>
      <c r="L1323" s="508">
        <v>45062</v>
      </c>
      <c r="M1323" s="489">
        <v>1</v>
      </c>
      <c r="N1323" s="490">
        <v>62544.54</v>
      </c>
      <c r="O1323" s="487" t="s">
        <v>25582</v>
      </c>
    </row>
    <row r="1324" spans="1:15" x14ac:dyDescent="0.25">
      <c r="A1324" s="489">
        <v>1756</v>
      </c>
      <c r="B1324" s="488" t="s">
        <v>13360</v>
      </c>
      <c r="C1324" s="489" t="s">
        <v>87</v>
      </c>
      <c r="D1324" s="490">
        <v>0</v>
      </c>
      <c r="E1324" s="487"/>
      <c r="F1324" s="487" t="s">
        <v>11933</v>
      </c>
      <c r="G1324" s="488" t="s">
        <v>6013</v>
      </c>
      <c r="H1324" s="488"/>
      <c r="I1324" s="490">
        <v>0</v>
      </c>
      <c r="J1324" s="490">
        <v>0</v>
      </c>
      <c r="K1324" s="490">
        <v>0</v>
      </c>
      <c r="L1324" s="508"/>
      <c r="M1324" s="489">
        <v>0</v>
      </c>
      <c r="N1324" s="490">
        <v>0</v>
      </c>
      <c r="O1324" s="487" t="s">
        <v>5958</v>
      </c>
    </row>
    <row r="1325" spans="1:15" x14ac:dyDescent="0.25">
      <c r="A1325" s="489">
        <v>1758</v>
      </c>
      <c r="B1325" s="488" t="s">
        <v>13358</v>
      </c>
      <c r="C1325" s="489" t="s">
        <v>87</v>
      </c>
      <c r="D1325" s="490">
        <v>0</v>
      </c>
      <c r="E1325" s="487"/>
      <c r="F1325" s="487" t="s">
        <v>13359</v>
      </c>
      <c r="G1325" s="488" t="s">
        <v>5983</v>
      </c>
      <c r="H1325" s="488"/>
      <c r="I1325" s="490">
        <v>0</v>
      </c>
      <c r="J1325" s="490">
        <v>0</v>
      </c>
      <c r="K1325" s="490">
        <v>0</v>
      </c>
      <c r="L1325" s="508"/>
      <c r="M1325" s="489">
        <v>0</v>
      </c>
      <c r="N1325" s="490">
        <v>0</v>
      </c>
      <c r="O1325" s="487" t="s">
        <v>5958</v>
      </c>
    </row>
    <row r="1326" spans="1:15" x14ac:dyDescent="0.25">
      <c r="A1326" s="489">
        <v>1759</v>
      </c>
      <c r="B1326" s="488" t="s">
        <v>13356</v>
      </c>
      <c r="C1326" s="489" t="s">
        <v>87</v>
      </c>
      <c r="D1326" s="490">
        <v>0</v>
      </c>
      <c r="E1326" s="487"/>
      <c r="F1326" s="487" t="s">
        <v>13357</v>
      </c>
      <c r="G1326" s="488" t="s">
        <v>5983</v>
      </c>
      <c r="H1326" s="488"/>
      <c r="I1326" s="490">
        <v>0</v>
      </c>
      <c r="J1326" s="490">
        <v>0</v>
      </c>
      <c r="K1326" s="490">
        <v>0</v>
      </c>
      <c r="L1326" s="508"/>
      <c r="M1326" s="489">
        <v>0</v>
      </c>
      <c r="N1326" s="490">
        <v>0</v>
      </c>
      <c r="O1326" s="487" t="s">
        <v>5958</v>
      </c>
    </row>
    <row r="1327" spans="1:15" ht="45" x14ac:dyDescent="0.25">
      <c r="A1327" s="489">
        <v>1760</v>
      </c>
      <c r="B1327" s="488" t="s">
        <v>1522</v>
      </c>
      <c r="C1327" s="489" t="s">
        <v>92</v>
      </c>
      <c r="D1327" s="490">
        <v>6217</v>
      </c>
      <c r="E1327" s="487"/>
      <c r="F1327" s="487" t="s">
        <v>6527</v>
      </c>
      <c r="G1327" s="488" t="s">
        <v>6019</v>
      </c>
      <c r="H1327" s="488" t="s">
        <v>5976</v>
      </c>
      <c r="I1327" s="490">
        <v>5224.37</v>
      </c>
      <c r="J1327" s="490">
        <v>0.19</v>
      </c>
      <c r="K1327" s="490">
        <v>6217</v>
      </c>
      <c r="L1327" s="508">
        <v>45503</v>
      </c>
      <c r="M1327" s="489">
        <v>1</v>
      </c>
      <c r="N1327" s="490">
        <v>5224.37</v>
      </c>
      <c r="O1327" s="487" t="s">
        <v>25582</v>
      </c>
    </row>
    <row r="1328" spans="1:15" ht="45" x14ac:dyDescent="0.25">
      <c r="A1328" s="489">
        <v>1761</v>
      </c>
      <c r="B1328" s="488" t="s">
        <v>8562</v>
      </c>
      <c r="C1328" s="489" t="s">
        <v>87</v>
      </c>
      <c r="D1328" s="490">
        <v>16504</v>
      </c>
      <c r="E1328" s="487"/>
      <c r="F1328" s="487" t="s">
        <v>8563</v>
      </c>
      <c r="G1328" s="488" t="s">
        <v>5983</v>
      </c>
      <c r="H1328" s="488" t="s">
        <v>5976</v>
      </c>
      <c r="I1328" s="490">
        <v>13868.91</v>
      </c>
      <c r="J1328" s="490">
        <v>0.19</v>
      </c>
      <c r="K1328" s="490">
        <v>16504</v>
      </c>
      <c r="L1328" s="508">
        <v>43579</v>
      </c>
      <c r="M1328" s="489">
        <v>1</v>
      </c>
      <c r="N1328" s="490">
        <v>13868.91</v>
      </c>
      <c r="O1328" s="487" t="s">
        <v>25582</v>
      </c>
    </row>
    <row r="1329" spans="1:15" ht="30" x14ac:dyDescent="0.25">
      <c r="A1329" s="489">
        <v>1762</v>
      </c>
      <c r="B1329" s="488" t="s">
        <v>13354</v>
      </c>
      <c r="C1329" s="489" t="s">
        <v>87</v>
      </c>
      <c r="D1329" s="490">
        <v>0</v>
      </c>
      <c r="E1329" s="487"/>
      <c r="F1329" s="487" t="s">
        <v>13355</v>
      </c>
      <c r="G1329" s="488" t="s">
        <v>6010</v>
      </c>
      <c r="H1329" s="488"/>
      <c r="I1329" s="490">
        <v>0</v>
      </c>
      <c r="J1329" s="490">
        <v>0</v>
      </c>
      <c r="K1329" s="490">
        <v>0</v>
      </c>
      <c r="L1329" s="508"/>
      <c r="M1329" s="489">
        <v>0</v>
      </c>
      <c r="N1329" s="490">
        <v>0</v>
      </c>
      <c r="O1329" s="487" t="s">
        <v>5958</v>
      </c>
    </row>
    <row r="1330" spans="1:15" x14ac:dyDescent="0.25">
      <c r="A1330" s="489">
        <v>1763</v>
      </c>
      <c r="B1330" s="488" t="s">
        <v>2855</v>
      </c>
      <c r="C1330" s="489" t="s">
        <v>659</v>
      </c>
      <c r="D1330" s="490">
        <v>0</v>
      </c>
      <c r="E1330" s="487"/>
      <c r="F1330" s="487" t="s">
        <v>13353</v>
      </c>
      <c r="G1330" s="488" t="s">
        <v>6549</v>
      </c>
      <c r="H1330" s="488"/>
      <c r="I1330" s="490">
        <v>0</v>
      </c>
      <c r="J1330" s="490">
        <v>0</v>
      </c>
      <c r="K1330" s="490">
        <v>0</v>
      </c>
      <c r="L1330" s="508"/>
      <c r="M1330" s="489">
        <v>0</v>
      </c>
      <c r="N1330" s="490">
        <v>0</v>
      </c>
      <c r="O1330" s="487" t="s">
        <v>5958</v>
      </c>
    </row>
    <row r="1331" spans="1:15" x14ac:dyDescent="0.25">
      <c r="A1331" s="489">
        <v>1764</v>
      </c>
      <c r="B1331" s="488" t="s">
        <v>2888</v>
      </c>
      <c r="C1331" s="489" t="s">
        <v>92</v>
      </c>
      <c r="D1331" s="490">
        <v>0</v>
      </c>
      <c r="E1331" s="487"/>
      <c r="F1331" s="487" t="s">
        <v>5958</v>
      </c>
      <c r="G1331" s="488" t="s">
        <v>6091</v>
      </c>
      <c r="H1331" s="488"/>
      <c r="I1331" s="490">
        <v>0</v>
      </c>
      <c r="J1331" s="490">
        <v>0</v>
      </c>
      <c r="K1331" s="490">
        <v>0</v>
      </c>
      <c r="L1331" s="508"/>
      <c r="M1331" s="489">
        <v>0</v>
      </c>
      <c r="N1331" s="490">
        <v>0</v>
      </c>
      <c r="O1331" s="487" t="s">
        <v>5958</v>
      </c>
    </row>
    <row r="1332" spans="1:15" ht="45" x14ac:dyDescent="0.25">
      <c r="A1332" s="489">
        <v>1765</v>
      </c>
      <c r="B1332" s="488" t="s">
        <v>6525</v>
      </c>
      <c r="C1332" s="489" t="s">
        <v>659</v>
      </c>
      <c r="D1332" s="490">
        <v>77922</v>
      </c>
      <c r="E1332" s="487"/>
      <c r="F1332" s="487" t="s">
        <v>6526</v>
      </c>
      <c r="G1332" s="488" t="s">
        <v>6180</v>
      </c>
      <c r="H1332" s="488" t="s">
        <v>5976</v>
      </c>
      <c r="I1332" s="490">
        <v>65480.67</v>
      </c>
      <c r="J1332" s="490">
        <v>0.19</v>
      </c>
      <c r="K1332" s="490">
        <v>77922</v>
      </c>
      <c r="L1332" s="508">
        <v>45062</v>
      </c>
      <c r="M1332" s="489">
        <v>1</v>
      </c>
      <c r="N1332" s="490">
        <v>65480.67</v>
      </c>
      <c r="O1332" s="487" t="s">
        <v>25582</v>
      </c>
    </row>
    <row r="1333" spans="1:15" x14ac:dyDescent="0.25">
      <c r="A1333" s="489">
        <v>1766</v>
      </c>
      <c r="B1333" s="488" t="s">
        <v>2837</v>
      </c>
      <c r="C1333" s="489" t="s">
        <v>659</v>
      </c>
      <c r="D1333" s="490">
        <v>0</v>
      </c>
      <c r="E1333" s="487"/>
      <c r="F1333" s="487" t="s">
        <v>13352</v>
      </c>
      <c r="G1333" s="488" t="s">
        <v>6219</v>
      </c>
      <c r="H1333" s="488"/>
      <c r="I1333" s="490">
        <v>0</v>
      </c>
      <c r="J1333" s="490">
        <v>0</v>
      </c>
      <c r="K1333" s="490">
        <v>0</v>
      </c>
      <c r="L1333" s="508"/>
      <c r="M1333" s="489">
        <v>0</v>
      </c>
      <c r="N1333" s="490">
        <v>0</v>
      </c>
      <c r="O1333" s="487" t="s">
        <v>5958</v>
      </c>
    </row>
    <row r="1334" spans="1:15" x14ac:dyDescent="0.25">
      <c r="A1334" s="489">
        <v>1767</v>
      </c>
      <c r="B1334" s="488" t="s">
        <v>2827</v>
      </c>
      <c r="C1334" s="489" t="s">
        <v>659</v>
      </c>
      <c r="D1334" s="490">
        <v>0</v>
      </c>
      <c r="E1334" s="487"/>
      <c r="F1334" s="487" t="s">
        <v>13351</v>
      </c>
      <c r="G1334" s="488" t="s">
        <v>6219</v>
      </c>
      <c r="H1334" s="488"/>
      <c r="I1334" s="490">
        <v>0</v>
      </c>
      <c r="J1334" s="490">
        <v>0</v>
      </c>
      <c r="K1334" s="490">
        <v>0</v>
      </c>
      <c r="L1334" s="508"/>
      <c r="M1334" s="489">
        <v>0</v>
      </c>
      <c r="N1334" s="490">
        <v>0</v>
      </c>
      <c r="O1334" s="487" t="s">
        <v>5958</v>
      </c>
    </row>
    <row r="1335" spans="1:15" ht="30" x14ac:dyDescent="0.25">
      <c r="A1335" s="489">
        <v>1768</v>
      </c>
      <c r="B1335" s="488" t="s">
        <v>13349</v>
      </c>
      <c r="C1335" s="489" t="s">
        <v>87</v>
      </c>
      <c r="D1335" s="490">
        <v>0</v>
      </c>
      <c r="E1335" s="487"/>
      <c r="F1335" s="487" t="s">
        <v>13350</v>
      </c>
      <c r="G1335" s="488" t="s">
        <v>6010</v>
      </c>
      <c r="H1335" s="488"/>
      <c r="I1335" s="490">
        <v>0</v>
      </c>
      <c r="J1335" s="490">
        <v>0</v>
      </c>
      <c r="K1335" s="490">
        <v>0</v>
      </c>
      <c r="L1335" s="508"/>
      <c r="M1335" s="489">
        <v>0</v>
      </c>
      <c r="N1335" s="490">
        <v>0</v>
      </c>
      <c r="O1335" s="487" t="s">
        <v>5958</v>
      </c>
    </row>
    <row r="1336" spans="1:15" x14ac:dyDescent="0.25">
      <c r="A1336" s="489">
        <v>1769</v>
      </c>
      <c r="B1336" s="488" t="s">
        <v>13347</v>
      </c>
      <c r="C1336" s="489" t="s">
        <v>87</v>
      </c>
      <c r="D1336" s="490">
        <v>0</v>
      </c>
      <c r="E1336" s="487"/>
      <c r="F1336" s="487" t="s">
        <v>13348</v>
      </c>
      <c r="G1336" s="488" t="s">
        <v>5983</v>
      </c>
      <c r="H1336" s="488"/>
      <c r="I1336" s="490">
        <v>0</v>
      </c>
      <c r="J1336" s="490">
        <v>0</v>
      </c>
      <c r="K1336" s="490">
        <v>0</v>
      </c>
      <c r="L1336" s="508"/>
      <c r="M1336" s="489">
        <v>0</v>
      </c>
      <c r="N1336" s="490">
        <v>0</v>
      </c>
      <c r="O1336" s="487" t="s">
        <v>5958</v>
      </c>
    </row>
    <row r="1337" spans="1:15" ht="30" x14ac:dyDescent="0.25">
      <c r="A1337" s="489">
        <v>1770</v>
      </c>
      <c r="B1337" s="488" t="s">
        <v>13346</v>
      </c>
      <c r="C1337" s="489" t="s">
        <v>87</v>
      </c>
      <c r="D1337" s="490">
        <v>0</v>
      </c>
      <c r="E1337" s="487"/>
      <c r="F1337" s="487" t="s">
        <v>6493</v>
      </c>
      <c r="G1337" s="488" t="s">
        <v>6204</v>
      </c>
      <c r="H1337" s="488"/>
      <c r="I1337" s="490">
        <v>0</v>
      </c>
      <c r="J1337" s="490">
        <v>0</v>
      </c>
      <c r="K1337" s="490">
        <v>0</v>
      </c>
      <c r="L1337" s="508"/>
      <c r="M1337" s="489">
        <v>0</v>
      </c>
      <c r="N1337" s="490">
        <v>0</v>
      </c>
      <c r="O1337" s="487" t="s">
        <v>5958</v>
      </c>
    </row>
    <row r="1338" spans="1:15" ht="30" x14ac:dyDescent="0.25">
      <c r="A1338" s="489">
        <v>1771</v>
      </c>
      <c r="B1338" s="488" t="s">
        <v>13345</v>
      </c>
      <c r="C1338" s="489" t="s">
        <v>87</v>
      </c>
      <c r="D1338" s="490">
        <v>0</v>
      </c>
      <c r="E1338" s="487"/>
      <c r="F1338" s="487" t="s">
        <v>12025</v>
      </c>
      <c r="G1338" s="488" t="s">
        <v>6263</v>
      </c>
      <c r="H1338" s="488"/>
      <c r="I1338" s="490">
        <v>0</v>
      </c>
      <c r="J1338" s="490">
        <v>0</v>
      </c>
      <c r="K1338" s="490">
        <v>0</v>
      </c>
      <c r="L1338" s="508"/>
      <c r="M1338" s="489">
        <v>0</v>
      </c>
      <c r="N1338" s="490">
        <v>0</v>
      </c>
      <c r="O1338" s="487" t="s">
        <v>5958</v>
      </c>
    </row>
    <row r="1339" spans="1:15" x14ac:dyDescent="0.25">
      <c r="A1339" s="489">
        <v>1772</v>
      </c>
      <c r="B1339" s="488" t="s">
        <v>13344</v>
      </c>
      <c r="C1339" s="489" t="s">
        <v>87</v>
      </c>
      <c r="D1339" s="490">
        <v>0</v>
      </c>
      <c r="E1339" s="487"/>
      <c r="F1339" s="487" t="s">
        <v>6493</v>
      </c>
      <c r="G1339" s="488" t="s">
        <v>6204</v>
      </c>
      <c r="H1339" s="488"/>
      <c r="I1339" s="490">
        <v>0</v>
      </c>
      <c r="J1339" s="490">
        <v>0</v>
      </c>
      <c r="K1339" s="490">
        <v>0</v>
      </c>
      <c r="L1339" s="508"/>
      <c r="M1339" s="489">
        <v>0</v>
      </c>
      <c r="N1339" s="490">
        <v>0</v>
      </c>
      <c r="O1339" s="487" t="s">
        <v>5958</v>
      </c>
    </row>
    <row r="1340" spans="1:15" ht="30" x14ac:dyDescent="0.25">
      <c r="A1340" s="489">
        <v>1773</v>
      </c>
      <c r="B1340" s="488" t="s">
        <v>13342</v>
      </c>
      <c r="C1340" s="489" t="s">
        <v>87</v>
      </c>
      <c r="D1340" s="490">
        <v>11714</v>
      </c>
      <c r="E1340" s="487"/>
      <c r="F1340" s="487" t="s">
        <v>13343</v>
      </c>
      <c r="G1340" s="488" t="s">
        <v>25586</v>
      </c>
      <c r="H1340" s="488" t="s">
        <v>25583</v>
      </c>
      <c r="I1340" s="490">
        <v>9843.7000000000007</v>
      </c>
      <c r="J1340" s="490">
        <v>0.19</v>
      </c>
      <c r="K1340" s="490">
        <v>11714</v>
      </c>
      <c r="L1340" s="508">
        <v>44596</v>
      </c>
      <c r="M1340" s="489">
        <v>1</v>
      </c>
      <c r="N1340" s="490">
        <v>9843.7000000000007</v>
      </c>
      <c r="O1340" s="487" t="s">
        <v>25582</v>
      </c>
    </row>
    <row r="1341" spans="1:15" ht="45" x14ac:dyDescent="0.25">
      <c r="A1341" s="489">
        <v>1774</v>
      </c>
      <c r="B1341" s="488" t="s">
        <v>7538</v>
      </c>
      <c r="C1341" s="489" t="s">
        <v>87</v>
      </c>
      <c r="D1341" s="490">
        <v>95308</v>
      </c>
      <c r="E1341" s="487"/>
      <c r="F1341" s="487" t="s">
        <v>7539</v>
      </c>
      <c r="G1341" s="488" t="s">
        <v>6114</v>
      </c>
      <c r="H1341" s="488" t="s">
        <v>5980</v>
      </c>
      <c r="I1341" s="490">
        <v>80090.759999999995</v>
      </c>
      <c r="J1341" s="490">
        <v>0.19</v>
      </c>
      <c r="K1341" s="490">
        <v>95308</v>
      </c>
      <c r="L1341" s="508">
        <v>45481</v>
      </c>
      <c r="M1341" s="489">
        <v>1</v>
      </c>
      <c r="N1341" s="490">
        <v>80090.759999999995</v>
      </c>
      <c r="O1341" s="487" t="s">
        <v>25582</v>
      </c>
    </row>
    <row r="1342" spans="1:15" ht="30" x14ac:dyDescent="0.25">
      <c r="A1342" s="489">
        <v>1775</v>
      </c>
      <c r="B1342" s="488" t="s">
        <v>13340</v>
      </c>
      <c r="C1342" s="489" t="s">
        <v>87</v>
      </c>
      <c r="D1342" s="490">
        <v>0</v>
      </c>
      <c r="E1342" s="487"/>
      <c r="F1342" s="487" t="s">
        <v>13341</v>
      </c>
      <c r="G1342" s="488" t="s">
        <v>6096</v>
      </c>
      <c r="H1342" s="488"/>
      <c r="I1342" s="490">
        <v>0</v>
      </c>
      <c r="J1342" s="490">
        <v>0</v>
      </c>
      <c r="K1342" s="490">
        <v>0</v>
      </c>
      <c r="L1342" s="508"/>
      <c r="M1342" s="489">
        <v>0</v>
      </c>
      <c r="N1342" s="490">
        <v>0</v>
      </c>
      <c r="O1342" s="487" t="s">
        <v>5958</v>
      </c>
    </row>
    <row r="1343" spans="1:15" ht="30" x14ac:dyDescent="0.25">
      <c r="A1343" s="489">
        <v>1776</v>
      </c>
      <c r="B1343" s="488" t="s">
        <v>13339</v>
      </c>
      <c r="C1343" s="489" t="s">
        <v>87</v>
      </c>
      <c r="D1343" s="490">
        <v>0</v>
      </c>
      <c r="E1343" s="487"/>
      <c r="F1343" s="487" t="s">
        <v>5958</v>
      </c>
      <c r="G1343" s="488" t="s">
        <v>6096</v>
      </c>
      <c r="H1343" s="488"/>
      <c r="I1343" s="490">
        <v>0</v>
      </c>
      <c r="J1343" s="490">
        <v>0</v>
      </c>
      <c r="K1343" s="490">
        <v>0</v>
      </c>
      <c r="L1343" s="508"/>
      <c r="M1343" s="489">
        <v>0</v>
      </c>
      <c r="N1343" s="490">
        <v>0</v>
      </c>
      <c r="O1343" s="487" t="s">
        <v>5958</v>
      </c>
    </row>
    <row r="1344" spans="1:15" x14ac:dyDescent="0.25">
      <c r="A1344" s="489">
        <v>1777</v>
      </c>
      <c r="B1344" s="488" t="s">
        <v>325</v>
      </c>
      <c r="C1344" s="489" t="s">
        <v>87</v>
      </c>
      <c r="D1344" s="490">
        <v>0</v>
      </c>
      <c r="E1344" s="487"/>
      <c r="F1344" s="487" t="s">
        <v>6493</v>
      </c>
      <c r="G1344" s="488" t="s">
        <v>6521</v>
      </c>
      <c r="H1344" s="488"/>
      <c r="I1344" s="490">
        <v>0</v>
      </c>
      <c r="J1344" s="490">
        <v>0</v>
      </c>
      <c r="K1344" s="490">
        <v>0</v>
      </c>
      <c r="L1344" s="508"/>
      <c r="M1344" s="489">
        <v>0</v>
      </c>
      <c r="N1344" s="490">
        <v>0</v>
      </c>
      <c r="O1344" s="487" t="s">
        <v>5958</v>
      </c>
    </row>
    <row r="1345" spans="1:15" x14ac:dyDescent="0.25">
      <c r="A1345" s="489">
        <v>1778</v>
      </c>
      <c r="B1345" s="488" t="s">
        <v>332</v>
      </c>
      <c r="C1345" s="489" t="s">
        <v>87</v>
      </c>
      <c r="D1345" s="490">
        <v>0</v>
      </c>
      <c r="E1345" s="487"/>
      <c r="F1345" s="487" t="s">
        <v>6493</v>
      </c>
      <c r="G1345" s="488" t="s">
        <v>6521</v>
      </c>
      <c r="H1345" s="488"/>
      <c r="I1345" s="490">
        <v>0</v>
      </c>
      <c r="J1345" s="490">
        <v>0</v>
      </c>
      <c r="K1345" s="490">
        <v>0</v>
      </c>
      <c r="L1345" s="508"/>
      <c r="M1345" s="489">
        <v>0</v>
      </c>
      <c r="N1345" s="490">
        <v>0</v>
      </c>
      <c r="O1345" s="487" t="s">
        <v>5958</v>
      </c>
    </row>
    <row r="1346" spans="1:15" x14ac:dyDescent="0.25">
      <c r="A1346" s="489">
        <v>1779</v>
      </c>
      <c r="B1346" s="488" t="s">
        <v>335</v>
      </c>
      <c r="C1346" s="489" t="s">
        <v>87</v>
      </c>
      <c r="D1346" s="490">
        <v>0</v>
      </c>
      <c r="E1346" s="487"/>
      <c r="F1346" s="487" t="s">
        <v>6493</v>
      </c>
      <c r="G1346" s="488" t="s">
        <v>6521</v>
      </c>
      <c r="H1346" s="488"/>
      <c r="I1346" s="490">
        <v>0</v>
      </c>
      <c r="J1346" s="490">
        <v>0</v>
      </c>
      <c r="K1346" s="490">
        <v>0</v>
      </c>
      <c r="L1346" s="508"/>
      <c r="M1346" s="489">
        <v>0</v>
      </c>
      <c r="N1346" s="490">
        <v>0</v>
      </c>
      <c r="O1346" s="487" t="s">
        <v>5958</v>
      </c>
    </row>
    <row r="1347" spans="1:15" ht="30" x14ac:dyDescent="0.25">
      <c r="A1347" s="489">
        <v>1780</v>
      </c>
      <c r="B1347" s="488" t="s">
        <v>13338</v>
      </c>
      <c r="C1347" s="489" t="s">
        <v>87</v>
      </c>
      <c r="D1347" s="490">
        <v>40127</v>
      </c>
      <c r="E1347" s="487"/>
      <c r="F1347" s="487" t="s">
        <v>5958</v>
      </c>
      <c r="G1347" s="488" t="s">
        <v>6096</v>
      </c>
      <c r="H1347" s="488" t="s">
        <v>25583</v>
      </c>
      <c r="I1347" s="490">
        <v>33720.17</v>
      </c>
      <c r="J1347" s="490">
        <v>0.19</v>
      </c>
      <c r="K1347" s="490">
        <v>40127</v>
      </c>
      <c r="L1347" s="508">
        <v>44596</v>
      </c>
      <c r="M1347" s="489">
        <v>1</v>
      </c>
      <c r="N1347" s="490">
        <v>33720.17</v>
      </c>
      <c r="O1347" s="487" t="s">
        <v>25582</v>
      </c>
    </row>
    <row r="1348" spans="1:15" ht="30" x14ac:dyDescent="0.25">
      <c r="A1348" s="489">
        <v>1781</v>
      </c>
      <c r="B1348" s="488" t="s">
        <v>13337</v>
      </c>
      <c r="C1348" s="489" t="s">
        <v>87</v>
      </c>
      <c r="D1348" s="490">
        <v>16560</v>
      </c>
      <c r="E1348" s="487"/>
      <c r="F1348" s="487" t="s">
        <v>5958</v>
      </c>
      <c r="G1348" s="488" t="s">
        <v>6096</v>
      </c>
      <c r="H1348" s="488" t="s">
        <v>25583</v>
      </c>
      <c r="I1348" s="490">
        <v>13915.97</v>
      </c>
      <c r="J1348" s="490">
        <v>0.19</v>
      </c>
      <c r="K1348" s="490">
        <v>16560</v>
      </c>
      <c r="L1348" s="508">
        <v>44596</v>
      </c>
      <c r="M1348" s="489">
        <v>1</v>
      </c>
      <c r="N1348" s="490">
        <v>13915.97</v>
      </c>
      <c r="O1348" s="487" t="s">
        <v>25582</v>
      </c>
    </row>
    <row r="1349" spans="1:15" ht="30" x14ac:dyDescent="0.25">
      <c r="A1349" s="489">
        <v>1782</v>
      </c>
      <c r="B1349" s="488" t="s">
        <v>13335</v>
      </c>
      <c r="C1349" s="489" t="s">
        <v>87</v>
      </c>
      <c r="D1349" s="490">
        <v>7774</v>
      </c>
      <c r="E1349" s="487"/>
      <c r="F1349" s="487" t="s">
        <v>13336</v>
      </c>
      <c r="G1349" s="488" t="s">
        <v>6096</v>
      </c>
      <c r="H1349" s="488" t="s">
        <v>25583</v>
      </c>
      <c r="I1349" s="490">
        <v>6532.77</v>
      </c>
      <c r="J1349" s="490">
        <v>0.19</v>
      </c>
      <c r="K1349" s="490">
        <v>7774</v>
      </c>
      <c r="L1349" s="508">
        <v>44596</v>
      </c>
      <c r="M1349" s="489">
        <v>1</v>
      </c>
      <c r="N1349" s="490">
        <v>6532.77</v>
      </c>
      <c r="O1349" s="487" t="s">
        <v>25582</v>
      </c>
    </row>
    <row r="1350" spans="1:15" ht="30" x14ac:dyDescent="0.25">
      <c r="A1350" s="489">
        <v>1783</v>
      </c>
      <c r="B1350" s="488" t="s">
        <v>696</v>
      </c>
      <c r="C1350" s="489" t="s">
        <v>87</v>
      </c>
      <c r="D1350" s="490">
        <v>0</v>
      </c>
      <c r="E1350" s="487"/>
      <c r="F1350" s="487" t="s">
        <v>5958</v>
      </c>
      <c r="G1350" s="488" t="s">
        <v>6263</v>
      </c>
      <c r="H1350" s="488"/>
      <c r="I1350" s="490">
        <v>0</v>
      </c>
      <c r="J1350" s="490">
        <v>0</v>
      </c>
      <c r="K1350" s="490">
        <v>0</v>
      </c>
      <c r="L1350" s="508"/>
      <c r="M1350" s="489">
        <v>0</v>
      </c>
      <c r="N1350" s="490">
        <v>0</v>
      </c>
      <c r="O1350" s="487" t="s">
        <v>5958</v>
      </c>
    </row>
    <row r="1351" spans="1:15" ht="30" x14ac:dyDescent="0.25">
      <c r="A1351" s="489">
        <v>1784</v>
      </c>
      <c r="B1351" s="488" t="s">
        <v>695</v>
      </c>
      <c r="C1351" s="489" t="s">
        <v>87</v>
      </c>
      <c r="D1351" s="490">
        <v>0</v>
      </c>
      <c r="E1351" s="487"/>
      <c r="F1351" s="487" t="s">
        <v>12789</v>
      </c>
      <c r="G1351" s="488" t="s">
        <v>6263</v>
      </c>
      <c r="H1351" s="488"/>
      <c r="I1351" s="490">
        <v>0</v>
      </c>
      <c r="J1351" s="490">
        <v>0</v>
      </c>
      <c r="K1351" s="490">
        <v>0</v>
      </c>
      <c r="L1351" s="508"/>
      <c r="M1351" s="489">
        <v>0</v>
      </c>
      <c r="N1351" s="490">
        <v>0</v>
      </c>
      <c r="O1351" s="487" t="s">
        <v>5958</v>
      </c>
    </row>
    <row r="1352" spans="1:15" ht="30" x14ac:dyDescent="0.25">
      <c r="A1352" s="489">
        <v>1785</v>
      </c>
      <c r="B1352" s="488" t="s">
        <v>3042</v>
      </c>
      <c r="C1352" s="489" t="s">
        <v>87</v>
      </c>
      <c r="D1352" s="490">
        <v>10913</v>
      </c>
      <c r="E1352" s="487"/>
      <c r="F1352" s="487" t="s">
        <v>13334</v>
      </c>
      <c r="G1352" s="488" t="s">
        <v>6096</v>
      </c>
      <c r="H1352" s="488" t="s">
        <v>25583</v>
      </c>
      <c r="I1352" s="490">
        <v>9170.59</v>
      </c>
      <c r="J1352" s="490">
        <v>0.19</v>
      </c>
      <c r="K1352" s="490">
        <v>10913</v>
      </c>
      <c r="L1352" s="508">
        <v>44596</v>
      </c>
      <c r="M1352" s="489">
        <v>1</v>
      </c>
      <c r="N1352" s="490">
        <v>9170.59</v>
      </c>
      <c r="O1352" s="487" t="s">
        <v>25582</v>
      </c>
    </row>
    <row r="1353" spans="1:15" ht="45" x14ac:dyDescent="0.25">
      <c r="A1353" s="489">
        <v>1786</v>
      </c>
      <c r="B1353" s="488" t="s">
        <v>1523</v>
      </c>
      <c r="C1353" s="489" t="s">
        <v>92</v>
      </c>
      <c r="D1353" s="490">
        <v>5454</v>
      </c>
      <c r="E1353" s="487"/>
      <c r="F1353" s="487" t="s">
        <v>6524</v>
      </c>
      <c r="G1353" s="488" t="s">
        <v>6019</v>
      </c>
      <c r="H1353" s="488" t="s">
        <v>5976</v>
      </c>
      <c r="I1353" s="490">
        <v>4583.1899999999996</v>
      </c>
      <c r="J1353" s="490">
        <v>0.19</v>
      </c>
      <c r="K1353" s="490">
        <v>5454</v>
      </c>
      <c r="L1353" s="508">
        <v>45503</v>
      </c>
      <c r="M1353" s="489">
        <v>1</v>
      </c>
      <c r="N1353" s="490">
        <v>4583.1899999999996</v>
      </c>
      <c r="O1353" s="487" t="s">
        <v>25582</v>
      </c>
    </row>
    <row r="1354" spans="1:15" x14ac:dyDescent="0.25">
      <c r="A1354" s="489">
        <v>1787</v>
      </c>
      <c r="B1354" s="488" t="s">
        <v>1530</v>
      </c>
      <c r="C1354" s="489" t="s">
        <v>92</v>
      </c>
      <c r="D1354" s="490">
        <v>0</v>
      </c>
      <c r="E1354" s="487"/>
      <c r="F1354" s="487" t="s">
        <v>13004</v>
      </c>
      <c r="G1354" s="488" t="s">
        <v>6019</v>
      </c>
      <c r="H1354" s="488"/>
      <c r="I1354" s="490">
        <v>0</v>
      </c>
      <c r="J1354" s="490">
        <v>0</v>
      </c>
      <c r="K1354" s="490">
        <v>0</v>
      </c>
      <c r="L1354" s="508"/>
      <c r="M1354" s="489">
        <v>0</v>
      </c>
      <c r="N1354" s="490">
        <v>0</v>
      </c>
      <c r="O1354" s="487" t="s">
        <v>5958</v>
      </c>
    </row>
    <row r="1355" spans="1:15" x14ac:dyDescent="0.25">
      <c r="A1355" s="489">
        <v>1788</v>
      </c>
      <c r="B1355" s="488" t="s">
        <v>702</v>
      </c>
      <c r="C1355" s="489" t="s">
        <v>92</v>
      </c>
      <c r="D1355" s="490">
        <v>0</v>
      </c>
      <c r="E1355" s="487"/>
      <c r="F1355" s="487" t="s">
        <v>13333</v>
      </c>
      <c r="G1355" s="488" t="s">
        <v>6002</v>
      </c>
      <c r="H1355" s="488"/>
      <c r="I1355" s="490">
        <v>0</v>
      </c>
      <c r="J1355" s="490">
        <v>0</v>
      </c>
      <c r="K1355" s="490">
        <v>0</v>
      </c>
      <c r="L1355" s="508"/>
      <c r="M1355" s="489">
        <v>0</v>
      </c>
      <c r="N1355" s="490">
        <v>0</v>
      </c>
      <c r="O1355" s="487" t="s">
        <v>5958</v>
      </c>
    </row>
    <row r="1356" spans="1:15" x14ac:dyDescent="0.25">
      <c r="A1356" s="489">
        <v>1790</v>
      </c>
      <c r="B1356" s="488" t="s">
        <v>2145</v>
      </c>
      <c r="C1356" s="489" t="s">
        <v>87</v>
      </c>
      <c r="D1356" s="490">
        <v>0</v>
      </c>
      <c r="E1356" s="487"/>
      <c r="F1356" s="487" t="s">
        <v>13332</v>
      </c>
      <c r="G1356" s="488" t="s">
        <v>5983</v>
      </c>
      <c r="H1356" s="488"/>
      <c r="I1356" s="490">
        <v>0</v>
      </c>
      <c r="J1356" s="490">
        <v>0</v>
      </c>
      <c r="K1356" s="490">
        <v>0</v>
      </c>
      <c r="L1356" s="508"/>
      <c r="M1356" s="489">
        <v>0</v>
      </c>
      <c r="N1356" s="490">
        <v>0</v>
      </c>
      <c r="O1356" s="487" t="s">
        <v>5958</v>
      </c>
    </row>
    <row r="1357" spans="1:15" x14ac:dyDescent="0.25">
      <c r="A1357" s="489">
        <v>1791</v>
      </c>
      <c r="B1357" s="488" t="s">
        <v>688</v>
      </c>
      <c r="C1357" s="489" t="s">
        <v>92</v>
      </c>
      <c r="D1357" s="490">
        <v>0</v>
      </c>
      <c r="E1357" s="487"/>
      <c r="F1357" s="487" t="s">
        <v>13331</v>
      </c>
      <c r="G1357" s="488" t="s">
        <v>6002</v>
      </c>
      <c r="H1357" s="488"/>
      <c r="I1357" s="490">
        <v>0</v>
      </c>
      <c r="J1357" s="490">
        <v>0</v>
      </c>
      <c r="K1357" s="490">
        <v>0</v>
      </c>
      <c r="L1357" s="508"/>
      <c r="M1357" s="489">
        <v>0</v>
      </c>
      <c r="N1357" s="490">
        <v>0</v>
      </c>
      <c r="O1357" s="487" t="s">
        <v>5958</v>
      </c>
    </row>
    <row r="1358" spans="1:15" ht="45" x14ac:dyDescent="0.25">
      <c r="A1358" s="489">
        <v>1792</v>
      </c>
      <c r="B1358" s="488" t="s">
        <v>4375</v>
      </c>
      <c r="C1358" s="489" t="s">
        <v>92</v>
      </c>
      <c r="D1358" s="490">
        <v>18960</v>
      </c>
      <c r="E1358" s="487"/>
      <c r="F1358" s="487" t="s">
        <v>8982</v>
      </c>
      <c r="G1358" s="488" t="s">
        <v>6603</v>
      </c>
      <c r="H1358" s="488" t="s">
        <v>6034</v>
      </c>
      <c r="I1358" s="490">
        <v>15932.77</v>
      </c>
      <c r="J1358" s="490">
        <v>0.19</v>
      </c>
      <c r="K1358" s="490">
        <v>18960</v>
      </c>
      <c r="L1358" s="508">
        <v>43525</v>
      </c>
      <c r="M1358" s="489">
        <v>1</v>
      </c>
      <c r="N1358" s="490">
        <v>15932.77</v>
      </c>
      <c r="O1358" s="487" t="s">
        <v>25582</v>
      </c>
    </row>
    <row r="1359" spans="1:15" x14ac:dyDescent="0.25">
      <c r="A1359" s="489">
        <v>1793</v>
      </c>
      <c r="B1359" s="488" t="s">
        <v>721</v>
      </c>
      <c r="C1359" s="489" t="s">
        <v>92</v>
      </c>
      <c r="D1359" s="490">
        <v>0</v>
      </c>
      <c r="E1359" s="487"/>
      <c r="F1359" s="487" t="s">
        <v>13330</v>
      </c>
      <c r="G1359" s="488" t="s">
        <v>6002</v>
      </c>
      <c r="H1359" s="488"/>
      <c r="I1359" s="490">
        <v>0</v>
      </c>
      <c r="J1359" s="490">
        <v>0</v>
      </c>
      <c r="K1359" s="490">
        <v>0</v>
      </c>
      <c r="L1359" s="508"/>
      <c r="M1359" s="489">
        <v>0</v>
      </c>
      <c r="N1359" s="490">
        <v>0</v>
      </c>
      <c r="O1359" s="487" t="s">
        <v>5958</v>
      </c>
    </row>
    <row r="1360" spans="1:15" x14ac:dyDescent="0.25">
      <c r="A1360" s="489">
        <v>1794</v>
      </c>
      <c r="B1360" s="488" t="s">
        <v>571</v>
      </c>
      <c r="C1360" s="489" t="s">
        <v>92</v>
      </c>
      <c r="D1360" s="490">
        <v>0</v>
      </c>
      <c r="E1360" s="487"/>
      <c r="F1360" s="487" t="s">
        <v>13329</v>
      </c>
      <c r="G1360" s="488" t="s">
        <v>6603</v>
      </c>
      <c r="H1360" s="488"/>
      <c r="I1360" s="490">
        <v>0</v>
      </c>
      <c r="J1360" s="490">
        <v>0</v>
      </c>
      <c r="K1360" s="490">
        <v>0</v>
      </c>
      <c r="L1360" s="508"/>
      <c r="M1360" s="489">
        <v>0</v>
      </c>
      <c r="N1360" s="490">
        <v>0</v>
      </c>
      <c r="O1360" s="487" t="s">
        <v>5958</v>
      </c>
    </row>
    <row r="1361" spans="1:15" x14ac:dyDescent="0.25">
      <c r="A1361" s="489">
        <v>1795</v>
      </c>
      <c r="B1361" s="488" t="s">
        <v>689</v>
      </c>
      <c r="C1361" s="489" t="s">
        <v>92</v>
      </c>
      <c r="D1361" s="490">
        <v>0</v>
      </c>
      <c r="E1361" s="487"/>
      <c r="F1361" s="487" t="s">
        <v>13328</v>
      </c>
      <c r="G1361" s="488" t="s">
        <v>6002</v>
      </c>
      <c r="H1361" s="488"/>
      <c r="I1361" s="490">
        <v>0</v>
      </c>
      <c r="J1361" s="490">
        <v>0</v>
      </c>
      <c r="K1361" s="490">
        <v>0</v>
      </c>
      <c r="L1361" s="508"/>
      <c r="M1361" s="489">
        <v>0</v>
      </c>
      <c r="N1361" s="490">
        <v>0</v>
      </c>
      <c r="O1361" s="487" t="s">
        <v>5958</v>
      </c>
    </row>
    <row r="1362" spans="1:15" x14ac:dyDescent="0.25">
      <c r="A1362" s="489">
        <v>1796</v>
      </c>
      <c r="B1362" s="488" t="s">
        <v>572</v>
      </c>
      <c r="C1362" s="489" t="s">
        <v>92</v>
      </c>
      <c r="D1362" s="490">
        <v>0</v>
      </c>
      <c r="E1362" s="487"/>
      <c r="F1362" s="487" t="s">
        <v>13327</v>
      </c>
      <c r="G1362" s="488" t="s">
        <v>6603</v>
      </c>
      <c r="H1362" s="488"/>
      <c r="I1362" s="490">
        <v>0</v>
      </c>
      <c r="J1362" s="490">
        <v>0</v>
      </c>
      <c r="K1362" s="490">
        <v>0</v>
      </c>
      <c r="L1362" s="508"/>
      <c r="M1362" s="489">
        <v>0</v>
      </c>
      <c r="N1362" s="490">
        <v>0</v>
      </c>
      <c r="O1362" s="487" t="s">
        <v>5958</v>
      </c>
    </row>
    <row r="1363" spans="1:15" x14ac:dyDescent="0.25">
      <c r="A1363" s="489">
        <v>1797</v>
      </c>
      <c r="B1363" s="488" t="s">
        <v>2793</v>
      </c>
      <c r="C1363" s="489" t="s">
        <v>659</v>
      </c>
      <c r="D1363" s="490">
        <v>0</v>
      </c>
      <c r="E1363" s="487"/>
      <c r="F1363" s="487" t="s">
        <v>5958</v>
      </c>
      <c r="G1363" s="488" t="s">
        <v>6219</v>
      </c>
      <c r="H1363" s="488"/>
      <c r="I1363" s="490">
        <v>0</v>
      </c>
      <c r="J1363" s="490">
        <v>0</v>
      </c>
      <c r="K1363" s="490">
        <v>0</v>
      </c>
      <c r="L1363" s="508"/>
      <c r="M1363" s="489">
        <v>0</v>
      </c>
      <c r="N1363" s="490">
        <v>0</v>
      </c>
      <c r="O1363" s="487" t="s">
        <v>5958</v>
      </c>
    </row>
    <row r="1364" spans="1:15" x14ac:dyDescent="0.25">
      <c r="A1364" s="489">
        <v>1798</v>
      </c>
      <c r="B1364" s="488" t="s">
        <v>2771</v>
      </c>
      <c r="C1364" s="489" t="s">
        <v>659</v>
      </c>
      <c r="D1364" s="490">
        <v>0</v>
      </c>
      <c r="E1364" s="487"/>
      <c r="F1364" s="487" t="s">
        <v>5958</v>
      </c>
      <c r="G1364" s="488" t="s">
        <v>6219</v>
      </c>
      <c r="H1364" s="488"/>
      <c r="I1364" s="490">
        <v>0</v>
      </c>
      <c r="J1364" s="490">
        <v>0</v>
      </c>
      <c r="K1364" s="490">
        <v>0</v>
      </c>
      <c r="L1364" s="508"/>
      <c r="M1364" s="489">
        <v>0</v>
      </c>
      <c r="N1364" s="490">
        <v>0</v>
      </c>
      <c r="O1364" s="487" t="s">
        <v>5958</v>
      </c>
    </row>
    <row r="1365" spans="1:15" x14ac:dyDescent="0.25">
      <c r="A1365" s="489">
        <v>1799</v>
      </c>
      <c r="B1365" s="488" t="s">
        <v>685</v>
      </c>
      <c r="C1365" s="489" t="s">
        <v>92</v>
      </c>
      <c r="D1365" s="490">
        <v>0</v>
      </c>
      <c r="E1365" s="487"/>
      <c r="F1365" s="487" t="s">
        <v>13326</v>
      </c>
      <c r="G1365" s="488" t="s">
        <v>6002</v>
      </c>
      <c r="H1365" s="488"/>
      <c r="I1365" s="490">
        <v>0</v>
      </c>
      <c r="J1365" s="490">
        <v>0</v>
      </c>
      <c r="K1365" s="490">
        <v>0</v>
      </c>
      <c r="L1365" s="508"/>
      <c r="M1365" s="489">
        <v>0</v>
      </c>
      <c r="N1365" s="490">
        <v>0</v>
      </c>
      <c r="O1365" s="487" t="s">
        <v>5958</v>
      </c>
    </row>
    <row r="1366" spans="1:15" x14ac:dyDescent="0.25">
      <c r="A1366" s="489">
        <v>1800</v>
      </c>
      <c r="B1366" s="488" t="s">
        <v>575</v>
      </c>
      <c r="C1366" s="489" t="s">
        <v>92</v>
      </c>
      <c r="D1366" s="490">
        <v>0</v>
      </c>
      <c r="E1366" s="487"/>
      <c r="F1366" s="487" t="s">
        <v>13325</v>
      </c>
      <c r="G1366" s="488" t="s">
        <v>6603</v>
      </c>
      <c r="H1366" s="488"/>
      <c r="I1366" s="490">
        <v>0</v>
      </c>
      <c r="J1366" s="490">
        <v>0</v>
      </c>
      <c r="K1366" s="490">
        <v>0</v>
      </c>
      <c r="L1366" s="508"/>
      <c r="M1366" s="489">
        <v>0</v>
      </c>
      <c r="N1366" s="490">
        <v>0</v>
      </c>
      <c r="O1366" s="487" t="s">
        <v>5958</v>
      </c>
    </row>
    <row r="1367" spans="1:15" x14ac:dyDescent="0.25">
      <c r="A1367" s="489">
        <v>1801</v>
      </c>
      <c r="B1367" s="488" t="s">
        <v>13323</v>
      </c>
      <c r="C1367" s="489" t="s">
        <v>92</v>
      </c>
      <c r="D1367" s="490">
        <v>0</v>
      </c>
      <c r="E1367" s="487"/>
      <c r="F1367" s="487" t="s">
        <v>13324</v>
      </c>
      <c r="G1367" s="488" t="s">
        <v>6002</v>
      </c>
      <c r="H1367" s="488"/>
      <c r="I1367" s="490">
        <v>0</v>
      </c>
      <c r="J1367" s="490">
        <v>0</v>
      </c>
      <c r="K1367" s="490">
        <v>0</v>
      </c>
      <c r="L1367" s="508"/>
      <c r="M1367" s="489">
        <v>0</v>
      </c>
      <c r="N1367" s="490">
        <v>0</v>
      </c>
      <c r="O1367" s="487" t="s">
        <v>5958</v>
      </c>
    </row>
    <row r="1368" spans="1:15" ht="30" x14ac:dyDescent="0.25">
      <c r="A1368" s="489">
        <v>1802</v>
      </c>
      <c r="B1368" s="488" t="s">
        <v>13321</v>
      </c>
      <c r="C1368" s="489" t="s">
        <v>92</v>
      </c>
      <c r="D1368" s="490">
        <v>0</v>
      </c>
      <c r="E1368" s="487"/>
      <c r="F1368" s="487" t="s">
        <v>13322</v>
      </c>
      <c r="G1368" s="488" t="s">
        <v>6603</v>
      </c>
      <c r="H1368" s="488"/>
      <c r="I1368" s="490">
        <v>0</v>
      </c>
      <c r="J1368" s="490">
        <v>0</v>
      </c>
      <c r="K1368" s="490">
        <v>0</v>
      </c>
      <c r="L1368" s="508"/>
      <c r="M1368" s="489">
        <v>0</v>
      </c>
      <c r="N1368" s="490">
        <v>0</v>
      </c>
      <c r="O1368" s="487" t="s">
        <v>5958</v>
      </c>
    </row>
    <row r="1369" spans="1:15" x14ac:dyDescent="0.25">
      <c r="A1369" s="489">
        <v>1803</v>
      </c>
      <c r="B1369" s="488" t="s">
        <v>682</v>
      </c>
      <c r="C1369" s="489" t="s">
        <v>92</v>
      </c>
      <c r="D1369" s="490">
        <v>0</v>
      </c>
      <c r="E1369" s="487"/>
      <c r="F1369" s="487" t="s">
        <v>13320</v>
      </c>
      <c r="G1369" s="488" t="s">
        <v>6002</v>
      </c>
      <c r="H1369" s="488"/>
      <c r="I1369" s="490">
        <v>0</v>
      </c>
      <c r="J1369" s="490">
        <v>0</v>
      </c>
      <c r="K1369" s="490">
        <v>0</v>
      </c>
      <c r="L1369" s="508"/>
      <c r="M1369" s="489">
        <v>0</v>
      </c>
      <c r="N1369" s="490">
        <v>0</v>
      </c>
      <c r="O1369" s="487" t="s">
        <v>5958</v>
      </c>
    </row>
    <row r="1370" spans="1:15" x14ac:dyDescent="0.25">
      <c r="A1370" s="489">
        <v>1804</v>
      </c>
      <c r="B1370" s="488" t="s">
        <v>2831</v>
      </c>
      <c r="C1370" s="489" t="s">
        <v>659</v>
      </c>
      <c r="D1370" s="490">
        <v>0</v>
      </c>
      <c r="E1370" s="487"/>
      <c r="F1370" s="487" t="s">
        <v>5958</v>
      </c>
      <c r="G1370" s="488" t="s">
        <v>6219</v>
      </c>
      <c r="H1370" s="488"/>
      <c r="I1370" s="490">
        <v>0</v>
      </c>
      <c r="J1370" s="490">
        <v>0</v>
      </c>
      <c r="K1370" s="490">
        <v>0</v>
      </c>
      <c r="L1370" s="508"/>
      <c r="M1370" s="489">
        <v>0</v>
      </c>
      <c r="N1370" s="490">
        <v>0</v>
      </c>
      <c r="O1370" s="487" t="s">
        <v>5958</v>
      </c>
    </row>
    <row r="1371" spans="1:15" x14ac:dyDescent="0.25">
      <c r="A1371" s="489">
        <v>1805</v>
      </c>
      <c r="B1371" s="488" t="s">
        <v>2792</v>
      </c>
      <c r="C1371" s="489" t="s">
        <v>659</v>
      </c>
      <c r="D1371" s="490">
        <v>0</v>
      </c>
      <c r="E1371" s="487"/>
      <c r="F1371" s="487" t="s">
        <v>13319</v>
      </c>
      <c r="G1371" s="488" t="s">
        <v>6219</v>
      </c>
      <c r="H1371" s="488"/>
      <c r="I1371" s="490">
        <v>0</v>
      </c>
      <c r="J1371" s="490">
        <v>0</v>
      </c>
      <c r="K1371" s="490">
        <v>0</v>
      </c>
      <c r="L1371" s="508"/>
      <c r="M1371" s="489">
        <v>0</v>
      </c>
      <c r="N1371" s="490">
        <v>0</v>
      </c>
      <c r="O1371" s="487" t="s">
        <v>5958</v>
      </c>
    </row>
    <row r="1372" spans="1:15" x14ac:dyDescent="0.25">
      <c r="A1372" s="489">
        <v>1806</v>
      </c>
      <c r="B1372" s="488" t="s">
        <v>13317</v>
      </c>
      <c r="C1372" s="489" t="s">
        <v>659</v>
      </c>
      <c r="D1372" s="490">
        <v>0</v>
      </c>
      <c r="E1372" s="487"/>
      <c r="F1372" s="487" t="s">
        <v>13318</v>
      </c>
      <c r="G1372" s="488" t="s">
        <v>6219</v>
      </c>
      <c r="H1372" s="488"/>
      <c r="I1372" s="490">
        <v>0</v>
      </c>
      <c r="J1372" s="490">
        <v>0</v>
      </c>
      <c r="K1372" s="490">
        <v>0</v>
      </c>
      <c r="L1372" s="508"/>
      <c r="M1372" s="489">
        <v>0</v>
      </c>
      <c r="N1372" s="490">
        <v>0</v>
      </c>
      <c r="O1372" s="487" t="s">
        <v>5958</v>
      </c>
    </row>
    <row r="1373" spans="1:15" ht="30" x14ac:dyDescent="0.25">
      <c r="A1373" s="489">
        <v>1807</v>
      </c>
      <c r="B1373" s="488" t="s">
        <v>1531</v>
      </c>
      <c r="C1373" s="489" t="s">
        <v>92</v>
      </c>
      <c r="D1373" s="490">
        <v>3422</v>
      </c>
      <c r="E1373" s="487"/>
      <c r="F1373" s="487" t="s">
        <v>7129</v>
      </c>
      <c r="G1373" s="488" t="s">
        <v>6019</v>
      </c>
      <c r="H1373" s="488" t="s">
        <v>25583</v>
      </c>
      <c r="I1373" s="490">
        <v>2875.63</v>
      </c>
      <c r="J1373" s="490">
        <v>0.19</v>
      </c>
      <c r="K1373" s="490">
        <v>3422</v>
      </c>
      <c r="L1373" s="508">
        <v>43990</v>
      </c>
      <c r="M1373" s="489">
        <v>1</v>
      </c>
      <c r="N1373" s="490">
        <v>2875.63</v>
      </c>
      <c r="O1373" s="487" t="s">
        <v>25582</v>
      </c>
    </row>
    <row r="1374" spans="1:15" x14ac:dyDescent="0.25">
      <c r="A1374" s="489">
        <v>1808</v>
      </c>
      <c r="B1374" s="488" t="s">
        <v>722</v>
      </c>
      <c r="C1374" s="489" t="s">
        <v>92</v>
      </c>
      <c r="D1374" s="490">
        <v>0</v>
      </c>
      <c r="E1374" s="487"/>
      <c r="F1374" s="487" t="s">
        <v>13316</v>
      </c>
      <c r="G1374" s="488" t="s">
        <v>6002</v>
      </c>
      <c r="H1374" s="488"/>
      <c r="I1374" s="490">
        <v>0</v>
      </c>
      <c r="J1374" s="490">
        <v>0</v>
      </c>
      <c r="K1374" s="490">
        <v>0</v>
      </c>
      <c r="L1374" s="508"/>
      <c r="M1374" s="489">
        <v>0</v>
      </c>
      <c r="N1374" s="490">
        <v>0</v>
      </c>
      <c r="O1374" s="487" t="s">
        <v>5958</v>
      </c>
    </row>
    <row r="1375" spans="1:15" x14ac:dyDescent="0.25">
      <c r="A1375" s="489">
        <v>1809</v>
      </c>
      <c r="B1375" s="488" t="s">
        <v>13314</v>
      </c>
      <c r="C1375" s="489" t="s">
        <v>92</v>
      </c>
      <c r="D1375" s="490">
        <v>0</v>
      </c>
      <c r="E1375" s="487"/>
      <c r="F1375" s="487" t="s">
        <v>13315</v>
      </c>
      <c r="G1375" s="488" t="s">
        <v>6002</v>
      </c>
      <c r="H1375" s="488"/>
      <c r="I1375" s="490">
        <v>0</v>
      </c>
      <c r="J1375" s="490">
        <v>0</v>
      </c>
      <c r="K1375" s="490">
        <v>0</v>
      </c>
      <c r="L1375" s="508"/>
      <c r="M1375" s="489">
        <v>0</v>
      </c>
      <c r="N1375" s="490">
        <v>0</v>
      </c>
      <c r="O1375" s="487" t="s">
        <v>5958</v>
      </c>
    </row>
    <row r="1376" spans="1:15" x14ac:dyDescent="0.25">
      <c r="A1376" s="489">
        <v>1810</v>
      </c>
      <c r="B1376" s="488" t="s">
        <v>13312</v>
      </c>
      <c r="C1376" s="489" t="s">
        <v>87</v>
      </c>
      <c r="D1376" s="490">
        <v>0</v>
      </c>
      <c r="E1376" s="487"/>
      <c r="F1376" s="487" t="s">
        <v>13313</v>
      </c>
      <c r="G1376" s="488" t="s">
        <v>6378</v>
      </c>
      <c r="H1376" s="488"/>
      <c r="I1376" s="490">
        <v>0</v>
      </c>
      <c r="J1376" s="490">
        <v>0</v>
      </c>
      <c r="K1376" s="490">
        <v>0</v>
      </c>
      <c r="L1376" s="508"/>
      <c r="M1376" s="489">
        <v>0</v>
      </c>
      <c r="N1376" s="490">
        <v>0</v>
      </c>
      <c r="O1376" s="487" t="s">
        <v>5958</v>
      </c>
    </row>
    <row r="1377" spans="1:15" ht="45" x14ac:dyDescent="0.25">
      <c r="A1377" s="489">
        <v>1811</v>
      </c>
      <c r="B1377" s="488" t="s">
        <v>6892</v>
      </c>
      <c r="C1377" s="489" t="s">
        <v>659</v>
      </c>
      <c r="D1377" s="490">
        <v>79790</v>
      </c>
      <c r="E1377" s="487"/>
      <c r="F1377" s="487" t="s">
        <v>5958</v>
      </c>
      <c r="G1377" s="488" t="s">
        <v>6180</v>
      </c>
      <c r="H1377" s="488" t="s">
        <v>5980</v>
      </c>
      <c r="I1377" s="490">
        <v>67050.42</v>
      </c>
      <c r="J1377" s="490">
        <v>0.19</v>
      </c>
      <c r="K1377" s="490">
        <v>79790</v>
      </c>
      <c r="L1377" s="508">
        <v>45478</v>
      </c>
      <c r="M1377" s="489">
        <v>1</v>
      </c>
      <c r="N1377" s="490">
        <v>67050.42</v>
      </c>
      <c r="O1377" s="487" t="s">
        <v>25582</v>
      </c>
    </row>
    <row r="1378" spans="1:15" x14ac:dyDescent="0.25">
      <c r="A1378" s="489">
        <v>1812</v>
      </c>
      <c r="B1378" s="488" t="s">
        <v>13310</v>
      </c>
      <c r="C1378" s="489" t="s">
        <v>92</v>
      </c>
      <c r="D1378" s="490">
        <v>0</v>
      </c>
      <c r="E1378" s="487"/>
      <c r="F1378" s="487" t="s">
        <v>13311</v>
      </c>
      <c r="G1378" s="488" t="s">
        <v>6342</v>
      </c>
      <c r="H1378" s="488"/>
      <c r="I1378" s="490">
        <v>0</v>
      </c>
      <c r="J1378" s="490">
        <v>0</v>
      </c>
      <c r="K1378" s="490">
        <v>0</v>
      </c>
      <c r="L1378" s="508"/>
      <c r="M1378" s="489">
        <v>0</v>
      </c>
      <c r="N1378" s="490">
        <v>0</v>
      </c>
      <c r="O1378" s="487" t="s">
        <v>5958</v>
      </c>
    </row>
    <row r="1379" spans="1:15" x14ac:dyDescent="0.25">
      <c r="A1379" s="489">
        <v>1813</v>
      </c>
      <c r="B1379" s="488" t="s">
        <v>408</v>
      </c>
      <c r="C1379" s="489" t="s">
        <v>92</v>
      </c>
      <c r="D1379" s="490">
        <v>0</v>
      </c>
      <c r="E1379" s="487"/>
      <c r="F1379" s="487" t="s">
        <v>13306</v>
      </c>
      <c r="G1379" s="488" t="s">
        <v>6342</v>
      </c>
      <c r="H1379" s="488"/>
      <c r="I1379" s="490">
        <v>0</v>
      </c>
      <c r="J1379" s="490">
        <v>0</v>
      </c>
      <c r="K1379" s="490">
        <v>0</v>
      </c>
      <c r="L1379" s="508"/>
      <c r="M1379" s="489">
        <v>0</v>
      </c>
      <c r="N1379" s="490">
        <v>0</v>
      </c>
      <c r="O1379" s="487" t="s">
        <v>5958</v>
      </c>
    </row>
    <row r="1380" spans="1:15" x14ac:dyDescent="0.25">
      <c r="A1380" s="489">
        <v>1814</v>
      </c>
      <c r="B1380" s="488" t="s">
        <v>511</v>
      </c>
      <c r="C1380" s="489" t="s">
        <v>92</v>
      </c>
      <c r="D1380" s="490">
        <v>0</v>
      </c>
      <c r="E1380" s="487"/>
      <c r="F1380" s="487" t="s">
        <v>12498</v>
      </c>
      <c r="G1380" s="488" t="s">
        <v>6213</v>
      </c>
      <c r="H1380" s="488"/>
      <c r="I1380" s="490">
        <v>0</v>
      </c>
      <c r="J1380" s="490">
        <v>0</v>
      </c>
      <c r="K1380" s="490">
        <v>0</v>
      </c>
      <c r="L1380" s="508"/>
      <c r="M1380" s="489">
        <v>0</v>
      </c>
      <c r="N1380" s="490">
        <v>0</v>
      </c>
      <c r="O1380" s="487" t="s">
        <v>5958</v>
      </c>
    </row>
    <row r="1381" spans="1:15" x14ac:dyDescent="0.25">
      <c r="A1381" s="489">
        <v>1815</v>
      </c>
      <c r="B1381" s="488" t="s">
        <v>13308</v>
      </c>
      <c r="C1381" s="489" t="s">
        <v>92</v>
      </c>
      <c r="D1381" s="490">
        <v>0</v>
      </c>
      <c r="E1381" s="487"/>
      <c r="F1381" s="487" t="s">
        <v>13309</v>
      </c>
      <c r="G1381" s="488" t="s">
        <v>6342</v>
      </c>
      <c r="H1381" s="488"/>
      <c r="I1381" s="490">
        <v>0</v>
      </c>
      <c r="J1381" s="490">
        <v>0</v>
      </c>
      <c r="K1381" s="490">
        <v>0</v>
      </c>
      <c r="L1381" s="508"/>
      <c r="M1381" s="489">
        <v>0</v>
      </c>
      <c r="N1381" s="490">
        <v>0</v>
      </c>
      <c r="O1381" s="487" t="s">
        <v>5958</v>
      </c>
    </row>
    <row r="1382" spans="1:15" x14ac:dyDescent="0.25">
      <c r="A1382" s="489">
        <v>1816</v>
      </c>
      <c r="B1382" s="488" t="s">
        <v>13307</v>
      </c>
      <c r="C1382" s="489" t="s">
        <v>92</v>
      </c>
      <c r="D1382" s="490">
        <v>0</v>
      </c>
      <c r="E1382" s="487"/>
      <c r="F1382" s="487" t="s">
        <v>13306</v>
      </c>
      <c r="G1382" s="488" t="s">
        <v>6342</v>
      </c>
      <c r="H1382" s="488"/>
      <c r="I1382" s="490">
        <v>0</v>
      </c>
      <c r="J1382" s="490">
        <v>0</v>
      </c>
      <c r="K1382" s="490">
        <v>0</v>
      </c>
      <c r="L1382" s="508"/>
      <c r="M1382" s="489">
        <v>0</v>
      </c>
      <c r="N1382" s="490">
        <v>0</v>
      </c>
      <c r="O1382" s="487" t="s">
        <v>5958</v>
      </c>
    </row>
    <row r="1383" spans="1:15" x14ac:dyDescent="0.25">
      <c r="A1383" s="489">
        <v>1817</v>
      </c>
      <c r="B1383" s="488" t="s">
        <v>13305</v>
      </c>
      <c r="C1383" s="489" t="s">
        <v>92</v>
      </c>
      <c r="D1383" s="490">
        <v>0</v>
      </c>
      <c r="E1383" s="487"/>
      <c r="F1383" s="487" t="s">
        <v>13306</v>
      </c>
      <c r="G1383" s="488" t="s">
        <v>6342</v>
      </c>
      <c r="H1383" s="488"/>
      <c r="I1383" s="490">
        <v>0</v>
      </c>
      <c r="J1383" s="490">
        <v>0</v>
      </c>
      <c r="K1383" s="490">
        <v>0</v>
      </c>
      <c r="L1383" s="508"/>
      <c r="M1383" s="489">
        <v>0</v>
      </c>
      <c r="N1383" s="490">
        <v>0</v>
      </c>
      <c r="O1383" s="487" t="s">
        <v>5958</v>
      </c>
    </row>
    <row r="1384" spans="1:15" x14ac:dyDescent="0.25">
      <c r="A1384" s="489">
        <v>1818</v>
      </c>
      <c r="B1384" s="488" t="s">
        <v>13303</v>
      </c>
      <c r="C1384" s="489" t="s">
        <v>87</v>
      </c>
      <c r="D1384" s="490">
        <v>0</v>
      </c>
      <c r="E1384" s="487"/>
      <c r="F1384" s="487" t="s">
        <v>13304</v>
      </c>
      <c r="G1384" s="488" t="s">
        <v>6123</v>
      </c>
      <c r="H1384" s="488"/>
      <c r="I1384" s="490">
        <v>0</v>
      </c>
      <c r="J1384" s="490">
        <v>0</v>
      </c>
      <c r="K1384" s="490">
        <v>0</v>
      </c>
      <c r="L1384" s="508"/>
      <c r="M1384" s="489">
        <v>0</v>
      </c>
      <c r="N1384" s="490">
        <v>0</v>
      </c>
      <c r="O1384" s="487" t="s">
        <v>5958</v>
      </c>
    </row>
    <row r="1385" spans="1:15" x14ac:dyDescent="0.25">
      <c r="A1385" s="489">
        <v>1819</v>
      </c>
      <c r="B1385" s="488" t="s">
        <v>13301</v>
      </c>
      <c r="C1385" s="489" t="s">
        <v>87</v>
      </c>
      <c r="D1385" s="490">
        <v>0</v>
      </c>
      <c r="E1385" s="487"/>
      <c r="F1385" s="487" t="s">
        <v>13302</v>
      </c>
      <c r="G1385" s="488" t="s">
        <v>6123</v>
      </c>
      <c r="H1385" s="488"/>
      <c r="I1385" s="490">
        <v>0</v>
      </c>
      <c r="J1385" s="490">
        <v>0</v>
      </c>
      <c r="K1385" s="490">
        <v>0</v>
      </c>
      <c r="L1385" s="508"/>
      <c r="M1385" s="489">
        <v>0</v>
      </c>
      <c r="N1385" s="490">
        <v>0</v>
      </c>
      <c r="O1385" s="487" t="s">
        <v>5958</v>
      </c>
    </row>
    <row r="1386" spans="1:15" x14ac:dyDescent="0.25">
      <c r="A1386" s="489">
        <v>1820</v>
      </c>
      <c r="B1386" s="488" t="s">
        <v>13299</v>
      </c>
      <c r="C1386" s="489" t="s">
        <v>87</v>
      </c>
      <c r="D1386" s="490">
        <v>0</v>
      </c>
      <c r="E1386" s="487"/>
      <c r="F1386" s="487" t="s">
        <v>13300</v>
      </c>
      <c r="G1386" s="488" t="s">
        <v>6213</v>
      </c>
      <c r="H1386" s="488"/>
      <c r="I1386" s="490">
        <v>0</v>
      </c>
      <c r="J1386" s="490">
        <v>0</v>
      </c>
      <c r="K1386" s="490">
        <v>0</v>
      </c>
      <c r="L1386" s="508"/>
      <c r="M1386" s="489">
        <v>0</v>
      </c>
      <c r="N1386" s="490">
        <v>0</v>
      </c>
      <c r="O1386" s="487" t="s">
        <v>5958</v>
      </c>
    </row>
    <row r="1387" spans="1:15" ht="45" x14ac:dyDescent="0.25">
      <c r="A1387" s="489">
        <v>1821</v>
      </c>
      <c r="B1387" s="488" t="s">
        <v>136</v>
      </c>
      <c r="C1387" s="489" t="s">
        <v>80</v>
      </c>
      <c r="D1387" s="490">
        <v>23261</v>
      </c>
      <c r="E1387" s="487"/>
      <c r="F1387" s="487" t="s">
        <v>7766</v>
      </c>
      <c r="G1387" s="488" t="s">
        <v>6027</v>
      </c>
      <c r="H1387" s="488" t="s">
        <v>5976</v>
      </c>
      <c r="I1387" s="490">
        <v>19547.060000000001</v>
      </c>
      <c r="J1387" s="490">
        <v>0.19</v>
      </c>
      <c r="K1387" s="490">
        <v>23261</v>
      </c>
      <c r="L1387" s="508">
        <v>45481</v>
      </c>
      <c r="M1387" s="489">
        <v>1</v>
      </c>
      <c r="N1387" s="490">
        <v>19547.060000000001</v>
      </c>
      <c r="O1387" s="487" t="s">
        <v>25582</v>
      </c>
    </row>
    <row r="1388" spans="1:15" ht="30" x14ac:dyDescent="0.25">
      <c r="A1388" s="489">
        <v>1822</v>
      </c>
      <c r="B1388" s="488" t="s">
        <v>13298</v>
      </c>
      <c r="C1388" s="489" t="s">
        <v>92</v>
      </c>
      <c r="D1388" s="490">
        <v>0</v>
      </c>
      <c r="E1388" s="487"/>
      <c r="F1388" s="487" t="s">
        <v>5958</v>
      </c>
      <c r="G1388" s="488" t="s">
        <v>6263</v>
      </c>
      <c r="H1388" s="488"/>
      <c r="I1388" s="490">
        <v>0</v>
      </c>
      <c r="J1388" s="490">
        <v>0</v>
      </c>
      <c r="K1388" s="490">
        <v>0</v>
      </c>
      <c r="L1388" s="508"/>
      <c r="M1388" s="489">
        <v>0</v>
      </c>
      <c r="N1388" s="490">
        <v>0</v>
      </c>
      <c r="O1388" s="487" t="s">
        <v>5958</v>
      </c>
    </row>
    <row r="1389" spans="1:15" ht="30" x14ac:dyDescent="0.25">
      <c r="A1389" s="489">
        <v>1823</v>
      </c>
      <c r="B1389" s="488" t="s">
        <v>744</v>
      </c>
      <c r="C1389" s="489" t="s">
        <v>92</v>
      </c>
      <c r="D1389" s="490">
        <v>0</v>
      </c>
      <c r="E1389" s="487"/>
      <c r="F1389" s="487" t="s">
        <v>5958</v>
      </c>
      <c r="G1389" s="488" t="s">
        <v>6263</v>
      </c>
      <c r="H1389" s="488"/>
      <c r="I1389" s="490">
        <v>0</v>
      </c>
      <c r="J1389" s="490">
        <v>0</v>
      </c>
      <c r="K1389" s="490">
        <v>0</v>
      </c>
      <c r="L1389" s="508"/>
      <c r="M1389" s="489">
        <v>0</v>
      </c>
      <c r="N1389" s="490">
        <v>0</v>
      </c>
      <c r="O1389" s="487" t="s">
        <v>5958</v>
      </c>
    </row>
    <row r="1390" spans="1:15" ht="45" x14ac:dyDescent="0.25">
      <c r="A1390" s="489">
        <v>1824</v>
      </c>
      <c r="B1390" s="488" t="s">
        <v>7537</v>
      </c>
      <c r="C1390" s="489" t="s">
        <v>659</v>
      </c>
      <c r="D1390" s="490">
        <v>93066</v>
      </c>
      <c r="E1390" s="487"/>
      <c r="F1390" s="487" t="s">
        <v>5958</v>
      </c>
      <c r="G1390" s="488" t="s">
        <v>6180</v>
      </c>
      <c r="H1390" s="488" t="s">
        <v>5976</v>
      </c>
      <c r="I1390" s="490">
        <v>78206.720000000001</v>
      </c>
      <c r="J1390" s="490">
        <v>0.19</v>
      </c>
      <c r="K1390" s="490">
        <v>93066</v>
      </c>
      <c r="L1390" s="508">
        <v>45478</v>
      </c>
      <c r="M1390" s="489">
        <v>1</v>
      </c>
      <c r="N1390" s="490">
        <v>78206.720000000001</v>
      </c>
      <c r="O1390" s="487" t="s">
        <v>25582</v>
      </c>
    </row>
    <row r="1391" spans="1:15" ht="30" x14ac:dyDescent="0.25">
      <c r="A1391" s="489">
        <v>1825</v>
      </c>
      <c r="B1391" s="488" t="s">
        <v>2412</v>
      </c>
      <c r="C1391" s="489" t="s">
        <v>87</v>
      </c>
      <c r="D1391" s="490">
        <v>0</v>
      </c>
      <c r="E1391" s="487"/>
      <c r="F1391" s="487" t="s">
        <v>13297</v>
      </c>
      <c r="G1391" s="488" t="s">
        <v>25584</v>
      </c>
      <c r="H1391" s="488"/>
      <c r="I1391" s="490">
        <v>0</v>
      </c>
      <c r="J1391" s="490">
        <v>0</v>
      </c>
      <c r="K1391" s="490">
        <v>0</v>
      </c>
      <c r="L1391" s="508"/>
      <c r="M1391" s="489">
        <v>0</v>
      </c>
      <c r="N1391" s="490">
        <v>0</v>
      </c>
      <c r="O1391" s="487" t="s">
        <v>5958</v>
      </c>
    </row>
    <row r="1392" spans="1:15" ht="45" x14ac:dyDescent="0.25">
      <c r="A1392" s="489">
        <v>1826</v>
      </c>
      <c r="B1392" s="488" t="s">
        <v>2781</v>
      </c>
      <c r="C1392" s="489" t="s">
        <v>659</v>
      </c>
      <c r="D1392" s="490">
        <v>76180</v>
      </c>
      <c r="E1392" s="487"/>
      <c r="F1392" s="487" t="s">
        <v>6523</v>
      </c>
      <c r="G1392" s="488" t="s">
        <v>6180</v>
      </c>
      <c r="H1392" s="488" t="s">
        <v>5980</v>
      </c>
      <c r="I1392" s="490">
        <v>64016.81</v>
      </c>
      <c r="J1392" s="490">
        <v>0.19</v>
      </c>
      <c r="K1392" s="490">
        <v>76180</v>
      </c>
      <c r="L1392" s="508">
        <v>45478</v>
      </c>
      <c r="M1392" s="489">
        <v>1</v>
      </c>
      <c r="N1392" s="490">
        <v>64016.81</v>
      </c>
      <c r="O1392" s="487" t="s">
        <v>25582</v>
      </c>
    </row>
    <row r="1393" spans="1:15" x14ac:dyDescent="0.25">
      <c r="A1393" s="489">
        <v>1827</v>
      </c>
      <c r="B1393" s="488" t="s">
        <v>2785</v>
      </c>
      <c r="C1393" s="489" t="s">
        <v>659</v>
      </c>
      <c r="D1393" s="490">
        <v>0</v>
      </c>
      <c r="E1393" s="487"/>
      <c r="F1393" s="487" t="s">
        <v>13296</v>
      </c>
      <c r="G1393" s="488" t="s">
        <v>6180</v>
      </c>
      <c r="H1393" s="488"/>
      <c r="I1393" s="490">
        <v>0</v>
      </c>
      <c r="J1393" s="490">
        <v>0</v>
      </c>
      <c r="K1393" s="490">
        <v>0</v>
      </c>
      <c r="L1393" s="508"/>
      <c r="M1393" s="489">
        <v>0</v>
      </c>
      <c r="N1393" s="490">
        <v>0</v>
      </c>
      <c r="O1393" s="487" t="s">
        <v>5958</v>
      </c>
    </row>
    <row r="1394" spans="1:15" x14ac:dyDescent="0.25">
      <c r="A1394" s="489">
        <v>1828</v>
      </c>
      <c r="B1394" s="488" t="s">
        <v>2786</v>
      </c>
      <c r="C1394" s="489" t="s">
        <v>659</v>
      </c>
      <c r="D1394" s="490">
        <v>0</v>
      </c>
      <c r="E1394" s="487"/>
      <c r="F1394" s="487" t="s">
        <v>13295</v>
      </c>
      <c r="G1394" s="488" t="s">
        <v>6180</v>
      </c>
      <c r="H1394" s="488"/>
      <c r="I1394" s="490">
        <v>0</v>
      </c>
      <c r="J1394" s="490">
        <v>0</v>
      </c>
      <c r="K1394" s="490">
        <v>0</v>
      </c>
      <c r="L1394" s="508"/>
      <c r="M1394" s="489">
        <v>0</v>
      </c>
      <c r="N1394" s="490">
        <v>0</v>
      </c>
      <c r="O1394" s="487" t="s">
        <v>5958</v>
      </c>
    </row>
    <row r="1395" spans="1:15" x14ac:dyDescent="0.25">
      <c r="A1395" s="489">
        <v>1829</v>
      </c>
      <c r="B1395" s="488" t="s">
        <v>2859</v>
      </c>
      <c r="C1395" s="489" t="s">
        <v>659</v>
      </c>
      <c r="D1395" s="490">
        <v>0</v>
      </c>
      <c r="E1395" s="487"/>
      <c r="F1395" s="487" t="s">
        <v>5958</v>
      </c>
      <c r="G1395" s="488" t="s">
        <v>6549</v>
      </c>
      <c r="H1395" s="488"/>
      <c r="I1395" s="490">
        <v>0</v>
      </c>
      <c r="J1395" s="490">
        <v>0</v>
      </c>
      <c r="K1395" s="490">
        <v>0</v>
      </c>
      <c r="L1395" s="508"/>
      <c r="M1395" s="489">
        <v>0</v>
      </c>
      <c r="N1395" s="490">
        <v>0</v>
      </c>
      <c r="O1395" s="487" t="s">
        <v>5958</v>
      </c>
    </row>
    <row r="1396" spans="1:15" ht="45" x14ac:dyDescent="0.25">
      <c r="A1396" s="489">
        <v>1830</v>
      </c>
      <c r="B1396" s="488" t="s">
        <v>7181</v>
      </c>
      <c r="C1396" s="489" t="s">
        <v>659</v>
      </c>
      <c r="D1396" s="490">
        <v>38980</v>
      </c>
      <c r="E1396" s="487"/>
      <c r="F1396" s="487" t="s">
        <v>7182</v>
      </c>
      <c r="G1396" s="488" t="s">
        <v>6549</v>
      </c>
      <c r="H1396" s="488" t="s">
        <v>5980</v>
      </c>
      <c r="I1396" s="490">
        <v>32756.3</v>
      </c>
      <c r="J1396" s="490">
        <v>0.19</v>
      </c>
      <c r="K1396" s="490">
        <v>38980</v>
      </c>
      <c r="L1396" s="508">
        <v>45478</v>
      </c>
      <c r="M1396" s="489">
        <v>1</v>
      </c>
      <c r="N1396" s="490">
        <v>32756.3</v>
      </c>
      <c r="O1396" s="487" t="s">
        <v>25582</v>
      </c>
    </row>
    <row r="1397" spans="1:15" x14ac:dyDescent="0.25">
      <c r="A1397" s="489">
        <v>1831</v>
      </c>
      <c r="B1397" s="488" t="s">
        <v>2860</v>
      </c>
      <c r="C1397" s="489" t="s">
        <v>659</v>
      </c>
      <c r="D1397" s="490">
        <v>0</v>
      </c>
      <c r="E1397" s="487"/>
      <c r="F1397" s="487" t="s">
        <v>10740</v>
      </c>
      <c r="G1397" s="488" t="s">
        <v>6549</v>
      </c>
      <c r="H1397" s="488"/>
      <c r="I1397" s="490">
        <v>0</v>
      </c>
      <c r="J1397" s="490">
        <v>0</v>
      </c>
      <c r="K1397" s="490">
        <v>0</v>
      </c>
      <c r="L1397" s="508"/>
      <c r="M1397" s="489">
        <v>0</v>
      </c>
      <c r="N1397" s="490">
        <v>0</v>
      </c>
      <c r="O1397" s="487" t="s">
        <v>5958</v>
      </c>
    </row>
    <row r="1398" spans="1:15" ht="45" x14ac:dyDescent="0.25">
      <c r="A1398" s="489">
        <v>1832</v>
      </c>
      <c r="B1398" s="488" t="s">
        <v>7536</v>
      </c>
      <c r="C1398" s="489" t="s">
        <v>659</v>
      </c>
      <c r="D1398" s="490">
        <v>138975</v>
      </c>
      <c r="E1398" s="487"/>
      <c r="F1398" s="487" t="s">
        <v>7340</v>
      </c>
      <c r="G1398" s="488" t="s">
        <v>6219</v>
      </c>
      <c r="H1398" s="488" t="s">
        <v>5976</v>
      </c>
      <c r="I1398" s="490">
        <v>116785.71</v>
      </c>
      <c r="J1398" s="490">
        <v>0.19</v>
      </c>
      <c r="K1398" s="490">
        <v>138975</v>
      </c>
      <c r="L1398" s="508">
        <v>45490</v>
      </c>
      <c r="M1398" s="489">
        <v>1</v>
      </c>
      <c r="N1398" s="490">
        <v>116785.71</v>
      </c>
      <c r="O1398" s="487" t="s">
        <v>25582</v>
      </c>
    </row>
    <row r="1399" spans="1:15" ht="45" x14ac:dyDescent="0.25">
      <c r="A1399" s="489">
        <v>1834</v>
      </c>
      <c r="B1399" s="488" t="s">
        <v>2755</v>
      </c>
      <c r="C1399" s="489" t="s">
        <v>659</v>
      </c>
      <c r="D1399" s="490">
        <v>61466</v>
      </c>
      <c r="E1399" s="487"/>
      <c r="F1399" s="487" t="s">
        <v>7535</v>
      </c>
      <c r="G1399" s="488" t="s">
        <v>6219</v>
      </c>
      <c r="H1399" s="488" t="s">
        <v>5976</v>
      </c>
      <c r="I1399" s="490">
        <v>51652.1</v>
      </c>
      <c r="J1399" s="490">
        <v>0.19</v>
      </c>
      <c r="K1399" s="490">
        <v>61466</v>
      </c>
      <c r="L1399" s="508">
        <v>45490</v>
      </c>
      <c r="M1399" s="489">
        <v>1</v>
      </c>
      <c r="N1399" s="490">
        <v>51652.1</v>
      </c>
      <c r="O1399" s="487" t="s">
        <v>25582</v>
      </c>
    </row>
    <row r="1400" spans="1:15" ht="45" x14ac:dyDescent="0.25">
      <c r="A1400" s="489">
        <v>1835</v>
      </c>
      <c r="B1400" s="488" t="s">
        <v>2759</v>
      </c>
      <c r="C1400" s="489" t="s">
        <v>659</v>
      </c>
      <c r="D1400" s="490">
        <v>58900</v>
      </c>
      <c r="E1400" s="487"/>
      <c r="F1400" s="487" t="s">
        <v>6891</v>
      </c>
      <c r="G1400" s="488" t="s">
        <v>6219</v>
      </c>
      <c r="H1400" s="488" t="s">
        <v>5980</v>
      </c>
      <c r="I1400" s="490">
        <v>49495.8</v>
      </c>
      <c r="J1400" s="490">
        <v>0.19</v>
      </c>
      <c r="K1400" s="490">
        <v>58900</v>
      </c>
      <c r="L1400" s="508">
        <v>45490</v>
      </c>
      <c r="M1400" s="489">
        <v>1</v>
      </c>
      <c r="N1400" s="490">
        <v>49495.8</v>
      </c>
      <c r="O1400" s="487" t="s">
        <v>25582</v>
      </c>
    </row>
    <row r="1401" spans="1:15" ht="30" x14ac:dyDescent="0.25">
      <c r="A1401" s="489">
        <v>1836</v>
      </c>
      <c r="B1401" s="488" t="s">
        <v>13293</v>
      </c>
      <c r="C1401" s="489" t="s">
        <v>87</v>
      </c>
      <c r="D1401" s="490">
        <v>834</v>
      </c>
      <c r="E1401" s="487"/>
      <c r="F1401" s="487" t="s">
        <v>13294</v>
      </c>
      <c r="G1401" s="488" t="s">
        <v>25586</v>
      </c>
      <c r="H1401" s="488" t="s">
        <v>25583</v>
      </c>
      <c r="I1401" s="490">
        <v>700.84</v>
      </c>
      <c r="J1401" s="490">
        <v>0.19</v>
      </c>
      <c r="K1401" s="490">
        <v>834</v>
      </c>
      <c r="L1401" s="508">
        <v>44596</v>
      </c>
      <c r="M1401" s="489">
        <v>1</v>
      </c>
      <c r="N1401" s="490">
        <v>700.84</v>
      </c>
      <c r="O1401" s="487" t="s">
        <v>25582</v>
      </c>
    </row>
    <row r="1402" spans="1:15" x14ac:dyDescent="0.25">
      <c r="A1402" s="489">
        <v>1837</v>
      </c>
      <c r="B1402" s="488" t="s">
        <v>2762</v>
      </c>
      <c r="C1402" s="489" t="s">
        <v>659</v>
      </c>
      <c r="D1402" s="490">
        <v>0</v>
      </c>
      <c r="E1402" s="487"/>
      <c r="F1402" s="487" t="s">
        <v>13292</v>
      </c>
      <c r="G1402" s="488" t="s">
        <v>9149</v>
      </c>
      <c r="H1402" s="488"/>
      <c r="I1402" s="490">
        <v>0</v>
      </c>
      <c r="J1402" s="490">
        <v>0</v>
      </c>
      <c r="K1402" s="490">
        <v>0</v>
      </c>
      <c r="L1402" s="508"/>
      <c r="M1402" s="489">
        <v>0</v>
      </c>
      <c r="N1402" s="490">
        <v>0</v>
      </c>
      <c r="O1402" s="487" t="s">
        <v>5958</v>
      </c>
    </row>
    <row r="1403" spans="1:15" x14ac:dyDescent="0.25">
      <c r="A1403" s="489">
        <v>1838</v>
      </c>
      <c r="B1403" s="488" t="s">
        <v>2764</v>
      </c>
      <c r="C1403" s="489" t="s">
        <v>659</v>
      </c>
      <c r="D1403" s="490">
        <v>0</v>
      </c>
      <c r="E1403" s="487"/>
      <c r="F1403" s="487" t="s">
        <v>13291</v>
      </c>
      <c r="G1403" s="488" t="s">
        <v>9149</v>
      </c>
      <c r="H1403" s="488"/>
      <c r="I1403" s="490">
        <v>0</v>
      </c>
      <c r="J1403" s="490">
        <v>0</v>
      </c>
      <c r="K1403" s="490">
        <v>0</v>
      </c>
      <c r="L1403" s="508"/>
      <c r="M1403" s="489">
        <v>0</v>
      </c>
      <c r="N1403" s="490">
        <v>0</v>
      </c>
      <c r="O1403" s="487" t="s">
        <v>5958</v>
      </c>
    </row>
    <row r="1404" spans="1:15" x14ac:dyDescent="0.25">
      <c r="A1404" s="489">
        <v>1839</v>
      </c>
      <c r="B1404" s="488" t="s">
        <v>2763</v>
      </c>
      <c r="C1404" s="489" t="s">
        <v>659</v>
      </c>
      <c r="D1404" s="490">
        <v>0</v>
      </c>
      <c r="E1404" s="487"/>
      <c r="F1404" s="487" t="s">
        <v>13290</v>
      </c>
      <c r="G1404" s="488" t="s">
        <v>9149</v>
      </c>
      <c r="H1404" s="488"/>
      <c r="I1404" s="490">
        <v>0</v>
      </c>
      <c r="J1404" s="490">
        <v>0</v>
      </c>
      <c r="K1404" s="490">
        <v>0</v>
      </c>
      <c r="L1404" s="508"/>
      <c r="M1404" s="489">
        <v>0</v>
      </c>
      <c r="N1404" s="490">
        <v>0</v>
      </c>
      <c r="O1404" s="487" t="s">
        <v>5958</v>
      </c>
    </row>
    <row r="1405" spans="1:15" x14ac:dyDescent="0.25">
      <c r="A1405" s="489">
        <v>1840</v>
      </c>
      <c r="B1405" s="488" t="s">
        <v>2808</v>
      </c>
      <c r="C1405" s="489" t="s">
        <v>659</v>
      </c>
      <c r="D1405" s="490">
        <v>0</v>
      </c>
      <c r="E1405" s="487"/>
      <c r="F1405" s="487" t="s">
        <v>5958</v>
      </c>
      <c r="G1405" s="488" t="s">
        <v>6219</v>
      </c>
      <c r="H1405" s="488"/>
      <c r="I1405" s="490">
        <v>0</v>
      </c>
      <c r="J1405" s="490">
        <v>0</v>
      </c>
      <c r="K1405" s="490">
        <v>0</v>
      </c>
      <c r="L1405" s="508"/>
      <c r="M1405" s="489">
        <v>0</v>
      </c>
      <c r="N1405" s="490">
        <v>0</v>
      </c>
      <c r="O1405" s="487" t="s">
        <v>5958</v>
      </c>
    </row>
    <row r="1406" spans="1:15" x14ac:dyDescent="0.25">
      <c r="A1406" s="489">
        <v>1841</v>
      </c>
      <c r="B1406" s="488" t="s">
        <v>2835</v>
      </c>
      <c r="C1406" s="489" t="s">
        <v>659</v>
      </c>
      <c r="D1406" s="490">
        <v>0</v>
      </c>
      <c r="E1406" s="487"/>
      <c r="F1406" s="487" t="s">
        <v>13289</v>
      </c>
      <c r="G1406" s="488" t="s">
        <v>6219</v>
      </c>
      <c r="H1406" s="488"/>
      <c r="I1406" s="490">
        <v>0</v>
      </c>
      <c r="J1406" s="490">
        <v>0</v>
      </c>
      <c r="K1406" s="490">
        <v>0</v>
      </c>
      <c r="L1406" s="508"/>
      <c r="M1406" s="489">
        <v>0</v>
      </c>
      <c r="N1406" s="490">
        <v>0</v>
      </c>
      <c r="O1406" s="487" t="s">
        <v>5958</v>
      </c>
    </row>
    <row r="1407" spans="1:15" ht="30" x14ac:dyDescent="0.25">
      <c r="A1407" s="489">
        <v>1842</v>
      </c>
      <c r="B1407" s="488" t="s">
        <v>5075</v>
      </c>
      <c r="C1407" s="489" t="s">
        <v>659</v>
      </c>
      <c r="D1407" s="490">
        <v>74490</v>
      </c>
      <c r="E1407" s="487"/>
      <c r="F1407" s="487" t="s">
        <v>5958</v>
      </c>
      <c r="G1407" s="488" t="s">
        <v>6219</v>
      </c>
      <c r="H1407" s="488" t="s">
        <v>25583</v>
      </c>
      <c r="I1407" s="490">
        <v>62596.639999999999</v>
      </c>
      <c r="J1407" s="490">
        <v>0.19</v>
      </c>
      <c r="K1407" s="490">
        <v>74490</v>
      </c>
      <c r="L1407" s="508">
        <v>44592</v>
      </c>
      <c r="M1407" s="489">
        <v>1</v>
      </c>
      <c r="N1407" s="490">
        <v>62596.639999999999</v>
      </c>
      <c r="O1407" s="487" t="s">
        <v>25582</v>
      </c>
    </row>
    <row r="1408" spans="1:15" x14ac:dyDescent="0.25">
      <c r="A1408" s="489">
        <v>1846</v>
      </c>
      <c r="B1408" s="488" t="s">
        <v>2857</v>
      </c>
      <c r="C1408" s="489" t="s">
        <v>659</v>
      </c>
      <c r="D1408" s="490">
        <v>0</v>
      </c>
      <c r="E1408" s="487"/>
      <c r="F1408" s="487" t="s">
        <v>13288</v>
      </c>
      <c r="G1408" s="488" t="s">
        <v>6549</v>
      </c>
      <c r="H1408" s="488"/>
      <c r="I1408" s="490">
        <v>0</v>
      </c>
      <c r="J1408" s="490">
        <v>0</v>
      </c>
      <c r="K1408" s="490">
        <v>0</v>
      </c>
      <c r="L1408" s="508"/>
      <c r="M1408" s="489">
        <v>0</v>
      </c>
      <c r="N1408" s="490">
        <v>0</v>
      </c>
      <c r="O1408" s="487" t="s">
        <v>5958</v>
      </c>
    </row>
    <row r="1409" spans="1:15" x14ac:dyDescent="0.25">
      <c r="A1409" s="489">
        <v>1847</v>
      </c>
      <c r="B1409" s="488" t="s">
        <v>2856</v>
      </c>
      <c r="C1409" s="489" t="s">
        <v>659</v>
      </c>
      <c r="D1409" s="490">
        <v>0</v>
      </c>
      <c r="E1409" s="487"/>
      <c r="F1409" s="487" t="s">
        <v>13288</v>
      </c>
      <c r="G1409" s="488" t="s">
        <v>6549</v>
      </c>
      <c r="H1409" s="488"/>
      <c r="I1409" s="490">
        <v>0</v>
      </c>
      <c r="J1409" s="490">
        <v>0</v>
      </c>
      <c r="K1409" s="490">
        <v>0</v>
      </c>
      <c r="L1409" s="508"/>
      <c r="M1409" s="489">
        <v>0</v>
      </c>
      <c r="N1409" s="490">
        <v>0</v>
      </c>
      <c r="O1409" s="487" t="s">
        <v>5958</v>
      </c>
    </row>
    <row r="1410" spans="1:15" x14ac:dyDescent="0.25">
      <c r="A1410" s="489">
        <v>1848</v>
      </c>
      <c r="B1410" s="488" t="s">
        <v>2858</v>
      </c>
      <c r="C1410" s="489" t="s">
        <v>659</v>
      </c>
      <c r="D1410" s="490">
        <v>0</v>
      </c>
      <c r="E1410" s="487"/>
      <c r="F1410" s="487" t="s">
        <v>13288</v>
      </c>
      <c r="G1410" s="488" t="s">
        <v>6549</v>
      </c>
      <c r="H1410" s="488"/>
      <c r="I1410" s="490">
        <v>0</v>
      </c>
      <c r="J1410" s="490">
        <v>0</v>
      </c>
      <c r="K1410" s="490">
        <v>0</v>
      </c>
      <c r="L1410" s="508"/>
      <c r="M1410" s="489">
        <v>0</v>
      </c>
      <c r="N1410" s="490">
        <v>0</v>
      </c>
      <c r="O1410" s="487" t="s">
        <v>5958</v>
      </c>
    </row>
    <row r="1411" spans="1:15" x14ac:dyDescent="0.25">
      <c r="A1411" s="489">
        <v>1849</v>
      </c>
      <c r="B1411" s="488" t="s">
        <v>173</v>
      </c>
      <c r="C1411" s="489" t="s">
        <v>77</v>
      </c>
      <c r="D1411" s="490">
        <v>0</v>
      </c>
      <c r="E1411" s="487"/>
      <c r="F1411" s="487" t="s">
        <v>5958</v>
      </c>
      <c r="G1411" s="488" t="s">
        <v>6062</v>
      </c>
      <c r="H1411" s="488"/>
      <c r="I1411" s="490">
        <v>0</v>
      </c>
      <c r="J1411" s="490">
        <v>0</v>
      </c>
      <c r="K1411" s="490">
        <v>0</v>
      </c>
      <c r="L1411" s="508"/>
      <c r="M1411" s="489">
        <v>0</v>
      </c>
      <c r="N1411" s="490">
        <v>0</v>
      </c>
      <c r="O1411" s="487" t="s">
        <v>5958</v>
      </c>
    </row>
    <row r="1412" spans="1:15" x14ac:dyDescent="0.25">
      <c r="A1412" s="489">
        <v>1850</v>
      </c>
      <c r="B1412" s="488" t="s">
        <v>2783</v>
      </c>
      <c r="C1412" s="489" t="s">
        <v>659</v>
      </c>
      <c r="D1412" s="490">
        <v>0</v>
      </c>
      <c r="E1412" s="487"/>
      <c r="F1412" s="487" t="s">
        <v>13287</v>
      </c>
      <c r="G1412" s="488" t="s">
        <v>6180</v>
      </c>
      <c r="H1412" s="488"/>
      <c r="I1412" s="490">
        <v>0</v>
      </c>
      <c r="J1412" s="490">
        <v>0</v>
      </c>
      <c r="K1412" s="490">
        <v>0</v>
      </c>
      <c r="L1412" s="508"/>
      <c r="M1412" s="489">
        <v>0</v>
      </c>
      <c r="N1412" s="490">
        <v>0</v>
      </c>
      <c r="O1412" s="487" t="s">
        <v>5958</v>
      </c>
    </row>
    <row r="1413" spans="1:15" x14ac:dyDescent="0.25">
      <c r="A1413" s="489">
        <v>1851</v>
      </c>
      <c r="B1413" s="488" t="s">
        <v>2784</v>
      </c>
      <c r="C1413" s="489" t="s">
        <v>659</v>
      </c>
      <c r="D1413" s="490">
        <v>0</v>
      </c>
      <c r="E1413" s="487"/>
      <c r="F1413" s="487" t="s">
        <v>13286</v>
      </c>
      <c r="G1413" s="488" t="s">
        <v>6180</v>
      </c>
      <c r="H1413" s="488"/>
      <c r="I1413" s="490">
        <v>0</v>
      </c>
      <c r="J1413" s="490">
        <v>0</v>
      </c>
      <c r="K1413" s="490">
        <v>0</v>
      </c>
      <c r="L1413" s="508"/>
      <c r="M1413" s="489">
        <v>0</v>
      </c>
      <c r="N1413" s="490">
        <v>0</v>
      </c>
      <c r="O1413" s="487" t="s">
        <v>5958</v>
      </c>
    </row>
    <row r="1414" spans="1:15" x14ac:dyDescent="0.25">
      <c r="A1414" s="489">
        <v>1853</v>
      </c>
      <c r="B1414" s="488" t="s">
        <v>2787</v>
      </c>
      <c r="C1414" s="489" t="s">
        <v>659</v>
      </c>
      <c r="D1414" s="490">
        <v>0</v>
      </c>
      <c r="E1414" s="487"/>
      <c r="F1414" s="487" t="s">
        <v>13285</v>
      </c>
      <c r="G1414" s="488" t="s">
        <v>6180</v>
      </c>
      <c r="H1414" s="488"/>
      <c r="I1414" s="490">
        <v>0</v>
      </c>
      <c r="J1414" s="490">
        <v>0</v>
      </c>
      <c r="K1414" s="490">
        <v>0</v>
      </c>
      <c r="L1414" s="508"/>
      <c r="M1414" s="489">
        <v>0</v>
      </c>
      <c r="N1414" s="490">
        <v>0</v>
      </c>
      <c r="O1414" s="487" t="s">
        <v>5958</v>
      </c>
    </row>
    <row r="1415" spans="1:15" x14ac:dyDescent="0.25">
      <c r="A1415" s="489">
        <v>1854</v>
      </c>
      <c r="B1415" s="488" t="s">
        <v>2788</v>
      </c>
      <c r="C1415" s="489" t="s">
        <v>659</v>
      </c>
      <c r="D1415" s="490">
        <v>0</v>
      </c>
      <c r="E1415" s="487"/>
      <c r="F1415" s="487" t="s">
        <v>13285</v>
      </c>
      <c r="G1415" s="488" t="s">
        <v>6180</v>
      </c>
      <c r="H1415" s="488"/>
      <c r="I1415" s="490">
        <v>0</v>
      </c>
      <c r="J1415" s="490">
        <v>0</v>
      </c>
      <c r="K1415" s="490">
        <v>0</v>
      </c>
      <c r="L1415" s="508"/>
      <c r="M1415" s="489">
        <v>0</v>
      </c>
      <c r="N1415" s="490">
        <v>0</v>
      </c>
      <c r="O1415" s="487" t="s">
        <v>5958</v>
      </c>
    </row>
    <row r="1416" spans="1:15" ht="30" x14ac:dyDescent="0.25">
      <c r="A1416" s="489">
        <v>1855</v>
      </c>
      <c r="B1416" s="488" t="s">
        <v>2821</v>
      </c>
      <c r="C1416" s="489" t="s">
        <v>659</v>
      </c>
      <c r="D1416" s="490">
        <v>157269</v>
      </c>
      <c r="E1416" s="487"/>
      <c r="F1416" s="487" t="s">
        <v>6340</v>
      </c>
      <c r="G1416" s="488" t="s">
        <v>6219</v>
      </c>
      <c r="H1416" s="488" t="s">
        <v>25583</v>
      </c>
      <c r="I1416" s="490">
        <v>132158.82</v>
      </c>
      <c r="J1416" s="490">
        <v>0.19</v>
      </c>
      <c r="K1416" s="490">
        <v>157269</v>
      </c>
      <c r="L1416" s="508">
        <v>44592</v>
      </c>
      <c r="M1416" s="489">
        <v>1</v>
      </c>
      <c r="N1416" s="490">
        <v>132158.82</v>
      </c>
      <c r="O1416" s="487" t="s">
        <v>25582</v>
      </c>
    </row>
    <row r="1417" spans="1:15" x14ac:dyDescent="0.25">
      <c r="A1417" s="489">
        <v>1858</v>
      </c>
      <c r="B1417" s="488" t="s">
        <v>492</v>
      </c>
      <c r="C1417" s="489" t="s">
        <v>92</v>
      </c>
      <c r="D1417" s="490">
        <v>0</v>
      </c>
      <c r="E1417" s="487"/>
      <c r="F1417" s="487" t="s">
        <v>13284</v>
      </c>
      <c r="G1417" s="488" t="s">
        <v>6213</v>
      </c>
      <c r="H1417" s="488"/>
      <c r="I1417" s="490">
        <v>0</v>
      </c>
      <c r="J1417" s="490">
        <v>0</v>
      </c>
      <c r="K1417" s="490">
        <v>0</v>
      </c>
      <c r="L1417" s="508"/>
      <c r="M1417" s="489">
        <v>0</v>
      </c>
      <c r="N1417" s="490">
        <v>0</v>
      </c>
      <c r="O1417" s="487" t="s">
        <v>5958</v>
      </c>
    </row>
    <row r="1418" spans="1:15" x14ac:dyDescent="0.25">
      <c r="A1418" s="489">
        <v>1863</v>
      </c>
      <c r="B1418" s="488" t="s">
        <v>2799</v>
      </c>
      <c r="C1418" s="489" t="s">
        <v>659</v>
      </c>
      <c r="D1418" s="490">
        <v>0</v>
      </c>
      <c r="E1418" s="487"/>
      <c r="F1418" s="487" t="s">
        <v>13283</v>
      </c>
      <c r="G1418" s="488" t="s">
        <v>6219</v>
      </c>
      <c r="H1418" s="488"/>
      <c r="I1418" s="490">
        <v>0</v>
      </c>
      <c r="J1418" s="490">
        <v>0</v>
      </c>
      <c r="K1418" s="490">
        <v>0</v>
      </c>
      <c r="L1418" s="508"/>
      <c r="M1418" s="489">
        <v>0</v>
      </c>
      <c r="N1418" s="490">
        <v>0</v>
      </c>
      <c r="O1418" s="487" t="s">
        <v>5958</v>
      </c>
    </row>
    <row r="1419" spans="1:15" ht="30" x14ac:dyDescent="0.25">
      <c r="A1419" s="489">
        <v>1864</v>
      </c>
      <c r="B1419" s="488" t="s">
        <v>2798</v>
      </c>
      <c r="C1419" s="489" t="s">
        <v>659</v>
      </c>
      <c r="D1419" s="490">
        <v>55451</v>
      </c>
      <c r="E1419" s="487"/>
      <c r="F1419" s="487" t="s">
        <v>6835</v>
      </c>
      <c r="G1419" s="488" t="s">
        <v>6219</v>
      </c>
      <c r="H1419" s="488" t="s">
        <v>25583</v>
      </c>
      <c r="I1419" s="490">
        <v>46597.48</v>
      </c>
      <c r="J1419" s="490">
        <v>0.19</v>
      </c>
      <c r="K1419" s="490">
        <v>55451</v>
      </c>
      <c r="L1419" s="508">
        <v>44592</v>
      </c>
      <c r="M1419" s="489">
        <v>1</v>
      </c>
      <c r="N1419" s="490">
        <v>46597.48</v>
      </c>
      <c r="O1419" s="487" t="s">
        <v>25582</v>
      </c>
    </row>
    <row r="1420" spans="1:15" x14ac:dyDescent="0.25">
      <c r="A1420" s="489">
        <v>1865</v>
      </c>
      <c r="B1420" s="488" t="s">
        <v>13281</v>
      </c>
      <c r="C1420" s="489" t="s">
        <v>92</v>
      </c>
      <c r="D1420" s="490">
        <v>0</v>
      </c>
      <c r="E1420" s="487"/>
      <c r="F1420" s="487" t="s">
        <v>13282</v>
      </c>
      <c r="G1420" s="488" t="s">
        <v>6603</v>
      </c>
      <c r="H1420" s="488"/>
      <c r="I1420" s="490">
        <v>0</v>
      </c>
      <c r="J1420" s="490">
        <v>0</v>
      </c>
      <c r="K1420" s="490">
        <v>0</v>
      </c>
      <c r="L1420" s="508"/>
      <c r="M1420" s="489">
        <v>0</v>
      </c>
      <c r="N1420" s="490">
        <v>0</v>
      </c>
      <c r="O1420" s="487" t="s">
        <v>5958</v>
      </c>
    </row>
    <row r="1421" spans="1:15" x14ac:dyDescent="0.25">
      <c r="A1421" s="489">
        <v>1866</v>
      </c>
      <c r="B1421" s="488" t="s">
        <v>1052</v>
      </c>
      <c r="C1421" s="489" t="s">
        <v>87</v>
      </c>
      <c r="D1421" s="490">
        <v>0</v>
      </c>
      <c r="E1421" s="487"/>
      <c r="F1421" s="487" t="s">
        <v>13280</v>
      </c>
      <c r="G1421" s="488" t="s">
        <v>6066</v>
      </c>
      <c r="H1421" s="488"/>
      <c r="I1421" s="490">
        <v>0</v>
      </c>
      <c r="J1421" s="490">
        <v>0</v>
      </c>
      <c r="K1421" s="490">
        <v>0</v>
      </c>
      <c r="L1421" s="508"/>
      <c r="M1421" s="489">
        <v>0</v>
      </c>
      <c r="N1421" s="490">
        <v>0</v>
      </c>
      <c r="O1421" s="487" t="s">
        <v>5958</v>
      </c>
    </row>
    <row r="1422" spans="1:15" x14ac:dyDescent="0.25">
      <c r="A1422" s="489">
        <v>1867</v>
      </c>
      <c r="B1422" s="488" t="s">
        <v>1050</v>
      </c>
      <c r="C1422" s="489" t="s">
        <v>87</v>
      </c>
      <c r="D1422" s="490">
        <v>0</v>
      </c>
      <c r="E1422" s="487"/>
      <c r="F1422" s="487" t="s">
        <v>13279</v>
      </c>
      <c r="G1422" s="488" t="s">
        <v>6066</v>
      </c>
      <c r="H1422" s="488"/>
      <c r="I1422" s="490">
        <v>0</v>
      </c>
      <c r="J1422" s="490">
        <v>0</v>
      </c>
      <c r="K1422" s="490">
        <v>0</v>
      </c>
      <c r="L1422" s="508"/>
      <c r="M1422" s="489">
        <v>0</v>
      </c>
      <c r="N1422" s="490">
        <v>0</v>
      </c>
      <c r="O1422" s="487" t="s">
        <v>5958</v>
      </c>
    </row>
    <row r="1423" spans="1:15" x14ac:dyDescent="0.25">
      <c r="A1423" s="489">
        <v>1868</v>
      </c>
      <c r="B1423" s="488" t="s">
        <v>1046</v>
      </c>
      <c r="C1423" s="489" t="s">
        <v>87</v>
      </c>
      <c r="D1423" s="490">
        <v>0</v>
      </c>
      <c r="E1423" s="487"/>
      <c r="F1423" s="487" t="s">
        <v>13278</v>
      </c>
      <c r="G1423" s="488" t="s">
        <v>6066</v>
      </c>
      <c r="H1423" s="488"/>
      <c r="I1423" s="490">
        <v>0</v>
      </c>
      <c r="J1423" s="490">
        <v>0</v>
      </c>
      <c r="K1423" s="490">
        <v>0</v>
      </c>
      <c r="L1423" s="508"/>
      <c r="M1423" s="489">
        <v>0</v>
      </c>
      <c r="N1423" s="490">
        <v>0</v>
      </c>
      <c r="O1423" s="487" t="s">
        <v>5958</v>
      </c>
    </row>
    <row r="1424" spans="1:15" x14ac:dyDescent="0.25">
      <c r="A1424" s="489">
        <v>1869</v>
      </c>
      <c r="B1424" s="488" t="s">
        <v>1051</v>
      </c>
      <c r="C1424" s="489" t="s">
        <v>87</v>
      </c>
      <c r="D1424" s="490">
        <v>0</v>
      </c>
      <c r="E1424" s="487"/>
      <c r="F1424" s="487" t="s">
        <v>13277</v>
      </c>
      <c r="G1424" s="488" t="s">
        <v>6066</v>
      </c>
      <c r="H1424" s="488"/>
      <c r="I1424" s="490">
        <v>0</v>
      </c>
      <c r="J1424" s="490">
        <v>0</v>
      </c>
      <c r="K1424" s="490">
        <v>0</v>
      </c>
      <c r="L1424" s="508"/>
      <c r="M1424" s="489">
        <v>0</v>
      </c>
      <c r="N1424" s="490">
        <v>0</v>
      </c>
      <c r="O1424" s="487" t="s">
        <v>5958</v>
      </c>
    </row>
    <row r="1425" spans="1:15" x14ac:dyDescent="0.25">
      <c r="A1425" s="489">
        <v>1870</v>
      </c>
      <c r="B1425" s="488" t="s">
        <v>1047</v>
      </c>
      <c r="C1425" s="489" t="s">
        <v>87</v>
      </c>
      <c r="D1425" s="490">
        <v>0</v>
      </c>
      <c r="E1425" s="487"/>
      <c r="F1425" s="487" t="s">
        <v>13276</v>
      </c>
      <c r="G1425" s="488" t="s">
        <v>6066</v>
      </c>
      <c r="H1425" s="488"/>
      <c r="I1425" s="490">
        <v>0</v>
      </c>
      <c r="J1425" s="490">
        <v>0</v>
      </c>
      <c r="K1425" s="490">
        <v>0</v>
      </c>
      <c r="L1425" s="508"/>
      <c r="M1425" s="489">
        <v>0</v>
      </c>
      <c r="N1425" s="490">
        <v>0</v>
      </c>
      <c r="O1425" s="487" t="s">
        <v>5958</v>
      </c>
    </row>
    <row r="1426" spans="1:15" ht="30" x14ac:dyDescent="0.25">
      <c r="A1426" s="489">
        <v>1871</v>
      </c>
      <c r="B1426" s="488" t="s">
        <v>522</v>
      </c>
      <c r="C1426" s="489" t="s">
        <v>92</v>
      </c>
      <c r="D1426" s="490">
        <v>0</v>
      </c>
      <c r="E1426" s="487"/>
      <c r="F1426" s="487" t="s">
        <v>5958</v>
      </c>
      <c r="G1426" s="488" t="s">
        <v>6263</v>
      </c>
      <c r="H1426" s="488"/>
      <c r="I1426" s="490">
        <v>0</v>
      </c>
      <c r="J1426" s="490">
        <v>0</v>
      </c>
      <c r="K1426" s="490">
        <v>0</v>
      </c>
      <c r="L1426" s="508"/>
      <c r="M1426" s="489">
        <v>0</v>
      </c>
      <c r="N1426" s="490">
        <v>0</v>
      </c>
      <c r="O1426" s="487" t="s">
        <v>5958</v>
      </c>
    </row>
    <row r="1427" spans="1:15" ht="30" x14ac:dyDescent="0.25">
      <c r="A1427" s="489">
        <v>1872</v>
      </c>
      <c r="B1427" s="488" t="s">
        <v>746</v>
      </c>
      <c r="C1427" s="489" t="s">
        <v>92</v>
      </c>
      <c r="D1427" s="490">
        <v>0</v>
      </c>
      <c r="E1427" s="487"/>
      <c r="F1427" s="487" t="s">
        <v>12850</v>
      </c>
      <c r="G1427" s="488" t="s">
        <v>6263</v>
      </c>
      <c r="H1427" s="488"/>
      <c r="I1427" s="490">
        <v>0</v>
      </c>
      <c r="J1427" s="490">
        <v>0</v>
      </c>
      <c r="K1427" s="490">
        <v>0</v>
      </c>
      <c r="L1427" s="508"/>
      <c r="M1427" s="489">
        <v>0</v>
      </c>
      <c r="N1427" s="490">
        <v>0</v>
      </c>
      <c r="O1427" s="487" t="s">
        <v>5958</v>
      </c>
    </row>
    <row r="1428" spans="1:15" ht="30" x14ac:dyDescent="0.25">
      <c r="A1428" s="489">
        <v>1873</v>
      </c>
      <c r="B1428" s="488" t="s">
        <v>13275</v>
      </c>
      <c r="C1428" s="489" t="s">
        <v>87</v>
      </c>
      <c r="D1428" s="490">
        <v>0</v>
      </c>
      <c r="E1428" s="487"/>
      <c r="F1428" s="487" t="s">
        <v>6493</v>
      </c>
      <c r="G1428" s="488" t="s">
        <v>6204</v>
      </c>
      <c r="H1428" s="488"/>
      <c r="I1428" s="490">
        <v>0</v>
      </c>
      <c r="J1428" s="490">
        <v>0</v>
      </c>
      <c r="K1428" s="490">
        <v>0</v>
      </c>
      <c r="L1428" s="508"/>
      <c r="M1428" s="489">
        <v>0</v>
      </c>
      <c r="N1428" s="490">
        <v>0</v>
      </c>
      <c r="O1428" s="487" t="s">
        <v>5958</v>
      </c>
    </row>
    <row r="1429" spans="1:15" ht="30" x14ac:dyDescent="0.25">
      <c r="A1429" s="489">
        <v>1874</v>
      </c>
      <c r="B1429" s="488" t="s">
        <v>13274</v>
      </c>
      <c r="C1429" s="489" t="s">
        <v>92</v>
      </c>
      <c r="D1429" s="490">
        <v>0</v>
      </c>
      <c r="E1429" s="487"/>
      <c r="F1429" s="487" t="s">
        <v>11183</v>
      </c>
      <c r="G1429" s="488" t="s">
        <v>6219</v>
      </c>
      <c r="H1429" s="488"/>
      <c r="I1429" s="490">
        <v>0</v>
      </c>
      <c r="J1429" s="490">
        <v>0</v>
      </c>
      <c r="K1429" s="490">
        <v>0</v>
      </c>
      <c r="L1429" s="508"/>
      <c r="M1429" s="489">
        <v>0</v>
      </c>
      <c r="N1429" s="490">
        <v>0</v>
      </c>
      <c r="O1429" s="487" t="s">
        <v>5958</v>
      </c>
    </row>
    <row r="1430" spans="1:15" x14ac:dyDescent="0.25">
      <c r="A1430" s="489">
        <v>1875</v>
      </c>
      <c r="B1430" s="488" t="s">
        <v>13273</v>
      </c>
      <c r="C1430" s="489" t="s">
        <v>87</v>
      </c>
      <c r="D1430" s="490">
        <v>0</v>
      </c>
      <c r="E1430" s="487"/>
      <c r="F1430" s="487" t="s">
        <v>6493</v>
      </c>
      <c r="G1430" s="488" t="s">
        <v>6204</v>
      </c>
      <c r="H1430" s="488"/>
      <c r="I1430" s="490">
        <v>0</v>
      </c>
      <c r="J1430" s="490">
        <v>0</v>
      </c>
      <c r="K1430" s="490">
        <v>0</v>
      </c>
      <c r="L1430" s="508"/>
      <c r="M1430" s="489">
        <v>0</v>
      </c>
      <c r="N1430" s="490">
        <v>0</v>
      </c>
      <c r="O1430" s="487" t="s">
        <v>5958</v>
      </c>
    </row>
    <row r="1431" spans="1:15" x14ac:dyDescent="0.25">
      <c r="A1431" s="489">
        <v>1876</v>
      </c>
      <c r="B1431" s="488" t="s">
        <v>13272</v>
      </c>
      <c r="C1431" s="489" t="s">
        <v>87</v>
      </c>
      <c r="D1431" s="490">
        <v>0</v>
      </c>
      <c r="E1431" s="487"/>
      <c r="F1431" s="487" t="s">
        <v>6493</v>
      </c>
      <c r="G1431" s="488" t="s">
        <v>6204</v>
      </c>
      <c r="H1431" s="488"/>
      <c r="I1431" s="490">
        <v>0</v>
      </c>
      <c r="J1431" s="490">
        <v>0</v>
      </c>
      <c r="K1431" s="490">
        <v>0</v>
      </c>
      <c r="L1431" s="508"/>
      <c r="M1431" s="489">
        <v>0</v>
      </c>
      <c r="N1431" s="490">
        <v>0</v>
      </c>
      <c r="O1431" s="487" t="s">
        <v>5958</v>
      </c>
    </row>
    <row r="1432" spans="1:15" x14ac:dyDescent="0.25">
      <c r="A1432" s="489">
        <v>1877</v>
      </c>
      <c r="B1432" s="488" t="s">
        <v>13270</v>
      </c>
      <c r="C1432" s="489" t="s">
        <v>87</v>
      </c>
      <c r="D1432" s="490">
        <v>0</v>
      </c>
      <c r="E1432" s="487"/>
      <c r="F1432" s="487" t="s">
        <v>13271</v>
      </c>
      <c r="G1432" s="488" t="s">
        <v>12798</v>
      </c>
      <c r="H1432" s="488"/>
      <c r="I1432" s="490">
        <v>0</v>
      </c>
      <c r="J1432" s="490">
        <v>0</v>
      </c>
      <c r="K1432" s="490">
        <v>0</v>
      </c>
      <c r="L1432" s="508"/>
      <c r="M1432" s="489">
        <v>0</v>
      </c>
      <c r="N1432" s="490">
        <v>0</v>
      </c>
      <c r="O1432" s="487" t="s">
        <v>5958</v>
      </c>
    </row>
    <row r="1433" spans="1:15" ht="45" x14ac:dyDescent="0.25">
      <c r="A1433" s="489">
        <v>1878</v>
      </c>
      <c r="B1433" s="488" t="s">
        <v>95</v>
      </c>
      <c r="C1433" s="489" t="s">
        <v>77</v>
      </c>
      <c r="D1433" s="490">
        <v>4267</v>
      </c>
      <c r="E1433" s="487"/>
      <c r="F1433" s="487" t="s">
        <v>5958</v>
      </c>
      <c r="G1433" s="488" t="s">
        <v>6029</v>
      </c>
      <c r="H1433" s="488" t="s">
        <v>5980</v>
      </c>
      <c r="I1433" s="490">
        <v>3585.71</v>
      </c>
      <c r="J1433" s="490">
        <v>0.19</v>
      </c>
      <c r="K1433" s="490">
        <v>4267</v>
      </c>
      <c r="L1433" s="508">
        <v>45503</v>
      </c>
      <c r="M1433" s="489">
        <v>1</v>
      </c>
      <c r="N1433" s="490">
        <v>3585.71</v>
      </c>
      <c r="O1433" s="487" t="s">
        <v>25582</v>
      </c>
    </row>
    <row r="1434" spans="1:15" ht="45" x14ac:dyDescent="0.25">
      <c r="A1434" s="489">
        <v>1879</v>
      </c>
      <c r="B1434" s="488" t="s">
        <v>9122</v>
      </c>
      <c r="C1434" s="489" t="s">
        <v>77</v>
      </c>
      <c r="D1434" s="490">
        <v>6349.99</v>
      </c>
      <c r="E1434" s="487"/>
      <c r="F1434" s="487" t="s">
        <v>5958</v>
      </c>
      <c r="G1434" s="488" t="s">
        <v>6038</v>
      </c>
      <c r="H1434" s="488" t="s">
        <v>5976</v>
      </c>
      <c r="I1434" s="490">
        <v>5336.13</v>
      </c>
      <c r="J1434" s="490">
        <v>0.19</v>
      </c>
      <c r="K1434" s="490">
        <v>6349.99</v>
      </c>
      <c r="L1434" s="508">
        <v>44725</v>
      </c>
      <c r="M1434" s="489">
        <v>1</v>
      </c>
      <c r="N1434" s="490">
        <v>5336.13</v>
      </c>
      <c r="O1434" s="487" t="s">
        <v>25582</v>
      </c>
    </row>
    <row r="1435" spans="1:15" x14ac:dyDescent="0.25">
      <c r="A1435" s="489">
        <v>1881</v>
      </c>
      <c r="B1435" s="488" t="s">
        <v>323</v>
      </c>
      <c r="C1435" s="489" t="s">
        <v>80</v>
      </c>
      <c r="D1435" s="490">
        <v>0</v>
      </c>
      <c r="E1435" s="487"/>
      <c r="F1435" s="487" t="s">
        <v>5958</v>
      </c>
      <c r="G1435" s="488" t="s">
        <v>13269</v>
      </c>
      <c r="H1435" s="488"/>
      <c r="I1435" s="490">
        <v>0</v>
      </c>
      <c r="J1435" s="490">
        <v>0</v>
      </c>
      <c r="K1435" s="490">
        <v>0</v>
      </c>
      <c r="L1435" s="508"/>
      <c r="M1435" s="489">
        <v>0</v>
      </c>
      <c r="N1435" s="490">
        <v>0</v>
      </c>
      <c r="O1435" s="487" t="s">
        <v>5958</v>
      </c>
    </row>
    <row r="1436" spans="1:15" x14ac:dyDescent="0.25">
      <c r="A1436" s="489">
        <v>1882</v>
      </c>
      <c r="B1436" s="488" t="s">
        <v>345</v>
      </c>
      <c r="C1436" s="489" t="s">
        <v>80</v>
      </c>
      <c r="D1436" s="490">
        <v>0</v>
      </c>
      <c r="E1436" s="487"/>
      <c r="F1436" s="487" t="s">
        <v>5958</v>
      </c>
      <c r="G1436" s="488" t="s">
        <v>6223</v>
      </c>
      <c r="H1436" s="488"/>
      <c r="I1436" s="490">
        <v>0</v>
      </c>
      <c r="J1436" s="490">
        <v>0</v>
      </c>
      <c r="K1436" s="490">
        <v>0</v>
      </c>
      <c r="L1436" s="508"/>
      <c r="M1436" s="489">
        <v>0</v>
      </c>
      <c r="N1436" s="490">
        <v>0</v>
      </c>
      <c r="O1436" s="487" t="s">
        <v>5958</v>
      </c>
    </row>
    <row r="1437" spans="1:15" x14ac:dyDescent="0.25">
      <c r="A1437" s="489">
        <v>1883</v>
      </c>
      <c r="B1437" s="488" t="s">
        <v>344</v>
      </c>
      <c r="C1437" s="489" t="s">
        <v>80</v>
      </c>
      <c r="D1437" s="490">
        <v>0</v>
      </c>
      <c r="E1437" s="487"/>
      <c r="F1437" s="487" t="s">
        <v>5958</v>
      </c>
      <c r="G1437" s="488" t="s">
        <v>6223</v>
      </c>
      <c r="H1437" s="488"/>
      <c r="I1437" s="490">
        <v>0</v>
      </c>
      <c r="J1437" s="490">
        <v>0</v>
      </c>
      <c r="K1437" s="490">
        <v>0</v>
      </c>
      <c r="L1437" s="508"/>
      <c r="M1437" s="489">
        <v>0</v>
      </c>
      <c r="N1437" s="490">
        <v>0</v>
      </c>
      <c r="O1437" s="487" t="s">
        <v>5958</v>
      </c>
    </row>
    <row r="1438" spans="1:15" ht="30" x14ac:dyDescent="0.25">
      <c r="A1438" s="489">
        <v>1884</v>
      </c>
      <c r="B1438" s="488" t="s">
        <v>13268</v>
      </c>
      <c r="C1438" s="489" t="s">
        <v>80</v>
      </c>
      <c r="D1438" s="490">
        <v>0</v>
      </c>
      <c r="E1438" s="487"/>
      <c r="F1438" s="487" t="s">
        <v>5958</v>
      </c>
      <c r="G1438" s="488" t="s">
        <v>6223</v>
      </c>
      <c r="H1438" s="488"/>
      <c r="I1438" s="490">
        <v>0</v>
      </c>
      <c r="J1438" s="490">
        <v>0</v>
      </c>
      <c r="K1438" s="490">
        <v>0</v>
      </c>
      <c r="L1438" s="508"/>
      <c r="M1438" s="489">
        <v>0</v>
      </c>
      <c r="N1438" s="490">
        <v>0</v>
      </c>
      <c r="O1438" s="487" t="s">
        <v>5958</v>
      </c>
    </row>
    <row r="1439" spans="1:15" ht="30" x14ac:dyDescent="0.25">
      <c r="A1439" s="489">
        <v>1885</v>
      </c>
      <c r="B1439" s="488" t="s">
        <v>13267</v>
      </c>
      <c r="C1439" s="489" t="s">
        <v>87</v>
      </c>
      <c r="D1439" s="490">
        <v>0</v>
      </c>
      <c r="E1439" s="487"/>
      <c r="F1439" s="487" t="s">
        <v>6493</v>
      </c>
      <c r="G1439" s="488" t="s">
        <v>6204</v>
      </c>
      <c r="H1439" s="488"/>
      <c r="I1439" s="490">
        <v>0</v>
      </c>
      <c r="J1439" s="490">
        <v>0</v>
      </c>
      <c r="K1439" s="490">
        <v>0</v>
      </c>
      <c r="L1439" s="508"/>
      <c r="M1439" s="489">
        <v>0</v>
      </c>
      <c r="N1439" s="490">
        <v>0</v>
      </c>
      <c r="O1439" s="487" t="s">
        <v>5958</v>
      </c>
    </row>
    <row r="1440" spans="1:15" ht="30" x14ac:dyDescent="0.25">
      <c r="A1440" s="489">
        <v>1886</v>
      </c>
      <c r="B1440" s="488" t="s">
        <v>13266</v>
      </c>
      <c r="C1440" s="489" t="s">
        <v>87</v>
      </c>
      <c r="D1440" s="490">
        <v>0</v>
      </c>
      <c r="E1440" s="487"/>
      <c r="F1440" s="487" t="s">
        <v>13265</v>
      </c>
      <c r="G1440" s="488" t="s">
        <v>6204</v>
      </c>
      <c r="H1440" s="488"/>
      <c r="I1440" s="490">
        <v>0</v>
      </c>
      <c r="J1440" s="490">
        <v>0</v>
      </c>
      <c r="K1440" s="490">
        <v>0</v>
      </c>
      <c r="L1440" s="508"/>
      <c r="M1440" s="489">
        <v>0</v>
      </c>
      <c r="N1440" s="490">
        <v>0</v>
      </c>
      <c r="O1440" s="487" t="s">
        <v>5958</v>
      </c>
    </row>
    <row r="1441" spans="1:15" ht="30" x14ac:dyDescent="0.25">
      <c r="A1441" s="489">
        <v>1887</v>
      </c>
      <c r="B1441" s="488" t="s">
        <v>13264</v>
      </c>
      <c r="C1441" s="489" t="s">
        <v>87</v>
      </c>
      <c r="D1441" s="490">
        <v>0</v>
      </c>
      <c r="E1441" s="487"/>
      <c r="F1441" s="487" t="s">
        <v>13265</v>
      </c>
      <c r="G1441" s="488" t="s">
        <v>6204</v>
      </c>
      <c r="H1441" s="488"/>
      <c r="I1441" s="490">
        <v>0</v>
      </c>
      <c r="J1441" s="490">
        <v>0</v>
      </c>
      <c r="K1441" s="490">
        <v>0</v>
      </c>
      <c r="L1441" s="508"/>
      <c r="M1441" s="489">
        <v>0</v>
      </c>
      <c r="N1441" s="490">
        <v>0</v>
      </c>
      <c r="O1441" s="487" t="s">
        <v>5958</v>
      </c>
    </row>
    <row r="1442" spans="1:15" ht="30" x14ac:dyDescent="0.25">
      <c r="A1442" s="489">
        <v>1888</v>
      </c>
      <c r="B1442" s="488" t="s">
        <v>13263</v>
      </c>
      <c r="C1442" s="489" t="s">
        <v>87</v>
      </c>
      <c r="D1442" s="490">
        <v>0</v>
      </c>
      <c r="E1442" s="487"/>
      <c r="F1442" s="487" t="s">
        <v>6493</v>
      </c>
      <c r="G1442" s="488" t="s">
        <v>6204</v>
      </c>
      <c r="H1442" s="488"/>
      <c r="I1442" s="490">
        <v>0</v>
      </c>
      <c r="J1442" s="490">
        <v>0</v>
      </c>
      <c r="K1442" s="490">
        <v>0</v>
      </c>
      <c r="L1442" s="508"/>
      <c r="M1442" s="489">
        <v>0</v>
      </c>
      <c r="N1442" s="490">
        <v>0</v>
      </c>
      <c r="O1442" s="487" t="s">
        <v>5958</v>
      </c>
    </row>
    <row r="1443" spans="1:15" x14ac:dyDescent="0.25">
      <c r="A1443" s="489">
        <v>1889</v>
      </c>
      <c r="B1443" s="488" t="s">
        <v>361</v>
      </c>
      <c r="C1443" s="489" t="s">
        <v>87</v>
      </c>
      <c r="D1443" s="490">
        <v>0</v>
      </c>
      <c r="E1443" s="487"/>
      <c r="F1443" s="487" t="s">
        <v>6493</v>
      </c>
      <c r="G1443" s="488" t="s">
        <v>6204</v>
      </c>
      <c r="H1443" s="488"/>
      <c r="I1443" s="490">
        <v>0</v>
      </c>
      <c r="J1443" s="490">
        <v>0</v>
      </c>
      <c r="K1443" s="490">
        <v>0</v>
      </c>
      <c r="L1443" s="508"/>
      <c r="M1443" s="489">
        <v>0</v>
      </c>
      <c r="N1443" s="490">
        <v>0</v>
      </c>
      <c r="O1443" s="487" t="s">
        <v>5958</v>
      </c>
    </row>
    <row r="1444" spans="1:15" x14ac:dyDescent="0.25">
      <c r="A1444" s="489">
        <v>1890</v>
      </c>
      <c r="B1444" s="488" t="s">
        <v>360</v>
      </c>
      <c r="C1444" s="489" t="s">
        <v>87</v>
      </c>
      <c r="D1444" s="490">
        <v>0</v>
      </c>
      <c r="E1444" s="487"/>
      <c r="F1444" s="487" t="s">
        <v>6493</v>
      </c>
      <c r="G1444" s="488" t="s">
        <v>6204</v>
      </c>
      <c r="H1444" s="488"/>
      <c r="I1444" s="490">
        <v>0</v>
      </c>
      <c r="J1444" s="490">
        <v>0</v>
      </c>
      <c r="K1444" s="490">
        <v>0</v>
      </c>
      <c r="L1444" s="508"/>
      <c r="M1444" s="489">
        <v>0</v>
      </c>
      <c r="N1444" s="490">
        <v>0</v>
      </c>
      <c r="O1444" s="487" t="s">
        <v>5958</v>
      </c>
    </row>
    <row r="1445" spans="1:15" ht="30" x14ac:dyDescent="0.25">
      <c r="A1445" s="489">
        <v>1891</v>
      </c>
      <c r="B1445" s="488" t="s">
        <v>13262</v>
      </c>
      <c r="C1445" s="489" t="s">
        <v>87</v>
      </c>
      <c r="D1445" s="490">
        <v>0</v>
      </c>
      <c r="E1445" s="487"/>
      <c r="F1445" s="487" t="s">
        <v>6493</v>
      </c>
      <c r="G1445" s="488" t="s">
        <v>6204</v>
      </c>
      <c r="H1445" s="488"/>
      <c r="I1445" s="490">
        <v>0</v>
      </c>
      <c r="J1445" s="490">
        <v>0</v>
      </c>
      <c r="K1445" s="490">
        <v>0</v>
      </c>
      <c r="L1445" s="508"/>
      <c r="M1445" s="489">
        <v>0</v>
      </c>
      <c r="N1445" s="490">
        <v>0</v>
      </c>
      <c r="O1445" s="487" t="s">
        <v>5958</v>
      </c>
    </row>
    <row r="1446" spans="1:15" x14ac:dyDescent="0.25">
      <c r="A1446" s="489">
        <v>1892</v>
      </c>
      <c r="B1446" s="488" t="s">
        <v>13261</v>
      </c>
      <c r="C1446" s="489" t="s">
        <v>87</v>
      </c>
      <c r="D1446" s="490">
        <v>0</v>
      </c>
      <c r="E1446" s="487"/>
      <c r="F1446" s="487" t="s">
        <v>6493</v>
      </c>
      <c r="G1446" s="488" t="s">
        <v>6204</v>
      </c>
      <c r="H1446" s="488"/>
      <c r="I1446" s="490">
        <v>0</v>
      </c>
      <c r="J1446" s="490">
        <v>0</v>
      </c>
      <c r="K1446" s="490">
        <v>0</v>
      </c>
      <c r="L1446" s="508"/>
      <c r="M1446" s="489">
        <v>0</v>
      </c>
      <c r="N1446" s="490">
        <v>0</v>
      </c>
      <c r="O1446" s="487" t="s">
        <v>5958</v>
      </c>
    </row>
    <row r="1447" spans="1:15" x14ac:dyDescent="0.25">
      <c r="A1447" s="489">
        <v>1893</v>
      </c>
      <c r="B1447" s="488" t="s">
        <v>349</v>
      </c>
      <c r="C1447" s="489" t="s">
        <v>87</v>
      </c>
      <c r="D1447" s="490">
        <v>0</v>
      </c>
      <c r="E1447" s="487"/>
      <c r="F1447" s="487" t="s">
        <v>6493</v>
      </c>
      <c r="G1447" s="488" t="s">
        <v>6204</v>
      </c>
      <c r="H1447" s="488"/>
      <c r="I1447" s="490">
        <v>0</v>
      </c>
      <c r="J1447" s="490">
        <v>0</v>
      </c>
      <c r="K1447" s="490">
        <v>0</v>
      </c>
      <c r="L1447" s="508"/>
      <c r="M1447" s="489">
        <v>0</v>
      </c>
      <c r="N1447" s="490">
        <v>0</v>
      </c>
      <c r="O1447" s="487" t="s">
        <v>5958</v>
      </c>
    </row>
    <row r="1448" spans="1:15" x14ac:dyDescent="0.25">
      <c r="A1448" s="489">
        <v>1894</v>
      </c>
      <c r="B1448" s="488" t="s">
        <v>348</v>
      </c>
      <c r="C1448" s="489" t="s">
        <v>87</v>
      </c>
      <c r="D1448" s="490">
        <v>0</v>
      </c>
      <c r="E1448" s="487"/>
      <c r="F1448" s="487" t="s">
        <v>6493</v>
      </c>
      <c r="G1448" s="488" t="s">
        <v>6204</v>
      </c>
      <c r="H1448" s="488"/>
      <c r="I1448" s="490">
        <v>0</v>
      </c>
      <c r="J1448" s="490">
        <v>0</v>
      </c>
      <c r="K1448" s="490">
        <v>0</v>
      </c>
      <c r="L1448" s="508"/>
      <c r="M1448" s="489">
        <v>0</v>
      </c>
      <c r="N1448" s="490">
        <v>0</v>
      </c>
      <c r="O1448" s="487" t="s">
        <v>5958</v>
      </c>
    </row>
    <row r="1449" spans="1:15" x14ac:dyDescent="0.25">
      <c r="A1449" s="489">
        <v>1895</v>
      </c>
      <c r="B1449" s="488" t="s">
        <v>563</v>
      </c>
      <c r="C1449" s="489" t="s">
        <v>87</v>
      </c>
      <c r="D1449" s="490">
        <v>0</v>
      </c>
      <c r="E1449" s="487"/>
      <c r="F1449" s="487" t="s">
        <v>5958</v>
      </c>
      <c r="G1449" s="488" t="s">
        <v>6002</v>
      </c>
      <c r="H1449" s="488"/>
      <c r="I1449" s="490">
        <v>0</v>
      </c>
      <c r="J1449" s="490">
        <v>0</v>
      </c>
      <c r="K1449" s="490">
        <v>0</v>
      </c>
      <c r="L1449" s="508"/>
      <c r="M1449" s="489">
        <v>0</v>
      </c>
      <c r="N1449" s="490">
        <v>0</v>
      </c>
      <c r="O1449" s="487" t="s">
        <v>5958</v>
      </c>
    </row>
    <row r="1450" spans="1:15" x14ac:dyDescent="0.25">
      <c r="A1450" s="489">
        <v>1896</v>
      </c>
      <c r="B1450" s="488" t="s">
        <v>562</v>
      </c>
      <c r="C1450" s="489" t="s">
        <v>87</v>
      </c>
      <c r="D1450" s="490">
        <v>0</v>
      </c>
      <c r="E1450" s="487"/>
      <c r="F1450" s="487" t="s">
        <v>5958</v>
      </c>
      <c r="G1450" s="488" t="s">
        <v>6002</v>
      </c>
      <c r="H1450" s="488"/>
      <c r="I1450" s="490">
        <v>0</v>
      </c>
      <c r="J1450" s="490">
        <v>0</v>
      </c>
      <c r="K1450" s="490">
        <v>0</v>
      </c>
      <c r="L1450" s="508"/>
      <c r="M1450" s="489">
        <v>0</v>
      </c>
      <c r="N1450" s="490">
        <v>0</v>
      </c>
      <c r="O1450" s="487" t="s">
        <v>5958</v>
      </c>
    </row>
    <row r="1451" spans="1:15" x14ac:dyDescent="0.25">
      <c r="A1451" s="489">
        <v>1897</v>
      </c>
      <c r="B1451" s="488" t="s">
        <v>13260</v>
      </c>
      <c r="C1451" s="489" t="s">
        <v>80</v>
      </c>
      <c r="D1451" s="490">
        <v>0</v>
      </c>
      <c r="E1451" s="487"/>
      <c r="F1451" s="487" t="s">
        <v>6355</v>
      </c>
      <c r="G1451" s="488" t="s">
        <v>6016</v>
      </c>
      <c r="H1451" s="488"/>
      <c r="I1451" s="490">
        <v>0</v>
      </c>
      <c r="J1451" s="490">
        <v>0</v>
      </c>
      <c r="K1451" s="490">
        <v>0</v>
      </c>
      <c r="L1451" s="508"/>
      <c r="M1451" s="489">
        <v>0</v>
      </c>
      <c r="N1451" s="490">
        <v>0</v>
      </c>
      <c r="O1451" s="487" t="s">
        <v>5958</v>
      </c>
    </row>
    <row r="1452" spans="1:15" ht="45" x14ac:dyDescent="0.25">
      <c r="A1452" s="489">
        <v>1898</v>
      </c>
      <c r="B1452" s="488" t="s">
        <v>4832</v>
      </c>
      <c r="C1452" s="489" t="s">
        <v>87</v>
      </c>
      <c r="D1452" s="490">
        <v>22984.01</v>
      </c>
      <c r="E1452" s="487"/>
      <c r="F1452" s="487" t="s">
        <v>5958</v>
      </c>
      <c r="G1452" s="488" t="s">
        <v>5983</v>
      </c>
      <c r="H1452" s="488" t="s">
        <v>5984</v>
      </c>
      <c r="I1452" s="490">
        <v>19314.29</v>
      </c>
      <c r="J1452" s="490">
        <v>0.19</v>
      </c>
      <c r="K1452" s="490">
        <v>22984.01</v>
      </c>
      <c r="L1452" s="508">
        <v>43566</v>
      </c>
      <c r="M1452" s="489">
        <v>1</v>
      </c>
      <c r="N1452" s="490">
        <v>19314.29</v>
      </c>
      <c r="O1452" s="487" t="s">
        <v>25582</v>
      </c>
    </row>
    <row r="1453" spans="1:15" ht="30" x14ac:dyDescent="0.25">
      <c r="A1453" s="489">
        <v>1899</v>
      </c>
      <c r="B1453" s="488" t="s">
        <v>747</v>
      </c>
      <c r="C1453" s="489" t="s">
        <v>92</v>
      </c>
      <c r="D1453" s="490">
        <v>0</v>
      </c>
      <c r="E1453" s="487"/>
      <c r="F1453" s="487" t="s">
        <v>5958</v>
      </c>
      <c r="G1453" s="488" t="s">
        <v>6263</v>
      </c>
      <c r="H1453" s="488"/>
      <c r="I1453" s="490">
        <v>0</v>
      </c>
      <c r="J1453" s="490">
        <v>0</v>
      </c>
      <c r="K1453" s="490">
        <v>0</v>
      </c>
      <c r="L1453" s="508"/>
      <c r="M1453" s="489">
        <v>0</v>
      </c>
      <c r="N1453" s="490">
        <v>0</v>
      </c>
      <c r="O1453" s="487" t="s">
        <v>5958</v>
      </c>
    </row>
    <row r="1454" spans="1:15" ht="30" x14ac:dyDescent="0.25">
      <c r="A1454" s="489">
        <v>1900</v>
      </c>
      <c r="B1454" s="488" t="s">
        <v>748</v>
      </c>
      <c r="C1454" s="489" t="s">
        <v>92</v>
      </c>
      <c r="D1454" s="490">
        <v>0</v>
      </c>
      <c r="E1454" s="487"/>
      <c r="F1454" s="487" t="s">
        <v>5958</v>
      </c>
      <c r="G1454" s="488" t="s">
        <v>6263</v>
      </c>
      <c r="H1454" s="488"/>
      <c r="I1454" s="490">
        <v>0</v>
      </c>
      <c r="J1454" s="490">
        <v>0</v>
      </c>
      <c r="K1454" s="490">
        <v>0</v>
      </c>
      <c r="L1454" s="508"/>
      <c r="M1454" s="489">
        <v>0</v>
      </c>
      <c r="N1454" s="490">
        <v>0</v>
      </c>
      <c r="O1454" s="487" t="s">
        <v>5958</v>
      </c>
    </row>
    <row r="1455" spans="1:15" x14ac:dyDescent="0.25">
      <c r="A1455" s="489">
        <v>1901</v>
      </c>
      <c r="B1455" s="488" t="s">
        <v>1534</v>
      </c>
      <c r="C1455" s="489" t="s">
        <v>92</v>
      </c>
      <c r="D1455" s="490">
        <v>0</v>
      </c>
      <c r="E1455" s="487"/>
      <c r="F1455" s="487" t="s">
        <v>13259</v>
      </c>
      <c r="G1455" s="488" t="s">
        <v>6308</v>
      </c>
      <c r="H1455" s="488"/>
      <c r="I1455" s="490">
        <v>0</v>
      </c>
      <c r="J1455" s="490">
        <v>0</v>
      </c>
      <c r="K1455" s="490">
        <v>0</v>
      </c>
      <c r="L1455" s="508"/>
      <c r="M1455" s="489">
        <v>0</v>
      </c>
      <c r="N1455" s="490">
        <v>0</v>
      </c>
      <c r="O1455" s="487" t="s">
        <v>5958</v>
      </c>
    </row>
    <row r="1456" spans="1:15" x14ac:dyDescent="0.25">
      <c r="A1456" s="489">
        <v>1902</v>
      </c>
      <c r="B1456" s="488" t="s">
        <v>581</v>
      </c>
      <c r="C1456" s="489" t="s">
        <v>92</v>
      </c>
      <c r="D1456" s="490">
        <v>0</v>
      </c>
      <c r="E1456" s="487"/>
      <c r="F1456" s="487" t="s">
        <v>13258</v>
      </c>
      <c r="G1456" s="488" t="s">
        <v>6603</v>
      </c>
      <c r="H1456" s="488"/>
      <c r="I1456" s="490">
        <v>0</v>
      </c>
      <c r="J1456" s="490">
        <v>0</v>
      </c>
      <c r="K1456" s="490">
        <v>0</v>
      </c>
      <c r="L1456" s="508"/>
      <c r="M1456" s="489">
        <v>0</v>
      </c>
      <c r="N1456" s="490">
        <v>0</v>
      </c>
      <c r="O1456" s="487" t="s">
        <v>5958</v>
      </c>
    </row>
    <row r="1457" spans="1:15" x14ac:dyDescent="0.25">
      <c r="A1457" s="489">
        <v>1903</v>
      </c>
      <c r="B1457" s="488" t="s">
        <v>668</v>
      </c>
      <c r="C1457" s="489" t="s">
        <v>92</v>
      </c>
      <c r="D1457" s="490">
        <v>0</v>
      </c>
      <c r="E1457" s="487"/>
      <c r="F1457" s="487" t="s">
        <v>13257</v>
      </c>
      <c r="G1457" s="488" t="s">
        <v>6002</v>
      </c>
      <c r="H1457" s="488"/>
      <c r="I1457" s="490">
        <v>0</v>
      </c>
      <c r="J1457" s="490">
        <v>0</v>
      </c>
      <c r="K1457" s="490">
        <v>0</v>
      </c>
      <c r="L1457" s="508"/>
      <c r="M1457" s="489">
        <v>0</v>
      </c>
      <c r="N1457" s="490">
        <v>0</v>
      </c>
      <c r="O1457" s="487" t="s">
        <v>5958</v>
      </c>
    </row>
    <row r="1458" spans="1:15" x14ac:dyDescent="0.25">
      <c r="A1458" s="489">
        <v>1904</v>
      </c>
      <c r="B1458" s="488" t="s">
        <v>574</v>
      </c>
      <c r="C1458" s="489" t="s">
        <v>92</v>
      </c>
      <c r="D1458" s="490">
        <v>0</v>
      </c>
      <c r="E1458" s="487"/>
      <c r="F1458" s="487" t="s">
        <v>13256</v>
      </c>
      <c r="G1458" s="488" t="s">
        <v>6603</v>
      </c>
      <c r="H1458" s="488"/>
      <c r="I1458" s="490">
        <v>0</v>
      </c>
      <c r="J1458" s="490">
        <v>0</v>
      </c>
      <c r="K1458" s="490">
        <v>0</v>
      </c>
      <c r="L1458" s="508"/>
      <c r="M1458" s="489">
        <v>0</v>
      </c>
      <c r="N1458" s="490">
        <v>0</v>
      </c>
      <c r="O1458" s="487" t="s">
        <v>5958</v>
      </c>
    </row>
    <row r="1459" spans="1:15" x14ac:dyDescent="0.25">
      <c r="A1459" s="489">
        <v>1905</v>
      </c>
      <c r="B1459" s="488" t="s">
        <v>520</v>
      </c>
      <c r="C1459" s="489" t="s">
        <v>92</v>
      </c>
      <c r="D1459" s="490">
        <v>0</v>
      </c>
      <c r="E1459" s="487"/>
      <c r="F1459" s="487" t="s">
        <v>5958</v>
      </c>
      <c r="G1459" s="488" t="s">
        <v>6002</v>
      </c>
      <c r="H1459" s="488"/>
      <c r="I1459" s="490">
        <v>0</v>
      </c>
      <c r="J1459" s="490">
        <v>0</v>
      </c>
      <c r="K1459" s="490">
        <v>0</v>
      </c>
      <c r="L1459" s="508"/>
      <c r="M1459" s="489">
        <v>0</v>
      </c>
      <c r="N1459" s="490">
        <v>0</v>
      </c>
      <c r="O1459" s="487" t="s">
        <v>5958</v>
      </c>
    </row>
    <row r="1460" spans="1:15" x14ac:dyDescent="0.25">
      <c r="A1460" s="489">
        <v>1906</v>
      </c>
      <c r="B1460" s="488" t="s">
        <v>519</v>
      </c>
      <c r="C1460" s="489" t="s">
        <v>92</v>
      </c>
      <c r="D1460" s="490">
        <v>0</v>
      </c>
      <c r="E1460" s="487"/>
      <c r="F1460" s="487" t="s">
        <v>6358</v>
      </c>
      <c r="G1460" s="488" t="s">
        <v>6002</v>
      </c>
      <c r="H1460" s="488"/>
      <c r="I1460" s="490">
        <v>0</v>
      </c>
      <c r="J1460" s="490">
        <v>0</v>
      </c>
      <c r="K1460" s="490">
        <v>0</v>
      </c>
      <c r="L1460" s="508"/>
      <c r="M1460" s="489">
        <v>0</v>
      </c>
      <c r="N1460" s="490">
        <v>0</v>
      </c>
      <c r="O1460" s="487" t="s">
        <v>5958</v>
      </c>
    </row>
    <row r="1461" spans="1:15" x14ac:dyDescent="0.25">
      <c r="A1461" s="489">
        <v>1907</v>
      </c>
      <c r="B1461" s="488" t="s">
        <v>523</v>
      </c>
      <c r="C1461" s="489" t="s">
        <v>92</v>
      </c>
      <c r="D1461" s="490">
        <v>0</v>
      </c>
      <c r="E1461" s="487"/>
      <c r="F1461" s="487" t="s">
        <v>5958</v>
      </c>
      <c r="G1461" s="488" t="s">
        <v>6002</v>
      </c>
      <c r="H1461" s="488"/>
      <c r="I1461" s="490">
        <v>0</v>
      </c>
      <c r="J1461" s="490">
        <v>0</v>
      </c>
      <c r="K1461" s="490">
        <v>0</v>
      </c>
      <c r="L1461" s="508"/>
      <c r="M1461" s="489">
        <v>0</v>
      </c>
      <c r="N1461" s="490">
        <v>0</v>
      </c>
      <c r="O1461" s="487" t="s">
        <v>5958</v>
      </c>
    </row>
    <row r="1462" spans="1:15" x14ac:dyDescent="0.25">
      <c r="A1462" s="489">
        <v>1908</v>
      </c>
      <c r="B1462" s="488" t="s">
        <v>518</v>
      </c>
      <c r="C1462" s="489" t="s">
        <v>92</v>
      </c>
      <c r="D1462" s="490">
        <v>0</v>
      </c>
      <c r="E1462" s="487"/>
      <c r="F1462" s="487" t="s">
        <v>6358</v>
      </c>
      <c r="G1462" s="488" t="s">
        <v>6002</v>
      </c>
      <c r="H1462" s="488"/>
      <c r="I1462" s="490">
        <v>0</v>
      </c>
      <c r="J1462" s="490">
        <v>0</v>
      </c>
      <c r="K1462" s="490">
        <v>0</v>
      </c>
      <c r="L1462" s="508"/>
      <c r="M1462" s="489">
        <v>0</v>
      </c>
      <c r="N1462" s="490">
        <v>0</v>
      </c>
      <c r="O1462" s="487" t="s">
        <v>5958</v>
      </c>
    </row>
    <row r="1463" spans="1:15" x14ac:dyDescent="0.25">
      <c r="A1463" s="489">
        <v>1910</v>
      </c>
      <c r="B1463" s="488" t="s">
        <v>517</v>
      </c>
      <c r="C1463" s="489" t="s">
        <v>92</v>
      </c>
      <c r="D1463" s="490">
        <v>0</v>
      </c>
      <c r="E1463" s="487"/>
      <c r="F1463" s="487" t="s">
        <v>5958</v>
      </c>
      <c r="G1463" s="488" t="s">
        <v>6002</v>
      </c>
      <c r="H1463" s="488"/>
      <c r="I1463" s="490">
        <v>0</v>
      </c>
      <c r="J1463" s="490">
        <v>0</v>
      </c>
      <c r="K1463" s="490">
        <v>0</v>
      </c>
      <c r="L1463" s="508"/>
      <c r="M1463" s="489">
        <v>0</v>
      </c>
      <c r="N1463" s="490">
        <v>0</v>
      </c>
      <c r="O1463" s="487" t="s">
        <v>5958</v>
      </c>
    </row>
    <row r="1464" spans="1:15" ht="30" x14ac:dyDescent="0.25">
      <c r="A1464" s="489">
        <v>1911</v>
      </c>
      <c r="B1464" s="488" t="s">
        <v>13254</v>
      </c>
      <c r="C1464" s="489" t="s">
        <v>87</v>
      </c>
      <c r="D1464" s="490">
        <v>0</v>
      </c>
      <c r="E1464" s="487"/>
      <c r="F1464" s="487" t="s">
        <v>13255</v>
      </c>
      <c r="G1464" s="488" t="s">
        <v>25584</v>
      </c>
      <c r="H1464" s="488"/>
      <c r="I1464" s="490">
        <v>0</v>
      </c>
      <c r="J1464" s="490">
        <v>0</v>
      </c>
      <c r="K1464" s="490">
        <v>0</v>
      </c>
      <c r="L1464" s="508"/>
      <c r="M1464" s="489">
        <v>0</v>
      </c>
      <c r="N1464" s="490">
        <v>0</v>
      </c>
      <c r="O1464" s="487" t="s">
        <v>5958</v>
      </c>
    </row>
    <row r="1465" spans="1:15" ht="45" x14ac:dyDescent="0.25">
      <c r="A1465" s="489">
        <v>1912</v>
      </c>
      <c r="B1465" s="488" t="s">
        <v>2236</v>
      </c>
      <c r="C1465" s="489" t="s">
        <v>87</v>
      </c>
      <c r="D1465" s="490">
        <v>2680</v>
      </c>
      <c r="E1465" s="487"/>
      <c r="F1465" s="487" t="s">
        <v>5958</v>
      </c>
      <c r="G1465" s="488" t="s">
        <v>5978</v>
      </c>
      <c r="H1465" s="488" t="s">
        <v>5979</v>
      </c>
      <c r="I1465" s="490">
        <v>2252.1</v>
      </c>
      <c r="J1465" s="490">
        <v>0.19</v>
      </c>
      <c r="K1465" s="490">
        <v>2680</v>
      </c>
      <c r="L1465" s="508">
        <v>43566</v>
      </c>
      <c r="M1465" s="489">
        <v>1</v>
      </c>
      <c r="N1465" s="490">
        <v>2252.1</v>
      </c>
      <c r="O1465" s="487" t="s">
        <v>25582</v>
      </c>
    </row>
    <row r="1466" spans="1:15" x14ac:dyDescent="0.25">
      <c r="A1466" s="489">
        <v>1913</v>
      </c>
      <c r="B1466" s="488" t="s">
        <v>525</v>
      </c>
      <c r="C1466" s="489" t="s">
        <v>92</v>
      </c>
      <c r="D1466" s="490">
        <v>0</v>
      </c>
      <c r="E1466" s="487"/>
      <c r="F1466" s="487" t="s">
        <v>5958</v>
      </c>
      <c r="G1466" s="488" t="s">
        <v>6002</v>
      </c>
      <c r="H1466" s="488"/>
      <c r="I1466" s="490">
        <v>0</v>
      </c>
      <c r="J1466" s="490">
        <v>0</v>
      </c>
      <c r="K1466" s="490">
        <v>0</v>
      </c>
      <c r="L1466" s="508"/>
      <c r="M1466" s="489">
        <v>0</v>
      </c>
      <c r="N1466" s="490">
        <v>0</v>
      </c>
      <c r="O1466" s="487" t="s">
        <v>5958</v>
      </c>
    </row>
    <row r="1467" spans="1:15" ht="30" x14ac:dyDescent="0.25">
      <c r="A1467" s="489">
        <v>1915</v>
      </c>
      <c r="B1467" s="488" t="s">
        <v>13253</v>
      </c>
      <c r="C1467" s="489" t="s">
        <v>77</v>
      </c>
      <c r="D1467" s="490">
        <v>0</v>
      </c>
      <c r="E1467" s="487"/>
      <c r="F1467" s="487" t="s">
        <v>5958</v>
      </c>
      <c r="G1467" s="488" t="s">
        <v>6038</v>
      </c>
      <c r="H1467" s="488"/>
      <c r="I1467" s="490">
        <v>0</v>
      </c>
      <c r="J1467" s="490">
        <v>0</v>
      </c>
      <c r="K1467" s="490">
        <v>0</v>
      </c>
      <c r="L1467" s="508"/>
      <c r="M1467" s="489">
        <v>0</v>
      </c>
      <c r="N1467" s="490">
        <v>0</v>
      </c>
      <c r="O1467" s="487" t="s">
        <v>5958</v>
      </c>
    </row>
    <row r="1468" spans="1:15" ht="30" x14ac:dyDescent="0.25">
      <c r="A1468" s="489">
        <v>1916</v>
      </c>
      <c r="B1468" s="488" t="s">
        <v>128</v>
      </c>
      <c r="C1468" s="489" t="s">
        <v>77</v>
      </c>
      <c r="D1468" s="490">
        <v>0</v>
      </c>
      <c r="E1468" s="487"/>
      <c r="F1468" s="487" t="s">
        <v>5958</v>
      </c>
      <c r="G1468" s="488" t="s">
        <v>6038</v>
      </c>
      <c r="H1468" s="488"/>
      <c r="I1468" s="490">
        <v>0</v>
      </c>
      <c r="J1468" s="490">
        <v>0</v>
      </c>
      <c r="K1468" s="490">
        <v>0</v>
      </c>
      <c r="L1468" s="508"/>
      <c r="M1468" s="489">
        <v>0</v>
      </c>
      <c r="N1468" s="490">
        <v>0</v>
      </c>
      <c r="O1468" s="487" t="s">
        <v>5958</v>
      </c>
    </row>
    <row r="1469" spans="1:15" ht="45" x14ac:dyDescent="0.25">
      <c r="A1469" s="489">
        <v>1917</v>
      </c>
      <c r="B1469" s="488" t="s">
        <v>524</v>
      </c>
      <c r="C1469" s="489" t="s">
        <v>92</v>
      </c>
      <c r="D1469" s="490">
        <v>32742</v>
      </c>
      <c r="E1469" s="487"/>
      <c r="F1469" s="487" t="s">
        <v>5958</v>
      </c>
      <c r="G1469" s="488" t="s">
        <v>6002</v>
      </c>
      <c r="H1469" s="488" t="s">
        <v>5976</v>
      </c>
      <c r="I1469" s="490">
        <v>32742</v>
      </c>
      <c r="J1469" s="490">
        <v>0</v>
      </c>
      <c r="K1469" s="490">
        <v>32742</v>
      </c>
      <c r="L1469" s="508">
        <v>44721</v>
      </c>
      <c r="M1469" s="489">
        <v>1</v>
      </c>
      <c r="N1469" s="490">
        <v>32742</v>
      </c>
      <c r="O1469" s="487" t="s">
        <v>25582</v>
      </c>
    </row>
    <row r="1470" spans="1:15" x14ac:dyDescent="0.25">
      <c r="A1470" s="489">
        <v>1919</v>
      </c>
      <c r="B1470" s="488" t="s">
        <v>515</v>
      </c>
      <c r="C1470" s="489" t="s">
        <v>92</v>
      </c>
      <c r="D1470" s="490">
        <v>0</v>
      </c>
      <c r="E1470" s="487"/>
      <c r="F1470" s="487" t="s">
        <v>5958</v>
      </c>
      <c r="G1470" s="488" t="s">
        <v>6002</v>
      </c>
      <c r="H1470" s="488"/>
      <c r="I1470" s="490">
        <v>0</v>
      </c>
      <c r="J1470" s="490">
        <v>0</v>
      </c>
      <c r="K1470" s="490">
        <v>0</v>
      </c>
      <c r="L1470" s="508"/>
      <c r="M1470" s="489">
        <v>0</v>
      </c>
      <c r="N1470" s="490">
        <v>0</v>
      </c>
      <c r="O1470" s="487" t="s">
        <v>5958</v>
      </c>
    </row>
    <row r="1471" spans="1:15" x14ac:dyDescent="0.25">
      <c r="A1471" s="489">
        <v>1920</v>
      </c>
      <c r="B1471" s="488" t="s">
        <v>514</v>
      </c>
      <c r="C1471" s="489" t="s">
        <v>92</v>
      </c>
      <c r="D1471" s="490">
        <v>0</v>
      </c>
      <c r="E1471" s="487"/>
      <c r="F1471" s="487" t="s">
        <v>5958</v>
      </c>
      <c r="G1471" s="488" t="s">
        <v>6002</v>
      </c>
      <c r="H1471" s="488"/>
      <c r="I1471" s="490">
        <v>0</v>
      </c>
      <c r="J1471" s="490">
        <v>0</v>
      </c>
      <c r="K1471" s="490">
        <v>0</v>
      </c>
      <c r="L1471" s="508"/>
      <c r="M1471" s="489">
        <v>0</v>
      </c>
      <c r="N1471" s="490">
        <v>0</v>
      </c>
      <c r="O1471" s="487" t="s">
        <v>5958</v>
      </c>
    </row>
    <row r="1472" spans="1:15" x14ac:dyDescent="0.25">
      <c r="A1472" s="489">
        <v>1922</v>
      </c>
      <c r="B1472" s="488" t="s">
        <v>516</v>
      </c>
      <c r="C1472" s="489" t="s">
        <v>92</v>
      </c>
      <c r="D1472" s="490">
        <v>0</v>
      </c>
      <c r="E1472" s="487"/>
      <c r="F1472" s="487" t="s">
        <v>5958</v>
      </c>
      <c r="G1472" s="488" t="s">
        <v>6002</v>
      </c>
      <c r="H1472" s="488"/>
      <c r="I1472" s="490">
        <v>0</v>
      </c>
      <c r="J1472" s="490">
        <v>0</v>
      </c>
      <c r="K1472" s="490">
        <v>0</v>
      </c>
      <c r="L1472" s="508"/>
      <c r="M1472" s="489">
        <v>0</v>
      </c>
      <c r="N1472" s="490">
        <v>0</v>
      </c>
      <c r="O1472" s="487" t="s">
        <v>5958</v>
      </c>
    </row>
    <row r="1473" spans="1:15" ht="30" x14ac:dyDescent="0.25">
      <c r="A1473" s="489">
        <v>1923</v>
      </c>
      <c r="B1473" s="488" t="s">
        <v>760</v>
      </c>
      <c r="C1473" s="489" t="s">
        <v>92</v>
      </c>
      <c r="D1473" s="490">
        <v>0</v>
      </c>
      <c r="E1473" s="487"/>
      <c r="F1473" s="487" t="s">
        <v>5958</v>
      </c>
      <c r="G1473" s="488" t="s">
        <v>6263</v>
      </c>
      <c r="H1473" s="488"/>
      <c r="I1473" s="490">
        <v>0</v>
      </c>
      <c r="J1473" s="490">
        <v>0</v>
      </c>
      <c r="K1473" s="490">
        <v>0</v>
      </c>
      <c r="L1473" s="508"/>
      <c r="M1473" s="489">
        <v>0</v>
      </c>
      <c r="N1473" s="490">
        <v>0</v>
      </c>
      <c r="O1473" s="487" t="s">
        <v>5958</v>
      </c>
    </row>
    <row r="1474" spans="1:15" ht="30" x14ac:dyDescent="0.25">
      <c r="A1474" s="489">
        <v>1924</v>
      </c>
      <c r="B1474" s="488" t="s">
        <v>759</v>
      </c>
      <c r="C1474" s="489" t="s">
        <v>92</v>
      </c>
      <c r="D1474" s="490">
        <v>0</v>
      </c>
      <c r="E1474" s="487"/>
      <c r="F1474" s="487" t="s">
        <v>5958</v>
      </c>
      <c r="G1474" s="488" t="s">
        <v>6263</v>
      </c>
      <c r="H1474" s="488"/>
      <c r="I1474" s="490">
        <v>0</v>
      </c>
      <c r="J1474" s="490">
        <v>0</v>
      </c>
      <c r="K1474" s="490">
        <v>0</v>
      </c>
      <c r="L1474" s="508"/>
      <c r="M1474" s="489">
        <v>0</v>
      </c>
      <c r="N1474" s="490">
        <v>0</v>
      </c>
      <c r="O1474" s="487" t="s">
        <v>5958</v>
      </c>
    </row>
    <row r="1475" spans="1:15" ht="30" x14ac:dyDescent="0.25">
      <c r="A1475" s="489">
        <v>1925</v>
      </c>
      <c r="B1475" s="488" t="s">
        <v>758</v>
      </c>
      <c r="C1475" s="489" t="s">
        <v>92</v>
      </c>
      <c r="D1475" s="490">
        <v>0</v>
      </c>
      <c r="E1475" s="487"/>
      <c r="F1475" s="487" t="s">
        <v>5958</v>
      </c>
      <c r="G1475" s="488" t="s">
        <v>6263</v>
      </c>
      <c r="H1475" s="488"/>
      <c r="I1475" s="490">
        <v>0</v>
      </c>
      <c r="J1475" s="490">
        <v>0</v>
      </c>
      <c r="K1475" s="490">
        <v>0</v>
      </c>
      <c r="L1475" s="508"/>
      <c r="M1475" s="489">
        <v>0</v>
      </c>
      <c r="N1475" s="490">
        <v>0</v>
      </c>
      <c r="O1475" s="487" t="s">
        <v>5958</v>
      </c>
    </row>
    <row r="1476" spans="1:15" ht="30" x14ac:dyDescent="0.25">
      <c r="A1476" s="489">
        <v>1926</v>
      </c>
      <c r="B1476" s="488" t="s">
        <v>757</v>
      </c>
      <c r="C1476" s="489" t="s">
        <v>92</v>
      </c>
      <c r="D1476" s="490">
        <v>0</v>
      </c>
      <c r="E1476" s="487"/>
      <c r="F1476" s="487" t="s">
        <v>5958</v>
      </c>
      <c r="G1476" s="488" t="s">
        <v>6263</v>
      </c>
      <c r="H1476" s="488"/>
      <c r="I1476" s="490">
        <v>0</v>
      </c>
      <c r="J1476" s="490">
        <v>0</v>
      </c>
      <c r="K1476" s="490">
        <v>0</v>
      </c>
      <c r="L1476" s="508"/>
      <c r="M1476" s="489">
        <v>0</v>
      </c>
      <c r="N1476" s="490">
        <v>0</v>
      </c>
      <c r="O1476" s="487" t="s">
        <v>5958</v>
      </c>
    </row>
    <row r="1477" spans="1:15" ht="30" x14ac:dyDescent="0.25">
      <c r="A1477" s="489">
        <v>1927</v>
      </c>
      <c r="B1477" s="488" t="s">
        <v>592</v>
      </c>
      <c r="C1477" s="489" t="s">
        <v>80</v>
      </c>
      <c r="D1477" s="490">
        <v>0</v>
      </c>
      <c r="E1477" s="487"/>
      <c r="F1477" s="487" t="s">
        <v>5958</v>
      </c>
      <c r="G1477" s="488" t="s">
        <v>6263</v>
      </c>
      <c r="H1477" s="488"/>
      <c r="I1477" s="490">
        <v>0</v>
      </c>
      <c r="J1477" s="490">
        <v>0</v>
      </c>
      <c r="K1477" s="490">
        <v>0</v>
      </c>
      <c r="L1477" s="508"/>
      <c r="M1477" s="489">
        <v>0</v>
      </c>
      <c r="N1477" s="490">
        <v>0</v>
      </c>
      <c r="O1477" s="487" t="s">
        <v>5958</v>
      </c>
    </row>
    <row r="1478" spans="1:15" ht="30" x14ac:dyDescent="0.25">
      <c r="A1478" s="489">
        <v>1928</v>
      </c>
      <c r="B1478" s="488" t="s">
        <v>591</v>
      </c>
      <c r="C1478" s="489" t="s">
        <v>80</v>
      </c>
      <c r="D1478" s="490">
        <v>0</v>
      </c>
      <c r="E1478" s="487"/>
      <c r="F1478" s="487" t="s">
        <v>6358</v>
      </c>
      <c r="G1478" s="488" t="s">
        <v>6263</v>
      </c>
      <c r="H1478" s="488"/>
      <c r="I1478" s="490">
        <v>0</v>
      </c>
      <c r="J1478" s="490">
        <v>0</v>
      </c>
      <c r="K1478" s="490">
        <v>0</v>
      </c>
      <c r="L1478" s="508"/>
      <c r="M1478" s="489">
        <v>0</v>
      </c>
      <c r="N1478" s="490">
        <v>0</v>
      </c>
      <c r="O1478" s="487" t="s">
        <v>5958</v>
      </c>
    </row>
    <row r="1479" spans="1:15" ht="30" x14ac:dyDescent="0.25">
      <c r="A1479" s="489">
        <v>1929</v>
      </c>
      <c r="B1479" s="488" t="s">
        <v>590</v>
      </c>
      <c r="C1479" s="489" t="s">
        <v>80</v>
      </c>
      <c r="D1479" s="490">
        <v>0</v>
      </c>
      <c r="E1479" s="487"/>
      <c r="F1479" s="487" t="s">
        <v>5958</v>
      </c>
      <c r="G1479" s="488" t="s">
        <v>6263</v>
      </c>
      <c r="H1479" s="488"/>
      <c r="I1479" s="490">
        <v>0</v>
      </c>
      <c r="J1479" s="490">
        <v>0</v>
      </c>
      <c r="K1479" s="490">
        <v>0</v>
      </c>
      <c r="L1479" s="508"/>
      <c r="M1479" s="489">
        <v>0</v>
      </c>
      <c r="N1479" s="490">
        <v>0</v>
      </c>
      <c r="O1479" s="487" t="s">
        <v>5958</v>
      </c>
    </row>
    <row r="1480" spans="1:15" ht="30" x14ac:dyDescent="0.25">
      <c r="A1480" s="489">
        <v>1930</v>
      </c>
      <c r="B1480" s="488" t="s">
        <v>589</v>
      </c>
      <c r="C1480" s="489" t="s">
        <v>80</v>
      </c>
      <c r="D1480" s="490">
        <v>0</v>
      </c>
      <c r="E1480" s="487"/>
      <c r="F1480" s="487" t="s">
        <v>5958</v>
      </c>
      <c r="G1480" s="488" t="s">
        <v>6263</v>
      </c>
      <c r="H1480" s="488"/>
      <c r="I1480" s="490">
        <v>0</v>
      </c>
      <c r="J1480" s="490">
        <v>0</v>
      </c>
      <c r="K1480" s="490">
        <v>0</v>
      </c>
      <c r="L1480" s="508"/>
      <c r="M1480" s="489">
        <v>0</v>
      </c>
      <c r="N1480" s="490">
        <v>0</v>
      </c>
      <c r="O1480" s="487" t="s">
        <v>5958</v>
      </c>
    </row>
    <row r="1481" spans="1:15" x14ac:dyDescent="0.25">
      <c r="A1481" s="489">
        <v>1931</v>
      </c>
      <c r="B1481" s="488" t="s">
        <v>13252</v>
      </c>
      <c r="C1481" s="489" t="s">
        <v>87</v>
      </c>
      <c r="D1481" s="490">
        <v>0</v>
      </c>
      <c r="E1481" s="487"/>
      <c r="F1481" s="487" t="s">
        <v>5958</v>
      </c>
      <c r="G1481" s="488" t="s">
        <v>6213</v>
      </c>
      <c r="H1481" s="488"/>
      <c r="I1481" s="490">
        <v>0</v>
      </c>
      <c r="J1481" s="490">
        <v>0</v>
      </c>
      <c r="K1481" s="490">
        <v>0</v>
      </c>
      <c r="L1481" s="508"/>
      <c r="M1481" s="489">
        <v>0</v>
      </c>
      <c r="N1481" s="490">
        <v>0</v>
      </c>
      <c r="O1481" s="487" t="s">
        <v>5958</v>
      </c>
    </row>
    <row r="1482" spans="1:15" x14ac:dyDescent="0.25">
      <c r="A1482" s="489">
        <v>1932</v>
      </c>
      <c r="B1482" s="488" t="s">
        <v>490</v>
      </c>
      <c r="C1482" s="489" t="s">
        <v>87</v>
      </c>
      <c r="D1482" s="490">
        <v>0</v>
      </c>
      <c r="E1482" s="487"/>
      <c r="F1482" s="487" t="s">
        <v>5958</v>
      </c>
      <c r="G1482" s="488" t="s">
        <v>6213</v>
      </c>
      <c r="H1482" s="488"/>
      <c r="I1482" s="490">
        <v>0</v>
      </c>
      <c r="J1482" s="490">
        <v>0</v>
      </c>
      <c r="K1482" s="490">
        <v>0</v>
      </c>
      <c r="L1482" s="508"/>
      <c r="M1482" s="489">
        <v>0</v>
      </c>
      <c r="N1482" s="490">
        <v>0</v>
      </c>
      <c r="O1482" s="487" t="s">
        <v>5958</v>
      </c>
    </row>
    <row r="1483" spans="1:15" x14ac:dyDescent="0.25">
      <c r="A1483" s="489">
        <v>1933</v>
      </c>
      <c r="B1483" s="488" t="s">
        <v>13250</v>
      </c>
      <c r="C1483" s="489" t="s">
        <v>87</v>
      </c>
      <c r="D1483" s="490">
        <v>0</v>
      </c>
      <c r="E1483" s="487"/>
      <c r="F1483" s="487" t="s">
        <v>13251</v>
      </c>
      <c r="G1483" s="488" t="s">
        <v>6213</v>
      </c>
      <c r="H1483" s="488"/>
      <c r="I1483" s="490">
        <v>0</v>
      </c>
      <c r="J1483" s="490">
        <v>0</v>
      </c>
      <c r="K1483" s="490">
        <v>0</v>
      </c>
      <c r="L1483" s="508"/>
      <c r="M1483" s="489">
        <v>0</v>
      </c>
      <c r="N1483" s="490">
        <v>0</v>
      </c>
      <c r="O1483" s="487" t="s">
        <v>5958</v>
      </c>
    </row>
    <row r="1484" spans="1:15" x14ac:dyDescent="0.25">
      <c r="A1484" s="489">
        <v>1934</v>
      </c>
      <c r="B1484" s="488" t="s">
        <v>433</v>
      </c>
      <c r="C1484" s="489" t="s">
        <v>87</v>
      </c>
      <c r="D1484" s="490">
        <v>0</v>
      </c>
      <c r="E1484" s="487"/>
      <c r="F1484" s="487" t="s">
        <v>13249</v>
      </c>
      <c r="G1484" s="488" t="s">
        <v>6213</v>
      </c>
      <c r="H1484" s="488"/>
      <c r="I1484" s="490">
        <v>0</v>
      </c>
      <c r="J1484" s="490">
        <v>0</v>
      </c>
      <c r="K1484" s="490">
        <v>0</v>
      </c>
      <c r="L1484" s="508"/>
      <c r="M1484" s="489">
        <v>0</v>
      </c>
      <c r="N1484" s="490">
        <v>0</v>
      </c>
      <c r="O1484" s="487" t="s">
        <v>5958</v>
      </c>
    </row>
    <row r="1485" spans="1:15" ht="45" x14ac:dyDescent="0.25">
      <c r="A1485" s="489">
        <v>1935</v>
      </c>
      <c r="B1485" s="488" t="s">
        <v>6889</v>
      </c>
      <c r="C1485" s="489" t="s">
        <v>87</v>
      </c>
      <c r="D1485" s="490">
        <v>646</v>
      </c>
      <c r="E1485" s="487"/>
      <c r="F1485" s="487" t="s">
        <v>6890</v>
      </c>
      <c r="G1485" s="488" t="s">
        <v>5983</v>
      </c>
      <c r="H1485" s="488" t="s">
        <v>5976</v>
      </c>
      <c r="I1485" s="490">
        <v>542.86</v>
      </c>
      <c r="J1485" s="490">
        <v>0.19</v>
      </c>
      <c r="K1485" s="490">
        <v>646</v>
      </c>
      <c r="L1485" s="508">
        <v>45439</v>
      </c>
      <c r="M1485" s="489">
        <v>1</v>
      </c>
      <c r="N1485" s="490">
        <v>542.86</v>
      </c>
      <c r="O1485" s="487" t="s">
        <v>25582</v>
      </c>
    </row>
    <row r="1486" spans="1:15" x14ac:dyDescent="0.25">
      <c r="A1486" s="489">
        <v>1937</v>
      </c>
      <c r="B1486" s="488" t="s">
        <v>13248</v>
      </c>
      <c r="C1486" s="489" t="s">
        <v>87</v>
      </c>
      <c r="D1486" s="490">
        <v>0</v>
      </c>
      <c r="E1486" s="487"/>
      <c r="F1486" s="487" t="s">
        <v>5958</v>
      </c>
      <c r="G1486" s="488" t="s">
        <v>6066</v>
      </c>
      <c r="H1486" s="488"/>
      <c r="I1486" s="490">
        <v>0</v>
      </c>
      <c r="J1486" s="490">
        <v>0</v>
      </c>
      <c r="K1486" s="490">
        <v>0</v>
      </c>
      <c r="L1486" s="508"/>
      <c r="M1486" s="489">
        <v>0</v>
      </c>
      <c r="N1486" s="490">
        <v>0</v>
      </c>
      <c r="O1486" s="487" t="s">
        <v>5958</v>
      </c>
    </row>
    <row r="1487" spans="1:15" x14ac:dyDescent="0.25">
      <c r="A1487" s="489">
        <v>1939</v>
      </c>
      <c r="B1487" s="488" t="s">
        <v>13246</v>
      </c>
      <c r="C1487" s="489" t="s">
        <v>87</v>
      </c>
      <c r="D1487" s="490">
        <v>0</v>
      </c>
      <c r="E1487" s="487"/>
      <c r="F1487" s="487" t="s">
        <v>13247</v>
      </c>
      <c r="G1487" s="488" t="s">
        <v>6066</v>
      </c>
      <c r="H1487" s="488"/>
      <c r="I1487" s="490">
        <v>0</v>
      </c>
      <c r="J1487" s="490">
        <v>0</v>
      </c>
      <c r="K1487" s="490">
        <v>0</v>
      </c>
      <c r="L1487" s="508"/>
      <c r="M1487" s="489">
        <v>0</v>
      </c>
      <c r="N1487" s="490">
        <v>0</v>
      </c>
      <c r="O1487" s="487" t="s">
        <v>5958</v>
      </c>
    </row>
    <row r="1488" spans="1:15" x14ac:dyDescent="0.25">
      <c r="A1488" s="489">
        <v>1940</v>
      </c>
      <c r="B1488" s="488" t="s">
        <v>13245</v>
      </c>
      <c r="C1488" s="489" t="s">
        <v>87</v>
      </c>
      <c r="D1488" s="490">
        <v>0</v>
      </c>
      <c r="E1488" s="487"/>
      <c r="F1488" s="487" t="s">
        <v>5958</v>
      </c>
      <c r="G1488" s="488" t="s">
        <v>6066</v>
      </c>
      <c r="H1488" s="488"/>
      <c r="I1488" s="490">
        <v>0</v>
      </c>
      <c r="J1488" s="490">
        <v>0</v>
      </c>
      <c r="K1488" s="490">
        <v>0</v>
      </c>
      <c r="L1488" s="508"/>
      <c r="M1488" s="489">
        <v>0</v>
      </c>
      <c r="N1488" s="490">
        <v>0</v>
      </c>
      <c r="O1488" s="487" t="s">
        <v>5958</v>
      </c>
    </row>
    <row r="1489" spans="1:15" x14ac:dyDescent="0.25">
      <c r="A1489" s="489">
        <v>1942</v>
      </c>
      <c r="B1489" s="488" t="s">
        <v>13243</v>
      </c>
      <c r="C1489" s="489" t="s">
        <v>659</v>
      </c>
      <c r="D1489" s="490">
        <v>0</v>
      </c>
      <c r="E1489" s="487"/>
      <c r="F1489" s="487" t="s">
        <v>13244</v>
      </c>
      <c r="G1489" s="488" t="s">
        <v>6219</v>
      </c>
      <c r="H1489" s="488"/>
      <c r="I1489" s="490">
        <v>0</v>
      </c>
      <c r="J1489" s="490">
        <v>0</v>
      </c>
      <c r="K1489" s="490">
        <v>0</v>
      </c>
      <c r="L1489" s="508"/>
      <c r="M1489" s="489">
        <v>0</v>
      </c>
      <c r="N1489" s="490">
        <v>0</v>
      </c>
      <c r="O1489" s="487" t="s">
        <v>5958</v>
      </c>
    </row>
    <row r="1490" spans="1:15" x14ac:dyDescent="0.25">
      <c r="A1490" s="489">
        <v>1944</v>
      </c>
      <c r="B1490" s="488" t="s">
        <v>13241</v>
      </c>
      <c r="C1490" s="489" t="s">
        <v>87</v>
      </c>
      <c r="D1490" s="490">
        <v>0</v>
      </c>
      <c r="E1490" s="487"/>
      <c r="F1490" s="487" t="s">
        <v>13242</v>
      </c>
      <c r="G1490" s="488" t="s">
        <v>6213</v>
      </c>
      <c r="H1490" s="488"/>
      <c r="I1490" s="490">
        <v>0</v>
      </c>
      <c r="J1490" s="490">
        <v>0</v>
      </c>
      <c r="K1490" s="490">
        <v>0</v>
      </c>
      <c r="L1490" s="508"/>
      <c r="M1490" s="489">
        <v>0</v>
      </c>
      <c r="N1490" s="490">
        <v>0</v>
      </c>
      <c r="O1490" s="487" t="s">
        <v>5958</v>
      </c>
    </row>
    <row r="1491" spans="1:15" x14ac:dyDescent="0.25">
      <c r="A1491" s="489">
        <v>1945</v>
      </c>
      <c r="B1491" s="488" t="s">
        <v>13240</v>
      </c>
      <c r="C1491" s="489" t="s">
        <v>87</v>
      </c>
      <c r="D1491" s="490">
        <v>0</v>
      </c>
      <c r="E1491" s="487"/>
      <c r="F1491" s="487" t="s">
        <v>5958</v>
      </c>
      <c r="G1491" s="488" t="s">
        <v>6213</v>
      </c>
      <c r="H1491" s="488"/>
      <c r="I1491" s="490">
        <v>0</v>
      </c>
      <c r="J1491" s="490">
        <v>0</v>
      </c>
      <c r="K1491" s="490">
        <v>0</v>
      </c>
      <c r="L1491" s="508"/>
      <c r="M1491" s="489">
        <v>0</v>
      </c>
      <c r="N1491" s="490">
        <v>0</v>
      </c>
      <c r="O1491" s="487" t="s">
        <v>5958</v>
      </c>
    </row>
    <row r="1492" spans="1:15" x14ac:dyDescent="0.25">
      <c r="A1492" s="489">
        <v>1946</v>
      </c>
      <c r="B1492" s="488" t="s">
        <v>13239</v>
      </c>
      <c r="C1492" s="489" t="s">
        <v>87</v>
      </c>
      <c r="D1492" s="490">
        <v>0</v>
      </c>
      <c r="E1492" s="487"/>
      <c r="F1492" s="487" t="s">
        <v>5958</v>
      </c>
      <c r="G1492" s="488" t="s">
        <v>6213</v>
      </c>
      <c r="H1492" s="488"/>
      <c r="I1492" s="490">
        <v>0</v>
      </c>
      <c r="J1492" s="490">
        <v>0</v>
      </c>
      <c r="K1492" s="490">
        <v>0</v>
      </c>
      <c r="L1492" s="508"/>
      <c r="M1492" s="489">
        <v>0</v>
      </c>
      <c r="N1492" s="490">
        <v>0</v>
      </c>
      <c r="O1492" s="487" t="s">
        <v>5958</v>
      </c>
    </row>
    <row r="1493" spans="1:15" x14ac:dyDescent="0.25">
      <c r="A1493" s="489">
        <v>1947</v>
      </c>
      <c r="B1493" s="488" t="s">
        <v>13238</v>
      </c>
      <c r="C1493" s="489" t="s">
        <v>87</v>
      </c>
      <c r="D1493" s="490">
        <v>0</v>
      </c>
      <c r="E1493" s="487"/>
      <c r="F1493" s="487" t="s">
        <v>5958</v>
      </c>
      <c r="G1493" s="488" t="s">
        <v>6213</v>
      </c>
      <c r="H1493" s="488"/>
      <c r="I1493" s="490">
        <v>0</v>
      </c>
      <c r="J1493" s="490">
        <v>0</v>
      </c>
      <c r="K1493" s="490">
        <v>0</v>
      </c>
      <c r="L1493" s="508"/>
      <c r="M1493" s="489">
        <v>0</v>
      </c>
      <c r="N1493" s="490">
        <v>0</v>
      </c>
      <c r="O1493" s="487" t="s">
        <v>5958</v>
      </c>
    </row>
    <row r="1494" spans="1:15" x14ac:dyDescent="0.25">
      <c r="A1494" s="489">
        <v>1948</v>
      </c>
      <c r="B1494" s="488" t="s">
        <v>13237</v>
      </c>
      <c r="C1494" s="489" t="s">
        <v>87</v>
      </c>
      <c r="D1494" s="490">
        <v>0</v>
      </c>
      <c r="E1494" s="487"/>
      <c r="F1494" s="487" t="s">
        <v>5958</v>
      </c>
      <c r="G1494" s="488" t="s">
        <v>6213</v>
      </c>
      <c r="H1494" s="488"/>
      <c r="I1494" s="490">
        <v>0</v>
      </c>
      <c r="J1494" s="490">
        <v>0</v>
      </c>
      <c r="K1494" s="490">
        <v>0</v>
      </c>
      <c r="L1494" s="508"/>
      <c r="M1494" s="489">
        <v>0</v>
      </c>
      <c r="N1494" s="490">
        <v>0</v>
      </c>
      <c r="O1494" s="487" t="s">
        <v>5958</v>
      </c>
    </row>
    <row r="1495" spans="1:15" x14ac:dyDescent="0.25">
      <c r="A1495" s="489">
        <v>1949</v>
      </c>
      <c r="B1495" s="488" t="s">
        <v>671</v>
      </c>
      <c r="C1495" s="489" t="s">
        <v>92</v>
      </c>
      <c r="D1495" s="490">
        <v>0</v>
      </c>
      <c r="E1495" s="487"/>
      <c r="F1495" s="487" t="s">
        <v>11099</v>
      </c>
      <c r="G1495" s="488" t="s">
        <v>6002</v>
      </c>
      <c r="H1495" s="488"/>
      <c r="I1495" s="490">
        <v>0</v>
      </c>
      <c r="J1495" s="490">
        <v>0</v>
      </c>
      <c r="K1495" s="490">
        <v>0</v>
      </c>
      <c r="L1495" s="508"/>
      <c r="M1495" s="489">
        <v>0</v>
      </c>
      <c r="N1495" s="490">
        <v>0</v>
      </c>
      <c r="O1495" s="487" t="s">
        <v>5958</v>
      </c>
    </row>
    <row r="1496" spans="1:15" x14ac:dyDescent="0.25">
      <c r="A1496" s="489">
        <v>1950</v>
      </c>
      <c r="B1496" s="488" t="s">
        <v>13235</v>
      </c>
      <c r="C1496" s="489" t="s">
        <v>87</v>
      </c>
      <c r="D1496" s="490">
        <v>0</v>
      </c>
      <c r="E1496" s="487"/>
      <c r="F1496" s="487" t="s">
        <v>13236</v>
      </c>
      <c r="G1496" s="488" t="s">
        <v>5983</v>
      </c>
      <c r="H1496" s="488"/>
      <c r="I1496" s="490">
        <v>0</v>
      </c>
      <c r="J1496" s="490">
        <v>0</v>
      </c>
      <c r="K1496" s="490">
        <v>0</v>
      </c>
      <c r="L1496" s="508"/>
      <c r="M1496" s="489">
        <v>0</v>
      </c>
      <c r="N1496" s="490">
        <v>0</v>
      </c>
      <c r="O1496" s="487" t="s">
        <v>5958</v>
      </c>
    </row>
    <row r="1497" spans="1:15" x14ac:dyDescent="0.25">
      <c r="A1497" s="489">
        <v>1951</v>
      </c>
      <c r="B1497" s="488" t="s">
        <v>13234</v>
      </c>
      <c r="C1497" s="489" t="s">
        <v>87</v>
      </c>
      <c r="D1497" s="490">
        <v>0</v>
      </c>
      <c r="E1497" s="487"/>
      <c r="F1497" s="487" t="s">
        <v>5958</v>
      </c>
      <c r="G1497" s="488" t="s">
        <v>6213</v>
      </c>
      <c r="H1497" s="488"/>
      <c r="I1497" s="490">
        <v>0</v>
      </c>
      <c r="J1497" s="490">
        <v>0</v>
      </c>
      <c r="K1497" s="490">
        <v>0</v>
      </c>
      <c r="L1497" s="508"/>
      <c r="M1497" s="489">
        <v>0</v>
      </c>
      <c r="N1497" s="490">
        <v>0</v>
      </c>
      <c r="O1497" s="487" t="s">
        <v>5958</v>
      </c>
    </row>
    <row r="1498" spans="1:15" x14ac:dyDescent="0.25">
      <c r="A1498" s="489">
        <v>1952</v>
      </c>
      <c r="B1498" s="488" t="s">
        <v>13233</v>
      </c>
      <c r="C1498" s="489" t="s">
        <v>87</v>
      </c>
      <c r="D1498" s="490">
        <v>0</v>
      </c>
      <c r="E1498" s="487"/>
      <c r="F1498" s="487" t="s">
        <v>5958</v>
      </c>
      <c r="G1498" s="488" t="s">
        <v>6213</v>
      </c>
      <c r="H1498" s="488"/>
      <c r="I1498" s="490">
        <v>0</v>
      </c>
      <c r="J1498" s="490">
        <v>0</v>
      </c>
      <c r="K1498" s="490">
        <v>0</v>
      </c>
      <c r="L1498" s="508"/>
      <c r="M1498" s="489">
        <v>0</v>
      </c>
      <c r="N1498" s="490">
        <v>0</v>
      </c>
      <c r="O1498" s="487" t="s">
        <v>5958</v>
      </c>
    </row>
    <row r="1499" spans="1:15" x14ac:dyDescent="0.25">
      <c r="A1499" s="489">
        <v>1953</v>
      </c>
      <c r="B1499" s="488" t="s">
        <v>13232</v>
      </c>
      <c r="C1499" s="489" t="s">
        <v>87</v>
      </c>
      <c r="D1499" s="490">
        <v>0</v>
      </c>
      <c r="E1499" s="487"/>
      <c r="F1499" s="487" t="s">
        <v>5958</v>
      </c>
      <c r="G1499" s="488" t="s">
        <v>6213</v>
      </c>
      <c r="H1499" s="488"/>
      <c r="I1499" s="490">
        <v>0</v>
      </c>
      <c r="J1499" s="490">
        <v>0</v>
      </c>
      <c r="K1499" s="490">
        <v>0</v>
      </c>
      <c r="L1499" s="508"/>
      <c r="M1499" s="489">
        <v>0</v>
      </c>
      <c r="N1499" s="490">
        <v>0</v>
      </c>
      <c r="O1499" s="487" t="s">
        <v>5958</v>
      </c>
    </row>
    <row r="1500" spans="1:15" ht="45" x14ac:dyDescent="0.25">
      <c r="A1500" s="489">
        <v>1954</v>
      </c>
      <c r="B1500" s="488" t="s">
        <v>6522</v>
      </c>
      <c r="C1500" s="489" t="s">
        <v>87</v>
      </c>
      <c r="D1500" s="490">
        <v>70568</v>
      </c>
      <c r="E1500" s="487"/>
      <c r="F1500" s="487" t="s">
        <v>5958</v>
      </c>
      <c r="G1500" s="488" t="s">
        <v>6213</v>
      </c>
      <c r="H1500" s="488" t="s">
        <v>5976</v>
      </c>
      <c r="I1500" s="490">
        <v>59300.84</v>
      </c>
      <c r="J1500" s="490">
        <v>0.19</v>
      </c>
      <c r="K1500" s="490">
        <v>70568</v>
      </c>
      <c r="L1500" s="508">
        <v>45434</v>
      </c>
      <c r="M1500" s="489">
        <v>1</v>
      </c>
      <c r="N1500" s="490">
        <v>59300.84</v>
      </c>
      <c r="O1500" s="487" t="s">
        <v>25582</v>
      </c>
    </row>
    <row r="1501" spans="1:15" x14ac:dyDescent="0.25">
      <c r="A1501" s="489">
        <v>1955</v>
      </c>
      <c r="B1501" s="488" t="s">
        <v>13230</v>
      </c>
      <c r="C1501" s="489" t="s">
        <v>659</v>
      </c>
      <c r="D1501" s="490">
        <v>0</v>
      </c>
      <c r="E1501" s="487"/>
      <c r="F1501" s="487" t="s">
        <v>13231</v>
      </c>
      <c r="G1501" s="488" t="s">
        <v>6219</v>
      </c>
      <c r="H1501" s="488"/>
      <c r="I1501" s="490">
        <v>0</v>
      </c>
      <c r="J1501" s="490">
        <v>0</v>
      </c>
      <c r="K1501" s="490">
        <v>0</v>
      </c>
      <c r="L1501" s="508"/>
      <c r="M1501" s="489">
        <v>0</v>
      </c>
      <c r="N1501" s="490">
        <v>0</v>
      </c>
      <c r="O1501" s="487" t="s">
        <v>5958</v>
      </c>
    </row>
    <row r="1502" spans="1:15" x14ac:dyDescent="0.25">
      <c r="A1502" s="489">
        <v>1957</v>
      </c>
      <c r="B1502" s="488" t="s">
        <v>1484</v>
      </c>
      <c r="C1502" s="489" t="s">
        <v>659</v>
      </c>
      <c r="D1502" s="490">
        <v>0</v>
      </c>
      <c r="E1502" s="487"/>
      <c r="F1502" s="487" t="s">
        <v>5958</v>
      </c>
      <c r="G1502" s="488" t="s">
        <v>7046</v>
      </c>
      <c r="H1502" s="488"/>
      <c r="I1502" s="490">
        <v>0</v>
      </c>
      <c r="J1502" s="490">
        <v>0</v>
      </c>
      <c r="K1502" s="490">
        <v>0</v>
      </c>
      <c r="L1502" s="508"/>
      <c r="M1502" s="489">
        <v>0</v>
      </c>
      <c r="N1502" s="490">
        <v>0</v>
      </c>
      <c r="O1502" s="487" t="s">
        <v>5958</v>
      </c>
    </row>
    <row r="1503" spans="1:15" ht="45" x14ac:dyDescent="0.25">
      <c r="A1503" s="489">
        <v>1958</v>
      </c>
      <c r="B1503" s="488" t="s">
        <v>1575</v>
      </c>
      <c r="C1503" s="489" t="s">
        <v>659</v>
      </c>
      <c r="D1503" s="490">
        <v>119308</v>
      </c>
      <c r="E1503" s="487"/>
      <c r="F1503" s="487" t="s">
        <v>5958</v>
      </c>
      <c r="G1503" s="488" t="s">
        <v>6100</v>
      </c>
      <c r="H1503" s="488" t="s">
        <v>5976</v>
      </c>
      <c r="I1503" s="490">
        <v>100258.82</v>
      </c>
      <c r="J1503" s="490">
        <v>0.19</v>
      </c>
      <c r="K1503" s="490">
        <v>119308</v>
      </c>
      <c r="L1503" s="508">
        <v>45477</v>
      </c>
      <c r="M1503" s="489">
        <v>1</v>
      </c>
      <c r="N1503" s="490">
        <v>100258.82</v>
      </c>
      <c r="O1503" s="487" t="s">
        <v>25582</v>
      </c>
    </row>
    <row r="1504" spans="1:15" x14ac:dyDescent="0.25">
      <c r="A1504" s="489">
        <v>1959</v>
      </c>
      <c r="B1504" s="488" t="s">
        <v>1549</v>
      </c>
      <c r="C1504" s="489" t="s">
        <v>659</v>
      </c>
      <c r="D1504" s="490">
        <v>0</v>
      </c>
      <c r="E1504" s="487"/>
      <c r="F1504" s="487" t="s">
        <v>5958</v>
      </c>
      <c r="G1504" s="488" t="s">
        <v>6580</v>
      </c>
      <c r="H1504" s="488"/>
      <c r="I1504" s="490">
        <v>0</v>
      </c>
      <c r="J1504" s="490">
        <v>0</v>
      </c>
      <c r="K1504" s="490">
        <v>0</v>
      </c>
      <c r="L1504" s="508"/>
      <c r="M1504" s="489">
        <v>0</v>
      </c>
      <c r="N1504" s="490">
        <v>0</v>
      </c>
      <c r="O1504" s="487" t="s">
        <v>5958</v>
      </c>
    </row>
    <row r="1505" spans="1:15" ht="30" x14ac:dyDescent="0.25">
      <c r="A1505" s="489">
        <v>1960</v>
      </c>
      <c r="B1505" s="488" t="s">
        <v>14830</v>
      </c>
      <c r="C1505" s="489" t="s">
        <v>92</v>
      </c>
      <c r="D1505" s="490">
        <v>1484</v>
      </c>
      <c r="E1505" s="487"/>
      <c r="F1505" s="487" t="s">
        <v>5958</v>
      </c>
      <c r="G1505" s="488" t="s">
        <v>6019</v>
      </c>
      <c r="H1505" s="488" t="s">
        <v>25583</v>
      </c>
      <c r="I1505" s="490">
        <v>1247.06</v>
      </c>
      <c r="J1505" s="490">
        <v>0.19</v>
      </c>
      <c r="K1505" s="490">
        <v>1484</v>
      </c>
      <c r="L1505" s="508">
        <v>44589</v>
      </c>
      <c r="M1505" s="489">
        <v>1</v>
      </c>
      <c r="N1505" s="490">
        <v>1247.06</v>
      </c>
      <c r="O1505" s="487" t="s">
        <v>25582</v>
      </c>
    </row>
    <row r="1506" spans="1:15" x14ac:dyDescent="0.25">
      <c r="A1506" s="489">
        <v>1961</v>
      </c>
      <c r="B1506" s="488" t="s">
        <v>1503</v>
      </c>
      <c r="C1506" s="489" t="s">
        <v>92</v>
      </c>
      <c r="D1506" s="490">
        <v>0</v>
      </c>
      <c r="E1506" s="487"/>
      <c r="F1506" s="487" t="s">
        <v>5958</v>
      </c>
      <c r="G1506" s="488" t="s">
        <v>6019</v>
      </c>
      <c r="H1506" s="488"/>
      <c r="I1506" s="490">
        <v>0</v>
      </c>
      <c r="J1506" s="490">
        <v>0</v>
      </c>
      <c r="K1506" s="490">
        <v>0</v>
      </c>
      <c r="L1506" s="508"/>
      <c r="M1506" s="489">
        <v>0</v>
      </c>
      <c r="N1506" s="490">
        <v>0</v>
      </c>
      <c r="O1506" s="487" t="s">
        <v>5958</v>
      </c>
    </row>
    <row r="1507" spans="1:15" ht="45" x14ac:dyDescent="0.25">
      <c r="A1507" s="489">
        <v>1962</v>
      </c>
      <c r="B1507" s="488" t="s">
        <v>312</v>
      </c>
      <c r="C1507" s="489" t="s">
        <v>77</v>
      </c>
      <c r="D1507" s="490">
        <v>1350</v>
      </c>
      <c r="E1507" s="487"/>
      <c r="F1507" s="487" t="s">
        <v>5958</v>
      </c>
      <c r="G1507" s="488" t="s">
        <v>6430</v>
      </c>
      <c r="H1507" s="488" t="s">
        <v>5980</v>
      </c>
      <c r="I1507" s="490">
        <v>1134.45</v>
      </c>
      <c r="J1507" s="490">
        <v>0.19</v>
      </c>
      <c r="K1507" s="490">
        <v>1350</v>
      </c>
      <c r="L1507" s="508">
        <v>45503</v>
      </c>
      <c r="M1507" s="489">
        <v>1</v>
      </c>
      <c r="N1507" s="490">
        <v>1134.45</v>
      </c>
      <c r="O1507" s="487" t="s">
        <v>25582</v>
      </c>
    </row>
    <row r="1508" spans="1:15" x14ac:dyDescent="0.25">
      <c r="A1508" s="489">
        <v>1963</v>
      </c>
      <c r="B1508" s="488" t="s">
        <v>13228</v>
      </c>
      <c r="C1508" s="489" t="s">
        <v>87</v>
      </c>
      <c r="D1508" s="490">
        <v>0</v>
      </c>
      <c r="E1508" s="487"/>
      <c r="F1508" s="487" t="s">
        <v>13229</v>
      </c>
      <c r="G1508" s="488" t="s">
        <v>5983</v>
      </c>
      <c r="H1508" s="488"/>
      <c r="I1508" s="490">
        <v>0</v>
      </c>
      <c r="J1508" s="490">
        <v>0</v>
      </c>
      <c r="K1508" s="490">
        <v>0</v>
      </c>
      <c r="L1508" s="508"/>
      <c r="M1508" s="489">
        <v>0</v>
      </c>
      <c r="N1508" s="490">
        <v>0</v>
      </c>
      <c r="O1508" s="487" t="s">
        <v>5958</v>
      </c>
    </row>
    <row r="1509" spans="1:15" x14ac:dyDescent="0.25">
      <c r="A1509" s="489">
        <v>1964</v>
      </c>
      <c r="B1509" s="488" t="s">
        <v>1535</v>
      </c>
      <c r="C1509" s="489" t="s">
        <v>92</v>
      </c>
      <c r="D1509" s="490">
        <v>0</v>
      </c>
      <c r="E1509" s="487"/>
      <c r="F1509" s="487" t="s">
        <v>13227</v>
      </c>
      <c r="G1509" s="488" t="s">
        <v>6308</v>
      </c>
      <c r="H1509" s="488"/>
      <c r="I1509" s="490">
        <v>0</v>
      </c>
      <c r="J1509" s="490">
        <v>0</v>
      </c>
      <c r="K1509" s="490">
        <v>0</v>
      </c>
      <c r="L1509" s="508"/>
      <c r="M1509" s="489">
        <v>0</v>
      </c>
      <c r="N1509" s="490">
        <v>0</v>
      </c>
      <c r="O1509" s="487" t="s">
        <v>5958</v>
      </c>
    </row>
    <row r="1510" spans="1:15" x14ac:dyDescent="0.25">
      <c r="A1510" s="489">
        <v>1965</v>
      </c>
      <c r="B1510" s="488" t="s">
        <v>331</v>
      </c>
      <c r="C1510" s="489" t="s">
        <v>87</v>
      </c>
      <c r="D1510" s="490">
        <v>0</v>
      </c>
      <c r="E1510" s="487"/>
      <c r="F1510" s="487" t="s">
        <v>6520</v>
      </c>
      <c r="G1510" s="488" t="s">
        <v>6521</v>
      </c>
      <c r="H1510" s="488"/>
      <c r="I1510" s="490">
        <v>0</v>
      </c>
      <c r="J1510" s="490">
        <v>0</v>
      </c>
      <c r="K1510" s="490">
        <v>0</v>
      </c>
      <c r="L1510" s="508"/>
      <c r="M1510" s="489">
        <v>0</v>
      </c>
      <c r="N1510" s="490">
        <v>0</v>
      </c>
      <c r="O1510" s="487" t="s">
        <v>5958</v>
      </c>
    </row>
    <row r="1511" spans="1:15" ht="45" x14ac:dyDescent="0.25">
      <c r="A1511" s="489">
        <v>1966</v>
      </c>
      <c r="B1511" s="488" t="s">
        <v>6519</v>
      </c>
      <c r="C1511" s="489" t="s">
        <v>87</v>
      </c>
      <c r="D1511" s="490">
        <v>1236.97</v>
      </c>
      <c r="E1511" s="487"/>
      <c r="F1511" s="487" t="s">
        <v>6520</v>
      </c>
      <c r="G1511" s="488" t="s">
        <v>6521</v>
      </c>
      <c r="H1511" s="488" t="s">
        <v>5976</v>
      </c>
      <c r="I1511" s="490">
        <v>1236.97</v>
      </c>
      <c r="J1511" s="490">
        <v>0</v>
      </c>
      <c r="K1511" s="490">
        <v>1236.97</v>
      </c>
      <c r="L1511" s="508">
        <v>45478</v>
      </c>
      <c r="M1511" s="489">
        <v>1</v>
      </c>
      <c r="N1511" s="490">
        <v>1236.97</v>
      </c>
      <c r="O1511" s="487" t="s">
        <v>25582</v>
      </c>
    </row>
    <row r="1512" spans="1:15" x14ac:dyDescent="0.25">
      <c r="A1512" s="489">
        <v>1967</v>
      </c>
      <c r="B1512" s="488" t="s">
        <v>13225</v>
      </c>
      <c r="C1512" s="489" t="s">
        <v>87</v>
      </c>
      <c r="D1512" s="490">
        <v>0</v>
      </c>
      <c r="E1512" s="487"/>
      <c r="F1512" s="487" t="s">
        <v>13226</v>
      </c>
      <c r="G1512" s="488" t="s">
        <v>5975</v>
      </c>
      <c r="H1512" s="488"/>
      <c r="I1512" s="490">
        <v>0</v>
      </c>
      <c r="J1512" s="490">
        <v>0</v>
      </c>
      <c r="K1512" s="490">
        <v>0</v>
      </c>
      <c r="L1512" s="508"/>
      <c r="M1512" s="489">
        <v>0</v>
      </c>
      <c r="N1512" s="490">
        <v>0</v>
      </c>
      <c r="O1512" s="487" t="s">
        <v>5958</v>
      </c>
    </row>
    <row r="1513" spans="1:15" x14ac:dyDescent="0.25">
      <c r="A1513" s="489">
        <v>1968</v>
      </c>
      <c r="B1513" s="488" t="s">
        <v>13224</v>
      </c>
      <c r="C1513" s="489" t="s">
        <v>87</v>
      </c>
      <c r="D1513" s="490">
        <v>0</v>
      </c>
      <c r="E1513" s="487"/>
      <c r="F1513" s="487" t="s">
        <v>12789</v>
      </c>
      <c r="G1513" s="488" t="s">
        <v>6204</v>
      </c>
      <c r="H1513" s="488"/>
      <c r="I1513" s="490">
        <v>0</v>
      </c>
      <c r="J1513" s="490">
        <v>0</v>
      </c>
      <c r="K1513" s="490">
        <v>0</v>
      </c>
      <c r="L1513" s="508"/>
      <c r="M1513" s="489">
        <v>0</v>
      </c>
      <c r="N1513" s="490">
        <v>0</v>
      </c>
      <c r="O1513" s="487" t="s">
        <v>5958</v>
      </c>
    </row>
    <row r="1514" spans="1:15" x14ac:dyDescent="0.25">
      <c r="A1514" s="489">
        <v>1969</v>
      </c>
      <c r="B1514" s="488" t="s">
        <v>356</v>
      </c>
      <c r="C1514" s="489" t="s">
        <v>87</v>
      </c>
      <c r="D1514" s="490">
        <v>0</v>
      </c>
      <c r="E1514" s="487"/>
      <c r="F1514" s="487" t="s">
        <v>12789</v>
      </c>
      <c r="G1514" s="488" t="s">
        <v>6204</v>
      </c>
      <c r="H1514" s="488"/>
      <c r="I1514" s="490">
        <v>0</v>
      </c>
      <c r="J1514" s="490">
        <v>0</v>
      </c>
      <c r="K1514" s="490">
        <v>0</v>
      </c>
      <c r="L1514" s="508"/>
      <c r="M1514" s="489">
        <v>0</v>
      </c>
      <c r="N1514" s="490">
        <v>0</v>
      </c>
      <c r="O1514" s="487" t="s">
        <v>5958</v>
      </c>
    </row>
    <row r="1515" spans="1:15" x14ac:dyDescent="0.25">
      <c r="A1515" s="489">
        <v>1970</v>
      </c>
      <c r="B1515" s="488" t="s">
        <v>1019</v>
      </c>
      <c r="C1515" s="489" t="s">
        <v>87</v>
      </c>
      <c r="D1515" s="490">
        <v>0</v>
      </c>
      <c r="E1515" s="487"/>
      <c r="F1515" s="487" t="s">
        <v>6367</v>
      </c>
      <c r="G1515" s="488" t="s">
        <v>5975</v>
      </c>
      <c r="H1515" s="488"/>
      <c r="I1515" s="490">
        <v>0</v>
      </c>
      <c r="J1515" s="490">
        <v>0</v>
      </c>
      <c r="K1515" s="490">
        <v>0</v>
      </c>
      <c r="L1515" s="508"/>
      <c r="M1515" s="489">
        <v>0</v>
      </c>
      <c r="N1515" s="490">
        <v>0</v>
      </c>
      <c r="O1515" s="487" t="s">
        <v>5958</v>
      </c>
    </row>
    <row r="1516" spans="1:15" x14ac:dyDescent="0.25">
      <c r="A1516" s="489">
        <v>1971</v>
      </c>
      <c r="B1516" s="488" t="s">
        <v>13223</v>
      </c>
      <c r="C1516" s="489" t="s">
        <v>156</v>
      </c>
      <c r="D1516" s="490">
        <v>0</v>
      </c>
      <c r="E1516" s="487"/>
      <c r="F1516" s="487" t="s">
        <v>5958</v>
      </c>
      <c r="G1516" s="488" t="s">
        <v>6137</v>
      </c>
      <c r="H1516" s="488"/>
      <c r="I1516" s="490">
        <v>0</v>
      </c>
      <c r="J1516" s="490">
        <v>0</v>
      </c>
      <c r="K1516" s="490">
        <v>0</v>
      </c>
      <c r="L1516" s="508"/>
      <c r="M1516" s="489">
        <v>0</v>
      </c>
      <c r="N1516" s="490">
        <v>0</v>
      </c>
      <c r="O1516" s="487" t="s">
        <v>5958</v>
      </c>
    </row>
    <row r="1517" spans="1:15" ht="30" x14ac:dyDescent="0.25">
      <c r="A1517" s="489">
        <v>1972</v>
      </c>
      <c r="B1517" s="488" t="s">
        <v>938</v>
      </c>
      <c r="C1517" s="489" t="s">
        <v>87</v>
      </c>
      <c r="D1517" s="490">
        <v>0</v>
      </c>
      <c r="E1517" s="487"/>
      <c r="F1517" s="487" t="s">
        <v>13222</v>
      </c>
      <c r="G1517" s="488" t="s">
        <v>7038</v>
      </c>
      <c r="H1517" s="488"/>
      <c r="I1517" s="490">
        <v>0</v>
      </c>
      <c r="J1517" s="490">
        <v>0</v>
      </c>
      <c r="K1517" s="490">
        <v>0</v>
      </c>
      <c r="L1517" s="508"/>
      <c r="M1517" s="489">
        <v>0</v>
      </c>
      <c r="N1517" s="490">
        <v>0</v>
      </c>
      <c r="O1517" s="487" t="s">
        <v>5958</v>
      </c>
    </row>
    <row r="1518" spans="1:15" x14ac:dyDescent="0.25">
      <c r="A1518" s="489">
        <v>1974</v>
      </c>
      <c r="B1518" s="488" t="s">
        <v>1117</v>
      </c>
      <c r="C1518" s="489" t="s">
        <v>87</v>
      </c>
      <c r="D1518" s="490">
        <v>0</v>
      </c>
      <c r="E1518" s="487"/>
      <c r="F1518" s="487" t="s">
        <v>5958</v>
      </c>
      <c r="G1518" s="488" t="s">
        <v>6291</v>
      </c>
      <c r="H1518" s="488"/>
      <c r="I1518" s="490">
        <v>0</v>
      </c>
      <c r="J1518" s="490">
        <v>0</v>
      </c>
      <c r="K1518" s="490">
        <v>0</v>
      </c>
      <c r="L1518" s="508"/>
      <c r="M1518" s="489">
        <v>0</v>
      </c>
      <c r="N1518" s="490">
        <v>0</v>
      </c>
      <c r="O1518" s="487" t="s">
        <v>5958</v>
      </c>
    </row>
    <row r="1519" spans="1:15" ht="30" x14ac:dyDescent="0.25">
      <c r="A1519" s="489">
        <v>1975</v>
      </c>
      <c r="B1519" s="488" t="s">
        <v>13221</v>
      </c>
      <c r="C1519" s="489" t="s">
        <v>87</v>
      </c>
      <c r="D1519" s="490">
        <v>0</v>
      </c>
      <c r="E1519" s="487"/>
      <c r="F1519" s="487" t="s">
        <v>5958</v>
      </c>
      <c r="G1519" s="488" t="s">
        <v>6291</v>
      </c>
      <c r="H1519" s="488"/>
      <c r="I1519" s="490">
        <v>0</v>
      </c>
      <c r="J1519" s="490">
        <v>0</v>
      </c>
      <c r="K1519" s="490">
        <v>0</v>
      </c>
      <c r="L1519" s="508"/>
      <c r="M1519" s="489">
        <v>0</v>
      </c>
      <c r="N1519" s="490">
        <v>0</v>
      </c>
      <c r="O1519" s="487" t="s">
        <v>5958</v>
      </c>
    </row>
    <row r="1520" spans="1:15" ht="45" x14ac:dyDescent="0.25">
      <c r="A1520" s="489">
        <v>1976</v>
      </c>
      <c r="B1520" s="488" t="s">
        <v>7272</v>
      </c>
      <c r="C1520" s="489" t="s">
        <v>87</v>
      </c>
      <c r="D1520" s="490">
        <v>277458.02</v>
      </c>
      <c r="E1520" s="487"/>
      <c r="F1520" s="487" t="s">
        <v>5958</v>
      </c>
      <c r="G1520" s="488" t="s">
        <v>6291</v>
      </c>
      <c r="H1520" s="488" t="s">
        <v>5980</v>
      </c>
      <c r="I1520" s="490">
        <v>233158</v>
      </c>
      <c r="J1520" s="490">
        <v>0.19</v>
      </c>
      <c r="K1520" s="490">
        <v>277458.02</v>
      </c>
      <c r="L1520" s="508">
        <v>45510</v>
      </c>
      <c r="M1520" s="489">
        <v>1</v>
      </c>
      <c r="N1520" s="490">
        <v>233158</v>
      </c>
      <c r="O1520" s="487" t="s">
        <v>25582</v>
      </c>
    </row>
    <row r="1521" spans="1:15" x14ac:dyDescent="0.25">
      <c r="A1521" s="489">
        <v>1977</v>
      </c>
      <c r="B1521" s="488" t="s">
        <v>13220</v>
      </c>
      <c r="C1521" s="489" t="s">
        <v>87</v>
      </c>
      <c r="D1521" s="490">
        <v>0</v>
      </c>
      <c r="E1521" s="487"/>
      <c r="F1521" s="487" t="s">
        <v>5958</v>
      </c>
      <c r="G1521" s="488" t="s">
        <v>6291</v>
      </c>
      <c r="H1521" s="488"/>
      <c r="I1521" s="490">
        <v>0</v>
      </c>
      <c r="J1521" s="490">
        <v>0</v>
      </c>
      <c r="K1521" s="490">
        <v>0</v>
      </c>
      <c r="L1521" s="508"/>
      <c r="M1521" s="489">
        <v>0</v>
      </c>
      <c r="N1521" s="490">
        <v>0</v>
      </c>
      <c r="O1521" s="487" t="s">
        <v>5958</v>
      </c>
    </row>
    <row r="1522" spans="1:15" x14ac:dyDescent="0.25">
      <c r="A1522" s="489">
        <v>1980</v>
      </c>
      <c r="B1522" s="488" t="s">
        <v>716</v>
      </c>
      <c r="C1522" s="489" t="s">
        <v>87</v>
      </c>
      <c r="D1522" s="490">
        <v>0</v>
      </c>
      <c r="E1522" s="487"/>
      <c r="F1522" s="487" t="s">
        <v>13219</v>
      </c>
      <c r="G1522" s="488" t="s">
        <v>6002</v>
      </c>
      <c r="H1522" s="488"/>
      <c r="I1522" s="490">
        <v>0</v>
      </c>
      <c r="J1522" s="490">
        <v>0</v>
      </c>
      <c r="K1522" s="490">
        <v>0</v>
      </c>
      <c r="L1522" s="508"/>
      <c r="M1522" s="489">
        <v>0</v>
      </c>
      <c r="N1522" s="490">
        <v>0</v>
      </c>
      <c r="O1522" s="487" t="s">
        <v>5958</v>
      </c>
    </row>
    <row r="1523" spans="1:15" ht="30" x14ac:dyDescent="0.25">
      <c r="A1523" s="489">
        <v>1981</v>
      </c>
      <c r="B1523" s="488" t="s">
        <v>1181</v>
      </c>
      <c r="C1523" s="489" t="s">
        <v>87</v>
      </c>
      <c r="D1523" s="490">
        <v>0</v>
      </c>
      <c r="E1523" s="487"/>
      <c r="F1523" s="487" t="s">
        <v>5958</v>
      </c>
      <c r="G1523" s="488" t="s">
        <v>6052</v>
      </c>
      <c r="H1523" s="488"/>
      <c r="I1523" s="490">
        <v>0</v>
      </c>
      <c r="J1523" s="490">
        <v>0</v>
      </c>
      <c r="K1523" s="490">
        <v>0</v>
      </c>
      <c r="L1523" s="508"/>
      <c r="M1523" s="489">
        <v>0</v>
      </c>
      <c r="N1523" s="490">
        <v>0</v>
      </c>
      <c r="O1523" s="487" t="s">
        <v>5958</v>
      </c>
    </row>
    <row r="1524" spans="1:15" ht="30" x14ac:dyDescent="0.25">
      <c r="A1524" s="489">
        <v>1982</v>
      </c>
      <c r="B1524" s="488" t="s">
        <v>1189</v>
      </c>
      <c r="C1524" s="489" t="s">
        <v>87</v>
      </c>
      <c r="D1524" s="490">
        <v>6126</v>
      </c>
      <c r="E1524" s="487"/>
      <c r="F1524" s="487" t="s">
        <v>5958</v>
      </c>
      <c r="G1524" s="488" t="s">
        <v>6052</v>
      </c>
      <c r="H1524" s="488" t="s">
        <v>25583</v>
      </c>
      <c r="I1524" s="490">
        <v>5147.8999999999996</v>
      </c>
      <c r="J1524" s="490">
        <v>0.19</v>
      </c>
      <c r="K1524" s="490">
        <v>6126</v>
      </c>
      <c r="L1524" s="508">
        <v>44590</v>
      </c>
      <c r="M1524" s="489">
        <v>1</v>
      </c>
      <c r="N1524" s="490">
        <v>5147.8999999999996</v>
      </c>
      <c r="O1524" s="487" t="s">
        <v>25582</v>
      </c>
    </row>
    <row r="1525" spans="1:15" ht="30" x14ac:dyDescent="0.25">
      <c r="A1525" s="489">
        <v>1983</v>
      </c>
      <c r="B1525" s="488" t="s">
        <v>1220</v>
      </c>
      <c r="C1525" s="489" t="s">
        <v>87</v>
      </c>
      <c r="D1525" s="490">
        <v>0</v>
      </c>
      <c r="E1525" s="487"/>
      <c r="F1525" s="487" t="s">
        <v>13218</v>
      </c>
      <c r="G1525" s="488" t="s">
        <v>6052</v>
      </c>
      <c r="H1525" s="488"/>
      <c r="I1525" s="490">
        <v>0</v>
      </c>
      <c r="J1525" s="490">
        <v>0</v>
      </c>
      <c r="K1525" s="490">
        <v>0</v>
      </c>
      <c r="L1525" s="508"/>
      <c r="M1525" s="489">
        <v>0</v>
      </c>
      <c r="N1525" s="490">
        <v>0</v>
      </c>
      <c r="O1525" s="487" t="s">
        <v>5958</v>
      </c>
    </row>
    <row r="1526" spans="1:15" ht="45" x14ac:dyDescent="0.25">
      <c r="A1526" s="489">
        <v>1984</v>
      </c>
      <c r="B1526" s="488" t="s">
        <v>1208</v>
      </c>
      <c r="C1526" s="489" t="s">
        <v>80</v>
      </c>
      <c r="D1526" s="490">
        <v>1544</v>
      </c>
      <c r="E1526" s="487"/>
      <c r="F1526" s="487" t="s">
        <v>5958</v>
      </c>
      <c r="G1526" s="488" t="s">
        <v>6137</v>
      </c>
      <c r="H1526" s="488" t="s">
        <v>5976</v>
      </c>
      <c r="I1526" s="490">
        <v>1297.48</v>
      </c>
      <c r="J1526" s="490">
        <v>0.19</v>
      </c>
      <c r="K1526" s="490">
        <v>1544</v>
      </c>
      <c r="L1526" s="508">
        <v>45484</v>
      </c>
      <c r="M1526" s="489">
        <v>1</v>
      </c>
      <c r="N1526" s="490">
        <v>1297.48</v>
      </c>
      <c r="O1526" s="487" t="s">
        <v>25582</v>
      </c>
    </row>
    <row r="1527" spans="1:15" ht="30" x14ac:dyDescent="0.25">
      <c r="A1527" s="489">
        <v>1985</v>
      </c>
      <c r="B1527" s="488" t="s">
        <v>7128</v>
      </c>
      <c r="C1527" s="489" t="s">
        <v>80</v>
      </c>
      <c r="D1527" s="490">
        <v>1613</v>
      </c>
      <c r="E1527" s="487"/>
      <c r="F1527" s="487" t="s">
        <v>6285</v>
      </c>
      <c r="G1527" s="488" t="s">
        <v>6286</v>
      </c>
      <c r="H1527" s="488" t="s">
        <v>25583</v>
      </c>
      <c r="I1527" s="490">
        <v>1355.46</v>
      </c>
      <c r="J1527" s="490">
        <v>0.19</v>
      </c>
      <c r="K1527" s="490">
        <v>1613</v>
      </c>
      <c r="L1527" s="508">
        <v>43990</v>
      </c>
      <c r="M1527" s="489">
        <v>1</v>
      </c>
      <c r="N1527" s="490">
        <v>1355.46</v>
      </c>
      <c r="O1527" s="487" t="s">
        <v>25582</v>
      </c>
    </row>
    <row r="1528" spans="1:15" ht="45" x14ac:dyDescent="0.25">
      <c r="A1528" s="489">
        <v>1987</v>
      </c>
      <c r="B1528" s="488" t="s">
        <v>14756</v>
      </c>
      <c r="C1528" s="489" t="s">
        <v>156</v>
      </c>
      <c r="D1528" s="490">
        <v>4185</v>
      </c>
      <c r="E1528" s="487"/>
      <c r="F1528" s="487" t="s">
        <v>5958</v>
      </c>
      <c r="G1528" s="488" t="s">
        <v>6137</v>
      </c>
      <c r="H1528" s="488" t="s">
        <v>5976</v>
      </c>
      <c r="I1528" s="490">
        <v>3516.81</v>
      </c>
      <c r="J1528" s="490">
        <v>0.19</v>
      </c>
      <c r="K1528" s="490">
        <v>4185</v>
      </c>
      <c r="L1528" s="508">
        <v>45484</v>
      </c>
      <c r="M1528" s="489">
        <v>1</v>
      </c>
      <c r="N1528" s="490">
        <v>3516.81</v>
      </c>
      <c r="O1528" s="487" t="s">
        <v>25582</v>
      </c>
    </row>
    <row r="1529" spans="1:15" ht="30" x14ac:dyDescent="0.25">
      <c r="A1529" s="489">
        <v>1989</v>
      </c>
      <c r="B1529" s="488" t="s">
        <v>13216</v>
      </c>
      <c r="C1529" s="489" t="s">
        <v>87</v>
      </c>
      <c r="D1529" s="490">
        <v>0</v>
      </c>
      <c r="E1529" s="487"/>
      <c r="F1529" s="487" t="s">
        <v>13217</v>
      </c>
      <c r="G1529" s="488" t="s">
        <v>6096</v>
      </c>
      <c r="H1529" s="488"/>
      <c r="I1529" s="490">
        <v>0</v>
      </c>
      <c r="J1529" s="490">
        <v>0</v>
      </c>
      <c r="K1529" s="490">
        <v>0</v>
      </c>
      <c r="L1529" s="508"/>
      <c r="M1529" s="489">
        <v>0</v>
      </c>
      <c r="N1529" s="490">
        <v>0</v>
      </c>
      <c r="O1529" s="487" t="s">
        <v>5958</v>
      </c>
    </row>
    <row r="1530" spans="1:15" ht="45" x14ac:dyDescent="0.25">
      <c r="A1530" s="489">
        <v>1990</v>
      </c>
      <c r="B1530" s="488" t="s">
        <v>7534</v>
      </c>
      <c r="C1530" s="489" t="s">
        <v>87</v>
      </c>
      <c r="D1530" s="490">
        <v>7065</v>
      </c>
      <c r="E1530" s="487"/>
      <c r="F1530" s="487" t="s">
        <v>5958</v>
      </c>
      <c r="G1530" s="488" t="s">
        <v>6029</v>
      </c>
      <c r="H1530" s="488" t="s">
        <v>5976</v>
      </c>
      <c r="I1530" s="490">
        <v>5936.97</v>
      </c>
      <c r="J1530" s="490">
        <v>0.19</v>
      </c>
      <c r="K1530" s="490">
        <v>7065</v>
      </c>
      <c r="L1530" s="508">
        <v>45503</v>
      </c>
      <c r="M1530" s="489">
        <v>1</v>
      </c>
      <c r="N1530" s="490">
        <v>5936.97</v>
      </c>
      <c r="O1530" s="487" t="s">
        <v>25582</v>
      </c>
    </row>
    <row r="1531" spans="1:15" ht="30" x14ac:dyDescent="0.25">
      <c r="A1531" s="489">
        <v>1991</v>
      </c>
      <c r="B1531" s="488" t="s">
        <v>98</v>
      </c>
      <c r="C1531" s="489" t="s">
        <v>77</v>
      </c>
      <c r="D1531" s="490">
        <v>5343</v>
      </c>
      <c r="E1531" s="487"/>
      <c r="F1531" s="487" t="s">
        <v>8923</v>
      </c>
      <c r="G1531" s="488" t="s">
        <v>6029</v>
      </c>
      <c r="H1531" s="488" t="s">
        <v>25583</v>
      </c>
      <c r="I1531" s="490">
        <v>4489.92</v>
      </c>
      <c r="J1531" s="490">
        <v>0.19</v>
      </c>
      <c r="K1531" s="490">
        <v>5343</v>
      </c>
      <c r="L1531" s="508">
        <v>44585</v>
      </c>
      <c r="M1531" s="489">
        <v>1</v>
      </c>
      <c r="N1531" s="490">
        <v>4489.92</v>
      </c>
      <c r="O1531" s="487" t="s">
        <v>25582</v>
      </c>
    </row>
    <row r="1532" spans="1:15" ht="45" x14ac:dyDescent="0.25">
      <c r="A1532" s="489">
        <v>1992</v>
      </c>
      <c r="B1532" s="488" t="s">
        <v>6518</v>
      </c>
      <c r="C1532" s="489" t="s">
        <v>77</v>
      </c>
      <c r="D1532" s="490">
        <v>4756</v>
      </c>
      <c r="E1532" s="487"/>
      <c r="F1532" s="487" t="s">
        <v>5958</v>
      </c>
      <c r="G1532" s="488" t="s">
        <v>6062</v>
      </c>
      <c r="H1532" s="488" t="s">
        <v>5976</v>
      </c>
      <c r="I1532" s="490">
        <v>3996.64</v>
      </c>
      <c r="J1532" s="490">
        <v>0.19</v>
      </c>
      <c r="K1532" s="490">
        <v>4756</v>
      </c>
      <c r="L1532" s="508">
        <v>45503</v>
      </c>
      <c r="M1532" s="489">
        <v>1</v>
      </c>
      <c r="N1532" s="490">
        <v>3996.64</v>
      </c>
      <c r="O1532" s="487" t="s">
        <v>25582</v>
      </c>
    </row>
    <row r="1533" spans="1:15" ht="45" x14ac:dyDescent="0.25">
      <c r="A1533" s="489">
        <v>1995</v>
      </c>
      <c r="B1533" s="488" t="s">
        <v>185</v>
      </c>
      <c r="C1533" s="489" t="s">
        <v>182</v>
      </c>
      <c r="D1533" s="490">
        <v>98038.99</v>
      </c>
      <c r="E1533" s="487"/>
      <c r="F1533" s="487" t="s">
        <v>5958</v>
      </c>
      <c r="G1533" s="488" t="s">
        <v>6172</v>
      </c>
      <c r="H1533" s="488" t="s">
        <v>5980</v>
      </c>
      <c r="I1533" s="490">
        <v>82385.710000000006</v>
      </c>
      <c r="J1533" s="490">
        <v>0.19</v>
      </c>
      <c r="K1533" s="490">
        <v>98038.99</v>
      </c>
      <c r="L1533" s="508">
        <v>45602</v>
      </c>
      <c r="M1533" s="489">
        <v>1</v>
      </c>
      <c r="N1533" s="490">
        <v>82385.710000000006</v>
      </c>
      <c r="O1533" s="487" t="s">
        <v>25582</v>
      </c>
    </row>
    <row r="1534" spans="1:15" ht="30" x14ac:dyDescent="0.25">
      <c r="A1534" s="489">
        <v>2000</v>
      </c>
      <c r="B1534" s="488" t="s">
        <v>2295</v>
      </c>
      <c r="C1534" s="489" t="s">
        <v>87</v>
      </c>
      <c r="D1534" s="490">
        <v>0</v>
      </c>
      <c r="E1534" s="487"/>
      <c r="F1534" s="487" t="s">
        <v>13215</v>
      </c>
      <c r="G1534" s="488" t="s">
        <v>25584</v>
      </c>
      <c r="H1534" s="488"/>
      <c r="I1534" s="490">
        <v>0</v>
      </c>
      <c r="J1534" s="490">
        <v>0</v>
      </c>
      <c r="K1534" s="490">
        <v>0</v>
      </c>
      <c r="L1534" s="508"/>
      <c r="M1534" s="489">
        <v>0</v>
      </c>
      <c r="N1534" s="490">
        <v>0</v>
      </c>
      <c r="O1534" s="487" t="s">
        <v>5958</v>
      </c>
    </row>
    <row r="1535" spans="1:15" ht="30" x14ac:dyDescent="0.25">
      <c r="A1535" s="489">
        <v>2001</v>
      </c>
      <c r="B1535" s="488" t="s">
        <v>1222</v>
      </c>
      <c r="C1535" s="489" t="s">
        <v>87</v>
      </c>
      <c r="D1535" s="490">
        <v>23963.01</v>
      </c>
      <c r="E1535" s="487"/>
      <c r="F1535" s="487" t="s">
        <v>5958</v>
      </c>
      <c r="G1535" s="488" t="s">
        <v>6291</v>
      </c>
      <c r="H1535" s="488" t="s">
        <v>25583</v>
      </c>
      <c r="I1535" s="490">
        <v>20136.98</v>
      </c>
      <c r="J1535" s="490">
        <v>0.19</v>
      </c>
      <c r="K1535" s="490">
        <v>23963.01</v>
      </c>
      <c r="L1535" s="508">
        <v>44585</v>
      </c>
      <c r="M1535" s="489">
        <v>1</v>
      </c>
      <c r="N1535" s="490">
        <v>20136.98</v>
      </c>
      <c r="O1535" s="487" t="s">
        <v>25582</v>
      </c>
    </row>
    <row r="1536" spans="1:15" ht="30" x14ac:dyDescent="0.25">
      <c r="A1536" s="489">
        <v>2002</v>
      </c>
      <c r="B1536" s="488" t="s">
        <v>6834</v>
      </c>
      <c r="C1536" s="489" t="s">
        <v>87</v>
      </c>
      <c r="D1536" s="490">
        <v>28593</v>
      </c>
      <c r="E1536" s="487"/>
      <c r="F1536" s="487" t="s">
        <v>5958</v>
      </c>
      <c r="G1536" s="488" t="s">
        <v>6291</v>
      </c>
      <c r="H1536" s="488" t="s">
        <v>25583</v>
      </c>
      <c r="I1536" s="490">
        <v>24027.73</v>
      </c>
      <c r="J1536" s="490">
        <v>0.19</v>
      </c>
      <c r="K1536" s="490">
        <v>28593</v>
      </c>
      <c r="L1536" s="508">
        <v>44585</v>
      </c>
      <c r="M1536" s="489">
        <v>1</v>
      </c>
      <c r="N1536" s="490">
        <v>24027.73</v>
      </c>
      <c r="O1536" s="487" t="s">
        <v>25582</v>
      </c>
    </row>
    <row r="1537" spans="1:15" x14ac:dyDescent="0.25">
      <c r="A1537" s="489">
        <v>2003</v>
      </c>
      <c r="B1537" s="488" t="s">
        <v>4492</v>
      </c>
      <c r="C1537" s="489" t="s">
        <v>87</v>
      </c>
      <c r="D1537" s="490">
        <v>0</v>
      </c>
      <c r="E1537" s="487"/>
      <c r="F1537" s="487" t="s">
        <v>13214</v>
      </c>
      <c r="G1537" s="488" t="s">
        <v>6291</v>
      </c>
      <c r="H1537" s="488"/>
      <c r="I1537" s="490">
        <v>0</v>
      </c>
      <c r="J1537" s="490">
        <v>0</v>
      </c>
      <c r="K1537" s="490">
        <v>0</v>
      </c>
      <c r="L1537" s="508"/>
      <c r="M1537" s="489">
        <v>0</v>
      </c>
      <c r="N1537" s="490">
        <v>0</v>
      </c>
      <c r="O1537" s="487" t="s">
        <v>5958</v>
      </c>
    </row>
    <row r="1538" spans="1:15" x14ac:dyDescent="0.25">
      <c r="A1538" s="489">
        <v>2004</v>
      </c>
      <c r="B1538" s="488" t="s">
        <v>1597</v>
      </c>
      <c r="C1538" s="489" t="s">
        <v>77</v>
      </c>
      <c r="D1538" s="490">
        <v>0</v>
      </c>
      <c r="E1538" s="487"/>
      <c r="F1538" s="487" t="s">
        <v>13213</v>
      </c>
      <c r="G1538" s="488" t="s">
        <v>6308</v>
      </c>
      <c r="H1538" s="488"/>
      <c r="I1538" s="490">
        <v>0</v>
      </c>
      <c r="J1538" s="490">
        <v>0</v>
      </c>
      <c r="K1538" s="490">
        <v>0</v>
      </c>
      <c r="L1538" s="508"/>
      <c r="M1538" s="489">
        <v>0</v>
      </c>
      <c r="N1538" s="490">
        <v>0</v>
      </c>
      <c r="O1538" s="487" t="s">
        <v>5958</v>
      </c>
    </row>
    <row r="1539" spans="1:15" ht="30" x14ac:dyDescent="0.25">
      <c r="A1539" s="489">
        <v>2005</v>
      </c>
      <c r="B1539" s="488" t="s">
        <v>13212</v>
      </c>
      <c r="C1539" s="489" t="s">
        <v>80</v>
      </c>
      <c r="D1539" s="490">
        <v>0</v>
      </c>
      <c r="E1539" s="487"/>
      <c r="F1539" s="487" t="s">
        <v>8595</v>
      </c>
      <c r="G1539" s="488" t="s">
        <v>6176</v>
      </c>
      <c r="H1539" s="488"/>
      <c r="I1539" s="490">
        <v>0</v>
      </c>
      <c r="J1539" s="490">
        <v>0</v>
      </c>
      <c r="K1539" s="490">
        <v>0</v>
      </c>
      <c r="L1539" s="508"/>
      <c r="M1539" s="489">
        <v>0</v>
      </c>
      <c r="N1539" s="490">
        <v>0</v>
      </c>
      <c r="O1539" s="487" t="s">
        <v>5958</v>
      </c>
    </row>
    <row r="1540" spans="1:15" ht="30" x14ac:dyDescent="0.25">
      <c r="A1540" s="489">
        <v>2006</v>
      </c>
      <c r="B1540" s="488" t="s">
        <v>13211</v>
      </c>
      <c r="C1540" s="489" t="s">
        <v>80</v>
      </c>
      <c r="D1540" s="490">
        <v>0</v>
      </c>
      <c r="E1540" s="487"/>
      <c r="F1540" s="487" t="s">
        <v>8595</v>
      </c>
      <c r="G1540" s="488" t="s">
        <v>6176</v>
      </c>
      <c r="H1540" s="488"/>
      <c r="I1540" s="490">
        <v>0</v>
      </c>
      <c r="J1540" s="490">
        <v>0</v>
      </c>
      <c r="K1540" s="490">
        <v>0</v>
      </c>
      <c r="L1540" s="508"/>
      <c r="M1540" s="489">
        <v>0</v>
      </c>
      <c r="N1540" s="490">
        <v>0</v>
      </c>
      <c r="O1540" s="487" t="s">
        <v>5958</v>
      </c>
    </row>
    <row r="1541" spans="1:15" ht="30" x14ac:dyDescent="0.25">
      <c r="A1541" s="489">
        <v>2007</v>
      </c>
      <c r="B1541" s="488" t="s">
        <v>13210</v>
      </c>
      <c r="C1541" s="489" t="s">
        <v>80</v>
      </c>
      <c r="D1541" s="490">
        <v>0</v>
      </c>
      <c r="E1541" s="487"/>
      <c r="F1541" s="487" t="s">
        <v>8595</v>
      </c>
      <c r="G1541" s="488" t="s">
        <v>6176</v>
      </c>
      <c r="H1541" s="488"/>
      <c r="I1541" s="490">
        <v>0</v>
      </c>
      <c r="J1541" s="490">
        <v>0</v>
      </c>
      <c r="K1541" s="490">
        <v>0</v>
      </c>
      <c r="L1541" s="508"/>
      <c r="M1541" s="489">
        <v>0</v>
      </c>
      <c r="N1541" s="490">
        <v>0</v>
      </c>
      <c r="O1541" s="487" t="s">
        <v>5958</v>
      </c>
    </row>
    <row r="1542" spans="1:15" ht="30" x14ac:dyDescent="0.25">
      <c r="A1542" s="489">
        <v>2008</v>
      </c>
      <c r="B1542" s="488" t="s">
        <v>13209</v>
      </c>
      <c r="C1542" s="489" t="s">
        <v>80</v>
      </c>
      <c r="D1542" s="490">
        <v>0</v>
      </c>
      <c r="E1542" s="487"/>
      <c r="F1542" s="487" t="s">
        <v>8595</v>
      </c>
      <c r="G1542" s="488" t="s">
        <v>6176</v>
      </c>
      <c r="H1542" s="488"/>
      <c r="I1542" s="490">
        <v>0</v>
      </c>
      <c r="J1542" s="490">
        <v>0</v>
      </c>
      <c r="K1542" s="490">
        <v>0</v>
      </c>
      <c r="L1542" s="508"/>
      <c r="M1542" s="489">
        <v>0</v>
      </c>
      <c r="N1542" s="490">
        <v>0</v>
      </c>
      <c r="O1542" s="487" t="s">
        <v>5958</v>
      </c>
    </row>
    <row r="1543" spans="1:15" ht="30" x14ac:dyDescent="0.25">
      <c r="A1543" s="489">
        <v>2009</v>
      </c>
      <c r="B1543" s="488" t="s">
        <v>13208</v>
      </c>
      <c r="C1543" s="489" t="s">
        <v>80</v>
      </c>
      <c r="D1543" s="490">
        <v>0</v>
      </c>
      <c r="E1543" s="487"/>
      <c r="F1543" s="487" t="s">
        <v>8595</v>
      </c>
      <c r="G1543" s="488" t="s">
        <v>6176</v>
      </c>
      <c r="H1543" s="488"/>
      <c r="I1543" s="490">
        <v>0</v>
      </c>
      <c r="J1543" s="490">
        <v>0</v>
      </c>
      <c r="K1543" s="490">
        <v>0</v>
      </c>
      <c r="L1543" s="508"/>
      <c r="M1543" s="489">
        <v>0</v>
      </c>
      <c r="N1543" s="490">
        <v>0</v>
      </c>
      <c r="O1543" s="487" t="s">
        <v>5958</v>
      </c>
    </row>
    <row r="1544" spans="1:15" ht="30" x14ac:dyDescent="0.25">
      <c r="A1544" s="489">
        <v>2010</v>
      </c>
      <c r="B1544" s="488" t="s">
        <v>13207</v>
      </c>
      <c r="C1544" s="489" t="s">
        <v>80</v>
      </c>
      <c r="D1544" s="490">
        <v>0</v>
      </c>
      <c r="E1544" s="487"/>
      <c r="F1544" s="487" t="s">
        <v>8595</v>
      </c>
      <c r="G1544" s="488" t="s">
        <v>6176</v>
      </c>
      <c r="H1544" s="488"/>
      <c r="I1544" s="490">
        <v>0</v>
      </c>
      <c r="J1544" s="490">
        <v>0</v>
      </c>
      <c r="K1544" s="490">
        <v>0</v>
      </c>
      <c r="L1544" s="508"/>
      <c r="M1544" s="489">
        <v>0</v>
      </c>
      <c r="N1544" s="490">
        <v>0</v>
      </c>
      <c r="O1544" s="487" t="s">
        <v>5958</v>
      </c>
    </row>
    <row r="1545" spans="1:15" ht="30" x14ac:dyDescent="0.25">
      <c r="A1545" s="489">
        <v>2011</v>
      </c>
      <c r="B1545" s="488" t="s">
        <v>13205</v>
      </c>
      <c r="C1545" s="489" t="s">
        <v>87</v>
      </c>
      <c r="D1545" s="490">
        <v>0</v>
      </c>
      <c r="E1545" s="487"/>
      <c r="F1545" s="487" t="s">
        <v>13206</v>
      </c>
      <c r="G1545" s="488" t="s">
        <v>9628</v>
      </c>
      <c r="H1545" s="488"/>
      <c r="I1545" s="490">
        <v>0</v>
      </c>
      <c r="J1545" s="490">
        <v>0</v>
      </c>
      <c r="K1545" s="490">
        <v>0</v>
      </c>
      <c r="L1545" s="508"/>
      <c r="M1545" s="489">
        <v>0</v>
      </c>
      <c r="N1545" s="490">
        <v>0</v>
      </c>
      <c r="O1545" s="487" t="s">
        <v>5958</v>
      </c>
    </row>
    <row r="1546" spans="1:15" ht="30" x14ac:dyDescent="0.25">
      <c r="A1546" s="489">
        <v>2012</v>
      </c>
      <c r="B1546" s="488" t="s">
        <v>13203</v>
      </c>
      <c r="C1546" s="489" t="s">
        <v>87</v>
      </c>
      <c r="D1546" s="490">
        <v>0</v>
      </c>
      <c r="E1546" s="487"/>
      <c r="F1546" s="487" t="s">
        <v>13204</v>
      </c>
      <c r="G1546" s="488" t="s">
        <v>6096</v>
      </c>
      <c r="H1546" s="488"/>
      <c r="I1546" s="490">
        <v>0</v>
      </c>
      <c r="J1546" s="490">
        <v>0</v>
      </c>
      <c r="K1546" s="490">
        <v>0</v>
      </c>
      <c r="L1546" s="508"/>
      <c r="M1546" s="489">
        <v>0</v>
      </c>
      <c r="N1546" s="490">
        <v>0</v>
      </c>
      <c r="O1546" s="487" t="s">
        <v>5958</v>
      </c>
    </row>
    <row r="1547" spans="1:15" ht="30" x14ac:dyDescent="0.25">
      <c r="A1547" s="489">
        <v>2014</v>
      </c>
      <c r="B1547" s="488" t="s">
        <v>1004</v>
      </c>
      <c r="C1547" s="489" t="s">
        <v>87</v>
      </c>
      <c r="D1547" s="490">
        <v>0</v>
      </c>
      <c r="E1547" s="487"/>
      <c r="F1547" s="487" t="s">
        <v>13202</v>
      </c>
      <c r="G1547" s="488" t="s">
        <v>7038</v>
      </c>
      <c r="H1547" s="488"/>
      <c r="I1547" s="490">
        <v>0</v>
      </c>
      <c r="J1547" s="490">
        <v>0</v>
      </c>
      <c r="K1547" s="490">
        <v>0</v>
      </c>
      <c r="L1547" s="508"/>
      <c r="M1547" s="489">
        <v>0</v>
      </c>
      <c r="N1547" s="490">
        <v>0</v>
      </c>
      <c r="O1547" s="487" t="s">
        <v>5958</v>
      </c>
    </row>
    <row r="1548" spans="1:15" ht="30" x14ac:dyDescent="0.25">
      <c r="A1548" s="489">
        <v>2015</v>
      </c>
      <c r="B1548" s="488" t="s">
        <v>13201</v>
      </c>
      <c r="C1548" s="489" t="s">
        <v>87</v>
      </c>
      <c r="D1548" s="490">
        <v>57062.26</v>
      </c>
      <c r="E1548" s="487"/>
      <c r="F1548" s="487" t="s">
        <v>8017</v>
      </c>
      <c r="G1548" s="488" t="s">
        <v>6201</v>
      </c>
      <c r="H1548" s="488" t="s">
        <v>25583</v>
      </c>
      <c r="I1548" s="490">
        <v>47951.48</v>
      </c>
      <c r="J1548" s="490">
        <v>0.19</v>
      </c>
      <c r="K1548" s="490">
        <v>57062.26</v>
      </c>
      <c r="L1548" s="508">
        <v>44585</v>
      </c>
      <c r="M1548" s="489">
        <v>1</v>
      </c>
      <c r="N1548" s="490">
        <v>47951.48</v>
      </c>
      <c r="O1548" s="487" t="s">
        <v>25582</v>
      </c>
    </row>
    <row r="1549" spans="1:15" ht="30" x14ac:dyDescent="0.25">
      <c r="A1549" s="489">
        <v>2016</v>
      </c>
      <c r="B1549" s="488" t="s">
        <v>13199</v>
      </c>
      <c r="C1549" s="489" t="s">
        <v>87</v>
      </c>
      <c r="D1549" s="490">
        <v>0</v>
      </c>
      <c r="E1549" s="487"/>
      <c r="F1549" s="487" t="s">
        <v>13200</v>
      </c>
      <c r="G1549" s="488" t="s">
        <v>6201</v>
      </c>
      <c r="H1549" s="488"/>
      <c r="I1549" s="490">
        <v>0</v>
      </c>
      <c r="J1549" s="490">
        <v>0</v>
      </c>
      <c r="K1549" s="490">
        <v>0</v>
      </c>
      <c r="L1549" s="508"/>
      <c r="M1549" s="489">
        <v>0</v>
      </c>
      <c r="N1549" s="490">
        <v>0</v>
      </c>
      <c r="O1549" s="487" t="s">
        <v>5958</v>
      </c>
    </row>
    <row r="1550" spans="1:15" ht="30" x14ac:dyDescent="0.25">
      <c r="A1550" s="489">
        <v>2017</v>
      </c>
      <c r="B1550" s="488" t="s">
        <v>9152</v>
      </c>
      <c r="C1550" s="489" t="s">
        <v>87</v>
      </c>
      <c r="D1550" s="490">
        <v>4818</v>
      </c>
      <c r="E1550" s="487"/>
      <c r="F1550" s="487" t="s">
        <v>9153</v>
      </c>
      <c r="G1550" s="488" t="s">
        <v>6052</v>
      </c>
      <c r="H1550" s="488" t="s">
        <v>25583</v>
      </c>
      <c r="I1550" s="490">
        <v>4048.74</v>
      </c>
      <c r="J1550" s="490">
        <v>0.19</v>
      </c>
      <c r="K1550" s="490">
        <v>4818</v>
      </c>
      <c r="L1550" s="508">
        <v>44585</v>
      </c>
      <c r="M1550" s="489">
        <v>1</v>
      </c>
      <c r="N1550" s="490">
        <v>4048.74</v>
      </c>
      <c r="O1550" s="487" t="s">
        <v>25582</v>
      </c>
    </row>
    <row r="1551" spans="1:15" x14ac:dyDescent="0.25">
      <c r="A1551" s="489">
        <v>2018</v>
      </c>
      <c r="B1551" s="488" t="s">
        <v>3085</v>
      </c>
      <c r="C1551" s="489" t="s">
        <v>87</v>
      </c>
      <c r="D1551" s="490">
        <v>0</v>
      </c>
      <c r="E1551" s="487"/>
      <c r="F1551" s="487" t="s">
        <v>13198</v>
      </c>
      <c r="G1551" s="488" t="s">
        <v>6207</v>
      </c>
      <c r="H1551" s="488"/>
      <c r="I1551" s="490">
        <v>0</v>
      </c>
      <c r="J1551" s="490">
        <v>0</v>
      </c>
      <c r="K1551" s="490">
        <v>0</v>
      </c>
      <c r="L1551" s="508"/>
      <c r="M1551" s="489">
        <v>0</v>
      </c>
      <c r="N1551" s="490">
        <v>0</v>
      </c>
      <c r="O1551" s="487" t="s">
        <v>5958</v>
      </c>
    </row>
    <row r="1552" spans="1:15" x14ac:dyDescent="0.25">
      <c r="A1552" s="489">
        <v>2019</v>
      </c>
      <c r="B1552" s="488" t="s">
        <v>3075</v>
      </c>
      <c r="C1552" s="489" t="s">
        <v>87</v>
      </c>
      <c r="D1552" s="490">
        <v>0</v>
      </c>
      <c r="E1552" s="487"/>
      <c r="F1552" s="487" t="s">
        <v>13197</v>
      </c>
      <c r="G1552" s="488" t="s">
        <v>6207</v>
      </c>
      <c r="H1552" s="488"/>
      <c r="I1552" s="490">
        <v>0</v>
      </c>
      <c r="J1552" s="490">
        <v>0</v>
      </c>
      <c r="K1552" s="490">
        <v>0</v>
      </c>
      <c r="L1552" s="508"/>
      <c r="M1552" s="489">
        <v>0</v>
      </c>
      <c r="N1552" s="490">
        <v>0</v>
      </c>
      <c r="O1552" s="487" t="s">
        <v>5958</v>
      </c>
    </row>
    <row r="1553" spans="1:15" ht="45" x14ac:dyDescent="0.25">
      <c r="A1553" s="489">
        <v>2020</v>
      </c>
      <c r="B1553" s="488" t="s">
        <v>3072</v>
      </c>
      <c r="C1553" s="489" t="s">
        <v>87</v>
      </c>
      <c r="D1553" s="490">
        <v>77386</v>
      </c>
      <c r="E1553" s="487"/>
      <c r="F1553" s="487" t="s">
        <v>6517</v>
      </c>
      <c r="G1553" s="488" t="s">
        <v>6207</v>
      </c>
      <c r="H1553" s="488" t="s">
        <v>5976</v>
      </c>
      <c r="I1553" s="490">
        <v>65030.25</v>
      </c>
      <c r="J1553" s="490">
        <v>0.19</v>
      </c>
      <c r="K1553" s="490">
        <v>77386</v>
      </c>
      <c r="L1553" s="508">
        <v>45434</v>
      </c>
      <c r="M1553" s="489">
        <v>1</v>
      </c>
      <c r="N1553" s="490">
        <v>65030.25</v>
      </c>
      <c r="O1553" s="487" t="s">
        <v>25582</v>
      </c>
    </row>
    <row r="1554" spans="1:15" ht="30" x14ac:dyDescent="0.25">
      <c r="A1554" s="489">
        <v>2021</v>
      </c>
      <c r="B1554" s="488" t="s">
        <v>926</v>
      </c>
      <c r="C1554" s="489" t="s">
        <v>87</v>
      </c>
      <c r="D1554" s="490">
        <v>0</v>
      </c>
      <c r="E1554" s="487"/>
      <c r="F1554" s="487" t="s">
        <v>11509</v>
      </c>
      <c r="G1554" s="488" t="s">
        <v>7038</v>
      </c>
      <c r="H1554" s="488"/>
      <c r="I1554" s="490">
        <v>0</v>
      </c>
      <c r="J1554" s="490">
        <v>0</v>
      </c>
      <c r="K1554" s="490">
        <v>0</v>
      </c>
      <c r="L1554" s="508"/>
      <c r="M1554" s="489">
        <v>0</v>
      </c>
      <c r="N1554" s="490">
        <v>0</v>
      </c>
      <c r="O1554" s="487" t="s">
        <v>5958</v>
      </c>
    </row>
    <row r="1555" spans="1:15" x14ac:dyDescent="0.25">
      <c r="A1555" s="489">
        <v>2022</v>
      </c>
      <c r="B1555" s="488" t="s">
        <v>3069</v>
      </c>
      <c r="C1555" s="489" t="s">
        <v>87</v>
      </c>
      <c r="D1555" s="490">
        <v>0</v>
      </c>
      <c r="E1555" s="487"/>
      <c r="F1555" s="487" t="s">
        <v>13196</v>
      </c>
      <c r="G1555" s="488" t="s">
        <v>6207</v>
      </c>
      <c r="H1555" s="488"/>
      <c r="I1555" s="490">
        <v>0</v>
      </c>
      <c r="J1555" s="490">
        <v>0</v>
      </c>
      <c r="K1555" s="490">
        <v>0</v>
      </c>
      <c r="L1555" s="508"/>
      <c r="M1555" s="489">
        <v>0</v>
      </c>
      <c r="N1555" s="490">
        <v>0</v>
      </c>
      <c r="O1555" s="487" t="s">
        <v>5958</v>
      </c>
    </row>
    <row r="1556" spans="1:15" x14ac:dyDescent="0.25">
      <c r="A1556" s="489">
        <v>2023</v>
      </c>
      <c r="B1556" s="488" t="s">
        <v>3068</v>
      </c>
      <c r="C1556" s="489" t="s">
        <v>87</v>
      </c>
      <c r="D1556" s="490">
        <v>0</v>
      </c>
      <c r="E1556" s="487"/>
      <c r="F1556" s="487" t="s">
        <v>13195</v>
      </c>
      <c r="G1556" s="488" t="s">
        <v>6207</v>
      </c>
      <c r="H1556" s="488"/>
      <c r="I1556" s="490">
        <v>0</v>
      </c>
      <c r="J1556" s="490">
        <v>0</v>
      </c>
      <c r="K1556" s="490">
        <v>0</v>
      </c>
      <c r="L1556" s="508"/>
      <c r="M1556" s="489">
        <v>0</v>
      </c>
      <c r="N1556" s="490">
        <v>0</v>
      </c>
      <c r="O1556" s="487" t="s">
        <v>5958</v>
      </c>
    </row>
    <row r="1557" spans="1:15" ht="30" x14ac:dyDescent="0.25">
      <c r="A1557" s="489">
        <v>2024</v>
      </c>
      <c r="B1557" s="488" t="s">
        <v>977</v>
      </c>
      <c r="C1557" s="489" t="s">
        <v>87</v>
      </c>
      <c r="D1557" s="490">
        <v>0</v>
      </c>
      <c r="E1557" s="487"/>
      <c r="F1557" s="487" t="s">
        <v>13194</v>
      </c>
      <c r="G1557" s="488" t="s">
        <v>7038</v>
      </c>
      <c r="H1557" s="488"/>
      <c r="I1557" s="490">
        <v>0</v>
      </c>
      <c r="J1557" s="490">
        <v>0</v>
      </c>
      <c r="K1557" s="490">
        <v>0</v>
      </c>
      <c r="L1557" s="508"/>
      <c r="M1557" s="489">
        <v>0</v>
      </c>
      <c r="N1557" s="490">
        <v>0</v>
      </c>
      <c r="O1557" s="487" t="s">
        <v>5958</v>
      </c>
    </row>
    <row r="1558" spans="1:15" ht="45" x14ac:dyDescent="0.25">
      <c r="A1558" s="489">
        <v>2025</v>
      </c>
      <c r="B1558" s="488" t="s">
        <v>1536</v>
      </c>
      <c r="C1558" s="489" t="s">
        <v>92</v>
      </c>
      <c r="D1558" s="490">
        <v>5476</v>
      </c>
      <c r="E1558" s="487"/>
      <c r="F1558" s="487" t="s">
        <v>7533</v>
      </c>
      <c r="G1558" s="488" t="s">
        <v>6308</v>
      </c>
      <c r="H1558" s="488" t="s">
        <v>5976</v>
      </c>
      <c r="I1558" s="490">
        <v>4601.68</v>
      </c>
      <c r="J1558" s="490">
        <v>0.19</v>
      </c>
      <c r="K1558" s="490">
        <v>5476</v>
      </c>
      <c r="L1558" s="508">
        <v>45597</v>
      </c>
      <c r="M1558" s="489">
        <v>1</v>
      </c>
      <c r="N1558" s="490">
        <v>4601.68</v>
      </c>
      <c r="O1558" s="487" t="s">
        <v>25582</v>
      </c>
    </row>
    <row r="1559" spans="1:15" ht="30" x14ac:dyDescent="0.25">
      <c r="A1559" s="489">
        <v>2026</v>
      </c>
      <c r="B1559" s="488" t="s">
        <v>13193</v>
      </c>
      <c r="C1559" s="489" t="s">
        <v>87</v>
      </c>
      <c r="D1559" s="490">
        <v>0</v>
      </c>
      <c r="E1559" s="487"/>
      <c r="F1559" s="487" t="s">
        <v>13192</v>
      </c>
      <c r="G1559" s="488" t="s">
        <v>6207</v>
      </c>
      <c r="H1559" s="488"/>
      <c r="I1559" s="490">
        <v>0</v>
      </c>
      <c r="J1559" s="490">
        <v>0</v>
      </c>
      <c r="K1559" s="490">
        <v>0</v>
      </c>
      <c r="L1559" s="508"/>
      <c r="M1559" s="489">
        <v>0</v>
      </c>
      <c r="N1559" s="490">
        <v>0</v>
      </c>
      <c r="O1559" s="487" t="s">
        <v>5958</v>
      </c>
    </row>
    <row r="1560" spans="1:15" x14ac:dyDescent="0.25">
      <c r="A1560" s="489">
        <v>2027</v>
      </c>
      <c r="B1560" s="488" t="s">
        <v>3077</v>
      </c>
      <c r="C1560" s="489" t="s">
        <v>87</v>
      </c>
      <c r="D1560" s="490">
        <v>0</v>
      </c>
      <c r="E1560" s="487"/>
      <c r="F1560" s="487" t="s">
        <v>13192</v>
      </c>
      <c r="G1560" s="488" t="s">
        <v>6207</v>
      </c>
      <c r="H1560" s="488"/>
      <c r="I1560" s="490">
        <v>0</v>
      </c>
      <c r="J1560" s="490">
        <v>0</v>
      </c>
      <c r="K1560" s="490">
        <v>0</v>
      </c>
      <c r="L1560" s="508"/>
      <c r="M1560" s="489">
        <v>0</v>
      </c>
      <c r="N1560" s="490">
        <v>0</v>
      </c>
      <c r="O1560" s="487" t="s">
        <v>5958</v>
      </c>
    </row>
    <row r="1561" spans="1:15" ht="30" x14ac:dyDescent="0.25">
      <c r="A1561" s="489">
        <v>2028</v>
      </c>
      <c r="B1561" s="488" t="s">
        <v>13191</v>
      </c>
      <c r="C1561" s="489" t="s">
        <v>87</v>
      </c>
      <c r="D1561" s="490">
        <v>0</v>
      </c>
      <c r="E1561" s="487"/>
      <c r="F1561" s="487" t="s">
        <v>13190</v>
      </c>
      <c r="G1561" s="488" t="s">
        <v>6207</v>
      </c>
      <c r="H1561" s="488"/>
      <c r="I1561" s="490">
        <v>0</v>
      </c>
      <c r="J1561" s="490">
        <v>0</v>
      </c>
      <c r="K1561" s="490">
        <v>0</v>
      </c>
      <c r="L1561" s="508"/>
      <c r="M1561" s="489">
        <v>0</v>
      </c>
      <c r="N1561" s="490">
        <v>0</v>
      </c>
      <c r="O1561" s="487" t="s">
        <v>5958</v>
      </c>
    </row>
    <row r="1562" spans="1:15" x14ac:dyDescent="0.25">
      <c r="A1562" s="489">
        <v>2029</v>
      </c>
      <c r="B1562" s="488" t="s">
        <v>3078</v>
      </c>
      <c r="C1562" s="489" t="s">
        <v>87</v>
      </c>
      <c r="D1562" s="490">
        <v>0</v>
      </c>
      <c r="E1562" s="487"/>
      <c r="F1562" s="487" t="s">
        <v>13190</v>
      </c>
      <c r="G1562" s="488" t="s">
        <v>6207</v>
      </c>
      <c r="H1562" s="488"/>
      <c r="I1562" s="490">
        <v>0</v>
      </c>
      <c r="J1562" s="490">
        <v>0</v>
      </c>
      <c r="K1562" s="490">
        <v>0</v>
      </c>
      <c r="L1562" s="508"/>
      <c r="M1562" s="489">
        <v>0</v>
      </c>
      <c r="N1562" s="490">
        <v>0</v>
      </c>
      <c r="O1562" s="487" t="s">
        <v>5958</v>
      </c>
    </row>
    <row r="1563" spans="1:15" ht="30" x14ac:dyDescent="0.25">
      <c r="A1563" s="489">
        <v>2030</v>
      </c>
      <c r="B1563" s="488" t="s">
        <v>13188</v>
      </c>
      <c r="C1563" s="489" t="s">
        <v>87</v>
      </c>
      <c r="D1563" s="490">
        <v>0</v>
      </c>
      <c r="E1563" s="487"/>
      <c r="F1563" s="487" t="s">
        <v>13189</v>
      </c>
      <c r="G1563" s="488" t="s">
        <v>6068</v>
      </c>
      <c r="H1563" s="488"/>
      <c r="I1563" s="490">
        <v>0</v>
      </c>
      <c r="J1563" s="490">
        <v>0</v>
      </c>
      <c r="K1563" s="490">
        <v>0</v>
      </c>
      <c r="L1563" s="508"/>
      <c r="M1563" s="489">
        <v>0</v>
      </c>
      <c r="N1563" s="490">
        <v>0</v>
      </c>
      <c r="O1563" s="487" t="s">
        <v>5958</v>
      </c>
    </row>
    <row r="1564" spans="1:15" ht="45" x14ac:dyDescent="0.25">
      <c r="A1564" s="489">
        <v>2033</v>
      </c>
      <c r="B1564" s="488" t="s">
        <v>9001</v>
      </c>
      <c r="C1564" s="489" t="s">
        <v>87</v>
      </c>
      <c r="D1564" s="490">
        <v>7107</v>
      </c>
      <c r="E1564" s="487"/>
      <c r="F1564" s="487" t="s">
        <v>9002</v>
      </c>
      <c r="G1564" s="488" t="s">
        <v>6068</v>
      </c>
      <c r="H1564" s="488" t="s">
        <v>5976</v>
      </c>
      <c r="I1564" s="490">
        <v>5972.27</v>
      </c>
      <c r="J1564" s="490">
        <v>0.19</v>
      </c>
      <c r="K1564" s="490">
        <v>7107</v>
      </c>
      <c r="L1564" s="508">
        <v>43524</v>
      </c>
      <c r="M1564" s="489">
        <v>1</v>
      </c>
      <c r="N1564" s="490">
        <v>5972.27</v>
      </c>
      <c r="O1564" s="487" t="s">
        <v>25582</v>
      </c>
    </row>
    <row r="1565" spans="1:15" x14ac:dyDescent="0.25">
      <c r="A1565" s="489">
        <v>2034</v>
      </c>
      <c r="B1565" s="488" t="s">
        <v>13187</v>
      </c>
      <c r="C1565" s="489" t="s">
        <v>92</v>
      </c>
      <c r="D1565" s="490">
        <v>0</v>
      </c>
      <c r="E1565" s="487"/>
      <c r="F1565" s="487" t="s">
        <v>12850</v>
      </c>
      <c r="G1565" s="488" t="s">
        <v>6213</v>
      </c>
      <c r="H1565" s="488"/>
      <c r="I1565" s="490">
        <v>0</v>
      </c>
      <c r="J1565" s="490">
        <v>0</v>
      </c>
      <c r="K1565" s="490">
        <v>0</v>
      </c>
      <c r="L1565" s="508"/>
      <c r="M1565" s="489">
        <v>0</v>
      </c>
      <c r="N1565" s="490">
        <v>0</v>
      </c>
      <c r="O1565" s="487" t="s">
        <v>5958</v>
      </c>
    </row>
    <row r="1566" spans="1:15" ht="45" x14ac:dyDescent="0.25">
      <c r="A1566" s="489">
        <v>2035</v>
      </c>
      <c r="B1566" s="488" t="s">
        <v>7531</v>
      </c>
      <c r="C1566" s="489" t="s">
        <v>87</v>
      </c>
      <c r="D1566" s="490">
        <v>2255</v>
      </c>
      <c r="E1566" s="487"/>
      <c r="F1566" s="487" t="s">
        <v>7532</v>
      </c>
      <c r="G1566" s="488" t="s">
        <v>25584</v>
      </c>
      <c r="H1566" s="488" t="s">
        <v>5976</v>
      </c>
      <c r="I1566" s="490">
        <v>1894.96</v>
      </c>
      <c r="J1566" s="490">
        <v>0.19</v>
      </c>
      <c r="K1566" s="490">
        <v>2255</v>
      </c>
      <c r="L1566" s="508">
        <v>45467</v>
      </c>
      <c r="M1566" s="489">
        <v>1</v>
      </c>
      <c r="N1566" s="490">
        <v>1894.96</v>
      </c>
      <c r="O1566" s="487" t="s">
        <v>25582</v>
      </c>
    </row>
    <row r="1567" spans="1:15" ht="45" x14ac:dyDescent="0.25">
      <c r="A1567" s="489">
        <v>2036</v>
      </c>
      <c r="B1567" s="488" t="s">
        <v>6515</v>
      </c>
      <c r="C1567" s="489" t="s">
        <v>87</v>
      </c>
      <c r="D1567" s="490">
        <v>18798</v>
      </c>
      <c r="E1567" s="487"/>
      <c r="F1567" s="487" t="s">
        <v>6516</v>
      </c>
      <c r="G1567" s="488" t="s">
        <v>25584</v>
      </c>
      <c r="H1567" s="488" t="s">
        <v>5976</v>
      </c>
      <c r="I1567" s="490">
        <v>15796.64</v>
      </c>
      <c r="J1567" s="490">
        <v>0.19</v>
      </c>
      <c r="K1567" s="490">
        <v>18798</v>
      </c>
      <c r="L1567" s="508">
        <v>45467</v>
      </c>
      <c r="M1567" s="489">
        <v>1</v>
      </c>
      <c r="N1567" s="490">
        <v>15796.64</v>
      </c>
      <c r="O1567" s="487" t="s">
        <v>25582</v>
      </c>
    </row>
    <row r="1568" spans="1:15" ht="45" x14ac:dyDescent="0.25">
      <c r="A1568" s="489">
        <v>2037</v>
      </c>
      <c r="B1568" s="488" t="s">
        <v>7199</v>
      </c>
      <c r="C1568" s="489" t="s">
        <v>87</v>
      </c>
      <c r="D1568" s="490">
        <v>1704</v>
      </c>
      <c r="E1568" s="487"/>
      <c r="F1568" s="487" t="s">
        <v>7200</v>
      </c>
      <c r="G1568" s="488" t="s">
        <v>25584</v>
      </c>
      <c r="H1568" s="488" t="s">
        <v>5976</v>
      </c>
      <c r="I1568" s="490">
        <v>1431.93</v>
      </c>
      <c r="J1568" s="490">
        <v>0.19</v>
      </c>
      <c r="K1568" s="490">
        <v>1704</v>
      </c>
      <c r="L1568" s="508">
        <v>45467</v>
      </c>
      <c r="M1568" s="489">
        <v>1</v>
      </c>
      <c r="N1568" s="490">
        <v>1431.93</v>
      </c>
      <c r="O1568" s="487" t="s">
        <v>25582</v>
      </c>
    </row>
    <row r="1569" spans="1:15" ht="45" x14ac:dyDescent="0.25">
      <c r="A1569" s="489">
        <v>2038</v>
      </c>
      <c r="B1569" s="488" t="s">
        <v>6887</v>
      </c>
      <c r="C1569" s="489" t="s">
        <v>87</v>
      </c>
      <c r="D1569" s="490">
        <v>5403</v>
      </c>
      <c r="E1569" s="487"/>
      <c r="F1569" s="487" t="s">
        <v>6888</v>
      </c>
      <c r="G1569" s="488" t="s">
        <v>25584</v>
      </c>
      <c r="H1569" s="488" t="s">
        <v>5980</v>
      </c>
      <c r="I1569" s="490">
        <v>4540.34</v>
      </c>
      <c r="J1569" s="490">
        <v>0.19</v>
      </c>
      <c r="K1569" s="490">
        <v>5403</v>
      </c>
      <c r="L1569" s="508">
        <v>45467</v>
      </c>
      <c r="M1569" s="489">
        <v>1</v>
      </c>
      <c r="N1569" s="490">
        <v>4540.34</v>
      </c>
      <c r="O1569" s="487" t="s">
        <v>25582</v>
      </c>
    </row>
    <row r="1570" spans="1:15" ht="30" x14ac:dyDescent="0.25">
      <c r="A1570" s="489">
        <v>2039</v>
      </c>
      <c r="B1570" s="488" t="s">
        <v>7197</v>
      </c>
      <c r="C1570" s="489" t="s">
        <v>87</v>
      </c>
      <c r="D1570" s="490">
        <v>52251</v>
      </c>
      <c r="E1570" s="487"/>
      <c r="F1570" s="487" t="s">
        <v>7198</v>
      </c>
      <c r="G1570" s="488" t="s">
        <v>25584</v>
      </c>
      <c r="H1570" s="488" t="s">
        <v>25583</v>
      </c>
      <c r="I1570" s="490">
        <v>43908.4</v>
      </c>
      <c r="J1570" s="490">
        <v>0.19</v>
      </c>
      <c r="K1570" s="490">
        <v>52251</v>
      </c>
      <c r="L1570" s="508">
        <v>44588</v>
      </c>
      <c r="M1570" s="489">
        <v>1</v>
      </c>
      <c r="N1570" s="490">
        <v>43908.4</v>
      </c>
      <c r="O1570" s="487" t="s">
        <v>25582</v>
      </c>
    </row>
    <row r="1571" spans="1:15" ht="30" x14ac:dyDescent="0.25">
      <c r="A1571" s="489">
        <v>2040</v>
      </c>
      <c r="B1571" s="488" t="s">
        <v>6832</v>
      </c>
      <c r="C1571" s="489" t="s">
        <v>87</v>
      </c>
      <c r="D1571" s="490">
        <v>2103</v>
      </c>
      <c r="E1571" s="487"/>
      <c r="F1571" s="487" t="s">
        <v>6833</v>
      </c>
      <c r="G1571" s="488" t="s">
        <v>6013</v>
      </c>
      <c r="H1571" s="488" t="s">
        <v>25583</v>
      </c>
      <c r="I1571" s="490">
        <v>1767.23</v>
      </c>
      <c r="J1571" s="490">
        <v>0.19</v>
      </c>
      <c r="K1571" s="490">
        <v>2103</v>
      </c>
      <c r="L1571" s="508">
        <v>44588</v>
      </c>
      <c r="M1571" s="489">
        <v>1</v>
      </c>
      <c r="N1571" s="490">
        <v>1767.23</v>
      </c>
      <c r="O1571" s="487" t="s">
        <v>25582</v>
      </c>
    </row>
    <row r="1572" spans="1:15" ht="30" x14ac:dyDescent="0.25">
      <c r="A1572" s="489">
        <v>2041</v>
      </c>
      <c r="B1572" s="488" t="s">
        <v>13185</v>
      </c>
      <c r="C1572" s="489" t="s">
        <v>87</v>
      </c>
      <c r="D1572" s="490">
        <v>12920</v>
      </c>
      <c r="E1572" s="487"/>
      <c r="F1572" s="487" t="s">
        <v>13186</v>
      </c>
      <c r="G1572" s="488" t="s">
        <v>25584</v>
      </c>
      <c r="H1572" s="488" t="s">
        <v>25583</v>
      </c>
      <c r="I1572" s="490">
        <v>10857.14</v>
      </c>
      <c r="J1572" s="490">
        <v>0.19</v>
      </c>
      <c r="K1572" s="490">
        <v>12920</v>
      </c>
      <c r="L1572" s="508">
        <v>44588</v>
      </c>
      <c r="M1572" s="489">
        <v>1</v>
      </c>
      <c r="N1572" s="490">
        <v>10857.14</v>
      </c>
      <c r="O1572" s="487" t="s">
        <v>25582</v>
      </c>
    </row>
    <row r="1573" spans="1:15" ht="30" x14ac:dyDescent="0.25">
      <c r="A1573" s="489">
        <v>2042</v>
      </c>
      <c r="B1573" s="488" t="s">
        <v>13183</v>
      </c>
      <c r="C1573" s="489" t="s">
        <v>87</v>
      </c>
      <c r="D1573" s="490">
        <v>55011</v>
      </c>
      <c r="E1573" s="487"/>
      <c r="F1573" s="487" t="s">
        <v>13184</v>
      </c>
      <c r="G1573" s="488" t="s">
        <v>25584</v>
      </c>
      <c r="H1573" s="488" t="s">
        <v>25583</v>
      </c>
      <c r="I1573" s="490">
        <v>46227.73</v>
      </c>
      <c r="J1573" s="490">
        <v>0.19</v>
      </c>
      <c r="K1573" s="490">
        <v>55011</v>
      </c>
      <c r="L1573" s="508">
        <v>44588</v>
      </c>
      <c r="M1573" s="489">
        <v>1</v>
      </c>
      <c r="N1573" s="490">
        <v>46227.73</v>
      </c>
      <c r="O1573" s="487" t="s">
        <v>25582</v>
      </c>
    </row>
    <row r="1574" spans="1:15" ht="30" x14ac:dyDescent="0.25">
      <c r="A1574" s="489">
        <v>2043</v>
      </c>
      <c r="B1574" s="488" t="s">
        <v>13181</v>
      </c>
      <c r="C1574" s="489" t="s">
        <v>87</v>
      </c>
      <c r="D1574" s="490">
        <v>924</v>
      </c>
      <c r="E1574" s="487"/>
      <c r="F1574" s="487" t="s">
        <v>13182</v>
      </c>
      <c r="G1574" s="488" t="s">
        <v>25584</v>
      </c>
      <c r="H1574" s="488" t="s">
        <v>25583</v>
      </c>
      <c r="I1574" s="490">
        <v>776.47</v>
      </c>
      <c r="J1574" s="490">
        <v>0.19</v>
      </c>
      <c r="K1574" s="490">
        <v>924</v>
      </c>
      <c r="L1574" s="508">
        <v>44588</v>
      </c>
      <c r="M1574" s="489">
        <v>1</v>
      </c>
      <c r="N1574" s="490">
        <v>776.47</v>
      </c>
      <c r="O1574" s="487" t="s">
        <v>25582</v>
      </c>
    </row>
    <row r="1575" spans="1:15" ht="45" x14ac:dyDescent="0.25">
      <c r="A1575" s="489">
        <v>2044</v>
      </c>
      <c r="B1575" s="488" t="s">
        <v>7530</v>
      </c>
      <c r="C1575" s="489" t="s">
        <v>87</v>
      </c>
      <c r="D1575" s="490">
        <v>319</v>
      </c>
      <c r="E1575" s="487"/>
      <c r="F1575" s="487" t="s">
        <v>6269</v>
      </c>
      <c r="G1575" s="488" t="s">
        <v>25584</v>
      </c>
      <c r="H1575" s="488" t="s">
        <v>5980</v>
      </c>
      <c r="I1575" s="490">
        <v>268.07</v>
      </c>
      <c r="J1575" s="490">
        <v>0.19</v>
      </c>
      <c r="K1575" s="490">
        <v>319</v>
      </c>
      <c r="L1575" s="508">
        <v>45467</v>
      </c>
      <c r="M1575" s="489">
        <v>1</v>
      </c>
      <c r="N1575" s="490">
        <v>268.07</v>
      </c>
      <c r="O1575" s="487" t="s">
        <v>25582</v>
      </c>
    </row>
    <row r="1576" spans="1:15" ht="45" x14ac:dyDescent="0.25">
      <c r="A1576" s="489">
        <v>2045</v>
      </c>
      <c r="B1576" s="488" t="s">
        <v>2386</v>
      </c>
      <c r="C1576" s="489" t="s">
        <v>87</v>
      </c>
      <c r="D1576" s="490">
        <v>21021</v>
      </c>
      <c r="E1576" s="487"/>
      <c r="F1576" s="487" t="s">
        <v>6514</v>
      </c>
      <c r="G1576" s="488" t="s">
        <v>25584</v>
      </c>
      <c r="H1576" s="488" t="s">
        <v>5976</v>
      </c>
      <c r="I1576" s="490">
        <v>17664.71</v>
      </c>
      <c r="J1576" s="490">
        <v>0.19</v>
      </c>
      <c r="K1576" s="490">
        <v>21021</v>
      </c>
      <c r="L1576" s="508">
        <v>45467</v>
      </c>
      <c r="M1576" s="489">
        <v>1</v>
      </c>
      <c r="N1576" s="490">
        <v>17664.71</v>
      </c>
      <c r="O1576" s="487" t="s">
        <v>25582</v>
      </c>
    </row>
    <row r="1577" spans="1:15" ht="45" x14ac:dyDescent="0.25">
      <c r="A1577" s="489">
        <v>2046</v>
      </c>
      <c r="B1577" s="488" t="s">
        <v>7528</v>
      </c>
      <c r="C1577" s="489" t="s">
        <v>87</v>
      </c>
      <c r="D1577" s="490">
        <v>5137</v>
      </c>
      <c r="E1577" s="487"/>
      <c r="F1577" s="487" t="s">
        <v>7529</v>
      </c>
      <c r="G1577" s="488" t="s">
        <v>25584</v>
      </c>
      <c r="H1577" s="488" t="s">
        <v>5980</v>
      </c>
      <c r="I1577" s="490">
        <v>4316.8100000000004</v>
      </c>
      <c r="J1577" s="490">
        <v>0.19</v>
      </c>
      <c r="K1577" s="490">
        <v>5137</v>
      </c>
      <c r="L1577" s="508">
        <v>45467</v>
      </c>
      <c r="M1577" s="489">
        <v>1</v>
      </c>
      <c r="N1577" s="490">
        <v>4316.8100000000004</v>
      </c>
      <c r="O1577" s="487" t="s">
        <v>25582</v>
      </c>
    </row>
    <row r="1578" spans="1:15" ht="45" x14ac:dyDescent="0.25">
      <c r="A1578" s="489">
        <v>2047</v>
      </c>
      <c r="B1578" s="488" t="s">
        <v>7526</v>
      </c>
      <c r="C1578" s="489" t="s">
        <v>87</v>
      </c>
      <c r="D1578" s="490">
        <v>21587</v>
      </c>
      <c r="E1578" s="487"/>
      <c r="F1578" s="487" t="s">
        <v>7527</v>
      </c>
      <c r="G1578" s="488" t="s">
        <v>25584</v>
      </c>
      <c r="H1578" s="488" t="s">
        <v>5980</v>
      </c>
      <c r="I1578" s="490">
        <v>18140.34</v>
      </c>
      <c r="J1578" s="490">
        <v>0.19</v>
      </c>
      <c r="K1578" s="490">
        <v>21587</v>
      </c>
      <c r="L1578" s="508">
        <v>45467</v>
      </c>
      <c r="M1578" s="489">
        <v>1</v>
      </c>
      <c r="N1578" s="490">
        <v>18140.34</v>
      </c>
      <c r="O1578" s="487" t="s">
        <v>25582</v>
      </c>
    </row>
    <row r="1579" spans="1:15" ht="45" x14ac:dyDescent="0.25">
      <c r="A1579" s="489">
        <v>2048</v>
      </c>
      <c r="B1579" s="488" t="s">
        <v>7525</v>
      </c>
      <c r="C1579" s="489" t="s">
        <v>87</v>
      </c>
      <c r="D1579" s="490">
        <v>439</v>
      </c>
      <c r="E1579" s="487"/>
      <c r="F1579" s="487" t="s">
        <v>7365</v>
      </c>
      <c r="G1579" s="488" t="s">
        <v>25584</v>
      </c>
      <c r="H1579" s="488" t="s">
        <v>5976</v>
      </c>
      <c r="I1579" s="490">
        <v>368.91</v>
      </c>
      <c r="J1579" s="490">
        <v>0.19</v>
      </c>
      <c r="K1579" s="490">
        <v>439</v>
      </c>
      <c r="L1579" s="508">
        <v>45467</v>
      </c>
      <c r="M1579" s="489">
        <v>1</v>
      </c>
      <c r="N1579" s="490">
        <v>368.91</v>
      </c>
      <c r="O1579" s="487" t="s">
        <v>25582</v>
      </c>
    </row>
    <row r="1580" spans="1:15" ht="30" x14ac:dyDescent="0.25">
      <c r="A1580" s="489">
        <v>2049</v>
      </c>
      <c r="B1580" s="488" t="s">
        <v>13179</v>
      </c>
      <c r="C1580" s="489" t="s">
        <v>87</v>
      </c>
      <c r="D1580" s="490">
        <v>10219.01</v>
      </c>
      <c r="E1580" s="487"/>
      <c r="F1580" s="487" t="s">
        <v>13180</v>
      </c>
      <c r="G1580" s="488" t="s">
        <v>25584</v>
      </c>
      <c r="H1580" s="488" t="s">
        <v>25583</v>
      </c>
      <c r="I1580" s="490">
        <v>8587.4</v>
      </c>
      <c r="J1580" s="490">
        <v>0.19</v>
      </c>
      <c r="K1580" s="490">
        <v>10219.01</v>
      </c>
      <c r="L1580" s="508">
        <v>44588</v>
      </c>
      <c r="M1580" s="489">
        <v>1</v>
      </c>
      <c r="N1580" s="490">
        <v>8587.4</v>
      </c>
      <c r="O1580" s="487" t="s">
        <v>25582</v>
      </c>
    </row>
    <row r="1581" spans="1:15" ht="30" x14ac:dyDescent="0.25">
      <c r="A1581" s="489">
        <v>2050</v>
      </c>
      <c r="B1581" s="488" t="s">
        <v>2544</v>
      </c>
      <c r="C1581" s="489" t="s">
        <v>87</v>
      </c>
      <c r="D1581" s="490">
        <v>0</v>
      </c>
      <c r="E1581" s="487"/>
      <c r="F1581" s="487" t="s">
        <v>12979</v>
      </c>
      <c r="G1581" s="488" t="s">
        <v>25584</v>
      </c>
      <c r="H1581" s="488"/>
      <c r="I1581" s="490">
        <v>0</v>
      </c>
      <c r="J1581" s="490">
        <v>0</v>
      </c>
      <c r="K1581" s="490">
        <v>0</v>
      </c>
      <c r="L1581" s="508"/>
      <c r="M1581" s="489">
        <v>0</v>
      </c>
      <c r="N1581" s="490">
        <v>0</v>
      </c>
      <c r="O1581" s="487" t="s">
        <v>5958</v>
      </c>
    </row>
    <row r="1582" spans="1:15" ht="30" x14ac:dyDescent="0.25">
      <c r="A1582" s="489">
        <v>2051</v>
      </c>
      <c r="B1582" s="488" t="s">
        <v>13177</v>
      </c>
      <c r="C1582" s="489" t="s">
        <v>87</v>
      </c>
      <c r="D1582" s="490">
        <v>0</v>
      </c>
      <c r="E1582" s="487"/>
      <c r="F1582" s="487" t="s">
        <v>13178</v>
      </c>
      <c r="G1582" s="488" t="s">
        <v>25584</v>
      </c>
      <c r="H1582" s="488"/>
      <c r="I1582" s="490">
        <v>0</v>
      </c>
      <c r="J1582" s="490">
        <v>0</v>
      </c>
      <c r="K1582" s="490">
        <v>0</v>
      </c>
      <c r="L1582" s="508"/>
      <c r="M1582" s="489">
        <v>0</v>
      </c>
      <c r="N1582" s="490">
        <v>0</v>
      </c>
      <c r="O1582" s="487" t="s">
        <v>5958</v>
      </c>
    </row>
    <row r="1583" spans="1:15" ht="30" x14ac:dyDescent="0.25">
      <c r="A1583" s="489">
        <v>2052</v>
      </c>
      <c r="B1583" s="488" t="s">
        <v>13175</v>
      </c>
      <c r="C1583" s="489" t="s">
        <v>87</v>
      </c>
      <c r="D1583" s="490">
        <v>0</v>
      </c>
      <c r="E1583" s="487"/>
      <c r="F1583" s="487" t="s">
        <v>13176</v>
      </c>
      <c r="G1583" s="488" t="s">
        <v>25584</v>
      </c>
      <c r="H1583" s="488"/>
      <c r="I1583" s="490">
        <v>0</v>
      </c>
      <c r="J1583" s="490">
        <v>0</v>
      </c>
      <c r="K1583" s="490">
        <v>0</v>
      </c>
      <c r="L1583" s="508"/>
      <c r="M1583" s="489">
        <v>0</v>
      </c>
      <c r="N1583" s="490">
        <v>0</v>
      </c>
      <c r="O1583" s="487" t="s">
        <v>5958</v>
      </c>
    </row>
    <row r="1584" spans="1:15" ht="30" x14ac:dyDescent="0.25">
      <c r="A1584" s="489">
        <v>2053</v>
      </c>
      <c r="B1584" s="488" t="s">
        <v>13173</v>
      </c>
      <c r="C1584" s="489" t="s">
        <v>87</v>
      </c>
      <c r="D1584" s="490">
        <v>0</v>
      </c>
      <c r="E1584" s="487"/>
      <c r="F1584" s="487" t="s">
        <v>13174</v>
      </c>
      <c r="G1584" s="488" t="s">
        <v>25584</v>
      </c>
      <c r="H1584" s="488"/>
      <c r="I1584" s="490">
        <v>0</v>
      </c>
      <c r="J1584" s="490">
        <v>0</v>
      </c>
      <c r="K1584" s="490">
        <v>0</v>
      </c>
      <c r="L1584" s="508"/>
      <c r="M1584" s="489">
        <v>0</v>
      </c>
      <c r="N1584" s="490">
        <v>0</v>
      </c>
      <c r="O1584" s="487" t="s">
        <v>5958</v>
      </c>
    </row>
    <row r="1585" spans="1:15" ht="30" x14ac:dyDescent="0.25">
      <c r="A1585" s="489">
        <v>2054</v>
      </c>
      <c r="B1585" s="488" t="s">
        <v>13171</v>
      </c>
      <c r="C1585" s="489" t="s">
        <v>87</v>
      </c>
      <c r="D1585" s="490">
        <v>0</v>
      </c>
      <c r="E1585" s="487"/>
      <c r="F1585" s="487" t="s">
        <v>13172</v>
      </c>
      <c r="G1585" s="488" t="s">
        <v>25584</v>
      </c>
      <c r="H1585" s="488"/>
      <c r="I1585" s="490">
        <v>0</v>
      </c>
      <c r="J1585" s="490">
        <v>0</v>
      </c>
      <c r="K1585" s="490">
        <v>0</v>
      </c>
      <c r="L1585" s="508"/>
      <c r="M1585" s="489">
        <v>0</v>
      </c>
      <c r="N1585" s="490">
        <v>0</v>
      </c>
      <c r="O1585" s="487" t="s">
        <v>5958</v>
      </c>
    </row>
    <row r="1586" spans="1:15" ht="30" x14ac:dyDescent="0.25">
      <c r="A1586" s="489">
        <v>2055</v>
      </c>
      <c r="B1586" s="488" t="s">
        <v>2338</v>
      </c>
      <c r="C1586" s="489" t="s">
        <v>87</v>
      </c>
      <c r="D1586" s="490">
        <v>0</v>
      </c>
      <c r="E1586" s="487"/>
      <c r="F1586" s="487" t="s">
        <v>13170</v>
      </c>
      <c r="G1586" s="488" t="s">
        <v>25584</v>
      </c>
      <c r="H1586" s="488"/>
      <c r="I1586" s="490">
        <v>0</v>
      </c>
      <c r="J1586" s="490">
        <v>0</v>
      </c>
      <c r="K1586" s="490">
        <v>0</v>
      </c>
      <c r="L1586" s="508"/>
      <c r="M1586" s="489">
        <v>0</v>
      </c>
      <c r="N1586" s="490">
        <v>0</v>
      </c>
      <c r="O1586" s="487" t="s">
        <v>5958</v>
      </c>
    </row>
    <row r="1587" spans="1:15" ht="30" x14ac:dyDescent="0.25">
      <c r="A1587" s="489">
        <v>2056</v>
      </c>
      <c r="B1587" s="488" t="s">
        <v>13168</v>
      </c>
      <c r="C1587" s="489" t="s">
        <v>87</v>
      </c>
      <c r="D1587" s="490">
        <v>2692.01</v>
      </c>
      <c r="E1587" s="487"/>
      <c r="F1587" s="487" t="s">
        <v>13169</v>
      </c>
      <c r="G1587" s="488" t="s">
        <v>25584</v>
      </c>
      <c r="H1587" s="488" t="s">
        <v>25583</v>
      </c>
      <c r="I1587" s="490">
        <v>2262.19</v>
      </c>
      <c r="J1587" s="490">
        <v>0.19</v>
      </c>
      <c r="K1587" s="490">
        <v>2692.01</v>
      </c>
      <c r="L1587" s="508">
        <v>44588</v>
      </c>
      <c r="M1587" s="489">
        <v>1</v>
      </c>
      <c r="N1587" s="490">
        <v>2262.19</v>
      </c>
      <c r="O1587" s="487" t="s">
        <v>25582</v>
      </c>
    </row>
    <row r="1588" spans="1:15" ht="30" x14ac:dyDescent="0.25">
      <c r="A1588" s="489">
        <v>2057</v>
      </c>
      <c r="B1588" s="488" t="s">
        <v>12008</v>
      </c>
      <c r="C1588" s="489" t="s">
        <v>87</v>
      </c>
      <c r="D1588" s="490">
        <v>0</v>
      </c>
      <c r="E1588" s="487"/>
      <c r="F1588" s="487" t="s">
        <v>5958</v>
      </c>
      <c r="G1588" s="488" t="s">
        <v>25584</v>
      </c>
      <c r="H1588" s="488"/>
      <c r="I1588" s="490">
        <v>0</v>
      </c>
      <c r="J1588" s="490">
        <v>0</v>
      </c>
      <c r="K1588" s="490">
        <v>0</v>
      </c>
      <c r="L1588" s="508"/>
      <c r="M1588" s="489">
        <v>0</v>
      </c>
      <c r="N1588" s="490">
        <v>0</v>
      </c>
      <c r="O1588" s="487" t="s">
        <v>5958</v>
      </c>
    </row>
    <row r="1589" spans="1:15" ht="30" x14ac:dyDescent="0.25">
      <c r="A1589" s="489">
        <v>2058</v>
      </c>
      <c r="B1589" s="488" t="s">
        <v>13167</v>
      </c>
      <c r="C1589" s="489" t="s">
        <v>87</v>
      </c>
      <c r="D1589" s="490">
        <v>2973</v>
      </c>
      <c r="E1589" s="487"/>
      <c r="F1589" s="487" t="s">
        <v>12959</v>
      </c>
      <c r="G1589" s="488" t="s">
        <v>25584</v>
      </c>
      <c r="H1589" s="488" t="s">
        <v>25583</v>
      </c>
      <c r="I1589" s="490">
        <v>2498.3200000000002</v>
      </c>
      <c r="J1589" s="490">
        <v>0.19</v>
      </c>
      <c r="K1589" s="490">
        <v>2973</v>
      </c>
      <c r="L1589" s="508">
        <v>44588</v>
      </c>
      <c r="M1589" s="489">
        <v>1</v>
      </c>
      <c r="N1589" s="490">
        <v>2498.3200000000002</v>
      </c>
      <c r="O1589" s="487" t="s">
        <v>25582</v>
      </c>
    </row>
    <row r="1590" spans="1:15" ht="30" x14ac:dyDescent="0.25">
      <c r="A1590" s="489">
        <v>2059</v>
      </c>
      <c r="B1590" s="488" t="s">
        <v>13165</v>
      </c>
      <c r="C1590" s="489" t="s">
        <v>87</v>
      </c>
      <c r="D1590" s="490">
        <v>14053</v>
      </c>
      <c r="E1590" s="487"/>
      <c r="F1590" s="487" t="s">
        <v>13166</v>
      </c>
      <c r="G1590" s="488" t="s">
        <v>25584</v>
      </c>
      <c r="H1590" s="488" t="s">
        <v>25583</v>
      </c>
      <c r="I1590" s="490">
        <v>11809.24</v>
      </c>
      <c r="J1590" s="490">
        <v>0.19</v>
      </c>
      <c r="K1590" s="490">
        <v>14053</v>
      </c>
      <c r="L1590" s="508">
        <v>44588</v>
      </c>
      <c r="M1590" s="489">
        <v>1</v>
      </c>
      <c r="N1590" s="490">
        <v>11809.24</v>
      </c>
      <c r="O1590" s="487" t="s">
        <v>25582</v>
      </c>
    </row>
    <row r="1591" spans="1:15" ht="45" x14ac:dyDescent="0.25">
      <c r="A1591" s="489">
        <v>2060</v>
      </c>
      <c r="B1591" s="488" t="s">
        <v>7523</v>
      </c>
      <c r="C1591" s="489" t="s">
        <v>87</v>
      </c>
      <c r="D1591" s="490">
        <v>48324</v>
      </c>
      <c r="E1591" s="487"/>
      <c r="F1591" s="487" t="s">
        <v>7524</v>
      </c>
      <c r="G1591" s="488" t="s">
        <v>6114</v>
      </c>
      <c r="H1591" s="488" t="s">
        <v>5976</v>
      </c>
      <c r="I1591" s="490">
        <v>40608.400000000001</v>
      </c>
      <c r="J1591" s="490">
        <v>0.19</v>
      </c>
      <c r="K1591" s="490">
        <v>48324</v>
      </c>
      <c r="L1591" s="508">
        <v>45481</v>
      </c>
      <c r="M1591" s="489">
        <v>1</v>
      </c>
      <c r="N1591" s="490">
        <v>40608.400000000001</v>
      </c>
      <c r="O1591" s="487" t="s">
        <v>25582</v>
      </c>
    </row>
    <row r="1592" spans="1:15" ht="45" x14ac:dyDescent="0.25">
      <c r="A1592" s="489">
        <v>2061</v>
      </c>
      <c r="B1592" s="488" t="s">
        <v>2425</v>
      </c>
      <c r="C1592" s="489" t="s">
        <v>87</v>
      </c>
      <c r="D1592" s="490">
        <v>18583</v>
      </c>
      <c r="E1592" s="487"/>
      <c r="F1592" s="487" t="s">
        <v>7522</v>
      </c>
      <c r="G1592" s="488" t="s">
        <v>25584</v>
      </c>
      <c r="H1592" s="488" t="s">
        <v>5976</v>
      </c>
      <c r="I1592" s="490">
        <v>15615.97</v>
      </c>
      <c r="J1592" s="490">
        <v>0.19</v>
      </c>
      <c r="K1592" s="490">
        <v>18583</v>
      </c>
      <c r="L1592" s="508">
        <v>45481</v>
      </c>
      <c r="M1592" s="489">
        <v>1</v>
      </c>
      <c r="N1592" s="490">
        <v>15615.97</v>
      </c>
      <c r="O1592" s="487" t="s">
        <v>25582</v>
      </c>
    </row>
    <row r="1593" spans="1:15" ht="45" x14ac:dyDescent="0.25">
      <c r="A1593" s="489">
        <v>2062</v>
      </c>
      <c r="B1593" s="488" t="s">
        <v>2553</v>
      </c>
      <c r="C1593" s="489" t="s">
        <v>87</v>
      </c>
      <c r="D1593" s="490">
        <v>26351</v>
      </c>
      <c r="E1593" s="487"/>
      <c r="F1593" s="487" t="s">
        <v>7169</v>
      </c>
      <c r="G1593" s="488" t="s">
        <v>25584</v>
      </c>
      <c r="H1593" s="488" t="s">
        <v>5976</v>
      </c>
      <c r="I1593" s="490">
        <v>22143.7</v>
      </c>
      <c r="J1593" s="490">
        <v>0.19</v>
      </c>
      <c r="K1593" s="490">
        <v>26351</v>
      </c>
      <c r="L1593" s="508">
        <v>45481</v>
      </c>
      <c r="M1593" s="489">
        <v>1</v>
      </c>
      <c r="N1593" s="490">
        <v>22143.7</v>
      </c>
      <c r="O1593" s="487" t="s">
        <v>25582</v>
      </c>
    </row>
    <row r="1594" spans="1:15" ht="45" x14ac:dyDescent="0.25">
      <c r="A1594" s="489">
        <v>2063</v>
      </c>
      <c r="B1594" s="488" t="s">
        <v>7520</v>
      </c>
      <c r="C1594" s="489" t="s">
        <v>87</v>
      </c>
      <c r="D1594" s="490">
        <v>5712</v>
      </c>
      <c r="E1594" s="487"/>
      <c r="F1594" s="487" t="s">
        <v>7521</v>
      </c>
      <c r="G1594" s="488" t="s">
        <v>25584</v>
      </c>
      <c r="H1594" s="488" t="s">
        <v>5976</v>
      </c>
      <c r="I1594" s="490">
        <v>4800</v>
      </c>
      <c r="J1594" s="490">
        <v>0.19</v>
      </c>
      <c r="K1594" s="490">
        <v>5712</v>
      </c>
      <c r="L1594" s="508">
        <v>45481</v>
      </c>
      <c r="M1594" s="489">
        <v>1</v>
      </c>
      <c r="N1594" s="490">
        <v>4800</v>
      </c>
      <c r="O1594" s="487" t="s">
        <v>25582</v>
      </c>
    </row>
    <row r="1595" spans="1:15" ht="45" x14ac:dyDescent="0.25">
      <c r="A1595" s="489">
        <v>2064</v>
      </c>
      <c r="B1595" s="488" t="s">
        <v>7518</v>
      </c>
      <c r="C1595" s="489" t="s">
        <v>87</v>
      </c>
      <c r="D1595" s="490">
        <v>1335</v>
      </c>
      <c r="E1595" s="487"/>
      <c r="F1595" s="487" t="s">
        <v>7519</v>
      </c>
      <c r="G1595" s="488" t="s">
        <v>25584</v>
      </c>
      <c r="H1595" s="488" t="s">
        <v>5976</v>
      </c>
      <c r="I1595" s="490">
        <v>1121.8499999999999</v>
      </c>
      <c r="J1595" s="490">
        <v>0.19</v>
      </c>
      <c r="K1595" s="490">
        <v>1335</v>
      </c>
      <c r="L1595" s="508">
        <v>45481</v>
      </c>
      <c r="M1595" s="489">
        <v>1</v>
      </c>
      <c r="N1595" s="490">
        <v>1121.8499999999999</v>
      </c>
      <c r="O1595" s="487" t="s">
        <v>25582</v>
      </c>
    </row>
    <row r="1596" spans="1:15" x14ac:dyDescent="0.25">
      <c r="A1596" s="489">
        <v>2065</v>
      </c>
      <c r="B1596" s="488" t="s">
        <v>446</v>
      </c>
      <c r="C1596" s="489" t="s">
        <v>87</v>
      </c>
      <c r="D1596" s="490">
        <v>0</v>
      </c>
      <c r="E1596" s="487"/>
      <c r="F1596" s="487" t="s">
        <v>13164</v>
      </c>
      <c r="G1596" s="488" t="s">
        <v>6400</v>
      </c>
      <c r="H1596" s="488"/>
      <c r="I1596" s="490">
        <v>0</v>
      </c>
      <c r="J1596" s="490">
        <v>0</v>
      </c>
      <c r="K1596" s="490">
        <v>0</v>
      </c>
      <c r="L1596" s="508"/>
      <c r="M1596" s="489">
        <v>0</v>
      </c>
      <c r="N1596" s="490">
        <v>0</v>
      </c>
      <c r="O1596" s="487" t="s">
        <v>5958</v>
      </c>
    </row>
    <row r="1597" spans="1:15" ht="45" x14ac:dyDescent="0.25">
      <c r="A1597" s="489">
        <v>2066</v>
      </c>
      <c r="B1597" s="488" t="s">
        <v>6512</v>
      </c>
      <c r="C1597" s="489" t="s">
        <v>87</v>
      </c>
      <c r="D1597" s="490">
        <v>57500</v>
      </c>
      <c r="E1597" s="487"/>
      <c r="F1597" s="487" t="s">
        <v>6513</v>
      </c>
      <c r="G1597" s="488" t="s">
        <v>6123</v>
      </c>
      <c r="H1597" s="488" t="s">
        <v>5980</v>
      </c>
      <c r="I1597" s="490">
        <v>48319.33</v>
      </c>
      <c r="J1597" s="490">
        <v>0.19</v>
      </c>
      <c r="K1597" s="490">
        <v>57500</v>
      </c>
      <c r="L1597" s="508">
        <v>45434</v>
      </c>
      <c r="M1597" s="489">
        <v>1</v>
      </c>
      <c r="N1597" s="490">
        <v>48319.33</v>
      </c>
      <c r="O1597" s="487" t="s">
        <v>25582</v>
      </c>
    </row>
    <row r="1598" spans="1:15" x14ac:dyDescent="0.25">
      <c r="A1598" s="489">
        <v>2067</v>
      </c>
      <c r="B1598" s="488" t="s">
        <v>503</v>
      </c>
      <c r="C1598" s="489" t="s">
        <v>87</v>
      </c>
      <c r="D1598" s="490">
        <v>0</v>
      </c>
      <c r="E1598" s="487"/>
      <c r="F1598" s="487" t="s">
        <v>13163</v>
      </c>
      <c r="G1598" s="488" t="s">
        <v>6123</v>
      </c>
      <c r="H1598" s="488"/>
      <c r="I1598" s="490">
        <v>0</v>
      </c>
      <c r="J1598" s="490">
        <v>0</v>
      </c>
      <c r="K1598" s="490">
        <v>0</v>
      </c>
      <c r="L1598" s="508"/>
      <c r="M1598" s="489">
        <v>0</v>
      </c>
      <c r="N1598" s="490">
        <v>0</v>
      </c>
      <c r="O1598" s="487" t="s">
        <v>5958</v>
      </c>
    </row>
    <row r="1599" spans="1:15" ht="30" x14ac:dyDescent="0.25">
      <c r="A1599" s="489">
        <v>2069</v>
      </c>
      <c r="B1599" s="488" t="s">
        <v>13162</v>
      </c>
      <c r="C1599" s="489" t="s">
        <v>87</v>
      </c>
      <c r="D1599" s="490">
        <v>0</v>
      </c>
      <c r="E1599" s="487"/>
      <c r="F1599" s="487" t="s">
        <v>7577</v>
      </c>
      <c r="G1599" s="488" t="s">
        <v>6227</v>
      </c>
      <c r="H1599" s="488"/>
      <c r="I1599" s="490">
        <v>0</v>
      </c>
      <c r="J1599" s="490">
        <v>0</v>
      </c>
      <c r="K1599" s="490">
        <v>0</v>
      </c>
      <c r="L1599" s="508"/>
      <c r="M1599" s="489">
        <v>0</v>
      </c>
      <c r="N1599" s="490">
        <v>0</v>
      </c>
      <c r="O1599" s="487" t="s">
        <v>5958</v>
      </c>
    </row>
    <row r="1600" spans="1:15" ht="30" x14ac:dyDescent="0.25">
      <c r="A1600" s="489">
        <v>2074</v>
      </c>
      <c r="B1600" s="488" t="s">
        <v>13160</v>
      </c>
      <c r="C1600" s="489" t="s">
        <v>87</v>
      </c>
      <c r="D1600" s="490">
        <v>0</v>
      </c>
      <c r="E1600" s="487"/>
      <c r="F1600" s="487" t="s">
        <v>13161</v>
      </c>
      <c r="G1600" s="488" t="s">
        <v>6224</v>
      </c>
      <c r="H1600" s="488"/>
      <c r="I1600" s="490">
        <v>0</v>
      </c>
      <c r="J1600" s="490">
        <v>0</v>
      </c>
      <c r="K1600" s="490">
        <v>0</v>
      </c>
      <c r="L1600" s="508"/>
      <c r="M1600" s="489">
        <v>0</v>
      </c>
      <c r="N1600" s="490">
        <v>0</v>
      </c>
      <c r="O1600" s="487" t="s">
        <v>5958</v>
      </c>
    </row>
    <row r="1601" spans="1:15" x14ac:dyDescent="0.25">
      <c r="A1601" s="489">
        <v>2075</v>
      </c>
      <c r="B1601" s="488" t="s">
        <v>718</v>
      </c>
      <c r="C1601" s="489" t="s">
        <v>87</v>
      </c>
      <c r="D1601" s="490">
        <v>0</v>
      </c>
      <c r="E1601" s="487"/>
      <c r="F1601" s="487" t="s">
        <v>13159</v>
      </c>
      <c r="G1601" s="488" t="s">
        <v>6002</v>
      </c>
      <c r="H1601" s="488"/>
      <c r="I1601" s="490">
        <v>0</v>
      </c>
      <c r="J1601" s="490">
        <v>0</v>
      </c>
      <c r="K1601" s="490">
        <v>0</v>
      </c>
      <c r="L1601" s="508"/>
      <c r="M1601" s="489">
        <v>0</v>
      </c>
      <c r="N1601" s="490">
        <v>0</v>
      </c>
      <c r="O1601" s="487" t="s">
        <v>5958</v>
      </c>
    </row>
    <row r="1602" spans="1:15" x14ac:dyDescent="0.25">
      <c r="A1602" s="489">
        <v>2076</v>
      </c>
      <c r="B1602" s="488" t="s">
        <v>1359</v>
      </c>
      <c r="C1602" s="489" t="s">
        <v>87</v>
      </c>
      <c r="D1602" s="490">
        <v>0</v>
      </c>
      <c r="E1602" s="487"/>
      <c r="F1602" s="487" t="s">
        <v>13158</v>
      </c>
      <c r="G1602" s="488" t="s">
        <v>6224</v>
      </c>
      <c r="H1602" s="488"/>
      <c r="I1602" s="490">
        <v>0</v>
      </c>
      <c r="J1602" s="490">
        <v>0</v>
      </c>
      <c r="K1602" s="490">
        <v>0</v>
      </c>
      <c r="L1602" s="508"/>
      <c r="M1602" s="489">
        <v>0</v>
      </c>
      <c r="N1602" s="490">
        <v>0</v>
      </c>
      <c r="O1602" s="487" t="s">
        <v>5958</v>
      </c>
    </row>
    <row r="1603" spans="1:15" x14ac:dyDescent="0.25">
      <c r="A1603" s="489">
        <v>2077</v>
      </c>
      <c r="B1603" s="488" t="s">
        <v>13156</v>
      </c>
      <c r="C1603" s="489" t="s">
        <v>87</v>
      </c>
      <c r="D1603" s="490">
        <v>0</v>
      </c>
      <c r="E1603" s="487"/>
      <c r="F1603" s="487" t="s">
        <v>13157</v>
      </c>
      <c r="G1603" s="488" t="s">
        <v>6013</v>
      </c>
      <c r="H1603" s="488"/>
      <c r="I1603" s="490">
        <v>0</v>
      </c>
      <c r="J1603" s="490">
        <v>0</v>
      </c>
      <c r="K1603" s="490">
        <v>0</v>
      </c>
      <c r="L1603" s="508"/>
      <c r="M1603" s="489">
        <v>0</v>
      </c>
      <c r="N1603" s="490">
        <v>0</v>
      </c>
      <c r="O1603" s="487" t="s">
        <v>5958</v>
      </c>
    </row>
    <row r="1604" spans="1:15" x14ac:dyDescent="0.25">
      <c r="A1604" s="489">
        <v>2078</v>
      </c>
      <c r="B1604" s="488" t="s">
        <v>13154</v>
      </c>
      <c r="C1604" s="489" t="s">
        <v>87</v>
      </c>
      <c r="D1604" s="490">
        <v>0</v>
      </c>
      <c r="E1604" s="487"/>
      <c r="F1604" s="487" t="s">
        <v>13155</v>
      </c>
      <c r="G1604" s="488" t="s">
        <v>6013</v>
      </c>
      <c r="H1604" s="488"/>
      <c r="I1604" s="490">
        <v>0</v>
      </c>
      <c r="J1604" s="490">
        <v>0</v>
      </c>
      <c r="K1604" s="490">
        <v>0</v>
      </c>
      <c r="L1604" s="508"/>
      <c r="M1604" s="489">
        <v>0</v>
      </c>
      <c r="N1604" s="490">
        <v>0</v>
      </c>
      <c r="O1604" s="487" t="s">
        <v>5958</v>
      </c>
    </row>
    <row r="1605" spans="1:15" x14ac:dyDescent="0.25">
      <c r="A1605" s="489">
        <v>2079</v>
      </c>
      <c r="B1605" s="488" t="s">
        <v>13152</v>
      </c>
      <c r="C1605" s="489" t="s">
        <v>87</v>
      </c>
      <c r="D1605" s="490">
        <v>0</v>
      </c>
      <c r="E1605" s="487"/>
      <c r="F1605" s="487" t="s">
        <v>13153</v>
      </c>
      <c r="G1605" s="488" t="s">
        <v>6224</v>
      </c>
      <c r="H1605" s="488"/>
      <c r="I1605" s="490">
        <v>0</v>
      </c>
      <c r="J1605" s="490">
        <v>0</v>
      </c>
      <c r="K1605" s="490">
        <v>0</v>
      </c>
      <c r="L1605" s="508"/>
      <c r="M1605" s="489">
        <v>0</v>
      </c>
      <c r="N1605" s="490">
        <v>0</v>
      </c>
      <c r="O1605" s="487" t="s">
        <v>5958</v>
      </c>
    </row>
    <row r="1606" spans="1:15" x14ac:dyDescent="0.25">
      <c r="A1606" s="489">
        <v>2080</v>
      </c>
      <c r="B1606" s="488" t="s">
        <v>1410</v>
      </c>
      <c r="C1606" s="489" t="s">
        <v>87</v>
      </c>
      <c r="D1606" s="490">
        <v>0</v>
      </c>
      <c r="E1606" s="487"/>
      <c r="F1606" s="487" t="s">
        <v>13151</v>
      </c>
      <c r="G1606" s="488" t="s">
        <v>6224</v>
      </c>
      <c r="H1606" s="488"/>
      <c r="I1606" s="490">
        <v>0</v>
      </c>
      <c r="J1606" s="490">
        <v>0</v>
      </c>
      <c r="K1606" s="490">
        <v>0</v>
      </c>
      <c r="L1606" s="508"/>
      <c r="M1606" s="489">
        <v>0</v>
      </c>
      <c r="N1606" s="490">
        <v>0</v>
      </c>
      <c r="O1606" s="487" t="s">
        <v>5958</v>
      </c>
    </row>
    <row r="1607" spans="1:15" ht="30" x14ac:dyDescent="0.25">
      <c r="A1607" s="489">
        <v>2081</v>
      </c>
      <c r="B1607" s="488" t="s">
        <v>13149</v>
      </c>
      <c r="C1607" s="489" t="s">
        <v>87</v>
      </c>
      <c r="D1607" s="490">
        <v>0</v>
      </c>
      <c r="E1607" s="487"/>
      <c r="F1607" s="487" t="s">
        <v>13150</v>
      </c>
      <c r="G1607" s="488" t="s">
        <v>6224</v>
      </c>
      <c r="H1607" s="488"/>
      <c r="I1607" s="490">
        <v>0</v>
      </c>
      <c r="J1607" s="490">
        <v>0</v>
      </c>
      <c r="K1607" s="490">
        <v>0</v>
      </c>
      <c r="L1607" s="508"/>
      <c r="M1607" s="489">
        <v>0</v>
      </c>
      <c r="N1607" s="490">
        <v>0</v>
      </c>
      <c r="O1607" s="487" t="s">
        <v>5958</v>
      </c>
    </row>
    <row r="1608" spans="1:15" ht="30" x14ac:dyDescent="0.25">
      <c r="A1608" s="489">
        <v>2082</v>
      </c>
      <c r="B1608" s="488" t="s">
        <v>13147</v>
      </c>
      <c r="C1608" s="489" t="s">
        <v>87</v>
      </c>
      <c r="D1608" s="490">
        <v>0</v>
      </c>
      <c r="E1608" s="487"/>
      <c r="F1608" s="487" t="s">
        <v>13148</v>
      </c>
      <c r="G1608" s="488" t="s">
        <v>6224</v>
      </c>
      <c r="H1608" s="488"/>
      <c r="I1608" s="490">
        <v>0</v>
      </c>
      <c r="J1608" s="490">
        <v>0</v>
      </c>
      <c r="K1608" s="490">
        <v>0</v>
      </c>
      <c r="L1608" s="508"/>
      <c r="M1608" s="489">
        <v>0</v>
      </c>
      <c r="N1608" s="490">
        <v>0</v>
      </c>
      <c r="O1608" s="487" t="s">
        <v>5958</v>
      </c>
    </row>
    <row r="1609" spans="1:15" ht="30" x14ac:dyDescent="0.25">
      <c r="A1609" s="489">
        <v>2083</v>
      </c>
      <c r="B1609" s="488" t="s">
        <v>13146</v>
      </c>
      <c r="C1609" s="489" t="s">
        <v>87</v>
      </c>
      <c r="D1609" s="490">
        <v>0</v>
      </c>
      <c r="E1609" s="487"/>
      <c r="F1609" s="487" t="s">
        <v>5958</v>
      </c>
      <c r="G1609" s="488" t="s">
        <v>6068</v>
      </c>
      <c r="H1609" s="488"/>
      <c r="I1609" s="490">
        <v>0</v>
      </c>
      <c r="J1609" s="490">
        <v>0</v>
      </c>
      <c r="K1609" s="490">
        <v>0</v>
      </c>
      <c r="L1609" s="508"/>
      <c r="M1609" s="489">
        <v>0</v>
      </c>
      <c r="N1609" s="490">
        <v>0</v>
      </c>
      <c r="O1609" s="487" t="s">
        <v>5958</v>
      </c>
    </row>
    <row r="1610" spans="1:15" x14ac:dyDescent="0.25">
      <c r="A1610" s="489">
        <v>2084</v>
      </c>
      <c r="B1610" s="488" t="s">
        <v>1354</v>
      </c>
      <c r="C1610" s="489" t="s">
        <v>87</v>
      </c>
      <c r="D1610" s="490">
        <v>0</v>
      </c>
      <c r="E1610" s="487"/>
      <c r="F1610" s="487" t="s">
        <v>13145</v>
      </c>
      <c r="G1610" s="488" t="s">
        <v>6224</v>
      </c>
      <c r="H1610" s="488"/>
      <c r="I1610" s="490">
        <v>0</v>
      </c>
      <c r="J1610" s="490">
        <v>0</v>
      </c>
      <c r="K1610" s="490">
        <v>0</v>
      </c>
      <c r="L1610" s="508"/>
      <c r="M1610" s="489">
        <v>0</v>
      </c>
      <c r="N1610" s="490">
        <v>0</v>
      </c>
      <c r="O1610" s="487" t="s">
        <v>5958</v>
      </c>
    </row>
    <row r="1611" spans="1:15" x14ac:dyDescent="0.25">
      <c r="A1611" s="489">
        <v>2085</v>
      </c>
      <c r="B1611" s="488" t="s">
        <v>1430</v>
      </c>
      <c r="C1611" s="489" t="s">
        <v>87</v>
      </c>
      <c r="D1611" s="490">
        <v>0</v>
      </c>
      <c r="E1611" s="487"/>
      <c r="F1611" s="487" t="s">
        <v>13144</v>
      </c>
      <c r="G1611" s="488" t="s">
        <v>6013</v>
      </c>
      <c r="H1611" s="488"/>
      <c r="I1611" s="490">
        <v>0</v>
      </c>
      <c r="J1611" s="490">
        <v>0</v>
      </c>
      <c r="K1611" s="490">
        <v>0</v>
      </c>
      <c r="L1611" s="508"/>
      <c r="M1611" s="489">
        <v>0</v>
      </c>
      <c r="N1611" s="490">
        <v>0</v>
      </c>
      <c r="O1611" s="487" t="s">
        <v>5958</v>
      </c>
    </row>
    <row r="1612" spans="1:15" x14ac:dyDescent="0.25">
      <c r="A1612" s="489">
        <v>2086</v>
      </c>
      <c r="B1612" s="488" t="s">
        <v>13142</v>
      </c>
      <c r="C1612" s="489" t="s">
        <v>87</v>
      </c>
      <c r="D1612" s="490">
        <v>0</v>
      </c>
      <c r="E1612" s="487"/>
      <c r="F1612" s="487" t="s">
        <v>13143</v>
      </c>
      <c r="G1612" s="488" t="s">
        <v>6013</v>
      </c>
      <c r="H1612" s="488"/>
      <c r="I1612" s="490">
        <v>0</v>
      </c>
      <c r="J1612" s="490">
        <v>0</v>
      </c>
      <c r="K1612" s="490">
        <v>0</v>
      </c>
      <c r="L1612" s="508"/>
      <c r="M1612" s="489">
        <v>0</v>
      </c>
      <c r="N1612" s="490">
        <v>0</v>
      </c>
      <c r="O1612" s="487" t="s">
        <v>5958</v>
      </c>
    </row>
    <row r="1613" spans="1:15" ht="30" x14ac:dyDescent="0.25">
      <c r="A1613" s="489">
        <v>2087</v>
      </c>
      <c r="B1613" s="488" t="s">
        <v>13141</v>
      </c>
      <c r="C1613" s="489" t="s">
        <v>87</v>
      </c>
      <c r="D1613" s="490">
        <v>0</v>
      </c>
      <c r="E1613" s="487"/>
      <c r="F1613" s="487" t="s">
        <v>5958</v>
      </c>
      <c r="G1613" s="488" t="s">
        <v>6068</v>
      </c>
      <c r="H1613" s="488"/>
      <c r="I1613" s="490">
        <v>0</v>
      </c>
      <c r="J1613" s="490">
        <v>0</v>
      </c>
      <c r="K1613" s="490">
        <v>0</v>
      </c>
      <c r="L1613" s="508"/>
      <c r="M1613" s="489">
        <v>0</v>
      </c>
      <c r="N1613" s="490">
        <v>0</v>
      </c>
      <c r="O1613" s="487" t="s">
        <v>5958</v>
      </c>
    </row>
    <row r="1614" spans="1:15" x14ac:dyDescent="0.25">
      <c r="A1614" s="489">
        <v>2088</v>
      </c>
      <c r="B1614" s="488" t="s">
        <v>1374</v>
      </c>
      <c r="C1614" s="489" t="s">
        <v>87</v>
      </c>
      <c r="D1614" s="490">
        <v>0</v>
      </c>
      <c r="E1614" s="487"/>
      <c r="F1614" s="487" t="s">
        <v>13140</v>
      </c>
      <c r="G1614" s="488" t="s">
        <v>6224</v>
      </c>
      <c r="H1614" s="488"/>
      <c r="I1614" s="490">
        <v>0</v>
      </c>
      <c r="J1614" s="490">
        <v>0</v>
      </c>
      <c r="K1614" s="490">
        <v>0</v>
      </c>
      <c r="L1614" s="508"/>
      <c r="M1614" s="489">
        <v>0</v>
      </c>
      <c r="N1614" s="490">
        <v>0</v>
      </c>
      <c r="O1614" s="487" t="s">
        <v>5958</v>
      </c>
    </row>
    <row r="1615" spans="1:15" ht="30" x14ac:dyDescent="0.25">
      <c r="A1615" s="489">
        <v>2089</v>
      </c>
      <c r="B1615" s="488" t="s">
        <v>6510</v>
      </c>
      <c r="C1615" s="489" t="s">
        <v>87</v>
      </c>
      <c r="D1615" s="490">
        <v>33174</v>
      </c>
      <c r="E1615" s="487"/>
      <c r="F1615" s="487" t="s">
        <v>6511</v>
      </c>
      <c r="G1615" s="488" t="s">
        <v>6224</v>
      </c>
      <c r="H1615" s="488" t="s">
        <v>25583</v>
      </c>
      <c r="I1615" s="490">
        <v>27877.31</v>
      </c>
      <c r="J1615" s="490">
        <v>0.19</v>
      </c>
      <c r="K1615" s="490">
        <v>33174</v>
      </c>
      <c r="L1615" s="508">
        <v>45013</v>
      </c>
      <c r="M1615" s="489">
        <v>1</v>
      </c>
      <c r="N1615" s="490">
        <v>27877.31</v>
      </c>
      <c r="O1615" s="487" t="s">
        <v>25582</v>
      </c>
    </row>
    <row r="1616" spans="1:15" x14ac:dyDescent="0.25">
      <c r="A1616" s="489">
        <v>2090</v>
      </c>
      <c r="B1616" s="488" t="s">
        <v>13138</v>
      </c>
      <c r="C1616" s="489" t="s">
        <v>87</v>
      </c>
      <c r="D1616" s="490">
        <v>0</v>
      </c>
      <c r="E1616" s="487"/>
      <c r="F1616" s="487" t="s">
        <v>13139</v>
      </c>
      <c r="G1616" s="488" t="s">
        <v>6224</v>
      </c>
      <c r="H1616" s="488"/>
      <c r="I1616" s="490">
        <v>0</v>
      </c>
      <c r="J1616" s="490">
        <v>0</v>
      </c>
      <c r="K1616" s="490">
        <v>0</v>
      </c>
      <c r="L1616" s="508"/>
      <c r="M1616" s="489">
        <v>0</v>
      </c>
      <c r="N1616" s="490">
        <v>0</v>
      </c>
      <c r="O1616" s="487" t="s">
        <v>5958</v>
      </c>
    </row>
    <row r="1617" spans="1:15" x14ac:dyDescent="0.25">
      <c r="A1617" s="489">
        <v>2091</v>
      </c>
      <c r="B1617" s="488" t="s">
        <v>13137</v>
      </c>
      <c r="C1617" s="489" t="s">
        <v>87</v>
      </c>
      <c r="D1617" s="490">
        <v>0</v>
      </c>
      <c r="E1617" s="487"/>
      <c r="F1617" s="487" t="s">
        <v>6997</v>
      </c>
      <c r="G1617" s="488" t="s">
        <v>6224</v>
      </c>
      <c r="H1617" s="488"/>
      <c r="I1617" s="490">
        <v>0</v>
      </c>
      <c r="J1617" s="490">
        <v>0</v>
      </c>
      <c r="K1617" s="490">
        <v>0</v>
      </c>
      <c r="L1617" s="508"/>
      <c r="M1617" s="489">
        <v>0</v>
      </c>
      <c r="N1617" s="490">
        <v>0</v>
      </c>
      <c r="O1617" s="487" t="s">
        <v>5958</v>
      </c>
    </row>
    <row r="1618" spans="1:15" x14ac:dyDescent="0.25">
      <c r="A1618" s="489">
        <v>2092</v>
      </c>
      <c r="B1618" s="488" t="s">
        <v>13135</v>
      </c>
      <c r="C1618" s="489" t="s">
        <v>87</v>
      </c>
      <c r="D1618" s="490">
        <v>0</v>
      </c>
      <c r="E1618" s="487"/>
      <c r="F1618" s="487" t="s">
        <v>13136</v>
      </c>
      <c r="G1618" s="488" t="s">
        <v>6013</v>
      </c>
      <c r="H1618" s="488"/>
      <c r="I1618" s="490">
        <v>0</v>
      </c>
      <c r="J1618" s="490">
        <v>0</v>
      </c>
      <c r="K1618" s="490">
        <v>0</v>
      </c>
      <c r="L1618" s="508"/>
      <c r="M1618" s="489">
        <v>0</v>
      </c>
      <c r="N1618" s="490">
        <v>0</v>
      </c>
      <c r="O1618" s="487" t="s">
        <v>5958</v>
      </c>
    </row>
    <row r="1619" spans="1:15" x14ac:dyDescent="0.25">
      <c r="A1619" s="489">
        <v>2093</v>
      </c>
      <c r="B1619" s="488" t="s">
        <v>1441</v>
      </c>
      <c r="C1619" s="489" t="s">
        <v>87</v>
      </c>
      <c r="D1619" s="490">
        <v>0</v>
      </c>
      <c r="E1619" s="487"/>
      <c r="F1619" s="487" t="s">
        <v>13134</v>
      </c>
      <c r="G1619" s="488" t="s">
        <v>6013</v>
      </c>
      <c r="H1619" s="488"/>
      <c r="I1619" s="490">
        <v>0</v>
      </c>
      <c r="J1619" s="490">
        <v>0</v>
      </c>
      <c r="K1619" s="490">
        <v>0</v>
      </c>
      <c r="L1619" s="508"/>
      <c r="M1619" s="489">
        <v>0</v>
      </c>
      <c r="N1619" s="490">
        <v>0</v>
      </c>
      <c r="O1619" s="487" t="s">
        <v>5958</v>
      </c>
    </row>
    <row r="1620" spans="1:15" x14ac:dyDescent="0.25">
      <c r="A1620" s="489">
        <v>2094</v>
      </c>
      <c r="B1620" s="488" t="s">
        <v>13132</v>
      </c>
      <c r="C1620" s="489" t="s">
        <v>87</v>
      </c>
      <c r="D1620" s="490">
        <v>0</v>
      </c>
      <c r="E1620" s="487"/>
      <c r="F1620" s="487" t="s">
        <v>13133</v>
      </c>
      <c r="G1620" s="488" t="s">
        <v>6224</v>
      </c>
      <c r="H1620" s="488"/>
      <c r="I1620" s="490">
        <v>0</v>
      </c>
      <c r="J1620" s="490">
        <v>0</v>
      </c>
      <c r="K1620" s="490">
        <v>0</v>
      </c>
      <c r="L1620" s="508"/>
      <c r="M1620" s="489">
        <v>0</v>
      </c>
      <c r="N1620" s="490">
        <v>0</v>
      </c>
      <c r="O1620" s="487" t="s">
        <v>5958</v>
      </c>
    </row>
    <row r="1621" spans="1:15" ht="30" x14ac:dyDescent="0.25">
      <c r="A1621" s="489">
        <v>2095</v>
      </c>
      <c r="B1621" s="488" t="s">
        <v>1339</v>
      </c>
      <c r="C1621" s="489" t="s">
        <v>87</v>
      </c>
      <c r="D1621" s="490">
        <v>0</v>
      </c>
      <c r="E1621" s="487"/>
      <c r="F1621" s="487" t="s">
        <v>13131</v>
      </c>
      <c r="G1621" s="488" t="s">
        <v>6115</v>
      </c>
      <c r="H1621" s="488"/>
      <c r="I1621" s="490">
        <v>0</v>
      </c>
      <c r="J1621" s="490">
        <v>0</v>
      </c>
      <c r="K1621" s="490">
        <v>0</v>
      </c>
      <c r="L1621" s="508"/>
      <c r="M1621" s="489">
        <v>0</v>
      </c>
      <c r="N1621" s="490">
        <v>0</v>
      </c>
      <c r="O1621" s="487" t="s">
        <v>5958</v>
      </c>
    </row>
    <row r="1622" spans="1:15" x14ac:dyDescent="0.25">
      <c r="A1622" s="489">
        <v>2096</v>
      </c>
      <c r="B1622" s="488" t="s">
        <v>13129</v>
      </c>
      <c r="C1622" s="489" t="s">
        <v>87</v>
      </c>
      <c r="D1622" s="490">
        <v>0</v>
      </c>
      <c r="E1622" s="487"/>
      <c r="F1622" s="487" t="s">
        <v>13130</v>
      </c>
      <c r="G1622" s="488" t="s">
        <v>6013</v>
      </c>
      <c r="H1622" s="488"/>
      <c r="I1622" s="490">
        <v>0</v>
      </c>
      <c r="J1622" s="490">
        <v>0</v>
      </c>
      <c r="K1622" s="490">
        <v>0</v>
      </c>
      <c r="L1622" s="508"/>
      <c r="M1622" s="489">
        <v>0</v>
      </c>
      <c r="N1622" s="490">
        <v>0</v>
      </c>
      <c r="O1622" s="487" t="s">
        <v>5958</v>
      </c>
    </row>
    <row r="1623" spans="1:15" x14ac:dyDescent="0.25">
      <c r="A1623" s="489">
        <v>2097</v>
      </c>
      <c r="B1623" s="488" t="s">
        <v>1357</v>
      </c>
      <c r="C1623" s="489" t="s">
        <v>87</v>
      </c>
      <c r="D1623" s="490">
        <v>0</v>
      </c>
      <c r="E1623" s="487"/>
      <c r="F1623" s="487" t="s">
        <v>13128</v>
      </c>
      <c r="G1623" s="488" t="s">
        <v>6224</v>
      </c>
      <c r="H1623" s="488"/>
      <c r="I1623" s="490">
        <v>0</v>
      </c>
      <c r="J1623" s="490">
        <v>0</v>
      </c>
      <c r="K1623" s="490">
        <v>0</v>
      </c>
      <c r="L1623" s="508"/>
      <c r="M1623" s="489">
        <v>0</v>
      </c>
      <c r="N1623" s="490">
        <v>0</v>
      </c>
      <c r="O1623" s="487" t="s">
        <v>5958</v>
      </c>
    </row>
    <row r="1624" spans="1:15" x14ac:dyDescent="0.25">
      <c r="A1624" s="489">
        <v>2098</v>
      </c>
      <c r="B1624" s="488" t="s">
        <v>1412</v>
      </c>
      <c r="C1624" s="489" t="s">
        <v>87</v>
      </c>
      <c r="D1624" s="490">
        <v>0</v>
      </c>
      <c r="E1624" s="487"/>
      <c r="F1624" s="487" t="s">
        <v>13127</v>
      </c>
      <c r="G1624" s="488" t="s">
        <v>6224</v>
      </c>
      <c r="H1624" s="488"/>
      <c r="I1624" s="490">
        <v>0</v>
      </c>
      <c r="J1624" s="490">
        <v>0</v>
      </c>
      <c r="K1624" s="490">
        <v>0</v>
      </c>
      <c r="L1624" s="508"/>
      <c r="M1624" s="489">
        <v>0</v>
      </c>
      <c r="N1624" s="490">
        <v>0</v>
      </c>
      <c r="O1624" s="487" t="s">
        <v>5958</v>
      </c>
    </row>
    <row r="1625" spans="1:15" x14ac:dyDescent="0.25">
      <c r="A1625" s="489">
        <v>2099</v>
      </c>
      <c r="B1625" s="488" t="s">
        <v>1411</v>
      </c>
      <c r="C1625" s="489" t="s">
        <v>87</v>
      </c>
      <c r="D1625" s="490">
        <v>0</v>
      </c>
      <c r="E1625" s="487"/>
      <c r="F1625" s="487" t="s">
        <v>13126</v>
      </c>
      <c r="G1625" s="488" t="s">
        <v>6224</v>
      </c>
      <c r="H1625" s="488"/>
      <c r="I1625" s="490">
        <v>0</v>
      </c>
      <c r="J1625" s="490">
        <v>0</v>
      </c>
      <c r="K1625" s="490">
        <v>0</v>
      </c>
      <c r="L1625" s="508"/>
      <c r="M1625" s="489">
        <v>0</v>
      </c>
      <c r="N1625" s="490">
        <v>0</v>
      </c>
      <c r="O1625" s="487" t="s">
        <v>5958</v>
      </c>
    </row>
    <row r="1626" spans="1:15" ht="30" x14ac:dyDescent="0.25">
      <c r="A1626" s="489">
        <v>2100</v>
      </c>
      <c r="B1626" s="488" t="s">
        <v>8779</v>
      </c>
      <c r="C1626" s="489" t="s">
        <v>87</v>
      </c>
      <c r="D1626" s="490">
        <v>58091</v>
      </c>
      <c r="E1626" s="487"/>
      <c r="F1626" s="487" t="s">
        <v>5958</v>
      </c>
      <c r="G1626" s="488" t="s">
        <v>6227</v>
      </c>
      <c r="H1626" s="488" t="s">
        <v>25583</v>
      </c>
      <c r="I1626" s="490">
        <v>48815.97</v>
      </c>
      <c r="J1626" s="490">
        <v>0.19</v>
      </c>
      <c r="K1626" s="490">
        <v>58091</v>
      </c>
      <c r="L1626" s="508">
        <v>44585</v>
      </c>
      <c r="M1626" s="489">
        <v>1</v>
      </c>
      <c r="N1626" s="490">
        <v>48815.97</v>
      </c>
      <c r="O1626" s="487" t="s">
        <v>25582</v>
      </c>
    </row>
    <row r="1627" spans="1:15" x14ac:dyDescent="0.25">
      <c r="A1627" s="489">
        <v>2101</v>
      </c>
      <c r="B1627" s="488" t="s">
        <v>2620</v>
      </c>
      <c r="C1627" s="489" t="s">
        <v>87</v>
      </c>
      <c r="D1627" s="490">
        <v>0</v>
      </c>
      <c r="E1627" s="487"/>
      <c r="F1627" s="487" t="s">
        <v>5958</v>
      </c>
      <c r="G1627" s="488" t="s">
        <v>6227</v>
      </c>
      <c r="H1627" s="488"/>
      <c r="I1627" s="490">
        <v>0</v>
      </c>
      <c r="J1627" s="490">
        <v>0</v>
      </c>
      <c r="K1627" s="490">
        <v>0</v>
      </c>
      <c r="L1627" s="508"/>
      <c r="M1627" s="489">
        <v>0</v>
      </c>
      <c r="N1627" s="490">
        <v>0</v>
      </c>
      <c r="O1627" s="487" t="s">
        <v>5958</v>
      </c>
    </row>
    <row r="1628" spans="1:15" x14ac:dyDescent="0.25">
      <c r="A1628" s="489">
        <v>2102</v>
      </c>
      <c r="B1628" s="488" t="s">
        <v>13125</v>
      </c>
      <c r="C1628" s="489" t="s">
        <v>87</v>
      </c>
      <c r="D1628" s="490">
        <v>0</v>
      </c>
      <c r="E1628" s="487"/>
      <c r="F1628" s="487" t="s">
        <v>5958</v>
      </c>
      <c r="G1628" s="488" t="s">
        <v>6227</v>
      </c>
      <c r="H1628" s="488"/>
      <c r="I1628" s="490">
        <v>0</v>
      </c>
      <c r="J1628" s="490">
        <v>0</v>
      </c>
      <c r="K1628" s="490">
        <v>0</v>
      </c>
      <c r="L1628" s="508"/>
      <c r="M1628" s="489">
        <v>0</v>
      </c>
      <c r="N1628" s="490">
        <v>0</v>
      </c>
      <c r="O1628" s="487" t="s">
        <v>5958</v>
      </c>
    </row>
    <row r="1629" spans="1:15" x14ac:dyDescent="0.25">
      <c r="A1629" s="489">
        <v>2103</v>
      </c>
      <c r="B1629" s="488" t="s">
        <v>2621</v>
      </c>
      <c r="C1629" s="489" t="s">
        <v>87</v>
      </c>
      <c r="D1629" s="490">
        <v>0</v>
      </c>
      <c r="E1629" s="487"/>
      <c r="F1629" s="487" t="s">
        <v>5958</v>
      </c>
      <c r="G1629" s="488" t="s">
        <v>6227</v>
      </c>
      <c r="H1629" s="488"/>
      <c r="I1629" s="490">
        <v>0</v>
      </c>
      <c r="J1629" s="490">
        <v>0</v>
      </c>
      <c r="K1629" s="490">
        <v>0</v>
      </c>
      <c r="L1629" s="508"/>
      <c r="M1629" s="489">
        <v>0</v>
      </c>
      <c r="N1629" s="490">
        <v>0</v>
      </c>
      <c r="O1629" s="487" t="s">
        <v>5958</v>
      </c>
    </row>
    <row r="1630" spans="1:15" x14ac:dyDescent="0.25">
      <c r="A1630" s="489">
        <v>2104</v>
      </c>
      <c r="B1630" s="488" t="s">
        <v>13124</v>
      </c>
      <c r="C1630" s="489" t="s">
        <v>87</v>
      </c>
      <c r="D1630" s="490">
        <v>0</v>
      </c>
      <c r="E1630" s="487"/>
      <c r="F1630" s="487" t="s">
        <v>5958</v>
      </c>
      <c r="G1630" s="488" t="s">
        <v>6227</v>
      </c>
      <c r="H1630" s="488"/>
      <c r="I1630" s="490">
        <v>0</v>
      </c>
      <c r="J1630" s="490">
        <v>0</v>
      </c>
      <c r="K1630" s="490">
        <v>0</v>
      </c>
      <c r="L1630" s="508"/>
      <c r="M1630" s="489">
        <v>0</v>
      </c>
      <c r="N1630" s="490">
        <v>0</v>
      </c>
      <c r="O1630" s="487" t="s">
        <v>5958</v>
      </c>
    </row>
    <row r="1631" spans="1:15" x14ac:dyDescent="0.25">
      <c r="A1631" s="489">
        <v>2105</v>
      </c>
      <c r="B1631" s="488" t="s">
        <v>2622</v>
      </c>
      <c r="C1631" s="489" t="s">
        <v>87</v>
      </c>
      <c r="D1631" s="490">
        <v>0</v>
      </c>
      <c r="E1631" s="487"/>
      <c r="F1631" s="487" t="s">
        <v>5958</v>
      </c>
      <c r="G1631" s="488" t="s">
        <v>6227</v>
      </c>
      <c r="H1631" s="488"/>
      <c r="I1631" s="490">
        <v>0</v>
      </c>
      <c r="J1631" s="490">
        <v>0</v>
      </c>
      <c r="K1631" s="490">
        <v>0</v>
      </c>
      <c r="L1631" s="508"/>
      <c r="M1631" s="489">
        <v>0</v>
      </c>
      <c r="N1631" s="490">
        <v>0</v>
      </c>
      <c r="O1631" s="487" t="s">
        <v>5958</v>
      </c>
    </row>
    <row r="1632" spans="1:15" ht="30" x14ac:dyDescent="0.25">
      <c r="A1632" s="489">
        <v>2106</v>
      </c>
      <c r="B1632" s="488" t="s">
        <v>7517</v>
      </c>
      <c r="C1632" s="489" t="s">
        <v>87</v>
      </c>
      <c r="D1632" s="490">
        <v>26394</v>
      </c>
      <c r="E1632" s="487"/>
      <c r="F1632" s="487" t="s">
        <v>5958</v>
      </c>
      <c r="G1632" s="488" t="s">
        <v>6227</v>
      </c>
      <c r="H1632" s="488" t="s">
        <v>25583</v>
      </c>
      <c r="I1632" s="490">
        <v>22179.83</v>
      </c>
      <c r="J1632" s="490">
        <v>0.19</v>
      </c>
      <c r="K1632" s="490">
        <v>26394</v>
      </c>
      <c r="L1632" s="508">
        <v>44722</v>
      </c>
      <c r="M1632" s="489">
        <v>1</v>
      </c>
      <c r="N1632" s="490">
        <v>22179.83</v>
      </c>
      <c r="O1632" s="487" t="s">
        <v>25582</v>
      </c>
    </row>
    <row r="1633" spans="1:15" x14ac:dyDescent="0.25">
      <c r="A1633" s="489">
        <v>2107</v>
      </c>
      <c r="B1633" s="488" t="s">
        <v>2605</v>
      </c>
      <c r="C1633" s="489" t="s">
        <v>92</v>
      </c>
      <c r="D1633" s="490">
        <v>0</v>
      </c>
      <c r="E1633" s="487"/>
      <c r="F1633" s="487" t="s">
        <v>5958</v>
      </c>
      <c r="G1633" s="488" t="s">
        <v>6227</v>
      </c>
      <c r="H1633" s="488"/>
      <c r="I1633" s="490">
        <v>0</v>
      </c>
      <c r="J1633" s="490">
        <v>0</v>
      </c>
      <c r="K1633" s="490">
        <v>0</v>
      </c>
      <c r="L1633" s="508"/>
      <c r="M1633" s="489">
        <v>0</v>
      </c>
      <c r="N1633" s="490">
        <v>0</v>
      </c>
      <c r="O1633" s="487" t="s">
        <v>5958</v>
      </c>
    </row>
    <row r="1634" spans="1:15" ht="30" x14ac:dyDescent="0.25">
      <c r="A1634" s="489">
        <v>2109</v>
      </c>
      <c r="B1634" s="488" t="s">
        <v>7991</v>
      </c>
      <c r="C1634" s="489" t="s">
        <v>87</v>
      </c>
      <c r="D1634" s="490">
        <v>17631</v>
      </c>
      <c r="E1634" s="487"/>
      <c r="F1634" s="487" t="s">
        <v>7992</v>
      </c>
      <c r="G1634" s="488" t="s">
        <v>7145</v>
      </c>
      <c r="H1634" s="488" t="s">
        <v>25583</v>
      </c>
      <c r="I1634" s="490">
        <v>14815.97</v>
      </c>
      <c r="J1634" s="490">
        <v>0.19</v>
      </c>
      <c r="K1634" s="490">
        <v>17631</v>
      </c>
      <c r="L1634" s="508">
        <v>44589</v>
      </c>
      <c r="M1634" s="489">
        <v>1</v>
      </c>
      <c r="N1634" s="490">
        <v>14815.97</v>
      </c>
      <c r="O1634" s="487" t="s">
        <v>25582</v>
      </c>
    </row>
    <row r="1635" spans="1:15" x14ac:dyDescent="0.25">
      <c r="A1635" s="489">
        <v>2110</v>
      </c>
      <c r="B1635" s="488" t="s">
        <v>717</v>
      </c>
      <c r="C1635" s="489" t="s">
        <v>87</v>
      </c>
      <c r="D1635" s="490">
        <v>0</v>
      </c>
      <c r="E1635" s="487"/>
      <c r="F1635" s="487" t="s">
        <v>13123</v>
      </c>
      <c r="G1635" s="488" t="s">
        <v>6002</v>
      </c>
      <c r="H1635" s="488"/>
      <c r="I1635" s="490">
        <v>0</v>
      </c>
      <c r="J1635" s="490">
        <v>0</v>
      </c>
      <c r="K1635" s="490">
        <v>0</v>
      </c>
      <c r="L1635" s="508"/>
      <c r="M1635" s="489">
        <v>0</v>
      </c>
      <c r="N1635" s="490">
        <v>0</v>
      </c>
      <c r="O1635" s="487" t="s">
        <v>5958</v>
      </c>
    </row>
    <row r="1636" spans="1:15" ht="30" x14ac:dyDescent="0.25">
      <c r="A1636" s="489">
        <v>2111</v>
      </c>
      <c r="B1636" s="488" t="s">
        <v>7989</v>
      </c>
      <c r="C1636" s="489" t="s">
        <v>87</v>
      </c>
      <c r="D1636" s="490">
        <v>36987</v>
      </c>
      <c r="E1636" s="487"/>
      <c r="F1636" s="487" t="s">
        <v>7990</v>
      </c>
      <c r="G1636" s="488" t="s">
        <v>7145</v>
      </c>
      <c r="H1636" s="488" t="s">
        <v>25583</v>
      </c>
      <c r="I1636" s="490">
        <v>31081.51</v>
      </c>
      <c r="J1636" s="490">
        <v>0.19</v>
      </c>
      <c r="K1636" s="490">
        <v>36987</v>
      </c>
      <c r="L1636" s="508">
        <v>44589</v>
      </c>
      <c r="M1636" s="489">
        <v>1</v>
      </c>
      <c r="N1636" s="490">
        <v>31081.51</v>
      </c>
      <c r="O1636" s="487" t="s">
        <v>25582</v>
      </c>
    </row>
    <row r="1637" spans="1:15" ht="30" x14ac:dyDescent="0.25">
      <c r="A1637" s="489">
        <v>2112</v>
      </c>
      <c r="B1637" s="488" t="s">
        <v>13121</v>
      </c>
      <c r="C1637" s="489" t="s">
        <v>87</v>
      </c>
      <c r="D1637" s="490">
        <v>75322</v>
      </c>
      <c r="E1637" s="487"/>
      <c r="F1637" s="487" t="s">
        <v>13122</v>
      </c>
      <c r="G1637" s="488" t="s">
        <v>7145</v>
      </c>
      <c r="H1637" s="488" t="s">
        <v>25583</v>
      </c>
      <c r="I1637" s="490">
        <v>63295.8</v>
      </c>
      <c r="J1637" s="490">
        <v>0.19</v>
      </c>
      <c r="K1637" s="490">
        <v>75322</v>
      </c>
      <c r="L1637" s="508">
        <v>44589</v>
      </c>
      <c r="M1637" s="489">
        <v>1</v>
      </c>
      <c r="N1637" s="490">
        <v>63295.8</v>
      </c>
      <c r="O1637" s="487" t="s">
        <v>25582</v>
      </c>
    </row>
    <row r="1638" spans="1:15" ht="30" x14ac:dyDescent="0.25">
      <c r="A1638" s="489">
        <v>2113</v>
      </c>
      <c r="B1638" s="488" t="s">
        <v>13119</v>
      </c>
      <c r="C1638" s="489" t="s">
        <v>87</v>
      </c>
      <c r="D1638" s="490">
        <v>108877</v>
      </c>
      <c r="E1638" s="487"/>
      <c r="F1638" s="487" t="s">
        <v>13120</v>
      </c>
      <c r="G1638" s="488" t="s">
        <v>7145</v>
      </c>
      <c r="H1638" s="488" t="s">
        <v>25583</v>
      </c>
      <c r="I1638" s="490">
        <v>91493.28</v>
      </c>
      <c r="J1638" s="490">
        <v>0.19</v>
      </c>
      <c r="K1638" s="490">
        <v>108877</v>
      </c>
      <c r="L1638" s="508">
        <v>44589</v>
      </c>
      <c r="M1638" s="489">
        <v>1</v>
      </c>
      <c r="N1638" s="490">
        <v>91493.28</v>
      </c>
      <c r="O1638" s="487" t="s">
        <v>25582</v>
      </c>
    </row>
    <row r="1639" spans="1:15" ht="30" x14ac:dyDescent="0.25">
      <c r="A1639" s="489">
        <v>2114</v>
      </c>
      <c r="B1639" s="488" t="s">
        <v>13117</v>
      </c>
      <c r="C1639" s="489" t="s">
        <v>87</v>
      </c>
      <c r="D1639" s="490">
        <v>122486</v>
      </c>
      <c r="E1639" s="487"/>
      <c r="F1639" s="487" t="s">
        <v>13118</v>
      </c>
      <c r="G1639" s="488" t="s">
        <v>7145</v>
      </c>
      <c r="H1639" s="488" t="s">
        <v>25583</v>
      </c>
      <c r="I1639" s="490">
        <v>102929.41</v>
      </c>
      <c r="J1639" s="490">
        <v>0.19</v>
      </c>
      <c r="K1639" s="490">
        <v>122486</v>
      </c>
      <c r="L1639" s="508">
        <v>44589</v>
      </c>
      <c r="M1639" s="489">
        <v>1</v>
      </c>
      <c r="N1639" s="490">
        <v>102929.41</v>
      </c>
      <c r="O1639" s="487" t="s">
        <v>25582</v>
      </c>
    </row>
    <row r="1640" spans="1:15" ht="30" x14ac:dyDescent="0.25">
      <c r="A1640" s="489">
        <v>2117</v>
      </c>
      <c r="B1640" s="488" t="s">
        <v>6053</v>
      </c>
      <c r="C1640" s="489" t="s">
        <v>87</v>
      </c>
      <c r="D1640" s="490">
        <v>22453</v>
      </c>
      <c r="E1640" s="487"/>
      <c r="F1640" s="487" t="s">
        <v>6054</v>
      </c>
      <c r="G1640" s="488" t="s">
        <v>6052</v>
      </c>
      <c r="H1640" s="488" t="s">
        <v>5989</v>
      </c>
      <c r="I1640" s="490">
        <v>18868.07</v>
      </c>
      <c r="J1640" s="490">
        <v>0.19</v>
      </c>
      <c r="K1640" s="490">
        <v>22453</v>
      </c>
      <c r="L1640" s="508">
        <v>45491</v>
      </c>
      <c r="M1640" s="489">
        <v>1</v>
      </c>
      <c r="N1640" s="490">
        <v>18868.07</v>
      </c>
      <c r="O1640" s="487" t="s">
        <v>25582</v>
      </c>
    </row>
    <row r="1641" spans="1:15" ht="30" x14ac:dyDescent="0.25">
      <c r="A1641" s="489">
        <v>2119</v>
      </c>
      <c r="B1641" s="488" t="s">
        <v>3250</v>
      </c>
      <c r="C1641" s="489" t="s">
        <v>87</v>
      </c>
      <c r="D1641" s="490">
        <v>9821</v>
      </c>
      <c r="E1641" s="487"/>
      <c r="F1641" s="487" t="s">
        <v>6831</v>
      </c>
      <c r="G1641" s="488" t="s">
        <v>6039</v>
      </c>
      <c r="H1641" s="488" t="s">
        <v>25583</v>
      </c>
      <c r="I1641" s="490">
        <v>8252.94</v>
      </c>
      <c r="J1641" s="490">
        <v>0.19</v>
      </c>
      <c r="K1641" s="490">
        <v>9821</v>
      </c>
      <c r="L1641" s="508">
        <v>44596</v>
      </c>
      <c r="M1641" s="489">
        <v>1</v>
      </c>
      <c r="N1641" s="490">
        <v>8252.94</v>
      </c>
      <c r="O1641" s="487" t="s">
        <v>25582</v>
      </c>
    </row>
    <row r="1642" spans="1:15" ht="30" x14ac:dyDescent="0.25">
      <c r="A1642" s="489">
        <v>2120</v>
      </c>
      <c r="B1642" s="488" t="s">
        <v>13115</v>
      </c>
      <c r="C1642" s="489" t="s">
        <v>87</v>
      </c>
      <c r="D1642" s="490">
        <v>0</v>
      </c>
      <c r="E1642" s="487"/>
      <c r="F1642" s="487" t="s">
        <v>13116</v>
      </c>
      <c r="G1642" s="488" t="s">
        <v>6039</v>
      </c>
      <c r="H1642" s="488"/>
      <c r="I1642" s="490">
        <v>0</v>
      </c>
      <c r="J1642" s="490">
        <v>0</v>
      </c>
      <c r="K1642" s="490">
        <v>0</v>
      </c>
      <c r="L1642" s="508"/>
      <c r="M1642" s="489">
        <v>0</v>
      </c>
      <c r="N1642" s="490">
        <v>0</v>
      </c>
      <c r="O1642" s="487" t="s">
        <v>5958</v>
      </c>
    </row>
    <row r="1643" spans="1:15" ht="30" x14ac:dyDescent="0.25">
      <c r="A1643" s="489">
        <v>2121</v>
      </c>
      <c r="B1643" s="488" t="s">
        <v>13113</v>
      </c>
      <c r="C1643" s="489" t="s">
        <v>87</v>
      </c>
      <c r="D1643" s="490">
        <v>0</v>
      </c>
      <c r="E1643" s="487"/>
      <c r="F1643" s="487" t="s">
        <v>13114</v>
      </c>
      <c r="G1643" s="488" t="s">
        <v>6039</v>
      </c>
      <c r="H1643" s="488"/>
      <c r="I1643" s="490">
        <v>0</v>
      </c>
      <c r="J1643" s="490">
        <v>0</v>
      </c>
      <c r="K1643" s="490">
        <v>0</v>
      </c>
      <c r="L1643" s="508"/>
      <c r="M1643" s="489">
        <v>0</v>
      </c>
      <c r="N1643" s="490">
        <v>0</v>
      </c>
      <c r="O1643" s="487" t="s">
        <v>5958</v>
      </c>
    </row>
    <row r="1644" spans="1:15" ht="30" x14ac:dyDescent="0.25">
      <c r="A1644" s="489">
        <v>2122</v>
      </c>
      <c r="B1644" s="488" t="s">
        <v>539</v>
      </c>
      <c r="C1644" s="489" t="s">
        <v>92</v>
      </c>
      <c r="D1644" s="490">
        <v>0</v>
      </c>
      <c r="E1644" s="487"/>
      <c r="F1644" s="487" t="s">
        <v>5958</v>
      </c>
      <c r="G1644" s="488" t="s">
        <v>6263</v>
      </c>
      <c r="H1644" s="488"/>
      <c r="I1644" s="490">
        <v>0</v>
      </c>
      <c r="J1644" s="490">
        <v>0</v>
      </c>
      <c r="K1644" s="490">
        <v>0</v>
      </c>
      <c r="L1644" s="508"/>
      <c r="M1644" s="489">
        <v>0</v>
      </c>
      <c r="N1644" s="490">
        <v>0</v>
      </c>
      <c r="O1644" s="487" t="s">
        <v>5958</v>
      </c>
    </row>
    <row r="1645" spans="1:15" ht="30" x14ac:dyDescent="0.25">
      <c r="A1645" s="489">
        <v>2123</v>
      </c>
      <c r="B1645" s="488" t="s">
        <v>13112</v>
      </c>
      <c r="C1645" s="489" t="s">
        <v>92</v>
      </c>
      <c r="D1645" s="490">
        <v>0</v>
      </c>
      <c r="E1645" s="487"/>
      <c r="F1645" s="487" t="s">
        <v>5958</v>
      </c>
      <c r="G1645" s="488" t="s">
        <v>6263</v>
      </c>
      <c r="H1645" s="488"/>
      <c r="I1645" s="490">
        <v>0</v>
      </c>
      <c r="J1645" s="490">
        <v>0</v>
      </c>
      <c r="K1645" s="490">
        <v>0</v>
      </c>
      <c r="L1645" s="508"/>
      <c r="M1645" s="489">
        <v>0</v>
      </c>
      <c r="N1645" s="490">
        <v>0</v>
      </c>
      <c r="O1645" s="487" t="s">
        <v>5958</v>
      </c>
    </row>
    <row r="1646" spans="1:15" ht="30" x14ac:dyDescent="0.25">
      <c r="A1646" s="489">
        <v>2125</v>
      </c>
      <c r="B1646" s="488" t="s">
        <v>544</v>
      </c>
      <c r="C1646" s="489" t="s">
        <v>92</v>
      </c>
      <c r="D1646" s="490">
        <v>0</v>
      </c>
      <c r="E1646" s="487"/>
      <c r="F1646" s="487" t="s">
        <v>13111</v>
      </c>
      <c r="G1646" s="488" t="s">
        <v>6263</v>
      </c>
      <c r="H1646" s="488"/>
      <c r="I1646" s="490">
        <v>0</v>
      </c>
      <c r="J1646" s="490">
        <v>0</v>
      </c>
      <c r="K1646" s="490">
        <v>0</v>
      </c>
      <c r="L1646" s="508"/>
      <c r="M1646" s="489">
        <v>0</v>
      </c>
      <c r="N1646" s="490">
        <v>0</v>
      </c>
      <c r="O1646" s="487" t="s">
        <v>5958</v>
      </c>
    </row>
    <row r="1647" spans="1:15" ht="30" x14ac:dyDescent="0.25">
      <c r="A1647" s="489">
        <v>2126</v>
      </c>
      <c r="B1647" s="488" t="s">
        <v>537</v>
      </c>
      <c r="C1647" s="489" t="s">
        <v>92</v>
      </c>
      <c r="D1647" s="490">
        <v>0</v>
      </c>
      <c r="E1647" s="487"/>
      <c r="F1647" s="487" t="s">
        <v>5958</v>
      </c>
      <c r="G1647" s="488" t="s">
        <v>6263</v>
      </c>
      <c r="H1647" s="488"/>
      <c r="I1647" s="490">
        <v>0</v>
      </c>
      <c r="J1647" s="490">
        <v>0</v>
      </c>
      <c r="K1647" s="490">
        <v>0</v>
      </c>
      <c r="L1647" s="508"/>
      <c r="M1647" s="489">
        <v>0</v>
      </c>
      <c r="N1647" s="490">
        <v>0</v>
      </c>
      <c r="O1647" s="487" t="s">
        <v>5958</v>
      </c>
    </row>
    <row r="1648" spans="1:15" ht="30" x14ac:dyDescent="0.25">
      <c r="A1648" s="489">
        <v>2127</v>
      </c>
      <c r="B1648" s="488" t="s">
        <v>543</v>
      </c>
      <c r="C1648" s="489" t="s">
        <v>92</v>
      </c>
      <c r="D1648" s="490">
        <v>0</v>
      </c>
      <c r="E1648" s="487"/>
      <c r="F1648" s="487" t="s">
        <v>5958</v>
      </c>
      <c r="G1648" s="488" t="s">
        <v>6263</v>
      </c>
      <c r="H1648" s="488"/>
      <c r="I1648" s="490">
        <v>0</v>
      </c>
      <c r="J1648" s="490">
        <v>0</v>
      </c>
      <c r="K1648" s="490">
        <v>0</v>
      </c>
      <c r="L1648" s="508"/>
      <c r="M1648" s="489">
        <v>0</v>
      </c>
      <c r="N1648" s="490">
        <v>0</v>
      </c>
      <c r="O1648" s="487" t="s">
        <v>5958</v>
      </c>
    </row>
    <row r="1649" spans="1:15" ht="30" x14ac:dyDescent="0.25">
      <c r="A1649" s="489">
        <v>2128</v>
      </c>
      <c r="B1649" s="488" t="s">
        <v>653</v>
      </c>
      <c r="C1649" s="489" t="s">
        <v>87</v>
      </c>
      <c r="D1649" s="490">
        <v>0</v>
      </c>
      <c r="E1649" s="487"/>
      <c r="F1649" s="487" t="s">
        <v>5958</v>
      </c>
      <c r="G1649" s="488" t="s">
        <v>6263</v>
      </c>
      <c r="H1649" s="488"/>
      <c r="I1649" s="490">
        <v>0</v>
      </c>
      <c r="J1649" s="490">
        <v>0</v>
      </c>
      <c r="K1649" s="490">
        <v>0</v>
      </c>
      <c r="L1649" s="508"/>
      <c r="M1649" s="489">
        <v>0</v>
      </c>
      <c r="N1649" s="490">
        <v>0</v>
      </c>
      <c r="O1649" s="487" t="s">
        <v>5958</v>
      </c>
    </row>
    <row r="1650" spans="1:15" ht="30" x14ac:dyDescent="0.25">
      <c r="A1650" s="489">
        <v>2129</v>
      </c>
      <c r="B1650" s="488" t="s">
        <v>13109</v>
      </c>
      <c r="C1650" s="489" t="s">
        <v>87</v>
      </c>
      <c r="D1650" s="490">
        <v>0</v>
      </c>
      <c r="E1650" s="487"/>
      <c r="F1650" s="487" t="s">
        <v>13110</v>
      </c>
      <c r="G1650" s="488" t="s">
        <v>6263</v>
      </c>
      <c r="H1650" s="488"/>
      <c r="I1650" s="490">
        <v>0</v>
      </c>
      <c r="J1650" s="490">
        <v>0</v>
      </c>
      <c r="K1650" s="490">
        <v>0</v>
      </c>
      <c r="L1650" s="508"/>
      <c r="M1650" s="489">
        <v>0</v>
      </c>
      <c r="N1650" s="490">
        <v>0</v>
      </c>
      <c r="O1650" s="487" t="s">
        <v>5958</v>
      </c>
    </row>
    <row r="1651" spans="1:15" x14ac:dyDescent="0.25">
      <c r="A1651" s="489">
        <v>2130</v>
      </c>
      <c r="B1651" s="488" t="s">
        <v>3060</v>
      </c>
      <c r="C1651" s="489" t="s">
        <v>87</v>
      </c>
      <c r="D1651" s="490">
        <v>0</v>
      </c>
      <c r="E1651" s="487"/>
      <c r="F1651" s="487" t="s">
        <v>13108</v>
      </c>
      <c r="G1651" s="488" t="s">
        <v>6197</v>
      </c>
      <c r="H1651" s="488"/>
      <c r="I1651" s="490">
        <v>0</v>
      </c>
      <c r="J1651" s="490">
        <v>0</v>
      </c>
      <c r="K1651" s="490">
        <v>0</v>
      </c>
      <c r="L1651" s="508"/>
      <c r="M1651" s="489">
        <v>0</v>
      </c>
      <c r="N1651" s="490">
        <v>0</v>
      </c>
      <c r="O1651" s="487" t="s">
        <v>5958</v>
      </c>
    </row>
    <row r="1652" spans="1:15" ht="30" x14ac:dyDescent="0.25">
      <c r="A1652" s="489">
        <v>2131</v>
      </c>
      <c r="B1652" s="488" t="s">
        <v>13107</v>
      </c>
      <c r="C1652" s="489" t="s">
        <v>87</v>
      </c>
      <c r="D1652" s="490">
        <v>0</v>
      </c>
      <c r="E1652" s="487"/>
      <c r="F1652" s="487" t="s">
        <v>5958</v>
      </c>
      <c r="G1652" s="488" t="s">
        <v>6029</v>
      </c>
      <c r="H1652" s="488"/>
      <c r="I1652" s="490">
        <v>0</v>
      </c>
      <c r="J1652" s="490">
        <v>0</v>
      </c>
      <c r="K1652" s="490">
        <v>0</v>
      </c>
      <c r="L1652" s="508"/>
      <c r="M1652" s="489">
        <v>0</v>
      </c>
      <c r="N1652" s="490">
        <v>0</v>
      </c>
      <c r="O1652" s="487" t="s">
        <v>5958</v>
      </c>
    </row>
    <row r="1653" spans="1:15" ht="30" x14ac:dyDescent="0.25">
      <c r="A1653" s="489">
        <v>2132</v>
      </c>
      <c r="B1653" s="488" t="s">
        <v>13105</v>
      </c>
      <c r="C1653" s="489" t="s">
        <v>87</v>
      </c>
      <c r="D1653" s="490">
        <v>0</v>
      </c>
      <c r="E1653" s="487"/>
      <c r="F1653" s="487" t="s">
        <v>13106</v>
      </c>
      <c r="G1653" s="488" t="s">
        <v>6096</v>
      </c>
      <c r="H1653" s="488"/>
      <c r="I1653" s="490">
        <v>0</v>
      </c>
      <c r="J1653" s="490">
        <v>0</v>
      </c>
      <c r="K1653" s="490">
        <v>0</v>
      </c>
      <c r="L1653" s="508"/>
      <c r="M1653" s="489">
        <v>0</v>
      </c>
      <c r="N1653" s="490">
        <v>0</v>
      </c>
      <c r="O1653" s="487" t="s">
        <v>5958</v>
      </c>
    </row>
    <row r="1654" spans="1:15" x14ac:dyDescent="0.25">
      <c r="A1654" s="489">
        <v>2133</v>
      </c>
      <c r="B1654" s="488" t="s">
        <v>13103</v>
      </c>
      <c r="C1654" s="489" t="s">
        <v>92</v>
      </c>
      <c r="D1654" s="490">
        <v>0</v>
      </c>
      <c r="E1654" s="487"/>
      <c r="F1654" s="487" t="s">
        <v>13104</v>
      </c>
      <c r="G1654" s="488" t="s">
        <v>6202</v>
      </c>
      <c r="H1654" s="488"/>
      <c r="I1654" s="490">
        <v>0</v>
      </c>
      <c r="J1654" s="490">
        <v>0</v>
      </c>
      <c r="K1654" s="490">
        <v>0</v>
      </c>
      <c r="L1654" s="508"/>
      <c r="M1654" s="489">
        <v>0</v>
      </c>
      <c r="N1654" s="490">
        <v>0</v>
      </c>
      <c r="O1654" s="487" t="s">
        <v>5958</v>
      </c>
    </row>
    <row r="1655" spans="1:15" x14ac:dyDescent="0.25">
      <c r="A1655" s="489">
        <v>2135</v>
      </c>
      <c r="B1655" s="488" t="s">
        <v>712</v>
      </c>
      <c r="C1655" s="489" t="s">
        <v>92</v>
      </c>
      <c r="D1655" s="490">
        <v>0</v>
      </c>
      <c r="E1655" s="487"/>
      <c r="F1655" s="487" t="s">
        <v>13102</v>
      </c>
      <c r="G1655" s="488" t="s">
        <v>6002</v>
      </c>
      <c r="H1655" s="488"/>
      <c r="I1655" s="490">
        <v>0</v>
      </c>
      <c r="J1655" s="490">
        <v>0</v>
      </c>
      <c r="K1655" s="490">
        <v>0</v>
      </c>
      <c r="L1655" s="508"/>
      <c r="M1655" s="489">
        <v>0</v>
      </c>
      <c r="N1655" s="490">
        <v>0</v>
      </c>
      <c r="O1655" s="487" t="s">
        <v>5958</v>
      </c>
    </row>
    <row r="1656" spans="1:15" ht="45" x14ac:dyDescent="0.25">
      <c r="A1656" s="489">
        <v>2137</v>
      </c>
      <c r="B1656" s="488" t="s">
        <v>3796</v>
      </c>
      <c r="C1656" s="489" t="s">
        <v>4371</v>
      </c>
      <c r="D1656" s="490">
        <v>1521</v>
      </c>
      <c r="E1656" s="487"/>
      <c r="F1656" s="487" t="s">
        <v>5958</v>
      </c>
      <c r="G1656" s="488" t="s">
        <v>6068</v>
      </c>
      <c r="H1656" s="488" t="s">
        <v>5980</v>
      </c>
      <c r="I1656" s="490">
        <v>1278.1500000000001</v>
      </c>
      <c r="J1656" s="490">
        <v>0.19</v>
      </c>
      <c r="K1656" s="490">
        <v>1521</v>
      </c>
      <c r="L1656" s="508">
        <v>44690</v>
      </c>
      <c r="M1656" s="489">
        <v>1</v>
      </c>
      <c r="N1656" s="490">
        <v>1278.1500000000001</v>
      </c>
      <c r="O1656" s="487" t="s">
        <v>25582</v>
      </c>
    </row>
    <row r="1657" spans="1:15" x14ac:dyDescent="0.25">
      <c r="A1657" s="489">
        <v>2138</v>
      </c>
      <c r="B1657" s="488" t="s">
        <v>366</v>
      </c>
      <c r="C1657" s="489" t="s">
        <v>87</v>
      </c>
      <c r="D1657" s="490">
        <v>0</v>
      </c>
      <c r="E1657" s="487"/>
      <c r="F1657" s="487" t="s">
        <v>7765</v>
      </c>
      <c r="G1657" s="488" t="s">
        <v>6204</v>
      </c>
      <c r="H1657" s="488"/>
      <c r="I1657" s="490">
        <v>0</v>
      </c>
      <c r="J1657" s="490">
        <v>0</v>
      </c>
      <c r="K1657" s="490">
        <v>0</v>
      </c>
      <c r="L1657" s="508"/>
      <c r="M1657" s="489">
        <v>0</v>
      </c>
      <c r="N1657" s="490">
        <v>0</v>
      </c>
      <c r="O1657" s="487" t="s">
        <v>5958</v>
      </c>
    </row>
    <row r="1658" spans="1:15" x14ac:dyDescent="0.25">
      <c r="A1658" s="489">
        <v>2140</v>
      </c>
      <c r="B1658" s="488" t="s">
        <v>3102</v>
      </c>
      <c r="C1658" s="489" t="s">
        <v>87</v>
      </c>
      <c r="D1658" s="490">
        <v>0</v>
      </c>
      <c r="E1658" s="487"/>
      <c r="F1658" s="487" t="s">
        <v>13101</v>
      </c>
      <c r="G1658" s="488" t="s">
        <v>6197</v>
      </c>
      <c r="H1658" s="488"/>
      <c r="I1658" s="490">
        <v>0</v>
      </c>
      <c r="J1658" s="490">
        <v>0</v>
      </c>
      <c r="K1658" s="490">
        <v>0</v>
      </c>
      <c r="L1658" s="508"/>
      <c r="M1658" s="489">
        <v>0</v>
      </c>
      <c r="N1658" s="490">
        <v>0</v>
      </c>
      <c r="O1658" s="487" t="s">
        <v>5958</v>
      </c>
    </row>
    <row r="1659" spans="1:15" ht="30" x14ac:dyDescent="0.25">
      <c r="A1659" s="489">
        <v>2141</v>
      </c>
      <c r="B1659" s="488" t="s">
        <v>13100</v>
      </c>
      <c r="C1659" s="489" t="s">
        <v>182</v>
      </c>
      <c r="D1659" s="490">
        <v>0</v>
      </c>
      <c r="E1659" s="487"/>
      <c r="F1659" s="487" t="s">
        <v>5958</v>
      </c>
      <c r="G1659" s="488" t="s">
        <v>6430</v>
      </c>
      <c r="H1659" s="488"/>
      <c r="I1659" s="490">
        <v>0</v>
      </c>
      <c r="J1659" s="490">
        <v>0</v>
      </c>
      <c r="K1659" s="490">
        <v>0</v>
      </c>
      <c r="L1659" s="508"/>
      <c r="M1659" s="489">
        <v>0</v>
      </c>
      <c r="N1659" s="490">
        <v>0</v>
      </c>
      <c r="O1659" s="487" t="s">
        <v>5958</v>
      </c>
    </row>
    <row r="1660" spans="1:15" ht="30" x14ac:dyDescent="0.25">
      <c r="A1660" s="489">
        <v>2142</v>
      </c>
      <c r="B1660" s="488" t="s">
        <v>6829</v>
      </c>
      <c r="C1660" s="489" t="s">
        <v>87</v>
      </c>
      <c r="D1660" s="490">
        <v>52704.01</v>
      </c>
      <c r="E1660" s="487"/>
      <c r="F1660" s="487" t="s">
        <v>6830</v>
      </c>
      <c r="G1660" s="488" t="s">
        <v>6137</v>
      </c>
      <c r="H1660" s="488" t="s">
        <v>25583</v>
      </c>
      <c r="I1660" s="490">
        <v>44289.08</v>
      </c>
      <c r="J1660" s="490">
        <v>0.19</v>
      </c>
      <c r="K1660" s="490">
        <v>52704.01</v>
      </c>
      <c r="L1660" s="508">
        <v>44585</v>
      </c>
      <c r="M1660" s="489">
        <v>1</v>
      </c>
      <c r="N1660" s="490">
        <v>44289.08</v>
      </c>
      <c r="O1660" s="487" t="s">
        <v>25582</v>
      </c>
    </row>
    <row r="1661" spans="1:15" x14ac:dyDescent="0.25">
      <c r="A1661" s="489">
        <v>2143</v>
      </c>
      <c r="B1661" s="488" t="s">
        <v>326</v>
      </c>
      <c r="C1661" s="489" t="s">
        <v>87</v>
      </c>
      <c r="D1661" s="490">
        <v>0</v>
      </c>
      <c r="E1661" s="487"/>
      <c r="F1661" s="487" t="s">
        <v>12789</v>
      </c>
      <c r="G1661" s="488" t="s">
        <v>6521</v>
      </c>
      <c r="H1661" s="488"/>
      <c r="I1661" s="490">
        <v>0</v>
      </c>
      <c r="J1661" s="490">
        <v>0</v>
      </c>
      <c r="K1661" s="490">
        <v>0</v>
      </c>
      <c r="L1661" s="508"/>
      <c r="M1661" s="489">
        <v>0</v>
      </c>
      <c r="N1661" s="490">
        <v>0</v>
      </c>
      <c r="O1661" s="487" t="s">
        <v>5958</v>
      </c>
    </row>
    <row r="1662" spans="1:15" x14ac:dyDescent="0.25">
      <c r="A1662" s="489">
        <v>2144</v>
      </c>
      <c r="B1662" s="488" t="s">
        <v>13098</v>
      </c>
      <c r="C1662" s="489" t="s">
        <v>80</v>
      </c>
      <c r="D1662" s="490">
        <v>0</v>
      </c>
      <c r="E1662" s="487"/>
      <c r="F1662" s="487" t="s">
        <v>13099</v>
      </c>
      <c r="G1662" s="488" t="s">
        <v>6297</v>
      </c>
      <c r="H1662" s="488"/>
      <c r="I1662" s="490">
        <v>0</v>
      </c>
      <c r="J1662" s="490">
        <v>0</v>
      </c>
      <c r="K1662" s="490">
        <v>0</v>
      </c>
      <c r="L1662" s="508"/>
      <c r="M1662" s="489">
        <v>0</v>
      </c>
      <c r="N1662" s="490">
        <v>0</v>
      </c>
      <c r="O1662" s="487" t="s">
        <v>5958</v>
      </c>
    </row>
    <row r="1663" spans="1:15" x14ac:dyDescent="0.25">
      <c r="A1663" s="489">
        <v>2145</v>
      </c>
      <c r="B1663" s="488" t="s">
        <v>333</v>
      </c>
      <c r="C1663" s="489" t="s">
        <v>87</v>
      </c>
      <c r="D1663" s="490">
        <v>0</v>
      </c>
      <c r="E1663" s="487"/>
      <c r="F1663" s="487" t="s">
        <v>12789</v>
      </c>
      <c r="G1663" s="488" t="s">
        <v>6521</v>
      </c>
      <c r="H1663" s="488"/>
      <c r="I1663" s="490">
        <v>0</v>
      </c>
      <c r="J1663" s="490">
        <v>0</v>
      </c>
      <c r="K1663" s="490">
        <v>0</v>
      </c>
      <c r="L1663" s="508"/>
      <c r="M1663" s="489">
        <v>0</v>
      </c>
      <c r="N1663" s="490">
        <v>0</v>
      </c>
      <c r="O1663" s="487" t="s">
        <v>5958</v>
      </c>
    </row>
    <row r="1664" spans="1:15" ht="30" x14ac:dyDescent="0.25">
      <c r="A1664" s="489">
        <v>2146</v>
      </c>
      <c r="B1664" s="488" t="s">
        <v>6827</v>
      </c>
      <c r="C1664" s="489" t="s">
        <v>87</v>
      </c>
      <c r="D1664" s="490">
        <v>42459</v>
      </c>
      <c r="E1664" s="487"/>
      <c r="F1664" s="487" t="s">
        <v>6828</v>
      </c>
      <c r="G1664" s="488" t="s">
        <v>6137</v>
      </c>
      <c r="H1664" s="488" t="s">
        <v>25583</v>
      </c>
      <c r="I1664" s="490">
        <v>35679.83</v>
      </c>
      <c r="J1664" s="490">
        <v>0.19</v>
      </c>
      <c r="K1664" s="490">
        <v>42459</v>
      </c>
      <c r="L1664" s="508">
        <v>44585</v>
      </c>
      <c r="M1664" s="489">
        <v>1</v>
      </c>
      <c r="N1664" s="490">
        <v>35679.83</v>
      </c>
      <c r="O1664" s="487" t="s">
        <v>25582</v>
      </c>
    </row>
    <row r="1665" spans="1:15" x14ac:dyDescent="0.25">
      <c r="A1665" s="489">
        <v>2147</v>
      </c>
      <c r="B1665" s="488" t="s">
        <v>1126</v>
      </c>
      <c r="C1665" s="489" t="s">
        <v>87</v>
      </c>
      <c r="D1665" s="490">
        <v>0</v>
      </c>
      <c r="E1665" s="487"/>
      <c r="F1665" s="487" t="s">
        <v>13097</v>
      </c>
      <c r="G1665" s="488" t="s">
        <v>6137</v>
      </c>
      <c r="H1665" s="488"/>
      <c r="I1665" s="490">
        <v>0</v>
      </c>
      <c r="J1665" s="490">
        <v>0</v>
      </c>
      <c r="K1665" s="490">
        <v>0</v>
      </c>
      <c r="L1665" s="508"/>
      <c r="M1665" s="489">
        <v>0</v>
      </c>
      <c r="N1665" s="490">
        <v>0</v>
      </c>
      <c r="O1665" s="487" t="s">
        <v>5958</v>
      </c>
    </row>
    <row r="1666" spans="1:15" x14ac:dyDescent="0.25">
      <c r="A1666" s="489">
        <v>2148</v>
      </c>
      <c r="B1666" s="488" t="s">
        <v>336</v>
      </c>
      <c r="C1666" s="489" t="s">
        <v>87</v>
      </c>
      <c r="D1666" s="490">
        <v>0</v>
      </c>
      <c r="E1666" s="487"/>
      <c r="F1666" s="487" t="s">
        <v>12789</v>
      </c>
      <c r="G1666" s="488" t="s">
        <v>6521</v>
      </c>
      <c r="H1666" s="488"/>
      <c r="I1666" s="490">
        <v>0</v>
      </c>
      <c r="J1666" s="490">
        <v>0</v>
      </c>
      <c r="K1666" s="490">
        <v>0</v>
      </c>
      <c r="L1666" s="508"/>
      <c r="M1666" s="489">
        <v>0</v>
      </c>
      <c r="N1666" s="490">
        <v>0</v>
      </c>
      <c r="O1666" s="487" t="s">
        <v>5958</v>
      </c>
    </row>
    <row r="1667" spans="1:15" x14ac:dyDescent="0.25">
      <c r="A1667" s="489">
        <v>2149</v>
      </c>
      <c r="B1667" s="488" t="s">
        <v>2729</v>
      </c>
      <c r="C1667" s="489" t="s">
        <v>80</v>
      </c>
      <c r="D1667" s="490">
        <v>0</v>
      </c>
      <c r="E1667" s="487"/>
      <c r="F1667" s="487" t="s">
        <v>13096</v>
      </c>
      <c r="G1667" s="488" t="s">
        <v>6297</v>
      </c>
      <c r="H1667" s="488"/>
      <c r="I1667" s="490">
        <v>0</v>
      </c>
      <c r="J1667" s="490">
        <v>0</v>
      </c>
      <c r="K1667" s="490">
        <v>0</v>
      </c>
      <c r="L1667" s="508"/>
      <c r="M1667" s="489">
        <v>0</v>
      </c>
      <c r="N1667" s="490">
        <v>0</v>
      </c>
      <c r="O1667" s="487" t="s">
        <v>5958</v>
      </c>
    </row>
    <row r="1668" spans="1:15" x14ac:dyDescent="0.25">
      <c r="A1668" s="489">
        <v>2150</v>
      </c>
      <c r="B1668" s="488" t="s">
        <v>2727</v>
      </c>
      <c r="C1668" s="489" t="s">
        <v>80</v>
      </c>
      <c r="D1668" s="490">
        <v>0</v>
      </c>
      <c r="E1668" s="487"/>
      <c r="F1668" s="487" t="s">
        <v>13096</v>
      </c>
      <c r="G1668" s="488" t="s">
        <v>6297</v>
      </c>
      <c r="H1668" s="488"/>
      <c r="I1668" s="490">
        <v>0</v>
      </c>
      <c r="J1668" s="490">
        <v>0</v>
      </c>
      <c r="K1668" s="490">
        <v>0</v>
      </c>
      <c r="L1668" s="508"/>
      <c r="M1668" s="489">
        <v>0</v>
      </c>
      <c r="N1668" s="490">
        <v>0</v>
      </c>
      <c r="O1668" s="487" t="s">
        <v>5958</v>
      </c>
    </row>
    <row r="1669" spans="1:15" x14ac:dyDescent="0.25">
      <c r="A1669" s="489">
        <v>2151</v>
      </c>
      <c r="B1669" s="488" t="s">
        <v>2728</v>
      </c>
      <c r="C1669" s="489" t="s">
        <v>80</v>
      </c>
      <c r="D1669" s="490">
        <v>0</v>
      </c>
      <c r="E1669" s="487"/>
      <c r="F1669" s="487" t="s">
        <v>6357</v>
      </c>
      <c r="G1669" s="488" t="s">
        <v>6297</v>
      </c>
      <c r="H1669" s="488"/>
      <c r="I1669" s="490">
        <v>0</v>
      </c>
      <c r="J1669" s="490">
        <v>0</v>
      </c>
      <c r="K1669" s="490">
        <v>0</v>
      </c>
      <c r="L1669" s="508"/>
      <c r="M1669" s="489">
        <v>0</v>
      </c>
      <c r="N1669" s="490">
        <v>0</v>
      </c>
      <c r="O1669" s="487" t="s">
        <v>5958</v>
      </c>
    </row>
    <row r="1670" spans="1:15" x14ac:dyDescent="0.25">
      <c r="A1670" s="489">
        <v>2152</v>
      </c>
      <c r="B1670" s="488" t="s">
        <v>2730</v>
      </c>
      <c r="C1670" s="489" t="s">
        <v>80</v>
      </c>
      <c r="D1670" s="490">
        <v>0</v>
      </c>
      <c r="E1670" s="487"/>
      <c r="F1670" s="487" t="s">
        <v>6357</v>
      </c>
      <c r="G1670" s="488" t="s">
        <v>6297</v>
      </c>
      <c r="H1670" s="488"/>
      <c r="I1670" s="490">
        <v>0</v>
      </c>
      <c r="J1670" s="490">
        <v>0</v>
      </c>
      <c r="K1670" s="490">
        <v>0</v>
      </c>
      <c r="L1670" s="508"/>
      <c r="M1670" s="489">
        <v>0</v>
      </c>
      <c r="N1670" s="490">
        <v>0</v>
      </c>
      <c r="O1670" s="487" t="s">
        <v>5958</v>
      </c>
    </row>
    <row r="1671" spans="1:15" ht="30" x14ac:dyDescent="0.25">
      <c r="A1671" s="489">
        <v>2153</v>
      </c>
      <c r="B1671" s="488" t="s">
        <v>7764</v>
      </c>
      <c r="C1671" s="489" t="s">
        <v>87</v>
      </c>
      <c r="D1671" s="490">
        <v>570</v>
      </c>
      <c r="E1671" s="487"/>
      <c r="F1671" s="487" t="s">
        <v>7765</v>
      </c>
      <c r="G1671" s="488" t="s">
        <v>6204</v>
      </c>
      <c r="H1671" s="488" t="s">
        <v>25583</v>
      </c>
      <c r="I1671" s="490">
        <v>570</v>
      </c>
      <c r="J1671" s="490">
        <v>0</v>
      </c>
      <c r="K1671" s="490">
        <v>570</v>
      </c>
      <c r="L1671" s="508">
        <v>43839</v>
      </c>
      <c r="M1671" s="489">
        <v>1</v>
      </c>
      <c r="N1671" s="490">
        <v>570</v>
      </c>
      <c r="O1671" s="487" t="s">
        <v>25582</v>
      </c>
    </row>
    <row r="1672" spans="1:15" x14ac:dyDescent="0.25">
      <c r="A1672" s="489">
        <v>2154</v>
      </c>
      <c r="B1672" s="488" t="s">
        <v>1127</v>
      </c>
      <c r="C1672" s="489" t="s">
        <v>87</v>
      </c>
      <c r="D1672" s="490">
        <v>0</v>
      </c>
      <c r="E1672" s="487"/>
      <c r="F1672" s="487" t="s">
        <v>13095</v>
      </c>
      <c r="G1672" s="488" t="s">
        <v>6137</v>
      </c>
      <c r="H1672" s="488"/>
      <c r="I1672" s="490">
        <v>0</v>
      </c>
      <c r="J1672" s="490">
        <v>0</v>
      </c>
      <c r="K1672" s="490">
        <v>0</v>
      </c>
      <c r="L1672" s="508"/>
      <c r="M1672" s="489">
        <v>0</v>
      </c>
      <c r="N1672" s="490">
        <v>0</v>
      </c>
      <c r="O1672" s="487" t="s">
        <v>5958</v>
      </c>
    </row>
    <row r="1673" spans="1:15" ht="30" x14ac:dyDescent="0.25">
      <c r="A1673" s="489">
        <v>2155</v>
      </c>
      <c r="B1673" s="488" t="s">
        <v>296</v>
      </c>
      <c r="C1673" s="489" t="s">
        <v>182</v>
      </c>
      <c r="D1673" s="490">
        <v>0</v>
      </c>
      <c r="E1673" s="487"/>
      <c r="F1673" s="487" t="s">
        <v>5958</v>
      </c>
      <c r="G1673" s="488" t="s">
        <v>6430</v>
      </c>
      <c r="H1673" s="488"/>
      <c r="I1673" s="490">
        <v>0</v>
      </c>
      <c r="J1673" s="490">
        <v>0</v>
      </c>
      <c r="K1673" s="490">
        <v>0</v>
      </c>
      <c r="L1673" s="508"/>
      <c r="M1673" s="489">
        <v>0</v>
      </c>
      <c r="N1673" s="490">
        <v>0</v>
      </c>
      <c r="O1673" s="487" t="s">
        <v>5958</v>
      </c>
    </row>
    <row r="1674" spans="1:15" ht="30" x14ac:dyDescent="0.25">
      <c r="A1674" s="489">
        <v>2156</v>
      </c>
      <c r="B1674" s="488" t="s">
        <v>2972</v>
      </c>
      <c r="C1674" s="489" t="s">
        <v>87</v>
      </c>
      <c r="D1674" s="490">
        <v>0</v>
      </c>
      <c r="E1674" s="487"/>
      <c r="F1674" s="487" t="s">
        <v>13094</v>
      </c>
      <c r="G1674" s="488" t="s">
        <v>6096</v>
      </c>
      <c r="H1674" s="488"/>
      <c r="I1674" s="490">
        <v>0</v>
      </c>
      <c r="J1674" s="490">
        <v>0</v>
      </c>
      <c r="K1674" s="490">
        <v>0</v>
      </c>
      <c r="L1674" s="508"/>
      <c r="M1674" s="489">
        <v>0</v>
      </c>
      <c r="N1674" s="490">
        <v>0</v>
      </c>
      <c r="O1674" s="487" t="s">
        <v>5958</v>
      </c>
    </row>
    <row r="1675" spans="1:15" ht="30" x14ac:dyDescent="0.25">
      <c r="A1675" s="489">
        <v>2157</v>
      </c>
      <c r="B1675" s="488" t="s">
        <v>13093</v>
      </c>
      <c r="C1675" s="489" t="s">
        <v>87</v>
      </c>
      <c r="D1675" s="490">
        <v>0</v>
      </c>
      <c r="E1675" s="487"/>
      <c r="F1675" s="487" t="s">
        <v>12789</v>
      </c>
      <c r="G1675" s="488" t="s">
        <v>6204</v>
      </c>
      <c r="H1675" s="488"/>
      <c r="I1675" s="490">
        <v>0</v>
      </c>
      <c r="J1675" s="490">
        <v>0</v>
      </c>
      <c r="K1675" s="490">
        <v>0</v>
      </c>
      <c r="L1675" s="508"/>
      <c r="M1675" s="489">
        <v>0</v>
      </c>
      <c r="N1675" s="490">
        <v>0</v>
      </c>
      <c r="O1675" s="487" t="s">
        <v>5958</v>
      </c>
    </row>
    <row r="1676" spans="1:15" ht="30" x14ac:dyDescent="0.25">
      <c r="A1676" s="489">
        <v>2158</v>
      </c>
      <c r="B1676" s="488" t="s">
        <v>13091</v>
      </c>
      <c r="C1676" s="489" t="s">
        <v>87</v>
      </c>
      <c r="D1676" s="490">
        <v>0</v>
      </c>
      <c r="E1676" s="487"/>
      <c r="F1676" s="487" t="s">
        <v>13092</v>
      </c>
      <c r="G1676" s="488" t="s">
        <v>25584</v>
      </c>
      <c r="H1676" s="488"/>
      <c r="I1676" s="490">
        <v>0</v>
      </c>
      <c r="J1676" s="490">
        <v>0</v>
      </c>
      <c r="K1676" s="490">
        <v>0</v>
      </c>
      <c r="L1676" s="508"/>
      <c r="M1676" s="489">
        <v>0</v>
      </c>
      <c r="N1676" s="490">
        <v>0</v>
      </c>
      <c r="O1676" s="487" t="s">
        <v>5958</v>
      </c>
    </row>
    <row r="1677" spans="1:15" x14ac:dyDescent="0.25">
      <c r="A1677" s="489">
        <v>2161</v>
      </c>
      <c r="B1677" s="488" t="s">
        <v>1787</v>
      </c>
      <c r="C1677" s="489" t="s">
        <v>80</v>
      </c>
      <c r="D1677" s="490">
        <v>0</v>
      </c>
      <c r="E1677" s="487"/>
      <c r="F1677" s="487" t="s">
        <v>13090</v>
      </c>
      <c r="G1677" s="488" t="s">
        <v>5978</v>
      </c>
      <c r="H1677" s="488"/>
      <c r="I1677" s="490">
        <v>0</v>
      </c>
      <c r="J1677" s="490">
        <v>0</v>
      </c>
      <c r="K1677" s="490">
        <v>0</v>
      </c>
      <c r="L1677" s="508"/>
      <c r="M1677" s="489">
        <v>0</v>
      </c>
      <c r="N1677" s="490">
        <v>0</v>
      </c>
      <c r="O1677" s="487" t="s">
        <v>5958</v>
      </c>
    </row>
    <row r="1678" spans="1:15" ht="45" x14ac:dyDescent="0.25">
      <c r="A1678" s="489">
        <v>2162</v>
      </c>
      <c r="B1678" s="488" t="s">
        <v>827</v>
      </c>
      <c r="C1678" s="489" t="s">
        <v>92</v>
      </c>
      <c r="D1678" s="490">
        <v>1864</v>
      </c>
      <c r="E1678" s="487"/>
      <c r="F1678" s="487" t="s">
        <v>5958</v>
      </c>
      <c r="G1678" s="488" t="s">
        <v>6055</v>
      </c>
      <c r="H1678" s="488" t="s">
        <v>5976</v>
      </c>
      <c r="I1678" s="490">
        <v>1566.39</v>
      </c>
      <c r="J1678" s="490">
        <v>0.19</v>
      </c>
      <c r="K1678" s="490">
        <v>1864</v>
      </c>
      <c r="L1678" s="508">
        <v>45478</v>
      </c>
      <c r="M1678" s="489">
        <v>1</v>
      </c>
      <c r="N1678" s="490">
        <v>1566.39</v>
      </c>
      <c r="O1678" s="487" t="s">
        <v>25582</v>
      </c>
    </row>
    <row r="1679" spans="1:15" ht="30" x14ac:dyDescent="0.25">
      <c r="A1679" s="489">
        <v>2171</v>
      </c>
      <c r="B1679" s="488" t="s">
        <v>13088</v>
      </c>
      <c r="C1679" s="489" t="s">
        <v>87</v>
      </c>
      <c r="D1679" s="490">
        <v>0</v>
      </c>
      <c r="E1679" s="487"/>
      <c r="F1679" s="487" t="s">
        <v>13089</v>
      </c>
      <c r="G1679" s="488" t="s">
        <v>6417</v>
      </c>
      <c r="H1679" s="488"/>
      <c r="I1679" s="490">
        <v>0</v>
      </c>
      <c r="J1679" s="490">
        <v>0</v>
      </c>
      <c r="K1679" s="490">
        <v>0</v>
      </c>
      <c r="L1679" s="508"/>
      <c r="M1679" s="489">
        <v>0</v>
      </c>
      <c r="N1679" s="490">
        <v>0</v>
      </c>
      <c r="O1679" s="487" t="s">
        <v>5958</v>
      </c>
    </row>
    <row r="1680" spans="1:15" ht="30" x14ac:dyDescent="0.25">
      <c r="A1680" s="489">
        <v>2172</v>
      </c>
      <c r="B1680" s="488" t="s">
        <v>13087</v>
      </c>
      <c r="C1680" s="489" t="s">
        <v>87</v>
      </c>
      <c r="D1680" s="490">
        <v>0</v>
      </c>
      <c r="E1680" s="487"/>
      <c r="F1680" s="487" t="s">
        <v>13066</v>
      </c>
      <c r="G1680" s="488" t="s">
        <v>6417</v>
      </c>
      <c r="H1680" s="488"/>
      <c r="I1680" s="490">
        <v>0</v>
      </c>
      <c r="J1680" s="490">
        <v>0</v>
      </c>
      <c r="K1680" s="490">
        <v>0</v>
      </c>
      <c r="L1680" s="508"/>
      <c r="M1680" s="489">
        <v>0</v>
      </c>
      <c r="N1680" s="490">
        <v>0</v>
      </c>
      <c r="O1680" s="487" t="s">
        <v>5958</v>
      </c>
    </row>
    <row r="1681" spans="1:15" ht="30" x14ac:dyDescent="0.25">
      <c r="A1681" s="489">
        <v>2174</v>
      </c>
      <c r="B1681" s="488" t="s">
        <v>3312</v>
      </c>
      <c r="C1681" s="489" t="s">
        <v>87</v>
      </c>
      <c r="D1681" s="490">
        <v>0</v>
      </c>
      <c r="E1681" s="487"/>
      <c r="F1681" s="487" t="s">
        <v>5958</v>
      </c>
      <c r="G1681" s="488" t="s">
        <v>6417</v>
      </c>
      <c r="H1681" s="488"/>
      <c r="I1681" s="490">
        <v>0</v>
      </c>
      <c r="J1681" s="490">
        <v>0</v>
      </c>
      <c r="K1681" s="490">
        <v>0</v>
      </c>
      <c r="L1681" s="508"/>
      <c r="M1681" s="489">
        <v>0</v>
      </c>
      <c r="N1681" s="490">
        <v>0</v>
      </c>
      <c r="O1681" s="487" t="s">
        <v>5958</v>
      </c>
    </row>
    <row r="1682" spans="1:15" ht="30" x14ac:dyDescent="0.25">
      <c r="A1682" s="489">
        <v>2175</v>
      </c>
      <c r="B1682" s="488" t="s">
        <v>3311</v>
      </c>
      <c r="C1682" s="489" t="s">
        <v>87</v>
      </c>
      <c r="D1682" s="490">
        <v>0</v>
      </c>
      <c r="E1682" s="487"/>
      <c r="F1682" s="487" t="s">
        <v>13086</v>
      </c>
      <c r="G1682" s="488" t="s">
        <v>6417</v>
      </c>
      <c r="H1682" s="488"/>
      <c r="I1682" s="490">
        <v>0</v>
      </c>
      <c r="J1682" s="490">
        <v>0</v>
      </c>
      <c r="K1682" s="490">
        <v>0</v>
      </c>
      <c r="L1682" s="508"/>
      <c r="M1682" s="489">
        <v>0</v>
      </c>
      <c r="N1682" s="490">
        <v>0</v>
      </c>
      <c r="O1682" s="487" t="s">
        <v>5958</v>
      </c>
    </row>
    <row r="1683" spans="1:15" ht="45" x14ac:dyDescent="0.25">
      <c r="A1683" s="489">
        <v>2176</v>
      </c>
      <c r="B1683" s="488" t="s">
        <v>3320</v>
      </c>
      <c r="C1683" s="489" t="s">
        <v>87</v>
      </c>
      <c r="D1683" s="490">
        <v>74274</v>
      </c>
      <c r="E1683" s="487"/>
      <c r="F1683" s="487" t="s">
        <v>5958</v>
      </c>
      <c r="G1683" s="488" t="s">
        <v>6417</v>
      </c>
      <c r="H1683" s="488" t="s">
        <v>5976</v>
      </c>
      <c r="I1683" s="490">
        <v>62415.13</v>
      </c>
      <c r="J1683" s="490">
        <v>0.19</v>
      </c>
      <c r="K1683" s="490">
        <v>74274</v>
      </c>
      <c r="L1683" s="508">
        <v>45503</v>
      </c>
      <c r="M1683" s="489">
        <v>1</v>
      </c>
      <c r="N1683" s="490">
        <v>62415.13</v>
      </c>
      <c r="O1683" s="487" t="s">
        <v>25582</v>
      </c>
    </row>
    <row r="1684" spans="1:15" ht="30" x14ac:dyDescent="0.25">
      <c r="A1684" s="489">
        <v>2177</v>
      </c>
      <c r="B1684" s="488" t="s">
        <v>3451</v>
      </c>
      <c r="C1684" s="489" t="s">
        <v>92</v>
      </c>
      <c r="D1684" s="490">
        <v>0</v>
      </c>
      <c r="E1684" s="487"/>
      <c r="F1684" s="487" t="s">
        <v>13085</v>
      </c>
      <c r="G1684" s="488" t="s">
        <v>6417</v>
      </c>
      <c r="H1684" s="488"/>
      <c r="I1684" s="490">
        <v>0</v>
      </c>
      <c r="J1684" s="490">
        <v>0</v>
      </c>
      <c r="K1684" s="490">
        <v>0</v>
      </c>
      <c r="L1684" s="508"/>
      <c r="M1684" s="489">
        <v>0</v>
      </c>
      <c r="N1684" s="490">
        <v>0</v>
      </c>
      <c r="O1684" s="487" t="s">
        <v>5958</v>
      </c>
    </row>
    <row r="1685" spans="1:15" x14ac:dyDescent="0.25">
      <c r="A1685" s="489">
        <v>2178</v>
      </c>
      <c r="B1685" s="488" t="s">
        <v>2905</v>
      </c>
      <c r="C1685" s="489" t="s">
        <v>87</v>
      </c>
      <c r="D1685" s="490">
        <v>0</v>
      </c>
      <c r="E1685" s="487"/>
      <c r="F1685" s="487" t="s">
        <v>13084</v>
      </c>
      <c r="G1685" s="488" t="s">
        <v>6064</v>
      </c>
      <c r="H1685" s="488"/>
      <c r="I1685" s="490">
        <v>0</v>
      </c>
      <c r="J1685" s="490">
        <v>0</v>
      </c>
      <c r="K1685" s="490">
        <v>0</v>
      </c>
      <c r="L1685" s="508"/>
      <c r="M1685" s="489">
        <v>0</v>
      </c>
      <c r="N1685" s="490">
        <v>0</v>
      </c>
      <c r="O1685" s="487" t="s">
        <v>5958</v>
      </c>
    </row>
    <row r="1686" spans="1:15" x14ac:dyDescent="0.25">
      <c r="A1686" s="489">
        <v>2179</v>
      </c>
      <c r="B1686" s="488" t="s">
        <v>2906</v>
      </c>
      <c r="C1686" s="489" t="s">
        <v>87</v>
      </c>
      <c r="D1686" s="490">
        <v>0</v>
      </c>
      <c r="E1686" s="487"/>
      <c r="F1686" s="487" t="s">
        <v>13083</v>
      </c>
      <c r="G1686" s="488" t="s">
        <v>6064</v>
      </c>
      <c r="H1686" s="488"/>
      <c r="I1686" s="490">
        <v>0</v>
      </c>
      <c r="J1686" s="490">
        <v>0</v>
      </c>
      <c r="K1686" s="490">
        <v>0</v>
      </c>
      <c r="L1686" s="508"/>
      <c r="M1686" s="489">
        <v>0</v>
      </c>
      <c r="N1686" s="490">
        <v>0</v>
      </c>
      <c r="O1686" s="487" t="s">
        <v>5958</v>
      </c>
    </row>
    <row r="1687" spans="1:15" x14ac:dyDescent="0.25">
      <c r="A1687" s="489">
        <v>2180</v>
      </c>
      <c r="B1687" s="488" t="s">
        <v>2907</v>
      </c>
      <c r="C1687" s="489" t="s">
        <v>87</v>
      </c>
      <c r="D1687" s="490">
        <v>0</v>
      </c>
      <c r="E1687" s="487"/>
      <c r="F1687" s="487" t="s">
        <v>10122</v>
      </c>
      <c r="G1687" s="488" t="s">
        <v>6064</v>
      </c>
      <c r="H1687" s="488"/>
      <c r="I1687" s="490">
        <v>0</v>
      </c>
      <c r="J1687" s="490">
        <v>0</v>
      </c>
      <c r="K1687" s="490">
        <v>0</v>
      </c>
      <c r="L1687" s="508"/>
      <c r="M1687" s="489">
        <v>0</v>
      </c>
      <c r="N1687" s="490">
        <v>0</v>
      </c>
      <c r="O1687" s="487" t="s">
        <v>5958</v>
      </c>
    </row>
    <row r="1688" spans="1:15" x14ac:dyDescent="0.25">
      <c r="A1688" s="489">
        <v>2181</v>
      </c>
      <c r="B1688" s="488" t="s">
        <v>3098</v>
      </c>
      <c r="C1688" s="489" t="s">
        <v>87</v>
      </c>
      <c r="D1688" s="490">
        <v>0</v>
      </c>
      <c r="E1688" s="487"/>
      <c r="F1688" s="487" t="s">
        <v>13082</v>
      </c>
      <c r="G1688" s="488" t="s">
        <v>6197</v>
      </c>
      <c r="H1688" s="488"/>
      <c r="I1688" s="490">
        <v>0</v>
      </c>
      <c r="J1688" s="490">
        <v>0</v>
      </c>
      <c r="K1688" s="490">
        <v>0</v>
      </c>
      <c r="L1688" s="508"/>
      <c r="M1688" s="489">
        <v>0</v>
      </c>
      <c r="N1688" s="490">
        <v>0</v>
      </c>
      <c r="O1688" s="487" t="s">
        <v>5958</v>
      </c>
    </row>
    <row r="1689" spans="1:15" x14ac:dyDescent="0.25">
      <c r="A1689" s="489">
        <v>2182</v>
      </c>
      <c r="B1689" s="488" t="s">
        <v>13081</v>
      </c>
      <c r="C1689" s="489" t="s">
        <v>77</v>
      </c>
      <c r="D1689" s="490">
        <v>0</v>
      </c>
      <c r="E1689" s="487"/>
      <c r="F1689" s="487" t="s">
        <v>5958</v>
      </c>
      <c r="G1689" s="488" t="s">
        <v>6308</v>
      </c>
      <c r="H1689" s="488"/>
      <c r="I1689" s="490">
        <v>0</v>
      </c>
      <c r="J1689" s="490">
        <v>0</v>
      </c>
      <c r="K1689" s="490">
        <v>0</v>
      </c>
      <c r="L1689" s="508"/>
      <c r="M1689" s="489">
        <v>0</v>
      </c>
      <c r="N1689" s="490">
        <v>0</v>
      </c>
      <c r="O1689" s="487" t="s">
        <v>5958</v>
      </c>
    </row>
    <row r="1690" spans="1:15" ht="30" x14ac:dyDescent="0.25">
      <c r="A1690" s="489">
        <v>2183</v>
      </c>
      <c r="B1690" s="488" t="s">
        <v>13080</v>
      </c>
      <c r="C1690" s="489" t="s">
        <v>80</v>
      </c>
      <c r="D1690" s="490">
        <v>0</v>
      </c>
      <c r="E1690" s="487"/>
      <c r="F1690" s="487" t="s">
        <v>5958</v>
      </c>
      <c r="G1690" s="488" t="s">
        <v>6100</v>
      </c>
      <c r="H1690" s="488"/>
      <c r="I1690" s="490">
        <v>0</v>
      </c>
      <c r="J1690" s="490">
        <v>0</v>
      </c>
      <c r="K1690" s="490">
        <v>0</v>
      </c>
      <c r="L1690" s="508"/>
      <c r="M1690" s="489">
        <v>0</v>
      </c>
      <c r="N1690" s="490">
        <v>0</v>
      </c>
      <c r="O1690" s="487" t="s">
        <v>5958</v>
      </c>
    </row>
    <row r="1691" spans="1:15" ht="30" x14ac:dyDescent="0.25">
      <c r="A1691" s="489">
        <v>2184</v>
      </c>
      <c r="B1691" s="488" t="s">
        <v>13079</v>
      </c>
      <c r="C1691" s="489" t="s">
        <v>80</v>
      </c>
      <c r="D1691" s="490">
        <v>0</v>
      </c>
      <c r="E1691" s="487"/>
      <c r="F1691" s="487" t="s">
        <v>5958</v>
      </c>
      <c r="G1691" s="488" t="s">
        <v>6100</v>
      </c>
      <c r="H1691" s="488"/>
      <c r="I1691" s="490">
        <v>0</v>
      </c>
      <c r="J1691" s="490">
        <v>0</v>
      </c>
      <c r="K1691" s="490">
        <v>0</v>
      </c>
      <c r="L1691" s="508"/>
      <c r="M1691" s="489">
        <v>0</v>
      </c>
      <c r="N1691" s="490">
        <v>0</v>
      </c>
      <c r="O1691" s="487" t="s">
        <v>5958</v>
      </c>
    </row>
    <row r="1692" spans="1:15" ht="30" x14ac:dyDescent="0.25">
      <c r="A1692" s="489">
        <v>2185</v>
      </c>
      <c r="B1692" s="488" t="s">
        <v>13078</v>
      </c>
      <c r="C1692" s="489" t="s">
        <v>80</v>
      </c>
      <c r="D1692" s="490">
        <v>0</v>
      </c>
      <c r="E1692" s="487"/>
      <c r="F1692" s="487" t="s">
        <v>5958</v>
      </c>
      <c r="G1692" s="488" t="s">
        <v>6100</v>
      </c>
      <c r="H1692" s="488"/>
      <c r="I1692" s="490">
        <v>0</v>
      </c>
      <c r="J1692" s="490">
        <v>0</v>
      </c>
      <c r="K1692" s="490">
        <v>0</v>
      </c>
      <c r="L1692" s="508"/>
      <c r="M1692" s="489">
        <v>0</v>
      </c>
      <c r="N1692" s="490">
        <v>0</v>
      </c>
      <c r="O1692" s="487" t="s">
        <v>5958</v>
      </c>
    </row>
    <row r="1693" spans="1:15" ht="45" x14ac:dyDescent="0.25">
      <c r="A1693" s="489">
        <v>2187</v>
      </c>
      <c r="B1693" s="488" t="s">
        <v>2030</v>
      </c>
      <c r="C1693" s="489" t="s">
        <v>87</v>
      </c>
      <c r="D1693" s="490">
        <v>25888</v>
      </c>
      <c r="E1693" s="487"/>
      <c r="F1693" s="487" t="s">
        <v>5958</v>
      </c>
      <c r="G1693" s="488" t="s">
        <v>6016</v>
      </c>
      <c r="H1693" s="488" t="s">
        <v>5979</v>
      </c>
      <c r="I1693" s="490">
        <v>21754.62</v>
      </c>
      <c r="J1693" s="490">
        <v>0.19</v>
      </c>
      <c r="K1693" s="490">
        <v>25888</v>
      </c>
      <c r="L1693" s="508">
        <v>43566</v>
      </c>
      <c r="M1693" s="489">
        <v>1</v>
      </c>
      <c r="N1693" s="490">
        <v>21754.62</v>
      </c>
      <c r="O1693" s="487" t="s">
        <v>25582</v>
      </c>
    </row>
    <row r="1694" spans="1:15" ht="30" x14ac:dyDescent="0.25">
      <c r="A1694" s="489">
        <v>2188</v>
      </c>
      <c r="B1694" s="488" t="s">
        <v>13077</v>
      </c>
      <c r="C1694" s="489" t="s">
        <v>77</v>
      </c>
      <c r="D1694" s="490">
        <v>0</v>
      </c>
      <c r="E1694" s="487"/>
      <c r="F1694" s="487" t="s">
        <v>5958</v>
      </c>
      <c r="G1694" s="488" t="s">
        <v>6100</v>
      </c>
      <c r="H1694" s="488"/>
      <c r="I1694" s="490">
        <v>0</v>
      </c>
      <c r="J1694" s="490">
        <v>0</v>
      </c>
      <c r="K1694" s="490">
        <v>0</v>
      </c>
      <c r="L1694" s="508"/>
      <c r="M1694" s="489">
        <v>0</v>
      </c>
      <c r="N1694" s="490">
        <v>0</v>
      </c>
      <c r="O1694" s="487" t="s">
        <v>5958</v>
      </c>
    </row>
    <row r="1695" spans="1:15" x14ac:dyDescent="0.25">
      <c r="A1695" s="489">
        <v>2189</v>
      </c>
      <c r="B1695" s="488" t="s">
        <v>13076</v>
      </c>
      <c r="C1695" s="489" t="s">
        <v>77</v>
      </c>
      <c r="D1695" s="490">
        <v>0</v>
      </c>
      <c r="E1695" s="487"/>
      <c r="F1695" s="487" t="s">
        <v>5958</v>
      </c>
      <c r="G1695" s="488" t="s">
        <v>6580</v>
      </c>
      <c r="H1695" s="488"/>
      <c r="I1695" s="490">
        <v>0</v>
      </c>
      <c r="J1695" s="490">
        <v>0</v>
      </c>
      <c r="K1695" s="490">
        <v>0</v>
      </c>
      <c r="L1695" s="508"/>
      <c r="M1695" s="489">
        <v>0</v>
      </c>
      <c r="N1695" s="490">
        <v>0</v>
      </c>
      <c r="O1695" s="487" t="s">
        <v>5958</v>
      </c>
    </row>
    <row r="1696" spans="1:15" x14ac:dyDescent="0.25">
      <c r="A1696" s="489">
        <v>2190</v>
      </c>
      <c r="B1696" s="488" t="s">
        <v>13075</v>
      </c>
      <c r="C1696" s="489" t="s">
        <v>77</v>
      </c>
      <c r="D1696" s="490">
        <v>0</v>
      </c>
      <c r="E1696" s="487"/>
      <c r="F1696" s="487" t="s">
        <v>5958</v>
      </c>
      <c r="G1696" s="488" t="s">
        <v>6580</v>
      </c>
      <c r="H1696" s="488"/>
      <c r="I1696" s="490">
        <v>0</v>
      </c>
      <c r="J1696" s="490">
        <v>0</v>
      </c>
      <c r="K1696" s="490">
        <v>0</v>
      </c>
      <c r="L1696" s="508"/>
      <c r="M1696" s="489">
        <v>0</v>
      </c>
      <c r="N1696" s="490">
        <v>0</v>
      </c>
      <c r="O1696" s="487" t="s">
        <v>5958</v>
      </c>
    </row>
    <row r="1697" spans="1:15" x14ac:dyDescent="0.25">
      <c r="A1697" s="489">
        <v>2191</v>
      </c>
      <c r="B1697" s="488" t="s">
        <v>13074</v>
      </c>
      <c r="C1697" s="489" t="s">
        <v>77</v>
      </c>
      <c r="D1697" s="490">
        <v>0</v>
      </c>
      <c r="E1697" s="487"/>
      <c r="F1697" s="487" t="s">
        <v>5958</v>
      </c>
      <c r="G1697" s="488" t="s">
        <v>6580</v>
      </c>
      <c r="H1697" s="488"/>
      <c r="I1697" s="490">
        <v>0</v>
      </c>
      <c r="J1697" s="490">
        <v>0</v>
      </c>
      <c r="K1697" s="490">
        <v>0</v>
      </c>
      <c r="L1697" s="508"/>
      <c r="M1697" s="489">
        <v>0</v>
      </c>
      <c r="N1697" s="490">
        <v>0</v>
      </c>
      <c r="O1697" s="487" t="s">
        <v>5958</v>
      </c>
    </row>
    <row r="1698" spans="1:15" x14ac:dyDescent="0.25">
      <c r="A1698" s="489">
        <v>2193</v>
      </c>
      <c r="B1698" s="488" t="s">
        <v>13073</v>
      </c>
      <c r="C1698" s="489" t="s">
        <v>77</v>
      </c>
      <c r="D1698" s="490">
        <v>0</v>
      </c>
      <c r="E1698" s="487"/>
      <c r="F1698" s="487" t="s">
        <v>5958</v>
      </c>
      <c r="G1698" s="488" t="s">
        <v>6580</v>
      </c>
      <c r="H1698" s="488"/>
      <c r="I1698" s="490">
        <v>0</v>
      </c>
      <c r="J1698" s="490">
        <v>0</v>
      </c>
      <c r="K1698" s="490">
        <v>0</v>
      </c>
      <c r="L1698" s="508"/>
      <c r="M1698" s="489">
        <v>0</v>
      </c>
      <c r="N1698" s="490">
        <v>0</v>
      </c>
      <c r="O1698" s="487" t="s">
        <v>5958</v>
      </c>
    </row>
    <row r="1699" spans="1:15" x14ac:dyDescent="0.25">
      <c r="A1699" s="489">
        <v>2194</v>
      </c>
      <c r="B1699" s="488" t="s">
        <v>13072</v>
      </c>
      <c r="C1699" s="489" t="s">
        <v>77</v>
      </c>
      <c r="D1699" s="490">
        <v>0</v>
      </c>
      <c r="E1699" s="487"/>
      <c r="F1699" s="487" t="s">
        <v>5958</v>
      </c>
      <c r="G1699" s="488" t="s">
        <v>6308</v>
      </c>
      <c r="H1699" s="488"/>
      <c r="I1699" s="490">
        <v>0</v>
      </c>
      <c r="J1699" s="490">
        <v>0</v>
      </c>
      <c r="K1699" s="490">
        <v>0</v>
      </c>
      <c r="L1699" s="508"/>
      <c r="M1699" s="489">
        <v>0</v>
      </c>
      <c r="N1699" s="490">
        <v>0</v>
      </c>
      <c r="O1699" s="487" t="s">
        <v>5958</v>
      </c>
    </row>
    <row r="1700" spans="1:15" x14ac:dyDescent="0.25">
      <c r="A1700" s="489">
        <v>2201</v>
      </c>
      <c r="B1700" s="488" t="s">
        <v>13071</v>
      </c>
      <c r="C1700" s="489" t="s">
        <v>87</v>
      </c>
      <c r="D1700" s="490">
        <v>0</v>
      </c>
      <c r="E1700" s="487"/>
      <c r="F1700" s="487" t="s">
        <v>13070</v>
      </c>
      <c r="G1700" s="488" t="s">
        <v>6129</v>
      </c>
      <c r="H1700" s="488"/>
      <c r="I1700" s="490">
        <v>0</v>
      </c>
      <c r="J1700" s="490">
        <v>0</v>
      </c>
      <c r="K1700" s="490">
        <v>0</v>
      </c>
      <c r="L1700" s="508"/>
      <c r="M1700" s="489">
        <v>0</v>
      </c>
      <c r="N1700" s="490">
        <v>0</v>
      </c>
      <c r="O1700" s="487" t="s">
        <v>5958</v>
      </c>
    </row>
    <row r="1701" spans="1:15" x14ac:dyDescent="0.25">
      <c r="A1701" s="489">
        <v>2202</v>
      </c>
      <c r="B1701" s="488" t="s">
        <v>13069</v>
      </c>
      <c r="C1701" s="489" t="s">
        <v>87</v>
      </c>
      <c r="D1701" s="490">
        <v>0</v>
      </c>
      <c r="E1701" s="487"/>
      <c r="F1701" s="487" t="s">
        <v>13070</v>
      </c>
      <c r="G1701" s="488" t="s">
        <v>6129</v>
      </c>
      <c r="H1701" s="488"/>
      <c r="I1701" s="490">
        <v>0</v>
      </c>
      <c r="J1701" s="490">
        <v>0</v>
      </c>
      <c r="K1701" s="490">
        <v>0</v>
      </c>
      <c r="L1701" s="508"/>
      <c r="M1701" s="489">
        <v>0</v>
      </c>
      <c r="N1701" s="490">
        <v>0</v>
      </c>
      <c r="O1701" s="487" t="s">
        <v>5958</v>
      </c>
    </row>
    <row r="1702" spans="1:15" ht="30" x14ac:dyDescent="0.25">
      <c r="A1702" s="489">
        <v>2204</v>
      </c>
      <c r="B1702" s="488" t="s">
        <v>13067</v>
      </c>
      <c r="C1702" s="489" t="s">
        <v>87</v>
      </c>
      <c r="D1702" s="490">
        <v>0</v>
      </c>
      <c r="E1702" s="487"/>
      <c r="F1702" s="487" t="s">
        <v>13068</v>
      </c>
      <c r="G1702" s="488" t="s">
        <v>6417</v>
      </c>
      <c r="H1702" s="488"/>
      <c r="I1702" s="490">
        <v>0</v>
      </c>
      <c r="J1702" s="490">
        <v>0</v>
      </c>
      <c r="K1702" s="490">
        <v>0</v>
      </c>
      <c r="L1702" s="508"/>
      <c r="M1702" s="489">
        <v>0</v>
      </c>
      <c r="N1702" s="490">
        <v>0</v>
      </c>
      <c r="O1702" s="487" t="s">
        <v>5958</v>
      </c>
    </row>
    <row r="1703" spans="1:15" ht="30" x14ac:dyDescent="0.25">
      <c r="A1703" s="489">
        <v>2205</v>
      </c>
      <c r="B1703" s="488" t="s">
        <v>13065</v>
      </c>
      <c r="C1703" s="489" t="s">
        <v>87</v>
      </c>
      <c r="D1703" s="490">
        <v>0</v>
      </c>
      <c r="E1703" s="487"/>
      <c r="F1703" s="487" t="s">
        <v>13066</v>
      </c>
      <c r="G1703" s="488" t="s">
        <v>6417</v>
      </c>
      <c r="H1703" s="488"/>
      <c r="I1703" s="490">
        <v>0</v>
      </c>
      <c r="J1703" s="490">
        <v>0</v>
      </c>
      <c r="K1703" s="490">
        <v>0</v>
      </c>
      <c r="L1703" s="508"/>
      <c r="M1703" s="489">
        <v>0</v>
      </c>
      <c r="N1703" s="490">
        <v>0</v>
      </c>
      <c r="O1703" s="487" t="s">
        <v>5958</v>
      </c>
    </row>
    <row r="1704" spans="1:15" ht="30" x14ac:dyDescent="0.25">
      <c r="A1704" s="489">
        <v>2206</v>
      </c>
      <c r="B1704" s="488" t="s">
        <v>13063</v>
      </c>
      <c r="C1704" s="489" t="s">
        <v>87</v>
      </c>
      <c r="D1704" s="490">
        <v>0</v>
      </c>
      <c r="E1704" s="487"/>
      <c r="F1704" s="487" t="s">
        <v>13064</v>
      </c>
      <c r="G1704" s="488" t="s">
        <v>6417</v>
      </c>
      <c r="H1704" s="488"/>
      <c r="I1704" s="490">
        <v>0</v>
      </c>
      <c r="J1704" s="490">
        <v>0</v>
      </c>
      <c r="K1704" s="490">
        <v>0</v>
      </c>
      <c r="L1704" s="508"/>
      <c r="M1704" s="489">
        <v>0</v>
      </c>
      <c r="N1704" s="490">
        <v>0</v>
      </c>
      <c r="O1704" s="487" t="s">
        <v>5958</v>
      </c>
    </row>
    <row r="1705" spans="1:15" ht="30" x14ac:dyDescent="0.25">
      <c r="A1705" s="489">
        <v>2207</v>
      </c>
      <c r="B1705" s="488" t="s">
        <v>13061</v>
      </c>
      <c r="C1705" s="489" t="s">
        <v>92</v>
      </c>
      <c r="D1705" s="490">
        <v>0</v>
      </c>
      <c r="E1705" s="487"/>
      <c r="F1705" s="487" t="s">
        <v>13062</v>
      </c>
      <c r="G1705" s="488" t="s">
        <v>6417</v>
      </c>
      <c r="H1705" s="488"/>
      <c r="I1705" s="490">
        <v>0</v>
      </c>
      <c r="J1705" s="490">
        <v>0</v>
      </c>
      <c r="K1705" s="490">
        <v>0</v>
      </c>
      <c r="L1705" s="508"/>
      <c r="M1705" s="489">
        <v>0</v>
      </c>
      <c r="N1705" s="490">
        <v>0</v>
      </c>
      <c r="O1705" s="487" t="s">
        <v>5958</v>
      </c>
    </row>
    <row r="1706" spans="1:15" ht="45" x14ac:dyDescent="0.25">
      <c r="A1706" s="489">
        <v>2210</v>
      </c>
      <c r="B1706" s="488" t="s">
        <v>3298</v>
      </c>
      <c r="C1706" s="489" t="s">
        <v>87</v>
      </c>
      <c r="D1706" s="490">
        <v>159777</v>
      </c>
      <c r="E1706" s="487"/>
      <c r="F1706" s="487" t="s">
        <v>5958</v>
      </c>
      <c r="G1706" s="488" t="s">
        <v>6417</v>
      </c>
      <c r="H1706" s="488" t="s">
        <v>5976</v>
      </c>
      <c r="I1706" s="490">
        <v>134266.39000000001</v>
      </c>
      <c r="J1706" s="490">
        <v>0.19</v>
      </c>
      <c r="K1706" s="490">
        <v>159777</v>
      </c>
      <c r="L1706" s="508">
        <v>45503</v>
      </c>
      <c r="M1706" s="489">
        <v>1</v>
      </c>
      <c r="N1706" s="490">
        <v>134266.39000000001</v>
      </c>
      <c r="O1706" s="487" t="s">
        <v>25582</v>
      </c>
    </row>
    <row r="1707" spans="1:15" ht="30" x14ac:dyDescent="0.25">
      <c r="A1707" s="489">
        <v>2211</v>
      </c>
      <c r="B1707" s="488" t="s">
        <v>3306</v>
      </c>
      <c r="C1707" s="489" t="s">
        <v>87</v>
      </c>
      <c r="D1707" s="490">
        <v>0</v>
      </c>
      <c r="E1707" s="487"/>
      <c r="F1707" s="487" t="s">
        <v>13060</v>
      </c>
      <c r="G1707" s="488" t="s">
        <v>6417</v>
      </c>
      <c r="H1707" s="488"/>
      <c r="I1707" s="490">
        <v>0</v>
      </c>
      <c r="J1707" s="490">
        <v>0</v>
      </c>
      <c r="K1707" s="490">
        <v>0</v>
      </c>
      <c r="L1707" s="508"/>
      <c r="M1707" s="489">
        <v>0</v>
      </c>
      <c r="N1707" s="490">
        <v>0</v>
      </c>
      <c r="O1707" s="487" t="s">
        <v>5958</v>
      </c>
    </row>
    <row r="1708" spans="1:15" ht="30" x14ac:dyDescent="0.25">
      <c r="A1708" s="489">
        <v>2212</v>
      </c>
      <c r="B1708" s="488" t="s">
        <v>3322</v>
      </c>
      <c r="C1708" s="489" t="s">
        <v>87</v>
      </c>
      <c r="D1708" s="490">
        <v>0</v>
      </c>
      <c r="E1708" s="487"/>
      <c r="F1708" s="487" t="s">
        <v>13059</v>
      </c>
      <c r="G1708" s="488" t="s">
        <v>6417</v>
      </c>
      <c r="H1708" s="488"/>
      <c r="I1708" s="490">
        <v>0</v>
      </c>
      <c r="J1708" s="490">
        <v>0</v>
      </c>
      <c r="K1708" s="490">
        <v>0</v>
      </c>
      <c r="L1708" s="508"/>
      <c r="M1708" s="489">
        <v>0</v>
      </c>
      <c r="N1708" s="490">
        <v>0</v>
      </c>
      <c r="O1708" s="487" t="s">
        <v>5958</v>
      </c>
    </row>
    <row r="1709" spans="1:15" ht="30" x14ac:dyDescent="0.25">
      <c r="A1709" s="489">
        <v>2213</v>
      </c>
      <c r="B1709" s="488" t="s">
        <v>3537</v>
      </c>
      <c r="C1709" s="489" t="s">
        <v>87</v>
      </c>
      <c r="D1709" s="490">
        <v>0</v>
      </c>
      <c r="E1709" s="487"/>
      <c r="F1709" s="487" t="s">
        <v>13058</v>
      </c>
      <c r="G1709" s="488" t="s">
        <v>6417</v>
      </c>
      <c r="H1709" s="488"/>
      <c r="I1709" s="490">
        <v>0</v>
      </c>
      <c r="J1709" s="490">
        <v>0</v>
      </c>
      <c r="K1709" s="490">
        <v>0</v>
      </c>
      <c r="L1709" s="508"/>
      <c r="M1709" s="489">
        <v>0</v>
      </c>
      <c r="N1709" s="490">
        <v>0</v>
      </c>
      <c r="O1709" s="487" t="s">
        <v>5958</v>
      </c>
    </row>
    <row r="1710" spans="1:15" x14ac:dyDescent="0.25">
      <c r="A1710" s="489">
        <v>2214</v>
      </c>
      <c r="B1710" s="488" t="s">
        <v>3181</v>
      </c>
      <c r="C1710" s="489" t="s">
        <v>87</v>
      </c>
      <c r="D1710" s="490">
        <v>0</v>
      </c>
      <c r="E1710" s="487"/>
      <c r="F1710" s="487" t="s">
        <v>13057</v>
      </c>
      <c r="G1710" s="488" t="s">
        <v>6129</v>
      </c>
      <c r="H1710" s="488"/>
      <c r="I1710" s="490">
        <v>0</v>
      </c>
      <c r="J1710" s="490">
        <v>0</v>
      </c>
      <c r="K1710" s="490">
        <v>0</v>
      </c>
      <c r="L1710" s="508"/>
      <c r="M1710" s="489">
        <v>0</v>
      </c>
      <c r="N1710" s="490">
        <v>0</v>
      </c>
      <c r="O1710" s="487" t="s">
        <v>5958</v>
      </c>
    </row>
    <row r="1711" spans="1:15" ht="30" x14ac:dyDescent="0.25">
      <c r="A1711" s="489">
        <v>2215</v>
      </c>
      <c r="B1711" s="488" t="s">
        <v>3490</v>
      </c>
      <c r="C1711" s="489" t="s">
        <v>87</v>
      </c>
      <c r="D1711" s="490">
        <v>0</v>
      </c>
      <c r="E1711" s="487"/>
      <c r="F1711" s="487" t="s">
        <v>11408</v>
      </c>
      <c r="G1711" s="488" t="s">
        <v>6417</v>
      </c>
      <c r="H1711" s="488"/>
      <c r="I1711" s="490">
        <v>0</v>
      </c>
      <c r="J1711" s="490">
        <v>0</v>
      </c>
      <c r="K1711" s="490">
        <v>0</v>
      </c>
      <c r="L1711" s="508"/>
      <c r="M1711" s="489">
        <v>0</v>
      </c>
      <c r="N1711" s="490">
        <v>0</v>
      </c>
      <c r="O1711" s="487" t="s">
        <v>5958</v>
      </c>
    </row>
    <row r="1712" spans="1:15" ht="30" x14ac:dyDescent="0.25">
      <c r="A1712" s="489">
        <v>2216</v>
      </c>
      <c r="B1712" s="488" t="s">
        <v>13055</v>
      </c>
      <c r="C1712" s="489" t="s">
        <v>87</v>
      </c>
      <c r="D1712" s="490">
        <v>0</v>
      </c>
      <c r="E1712" s="487"/>
      <c r="F1712" s="487" t="s">
        <v>13056</v>
      </c>
      <c r="G1712" s="488" t="s">
        <v>6417</v>
      </c>
      <c r="H1712" s="488"/>
      <c r="I1712" s="490">
        <v>0</v>
      </c>
      <c r="J1712" s="490">
        <v>0</v>
      </c>
      <c r="K1712" s="490">
        <v>0</v>
      </c>
      <c r="L1712" s="508"/>
      <c r="M1712" s="489">
        <v>0</v>
      </c>
      <c r="N1712" s="490">
        <v>0</v>
      </c>
      <c r="O1712" s="487" t="s">
        <v>5958</v>
      </c>
    </row>
    <row r="1713" spans="1:15" x14ac:dyDescent="0.25">
      <c r="A1713" s="489">
        <v>2217</v>
      </c>
      <c r="B1713" s="488" t="s">
        <v>2870</v>
      </c>
      <c r="C1713" s="489" t="s">
        <v>87</v>
      </c>
      <c r="D1713" s="490">
        <v>0</v>
      </c>
      <c r="E1713" s="487"/>
      <c r="F1713" s="487" t="s">
        <v>5958</v>
      </c>
      <c r="G1713" s="488" t="s">
        <v>6091</v>
      </c>
      <c r="H1713" s="488"/>
      <c r="I1713" s="490">
        <v>0</v>
      </c>
      <c r="J1713" s="490">
        <v>0</v>
      </c>
      <c r="K1713" s="490">
        <v>0</v>
      </c>
      <c r="L1713" s="508"/>
      <c r="M1713" s="489">
        <v>0</v>
      </c>
      <c r="N1713" s="490">
        <v>0</v>
      </c>
      <c r="O1713" s="487" t="s">
        <v>5958</v>
      </c>
    </row>
    <row r="1714" spans="1:15" ht="30" x14ac:dyDescent="0.25">
      <c r="A1714" s="489">
        <v>2218</v>
      </c>
      <c r="B1714" s="488" t="s">
        <v>3450</v>
      </c>
      <c r="C1714" s="489" t="s">
        <v>92</v>
      </c>
      <c r="D1714" s="490">
        <v>0</v>
      </c>
      <c r="E1714" s="487"/>
      <c r="F1714" s="487" t="s">
        <v>13054</v>
      </c>
      <c r="G1714" s="488" t="s">
        <v>6417</v>
      </c>
      <c r="H1714" s="488"/>
      <c r="I1714" s="490">
        <v>0</v>
      </c>
      <c r="J1714" s="490">
        <v>0</v>
      </c>
      <c r="K1714" s="490">
        <v>0</v>
      </c>
      <c r="L1714" s="508"/>
      <c r="M1714" s="489">
        <v>0</v>
      </c>
      <c r="N1714" s="490">
        <v>0</v>
      </c>
      <c r="O1714" s="487" t="s">
        <v>5958</v>
      </c>
    </row>
    <row r="1715" spans="1:15" x14ac:dyDescent="0.25">
      <c r="A1715" s="489">
        <v>2219</v>
      </c>
      <c r="B1715" s="488" t="s">
        <v>13053</v>
      </c>
      <c r="C1715" s="489" t="s">
        <v>87</v>
      </c>
      <c r="D1715" s="490">
        <v>0</v>
      </c>
      <c r="E1715" s="487"/>
      <c r="F1715" s="487" t="s">
        <v>11258</v>
      </c>
      <c r="G1715" s="488" t="s">
        <v>6064</v>
      </c>
      <c r="H1715" s="488"/>
      <c r="I1715" s="490">
        <v>0</v>
      </c>
      <c r="J1715" s="490">
        <v>0</v>
      </c>
      <c r="K1715" s="490">
        <v>0</v>
      </c>
      <c r="L1715" s="508"/>
      <c r="M1715" s="489">
        <v>0</v>
      </c>
      <c r="N1715" s="490">
        <v>0</v>
      </c>
      <c r="O1715" s="487" t="s">
        <v>5958</v>
      </c>
    </row>
    <row r="1716" spans="1:15" x14ac:dyDescent="0.25">
      <c r="A1716" s="489">
        <v>2220</v>
      </c>
      <c r="B1716" s="488" t="s">
        <v>13052</v>
      </c>
      <c r="C1716" s="489" t="s">
        <v>87</v>
      </c>
      <c r="D1716" s="490">
        <v>0</v>
      </c>
      <c r="E1716" s="487"/>
      <c r="F1716" s="487" t="s">
        <v>6373</v>
      </c>
      <c r="G1716" s="488" t="s">
        <v>6064</v>
      </c>
      <c r="H1716" s="488"/>
      <c r="I1716" s="490">
        <v>0</v>
      </c>
      <c r="J1716" s="490">
        <v>0</v>
      </c>
      <c r="K1716" s="490">
        <v>0</v>
      </c>
      <c r="L1716" s="508"/>
      <c r="M1716" s="489">
        <v>0</v>
      </c>
      <c r="N1716" s="490">
        <v>0</v>
      </c>
      <c r="O1716" s="487" t="s">
        <v>5958</v>
      </c>
    </row>
    <row r="1717" spans="1:15" x14ac:dyDescent="0.25">
      <c r="A1717" s="489">
        <v>2221</v>
      </c>
      <c r="B1717" s="488" t="s">
        <v>11257</v>
      </c>
      <c r="C1717" s="489" t="s">
        <v>87</v>
      </c>
      <c r="D1717" s="490">
        <v>0</v>
      </c>
      <c r="E1717" s="487"/>
      <c r="F1717" s="487" t="s">
        <v>11258</v>
      </c>
      <c r="G1717" s="488" t="s">
        <v>6064</v>
      </c>
      <c r="H1717" s="488"/>
      <c r="I1717" s="490">
        <v>0</v>
      </c>
      <c r="J1717" s="490">
        <v>0</v>
      </c>
      <c r="K1717" s="490">
        <v>0</v>
      </c>
      <c r="L1717" s="508"/>
      <c r="M1717" s="489">
        <v>0</v>
      </c>
      <c r="N1717" s="490">
        <v>0</v>
      </c>
      <c r="O1717" s="487" t="s">
        <v>5958</v>
      </c>
    </row>
    <row r="1718" spans="1:15" x14ac:dyDescent="0.25">
      <c r="A1718" s="489">
        <v>2223</v>
      </c>
      <c r="B1718" s="488" t="s">
        <v>13051</v>
      </c>
      <c r="C1718" s="489" t="s">
        <v>87</v>
      </c>
      <c r="D1718" s="490">
        <v>0</v>
      </c>
      <c r="E1718" s="487"/>
      <c r="F1718" s="487" t="s">
        <v>11258</v>
      </c>
      <c r="G1718" s="488" t="s">
        <v>6064</v>
      </c>
      <c r="H1718" s="488"/>
      <c r="I1718" s="490">
        <v>0</v>
      </c>
      <c r="J1718" s="490">
        <v>0</v>
      </c>
      <c r="K1718" s="490">
        <v>0</v>
      </c>
      <c r="L1718" s="508"/>
      <c r="M1718" s="489">
        <v>0</v>
      </c>
      <c r="N1718" s="490">
        <v>0</v>
      </c>
      <c r="O1718" s="487" t="s">
        <v>5958</v>
      </c>
    </row>
    <row r="1719" spans="1:15" x14ac:dyDescent="0.25">
      <c r="A1719" s="489">
        <v>2226</v>
      </c>
      <c r="B1719" s="488" t="s">
        <v>13050</v>
      </c>
      <c r="C1719" s="489" t="s">
        <v>87</v>
      </c>
      <c r="D1719" s="490">
        <v>0</v>
      </c>
      <c r="E1719" s="487"/>
      <c r="F1719" s="487" t="s">
        <v>6373</v>
      </c>
      <c r="G1719" s="488" t="s">
        <v>6064</v>
      </c>
      <c r="H1719" s="488"/>
      <c r="I1719" s="490">
        <v>0</v>
      </c>
      <c r="J1719" s="490">
        <v>0</v>
      </c>
      <c r="K1719" s="490">
        <v>0</v>
      </c>
      <c r="L1719" s="508"/>
      <c r="M1719" s="489">
        <v>0</v>
      </c>
      <c r="N1719" s="490">
        <v>0</v>
      </c>
      <c r="O1719" s="487" t="s">
        <v>5958</v>
      </c>
    </row>
    <row r="1720" spans="1:15" x14ac:dyDescent="0.25">
      <c r="A1720" s="489">
        <v>2227</v>
      </c>
      <c r="B1720" s="488" t="s">
        <v>13049</v>
      </c>
      <c r="C1720" s="489" t="s">
        <v>87</v>
      </c>
      <c r="D1720" s="490">
        <v>0</v>
      </c>
      <c r="E1720" s="487"/>
      <c r="F1720" s="487" t="s">
        <v>5958</v>
      </c>
      <c r="G1720" s="488" t="s">
        <v>6199</v>
      </c>
      <c r="H1720" s="488"/>
      <c r="I1720" s="490">
        <v>0</v>
      </c>
      <c r="J1720" s="490">
        <v>0</v>
      </c>
      <c r="K1720" s="490">
        <v>0</v>
      </c>
      <c r="L1720" s="508"/>
      <c r="M1720" s="489">
        <v>0</v>
      </c>
      <c r="N1720" s="490">
        <v>0</v>
      </c>
      <c r="O1720" s="487" t="s">
        <v>5958</v>
      </c>
    </row>
    <row r="1721" spans="1:15" ht="30" x14ac:dyDescent="0.25">
      <c r="A1721" s="489">
        <v>2228</v>
      </c>
      <c r="B1721" s="488" t="s">
        <v>13048</v>
      </c>
      <c r="C1721" s="489" t="s">
        <v>87</v>
      </c>
      <c r="D1721" s="490">
        <v>0</v>
      </c>
      <c r="E1721" s="487"/>
      <c r="F1721" s="487" t="s">
        <v>6386</v>
      </c>
      <c r="G1721" s="488" t="s">
        <v>6064</v>
      </c>
      <c r="H1721" s="488"/>
      <c r="I1721" s="490">
        <v>0</v>
      </c>
      <c r="J1721" s="490">
        <v>0</v>
      </c>
      <c r="K1721" s="490">
        <v>0</v>
      </c>
      <c r="L1721" s="508"/>
      <c r="M1721" s="489">
        <v>0</v>
      </c>
      <c r="N1721" s="490">
        <v>0</v>
      </c>
      <c r="O1721" s="487" t="s">
        <v>5958</v>
      </c>
    </row>
    <row r="1722" spans="1:15" ht="30" x14ac:dyDescent="0.25">
      <c r="A1722" s="489">
        <v>2235</v>
      </c>
      <c r="B1722" s="488" t="s">
        <v>13047</v>
      </c>
      <c r="C1722" s="489" t="s">
        <v>87</v>
      </c>
      <c r="D1722" s="490">
        <v>0</v>
      </c>
      <c r="E1722" s="487"/>
      <c r="F1722" s="487" t="s">
        <v>6373</v>
      </c>
      <c r="G1722" s="488" t="s">
        <v>6064</v>
      </c>
      <c r="H1722" s="488"/>
      <c r="I1722" s="490">
        <v>0</v>
      </c>
      <c r="J1722" s="490">
        <v>0</v>
      </c>
      <c r="K1722" s="490">
        <v>0</v>
      </c>
      <c r="L1722" s="508"/>
      <c r="M1722" s="489">
        <v>0</v>
      </c>
      <c r="N1722" s="490">
        <v>0</v>
      </c>
      <c r="O1722" s="487" t="s">
        <v>5958</v>
      </c>
    </row>
    <row r="1723" spans="1:15" ht="30" x14ac:dyDescent="0.25">
      <c r="A1723" s="489">
        <v>2236</v>
      </c>
      <c r="B1723" s="488" t="s">
        <v>13046</v>
      </c>
      <c r="C1723" s="489" t="s">
        <v>80</v>
      </c>
      <c r="D1723" s="490">
        <v>0</v>
      </c>
      <c r="E1723" s="487"/>
      <c r="F1723" s="487" t="s">
        <v>8595</v>
      </c>
      <c r="G1723" s="488" t="s">
        <v>6176</v>
      </c>
      <c r="H1723" s="488"/>
      <c r="I1723" s="490">
        <v>0</v>
      </c>
      <c r="J1723" s="490">
        <v>0</v>
      </c>
      <c r="K1723" s="490">
        <v>0</v>
      </c>
      <c r="L1723" s="508"/>
      <c r="M1723" s="489">
        <v>0</v>
      </c>
      <c r="N1723" s="490">
        <v>0</v>
      </c>
      <c r="O1723" s="487" t="s">
        <v>5958</v>
      </c>
    </row>
    <row r="1724" spans="1:15" ht="30" x14ac:dyDescent="0.25">
      <c r="A1724" s="489">
        <v>2237</v>
      </c>
      <c r="B1724" s="488" t="s">
        <v>13045</v>
      </c>
      <c r="C1724" s="489" t="s">
        <v>80</v>
      </c>
      <c r="D1724" s="490">
        <v>0</v>
      </c>
      <c r="E1724" s="487"/>
      <c r="F1724" s="487" t="s">
        <v>8595</v>
      </c>
      <c r="G1724" s="488" t="s">
        <v>6176</v>
      </c>
      <c r="H1724" s="488"/>
      <c r="I1724" s="490">
        <v>0</v>
      </c>
      <c r="J1724" s="490">
        <v>0</v>
      </c>
      <c r="K1724" s="490">
        <v>0</v>
      </c>
      <c r="L1724" s="508"/>
      <c r="M1724" s="489">
        <v>0</v>
      </c>
      <c r="N1724" s="490">
        <v>0</v>
      </c>
      <c r="O1724" s="487" t="s">
        <v>5958</v>
      </c>
    </row>
    <row r="1725" spans="1:15" ht="30" x14ac:dyDescent="0.25">
      <c r="A1725" s="489">
        <v>2238</v>
      </c>
      <c r="B1725" s="488" t="s">
        <v>1447</v>
      </c>
      <c r="C1725" s="489" t="s">
        <v>87</v>
      </c>
      <c r="D1725" s="490">
        <v>0</v>
      </c>
      <c r="E1725" s="487"/>
      <c r="F1725" s="487" t="s">
        <v>13044</v>
      </c>
      <c r="G1725" s="488" t="s">
        <v>6115</v>
      </c>
      <c r="H1725" s="488"/>
      <c r="I1725" s="490">
        <v>0</v>
      </c>
      <c r="J1725" s="490">
        <v>0</v>
      </c>
      <c r="K1725" s="490">
        <v>0</v>
      </c>
      <c r="L1725" s="508"/>
      <c r="M1725" s="489">
        <v>0</v>
      </c>
      <c r="N1725" s="490">
        <v>0</v>
      </c>
      <c r="O1725" s="487" t="s">
        <v>5958</v>
      </c>
    </row>
    <row r="1726" spans="1:15" x14ac:dyDescent="0.25">
      <c r="A1726" s="489">
        <v>2239</v>
      </c>
      <c r="B1726" s="488" t="s">
        <v>13043</v>
      </c>
      <c r="C1726" s="489" t="s">
        <v>87</v>
      </c>
      <c r="D1726" s="490">
        <v>0</v>
      </c>
      <c r="E1726" s="487"/>
      <c r="F1726" s="487" t="s">
        <v>8975</v>
      </c>
      <c r="G1726" s="488" t="s">
        <v>6213</v>
      </c>
      <c r="H1726" s="488"/>
      <c r="I1726" s="490">
        <v>0</v>
      </c>
      <c r="J1726" s="490">
        <v>0</v>
      </c>
      <c r="K1726" s="490">
        <v>0</v>
      </c>
      <c r="L1726" s="508"/>
      <c r="M1726" s="489">
        <v>0</v>
      </c>
      <c r="N1726" s="490">
        <v>0</v>
      </c>
      <c r="O1726" s="487" t="s">
        <v>5958</v>
      </c>
    </row>
    <row r="1727" spans="1:15" x14ac:dyDescent="0.25">
      <c r="A1727" s="489">
        <v>2240</v>
      </c>
      <c r="B1727" s="488" t="s">
        <v>489</v>
      </c>
      <c r="C1727" s="489" t="s">
        <v>87</v>
      </c>
      <c r="D1727" s="490">
        <v>0</v>
      </c>
      <c r="E1727" s="487"/>
      <c r="F1727" s="487" t="s">
        <v>5958</v>
      </c>
      <c r="G1727" s="488" t="s">
        <v>6213</v>
      </c>
      <c r="H1727" s="488"/>
      <c r="I1727" s="490">
        <v>0</v>
      </c>
      <c r="J1727" s="490">
        <v>0</v>
      </c>
      <c r="K1727" s="490">
        <v>0</v>
      </c>
      <c r="L1727" s="508"/>
      <c r="M1727" s="489">
        <v>0</v>
      </c>
      <c r="N1727" s="490">
        <v>0</v>
      </c>
      <c r="O1727" s="487" t="s">
        <v>5958</v>
      </c>
    </row>
    <row r="1728" spans="1:15" x14ac:dyDescent="0.25">
      <c r="A1728" s="489">
        <v>2241</v>
      </c>
      <c r="B1728" s="488" t="s">
        <v>440</v>
      </c>
      <c r="C1728" s="489" t="s">
        <v>80</v>
      </c>
      <c r="D1728" s="490">
        <v>0</v>
      </c>
      <c r="E1728" s="487"/>
      <c r="F1728" s="487" t="s">
        <v>13042</v>
      </c>
      <c r="G1728" s="488" t="s">
        <v>6400</v>
      </c>
      <c r="H1728" s="488"/>
      <c r="I1728" s="490">
        <v>0</v>
      </c>
      <c r="J1728" s="490">
        <v>0</v>
      </c>
      <c r="K1728" s="490">
        <v>0</v>
      </c>
      <c r="L1728" s="508"/>
      <c r="M1728" s="489">
        <v>0</v>
      </c>
      <c r="N1728" s="490">
        <v>0</v>
      </c>
      <c r="O1728" s="487" t="s">
        <v>5958</v>
      </c>
    </row>
    <row r="1729" spans="1:15" x14ac:dyDescent="0.25">
      <c r="A1729" s="489">
        <v>2242</v>
      </c>
      <c r="B1729" s="488" t="s">
        <v>441</v>
      </c>
      <c r="C1729" s="489" t="s">
        <v>80</v>
      </c>
      <c r="D1729" s="490">
        <v>0</v>
      </c>
      <c r="E1729" s="487"/>
      <c r="F1729" s="487" t="s">
        <v>13041</v>
      </c>
      <c r="G1729" s="488" t="s">
        <v>6400</v>
      </c>
      <c r="H1729" s="488"/>
      <c r="I1729" s="490">
        <v>0</v>
      </c>
      <c r="J1729" s="490">
        <v>0</v>
      </c>
      <c r="K1729" s="490">
        <v>0</v>
      </c>
      <c r="L1729" s="508"/>
      <c r="M1729" s="489">
        <v>0</v>
      </c>
      <c r="N1729" s="490">
        <v>0</v>
      </c>
      <c r="O1729" s="487" t="s">
        <v>5958</v>
      </c>
    </row>
    <row r="1730" spans="1:15" x14ac:dyDescent="0.25">
      <c r="A1730" s="489">
        <v>2243</v>
      </c>
      <c r="B1730" s="488" t="s">
        <v>13040</v>
      </c>
      <c r="C1730" s="489" t="s">
        <v>87</v>
      </c>
      <c r="D1730" s="490">
        <v>0</v>
      </c>
      <c r="E1730" s="487"/>
      <c r="F1730" s="487" t="s">
        <v>5958</v>
      </c>
      <c r="G1730" s="488" t="s">
        <v>6213</v>
      </c>
      <c r="H1730" s="488"/>
      <c r="I1730" s="490">
        <v>0</v>
      </c>
      <c r="J1730" s="490">
        <v>0</v>
      </c>
      <c r="K1730" s="490">
        <v>0</v>
      </c>
      <c r="L1730" s="508"/>
      <c r="M1730" s="489">
        <v>0</v>
      </c>
      <c r="N1730" s="490">
        <v>0</v>
      </c>
      <c r="O1730" s="487" t="s">
        <v>5958</v>
      </c>
    </row>
    <row r="1731" spans="1:15" ht="30" x14ac:dyDescent="0.25">
      <c r="A1731" s="489">
        <v>2244</v>
      </c>
      <c r="B1731" s="488" t="s">
        <v>13039</v>
      </c>
      <c r="C1731" s="489" t="s">
        <v>80</v>
      </c>
      <c r="D1731" s="490">
        <v>0</v>
      </c>
      <c r="E1731" s="487"/>
      <c r="F1731" s="487" t="s">
        <v>8595</v>
      </c>
      <c r="G1731" s="488" t="s">
        <v>6176</v>
      </c>
      <c r="H1731" s="488"/>
      <c r="I1731" s="490">
        <v>0</v>
      </c>
      <c r="J1731" s="490">
        <v>0</v>
      </c>
      <c r="K1731" s="490">
        <v>0</v>
      </c>
      <c r="L1731" s="508"/>
      <c r="M1731" s="489">
        <v>0</v>
      </c>
      <c r="N1731" s="490">
        <v>0</v>
      </c>
      <c r="O1731" s="487" t="s">
        <v>5958</v>
      </c>
    </row>
    <row r="1732" spans="1:15" x14ac:dyDescent="0.25">
      <c r="A1732" s="489">
        <v>2245</v>
      </c>
      <c r="B1732" s="488" t="s">
        <v>427</v>
      </c>
      <c r="C1732" s="489" t="s">
        <v>80</v>
      </c>
      <c r="D1732" s="490">
        <v>0</v>
      </c>
      <c r="E1732" s="487"/>
      <c r="F1732" s="487" t="s">
        <v>13038</v>
      </c>
      <c r="G1732" s="488" t="s">
        <v>6400</v>
      </c>
      <c r="H1732" s="488"/>
      <c r="I1732" s="490">
        <v>0</v>
      </c>
      <c r="J1732" s="490">
        <v>0</v>
      </c>
      <c r="K1732" s="490">
        <v>0</v>
      </c>
      <c r="L1732" s="508"/>
      <c r="M1732" s="489">
        <v>0</v>
      </c>
      <c r="N1732" s="490">
        <v>0</v>
      </c>
      <c r="O1732" s="487" t="s">
        <v>5958</v>
      </c>
    </row>
    <row r="1733" spans="1:15" x14ac:dyDescent="0.25">
      <c r="A1733" s="489">
        <v>2246</v>
      </c>
      <c r="B1733" s="488" t="s">
        <v>13037</v>
      </c>
      <c r="C1733" s="489" t="s">
        <v>87</v>
      </c>
      <c r="D1733" s="490">
        <v>0</v>
      </c>
      <c r="E1733" s="487"/>
      <c r="F1733" s="487" t="s">
        <v>5958</v>
      </c>
      <c r="G1733" s="488" t="s">
        <v>6213</v>
      </c>
      <c r="H1733" s="488"/>
      <c r="I1733" s="490">
        <v>0</v>
      </c>
      <c r="J1733" s="490">
        <v>0</v>
      </c>
      <c r="K1733" s="490">
        <v>0</v>
      </c>
      <c r="L1733" s="508"/>
      <c r="M1733" s="489">
        <v>0</v>
      </c>
      <c r="N1733" s="490">
        <v>0</v>
      </c>
      <c r="O1733" s="487" t="s">
        <v>5958</v>
      </c>
    </row>
    <row r="1734" spans="1:15" ht="30" x14ac:dyDescent="0.25">
      <c r="A1734" s="489">
        <v>2247</v>
      </c>
      <c r="B1734" s="488" t="s">
        <v>13035</v>
      </c>
      <c r="C1734" s="489" t="s">
        <v>87</v>
      </c>
      <c r="D1734" s="490">
        <v>0</v>
      </c>
      <c r="E1734" s="487"/>
      <c r="F1734" s="487" t="s">
        <v>13036</v>
      </c>
      <c r="G1734" s="488" t="s">
        <v>7145</v>
      </c>
      <c r="H1734" s="488"/>
      <c r="I1734" s="490">
        <v>0</v>
      </c>
      <c r="J1734" s="490">
        <v>0</v>
      </c>
      <c r="K1734" s="490">
        <v>0</v>
      </c>
      <c r="L1734" s="508"/>
      <c r="M1734" s="489">
        <v>0</v>
      </c>
      <c r="N1734" s="490">
        <v>0</v>
      </c>
      <c r="O1734" s="487" t="s">
        <v>5958</v>
      </c>
    </row>
    <row r="1735" spans="1:15" ht="30" x14ac:dyDescent="0.25">
      <c r="A1735" s="489">
        <v>2248</v>
      </c>
      <c r="B1735" s="488" t="s">
        <v>13033</v>
      </c>
      <c r="C1735" s="489" t="s">
        <v>87</v>
      </c>
      <c r="D1735" s="490">
        <v>0</v>
      </c>
      <c r="E1735" s="487"/>
      <c r="F1735" s="487" t="s">
        <v>13034</v>
      </c>
      <c r="G1735" s="488" t="s">
        <v>7145</v>
      </c>
      <c r="H1735" s="488"/>
      <c r="I1735" s="490">
        <v>0</v>
      </c>
      <c r="J1735" s="490">
        <v>0</v>
      </c>
      <c r="K1735" s="490">
        <v>0</v>
      </c>
      <c r="L1735" s="508"/>
      <c r="M1735" s="489">
        <v>0</v>
      </c>
      <c r="N1735" s="490">
        <v>0</v>
      </c>
      <c r="O1735" s="487" t="s">
        <v>5958</v>
      </c>
    </row>
    <row r="1736" spans="1:15" ht="30" x14ac:dyDescent="0.25">
      <c r="A1736" s="489">
        <v>2249</v>
      </c>
      <c r="B1736" s="488" t="s">
        <v>13031</v>
      </c>
      <c r="C1736" s="489" t="s">
        <v>87</v>
      </c>
      <c r="D1736" s="490">
        <v>0</v>
      </c>
      <c r="E1736" s="487"/>
      <c r="F1736" s="487" t="s">
        <v>13032</v>
      </c>
      <c r="G1736" s="488" t="s">
        <v>7145</v>
      </c>
      <c r="H1736" s="488"/>
      <c r="I1736" s="490">
        <v>0</v>
      </c>
      <c r="J1736" s="490">
        <v>0</v>
      </c>
      <c r="K1736" s="490">
        <v>0</v>
      </c>
      <c r="L1736" s="508"/>
      <c r="M1736" s="489">
        <v>0</v>
      </c>
      <c r="N1736" s="490">
        <v>0</v>
      </c>
      <c r="O1736" s="487" t="s">
        <v>5958</v>
      </c>
    </row>
    <row r="1737" spans="1:15" ht="30" x14ac:dyDescent="0.25">
      <c r="A1737" s="489">
        <v>2250</v>
      </c>
      <c r="B1737" s="488" t="s">
        <v>13029</v>
      </c>
      <c r="C1737" s="489" t="s">
        <v>87</v>
      </c>
      <c r="D1737" s="490">
        <v>0</v>
      </c>
      <c r="E1737" s="487"/>
      <c r="F1737" s="487" t="s">
        <v>13030</v>
      </c>
      <c r="G1737" s="488" t="s">
        <v>7145</v>
      </c>
      <c r="H1737" s="488"/>
      <c r="I1737" s="490">
        <v>0</v>
      </c>
      <c r="J1737" s="490">
        <v>0</v>
      </c>
      <c r="K1737" s="490">
        <v>0</v>
      </c>
      <c r="L1737" s="508"/>
      <c r="M1737" s="489">
        <v>0</v>
      </c>
      <c r="N1737" s="490">
        <v>0</v>
      </c>
      <c r="O1737" s="487" t="s">
        <v>5958</v>
      </c>
    </row>
    <row r="1738" spans="1:15" ht="30" x14ac:dyDescent="0.25">
      <c r="A1738" s="489">
        <v>2251</v>
      </c>
      <c r="B1738" s="488" t="s">
        <v>13027</v>
      </c>
      <c r="C1738" s="489" t="s">
        <v>87</v>
      </c>
      <c r="D1738" s="490">
        <v>0</v>
      </c>
      <c r="E1738" s="487"/>
      <c r="F1738" s="487" t="s">
        <v>13028</v>
      </c>
      <c r="G1738" s="488" t="s">
        <v>7145</v>
      </c>
      <c r="H1738" s="488"/>
      <c r="I1738" s="490">
        <v>0</v>
      </c>
      <c r="J1738" s="490">
        <v>0</v>
      </c>
      <c r="K1738" s="490">
        <v>0</v>
      </c>
      <c r="L1738" s="508"/>
      <c r="M1738" s="489">
        <v>0</v>
      </c>
      <c r="N1738" s="490">
        <v>0</v>
      </c>
      <c r="O1738" s="487" t="s">
        <v>5958</v>
      </c>
    </row>
    <row r="1739" spans="1:15" x14ac:dyDescent="0.25">
      <c r="A1739" s="489">
        <v>2252</v>
      </c>
      <c r="B1739" s="488" t="s">
        <v>418</v>
      </c>
      <c r="C1739" s="489" t="s">
        <v>87</v>
      </c>
      <c r="D1739" s="490">
        <v>0</v>
      </c>
      <c r="E1739" s="487"/>
      <c r="F1739" s="487" t="s">
        <v>5958</v>
      </c>
      <c r="G1739" s="488" t="s">
        <v>6805</v>
      </c>
      <c r="H1739" s="488"/>
      <c r="I1739" s="490">
        <v>0</v>
      </c>
      <c r="J1739" s="490">
        <v>0</v>
      </c>
      <c r="K1739" s="490">
        <v>0</v>
      </c>
      <c r="L1739" s="508"/>
      <c r="M1739" s="489">
        <v>0</v>
      </c>
      <c r="N1739" s="490">
        <v>0</v>
      </c>
      <c r="O1739" s="487" t="s">
        <v>5958</v>
      </c>
    </row>
    <row r="1740" spans="1:15" x14ac:dyDescent="0.25">
      <c r="A1740" s="489">
        <v>2253</v>
      </c>
      <c r="B1740" s="488" t="s">
        <v>419</v>
      </c>
      <c r="C1740" s="489" t="s">
        <v>87</v>
      </c>
      <c r="D1740" s="490">
        <v>0</v>
      </c>
      <c r="E1740" s="487"/>
      <c r="F1740" s="487" t="s">
        <v>5958</v>
      </c>
      <c r="G1740" s="488" t="s">
        <v>6805</v>
      </c>
      <c r="H1740" s="488"/>
      <c r="I1740" s="490">
        <v>0</v>
      </c>
      <c r="J1740" s="490">
        <v>0</v>
      </c>
      <c r="K1740" s="490">
        <v>0</v>
      </c>
      <c r="L1740" s="508"/>
      <c r="M1740" s="489">
        <v>0</v>
      </c>
      <c r="N1740" s="490">
        <v>0</v>
      </c>
      <c r="O1740" s="487" t="s">
        <v>5958</v>
      </c>
    </row>
    <row r="1741" spans="1:15" x14ac:dyDescent="0.25">
      <c r="A1741" s="489">
        <v>2254</v>
      </c>
      <c r="B1741" s="488" t="s">
        <v>420</v>
      </c>
      <c r="C1741" s="489" t="s">
        <v>87</v>
      </c>
      <c r="D1741" s="490">
        <v>0</v>
      </c>
      <c r="E1741" s="487"/>
      <c r="F1741" s="487" t="s">
        <v>5958</v>
      </c>
      <c r="G1741" s="488" t="s">
        <v>6805</v>
      </c>
      <c r="H1741" s="488"/>
      <c r="I1741" s="490">
        <v>0</v>
      </c>
      <c r="J1741" s="490">
        <v>0</v>
      </c>
      <c r="K1741" s="490">
        <v>0</v>
      </c>
      <c r="L1741" s="508"/>
      <c r="M1741" s="489">
        <v>0</v>
      </c>
      <c r="N1741" s="490">
        <v>0</v>
      </c>
      <c r="O1741" s="487" t="s">
        <v>5958</v>
      </c>
    </row>
    <row r="1742" spans="1:15" x14ac:dyDescent="0.25">
      <c r="A1742" s="489">
        <v>2255</v>
      </c>
      <c r="B1742" s="488" t="s">
        <v>13026</v>
      </c>
      <c r="C1742" s="489" t="s">
        <v>87</v>
      </c>
      <c r="D1742" s="490">
        <v>0</v>
      </c>
      <c r="E1742" s="487"/>
      <c r="F1742" s="487" t="s">
        <v>5958</v>
      </c>
      <c r="G1742" s="488" t="s">
        <v>6213</v>
      </c>
      <c r="H1742" s="488"/>
      <c r="I1742" s="490">
        <v>0</v>
      </c>
      <c r="J1742" s="490">
        <v>0</v>
      </c>
      <c r="K1742" s="490">
        <v>0</v>
      </c>
      <c r="L1742" s="508"/>
      <c r="M1742" s="489">
        <v>0</v>
      </c>
      <c r="N1742" s="490">
        <v>0</v>
      </c>
      <c r="O1742" s="487" t="s">
        <v>5958</v>
      </c>
    </row>
    <row r="1743" spans="1:15" x14ac:dyDescent="0.25">
      <c r="A1743" s="489">
        <v>2256</v>
      </c>
      <c r="B1743" s="488" t="s">
        <v>465</v>
      </c>
      <c r="C1743" s="489" t="s">
        <v>87</v>
      </c>
      <c r="D1743" s="490">
        <v>0</v>
      </c>
      <c r="E1743" s="487"/>
      <c r="F1743" s="487" t="s">
        <v>13025</v>
      </c>
      <c r="G1743" s="488" t="s">
        <v>6213</v>
      </c>
      <c r="H1743" s="488"/>
      <c r="I1743" s="490">
        <v>0</v>
      </c>
      <c r="J1743" s="490">
        <v>0</v>
      </c>
      <c r="K1743" s="490">
        <v>0</v>
      </c>
      <c r="L1743" s="508"/>
      <c r="M1743" s="489">
        <v>0</v>
      </c>
      <c r="N1743" s="490">
        <v>0</v>
      </c>
      <c r="O1743" s="487" t="s">
        <v>5958</v>
      </c>
    </row>
    <row r="1744" spans="1:15" x14ac:dyDescent="0.25">
      <c r="A1744" s="489">
        <v>2257</v>
      </c>
      <c r="B1744" s="488" t="s">
        <v>466</v>
      </c>
      <c r="C1744" s="489" t="s">
        <v>87</v>
      </c>
      <c r="D1744" s="490">
        <v>0</v>
      </c>
      <c r="E1744" s="487"/>
      <c r="F1744" s="487" t="s">
        <v>5958</v>
      </c>
      <c r="G1744" s="488" t="s">
        <v>6213</v>
      </c>
      <c r="H1744" s="488"/>
      <c r="I1744" s="490">
        <v>0</v>
      </c>
      <c r="J1744" s="490">
        <v>0</v>
      </c>
      <c r="K1744" s="490">
        <v>0</v>
      </c>
      <c r="L1744" s="508"/>
      <c r="M1744" s="489">
        <v>0</v>
      </c>
      <c r="N1744" s="490">
        <v>0</v>
      </c>
      <c r="O1744" s="487" t="s">
        <v>5958</v>
      </c>
    </row>
    <row r="1745" spans="1:15" ht="30" x14ac:dyDescent="0.25">
      <c r="A1745" s="489">
        <v>2258</v>
      </c>
      <c r="B1745" s="488" t="s">
        <v>3259</v>
      </c>
      <c r="C1745" s="489" t="s">
        <v>92</v>
      </c>
      <c r="D1745" s="490">
        <v>0</v>
      </c>
      <c r="E1745" s="487"/>
      <c r="F1745" s="487" t="s">
        <v>5958</v>
      </c>
      <c r="G1745" s="488" t="s">
        <v>12762</v>
      </c>
      <c r="H1745" s="488"/>
      <c r="I1745" s="490">
        <v>0</v>
      </c>
      <c r="J1745" s="490">
        <v>0</v>
      </c>
      <c r="K1745" s="490">
        <v>0</v>
      </c>
      <c r="L1745" s="508"/>
      <c r="M1745" s="489">
        <v>0</v>
      </c>
      <c r="N1745" s="490">
        <v>0</v>
      </c>
      <c r="O1745" s="487" t="s">
        <v>5958</v>
      </c>
    </row>
    <row r="1746" spans="1:15" x14ac:dyDescent="0.25">
      <c r="A1746" s="489">
        <v>2259</v>
      </c>
      <c r="B1746" s="488" t="s">
        <v>13023</v>
      </c>
      <c r="C1746" s="489" t="s">
        <v>87</v>
      </c>
      <c r="D1746" s="490">
        <v>0</v>
      </c>
      <c r="E1746" s="487"/>
      <c r="F1746" s="487" t="s">
        <v>13024</v>
      </c>
      <c r="G1746" s="488" t="s">
        <v>6400</v>
      </c>
      <c r="H1746" s="488"/>
      <c r="I1746" s="490">
        <v>0</v>
      </c>
      <c r="J1746" s="490">
        <v>0</v>
      </c>
      <c r="K1746" s="490">
        <v>0</v>
      </c>
      <c r="L1746" s="508"/>
      <c r="M1746" s="489">
        <v>0</v>
      </c>
      <c r="N1746" s="490">
        <v>0</v>
      </c>
      <c r="O1746" s="487" t="s">
        <v>5958</v>
      </c>
    </row>
    <row r="1747" spans="1:15" x14ac:dyDescent="0.25">
      <c r="A1747" s="489">
        <v>2260</v>
      </c>
      <c r="B1747" s="488" t="s">
        <v>13022</v>
      </c>
      <c r="C1747" s="489" t="s">
        <v>87</v>
      </c>
      <c r="D1747" s="490">
        <v>0</v>
      </c>
      <c r="E1747" s="487"/>
      <c r="F1747" s="487" t="s">
        <v>5958</v>
      </c>
      <c r="G1747" s="488" t="s">
        <v>6213</v>
      </c>
      <c r="H1747" s="488"/>
      <c r="I1747" s="490">
        <v>0</v>
      </c>
      <c r="J1747" s="490">
        <v>0</v>
      </c>
      <c r="K1747" s="490">
        <v>0</v>
      </c>
      <c r="L1747" s="508"/>
      <c r="M1747" s="489">
        <v>0</v>
      </c>
      <c r="N1747" s="490">
        <v>0</v>
      </c>
      <c r="O1747" s="487" t="s">
        <v>5958</v>
      </c>
    </row>
    <row r="1748" spans="1:15" x14ac:dyDescent="0.25">
      <c r="A1748" s="489">
        <v>2261</v>
      </c>
      <c r="B1748" s="488" t="s">
        <v>13021</v>
      </c>
      <c r="C1748" s="489" t="s">
        <v>87</v>
      </c>
      <c r="D1748" s="490">
        <v>0</v>
      </c>
      <c r="E1748" s="487"/>
      <c r="F1748" s="487" t="s">
        <v>5958</v>
      </c>
      <c r="G1748" s="488" t="s">
        <v>6213</v>
      </c>
      <c r="H1748" s="488"/>
      <c r="I1748" s="490">
        <v>0</v>
      </c>
      <c r="J1748" s="490">
        <v>0</v>
      </c>
      <c r="K1748" s="490">
        <v>0</v>
      </c>
      <c r="L1748" s="508"/>
      <c r="M1748" s="489">
        <v>0</v>
      </c>
      <c r="N1748" s="490">
        <v>0</v>
      </c>
      <c r="O1748" s="487" t="s">
        <v>5958</v>
      </c>
    </row>
    <row r="1749" spans="1:15" x14ac:dyDescent="0.25">
      <c r="A1749" s="489">
        <v>2262</v>
      </c>
      <c r="B1749" s="488" t="s">
        <v>13020</v>
      </c>
      <c r="C1749" s="489" t="s">
        <v>87</v>
      </c>
      <c r="D1749" s="490">
        <v>0</v>
      </c>
      <c r="E1749" s="487"/>
      <c r="F1749" s="487" t="s">
        <v>5958</v>
      </c>
      <c r="G1749" s="488" t="s">
        <v>6213</v>
      </c>
      <c r="H1749" s="488"/>
      <c r="I1749" s="490">
        <v>0</v>
      </c>
      <c r="J1749" s="490">
        <v>0</v>
      </c>
      <c r="K1749" s="490">
        <v>0</v>
      </c>
      <c r="L1749" s="508"/>
      <c r="M1749" s="489">
        <v>0</v>
      </c>
      <c r="N1749" s="490">
        <v>0</v>
      </c>
      <c r="O1749" s="487" t="s">
        <v>5958</v>
      </c>
    </row>
    <row r="1750" spans="1:15" x14ac:dyDescent="0.25">
      <c r="A1750" s="489">
        <v>2263</v>
      </c>
      <c r="B1750" s="488" t="s">
        <v>436</v>
      </c>
      <c r="C1750" s="489" t="s">
        <v>87</v>
      </c>
      <c r="D1750" s="490">
        <v>0</v>
      </c>
      <c r="E1750" s="487"/>
      <c r="F1750" s="487" t="s">
        <v>13019</v>
      </c>
      <c r="G1750" s="488" t="s">
        <v>6123</v>
      </c>
      <c r="H1750" s="488"/>
      <c r="I1750" s="490">
        <v>0</v>
      </c>
      <c r="J1750" s="490">
        <v>0</v>
      </c>
      <c r="K1750" s="490">
        <v>0</v>
      </c>
      <c r="L1750" s="508"/>
      <c r="M1750" s="489">
        <v>0</v>
      </c>
      <c r="N1750" s="490">
        <v>0</v>
      </c>
      <c r="O1750" s="487" t="s">
        <v>5958</v>
      </c>
    </row>
    <row r="1751" spans="1:15" x14ac:dyDescent="0.25">
      <c r="A1751" s="489">
        <v>2264</v>
      </c>
      <c r="B1751" s="488" t="s">
        <v>437</v>
      </c>
      <c r="C1751" s="489" t="s">
        <v>87</v>
      </c>
      <c r="D1751" s="490">
        <v>0</v>
      </c>
      <c r="E1751" s="487"/>
      <c r="F1751" s="487" t="s">
        <v>13018</v>
      </c>
      <c r="G1751" s="488" t="s">
        <v>6123</v>
      </c>
      <c r="H1751" s="488"/>
      <c r="I1751" s="490">
        <v>0</v>
      </c>
      <c r="J1751" s="490">
        <v>0</v>
      </c>
      <c r="K1751" s="490">
        <v>0</v>
      </c>
      <c r="L1751" s="508"/>
      <c r="M1751" s="489">
        <v>0</v>
      </c>
      <c r="N1751" s="490">
        <v>0</v>
      </c>
      <c r="O1751" s="487" t="s">
        <v>5958</v>
      </c>
    </row>
    <row r="1752" spans="1:15" x14ac:dyDescent="0.25">
      <c r="A1752" s="489">
        <v>2265</v>
      </c>
      <c r="B1752" s="488" t="s">
        <v>13017</v>
      </c>
      <c r="C1752" s="489" t="s">
        <v>87</v>
      </c>
      <c r="D1752" s="490">
        <v>0</v>
      </c>
      <c r="E1752" s="487"/>
      <c r="F1752" s="487" t="s">
        <v>5958</v>
      </c>
      <c r="G1752" s="488" t="s">
        <v>6213</v>
      </c>
      <c r="H1752" s="488"/>
      <c r="I1752" s="490">
        <v>0</v>
      </c>
      <c r="J1752" s="490">
        <v>0</v>
      </c>
      <c r="K1752" s="490">
        <v>0</v>
      </c>
      <c r="L1752" s="508"/>
      <c r="M1752" s="489">
        <v>0</v>
      </c>
      <c r="N1752" s="490">
        <v>0</v>
      </c>
      <c r="O1752" s="487" t="s">
        <v>5958</v>
      </c>
    </row>
    <row r="1753" spans="1:15" x14ac:dyDescent="0.25">
      <c r="A1753" s="489">
        <v>2266</v>
      </c>
      <c r="B1753" s="488" t="s">
        <v>13016</v>
      </c>
      <c r="C1753" s="489" t="s">
        <v>87</v>
      </c>
      <c r="D1753" s="490">
        <v>0</v>
      </c>
      <c r="E1753" s="487"/>
      <c r="F1753" s="487" t="s">
        <v>5958</v>
      </c>
      <c r="G1753" s="488" t="s">
        <v>6213</v>
      </c>
      <c r="H1753" s="488"/>
      <c r="I1753" s="490">
        <v>0</v>
      </c>
      <c r="J1753" s="490">
        <v>0</v>
      </c>
      <c r="K1753" s="490">
        <v>0</v>
      </c>
      <c r="L1753" s="508"/>
      <c r="M1753" s="489">
        <v>0</v>
      </c>
      <c r="N1753" s="490">
        <v>0</v>
      </c>
      <c r="O1753" s="487" t="s">
        <v>5958</v>
      </c>
    </row>
    <row r="1754" spans="1:15" x14ac:dyDescent="0.25">
      <c r="A1754" s="489">
        <v>2267</v>
      </c>
      <c r="B1754" s="488" t="s">
        <v>471</v>
      </c>
      <c r="C1754" s="489" t="s">
        <v>87</v>
      </c>
      <c r="D1754" s="490">
        <v>0</v>
      </c>
      <c r="E1754" s="487"/>
      <c r="F1754" s="487" t="s">
        <v>5958</v>
      </c>
      <c r="G1754" s="488" t="s">
        <v>6213</v>
      </c>
      <c r="H1754" s="488"/>
      <c r="I1754" s="490">
        <v>0</v>
      </c>
      <c r="J1754" s="490">
        <v>0</v>
      </c>
      <c r="K1754" s="490">
        <v>0</v>
      </c>
      <c r="L1754" s="508"/>
      <c r="M1754" s="489">
        <v>0</v>
      </c>
      <c r="N1754" s="490">
        <v>0</v>
      </c>
      <c r="O1754" s="487" t="s">
        <v>5958</v>
      </c>
    </row>
    <row r="1755" spans="1:15" x14ac:dyDescent="0.25">
      <c r="A1755" s="489">
        <v>2268</v>
      </c>
      <c r="B1755" s="488" t="s">
        <v>472</v>
      </c>
      <c r="C1755" s="489" t="s">
        <v>87</v>
      </c>
      <c r="D1755" s="490">
        <v>0</v>
      </c>
      <c r="E1755" s="487"/>
      <c r="F1755" s="487" t="s">
        <v>5958</v>
      </c>
      <c r="G1755" s="488" t="s">
        <v>6213</v>
      </c>
      <c r="H1755" s="488"/>
      <c r="I1755" s="490">
        <v>0</v>
      </c>
      <c r="J1755" s="490">
        <v>0</v>
      </c>
      <c r="K1755" s="490">
        <v>0</v>
      </c>
      <c r="L1755" s="508"/>
      <c r="M1755" s="489">
        <v>0</v>
      </c>
      <c r="N1755" s="490">
        <v>0</v>
      </c>
      <c r="O1755" s="487" t="s">
        <v>5958</v>
      </c>
    </row>
    <row r="1756" spans="1:15" x14ac:dyDescent="0.25">
      <c r="A1756" s="489">
        <v>2269</v>
      </c>
      <c r="B1756" s="488" t="s">
        <v>473</v>
      </c>
      <c r="C1756" s="489" t="s">
        <v>87</v>
      </c>
      <c r="D1756" s="490">
        <v>0</v>
      </c>
      <c r="E1756" s="487"/>
      <c r="F1756" s="487" t="s">
        <v>5958</v>
      </c>
      <c r="G1756" s="488" t="s">
        <v>6213</v>
      </c>
      <c r="H1756" s="488"/>
      <c r="I1756" s="490">
        <v>0</v>
      </c>
      <c r="J1756" s="490">
        <v>0</v>
      </c>
      <c r="K1756" s="490">
        <v>0</v>
      </c>
      <c r="L1756" s="508"/>
      <c r="M1756" s="489">
        <v>0</v>
      </c>
      <c r="N1756" s="490">
        <v>0</v>
      </c>
      <c r="O1756" s="487" t="s">
        <v>5958</v>
      </c>
    </row>
    <row r="1757" spans="1:15" x14ac:dyDescent="0.25">
      <c r="A1757" s="489">
        <v>2270</v>
      </c>
      <c r="B1757" s="488" t="s">
        <v>474</v>
      </c>
      <c r="C1757" s="489" t="s">
        <v>87</v>
      </c>
      <c r="D1757" s="490">
        <v>0</v>
      </c>
      <c r="E1757" s="487"/>
      <c r="F1757" s="487" t="s">
        <v>5958</v>
      </c>
      <c r="G1757" s="488" t="s">
        <v>6213</v>
      </c>
      <c r="H1757" s="488"/>
      <c r="I1757" s="490">
        <v>0</v>
      </c>
      <c r="J1757" s="490">
        <v>0</v>
      </c>
      <c r="K1757" s="490">
        <v>0</v>
      </c>
      <c r="L1757" s="508"/>
      <c r="M1757" s="489">
        <v>0</v>
      </c>
      <c r="N1757" s="490">
        <v>0</v>
      </c>
      <c r="O1757" s="487" t="s">
        <v>5958</v>
      </c>
    </row>
    <row r="1758" spans="1:15" x14ac:dyDescent="0.25">
      <c r="A1758" s="489">
        <v>2271</v>
      </c>
      <c r="B1758" s="488" t="s">
        <v>429</v>
      </c>
      <c r="C1758" s="489" t="s">
        <v>87</v>
      </c>
      <c r="D1758" s="490">
        <v>0</v>
      </c>
      <c r="E1758" s="487"/>
      <c r="F1758" s="487" t="s">
        <v>13015</v>
      </c>
      <c r="G1758" s="488" t="s">
        <v>6123</v>
      </c>
      <c r="H1758" s="488"/>
      <c r="I1758" s="490">
        <v>0</v>
      </c>
      <c r="J1758" s="490">
        <v>0</v>
      </c>
      <c r="K1758" s="490">
        <v>0</v>
      </c>
      <c r="L1758" s="508"/>
      <c r="M1758" s="489">
        <v>0</v>
      </c>
      <c r="N1758" s="490">
        <v>0</v>
      </c>
      <c r="O1758" s="487" t="s">
        <v>5958</v>
      </c>
    </row>
    <row r="1759" spans="1:15" x14ac:dyDescent="0.25">
      <c r="A1759" s="489">
        <v>2272</v>
      </c>
      <c r="B1759" s="488" t="s">
        <v>430</v>
      </c>
      <c r="C1759" s="489" t="s">
        <v>87</v>
      </c>
      <c r="D1759" s="490">
        <v>0</v>
      </c>
      <c r="E1759" s="487"/>
      <c r="F1759" s="487" t="s">
        <v>13014</v>
      </c>
      <c r="G1759" s="488" t="s">
        <v>6123</v>
      </c>
      <c r="H1759" s="488"/>
      <c r="I1759" s="490">
        <v>0</v>
      </c>
      <c r="J1759" s="490">
        <v>0</v>
      </c>
      <c r="K1759" s="490">
        <v>0</v>
      </c>
      <c r="L1759" s="508"/>
      <c r="M1759" s="489">
        <v>0</v>
      </c>
      <c r="N1759" s="490">
        <v>0</v>
      </c>
      <c r="O1759" s="487" t="s">
        <v>5958</v>
      </c>
    </row>
    <row r="1760" spans="1:15" x14ac:dyDescent="0.25">
      <c r="A1760" s="489">
        <v>2273</v>
      </c>
      <c r="B1760" s="488" t="s">
        <v>431</v>
      </c>
      <c r="C1760" s="489" t="s">
        <v>87</v>
      </c>
      <c r="D1760" s="490">
        <v>0</v>
      </c>
      <c r="E1760" s="487"/>
      <c r="F1760" s="487" t="s">
        <v>13013</v>
      </c>
      <c r="G1760" s="488" t="s">
        <v>6123</v>
      </c>
      <c r="H1760" s="488"/>
      <c r="I1760" s="490">
        <v>0</v>
      </c>
      <c r="J1760" s="490">
        <v>0</v>
      </c>
      <c r="K1760" s="490">
        <v>0</v>
      </c>
      <c r="L1760" s="508"/>
      <c r="M1760" s="489">
        <v>0</v>
      </c>
      <c r="N1760" s="490">
        <v>0</v>
      </c>
      <c r="O1760" s="487" t="s">
        <v>5958</v>
      </c>
    </row>
    <row r="1761" spans="1:15" x14ac:dyDescent="0.25">
      <c r="A1761" s="489">
        <v>2274</v>
      </c>
      <c r="B1761" s="488" t="s">
        <v>479</v>
      </c>
      <c r="C1761" s="489" t="s">
        <v>87</v>
      </c>
      <c r="D1761" s="490">
        <v>0</v>
      </c>
      <c r="E1761" s="487"/>
      <c r="F1761" s="487" t="s">
        <v>13012</v>
      </c>
      <c r="G1761" s="488" t="s">
        <v>6400</v>
      </c>
      <c r="H1761" s="488"/>
      <c r="I1761" s="490">
        <v>0</v>
      </c>
      <c r="J1761" s="490">
        <v>0</v>
      </c>
      <c r="K1761" s="490">
        <v>0</v>
      </c>
      <c r="L1761" s="508"/>
      <c r="M1761" s="489">
        <v>0</v>
      </c>
      <c r="N1761" s="490">
        <v>0</v>
      </c>
      <c r="O1761" s="487" t="s">
        <v>5958</v>
      </c>
    </row>
    <row r="1762" spans="1:15" ht="30" x14ac:dyDescent="0.25">
      <c r="A1762" s="489">
        <v>2275</v>
      </c>
      <c r="B1762" s="488" t="s">
        <v>2967</v>
      </c>
      <c r="C1762" s="489" t="s">
        <v>87</v>
      </c>
      <c r="D1762" s="490">
        <v>0</v>
      </c>
      <c r="E1762" s="487"/>
      <c r="F1762" s="487" t="s">
        <v>13011</v>
      </c>
      <c r="G1762" s="488" t="s">
        <v>6096</v>
      </c>
      <c r="H1762" s="488"/>
      <c r="I1762" s="490">
        <v>0</v>
      </c>
      <c r="J1762" s="490">
        <v>0</v>
      </c>
      <c r="K1762" s="490">
        <v>0</v>
      </c>
      <c r="L1762" s="508"/>
      <c r="M1762" s="489">
        <v>0</v>
      </c>
      <c r="N1762" s="490">
        <v>0</v>
      </c>
      <c r="O1762" s="487" t="s">
        <v>5958</v>
      </c>
    </row>
    <row r="1763" spans="1:15" x14ac:dyDescent="0.25">
      <c r="A1763" s="489">
        <v>2276</v>
      </c>
      <c r="B1763" s="488" t="s">
        <v>13009</v>
      </c>
      <c r="C1763" s="489" t="s">
        <v>87</v>
      </c>
      <c r="D1763" s="490">
        <v>0</v>
      </c>
      <c r="E1763" s="487"/>
      <c r="F1763" s="487" t="s">
        <v>13010</v>
      </c>
      <c r="G1763" s="488" t="s">
        <v>6123</v>
      </c>
      <c r="H1763" s="488"/>
      <c r="I1763" s="490">
        <v>0</v>
      </c>
      <c r="J1763" s="490">
        <v>0</v>
      </c>
      <c r="K1763" s="490">
        <v>0</v>
      </c>
      <c r="L1763" s="508"/>
      <c r="M1763" s="489">
        <v>0</v>
      </c>
      <c r="N1763" s="490">
        <v>0</v>
      </c>
      <c r="O1763" s="487" t="s">
        <v>5958</v>
      </c>
    </row>
    <row r="1764" spans="1:15" x14ac:dyDescent="0.25">
      <c r="A1764" s="489">
        <v>2277</v>
      </c>
      <c r="B1764" s="488" t="s">
        <v>13007</v>
      </c>
      <c r="C1764" s="489" t="s">
        <v>87</v>
      </c>
      <c r="D1764" s="490">
        <v>0</v>
      </c>
      <c r="E1764" s="487"/>
      <c r="F1764" s="487" t="s">
        <v>13008</v>
      </c>
      <c r="G1764" s="488" t="s">
        <v>6123</v>
      </c>
      <c r="H1764" s="488"/>
      <c r="I1764" s="490">
        <v>0</v>
      </c>
      <c r="J1764" s="490">
        <v>0</v>
      </c>
      <c r="K1764" s="490">
        <v>0</v>
      </c>
      <c r="L1764" s="508"/>
      <c r="M1764" s="489">
        <v>0</v>
      </c>
      <c r="N1764" s="490">
        <v>0</v>
      </c>
      <c r="O1764" s="487" t="s">
        <v>5958</v>
      </c>
    </row>
    <row r="1765" spans="1:15" x14ac:dyDescent="0.25">
      <c r="A1765" s="489">
        <v>2278</v>
      </c>
      <c r="B1765" s="488" t="s">
        <v>13005</v>
      </c>
      <c r="C1765" s="489" t="s">
        <v>87</v>
      </c>
      <c r="D1765" s="490">
        <v>0</v>
      </c>
      <c r="E1765" s="487"/>
      <c r="F1765" s="487" t="s">
        <v>13006</v>
      </c>
      <c r="G1765" s="488" t="s">
        <v>6123</v>
      </c>
      <c r="H1765" s="488"/>
      <c r="I1765" s="490">
        <v>0</v>
      </c>
      <c r="J1765" s="490">
        <v>0</v>
      </c>
      <c r="K1765" s="490">
        <v>0</v>
      </c>
      <c r="L1765" s="508"/>
      <c r="M1765" s="489">
        <v>0</v>
      </c>
      <c r="N1765" s="490">
        <v>0</v>
      </c>
      <c r="O1765" s="487" t="s">
        <v>5958</v>
      </c>
    </row>
    <row r="1766" spans="1:15" x14ac:dyDescent="0.25">
      <c r="A1766" s="489">
        <v>2279</v>
      </c>
      <c r="B1766" s="488" t="s">
        <v>13003</v>
      </c>
      <c r="C1766" s="489" t="s">
        <v>87</v>
      </c>
      <c r="D1766" s="490">
        <v>0</v>
      </c>
      <c r="E1766" s="487"/>
      <c r="F1766" s="487" t="s">
        <v>13004</v>
      </c>
      <c r="G1766" s="488" t="s">
        <v>6123</v>
      </c>
      <c r="H1766" s="488"/>
      <c r="I1766" s="490">
        <v>0</v>
      </c>
      <c r="J1766" s="490">
        <v>0</v>
      </c>
      <c r="K1766" s="490">
        <v>0</v>
      </c>
      <c r="L1766" s="508"/>
      <c r="M1766" s="489">
        <v>0</v>
      </c>
      <c r="N1766" s="490">
        <v>0</v>
      </c>
      <c r="O1766" s="487" t="s">
        <v>5958</v>
      </c>
    </row>
    <row r="1767" spans="1:15" x14ac:dyDescent="0.25">
      <c r="A1767" s="489">
        <v>2280</v>
      </c>
      <c r="B1767" s="488" t="s">
        <v>13002</v>
      </c>
      <c r="C1767" s="489" t="s">
        <v>87</v>
      </c>
      <c r="D1767" s="490">
        <v>0</v>
      </c>
      <c r="E1767" s="487"/>
      <c r="F1767" s="487" t="s">
        <v>12190</v>
      </c>
      <c r="G1767" s="488" t="s">
        <v>6400</v>
      </c>
      <c r="H1767" s="488"/>
      <c r="I1767" s="490">
        <v>0</v>
      </c>
      <c r="J1767" s="490">
        <v>0</v>
      </c>
      <c r="K1767" s="490">
        <v>0</v>
      </c>
      <c r="L1767" s="508"/>
      <c r="M1767" s="489">
        <v>0</v>
      </c>
      <c r="N1767" s="490">
        <v>0</v>
      </c>
      <c r="O1767" s="487" t="s">
        <v>5958</v>
      </c>
    </row>
    <row r="1768" spans="1:15" x14ac:dyDescent="0.25">
      <c r="A1768" s="489">
        <v>2281</v>
      </c>
      <c r="B1768" s="488" t="s">
        <v>13000</v>
      </c>
      <c r="C1768" s="489" t="s">
        <v>87</v>
      </c>
      <c r="D1768" s="490">
        <v>0</v>
      </c>
      <c r="E1768" s="487"/>
      <c r="F1768" s="487" t="s">
        <v>13001</v>
      </c>
      <c r="G1768" s="488" t="s">
        <v>6400</v>
      </c>
      <c r="H1768" s="488"/>
      <c r="I1768" s="490">
        <v>0</v>
      </c>
      <c r="J1768" s="490">
        <v>0</v>
      </c>
      <c r="K1768" s="490">
        <v>0</v>
      </c>
      <c r="L1768" s="508"/>
      <c r="M1768" s="489">
        <v>0</v>
      </c>
      <c r="N1768" s="490">
        <v>0</v>
      </c>
      <c r="O1768" s="487" t="s">
        <v>5958</v>
      </c>
    </row>
    <row r="1769" spans="1:15" x14ac:dyDescent="0.25">
      <c r="A1769" s="489">
        <v>2282</v>
      </c>
      <c r="B1769" s="488" t="s">
        <v>12998</v>
      </c>
      <c r="C1769" s="489" t="s">
        <v>87</v>
      </c>
      <c r="D1769" s="490">
        <v>0</v>
      </c>
      <c r="E1769" s="487"/>
      <c r="F1769" s="487" t="s">
        <v>12999</v>
      </c>
      <c r="G1769" s="488" t="s">
        <v>6123</v>
      </c>
      <c r="H1769" s="488"/>
      <c r="I1769" s="490">
        <v>0</v>
      </c>
      <c r="J1769" s="490">
        <v>0</v>
      </c>
      <c r="K1769" s="490">
        <v>0</v>
      </c>
      <c r="L1769" s="508"/>
      <c r="M1769" s="489">
        <v>0</v>
      </c>
      <c r="N1769" s="490">
        <v>0</v>
      </c>
      <c r="O1769" s="487" t="s">
        <v>5958</v>
      </c>
    </row>
    <row r="1770" spans="1:15" x14ac:dyDescent="0.25">
      <c r="A1770" s="489">
        <v>2283</v>
      </c>
      <c r="B1770" s="488" t="s">
        <v>12996</v>
      </c>
      <c r="C1770" s="489" t="s">
        <v>87</v>
      </c>
      <c r="D1770" s="490">
        <v>0</v>
      </c>
      <c r="E1770" s="487"/>
      <c r="F1770" s="487" t="s">
        <v>12997</v>
      </c>
      <c r="G1770" s="488" t="s">
        <v>6123</v>
      </c>
      <c r="H1770" s="488"/>
      <c r="I1770" s="490">
        <v>0</v>
      </c>
      <c r="J1770" s="490">
        <v>0</v>
      </c>
      <c r="K1770" s="490">
        <v>0</v>
      </c>
      <c r="L1770" s="508"/>
      <c r="M1770" s="489">
        <v>0</v>
      </c>
      <c r="N1770" s="490">
        <v>0</v>
      </c>
      <c r="O1770" s="487" t="s">
        <v>5958</v>
      </c>
    </row>
    <row r="1771" spans="1:15" x14ac:dyDescent="0.25">
      <c r="A1771" s="489">
        <v>2284</v>
      </c>
      <c r="B1771" s="488" t="s">
        <v>12994</v>
      </c>
      <c r="C1771" s="489" t="s">
        <v>87</v>
      </c>
      <c r="D1771" s="490">
        <v>0</v>
      </c>
      <c r="E1771" s="487"/>
      <c r="F1771" s="487" t="s">
        <v>12995</v>
      </c>
      <c r="G1771" s="488" t="s">
        <v>6123</v>
      </c>
      <c r="H1771" s="488"/>
      <c r="I1771" s="490">
        <v>0</v>
      </c>
      <c r="J1771" s="490">
        <v>0</v>
      </c>
      <c r="K1771" s="490">
        <v>0</v>
      </c>
      <c r="L1771" s="508"/>
      <c r="M1771" s="489">
        <v>0</v>
      </c>
      <c r="N1771" s="490">
        <v>0</v>
      </c>
      <c r="O1771" s="487" t="s">
        <v>5958</v>
      </c>
    </row>
    <row r="1772" spans="1:15" x14ac:dyDescent="0.25">
      <c r="A1772" s="489">
        <v>2285</v>
      </c>
      <c r="B1772" s="488" t="s">
        <v>12992</v>
      </c>
      <c r="C1772" s="489" t="s">
        <v>87</v>
      </c>
      <c r="D1772" s="490">
        <v>0</v>
      </c>
      <c r="E1772" s="487"/>
      <c r="F1772" s="487" t="s">
        <v>12993</v>
      </c>
      <c r="G1772" s="488" t="s">
        <v>6123</v>
      </c>
      <c r="H1772" s="488"/>
      <c r="I1772" s="490">
        <v>0</v>
      </c>
      <c r="J1772" s="490">
        <v>0</v>
      </c>
      <c r="K1772" s="490">
        <v>0</v>
      </c>
      <c r="L1772" s="508"/>
      <c r="M1772" s="489">
        <v>0</v>
      </c>
      <c r="N1772" s="490">
        <v>0</v>
      </c>
      <c r="O1772" s="487" t="s">
        <v>5958</v>
      </c>
    </row>
    <row r="1773" spans="1:15" x14ac:dyDescent="0.25">
      <c r="A1773" s="489">
        <v>2286</v>
      </c>
      <c r="B1773" s="488" t="s">
        <v>12990</v>
      </c>
      <c r="C1773" s="489" t="s">
        <v>87</v>
      </c>
      <c r="D1773" s="490">
        <v>0</v>
      </c>
      <c r="E1773" s="487"/>
      <c r="F1773" s="487" t="s">
        <v>12991</v>
      </c>
      <c r="G1773" s="488" t="s">
        <v>6123</v>
      </c>
      <c r="H1773" s="488"/>
      <c r="I1773" s="490">
        <v>0</v>
      </c>
      <c r="J1773" s="490">
        <v>0</v>
      </c>
      <c r="K1773" s="490">
        <v>0</v>
      </c>
      <c r="L1773" s="508"/>
      <c r="M1773" s="489">
        <v>0</v>
      </c>
      <c r="N1773" s="490">
        <v>0</v>
      </c>
      <c r="O1773" s="487" t="s">
        <v>5958</v>
      </c>
    </row>
    <row r="1774" spans="1:15" x14ac:dyDescent="0.25">
      <c r="A1774" s="489">
        <v>2287</v>
      </c>
      <c r="B1774" s="488" t="s">
        <v>459</v>
      </c>
      <c r="C1774" s="489" t="s">
        <v>87</v>
      </c>
      <c r="D1774" s="490">
        <v>0</v>
      </c>
      <c r="E1774" s="487"/>
      <c r="F1774" s="487" t="s">
        <v>12989</v>
      </c>
      <c r="G1774" s="488" t="s">
        <v>6123</v>
      </c>
      <c r="H1774" s="488"/>
      <c r="I1774" s="490">
        <v>0</v>
      </c>
      <c r="J1774" s="490">
        <v>0</v>
      </c>
      <c r="K1774" s="490">
        <v>0</v>
      </c>
      <c r="L1774" s="508"/>
      <c r="M1774" s="489">
        <v>0</v>
      </c>
      <c r="N1774" s="490">
        <v>0</v>
      </c>
      <c r="O1774" s="487" t="s">
        <v>5958</v>
      </c>
    </row>
    <row r="1775" spans="1:15" x14ac:dyDescent="0.25">
      <c r="A1775" s="489">
        <v>2288</v>
      </c>
      <c r="B1775" s="488" t="s">
        <v>12987</v>
      </c>
      <c r="C1775" s="489" t="s">
        <v>87</v>
      </c>
      <c r="D1775" s="490">
        <v>0</v>
      </c>
      <c r="E1775" s="487"/>
      <c r="F1775" s="487" t="s">
        <v>12988</v>
      </c>
      <c r="G1775" s="488" t="s">
        <v>6123</v>
      </c>
      <c r="H1775" s="488"/>
      <c r="I1775" s="490">
        <v>0</v>
      </c>
      <c r="J1775" s="490">
        <v>0</v>
      </c>
      <c r="K1775" s="490">
        <v>0</v>
      </c>
      <c r="L1775" s="508"/>
      <c r="M1775" s="489">
        <v>0</v>
      </c>
      <c r="N1775" s="490">
        <v>0</v>
      </c>
      <c r="O1775" s="487" t="s">
        <v>5958</v>
      </c>
    </row>
    <row r="1776" spans="1:15" x14ac:dyDescent="0.25">
      <c r="A1776" s="489">
        <v>2289</v>
      </c>
      <c r="B1776" s="488" t="s">
        <v>460</v>
      </c>
      <c r="C1776" s="489" t="s">
        <v>87</v>
      </c>
      <c r="D1776" s="490">
        <v>0</v>
      </c>
      <c r="E1776" s="487"/>
      <c r="F1776" s="487" t="s">
        <v>12986</v>
      </c>
      <c r="G1776" s="488" t="s">
        <v>6123</v>
      </c>
      <c r="H1776" s="488"/>
      <c r="I1776" s="490">
        <v>0</v>
      </c>
      <c r="J1776" s="490">
        <v>0</v>
      </c>
      <c r="K1776" s="490">
        <v>0</v>
      </c>
      <c r="L1776" s="508"/>
      <c r="M1776" s="489">
        <v>0</v>
      </c>
      <c r="N1776" s="490">
        <v>0</v>
      </c>
      <c r="O1776" s="487" t="s">
        <v>5958</v>
      </c>
    </row>
    <row r="1777" spans="1:15" x14ac:dyDescent="0.25">
      <c r="A1777" s="489">
        <v>2290</v>
      </c>
      <c r="B1777" s="488" t="s">
        <v>12984</v>
      </c>
      <c r="C1777" s="489" t="s">
        <v>87</v>
      </c>
      <c r="D1777" s="490">
        <v>0</v>
      </c>
      <c r="E1777" s="487"/>
      <c r="F1777" s="487" t="s">
        <v>12985</v>
      </c>
      <c r="G1777" s="488" t="s">
        <v>6123</v>
      </c>
      <c r="H1777" s="488"/>
      <c r="I1777" s="490">
        <v>0</v>
      </c>
      <c r="J1777" s="490">
        <v>0</v>
      </c>
      <c r="K1777" s="490">
        <v>0</v>
      </c>
      <c r="L1777" s="508"/>
      <c r="M1777" s="489">
        <v>0</v>
      </c>
      <c r="N1777" s="490">
        <v>0</v>
      </c>
      <c r="O1777" s="487" t="s">
        <v>5958</v>
      </c>
    </row>
    <row r="1778" spans="1:15" x14ac:dyDescent="0.25">
      <c r="A1778" s="489">
        <v>2291</v>
      </c>
      <c r="B1778" s="488" t="s">
        <v>12982</v>
      </c>
      <c r="C1778" s="489" t="s">
        <v>87</v>
      </c>
      <c r="D1778" s="490">
        <v>0</v>
      </c>
      <c r="E1778" s="487"/>
      <c r="F1778" s="487" t="s">
        <v>12983</v>
      </c>
      <c r="G1778" s="488" t="s">
        <v>6123</v>
      </c>
      <c r="H1778" s="488"/>
      <c r="I1778" s="490">
        <v>0</v>
      </c>
      <c r="J1778" s="490">
        <v>0</v>
      </c>
      <c r="K1778" s="490">
        <v>0</v>
      </c>
      <c r="L1778" s="508"/>
      <c r="M1778" s="489">
        <v>0</v>
      </c>
      <c r="N1778" s="490">
        <v>0</v>
      </c>
      <c r="O1778" s="487" t="s">
        <v>5958</v>
      </c>
    </row>
    <row r="1779" spans="1:15" x14ac:dyDescent="0.25">
      <c r="A1779" s="489">
        <v>2292</v>
      </c>
      <c r="B1779" s="488" t="s">
        <v>12980</v>
      </c>
      <c r="C1779" s="489" t="s">
        <v>87</v>
      </c>
      <c r="D1779" s="490">
        <v>0</v>
      </c>
      <c r="E1779" s="487"/>
      <c r="F1779" s="487" t="s">
        <v>12981</v>
      </c>
      <c r="G1779" s="488" t="s">
        <v>6123</v>
      </c>
      <c r="H1779" s="488"/>
      <c r="I1779" s="490">
        <v>0</v>
      </c>
      <c r="J1779" s="490">
        <v>0</v>
      </c>
      <c r="K1779" s="490">
        <v>0</v>
      </c>
      <c r="L1779" s="508"/>
      <c r="M1779" s="489">
        <v>0</v>
      </c>
      <c r="N1779" s="490">
        <v>0</v>
      </c>
      <c r="O1779" s="487" t="s">
        <v>5958</v>
      </c>
    </row>
    <row r="1780" spans="1:15" x14ac:dyDescent="0.25">
      <c r="A1780" s="489">
        <v>2293</v>
      </c>
      <c r="B1780" s="488" t="s">
        <v>12978</v>
      </c>
      <c r="C1780" s="489" t="s">
        <v>87</v>
      </c>
      <c r="D1780" s="490">
        <v>0</v>
      </c>
      <c r="E1780" s="487"/>
      <c r="F1780" s="487" t="s">
        <v>12979</v>
      </c>
      <c r="G1780" s="488" t="s">
        <v>6123</v>
      </c>
      <c r="H1780" s="488"/>
      <c r="I1780" s="490">
        <v>0</v>
      </c>
      <c r="J1780" s="490">
        <v>0</v>
      </c>
      <c r="K1780" s="490">
        <v>0</v>
      </c>
      <c r="L1780" s="508"/>
      <c r="M1780" s="489">
        <v>0</v>
      </c>
      <c r="N1780" s="490">
        <v>0</v>
      </c>
      <c r="O1780" s="487" t="s">
        <v>5958</v>
      </c>
    </row>
    <row r="1781" spans="1:15" x14ac:dyDescent="0.25">
      <c r="A1781" s="489">
        <v>2294</v>
      </c>
      <c r="B1781" s="488" t="s">
        <v>12976</v>
      </c>
      <c r="C1781" s="489" t="s">
        <v>87</v>
      </c>
      <c r="D1781" s="490">
        <v>0</v>
      </c>
      <c r="E1781" s="487"/>
      <c r="F1781" s="487" t="s">
        <v>12977</v>
      </c>
      <c r="G1781" s="488" t="s">
        <v>6123</v>
      </c>
      <c r="H1781" s="488"/>
      <c r="I1781" s="490">
        <v>0</v>
      </c>
      <c r="J1781" s="490">
        <v>0</v>
      </c>
      <c r="K1781" s="490">
        <v>0</v>
      </c>
      <c r="L1781" s="508"/>
      <c r="M1781" s="489">
        <v>0</v>
      </c>
      <c r="N1781" s="490">
        <v>0</v>
      </c>
      <c r="O1781" s="487" t="s">
        <v>5958</v>
      </c>
    </row>
    <row r="1782" spans="1:15" x14ac:dyDescent="0.25">
      <c r="A1782" s="489">
        <v>2295</v>
      </c>
      <c r="B1782" s="488" t="s">
        <v>12974</v>
      </c>
      <c r="C1782" s="489" t="s">
        <v>87</v>
      </c>
      <c r="D1782" s="490">
        <v>0</v>
      </c>
      <c r="E1782" s="487"/>
      <c r="F1782" s="487" t="s">
        <v>12975</v>
      </c>
      <c r="G1782" s="488" t="s">
        <v>6123</v>
      </c>
      <c r="H1782" s="488"/>
      <c r="I1782" s="490">
        <v>0</v>
      </c>
      <c r="J1782" s="490">
        <v>0</v>
      </c>
      <c r="K1782" s="490">
        <v>0</v>
      </c>
      <c r="L1782" s="508"/>
      <c r="M1782" s="489">
        <v>0</v>
      </c>
      <c r="N1782" s="490">
        <v>0</v>
      </c>
      <c r="O1782" s="487" t="s">
        <v>5958</v>
      </c>
    </row>
    <row r="1783" spans="1:15" x14ac:dyDescent="0.25">
      <c r="A1783" s="489">
        <v>2296</v>
      </c>
      <c r="B1783" s="488" t="s">
        <v>12972</v>
      </c>
      <c r="C1783" s="489" t="s">
        <v>87</v>
      </c>
      <c r="D1783" s="490">
        <v>0</v>
      </c>
      <c r="E1783" s="487"/>
      <c r="F1783" s="487" t="s">
        <v>12973</v>
      </c>
      <c r="G1783" s="488" t="s">
        <v>6123</v>
      </c>
      <c r="H1783" s="488"/>
      <c r="I1783" s="490">
        <v>0</v>
      </c>
      <c r="J1783" s="490">
        <v>0</v>
      </c>
      <c r="K1783" s="490">
        <v>0</v>
      </c>
      <c r="L1783" s="508"/>
      <c r="M1783" s="489">
        <v>0</v>
      </c>
      <c r="N1783" s="490">
        <v>0</v>
      </c>
      <c r="O1783" s="487" t="s">
        <v>5958</v>
      </c>
    </row>
    <row r="1784" spans="1:15" x14ac:dyDescent="0.25">
      <c r="A1784" s="489">
        <v>2297</v>
      </c>
      <c r="B1784" s="488" t="s">
        <v>12970</v>
      </c>
      <c r="C1784" s="489" t="s">
        <v>87</v>
      </c>
      <c r="D1784" s="490">
        <v>0</v>
      </c>
      <c r="E1784" s="487"/>
      <c r="F1784" s="487" t="s">
        <v>12971</v>
      </c>
      <c r="G1784" s="488" t="s">
        <v>6123</v>
      </c>
      <c r="H1784" s="488"/>
      <c r="I1784" s="490">
        <v>0</v>
      </c>
      <c r="J1784" s="490">
        <v>0</v>
      </c>
      <c r="K1784" s="490">
        <v>0</v>
      </c>
      <c r="L1784" s="508"/>
      <c r="M1784" s="489">
        <v>0</v>
      </c>
      <c r="N1784" s="490">
        <v>0</v>
      </c>
      <c r="O1784" s="487" t="s">
        <v>5958</v>
      </c>
    </row>
    <row r="1785" spans="1:15" x14ac:dyDescent="0.25">
      <c r="A1785" s="489">
        <v>2298</v>
      </c>
      <c r="B1785" s="488" t="s">
        <v>12968</v>
      </c>
      <c r="C1785" s="489" t="s">
        <v>87</v>
      </c>
      <c r="D1785" s="490">
        <v>0</v>
      </c>
      <c r="E1785" s="487"/>
      <c r="F1785" s="487" t="s">
        <v>12969</v>
      </c>
      <c r="G1785" s="488" t="s">
        <v>6123</v>
      </c>
      <c r="H1785" s="488"/>
      <c r="I1785" s="490">
        <v>0</v>
      </c>
      <c r="J1785" s="490">
        <v>0</v>
      </c>
      <c r="K1785" s="490">
        <v>0</v>
      </c>
      <c r="L1785" s="508"/>
      <c r="M1785" s="489">
        <v>0</v>
      </c>
      <c r="N1785" s="490">
        <v>0</v>
      </c>
      <c r="O1785" s="487" t="s">
        <v>5958</v>
      </c>
    </row>
    <row r="1786" spans="1:15" x14ac:dyDescent="0.25">
      <c r="A1786" s="489">
        <v>2299</v>
      </c>
      <c r="B1786" s="488" t="s">
        <v>481</v>
      </c>
      <c r="C1786" s="489" t="s">
        <v>87</v>
      </c>
      <c r="D1786" s="490">
        <v>0</v>
      </c>
      <c r="E1786" s="487"/>
      <c r="F1786" s="487" t="s">
        <v>12967</v>
      </c>
      <c r="G1786" s="488" t="s">
        <v>6123</v>
      </c>
      <c r="H1786" s="488"/>
      <c r="I1786" s="490">
        <v>0</v>
      </c>
      <c r="J1786" s="490">
        <v>0</v>
      </c>
      <c r="K1786" s="490">
        <v>0</v>
      </c>
      <c r="L1786" s="508"/>
      <c r="M1786" s="489">
        <v>0</v>
      </c>
      <c r="N1786" s="490">
        <v>0</v>
      </c>
      <c r="O1786" s="487" t="s">
        <v>5958</v>
      </c>
    </row>
    <row r="1787" spans="1:15" x14ac:dyDescent="0.25">
      <c r="A1787" s="489">
        <v>2300</v>
      </c>
      <c r="B1787" s="488" t="s">
        <v>434</v>
      </c>
      <c r="C1787" s="489" t="s">
        <v>87</v>
      </c>
      <c r="D1787" s="490">
        <v>0</v>
      </c>
      <c r="E1787" s="487"/>
      <c r="F1787" s="487" t="s">
        <v>12966</v>
      </c>
      <c r="G1787" s="488" t="s">
        <v>6400</v>
      </c>
      <c r="H1787" s="488"/>
      <c r="I1787" s="490">
        <v>0</v>
      </c>
      <c r="J1787" s="490">
        <v>0</v>
      </c>
      <c r="K1787" s="490">
        <v>0</v>
      </c>
      <c r="L1787" s="508"/>
      <c r="M1787" s="489">
        <v>0</v>
      </c>
      <c r="N1787" s="490">
        <v>0</v>
      </c>
      <c r="O1787" s="487" t="s">
        <v>5958</v>
      </c>
    </row>
    <row r="1788" spans="1:15" x14ac:dyDescent="0.25">
      <c r="A1788" s="489">
        <v>2301</v>
      </c>
      <c r="B1788" s="488" t="s">
        <v>12964</v>
      </c>
      <c r="C1788" s="489" t="s">
        <v>87</v>
      </c>
      <c r="D1788" s="490">
        <v>0</v>
      </c>
      <c r="E1788" s="487"/>
      <c r="F1788" s="487" t="s">
        <v>12965</v>
      </c>
      <c r="G1788" s="488" t="s">
        <v>6123</v>
      </c>
      <c r="H1788" s="488"/>
      <c r="I1788" s="490">
        <v>0</v>
      </c>
      <c r="J1788" s="490">
        <v>0</v>
      </c>
      <c r="K1788" s="490">
        <v>0</v>
      </c>
      <c r="L1788" s="508"/>
      <c r="M1788" s="489">
        <v>0</v>
      </c>
      <c r="N1788" s="490">
        <v>0</v>
      </c>
      <c r="O1788" s="487" t="s">
        <v>5958</v>
      </c>
    </row>
    <row r="1789" spans="1:15" x14ac:dyDescent="0.25">
      <c r="A1789" s="489">
        <v>2302</v>
      </c>
      <c r="B1789" s="488" t="s">
        <v>12962</v>
      </c>
      <c r="C1789" s="489" t="s">
        <v>87</v>
      </c>
      <c r="D1789" s="490">
        <v>0</v>
      </c>
      <c r="E1789" s="487"/>
      <c r="F1789" s="487" t="s">
        <v>12963</v>
      </c>
      <c r="G1789" s="488" t="s">
        <v>6123</v>
      </c>
      <c r="H1789" s="488"/>
      <c r="I1789" s="490">
        <v>0</v>
      </c>
      <c r="J1789" s="490">
        <v>0</v>
      </c>
      <c r="K1789" s="490">
        <v>0</v>
      </c>
      <c r="L1789" s="508"/>
      <c r="M1789" s="489">
        <v>0</v>
      </c>
      <c r="N1789" s="490">
        <v>0</v>
      </c>
      <c r="O1789" s="487" t="s">
        <v>5958</v>
      </c>
    </row>
    <row r="1790" spans="1:15" x14ac:dyDescent="0.25">
      <c r="A1790" s="489">
        <v>2303</v>
      </c>
      <c r="B1790" s="488" t="s">
        <v>505</v>
      </c>
      <c r="C1790" s="489" t="s">
        <v>87</v>
      </c>
      <c r="D1790" s="490">
        <v>0</v>
      </c>
      <c r="E1790" s="487"/>
      <c r="F1790" s="487" t="s">
        <v>12961</v>
      </c>
      <c r="G1790" s="488" t="s">
        <v>6123</v>
      </c>
      <c r="H1790" s="488"/>
      <c r="I1790" s="490">
        <v>0</v>
      </c>
      <c r="J1790" s="490">
        <v>0</v>
      </c>
      <c r="K1790" s="490">
        <v>0</v>
      </c>
      <c r="L1790" s="508"/>
      <c r="M1790" s="489">
        <v>0</v>
      </c>
      <c r="N1790" s="490">
        <v>0</v>
      </c>
      <c r="O1790" s="487" t="s">
        <v>5958</v>
      </c>
    </row>
    <row r="1791" spans="1:15" x14ac:dyDescent="0.25">
      <c r="A1791" s="489">
        <v>2304</v>
      </c>
      <c r="B1791" s="488" t="s">
        <v>504</v>
      </c>
      <c r="C1791" s="489" t="s">
        <v>87</v>
      </c>
      <c r="D1791" s="490">
        <v>0</v>
      </c>
      <c r="E1791" s="487"/>
      <c r="F1791" s="487" t="s">
        <v>12960</v>
      </c>
      <c r="G1791" s="488" t="s">
        <v>6123</v>
      </c>
      <c r="H1791" s="488"/>
      <c r="I1791" s="490">
        <v>0</v>
      </c>
      <c r="J1791" s="490">
        <v>0</v>
      </c>
      <c r="K1791" s="490">
        <v>0</v>
      </c>
      <c r="L1791" s="508"/>
      <c r="M1791" s="489">
        <v>0</v>
      </c>
      <c r="N1791" s="490">
        <v>0</v>
      </c>
      <c r="O1791" s="487" t="s">
        <v>5958</v>
      </c>
    </row>
    <row r="1792" spans="1:15" x14ac:dyDescent="0.25">
      <c r="A1792" s="489">
        <v>2305</v>
      </c>
      <c r="B1792" s="488" t="s">
        <v>438</v>
      </c>
      <c r="C1792" s="489" t="s">
        <v>87</v>
      </c>
      <c r="D1792" s="490">
        <v>0</v>
      </c>
      <c r="E1792" s="487"/>
      <c r="F1792" s="487" t="s">
        <v>11220</v>
      </c>
      <c r="G1792" s="488" t="s">
        <v>6400</v>
      </c>
      <c r="H1792" s="488"/>
      <c r="I1792" s="490">
        <v>0</v>
      </c>
      <c r="J1792" s="490">
        <v>0</v>
      </c>
      <c r="K1792" s="490">
        <v>0</v>
      </c>
      <c r="L1792" s="508"/>
      <c r="M1792" s="489">
        <v>0</v>
      </c>
      <c r="N1792" s="490">
        <v>0</v>
      </c>
      <c r="O1792" s="487" t="s">
        <v>5958</v>
      </c>
    </row>
    <row r="1793" spans="1:15" x14ac:dyDescent="0.25">
      <c r="A1793" s="489">
        <v>2306</v>
      </c>
      <c r="B1793" s="488" t="s">
        <v>12958</v>
      </c>
      <c r="C1793" s="489" t="s">
        <v>87</v>
      </c>
      <c r="D1793" s="490">
        <v>0</v>
      </c>
      <c r="E1793" s="487"/>
      <c r="F1793" s="487" t="s">
        <v>12959</v>
      </c>
      <c r="G1793" s="488" t="s">
        <v>6123</v>
      </c>
      <c r="H1793" s="488"/>
      <c r="I1793" s="490">
        <v>0</v>
      </c>
      <c r="J1793" s="490">
        <v>0</v>
      </c>
      <c r="K1793" s="490">
        <v>0</v>
      </c>
      <c r="L1793" s="508"/>
      <c r="M1793" s="489">
        <v>0</v>
      </c>
      <c r="N1793" s="490">
        <v>0</v>
      </c>
      <c r="O1793" s="487" t="s">
        <v>5958</v>
      </c>
    </row>
    <row r="1794" spans="1:15" x14ac:dyDescent="0.25">
      <c r="A1794" s="489">
        <v>2307</v>
      </c>
      <c r="B1794" s="488" t="s">
        <v>12956</v>
      </c>
      <c r="C1794" s="489" t="s">
        <v>87</v>
      </c>
      <c r="D1794" s="490">
        <v>0</v>
      </c>
      <c r="E1794" s="487"/>
      <c r="F1794" s="487" t="s">
        <v>12957</v>
      </c>
      <c r="G1794" s="488" t="s">
        <v>6123</v>
      </c>
      <c r="H1794" s="488"/>
      <c r="I1794" s="490">
        <v>0</v>
      </c>
      <c r="J1794" s="490">
        <v>0</v>
      </c>
      <c r="K1794" s="490">
        <v>0</v>
      </c>
      <c r="L1794" s="508"/>
      <c r="M1794" s="489">
        <v>0</v>
      </c>
      <c r="N1794" s="490">
        <v>0</v>
      </c>
      <c r="O1794" s="487" t="s">
        <v>5958</v>
      </c>
    </row>
    <row r="1795" spans="1:15" x14ac:dyDescent="0.25">
      <c r="A1795" s="489">
        <v>2308</v>
      </c>
      <c r="B1795" s="488" t="s">
        <v>12955</v>
      </c>
      <c r="C1795" s="489" t="s">
        <v>80</v>
      </c>
      <c r="D1795" s="490">
        <v>0</v>
      </c>
      <c r="E1795" s="487"/>
      <c r="F1795" s="487" t="s">
        <v>12944</v>
      </c>
      <c r="G1795" s="488" t="s">
        <v>6176</v>
      </c>
      <c r="H1795" s="488"/>
      <c r="I1795" s="490">
        <v>0</v>
      </c>
      <c r="J1795" s="490">
        <v>0</v>
      </c>
      <c r="K1795" s="490">
        <v>0</v>
      </c>
      <c r="L1795" s="508"/>
      <c r="M1795" s="489">
        <v>0</v>
      </c>
      <c r="N1795" s="490">
        <v>0</v>
      </c>
      <c r="O1795" s="487" t="s">
        <v>5958</v>
      </c>
    </row>
    <row r="1796" spans="1:15" x14ac:dyDescent="0.25">
      <c r="A1796" s="489">
        <v>2309</v>
      </c>
      <c r="B1796" s="488" t="s">
        <v>12954</v>
      </c>
      <c r="C1796" s="489" t="s">
        <v>80</v>
      </c>
      <c r="D1796" s="490">
        <v>0</v>
      </c>
      <c r="E1796" s="487"/>
      <c r="F1796" s="487" t="s">
        <v>12944</v>
      </c>
      <c r="G1796" s="488" t="s">
        <v>6176</v>
      </c>
      <c r="H1796" s="488"/>
      <c r="I1796" s="490">
        <v>0</v>
      </c>
      <c r="J1796" s="490">
        <v>0</v>
      </c>
      <c r="K1796" s="490">
        <v>0</v>
      </c>
      <c r="L1796" s="508"/>
      <c r="M1796" s="489">
        <v>0</v>
      </c>
      <c r="N1796" s="490">
        <v>0</v>
      </c>
      <c r="O1796" s="487" t="s">
        <v>5958</v>
      </c>
    </row>
    <row r="1797" spans="1:15" x14ac:dyDescent="0.25">
      <c r="A1797" s="489">
        <v>2310</v>
      </c>
      <c r="B1797" s="488" t="s">
        <v>12953</v>
      </c>
      <c r="C1797" s="489" t="s">
        <v>80</v>
      </c>
      <c r="D1797" s="490">
        <v>0</v>
      </c>
      <c r="E1797" s="487"/>
      <c r="F1797" s="487" t="s">
        <v>12944</v>
      </c>
      <c r="G1797" s="488" t="s">
        <v>6176</v>
      </c>
      <c r="H1797" s="488"/>
      <c r="I1797" s="490">
        <v>0</v>
      </c>
      <c r="J1797" s="490">
        <v>0</v>
      </c>
      <c r="K1797" s="490">
        <v>0</v>
      </c>
      <c r="L1797" s="508"/>
      <c r="M1797" s="489">
        <v>0</v>
      </c>
      <c r="N1797" s="490">
        <v>0</v>
      </c>
      <c r="O1797" s="487" t="s">
        <v>5958</v>
      </c>
    </row>
    <row r="1798" spans="1:15" x14ac:dyDescent="0.25">
      <c r="A1798" s="489">
        <v>2311</v>
      </c>
      <c r="B1798" s="488" t="s">
        <v>12952</v>
      </c>
      <c r="C1798" s="489" t="s">
        <v>80</v>
      </c>
      <c r="D1798" s="490">
        <v>0</v>
      </c>
      <c r="E1798" s="487"/>
      <c r="F1798" s="487" t="s">
        <v>12944</v>
      </c>
      <c r="G1798" s="488" t="s">
        <v>6176</v>
      </c>
      <c r="H1798" s="488"/>
      <c r="I1798" s="490">
        <v>0</v>
      </c>
      <c r="J1798" s="490">
        <v>0</v>
      </c>
      <c r="K1798" s="490">
        <v>0</v>
      </c>
      <c r="L1798" s="508"/>
      <c r="M1798" s="489">
        <v>0</v>
      </c>
      <c r="N1798" s="490">
        <v>0</v>
      </c>
      <c r="O1798" s="487" t="s">
        <v>5958</v>
      </c>
    </row>
    <row r="1799" spans="1:15" x14ac:dyDescent="0.25">
      <c r="A1799" s="489">
        <v>2312</v>
      </c>
      <c r="B1799" s="488" t="s">
        <v>12951</v>
      </c>
      <c r="C1799" s="489" t="s">
        <v>80</v>
      </c>
      <c r="D1799" s="490">
        <v>0</v>
      </c>
      <c r="E1799" s="487"/>
      <c r="F1799" s="487" t="s">
        <v>12944</v>
      </c>
      <c r="G1799" s="488" t="s">
        <v>6176</v>
      </c>
      <c r="H1799" s="488"/>
      <c r="I1799" s="490">
        <v>0</v>
      </c>
      <c r="J1799" s="490">
        <v>0</v>
      </c>
      <c r="K1799" s="490">
        <v>0</v>
      </c>
      <c r="L1799" s="508"/>
      <c r="M1799" s="489">
        <v>0</v>
      </c>
      <c r="N1799" s="490">
        <v>0</v>
      </c>
      <c r="O1799" s="487" t="s">
        <v>5958</v>
      </c>
    </row>
    <row r="1800" spans="1:15" x14ac:dyDescent="0.25">
      <c r="A1800" s="489">
        <v>2313</v>
      </c>
      <c r="B1800" s="488" t="s">
        <v>12950</v>
      </c>
      <c r="C1800" s="489" t="s">
        <v>80</v>
      </c>
      <c r="D1800" s="490">
        <v>0</v>
      </c>
      <c r="E1800" s="487"/>
      <c r="F1800" s="487" t="s">
        <v>12944</v>
      </c>
      <c r="G1800" s="488" t="s">
        <v>6176</v>
      </c>
      <c r="H1800" s="488"/>
      <c r="I1800" s="490">
        <v>0</v>
      </c>
      <c r="J1800" s="490">
        <v>0</v>
      </c>
      <c r="K1800" s="490">
        <v>0</v>
      </c>
      <c r="L1800" s="508"/>
      <c r="M1800" s="489">
        <v>0</v>
      </c>
      <c r="N1800" s="490">
        <v>0</v>
      </c>
      <c r="O1800" s="487" t="s">
        <v>5958</v>
      </c>
    </row>
    <row r="1801" spans="1:15" x14ac:dyDescent="0.25">
      <c r="A1801" s="489">
        <v>2314</v>
      </c>
      <c r="B1801" s="488" t="s">
        <v>12949</v>
      </c>
      <c r="C1801" s="489" t="s">
        <v>80</v>
      </c>
      <c r="D1801" s="490">
        <v>0</v>
      </c>
      <c r="E1801" s="487"/>
      <c r="F1801" s="487" t="s">
        <v>12944</v>
      </c>
      <c r="G1801" s="488" t="s">
        <v>6176</v>
      </c>
      <c r="H1801" s="488"/>
      <c r="I1801" s="490">
        <v>0</v>
      </c>
      <c r="J1801" s="490">
        <v>0</v>
      </c>
      <c r="K1801" s="490">
        <v>0</v>
      </c>
      <c r="L1801" s="508"/>
      <c r="M1801" s="489">
        <v>0</v>
      </c>
      <c r="N1801" s="490">
        <v>0</v>
      </c>
      <c r="O1801" s="487" t="s">
        <v>5958</v>
      </c>
    </row>
    <row r="1802" spans="1:15" x14ac:dyDescent="0.25">
      <c r="A1802" s="489">
        <v>2315</v>
      </c>
      <c r="B1802" s="488" t="s">
        <v>12948</v>
      </c>
      <c r="C1802" s="489" t="s">
        <v>80</v>
      </c>
      <c r="D1802" s="490">
        <v>0</v>
      </c>
      <c r="E1802" s="487"/>
      <c r="F1802" s="487" t="s">
        <v>12944</v>
      </c>
      <c r="G1802" s="488" t="s">
        <v>6176</v>
      </c>
      <c r="H1802" s="488"/>
      <c r="I1802" s="490">
        <v>0</v>
      </c>
      <c r="J1802" s="490">
        <v>0</v>
      </c>
      <c r="K1802" s="490">
        <v>0</v>
      </c>
      <c r="L1802" s="508"/>
      <c r="M1802" s="489">
        <v>0</v>
      </c>
      <c r="N1802" s="490">
        <v>0</v>
      </c>
      <c r="O1802" s="487" t="s">
        <v>5958</v>
      </c>
    </row>
    <row r="1803" spans="1:15" x14ac:dyDescent="0.25">
      <c r="A1803" s="489">
        <v>2316</v>
      </c>
      <c r="B1803" s="488" t="s">
        <v>12947</v>
      </c>
      <c r="C1803" s="489" t="s">
        <v>80</v>
      </c>
      <c r="D1803" s="490">
        <v>0</v>
      </c>
      <c r="E1803" s="487"/>
      <c r="F1803" s="487" t="s">
        <v>12944</v>
      </c>
      <c r="G1803" s="488" t="s">
        <v>6176</v>
      </c>
      <c r="H1803" s="488"/>
      <c r="I1803" s="490">
        <v>0</v>
      </c>
      <c r="J1803" s="490">
        <v>0</v>
      </c>
      <c r="K1803" s="490">
        <v>0</v>
      </c>
      <c r="L1803" s="508"/>
      <c r="M1803" s="489">
        <v>0</v>
      </c>
      <c r="N1803" s="490">
        <v>0</v>
      </c>
      <c r="O1803" s="487" t="s">
        <v>5958</v>
      </c>
    </row>
    <row r="1804" spans="1:15" x14ac:dyDescent="0.25">
      <c r="A1804" s="489">
        <v>2317</v>
      </c>
      <c r="B1804" s="488" t="s">
        <v>12946</v>
      </c>
      <c r="C1804" s="489" t="s">
        <v>80</v>
      </c>
      <c r="D1804" s="490">
        <v>0</v>
      </c>
      <c r="E1804" s="487"/>
      <c r="F1804" s="487" t="s">
        <v>12944</v>
      </c>
      <c r="G1804" s="488" t="s">
        <v>6176</v>
      </c>
      <c r="H1804" s="488"/>
      <c r="I1804" s="490">
        <v>0</v>
      </c>
      <c r="J1804" s="490">
        <v>0</v>
      </c>
      <c r="K1804" s="490">
        <v>0</v>
      </c>
      <c r="L1804" s="508"/>
      <c r="M1804" s="489">
        <v>0</v>
      </c>
      <c r="N1804" s="490">
        <v>0</v>
      </c>
      <c r="O1804" s="487" t="s">
        <v>5958</v>
      </c>
    </row>
    <row r="1805" spans="1:15" x14ac:dyDescent="0.25">
      <c r="A1805" s="489">
        <v>2318</v>
      </c>
      <c r="B1805" s="488" t="s">
        <v>12945</v>
      </c>
      <c r="C1805" s="489" t="s">
        <v>80</v>
      </c>
      <c r="D1805" s="490">
        <v>0</v>
      </c>
      <c r="E1805" s="487"/>
      <c r="F1805" s="487" t="s">
        <v>12944</v>
      </c>
      <c r="G1805" s="488" t="s">
        <v>6176</v>
      </c>
      <c r="H1805" s="488"/>
      <c r="I1805" s="490">
        <v>0</v>
      </c>
      <c r="J1805" s="490">
        <v>0</v>
      </c>
      <c r="K1805" s="490">
        <v>0</v>
      </c>
      <c r="L1805" s="508"/>
      <c r="M1805" s="489">
        <v>0</v>
      </c>
      <c r="N1805" s="490">
        <v>0</v>
      </c>
      <c r="O1805" s="487" t="s">
        <v>5958</v>
      </c>
    </row>
    <row r="1806" spans="1:15" x14ac:dyDescent="0.25">
      <c r="A1806" s="489">
        <v>2319</v>
      </c>
      <c r="B1806" s="488" t="s">
        <v>12943</v>
      </c>
      <c r="C1806" s="489" t="s">
        <v>80</v>
      </c>
      <c r="D1806" s="490">
        <v>0</v>
      </c>
      <c r="E1806" s="487"/>
      <c r="F1806" s="487" t="s">
        <v>12944</v>
      </c>
      <c r="G1806" s="488" t="s">
        <v>6176</v>
      </c>
      <c r="H1806" s="488"/>
      <c r="I1806" s="490">
        <v>0</v>
      </c>
      <c r="J1806" s="490">
        <v>0</v>
      </c>
      <c r="K1806" s="490">
        <v>0</v>
      </c>
      <c r="L1806" s="508"/>
      <c r="M1806" s="489">
        <v>0</v>
      </c>
      <c r="N1806" s="490">
        <v>0</v>
      </c>
      <c r="O1806" s="487" t="s">
        <v>5958</v>
      </c>
    </row>
    <row r="1807" spans="1:15" x14ac:dyDescent="0.25">
      <c r="A1807" s="489">
        <v>2320</v>
      </c>
      <c r="B1807" s="488" t="s">
        <v>12941</v>
      </c>
      <c r="C1807" s="489" t="s">
        <v>87</v>
      </c>
      <c r="D1807" s="490">
        <v>0</v>
      </c>
      <c r="E1807" s="487"/>
      <c r="F1807" s="487" t="s">
        <v>12942</v>
      </c>
      <c r="G1807" s="488" t="s">
        <v>9628</v>
      </c>
      <c r="H1807" s="488"/>
      <c r="I1807" s="490">
        <v>0</v>
      </c>
      <c r="J1807" s="490">
        <v>0</v>
      </c>
      <c r="K1807" s="490">
        <v>0</v>
      </c>
      <c r="L1807" s="508"/>
      <c r="M1807" s="489">
        <v>0</v>
      </c>
      <c r="N1807" s="490">
        <v>0</v>
      </c>
      <c r="O1807" s="487" t="s">
        <v>5958</v>
      </c>
    </row>
    <row r="1808" spans="1:15" x14ac:dyDescent="0.25">
      <c r="A1808" s="489">
        <v>2321</v>
      </c>
      <c r="B1808" s="488" t="s">
        <v>12939</v>
      </c>
      <c r="C1808" s="489" t="s">
        <v>87</v>
      </c>
      <c r="D1808" s="490">
        <v>0</v>
      </c>
      <c r="E1808" s="487"/>
      <c r="F1808" s="487" t="s">
        <v>12940</v>
      </c>
      <c r="G1808" s="488" t="s">
        <v>9628</v>
      </c>
      <c r="H1808" s="488"/>
      <c r="I1808" s="490">
        <v>0</v>
      </c>
      <c r="J1808" s="490">
        <v>0</v>
      </c>
      <c r="K1808" s="490">
        <v>0</v>
      </c>
      <c r="L1808" s="508"/>
      <c r="M1808" s="489">
        <v>0</v>
      </c>
      <c r="N1808" s="490">
        <v>0</v>
      </c>
      <c r="O1808" s="487" t="s">
        <v>5958</v>
      </c>
    </row>
    <row r="1809" spans="1:15" x14ac:dyDescent="0.25">
      <c r="A1809" s="489">
        <v>2322</v>
      </c>
      <c r="B1809" s="488" t="s">
        <v>12937</v>
      </c>
      <c r="C1809" s="489" t="s">
        <v>87</v>
      </c>
      <c r="D1809" s="490">
        <v>0</v>
      </c>
      <c r="E1809" s="487"/>
      <c r="F1809" s="487" t="s">
        <v>12938</v>
      </c>
      <c r="G1809" s="488" t="s">
        <v>9628</v>
      </c>
      <c r="H1809" s="488"/>
      <c r="I1809" s="490">
        <v>0</v>
      </c>
      <c r="J1809" s="490">
        <v>0</v>
      </c>
      <c r="K1809" s="490">
        <v>0</v>
      </c>
      <c r="L1809" s="508"/>
      <c r="M1809" s="489">
        <v>0</v>
      </c>
      <c r="N1809" s="490">
        <v>0</v>
      </c>
      <c r="O1809" s="487" t="s">
        <v>5958</v>
      </c>
    </row>
    <row r="1810" spans="1:15" x14ac:dyDescent="0.25">
      <c r="A1810" s="489">
        <v>2323</v>
      </c>
      <c r="B1810" s="488" t="s">
        <v>666</v>
      </c>
      <c r="C1810" s="489" t="s">
        <v>87</v>
      </c>
      <c r="D1810" s="490">
        <v>0</v>
      </c>
      <c r="E1810" s="487"/>
      <c r="F1810" s="487" t="s">
        <v>12936</v>
      </c>
      <c r="G1810" s="488" t="s">
        <v>6002</v>
      </c>
      <c r="H1810" s="488"/>
      <c r="I1810" s="490">
        <v>0</v>
      </c>
      <c r="J1810" s="490">
        <v>0</v>
      </c>
      <c r="K1810" s="490">
        <v>0</v>
      </c>
      <c r="L1810" s="508"/>
      <c r="M1810" s="489">
        <v>0</v>
      </c>
      <c r="N1810" s="490">
        <v>0</v>
      </c>
      <c r="O1810" s="487" t="s">
        <v>5958</v>
      </c>
    </row>
    <row r="1811" spans="1:15" x14ac:dyDescent="0.25">
      <c r="A1811" s="489">
        <v>2331</v>
      </c>
      <c r="B1811" s="488" t="s">
        <v>12934</v>
      </c>
      <c r="C1811" s="489" t="s">
        <v>87</v>
      </c>
      <c r="D1811" s="490">
        <v>0</v>
      </c>
      <c r="E1811" s="487"/>
      <c r="F1811" s="487" t="s">
        <v>12935</v>
      </c>
      <c r="G1811" s="488" t="s">
        <v>6002</v>
      </c>
      <c r="H1811" s="488"/>
      <c r="I1811" s="490">
        <v>0</v>
      </c>
      <c r="J1811" s="490">
        <v>0</v>
      </c>
      <c r="K1811" s="490">
        <v>0</v>
      </c>
      <c r="L1811" s="508"/>
      <c r="M1811" s="489">
        <v>0</v>
      </c>
      <c r="N1811" s="490">
        <v>0</v>
      </c>
      <c r="O1811" s="487" t="s">
        <v>5958</v>
      </c>
    </row>
    <row r="1812" spans="1:15" ht="30" x14ac:dyDescent="0.25">
      <c r="A1812" s="489">
        <v>2335</v>
      </c>
      <c r="B1812" s="488" t="s">
        <v>3258</v>
      </c>
      <c r="C1812" s="489" t="s">
        <v>92</v>
      </c>
      <c r="D1812" s="490">
        <v>0</v>
      </c>
      <c r="E1812" s="487"/>
      <c r="F1812" s="487" t="s">
        <v>5958</v>
      </c>
      <c r="G1812" s="488" t="s">
        <v>12762</v>
      </c>
      <c r="H1812" s="488"/>
      <c r="I1812" s="490">
        <v>0</v>
      </c>
      <c r="J1812" s="490">
        <v>0</v>
      </c>
      <c r="K1812" s="490">
        <v>0</v>
      </c>
      <c r="L1812" s="508"/>
      <c r="M1812" s="489">
        <v>0</v>
      </c>
      <c r="N1812" s="490">
        <v>0</v>
      </c>
      <c r="O1812" s="487" t="s">
        <v>5958</v>
      </c>
    </row>
    <row r="1813" spans="1:15" ht="30" x14ac:dyDescent="0.25">
      <c r="A1813" s="489">
        <v>2336</v>
      </c>
      <c r="B1813" s="488" t="s">
        <v>3261</v>
      </c>
      <c r="C1813" s="489" t="s">
        <v>87</v>
      </c>
      <c r="D1813" s="490">
        <v>0</v>
      </c>
      <c r="E1813" s="487"/>
      <c r="F1813" s="487" t="s">
        <v>5958</v>
      </c>
      <c r="G1813" s="488" t="s">
        <v>12762</v>
      </c>
      <c r="H1813" s="488"/>
      <c r="I1813" s="490">
        <v>0</v>
      </c>
      <c r="J1813" s="490">
        <v>0</v>
      </c>
      <c r="K1813" s="490">
        <v>0</v>
      </c>
      <c r="L1813" s="508"/>
      <c r="M1813" s="489">
        <v>0</v>
      </c>
      <c r="N1813" s="490">
        <v>0</v>
      </c>
      <c r="O1813" s="487" t="s">
        <v>5958</v>
      </c>
    </row>
    <row r="1814" spans="1:15" ht="30" x14ac:dyDescent="0.25">
      <c r="A1814" s="489">
        <v>2337</v>
      </c>
      <c r="B1814" s="488" t="s">
        <v>3262</v>
      </c>
      <c r="C1814" s="489" t="s">
        <v>87</v>
      </c>
      <c r="D1814" s="490">
        <v>0</v>
      </c>
      <c r="E1814" s="487"/>
      <c r="F1814" s="487" t="s">
        <v>5958</v>
      </c>
      <c r="G1814" s="488" t="s">
        <v>12762</v>
      </c>
      <c r="H1814" s="488"/>
      <c r="I1814" s="490">
        <v>0</v>
      </c>
      <c r="J1814" s="490">
        <v>0</v>
      </c>
      <c r="K1814" s="490">
        <v>0</v>
      </c>
      <c r="L1814" s="508"/>
      <c r="M1814" s="489">
        <v>0</v>
      </c>
      <c r="N1814" s="490">
        <v>0</v>
      </c>
      <c r="O1814" s="487" t="s">
        <v>5958</v>
      </c>
    </row>
    <row r="1815" spans="1:15" ht="30" x14ac:dyDescent="0.25">
      <c r="A1815" s="489">
        <v>2338</v>
      </c>
      <c r="B1815" s="488" t="s">
        <v>3270</v>
      </c>
      <c r="C1815" s="489" t="s">
        <v>87</v>
      </c>
      <c r="D1815" s="490">
        <v>0</v>
      </c>
      <c r="E1815" s="487"/>
      <c r="F1815" s="487" t="s">
        <v>5958</v>
      </c>
      <c r="G1815" s="488" t="s">
        <v>12762</v>
      </c>
      <c r="H1815" s="488"/>
      <c r="I1815" s="490">
        <v>0</v>
      </c>
      <c r="J1815" s="490">
        <v>0</v>
      </c>
      <c r="K1815" s="490">
        <v>0</v>
      </c>
      <c r="L1815" s="508"/>
      <c r="M1815" s="489">
        <v>0</v>
      </c>
      <c r="N1815" s="490">
        <v>0</v>
      </c>
      <c r="O1815" s="487" t="s">
        <v>5958</v>
      </c>
    </row>
    <row r="1816" spans="1:15" ht="30" x14ac:dyDescent="0.25">
      <c r="A1816" s="489">
        <v>2339</v>
      </c>
      <c r="B1816" s="488" t="s">
        <v>3271</v>
      </c>
      <c r="C1816" s="489" t="s">
        <v>87</v>
      </c>
      <c r="D1816" s="490">
        <v>0</v>
      </c>
      <c r="E1816" s="487"/>
      <c r="F1816" s="487" t="s">
        <v>5958</v>
      </c>
      <c r="G1816" s="488" t="s">
        <v>12762</v>
      </c>
      <c r="H1816" s="488"/>
      <c r="I1816" s="490">
        <v>0</v>
      </c>
      <c r="J1816" s="490">
        <v>0</v>
      </c>
      <c r="K1816" s="490">
        <v>0</v>
      </c>
      <c r="L1816" s="508"/>
      <c r="M1816" s="489">
        <v>0</v>
      </c>
      <c r="N1816" s="490">
        <v>0</v>
      </c>
      <c r="O1816" s="487" t="s">
        <v>5958</v>
      </c>
    </row>
    <row r="1817" spans="1:15" ht="30" x14ac:dyDescent="0.25">
      <c r="A1817" s="489">
        <v>2340</v>
      </c>
      <c r="B1817" s="488" t="s">
        <v>3269</v>
      </c>
      <c r="C1817" s="489" t="s">
        <v>87</v>
      </c>
      <c r="D1817" s="490">
        <v>0</v>
      </c>
      <c r="E1817" s="487"/>
      <c r="F1817" s="487" t="s">
        <v>5958</v>
      </c>
      <c r="G1817" s="488" t="s">
        <v>12762</v>
      </c>
      <c r="H1817" s="488"/>
      <c r="I1817" s="490">
        <v>0</v>
      </c>
      <c r="J1817" s="490">
        <v>0</v>
      </c>
      <c r="K1817" s="490">
        <v>0</v>
      </c>
      <c r="L1817" s="508"/>
      <c r="M1817" s="489">
        <v>0</v>
      </c>
      <c r="N1817" s="490">
        <v>0</v>
      </c>
      <c r="O1817" s="487" t="s">
        <v>5958</v>
      </c>
    </row>
    <row r="1818" spans="1:15" ht="30" x14ac:dyDescent="0.25">
      <c r="A1818" s="489">
        <v>2341</v>
      </c>
      <c r="B1818" s="488" t="s">
        <v>3274</v>
      </c>
      <c r="C1818" s="489" t="s">
        <v>87</v>
      </c>
      <c r="D1818" s="490">
        <v>0</v>
      </c>
      <c r="E1818" s="487"/>
      <c r="F1818" s="487" t="s">
        <v>5958</v>
      </c>
      <c r="G1818" s="488" t="s">
        <v>12762</v>
      </c>
      <c r="H1818" s="488"/>
      <c r="I1818" s="490">
        <v>0</v>
      </c>
      <c r="J1818" s="490">
        <v>0</v>
      </c>
      <c r="K1818" s="490">
        <v>0</v>
      </c>
      <c r="L1818" s="508"/>
      <c r="M1818" s="489">
        <v>0</v>
      </c>
      <c r="N1818" s="490">
        <v>0</v>
      </c>
      <c r="O1818" s="487" t="s">
        <v>5958</v>
      </c>
    </row>
    <row r="1819" spans="1:15" ht="30" x14ac:dyDescent="0.25">
      <c r="A1819" s="489">
        <v>2342</v>
      </c>
      <c r="B1819" s="488" t="s">
        <v>3273</v>
      </c>
      <c r="C1819" s="489" t="s">
        <v>87</v>
      </c>
      <c r="D1819" s="490">
        <v>0</v>
      </c>
      <c r="E1819" s="487"/>
      <c r="F1819" s="487" t="s">
        <v>5958</v>
      </c>
      <c r="G1819" s="488" t="s">
        <v>12762</v>
      </c>
      <c r="H1819" s="488"/>
      <c r="I1819" s="490">
        <v>0</v>
      </c>
      <c r="J1819" s="490">
        <v>0</v>
      </c>
      <c r="K1819" s="490">
        <v>0</v>
      </c>
      <c r="L1819" s="508"/>
      <c r="M1819" s="489">
        <v>0</v>
      </c>
      <c r="N1819" s="490">
        <v>0</v>
      </c>
      <c r="O1819" s="487" t="s">
        <v>5958</v>
      </c>
    </row>
    <row r="1820" spans="1:15" ht="30" x14ac:dyDescent="0.25">
      <c r="A1820" s="489">
        <v>2343</v>
      </c>
      <c r="B1820" s="488" t="s">
        <v>3272</v>
      </c>
      <c r="C1820" s="489" t="s">
        <v>87</v>
      </c>
      <c r="D1820" s="490">
        <v>0</v>
      </c>
      <c r="E1820" s="487"/>
      <c r="F1820" s="487" t="s">
        <v>5958</v>
      </c>
      <c r="G1820" s="488" t="s">
        <v>12762</v>
      </c>
      <c r="H1820" s="488"/>
      <c r="I1820" s="490">
        <v>0</v>
      </c>
      <c r="J1820" s="490">
        <v>0</v>
      </c>
      <c r="K1820" s="490">
        <v>0</v>
      </c>
      <c r="L1820" s="508"/>
      <c r="M1820" s="489">
        <v>0</v>
      </c>
      <c r="N1820" s="490">
        <v>0</v>
      </c>
      <c r="O1820" s="487" t="s">
        <v>5958</v>
      </c>
    </row>
    <row r="1821" spans="1:15" ht="30" x14ac:dyDescent="0.25">
      <c r="A1821" s="489">
        <v>2344</v>
      </c>
      <c r="B1821" s="488" t="s">
        <v>3268</v>
      </c>
      <c r="C1821" s="489" t="s">
        <v>87</v>
      </c>
      <c r="D1821" s="490">
        <v>0</v>
      </c>
      <c r="E1821" s="487"/>
      <c r="F1821" s="487" t="s">
        <v>5958</v>
      </c>
      <c r="G1821" s="488" t="s">
        <v>12762</v>
      </c>
      <c r="H1821" s="488"/>
      <c r="I1821" s="490">
        <v>0</v>
      </c>
      <c r="J1821" s="490">
        <v>0</v>
      </c>
      <c r="K1821" s="490">
        <v>0</v>
      </c>
      <c r="L1821" s="508"/>
      <c r="M1821" s="489">
        <v>0</v>
      </c>
      <c r="N1821" s="490">
        <v>0</v>
      </c>
      <c r="O1821" s="487" t="s">
        <v>5958</v>
      </c>
    </row>
    <row r="1822" spans="1:15" ht="45" x14ac:dyDescent="0.25">
      <c r="A1822" s="489">
        <v>2345</v>
      </c>
      <c r="B1822" s="488" t="s">
        <v>6508</v>
      </c>
      <c r="C1822" s="489" t="s">
        <v>87</v>
      </c>
      <c r="D1822" s="490">
        <v>2936</v>
      </c>
      <c r="E1822" s="487"/>
      <c r="F1822" s="487" t="s">
        <v>6509</v>
      </c>
      <c r="G1822" s="488" t="s">
        <v>6169</v>
      </c>
      <c r="H1822" s="488" t="s">
        <v>5980</v>
      </c>
      <c r="I1822" s="490">
        <v>2467.23</v>
      </c>
      <c r="J1822" s="490">
        <v>0.19</v>
      </c>
      <c r="K1822" s="490">
        <v>2936</v>
      </c>
      <c r="L1822" s="508">
        <v>45478</v>
      </c>
      <c r="M1822" s="489">
        <v>1</v>
      </c>
      <c r="N1822" s="490">
        <v>2467.23</v>
      </c>
      <c r="O1822" s="487" t="s">
        <v>25582</v>
      </c>
    </row>
    <row r="1823" spans="1:15" ht="30" x14ac:dyDescent="0.25">
      <c r="A1823" s="489">
        <v>2346</v>
      </c>
      <c r="B1823" s="488" t="s">
        <v>7041</v>
      </c>
      <c r="C1823" s="489" t="s">
        <v>92</v>
      </c>
      <c r="D1823" s="490">
        <v>16238</v>
      </c>
      <c r="E1823" s="487"/>
      <c r="F1823" s="487" t="s">
        <v>5958</v>
      </c>
      <c r="G1823" s="488" t="s">
        <v>5962</v>
      </c>
      <c r="H1823" s="488" t="s">
        <v>5989</v>
      </c>
      <c r="I1823" s="490">
        <v>13645.38</v>
      </c>
      <c r="J1823" s="490">
        <v>0.19</v>
      </c>
      <c r="K1823" s="490">
        <v>16238</v>
      </c>
      <c r="L1823" s="508">
        <v>45491</v>
      </c>
      <c r="M1823" s="489">
        <v>1</v>
      </c>
      <c r="N1823" s="490">
        <v>13645.38</v>
      </c>
      <c r="O1823" s="487" t="s">
        <v>25582</v>
      </c>
    </row>
    <row r="1824" spans="1:15" ht="30" x14ac:dyDescent="0.25">
      <c r="A1824" s="489">
        <v>2347</v>
      </c>
      <c r="B1824" s="488" t="s">
        <v>371</v>
      </c>
      <c r="C1824" s="489" t="s">
        <v>87</v>
      </c>
      <c r="D1824" s="490">
        <v>4359.01</v>
      </c>
      <c r="E1824" s="487"/>
      <c r="F1824" s="487" t="s">
        <v>7762</v>
      </c>
      <c r="G1824" s="488" t="s">
        <v>7763</v>
      </c>
      <c r="H1824" s="488" t="s">
        <v>25583</v>
      </c>
      <c r="I1824" s="490">
        <v>3663.03</v>
      </c>
      <c r="J1824" s="490">
        <v>0.19</v>
      </c>
      <c r="K1824" s="490">
        <v>4359.01</v>
      </c>
      <c r="L1824" s="508">
        <v>43839</v>
      </c>
      <c r="M1824" s="489">
        <v>1</v>
      </c>
      <c r="N1824" s="490">
        <v>3663.03</v>
      </c>
      <c r="O1824" s="487" t="s">
        <v>25582</v>
      </c>
    </row>
    <row r="1825" spans="1:15" ht="30" x14ac:dyDescent="0.25">
      <c r="A1825" s="489">
        <v>2348</v>
      </c>
      <c r="B1825" s="488" t="s">
        <v>916</v>
      </c>
      <c r="C1825" s="489" t="s">
        <v>87</v>
      </c>
      <c r="D1825" s="490">
        <v>0</v>
      </c>
      <c r="E1825" s="487"/>
      <c r="F1825" s="487" t="s">
        <v>12628</v>
      </c>
      <c r="G1825" s="488" t="s">
        <v>7150</v>
      </c>
      <c r="H1825" s="488"/>
      <c r="I1825" s="490">
        <v>0</v>
      </c>
      <c r="J1825" s="490">
        <v>0</v>
      </c>
      <c r="K1825" s="490">
        <v>0</v>
      </c>
      <c r="L1825" s="508"/>
      <c r="M1825" s="489">
        <v>0</v>
      </c>
      <c r="N1825" s="490">
        <v>0</v>
      </c>
      <c r="O1825" s="487" t="s">
        <v>5958</v>
      </c>
    </row>
    <row r="1826" spans="1:15" x14ac:dyDescent="0.25">
      <c r="A1826" s="489">
        <v>2349</v>
      </c>
      <c r="B1826" s="488" t="s">
        <v>12932</v>
      </c>
      <c r="C1826" s="489" t="s">
        <v>87</v>
      </c>
      <c r="D1826" s="490">
        <v>0</v>
      </c>
      <c r="E1826" s="487"/>
      <c r="F1826" s="487" t="s">
        <v>12933</v>
      </c>
      <c r="G1826" s="488" t="s">
        <v>6400</v>
      </c>
      <c r="H1826" s="488"/>
      <c r="I1826" s="490">
        <v>0</v>
      </c>
      <c r="J1826" s="490">
        <v>0</v>
      </c>
      <c r="K1826" s="490">
        <v>0</v>
      </c>
      <c r="L1826" s="508"/>
      <c r="M1826" s="489">
        <v>0</v>
      </c>
      <c r="N1826" s="490">
        <v>0</v>
      </c>
      <c r="O1826" s="487" t="s">
        <v>5958</v>
      </c>
    </row>
    <row r="1827" spans="1:15" ht="30" x14ac:dyDescent="0.25">
      <c r="A1827" s="489">
        <v>2350</v>
      </c>
      <c r="B1827" s="488" t="s">
        <v>3257</v>
      </c>
      <c r="C1827" s="489" t="s">
        <v>87</v>
      </c>
      <c r="D1827" s="490">
        <v>0</v>
      </c>
      <c r="E1827" s="487"/>
      <c r="F1827" s="487" t="s">
        <v>5958</v>
      </c>
      <c r="G1827" s="488" t="s">
        <v>12762</v>
      </c>
      <c r="H1827" s="488"/>
      <c r="I1827" s="490">
        <v>0</v>
      </c>
      <c r="J1827" s="490">
        <v>0</v>
      </c>
      <c r="K1827" s="490">
        <v>0</v>
      </c>
      <c r="L1827" s="508"/>
      <c r="M1827" s="489">
        <v>0</v>
      </c>
      <c r="N1827" s="490">
        <v>0</v>
      </c>
      <c r="O1827" s="487" t="s">
        <v>5958</v>
      </c>
    </row>
    <row r="1828" spans="1:15" x14ac:dyDescent="0.25">
      <c r="A1828" s="489">
        <v>2351</v>
      </c>
      <c r="B1828" s="488" t="s">
        <v>510</v>
      </c>
      <c r="C1828" s="489" t="s">
        <v>87</v>
      </c>
      <c r="D1828" s="490">
        <v>0</v>
      </c>
      <c r="E1828" s="487"/>
      <c r="F1828" s="487" t="s">
        <v>5958</v>
      </c>
      <c r="G1828" s="488" t="s">
        <v>6400</v>
      </c>
      <c r="H1828" s="488"/>
      <c r="I1828" s="490">
        <v>0</v>
      </c>
      <c r="J1828" s="490">
        <v>0</v>
      </c>
      <c r="K1828" s="490">
        <v>0</v>
      </c>
      <c r="L1828" s="508"/>
      <c r="M1828" s="489">
        <v>0</v>
      </c>
      <c r="N1828" s="490">
        <v>0</v>
      </c>
      <c r="O1828" s="487" t="s">
        <v>5958</v>
      </c>
    </row>
    <row r="1829" spans="1:15" x14ac:dyDescent="0.25">
      <c r="A1829" s="489">
        <v>2352</v>
      </c>
      <c r="B1829" s="488" t="s">
        <v>12931</v>
      </c>
      <c r="C1829" s="489" t="s">
        <v>87</v>
      </c>
      <c r="D1829" s="490">
        <v>0</v>
      </c>
      <c r="E1829" s="487"/>
      <c r="F1829" s="487" t="s">
        <v>5958</v>
      </c>
      <c r="G1829" s="488" t="s">
        <v>6213</v>
      </c>
      <c r="H1829" s="488"/>
      <c r="I1829" s="490">
        <v>0</v>
      </c>
      <c r="J1829" s="490">
        <v>0</v>
      </c>
      <c r="K1829" s="490">
        <v>0</v>
      </c>
      <c r="L1829" s="508"/>
      <c r="M1829" s="489">
        <v>0</v>
      </c>
      <c r="N1829" s="490">
        <v>0</v>
      </c>
      <c r="O1829" s="487" t="s">
        <v>5958</v>
      </c>
    </row>
    <row r="1830" spans="1:15" ht="30" x14ac:dyDescent="0.25">
      <c r="A1830" s="489">
        <v>2354</v>
      </c>
      <c r="B1830" s="488" t="s">
        <v>2968</v>
      </c>
      <c r="C1830" s="489" t="s">
        <v>87</v>
      </c>
      <c r="D1830" s="490">
        <v>0</v>
      </c>
      <c r="E1830" s="487"/>
      <c r="F1830" s="487" t="s">
        <v>12930</v>
      </c>
      <c r="G1830" s="488" t="s">
        <v>6096</v>
      </c>
      <c r="H1830" s="488"/>
      <c r="I1830" s="490">
        <v>0</v>
      </c>
      <c r="J1830" s="490">
        <v>0</v>
      </c>
      <c r="K1830" s="490">
        <v>0</v>
      </c>
      <c r="L1830" s="508"/>
      <c r="M1830" s="489">
        <v>0</v>
      </c>
      <c r="N1830" s="490">
        <v>0</v>
      </c>
      <c r="O1830" s="487" t="s">
        <v>5958</v>
      </c>
    </row>
    <row r="1831" spans="1:15" x14ac:dyDescent="0.25">
      <c r="A1831" s="489">
        <v>2355</v>
      </c>
      <c r="B1831" s="488" t="s">
        <v>2560</v>
      </c>
      <c r="C1831" s="489" t="s">
        <v>87</v>
      </c>
      <c r="D1831" s="490">
        <v>0</v>
      </c>
      <c r="E1831" s="487"/>
      <c r="F1831" s="487" t="s">
        <v>5958</v>
      </c>
      <c r="G1831" s="488" t="s">
        <v>6227</v>
      </c>
      <c r="H1831" s="488"/>
      <c r="I1831" s="490">
        <v>0</v>
      </c>
      <c r="J1831" s="490">
        <v>0</v>
      </c>
      <c r="K1831" s="490">
        <v>0</v>
      </c>
      <c r="L1831" s="508"/>
      <c r="M1831" s="489">
        <v>0</v>
      </c>
      <c r="N1831" s="490">
        <v>0</v>
      </c>
      <c r="O1831" s="487" t="s">
        <v>5958</v>
      </c>
    </row>
    <row r="1832" spans="1:15" ht="30" x14ac:dyDescent="0.25">
      <c r="A1832" s="489">
        <v>2357</v>
      </c>
      <c r="B1832" s="488" t="s">
        <v>2965</v>
      </c>
      <c r="C1832" s="489" t="s">
        <v>87</v>
      </c>
      <c r="D1832" s="490">
        <v>0</v>
      </c>
      <c r="E1832" s="487"/>
      <c r="F1832" s="487" t="s">
        <v>12929</v>
      </c>
      <c r="G1832" s="488" t="s">
        <v>6096</v>
      </c>
      <c r="H1832" s="488"/>
      <c r="I1832" s="490">
        <v>0</v>
      </c>
      <c r="J1832" s="490">
        <v>0</v>
      </c>
      <c r="K1832" s="490">
        <v>0</v>
      </c>
      <c r="L1832" s="508"/>
      <c r="M1832" s="489">
        <v>0</v>
      </c>
      <c r="N1832" s="490">
        <v>0</v>
      </c>
      <c r="O1832" s="487" t="s">
        <v>5958</v>
      </c>
    </row>
    <row r="1833" spans="1:15" ht="30" x14ac:dyDescent="0.25">
      <c r="A1833" s="489">
        <v>2358</v>
      </c>
      <c r="B1833" s="488" t="s">
        <v>2961</v>
      </c>
      <c r="C1833" s="489" t="s">
        <v>87</v>
      </c>
      <c r="D1833" s="490">
        <v>0</v>
      </c>
      <c r="E1833" s="487"/>
      <c r="F1833" s="487" t="s">
        <v>12928</v>
      </c>
      <c r="G1833" s="488" t="s">
        <v>6096</v>
      </c>
      <c r="H1833" s="488"/>
      <c r="I1833" s="490">
        <v>0</v>
      </c>
      <c r="J1833" s="490">
        <v>0</v>
      </c>
      <c r="K1833" s="490">
        <v>0</v>
      </c>
      <c r="L1833" s="508"/>
      <c r="M1833" s="489">
        <v>0</v>
      </c>
      <c r="N1833" s="490">
        <v>0</v>
      </c>
      <c r="O1833" s="487" t="s">
        <v>5958</v>
      </c>
    </row>
    <row r="1834" spans="1:15" x14ac:dyDescent="0.25">
      <c r="A1834" s="489">
        <v>2359</v>
      </c>
      <c r="B1834" s="488" t="s">
        <v>2561</v>
      </c>
      <c r="C1834" s="489" t="s">
        <v>87</v>
      </c>
      <c r="D1834" s="490">
        <v>0</v>
      </c>
      <c r="E1834" s="487"/>
      <c r="F1834" s="487" t="s">
        <v>5958</v>
      </c>
      <c r="G1834" s="488" t="s">
        <v>6227</v>
      </c>
      <c r="H1834" s="488"/>
      <c r="I1834" s="490">
        <v>0</v>
      </c>
      <c r="J1834" s="490">
        <v>0</v>
      </c>
      <c r="K1834" s="490">
        <v>0</v>
      </c>
      <c r="L1834" s="508"/>
      <c r="M1834" s="489">
        <v>0</v>
      </c>
      <c r="N1834" s="490">
        <v>0</v>
      </c>
      <c r="O1834" s="487" t="s">
        <v>5958</v>
      </c>
    </row>
    <row r="1835" spans="1:15" ht="30" x14ac:dyDescent="0.25">
      <c r="A1835" s="489">
        <v>2361</v>
      </c>
      <c r="B1835" s="488" t="s">
        <v>12927</v>
      </c>
      <c r="C1835" s="489" t="s">
        <v>80</v>
      </c>
      <c r="D1835" s="490">
        <v>0</v>
      </c>
      <c r="E1835" s="487"/>
      <c r="F1835" s="487" t="s">
        <v>8595</v>
      </c>
      <c r="G1835" s="488" t="s">
        <v>6176</v>
      </c>
      <c r="H1835" s="488"/>
      <c r="I1835" s="490">
        <v>0</v>
      </c>
      <c r="J1835" s="490">
        <v>0</v>
      </c>
      <c r="K1835" s="490">
        <v>0</v>
      </c>
      <c r="L1835" s="508"/>
      <c r="M1835" s="489">
        <v>0</v>
      </c>
      <c r="N1835" s="490">
        <v>0</v>
      </c>
      <c r="O1835" s="487" t="s">
        <v>5958</v>
      </c>
    </row>
    <row r="1836" spans="1:15" ht="30" x14ac:dyDescent="0.25">
      <c r="A1836" s="489">
        <v>2362</v>
      </c>
      <c r="B1836" s="488" t="s">
        <v>12925</v>
      </c>
      <c r="C1836" s="489" t="s">
        <v>87</v>
      </c>
      <c r="D1836" s="490">
        <v>0</v>
      </c>
      <c r="E1836" s="487"/>
      <c r="F1836" s="487" t="s">
        <v>12926</v>
      </c>
      <c r="G1836" s="488" t="s">
        <v>6521</v>
      </c>
      <c r="H1836" s="488"/>
      <c r="I1836" s="490">
        <v>0</v>
      </c>
      <c r="J1836" s="490">
        <v>0</v>
      </c>
      <c r="K1836" s="490">
        <v>0</v>
      </c>
      <c r="L1836" s="508"/>
      <c r="M1836" s="489">
        <v>0</v>
      </c>
      <c r="N1836" s="490">
        <v>0</v>
      </c>
      <c r="O1836" s="487" t="s">
        <v>5958</v>
      </c>
    </row>
    <row r="1837" spans="1:15" ht="30" x14ac:dyDescent="0.25">
      <c r="A1837" s="489">
        <v>2363</v>
      </c>
      <c r="B1837" s="488" t="s">
        <v>3007</v>
      </c>
      <c r="C1837" s="489" t="s">
        <v>87</v>
      </c>
      <c r="D1837" s="490">
        <v>0</v>
      </c>
      <c r="E1837" s="487"/>
      <c r="F1837" s="487" t="s">
        <v>12924</v>
      </c>
      <c r="G1837" s="488" t="s">
        <v>6096</v>
      </c>
      <c r="H1837" s="488"/>
      <c r="I1837" s="490">
        <v>0</v>
      </c>
      <c r="J1837" s="490">
        <v>0</v>
      </c>
      <c r="K1837" s="490">
        <v>0</v>
      </c>
      <c r="L1837" s="508"/>
      <c r="M1837" s="489">
        <v>0</v>
      </c>
      <c r="N1837" s="490">
        <v>0</v>
      </c>
      <c r="O1837" s="487" t="s">
        <v>5958</v>
      </c>
    </row>
    <row r="1838" spans="1:15" ht="30" x14ac:dyDescent="0.25">
      <c r="A1838" s="489">
        <v>2364</v>
      </c>
      <c r="B1838" s="488" t="s">
        <v>12922</v>
      </c>
      <c r="C1838" s="489" t="s">
        <v>87</v>
      </c>
      <c r="D1838" s="490">
        <v>0</v>
      </c>
      <c r="E1838" s="487"/>
      <c r="F1838" s="487" t="s">
        <v>12923</v>
      </c>
      <c r="G1838" s="488" t="s">
        <v>6521</v>
      </c>
      <c r="H1838" s="488"/>
      <c r="I1838" s="490">
        <v>0</v>
      </c>
      <c r="J1838" s="490">
        <v>0</v>
      </c>
      <c r="K1838" s="490">
        <v>0</v>
      </c>
      <c r="L1838" s="508"/>
      <c r="M1838" s="489">
        <v>0</v>
      </c>
      <c r="N1838" s="490">
        <v>0</v>
      </c>
      <c r="O1838" s="487" t="s">
        <v>5958</v>
      </c>
    </row>
    <row r="1839" spans="1:15" ht="30" x14ac:dyDescent="0.25">
      <c r="A1839" s="489">
        <v>2365</v>
      </c>
      <c r="B1839" s="488" t="s">
        <v>12921</v>
      </c>
      <c r="C1839" s="489" t="s">
        <v>87</v>
      </c>
      <c r="D1839" s="490">
        <v>0</v>
      </c>
      <c r="E1839" s="487"/>
      <c r="F1839" s="487" t="s">
        <v>11624</v>
      </c>
      <c r="G1839" s="488" t="s">
        <v>6521</v>
      </c>
      <c r="H1839" s="488"/>
      <c r="I1839" s="490">
        <v>0</v>
      </c>
      <c r="J1839" s="490">
        <v>0</v>
      </c>
      <c r="K1839" s="490">
        <v>0</v>
      </c>
      <c r="L1839" s="508"/>
      <c r="M1839" s="489">
        <v>0</v>
      </c>
      <c r="N1839" s="490">
        <v>0</v>
      </c>
      <c r="O1839" s="487" t="s">
        <v>5958</v>
      </c>
    </row>
    <row r="1840" spans="1:15" ht="30" x14ac:dyDescent="0.25">
      <c r="A1840" s="489">
        <v>2366</v>
      </c>
      <c r="B1840" s="488" t="s">
        <v>3008</v>
      </c>
      <c r="C1840" s="489" t="s">
        <v>87</v>
      </c>
      <c r="D1840" s="490">
        <v>5809</v>
      </c>
      <c r="E1840" s="487"/>
      <c r="F1840" s="487" t="s">
        <v>6826</v>
      </c>
      <c r="G1840" s="488" t="s">
        <v>6096</v>
      </c>
      <c r="H1840" s="488" t="s">
        <v>25583</v>
      </c>
      <c r="I1840" s="490">
        <v>4881.51</v>
      </c>
      <c r="J1840" s="490">
        <v>0.19</v>
      </c>
      <c r="K1840" s="490">
        <v>5809</v>
      </c>
      <c r="L1840" s="508">
        <v>44596</v>
      </c>
      <c r="M1840" s="489">
        <v>1</v>
      </c>
      <c r="N1840" s="490">
        <v>4881.51</v>
      </c>
      <c r="O1840" s="487" t="s">
        <v>25582</v>
      </c>
    </row>
    <row r="1841" spans="1:15" ht="30" x14ac:dyDescent="0.25">
      <c r="A1841" s="489">
        <v>2372</v>
      </c>
      <c r="B1841" s="488" t="s">
        <v>3046</v>
      </c>
      <c r="C1841" s="489" t="s">
        <v>87</v>
      </c>
      <c r="D1841" s="490">
        <v>0</v>
      </c>
      <c r="E1841" s="487"/>
      <c r="F1841" s="487" t="s">
        <v>12018</v>
      </c>
      <c r="G1841" s="488" t="s">
        <v>6096</v>
      </c>
      <c r="H1841" s="488"/>
      <c r="I1841" s="490">
        <v>0</v>
      </c>
      <c r="J1841" s="490">
        <v>0</v>
      </c>
      <c r="K1841" s="490">
        <v>0</v>
      </c>
      <c r="L1841" s="508"/>
      <c r="M1841" s="489">
        <v>0</v>
      </c>
      <c r="N1841" s="490">
        <v>0</v>
      </c>
      <c r="O1841" s="487" t="s">
        <v>5958</v>
      </c>
    </row>
    <row r="1842" spans="1:15" x14ac:dyDescent="0.25">
      <c r="A1842" s="489">
        <v>2373</v>
      </c>
      <c r="B1842" s="488" t="s">
        <v>12919</v>
      </c>
      <c r="C1842" s="489" t="s">
        <v>87</v>
      </c>
      <c r="D1842" s="490">
        <v>0</v>
      </c>
      <c r="E1842" s="487"/>
      <c r="F1842" s="487" t="s">
        <v>12920</v>
      </c>
      <c r="G1842" s="488" t="s">
        <v>6521</v>
      </c>
      <c r="H1842" s="488"/>
      <c r="I1842" s="490">
        <v>0</v>
      </c>
      <c r="J1842" s="490">
        <v>0</v>
      </c>
      <c r="K1842" s="490">
        <v>0</v>
      </c>
      <c r="L1842" s="508"/>
      <c r="M1842" s="489">
        <v>0</v>
      </c>
      <c r="N1842" s="490">
        <v>0</v>
      </c>
      <c r="O1842" s="487" t="s">
        <v>5958</v>
      </c>
    </row>
    <row r="1843" spans="1:15" x14ac:dyDescent="0.25">
      <c r="A1843" s="489">
        <v>2374</v>
      </c>
      <c r="B1843" s="488" t="s">
        <v>340</v>
      </c>
      <c r="C1843" s="489" t="s">
        <v>87</v>
      </c>
      <c r="D1843" s="490">
        <v>0</v>
      </c>
      <c r="E1843" s="487"/>
      <c r="F1843" s="487" t="s">
        <v>12918</v>
      </c>
      <c r="G1843" s="488" t="s">
        <v>6521</v>
      </c>
      <c r="H1843" s="488"/>
      <c r="I1843" s="490">
        <v>0</v>
      </c>
      <c r="J1843" s="490">
        <v>0</v>
      </c>
      <c r="K1843" s="490">
        <v>0</v>
      </c>
      <c r="L1843" s="508"/>
      <c r="M1843" s="489">
        <v>0</v>
      </c>
      <c r="N1843" s="490">
        <v>0</v>
      </c>
      <c r="O1843" s="487" t="s">
        <v>5958</v>
      </c>
    </row>
    <row r="1844" spans="1:15" ht="30" x14ac:dyDescent="0.25">
      <c r="A1844" s="489">
        <v>2375</v>
      </c>
      <c r="B1844" s="488" t="s">
        <v>12916</v>
      </c>
      <c r="C1844" s="489" t="s">
        <v>87</v>
      </c>
      <c r="D1844" s="490">
        <v>0</v>
      </c>
      <c r="E1844" s="487"/>
      <c r="F1844" s="487" t="s">
        <v>12917</v>
      </c>
      <c r="G1844" s="488" t="s">
        <v>6521</v>
      </c>
      <c r="H1844" s="488"/>
      <c r="I1844" s="490">
        <v>0</v>
      </c>
      <c r="J1844" s="490">
        <v>0</v>
      </c>
      <c r="K1844" s="490">
        <v>0</v>
      </c>
      <c r="L1844" s="508"/>
      <c r="M1844" s="489">
        <v>0</v>
      </c>
      <c r="N1844" s="490">
        <v>0</v>
      </c>
      <c r="O1844" s="487" t="s">
        <v>5958</v>
      </c>
    </row>
    <row r="1845" spans="1:15" ht="30" x14ac:dyDescent="0.25">
      <c r="A1845" s="489">
        <v>2376</v>
      </c>
      <c r="B1845" s="488" t="s">
        <v>554</v>
      </c>
      <c r="C1845" s="489" t="s">
        <v>87</v>
      </c>
      <c r="D1845" s="490">
        <v>0</v>
      </c>
      <c r="E1845" s="487"/>
      <c r="F1845" s="487" t="s">
        <v>12915</v>
      </c>
      <c r="G1845" s="488" t="s">
        <v>6263</v>
      </c>
      <c r="H1845" s="488"/>
      <c r="I1845" s="490">
        <v>0</v>
      </c>
      <c r="J1845" s="490">
        <v>0</v>
      </c>
      <c r="K1845" s="490">
        <v>0</v>
      </c>
      <c r="L1845" s="508"/>
      <c r="M1845" s="489">
        <v>0</v>
      </c>
      <c r="N1845" s="490">
        <v>0</v>
      </c>
      <c r="O1845" s="487" t="s">
        <v>5958</v>
      </c>
    </row>
    <row r="1846" spans="1:15" ht="30" x14ac:dyDescent="0.25">
      <c r="A1846" s="489">
        <v>2377</v>
      </c>
      <c r="B1846" s="488" t="s">
        <v>553</v>
      </c>
      <c r="C1846" s="489" t="s">
        <v>87</v>
      </c>
      <c r="D1846" s="490">
        <v>0</v>
      </c>
      <c r="E1846" s="487"/>
      <c r="F1846" s="487" t="s">
        <v>12914</v>
      </c>
      <c r="G1846" s="488" t="s">
        <v>6263</v>
      </c>
      <c r="H1846" s="488"/>
      <c r="I1846" s="490">
        <v>0</v>
      </c>
      <c r="J1846" s="490">
        <v>0</v>
      </c>
      <c r="K1846" s="490">
        <v>0</v>
      </c>
      <c r="L1846" s="508"/>
      <c r="M1846" s="489">
        <v>0</v>
      </c>
      <c r="N1846" s="490">
        <v>0</v>
      </c>
      <c r="O1846" s="487" t="s">
        <v>5958</v>
      </c>
    </row>
    <row r="1847" spans="1:15" ht="30" x14ac:dyDescent="0.25">
      <c r="A1847" s="489">
        <v>2378</v>
      </c>
      <c r="B1847" s="488" t="s">
        <v>552</v>
      </c>
      <c r="C1847" s="489" t="s">
        <v>87</v>
      </c>
      <c r="D1847" s="490">
        <v>0</v>
      </c>
      <c r="E1847" s="487"/>
      <c r="F1847" s="487" t="s">
        <v>12913</v>
      </c>
      <c r="G1847" s="488" t="s">
        <v>6263</v>
      </c>
      <c r="H1847" s="488"/>
      <c r="I1847" s="490">
        <v>0</v>
      </c>
      <c r="J1847" s="490">
        <v>0</v>
      </c>
      <c r="K1847" s="490">
        <v>0</v>
      </c>
      <c r="L1847" s="508"/>
      <c r="M1847" s="489">
        <v>0</v>
      </c>
      <c r="N1847" s="490">
        <v>0</v>
      </c>
      <c r="O1847" s="487" t="s">
        <v>5958</v>
      </c>
    </row>
    <row r="1848" spans="1:15" x14ac:dyDescent="0.25">
      <c r="A1848" s="489">
        <v>2380</v>
      </c>
      <c r="B1848" s="488" t="s">
        <v>12911</v>
      </c>
      <c r="C1848" s="489" t="s">
        <v>87</v>
      </c>
      <c r="D1848" s="490">
        <v>0</v>
      </c>
      <c r="E1848" s="487"/>
      <c r="F1848" s="487" t="s">
        <v>12912</v>
      </c>
      <c r="G1848" s="488" t="s">
        <v>5983</v>
      </c>
      <c r="H1848" s="488"/>
      <c r="I1848" s="490">
        <v>0</v>
      </c>
      <c r="J1848" s="490">
        <v>0</v>
      </c>
      <c r="K1848" s="490">
        <v>0</v>
      </c>
      <c r="L1848" s="508"/>
      <c r="M1848" s="489">
        <v>0</v>
      </c>
      <c r="N1848" s="490">
        <v>0</v>
      </c>
      <c r="O1848" s="487" t="s">
        <v>5958</v>
      </c>
    </row>
    <row r="1849" spans="1:15" x14ac:dyDescent="0.25">
      <c r="A1849" s="489">
        <v>2382</v>
      </c>
      <c r="B1849" s="488" t="s">
        <v>710</v>
      </c>
      <c r="C1849" s="489" t="s">
        <v>92</v>
      </c>
      <c r="D1849" s="490">
        <v>0</v>
      </c>
      <c r="E1849" s="487"/>
      <c r="F1849" s="487" t="s">
        <v>12910</v>
      </c>
      <c r="G1849" s="488" t="s">
        <v>6002</v>
      </c>
      <c r="H1849" s="488"/>
      <c r="I1849" s="490">
        <v>0</v>
      </c>
      <c r="J1849" s="490">
        <v>0</v>
      </c>
      <c r="K1849" s="490">
        <v>0</v>
      </c>
      <c r="L1849" s="508"/>
      <c r="M1849" s="489">
        <v>0</v>
      </c>
      <c r="N1849" s="490">
        <v>0</v>
      </c>
      <c r="O1849" s="487" t="s">
        <v>5958</v>
      </c>
    </row>
    <row r="1850" spans="1:15" ht="30" x14ac:dyDescent="0.25">
      <c r="A1850" s="489">
        <v>2384</v>
      </c>
      <c r="B1850" s="488" t="s">
        <v>12909</v>
      </c>
      <c r="C1850" s="489" t="s">
        <v>80</v>
      </c>
      <c r="D1850" s="490">
        <v>0</v>
      </c>
      <c r="E1850" s="487"/>
      <c r="F1850" s="487" t="s">
        <v>8595</v>
      </c>
      <c r="G1850" s="488" t="s">
        <v>6176</v>
      </c>
      <c r="H1850" s="488"/>
      <c r="I1850" s="490">
        <v>0</v>
      </c>
      <c r="J1850" s="490">
        <v>0</v>
      </c>
      <c r="K1850" s="490">
        <v>0</v>
      </c>
      <c r="L1850" s="508"/>
      <c r="M1850" s="489">
        <v>0</v>
      </c>
      <c r="N1850" s="490">
        <v>0</v>
      </c>
      <c r="O1850" s="487" t="s">
        <v>5958</v>
      </c>
    </row>
    <row r="1851" spans="1:15" ht="30" x14ac:dyDescent="0.25">
      <c r="A1851" s="489">
        <v>2386</v>
      </c>
      <c r="B1851" s="488" t="s">
        <v>12908</v>
      </c>
      <c r="C1851" s="489" t="s">
        <v>80</v>
      </c>
      <c r="D1851" s="490">
        <v>0</v>
      </c>
      <c r="E1851" s="487"/>
      <c r="F1851" s="487" t="s">
        <v>8595</v>
      </c>
      <c r="G1851" s="488" t="s">
        <v>6176</v>
      </c>
      <c r="H1851" s="488"/>
      <c r="I1851" s="490">
        <v>0</v>
      </c>
      <c r="J1851" s="490">
        <v>0</v>
      </c>
      <c r="K1851" s="490">
        <v>0</v>
      </c>
      <c r="L1851" s="508"/>
      <c r="M1851" s="489">
        <v>0</v>
      </c>
      <c r="N1851" s="490">
        <v>0</v>
      </c>
      <c r="O1851" s="487" t="s">
        <v>5958</v>
      </c>
    </row>
    <row r="1852" spans="1:15" ht="30" x14ac:dyDescent="0.25">
      <c r="A1852" s="489">
        <v>2387</v>
      </c>
      <c r="B1852" s="488" t="s">
        <v>12906</v>
      </c>
      <c r="C1852" s="489" t="s">
        <v>87</v>
      </c>
      <c r="D1852" s="490">
        <v>0</v>
      </c>
      <c r="E1852" s="487"/>
      <c r="F1852" s="487" t="s">
        <v>12907</v>
      </c>
      <c r="G1852" s="488" t="s">
        <v>6129</v>
      </c>
      <c r="H1852" s="488"/>
      <c r="I1852" s="490">
        <v>0</v>
      </c>
      <c r="J1852" s="490">
        <v>0</v>
      </c>
      <c r="K1852" s="490">
        <v>0</v>
      </c>
      <c r="L1852" s="508"/>
      <c r="M1852" s="489">
        <v>0</v>
      </c>
      <c r="N1852" s="490">
        <v>0</v>
      </c>
      <c r="O1852" s="487" t="s">
        <v>5958</v>
      </c>
    </row>
    <row r="1853" spans="1:15" ht="30" x14ac:dyDescent="0.25">
      <c r="A1853" s="489">
        <v>2388</v>
      </c>
      <c r="B1853" s="488" t="s">
        <v>923</v>
      </c>
      <c r="C1853" s="489" t="s">
        <v>87</v>
      </c>
      <c r="D1853" s="490">
        <v>0</v>
      </c>
      <c r="E1853" s="487"/>
      <c r="F1853" s="487" t="s">
        <v>12905</v>
      </c>
      <c r="G1853" s="488" t="s">
        <v>7038</v>
      </c>
      <c r="H1853" s="488"/>
      <c r="I1853" s="490">
        <v>0</v>
      </c>
      <c r="J1853" s="490">
        <v>0</v>
      </c>
      <c r="K1853" s="490">
        <v>0</v>
      </c>
      <c r="L1853" s="508"/>
      <c r="M1853" s="489">
        <v>0</v>
      </c>
      <c r="N1853" s="490">
        <v>0</v>
      </c>
      <c r="O1853" s="487" t="s">
        <v>5958</v>
      </c>
    </row>
    <row r="1854" spans="1:15" ht="30" x14ac:dyDescent="0.25">
      <c r="A1854" s="489">
        <v>2389</v>
      </c>
      <c r="B1854" s="488" t="s">
        <v>3249</v>
      </c>
      <c r="C1854" s="489" t="s">
        <v>87</v>
      </c>
      <c r="D1854" s="490">
        <v>0</v>
      </c>
      <c r="E1854" s="487"/>
      <c r="F1854" s="487" t="s">
        <v>12904</v>
      </c>
      <c r="G1854" s="488" t="s">
        <v>6039</v>
      </c>
      <c r="H1854" s="488"/>
      <c r="I1854" s="490">
        <v>0</v>
      </c>
      <c r="J1854" s="490">
        <v>0</v>
      </c>
      <c r="K1854" s="490">
        <v>0</v>
      </c>
      <c r="L1854" s="508"/>
      <c r="M1854" s="489">
        <v>0</v>
      </c>
      <c r="N1854" s="490">
        <v>0</v>
      </c>
      <c r="O1854" s="487" t="s">
        <v>5958</v>
      </c>
    </row>
    <row r="1855" spans="1:15" ht="45" x14ac:dyDescent="0.25">
      <c r="A1855" s="489">
        <v>2390</v>
      </c>
      <c r="B1855" s="488" t="s">
        <v>3235</v>
      </c>
      <c r="C1855" s="489" t="s">
        <v>87</v>
      </c>
      <c r="D1855" s="490">
        <v>39900</v>
      </c>
      <c r="E1855" s="487"/>
      <c r="F1855" s="487" t="s">
        <v>12903</v>
      </c>
      <c r="G1855" s="488" t="s">
        <v>6039</v>
      </c>
      <c r="H1855" s="488" t="s">
        <v>5980</v>
      </c>
      <c r="I1855" s="490">
        <v>33529.410000000003</v>
      </c>
      <c r="J1855" s="490">
        <v>0.19</v>
      </c>
      <c r="K1855" s="490">
        <v>39900</v>
      </c>
      <c r="L1855" s="508">
        <v>45478</v>
      </c>
      <c r="M1855" s="489">
        <v>1</v>
      </c>
      <c r="N1855" s="490">
        <v>33529.410000000003</v>
      </c>
      <c r="O1855" s="487" t="s">
        <v>25582</v>
      </c>
    </row>
    <row r="1856" spans="1:15" ht="30" x14ac:dyDescent="0.25">
      <c r="A1856" s="489">
        <v>2391</v>
      </c>
      <c r="B1856" s="488" t="s">
        <v>3234</v>
      </c>
      <c r="C1856" s="489" t="s">
        <v>87</v>
      </c>
      <c r="D1856" s="490">
        <v>0</v>
      </c>
      <c r="E1856" s="487"/>
      <c r="F1856" s="487" t="s">
        <v>12902</v>
      </c>
      <c r="G1856" s="488" t="s">
        <v>6039</v>
      </c>
      <c r="H1856" s="488"/>
      <c r="I1856" s="490">
        <v>0</v>
      </c>
      <c r="J1856" s="490">
        <v>0</v>
      </c>
      <c r="K1856" s="490">
        <v>0</v>
      </c>
      <c r="L1856" s="508"/>
      <c r="M1856" s="489">
        <v>0</v>
      </c>
      <c r="N1856" s="490">
        <v>0</v>
      </c>
      <c r="O1856" s="487" t="s">
        <v>5958</v>
      </c>
    </row>
    <row r="1857" spans="1:15" ht="30" x14ac:dyDescent="0.25">
      <c r="A1857" s="489">
        <v>2392</v>
      </c>
      <c r="B1857" s="488" t="s">
        <v>6825</v>
      </c>
      <c r="C1857" s="489" t="s">
        <v>87</v>
      </c>
      <c r="D1857" s="490">
        <v>6586</v>
      </c>
      <c r="E1857" s="487"/>
      <c r="F1857" s="487" t="s">
        <v>5958</v>
      </c>
      <c r="G1857" s="488" t="s">
        <v>6039</v>
      </c>
      <c r="H1857" s="488" t="s">
        <v>25583</v>
      </c>
      <c r="I1857" s="490">
        <v>5534.45</v>
      </c>
      <c r="J1857" s="490">
        <v>0.19</v>
      </c>
      <c r="K1857" s="490">
        <v>6586</v>
      </c>
      <c r="L1857" s="508">
        <v>44585</v>
      </c>
      <c r="M1857" s="489">
        <v>1</v>
      </c>
      <c r="N1857" s="490">
        <v>5534.45</v>
      </c>
      <c r="O1857" s="487" t="s">
        <v>25582</v>
      </c>
    </row>
    <row r="1858" spans="1:15" ht="30" x14ac:dyDescent="0.25">
      <c r="A1858" s="489">
        <v>2393</v>
      </c>
      <c r="B1858" s="488" t="s">
        <v>3236</v>
      </c>
      <c r="C1858" s="489" t="s">
        <v>87</v>
      </c>
      <c r="D1858" s="490">
        <v>88721</v>
      </c>
      <c r="E1858" s="487"/>
      <c r="F1858" s="487" t="s">
        <v>6824</v>
      </c>
      <c r="G1858" s="488" t="s">
        <v>6039</v>
      </c>
      <c r="H1858" s="488" t="s">
        <v>25583</v>
      </c>
      <c r="I1858" s="490">
        <v>74555.460000000006</v>
      </c>
      <c r="J1858" s="490">
        <v>0.19</v>
      </c>
      <c r="K1858" s="490">
        <v>88721</v>
      </c>
      <c r="L1858" s="508">
        <v>44585</v>
      </c>
      <c r="M1858" s="489">
        <v>1</v>
      </c>
      <c r="N1858" s="490">
        <v>74555.460000000006</v>
      </c>
      <c r="O1858" s="487" t="s">
        <v>25582</v>
      </c>
    </row>
    <row r="1859" spans="1:15" ht="45" x14ac:dyDescent="0.25">
      <c r="A1859" s="489">
        <v>2394</v>
      </c>
      <c r="B1859" s="488" t="s">
        <v>9133</v>
      </c>
      <c r="C1859" s="489" t="s">
        <v>87</v>
      </c>
      <c r="D1859" s="490">
        <v>34400</v>
      </c>
      <c r="E1859" s="487"/>
      <c r="F1859" s="487" t="s">
        <v>9134</v>
      </c>
      <c r="G1859" s="488" t="s">
        <v>6039</v>
      </c>
      <c r="H1859" s="488" t="s">
        <v>5980</v>
      </c>
      <c r="I1859" s="490">
        <v>28907.56</v>
      </c>
      <c r="J1859" s="490">
        <v>0.19</v>
      </c>
      <c r="K1859" s="490">
        <v>34400</v>
      </c>
      <c r="L1859" s="508">
        <v>45478</v>
      </c>
      <c r="M1859" s="489">
        <v>1</v>
      </c>
      <c r="N1859" s="490">
        <v>28907.56</v>
      </c>
      <c r="O1859" s="487" t="s">
        <v>25582</v>
      </c>
    </row>
    <row r="1860" spans="1:15" ht="30" x14ac:dyDescent="0.25">
      <c r="A1860" s="489">
        <v>2395</v>
      </c>
      <c r="B1860" s="488" t="s">
        <v>3045</v>
      </c>
      <c r="C1860" s="489" t="s">
        <v>87</v>
      </c>
      <c r="D1860" s="490">
        <v>0</v>
      </c>
      <c r="E1860" s="487"/>
      <c r="F1860" s="487" t="s">
        <v>12901</v>
      </c>
      <c r="G1860" s="488" t="s">
        <v>6096</v>
      </c>
      <c r="H1860" s="488"/>
      <c r="I1860" s="490">
        <v>0</v>
      </c>
      <c r="J1860" s="490">
        <v>0</v>
      </c>
      <c r="K1860" s="490">
        <v>0</v>
      </c>
      <c r="L1860" s="508"/>
      <c r="M1860" s="489">
        <v>0</v>
      </c>
      <c r="N1860" s="490">
        <v>0</v>
      </c>
      <c r="O1860" s="487" t="s">
        <v>5958</v>
      </c>
    </row>
    <row r="1861" spans="1:15" x14ac:dyDescent="0.25">
      <c r="A1861" s="489">
        <v>2399</v>
      </c>
      <c r="B1861" s="488" t="s">
        <v>2196</v>
      </c>
      <c r="C1861" s="489" t="s">
        <v>87</v>
      </c>
      <c r="D1861" s="490">
        <v>0</v>
      </c>
      <c r="E1861" s="487"/>
      <c r="F1861" s="487" t="s">
        <v>5958</v>
      </c>
      <c r="G1861" s="488" t="s">
        <v>5983</v>
      </c>
      <c r="H1861" s="488"/>
      <c r="I1861" s="490">
        <v>0</v>
      </c>
      <c r="J1861" s="490">
        <v>0</v>
      </c>
      <c r="K1861" s="490">
        <v>0</v>
      </c>
      <c r="L1861" s="508"/>
      <c r="M1861" s="489">
        <v>0</v>
      </c>
      <c r="N1861" s="490">
        <v>0</v>
      </c>
      <c r="O1861" s="487" t="s">
        <v>5958</v>
      </c>
    </row>
    <row r="1862" spans="1:15" ht="30" x14ac:dyDescent="0.25">
      <c r="A1862" s="489">
        <v>2401</v>
      </c>
      <c r="B1862" s="488" t="s">
        <v>914</v>
      </c>
      <c r="C1862" s="489" t="s">
        <v>87</v>
      </c>
      <c r="D1862" s="490">
        <v>0</v>
      </c>
      <c r="E1862" s="487"/>
      <c r="F1862" s="487" t="s">
        <v>5958</v>
      </c>
      <c r="G1862" s="488" t="s">
        <v>7150</v>
      </c>
      <c r="H1862" s="488"/>
      <c r="I1862" s="490">
        <v>0</v>
      </c>
      <c r="J1862" s="490">
        <v>0</v>
      </c>
      <c r="K1862" s="490">
        <v>0</v>
      </c>
      <c r="L1862" s="508"/>
      <c r="M1862" s="489">
        <v>0</v>
      </c>
      <c r="N1862" s="490">
        <v>0</v>
      </c>
      <c r="O1862" s="487" t="s">
        <v>5958</v>
      </c>
    </row>
    <row r="1863" spans="1:15" x14ac:dyDescent="0.25">
      <c r="A1863" s="489">
        <v>2402</v>
      </c>
      <c r="B1863" s="488" t="s">
        <v>1023</v>
      </c>
      <c r="C1863" s="489" t="s">
        <v>87</v>
      </c>
      <c r="D1863" s="490">
        <v>0</v>
      </c>
      <c r="E1863" s="487"/>
      <c r="F1863" s="487" t="s">
        <v>5958</v>
      </c>
      <c r="G1863" s="488" t="s">
        <v>8121</v>
      </c>
      <c r="H1863" s="488"/>
      <c r="I1863" s="490">
        <v>0</v>
      </c>
      <c r="J1863" s="490">
        <v>0</v>
      </c>
      <c r="K1863" s="490">
        <v>0</v>
      </c>
      <c r="L1863" s="508"/>
      <c r="M1863" s="489">
        <v>0</v>
      </c>
      <c r="N1863" s="490">
        <v>0</v>
      </c>
      <c r="O1863" s="487" t="s">
        <v>5958</v>
      </c>
    </row>
    <row r="1864" spans="1:15" ht="30" x14ac:dyDescent="0.25">
      <c r="A1864" s="489">
        <v>2403</v>
      </c>
      <c r="B1864" s="488" t="s">
        <v>3027</v>
      </c>
      <c r="C1864" s="489" t="s">
        <v>87</v>
      </c>
      <c r="D1864" s="490">
        <v>0</v>
      </c>
      <c r="E1864" s="487"/>
      <c r="F1864" s="487" t="s">
        <v>12900</v>
      </c>
      <c r="G1864" s="488" t="s">
        <v>6096</v>
      </c>
      <c r="H1864" s="488"/>
      <c r="I1864" s="490">
        <v>0</v>
      </c>
      <c r="J1864" s="490">
        <v>0</v>
      </c>
      <c r="K1864" s="490">
        <v>0</v>
      </c>
      <c r="L1864" s="508"/>
      <c r="M1864" s="489">
        <v>0</v>
      </c>
      <c r="N1864" s="490">
        <v>0</v>
      </c>
      <c r="O1864" s="487" t="s">
        <v>5958</v>
      </c>
    </row>
    <row r="1865" spans="1:15" ht="30" x14ac:dyDescent="0.25">
      <c r="A1865" s="489">
        <v>2404</v>
      </c>
      <c r="B1865" s="488" t="s">
        <v>2937</v>
      </c>
      <c r="C1865" s="489" t="s">
        <v>87</v>
      </c>
      <c r="D1865" s="490">
        <v>0</v>
      </c>
      <c r="E1865" s="487"/>
      <c r="F1865" s="487" t="s">
        <v>12899</v>
      </c>
      <c r="G1865" s="488" t="s">
        <v>6096</v>
      </c>
      <c r="H1865" s="488"/>
      <c r="I1865" s="490">
        <v>0</v>
      </c>
      <c r="J1865" s="490">
        <v>0</v>
      </c>
      <c r="K1865" s="490">
        <v>0</v>
      </c>
      <c r="L1865" s="508"/>
      <c r="M1865" s="489">
        <v>0</v>
      </c>
      <c r="N1865" s="490">
        <v>0</v>
      </c>
      <c r="O1865" s="487" t="s">
        <v>5958</v>
      </c>
    </row>
    <row r="1866" spans="1:15" ht="30" x14ac:dyDescent="0.25">
      <c r="A1866" s="489">
        <v>2406</v>
      </c>
      <c r="B1866" s="488" t="s">
        <v>9136</v>
      </c>
      <c r="C1866" s="489" t="s">
        <v>309</v>
      </c>
      <c r="D1866" s="490">
        <v>0</v>
      </c>
      <c r="E1866" s="487"/>
      <c r="F1866" s="487" t="s">
        <v>5958</v>
      </c>
      <c r="G1866" s="488" t="s">
        <v>6055</v>
      </c>
      <c r="H1866" s="488"/>
      <c r="I1866" s="490">
        <v>0</v>
      </c>
      <c r="J1866" s="490">
        <v>0</v>
      </c>
      <c r="K1866" s="490">
        <v>0</v>
      </c>
      <c r="L1866" s="508"/>
      <c r="M1866" s="489">
        <v>0</v>
      </c>
      <c r="N1866" s="490">
        <v>0</v>
      </c>
      <c r="O1866" s="487" t="s">
        <v>5958</v>
      </c>
    </row>
    <row r="1867" spans="1:15" ht="30" x14ac:dyDescent="0.25">
      <c r="A1867" s="489">
        <v>2407</v>
      </c>
      <c r="B1867" s="488" t="s">
        <v>3030</v>
      </c>
      <c r="C1867" s="489" t="s">
        <v>87</v>
      </c>
      <c r="D1867" s="490">
        <v>0</v>
      </c>
      <c r="E1867" s="487"/>
      <c r="F1867" s="487" t="s">
        <v>12898</v>
      </c>
      <c r="G1867" s="488" t="s">
        <v>6096</v>
      </c>
      <c r="H1867" s="488"/>
      <c r="I1867" s="490">
        <v>0</v>
      </c>
      <c r="J1867" s="490">
        <v>0</v>
      </c>
      <c r="K1867" s="490">
        <v>0</v>
      </c>
      <c r="L1867" s="508"/>
      <c r="M1867" s="489">
        <v>0</v>
      </c>
      <c r="N1867" s="490">
        <v>0</v>
      </c>
      <c r="O1867" s="487" t="s">
        <v>5958</v>
      </c>
    </row>
    <row r="1868" spans="1:15" x14ac:dyDescent="0.25">
      <c r="A1868" s="489">
        <v>2408</v>
      </c>
      <c r="B1868" s="488" t="s">
        <v>12897</v>
      </c>
      <c r="C1868" s="489" t="s">
        <v>87</v>
      </c>
      <c r="D1868" s="490">
        <v>0</v>
      </c>
      <c r="E1868" s="487"/>
      <c r="F1868" s="487" t="s">
        <v>6493</v>
      </c>
      <c r="G1868" s="488" t="s">
        <v>6521</v>
      </c>
      <c r="H1868" s="488"/>
      <c r="I1868" s="490">
        <v>0</v>
      </c>
      <c r="J1868" s="490">
        <v>0</v>
      </c>
      <c r="K1868" s="490">
        <v>0</v>
      </c>
      <c r="L1868" s="508"/>
      <c r="M1868" s="489">
        <v>0</v>
      </c>
      <c r="N1868" s="490">
        <v>0</v>
      </c>
      <c r="O1868" s="487" t="s">
        <v>5958</v>
      </c>
    </row>
    <row r="1869" spans="1:15" x14ac:dyDescent="0.25">
      <c r="A1869" s="489">
        <v>2409</v>
      </c>
      <c r="B1869" s="488" t="s">
        <v>330</v>
      </c>
      <c r="C1869" s="489" t="s">
        <v>87</v>
      </c>
      <c r="D1869" s="490">
        <v>0</v>
      </c>
      <c r="E1869" s="487"/>
      <c r="F1869" s="487" t="s">
        <v>6493</v>
      </c>
      <c r="G1869" s="488" t="s">
        <v>6521</v>
      </c>
      <c r="H1869" s="488"/>
      <c r="I1869" s="490">
        <v>0</v>
      </c>
      <c r="J1869" s="490">
        <v>0</v>
      </c>
      <c r="K1869" s="490">
        <v>0</v>
      </c>
      <c r="L1869" s="508"/>
      <c r="M1869" s="489">
        <v>0</v>
      </c>
      <c r="N1869" s="490">
        <v>0</v>
      </c>
      <c r="O1869" s="487" t="s">
        <v>5958</v>
      </c>
    </row>
    <row r="1870" spans="1:15" x14ac:dyDescent="0.25">
      <c r="A1870" s="489">
        <v>2410</v>
      </c>
      <c r="B1870" s="488" t="s">
        <v>12895</v>
      </c>
      <c r="C1870" s="489" t="s">
        <v>92</v>
      </c>
      <c r="D1870" s="490">
        <v>0</v>
      </c>
      <c r="E1870" s="487"/>
      <c r="F1870" s="487" t="s">
        <v>12896</v>
      </c>
      <c r="G1870" s="488" t="s">
        <v>6002</v>
      </c>
      <c r="H1870" s="488"/>
      <c r="I1870" s="490">
        <v>0</v>
      </c>
      <c r="J1870" s="490">
        <v>0</v>
      </c>
      <c r="K1870" s="490">
        <v>0</v>
      </c>
      <c r="L1870" s="508"/>
      <c r="M1870" s="489">
        <v>0</v>
      </c>
      <c r="N1870" s="490">
        <v>0</v>
      </c>
      <c r="O1870" s="487" t="s">
        <v>5958</v>
      </c>
    </row>
    <row r="1871" spans="1:15" ht="30" x14ac:dyDescent="0.25">
      <c r="A1871" s="489">
        <v>2411</v>
      </c>
      <c r="B1871" s="488" t="s">
        <v>12894</v>
      </c>
      <c r="C1871" s="489" t="s">
        <v>80</v>
      </c>
      <c r="D1871" s="490">
        <v>0</v>
      </c>
      <c r="E1871" s="487"/>
      <c r="F1871" s="487" t="s">
        <v>8595</v>
      </c>
      <c r="G1871" s="488" t="s">
        <v>6176</v>
      </c>
      <c r="H1871" s="488"/>
      <c r="I1871" s="490">
        <v>0</v>
      </c>
      <c r="J1871" s="490">
        <v>0</v>
      </c>
      <c r="K1871" s="490">
        <v>0</v>
      </c>
      <c r="L1871" s="508"/>
      <c r="M1871" s="489">
        <v>0</v>
      </c>
      <c r="N1871" s="490">
        <v>0</v>
      </c>
      <c r="O1871" s="487" t="s">
        <v>5958</v>
      </c>
    </row>
    <row r="1872" spans="1:15" x14ac:dyDescent="0.25">
      <c r="A1872" s="489">
        <v>2412</v>
      </c>
      <c r="B1872" s="488" t="s">
        <v>12893</v>
      </c>
      <c r="C1872" s="489" t="s">
        <v>87</v>
      </c>
      <c r="D1872" s="490">
        <v>0</v>
      </c>
      <c r="E1872" s="487"/>
      <c r="F1872" s="487" t="s">
        <v>5958</v>
      </c>
      <c r="G1872" s="488" t="s">
        <v>6227</v>
      </c>
      <c r="H1872" s="488"/>
      <c r="I1872" s="490">
        <v>0</v>
      </c>
      <c r="J1872" s="490">
        <v>0</v>
      </c>
      <c r="K1872" s="490">
        <v>0</v>
      </c>
      <c r="L1872" s="508"/>
      <c r="M1872" s="489">
        <v>0</v>
      </c>
      <c r="N1872" s="490">
        <v>0</v>
      </c>
      <c r="O1872" s="487" t="s">
        <v>5958</v>
      </c>
    </row>
    <row r="1873" spans="1:15" x14ac:dyDescent="0.25">
      <c r="A1873" s="489">
        <v>2413</v>
      </c>
      <c r="B1873" s="488" t="s">
        <v>12892</v>
      </c>
      <c r="C1873" s="489" t="s">
        <v>87</v>
      </c>
      <c r="D1873" s="490">
        <v>0</v>
      </c>
      <c r="E1873" s="487"/>
      <c r="F1873" s="487" t="s">
        <v>5958</v>
      </c>
      <c r="G1873" s="488" t="s">
        <v>6227</v>
      </c>
      <c r="H1873" s="488"/>
      <c r="I1873" s="490">
        <v>0</v>
      </c>
      <c r="J1873" s="490">
        <v>0</v>
      </c>
      <c r="K1873" s="490">
        <v>0</v>
      </c>
      <c r="L1873" s="508"/>
      <c r="M1873" s="489">
        <v>0</v>
      </c>
      <c r="N1873" s="490">
        <v>0</v>
      </c>
      <c r="O1873" s="487" t="s">
        <v>5958</v>
      </c>
    </row>
    <row r="1874" spans="1:15" x14ac:dyDescent="0.25">
      <c r="A1874" s="489">
        <v>2414</v>
      </c>
      <c r="B1874" s="488" t="s">
        <v>3013</v>
      </c>
      <c r="C1874" s="489" t="s">
        <v>87</v>
      </c>
      <c r="D1874" s="490">
        <v>0</v>
      </c>
      <c r="E1874" s="487"/>
      <c r="F1874" s="487" t="s">
        <v>7353</v>
      </c>
      <c r="G1874" s="488" t="s">
        <v>6169</v>
      </c>
      <c r="H1874" s="488"/>
      <c r="I1874" s="490">
        <v>0</v>
      </c>
      <c r="J1874" s="490">
        <v>0</v>
      </c>
      <c r="K1874" s="490">
        <v>0</v>
      </c>
      <c r="L1874" s="508"/>
      <c r="M1874" s="489">
        <v>0</v>
      </c>
      <c r="N1874" s="490">
        <v>0</v>
      </c>
      <c r="O1874" s="487" t="s">
        <v>5958</v>
      </c>
    </row>
    <row r="1875" spans="1:15" ht="30" x14ac:dyDescent="0.25">
      <c r="A1875" s="489">
        <v>2416</v>
      </c>
      <c r="B1875" s="488" t="s">
        <v>12891</v>
      </c>
      <c r="C1875" s="489" t="s">
        <v>87</v>
      </c>
      <c r="D1875" s="490">
        <v>0</v>
      </c>
      <c r="E1875" s="487"/>
      <c r="F1875" s="487" t="s">
        <v>5958</v>
      </c>
      <c r="G1875" s="488" t="s">
        <v>6227</v>
      </c>
      <c r="H1875" s="488"/>
      <c r="I1875" s="490">
        <v>0</v>
      </c>
      <c r="J1875" s="490">
        <v>0</v>
      </c>
      <c r="K1875" s="490">
        <v>0</v>
      </c>
      <c r="L1875" s="508"/>
      <c r="M1875" s="489">
        <v>0</v>
      </c>
      <c r="N1875" s="490">
        <v>0</v>
      </c>
      <c r="O1875" s="487" t="s">
        <v>5958</v>
      </c>
    </row>
    <row r="1876" spans="1:15" x14ac:dyDescent="0.25">
      <c r="A1876" s="489">
        <v>2417</v>
      </c>
      <c r="B1876" s="488" t="s">
        <v>711</v>
      </c>
      <c r="C1876" s="489" t="s">
        <v>87</v>
      </c>
      <c r="D1876" s="490">
        <v>0</v>
      </c>
      <c r="E1876" s="487"/>
      <c r="F1876" s="487" t="s">
        <v>12890</v>
      </c>
      <c r="G1876" s="488" t="s">
        <v>6002</v>
      </c>
      <c r="H1876" s="488"/>
      <c r="I1876" s="490">
        <v>0</v>
      </c>
      <c r="J1876" s="490">
        <v>0</v>
      </c>
      <c r="K1876" s="490">
        <v>0</v>
      </c>
      <c r="L1876" s="508"/>
      <c r="M1876" s="489">
        <v>0</v>
      </c>
      <c r="N1876" s="490">
        <v>0</v>
      </c>
      <c r="O1876" s="487" t="s">
        <v>5958</v>
      </c>
    </row>
    <row r="1877" spans="1:15" x14ac:dyDescent="0.25">
      <c r="A1877" s="489">
        <v>2418</v>
      </c>
      <c r="B1877" s="488" t="s">
        <v>670</v>
      </c>
      <c r="C1877" s="489" t="s">
        <v>87</v>
      </c>
      <c r="D1877" s="490">
        <v>0</v>
      </c>
      <c r="E1877" s="487"/>
      <c r="F1877" s="487" t="s">
        <v>12889</v>
      </c>
      <c r="G1877" s="488" t="s">
        <v>6002</v>
      </c>
      <c r="H1877" s="488"/>
      <c r="I1877" s="490">
        <v>0</v>
      </c>
      <c r="J1877" s="490">
        <v>0</v>
      </c>
      <c r="K1877" s="490">
        <v>0</v>
      </c>
      <c r="L1877" s="508"/>
      <c r="M1877" s="489">
        <v>0</v>
      </c>
      <c r="N1877" s="490">
        <v>0</v>
      </c>
      <c r="O1877" s="487" t="s">
        <v>5958</v>
      </c>
    </row>
    <row r="1878" spans="1:15" x14ac:dyDescent="0.25">
      <c r="A1878" s="489">
        <v>2419</v>
      </c>
      <c r="B1878" s="488" t="s">
        <v>1881</v>
      </c>
      <c r="C1878" s="489" t="s">
        <v>87</v>
      </c>
      <c r="D1878" s="490">
        <v>0</v>
      </c>
      <c r="E1878" s="487"/>
      <c r="F1878" s="487" t="s">
        <v>5958</v>
      </c>
      <c r="G1878" s="488" t="s">
        <v>5978</v>
      </c>
      <c r="H1878" s="488"/>
      <c r="I1878" s="490">
        <v>0</v>
      </c>
      <c r="J1878" s="490">
        <v>0</v>
      </c>
      <c r="K1878" s="490">
        <v>0</v>
      </c>
      <c r="L1878" s="508"/>
      <c r="M1878" s="489">
        <v>0</v>
      </c>
      <c r="N1878" s="490">
        <v>0</v>
      </c>
      <c r="O1878" s="487" t="s">
        <v>5958</v>
      </c>
    </row>
    <row r="1879" spans="1:15" x14ac:dyDescent="0.25">
      <c r="A1879" s="489">
        <v>2420</v>
      </c>
      <c r="B1879" s="488" t="s">
        <v>12888</v>
      </c>
      <c r="C1879" s="489" t="s">
        <v>87</v>
      </c>
      <c r="D1879" s="490">
        <v>0</v>
      </c>
      <c r="E1879" s="487"/>
      <c r="F1879" s="487" t="s">
        <v>5958</v>
      </c>
      <c r="G1879" s="488" t="s">
        <v>6227</v>
      </c>
      <c r="H1879" s="488"/>
      <c r="I1879" s="490">
        <v>0</v>
      </c>
      <c r="J1879" s="490">
        <v>0</v>
      </c>
      <c r="K1879" s="490">
        <v>0</v>
      </c>
      <c r="L1879" s="508"/>
      <c r="M1879" s="489">
        <v>0</v>
      </c>
      <c r="N1879" s="490">
        <v>0</v>
      </c>
      <c r="O1879" s="487" t="s">
        <v>5958</v>
      </c>
    </row>
    <row r="1880" spans="1:15" ht="30" x14ac:dyDescent="0.25">
      <c r="A1880" s="489">
        <v>2421</v>
      </c>
      <c r="B1880" s="488" t="s">
        <v>12886</v>
      </c>
      <c r="C1880" s="489" t="s">
        <v>92</v>
      </c>
      <c r="D1880" s="490">
        <v>0</v>
      </c>
      <c r="E1880" s="487"/>
      <c r="F1880" s="487" t="s">
        <v>12887</v>
      </c>
      <c r="G1880" s="488" t="s">
        <v>6002</v>
      </c>
      <c r="H1880" s="488"/>
      <c r="I1880" s="490">
        <v>0</v>
      </c>
      <c r="J1880" s="490">
        <v>0</v>
      </c>
      <c r="K1880" s="490">
        <v>0</v>
      </c>
      <c r="L1880" s="508"/>
      <c r="M1880" s="489">
        <v>0</v>
      </c>
      <c r="N1880" s="490">
        <v>0</v>
      </c>
      <c r="O1880" s="487" t="s">
        <v>5958</v>
      </c>
    </row>
    <row r="1881" spans="1:15" x14ac:dyDescent="0.25">
      <c r="A1881" s="489">
        <v>2422</v>
      </c>
      <c r="B1881" s="488" t="s">
        <v>12885</v>
      </c>
      <c r="C1881" s="489" t="s">
        <v>87</v>
      </c>
      <c r="D1881" s="490">
        <v>0</v>
      </c>
      <c r="E1881" s="487"/>
      <c r="F1881" s="487" t="s">
        <v>5958</v>
      </c>
      <c r="G1881" s="488" t="s">
        <v>6227</v>
      </c>
      <c r="H1881" s="488"/>
      <c r="I1881" s="490">
        <v>0</v>
      </c>
      <c r="J1881" s="490">
        <v>0</v>
      </c>
      <c r="K1881" s="490">
        <v>0</v>
      </c>
      <c r="L1881" s="508"/>
      <c r="M1881" s="489">
        <v>0</v>
      </c>
      <c r="N1881" s="490">
        <v>0</v>
      </c>
      <c r="O1881" s="487" t="s">
        <v>5958</v>
      </c>
    </row>
    <row r="1882" spans="1:15" x14ac:dyDescent="0.25">
      <c r="A1882" s="489">
        <v>2424</v>
      </c>
      <c r="B1882" s="488" t="s">
        <v>12883</v>
      </c>
      <c r="C1882" s="489" t="s">
        <v>92</v>
      </c>
      <c r="D1882" s="490">
        <v>0</v>
      </c>
      <c r="E1882" s="487"/>
      <c r="F1882" s="487" t="s">
        <v>12884</v>
      </c>
      <c r="G1882" s="488" t="s">
        <v>6603</v>
      </c>
      <c r="H1882" s="488"/>
      <c r="I1882" s="490">
        <v>0</v>
      </c>
      <c r="J1882" s="490">
        <v>0</v>
      </c>
      <c r="K1882" s="490">
        <v>0</v>
      </c>
      <c r="L1882" s="508"/>
      <c r="M1882" s="489">
        <v>0</v>
      </c>
      <c r="N1882" s="490">
        <v>0</v>
      </c>
      <c r="O1882" s="487" t="s">
        <v>5958</v>
      </c>
    </row>
    <row r="1883" spans="1:15" x14ac:dyDescent="0.25">
      <c r="A1883" s="489">
        <v>2425</v>
      </c>
      <c r="B1883" s="488" t="s">
        <v>578</v>
      </c>
      <c r="C1883" s="489" t="s">
        <v>92</v>
      </c>
      <c r="D1883" s="490">
        <v>0</v>
      </c>
      <c r="E1883" s="487"/>
      <c r="F1883" s="487" t="s">
        <v>12882</v>
      </c>
      <c r="G1883" s="488" t="s">
        <v>6603</v>
      </c>
      <c r="H1883" s="488"/>
      <c r="I1883" s="490">
        <v>0</v>
      </c>
      <c r="J1883" s="490">
        <v>0</v>
      </c>
      <c r="K1883" s="490">
        <v>0</v>
      </c>
      <c r="L1883" s="508"/>
      <c r="M1883" s="489">
        <v>0</v>
      </c>
      <c r="N1883" s="490">
        <v>0</v>
      </c>
      <c r="O1883" s="487" t="s">
        <v>5958</v>
      </c>
    </row>
    <row r="1884" spans="1:15" x14ac:dyDescent="0.25">
      <c r="A1884" s="489">
        <v>2426</v>
      </c>
      <c r="B1884" s="488" t="s">
        <v>12881</v>
      </c>
      <c r="C1884" s="489" t="s">
        <v>87</v>
      </c>
      <c r="D1884" s="490">
        <v>0</v>
      </c>
      <c r="E1884" s="487"/>
      <c r="F1884" s="487" t="s">
        <v>5958</v>
      </c>
      <c r="G1884" s="488" t="s">
        <v>5978</v>
      </c>
      <c r="H1884" s="488"/>
      <c r="I1884" s="490">
        <v>0</v>
      </c>
      <c r="J1884" s="490">
        <v>0</v>
      </c>
      <c r="K1884" s="490">
        <v>0</v>
      </c>
      <c r="L1884" s="508"/>
      <c r="M1884" s="489">
        <v>0</v>
      </c>
      <c r="N1884" s="490">
        <v>0</v>
      </c>
      <c r="O1884" s="487" t="s">
        <v>5958</v>
      </c>
    </row>
    <row r="1885" spans="1:15" x14ac:dyDescent="0.25">
      <c r="A1885" s="489">
        <v>2430</v>
      </c>
      <c r="B1885" s="488" t="s">
        <v>12880</v>
      </c>
      <c r="C1885" s="489" t="s">
        <v>92</v>
      </c>
      <c r="D1885" s="490">
        <v>0</v>
      </c>
      <c r="E1885" s="487"/>
      <c r="F1885" s="487" t="s">
        <v>5958</v>
      </c>
      <c r="G1885" s="488" t="s">
        <v>6342</v>
      </c>
      <c r="H1885" s="488"/>
      <c r="I1885" s="490">
        <v>0</v>
      </c>
      <c r="J1885" s="490">
        <v>0</v>
      </c>
      <c r="K1885" s="490">
        <v>0</v>
      </c>
      <c r="L1885" s="508"/>
      <c r="M1885" s="489">
        <v>0</v>
      </c>
      <c r="N1885" s="490">
        <v>0</v>
      </c>
      <c r="O1885" s="487" t="s">
        <v>5958</v>
      </c>
    </row>
    <row r="1886" spans="1:15" x14ac:dyDescent="0.25">
      <c r="A1886" s="489">
        <v>2431</v>
      </c>
      <c r="B1886" s="488" t="s">
        <v>2648</v>
      </c>
      <c r="C1886" s="489" t="s">
        <v>87</v>
      </c>
      <c r="D1886" s="490">
        <v>0</v>
      </c>
      <c r="E1886" s="487"/>
      <c r="F1886" s="487" t="s">
        <v>5958</v>
      </c>
      <c r="G1886" s="488" t="s">
        <v>6227</v>
      </c>
      <c r="H1886" s="488"/>
      <c r="I1886" s="490">
        <v>0</v>
      </c>
      <c r="J1886" s="490">
        <v>0</v>
      </c>
      <c r="K1886" s="490">
        <v>0</v>
      </c>
      <c r="L1886" s="508"/>
      <c r="M1886" s="489">
        <v>0</v>
      </c>
      <c r="N1886" s="490">
        <v>0</v>
      </c>
      <c r="O1886" s="487" t="s">
        <v>5958</v>
      </c>
    </row>
    <row r="1887" spans="1:15" ht="30" x14ac:dyDescent="0.25">
      <c r="A1887" s="489">
        <v>2432</v>
      </c>
      <c r="B1887" s="488" t="s">
        <v>12878</v>
      </c>
      <c r="C1887" s="489" t="s">
        <v>87</v>
      </c>
      <c r="D1887" s="490">
        <v>0</v>
      </c>
      <c r="E1887" s="487"/>
      <c r="F1887" s="487" t="s">
        <v>12879</v>
      </c>
      <c r="G1887" s="488" t="s">
        <v>6096</v>
      </c>
      <c r="H1887" s="488"/>
      <c r="I1887" s="490">
        <v>0</v>
      </c>
      <c r="J1887" s="490">
        <v>0</v>
      </c>
      <c r="K1887" s="490">
        <v>0</v>
      </c>
      <c r="L1887" s="508"/>
      <c r="M1887" s="489">
        <v>0</v>
      </c>
      <c r="N1887" s="490">
        <v>0</v>
      </c>
      <c r="O1887" s="487" t="s">
        <v>5958</v>
      </c>
    </row>
    <row r="1888" spans="1:15" ht="30" x14ac:dyDescent="0.25">
      <c r="A1888" s="489">
        <v>2436</v>
      </c>
      <c r="B1888" s="488" t="s">
        <v>12877</v>
      </c>
      <c r="C1888" s="489" t="s">
        <v>87</v>
      </c>
      <c r="D1888" s="490">
        <v>0</v>
      </c>
      <c r="E1888" s="487"/>
      <c r="F1888" s="487" t="s">
        <v>5958</v>
      </c>
      <c r="G1888" s="488" t="s">
        <v>6129</v>
      </c>
      <c r="H1888" s="488"/>
      <c r="I1888" s="490">
        <v>0</v>
      </c>
      <c r="J1888" s="490">
        <v>0</v>
      </c>
      <c r="K1888" s="490">
        <v>0</v>
      </c>
      <c r="L1888" s="508"/>
      <c r="M1888" s="489">
        <v>0</v>
      </c>
      <c r="N1888" s="490">
        <v>0</v>
      </c>
      <c r="O1888" s="487" t="s">
        <v>5958</v>
      </c>
    </row>
    <row r="1889" spans="1:15" x14ac:dyDescent="0.25">
      <c r="A1889" s="489">
        <v>2437</v>
      </c>
      <c r="B1889" s="488" t="s">
        <v>12876</v>
      </c>
      <c r="C1889" s="489" t="s">
        <v>87</v>
      </c>
      <c r="D1889" s="490">
        <v>0</v>
      </c>
      <c r="E1889" s="487"/>
      <c r="F1889" s="487" t="s">
        <v>5958</v>
      </c>
      <c r="G1889" s="488" t="s">
        <v>6291</v>
      </c>
      <c r="H1889" s="488"/>
      <c r="I1889" s="490">
        <v>0</v>
      </c>
      <c r="J1889" s="490">
        <v>0</v>
      </c>
      <c r="K1889" s="490">
        <v>0</v>
      </c>
      <c r="L1889" s="508"/>
      <c r="M1889" s="489">
        <v>0</v>
      </c>
      <c r="N1889" s="490">
        <v>0</v>
      </c>
      <c r="O1889" s="487" t="s">
        <v>5958</v>
      </c>
    </row>
    <row r="1890" spans="1:15" x14ac:dyDescent="0.25">
      <c r="A1890" s="489">
        <v>2438</v>
      </c>
      <c r="B1890" s="488" t="s">
        <v>1111</v>
      </c>
      <c r="C1890" s="489" t="s">
        <v>87</v>
      </c>
      <c r="D1890" s="490">
        <v>0</v>
      </c>
      <c r="E1890" s="487"/>
      <c r="F1890" s="487" t="s">
        <v>5958</v>
      </c>
      <c r="G1890" s="488" t="s">
        <v>6291</v>
      </c>
      <c r="H1890" s="488"/>
      <c r="I1890" s="490">
        <v>0</v>
      </c>
      <c r="J1890" s="490">
        <v>0</v>
      </c>
      <c r="K1890" s="490">
        <v>0</v>
      </c>
      <c r="L1890" s="508"/>
      <c r="M1890" s="489">
        <v>0</v>
      </c>
      <c r="N1890" s="490">
        <v>0</v>
      </c>
      <c r="O1890" s="487" t="s">
        <v>5958</v>
      </c>
    </row>
    <row r="1891" spans="1:15" ht="45" x14ac:dyDescent="0.25">
      <c r="A1891" s="489">
        <v>2439</v>
      </c>
      <c r="B1891" s="488" t="s">
        <v>1108</v>
      </c>
      <c r="C1891" s="489" t="s">
        <v>87</v>
      </c>
      <c r="D1891" s="490">
        <v>4490</v>
      </c>
      <c r="E1891" s="487"/>
      <c r="F1891" s="487" t="s">
        <v>5958</v>
      </c>
      <c r="G1891" s="488" t="s">
        <v>6291</v>
      </c>
      <c r="H1891" s="488" t="s">
        <v>5976</v>
      </c>
      <c r="I1891" s="490">
        <v>3773.11</v>
      </c>
      <c r="J1891" s="490">
        <v>0.19</v>
      </c>
      <c r="K1891" s="490">
        <v>4490</v>
      </c>
      <c r="L1891" s="508">
        <v>45478</v>
      </c>
      <c r="M1891" s="489">
        <v>1</v>
      </c>
      <c r="N1891" s="490">
        <v>3773.11</v>
      </c>
      <c r="O1891" s="487" t="s">
        <v>25582</v>
      </c>
    </row>
    <row r="1892" spans="1:15" x14ac:dyDescent="0.25">
      <c r="A1892" s="489">
        <v>2440</v>
      </c>
      <c r="B1892" s="488" t="s">
        <v>1112</v>
      </c>
      <c r="C1892" s="489" t="s">
        <v>87</v>
      </c>
      <c r="D1892" s="490">
        <v>0</v>
      </c>
      <c r="E1892" s="487"/>
      <c r="F1892" s="487" t="s">
        <v>5958</v>
      </c>
      <c r="G1892" s="488" t="s">
        <v>6291</v>
      </c>
      <c r="H1892" s="488"/>
      <c r="I1892" s="490">
        <v>0</v>
      </c>
      <c r="J1892" s="490">
        <v>0</v>
      </c>
      <c r="K1892" s="490">
        <v>0</v>
      </c>
      <c r="L1892" s="508"/>
      <c r="M1892" s="489">
        <v>0</v>
      </c>
      <c r="N1892" s="490">
        <v>0</v>
      </c>
      <c r="O1892" s="487" t="s">
        <v>5958</v>
      </c>
    </row>
    <row r="1893" spans="1:15" ht="30" x14ac:dyDescent="0.25">
      <c r="A1893" s="489">
        <v>2441</v>
      </c>
      <c r="B1893" s="488" t="s">
        <v>1109</v>
      </c>
      <c r="C1893" s="489" t="s">
        <v>87</v>
      </c>
      <c r="D1893" s="490">
        <v>7519</v>
      </c>
      <c r="E1893" s="487"/>
      <c r="F1893" s="487" t="s">
        <v>5958</v>
      </c>
      <c r="G1893" s="488" t="s">
        <v>6291</v>
      </c>
      <c r="H1893" s="488" t="s">
        <v>25583</v>
      </c>
      <c r="I1893" s="490">
        <v>6318.49</v>
      </c>
      <c r="J1893" s="490">
        <v>0.19</v>
      </c>
      <c r="K1893" s="490">
        <v>7519</v>
      </c>
      <c r="L1893" s="508">
        <v>45009</v>
      </c>
      <c r="M1893" s="489">
        <v>1</v>
      </c>
      <c r="N1893" s="490">
        <v>6318.49</v>
      </c>
      <c r="O1893" s="487" t="s">
        <v>25582</v>
      </c>
    </row>
    <row r="1894" spans="1:15" x14ac:dyDescent="0.25">
      <c r="A1894" s="489">
        <v>2442</v>
      </c>
      <c r="B1894" s="488" t="s">
        <v>12875</v>
      </c>
      <c r="C1894" s="489" t="s">
        <v>87</v>
      </c>
      <c r="D1894" s="490">
        <v>0</v>
      </c>
      <c r="E1894" s="487"/>
      <c r="F1894" s="487" t="s">
        <v>5958</v>
      </c>
      <c r="G1894" s="488" t="s">
        <v>6291</v>
      </c>
      <c r="H1894" s="488"/>
      <c r="I1894" s="490">
        <v>0</v>
      </c>
      <c r="J1894" s="490">
        <v>0</v>
      </c>
      <c r="K1894" s="490">
        <v>0</v>
      </c>
      <c r="L1894" s="508"/>
      <c r="M1894" s="489">
        <v>0</v>
      </c>
      <c r="N1894" s="490">
        <v>0</v>
      </c>
      <c r="O1894" s="487" t="s">
        <v>5958</v>
      </c>
    </row>
    <row r="1895" spans="1:15" ht="30" x14ac:dyDescent="0.25">
      <c r="A1895" s="489">
        <v>2443</v>
      </c>
      <c r="B1895" s="488" t="s">
        <v>12874</v>
      </c>
      <c r="C1895" s="489" t="s">
        <v>87</v>
      </c>
      <c r="D1895" s="490">
        <v>0</v>
      </c>
      <c r="E1895" s="487"/>
      <c r="F1895" s="487" t="s">
        <v>5958</v>
      </c>
      <c r="G1895" s="488" t="s">
        <v>6129</v>
      </c>
      <c r="H1895" s="488"/>
      <c r="I1895" s="490">
        <v>0</v>
      </c>
      <c r="J1895" s="490">
        <v>0</v>
      </c>
      <c r="K1895" s="490">
        <v>0</v>
      </c>
      <c r="L1895" s="508"/>
      <c r="M1895" s="489">
        <v>0</v>
      </c>
      <c r="N1895" s="490">
        <v>0</v>
      </c>
      <c r="O1895" s="487" t="s">
        <v>5958</v>
      </c>
    </row>
    <row r="1896" spans="1:15" ht="45" x14ac:dyDescent="0.25">
      <c r="A1896" s="489">
        <v>2445</v>
      </c>
      <c r="B1896" s="488" t="s">
        <v>7515</v>
      </c>
      <c r="C1896" s="489" t="s">
        <v>309</v>
      </c>
      <c r="D1896" s="490">
        <v>1185168.01</v>
      </c>
      <c r="E1896" s="487"/>
      <c r="F1896" s="487" t="s">
        <v>7516</v>
      </c>
      <c r="G1896" s="488" t="s">
        <v>6055</v>
      </c>
      <c r="H1896" s="488" t="s">
        <v>5976</v>
      </c>
      <c r="I1896" s="490">
        <v>995939.5</v>
      </c>
      <c r="J1896" s="490">
        <v>0.19</v>
      </c>
      <c r="K1896" s="490">
        <v>1185168.01</v>
      </c>
      <c r="L1896" s="508">
        <v>45478</v>
      </c>
      <c r="M1896" s="489">
        <v>1</v>
      </c>
      <c r="N1896" s="490">
        <v>995939.5</v>
      </c>
      <c r="O1896" s="487" t="s">
        <v>25582</v>
      </c>
    </row>
    <row r="1897" spans="1:15" ht="30" x14ac:dyDescent="0.25">
      <c r="A1897" s="489">
        <v>2446</v>
      </c>
      <c r="B1897" s="488" t="s">
        <v>797</v>
      </c>
      <c r="C1897" s="489" t="s">
        <v>795</v>
      </c>
      <c r="D1897" s="490">
        <v>198202</v>
      </c>
      <c r="E1897" s="487"/>
      <c r="F1897" s="487" t="s">
        <v>5958</v>
      </c>
      <c r="G1897" s="488" t="s">
        <v>6055</v>
      </c>
      <c r="H1897" s="488" t="s">
        <v>5989</v>
      </c>
      <c r="I1897" s="490">
        <v>198202</v>
      </c>
      <c r="J1897" s="490">
        <v>0</v>
      </c>
      <c r="K1897" s="490">
        <v>198202</v>
      </c>
      <c r="L1897" s="508">
        <v>43815</v>
      </c>
      <c r="M1897" s="489">
        <v>1</v>
      </c>
      <c r="N1897" s="490">
        <v>198202</v>
      </c>
      <c r="O1897" s="487" t="s">
        <v>25582</v>
      </c>
    </row>
    <row r="1898" spans="1:15" ht="45" x14ac:dyDescent="0.25">
      <c r="A1898" s="489">
        <v>2447</v>
      </c>
      <c r="B1898" s="488" t="s">
        <v>796</v>
      </c>
      <c r="C1898" s="489" t="s">
        <v>795</v>
      </c>
      <c r="D1898" s="490">
        <v>259017.99</v>
      </c>
      <c r="E1898" s="487"/>
      <c r="F1898" s="487" t="s">
        <v>5958</v>
      </c>
      <c r="G1898" s="488" t="s">
        <v>6055</v>
      </c>
      <c r="H1898" s="488" t="s">
        <v>5976</v>
      </c>
      <c r="I1898" s="490">
        <v>217662.18</v>
      </c>
      <c r="J1898" s="490">
        <v>0.19</v>
      </c>
      <c r="K1898" s="490">
        <v>259017.99</v>
      </c>
      <c r="L1898" s="508">
        <v>45478</v>
      </c>
      <c r="M1898" s="489">
        <v>1</v>
      </c>
      <c r="N1898" s="490">
        <v>217662.18</v>
      </c>
      <c r="O1898" s="487" t="s">
        <v>25582</v>
      </c>
    </row>
    <row r="1899" spans="1:15" ht="30" x14ac:dyDescent="0.25">
      <c r="A1899" s="489">
        <v>2449</v>
      </c>
      <c r="B1899" s="488" t="s">
        <v>595</v>
      </c>
      <c r="C1899" s="489" t="s">
        <v>77</v>
      </c>
      <c r="D1899" s="490">
        <v>0</v>
      </c>
      <c r="E1899" s="487"/>
      <c r="F1899" s="487" t="s">
        <v>12873</v>
      </c>
      <c r="G1899" s="488" t="s">
        <v>6263</v>
      </c>
      <c r="H1899" s="488"/>
      <c r="I1899" s="490">
        <v>0</v>
      </c>
      <c r="J1899" s="490">
        <v>0</v>
      </c>
      <c r="K1899" s="490">
        <v>0</v>
      </c>
      <c r="L1899" s="508"/>
      <c r="M1899" s="489">
        <v>0</v>
      </c>
      <c r="N1899" s="490">
        <v>0</v>
      </c>
      <c r="O1899" s="487" t="s">
        <v>5958</v>
      </c>
    </row>
    <row r="1900" spans="1:15" ht="30" x14ac:dyDescent="0.25">
      <c r="A1900" s="489">
        <v>2450</v>
      </c>
      <c r="B1900" s="488" t="s">
        <v>12871</v>
      </c>
      <c r="C1900" s="489" t="s">
        <v>77</v>
      </c>
      <c r="D1900" s="490">
        <v>0</v>
      </c>
      <c r="E1900" s="487"/>
      <c r="F1900" s="487" t="s">
        <v>12872</v>
      </c>
      <c r="G1900" s="488" t="s">
        <v>6263</v>
      </c>
      <c r="H1900" s="488"/>
      <c r="I1900" s="490">
        <v>0</v>
      </c>
      <c r="J1900" s="490">
        <v>0</v>
      </c>
      <c r="K1900" s="490">
        <v>0</v>
      </c>
      <c r="L1900" s="508"/>
      <c r="M1900" s="489">
        <v>0</v>
      </c>
      <c r="N1900" s="490">
        <v>0</v>
      </c>
      <c r="O1900" s="487" t="s">
        <v>5958</v>
      </c>
    </row>
    <row r="1901" spans="1:15" x14ac:dyDescent="0.25">
      <c r="A1901" s="489">
        <v>2453</v>
      </c>
      <c r="B1901" s="488" t="s">
        <v>12869</v>
      </c>
      <c r="C1901" s="489" t="s">
        <v>87</v>
      </c>
      <c r="D1901" s="490">
        <v>0</v>
      </c>
      <c r="E1901" s="487"/>
      <c r="F1901" s="487" t="s">
        <v>12870</v>
      </c>
      <c r="G1901" s="488" t="s">
        <v>6213</v>
      </c>
      <c r="H1901" s="488"/>
      <c r="I1901" s="490">
        <v>0</v>
      </c>
      <c r="J1901" s="490">
        <v>0</v>
      </c>
      <c r="K1901" s="490">
        <v>0</v>
      </c>
      <c r="L1901" s="508"/>
      <c r="M1901" s="489">
        <v>0</v>
      </c>
      <c r="N1901" s="490">
        <v>0</v>
      </c>
      <c r="O1901" s="487" t="s">
        <v>5958</v>
      </c>
    </row>
    <row r="1902" spans="1:15" x14ac:dyDescent="0.25">
      <c r="A1902" s="489">
        <v>2454</v>
      </c>
      <c r="B1902" s="488" t="s">
        <v>12867</v>
      </c>
      <c r="C1902" s="489" t="s">
        <v>87</v>
      </c>
      <c r="D1902" s="490">
        <v>0</v>
      </c>
      <c r="E1902" s="487"/>
      <c r="F1902" s="487" t="s">
        <v>12868</v>
      </c>
      <c r="G1902" s="488" t="s">
        <v>6213</v>
      </c>
      <c r="H1902" s="488"/>
      <c r="I1902" s="490">
        <v>0</v>
      </c>
      <c r="J1902" s="490">
        <v>0</v>
      </c>
      <c r="K1902" s="490">
        <v>0</v>
      </c>
      <c r="L1902" s="508"/>
      <c r="M1902" s="489">
        <v>0</v>
      </c>
      <c r="N1902" s="490">
        <v>0</v>
      </c>
      <c r="O1902" s="487" t="s">
        <v>5958</v>
      </c>
    </row>
    <row r="1903" spans="1:15" x14ac:dyDescent="0.25">
      <c r="A1903" s="489">
        <v>2455</v>
      </c>
      <c r="B1903" s="488" t="s">
        <v>12865</v>
      </c>
      <c r="C1903" s="489" t="s">
        <v>87</v>
      </c>
      <c r="D1903" s="490">
        <v>0</v>
      </c>
      <c r="E1903" s="487"/>
      <c r="F1903" s="487" t="s">
        <v>12866</v>
      </c>
      <c r="G1903" s="488" t="s">
        <v>6213</v>
      </c>
      <c r="H1903" s="488"/>
      <c r="I1903" s="490">
        <v>0</v>
      </c>
      <c r="J1903" s="490">
        <v>0</v>
      </c>
      <c r="K1903" s="490">
        <v>0</v>
      </c>
      <c r="L1903" s="508"/>
      <c r="M1903" s="489">
        <v>0</v>
      </c>
      <c r="N1903" s="490">
        <v>0</v>
      </c>
      <c r="O1903" s="487" t="s">
        <v>5958</v>
      </c>
    </row>
    <row r="1904" spans="1:15" x14ac:dyDescent="0.25">
      <c r="A1904" s="489">
        <v>2456</v>
      </c>
      <c r="B1904" s="488" t="s">
        <v>12863</v>
      </c>
      <c r="C1904" s="489" t="s">
        <v>87</v>
      </c>
      <c r="D1904" s="490">
        <v>0</v>
      </c>
      <c r="E1904" s="487"/>
      <c r="F1904" s="487" t="s">
        <v>12864</v>
      </c>
      <c r="G1904" s="488" t="s">
        <v>6213</v>
      </c>
      <c r="H1904" s="488"/>
      <c r="I1904" s="490">
        <v>0</v>
      </c>
      <c r="J1904" s="490">
        <v>0</v>
      </c>
      <c r="K1904" s="490">
        <v>0</v>
      </c>
      <c r="L1904" s="508"/>
      <c r="M1904" s="489">
        <v>0</v>
      </c>
      <c r="N1904" s="490">
        <v>0</v>
      </c>
      <c r="O1904" s="487" t="s">
        <v>5958</v>
      </c>
    </row>
    <row r="1905" spans="1:15" x14ac:dyDescent="0.25">
      <c r="A1905" s="489">
        <v>2459</v>
      </c>
      <c r="B1905" s="488" t="s">
        <v>2608</v>
      </c>
      <c r="C1905" s="489" t="s">
        <v>92</v>
      </c>
      <c r="D1905" s="490">
        <v>0</v>
      </c>
      <c r="E1905" s="487"/>
      <c r="F1905" s="487" t="s">
        <v>12862</v>
      </c>
      <c r="G1905" s="488" t="s">
        <v>6227</v>
      </c>
      <c r="H1905" s="488"/>
      <c r="I1905" s="490">
        <v>0</v>
      </c>
      <c r="J1905" s="490">
        <v>0</v>
      </c>
      <c r="K1905" s="490">
        <v>0</v>
      </c>
      <c r="L1905" s="508"/>
      <c r="M1905" s="489">
        <v>0</v>
      </c>
      <c r="N1905" s="490">
        <v>0</v>
      </c>
      <c r="O1905" s="487" t="s">
        <v>5958</v>
      </c>
    </row>
    <row r="1906" spans="1:15" x14ac:dyDescent="0.25">
      <c r="A1906" s="489">
        <v>2461</v>
      </c>
      <c r="B1906" s="488" t="s">
        <v>12860</v>
      </c>
      <c r="C1906" s="489" t="s">
        <v>87</v>
      </c>
      <c r="D1906" s="490">
        <v>0</v>
      </c>
      <c r="E1906" s="487"/>
      <c r="F1906" s="487" t="s">
        <v>12861</v>
      </c>
      <c r="G1906" s="488" t="s">
        <v>5992</v>
      </c>
      <c r="H1906" s="488"/>
      <c r="I1906" s="490">
        <v>0</v>
      </c>
      <c r="J1906" s="490">
        <v>0</v>
      </c>
      <c r="K1906" s="490">
        <v>0</v>
      </c>
      <c r="L1906" s="508"/>
      <c r="M1906" s="489">
        <v>0</v>
      </c>
      <c r="N1906" s="490">
        <v>0</v>
      </c>
      <c r="O1906" s="487" t="s">
        <v>5958</v>
      </c>
    </row>
    <row r="1907" spans="1:15" x14ac:dyDescent="0.25">
      <c r="A1907" s="489">
        <v>2462</v>
      </c>
      <c r="B1907" s="488" t="s">
        <v>2826</v>
      </c>
      <c r="C1907" s="489" t="s">
        <v>659</v>
      </c>
      <c r="D1907" s="490">
        <v>0</v>
      </c>
      <c r="E1907" s="487"/>
      <c r="F1907" s="487" t="s">
        <v>12859</v>
      </c>
      <c r="G1907" s="488" t="s">
        <v>6219</v>
      </c>
      <c r="H1907" s="488"/>
      <c r="I1907" s="490">
        <v>0</v>
      </c>
      <c r="J1907" s="490">
        <v>0</v>
      </c>
      <c r="K1907" s="490">
        <v>0</v>
      </c>
      <c r="L1907" s="508"/>
      <c r="M1907" s="489">
        <v>0</v>
      </c>
      <c r="N1907" s="490">
        <v>0</v>
      </c>
      <c r="O1907" s="487" t="s">
        <v>5958</v>
      </c>
    </row>
    <row r="1908" spans="1:15" x14ac:dyDescent="0.25">
      <c r="A1908" s="489">
        <v>2463</v>
      </c>
      <c r="B1908" s="488" t="s">
        <v>2796</v>
      </c>
      <c r="C1908" s="489" t="s">
        <v>659</v>
      </c>
      <c r="D1908" s="490">
        <v>0</v>
      </c>
      <c r="E1908" s="487"/>
      <c r="F1908" s="487" t="s">
        <v>12858</v>
      </c>
      <c r="G1908" s="488" t="s">
        <v>6219</v>
      </c>
      <c r="H1908" s="488"/>
      <c r="I1908" s="490">
        <v>0</v>
      </c>
      <c r="J1908" s="490">
        <v>0</v>
      </c>
      <c r="K1908" s="490">
        <v>0</v>
      </c>
      <c r="L1908" s="508"/>
      <c r="M1908" s="489">
        <v>0</v>
      </c>
      <c r="N1908" s="490">
        <v>0</v>
      </c>
      <c r="O1908" s="487" t="s">
        <v>5958</v>
      </c>
    </row>
    <row r="1909" spans="1:15" x14ac:dyDescent="0.25">
      <c r="A1909" s="489">
        <v>2464</v>
      </c>
      <c r="B1909" s="488" t="s">
        <v>2795</v>
      </c>
      <c r="C1909" s="489" t="s">
        <v>659</v>
      </c>
      <c r="D1909" s="490">
        <v>0</v>
      </c>
      <c r="E1909" s="487"/>
      <c r="F1909" s="487" t="s">
        <v>12857</v>
      </c>
      <c r="G1909" s="488" t="s">
        <v>6219</v>
      </c>
      <c r="H1909" s="488"/>
      <c r="I1909" s="490">
        <v>0</v>
      </c>
      <c r="J1909" s="490">
        <v>0</v>
      </c>
      <c r="K1909" s="490">
        <v>0</v>
      </c>
      <c r="L1909" s="508"/>
      <c r="M1909" s="489">
        <v>0</v>
      </c>
      <c r="N1909" s="490">
        <v>0</v>
      </c>
      <c r="O1909" s="487" t="s">
        <v>5958</v>
      </c>
    </row>
    <row r="1910" spans="1:15" x14ac:dyDescent="0.25">
      <c r="A1910" s="489">
        <v>2465</v>
      </c>
      <c r="B1910" s="488" t="s">
        <v>943</v>
      </c>
      <c r="C1910" s="489" t="s">
        <v>87</v>
      </c>
      <c r="D1910" s="490">
        <v>0</v>
      </c>
      <c r="E1910" s="487"/>
      <c r="F1910" s="487" t="s">
        <v>12856</v>
      </c>
      <c r="G1910" s="488" t="s">
        <v>8121</v>
      </c>
      <c r="H1910" s="488"/>
      <c r="I1910" s="490">
        <v>0</v>
      </c>
      <c r="J1910" s="490">
        <v>0</v>
      </c>
      <c r="K1910" s="490">
        <v>0</v>
      </c>
      <c r="L1910" s="508"/>
      <c r="M1910" s="489">
        <v>0</v>
      </c>
      <c r="N1910" s="490">
        <v>0</v>
      </c>
      <c r="O1910" s="487" t="s">
        <v>5958</v>
      </c>
    </row>
    <row r="1911" spans="1:15" x14ac:dyDescent="0.25">
      <c r="A1911" s="489">
        <v>2466</v>
      </c>
      <c r="B1911" s="488" t="s">
        <v>12854</v>
      </c>
      <c r="C1911" s="489" t="s">
        <v>87</v>
      </c>
      <c r="D1911" s="490">
        <v>0</v>
      </c>
      <c r="E1911" s="487"/>
      <c r="F1911" s="487" t="s">
        <v>12855</v>
      </c>
      <c r="G1911" s="488" t="s">
        <v>5975</v>
      </c>
      <c r="H1911" s="488"/>
      <c r="I1911" s="490">
        <v>0</v>
      </c>
      <c r="J1911" s="490">
        <v>0</v>
      </c>
      <c r="K1911" s="490">
        <v>0</v>
      </c>
      <c r="L1911" s="508"/>
      <c r="M1911" s="489">
        <v>0</v>
      </c>
      <c r="N1911" s="490">
        <v>0</v>
      </c>
      <c r="O1911" s="487" t="s">
        <v>5958</v>
      </c>
    </row>
    <row r="1912" spans="1:15" x14ac:dyDescent="0.25">
      <c r="A1912" s="489">
        <v>2468</v>
      </c>
      <c r="B1912" s="488" t="s">
        <v>806</v>
      </c>
      <c r="C1912" s="489" t="s">
        <v>776</v>
      </c>
      <c r="D1912" s="490">
        <v>0</v>
      </c>
      <c r="E1912" s="487"/>
      <c r="F1912" s="487" t="s">
        <v>5958</v>
      </c>
      <c r="G1912" s="488" t="s">
        <v>7039</v>
      </c>
      <c r="H1912" s="488"/>
      <c r="I1912" s="490">
        <v>0</v>
      </c>
      <c r="J1912" s="490">
        <v>0</v>
      </c>
      <c r="K1912" s="490">
        <v>0</v>
      </c>
      <c r="L1912" s="508"/>
      <c r="M1912" s="489">
        <v>0</v>
      </c>
      <c r="N1912" s="490">
        <v>0</v>
      </c>
      <c r="O1912" s="487" t="s">
        <v>5958</v>
      </c>
    </row>
    <row r="1913" spans="1:15" x14ac:dyDescent="0.25">
      <c r="A1913" s="489">
        <v>2469</v>
      </c>
      <c r="B1913" s="488" t="s">
        <v>3210</v>
      </c>
      <c r="C1913" s="489" t="s">
        <v>87</v>
      </c>
      <c r="D1913" s="490">
        <v>0</v>
      </c>
      <c r="E1913" s="487"/>
      <c r="F1913" s="487" t="s">
        <v>5958</v>
      </c>
      <c r="G1913" s="488" t="s">
        <v>6129</v>
      </c>
      <c r="H1913" s="488"/>
      <c r="I1913" s="490">
        <v>0</v>
      </c>
      <c r="J1913" s="490">
        <v>0</v>
      </c>
      <c r="K1913" s="490">
        <v>0</v>
      </c>
      <c r="L1913" s="508"/>
      <c r="M1913" s="489">
        <v>0</v>
      </c>
      <c r="N1913" s="490">
        <v>0</v>
      </c>
      <c r="O1913" s="487" t="s">
        <v>5958</v>
      </c>
    </row>
    <row r="1914" spans="1:15" x14ac:dyDescent="0.25">
      <c r="A1914" s="489">
        <v>2470</v>
      </c>
      <c r="B1914" s="488" t="s">
        <v>3207</v>
      </c>
      <c r="C1914" s="489" t="s">
        <v>87</v>
      </c>
      <c r="D1914" s="490">
        <v>0</v>
      </c>
      <c r="E1914" s="487"/>
      <c r="F1914" s="487" t="s">
        <v>5958</v>
      </c>
      <c r="G1914" s="488" t="s">
        <v>6129</v>
      </c>
      <c r="H1914" s="488"/>
      <c r="I1914" s="490">
        <v>0</v>
      </c>
      <c r="J1914" s="490">
        <v>0</v>
      </c>
      <c r="K1914" s="490">
        <v>0</v>
      </c>
      <c r="L1914" s="508"/>
      <c r="M1914" s="489">
        <v>0</v>
      </c>
      <c r="N1914" s="490">
        <v>0</v>
      </c>
      <c r="O1914" s="487" t="s">
        <v>5958</v>
      </c>
    </row>
    <row r="1915" spans="1:15" x14ac:dyDescent="0.25">
      <c r="A1915" s="489">
        <v>2471</v>
      </c>
      <c r="B1915" s="488" t="s">
        <v>3208</v>
      </c>
      <c r="C1915" s="489" t="s">
        <v>87</v>
      </c>
      <c r="D1915" s="490">
        <v>0</v>
      </c>
      <c r="E1915" s="487"/>
      <c r="F1915" s="487" t="s">
        <v>5958</v>
      </c>
      <c r="G1915" s="488" t="s">
        <v>6129</v>
      </c>
      <c r="H1915" s="488"/>
      <c r="I1915" s="490">
        <v>0</v>
      </c>
      <c r="J1915" s="490">
        <v>0</v>
      </c>
      <c r="K1915" s="490">
        <v>0</v>
      </c>
      <c r="L1915" s="508"/>
      <c r="M1915" s="489">
        <v>0</v>
      </c>
      <c r="N1915" s="490">
        <v>0</v>
      </c>
      <c r="O1915" s="487" t="s">
        <v>5958</v>
      </c>
    </row>
    <row r="1916" spans="1:15" x14ac:dyDescent="0.25">
      <c r="A1916" s="489">
        <v>2472</v>
      </c>
      <c r="B1916" s="488" t="s">
        <v>2809</v>
      </c>
      <c r="C1916" s="489" t="s">
        <v>659</v>
      </c>
      <c r="D1916" s="490">
        <v>0</v>
      </c>
      <c r="E1916" s="487"/>
      <c r="F1916" s="487" t="s">
        <v>12853</v>
      </c>
      <c r="G1916" s="488" t="s">
        <v>6219</v>
      </c>
      <c r="H1916" s="488"/>
      <c r="I1916" s="490">
        <v>0</v>
      </c>
      <c r="J1916" s="490">
        <v>0</v>
      </c>
      <c r="K1916" s="490">
        <v>0</v>
      </c>
      <c r="L1916" s="508"/>
      <c r="M1916" s="489">
        <v>0</v>
      </c>
      <c r="N1916" s="490">
        <v>0</v>
      </c>
      <c r="O1916" s="487" t="s">
        <v>5958</v>
      </c>
    </row>
    <row r="1917" spans="1:15" ht="45" x14ac:dyDescent="0.25">
      <c r="A1917" s="489">
        <v>2473</v>
      </c>
      <c r="B1917" s="488" t="s">
        <v>303</v>
      </c>
      <c r="C1917" s="489" t="s">
        <v>182</v>
      </c>
      <c r="D1917" s="490">
        <v>53642</v>
      </c>
      <c r="E1917" s="487"/>
      <c r="F1917" s="487" t="s">
        <v>5958</v>
      </c>
      <c r="G1917" s="488" t="s">
        <v>6430</v>
      </c>
      <c r="H1917" s="488" t="s">
        <v>5976</v>
      </c>
      <c r="I1917" s="490">
        <v>53642</v>
      </c>
      <c r="J1917" s="490">
        <v>0</v>
      </c>
      <c r="K1917" s="490">
        <v>53642</v>
      </c>
      <c r="L1917" s="508">
        <v>45503</v>
      </c>
      <c r="M1917" s="489">
        <v>1</v>
      </c>
      <c r="N1917" s="490">
        <v>53642</v>
      </c>
      <c r="O1917" s="487" t="s">
        <v>25582</v>
      </c>
    </row>
    <row r="1918" spans="1:15" ht="45" x14ac:dyDescent="0.25">
      <c r="A1918" s="489">
        <v>2474</v>
      </c>
      <c r="B1918" s="488" t="s">
        <v>497</v>
      </c>
      <c r="C1918" s="489" t="s">
        <v>92</v>
      </c>
      <c r="D1918" s="490">
        <v>142900</v>
      </c>
      <c r="E1918" s="487"/>
      <c r="F1918" s="487" t="s">
        <v>6507</v>
      </c>
      <c r="G1918" s="488" t="s">
        <v>6213</v>
      </c>
      <c r="H1918" s="488" t="s">
        <v>5980</v>
      </c>
      <c r="I1918" s="490">
        <v>120084.03</v>
      </c>
      <c r="J1918" s="490">
        <v>0.19</v>
      </c>
      <c r="K1918" s="490">
        <v>142900</v>
      </c>
      <c r="L1918" s="508">
        <v>45434</v>
      </c>
      <c r="M1918" s="489">
        <v>1</v>
      </c>
      <c r="N1918" s="490">
        <v>120084.03</v>
      </c>
      <c r="O1918" s="487" t="s">
        <v>25582</v>
      </c>
    </row>
    <row r="1919" spans="1:15" ht="30" x14ac:dyDescent="0.25">
      <c r="A1919" s="489">
        <v>2475</v>
      </c>
      <c r="B1919" s="488" t="s">
        <v>839</v>
      </c>
      <c r="C1919" s="489" t="s">
        <v>4399</v>
      </c>
      <c r="D1919" s="490">
        <v>0</v>
      </c>
      <c r="E1919" s="487"/>
      <c r="F1919" s="487" t="s">
        <v>5958</v>
      </c>
      <c r="G1919" s="488" t="s">
        <v>6055</v>
      </c>
      <c r="H1919" s="488"/>
      <c r="I1919" s="490">
        <v>0</v>
      </c>
      <c r="J1919" s="490">
        <v>0</v>
      </c>
      <c r="K1919" s="490">
        <v>0</v>
      </c>
      <c r="L1919" s="508"/>
      <c r="M1919" s="489">
        <v>0</v>
      </c>
      <c r="N1919" s="490">
        <v>0</v>
      </c>
      <c r="O1919" s="487" t="s">
        <v>5958</v>
      </c>
    </row>
    <row r="1920" spans="1:15" ht="30" x14ac:dyDescent="0.25">
      <c r="A1920" s="489">
        <v>2476</v>
      </c>
      <c r="B1920" s="488" t="s">
        <v>783</v>
      </c>
      <c r="C1920" s="489" t="s">
        <v>309</v>
      </c>
      <c r="D1920" s="490">
        <v>0</v>
      </c>
      <c r="E1920" s="487"/>
      <c r="F1920" s="487" t="s">
        <v>5958</v>
      </c>
      <c r="G1920" s="488" t="s">
        <v>6055</v>
      </c>
      <c r="H1920" s="488"/>
      <c r="I1920" s="490">
        <v>0</v>
      </c>
      <c r="J1920" s="490">
        <v>0</v>
      </c>
      <c r="K1920" s="490">
        <v>0</v>
      </c>
      <c r="L1920" s="508"/>
      <c r="M1920" s="489">
        <v>0</v>
      </c>
      <c r="N1920" s="490">
        <v>0</v>
      </c>
      <c r="O1920" s="487" t="s">
        <v>5958</v>
      </c>
    </row>
    <row r="1921" spans="1:15" x14ac:dyDescent="0.25">
      <c r="A1921" s="489">
        <v>2477</v>
      </c>
      <c r="B1921" s="488" t="s">
        <v>12852</v>
      </c>
      <c r="C1921" s="489" t="s">
        <v>92</v>
      </c>
      <c r="D1921" s="490">
        <v>0</v>
      </c>
      <c r="E1921" s="487"/>
      <c r="F1921" s="487" t="s">
        <v>5958</v>
      </c>
      <c r="G1921" s="488" t="s">
        <v>10599</v>
      </c>
      <c r="H1921" s="488"/>
      <c r="I1921" s="490">
        <v>0</v>
      </c>
      <c r="J1921" s="490">
        <v>0</v>
      </c>
      <c r="K1921" s="490">
        <v>0</v>
      </c>
      <c r="L1921" s="508"/>
      <c r="M1921" s="489">
        <v>0</v>
      </c>
      <c r="N1921" s="490">
        <v>0</v>
      </c>
      <c r="O1921" s="487" t="s">
        <v>5958</v>
      </c>
    </row>
    <row r="1922" spans="1:15" x14ac:dyDescent="0.25">
      <c r="A1922" s="489">
        <v>2478</v>
      </c>
      <c r="B1922" s="488" t="s">
        <v>1188</v>
      </c>
      <c r="C1922" s="489" t="s">
        <v>730</v>
      </c>
      <c r="D1922" s="490">
        <v>0</v>
      </c>
      <c r="E1922" s="487"/>
      <c r="F1922" s="487" t="s">
        <v>12851</v>
      </c>
      <c r="G1922" s="488" t="s">
        <v>6137</v>
      </c>
      <c r="H1922" s="488"/>
      <c r="I1922" s="490">
        <v>0</v>
      </c>
      <c r="J1922" s="490">
        <v>0</v>
      </c>
      <c r="K1922" s="490">
        <v>0</v>
      </c>
      <c r="L1922" s="508"/>
      <c r="M1922" s="489">
        <v>0</v>
      </c>
      <c r="N1922" s="490">
        <v>0</v>
      </c>
      <c r="O1922" s="487" t="s">
        <v>5958</v>
      </c>
    </row>
    <row r="1923" spans="1:15" ht="45" x14ac:dyDescent="0.25">
      <c r="A1923" s="489">
        <v>2479</v>
      </c>
      <c r="B1923" s="488" t="s">
        <v>1566</v>
      </c>
      <c r="C1923" s="489" t="s">
        <v>77</v>
      </c>
      <c r="D1923" s="490">
        <v>16070</v>
      </c>
      <c r="E1923" s="487"/>
      <c r="F1923" s="487" t="s">
        <v>8673</v>
      </c>
      <c r="G1923" s="488" t="s">
        <v>6308</v>
      </c>
      <c r="H1923" s="488" t="s">
        <v>5976</v>
      </c>
      <c r="I1923" s="490">
        <v>13504.2</v>
      </c>
      <c r="J1923" s="490">
        <v>0.19</v>
      </c>
      <c r="K1923" s="490">
        <v>16070</v>
      </c>
      <c r="L1923" s="508">
        <v>43553</v>
      </c>
      <c r="M1923" s="489">
        <v>1</v>
      </c>
      <c r="N1923" s="490">
        <v>13504.2</v>
      </c>
      <c r="O1923" s="487" t="s">
        <v>25582</v>
      </c>
    </row>
    <row r="1924" spans="1:15" ht="45" x14ac:dyDescent="0.25">
      <c r="A1924" s="489">
        <v>2480</v>
      </c>
      <c r="B1924" s="488" t="s">
        <v>9088</v>
      </c>
      <c r="C1924" s="489" t="s">
        <v>92</v>
      </c>
      <c r="D1924" s="490">
        <v>47870</v>
      </c>
      <c r="E1924" s="487"/>
      <c r="F1924" s="487" t="s">
        <v>9089</v>
      </c>
      <c r="G1924" s="488" t="s">
        <v>6223</v>
      </c>
      <c r="H1924" s="488" t="s">
        <v>5980</v>
      </c>
      <c r="I1924" s="490">
        <v>47870</v>
      </c>
      <c r="J1924" s="490">
        <v>0</v>
      </c>
      <c r="K1924" s="490">
        <v>47870</v>
      </c>
      <c r="L1924" s="508">
        <v>45602</v>
      </c>
      <c r="M1924" s="489">
        <v>1</v>
      </c>
      <c r="N1924" s="490">
        <v>47870</v>
      </c>
      <c r="O1924" s="487" t="s">
        <v>25582</v>
      </c>
    </row>
    <row r="1925" spans="1:15" x14ac:dyDescent="0.25">
      <c r="A1925" s="489">
        <v>2481</v>
      </c>
      <c r="B1925" s="488" t="s">
        <v>491</v>
      </c>
      <c r="C1925" s="489" t="s">
        <v>87</v>
      </c>
      <c r="D1925" s="490">
        <v>0</v>
      </c>
      <c r="E1925" s="487"/>
      <c r="F1925" s="487" t="s">
        <v>12850</v>
      </c>
      <c r="G1925" s="488" t="s">
        <v>6213</v>
      </c>
      <c r="H1925" s="488"/>
      <c r="I1925" s="490">
        <v>0</v>
      </c>
      <c r="J1925" s="490">
        <v>0</v>
      </c>
      <c r="K1925" s="490">
        <v>0</v>
      </c>
      <c r="L1925" s="508"/>
      <c r="M1925" s="489">
        <v>0</v>
      </c>
      <c r="N1925" s="490">
        <v>0</v>
      </c>
      <c r="O1925" s="487" t="s">
        <v>5958</v>
      </c>
    </row>
    <row r="1926" spans="1:15" ht="30" x14ac:dyDescent="0.25">
      <c r="A1926" s="489">
        <v>2484</v>
      </c>
      <c r="B1926" s="488" t="s">
        <v>12848</v>
      </c>
      <c r="C1926" s="489" t="s">
        <v>87</v>
      </c>
      <c r="D1926" s="490">
        <v>0</v>
      </c>
      <c r="E1926" s="487"/>
      <c r="F1926" s="487" t="s">
        <v>12849</v>
      </c>
      <c r="G1926" s="488" t="s">
        <v>6096</v>
      </c>
      <c r="H1926" s="488"/>
      <c r="I1926" s="490">
        <v>0</v>
      </c>
      <c r="J1926" s="490">
        <v>0</v>
      </c>
      <c r="K1926" s="490">
        <v>0</v>
      </c>
      <c r="L1926" s="508"/>
      <c r="M1926" s="489">
        <v>0</v>
      </c>
      <c r="N1926" s="490">
        <v>0</v>
      </c>
      <c r="O1926" s="487" t="s">
        <v>5958</v>
      </c>
    </row>
    <row r="1927" spans="1:15" ht="30" x14ac:dyDescent="0.25">
      <c r="A1927" s="489">
        <v>2485</v>
      </c>
      <c r="B1927" s="488" t="s">
        <v>12846</v>
      </c>
      <c r="C1927" s="489" t="s">
        <v>87</v>
      </c>
      <c r="D1927" s="490">
        <v>0</v>
      </c>
      <c r="E1927" s="487"/>
      <c r="F1927" s="487" t="s">
        <v>12847</v>
      </c>
      <c r="G1927" s="488" t="s">
        <v>6096</v>
      </c>
      <c r="H1927" s="488"/>
      <c r="I1927" s="490">
        <v>0</v>
      </c>
      <c r="J1927" s="490">
        <v>0</v>
      </c>
      <c r="K1927" s="490">
        <v>0</v>
      </c>
      <c r="L1927" s="508"/>
      <c r="M1927" s="489">
        <v>0</v>
      </c>
      <c r="N1927" s="490">
        <v>0</v>
      </c>
      <c r="O1927" s="487" t="s">
        <v>5958</v>
      </c>
    </row>
    <row r="1928" spans="1:15" ht="30" x14ac:dyDescent="0.25">
      <c r="A1928" s="489">
        <v>2486</v>
      </c>
      <c r="B1928" s="488" t="s">
        <v>3049</v>
      </c>
      <c r="C1928" s="489" t="s">
        <v>87</v>
      </c>
      <c r="D1928" s="490">
        <v>0</v>
      </c>
      <c r="E1928" s="487"/>
      <c r="F1928" s="487" t="s">
        <v>12845</v>
      </c>
      <c r="G1928" s="488" t="s">
        <v>6096</v>
      </c>
      <c r="H1928" s="488"/>
      <c r="I1928" s="490">
        <v>0</v>
      </c>
      <c r="J1928" s="490">
        <v>0</v>
      </c>
      <c r="K1928" s="490">
        <v>0</v>
      </c>
      <c r="L1928" s="508"/>
      <c r="M1928" s="489">
        <v>0</v>
      </c>
      <c r="N1928" s="490">
        <v>0</v>
      </c>
      <c r="O1928" s="487" t="s">
        <v>5958</v>
      </c>
    </row>
    <row r="1929" spans="1:15" ht="30" x14ac:dyDescent="0.25">
      <c r="A1929" s="489">
        <v>2487</v>
      </c>
      <c r="B1929" s="488" t="s">
        <v>12843</v>
      </c>
      <c r="C1929" s="489" t="s">
        <v>87</v>
      </c>
      <c r="D1929" s="490">
        <v>0</v>
      </c>
      <c r="E1929" s="487"/>
      <c r="F1929" s="487" t="s">
        <v>12844</v>
      </c>
      <c r="G1929" s="488" t="s">
        <v>6096</v>
      </c>
      <c r="H1929" s="488"/>
      <c r="I1929" s="490">
        <v>0</v>
      </c>
      <c r="J1929" s="490">
        <v>0</v>
      </c>
      <c r="K1929" s="490">
        <v>0</v>
      </c>
      <c r="L1929" s="508"/>
      <c r="M1929" s="489">
        <v>0</v>
      </c>
      <c r="N1929" s="490">
        <v>0</v>
      </c>
      <c r="O1929" s="487" t="s">
        <v>5958</v>
      </c>
    </row>
    <row r="1930" spans="1:15" ht="30" x14ac:dyDescent="0.25">
      <c r="A1930" s="489">
        <v>2488</v>
      </c>
      <c r="B1930" s="488" t="s">
        <v>12841</v>
      </c>
      <c r="C1930" s="489" t="s">
        <v>87</v>
      </c>
      <c r="D1930" s="490">
        <v>0</v>
      </c>
      <c r="E1930" s="487"/>
      <c r="F1930" s="487" t="s">
        <v>12842</v>
      </c>
      <c r="G1930" s="488" t="s">
        <v>6096</v>
      </c>
      <c r="H1930" s="488"/>
      <c r="I1930" s="490">
        <v>0</v>
      </c>
      <c r="J1930" s="490">
        <v>0</v>
      </c>
      <c r="K1930" s="490">
        <v>0</v>
      </c>
      <c r="L1930" s="508"/>
      <c r="M1930" s="489">
        <v>0</v>
      </c>
      <c r="N1930" s="490">
        <v>0</v>
      </c>
      <c r="O1930" s="487" t="s">
        <v>5958</v>
      </c>
    </row>
    <row r="1931" spans="1:15" ht="30" x14ac:dyDescent="0.25">
      <c r="A1931" s="489">
        <v>2489</v>
      </c>
      <c r="B1931" s="488" t="s">
        <v>12839</v>
      </c>
      <c r="C1931" s="489" t="s">
        <v>87</v>
      </c>
      <c r="D1931" s="490">
        <v>0</v>
      </c>
      <c r="E1931" s="487"/>
      <c r="F1931" s="487" t="s">
        <v>12840</v>
      </c>
      <c r="G1931" s="488" t="s">
        <v>6096</v>
      </c>
      <c r="H1931" s="488"/>
      <c r="I1931" s="490">
        <v>0</v>
      </c>
      <c r="J1931" s="490">
        <v>0</v>
      </c>
      <c r="K1931" s="490">
        <v>0</v>
      </c>
      <c r="L1931" s="508"/>
      <c r="M1931" s="489">
        <v>0</v>
      </c>
      <c r="N1931" s="490">
        <v>0</v>
      </c>
      <c r="O1931" s="487" t="s">
        <v>5958</v>
      </c>
    </row>
    <row r="1932" spans="1:15" ht="30" x14ac:dyDescent="0.25">
      <c r="A1932" s="489">
        <v>2490</v>
      </c>
      <c r="B1932" s="488" t="s">
        <v>12837</v>
      </c>
      <c r="C1932" s="489" t="s">
        <v>87</v>
      </c>
      <c r="D1932" s="490">
        <v>0</v>
      </c>
      <c r="E1932" s="487"/>
      <c r="F1932" s="487" t="s">
        <v>12838</v>
      </c>
      <c r="G1932" s="488" t="s">
        <v>6096</v>
      </c>
      <c r="H1932" s="488"/>
      <c r="I1932" s="490">
        <v>0</v>
      </c>
      <c r="J1932" s="490">
        <v>0</v>
      </c>
      <c r="K1932" s="490">
        <v>0</v>
      </c>
      <c r="L1932" s="508"/>
      <c r="M1932" s="489">
        <v>0</v>
      </c>
      <c r="N1932" s="490">
        <v>0</v>
      </c>
      <c r="O1932" s="487" t="s">
        <v>5958</v>
      </c>
    </row>
    <row r="1933" spans="1:15" ht="30" x14ac:dyDescent="0.25">
      <c r="A1933" s="489">
        <v>2491</v>
      </c>
      <c r="B1933" s="488" t="s">
        <v>12835</v>
      </c>
      <c r="C1933" s="489" t="s">
        <v>87</v>
      </c>
      <c r="D1933" s="490">
        <v>0</v>
      </c>
      <c r="E1933" s="487"/>
      <c r="F1933" s="487" t="s">
        <v>12836</v>
      </c>
      <c r="G1933" s="488" t="s">
        <v>6096</v>
      </c>
      <c r="H1933" s="488"/>
      <c r="I1933" s="490">
        <v>0</v>
      </c>
      <c r="J1933" s="490">
        <v>0</v>
      </c>
      <c r="K1933" s="490">
        <v>0</v>
      </c>
      <c r="L1933" s="508"/>
      <c r="M1933" s="489">
        <v>0</v>
      </c>
      <c r="N1933" s="490">
        <v>0</v>
      </c>
      <c r="O1933" s="487" t="s">
        <v>5958</v>
      </c>
    </row>
    <row r="1934" spans="1:15" ht="30" x14ac:dyDescent="0.25">
      <c r="A1934" s="489">
        <v>2492</v>
      </c>
      <c r="B1934" s="488" t="s">
        <v>3050</v>
      </c>
      <c r="C1934" s="489" t="s">
        <v>87</v>
      </c>
      <c r="D1934" s="490">
        <v>0</v>
      </c>
      <c r="E1934" s="487"/>
      <c r="F1934" s="487" t="s">
        <v>12834</v>
      </c>
      <c r="G1934" s="488" t="s">
        <v>6096</v>
      </c>
      <c r="H1934" s="488"/>
      <c r="I1934" s="490">
        <v>0</v>
      </c>
      <c r="J1934" s="490">
        <v>0</v>
      </c>
      <c r="K1934" s="490">
        <v>0</v>
      </c>
      <c r="L1934" s="508"/>
      <c r="M1934" s="489">
        <v>0</v>
      </c>
      <c r="N1934" s="490">
        <v>0</v>
      </c>
      <c r="O1934" s="487" t="s">
        <v>5958</v>
      </c>
    </row>
    <row r="1935" spans="1:15" ht="30" x14ac:dyDescent="0.25">
      <c r="A1935" s="489">
        <v>2493</v>
      </c>
      <c r="B1935" s="488" t="s">
        <v>3051</v>
      </c>
      <c r="C1935" s="489" t="s">
        <v>87</v>
      </c>
      <c r="D1935" s="490">
        <v>0</v>
      </c>
      <c r="E1935" s="487"/>
      <c r="F1935" s="487" t="s">
        <v>12833</v>
      </c>
      <c r="G1935" s="488" t="s">
        <v>6096</v>
      </c>
      <c r="H1935" s="488"/>
      <c r="I1935" s="490">
        <v>0</v>
      </c>
      <c r="J1935" s="490">
        <v>0</v>
      </c>
      <c r="K1935" s="490">
        <v>0</v>
      </c>
      <c r="L1935" s="508"/>
      <c r="M1935" s="489">
        <v>0</v>
      </c>
      <c r="N1935" s="490">
        <v>0</v>
      </c>
      <c r="O1935" s="487" t="s">
        <v>5958</v>
      </c>
    </row>
    <row r="1936" spans="1:15" ht="30" x14ac:dyDescent="0.25">
      <c r="A1936" s="489">
        <v>2494</v>
      </c>
      <c r="B1936" s="488" t="s">
        <v>12831</v>
      </c>
      <c r="C1936" s="489" t="s">
        <v>87</v>
      </c>
      <c r="D1936" s="490">
        <v>0</v>
      </c>
      <c r="E1936" s="487"/>
      <c r="F1936" s="487" t="s">
        <v>12832</v>
      </c>
      <c r="G1936" s="488" t="s">
        <v>6096</v>
      </c>
      <c r="H1936" s="488"/>
      <c r="I1936" s="490">
        <v>0</v>
      </c>
      <c r="J1936" s="490">
        <v>0</v>
      </c>
      <c r="K1936" s="490">
        <v>0</v>
      </c>
      <c r="L1936" s="508"/>
      <c r="M1936" s="489">
        <v>0</v>
      </c>
      <c r="N1936" s="490">
        <v>0</v>
      </c>
      <c r="O1936" s="487" t="s">
        <v>5958</v>
      </c>
    </row>
    <row r="1937" spans="1:15" ht="30" x14ac:dyDescent="0.25">
      <c r="A1937" s="489">
        <v>2495</v>
      </c>
      <c r="B1937" s="488" t="s">
        <v>3052</v>
      </c>
      <c r="C1937" s="489" t="s">
        <v>87</v>
      </c>
      <c r="D1937" s="490">
        <v>0</v>
      </c>
      <c r="E1937" s="487"/>
      <c r="F1937" s="487" t="s">
        <v>12830</v>
      </c>
      <c r="G1937" s="488" t="s">
        <v>6096</v>
      </c>
      <c r="H1937" s="488"/>
      <c r="I1937" s="490">
        <v>0</v>
      </c>
      <c r="J1937" s="490">
        <v>0</v>
      </c>
      <c r="K1937" s="490">
        <v>0</v>
      </c>
      <c r="L1937" s="508"/>
      <c r="M1937" s="489">
        <v>0</v>
      </c>
      <c r="N1937" s="490">
        <v>0</v>
      </c>
      <c r="O1937" s="487" t="s">
        <v>5958</v>
      </c>
    </row>
    <row r="1938" spans="1:15" ht="30" x14ac:dyDescent="0.25">
      <c r="A1938" s="489">
        <v>2497</v>
      </c>
      <c r="B1938" s="488" t="s">
        <v>863</v>
      </c>
      <c r="C1938" s="489" t="s">
        <v>776</v>
      </c>
      <c r="D1938" s="490">
        <v>0</v>
      </c>
      <c r="E1938" s="487"/>
      <c r="F1938" s="487" t="s">
        <v>5958</v>
      </c>
      <c r="G1938" s="488" t="s">
        <v>6055</v>
      </c>
      <c r="H1938" s="488"/>
      <c r="I1938" s="490">
        <v>0</v>
      </c>
      <c r="J1938" s="490">
        <v>0</v>
      </c>
      <c r="K1938" s="490">
        <v>0</v>
      </c>
      <c r="L1938" s="508"/>
      <c r="M1938" s="489">
        <v>0</v>
      </c>
      <c r="N1938" s="490">
        <v>0</v>
      </c>
      <c r="O1938" s="487" t="s">
        <v>5958</v>
      </c>
    </row>
    <row r="1939" spans="1:15" x14ac:dyDescent="0.25">
      <c r="A1939" s="489">
        <v>2498</v>
      </c>
      <c r="B1939" s="488" t="s">
        <v>3209</v>
      </c>
      <c r="C1939" s="489" t="s">
        <v>87</v>
      </c>
      <c r="D1939" s="490">
        <v>0</v>
      </c>
      <c r="E1939" s="487"/>
      <c r="F1939" s="487" t="s">
        <v>5958</v>
      </c>
      <c r="G1939" s="488" t="s">
        <v>6129</v>
      </c>
      <c r="H1939" s="488"/>
      <c r="I1939" s="490">
        <v>0</v>
      </c>
      <c r="J1939" s="490">
        <v>0</v>
      </c>
      <c r="K1939" s="490">
        <v>0</v>
      </c>
      <c r="L1939" s="508"/>
      <c r="M1939" s="489">
        <v>0</v>
      </c>
      <c r="N1939" s="490">
        <v>0</v>
      </c>
      <c r="O1939" s="487" t="s">
        <v>5958</v>
      </c>
    </row>
    <row r="1940" spans="1:15" x14ac:dyDescent="0.25">
      <c r="A1940" s="489">
        <v>2501</v>
      </c>
      <c r="B1940" s="488" t="s">
        <v>384</v>
      </c>
      <c r="C1940" s="489" t="s">
        <v>385</v>
      </c>
      <c r="D1940" s="490">
        <v>0</v>
      </c>
      <c r="E1940" s="487"/>
      <c r="F1940" s="487" t="s">
        <v>10010</v>
      </c>
      <c r="G1940" s="488" t="s">
        <v>7422</v>
      </c>
      <c r="H1940" s="488"/>
      <c r="I1940" s="490">
        <v>0</v>
      </c>
      <c r="J1940" s="490">
        <v>0</v>
      </c>
      <c r="K1940" s="490">
        <v>0</v>
      </c>
      <c r="L1940" s="508"/>
      <c r="M1940" s="489">
        <v>0</v>
      </c>
      <c r="N1940" s="490">
        <v>0</v>
      </c>
      <c r="O1940" s="487" t="s">
        <v>5958</v>
      </c>
    </row>
    <row r="1941" spans="1:15" ht="30" x14ac:dyDescent="0.25">
      <c r="A1941" s="489">
        <v>2504</v>
      </c>
      <c r="B1941" s="488" t="s">
        <v>835</v>
      </c>
      <c r="C1941" s="489" t="s">
        <v>309</v>
      </c>
      <c r="D1941" s="490">
        <v>0</v>
      </c>
      <c r="E1941" s="487"/>
      <c r="F1941" s="487" t="s">
        <v>5958</v>
      </c>
      <c r="G1941" s="488" t="s">
        <v>6055</v>
      </c>
      <c r="H1941" s="488"/>
      <c r="I1941" s="490">
        <v>0</v>
      </c>
      <c r="J1941" s="490">
        <v>0</v>
      </c>
      <c r="K1941" s="490">
        <v>0</v>
      </c>
      <c r="L1941" s="508"/>
      <c r="M1941" s="489">
        <v>0</v>
      </c>
      <c r="N1941" s="490">
        <v>0</v>
      </c>
      <c r="O1941" s="487" t="s">
        <v>5958</v>
      </c>
    </row>
    <row r="1942" spans="1:15" x14ac:dyDescent="0.25">
      <c r="A1942" s="489">
        <v>2505</v>
      </c>
      <c r="B1942" s="488" t="s">
        <v>12828</v>
      </c>
      <c r="C1942" s="489" t="s">
        <v>92</v>
      </c>
      <c r="D1942" s="490">
        <v>0</v>
      </c>
      <c r="E1942" s="487"/>
      <c r="F1942" s="487" t="s">
        <v>12829</v>
      </c>
      <c r="G1942" s="488" t="s">
        <v>7422</v>
      </c>
      <c r="H1942" s="488"/>
      <c r="I1942" s="490">
        <v>0</v>
      </c>
      <c r="J1942" s="490">
        <v>0</v>
      </c>
      <c r="K1942" s="490">
        <v>0</v>
      </c>
      <c r="L1942" s="508"/>
      <c r="M1942" s="489">
        <v>0</v>
      </c>
      <c r="N1942" s="490">
        <v>0</v>
      </c>
      <c r="O1942" s="487" t="s">
        <v>5958</v>
      </c>
    </row>
    <row r="1943" spans="1:15" ht="45" x14ac:dyDescent="0.25">
      <c r="A1943" s="489">
        <v>2506</v>
      </c>
      <c r="B1943" s="488" t="s">
        <v>6506</v>
      </c>
      <c r="C1943" s="489" t="s">
        <v>80</v>
      </c>
      <c r="D1943" s="490">
        <v>1980</v>
      </c>
      <c r="E1943" s="487"/>
      <c r="F1943" s="487" t="s">
        <v>6329</v>
      </c>
      <c r="G1943" s="488" t="s">
        <v>6137</v>
      </c>
      <c r="H1943" s="488" t="s">
        <v>5976</v>
      </c>
      <c r="I1943" s="490">
        <v>1663.87</v>
      </c>
      <c r="J1943" s="490">
        <v>0.19</v>
      </c>
      <c r="K1943" s="490">
        <v>1980</v>
      </c>
      <c r="L1943" s="508">
        <v>45484</v>
      </c>
      <c r="M1943" s="489">
        <v>1</v>
      </c>
      <c r="N1943" s="490">
        <v>1663.87</v>
      </c>
      <c r="O1943" s="487" t="s">
        <v>25582</v>
      </c>
    </row>
    <row r="1944" spans="1:15" ht="30" x14ac:dyDescent="0.25">
      <c r="A1944" s="489">
        <v>2516</v>
      </c>
      <c r="B1944" s="488" t="s">
        <v>290</v>
      </c>
      <c r="C1944" s="489" t="s">
        <v>182</v>
      </c>
      <c r="D1944" s="490">
        <v>0</v>
      </c>
      <c r="E1944" s="487"/>
      <c r="F1944" s="487" t="s">
        <v>5958</v>
      </c>
      <c r="G1944" s="488" t="s">
        <v>6430</v>
      </c>
      <c r="H1944" s="488"/>
      <c r="I1944" s="490">
        <v>0</v>
      </c>
      <c r="J1944" s="490">
        <v>0</v>
      </c>
      <c r="K1944" s="490">
        <v>0</v>
      </c>
      <c r="L1944" s="508"/>
      <c r="M1944" s="489">
        <v>0</v>
      </c>
      <c r="N1944" s="490">
        <v>0</v>
      </c>
      <c r="O1944" s="487" t="s">
        <v>5958</v>
      </c>
    </row>
    <row r="1945" spans="1:15" ht="45" x14ac:dyDescent="0.25">
      <c r="A1945" s="489">
        <v>2518</v>
      </c>
      <c r="B1945" s="488" t="s">
        <v>1212</v>
      </c>
      <c r="C1945" s="489" t="s">
        <v>80</v>
      </c>
      <c r="D1945" s="490">
        <v>3666</v>
      </c>
      <c r="E1945" s="487"/>
      <c r="F1945" s="487" t="s">
        <v>5958</v>
      </c>
      <c r="G1945" s="488" t="s">
        <v>6137</v>
      </c>
      <c r="H1945" s="488" t="s">
        <v>5976</v>
      </c>
      <c r="I1945" s="490">
        <v>3080.67</v>
      </c>
      <c r="J1945" s="490">
        <v>0.19</v>
      </c>
      <c r="K1945" s="490">
        <v>3666</v>
      </c>
      <c r="L1945" s="508">
        <v>44683</v>
      </c>
      <c r="M1945" s="489">
        <v>1</v>
      </c>
      <c r="N1945" s="490">
        <v>3080.67</v>
      </c>
      <c r="O1945" s="487" t="s">
        <v>25582</v>
      </c>
    </row>
    <row r="1946" spans="1:15" ht="30" x14ac:dyDescent="0.25">
      <c r="A1946" s="489">
        <v>2519</v>
      </c>
      <c r="B1946" s="488" t="s">
        <v>3263</v>
      </c>
      <c r="C1946" s="489" t="s">
        <v>87</v>
      </c>
      <c r="D1946" s="490">
        <v>0</v>
      </c>
      <c r="E1946" s="487"/>
      <c r="F1946" s="487" t="s">
        <v>5958</v>
      </c>
      <c r="G1946" s="488" t="s">
        <v>12762</v>
      </c>
      <c r="H1946" s="488"/>
      <c r="I1946" s="490">
        <v>0</v>
      </c>
      <c r="J1946" s="490">
        <v>0</v>
      </c>
      <c r="K1946" s="490">
        <v>0</v>
      </c>
      <c r="L1946" s="508"/>
      <c r="M1946" s="489">
        <v>0</v>
      </c>
      <c r="N1946" s="490">
        <v>0</v>
      </c>
      <c r="O1946" s="487" t="s">
        <v>5958</v>
      </c>
    </row>
    <row r="1947" spans="1:15" ht="30" x14ac:dyDescent="0.25">
      <c r="A1947" s="489">
        <v>2520</v>
      </c>
      <c r="B1947" s="488" t="s">
        <v>12827</v>
      </c>
      <c r="C1947" s="489" t="s">
        <v>87</v>
      </c>
      <c r="D1947" s="490">
        <v>0</v>
      </c>
      <c r="E1947" s="487"/>
      <c r="F1947" s="487" t="s">
        <v>5958</v>
      </c>
      <c r="G1947" s="488" t="s">
        <v>6029</v>
      </c>
      <c r="H1947" s="488"/>
      <c r="I1947" s="490">
        <v>0</v>
      </c>
      <c r="J1947" s="490">
        <v>0</v>
      </c>
      <c r="K1947" s="490">
        <v>0</v>
      </c>
      <c r="L1947" s="508"/>
      <c r="M1947" s="489">
        <v>0</v>
      </c>
      <c r="N1947" s="490">
        <v>0</v>
      </c>
      <c r="O1947" s="487" t="s">
        <v>5958</v>
      </c>
    </row>
    <row r="1948" spans="1:15" ht="30" x14ac:dyDescent="0.25">
      <c r="A1948" s="489">
        <v>2521</v>
      </c>
      <c r="B1948" s="488" t="s">
        <v>12826</v>
      </c>
      <c r="C1948" s="489" t="s">
        <v>87</v>
      </c>
      <c r="D1948" s="490">
        <v>0</v>
      </c>
      <c r="E1948" s="487"/>
      <c r="F1948" s="487" t="s">
        <v>5958</v>
      </c>
      <c r="G1948" s="488" t="s">
        <v>6029</v>
      </c>
      <c r="H1948" s="488"/>
      <c r="I1948" s="490">
        <v>0</v>
      </c>
      <c r="J1948" s="490">
        <v>0</v>
      </c>
      <c r="K1948" s="490">
        <v>0</v>
      </c>
      <c r="L1948" s="508"/>
      <c r="M1948" s="489">
        <v>0</v>
      </c>
      <c r="N1948" s="490">
        <v>0</v>
      </c>
      <c r="O1948" s="487" t="s">
        <v>5958</v>
      </c>
    </row>
    <row r="1949" spans="1:15" ht="45" x14ac:dyDescent="0.25">
      <c r="A1949" s="489">
        <v>2522</v>
      </c>
      <c r="B1949" s="488" t="s">
        <v>9062</v>
      </c>
      <c r="C1949" s="489" t="s">
        <v>87</v>
      </c>
      <c r="D1949" s="490">
        <v>589976</v>
      </c>
      <c r="E1949" s="487"/>
      <c r="F1949" s="487" t="s">
        <v>5958</v>
      </c>
      <c r="G1949" s="488" t="s">
        <v>6029</v>
      </c>
      <c r="H1949" s="488" t="s">
        <v>5976</v>
      </c>
      <c r="I1949" s="490">
        <v>495778.15</v>
      </c>
      <c r="J1949" s="490">
        <v>0.19</v>
      </c>
      <c r="K1949" s="490">
        <v>589976</v>
      </c>
      <c r="L1949" s="508">
        <v>45478</v>
      </c>
      <c r="M1949" s="489">
        <v>1</v>
      </c>
      <c r="N1949" s="490">
        <v>495778.15</v>
      </c>
      <c r="O1949" s="487" t="s">
        <v>25582</v>
      </c>
    </row>
    <row r="1950" spans="1:15" x14ac:dyDescent="0.25">
      <c r="A1950" s="489">
        <v>2523</v>
      </c>
      <c r="B1950" s="488" t="s">
        <v>12825</v>
      </c>
      <c r="C1950" s="489" t="s">
        <v>80</v>
      </c>
      <c r="D1950" s="490">
        <v>0</v>
      </c>
      <c r="E1950" s="487"/>
      <c r="F1950" s="487" t="s">
        <v>5958</v>
      </c>
      <c r="G1950" s="488" t="s">
        <v>6062</v>
      </c>
      <c r="H1950" s="488"/>
      <c r="I1950" s="490">
        <v>0</v>
      </c>
      <c r="J1950" s="490">
        <v>0</v>
      </c>
      <c r="K1950" s="490">
        <v>0</v>
      </c>
      <c r="L1950" s="508"/>
      <c r="M1950" s="489">
        <v>0</v>
      </c>
      <c r="N1950" s="490">
        <v>0</v>
      </c>
      <c r="O1950" s="487" t="s">
        <v>5958</v>
      </c>
    </row>
    <row r="1951" spans="1:15" ht="30" x14ac:dyDescent="0.25">
      <c r="A1951" s="489">
        <v>2524</v>
      </c>
      <c r="B1951" s="488" t="s">
        <v>1498</v>
      </c>
      <c r="C1951" s="489" t="s">
        <v>659</v>
      </c>
      <c r="D1951" s="490">
        <v>77350</v>
      </c>
      <c r="E1951" s="487"/>
      <c r="F1951" s="487" t="s">
        <v>8161</v>
      </c>
      <c r="G1951" s="488" t="s">
        <v>7046</v>
      </c>
      <c r="H1951" s="488" t="s">
        <v>8155</v>
      </c>
      <c r="I1951" s="490">
        <v>65000</v>
      </c>
      <c r="J1951" s="490">
        <v>0.19</v>
      </c>
      <c r="K1951" s="490">
        <v>77350</v>
      </c>
      <c r="L1951" s="508">
        <v>43704</v>
      </c>
      <c r="M1951" s="489">
        <v>1</v>
      </c>
      <c r="N1951" s="490">
        <v>65000</v>
      </c>
      <c r="O1951" s="487" t="s">
        <v>25582</v>
      </c>
    </row>
    <row r="1952" spans="1:15" x14ac:dyDescent="0.25">
      <c r="A1952" s="489">
        <v>2526</v>
      </c>
      <c r="B1952" s="488" t="s">
        <v>12823</v>
      </c>
      <c r="C1952" s="489" t="s">
        <v>92</v>
      </c>
      <c r="D1952" s="490">
        <v>0</v>
      </c>
      <c r="E1952" s="487"/>
      <c r="F1952" s="487" t="s">
        <v>12824</v>
      </c>
      <c r="G1952" s="488" t="s">
        <v>6603</v>
      </c>
      <c r="H1952" s="488"/>
      <c r="I1952" s="490">
        <v>0</v>
      </c>
      <c r="J1952" s="490">
        <v>0</v>
      </c>
      <c r="K1952" s="490">
        <v>0</v>
      </c>
      <c r="L1952" s="508"/>
      <c r="M1952" s="489">
        <v>0</v>
      </c>
      <c r="N1952" s="490">
        <v>0</v>
      </c>
      <c r="O1952" s="487" t="s">
        <v>5958</v>
      </c>
    </row>
    <row r="1953" spans="1:15" ht="30" x14ac:dyDescent="0.25">
      <c r="A1953" s="489">
        <v>2528</v>
      </c>
      <c r="B1953" s="488" t="s">
        <v>1459</v>
      </c>
      <c r="C1953" s="489" t="s">
        <v>87</v>
      </c>
      <c r="D1953" s="490">
        <v>0</v>
      </c>
      <c r="E1953" s="487"/>
      <c r="F1953" s="487" t="s">
        <v>12822</v>
      </c>
      <c r="G1953" s="488" t="s">
        <v>6115</v>
      </c>
      <c r="H1953" s="488"/>
      <c r="I1953" s="490">
        <v>0</v>
      </c>
      <c r="J1953" s="490">
        <v>0</v>
      </c>
      <c r="K1953" s="490">
        <v>0</v>
      </c>
      <c r="L1953" s="508"/>
      <c r="M1953" s="489">
        <v>0</v>
      </c>
      <c r="N1953" s="490">
        <v>0</v>
      </c>
      <c r="O1953" s="487" t="s">
        <v>5958</v>
      </c>
    </row>
    <row r="1954" spans="1:15" ht="45" x14ac:dyDescent="0.25">
      <c r="A1954" s="489">
        <v>2529</v>
      </c>
      <c r="B1954" s="488" t="s">
        <v>6505</v>
      </c>
      <c r="C1954" s="489" t="s">
        <v>80</v>
      </c>
      <c r="D1954" s="490">
        <v>28233</v>
      </c>
      <c r="E1954" s="487"/>
      <c r="F1954" s="487" t="s">
        <v>5958</v>
      </c>
      <c r="G1954" s="488" t="s">
        <v>6027</v>
      </c>
      <c r="H1954" s="488" t="s">
        <v>5980</v>
      </c>
      <c r="I1954" s="490">
        <v>23725.21</v>
      </c>
      <c r="J1954" s="490">
        <v>0.19</v>
      </c>
      <c r="K1954" s="490">
        <v>28233</v>
      </c>
      <c r="L1954" s="508">
        <v>45481</v>
      </c>
      <c r="M1954" s="489">
        <v>1</v>
      </c>
      <c r="N1954" s="490">
        <v>23725.21</v>
      </c>
      <c r="O1954" s="487" t="s">
        <v>25582</v>
      </c>
    </row>
    <row r="1955" spans="1:15" x14ac:dyDescent="0.25">
      <c r="A1955" s="489">
        <v>2531</v>
      </c>
      <c r="B1955" s="488" t="s">
        <v>1378</v>
      </c>
      <c r="C1955" s="489" t="s">
        <v>87</v>
      </c>
      <c r="D1955" s="490">
        <v>0</v>
      </c>
      <c r="E1955" s="487"/>
      <c r="F1955" s="487" t="s">
        <v>12821</v>
      </c>
      <c r="G1955" s="488" t="s">
        <v>6224</v>
      </c>
      <c r="H1955" s="488"/>
      <c r="I1955" s="490">
        <v>0</v>
      </c>
      <c r="J1955" s="490">
        <v>0</v>
      </c>
      <c r="K1955" s="490">
        <v>0</v>
      </c>
      <c r="L1955" s="508"/>
      <c r="M1955" s="489">
        <v>0</v>
      </c>
      <c r="N1955" s="490">
        <v>0</v>
      </c>
      <c r="O1955" s="487" t="s">
        <v>5958</v>
      </c>
    </row>
    <row r="1956" spans="1:15" ht="30" x14ac:dyDescent="0.25">
      <c r="A1956" s="489">
        <v>2532</v>
      </c>
      <c r="B1956" s="488" t="s">
        <v>88</v>
      </c>
      <c r="C1956" s="489" t="s">
        <v>87</v>
      </c>
      <c r="D1956" s="490">
        <v>0</v>
      </c>
      <c r="E1956" s="487"/>
      <c r="F1956" s="487" t="s">
        <v>5958</v>
      </c>
      <c r="G1956" s="488" t="s">
        <v>6027</v>
      </c>
      <c r="H1956" s="488"/>
      <c r="I1956" s="490">
        <v>0</v>
      </c>
      <c r="J1956" s="490">
        <v>0</v>
      </c>
      <c r="K1956" s="490">
        <v>0</v>
      </c>
      <c r="L1956" s="508"/>
      <c r="M1956" s="489">
        <v>0</v>
      </c>
      <c r="N1956" s="490">
        <v>0</v>
      </c>
      <c r="O1956" s="487" t="s">
        <v>5958</v>
      </c>
    </row>
    <row r="1957" spans="1:15" ht="45" x14ac:dyDescent="0.25">
      <c r="A1957" s="489">
        <v>2533</v>
      </c>
      <c r="B1957" s="488" t="s">
        <v>12820</v>
      </c>
      <c r="C1957" s="489" t="s">
        <v>80</v>
      </c>
      <c r="D1957" s="490">
        <v>22281</v>
      </c>
      <c r="E1957" s="487"/>
      <c r="F1957" s="487" t="s">
        <v>5958</v>
      </c>
      <c r="G1957" s="488" t="s">
        <v>6027</v>
      </c>
      <c r="H1957" s="488" t="s">
        <v>5976</v>
      </c>
      <c r="I1957" s="490">
        <v>18723.53</v>
      </c>
      <c r="J1957" s="490">
        <v>0.19</v>
      </c>
      <c r="K1957" s="490">
        <v>22281</v>
      </c>
      <c r="L1957" s="508">
        <v>45481</v>
      </c>
      <c r="M1957" s="489">
        <v>1</v>
      </c>
      <c r="N1957" s="490">
        <v>18723.53</v>
      </c>
      <c r="O1957" s="487" t="s">
        <v>25582</v>
      </c>
    </row>
    <row r="1958" spans="1:15" ht="30" x14ac:dyDescent="0.25">
      <c r="A1958" s="489">
        <v>2534</v>
      </c>
      <c r="B1958" s="488" t="s">
        <v>12819</v>
      </c>
      <c r="C1958" s="489" t="s">
        <v>80</v>
      </c>
      <c r="D1958" s="490">
        <v>0</v>
      </c>
      <c r="E1958" s="487"/>
      <c r="F1958" s="487" t="s">
        <v>5958</v>
      </c>
      <c r="G1958" s="488" t="s">
        <v>6027</v>
      </c>
      <c r="H1958" s="488"/>
      <c r="I1958" s="490">
        <v>0</v>
      </c>
      <c r="J1958" s="490">
        <v>0</v>
      </c>
      <c r="K1958" s="490">
        <v>0</v>
      </c>
      <c r="L1958" s="508"/>
      <c r="M1958" s="489">
        <v>0</v>
      </c>
      <c r="N1958" s="490">
        <v>0</v>
      </c>
      <c r="O1958" s="487" t="s">
        <v>5958</v>
      </c>
    </row>
    <row r="1959" spans="1:15" ht="30" x14ac:dyDescent="0.25">
      <c r="A1959" s="489">
        <v>2535</v>
      </c>
      <c r="B1959" s="488" t="s">
        <v>7761</v>
      </c>
      <c r="C1959" s="489" t="s">
        <v>80</v>
      </c>
      <c r="D1959" s="490">
        <v>16305</v>
      </c>
      <c r="E1959" s="487"/>
      <c r="F1959" s="487" t="s">
        <v>5958</v>
      </c>
      <c r="G1959" s="488" t="s">
        <v>6027</v>
      </c>
      <c r="H1959" s="488" t="s">
        <v>25583</v>
      </c>
      <c r="I1959" s="490">
        <v>13701.68</v>
      </c>
      <c r="J1959" s="490">
        <v>0.19</v>
      </c>
      <c r="K1959" s="490">
        <v>16305</v>
      </c>
      <c r="L1959" s="508">
        <v>43839</v>
      </c>
      <c r="M1959" s="489">
        <v>1</v>
      </c>
      <c r="N1959" s="490">
        <v>13701.68</v>
      </c>
      <c r="O1959" s="487" t="s">
        <v>25582</v>
      </c>
    </row>
    <row r="1960" spans="1:15" ht="45" x14ac:dyDescent="0.25">
      <c r="A1960" s="489">
        <v>2536</v>
      </c>
      <c r="B1960" s="488" t="s">
        <v>8380</v>
      </c>
      <c r="C1960" s="489" t="s">
        <v>80</v>
      </c>
      <c r="D1960" s="490">
        <v>49397</v>
      </c>
      <c r="E1960" s="487"/>
      <c r="F1960" s="487" t="s">
        <v>5958</v>
      </c>
      <c r="G1960" s="488" t="s">
        <v>6027</v>
      </c>
      <c r="H1960" s="488" t="s">
        <v>5976</v>
      </c>
      <c r="I1960" s="490">
        <v>41510.080000000002</v>
      </c>
      <c r="J1960" s="490">
        <v>0.19</v>
      </c>
      <c r="K1960" s="490">
        <v>49397</v>
      </c>
      <c r="L1960" s="508">
        <v>45481</v>
      </c>
      <c r="M1960" s="489">
        <v>1</v>
      </c>
      <c r="N1960" s="490">
        <v>41510.080000000002</v>
      </c>
      <c r="O1960" s="487" t="s">
        <v>25582</v>
      </c>
    </row>
    <row r="1961" spans="1:15" ht="30" x14ac:dyDescent="0.25">
      <c r="A1961" s="489">
        <v>2538</v>
      </c>
      <c r="B1961" s="488" t="s">
        <v>12818</v>
      </c>
      <c r="C1961" s="489" t="s">
        <v>80</v>
      </c>
      <c r="D1961" s="490">
        <v>0</v>
      </c>
      <c r="E1961" s="487"/>
      <c r="F1961" s="487" t="s">
        <v>5958</v>
      </c>
      <c r="G1961" s="488" t="s">
        <v>6027</v>
      </c>
      <c r="H1961" s="488"/>
      <c r="I1961" s="490">
        <v>0</v>
      </c>
      <c r="J1961" s="490">
        <v>0</v>
      </c>
      <c r="K1961" s="490">
        <v>0</v>
      </c>
      <c r="L1961" s="508"/>
      <c r="M1961" s="489">
        <v>0</v>
      </c>
      <c r="N1961" s="490">
        <v>0</v>
      </c>
      <c r="O1961" s="487" t="s">
        <v>5958</v>
      </c>
    </row>
    <row r="1962" spans="1:15" ht="30" x14ac:dyDescent="0.25">
      <c r="A1962" s="489">
        <v>2539</v>
      </c>
      <c r="B1962" s="488" t="s">
        <v>12817</v>
      </c>
      <c r="C1962" s="489" t="s">
        <v>80</v>
      </c>
      <c r="D1962" s="490">
        <v>0</v>
      </c>
      <c r="E1962" s="487"/>
      <c r="F1962" s="487" t="s">
        <v>5958</v>
      </c>
      <c r="G1962" s="488" t="s">
        <v>6027</v>
      </c>
      <c r="H1962" s="488"/>
      <c r="I1962" s="490">
        <v>0</v>
      </c>
      <c r="J1962" s="490">
        <v>0</v>
      </c>
      <c r="K1962" s="490">
        <v>0</v>
      </c>
      <c r="L1962" s="508"/>
      <c r="M1962" s="489">
        <v>0</v>
      </c>
      <c r="N1962" s="490">
        <v>0</v>
      </c>
      <c r="O1962" s="487" t="s">
        <v>5958</v>
      </c>
    </row>
    <row r="1963" spans="1:15" ht="30" x14ac:dyDescent="0.25">
      <c r="A1963" s="489">
        <v>2540</v>
      </c>
      <c r="B1963" s="488" t="s">
        <v>12816</v>
      </c>
      <c r="C1963" s="489" t="s">
        <v>87</v>
      </c>
      <c r="D1963" s="490">
        <v>0</v>
      </c>
      <c r="E1963" s="487"/>
      <c r="F1963" s="487" t="s">
        <v>5958</v>
      </c>
      <c r="G1963" s="488" t="s">
        <v>6129</v>
      </c>
      <c r="H1963" s="488"/>
      <c r="I1963" s="490">
        <v>0</v>
      </c>
      <c r="J1963" s="490">
        <v>0</v>
      </c>
      <c r="K1963" s="490">
        <v>0</v>
      </c>
      <c r="L1963" s="508"/>
      <c r="M1963" s="489">
        <v>0</v>
      </c>
      <c r="N1963" s="490">
        <v>0</v>
      </c>
      <c r="O1963" s="487" t="s">
        <v>5958</v>
      </c>
    </row>
    <row r="1964" spans="1:15" x14ac:dyDescent="0.25">
      <c r="A1964" s="489">
        <v>2541</v>
      </c>
      <c r="B1964" s="488" t="s">
        <v>3211</v>
      </c>
      <c r="C1964" s="489" t="s">
        <v>87</v>
      </c>
      <c r="D1964" s="490">
        <v>0</v>
      </c>
      <c r="E1964" s="487"/>
      <c r="F1964" s="487" t="s">
        <v>5958</v>
      </c>
      <c r="G1964" s="488" t="s">
        <v>6129</v>
      </c>
      <c r="H1964" s="488"/>
      <c r="I1964" s="490">
        <v>0</v>
      </c>
      <c r="J1964" s="490">
        <v>0</v>
      </c>
      <c r="K1964" s="490">
        <v>0</v>
      </c>
      <c r="L1964" s="508"/>
      <c r="M1964" s="489">
        <v>0</v>
      </c>
      <c r="N1964" s="490">
        <v>0</v>
      </c>
      <c r="O1964" s="487" t="s">
        <v>5958</v>
      </c>
    </row>
    <row r="1965" spans="1:15" ht="45" x14ac:dyDescent="0.25">
      <c r="A1965" s="489">
        <v>2543</v>
      </c>
      <c r="B1965" s="488" t="s">
        <v>7040</v>
      </c>
      <c r="C1965" s="489" t="s">
        <v>80</v>
      </c>
      <c r="D1965" s="490">
        <v>10262</v>
      </c>
      <c r="E1965" s="487"/>
      <c r="F1965" s="487" t="s">
        <v>5958</v>
      </c>
      <c r="G1965" s="488" t="s">
        <v>6027</v>
      </c>
      <c r="H1965" s="488" t="s">
        <v>5976</v>
      </c>
      <c r="I1965" s="490">
        <v>8623.5300000000007</v>
      </c>
      <c r="J1965" s="490">
        <v>0.19</v>
      </c>
      <c r="K1965" s="490">
        <v>10262</v>
      </c>
      <c r="L1965" s="508">
        <v>45481</v>
      </c>
      <c r="M1965" s="489">
        <v>1</v>
      </c>
      <c r="N1965" s="490">
        <v>8623.5300000000007</v>
      </c>
      <c r="O1965" s="487" t="s">
        <v>25582</v>
      </c>
    </row>
    <row r="1966" spans="1:15" x14ac:dyDescent="0.25">
      <c r="A1966" s="489">
        <v>2544</v>
      </c>
      <c r="B1966" s="488" t="s">
        <v>12815</v>
      </c>
      <c r="C1966" s="489" t="s">
        <v>77</v>
      </c>
      <c r="D1966" s="490">
        <v>0</v>
      </c>
      <c r="E1966" s="487"/>
      <c r="F1966" s="487" t="s">
        <v>5958</v>
      </c>
      <c r="G1966" s="488" t="s">
        <v>6580</v>
      </c>
      <c r="H1966" s="488"/>
      <c r="I1966" s="490">
        <v>0</v>
      </c>
      <c r="J1966" s="490">
        <v>0</v>
      </c>
      <c r="K1966" s="490">
        <v>0</v>
      </c>
      <c r="L1966" s="508"/>
      <c r="M1966" s="489">
        <v>0</v>
      </c>
      <c r="N1966" s="490">
        <v>0</v>
      </c>
      <c r="O1966" s="487" t="s">
        <v>5958</v>
      </c>
    </row>
    <row r="1967" spans="1:15" x14ac:dyDescent="0.25">
      <c r="A1967" s="489">
        <v>2545</v>
      </c>
      <c r="B1967" s="488" t="s">
        <v>12814</v>
      </c>
      <c r="C1967" s="489" t="s">
        <v>77</v>
      </c>
      <c r="D1967" s="490">
        <v>0</v>
      </c>
      <c r="E1967" s="487"/>
      <c r="F1967" s="487" t="s">
        <v>5958</v>
      </c>
      <c r="G1967" s="488" t="s">
        <v>6580</v>
      </c>
      <c r="H1967" s="488"/>
      <c r="I1967" s="490">
        <v>0</v>
      </c>
      <c r="J1967" s="490">
        <v>0</v>
      </c>
      <c r="K1967" s="490">
        <v>0</v>
      </c>
      <c r="L1967" s="508"/>
      <c r="M1967" s="489">
        <v>0</v>
      </c>
      <c r="N1967" s="490">
        <v>0</v>
      </c>
      <c r="O1967" s="487" t="s">
        <v>5958</v>
      </c>
    </row>
    <row r="1968" spans="1:15" x14ac:dyDescent="0.25">
      <c r="A1968" s="489">
        <v>2546</v>
      </c>
      <c r="B1968" s="488" t="s">
        <v>3177</v>
      </c>
      <c r="C1968" s="489" t="s">
        <v>87</v>
      </c>
      <c r="D1968" s="490">
        <v>0</v>
      </c>
      <c r="E1968" s="487"/>
      <c r="F1968" s="487" t="s">
        <v>5958</v>
      </c>
      <c r="G1968" s="488" t="s">
        <v>6129</v>
      </c>
      <c r="H1968" s="488"/>
      <c r="I1968" s="490">
        <v>0</v>
      </c>
      <c r="J1968" s="490">
        <v>0</v>
      </c>
      <c r="K1968" s="490">
        <v>0</v>
      </c>
      <c r="L1968" s="508"/>
      <c r="M1968" s="489">
        <v>0</v>
      </c>
      <c r="N1968" s="490">
        <v>0</v>
      </c>
      <c r="O1968" s="487" t="s">
        <v>5958</v>
      </c>
    </row>
    <row r="1969" spans="1:15" ht="30" x14ac:dyDescent="0.25">
      <c r="A1969" s="489">
        <v>2547</v>
      </c>
      <c r="B1969" s="488" t="s">
        <v>12812</v>
      </c>
      <c r="C1969" s="489" t="s">
        <v>87</v>
      </c>
      <c r="D1969" s="490">
        <v>0</v>
      </c>
      <c r="E1969" s="487"/>
      <c r="F1969" s="487" t="s">
        <v>12813</v>
      </c>
      <c r="G1969" s="488" t="s">
        <v>6115</v>
      </c>
      <c r="H1969" s="488"/>
      <c r="I1969" s="490">
        <v>0</v>
      </c>
      <c r="J1969" s="490">
        <v>0</v>
      </c>
      <c r="K1969" s="490">
        <v>0</v>
      </c>
      <c r="L1969" s="508"/>
      <c r="M1969" s="489">
        <v>0</v>
      </c>
      <c r="N1969" s="490">
        <v>0</v>
      </c>
      <c r="O1969" s="487" t="s">
        <v>5958</v>
      </c>
    </row>
    <row r="1970" spans="1:15" ht="30" x14ac:dyDescent="0.25">
      <c r="A1970" s="489">
        <v>2548</v>
      </c>
      <c r="B1970" s="488" t="s">
        <v>12810</v>
      </c>
      <c r="C1970" s="489" t="s">
        <v>87</v>
      </c>
      <c r="D1970" s="490">
        <v>0</v>
      </c>
      <c r="E1970" s="487"/>
      <c r="F1970" s="487" t="s">
        <v>12811</v>
      </c>
      <c r="G1970" s="488" t="s">
        <v>6115</v>
      </c>
      <c r="H1970" s="488"/>
      <c r="I1970" s="490">
        <v>0</v>
      </c>
      <c r="J1970" s="490">
        <v>0</v>
      </c>
      <c r="K1970" s="490">
        <v>0</v>
      </c>
      <c r="L1970" s="508"/>
      <c r="M1970" s="489">
        <v>0</v>
      </c>
      <c r="N1970" s="490">
        <v>0</v>
      </c>
      <c r="O1970" s="487" t="s">
        <v>5958</v>
      </c>
    </row>
    <row r="1971" spans="1:15" x14ac:dyDescent="0.25">
      <c r="A1971" s="489">
        <v>2550</v>
      </c>
      <c r="B1971" s="488" t="s">
        <v>719</v>
      </c>
      <c r="C1971" s="489" t="s">
        <v>92</v>
      </c>
      <c r="D1971" s="490">
        <v>0</v>
      </c>
      <c r="E1971" s="487"/>
      <c r="F1971" s="487" t="s">
        <v>12809</v>
      </c>
      <c r="G1971" s="488" t="s">
        <v>6002</v>
      </c>
      <c r="H1971" s="488"/>
      <c r="I1971" s="490">
        <v>0</v>
      </c>
      <c r="J1971" s="490">
        <v>0</v>
      </c>
      <c r="K1971" s="490">
        <v>0</v>
      </c>
      <c r="L1971" s="508"/>
      <c r="M1971" s="489">
        <v>0</v>
      </c>
      <c r="N1971" s="490">
        <v>0</v>
      </c>
      <c r="O1971" s="487" t="s">
        <v>5958</v>
      </c>
    </row>
    <row r="1972" spans="1:15" x14ac:dyDescent="0.25">
      <c r="A1972" s="489">
        <v>2551</v>
      </c>
      <c r="B1972" s="488" t="s">
        <v>3178</v>
      </c>
      <c r="C1972" s="489" t="s">
        <v>87</v>
      </c>
      <c r="D1972" s="490">
        <v>0</v>
      </c>
      <c r="E1972" s="487"/>
      <c r="F1972" s="487" t="s">
        <v>5958</v>
      </c>
      <c r="G1972" s="488" t="s">
        <v>6129</v>
      </c>
      <c r="H1972" s="488"/>
      <c r="I1972" s="490">
        <v>0</v>
      </c>
      <c r="J1972" s="490">
        <v>0</v>
      </c>
      <c r="K1972" s="490">
        <v>0</v>
      </c>
      <c r="L1972" s="508"/>
      <c r="M1972" s="489">
        <v>0</v>
      </c>
      <c r="N1972" s="490">
        <v>0</v>
      </c>
      <c r="O1972" s="487" t="s">
        <v>5958</v>
      </c>
    </row>
    <row r="1973" spans="1:15" x14ac:dyDescent="0.25">
      <c r="A1973" s="489">
        <v>2552</v>
      </c>
      <c r="B1973" s="488" t="s">
        <v>3180</v>
      </c>
      <c r="C1973" s="489" t="s">
        <v>87</v>
      </c>
      <c r="D1973" s="490">
        <v>0</v>
      </c>
      <c r="E1973" s="487"/>
      <c r="F1973" s="487" t="s">
        <v>5958</v>
      </c>
      <c r="G1973" s="488" t="s">
        <v>6129</v>
      </c>
      <c r="H1973" s="488"/>
      <c r="I1973" s="490">
        <v>0</v>
      </c>
      <c r="J1973" s="490">
        <v>0</v>
      </c>
      <c r="K1973" s="490">
        <v>0</v>
      </c>
      <c r="L1973" s="508"/>
      <c r="M1973" s="489">
        <v>0</v>
      </c>
      <c r="N1973" s="490">
        <v>0</v>
      </c>
      <c r="O1973" s="487" t="s">
        <v>5958</v>
      </c>
    </row>
    <row r="1974" spans="1:15" ht="30" x14ac:dyDescent="0.25">
      <c r="A1974" s="489">
        <v>2553</v>
      </c>
      <c r="B1974" s="488" t="s">
        <v>12808</v>
      </c>
      <c r="C1974" s="489" t="s">
        <v>87</v>
      </c>
      <c r="D1974" s="490">
        <v>0</v>
      </c>
      <c r="E1974" s="487"/>
      <c r="F1974" s="487" t="s">
        <v>5958</v>
      </c>
      <c r="G1974" s="488" t="s">
        <v>6129</v>
      </c>
      <c r="H1974" s="488"/>
      <c r="I1974" s="490">
        <v>0</v>
      </c>
      <c r="J1974" s="490">
        <v>0</v>
      </c>
      <c r="K1974" s="490">
        <v>0</v>
      </c>
      <c r="L1974" s="508"/>
      <c r="M1974" s="489">
        <v>0</v>
      </c>
      <c r="N1974" s="490">
        <v>0</v>
      </c>
      <c r="O1974" s="487" t="s">
        <v>5958</v>
      </c>
    </row>
    <row r="1975" spans="1:15" x14ac:dyDescent="0.25">
      <c r="A1975" s="489">
        <v>2555</v>
      </c>
      <c r="B1975" s="488" t="s">
        <v>1379</v>
      </c>
      <c r="C1975" s="489" t="s">
        <v>87</v>
      </c>
      <c r="D1975" s="490">
        <v>0</v>
      </c>
      <c r="E1975" s="487"/>
      <c r="F1975" s="487" t="s">
        <v>12807</v>
      </c>
      <c r="G1975" s="488" t="s">
        <v>6224</v>
      </c>
      <c r="H1975" s="488"/>
      <c r="I1975" s="490">
        <v>0</v>
      </c>
      <c r="J1975" s="490">
        <v>0</v>
      </c>
      <c r="K1975" s="490">
        <v>0</v>
      </c>
      <c r="L1975" s="508"/>
      <c r="M1975" s="489">
        <v>0</v>
      </c>
      <c r="N1975" s="490">
        <v>0</v>
      </c>
      <c r="O1975" s="487" t="s">
        <v>5958</v>
      </c>
    </row>
    <row r="1976" spans="1:15" x14ac:dyDescent="0.25">
      <c r="A1976" s="489">
        <v>2558</v>
      </c>
      <c r="B1976" s="488" t="s">
        <v>1345</v>
      </c>
      <c r="C1976" s="489" t="s">
        <v>87</v>
      </c>
      <c r="D1976" s="490">
        <v>0</v>
      </c>
      <c r="E1976" s="487"/>
      <c r="F1976" s="487" t="s">
        <v>12806</v>
      </c>
      <c r="G1976" s="488" t="s">
        <v>6224</v>
      </c>
      <c r="H1976" s="488"/>
      <c r="I1976" s="490">
        <v>0</v>
      </c>
      <c r="J1976" s="490">
        <v>0</v>
      </c>
      <c r="K1976" s="490">
        <v>0</v>
      </c>
      <c r="L1976" s="508"/>
      <c r="M1976" s="489">
        <v>0</v>
      </c>
      <c r="N1976" s="490">
        <v>0</v>
      </c>
      <c r="O1976" s="487" t="s">
        <v>5958</v>
      </c>
    </row>
    <row r="1977" spans="1:15" ht="30" x14ac:dyDescent="0.25">
      <c r="A1977" s="489">
        <v>2560</v>
      </c>
      <c r="B1977" s="488" t="s">
        <v>6503</v>
      </c>
      <c r="C1977" s="489" t="s">
        <v>87</v>
      </c>
      <c r="D1977" s="490">
        <v>103365.01</v>
      </c>
      <c r="E1977" s="487"/>
      <c r="F1977" s="487" t="s">
        <v>6504</v>
      </c>
      <c r="G1977" s="488" t="s">
        <v>6115</v>
      </c>
      <c r="H1977" s="488" t="s">
        <v>25583</v>
      </c>
      <c r="I1977" s="490">
        <v>86861.35</v>
      </c>
      <c r="J1977" s="490">
        <v>0.19</v>
      </c>
      <c r="K1977" s="490">
        <v>103365.01</v>
      </c>
      <c r="L1977" s="508">
        <v>45013</v>
      </c>
      <c r="M1977" s="489">
        <v>1</v>
      </c>
      <c r="N1977" s="490">
        <v>86861.35</v>
      </c>
      <c r="O1977" s="487" t="s">
        <v>25582</v>
      </c>
    </row>
    <row r="1978" spans="1:15" ht="30" x14ac:dyDescent="0.25">
      <c r="A1978" s="489">
        <v>2561</v>
      </c>
      <c r="B1978" s="488" t="s">
        <v>762</v>
      </c>
      <c r="C1978" s="489" t="s">
        <v>92</v>
      </c>
      <c r="D1978" s="490">
        <v>0</v>
      </c>
      <c r="E1978" s="487"/>
      <c r="F1978" s="487" t="s">
        <v>5958</v>
      </c>
      <c r="G1978" s="488" t="s">
        <v>6263</v>
      </c>
      <c r="H1978" s="488"/>
      <c r="I1978" s="490">
        <v>0</v>
      </c>
      <c r="J1978" s="490">
        <v>0</v>
      </c>
      <c r="K1978" s="490">
        <v>0</v>
      </c>
      <c r="L1978" s="508"/>
      <c r="M1978" s="489">
        <v>0</v>
      </c>
      <c r="N1978" s="490">
        <v>0</v>
      </c>
      <c r="O1978" s="487" t="s">
        <v>5958</v>
      </c>
    </row>
    <row r="1979" spans="1:15" x14ac:dyDescent="0.25">
      <c r="A1979" s="489">
        <v>2563</v>
      </c>
      <c r="B1979" s="488" t="s">
        <v>12805</v>
      </c>
      <c r="C1979" s="489" t="s">
        <v>92</v>
      </c>
      <c r="D1979" s="490">
        <v>0</v>
      </c>
      <c r="E1979" s="487"/>
      <c r="F1979" s="487" t="s">
        <v>11183</v>
      </c>
      <c r="G1979" s="488" t="s">
        <v>6219</v>
      </c>
      <c r="H1979" s="488"/>
      <c r="I1979" s="490">
        <v>0</v>
      </c>
      <c r="J1979" s="490">
        <v>0</v>
      </c>
      <c r="K1979" s="490">
        <v>0</v>
      </c>
      <c r="L1979" s="508"/>
      <c r="M1979" s="489">
        <v>0</v>
      </c>
      <c r="N1979" s="490">
        <v>0</v>
      </c>
      <c r="O1979" s="487" t="s">
        <v>5958</v>
      </c>
    </row>
    <row r="1980" spans="1:15" x14ac:dyDescent="0.25">
      <c r="A1980" s="489">
        <v>2564</v>
      </c>
      <c r="B1980" s="488" t="s">
        <v>2770</v>
      </c>
      <c r="C1980" s="489" t="s">
        <v>92</v>
      </c>
      <c r="D1980" s="490">
        <v>0</v>
      </c>
      <c r="E1980" s="487"/>
      <c r="F1980" s="487" t="s">
        <v>12804</v>
      </c>
      <c r="G1980" s="488" t="s">
        <v>6219</v>
      </c>
      <c r="H1980" s="488"/>
      <c r="I1980" s="490">
        <v>0</v>
      </c>
      <c r="J1980" s="490">
        <v>0</v>
      </c>
      <c r="K1980" s="490">
        <v>0</v>
      </c>
      <c r="L1980" s="508"/>
      <c r="M1980" s="489">
        <v>0</v>
      </c>
      <c r="N1980" s="490">
        <v>0</v>
      </c>
      <c r="O1980" s="487" t="s">
        <v>5958</v>
      </c>
    </row>
    <row r="1981" spans="1:15" x14ac:dyDescent="0.25">
      <c r="A1981" s="489">
        <v>2572</v>
      </c>
      <c r="B1981" s="488" t="s">
        <v>12802</v>
      </c>
      <c r="C1981" s="489" t="s">
        <v>87</v>
      </c>
      <c r="D1981" s="490">
        <v>0</v>
      </c>
      <c r="E1981" s="487"/>
      <c r="F1981" s="487" t="s">
        <v>12803</v>
      </c>
      <c r="G1981" s="488" t="s">
        <v>5983</v>
      </c>
      <c r="H1981" s="488"/>
      <c r="I1981" s="490">
        <v>0</v>
      </c>
      <c r="J1981" s="490">
        <v>0</v>
      </c>
      <c r="K1981" s="490">
        <v>0</v>
      </c>
      <c r="L1981" s="508"/>
      <c r="M1981" s="489">
        <v>0</v>
      </c>
      <c r="N1981" s="490">
        <v>0</v>
      </c>
      <c r="O1981" s="487" t="s">
        <v>5958</v>
      </c>
    </row>
    <row r="1982" spans="1:15" x14ac:dyDescent="0.25">
      <c r="A1982" s="489">
        <v>2575</v>
      </c>
      <c r="B1982" s="488" t="s">
        <v>12800</v>
      </c>
      <c r="C1982" s="489" t="s">
        <v>87</v>
      </c>
      <c r="D1982" s="490">
        <v>0</v>
      </c>
      <c r="E1982" s="487"/>
      <c r="F1982" s="487" t="s">
        <v>12801</v>
      </c>
      <c r="G1982" s="488" t="s">
        <v>6224</v>
      </c>
      <c r="H1982" s="488"/>
      <c r="I1982" s="490">
        <v>0</v>
      </c>
      <c r="J1982" s="490">
        <v>0</v>
      </c>
      <c r="K1982" s="490">
        <v>0</v>
      </c>
      <c r="L1982" s="508"/>
      <c r="M1982" s="489">
        <v>0</v>
      </c>
      <c r="N1982" s="490">
        <v>0</v>
      </c>
      <c r="O1982" s="487" t="s">
        <v>5958</v>
      </c>
    </row>
    <row r="1983" spans="1:15" x14ac:dyDescent="0.25">
      <c r="A1983" s="489">
        <v>2576</v>
      </c>
      <c r="B1983" s="488" t="s">
        <v>12799</v>
      </c>
      <c r="C1983" s="489" t="s">
        <v>87</v>
      </c>
      <c r="D1983" s="490">
        <v>0</v>
      </c>
      <c r="E1983" s="487"/>
      <c r="F1983" s="487" t="s">
        <v>5958</v>
      </c>
      <c r="G1983" s="488" t="s">
        <v>5983</v>
      </c>
      <c r="H1983" s="488"/>
      <c r="I1983" s="490">
        <v>0</v>
      </c>
      <c r="J1983" s="490">
        <v>0</v>
      </c>
      <c r="K1983" s="490">
        <v>0</v>
      </c>
      <c r="L1983" s="508"/>
      <c r="M1983" s="489">
        <v>0</v>
      </c>
      <c r="N1983" s="490">
        <v>0</v>
      </c>
      <c r="O1983" s="487" t="s">
        <v>5958</v>
      </c>
    </row>
    <row r="1984" spans="1:15" ht="30" x14ac:dyDescent="0.25">
      <c r="A1984" s="489">
        <v>2577</v>
      </c>
      <c r="B1984" s="488" t="s">
        <v>12797</v>
      </c>
      <c r="C1984" s="489" t="s">
        <v>87</v>
      </c>
      <c r="D1984" s="490">
        <v>0</v>
      </c>
      <c r="E1984" s="487"/>
      <c r="F1984" s="487" t="s">
        <v>12789</v>
      </c>
      <c r="G1984" s="488" t="s">
        <v>12798</v>
      </c>
      <c r="H1984" s="488"/>
      <c r="I1984" s="490">
        <v>0</v>
      </c>
      <c r="J1984" s="490">
        <v>0</v>
      </c>
      <c r="K1984" s="490">
        <v>0</v>
      </c>
      <c r="L1984" s="508"/>
      <c r="M1984" s="489">
        <v>0</v>
      </c>
      <c r="N1984" s="490">
        <v>0</v>
      </c>
      <c r="O1984" s="487" t="s">
        <v>5958</v>
      </c>
    </row>
    <row r="1985" spans="1:15" x14ac:dyDescent="0.25">
      <c r="A1985" s="489">
        <v>2581</v>
      </c>
      <c r="B1985" s="488" t="s">
        <v>12795</v>
      </c>
      <c r="C1985" s="489" t="s">
        <v>87</v>
      </c>
      <c r="D1985" s="490">
        <v>0</v>
      </c>
      <c r="E1985" s="487"/>
      <c r="F1985" s="487" t="s">
        <v>12796</v>
      </c>
      <c r="G1985" s="488" t="s">
        <v>5983</v>
      </c>
      <c r="H1985" s="488"/>
      <c r="I1985" s="490">
        <v>0</v>
      </c>
      <c r="J1985" s="490">
        <v>0</v>
      </c>
      <c r="K1985" s="490">
        <v>0</v>
      </c>
      <c r="L1985" s="508"/>
      <c r="M1985" s="489">
        <v>0</v>
      </c>
      <c r="N1985" s="490">
        <v>0</v>
      </c>
      <c r="O1985" s="487" t="s">
        <v>5958</v>
      </c>
    </row>
    <row r="1986" spans="1:15" ht="30" x14ac:dyDescent="0.25">
      <c r="A1986" s="489">
        <v>2590</v>
      </c>
      <c r="B1986" s="488" t="s">
        <v>3264</v>
      </c>
      <c r="C1986" s="489" t="s">
        <v>87</v>
      </c>
      <c r="D1986" s="490">
        <v>0</v>
      </c>
      <c r="E1986" s="487"/>
      <c r="F1986" s="487" t="s">
        <v>12794</v>
      </c>
      <c r="G1986" s="488" t="s">
        <v>12762</v>
      </c>
      <c r="H1986" s="488"/>
      <c r="I1986" s="490">
        <v>0</v>
      </c>
      <c r="J1986" s="490">
        <v>0</v>
      </c>
      <c r="K1986" s="490">
        <v>0</v>
      </c>
      <c r="L1986" s="508"/>
      <c r="M1986" s="489">
        <v>0</v>
      </c>
      <c r="N1986" s="490">
        <v>0</v>
      </c>
      <c r="O1986" s="487" t="s">
        <v>5958</v>
      </c>
    </row>
    <row r="1987" spans="1:15" x14ac:dyDescent="0.25">
      <c r="A1987" s="489">
        <v>2591</v>
      </c>
      <c r="B1987" s="488" t="s">
        <v>12792</v>
      </c>
      <c r="C1987" s="489" t="s">
        <v>87</v>
      </c>
      <c r="D1987" s="490">
        <v>0</v>
      </c>
      <c r="E1987" s="487"/>
      <c r="F1987" s="487" t="s">
        <v>12793</v>
      </c>
      <c r="G1987" s="488" t="s">
        <v>6224</v>
      </c>
      <c r="H1987" s="488"/>
      <c r="I1987" s="490">
        <v>0</v>
      </c>
      <c r="J1987" s="490">
        <v>0</v>
      </c>
      <c r="K1987" s="490">
        <v>0</v>
      </c>
      <c r="L1987" s="508"/>
      <c r="M1987" s="489">
        <v>0</v>
      </c>
      <c r="N1987" s="490">
        <v>0</v>
      </c>
      <c r="O1987" s="487" t="s">
        <v>5958</v>
      </c>
    </row>
    <row r="1988" spans="1:15" ht="30" x14ac:dyDescent="0.25">
      <c r="A1988" s="489">
        <v>2593</v>
      </c>
      <c r="B1988" s="488" t="s">
        <v>3266</v>
      </c>
      <c r="C1988" s="489" t="s">
        <v>87</v>
      </c>
      <c r="D1988" s="490">
        <v>0</v>
      </c>
      <c r="E1988" s="487"/>
      <c r="F1988" s="487" t="s">
        <v>5958</v>
      </c>
      <c r="G1988" s="488" t="s">
        <v>12762</v>
      </c>
      <c r="H1988" s="488"/>
      <c r="I1988" s="490">
        <v>0</v>
      </c>
      <c r="J1988" s="490">
        <v>0</v>
      </c>
      <c r="K1988" s="490">
        <v>0</v>
      </c>
      <c r="L1988" s="508"/>
      <c r="M1988" s="489">
        <v>0</v>
      </c>
      <c r="N1988" s="490">
        <v>0</v>
      </c>
      <c r="O1988" s="487" t="s">
        <v>5958</v>
      </c>
    </row>
    <row r="1989" spans="1:15" x14ac:dyDescent="0.25">
      <c r="A1989" s="489">
        <v>2595</v>
      </c>
      <c r="B1989" s="488" t="s">
        <v>12790</v>
      </c>
      <c r="C1989" s="489" t="s">
        <v>87</v>
      </c>
      <c r="D1989" s="490">
        <v>0</v>
      </c>
      <c r="E1989" s="487"/>
      <c r="F1989" s="487" t="s">
        <v>12791</v>
      </c>
      <c r="G1989" s="488" t="s">
        <v>6224</v>
      </c>
      <c r="H1989" s="488"/>
      <c r="I1989" s="490">
        <v>0</v>
      </c>
      <c r="J1989" s="490">
        <v>0</v>
      </c>
      <c r="K1989" s="490">
        <v>0</v>
      </c>
      <c r="L1989" s="508"/>
      <c r="M1989" s="489">
        <v>0</v>
      </c>
      <c r="N1989" s="490">
        <v>0</v>
      </c>
      <c r="O1989" s="487" t="s">
        <v>5958</v>
      </c>
    </row>
    <row r="1990" spans="1:15" x14ac:dyDescent="0.25">
      <c r="A1990" s="489">
        <v>2596</v>
      </c>
      <c r="B1990" s="488" t="s">
        <v>315</v>
      </c>
      <c r="C1990" s="489" t="s">
        <v>87</v>
      </c>
      <c r="D1990" s="490">
        <v>0</v>
      </c>
      <c r="E1990" s="487"/>
      <c r="F1990" s="487" t="s">
        <v>12789</v>
      </c>
      <c r="G1990" s="488" t="s">
        <v>6223</v>
      </c>
      <c r="H1990" s="488"/>
      <c r="I1990" s="490">
        <v>0</v>
      </c>
      <c r="J1990" s="490">
        <v>0</v>
      </c>
      <c r="K1990" s="490">
        <v>0</v>
      </c>
      <c r="L1990" s="508"/>
      <c r="M1990" s="489">
        <v>0</v>
      </c>
      <c r="N1990" s="490">
        <v>0</v>
      </c>
      <c r="O1990" s="487" t="s">
        <v>5958</v>
      </c>
    </row>
    <row r="1991" spans="1:15" x14ac:dyDescent="0.25">
      <c r="A1991" s="489">
        <v>2598</v>
      </c>
      <c r="B1991" s="488" t="s">
        <v>12788</v>
      </c>
      <c r="C1991" s="489" t="s">
        <v>87</v>
      </c>
      <c r="D1991" s="490">
        <v>0</v>
      </c>
      <c r="E1991" s="487"/>
      <c r="F1991" s="487" t="s">
        <v>12789</v>
      </c>
      <c r="G1991" s="488" t="s">
        <v>6213</v>
      </c>
      <c r="H1991" s="488"/>
      <c r="I1991" s="490">
        <v>0</v>
      </c>
      <c r="J1991" s="490">
        <v>0</v>
      </c>
      <c r="K1991" s="490">
        <v>0</v>
      </c>
      <c r="L1991" s="508"/>
      <c r="M1991" s="489">
        <v>0</v>
      </c>
      <c r="N1991" s="490">
        <v>0</v>
      </c>
      <c r="O1991" s="487" t="s">
        <v>5958</v>
      </c>
    </row>
    <row r="1992" spans="1:15" x14ac:dyDescent="0.25">
      <c r="A1992" s="489">
        <v>2602</v>
      </c>
      <c r="B1992" s="488" t="s">
        <v>1377</v>
      </c>
      <c r="C1992" s="489" t="s">
        <v>87</v>
      </c>
      <c r="D1992" s="490">
        <v>0</v>
      </c>
      <c r="E1992" s="487"/>
      <c r="F1992" s="487" t="s">
        <v>12787</v>
      </c>
      <c r="G1992" s="488" t="s">
        <v>6224</v>
      </c>
      <c r="H1992" s="488"/>
      <c r="I1992" s="490">
        <v>0</v>
      </c>
      <c r="J1992" s="490">
        <v>0</v>
      </c>
      <c r="K1992" s="490">
        <v>0</v>
      </c>
      <c r="L1992" s="508"/>
      <c r="M1992" s="489">
        <v>0</v>
      </c>
      <c r="N1992" s="490">
        <v>0</v>
      </c>
      <c r="O1992" s="487" t="s">
        <v>5958</v>
      </c>
    </row>
    <row r="1993" spans="1:15" ht="30" x14ac:dyDescent="0.25">
      <c r="A1993" s="489">
        <v>2603</v>
      </c>
      <c r="B1993" s="488" t="s">
        <v>3265</v>
      </c>
      <c r="C1993" s="489" t="s">
        <v>87</v>
      </c>
      <c r="D1993" s="490">
        <v>0</v>
      </c>
      <c r="E1993" s="487"/>
      <c r="F1993" s="487" t="s">
        <v>12786</v>
      </c>
      <c r="G1993" s="488" t="s">
        <v>12762</v>
      </c>
      <c r="H1993" s="488"/>
      <c r="I1993" s="490">
        <v>0</v>
      </c>
      <c r="J1993" s="490">
        <v>0</v>
      </c>
      <c r="K1993" s="490">
        <v>0</v>
      </c>
      <c r="L1993" s="508"/>
      <c r="M1993" s="489">
        <v>0</v>
      </c>
      <c r="N1993" s="490">
        <v>0</v>
      </c>
      <c r="O1993" s="487" t="s">
        <v>5958</v>
      </c>
    </row>
    <row r="1994" spans="1:15" x14ac:dyDescent="0.25">
      <c r="A1994" s="489">
        <v>2604</v>
      </c>
      <c r="B1994" s="488" t="s">
        <v>1343</v>
      </c>
      <c r="C1994" s="489" t="s">
        <v>87</v>
      </c>
      <c r="D1994" s="490">
        <v>0</v>
      </c>
      <c r="E1994" s="487"/>
      <c r="F1994" s="487" t="s">
        <v>12785</v>
      </c>
      <c r="G1994" s="488" t="s">
        <v>6224</v>
      </c>
      <c r="H1994" s="488"/>
      <c r="I1994" s="490">
        <v>0</v>
      </c>
      <c r="J1994" s="490">
        <v>0</v>
      </c>
      <c r="K1994" s="490">
        <v>0</v>
      </c>
      <c r="L1994" s="508"/>
      <c r="M1994" s="489">
        <v>0</v>
      </c>
      <c r="N1994" s="490">
        <v>0</v>
      </c>
      <c r="O1994" s="487" t="s">
        <v>5958</v>
      </c>
    </row>
    <row r="1995" spans="1:15" ht="30" x14ac:dyDescent="0.25">
      <c r="A1995" s="489">
        <v>2605</v>
      </c>
      <c r="B1995" s="488" t="s">
        <v>3267</v>
      </c>
      <c r="C1995" s="489" t="s">
        <v>87</v>
      </c>
      <c r="D1995" s="490">
        <v>0</v>
      </c>
      <c r="E1995" s="487"/>
      <c r="F1995" s="487" t="s">
        <v>12784</v>
      </c>
      <c r="G1995" s="488" t="s">
        <v>12762</v>
      </c>
      <c r="H1995" s="488"/>
      <c r="I1995" s="490">
        <v>0</v>
      </c>
      <c r="J1995" s="490">
        <v>0</v>
      </c>
      <c r="K1995" s="490">
        <v>0</v>
      </c>
      <c r="L1995" s="508"/>
      <c r="M1995" s="489">
        <v>0</v>
      </c>
      <c r="N1995" s="490">
        <v>0</v>
      </c>
      <c r="O1995" s="487" t="s">
        <v>5958</v>
      </c>
    </row>
    <row r="1996" spans="1:15" x14ac:dyDescent="0.25">
      <c r="A1996" s="489">
        <v>2606</v>
      </c>
      <c r="B1996" s="488" t="s">
        <v>1062</v>
      </c>
      <c r="C1996" s="489" t="s">
        <v>87</v>
      </c>
      <c r="D1996" s="490">
        <v>0</v>
      </c>
      <c r="E1996" s="487"/>
      <c r="F1996" s="487" t="s">
        <v>12783</v>
      </c>
      <c r="G1996" s="488" t="s">
        <v>6066</v>
      </c>
      <c r="H1996" s="488"/>
      <c r="I1996" s="490">
        <v>0</v>
      </c>
      <c r="J1996" s="490">
        <v>0</v>
      </c>
      <c r="K1996" s="490">
        <v>0</v>
      </c>
      <c r="L1996" s="508"/>
      <c r="M1996" s="489">
        <v>0</v>
      </c>
      <c r="N1996" s="490">
        <v>0</v>
      </c>
      <c r="O1996" s="487" t="s">
        <v>5958</v>
      </c>
    </row>
    <row r="1997" spans="1:15" x14ac:dyDescent="0.25">
      <c r="A1997" s="489">
        <v>2607</v>
      </c>
      <c r="B1997" s="488" t="s">
        <v>1344</v>
      </c>
      <c r="C1997" s="489" t="s">
        <v>87</v>
      </c>
      <c r="D1997" s="490">
        <v>0</v>
      </c>
      <c r="E1997" s="487"/>
      <c r="F1997" s="487" t="s">
        <v>12782</v>
      </c>
      <c r="G1997" s="488" t="s">
        <v>6224</v>
      </c>
      <c r="H1997" s="488"/>
      <c r="I1997" s="490">
        <v>0</v>
      </c>
      <c r="J1997" s="490">
        <v>0</v>
      </c>
      <c r="K1997" s="490">
        <v>0</v>
      </c>
      <c r="L1997" s="508"/>
      <c r="M1997" s="489">
        <v>0</v>
      </c>
      <c r="N1997" s="490">
        <v>0</v>
      </c>
      <c r="O1997" s="487" t="s">
        <v>5958</v>
      </c>
    </row>
    <row r="1998" spans="1:15" ht="45" x14ac:dyDescent="0.25">
      <c r="A1998" s="489">
        <v>2608</v>
      </c>
      <c r="B1998" s="488" t="s">
        <v>6502</v>
      </c>
      <c r="C1998" s="489" t="s">
        <v>87</v>
      </c>
      <c r="D1998" s="490">
        <v>31888</v>
      </c>
      <c r="E1998" s="487"/>
      <c r="F1998" s="487" t="s">
        <v>5958</v>
      </c>
      <c r="G1998" s="488" t="s">
        <v>6091</v>
      </c>
      <c r="H1998" s="488" t="s">
        <v>5980</v>
      </c>
      <c r="I1998" s="490">
        <v>26796.639999999999</v>
      </c>
      <c r="J1998" s="490">
        <v>0.19</v>
      </c>
      <c r="K1998" s="490">
        <v>31888</v>
      </c>
      <c r="L1998" s="508">
        <v>45062</v>
      </c>
      <c r="M1998" s="489">
        <v>1</v>
      </c>
      <c r="N1998" s="490">
        <v>26796.639999999999</v>
      </c>
      <c r="O1998" s="487" t="s">
        <v>25582</v>
      </c>
    </row>
    <row r="1999" spans="1:15" x14ac:dyDescent="0.25">
      <c r="A1999" s="489">
        <v>2610</v>
      </c>
      <c r="B1999" s="488" t="s">
        <v>12781</v>
      </c>
      <c r="C1999" s="489" t="s">
        <v>87</v>
      </c>
      <c r="D1999" s="490">
        <v>0</v>
      </c>
      <c r="E1999" s="487"/>
      <c r="F1999" s="487" t="s">
        <v>5958</v>
      </c>
      <c r="G1999" s="488" t="s">
        <v>6091</v>
      </c>
      <c r="H1999" s="488"/>
      <c r="I1999" s="490">
        <v>0</v>
      </c>
      <c r="J1999" s="490">
        <v>0</v>
      </c>
      <c r="K1999" s="490">
        <v>0</v>
      </c>
      <c r="L1999" s="508"/>
      <c r="M1999" s="489">
        <v>0</v>
      </c>
      <c r="N1999" s="490">
        <v>0</v>
      </c>
      <c r="O1999" s="487" t="s">
        <v>5958</v>
      </c>
    </row>
    <row r="2000" spans="1:15" ht="30" x14ac:dyDescent="0.25">
      <c r="A2000" s="489">
        <v>2615</v>
      </c>
      <c r="B2000" s="488" t="s">
        <v>12779</v>
      </c>
      <c r="C2000" s="489" t="s">
        <v>87</v>
      </c>
      <c r="D2000" s="490">
        <v>0</v>
      </c>
      <c r="E2000" s="487"/>
      <c r="F2000" s="487" t="s">
        <v>12780</v>
      </c>
      <c r="G2000" s="488" t="s">
        <v>6096</v>
      </c>
      <c r="H2000" s="488"/>
      <c r="I2000" s="490">
        <v>0</v>
      </c>
      <c r="J2000" s="490">
        <v>0</v>
      </c>
      <c r="K2000" s="490">
        <v>0</v>
      </c>
      <c r="L2000" s="508"/>
      <c r="M2000" s="489">
        <v>0</v>
      </c>
      <c r="N2000" s="490">
        <v>0</v>
      </c>
      <c r="O2000" s="487" t="s">
        <v>5958</v>
      </c>
    </row>
    <row r="2001" spans="1:15" x14ac:dyDescent="0.25">
      <c r="A2001" s="489">
        <v>2618</v>
      </c>
      <c r="B2001" s="488" t="s">
        <v>1987</v>
      </c>
      <c r="C2001" s="489" t="s">
        <v>87</v>
      </c>
      <c r="D2001" s="490">
        <v>0</v>
      </c>
      <c r="E2001" s="487"/>
      <c r="F2001" s="487" t="s">
        <v>12778</v>
      </c>
      <c r="G2001" s="488" t="s">
        <v>5983</v>
      </c>
      <c r="H2001" s="488"/>
      <c r="I2001" s="490">
        <v>0</v>
      </c>
      <c r="J2001" s="490">
        <v>0</v>
      </c>
      <c r="K2001" s="490">
        <v>0</v>
      </c>
      <c r="L2001" s="508"/>
      <c r="M2001" s="489">
        <v>0</v>
      </c>
      <c r="N2001" s="490">
        <v>0</v>
      </c>
      <c r="O2001" s="487" t="s">
        <v>5958</v>
      </c>
    </row>
    <row r="2002" spans="1:15" ht="30" x14ac:dyDescent="0.25">
      <c r="A2002" s="489">
        <v>2623</v>
      </c>
      <c r="B2002" s="488" t="s">
        <v>2958</v>
      </c>
      <c r="C2002" s="489" t="s">
        <v>87</v>
      </c>
      <c r="D2002" s="490">
        <v>0</v>
      </c>
      <c r="E2002" s="487"/>
      <c r="F2002" s="487" t="s">
        <v>12777</v>
      </c>
      <c r="G2002" s="488" t="s">
        <v>6096</v>
      </c>
      <c r="H2002" s="488"/>
      <c r="I2002" s="490">
        <v>0</v>
      </c>
      <c r="J2002" s="490">
        <v>0</v>
      </c>
      <c r="K2002" s="490">
        <v>0</v>
      </c>
      <c r="L2002" s="508"/>
      <c r="M2002" s="489">
        <v>0</v>
      </c>
      <c r="N2002" s="490">
        <v>0</v>
      </c>
      <c r="O2002" s="487" t="s">
        <v>5958</v>
      </c>
    </row>
    <row r="2003" spans="1:15" x14ac:dyDescent="0.25">
      <c r="A2003" s="489">
        <v>2624</v>
      </c>
      <c r="B2003" s="488" t="s">
        <v>339</v>
      </c>
      <c r="C2003" s="489" t="s">
        <v>87</v>
      </c>
      <c r="D2003" s="490">
        <v>0</v>
      </c>
      <c r="E2003" s="487"/>
      <c r="F2003" s="487" t="s">
        <v>6493</v>
      </c>
      <c r="G2003" s="488" t="s">
        <v>6327</v>
      </c>
      <c r="H2003" s="488"/>
      <c r="I2003" s="490">
        <v>0</v>
      </c>
      <c r="J2003" s="490">
        <v>0</v>
      </c>
      <c r="K2003" s="490">
        <v>0</v>
      </c>
      <c r="L2003" s="508"/>
      <c r="M2003" s="489">
        <v>0</v>
      </c>
      <c r="N2003" s="490">
        <v>0</v>
      </c>
      <c r="O2003" s="487" t="s">
        <v>5958</v>
      </c>
    </row>
    <row r="2004" spans="1:15" ht="30" x14ac:dyDescent="0.25">
      <c r="A2004" s="489">
        <v>2626</v>
      </c>
      <c r="B2004" s="488" t="s">
        <v>2959</v>
      </c>
      <c r="C2004" s="489" t="s">
        <v>87</v>
      </c>
      <c r="D2004" s="490">
        <v>0</v>
      </c>
      <c r="E2004" s="487"/>
      <c r="F2004" s="487" t="s">
        <v>5958</v>
      </c>
      <c r="G2004" s="488" t="s">
        <v>6096</v>
      </c>
      <c r="H2004" s="488"/>
      <c r="I2004" s="490">
        <v>0</v>
      </c>
      <c r="J2004" s="490">
        <v>0</v>
      </c>
      <c r="K2004" s="490">
        <v>0</v>
      </c>
      <c r="L2004" s="508"/>
      <c r="M2004" s="489">
        <v>0</v>
      </c>
      <c r="N2004" s="490">
        <v>0</v>
      </c>
      <c r="O2004" s="487" t="s">
        <v>5958</v>
      </c>
    </row>
    <row r="2005" spans="1:15" ht="30" x14ac:dyDescent="0.25">
      <c r="A2005" s="489">
        <v>2627</v>
      </c>
      <c r="B2005" s="488" t="s">
        <v>12776</v>
      </c>
      <c r="C2005" s="489" t="s">
        <v>80</v>
      </c>
      <c r="D2005" s="490">
        <v>0</v>
      </c>
      <c r="E2005" s="487"/>
      <c r="F2005" s="487" t="s">
        <v>8595</v>
      </c>
      <c r="G2005" s="488" t="s">
        <v>6176</v>
      </c>
      <c r="H2005" s="488"/>
      <c r="I2005" s="490">
        <v>0</v>
      </c>
      <c r="J2005" s="490">
        <v>0</v>
      </c>
      <c r="K2005" s="490">
        <v>0</v>
      </c>
      <c r="L2005" s="508"/>
      <c r="M2005" s="489">
        <v>0</v>
      </c>
      <c r="N2005" s="490">
        <v>0</v>
      </c>
      <c r="O2005" s="487" t="s">
        <v>5958</v>
      </c>
    </row>
    <row r="2006" spans="1:15" ht="30" x14ac:dyDescent="0.25">
      <c r="A2006" s="489">
        <v>2630</v>
      </c>
      <c r="B2006" s="488" t="s">
        <v>12774</v>
      </c>
      <c r="C2006" s="489" t="s">
        <v>87</v>
      </c>
      <c r="D2006" s="490">
        <v>0</v>
      </c>
      <c r="E2006" s="487"/>
      <c r="F2006" s="487" t="s">
        <v>12775</v>
      </c>
      <c r="G2006" s="488" t="s">
        <v>6291</v>
      </c>
      <c r="H2006" s="488"/>
      <c r="I2006" s="490">
        <v>0</v>
      </c>
      <c r="J2006" s="490">
        <v>0</v>
      </c>
      <c r="K2006" s="490">
        <v>0</v>
      </c>
      <c r="L2006" s="508"/>
      <c r="M2006" s="489">
        <v>0</v>
      </c>
      <c r="N2006" s="490">
        <v>0</v>
      </c>
      <c r="O2006" s="487" t="s">
        <v>5958</v>
      </c>
    </row>
    <row r="2007" spans="1:15" ht="30" x14ac:dyDescent="0.25">
      <c r="A2007" s="489">
        <v>2631</v>
      </c>
      <c r="B2007" s="488" t="s">
        <v>12773</v>
      </c>
      <c r="C2007" s="489" t="s">
        <v>80</v>
      </c>
      <c r="D2007" s="490">
        <v>0</v>
      </c>
      <c r="E2007" s="487"/>
      <c r="F2007" s="487" t="s">
        <v>8595</v>
      </c>
      <c r="G2007" s="488" t="s">
        <v>6176</v>
      </c>
      <c r="H2007" s="488"/>
      <c r="I2007" s="490">
        <v>0</v>
      </c>
      <c r="J2007" s="490">
        <v>0</v>
      </c>
      <c r="K2007" s="490">
        <v>0</v>
      </c>
      <c r="L2007" s="508"/>
      <c r="M2007" s="489">
        <v>0</v>
      </c>
      <c r="N2007" s="490">
        <v>0</v>
      </c>
      <c r="O2007" s="487" t="s">
        <v>5958</v>
      </c>
    </row>
    <row r="2008" spans="1:15" ht="30" x14ac:dyDescent="0.25">
      <c r="A2008" s="489">
        <v>2632</v>
      </c>
      <c r="B2008" s="488" t="s">
        <v>12772</v>
      </c>
      <c r="C2008" s="489" t="s">
        <v>309</v>
      </c>
      <c r="D2008" s="490">
        <v>0</v>
      </c>
      <c r="E2008" s="487"/>
      <c r="F2008" s="487" t="s">
        <v>5958</v>
      </c>
      <c r="G2008" s="488" t="s">
        <v>6055</v>
      </c>
      <c r="H2008" s="488"/>
      <c r="I2008" s="490">
        <v>0</v>
      </c>
      <c r="J2008" s="490">
        <v>0</v>
      </c>
      <c r="K2008" s="490">
        <v>0</v>
      </c>
      <c r="L2008" s="508"/>
      <c r="M2008" s="489">
        <v>0</v>
      </c>
      <c r="N2008" s="490">
        <v>0</v>
      </c>
      <c r="O2008" s="487" t="s">
        <v>5958</v>
      </c>
    </row>
    <row r="2009" spans="1:15" ht="30" x14ac:dyDescent="0.25">
      <c r="A2009" s="489">
        <v>2633</v>
      </c>
      <c r="B2009" s="488" t="s">
        <v>12770</v>
      </c>
      <c r="C2009" s="489" t="s">
        <v>77</v>
      </c>
      <c r="D2009" s="490">
        <v>0</v>
      </c>
      <c r="E2009" s="487"/>
      <c r="F2009" s="487" t="s">
        <v>12771</v>
      </c>
      <c r="G2009" s="488" t="s">
        <v>6100</v>
      </c>
      <c r="H2009" s="488"/>
      <c r="I2009" s="490">
        <v>0</v>
      </c>
      <c r="J2009" s="490">
        <v>0</v>
      </c>
      <c r="K2009" s="490">
        <v>0</v>
      </c>
      <c r="L2009" s="508"/>
      <c r="M2009" s="489">
        <v>0</v>
      </c>
      <c r="N2009" s="490">
        <v>0</v>
      </c>
      <c r="O2009" s="487" t="s">
        <v>5958</v>
      </c>
    </row>
    <row r="2010" spans="1:15" ht="45" x14ac:dyDescent="0.25">
      <c r="A2010" s="489">
        <v>2634</v>
      </c>
      <c r="B2010" s="488" t="s">
        <v>850</v>
      </c>
      <c r="C2010" s="489" t="s">
        <v>776</v>
      </c>
      <c r="D2010" s="490">
        <v>86143.01</v>
      </c>
      <c r="E2010" s="487"/>
      <c r="F2010" s="487" t="s">
        <v>7271</v>
      </c>
      <c r="G2010" s="488" t="s">
        <v>6055</v>
      </c>
      <c r="H2010" s="488" t="s">
        <v>5976</v>
      </c>
      <c r="I2010" s="490">
        <v>72389.08</v>
      </c>
      <c r="J2010" s="490">
        <v>0.19</v>
      </c>
      <c r="K2010" s="490">
        <v>86143.01</v>
      </c>
      <c r="L2010" s="508">
        <v>45478</v>
      </c>
      <c r="M2010" s="489">
        <v>1</v>
      </c>
      <c r="N2010" s="490">
        <v>72389.08</v>
      </c>
      <c r="O2010" s="487" t="s">
        <v>25582</v>
      </c>
    </row>
    <row r="2011" spans="1:15" ht="30" x14ac:dyDescent="0.25">
      <c r="A2011" s="489">
        <v>2636</v>
      </c>
      <c r="B2011" s="488" t="s">
        <v>824</v>
      </c>
      <c r="C2011" s="489" t="s">
        <v>776</v>
      </c>
      <c r="D2011" s="490">
        <v>0</v>
      </c>
      <c r="E2011" s="487"/>
      <c r="F2011" s="487" t="s">
        <v>12769</v>
      </c>
      <c r="G2011" s="488" t="s">
        <v>6055</v>
      </c>
      <c r="H2011" s="488"/>
      <c r="I2011" s="490">
        <v>0</v>
      </c>
      <c r="J2011" s="490">
        <v>0</v>
      </c>
      <c r="K2011" s="490">
        <v>0</v>
      </c>
      <c r="L2011" s="508"/>
      <c r="M2011" s="489">
        <v>0</v>
      </c>
      <c r="N2011" s="490">
        <v>0</v>
      </c>
      <c r="O2011" s="487" t="s">
        <v>5958</v>
      </c>
    </row>
    <row r="2012" spans="1:15" ht="30" x14ac:dyDescent="0.25">
      <c r="A2012" s="489">
        <v>2638</v>
      </c>
      <c r="B2012" s="488" t="s">
        <v>12767</v>
      </c>
      <c r="C2012" s="489" t="s">
        <v>80</v>
      </c>
      <c r="D2012" s="490">
        <v>0</v>
      </c>
      <c r="E2012" s="487"/>
      <c r="F2012" s="487" t="s">
        <v>12768</v>
      </c>
      <c r="G2012" s="488" t="s">
        <v>6176</v>
      </c>
      <c r="H2012" s="488"/>
      <c r="I2012" s="490">
        <v>0</v>
      </c>
      <c r="J2012" s="490">
        <v>0</v>
      </c>
      <c r="K2012" s="490">
        <v>0</v>
      </c>
      <c r="L2012" s="508"/>
      <c r="M2012" s="489">
        <v>0</v>
      </c>
      <c r="N2012" s="490">
        <v>0</v>
      </c>
      <c r="O2012" s="487" t="s">
        <v>5958</v>
      </c>
    </row>
    <row r="2013" spans="1:15" x14ac:dyDescent="0.25">
      <c r="A2013" s="489">
        <v>2639</v>
      </c>
      <c r="B2013" s="488" t="s">
        <v>576</v>
      </c>
      <c r="C2013" s="489" t="s">
        <v>92</v>
      </c>
      <c r="D2013" s="490">
        <v>0</v>
      </c>
      <c r="E2013" s="487"/>
      <c r="F2013" s="487" t="s">
        <v>12766</v>
      </c>
      <c r="G2013" s="488" t="s">
        <v>6603</v>
      </c>
      <c r="H2013" s="488"/>
      <c r="I2013" s="490">
        <v>0</v>
      </c>
      <c r="J2013" s="490">
        <v>0</v>
      </c>
      <c r="K2013" s="490">
        <v>0</v>
      </c>
      <c r="L2013" s="508"/>
      <c r="M2013" s="489">
        <v>0</v>
      </c>
      <c r="N2013" s="490">
        <v>0</v>
      </c>
      <c r="O2013" s="487" t="s">
        <v>5958</v>
      </c>
    </row>
    <row r="2014" spans="1:15" ht="30" x14ac:dyDescent="0.25">
      <c r="A2014" s="489">
        <v>2641</v>
      </c>
      <c r="B2014" s="488" t="s">
        <v>12765</v>
      </c>
      <c r="C2014" s="489" t="s">
        <v>92</v>
      </c>
      <c r="D2014" s="490">
        <v>0</v>
      </c>
      <c r="E2014" s="487"/>
      <c r="F2014" s="487" t="s">
        <v>5958</v>
      </c>
      <c r="G2014" s="488" t="s">
        <v>6197</v>
      </c>
      <c r="H2014" s="488"/>
      <c r="I2014" s="490">
        <v>0</v>
      </c>
      <c r="J2014" s="490">
        <v>0</v>
      </c>
      <c r="K2014" s="490">
        <v>0</v>
      </c>
      <c r="L2014" s="508"/>
      <c r="M2014" s="489">
        <v>0</v>
      </c>
      <c r="N2014" s="490">
        <v>0</v>
      </c>
      <c r="O2014" s="487" t="s">
        <v>5958</v>
      </c>
    </row>
    <row r="2015" spans="1:15" x14ac:dyDescent="0.25">
      <c r="A2015" s="489">
        <v>2647</v>
      </c>
      <c r="B2015" s="488" t="s">
        <v>12763</v>
      </c>
      <c r="C2015" s="489" t="s">
        <v>80</v>
      </c>
      <c r="D2015" s="490">
        <v>0</v>
      </c>
      <c r="E2015" s="487"/>
      <c r="F2015" s="487" t="s">
        <v>12764</v>
      </c>
      <c r="G2015" s="488" t="s">
        <v>6197</v>
      </c>
      <c r="H2015" s="488"/>
      <c r="I2015" s="490">
        <v>0</v>
      </c>
      <c r="J2015" s="490">
        <v>0</v>
      </c>
      <c r="K2015" s="490">
        <v>0</v>
      </c>
      <c r="L2015" s="508"/>
      <c r="M2015" s="489">
        <v>0</v>
      </c>
      <c r="N2015" s="490">
        <v>0</v>
      </c>
      <c r="O2015" s="487" t="s">
        <v>5958</v>
      </c>
    </row>
    <row r="2016" spans="1:15" ht="30" x14ac:dyDescent="0.25">
      <c r="A2016" s="489">
        <v>2648</v>
      </c>
      <c r="B2016" s="488" t="s">
        <v>3260</v>
      </c>
      <c r="C2016" s="489" t="s">
        <v>92</v>
      </c>
      <c r="D2016" s="490">
        <v>0</v>
      </c>
      <c r="E2016" s="487"/>
      <c r="F2016" s="487" t="s">
        <v>5958</v>
      </c>
      <c r="G2016" s="488" t="s">
        <v>12762</v>
      </c>
      <c r="H2016" s="488"/>
      <c r="I2016" s="490">
        <v>0</v>
      </c>
      <c r="J2016" s="490">
        <v>0</v>
      </c>
      <c r="K2016" s="490">
        <v>0</v>
      </c>
      <c r="L2016" s="508"/>
      <c r="M2016" s="489">
        <v>0</v>
      </c>
      <c r="N2016" s="490">
        <v>0</v>
      </c>
      <c r="O2016" s="487" t="s">
        <v>5958</v>
      </c>
    </row>
    <row r="2017" spans="1:15" ht="30" x14ac:dyDescent="0.25">
      <c r="A2017" s="489">
        <v>2649</v>
      </c>
      <c r="B2017" s="488" t="s">
        <v>3275</v>
      </c>
      <c r="C2017" s="489" t="s">
        <v>4368</v>
      </c>
      <c r="D2017" s="490">
        <v>0</v>
      </c>
      <c r="E2017" s="487"/>
      <c r="F2017" s="487" t="s">
        <v>5958</v>
      </c>
      <c r="G2017" s="488" t="s">
        <v>12762</v>
      </c>
      <c r="H2017" s="488"/>
      <c r="I2017" s="490">
        <v>0</v>
      </c>
      <c r="J2017" s="490">
        <v>0</v>
      </c>
      <c r="K2017" s="490">
        <v>0</v>
      </c>
      <c r="L2017" s="508"/>
      <c r="M2017" s="489">
        <v>0</v>
      </c>
      <c r="N2017" s="490">
        <v>0</v>
      </c>
      <c r="O2017" s="487" t="s">
        <v>5958</v>
      </c>
    </row>
    <row r="2018" spans="1:15" ht="45" x14ac:dyDescent="0.25">
      <c r="A2018" s="489">
        <v>2651</v>
      </c>
      <c r="B2018" s="488" t="s">
        <v>201</v>
      </c>
      <c r="C2018" s="489" t="s">
        <v>182</v>
      </c>
      <c r="D2018" s="490">
        <v>482537</v>
      </c>
      <c r="E2018" s="487"/>
      <c r="F2018" s="487" t="s">
        <v>5958</v>
      </c>
      <c r="G2018" s="488" t="s">
        <v>6064</v>
      </c>
      <c r="H2018" s="488" t="s">
        <v>5976</v>
      </c>
      <c r="I2018" s="490">
        <v>405493.28</v>
      </c>
      <c r="J2018" s="490">
        <v>0.19</v>
      </c>
      <c r="K2018" s="490">
        <v>482537</v>
      </c>
      <c r="L2018" s="508">
        <v>45434</v>
      </c>
      <c r="M2018" s="489">
        <v>1</v>
      </c>
      <c r="N2018" s="490">
        <v>405493.28</v>
      </c>
      <c r="O2018" s="487" t="s">
        <v>25582</v>
      </c>
    </row>
    <row r="2019" spans="1:15" ht="45" x14ac:dyDescent="0.25">
      <c r="A2019" s="489">
        <v>2652</v>
      </c>
      <c r="B2019" s="488" t="s">
        <v>204</v>
      </c>
      <c r="C2019" s="489" t="s">
        <v>182</v>
      </c>
      <c r="D2019" s="490">
        <v>523821.99</v>
      </c>
      <c r="E2019" s="487"/>
      <c r="F2019" s="487" t="s">
        <v>5958</v>
      </c>
      <c r="G2019" s="488" t="s">
        <v>6064</v>
      </c>
      <c r="H2019" s="488" t="s">
        <v>5976</v>
      </c>
      <c r="I2019" s="490">
        <v>440186.55</v>
      </c>
      <c r="J2019" s="490">
        <v>0.19</v>
      </c>
      <c r="K2019" s="490">
        <v>523821.99</v>
      </c>
      <c r="L2019" s="508">
        <v>45433</v>
      </c>
      <c r="M2019" s="489">
        <v>1</v>
      </c>
      <c r="N2019" s="490">
        <v>440186.55</v>
      </c>
      <c r="O2019" s="487" t="s">
        <v>25582</v>
      </c>
    </row>
    <row r="2020" spans="1:15" ht="45" x14ac:dyDescent="0.25">
      <c r="A2020" s="489">
        <v>2654</v>
      </c>
      <c r="B2020" s="488" t="s">
        <v>207</v>
      </c>
      <c r="C2020" s="489" t="s">
        <v>182</v>
      </c>
      <c r="D2020" s="490">
        <v>540260</v>
      </c>
      <c r="E2020" s="487"/>
      <c r="F2020" s="487" t="s">
        <v>5958</v>
      </c>
      <c r="G2020" s="488" t="s">
        <v>6064</v>
      </c>
      <c r="H2020" s="488" t="s">
        <v>5980</v>
      </c>
      <c r="I2020" s="490">
        <v>454000</v>
      </c>
      <c r="J2020" s="490">
        <v>0.19</v>
      </c>
      <c r="K2020" s="490">
        <v>540260</v>
      </c>
      <c r="L2020" s="508">
        <v>45433</v>
      </c>
      <c r="M2020" s="489">
        <v>1</v>
      </c>
      <c r="N2020" s="490">
        <v>454000</v>
      </c>
      <c r="O2020" s="487" t="s">
        <v>25582</v>
      </c>
    </row>
    <row r="2021" spans="1:15" ht="45" x14ac:dyDescent="0.25">
      <c r="A2021" s="489">
        <v>2656</v>
      </c>
      <c r="B2021" s="488" t="s">
        <v>212</v>
      </c>
      <c r="C2021" s="489" t="s">
        <v>182</v>
      </c>
      <c r="D2021" s="490">
        <v>579530</v>
      </c>
      <c r="E2021" s="487"/>
      <c r="F2021" s="487" t="s">
        <v>5958</v>
      </c>
      <c r="G2021" s="488" t="s">
        <v>6064</v>
      </c>
      <c r="H2021" s="488" t="s">
        <v>5980</v>
      </c>
      <c r="I2021" s="490">
        <v>487000</v>
      </c>
      <c r="J2021" s="490">
        <v>0.19</v>
      </c>
      <c r="K2021" s="490">
        <v>579530</v>
      </c>
      <c r="L2021" s="508">
        <v>45433</v>
      </c>
      <c r="M2021" s="489">
        <v>1</v>
      </c>
      <c r="N2021" s="490">
        <v>487000</v>
      </c>
      <c r="O2021" s="487" t="s">
        <v>25582</v>
      </c>
    </row>
    <row r="2022" spans="1:15" x14ac:dyDescent="0.25">
      <c r="A2022" s="489">
        <v>2657</v>
      </c>
      <c r="B2022" s="488" t="s">
        <v>213</v>
      </c>
      <c r="C2022" s="489" t="s">
        <v>182</v>
      </c>
      <c r="D2022" s="490">
        <v>0</v>
      </c>
      <c r="E2022" s="487"/>
      <c r="F2022" s="487" t="s">
        <v>5958</v>
      </c>
      <c r="G2022" s="488" t="s">
        <v>6064</v>
      </c>
      <c r="H2022" s="488"/>
      <c r="I2022" s="490">
        <v>0</v>
      </c>
      <c r="J2022" s="490">
        <v>0</v>
      </c>
      <c r="K2022" s="490">
        <v>0</v>
      </c>
      <c r="L2022" s="508"/>
      <c r="M2022" s="489">
        <v>0</v>
      </c>
      <c r="N2022" s="490">
        <v>0</v>
      </c>
      <c r="O2022" s="487" t="s">
        <v>5958</v>
      </c>
    </row>
    <row r="2023" spans="1:15" x14ac:dyDescent="0.25">
      <c r="A2023" s="489">
        <v>2658</v>
      </c>
      <c r="B2023" s="488" t="s">
        <v>215</v>
      </c>
      <c r="C2023" s="489" t="s">
        <v>182</v>
      </c>
      <c r="D2023" s="490">
        <v>0</v>
      </c>
      <c r="E2023" s="487"/>
      <c r="F2023" s="487" t="s">
        <v>5958</v>
      </c>
      <c r="G2023" s="488" t="s">
        <v>6064</v>
      </c>
      <c r="H2023" s="488"/>
      <c r="I2023" s="490">
        <v>0</v>
      </c>
      <c r="J2023" s="490">
        <v>0</v>
      </c>
      <c r="K2023" s="490">
        <v>0</v>
      </c>
      <c r="L2023" s="508"/>
      <c r="M2023" s="489">
        <v>0</v>
      </c>
      <c r="N2023" s="490">
        <v>0</v>
      </c>
      <c r="O2023" s="487" t="s">
        <v>5958</v>
      </c>
    </row>
    <row r="2024" spans="1:15" x14ac:dyDescent="0.25">
      <c r="A2024" s="489">
        <v>2659</v>
      </c>
      <c r="B2024" s="488" t="s">
        <v>217</v>
      </c>
      <c r="C2024" s="489" t="s">
        <v>182</v>
      </c>
      <c r="D2024" s="490">
        <v>0</v>
      </c>
      <c r="E2024" s="487"/>
      <c r="F2024" s="487" t="s">
        <v>5958</v>
      </c>
      <c r="G2024" s="488" t="s">
        <v>6064</v>
      </c>
      <c r="H2024" s="488"/>
      <c r="I2024" s="490">
        <v>0</v>
      </c>
      <c r="J2024" s="490">
        <v>0</v>
      </c>
      <c r="K2024" s="490">
        <v>0</v>
      </c>
      <c r="L2024" s="508"/>
      <c r="M2024" s="489">
        <v>0</v>
      </c>
      <c r="N2024" s="490">
        <v>0</v>
      </c>
      <c r="O2024" s="487" t="s">
        <v>5958</v>
      </c>
    </row>
    <row r="2025" spans="1:15" x14ac:dyDescent="0.25">
      <c r="A2025" s="489">
        <v>2660</v>
      </c>
      <c r="B2025" s="488" t="s">
        <v>12761</v>
      </c>
      <c r="C2025" s="489" t="s">
        <v>182</v>
      </c>
      <c r="D2025" s="490">
        <v>0</v>
      </c>
      <c r="E2025" s="487"/>
      <c r="F2025" s="487" t="s">
        <v>5958</v>
      </c>
      <c r="G2025" s="488" t="s">
        <v>6064</v>
      </c>
      <c r="H2025" s="488"/>
      <c r="I2025" s="490">
        <v>0</v>
      </c>
      <c r="J2025" s="490">
        <v>0</v>
      </c>
      <c r="K2025" s="490">
        <v>0</v>
      </c>
      <c r="L2025" s="508"/>
      <c r="M2025" s="489">
        <v>0</v>
      </c>
      <c r="N2025" s="490">
        <v>0</v>
      </c>
      <c r="O2025" s="487" t="s">
        <v>5958</v>
      </c>
    </row>
    <row r="2026" spans="1:15" x14ac:dyDescent="0.25">
      <c r="A2026" s="489">
        <v>2661</v>
      </c>
      <c r="B2026" s="488" t="s">
        <v>12760</v>
      </c>
      <c r="C2026" s="489" t="s">
        <v>182</v>
      </c>
      <c r="D2026" s="490">
        <v>0</v>
      </c>
      <c r="E2026" s="487"/>
      <c r="F2026" s="487" t="s">
        <v>5958</v>
      </c>
      <c r="G2026" s="488" t="s">
        <v>6064</v>
      </c>
      <c r="H2026" s="488"/>
      <c r="I2026" s="490">
        <v>0</v>
      </c>
      <c r="J2026" s="490">
        <v>0</v>
      </c>
      <c r="K2026" s="490">
        <v>0</v>
      </c>
      <c r="L2026" s="508"/>
      <c r="M2026" s="489">
        <v>0</v>
      </c>
      <c r="N2026" s="490">
        <v>0</v>
      </c>
      <c r="O2026" s="487" t="s">
        <v>5958</v>
      </c>
    </row>
    <row r="2027" spans="1:15" x14ac:dyDescent="0.25">
      <c r="A2027" s="489">
        <v>2662</v>
      </c>
      <c r="B2027" s="488" t="s">
        <v>12759</v>
      </c>
      <c r="C2027" s="489" t="s">
        <v>182</v>
      </c>
      <c r="D2027" s="490">
        <v>0</v>
      </c>
      <c r="E2027" s="487"/>
      <c r="F2027" s="487" t="s">
        <v>5958</v>
      </c>
      <c r="G2027" s="488" t="s">
        <v>6064</v>
      </c>
      <c r="H2027" s="488"/>
      <c r="I2027" s="490">
        <v>0</v>
      </c>
      <c r="J2027" s="490">
        <v>0</v>
      </c>
      <c r="K2027" s="490">
        <v>0</v>
      </c>
      <c r="L2027" s="508"/>
      <c r="M2027" s="489">
        <v>0</v>
      </c>
      <c r="N2027" s="490">
        <v>0</v>
      </c>
      <c r="O2027" s="487" t="s">
        <v>5958</v>
      </c>
    </row>
    <row r="2028" spans="1:15" x14ac:dyDescent="0.25">
      <c r="A2028" s="489">
        <v>2663</v>
      </c>
      <c r="B2028" s="488" t="s">
        <v>12758</v>
      </c>
      <c r="C2028" s="489" t="s">
        <v>182</v>
      </c>
      <c r="D2028" s="490">
        <v>0</v>
      </c>
      <c r="E2028" s="487"/>
      <c r="F2028" s="487" t="s">
        <v>5958</v>
      </c>
      <c r="G2028" s="488" t="s">
        <v>6064</v>
      </c>
      <c r="H2028" s="488"/>
      <c r="I2028" s="490">
        <v>0</v>
      </c>
      <c r="J2028" s="490">
        <v>0</v>
      </c>
      <c r="K2028" s="490">
        <v>0</v>
      </c>
      <c r="L2028" s="508"/>
      <c r="M2028" s="489">
        <v>0</v>
      </c>
      <c r="N2028" s="490">
        <v>0</v>
      </c>
      <c r="O2028" s="487" t="s">
        <v>5958</v>
      </c>
    </row>
    <row r="2029" spans="1:15" ht="30" x14ac:dyDescent="0.25">
      <c r="A2029" s="489">
        <v>2664</v>
      </c>
      <c r="B2029" s="488" t="s">
        <v>6063</v>
      </c>
      <c r="C2029" s="489" t="s">
        <v>182</v>
      </c>
      <c r="D2029" s="490">
        <v>442118</v>
      </c>
      <c r="E2029" s="487"/>
      <c r="F2029" s="487" t="s">
        <v>5958</v>
      </c>
      <c r="G2029" s="488" t="s">
        <v>6064</v>
      </c>
      <c r="H2029" s="488" t="s">
        <v>25583</v>
      </c>
      <c r="I2029" s="490">
        <v>371527.73</v>
      </c>
      <c r="J2029" s="490">
        <v>0.19</v>
      </c>
      <c r="K2029" s="490">
        <v>442118</v>
      </c>
      <c r="L2029" s="508">
        <v>44720</v>
      </c>
      <c r="M2029" s="489">
        <v>1</v>
      </c>
      <c r="N2029" s="490">
        <v>371527.73</v>
      </c>
      <c r="O2029" s="487" t="s">
        <v>25582</v>
      </c>
    </row>
    <row r="2030" spans="1:15" ht="30" x14ac:dyDescent="0.25">
      <c r="A2030" s="489">
        <v>2665</v>
      </c>
      <c r="B2030" s="488" t="s">
        <v>12757</v>
      </c>
      <c r="C2030" s="489" t="s">
        <v>80</v>
      </c>
      <c r="D2030" s="490">
        <v>0</v>
      </c>
      <c r="E2030" s="487"/>
      <c r="F2030" s="487" t="s">
        <v>5958</v>
      </c>
      <c r="G2030" s="488" t="s">
        <v>6227</v>
      </c>
      <c r="H2030" s="488"/>
      <c r="I2030" s="490">
        <v>0</v>
      </c>
      <c r="J2030" s="490">
        <v>0</v>
      </c>
      <c r="K2030" s="490">
        <v>0</v>
      </c>
      <c r="L2030" s="508"/>
      <c r="M2030" s="489">
        <v>0</v>
      </c>
      <c r="N2030" s="490">
        <v>0</v>
      </c>
      <c r="O2030" s="487" t="s">
        <v>5958</v>
      </c>
    </row>
    <row r="2031" spans="1:15" ht="45" x14ac:dyDescent="0.25">
      <c r="A2031" s="489">
        <v>2666</v>
      </c>
      <c r="B2031" s="488" t="s">
        <v>2575</v>
      </c>
      <c r="C2031" s="489" t="s">
        <v>80</v>
      </c>
      <c r="D2031" s="490">
        <v>5462</v>
      </c>
      <c r="E2031" s="487"/>
      <c r="F2031" s="487" t="s">
        <v>5958</v>
      </c>
      <c r="G2031" s="488" t="s">
        <v>6227</v>
      </c>
      <c r="H2031" s="488" t="s">
        <v>5976</v>
      </c>
      <c r="I2031" s="490">
        <v>4589.92</v>
      </c>
      <c r="J2031" s="490">
        <v>0.19</v>
      </c>
      <c r="K2031" s="490">
        <v>5462</v>
      </c>
      <c r="L2031" s="508">
        <v>45478</v>
      </c>
      <c r="M2031" s="489">
        <v>1</v>
      </c>
      <c r="N2031" s="490">
        <v>4589.92</v>
      </c>
      <c r="O2031" s="487" t="s">
        <v>25582</v>
      </c>
    </row>
    <row r="2032" spans="1:15" ht="30" x14ac:dyDescent="0.25">
      <c r="A2032" s="489">
        <v>2667</v>
      </c>
      <c r="B2032" s="488" t="s">
        <v>2639</v>
      </c>
      <c r="C2032" s="489" t="s">
        <v>80</v>
      </c>
      <c r="D2032" s="490">
        <v>43991</v>
      </c>
      <c r="E2032" s="487"/>
      <c r="F2032" s="487" t="s">
        <v>5958</v>
      </c>
      <c r="G2032" s="488" t="s">
        <v>6227</v>
      </c>
      <c r="H2032" s="488" t="s">
        <v>25583</v>
      </c>
      <c r="I2032" s="490">
        <v>36967.230000000003</v>
      </c>
      <c r="J2032" s="490">
        <v>0.19</v>
      </c>
      <c r="K2032" s="490">
        <v>43991</v>
      </c>
      <c r="L2032" s="508">
        <v>44602</v>
      </c>
      <c r="M2032" s="489">
        <v>1</v>
      </c>
      <c r="N2032" s="490">
        <v>36967.230000000003</v>
      </c>
      <c r="O2032" s="487" t="s">
        <v>25582</v>
      </c>
    </row>
    <row r="2033" spans="1:15" x14ac:dyDescent="0.25">
      <c r="A2033" s="489">
        <v>2668</v>
      </c>
      <c r="B2033" s="488" t="s">
        <v>2664</v>
      </c>
      <c r="C2033" s="489" t="s">
        <v>87</v>
      </c>
      <c r="D2033" s="490">
        <v>0</v>
      </c>
      <c r="E2033" s="487"/>
      <c r="F2033" s="487" t="s">
        <v>5958</v>
      </c>
      <c r="G2033" s="488" t="s">
        <v>6227</v>
      </c>
      <c r="H2033" s="488"/>
      <c r="I2033" s="490">
        <v>0</v>
      </c>
      <c r="J2033" s="490">
        <v>0</v>
      </c>
      <c r="K2033" s="490">
        <v>0</v>
      </c>
      <c r="L2033" s="508"/>
      <c r="M2033" s="489">
        <v>0</v>
      </c>
      <c r="N2033" s="490">
        <v>0</v>
      </c>
      <c r="O2033" s="487" t="s">
        <v>5958</v>
      </c>
    </row>
    <row r="2034" spans="1:15" x14ac:dyDescent="0.25">
      <c r="A2034" s="489">
        <v>2671</v>
      </c>
      <c r="B2034" s="488" t="s">
        <v>2623</v>
      </c>
      <c r="C2034" s="489" t="s">
        <v>80</v>
      </c>
      <c r="D2034" s="490">
        <v>0</v>
      </c>
      <c r="E2034" s="487"/>
      <c r="F2034" s="487" t="s">
        <v>5958</v>
      </c>
      <c r="G2034" s="488" t="s">
        <v>6227</v>
      </c>
      <c r="H2034" s="488"/>
      <c r="I2034" s="490">
        <v>0</v>
      </c>
      <c r="J2034" s="490">
        <v>0</v>
      </c>
      <c r="K2034" s="490">
        <v>0</v>
      </c>
      <c r="L2034" s="508"/>
      <c r="M2034" s="489">
        <v>0</v>
      </c>
      <c r="N2034" s="490">
        <v>0</v>
      </c>
      <c r="O2034" s="487" t="s">
        <v>5958</v>
      </c>
    </row>
    <row r="2035" spans="1:15" ht="45" x14ac:dyDescent="0.25">
      <c r="A2035" s="489">
        <v>2672</v>
      </c>
      <c r="B2035" s="488" t="s">
        <v>2658</v>
      </c>
      <c r="C2035" s="489" t="s">
        <v>80</v>
      </c>
      <c r="D2035" s="490">
        <v>3514</v>
      </c>
      <c r="E2035" s="487"/>
      <c r="F2035" s="487" t="s">
        <v>5958</v>
      </c>
      <c r="G2035" s="488" t="s">
        <v>6227</v>
      </c>
      <c r="H2035" s="488" t="s">
        <v>5976</v>
      </c>
      <c r="I2035" s="490">
        <v>2952.94</v>
      </c>
      <c r="J2035" s="490">
        <v>0.19</v>
      </c>
      <c r="K2035" s="490">
        <v>3514</v>
      </c>
      <c r="L2035" s="508">
        <v>45478</v>
      </c>
      <c r="M2035" s="489">
        <v>1</v>
      </c>
      <c r="N2035" s="490">
        <v>2952.94</v>
      </c>
      <c r="O2035" s="487" t="s">
        <v>25582</v>
      </c>
    </row>
    <row r="2036" spans="1:15" x14ac:dyDescent="0.25">
      <c r="A2036" s="489">
        <v>2673</v>
      </c>
      <c r="B2036" s="488" t="s">
        <v>12756</v>
      </c>
      <c r="C2036" s="489" t="s">
        <v>87</v>
      </c>
      <c r="D2036" s="490">
        <v>0</v>
      </c>
      <c r="E2036" s="487"/>
      <c r="F2036" s="487" t="s">
        <v>5958</v>
      </c>
      <c r="G2036" s="488" t="s">
        <v>6227</v>
      </c>
      <c r="H2036" s="488"/>
      <c r="I2036" s="490">
        <v>0</v>
      </c>
      <c r="J2036" s="490">
        <v>0</v>
      </c>
      <c r="K2036" s="490">
        <v>0</v>
      </c>
      <c r="L2036" s="508"/>
      <c r="M2036" s="489">
        <v>0</v>
      </c>
      <c r="N2036" s="490">
        <v>0</v>
      </c>
      <c r="O2036" s="487" t="s">
        <v>5958</v>
      </c>
    </row>
    <row r="2037" spans="1:15" x14ac:dyDescent="0.25">
      <c r="A2037" s="489">
        <v>2674</v>
      </c>
      <c r="B2037" s="488" t="s">
        <v>2660</v>
      </c>
      <c r="C2037" s="489" t="s">
        <v>795</v>
      </c>
      <c r="D2037" s="490">
        <v>0</v>
      </c>
      <c r="E2037" s="487"/>
      <c r="F2037" s="487" t="s">
        <v>5958</v>
      </c>
      <c r="G2037" s="488" t="s">
        <v>6227</v>
      </c>
      <c r="H2037" s="488"/>
      <c r="I2037" s="490">
        <v>0</v>
      </c>
      <c r="J2037" s="490">
        <v>0</v>
      </c>
      <c r="K2037" s="490">
        <v>0</v>
      </c>
      <c r="L2037" s="508"/>
      <c r="M2037" s="489">
        <v>0</v>
      </c>
      <c r="N2037" s="490">
        <v>0</v>
      </c>
      <c r="O2037" s="487" t="s">
        <v>5958</v>
      </c>
    </row>
    <row r="2038" spans="1:15" x14ac:dyDescent="0.25">
      <c r="A2038" s="489">
        <v>2675</v>
      </c>
      <c r="B2038" s="488" t="s">
        <v>2618</v>
      </c>
      <c r="C2038" s="489" t="s">
        <v>87</v>
      </c>
      <c r="D2038" s="490">
        <v>0</v>
      </c>
      <c r="E2038" s="487"/>
      <c r="F2038" s="487" t="s">
        <v>5958</v>
      </c>
      <c r="G2038" s="488" t="s">
        <v>6227</v>
      </c>
      <c r="H2038" s="488"/>
      <c r="I2038" s="490">
        <v>0</v>
      </c>
      <c r="J2038" s="490">
        <v>0</v>
      </c>
      <c r="K2038" s="490">
        <v>0</v>
      </c>
      <c r="L2038" s="508"/>
      <c r="M2038" s="489">
        <v>0</v>
      </c>
      <c r="N2038" s="490">
        <v>0</v>
      </c>
      <c r="O2038" s="487" t="s">
        <v>5958</v>
      </c>
    </row>
    <row r="2039" spans="1:15" x14ac:dyDescent="0.25">
      <c r="A2039" s="489">
        <v>2676</v>
      </c>
      <c r="B2039" s="488" t="s">
        <v>2619</v>
      </c>
      <c r="C2039" s="489" t="s">
        <v>87</v>
      </c>
      <c r="D2039" s="490">
        <v>0</v>
      </c>
      <c r="E2039" s="487"/>
      <c r="F2039" s="487" t="s">
        <v>5958</v>
      </c>
      <c r="G2039" s="488" t="s">
        <v>6227</v>
      </c>
      <c r="H2039" s="488"/>
      <c r="I2039" s="490">
        <v>0</v>
      </c>
      <c r="J2039" s="490">
        <v>0</v>
      </c>
      <c r="K2039" s="490">
        <v>0</v>
      </c>
      <c r="L2039" s="508"/>
      <c r="M2039" s="489">
        <v>0</v>
      </c>
      <c r="N2039" s="490">
        <v>0</v>
      </c>
      <c r="O2039" s="487" t="s">
        <v>5958</v>
      </c>
    </row>
    <row r="2040" spans="1:15" x14ac:dyDescent="0.25">
      <c r="A2040" s="489">
        <v>2677</v>
      </c>
      <c r="B2040" s="488" t="s">
        <v>12755</v>
      </c>
      <c r="C2040" s="489" t="s">
        <v>80</v>
      </c>
      <c r="D2040" s="490">
        <v>0</v>
      </c>
      <c r="E2040" s="487"/>
      <c r="F2040" s="487" t="s">
        <v>8595</v>
      </c>
      <c r="G2040" s="488" t="s">
        <v>6176</v>
      </c>
      <c r="H2040" s="488"/>
      <c r="I2040" s="490">
        <v>0</v>
      </c>
      <c r="J2040" s="490">
        <v>0</v>
      </c>
      <c r="K2040" s="490">
        <v>0</v>
      </c>
      <c r="L2040" s="508"/>
      <c r="M2040" s="489">
        <v>0</v>
      </c>
      <c r="N2040" s="490">
        <v>0</v>
      </c>
      <c r="O2040" s="487" t="s">
        <v>5958</v>
      </c>
    </row>
    <row r="2041" spans="1:15" x14ac:dyDescent="0.25">
      <c r="A2041" s="489">
        <v>2679</v>
      </c>
      <c r="B2041" s="488" t="s">
        <v>582</v>
      </c>
      <c r="C2041" s="489" t="s">
        <v>92</v>
      </c>
      <c r="D2041" s="490">
        <v>0</v>
      </c>
      <c r="E2041" s="487"/>
      <c r="F2041" s="487" t="s">
        <v>12754</v>
      </c>
      <c r="G2041" s="488" t="s">
        <v>6603</v>
      </c>
      <c r="H2041" s="488"/>
      <c r="I2041" s="490">
        <v>0</v>
      </c>
      <c r="J2041" s="490">
        <v>0</v>
      </c>
      <c r="K2041" s="490">
        <v>0</v>
      </c>
      <c r="L2041" s="508"/>
      <c r="M2041" s="489">
        <v>0</v>
      </c>
      <c r="N2041" s="490">
        <v>0</v>
      </c>
      <c r="O2041" s="487" t="s">
        <v>5958</v>
      </c>
    </row>
    <row r="2042" spans="1:15" ht="30" x14ac:dyDescent="0.25">
      <c r="A2042" s="489">
        <v>2681</v>
      </c>
      <c r="B2042" s="488" t="s">
        <v>12753</v>
      </c>
      <c r="C2042" s="489" t="s">
        <v>77</v>
      </c>
      <c r="D2042" s="490">
        <v>0</v>
      </c>
      <c r="E2042" s="487"/>
      <c r="F2042" s="487" t="s">
        <v>11212</v>
      </c>
      <c r="G2042" s="488" t="s">
        <v>6100</v>
      </c>
      <c r="H2042" s="488"/>
      <c r="I2042" s="490">
        <v>0</v>
      </c>
      <c r="J2042" s="490">
        <v>0</v>
      </c>
      <c r="K2042" s="490">
        <v>0</v>
      </c>
      <c r="L2042" s="508"/>
      <c r="M2042" s="489">
        <v>0</v>
      </c>
      <c r="N2042" s="490">
        <v>0</v>
      </c>
      <c r="O2042" s="487" t="s">
        <v>5958</v>
      </c>
    </row>
    <row r="2043" spans="1:15" x14ac:dyDescent="0.25">
      <c r="A2043" s="489">
        <v>2682</v>
      </c>
      <c r="B2043" s="488" t="s">
        <v>708</v>
      </c>
      <c r="C2043" s="489" t="s">
        <v>92</v>
      </c>
      <c r="D2043" s="490">
        <v>0</v>
      </c>
      <c r="E2043" s="487"/>
      <c r="F2043" s="487" t="s">
        <v>12752</v>
      </c>
      <c r="G2043" s="488" t="s">
        <v>6002</v>
      </c>
      <c r="H2043" s="488"/>
      <c r="I2043" s="490">
        <v>0</v>
      </c>
      <c r="J2043" s="490">
        <v>0</v>
      </c>
      <c r="K2043" s="490">
        <v>0</v>
      </c>
      <c r="L2043" s="508"/>
      <c r="M2043" s="489">
        <v>0</v>
      </c>
      <c r="N2043" s="490">
        <v>0</v>
      </c>
      <c r="O2043" s="487" t="s">
        <v>5958</v>
      </c>
    </row>
    <row r="2044" spans="1:15" ht="45" x14ac:dyDescent="0.25">
      <c r="A2044" s="489">
        <v>2683</v>
      </c>
      <c r="B2044" s="488" t="s">
        <v>6885</v>
      </c>
      <c r="C2044" s="489" t="s">
        <v>92</v>
      </c>
      <c r="D2044" s="490">
        <v>40703</v>
      </c>
      <c r="E2044" s="487"/>
      <c r="F2044" s="487" t="s">
        <v>6886</v>
      </c>
      <c r="G2044" s="488" t="s">
        <v>6202</v>
      </c>
      <c r="H2044" s="488" t="s">
        <v>5976</v>
      </c>
      <c r="I2044" s="490">
        <v>34204.199999999997</v>
      </c>
      <c r="J2044" s="490">
        <v>0.19</v>
      </c>
      <c r="K2044" s="490">
        <v>40703</v>
      </c>
      <c r="L2044" s="508">
        <v>45478</v>
      </c>
      <c r="M2044" s="489">
        <v>1</v>
      </c>
      <c r="N2044" s="490">
        <v>34204.199999999997</v>
      </c>
      <c r="O2044" s="487" t="s">
        <v>25582</v>
      </c>
    </row>
    <row r="2045" spans="1:15" x14ac:dyDescent="0.25">
      <c r="A2045" s="489">
        <v>2684</v>
      </c>
      <c r="B2045" s="488" t="s">
        <v>12751</v>
      </c>
      <c r="C2045" s="489" t="s">
        <v>92</v>
      </c>
      <c r="D2045" s="490">
        <v>0</v>
      </c>
      <c r="E2045" s="487"/>
      <c r="F2045" s="487" t="s">
        <v>11208</v>
      </c>
      <c r="G2045" s="488" t="s">
        <v>6002</v>
      </c>
      <c r="H2045" s="488"/>
      <c r="I2045" s="490">
        <v>0</v>
      </c>
      <c r="J2045" s="490">
        <v>0</v>
      </c>
      <c r="K2045" s="490">
        <v>0</v>
      </c>
      <c r="L2045" s="508"/>
      <c r="M2045" s="489">
        <v>0</v>
      </c>
      <c r="N2045" s="490">
        <v>0</v>
      </c>
      <c r="O2045" s="487" t="s">
        <v>5958</v>
      </c>
    </row>
    <row r="2046" spans="1:15" ht="45" x14ac:dyDescent="0.25">
      <c r="A2046" s="489">
        <v>2685</v>
      </c>
      <c r="B2046" s="488" t="s">
        <v>4347</v>
      </c>
      <c r="C2046" s="489" t="s">
        <v>182</v>
      </c>
      <c r="D2046" s="490">
        <v>502499</v>
      </c>
      <c r="E2046" s="487"/>
      <c r="F2046" s="487" t="s">
        <v>5958</v>
      </c>
      <c r="G2046" s="488" t="s">
        <v>6064</v>
      </c>
      <c r="H2046" s="488" t="s">
        <v>5976</v>
      </c>
      <c r="I2046" s="490">
        <v>422268.07</v>
      </c>
      <c r="J2046" s="490">
        <v>0.19</v>
      </c>
      <c r="K2046" s="490">
        <v>502499</v>
      </c>
      <c r="L2046" s="508">
        <v>45478</v>
      </c>
      <c r="M2046" s="489">
        <v>1</v>
      </c>
      <c r="N2046" s="490">
        <v>422268.07</v>
      </c>
      <c r="O2046" s="487" t="s">
        <v>25582</v>
      </c>
    </row>
    <row r="2047" spans="1:15" x14ac:dyDescent="0.25">
      <c r="A2047" s="489">
        <v>2691</v>
      </c>
      <c r="B2047" s="488" t="s">
        <v>12750</v>
      </c>
      <c r="C2047" s="489" t="s">
        <v>182</v>
      </c>
      <c r="D2047" s="490">
        <v>0</v>
      </c>
      <c r="E2047" s="487"/>
      <c r="F2047" s="487" t="s">
        <v>5958</v>
      </c>
      <c r="G2047" s="488" t="s">
        <v>6064</v>
      </c>
      <c r="H2047" s="488"/>
      <c r="I2047" s="490">
        <v>0</v>
      </c>
      <c r="J2047" s="490">
        <v>0</v>
      </c>
      <c r="K2047" s="490">
        <v>0</v>
      </c>
      <c r="L2047" s="508"/>
      <c r="M2047" s="489">
        <v>0</v>
      </c>
      <c r="N2047" s="490">
        <v>0</v>
      </c>
      <c r="O2047" s="487" t="s">
        <v>5958</v>
      </c>
    </row>
    <row r="2048" spans="1:15" x14ac:dyDescent="0.25">
      <c r="A2048" s="489">
        <v>2692</v>
      </c>
      <c r="B2048" s="488" t="s">
        <v>12749</v>
      </c>
      <c r="C2048" s="489" t="s">
        <v>182</v>
      </c>
      <c r="D2048" s="490">
        <v>0</v>
      </c>
      <c r="E2048" s="487"/>
      <c r="F2048" s="487" t="s">
        <v>5958</v>
      </c>
      <c r="G2048" s="488" t="s">
        <v>6064</v>
      </c>
      <c r="H2048" s="488"/>
      <c r="I2048" s="490">
        <v>0</v>
      </c>
      <c r="J2048" s="490">
        <v>0</v>
      </c>
      <c r="K2048" s="490">
        <v>0</v>
      </c>
      <c r="L2048" s="508"/>
      <c r="M2048" s="489">
        <v>0</v>
      </c>
      <c r="N2048" s="490">
        <v>0</v>
      </c>
      <c r="O2048" s="487" t="s">
        <v>5958</v>
      </c>
    </row>
    <row r="2049" spans="1:15" x14ac:dyDescent="0.25">
      <c r="A2049" s="489">
        <v>2693</v>
      </c>
      <c r="B2049" s="488" t="s">
        <v>12747</v>
      </c>
      <c r="C2049" s="489" t="s">
        <v>92</v>
      </c>
      <c r="D2049" s="490">
        <v>0</v>
      </c>
      <c r="E2049" s="487"/>
      <c r="F2049" s="487" t="s">
        <v>12748</v>
      </c>
      <c r="G2049" s="488" t="s">
        <v>6002</v>
      </c>
      <c r="H2049" s="488"/>
      <c r="I2049" s="490">
        <v>0</v>
      </c>
      <c r="J2049" s="490">
        <v>0</v>
      </c>
      <c r="K2049" s="490">
        <v>0</v>
      </c>
      <c r="L2049" s="508"/>
      <c r="M2049" s="489">
        <v>0</v>
      </c>
      <c r="N2049" s="490">
        <v>0</v>
      </c>
      <c r="O2049" s="487" t="s">
        <v>5958</v>
      </c>
    </row>
    <row r="2050" spans="1:15" x14ac:dyDescent="0.25">
      <c r="A2050" s="489">
        <v>2694</v>
      </c>
      <c r="B2050" s="488" t="s">
        <v>12745</v>
      </c>
      <c r="C2050" s="489" t="s">
        <v>87</v>
      </c>
      <c r="D2050" s="490">
        <v>0</v>
      </c>
      <c r="E2050" s="487"/>
      <c r="F2050" s="487" t="s">
        <v>12746</v>
      </c>
      <c r="G2050" s="488" t="s">
        <v>6378</v>
      </c>
      <c r="H2050" s="488"/>
      <c r="I2050" s="490">
        <v>0</v>
      </c>
      <c r="J2050" s="490">
        <v>0</v>
      </c>
      <c r="K2050" s="490">
        <v>0</v>
      </c>
      <c r="L2050" s="508"/>
      <c r="M2050" s="489">
        <v>0</v>
      </c>
      <c r="N2050" s="490">
        <v>0</v>
      </c>
      <c r="O2050" s="487" t="s">
        <v>5958</v>
      </c>
    </row>
    <row r="2051" spans="1:15" x14ac:dyDescent="0.25">
      <c r="A2051" s="489">
        <v>2695</v>
      </c>
      <c r="B2051" s="488" t="s">
        <v>12743</v>
      </c>
      <c r="C2051" s="489" t="s">
        <v>87</v>
      </c>
      <c r="D2051" s="490">
        <v>0</v>
      </c>
      <c r="E2051" s="487"/>
      <c r="F2051" s="487" t="s">
        <v>12744</v>
      </c>
      <c r="G2051" s="488" t="s">
        <v>6378</v>
      </c>
      <c r="H2051" s="488"/>
      <c r="I2051" s="490">
        <v>0</v>
      </c>
      <c r="J2051" s="490">
        <v>0</v>
      </c>
      <c r="K2051" s="490">
        <v>0</v>
      </c>
      <c r="L2051" s="508"/>
      <c r="M2051" s="489">
        <v>0</v>
      </c>
      <c r="N2051" s="490">
        <v>0</v>
      </c>
      <c r="O2051" s="487" t="s">
        <v>5958</v>
      </c>
    </row>
    <row r="2052" spans="1:15" x14ac:dyDescent="0.25">
      <c r="A2052" s="489">
        <v>2696</v>
      </c>
      <c r="B2052" s="488" t="s">
        <v>12741</v>
      </c>
      <c r="C2052" s="489" t="s">
        <v>87</v>
      </c>
      <c r="D2052" s="490">
        <v>0</v>
      </c>
      <c r="E2052" s="487"/>
      <c r="F2052" s="487" t="s">
        <v>12742</v>
      </c>
      <c r="G2052" s="488" t="s">
        <v>6378</v>
      </c>
      <c r="H2052" s="488"/>
      <c r="I2052" s="490">
        <v>0</v>
      </c>
      <c r="J2052" s="490">
        <v>0</v>
      </c>
      <c r="K2052" s="490">
        <v>0</v>
      </c>
      <c r="L2052" s="508"/>
      <c r="M2052" s="489">
        <v>0</v>
      </c>
      <c r="N2052" s="490">
        <v>0</v>
      </c>
      <c r="O2052" s="487" t="s">
        <v>5958</v>
      </c>
    </row>
    <row r="2053" spans="1:15" x14ac:dyDescent="0.25">
      <c r="A2053" s="489">
        <v>2697</v>
      </c>
      <c r="B2053" s="488" t="s">
        <v>12740</v>
      </c>
      <c r="C2053" s="489" t="s">
        <v>87</v>
      </c>
      <c r="D2053" s="490">
        <v>0</v>
      </c>
      <c r="E2053" s="487"/>
      <c r="F2053" s="487" t="s">
        <v>6375</v>
      </c>
      <c r="G2053" s="488" t="s">
        <v>6378</v>
      </c>
      <c r="H2053" s="488"/>
      <c r="I2053" s="490">
        <v>0</v>
      </c>
      <c r="J2053" s="490">
        <v>0</v>
      </c>
      <c r="K2053" s="490">
        <v>0</v>
      </c>
      <c r="L2053" s="508"/>
      <c r="M2053" s="489">
        <v>0</v>
      </c>
      <c r="N2053" s="490">
        <v>0</v>
      </c>
      <c r="O2053" s="487" t="s">
        <v>5958</v>
      </c>
    </row>
    <row r="2054" spans="1:15" x14ac:dyDescent="0.25">
      <c r="A2054" s="489">
        <v>2698</v>
      </c>
      <c r="B2054" s="488" t="s">
        <v>12738</v>
      </c>
      <c r="C2054" s="489" t="s">
        <v>87</v>
      </c>
      <c r="D2054" s="490">
        <v>0</v>
      </c>
      <c r="E2054" s="487"/>
      <c r="F2054" s="487" t="s">
        <v>12739</v>
      </c>
      <c r="G2054" s="488" t="s">
        <v>6378</v>
      </c>
      <c r="H2054" s="488"/>
      <c r="I2054" s="490">
        <v>0</v>
      </c>
      <c r="J2054" s="490">
        <v>0</v>
      </c>
      <c r="K2054" s="490">
        <v>0</v>
      </c>
      <c r="L2054" s="508"/>
      <c r="M2054" s="489">
        <v>0</v>
      </c>
      <c r="N2054" s="490">
        <v>0</v>
      </c>
      <c r="O2054" s="487" t="s">
        <v>5958</v>
      </c>
    </row>
    <row r="2055" spans="1:15" ht="30" x14ac:dyDescent="0.25">
      <c r="A2055" s="489">
        <v>2699</v>
      </c>
      <c r="B2055" s="488" t="s">
        <v>12737</v>
      </c>
      <c r="C2055" s="489" t="s">
        <v>87</v>
      </c>
      <c r="D2055" s="490">
        <v>0</v>
      </c>
      <c r="E2055" s="487"/>
      <c r="F2055" s="487" t="s">
        <v>12736</v>
      </c>
      <c r="G2055" s="488" t="s">
        <v>6378</v>
      </c>
      <c r="H2055" s="488"/>
      <c r="I2055" s="490">
        <v>0</v>
      </c>
      <c r="J2055" s="490">
        <v>0</v>
      </c>
      <c r="K2055" s="490">
        <v>0</v>
      </c>
      <c r="L2055" s="508"/>
      <c r="M2055" s="489">
        <v>0</v>
      </c>
      <c r="N2055" s="490">
        <v>0</v>
      </c>
      <c r="O2055" s="487" t="s">
        <v>5958</v>
      </c>
    </row>
    <row r="2056" spans="1:15" x14ac:dyDescent="0.25">
      <c r="A2056" s="489">
        <v>2700</v>
      </c>
      <c r="B2056" s="488" t="s">
        <v>12735</v>
      </c>
      <c r="C2056" s="489" t="s">
        <v>87</v>
      </c>
      <c r="D2056" s="490">
        <v>0</v>
      </c>
      <c r="E2056" s="487"/>
      <c r="F2056" s="487" t="s">
        <v>12736</v>
      </c>
      <c r="G2056" s="488" t="s">
        <v>6378</v>
      </c>
      <c r="H2056" s="488"/>
      <c r="I2056" s="490">
        <v>0</v>
      </c>
      <c r="J2056" s="490">
        <v>0</v>
      </c>
      <c r="K2056" s="490">
        <v>0</v>
      </c>
      <c r="L2056" s="508"/>
      <c r="M2056" s="489">
        <v>0</v>
      </c>
      <c r="N2056" s="490">
        <v>0</v>
      </c>
      <c r="O2056" s="487" t="s">
        <v>5958</v>
      </c>
    </row>
    <row r="2057" spans="1:15" x14ac:dyDescent="0.25">
      <c r="A2057" s="489">
        <v>2701</v>
      </c>
      <c r="B2057" s="488" t="s">
        <v>12733</v>
      </c>
      <c r="C2057" s="489" t="s">
        <v>87</v>
      </c>
      <c r="D2057" s="490">
        <v>0</v>
      </c>
      <c r="E2057" s="487"/>
      <c r="F2057" s="487" t="s">
        <v>12734</v>
      </c>
      <c r="G2057" s="488" t="s">
        <v>6378</v>
      </c>
      <c r="H2057" s="488"/>
      <c r="I2057" s="490">
        <v>0</v>
      </c>
      <c r="J2057" s="490">
        <v>0</v>
      </c>
      <c r="K2057" s="490">
        <v>0</v>
      </c>
      <c r="L2057" s="508"/>
      <c r="M2057" s="489">
        <v>0</v>
      </c>
      <c r="N2057" s="490">
        <v>0</v>
      </c>
      <c r="O2057" s="487" t="s">
        <v>5958</v>
      </c>
    </row>
    <row r="2058" spans="1:15" x14ac:dyDescent="0.25">
      <c r="A2058" s="489">
        <v>2702</v>
      </c>
      <c r="B2058" s="488" t="s">
        <v>12731</v>
      </c>
      <c r="C2058" s="489" t="s">
        <v>87</v>
      </c>
      <c r="D2058" s="490">
        <v>0</v>
      </c>
      <c r="E2058" s="487"/>
      <c r="F2058" s="487" t="s">
        <v>12732</v>
      </c>
      <c r="G2058" s="488" t="s">
        <v>6378</v>
      </c>
      <c r="H2058" s="488"/>
      <c r="I2058" s="490">
        <v>0</v>
      </c>
      <c r="J2058" s="490">
        <v>0</v>
      </c>
      <c r="K2058" s="490">
        <v>0</v>
      </c>
      <c r="L2058" s="508"/>
      <c r="M2058" s="489">
        <v>0</v>
      </c>
      <c r="N2058" s="490">
        <v>0</v>
      </c>
      <c r="O2058" s="487" t="s">
        <v>5958</v>
      </c>
    </row>
    <row r="2059" spans="1:15" x14ac:dyDescent="0.25">
      <c r="A2059" s="489">
        <v>2703</v>
      </c>
      <c r="B2059" s="488" t="s">
        <v>12730</v>
      </c>
      <c r="C2059" s="489" t="s">
        <v>87</v>
      </c>
      <c r="D2059" s="490">
        <v>0</v>
      </c>
      <c r="E2059" s="487"/>
      <c r="F2059" s="487" t="s">
        <v>12729</v>
      </c>
      <c r="G2059" s="488" t="s">
        <v>6378</v>
      </c>
      <c r="H2059" s="488"/>
      <c r="I2059" s="490">
        <v>0</v>
      </c>
      <c r="J2059" s="490">
        <v>0</v>
      </c>
      <c r="K2059" s="490">
        <v>0</v>
      </c>
      <c r="L2059" s="508"/>
      <c r="M2059" s="489">
        <v>0</v>
      </c>
      <c r="N2059" s="490">
        <v>0</v>
      </c>
      <c r="O2059" s="487" t="s">
        <v>5958</v>
      </c>
    </row>
    <row r="2060" spans="1:15" x14ac:dyDescent="0.25">
      <c r="A2060" s="489">
        <v>2704</v>
      </c>
      <c r="B2060" s="488" t="s">
        <v>1396</v>
      </c>
      <c r="C2060" s="489" t="s">
        <v>87</v>
      </c>
      <c r="D2060" s="490">
        <v>0</v>
      </c>
      <c r="E2060" s="487"/>
      <c r="F2060" s="487" t="s">
        <v>12729</v>
      </c>
      <c r="G2060" s="488" t="s">
        <v>6378</v>
      </c>
      <c r="H2060" s="488"/>
      <c r="I2060" s="490">
        <v>0</v>
      </c>
      <c r="J2060" s="490">
        <v>0</v>
      </c>
      <c r="K2060" s="490">
        <v>0</v>
      </c>
      <c r="L2060" s="508"/>
      <c r="M2060" s="489">
        <v>0</v>
      </c>
      <c r="N2060" s="490">
        <v>0</v>
      </c>
      <c r="O2060" s="487" t="s">
        <v>5958</v>
      </c>
    </row>
    <row r="2061" spans="1:15" x14ac:dyDescent="0.25">
      <c r="A2061" s="489">
        <v>2705</v>
      </c>
      <c r="B2061" s="488" t="s">
        <v>12727</v>
      </c>
      <c r="C2061" s="489" t="s">
        <v>87</v>
      </c>
      <c r="D2061" s="490">
        <v>0</v>
      </c>
      <c r="E2061" s="487"/>
      <c r="F2061" s="487" t="s">
        <v>12728</v>
      </c>
      <c r="G2061" s="488" t="s">
        <v>6378</v>
      </c>
      <c r="H2061" s="488"/>
      <c r="I2061" s="490">
        <v>0</v>
      </c>
      <c r="J2061" s="490">
        <v>0</v>
      </c>
      <c r="K2061" s="490">
        <v>0</v>
      </c>
      <c r="L2061" s="508"/>
      <c r="M2061" s="489">
        <v>0</v>
      </c>
      <c r="N2061" s="490">
        <v>0</v>
      </c>
      <c r="O2061" s="487" t="s">
        <v>5958</v>
      </c>
    </row>
    <row r="2062" spans="1:15" x14ac:dyDescent="0.25">
      <c r="A2062" s="489">
        <v>2706</v>
      </c>
      <c r="B2062" s="488" t="s">
        <v>12725</v>
      </c>
      <c r="C2062" s="489" t="s">
        <v>87</v>
      </c>
      <c r="D2062" s="490">
        <v>0</v>
      </c>
      <c r="E2062" s="487"/>
      <c r="F2062" s="487" t="s">
        <v>12726</v>
      </c>
      <c r="G2062" s="488" t="s">
        <v>6378</v>
      </c>
      <c r="H2062" s="488"/>
      <c r="I2062" s="490">
        <v>0</v>
      </c>
      <c r="J2062" s="490">
        <v>0</v>
      </c>
      <c r="K2062" s="490">
        <v>0</v>
      </c>
      <c r="L2062" s="508"/>
      <c r="M2062" s="489">
        <v>0</v>
      </c>
      <c r="N2062" s="490">
        <v>0</v>
      </c>
      <c r="O2062" s="487" t="s">
        <v>5958</v>
      </c>
    </row>
    <row r="2063" spans="1:15" x14ac:dyDescent="0.25">
      <c r="A2063" s="489">
        <v>2708</v>
      </c>
      <c r="B2063" s="488" t="s">
        <v>3221</v>
      </c>
      <c r="C2063" s="489" t="s">
        <v>87</v>
      </c>
      <c r="D2063" s="490">
        <v>0</v>
      </c>
      <c r="E2063" s="487"/>
      <c r="F2063" s="487" t="s">
        <v>5958</v>
      </c>
      <c r="G2063" s="488" t="s">
        <v>6129</v>
      </c>
      <c r="H2063" s="488"/>
      <c r="I2063" s="490">
        <v>0</v>
      </c>
      <c r="J2063" s="490">
        <v>0</v>
      </c>
      <c r="K2063" s="490">
        <v>0</v>
      </c>
      <c r="L2063" s="508"/>
      <c r="M2063" s="489">
        <v>0</v>
      </c>
      <c r="N2063" s="490">
        <v>0</v>
      </c>
      <c r="O2063" s="487" t="s">
        <v>5958</v>
      </c>
    </row>
    <row r="2064" spans="1:15" x14ac:dyDescent="0.25">
      <c r="A2064" s="489">
        <v>2711</v>
      </c>
      <c r="B2064" s="488" t="s">
        <v>12723</v>
      </c>
      <c r="C2064" s="489" t="s">
        <v>92</v>
      </c>
      <c r="D2064" s="490">
        <v>0</v>
      </c>
      <c r="E2064" s="487"/>
      <c r="F2064" s="487" t="s">
        <v>12724</v>
      </c>
      <c r="G2064" s="488" t="s">
        <v>6197</v>
      </c>
      <c r="H2064" s="488"/>
      <c r="I2064" s="490">
        <v>0</v>
      </c>
      <c r="J2064" s="490">
        <v>0</v>
      </c>
      <c r="K2064" s="490">
        <v>0</v>
      </c>
      <c r="L2064" s="508"/>
      <c r="M2064" s="489">
        <v>0</v>
      </c>
      <c r="N2064" s="490">
        <v>0</v>
      </c>
      <c r="O2064" s="487" t="s">
        <v>5958</v>
      </c>
    </row>
    <row r="2065" spans="1:15" ht="30" x14ac:dyDescent="0.25">
      <c r="A2065" s="489">
        <v>2712</v>
      </c>
      <c r="B2065" s="488" t="s">
        <v>12722</v>
      </c>
      <c r="C2065" s="489" t="s">
        <v>77</v>
      </c>
      <c r="D2065" s="490">
        <v>5343</v>
      </c>
      <c r="E2065" s="487"/>
      <c r="F2065" s="487" t="s">
        <v>5958</v>
      </c>
      <c r="G2065" s="488" t="s">
        <v>6029</v>
      </c>
      <c r="H2065" s="488" t="s">
        <v>25583</v>
      </c>
      <c r="I2065" s="490">
        <v>4489.92</v>
      </c>
      <c r="J2065" s="490">
        <v>0.19</v>
      </c>
      <c r="K2065" s="490">
        <v>5343</v>
      </c>
      <c r="L2065" s="508">
        <v>44589</v>
      </c>
      <c r="M2065" s="489">
        <v>1</v>
      </c>
      <c r="N2065" s="490">
        <v>4489.92</v>
      </c>
      <c r="O2065" s="487" t="s">
        <v>25582</v>
      </c>
    </row>
    <row r="2066" spans="1:15" ht="30" x14ac:dyDescent="0.25">
      <c r="A2066" s="489">
        <v>2717</v>
      </c>
      <c r="B2066" s="488" t="s">
        <v>6500</v>
      </c>
      <c r="C2066" s="489" t="s">
        <v>77</v>
      </c>
      <c r="D2066" s="490">
        <v>12851</v>
      </c>
      <c r="E2066" s="487"/>
      <c r="F2066" s="487" t="s">
        <v>6501</v>
      </c>
      <c r="G2066" s="488" t="s">
        <v>6308</v>
      </c>
      <c r="H2066" s="488" t="s">
        <v>5989</v>
      </c>
      <c r="I2066" s="490">
        <v>10799.16</v>
      </c>
      <c r="J2066" s="490">
        <v>0.19</v>
      </c>
      <c r="K2066" s="490">
        <v>12851</v>
      </c>
      <c r="L2066" s="508">
        <v>45491</v>
      </c>
      <c r="M2066" s="489">
        <v>1</v>
      </c>
      <c r="N2066" s="490">
        <v>10799.16</v>
      </c>
      <c r="O2066" s="487" t="s">
        <v>25582</v>
      </c>
    </row>
    <row r="2067" spans="1:15" ht="45" x14ac:dyDescent="0.25">
      <c r="A2067" s="489">
        <v>2718</v>
      </c>
      <c r="B2067" s="488" t="s">
        <v>1986</v>
      </c>
      <c r="C2067" s="489" t="s">
        <v>87</v>
      </c>
      <c r="D2067" s="490">
        <v>5272</v>
      </c>
      <c r="E2067" s="487"/>
      <c r="F2067" s="487" t="s">
        <v>5958</v>
      </c>
      <c r="G2067" s="488" t="s">
        <v>5983</v>
      </c>
      <c r="H2067" s="488" t="s">
        <v>5976</v>
      </c>
      <c r="I2067" s="490">
        <v>4430.25</v>
      </c>
      <c r="J2067" s="490">
        <v>0.19</v>
      </c>
      <c r="K2067" s="490">
        <v>5272</v>
      </c>
      <c r="L2067" s="508">
        <v>45439</v>
      </c>
      <c r="M2067" s="489">
        <v>1</v>
      </c>
      <c r="N2067" s="490">
        <v>4430.25</v>
      </c>
      <c r="O2067" s="487" t="s">
        <v>25582</v>
      </c>
    </row>
    <row r="2068" spans="1:15" ht="45" x14ac:dyDescent="0.25">
      <c r="A2068" s="489">
        <v>2719</v>
      </c>
      <c r="B2068" s="488" t="s">
        <v>102</v>
      </c>
      <c r="C2068" s="489" t="s">
        <v>80</v>
      </c>
      <c r="D2068" s="490">
        <v>2564</v>
      </c>
      <c r="E2068" s="487"/>
      <c r="F2068" s="487" t="s">
        <v>5958</v>
      </c>
      <c r="G2068" s="488" t="s">
        <v>6062</v>
      </c>
      <c r="H2068" s="488" t="s">
        <v>5976</v>
      </c>
      <c r="I2068" s="490">
        <v>2154.62</v>
      </c>
      <c r="J2068" s="490">
        <v>0.19</v>
      </c>
      <c r="K2068" s="490">
        <v>2564</v>
      </c>
      <c r="L2068" s="508">
        <v>44683</v>
      </c>
      <c r="M2068" s="489">
        <v>1</v>
      </c>
      <c r="N2068" s="490">
        <v>2154.62</v>
      </c>
      <c r="O2068" s="487" t="s">
        <v>25582</v>
      </c>
    </row>
    <row r="2069" spans="1:15" ht="45" x14ac:dyDescent="0.25">
      <c r="A2069" s="489">
        <v>2720</v>
      </c>
      <c r="B2069" s="488" t="s">
        <v>4398</v>
      </c>
      <c r="C2069" s="489" t="s">
        <v>309</v>
      </c>
      <c r="D2069" s="490">
        <v>1214141.01</v>
      </c>
      <c r="E2069" s="487"/>
      <c r="F2069" s="487" t="s">
        <v>5958</v>
      </c>
      <c r="G2069" s="488" t="s">
        <v>6055</v>
      </c>
      <c r="H2069" s="488" t="s">
        <v>5976</v>
      </c>
      <c r="I2069" s="490">
        <v>1020286.56</v>
      </c>
      <c r="J2069" s="490">
        <v>0.19</v>
      </c>
      <c r="K2069" s="490">
        <v>1214141.01</v>
      </c>
      <c r="L2069" s="508">
        <v>44655</v>
      </c>
      <c r="M2069" s="489">
        <v>1</v>
      </c>
      <c r="N2069" s="490">
        <v>1020286.56</v>
      </c>
      <c r="O2069" s="487" t="s">
        <v>25582</v>
      </c>
    </row>
    <row r="2070" spans="1:15" ht="30" x14ac:dyDescent="0.25">
      <c r="A2070" s="489">
        <v>2721</v>
      </c>
      <c r="B2070" s="488" t="s">
        <v>859</v>
      </c>
      <c r="C2070" s="489" t="s">
        <v>309</v>
      </c>
      <c r="D2070" s="490">
        <v>0</v>
      </c>
      <c r="E2070" s="487"/>
      <c r="F2070" s="487" t="s">
        <v>5958</v>
      </c>
      <c r="G2070" s="488" t="s">
        <v>6055</v>
      </c>
      <c r="H2070" s="488"/>
      <c r="I2070" s="490">
        <v>0</v>
      </c>
      <c r="J2070" s="490">
        <v>0</v>
      </c>
      <c r="K2070" s="490">
        <v>0</v>
      </c>
      <c r="L2070" s="508"/>
      <c r="M2070" s="489">
        <v>0</v>
      </c>
      <c r="N2070" s="490">
        <v>0</v>
      </c>
      <c r="O2070" s="487" t="s">
        <v>5958</v>
      </c>
    </row>
    <row r="2071" spans="1:15" x14ac:dyDescent="0.25">
      <c r="A2071" s="489">
        <v>2722</v>
      </c>
      <c r="B2071" s="488" t="s">
        <v>12720</v>
      </c>
      <c r="C2071" s="489" t="s">
        <v>87</v>
      </c>
      <c r="D2071" s="490">
        <v>0</v>
      </c>
      <c r="E2071" s="487"/>
      <c r="F2071" s="487" t="s">
        <v>12721</v>
      </c>
      <c r="G2071" s="488" t="s">
        <v>6123</v>
      </c>
      <c r="H2071" s="488"/>
      <c r="I2071" s="490">
        <v>0</v>
      </c>
      <c r="J2071" s="490">
        <v>0</v>
      </c>
      <c r="K2071" s="490">
        <v>0</v>
      </c>
      <c r="L2071" s="508"/>
      <c r="M2071" s="489">
        <v>0</v>
      </c>
      <c r="N2071" s="490">
        <v>0</v>
      </c>
      <c r="O2071" s="487" t="s">
        <v>5958</v>
      </c>
    </row>
    <row r="2072" spans="1:15" x14ac:dyDescent="0.25">
      <c r="A2072" s="489">
        <v>2723</v>
      </c>
      <c r="B2072" s="488" t="s">
        <v>713</v>
      </c>
      <c r="C2072" s="489" t="s">
        <v>92</v>
      </c>
      <c r="D2072" s="490">
        <v>0</v>
      </c>
      <c r="E2072" s="487"/>
      <c r="F2072" s="487" t="s">
        <v>12719</v>
      </c>
      <c r="G2072" s="488" t="s">
        <v>6002</v>
      </c>
      <c r="H2072" s="488"/>
      <c r="I2072" s="490">
        <v>0</v>
      </c>
      <c r="J2072" s="490">
        <v>0</v>
      </c>
      <c r="K2072" s="490">
        <v>0</v>
      </c>
      <c r="L2072" s="508"/>
      <c r="M2072" s="489">
        <v>0</v>
      </c>
      <c r="N2072" s="490">
        <v>0</v>
      </c>
      <c r="O2072" s="487" t="s">
        <v>5958</v>
      </c>
    </row>
    <row r="2073" spans="1:15" ht="45" x14ac:dyDescent="0.25">
      <c r="A2073" s="489">
        <v>2724</v>
      </c>
      <c r="B2073" s="488" t="s">
        <v>657</v>
      </c>
      <c r="C2073" s="489" t="s">
        <v>77</v>
      </c>
      <c r="D2073" s="490">
        <v>1054.99</v>
      </c>
      <c r="E2073" s="487"/>
      <c r="F2073" s="487" t="s">
        <v>8941</v>
      </c>
      <c r="G2073" s="488" t="s">
        <v>6263</v>
      </c>
      <c r="H2073" s="488" t="s">
        <v>5976</v>
      </c>
      <c r="I2073" s="490">
        <v>886.55</v>
      </c>
      <c r="J2073" s="490">
        <v>0.19</v>
      </c>
      <c r="K2073" s="490">
        <v>1054.99</v>
      </c>
      <c r="L2073" s="508">
        <v>43528</v>
      </c>
      <c r="M2073" s="489">
        <v>1</v>
      </c>
      <c r="N2073" s="490">
        <v>886.55</v>
      </c>
      <c r="O2073" s="487" t="s">
        <v>25582</v>
      </c>
    </row>
    <row r="2074" spans="1:15" ht="30" x14ac:dyDescent="0.25">
      <c r="A2074" s="489">
        <v>2725</v>
      </c>
      <c r="B2074" s="488" t="s">
        <v>12717</v>
      </c>
      <c r="C2074" s="489" t="s">
        <v>77</v>
      </c>
      <c r="D2074" s="490">
        <v>0</v>
      </c>
      <c r="E2074" s="487"/>
      <c r="F2074" s="487" t="s">
        <v>12718</v>
      </c>
      <c r="G2074" s="488" t="s">
        <v>6263</v>
      </c>
      <c r="H2074" s="488"/>
      <c r="I2074" s="490">
        <v>0</v>
      </c>
      <c r="J2074" s="490">
        <v>0</v>
      </c>
      <c r="K2074" s="490">
        <v>0</v>
      </c>
      <c r="L2074" s="508"/>
      <c r="M2074" s="489">
        <v>0</v>
      </c>
      <c r="N2074" s="490">
        <v>0</v>
      </c>
      <c r="O2074" s="487" t="s">
        <v>5958</v>
      </c>
    </row>
    <row r="2075" spans="1:15" ht="30" x14ac:dyDescent="0.25">
      <c r="A2075" s="489">
        <v>2726</v>
      </c>
      <c r="B2075" s="488" t="s">
        <v>594</v>
      </c>
      <c r="C2075" s="489" t="s">
        <v>77</v>
      </c>
      <c r="D2075" s="490">
        <v>0</v>
      </c>
      <c r="E2075" s="487"/>
      <c r="F2075" s="487" t="s">
        <v>6351</v>
      </c>
      <c r="G2075" s="488" t="s">
        <v>6263</v>
      </c>
      <c r="H2075" s="488"/>
      <c r="I2075" s="490">
        <v>0</v>
      </c>
      <c r="J2075" s="490">
        <v>0</v>
      </c>
      <c r="K2075" s="490">
        <v>0</v>
      </c>
      <c r="L2075" s="508"/>
      <c r="M2075" s="489">
        <v>0</v>
      </c>
      <c r="N2075" s="490">
        <v>0</v>
      </c>
      <c r="O2075" s="487" t="s">
        <v>5958</v>
      </c>
    </row>
    <row r="2076" spans="1:15" ht="30" x14ac:dyDescent="0.25">
      <c r="A2076" s="489">
        <v>2727</v>
      </c>
      <c r="B2076" s="488" t="s">
        <v>643</v>
      </c>
      <c r="C2076" s="489" t="s">
        <v>92</v>
      </c>
      <c r="D2076" s="490">
        <v>0</v>
      </c>
      <c r="E2076" s="487"/>
      <c r="F2076" s="487" t="s">
        <v>5958</v>
      </c>
      <c r="G2076" s="488" t="s">
        <v>6263</v>
      </c>
      <c r="H2076" s="488"/>
      <c r="I2076" s="490">
        <v>0</v>
      </c>
      <c r="J2076" s="490">
        <v>0</v>
      </c>
      <c r="K2076" s="490">
        <v>0</v>
      </c>
      <c r="L2076" s="508"/>
      <c r="M2076" s="489">
        <v>0</v>
      </c>
      <c r="N2076" s="490">
        <v>0</v>
      </c>
      <c r="O2076" s="487" t="s">
        <v>5958</v>
      </c>
    </row>
    <row r="2077" spans="1:15" ht="30" x14ac:dyDescent="0.25">
      <c r="A2077" s="489">
        <v>2728</v>
      </c>
      <c r="B2077" s="488" t="s">
        <v>644</v>
      </c>
      <c r="C2077" s="489" t="s">
        <v>92</v>
      </c>
      <c r="D2077" s="490">
        <v>0</v>
      </c>
      <c r="E2077" s="487"/>
      <c r="F2077" s="487" t="s">
        <v>5958</v>
      </c>
      <c r="G2077" s="488" t="s">
        <v>6263</v>
      </c>
      <c r="H2077" s="488"/>
      <c r="I2077" s="490">
        <v>0</v>
      </c>
      <c r="J2077" s="490">
        <v>0</v>
      </c>
      <c r="K2077" s="490">
        <v>0</v>
      </c>
      <c r="L2077" s="508"/>
      <c r="M2077" s="489">
        <v>0</v>
      </c>
      <c r="N2077" s="490">
        <v>0</v>
      </c>
      <c r="O2077" s="487" t="s">
        <v>5958</v>
      </c>
    </row>
    <row r="2078" spans="1:15" ht="30" x14ac:dyDescent="0.25">
      <c r="A2078" s="489">
        <v>2729</v>
      </c>
      <c r="B2078" s="488" t="s">
        <v>12716</v>
      </c>
      <c r="C2078" s="489" t="s">
        <v>92</v>
      </c>
      <c r="D2078" s="490">
        <v>0</v>
      </c>
      <c r="E2078" s="487"/>
      <c r="F2078" s="487" t="s">
        <v>5958</v>
      </c>
      <c r="G2078" s="488" t="s">
        <v>6263</v>
      </c>
      <c r="H2078" s="488"/>
      <c r="I2078" s="490">
        <v>0</v>
      </c>
      <c r="J2078" s="490">
        <v>0</v>
      </c>
      <c r="K2078" s="490">
        <v>0</v>
      </c>
      <c r="L2078" s="508"/>
      <c r="M2078" s="489">
        <v>0</v>
      </c>
      <c r="N2078" s="490">
        <v>0</v>
      </c>
      <c r="O2078" s="487" t="s">
        <v>5958</v>
      </c>
    </row>
    <row r="2079" spans="1:15" x14ac:dyDescent="0.25">
      <c r="A2079" s="489">
        <v>2730</v>
      </c>
      <c r="B2079" s="488" t="s">
        <v>12715</v>
      </c>
      <c r="C2079" s="489" t="s">
        <v>80</v>
      </c>
      <c r="D2079" s="490">
        <v>0</v>
      </c>
      <c r="E2079" s="487"/>
      <c r="F2079" s="487" t="s">
        <v>8595</v>
      </c>
      <c r="G2079" s="488" t="s">
        <v>6176</v>
      </c>
      <c r="H2079" s="488"/>
      <c r="I2079" s="490">
        <v>0</v>
      </c>
      <c r="J2079" s="490">
        <v>0</v>
      </c>
      <c r="K2079" s="490">
        <v>0</v>
      </c>
      <c r="L2079" s="508"/>
      <c r="M2079" s="489">
        <v>0</v>
      </c>
      <c r="N2079" s="490">
        <v>0</v>
      </c>
      <c r="O2079" s="487" t="s">
        <v>5958</v>
      </c>
    </row>
    <row r="2080" spans="1:15" ht="30" x14ac:dyDescent="0.25">
      <c r="A2080" s="489">
        <v>2731</v>
      </c>
      <c r="B2080" s="488" t="s">
        <v>647</v>
      </c>
      <c r="C2080" s="489" t="s">
        <v>92</v>
      </c>
      <c r="D2080" s="490">
        <v>0</v>
      </c>
      <c r="E2080" s="487"/>
      <c r="F2080" s="487" t="s">
        <v>5958</v>
      </c>
      <c r="G2080" s="488" t="s">
        <v>6263</v>
      </c>
      <c r="H2080" s="488"/>
      <c r="I2080" s="490">
        <v>0</v>
      </c>
      <c r="J2080" s="490">
        <v>0</v>
      </c>
      <c r="K2080" s="490">
        <v>0</v>
      </c>
      <c r="L2080" s="508"/>
      <c r="M2080" s="489">
        <v>0</v>
      </c>
      <c r="N2080" s="490">
        <v>0</v>
      </c>
      <c r="O2080" s="487" t="s">
        <v>5958</v>
      </c>
    </row>
    <row r="2081" spans="1:15" ht="30" x14ac:dyDescent="0.25">
      <c r="A2081" s="489">
        <v>2732</v>
      </c>
      <c r="B2081" s="488" t="s">
        <v>645</v>
      </c>
      <c r="C2081" s="489" t="s">
        <v>92</v>
      </c>
      <c r="D2081" s="490">
        <v>0</v>
      </c>
      <c r="E2081" s="487"/>
      <c r="F2081" s="487" t="s">
        <v>5958</v>
      </c>
      <c r="G2081" s="488" t="s">
        <v>6263</v>
      </c>
      <c r="H2081" s="488"/>
      <c r="I2081" s="490">
        <v>0</v>
      </c>
      <c r="J2081" s="490">
        <v>0</v>
      </c>
      <c r="K2081" s="490">
        <v>0</v>
      </c>
      <c r="L2081" s="508"/>
      <c r="M2081" s="489">
        <v>0</v>
      </c>
      <c r="N2081" s="490">
        <v>0</v>
      </c>
      <c r="O2081" s="487" t="s">
        <v>5958</v>
      </c>
    </row>
    <row r="2082" spans="1:15" x14ac:dyDescent="0.25">
      <c r="A2082" s="489">
        <v>2733</v>
      </c>
      <c r="B2082" s="488" t="s">
        <v>12713</v>
      </c>
      <c r="C2082" s="489" t="s">
        <v>92</v>
      </c>
      <c r="D2082" s="490">
        <v>0</v>
      </c>
      <c r="E2082" s="487"/>
      <c r="F2082" s="487" t="s">
        <v>12714</v>
      </c>
      <c r="G2082" s="488" t="s">
        <v>6002</v>
      </c>
      <c r="H2082" s="488"/>
      <c r="I2082" s="490">
        <v>0</v>
      </c>
      <c r="J2082" s="490">
        <v>0</v>
      </c>
      <c r="K2082" s="490">
        <v>0</v>
      </c>
      <c r="L2082" s="508"/>
      <c r="M2082" s="489">
        <v>0</v>
      </c>
      <c r="N2082" s="490">
        <v>0</v>
      </c>
      <c r="O2082" s="487" t="s">
        <v>5958</v>
      </c>
    </row>
    <row r="2083" spans="1:15" x14ac:dyDescent="0.25">
      <c r="A2083" s="489">
        <v>2734</v>
      </c>
      <c r="B2083" s="488" t="s">
        <v>706</v>
      </c>
      <c r="C2083" s="489" t="s">
        <v>92</v>
      </c>
      <c r="D2083" s="490">
        <v>0</v>
      </c>
      <c r="E2083" s="487"/>
      <c r="F2083" s="487" t="s">
        <v>12712</v>
      </c>
      <c r="G2083" s="488" t="s">
        <v>6002</v>
      </c>
      <c r="H2083" s="488"/>
      <c r="I2083" s="490">
        <v>0</v>
      </c>
      <c r="J2083" s="490">
        <v>0</v>
      </c>
      <c r="K2083" s="490">
        <v>0</v>
      </c>
      <c r="L2083" s="508"/>
      <c r="M2083" s="489">
        <v>0</v>
      </c>
      <c r="N2083" s="490">
        <v>0</v>
      </c>
      <c r="O2083" s="487" t="s">
        <v>5958</v>
      </c>
    </row>
    <row r="2084" spans="1:15" x14ac:dyDescent="0.25">
      <c r="A2084" s="489">
        <v>2735</v>
      </c>
      <c r="B2084" s="488" t="s">
        <v>704</v>
      </c>
      <c r="C2084" s="489" t="s">
        <v>92</v>
      </c>
      <c r="D2084" s="490">
        <v>0</v>
      </c>
      <c r="E2084" s="487"/>
      <c r="F2084" s="487" t="s">
        <v>12711</v>
      </c>
      <c r="G2084" s="488" t="s">
        <v>6002</v>
      </c>
      <c r="H2084" s="488"/>
      <c r="I2084" s="490">
        <v>0</v>
      </c>
      <c r="J2084" s="490">
        <v>0</v>
      </c>
      <c r="K2084" s="490">
        <v>0</v>
      </c>
      <c r="L2084" s="508"/>
      <c r="M2084" s="489">
        <v>0</v>
      </c>
      <c r="N2084" s="490">
        <v>0</v>
      </c>
      <c r="O2084" s="487" t="s">
        <v>5958</v>
      </c>
    </row>
    <row r="2085" spans="1:15" x14ac:dyDescent="0.25">
      <c r="A2085" s="489">
        <v>2736</v>
      </c>
      <c r="B2085" s="488" t="s">
        <v>12709</v>
      </c>
      <c r="C2085" s="489" t="s">
        <v>92</v>
      </c>
      <c r="D2085" s="490">
        <v>0</v>
      </c>
      <c r="E2085" s="487"/>
      <c r="F2085" s="487" t="s">
        <v>12710</v>
      </c>
      <c r="G2085" s="488" t="s">
        <v>6002</v>
      </c>
      <c r="H2085" s="488"/>
      <c r="I2085" s="490">
        <v>0</v>
      </c>
      <c r="J2085" s="490">
        <v>0</v>
      </c>
      <c r="K2085" s="490">
        <v>0</v>
      </c>
      <c r="L2085" s="508"/>
      <c r="M2085" s="489">
        <v>0</v>
      </c>
      <c r="N2085" s="490">
        <v>0</v>
      </c>
      <c r="O2085" s="487" t="s">
        <v>5958</v>
      </c>
    </row>
    <row r="2086" spans="1:15" x14ac:dyDescent="0.25">
      <c r="A2086" s="489">
        <v>2737</v>
      </c>
      <c r="B2086" s="488" t="s">
        <v>705</v>
      </c>
      <c r="C2086" s="489" t="s">
        <v>92</v>
      </c>
      <c r="D2086" s="490">
        <v>0</v>
      </c>
      <c r="E2086" s="487"/>
      <c r="F2086" s="487" t="s">
        <v>12708</v>
      </c>
      <c r="G2086" s="488" t="s">
        <v>6002</v>
      </c>
      <c r="H2086" s="488"/>
      <c r="I2086" s="490">
        <v>0</v>
      </c>
      <c r="J2086" s="490">
        <v>0</v>
      </c>
      <c r="K2086" s="490">
        <v>0</v>
      </c>
      <c r="L2086" s="508"/>
      <c r="M2086" s="489">
        <v>0</v>
      </c>
      <c r="N2086" s="490">
        <v>0</v>
      </c>
      <c r="O2086" s="487" t="s">
        <v>5958</v>
      </c>
    </row>
    <row r="2087" spans="1:15" ht="30" x14ac:dyDescent="0.25">
      <c r="A2087" s="489">
        <v>2739</v>
      </c>
      <c r="B2087" s="488" t="s">
        <v>6498</v>
      </c>
      <c r="C2087" s="489" t="s">
        <v>87</v>
      </c>
      <c r="D2087" s="490">
        <v>192469</v>
      </c>
      <c r="E2087" s="487"/>
      <c r="F2087" s="487" t="s">
        <v>6499</v>
      </c>
      <c r="G2087" s="488" t="s">
        <v>6308</v>
      </c>
      <c r="H2087" s="488" t="s">
        <v>5989</v>
      </c>
      <c r="I2087" s="490">
        <v>161738.66</v>
      </c>
      <c r="J2087" s="490">
        <v>0.19</v>
      </c>
      <c r="K2087" s="490">
        <v>192469</v>
      </c>
      <c r="L2087" s="508">
        <v>45491</v>
      </c>
      <c r="M2087" s="489">
        <v>1</v>
      </c>
      <c r="N2087" s="490">
        <v>161738.66</v>
      </c>
      <c r="O2087" s="487" t="s">
        <v>25582</v>
      </c>
    </row>
    <row r="2088" spans="1:15" x14ac:dyDescent="0.25">
      <c r="A2088" s="489">
        <v>2740</v>
      </c>
      <c r="B2088" s="488" t="s">
        <v>687</v>
      </c>
      <c r="C2088" s="489" t="s">
        <v>92</v>
      </c>
      <c r="D2088" s="490">
        <v>0</v>
      </c>
      <c r="E2088" s="487"/>
      <c r="F2088" s="487" t="s">
        <v>12707</v>
      </c>
      <c r="G2088" s="488" t="s">
        <v>6002</v>
      </c>
      <c r="H2088" s="488"/>
      <c r="I2088" s="490">
        <v>0</v>
      </c>
      <c r="J2088" s="490">
        <v>0</v>
      </c>
      <c r="K2088" s="490">
        <v>0</v>
      </c>
      <c r="L2088" s="508"/>
      <c r="M2088" s="489">
        <v>0</v>
      </c>
      <c r="N2088" s="490">
        <v>0</v>
      </c>
      <c r="O2088" s="487" t="s">
        <v>5958</v>
      </c>
    </row>
    <row r="2089" spans="1:15" x14ac:dyDescent="0.25">
      <c r="A2089" s="489">
        <v>2743</v>
      </c>
      <c r="B2089" s="488" t="s">
        <v>12705</v>
      </c>
      <c r="C2089" s="489" t="s">
        <v>80</v>
      </c>
      <c r="D2089" s="490">
        <v>0</v>
      </c>
      <c r="E2089" s="487"/>
      <c r="F2089" s="487" t="s">
        <v>12706</v>
      </c>
      <c r="G2089" s="488" t="s">
        <v>6308</v>
      </c>
      <c r="H2089" s="488"/>
      <c r="I2089" s="490">
        <v>0</v>
      </c>
      <c r="J2089" s="490">
        <v>0</v>
      </c>
      <c r="K2089" s="490">
        <v>0</v>
      </c>
      <c r="L2089" s="508"/>
      <c r="M2089" s="489">
        <v>0</v>
      </c>
      <c r="N2089" s="490">
        <v>0</v>
      </c>
      <c r="O2089" s="487" t="s">
        <v>5958</v>
      </c>
    </row>
    <row r="2090" spans="1:15" x14ac:dyDescent="0.25">
      <c r="A2090" s="489">
        <v>2744</v>
      </c>
      <c r="B2090" s="488" t="s">
        <v>585</v>
      </c>
      <c r="C2090" s="489" t="s">
        <v>92</v>
      </c>
      <c r="D2090" s="490">
        <v>0</v>
      </c>
      <c r="E2090" s="487"/>
      <c r="F2090" s="487" t="s">
        <v>12704</v>
      </c>
      <c r="G2090" s="488" t="s">
        <v>6603</v>
      </c>
      <c r="H2090" s="488"/>
      <c r="I2090" s="490">
        <v>0</v>
      </c>
      <c r="J2090" s="490">
        <v>0</v>
      </c>
      <c r="K2090" s="490">
        <v>0</v>
      </c>
      <c r="L2090" s="508"/>
      <c r="M2090" s="489">
        <v>0</v>
      </c>
      <c r="N2090" s="490">
        <v>0</v>
      </c>
      <c r="O2090" s="487" t="s">
        <v>5958</v>
      </c>
    </row>
    <row r="2091" spans="1:15" ht="45" x14ac:dyDescent="0.25">
      <c r="A2091" s="489">
        <v>2745</v>
      </c>
      <c r="B2091" s="488" t="s">
        <v>833</v>
      </c>
      <c r="C2091" s="489" t="s">
        <v>776</v>
      </c>
      <c r="D2091" s="490">
        <v>162118</v>
      </c>
      <c r="E2091" s="487"/>
      <c r="F2091" s="487" t="s">
        <v>5958</v>
      </c>
      <c r="G2091" s="488" t="s">
        <v>7039</v>
      </c>
      <c r="H2091" s="488" t="s">
        <v>5976</v>
      </c>
      <c r="I2091" s="490">
        <v>136233.60999999999</v>
      </c>
      <c r="J2091" s="490">
        <v>0.19</v>
      </c>
      <c r="K2091" s="490">
        <v>162118</v>
      </c>
      <c r="L2091" s="508">
        <v>45478</v>
      </c>
      <c r="M2091" s="489">
        <v>1</v>
      </c>
      <c r="N2091" s="490">
        <v>136233.60999999999</v>
      </c>
      <c r="O2091" s="487" t="s">
        <v>25582</v>
      </c>
    </row>
    <row r="2092" spans="1:15" ht="30" x14ac:dyDescent="0.25">
      <c r="A2092" s="489">
        <v>2746</v>
      </c>
      <c r="B2092" s="488" t="s">
        <v>7269</v>
      </c>
      <c r="C2092" s="489" t="s">
        <v>87</v>
      </c>
      <c r="D2092" s="490">
        <v>64832</v>
      </c>
      <c r="E2092" s="487"/>
      <c r="F2092" s="487" t="s">
        <v>7270</v>
      </c>
      <c r="G2092" s="488" t="s">
        <v>6308</v>
      </c>
      <c r="H2092" s="488" t="s">
        <v>5989</v>
      </c>
      <c r="I2092" s="490">
        <v>54480.67</v>
      </c>
      <c r="J2092" s="490">
        <v>0.19</v>
      </c>
      <c r="K2092" s="490">
        <v>64832</v>
      </c>
      <c r="L2092" s="508">
        <v>45491</v>
      </c>
      <c r="M2092" s="489">
        <v>1</v>
      </c>
      <c r="N2092" s="490">
        <v>54480.67</v>
      </c>
      <c r="O2092" s="487" t="s">
        <v>25582</v>
      </c>
    </row>
    <row r="2093" spans="1:15" x14ac:dyDescent="0.25">
      <c r="A2093" s="489">
        <v>2747</v>
      </c>
      <c r="B2093" s="488" t="s">
        <v>12703</v>
      </c>
      <c r="C2093" s="489" t="s">
        <v>77</v>
      </c>
      <c r="D2093" s="490">
        <v>0</v>
      </c>
      <c r="E2093" s="487"/>
      <c r="F2093" s="487" t="s">
        <v>5958</v>
      </c>
      <c r="G2093" s="488" t="s">
        <v>6580</v>
      </c>
      <c r="H2093" s="488"/>
      <c r="I2093" s="490">
        <v>0</v>
      </c>
      <c r="J2093" s="490">
        <v>0</v>
      </c>
      <c r="K2093" s="490">
        <v>0</v>
      </c>
      <c r="L2093" s="508"/>
      <c r="M2093" s="489">
        <v>0</v>
      </c>
      <c r="N2093" s="490">
        <v>0</v>
      </c>
      <c r="O2093" s="487" t="s">
        <v>5958</v>
      </c>
    </row>
    <row r="2094" spans="1:15" ht="30" x14ac:dyDescent="0.25">
      <c r="A2094" s="489">
        <v>2748</v>
      </c>
      <c r="B2094" s="488" t="s">
        <v>12702</v>
      </c>
      <c r="C2094" s="489" t="s">
        <v>77</v>
      </c>
      <c r="D2094" s="490">
        <v>0</v>
      </c>
      <c r="E2094" s="487"/>
      <c r="F2094" s="487" t="s">
        <v>5958</v>
      </c>
      <c r="G2094" s="488" t="s">
        <v>6100</v>
      </c>
      <c r="H2094" s="488"/>
      <c r="I2094" s="490">
        <v>0</v>
      </c>
      <c r="J2094" s="490">
        <v>0</v>
      </c>
      <c r="K2094" s="490">
        <v>0</v>
      </c>
      <c r="L2094" s="508"/>
      <c r="M2094" s="489">
        <v>0</v>
      </c>
      <c r="N2094" s="490">
        <v>0</v>
      </c>
      <c r="O2094" s="487" t="s">
        <v>5958</v>
      </c>
    </row>
    <row r="2095" spans="1:15" x14ac:dyDescent="0.25">
      <c r="A2095" s="489">
        <v>2750</v>
      </c>
      <c r="B2095" s="488" t="s">
        <v>12701</v>
      </c>
      <c r="C2095" s="489" t="s">
        <v>80</v>
      </c>
      <c r="D2095" s="490">
        <v>0</v>
      </c>
      <c r="E2095" s="487"/>
      <c r="F2095" s="487" t="s">
        <v>8595</v>
      </c>
      <c r="G2095" s="488" t="s">
        <v>6169</v>
      </c>
      <c r="H2095" s="488"/>
      <c r="I2095" s="490">
        <v>0</v>
      </c>
      <c r="J2095" s="490">
        <v>0</v>
      </c>
      <c r="K2095" s="490">
        <v>0</v>
      </c>
      <c r="L2095" s="508"/>
      <c r="M2095" s="489">
        <v>0</v>
      </c>
      <c r="N2095" s="490">
        <v>0</v>
      </c>
      <c r="O2095" s="487" t="s">
        <v>5958</v>
      </c>
    </row>
    <row r="2096" spans="1:15" ht="30" x14ac:dyDescent="0.25">
      <c r="A2096" s="489">
        <v>2751</v>
      </c>
      <c r="B2096" s="488" t="s">
        <v>12699</v>
      </c>
      <c r="C2096" s="489" t="s">
        <v>92</v>
      </c>
      <c r="D2096" s="490">
        <v>0</v>
      </c>
      <c r="E2096" s="487"/>
      <c r="F2096" s="487" t="s">
        <v>12700</v>
      </c>
      <c r="G2096" s="488" t="s">
        <v>6603</v>
      </c>
      <c r="H2096" s="488"/>
      <c r="I2096" s="490">
        <v>0</v>
      </c>
      <c r="J2096" s="490">
        <v>0</v>
      </c>
      <c r="K2096" s="490">
        <v>0</v>
      </c>
      <c r="L2096" s="508"/>
      <c r="M2096" s="489">
        <v>0</v>
      </c>
      <c r="N2096" s="490">
        <v>0</v>
      </c>
      <c r="O2096" s="487" t="s">
        <v>5958</v>
      </c>
    </row>
    <row r="2097" spans="1:15" ht="30" x14ac:dyDescent="0.25">
      <c r="A2097" s="489">
        <v>2752</v>
      </c>
      <c r="B2097" s="488" t="s">
        <v>12697</v>
      </c>
      <c r="C2097" s="489" t="s">
        <v>87</v>
      </c>
      <c r="D2097" s="490">
        <v>0</v>
      </c>
      <c r="E2097" s="487"/>
      <c r="F2097" s="487" t="s">
        <v>12698</v>
      </c>
      <c r="G2097" s="488" t="s">
        <v>5983</v>
      </c>
      <c r="H2097" s="488"/>
      <c r="I2097" s="490">
        <v>0</v>
      </c>
      <c r="J2097" s="490">
        <v>0</v>
      </c>
      <c r="K2097" s="490">
        <v>0</v>
      </c>
      <c r="L2097" s="508"/>
      <c r="M2097" s="489">
        <v>0</v>
      </c>
      <c r="N2097" s="490">
        <v>0</v>
      </c>
      <c r="O2097" s="487" t="s">
        <v>5958</v>
      </c>
    </row>
    <row r="2098" spans="1:15" x14ac:dyDescent="0.25">
      <c r="A2098" s="489">
        <v>2754</v>
      </c>
      <c r="B2098" s="488" t="s">
        <v>12695</v>
      </c>
      <c r="C2098" s="489" t="s">
        <v>87</v>
      </c>
      <c r="D2098" s="490">
        <v>0</v>
      </c>
      <c r="E2098" s="487"/>
      <c r="F2098" s="487" t="s">
        <v>12696</v>
      </c>
      <c r="G2098" s="488" t="s">
        <v>11931</v>
      </c>
      <c r="H2098" s="488"/>
      <c r="I2098" s="490">
        <v>0</v>
      </c>
      <c r="J2098" s="490">
        <v>0</v>
      </c>
      <c r="K2098" s="490">
        <v>0</v>
      </c>
      <c r="L2098" s="508"/>
      <c r="M2098" s="489">
        <v>0</v>
      </c>
      <c r="N2098" s="490">
        <v>0</v>
      </c>
      <c r="O2098" s="487" t="s">
        <v>5958</v>
      </c>
    </row>
    <row r="2099" spans="1:15" x14ac:dyDescent="0.25">
      <c r="A2099" s="489">
        <v>2755</v>
      </c>
      <c r="B2099" s="488" t="s">
        <v>1801</v>
      </c>
      <c r="C2099" s="489" t="s">
        <v>80</v>
      </c>
      <c r="D2099" s="490">
        <v>0</v>
      </c>
      <c r="E2099" s="487"/>
      <c r="F2099" s="487" t="s">
        <v>6000</v>
      </c>
      <c r="G2099" s="488" t="s">
        <v>5978</v>
      </c>
      <c r="H2099" s="488"/>
      <c r="I2099" s="490">
        <v>0</v>
      </c>
      <c r="J2099" s="490">
        <v>0</v>
      </c>
      <c r="K2099" s="490">
        <v>0</v>
      </c>
      <c r="L2099" s="508"/>
      <c r="M2099" s="489">
        <v>0</v>
      </c>
      <c r="N2099" s="490">
        <v>0</v>
      </c>
      <c r="O2099" s="487" t="s">
        <v>5958</v>
      </c>
    </row>
    <row r="2100" spans="1:15" x14ac:dyDescent="0.25">
      <c r="A2100" s="489">
        <v>2756</v>
      </c>
      <c r="B2100" s="488" t="s">
        <v>1803</v>
      </c>
      <c r="C2100" s="489" t="s">
        <v>80</v>
      </c>
      <c r="D2100" s="490">
        <v>0</v>
      </c>
      <c r="E2100" s="487"/>
      <c r="F2100" s="487" t="s">
        <v>12694</v>
      </c>
      <c r="G2100" s="488" t="s">
        <v>5978</v>
      </c>
      <c r="H2100" s="488"/>
      <c r="I2100" s="490">
        <v>0</v>
      </c>
      <c r="J2100" s="490">
        <v>0</v>
      </c>
      <c r="K2100" s="490">
        <v>0</v>
      </c>
      <c r="L2100" s="508"/>
      <c r="M2100" s="489">
        <v>0</v>
      </c>
      <c r="N2100" s="490">
        <v>0</v>
      </c>
      <c r="O2100" s="487" t="s">
        <v>5958</v>
      </c>
    </row>
    <row r="2101" spans="1:15" x14ac:dyDescent="0.25">
      <c r="A2101" s="489">
        <v>2757</v>
      </c>
      <c r="B2101" s="488" t="s">
        <v>1828</v>
      </c>
      <c r="C2101" s="489" t="s">
        <v>80</v>
      </c>
      <c r="D2101" s="490">
        <v>0</v>
      </c>
      <c r="E2101" s="487"/>
      <c r="F2101" s="487" t="s">
        <v>12693</v>
      </c>
      <c r="G2101" s="488" t="s">
        <v>5978</v>
      </c>
      <c r="H2101" s="488"/>
      <c r="I2101" s="490">
        <v>0</v>
      </c>
      <c r="J2101" s="490">
        <v>0</v>
      </c>
      <c r="K2101" s="490">
        <v>0</v>
      </c>
      <c r="L2101" s="508"/>
      <c r="M2101" s="489">
        <v>0</v>
      </c>
      <c r="N2101" s="490">
        <v>0</v>
      </c>
      <c r="O2101" s="487" t="s">
        <v>5958</v>
      </c>
    </row>
    <row r="2102" spans="1:15" ht="30" x14ac:dyDescent="0.25">
      <c r="A2102" s="489">
        <v>2759</v>
      </c>
      <c r="B2102" s="488" t="s">
        <v>1827</v>
      </c>
      <c r="C2102" s="489" t="s">
        <v>80</v>
      </c>
      <c r="D2102" s="490">
        <v>1609</v>
      </c>
      <c r="E2102" s="487"/>
      <c r="F2102" s="487" t="s">
        <v>6000</v>
      </c>
      <c r="G2102" s="488" t="s">
        <v>5983</v>
      </c>
      <c r="H2102" s="488" t="s">
        <v>25583</v>
      </c>
      <c r="I2102" s="490">
        <v>1352.1</v>
      </c>
      <c r="J2102" s="490">
        <v>0.19</v>
      </c>
      <c r="K2102" s="490">
        <v>1609</v>
      </c>
      <c r="L2102" s="508">
        <v>43840</v>
      </c>
      <c r="M2102" s="489">
        <v>1</v>
      </c>
      <c r="N2102" s="490">
        <v>1352.1</v>
      </c>
      <c r="O2102" s="487" t="s">
        <v>25582</v>
      </c>
    </row>
    <row r="2103" spans="1:15" x14ac:dyDescent="0.25">
      <c r="A2103" s="489">
        <v>2760</v>
      </c>
      <c r="B2103" s="488" t="s">
        <v>3093</v>
      </c>
      <c r="C2103" s="489" t="s">
        <v>87</v>
      </c>
      <c r="D2103" s="490">
        <v>0</v>
      </c>
      <c r="E2103" s="487"/>
      <c r="F2103" s="487" t="s">
        <v>12692</v>
      </c>
      <c r="G2103" s="488" t="s">
        <v>6197</v>
      </c>
      <c r="H2103" s="488"/>
      <c r="I2103" s="490">
        <v>0</v>
      </c>
      <c r="J2103" s="490">
        <v>0</v>
      </c>
      <c r="K2103" s="490">
        <v>0</v>
      </c>
      <c r="L2103" s="508"/>
      <c r="M2103" s="489">
        <v>0</v>
      </c>
      <c r="N2103" s="490">
        <v>0</v>
      </c>
      <c r="O2103" s="487" t="s">
        <v>5958</v>
      </c>
    </row>
    <row r="2104" spans="1:15" x14ac:dyDescent="0.25">
      <c r="A2104" s="489">
        <v>2761</v>
      </c>
      <c r="B2104" s="488" t="s">
        <v>3094</v>
      </c>
      <c r="C2104" s="489" t="s">
        <v>87</v>
      </c>
      <c r="D2104" s="490">
        <v>0</v>
      </c>
      <c r="E2104" s="487"/>
      <c r="F2104" s="487" t="s">
        <v>12692</v>
      </c>
      <c r="G2104" s="488" t="s">
        <v>6197</v>
      </c>
      <c r="H2104" s="488"/>
      <c r="I2104" s="490">
        <v>0</v>
      </c>
      <c r="J2104" s="490">
        <v>0</v>
      </c>
      <c r="K2104" s="490">
        <v>0</v>
      </c>
      <c r="L2104" s="508"/>
      <c r="M2104" s="489">
        <v>0</v>
      </c>
      <c r="N2104" s="490">
        <v>0</v>
      </c>
      <c r="O2104" s="487" t="s">
        <v>5958</v>
      </c>
    </row>
    <row r="2105" spans="1:15" x14ac:dyDescent="0.25">
      <c r="A2105" s="489">
        <v>2763</v>
      </c>
      <c r="B2105" s="488" t="s">
        <v>1678</v>
      </c>
      <c r="C2105" s="489" t="s">
        <v>80</v>
      </c>
      <c r="D2105" s="490">
        <v>0</v>
      </c>
      <c r="E2105" s="487"/>
      <c r="F2105" s="487" t="s">
        <v>12691</v>
      </c>
      <c r="G2105" s="488" t="s">
        <v>6218</v>
      </c>
      <c r="H2105" s="488"/>
      <c r="I2105" s="490">
        <v>0</v>
      </c>
      <c r="J2105" s="490">
        <v>0</v>
      </c>
      <c r="K2105" s="490">
        <v>0</v>
      </c>
      <c r="L2105" s="508"/>
      <c r="M2105" s="489">
        <v>0</v>
      </c>
      <c r="N2105" s="490">
        <v>0</v>
      </c>
      <c r="O2105" s="487" t="s">
        <v>5958</v>
      </c>
    </row>
    <row r="2106" spans="1:15" ht="45" x14ac:dyDescent="0.25">
      <c r="A2106" s="489">
        <v>2764</v>
      </c>
      <c r="B2106" s="488" t="s">
        <v>4529</v>
      </c>
      <c r="C2106" s="489" t="s">
        <v>80</v>
      </c>
      <c r="D2106" s="490">
        <v>1512</v>
      </c>
      <c r="E2106" s="487"/>
      <c r="F2106" s="487" t="s">
        <v>8842</v>
      </c>
      <c r="G2106" s="488" t="s">
        <v>6218</v>
      </c>
      <c r="H2106" s="488" t="s">
        <v>5976</v>
      </c>
      <c r="I2106" s="490">
        <v>1270.5899999999999</v>
      </c>
      <c r="J2106" s="490">
        <v>0.19</v>
      </c>
      <c r="K2106" s="490">
        <v>1512</v>
      </c>
      <c r="L2106" s="508">
        <v>43537</v>
      </c>
      <c r="M2106" s="489">
        <v>1</v>
      </c>
      <c r="N2106" s="490">
        <v>1270.5899999999999</v>
      </c>
      <c r="O2106" s="487" t="s">
        <v>25582</v>
      </c>
    </row>
    <row r="2107" spans="1:15" x14ac:dyDescent="0.25">
      <c r="A2107" s="489">
        <v>2765</v>
      </c>
      <c r="B2107" s="488" t="s">
        <v>1679</v>
      </c>
      <c r="C2107" s="489" t="s">
        <v>80</v>
      </c>
      <c r="D2107" s="490">
        <v>0</v>
      </c>
      <c r="E2107" s="487"/>
      <c r="F2107" s="487" t="s">
        <v>12690</v>
      </c>
      <c r="G2107" s="488" t="s">
        <v>6218</v>
      </c>
      <c r="H2107" s="488"/>
      <c r="I2107" s="490">
        <v>0</v>
      </c>
      <c r="J2107" s="490">
        <v>0</v>
      </c>
      <c r="K2107" s="490">
        <v>0</v>
      </c>
      <c r="L2107" s="508"/>
      <c r="M2107" s="489">
        <v>0</v>
      </c>
      <c r="N2107" s="490">
        <v>0</v>
      </c>
      <c r="O2107" s="487" t="s">
        <v>5958</v>
      </c>
    </row>
    <row r="2108" spans="1:15" x14ac:dyDescent="0.25">
      <c r="A2108" s="489">
        <v>2766</v>
      </c>
      <c r="B2108" s="488" t="s">
        <v>1677</v>
      </c>
      <c r="C2108" s="489" t="s">
        <v>80</v>
      </c>
      <c r="D2108" s="490">
        <v>0</v>
      </c>
      <c r="E2108" s="487"/>
      <c r="F2108" s="487" t="s">
        <v>12689</v>
      </c>
      <c r="G2108" s="488" t="s">
        <v>6218</v>
      </c>
      <c r="H2108" s="488"/>
      <c r="I2108" s="490">
        <v>0</v>
      </c>
      <c r="J2108" s="490">
        <v>0</v>
      </c>
      <c r="K2108" s="490">
        <v>0</v>
      </c>
      <c r="L2108" s="508"/>
      <c r="M2108" s="489">
        <v>0</v>
      </c>
      <c r="N2108" s="490">
        <v>0</v>
      </c>
      <c r="O2108" s="487" t="s">
        <v>5958</v>
      </c>
    </row>
    <row r="2109" spans="1:15" x14ac:dyDescent="0.25">
      <c r="A2109" s="489">
        <v>2767</v>
      </c>
      <c r="B2109" s="488" t="s">
        <v>12687</v>
      </c>
      <c r="C2109" s="489" t="s">
        <v>87</v>
      </c>
      <c r="D2109" s="490">
        <v>0</v>
      </c>
      <c r="E2109" s="487"/>
      <c r="F2109" s="487" t="s">
        <v>12688</v>
      </c>
      <c r="G2109" s="488" t="s">
        <v>6213</v>
      </c>
      <c r="H2109" s="488"/>
      <c r="I2109" s="490">
        <v>0</v>
      </c>
      <c r="J2109" s="490">
        <v>0</v>
      </c>
      <c r="K2109" s="490">
        <v>0</v>
      </c>
      <c r="L2109" s="508"/>
      <c r="M2109" s="489">
        <v>0</v>
      </c>
      <c r="N2109" s="490">
        <v>0</v>
      </c>
      <c r="O2109" s="487" t="s">
        <v>5958</v>
      </c>
    </row>
    <row r="2110" spans="1:15" x14ac:dyDescent="0.25">
      <c r="A2110" s="489">
        <v>2768</v>
      </c>
      <c r="B2110" s="488" t="s">
        <v>1434</v>
      </c>
      <c r="C2110" s="489" t="s">
        <v>87</v>
      </c>
      <c r="D2110" s="490">
        <v>0</v>
      </c>
      <c r="E2110" s="487"/>
      <c r="F2110" s="487" t="s">
        <v>12645</v>
      </c>
      <c r="G2110" s="488" t="s">
        <v>6378</v>
      </c>
      <c r="H2110" s="488"/>
      <c r="I2110" s="490">
        <v>0</v>
      </c>
      <c r="J2110" s="490">
        <v>0</v>
      </c>
      <c r="K2110" s="490">
        <v>0</v>
      </c>
      <c r="L2110" s="508"/>
      <c r="M2110" s="489">
        <v>0</v>
      </c>
      <c r="N2110" s="490">
        <v>0</v>
      </c>
      <c r="O2110" s="487" t="s">
        <v>5958</v>
      </c>
    </row>
    <row r="2111" spans="1:15" x14ac:dyDescent="0.25">
      <c r="A2111" s="489">
        <v>2769</v>
      </c>
      <c r="B2111" s="488" t="s">
        <v>12686</v>
      </c>
      <c r="C2111" s="489" t="s">
        <v>80</v>
      </c>
      <c r="D2111" s="490">
        <v>0</v>
      </c>
      <c r="E2111" s="487"/>
      <c r="F2111" s="487" t="s">
        <v>8595</v>
      </c>
      <c r="G2111" s="488" t="s">
        <v>6176</v>
      </c>
      <c r="H2111" s="488"/>
      <c r="I2111" s="490">
        <v>0</v>
      </c>
      <c r="J2111" s="490">
        <v>0</v>
      </c>
      <c r="K2111" s="490">
        <v>0</v>
      </c>
      <c r="L2111" s="508"/>
      <c r="M2111" s="489">
        <v>0</v>
      </c>
      <c r="N2111" s="490">
        <v>0</v>
      </c>
      <c r="O2111" s="487" t="s">
        <v>5958</v>
      </c>
    </row>
    <row r="2112" spans="1:15" x14ac:dyDescent="0.25">
      <c r="A2112" s="489">
        <v>2770</v>
      </c>
      <c r="B2112" s="488" t="s">
        <v>12684</v>
      </c>
      <c r="C2112" s="489" t="s">
        <v>87</v>
      </c>
      <c r="D2112" s="490">
        <v>0</v>
      </c>
      <c r="E2112" s="487"/>
      <c r="F2112" s="487" t="s">
        <v>12685</v>
      </c>
      <c r="G2112" s="488" t="s">
        <v>11682</v>
      </c>
      <c r="H2112" s="488"/>
      <c r="I2112" s="490">
        <v>0</v>
      </c>
      <c r="J2112" s="490">
        <v>0</v>
      </c>
      <c r="K2112" s="490">
        <v>0</v>
      </c>
      <c r="L2112" s="508"/>
      <c r="M2112" s="489">
        <v>0</v>
      </c>
      <c r="N2112" s="490">
        <v>0</v>
      </c>
      <c r="O2112" s="487" t="s">
        <v>5958</v>
      </c>
    </row>
    <row r="2113" spans="1:15" x14ac:dyDescent="0.25">
      <c r="A2113" s="489">
        <v>2771</v>
      </c>
      <c r="B2113" s="488" t="s">
        <v>1376</v>
      </c>
      <c r="C2113" s="489" t="s">
        <v>87</v>
      </c>
      <c r="D2113" s="490">
        <v>0</v>
      </c>
      <c r="E2113" s="487"/>
      <c r="F2113" s="487" t="s">
        <v>12683</v>
      </c>
      <c r="G2113" s="488" t="s">
        <v>6224</v>
      </c>
      <c r="H2113" s="488"/>
      <c r="I2113" s="490">
        <v>0</v>
      </c>
      <c r="J2113" s="490">
        <v>0</v>
      </c>
      <c r="K2113" s="490">
        <v>0</v>
      </c>
      <c r="L2113" s="508"/>
      <c r="M2113" s="489">
        <v>0</v>
      </c>
      <c r="N2113" s="490">
        <v>0</v>
      </c>
      <c r="O2113" s="487" t="s">
        <v>5958</v>
      </c>
    </row>
    <row r="2114" spans="1:15" x14ac:dyDescent="0.25">
      <c r="A2114" s="489">
        <v>2773</v>
      </c>
      <c r="B2114" s="488" t="s">
        <v>12681</v>
      </c>
      <c r="C2114" s="489" t="s">
        <v>87</v>
      </c>
      <c r="D2114" s="490">
        <v>0</v>
      </c>
      <c r="E2114" s="487"/>
      <c r="F2114" s="487" t="s">
        <v>12682</v>
      </c>
      <c r="G2114" s="488" t="s">
        <v>12680</v>
      </c>
      <c r="H2114" s="488"/>
      <c r="I2114" s="490">
        <v>0</v>
      </c>
      <c r="J2114" s="490">
        <v>0</v>
      </c>
      <c r="K2114" s="490">
        <v>0</v>
      </c>
      <c r="L2114" s="508"/>
      <c r="M2114" s="489">
        <v>0</v>
      </c>
      <c r="N2114" s="490">
        <v>0</v>
      </c>
      <c r="O2114" s="487" t="s">
        <v>5958</v>
      </c>
    </row>
    <row r="2115" spans="1:15" x14ac:dyDescent="0.25">
      <c r="A2115" s="489">
        <v>2774</v>
      </c>
      <c r="B2115" s="488" t="s">
        <v>12678</v>
      </c>
      <c r="C2115" s="489" t="s">
        <v>87</v>
      </c>
      <c r="D2115" s="490">
        <v>0</v>
      </c>
      <c r="E2115" s="487"/>
      <c r="F2115" s="487" t="s">
        <v>12679</v>
      </c>
      <c r="G2115" s="488" t="s">
        <v>12680</v>
      </c>
      <c r="H2115" s="488"/>
      <c r="I2115" s="490">
        <v>0</v>
      </c>
      <c r="J2115" s="490">
        <v>0</v>
      </c>
      <c r="K2115" s="490">
        <v>0</v>
      </c>
      <c r="L2115" s="508"/>
      <c r="M2115" s="489">
        <v>0</v>
      </c>
      <c r="N2115" s="490">
        <v>0</v>
      </c>
      <c r="O2115" s="487" t="s">
        <v>5958</v>
      </c>
    </row>
    <row r="2116" spans="1:15" ht="30" x14ac:dyDescent="0.25">
      <c r="A2116" s="489">
        <v>2776</v>
      </c>
      <c r="B2116" s="488" t="s">
        <v>12677</v>
      </c>
      <c r="C2116" s="489" t="s">
        <v>87</v>
      </c>
      <c r="D2116" s="490">
        <v>0</v>
      </c>
      <c r="E2116" s="487"/>
      <c r="F2116" s="487" t="s">
        <v>5958</v>
      </c>
      <c r="G2116" s="488" t="s">
        <v>6199</v>
      </c>
      <c r="H2116" s="488"/>
      <c r="I2116" s="490">
        <v>0</v>
      </c>
      <c r="J2116" s="490">
        <v>0</v>
      </c>
      <c r="K2116" s="490">
        <v>0</v>
      </c>
      <c r="L2116" s="508"/>
      <c r="M2116" s="489">
        <v>0</v>
      </c>
      <c r="N2116" s="490">
        <v>0</v>
      </c>
      <c r="O2116" s="487" t="s">
        <v>5958</v>
      </c>
    </row>
    <row r="2117" spans="1:15" x14ac:dyDescent="0.25">
      <c r="A2117" s="489">
        <v>2778</v>
      </c>
      <c r="B2117" s="488" t="s">
        <v>12675</v>
      </c>
      <c r="C2117" s="489" t="s">
        <v>87</v>
      </c>
      <c r="D2117" s="490">
        <v>0</v>
      </c>
      <c r="E2117" s="487"/>
      <c r="F2117" s="487" t="s">
        <v>12676</v>
      </c>
      <c r="G2117" s="488" t="s">
        <v>11682</v>
      </c>
      <c r="H2117" s="488"/>
      <c r="I2117" s="490">
        <v>0</v>
      </c>
      <c r="J2117" s="490">
        <v>0</v>
      </c>
      <c r="K2117" s="490">
        <v>0</v>
      </c>
      <c r="L2117" s="508"/>
      <c r="M2117" s="489">
        <v>0</v>
      </c>
      <c r="N2117" s="490">
        <v>0</v>
      </c>
      <c r="O2117" s="487" t="s">
        <v>5958</v>
      </c>
    </row>
    <row r="2118" spans="1:15" x14ac:dyDescent="0.25">
      <c r="A2118" s="489">
        <v>2779</v>
      </c>
      <c r="B2118" s="488" t="s">
        <v>12673</v>
      </c>
      <c r="C2118" s="489" t="s">
        <v>87</v>
      </c>
      <c r="D2118" s="490">
        <v>0</v>
      </c>
      <c r="E2118" s="487"/>
      <c r="F2118" s="487" t="s">
        <v>12674</v>
      </c>
      <c r="G2118" s="488" t="s">
        <v>11682</v>
      </c>
      <c r="H2118" s="488"/>
      <c r="I2118" s="490">
        <v>0</v>
      </c>
      <c r="J2118" s="490">
        <v>0</v>
      </c>
      <c r="K2118" s="490">
        <v>0</v>
      </c>
      <c r="L2118" s="508"/>
      <c r="M2118" s="489">
        <v>0</v>
      </c>
      <c r="N2118" s="490">
        <v>0</v>
      </c>
      <c r="O2118" s="487" t="s">
        <v>5958</v>
      </c>
    </row>
    <row r="2119" spans="1:15" x14ac:dyDescent="0.25">
      <c r="A2119" s="489">
        <v>2780</v>
      </c>
      <c r="B2119" s="488" t="s">
        <v>1026</v>
      </c>
      <c r="C2119" s="489" t="s">
        <v>87</v>
      </c>
      <c r="D2119" s="490">
        <v>0</v>
      </c>
      <c r="E2119" s="487"/>
      <c r="F2119" s="487" t="s">
        <v>12672</v>
      </c>
      <c r="G2119" s="488" t="s">
        <v>11682</v>
      </c>
      <c r="H2119" s="488"/>
      <c r="I2119" s="490">
        <v>0</v>
      </c>
      <c r="J2119" s="490">
        <v>0</v>
      </c>
      <c r="K2119" s="490">
        <v>0</v>
      </c>
      <c r="L2119" s="508"/>
      <c r="M2119" s="489">
        <v>0</v>
      </c>
      <c r="N2119" s="490">
        <v>0</v>
      </c>
      <c r="O2119" s="487" t="s">
        <v>5958</v>
      </c>
    </row>
    <row r="2120" spans="1:15" x14ac:dyDescent="0.25">
      <c r="A2120" s="489">
        <v>2781</v>
      </c>
      <c r="B2120" s="488" t="s">
        <v>12671</v>
      </c>
      <c r="C2120" s="489" t="s">
        <v>87</v>
      </c>
      <c r="D2120" s="490">
        <v>0</v>
      </c>
      <c r="E2120" s="487"/>
      <c r="F2120" s="487" t="s">
        <v>12670</v>
      </c>
      <c r="G2120" s="488" t="s">
        <v>6013</v>
      </c>
      <c r="H2120" s="488"/>
      <c r="I2120" s="490">
        <v>0</v>
      </c>
      <c r="J2120" s="490">
        <v>0</v>
      </c>
      <c r="K2120" s="490">
        <v>0</v>
      </c>
      <c r="L2120" s="508"/>
      <c r="M2120" s="489">
        <v>0</v>
      </c>
      <c r="N2120" s="490">
        <v>0</v>
      </c>
      <c r="O2120" s="487" t="s">
        <v>5958</v>
      </c>
    </row>
    <row r="2121" spans="1:15" ht="30" x14ac:dyDescent="0.25">
      <c r="A2121" s="489">
        <v>2782</v>
      </c>
      <c r="B2121" s="488" t="s">
        <v>12665</v>
      </c>
      <c r="C2121" s="489" t="s">
        <v>87</v>
      </c>
      <c r="D2121" s="490">
        <v>0</v>
      </c>
      <c r="E2121" s="487"/>
      <c r="F2121" s="487" t="s">
        <v>12670</v>
      </c>
      <c r="G2121" s="488" t="s">
        <v>6378</v>
      </c>
      <c r="H2121" s="488"/>
      <c r="I2121" s="490">
        <v>0</v>
      </c>
      <c r="J2121" s="490">
        <v>0</v>
      </c>
      <c r="K2121" s="490">
        <v>0</v>
      </c>
      <c r="L2121" s="508"/>
      <c r="M2121" s="489">
        <v>0</v>
      </c>
      <c r="N2121" s="490">
        <v>0</v>
      </c>
      <c r="O2121" s="487" t="s">
        <v>5958</v>
      </c>
    </row>
    <row r="2122" spans="1:15" ht="45" x14ac:dyDescent="0.25">
      <c r="A2122" s="489">
        <v>2783</v>
      </c>
      <c r="B2122" s="488" t="s">
        <v>7513</v>
      </c>
      <c r="C2122" s="489" t="s">
        <v>87</v>
      </c>
      <c r="D2122" s="490">
        <v>154900</v>
      </c>
      <c r="E2122" s="487"/>
      <c r="F2122" s="487" t="s">
        <v>7514</v>
      </c>
      <c r="G2122" s="488" t="s">
        <v>6378</v>
      </c>
      <c r="H2122" s="488" t="s">
        <v>5980</v>
      </c>
      <c r="I2122" s="490">
        <v>130168.07</v>
      </c>
      <c r="J2122" s="490">
        <v>0.19</v>
      </c>
      <c r="K2122" s="490">
        <v>154900</v>
      </c>
      <c r="L2122" s="508">
        <v>45456</v>
      </c>
      <c r="M2122" s="489">
        <v>1</v>
      </c>
      <c r="N2122" s="490">
        <v>130168.07</v>
      </c>
      <c r="O2122" s="487" t="s">
        <v>25582</v>
      </c>
    </row>
    <row r="2123" spans="1:15" ht="30" x14ac:dyDescent="0.25">
      <c r="A2123" s="489">
        <v>2784</v>
      </c>
      <c r="B2123" s="488" t="s">
        <v>12668</v>
      </c>
      <c r="C2123" s="489" t="s">
        <v>87</v>
      </c>
      <c r="D2123" s="490">
        <v>0</v>
      </c>
      <c r="E2123" s="487"/>
      <c r="F2123" s="487" t="s">
        <v>12669</v>
      </c>
      <c r="G2123" s="488" t="s">
        <v>6378</v>
      </c>
      <c r="H2123" s="488"/>
      <c r="I2123" s="490">
        <v>0</v>
      </c>
      <c r="J2123" s="490">
        <v>0</v>
      </c>
      <c r="K2123" s="490">
        <v>0</v>
      </c>
      <c r="L2123" s="508"/>
      <c r="M2123" s="489">
        <v>0</v>
      </c>
      <c r="N2123" s="490">
        <v>0</v>
      </c>
      <c r="O2123" s="487" t="s">
        <v>5958</v>
      </c>
    </row>
    <row r="2124" spans="1:15" x14ac:dyDescent="0.25">
      <c r="A2124" s="489">
        <v>2785</v>
      </c>
      <c r="B2124" s="488" t="s">
        <v>1400</v>
      </c>
      <c r="C2124" s="489" t="s">
        <v>87</v>
      </c>
      <c r="D2124" s="490">
        <v>0</v>
      </c>
      <c r="E2124" s="487"/>
      <c r="F2124" s="487" t="s">
        <v>12667</v>
      </c>
      <c r="G2124" s="488" t="s">
        <v>6378</v>
      </c>
      <c r="H2124" s="488"/>
      <c r="I2124" s="490">
        <v>0</v>
      </c>
      <c r="J2124" s="490">
        <v>0</v>
      </c>
      <c r="K2124" s="490">
        <v>0</v>
      </c>
      <c r="L2124" s="508"/>
      <c r="M2124" s="489">
        <v>0</v>
      </c>
      <c r="N2124" s="490">
        <v>0</v>
      </c>
      <c r="O2124" s="487" t="s">
        <v>5958</v>
      </c>
    </row>
    <row r="2125" spans="1:15" ht="30" x14ac:dyDescent="0.25">
      <c r="A2125" s="489">
        <v>2786</v>
      </c>
      <c r="B2125" s="488" t="s">
        <v>12665</v>
      </c>
      <c r="C2125" s="489" t="s">
        <v>87</v>
      </c>
      <c r="D2125" s="490">
        <v>0</v>
      </c>
      <c r="E2125" s="487"/>
      <c r="F2125" s="487" t="s">
        <v>12666</v>
      </c>
      <c r="G2125" s="488" t="s">
        <v>6378</v>
      </c>
      <c r="H2125" s="488"/>
      <c r="I2125" s="490">
        <v>0</v>
      </c>
      <c r="J2125" s="490">
        <v>0</v>
      </c>
      <c r="K2125" s="490">
        <v>0</v>
      </c>
      <c r="L2125" s="508"/>
      <c r="M2125" s="489">
        <v>0</v>
      </c>
      <c r="N2125" s="490">
        <v>0</v>
      </c>
      <c r="O2125" s="487" t="s">
        <v>5958</v>
      </c>
    </row>
    <row r="2126" spans="1:15" x14ac:dyDescent="0.25">
      <c r="A2126" s="489">
        <v>2787</v>
      </c>
      <c r="B2126" s="488" t="s">
        <v>12664</v>
      </c>
      <c r="C2126" s="489" t="s">
        <v>87</v>
      </c>
      <c r="D2126" s="490">
        <v>0</v>
      </c>
      <c r="E2126" s="487"/>
      <c r="F2126" s="487" t="s">
        <v>12663</v>
      </c>
      <c r="G2126" s="488" t="s">
        <v>6378</v>
      </c>
      <c r="H2126" s="488"/>
      <c r="I2126" s="490">
        <v>0</v>
      </c>
      <c r="J2126" s="490">
        <v>0</v>
      </c>
      <c r="K2126" s="490">
        <v>0</v>
      </c>
      <c r="L2126" s="508"/>
      <c r="M2126" s="489">
        <v>0</v>
      </c>
      <c r="N2126" s="490">
        <v>0</v>
      </c>
      <c r="O2126" s="487" t="s">
        <v>5958</v>
      </c>
    </row>
    <row r="2127" spans="1:15" x14ac:dyDescent="0.25">
      <c r="A2127" s="489">
        <v>2788</v>
      </c>
      <c r="B2127" s="488" t="s">
        <v>12662</v>
      </c>
      <c r="C2127" s="489" t="s">
        <v>87</v>
      </c>
      <c r="D2127" s="490">
        <v>0</v>
      </c>
      <c r="E2127" s="487"/>
      <c r="F2127" s="487" t="s">
        <v>12663</v>
      </c>
      <c r="G2127" s="488" t="s">
        <v>6378</v>
      </c>
      <c r="H2127" s="488"/>
      <c r="I2127" s="490">
        <v>0</v>
      </c>
      <c r="J2127" s="490">
        <v>0</v>
      </c>
      <c r="K2127" s="490">
        <v>0</v>
      </c>
      <c r="L2127" s="508"/>
      <c r="M2127" s="489">
        <v>0</v>
      </c>
      <c r="N2127" s="490">
        <v>0</v>
      </c>
      <c r="O2127" s="487" t="s">
        <v>5958</v>
      </c>
    </row>
    <row r="2128" spans="1:15" ht="30" x14ac:dyDescent="0.25">
      <c r="A2128" s="489">
        <v>2789</v>
      </c>
      <c r="B2128" s="488" t="s">
        <v>12660</v>
      </c>
      <c r="C2128" s="489" t="s">
        <v>87</v>
      </c>
      <c r="D2128" s="490">
        <v>0</v>
      </c>
      <c r="E2128" s="487"/>
      <c r="F2128" s="487" t="s">
        <v>12661</v>
      </c>
      <c r="G2128" s="488" t="s">
        <v>6378</v>
      </c>
      <c r="H2128" s="488"/>
      <c r="I2128" s="490">
        <v>0</v>
      </c>
      <c r="J2128" s="490">
        <v>0</v>
      </c>
      <c r="K2128" s="490">
        <v>0</v>
      </c>
      <c r="L2128" s="508"/>
      <c r="M2128" s="489">
        <v>0</v>
      </c>
      <c r="N2128" s="490">
        <v>0</v>
      </c>
      <c r="O2128" s="487" t="s">
        <v>5958</v>
      </c>
    </row>
    <row r="2129" spans="1:15" x14ac:dyDescent="0.25">
      <c r="A2129" s="489">
        <v>2790</v>
      </c>
      <c r="B2129" s="488" t="s">
        <v>1372</v>
      </c>
      <c r="C2129" s="489" t="s">
        <v>87</v>
      </c>
      <c r="D2129" s="490">
        <v>0</v>
      </c>
      <c r="E2129" s="487"/>
      <c r="F2129" s="487" t="s">
        <v>12659</v>
      </c>
      <c r="G2129" s="488" t="s">
        <v>6224</v>
      </c>
      <c r="H2129" s="488"/>
      <c r="I2129" s="490">
        <v>0</v>
      </c>
      <c r="J2129" s="490">
        <v>0</v>
      </c>
      <c r="K2129" s="490">
        <v>0</v>
      </c>
      <c r="L2129" s="508"/>
      <c r="M2129" s="489">
        <v>0</v>
      </c>
      <c r="N2129" s="490">
        <v>0</v>
      </c>
      <c r="O2129" s="487" t="s">
        <v>5958</v>
      </c>
    </row>
    <row r="2130" spans="1:15" ht="30" x14ac:dyDescent="0.25">
      <c r="A2130" s="489">
        <v>2791</v>
      </c>
      <c r="B2130" s="488" t="s">
        <v>12658</v>
      </c>
      <c r="C2130" s="489" t="s">
        <v>87</v>
      </c>
      <c r="D2130" s="490">
        <v>0</v>
      </c>
      <c r="E2130" s="487"/>
      <c r="F2130" s="487" t="s">
        <v>6363</v>
      </c>
      <c r="G2130" s="488" t="s">
        <v>6115</v>
      </c>
      <c r="H2130" s="488"/>
      <c r="I2130" s="490">
        <v>0</v>
      </c>
      <c r="J2130" s="490">
        <v>0</v>
      </c>
      <c r="K2130" s="490">
        <v>0</v>
      </c>
      <c r="L2130" s="508"/>
      <c r="M2130" s="489">
        <v>0</v>
      </c>
      <c r="N2130" s="490">
        <v>0</v>
      </c>
      <c r="O2130" s="487" t="s">
        <v>5958</v>
      </c>
    </row>
    <row r="2131" spans="1:15" x14ac:dyDescent="0.25">
      <c r="A2131" s="489">
        <v>2792</v>
      </c>
      <c r="B2131" s="488" t="s">
        <v>12656</v>
      </c>
      <c r="C2131" s="489" t="s">
        <v>87</v>
      </c>
      <c r="D2131" s="490">
        <v>0</v>
      </c>
      <c r="E2131" s="487"/>
      <c r="F2131" s="487" t="s">
        <v>12657</v>
      </c>
      <c r="G2131" s="488" t="s">
        <v>6378</v>
      </c>
      <c r="H2131" s="488"/>
      <c r="I2131" s="490">
        <v>0</v>
      </c>
      <c r="J2131" s="490">
        <v>0</v>
      </c>
      <c r="K2131" s="490">
        <v>0</v>
      </c>
      <c r="L2131" s="508"/>
      <c r="M2131" s="489">
        <v>0</v>
      </c>
      <c r="N2131" s="490">
        <v>0</v>
      </c>
      <c r="O2131" s="487" t="s">
        <v>5958</v>
      </c>
    </row>
    <row r="2132" spans="1:15" ht="30" x14ac:dyDescent="0.25">
      <c r="A2132" s="489">
        <v>2794</v>
      </c>
      <c r="B2132" s="488" t="s">
        <v>7511</v>
      </c>
      <c r="C2132" s="489" t="s">
        <v>87</v>
      </c>
      <c r="D2132" s="490">
        <v>106888</v>
      </c>
      <c r="E2132" s="487"/>
      <c r="F2132" s="487" t="s">
        <v>7512</v>
      </c>
      <c r="G2132" s="488" t="s">
        <v>6378</v>
      </c>
      <c r="H2132" s="488" t="s">
        <v>25583</v>
      </c>
      <c r="I2132" s="490">
        <v>89821.85</v>
      </c>
      <c r="J2132" s="490">
        <v>0.19</v>
      </c>
      <c r="K2132" s="490">
        <v>106888</v>
      </c>
      <c r="L2132" s="508">
        <v>44589</v>
      </c>
      <c r="M2132" s="489">
        <v>1</v>
      </c>
      <c r="N2132" s="490">
        <v>89821.85</v>
      </c>
      <c r="O2132" s="487" t="s">
        <v>25582</v>
      </c>
    </row>
    <row r="2133" spans="1:15" x14ac:dyDescent="0.25">
      <c r="A2133" s="489">
        <v>2795</v>
      </c>
      <c r="B2133" s="488" t="s">
        <v>12654</v>
      </c>
      <c r="C2133" s="489" t="s">
        <v>87</v>
      </c>
      <c r="D2133" s="490">
        <v>0</v>
      </c>
      <c r="E2133" s="487"/>
      <c r="F2133" s="487" t="s">
        <v>12655</v>
      </c>
      <c r="G2133" s="488" t="s">
        <v>6378</v>
      </c>
      <c r="H2133" s="488"/>
      <c r="I2133" s="490">
        <v>0</v>
      </c>
      <c r="J2133" s="490">
        <v>0</v>
      </c>
      <c r="K2133" s="490">
        <v>0</v>
      </c>
      <c r="L2133" s="508"/>
      <c r="M2133" s="489">
        <v>0</v>
      </c>
      <c r="N2133" s="490">
        <v>0</v>
      </c>
      <c r="O2133" s="487" t="s">
        <v>5958</v>
      </c>
    </row>
    <row r="2134" spans="1:15" ht="30" x14ac:dyDescent="0.25">
      <c r="A2134" s="489">
        <v>2796</v>
      </c>
      <c r="B2134" s="488" t="s">
        <v>7510</v>
      </c>
      <c r="C2134" s="489" t="s">
        <v>87</v>
      </c>
      <c r="D2134" s="490">
        <v>626467</v>
      </c>
      <c r="E2134" s="487"/>
      <c r="F2134" s="487" t="s">
        <v>7408</v>
      </c>
      <c r="G2134" s="488" t="s">
        <v>6378</v>
      </c>
      <c r="H2134" s="488" t="s">
        <v>25583</v>
      </c>
      <c r="I2134" s="490">
        <v>526442.86</v>
      </c>
      <c r="J2134" s="490">
        <v>0.19</v>
      </c>
      <c r="K2134" s="490">
        <v>626467</v>
      </c>
      <c r="L2134" s="508">
        <v>44589</v>
      </c>
      <c r="M2134" s="489">
        <v>1</v>
      </c>
      <c r="N2134" s="490">
        <v>526442.86</v>
      </c>
      <c r="O2134" s="487" t="s">
        <v>25582</v>
      </c>
    </row>
    <row r="2135" spans="1:15" x14ac:dyDescent="0.25">
      <c r="A2135" s="489">
        <v>2797</v>
      </c>
      <c r="B2135" s="488" t="s">
        <v>12652</v>
      </c>
      <c r="C2135" s="489" t="s">
        <v>87</v>
      </c>
      <c r="D2135" s="490">
        <v>0</v>
      </c>
      <c r="E2135" s="487"/>
      <c r="F2135" s="487" t="s">
        <v>12653</v>
      </c>
      <c r="G2135" s="488" t="s">
        <v>6378</v>
      </c>
      <c r="H2135" s="488"/>
      <c r="I2135" s="490">
        <v>0</v>
      </c>
      <c r="J2135" s="490">
        <v>0</v>
      </c>
      <c r="K2135" s="490">
        <v>0</v>
      </c>
      <c r="L2135" s="508"/>
      <c r="M2135" s="489">
        <v>0</v>
      </c>
      <c r="N2135" s="490">
        <v>0</v>
      </c>
      <c r="O2135" s="487" t="s">
        <v>5958</v>
      </c>
    </row>
    <row r="2136" spans="1:15" x14ac:dyDescent="0.25">
      <c r="A2136" s="489">
        <v>2799</v>
      </c>
      <c r="B2136" s="488" t="s">
        <v>12650</v>
      </c>
      <c r="C2136" s="489" t="s">
        <v>87</v>
      </c>
      <c r="D2136" s="490">
        <v>0</v>
      </c>
      <c r="E2136" s="487"/>
      <c r="F2136" s="487" t="s">
        <v>12651</v>
      </c>
      <c r="G2136" s="488" t="s">
        <v>6378</v>
      </c>
      <c r="H2136" s="488"/>
      <c r="I2136" s="490">
        <v>0</v>
      </c>
      <c r="J2136" s="490">
        <v>0</v>
      </c>
      <c r="K2136" s="490">
        <v>0</v>
      </c>
      <c r="L2136" s="508"/>
      <c r="M2136" s="489">
        <v>0</v>
      </c>
      <c r="N2136" s="490">
        <v>0</v>
      </c>
      <c r="O2136" s="487" t="s">
        <v>5958</v>
      </c>
    </row>
    <row r="2137" spans="1:15" x14ac:dyDescent="0.25">
      <c r="A2137" s="489">
        <v>2800</v>
      </c>
      <c r="B2137" s="488" t="s">
        <v>12648</v>
      </c>
      <c r="C2137" s="489" t="s">
        <v>87</v>
      </c>
      <c r="D2137" s="490">
        <v>0</v>
      </c>
      <c r="E2137" s="487"/>
      <c r="F2137" s="487" t="s">
        <v>12649</v>
      </c>
      <c r="G2137" s="488" t="s">
        <v>6378</v>
      </c>
      <c r="H2137" s="488"/>
      <c r="I2137" s="490">
        <v>0</v>
      </c>
      <c r="J2137" s="490">
        <v>0</v>
      </c>
      <c r="K2137" s="490">
        <v>0</v>
      </c>
      <c r="L2137" s="508"/>
      <c r="M2137" s="489">
        <v>0</v>
      </c>
      <c r="N2137" s="490">
        <v>0</v>
      </c>
      <c r="O2137" s="487" t="s">
        <v>5958</v>
      </c>
    </row>
    <row r="2138" spans="1:15" x14ac:dyDescent="0.25">
      <c r="A2138" s="489">
        <v>2801</v>
      </c>
      <c r="B2138" s="488" t="s">
        <v>12646</v>
      </c>
      <c r="C2138" s="489" t="s">
        <v>87</v>
      </c>
      <c r="D2138" s="490">
        <v>0</v>
      </c>
      <c r="E2138" s="487"/>
      <c r="F2138" s="487" t="s">
        <v>12647</v>
      </c>
      <c r="G2138" s="488" t="s">
        <v>6064</v>
      </c>
      <c r="H2138" s="488"/>
      <c r="I2138" s="490">
        <v>0</v>
      </c>
      <c r="J2138" s="490">
        <v>0</v>
      </c>
      <c r="K2138" s="490">
        <v>0</v>
      </c>
      <c r="L2138" s="508"/>
      <c r="M2138" s="489">
        <v>0</v>
      </c>
      <c r="N2138" s="490">
        <v>0</v>
      </c>
      <c r="O2138" s="487" t="s">
        <v>5958</v>
      </c>
    </row>
    <row r="2139" spans="1:15" ht="45" x14ac:dyDescent="0.25">
      <c r="A2139" s="489">
        <v>2802</v>
      </c>
      <c r="B2139" s="488" t="s">
        <v>3592</v>
      </c>
      <c r="C2139" s="489" t="s">
        <v>87</v>
      </c>
      <c r="D2139" s="490">
        <v>1428</v>
      </c>
      <c r="E2139" s="487"/>
      <c r="F2139" s="487" t="s">
        <v>5958</v>
      </c>
      <c r="G2139" s="488" t="s">
        <v>7268</v>
      </c>
      <c r="H2139" s="488" t="s">
        <v>5980</v>
      </c>
      <c r="I2139" s="490">
        <v>1200</v>
      </c>
      <c r="J2139" s="490">
        <v>0.19</v>
      </c>
      <c r="K2139" s="490">
        <v>1428</v>
      </c>
      <c r="L2139" s="508">
        <v>45478</v>
      </c>
      <c r="M2139" s="489">
        <v>1</v>
      </c>
      <c r="N2139" s="490">
        <v>1200</v>
      </c>
      <c r="O2139" s="487" t="s">
        <v>25582</v>
      </c>
    </row>
    <row r="2140" spans="1:15" x14ac:dyDescent="0.25">
      <c r="A2140" s="489">
        <v>2803</v>
      </c>
      <c r="B2140" s="488" t="s">
        <v>1436</v>
      </c>
      <c r="C2140" s="489" t="s">
        <v>87</v>
      </c>
      <c r="D2140" s="490">
        <v>0</v>
      </c>
      <c r="E2140" s="487"/>
      <c r="F2140" s="487" t="s">
        <v>12645</v>
      </c>
      <c r="G2140" s="488" t="s">
        <v>6378</v>
      </c>
      <c r="H2140" s="488"/>
      <c r="I2140" s="490">
        <v>0</v>
      </c>
      <c r="J2140" s="490">
        <v>0</v>
      </c>
      <c r="K2140" s="490">
        <v>0</v>
      </c>
      <c r="L2140" s="508"/>
      <c r="M2140" s="489">
        <v>0</v>
      </c>
      <c r="N2140" s="490">
        <v>0</v>
      </c>
      <c r="O2140" s="487" t="s">
        <v>5958</v>
      </c>
    </row>
    <row r="2141" spans="1:15" x14ac:dyDescent="0.25">
      <c r="A2141" s="489">
        <v>2804</v>
      </c>
      <c r="B2141" s="488" t="s">
        <v>7837</v>
      </c>
      <c r="C2141" s="489" t="s">
        <v>5086</v>
      </c>
      <c r="D2141" s="490">
        <v>91000</v>
      </c>
      <c r="E2141" s="487"/>
      <c r="F2141" s="487" t="s">
        <v>5958</v>
      </c>
      <c r="G2141" s="488" t="s">
        <v>6124</v>
      </c>
      <c r="H2141" s="488" t="s">
        <v>6072</v>
      </c>
      <c r="I2141" s="490">
        <v>91000</v>
      </c>
      <c r="J2141" s="490">
        <v>0</v>
      </c>
      <c r="K2141" s="490">
        <v>91000</v>
      </c>
      <c r="L2141" s="508">
        <v>45329</v>
      </c>
      <c r="M2141" s="489">
        <v>1</v>
      </c>
      <c r="N2141" s="490">
        <v>91000</v>
      </c>
      <c r="O2141" s="487" t="s">
        <v>25582</v>
      </c>
    </row>
    <row r="2142" spans="1:15" ht="30" x14ac:dyDescent="0.25">
      <c r="A2142" s="489">
        <v>2806</v>
      </c>
      <c r="B2142" s="488" t="s">
        <v>12643</v>
      </c>
      <c r="C2142" s="489" t="s">
        <v>87</v>
      </c>
      <c r="D2142" s="490">
        <v>0</v>
      </c>
      <c r="E2142" s="487"/>
      <c r="F2142" s="487" t="s">
        <v>12644</v>
      </c>
      <c r="G2142" s="488" t="s">
        <v>6115</v>
      </c>
      <c r="H2142" s="488"/>
      <c r="I2142" s="490">
        <v>0</v>
      </c>
      <c r="J2142" s="490">
        <v>0</v>
      </c>
      <c r="K2142" s="490">
        <v>0</v>
      </c>
      <c r="L2142" s="508"/>
      <c r="M2142" s="489">
        <v>0</v>
      </c>
      <c r="N2142" s="490">
        <v>0</v>
      </c>
      <c r="O2142" s="487" t="s">
        <v>5958</v>
      </c>
    </row>
    <row r="2143" spans="1:15" x14ac:dyDescent="0.25">
      <c r="A2143" s="489">
        <v>2807</v>
      </c>
      <c r="B2143" s="488" t="s">
        <v>12641</v>
      </c>
      <c r="C2143" s="489" t="s">
        <v>87</v>
      </c>
      <c r="D2143" s="490">
        <v>0</v>
      </c>
      <c r="E2143" s="487"/>
      <c r="F2143" s="487" t="s">
        <v>12642</v>
      </c>
      <c r="G2143" s="488" t="s">
        <v>6378</v>
      </c>
      <c r="H2143" s="488"/>
      <c r="I2143" s="490">
        <v>0</v>
      </c>
      <c r="J2143" s="490">
        <v>0</v>
      </c>
      <c r="K2143" s="490">
        <v>0</v>
      </c>
      <c r="L2143" s="508"/>
      <c r="M2143" s="489">
        <v>0</v>
      </c>
      <c r="N2143" s="490">
        <v>0</v>
      </c>
      <c r="O2143" s="487" t="s">
        <v>5958</v>
      </c>
    </row>
    <row r="2144" spans="1:15" ht="30" x14ac:dyDescent="0.25">
      <c r="A2144" s="489">
        <v>2808</v>
      </c>
      <c r="B2144" s="488" t="s">
        <v>6496</v>
      </c>
      <c r="C2144" s="489" t="s">
        <v>87</v>
      </c>
      <c r="D2144" s="490">
        <v>129427.01</v>
      </c>
      <c r="E2144" s="487"/>
      <c r="F2144" s="487" t="s">
        <v>6497</v>
      </c>
      <c r="G2144" s="488" t="s">
        <v>6115</v>
      </c>
      <c r="H2144" s="488" t="s">
        <v>25583</v>
      </c>
      <c r="I2144" s="490">
        <v>108762.19</v>
      </c>
      <c r="J2144" s="490">
        <v>0.19</v>
      </c>
      <c r="K2144" s="490">
        <v>129427.01</v>
      </c>
      <c r="L2144" s="508">
        <v>45013</v>
      </c>
      <c r="M2144" s="489">
        <v>1</v>
      </c>
      <c r="N2144" s="490">
        <v>108762.19</v>
      </c>
      <c r="O2144" s="487" t="s">
        <v>25582</v>
      </c>
    </row>
    <row r="2145" spans="1:15" x14ac:dyDescent="0.25">
      <c r="A2145" s="489">
        <v>2809</v>
      </c>
      <c r="B2145" s="488" t="s">
        <v>1384</v>
      </c>
      <c r="C2145" s="489" t="s">
        <v>87</v>
      </c>
      <c r="D2145" s="490">
        <v>0</v>
      </c>
      <c r="E2145" s="487"/>
      <c r="F2145" s="487" t="s">
        <v>12640</v>
      </c>
      <c r="G2145" s="488" t="s">
        <v>6224</v>
      </c>
      <c r="H2145" s="488"/>
      <c r="I2145" s="490">
        <v>0</v>
      </c>
      <c r="J2145" s="490">
        <v>0</v>
      </c>
      <c r="K2145" s="490">
        <v>0</v>
      </c>
      <c r="L2145" s="508"/>
      <c r="M2145" s="489">
        <v>0</v>
      </c>
      <c r="N2145" s="490">
        <v>0</v>
      </c>
      <c r="O2145" s="487" t="s">
        <v>5958</v>
      </c>
    </row>
    <row r="2146" spans="1:15" ht="30" x14ac:dyDescent="0.25">
      <c r="A2146" s="489">
        <v>2810</v>
      </c>
      <c r="B2146" s="488" t="s">
        <v>3586</v>
      </c>
      <c r="C2146" s="489" t="s">
        <v>87</v>
      </c>
      <c r="D2146" s="490">
        <v>61622.96</v>
      </c>
      <c r="E2146" s="487"/>
      <c r="F2146" s="487" t="s">
        <v>5958</v>
      </c>
      <c r="G2146" s="488" t="s">
        <v>7268</v>
      </c>
      <c r="H2146" s="488" t="s">
        <v>25583</v>
      </c>
      <c r="I2146" s="490">
        <v>51784</v>
      </c>
      <c r="J2146" s="490">
        <v>0.19</v>
      </c>
      <c r="K2146" s="490">
        <v>61622.96</v>
      </c>
      <c r="L2146" s="508">
        <v>43844</v>
      </c>
      <c r="M2146" s="489">
        <v>1</v>
      </c>
      <c r="N2146" s="490">
        <v>51784</v>
      </c>
      <c r="O2146" s="487" t="s">
        <v>25582</v>
      </c>
    </row>
    <row r="2147" spans="1:15" ht="45" x14ac:dyDescent="0.25">
      <c r="A2147" s="489">
        <v>2811</v>
      </c>
      <c r="B2147" s="488" t="s">
        <v>4502</v>
      </c>
      <c r="C2147" s="489" t="s">
        <v>87</v>
      </c>
      <c r="D2147" s="490">
        <v>97498</v>
      </c>
      <c r="E2147" s="487"/>
      <c r="F2147" s="487" t="s">
        <v>5958</v>
      </c>
      <c r="G2147" s="488" t="s">
        <v>6115</v>
      </c>
      <c r="H2147" s="488" t="s">
        <v>5979</v>
      </c>
      <c r="I2147" s="490">
        <v>81931.09</v>
      </c>
      <c r="J2147" s="490">
        <v>0.19</v>
      </c>
      <c r="K2147" s="490">
        <v>97498</v>
      </c>
      <c r="L2147" s="508">
        <v>43515</v>
      </c>
      <c r="M2147" s="489">
        <v>1</v>
      </c>
      <c r="N2147" s="490">
        <v>81931.09</v>
      </c>
      <c r="O2147" s="487" t="s">
        <v>25582</v>
      </c>
    </row>
    <row r="2148" spans="1:15" x14ac:dyDescent="0.25">
      <c r="A2148" s="489">
        <v>2812</v>
      </c>
      <c r="B2148" s="488" t="s">
        <v>12639</v>
      </c>
      <c r="C2148" s="489" t="s">
        <v>92</v>
      </c>
      <c r="D2148" s="490">
        <v>0</v>
      </c>
      <c r="E2148" s="487"/>
      <c r="F2148" s="487" t="s">
        <v>5958</v>
      </c>
      <c r="G2148" s="488" t="s">
        <v>10599</v>
      </c>
      <c r="H2148" s="488"/>
      <c r="I2148" s="490">
        <v>0</v>
      </c>
      <c r="J2148" s="490">
        <v>0</v>
      </c>
      <c r="K2148" s="490">
        <v>0</v>
      </c>
      <c r="L2148" s="508"/>
      <c r="M2148" s="489">
        <v>0</v>
      </c>
      <c r="N2148" s="490">
        <v>0</v>
      </c>
      <c r="O2148" s="487" t="s">
        <v>5958</v>
      </c>
    </row>
    <row r="2149" spans="1:15" x14ac:dyDescent="0.25">
      <c r="A2149" s="489">
        <v>2813</v>
      </c>
      <c r="B2149" s="488" t="s">
        <v>12638</v>
      </c>
      <c r="C2149" s="489" t="s">
        <v>92</v>
      </c>
      <c r="D2149" s="490">
        <v>0</v>
      </c>
      <c r="E2149" s="487"/>
      <c r="F2149" s="487" t="s">
        <v>5958</v>
      </c>
      <c r="G2149" s="488" t="s">
        <v>10599</v>
      </c>
      <c r="H2149" s="488"/>
      <c r="I2149" s="490">
        <v>0</v>
      </c>
      <c r="J2149" s="490">
        <v>0</v>
      </c>
      <c r="K2149" s="490">
        <v>0</v>
      </c>
      <c r="L2149" s="508"/>
      <c r="M2149" s="489">
        <v>0</v>
      </c>
      <c r="N2149" s="490">
        <v>0</v>
      </c>
      <c r="O2149" s="487" t="s">
        <v>5958</v>
      </c>
    </row>
    <row r="2150" spans="1:15" x14ac:dyDescent="0.25">
      <c r="A2150" s="489">
        <v>2814</v>
      </c>
      <c r="B2150" s="488" t="s">
        <v>12637</v>
      </c>
      <c r="C2150" s="489" t="s">
        <v>92</v>
      </c>
      <c r="D2150" s="490">
        <v>0</v>
      </c>
      <c r="E2150" s="487"/>
      <c r="F2150" s="487" t="s">
        <v>5958</v>
      </c>
      <c r="G2150" s="488" t="s">
        <v>10599</v>
      </c>
      <c r="H2150" s="488"/>
      <c r="I2150" s="490">
        <v>0</v>
      </c>
      <c r="J2150" s="490">
        <v>0</v>
      </c>
      <c r="K2150" s="490">
        <v>0</v>
      </c>
      <c r="L2150" s="508"/>
      <c r="M2150" s="489">
        <v>0</v>
      </c>
      <c r="N2150" s="490">
        <v>0</v>
      </c>
      <c r="O2150" s="487" t="s">
        <v>5958</v>
      </c>
    </row>
    <row r="2151" spans="1:15" x14ac:dyDescent="0.25">
      <c r="A2151" s="489">
        <v>2815</v>
      </c>
      <c r="B2151" s="488" t="s">
        <v>2701</v>
      </c>
      <c r="C2151" s="489" t="s">
        <v>92</v>
      </c>
      <c r="D2151" s="490">
        <v>0</v>
      </c>
      <c r="E2151" s="487"/>
      <c r="F2151" s="487" t="s">
        <v>5958</v>
      </c>
      <c r="G2151" s="488" t="s">
        <v>10599</v>
      </c>
      <c r="H2151" s="488"/>
      <c r="I2151" s="490">
        <v>0</v>
      </c>
      <c r="J2151" s="490">
        <v>0</v>
      </c>
      <c r="K2151" s="490">
        <v>0</v>
      </c>
      <c r="L2151" s="508"/>
      <c r="M2151" s="489">
        <v>0</v>
      </c>
      <c r="N2151" s="490">
        <v>0</v>
      </c>
      <c r="O2151" s="487" t="s">
        <v>5958</v>
      </c>
    </row>
    <row r="2152" spans="1:15" x14ac:dyDescent="0.25">
      <c r="A2152" s="489">
        <v>2816</v>
      </c>
      <c r="B2152" s="488" t="s">
        <v>1681</v>
      </c>
      <c r="C2152" s="489" t="s">
        <v>80</v>
      </c>
      <c r="D2152" s="490">
        <v>0</v>
      </c>
      <c r="E2152" s="487"/>
      <c r="F2152" s="487" t="s">
        <v>12636</v>
      </c>
      <c r="G2152" s="488" t="s">
        <v>6218</v>
      </c>
      <c r="H2152" s="488"/>
      <c r="I2152" s="490">
        <v>0</v>
      </c>
      <c r="J2152" s="490">
        <v>0</v>
      </c>
      <c r="K2152" s="490">
        <v>0</v>
      </c>
      <c r="L2152" s="508"/>
      <c r="M2152" s="489">
        <v>0</v>
      </c>
      <c r="N2152" s="490">
        <v>0</v>
      </c>
      <c r="O2152" s="487" t="s">
        <v>5958</v>
      </c>
    </row>
    <row r="2153" spans="1:15" x14ac:dyDescent="0.25">
      <c r="A2153" s="489">
        <v>2817</v>
      </c>
      <c r="B2153" s="488" t="s">
        <v>202</v>
      </c>
      <c r="C2153" s="489" t="s">
        <v>182</v>
      </c>
      <c r="D2153" s="490">
        <v>0</v>
      </c>
      <c r="E2153" s="487"/>
      <c r="F2153" s="487" t="s">
        <v>9121</v>
      </c>
      <c r="G2153" s="488" t="s">
        <v>6064</v>
      </c>
      <c r="H2153" s="488"/>
      <c r="I2153" s="490">
        <v>0</v>
      </c>
      <c r="J2153" s="490">
        <v>0</v>
      </c>
      <c r="K2153" s="490">
        <v>0</v>
      </c>
      <c r="L2153" s="508"/>
      <c r="M2153" s="489">
        <v>0</v>
      </c>
      <c r="N2153" s="490">
        <v>0</v>
      </c>
      <c r="O2153" s="487" t="s">
        <v>5958</v>
      </c>
    </row>
    <row r="2154" spans="1:15" x14ac:dyDescent="0.25">
      <c r="A2154" s="489">
        <v>2818</v>
      </c>
      <c r="B2154" s="488" t="s">
        <v>205</v>
      </c>
      <c r="C2154" s="489" t="s">
        <v>182</v>
      </c>
      <c r="D2154" s="490">
        <v>0</v>
      </c>
      <c r="E2154" s="487"/>
      <c r="F2154" s="487" t="s">
        <v>5958</v>
      </c>
      <c r="G2154" s="488" t="s">
        <v>6064</v>
      </c>
      <c r="H2154" s="488"/>
      <c r="I2154" s="490">
        <v>0</v>
      </c>
      <c r="J2154" s="490">
        <v>0</v>
      </c>
      <c r="K2154" s="490">
        <v>0</v>
      </c>
      <c r="L2154" s="508"/>
      <c r="M2154" s="489">
        <v>0</v>
      </c>
      <c r="N2154" s="490">
        <v>0</v>
      </c>
      <c r="O2154" s="487" t="s">
        <v>5958</v>
      </c>
    </row>
    <row r="2155" spans="1:15" ht="30" x14ac:dyDescent="0.25">
      <c r="A2155" s="489">
        <v>2819</v>
      </c>
      <c r="B2155" s="488" t="s">
        <v>206</v>
      </c>
      <c r="C2155" s="489" t="s">
        <v>182</v>
      </c>
      <c r="D2155" s="490">
        <v>406166</v>
      </c>
      <c r="E2155" s="487"/>
      <c r="F2155" s="487" t="s">
        <v>5958</v>
      </c>
      <c r="G2155" s="488" t="s">
        <v>6064</v>
      </c>
      <c r="H2155" s="488" t="s">
        <v>25583</v>
      </c>
      <c r="I2155" s="490">
        <v>341315.97</v>
      </c>
      <c r="J2155" s="490">
        <v>0.19</v>
      </c>
      <c r="K2155" s="490">
        <v>406166</v>
      </c>
      <c r="L2155" s="508">
        <v>44592</v>
      </c>
      <c r="M2155" s="489">
        <v>1</v>
      </c>
      <c r="N2155" s="490">
        <v>341315.97</v>
      </c>
      <c r="O2155" s="487" t="s">
        <v>25582</v>
      </c>
    </row>
    <row r="2156" spans="1:15" ht="45" x14ac:dyDescent="0.25">
      <c r="A2156" s="489">
        <v>2820</v>
      </c>
      <c r="B2156" s="488" t="s">
        <v>7509</v>
      </c>
      <c r="C2156" s="489" t="s">
        <v>182</v>
      </c>
      <c r="D2156" s="490">
        <v>528309</v>
      </c>
      <c r="E2156" s="487"/>
      <c r="F2156" s="487" t="s">
        <v>5958</v>
      </c>
      <c r="G2156" s="488" t="s">
        <v>6064</v>
      </c>
      <c r="H2156" s="488" t="s">
        <v>5980</v>
      </c>
      <c r="I2156" s="490">
        <v>443957.14</v>
      </c>
      <c r="J2156" s="490">
        <v>0.19</v>
      </c>
      <c r="K2156" s="490">
        <v>528309</v>
      </c>
      <c r="L2156" s="508">
        <v>45478</v>
      </c>
      <c r="M2156" s="489">
        <v>1</v>
      </c>
      <c r="N2156" s="490">
        <v>443957.14</v>
      </c>
      <c r="O2156" s="487" t="s">
        <v>25582</v>
      </c>
    </row>
    <row r="2157" spans="1:15" x14ac:dyDescent="0.25">
      <c r="A2157" s="489">
        <v>2821</v>
      </c>
      <c r="B2157" s="488" t="s">
        <v>210</v>
      </c>
      <c r="C2157" s="489" t="s">
        <v>182</v>
      </c>
      <c r="D2157" s="490">
        <v>0</v>
      </c>
      <c r="E2157" s="487"/>
      <c r="F2157" s="487" t="s">
        <v>5958</v>
      </c>
      <c r="G2157" s="488" t="s">
        <v>6064</v>
      </c>
      <c r="H2157" s="488"/>
      <c r="I2157" s="490">
        <v>0</v>
      </c>
      <c r="J2157" s="490">
        <v>0</v>
      </c>
      <c r="K2157" s="490">
        <v>0</v>
      </c>
      <c r="L2157" s="508"/>
      <c r="M2157" s="489">
        <v>0</v>
      </c>
      <c r="N2157" s="490">
        <v>0</v>
      </c>
      <c r="O2157" s="487" t="s">
        <v>5958</v>
      </c>
    </row>
    <row r="2158" spans="1:15" ht="45" x14ac:dyDescent="0.25">
      <c r="A2158" s="489">
        <v>2822</v>
      </c>
      <c r="B2158" s="488" t="s">
        <v>6495</v>
      </c>
      <c r="C2158" s="489" t="s">
        <v>182</v>
      </c>
      <c r="D2158" s="490">
        <v>487527.99</v>
      </c>
      <c r="E2158" s="487"/>
      <c r="F2158" s="487" t="s">
        <v>5958</v>
      </c>
      <c r="G2158" s="488" t="s">
        <v>6064</v>
      </c>
      <c r="H2158" s="488" t="s">
        <v>5976</v>
      </c>
      <c r="I2158" s="490">
        <v>409687.39</v>
      </c>
      <c r="J2158" s="490">
        <v>0.19</v>
      </c>
      <c r="K2158" s="490">
        <v>487527.99</v>
      </c>
      <c r="L2158" s="508">
        <v>45069</v>
      </c>
      <c r="M2158" s="489">
        <v>1</v>
      </c>
      <c r="N2158" s="490">
        <v>409687.39</v>
      </c>
      <c r="O2158" s="487" t="s">
        <v>25582</v>
      </c>
    </row>
    <row r="2159" spans="1:15" x14ac:dyDescent="0.25">
      <c r="A2159" s="489">
        <v>2823</v>
      </c>
      <c r="B2159" s="488" t="s">
        <v>12635</v>
      </c>
      <c r="C2159" s="489" t="s">
        <v>182</v>
      </c>
      <c r="D2159" s="490">
        <v>0</v>
      </c>
      <c r="E2159" s="487"/>
      <c r="F2159" s="487" t="s">
        <v>5958</v>
      </c>
      <c r="G2159" s="488" t="s">
        <v>6064</v>
      </c>
      <c r="H2159" s="488"/>
      <c r="I2159" s="490">
        <v>0</v>
      </c>
      <c r="J2159" s="490">
        <v>0</v>
      </c>
      <c r="K2159" s="490">
        <v>0</v>
      </c>
      <c r="L2159" s="508"/>
      <c r="M2159" s="489">
        <v>0</v>
      </c>
      <c r="N2159" s="490">
        <v>0</v>
      </c>
      <c r="O2159" s="487" t="s">
        <v>5958</v>
      </c>
    </row>
    <row r="2160" spans="1:15" x14ac:dyDescent="0.25">
      <c r="A2160" s="489">
        <v>2824</v>
      </c>
      <c r="B2160" s="488" t="s">
        <v>216</v>
      </c>
      <c r="C2160" s="489" t="s">
        <v>182</v>
      </c>
      <c r="D2160" s="490">
        <v>0</v>
      </c>
      <c r="E2160" s="487"/>
      <c r="F2160" s="487" t="s">
        <v>5958</v>
      </c>
      <c r="G2160" s="488" t="s">
        <v>6064</v>
      </c>
      <c r="H2160" s="488"/>
      <c r="I2160" s="490">
        <v>0</v>
      </c>
      <c r="J2160" s="490">
        <v>0</v>
      </c>
      <c r="K2160" s="490">
        <v>0</v>
      </c>
      <c r="L2160" s="508"/>
      <c r="M2160" s="489">
        <v>0</v>
      </c>
      <c r="N2160" s="490">
        <v>0</v>
      </c>
      <c r="O2160" s="487" t="s">
        <v>5958</v>
      </c>
    </row>
    <row r="2161" spans="1:15" x14ac:dyDescent="0.25">
      <c r="A2161" s="489">
        <v>2825</v>
      </c>
      <c r="B2161" s="488" t="s">
        <v>218</v>
      </c>
      <c r="C2161" s="489" t="s">
        <v>182</v>
      </c>
      <c r="D2161" s="490">
        <v>0</v>
      </c>
      <c r="E2161" s="487"/>
      <c r="F2161" s="487" t="s">
        <v>5958</v>
      </c>
      <c r="G2161" s="488" t="s">
        <v>6064</v>
      </c>
      <c r="H2161" s="488"/>
      <c r="I2161" s="490">
        <v>0</v>
      </c>
      <c r="J2161" s="490">
        <v>0</v>
      </c>
      <c r="K2161" s="490">
        <v>0</v>
      </c>
      <c r="L2161" s="508"/>
      <c r="M2161" s="489">
        <v>0</v>
      </c>
      <c r="N2161" s="490">
        <v>0</v>
      </c>
      <c r="O2161" s="487" t="s">
        <v>5958</v>
      </c>
    </row>
    <row r="2162" spans="1:15" ht="30" x14ac:dyDescent="0.25">
      <c r="A2162" s="489">
        <v>2827</v>
      </c>
      <c r="B2162" s="488" t="s">
        <v>686</v>
      </c>
      <c r="C2162" s="489" t="s">
        <v>92</v>
      </c>
      <c r="D2162" s="490">
        <v>0</v>
      </c>
      <c r="E2162" s="487"/>
      <c r="F2162" s="487" t="s">
        <v>12634</v>
      </c>
      <c r="G2162" s="488" t="s">
        <v>6263</v>
      </c>
      <c r="H2162" s="488"/>
      <c r="I2162" s="490">
        <v>0</v>
      </c>
      <c r="J2162" s="490">
        <v>0</v>
      </c>
      <c r="K2162" s="490">
        <v>0</v>
      </c>
      <c r="L2162" s="508"/>
      <c r="M2162" s="489">
        <v>0</v>
      </c>
      <c r="N2162" s="490">
        <v>0</v>
      </c>
      <c r="O2162" s="487" t="s">
        <v>5958</v>
      </c>
    </row>
    <row r="2163" spans="1:15" x14ac:dyDescent="0.25">
      <c r="A2163" s="489">
        <v>2828</v>
      </c>
      <c r="B2163" s="488" t="s">
        <v>714</v>
      </c>
      <c r="C2163" s="489" t="s">
        <v>92</v>
      </c>
      <c r="D2163" s="490">
        <v>0</v>
      </c>
      <c r="E2163" s="487"/>
      <c r="F2163" s="487" t="s">
        <v>12633</v>
      </c>
      <c r="G2163" s="488" t="s">
        <v>6002</v>
      </c>
      <c r="H2163" s="488"/>
      <c r="I2163" s="490">
        <v>0</v>
      </c>
      <c r="J2163" s="490">
        <v>0</v>
      </c>
      <c r="K2163" s="490">
        <v>0</v>
      </c>
      <c r="L2163" s="508"/>
      <c r="M2163" s="489">
        <v>0</v>
      </c>
      <c r="N2163" s="490">
        <v>0</v>
      </c>
      <c r="O2163" s="487" t="s">
        <v>5958</v>
      </c>
    </row>
    <row r="2164" spans="1:15" x14ac:dyDescent="0.25">
      <c r="A2164" s="489">
        <v>2829</v>
      </c>
      <c r="B2164" s="488" t="s">
        <v>569</v>
      </c>
      <c r="C2164" s="489" t="s">
        <v>92</v>
      </c>
      <c r="D2164" s="490">
        <v>0</v>
      </c>
      <c r="E2164" s="487"/>
      <c r="F2164" s="487" t="s">
        <v>12632</v>
      </c>
      <c r="G2164" s="488" t="s">
        <v>6603</v>
      </c>
      <c r="H2164" s="488"/>
      <c r="I2164" s="490">
        <v>0</v>
      </c>
      <c r="J2164" s="490">
        <v>0</v>
      </c>
      <c r="K2164" s="490">
        <v>0</v>
      </c>
      <c r="L2164" s="508"/>
      <c r="M2164" s="489">
        <v>0</v>
      </c>
      <c r="N2164" s="490">
        <v>0</v>
      </c>
      <c r="O2164" s="487" t="s">
        <v>5958</v>
      </c>
    </row>
    <row r="2165" spans="1:15" x14ac:dyDescent="0.25">
      <c r="A2165" s="489">
        <v>2830</v>
      </c>
      <c r="B2165" s="488" t="s">
        <v>684</v>
      </c>
      <c r="C2165" s="489" t="s">
        <v>92</v>
      </c>
      <c r="D2165" s="490">
        <v>0</v>
      </c>
      <c r="E2165" s="487"/>
      <c r="F2165" s="487" t="s">
        <v>12631</v>
      </c>
      <c r="G2165" s="488" t="s">
        <v>6002</v>
      </c>
      <c r="H2165" s="488"/>
      <c r="I2165" s="490">
        <v>0</v>
      </c>
      <c r="J2165" s="490">
        <v>0</v>
      </c>
      <c r="K2165" s="490">
        <v>0</v>
      </c>
      <c r="L2165" s="508"/>
      <c r="M2165" s="489">
        <v>0</v>
      </c>
      <c r="N2165" s="490">
        <v>0</v>
      </c>
      <c r="O2165" s="487" t="s">
        <v>5958</v>
      </c>
    </row>
    <row r="2166" spans="1:15" x14ac:dyDescent="0.25">
      <c r="A2166" s="489">
        <v>2831</v>
      </c>
      <c r="B2166" s="488" t="s">
        <v>1683</v>
      </c>
      <c r="C2166" s="489" t="s">
        <v>80</v>
      </c>
      <c r="D2166" s="490">
        <v>0</v>
      </c>
      <c r="E2166" s="487"/>
      <c r="F2166" s="487" t="s">
        <v>12630</v>
      </c>
      <c r="G2166" s="488" t="s">
        <v>6218</v>
      </c>
      <c r="H2166" s="488"/>
      <c r="I2166" s="490">
        <v>0</v>
      </c>
      <c r="J2166" s="490">
        <v>0</v>
      </c>
      <c r="K2166" s="490">
        <v>0</v>
      </c>
      <c r="L2166" s="508"/>
      <c r="M2166" s="489">
        <v>0</v>
      </c>
      <c r="N2166" s="490">
        <v>0</v>
      </c>
      <c r="O2166" s="487" t="s">
        <v>5958</v>
      </c>
    </row>
    <row r="2167" spans="1:15" x14ac:dyDescent="0.25">
      <c r="A2167" s="489">
        <v>2832</v>
      </c>
      <c r="B2167" s="488" t="s">
        <v>1680</v>
      </c>
      <c r="C2167" s="489" t="s">
        <v>80</v>
      </c>
      <c r="D2167" s="490">
        <v>0</v>
      </c>
      <c r="E2167" s="487"/>
      <c r="F2167" s="487" t="s">
        <v>12629</v>
      </c>
      <c r="G2167" s="488" t="s">
        <v>6218</v>
      </c>
      <c r="H2167" s="488"/>
      <c r="I2167" s="490">
        <v>0</v>
      </c>
      <c r="J2167" s="490">
        <v>0</v>
      </c>
      <c r="K2167" s="490">
        <v>0</v>
      </c>
      <c r="L2167" s="508"/>
      <c r="M2167" s="489">
        <v>0</v>
      </c>
      <c r="N2167" s="490">
        <v>0</v>
      </c>
      <c r="O2167" s="487" t="s">
        <v>5958</v>
      </c>
    </row>
    <row r="2168" spans="1:15" ht="45" x14ac:dyDescent="0.25">
      <c r="A2168" s="489">
        <v>2833</v>
      </c>
      <c r="B2168" s="488" t="s">
        <v>6925</v>
      </c>
      <c r="C2168" s="489" t="s">
        <v>80</v>
      </c>
      <c r="D2168" s="490">
        <v>1425</v>
      </c>
      <c r="E2168" s="487"/>
      <c r="F2168" s="487"/>
      <c r="G2168" s="488" t="s">
        <v>5978</v>
      </c>
      <c r="H2168" s="488" t="s">
        <v>5976</v>
      </c>
      <c r="I2168" s="490">
        <v>1197.48</v>
      </c>
      <c r="J2168" s="490">
        <v>0.19</v>
      </c>
      <c r="K2168" s="490">
        <v>1425</v>
      </c>
      <c r="L2168" s="508">
        <v>44126</v>
      </c>
      <c r="M2168" s="489">
        <v>1</v>
      </c>
      <c r="N2168" s="490">
        <v>1197.48</v>
      </c>
      <c r="O2168" s="487" t="s">
        <v>25582</v>
      </c>
    </row>
    <row r="2169" spans="1:15" ht="30" x14ac:dyDescent="0.25">
      <c r="A2169" s="489">
        <v>2834</v>
      </c>
      <c r="B2169" s="488" t="s">
        <v>964</v>
      </c>
      <c r="C2169" s="489" t="s">
        <v>87</v>
      </c>
      <c r="D2169" s="490">
        <v>0</v>
      </c>
      <c r="E2169" s="487"/>
      <c r="F2169" s="487" t="s">
        <v>5958</v>
      </c>
      <c r="G2169" s="488" t="s">
        <v>7150</v>
      </c>
      <c r="H2169" s="488"/>
      <c r="I2169" s="490">
        <v>0</v>
      </c>
      <c r="J2169" s="490">
        <v>0</v>
      </c>
      <c r="K2169" s="490">
        <v>0</v>
      </c>
      <c r="L2169" s="508"/>
      <c r="M2169" s="489">
        <v>0</v>
      </c>
      <c r="N2169" s="490">
        <v>0</v>
      </c>
      <c r="O2169" s="487" t="s">
        <v>5958</v>
      </c>
    </row>
    <row r="2170" spans="1:15" ht="30" x14ac:dyDescent="0.25">
      <c r="A2170" s="489">
        <v>2835</v>
      </c>
      <c r="B2170" s="488" t="s">
        <v>915</v>
      </c>
      <c r="C2170" s="489" t="s">
        <v>87</v>
      </c>
      <c r="D2170" s="490">
        <v>0</v>
      </c>
      <c r="E2170" s="487"/>
      <c r="F2170" s="487" t="s">
        <v>12628</v>
      </c>
      <c r="G2170" s="488" t="s">
        <v>7150</v>
      </c>
      <c r="H2170" s="488"/>
      <c r="I2170" s="490">
        <v>0</v>
      </c>
      <c r="J2170" s="490">
        <v>0</v>
      </c>
      <c r="K2170" s="490">
        <v>0</v>
      </c>
      <c r="L2170" s="508"/>
      <c r="M2170" s="489">
        <v>0</v>
      </c>
      <c r="N2170" s="490">
        <v>0</v>
      </c>
      <c r="O2170" s="487" t="s">
        <v>5958</v>
      </c>
    </row>
    <row r="2171" spans="1:15" ht="30" x14ac:dyDescent="0.25">
      <c r="A2171" s="489">
        <v>2836</v>
      </c>
      <c r="B2171" s="488" t="s">
        <v>12626</v>
      </c>
      <c r="C2171" s="489" t="s">
        <v>87</v>
      </c>
      <c r="D2171" s="490">
        <v>0</v>
      </c>
      <c r="E2171" s="487"/>
      <c r="F2171" s="487" t="s">
        <v>12627</v>
      </c>
      <c r="G2171" s="488" t="s">
        <v>6096</v>
      </c>
      <c r="H2171" s="488"/>
      <c r="I2171" s="490">
        <v>0</v>
      </c>
      <c r="J2171" s="490">
        <v>0</v>
      </c>
      <c r="K2171" s="490">
        <v>0</v>
      </c>
      <c r="L2171" s="508"/>
      <c r="M2171" s="489">
        <v>0</v>
      </c>
      <c r="N2171" s="490">
        <v>0</v>
      </c>
      <c r="O2171" s="487" t="s">
        <v>5958</v>
      </c>
    </row>
    <row r="2172" spans="1:15" x14ac:dyDescent="0.25">
      <c r="A2172" s="489">
        <v>2837</v>
      </c>
      <c r="B2172" s="488" t="s">
        <v>12625</v>
      </c>
      <c r="C2172" s="489" t="s">
        <v>4371</v>
      </c>
      <c r="D2172" s="490">
        <v>0</v>
      </c>
      <c r="E2172" s="487"/>
      <c r="F2172" s="487" t="s">
        <v>5958</v>
      </c>
      <c r="G2172" s="488" t="s">
        <v>7039</v>
      </c>
      <c r="H2172" s="488"/>
      <c r="I2172" s="490">
        <v>0</v>
      </c>
      <c r="J2172" s="490">
        <v>0</v>
      </c>
      <c r="K2172" s="490">
        <v>0</v>
      </c>
      <c r="L2172" s="508"/>
      <c r="M2172" s="489">
        <v>0</v>
      </c>
      <c r="N2172" s="490">
        <v>0</v>
      </c>
      <c r="O2172" s="487" t="s">
        <v>5958</v>
      </c>
    </row>
    <row r="2173" spans="1:15" x14ac:dyDescent="0.25">
      <c r="A2173" s="489">
        <v>2838</v>
      </c>
      <c r="B2173" s="488" t="s">
        <v>12623</v>
      </c>
      <c r="C2173" s="489" t="s">
        <v>92</v>
      </c>
      <c r="D2173" s="490">
        <v>0</v>
      </c>
      <c r="E2173" s="487"/>
      <c r="F2173" s="487" t="s">
        <v>12624</v>
      </c>
      <c r="G2173" s="488" t="s">
        <v>6603</v>
      </c>
      <c r="H2173" s="488"/>
      <c r="I2173" s="490">
        <v>0</v>
      </c>
      <c r="J2173" s="490">
        <v>0</v>
      </c>
      <c r="K2173" s="490">
        <v>0</v>
      </c>
      <c r="L2173" s="508"/>
      <c r="M2173" s="489">
        <v>0</v>
      </c>
      <c r="N2173" s="490">
        <v>0</v>
      </c>
      <c r="O2173" s="487" t="s">
        <v>5958</v>
      </c>
    </row>
    <row r="2174" spans="1:15" ht="30" x14ac:dyDescent="0.25">
      <c r="A2174" s="489">
        <v>2839</v>
      </c>
      <c r="B2174" s="488" t="s">
        <v>12621</v>
      </c>
      <c r="C2174" s="489" t="s">
        <v>92</v>
      </c>
      <c r="D2174" s="490">
        <v>0</v>
      </c>
      <c r="E2174" s="487"/>
      <c r="F2174" s="487" t="s">
        <v>12622</v>
      </c>
      <c r="G2174" s="488" t="s">
        <v>6603</v>
      </c>
      <c r="H2174" s="488"/>
      <c r="I2174" s="490">
        <v>0</v>
      </c>
      <c r="J2174" s="490">
        <v>0</v>
      </c>
      <c r="K2174" s="490">
        <v>0</v>
      </c>
      <c r="L2174" s="508"/>
      <c r="M2174" s="489">
        <v>0</v>
      </c>
      <c r="N2174" s="490">
        <v>0</v>
      </c>
      <c r="O2174" s="487" t="s">
        <v>5958</v>
      </c>
    </row>
    <row r="2175" spans="1:15" ht="30" x14ac:dyDescent="0.25">
      <c r="A2175" s="489">
        <v>2843</v>
      </c>
      <c r="B2175" s="488" t="s">
        <v>12620</v>
      </c>
      <c r="C2175" s="489" t="s">
        <v>77</v>
      </c>
      <c r="D2175" s="490">
        <v>0</v>
      </c>
      <c r="E2175" s="487"/>
      <c r="F2175" s="487" t="s">
        <v>11849</v>
      </c>
      <c r="G2175" s="488" t="s">
        <v>6100</v>
      </c>
      <c r="H2175" s="488"/>
      <c r="I2175" s="490">
        <v>0</v>
      </c>
      <c r="J2175" s="490">
        <v>0</v>
      </c>
      <c r="K2175" s="490">
        <v>0</v>
      </c>
      <c r="L2175" s="508"/>
      <c r="M2175" s="489">
        <v>0</v>
      </c>
      <c r="N2175" s="490">
        <v>0</v>
      </c>
      <c r="O2175" s="487" t="s">
        <v>5958</v>
      </c>
    </row>
    <row r="2176" spans="1:15" ht="30" x14ac:dyDescent="0.25">
      <c r="A2176" s="489">
        <v>2847</v>
      </c>
      <c r="B2176" s="488" t="s">
        <v>3597</v>
      </c>
      <c r="C2176" s="489" t="s">
        <v>87</v>
      </c>
      <c r="D2176" s="490">
        <v>71513</v>
      </c>
      <c r="E2176" s="487"/>
      <c r="F2176" s="487" t="s">
        <v>5958</v>
      </c>
      <c r="G2176" s="488" t="s">
        <v>7268</v>
      </c>
      <c r="H2176" s="488" t="s">
        <v>25583</v>
      </c>
      <c r="I2176" s="490">
        <v>60094.96</v>
      </c>
      <c r="J2176" s="490">
        <v>0.19</v>
      </c>
      <c r="K2176" s="490">
        <v>71513</v>
      </c>
      <c r="L2176" s="508">
        <v>43840</v>
      </c>
      <c r="M2176" s="489">
        <v>1</v>
      </c>
      <c r="N2176" s="490">
        <v>60094.96</v>
      </c>
      <c r="O2176" s="487" t="s">
        <v>25582</v>
      </c>
    </row>
    <row r="2177" spans="1:15" x14ac:dyDescent="0.25">
      <c r="A2177" s="489">
        <v>2848</v>
      </c>
      <c r="B2177" s="488" t="s">
        <v>12618</v>
      </c>
      <c r="C2177" s="489" t="s">
        <v>92</v>
      </c>
      <c r="D2177" s="490">
        <v>0</v>
      </c>
      <c r="E2177" s="487"/>
      <c r="F2177" s="487" t="s">
        <v>12619</v>
      </c>
      <c r="G2177" s="488" t="s">
        <v>6002</v>
      </c>
      <c r="H2177" s="488"/>
      <c r="I2177" s="490">
        <v>0</v>
      </c>
      <c r="J2177" s="490">
        <v>0</v>
      </c>
      <c r="K2177" s="490">
        <v>0</v>
      </c>
      <c r="L2177" s="508"/>
      <c r="M2177" s="489">
        <v>0</v>
      </c>
      <c r="N2177" s="490">
        <v>0</v>
      </c>
      <c r="O2177" s="487" t="s">
        <v>5958</v>
      </c>
    </row>
    <row r="2178" spans="1:15" ht="30" x14ac:dyDescent="0.25">
      <c r="A2178" s="489">
        <v>2849</v>
      </c>
      <c r="B2178" s="488" t="s">
        <v>1590</v>
      </c>
      <c r="C2178" s="489" t="s">
        <v>77</v>
      </c>
      <c r="D2178" s="490">
        <v>0</v>
      </c>
      <c r="E2178" s="487"/>
      <c r="F2178" s="487" t="s">
        <v>12617</v>
      </c>
      <c r="G2178" s="488" t="s">
        <v>6100</v>
      </c>
      <c r="H2178" s="488"/>
      <c r="I2178" s="490">
        <v>0</v>
      </c>
      <c r="J2178" s="490">
        <v>0</v>
      </c>
      <c r="K2178" s="490">
        <v>0</v>
      </c>
      <c r="L2178" s="508"/>
      <c r="M2178" s="489">
        <v>0</v>
      </c>
      <c r="N2178" s="490">
        <v>0</v>
      </c>
      <c r="O2178" s="487" t="s">
        <v>5958</v>
      </c>
    </row>
    <row r="2179" spans="1:15" ht="45" x14ac:dyDescent="0.25">
      <c r="A2179" s="489">
        <v>2850</v>
      </c>
      <c r="B2179" s="488" t="s">
        <v>14793</v>
      </c>
      <c r="C2179" s="489" t="s">
        <v>77</v>
      </c>
      <c r="D2179" s="490">
        <v>19010</v>
      </c>
      <c r="E2179" s="487"/>
      <c r="F2179" s="487" t="s">
        <v>6494</v>
      </c>
      <c r="G2179" s="488" t="s">
        <v>6100</v>
      </c>
      <c r="H2179" s="488" t="s">
        <v>5976</v>
      </c>
      <c r="I2179" s="490">
        <v>15974.79</v>
      </c>
      <c r="J2179" s="490">
        <v>0.19</v>
      </c>
      <c r="K2179" s="490">
        <v>19010</v>
      </c>
      <c r="L2179" s="508">
        <v>45062</v>
      </c>
      <c r="M2179" s="489">
        <v>1</v>
      </c>
      <c r="N2179" s="490">
        <v>15974.79</v>
      </c>
      <c r="O2179" s="487" t="s">
        <v>25582</v>
      </c>
    </row>
    <row r="2180" spans="1:15" x14ac:dyDescent="0.25">
      <c r="A2180" s="489">
        <v>2851</v>
      </c>
      <c r="B2180" s="488" t="s">
        <v>1437</v>
      </c>
      <c r="C2180" s="489" t="s">
        <v>87</v>
      </c>
      <c r="D2180" s="490">
        <v>0</v>
      </c>
      <c r="E2180" s="487"/>
      <c r="F2180" s="487" t="s">
        <v>7410</v>
      </c>
      <c r="G2180" s="488" t="s">
        <v>6378</v>
      </c>
      <c r="H2180" s="488"/>
      <c r="I2180" s="490">
        <v>0</v>
      </c>
      <c r="J2180" s="490">
        <v>0</v>
      </c>
      <c r="K2180" s="490">
        <v>0</v>
      </c>
      <c r="L2180" s="508"/>
      <c r="M2180" s="489">
        <v>0</v>
      </c>
      <c r="N2180" s="490">
        <v>0</v>
      </c>
      <c r="O2180" s="487" t="s">
        <v>5958</v>
      </c>
    </row>
    <row r="2181" spans="1:15" ht="30" x14ac:dyDescent="0.25">
      <c r="A2181" s="489">
        <v>2852</v>
      </c>
      <c r="B2181" s="488" t="s">
        <v>12615</v>
      </c>
      <c r="C2181" s="489" t="s">
        <v>77</v>
      </c>
      <c r="D2181" s="490">
        <v>0</v>
      </c>
      <c r="E2181" s="487"/>
      <c r="F2181" s="487" t="s">
        <v>12616</v>
      </c>
      <c r="G2181" s="488" t="s">
        <v>6100</v>
      </c>
      <c r="H2181" s="488"/>
      <c r="I2181" s="490">
        <v>0</v>
      </c>
      <c r="J2181" s="490">
        <v>0</v>
      </c>
      <c r="K2181" s="490">
        <v>0</v>
      </c>
      <c r="L2181" s="508"/>
      <c r="M2181" s="489">
        <v>0</v>
      </c>
      <c r="N2181" s="490">
        <v>0</v>
      </c>
      <c r="O2181" s="487" t="s">
        <v>5958</v>
      </c>
    </row>
    <row r="2182" spans="1:15" ht="30" x14ac:dyDescent="0.25">
      <c r="A2182" s="489">
        <v>2857</v>
      </c>
      <c r="B2182" s="488" t="s">
        <v>3650</v>
      </c>
      <c r="C2182" s="489" t="s">
        <v>87</v>
      </c>
      <c r="D2182" s="490">
        <v>116543</v>
      </c>
      <c r="E2182" s="487"/>
      <c r="F2182" s="487" t="s">
        <v>5958</v>
      </c>
      <c r="G2182" s="488" t="s">
        <v>7268</v>
      </c>
      <c r="H2182" s="488" t="s">
        <v>25583</v>
      </c>
      <c r="I2182" s="490">
        <v>97935.29</v>
      </c>
      <c r="J2182" s="490">
        <v>0.19</v>
      </c>
      <c r="K2182" s="490">
        <v>116543</v>
      </c>
      <c r="L2182" s="508">
        <v>44589</v>
      </c>
      <c r="M2182" s="489">
        <v>1</v>
      </c>
      <c r="N2182" s="490">
        <v>97935.29</v>
      </c>
      <c r="O2182" s="487" t="s">
        <v>25582</v>
      </c>
    </row>
    <row r="2183" spans="1:15" x14ac:dyDescent="0.25">
      <c r="A2183" s="489">
        <v>2859</v>
      </c>
      <c r="B2183" s="488" t="s">
        <v>580</v>
      </c>
      <c r="C2183" s="489" t="s">
        <v>92</v>
      </c>
      <c r="D2183" s="490">
        <v>0</v>
      </c>
      <c r="E2183" s="487"/>
      <c r="F2183" s="487" t="s">
        <v>12614</v>
      </c>
      <c r="G2183" s="488" t="s">
        <v>6603</v>
      </c>
      <c r="H2183" s="488"/>
      <c r="I2183" s="490">
        <v>0</v>
      </c>
      <c r="J2183" s="490">
        <v>0</v>
      </c>
      <c r="K2183" s="490">
        <v>0</v>
      </c>
      <c r="L2183" s="508"/>
      <c r="M2183" s="489">
        <v>0</v>
      </c>
      <c r="N2183" s="490">
        <v>0</v>
      </c>
      <c r="O2183" s="487" t="s">
        <v>5958</v>
      </c>
    </row>
    <row r="2184" spans="1:15" x14ac:dyDescent="0.25">
      <c r="A2184" s="489">
        <v>2861</v>
      </c>
      <c r="B2184" s="488" t="s">
        <v>12612</v>
      </c>
      <c r="C2184" s="489" t="s">
        <v>92</v>
      </c>
      <c r="D2184" s="490">
        <v>0</v>
      </c>
      <c r="E2184" s="487"/>
      <c r="F2184" s="487" t="s">
        <v>12613</v>
      </c>
      <c r="G2184" s="488" t="s">
        <v>6603</v>
      </c>
      <c r="H2184" s="488"/>
      <c r="I2184" s="490">
        <v>0</v>
      </c>
      <c r="J2184" s="490">
        <v>0</v>
      </c>
      <c r="K2184" s="490">
        <v>0</v>
      </c>
      <c r="L2184" s="508"/>
      <c r="M2184" s="489">
        <v>0</v>
      </c>
      <c r="N2184" s="490">
        <v>0</v>
      </c>
      <c r="O2184" s="487" t="s">
        <v>5958</v>
      </c>
    </row>
    <row r="2185" spans="1:15" x14ac:dyDescent="0.25">
      <c r="A2185" s="489">
        <v>2863</v>
      </c>
      <c r="B2185" s="488" t="s">
        <v>3582</v>
      </c>
      <c r="C2185" s="489" t="s">
        <v>198</v>
      </c>
      <c r="D2185" s="490">
        <v>0</v>
      </c>
      <c r="E2185" s="487"/>
      <c r="F2185" s="487" t="s">
        <v>5958</v>
      </c>
      <c r="G2185" s="488" t="s">
        <v>6476</v>
      </c>
      <c r="H2185" s="488"/>
      <c r="I2185" s="490">
        <v>0</v>
      </c>
      <c r="J2185" s="490">
        <v>0</v>
      </c>
      <c r="K2185" s="490">
        <v>0</v>
      </c>
      <c r="L2185" s="508"/>
      <c r="M2185" s="489">
        <v>0</v>
      </c>
      <c r="N2185" s="490">
        <v>0</v>
      </c>
      <c r="O2185" s="487" t="s">
        <v>5958</v>
      </c>
    </row>
    <row r="2186" spans="1:15" x14ac:dyDescent="0.25">
      <c r="A2186" s="489">
        <v>2869</v>
      </c>
      <c r="B2186" s="488" t="s">
        <v>3583</v>
      </c>
      <c r="C2186" s="489" t="s">
        <v>198</v>
      </c>
      <c r="D2186" s="490">
        <v>0</v>
      </c>
      <c r="E2186" s="487"/>
      <c r="F2186" s="487" t="s">
        <v>5958</v>
      </c>
      <c r="G2186" s="488" t="s">
        <v>6476</v>
      </c>
      <c r="H2186" s="488"/>
      <c r="I2186" s="490">
        <v>0</v>
      </c>
      <c r="J2186" s="490">
        <v>0</v>
      </c>
      <c r="K2186" s="490">
        <v>0</v>
      </c>
      <c r="L2186" s="508"/>
      <c r="M2186" s="489">
        <v>0</v>
      </c>
      <c r="N2186" s="490">
        <v>0</v>
      </c>
      <c r="O2186" s="487" t="s">
        <v>5958</v>
      </c>
    </row>
    <row r="2187" spans="1:15" ht="45" x14ac:dyDescent="0.25">
      <c r="A2187" s="489">
        <v>2876</v>
      </c>
      <c r="B2187" s="488" t="s">
        <v>1785</v>
      </c>
      <c r="C2187" s="489" t="s">
        <v>80</v>
      </c>
      <c r="D2187" s="490">
        <v>7992</v>
      </c>
      <c r="E2187" s="487"/>
      <c r="F2187" s="487" t="s">
        <v>6354</v>
      </c>
      <c r="G2187" s="488" t="s">
        <v>5978</v>
      </c>
      <c r="H2187" s="488" t="s">
        <v>5980</v>
      </c>
      <c r="I2187" s="490">
        <v>6715.97</v>
      </c>
      <c r="J2187" s="490">
        <v>0.19</v>
      </c>
      <c r="K2187" s="490">
        <v>7992</v>
      </c>
      <c r="L2187" s="508">
        <v>45478</v>
      </c>
      <c r="M2187" s="489">
        <v>1</v>
      </c>
      <c r="N2187" s="490">
        <v>6715.97</v>
      </c>
      <c r="O2187" s="487" t="s">
        <v>25582</v>
      </c>
    </row>
    <row r="2188" spans="1:15" ht="30" x14ac:dyDescent="0.25">
      <c r="A2188" s="489">
        <v>2877</v>
      </c>
      <c r="B2188" s="488" t="s">
        <v>1786</v>
      </c>
      <c r="C2188" s="489" t="s">
        <v>80</v>
      </c>
      <c r="D2188" s="490">
        <v>5807</v>
      </c>
      <c r="E2188" s="487"/>
      <c r="F2188" s="487" t="s">
        <v>7508</v>
      </c>
      <c r="G2188" s="488" t="s">
        <v>6016</v>
      </c>
      <c r="H2188" s="488" t="s">
        <v>25583</v>
      </c>
      <c r="I2188" s="490">
        <v>4879.83</v>
      </c>
      <c r="J2188" s="490">
        <v>0.19</v>
      </c>
      <c r="K2188" s="490">
        <v>5807</v>
      </c>
      <c r="L2188" s="508">
        <v>44592</v>
      </c>
      <c r="M2188" s="489">
        <v>1</v>
      </c>
      <c r="N2188" s="490">
        <v>4879.83</v>
      </c>
      <c r="O2188" s="487" t="s">
        <v>25582</v>
      </c>
    </row>
    <row r="2189" spans="1:15" x14ac:dyDescent="0.25">
      <c r="A2189" s="489">
        <v>2878</v>
      </c>
      <c r="B2189" s="488" t="s">
        <v>12611</v>
      </c>
      <c r="C2189" s="489" t="s">
        <v>80</v>
      </c>
      <c r="D2189" s="490">
        <v>0</v>
      </c>
      <c r="E2189" s="487"/>
      <c r="F2189" s="487" t="s">
        <v>8595</v>
      </c>
      <c r="G2189" s="488" t="s">
        <v>6176</v>
      </c>
      <c r="H2189" s="488"/>
      <c r="I2189" s="490">
        <v>0</v>
      </c>
      <c r="J2189" s="490">
        <v>0</v>
      </c>
      <c r="K2189" s="490">
        <v>0</v>
      </c>
      <c r="L2189" s="508"/>
      <c r="M2189" s="489">
        <v>0</v>
      </c>
      <c r="N2189" s="490">
        <v>0</v>
      </c>
      <c r="O2189" s="487" t="s">
        <v>5958</v>
      </c>
    </row>
    <row r="2190" spans="1:15" x14ac:dyDescent="0.25">
      <c r="A2190" s="489">
        <v>2879</v>
      </c>
      <c r="B2190" s="488" t="s">
        <v>12610</v>
      </c>
      <c r="C2190" s="489" t="s">
        <v>80</v>
      </c>
      <c r="D2190" s="490">
        <v>0</v>
      </c>
      <c r="E2190" s="487"/>
      <c r="F2190" s="487" t="s">
        <v>8595</v>
      </c>
      <c r="G2190" s="488" t="s">
        <v>6176</v>
      </c>
      <c r="H2190" s="488"/>
      <c r="I2190" s="490">
        <v>0</v>
      </c>
      <c r="J2190" s="490">
        <v>0</v>
      </c>
      <c r="K2190" s="490">
        <v>0</v>
      </c>
      <c r="L2190" s="508"/>
      <c r="M2190" s="489">
        <v>0</v>
      </c>
      <c r="N2190" s="490">
        <v>0</v>
      </c>
      <c r="O2190" s="487" t="s">
        <v>5958</v>
      </c>
    </row>
    <row r="2191" spans="1:15" x14ac:dyDescent="0.25">
      <c r="A2191" s="489">
        <v>2880</v>
      </c>
      <c r="B2191" s="488" t="s">
        <v>12609</v>
      </c>
      <c r="C2191" s="489" t="s">
        <v>80</v>
      </c>
      <c r="D2191" s="490">
        <v>0</v>
      </c>
      <c r="E2191" s="487"/>
      <c r="F2191" s="487" t="s">
        <v>8595</v>
      </c>
      <c r="G2191" s="488" t="s">
        <v>6176</v>
      </c>
      <c r="H2191" s="488"/>
      <c r="I2191" s="490">
        <v>0</v>
      </c>
      <c r="J2191" s="490">
        <v>0</v>
      </c>
      <c r="K2191" s="490">
        <v>0</v>
      </c>
      <c r="L2191" s="508"/>
      <c r="M2191" s="489">
        <v>0</v>
      </c>
      <c r="N2191" s="490">
        <v>0</v>
      </c>
      <c r="O2191" s="487" t="s">
        <v>5958</v>
      </c>
    </row>
    <row r="2192" spans="1:15" x14ac:dyDescent="0.25">
      <c r="A2192" s="489">
        <v>2885</v>
      </c>
      <c r="B2192" s="488" t="s">
        <v>3584</v>
      </c>
      <c r="C2192" s="489" t="s">
        <v>198</v>
      </c>
      <c r="D2192" s="490">
        <v>0</v>
      </c>
      <c r="E2192" s="487"/>
      <c r="F2192" s="487" t="s">
        <v>5958</v>
      </c>
      <c r="G2192" s="488" t="s">
        <v>6476</v>
      </c>
      <c r="H2192" s="488"/>
      <c r="I2192" s="490">
        <v>0</v>
      </c>
      <c r="J2192" s="490">
        <v>0</v>
      </c>
      <c r="K2192" s="490">
        <v>0</v>
      </c>
      <c r="L2192" s="508"/>
      <c r="M2192" s="489">
        <v>0</v>
      </c>
      <c r="N2192" s="490">
        <v>0</v>
      </c>
      <c r="O2192" s="487" t="s">
        <v>5958</v>
      </c>
    </row>
    <row r="2193" spans="1:15" x14ac:dyDescent="0.25">
      <c r="A2193" s="489">
        <v>2887</v>
      </c>
      <c r="B2193" s="488" t="s">
        <v>3134</v>
      </c>
      <c r="C2193" s="489" t="s">
        <v>92</v>
      </c>
      <c r="D2193" s="490">
        <v>0</v>
      </c>
      <c r="E2193" s="487"/>
      <c r="F2193" s="487" t="s">
        <v>7217</v>
      </c>
      <c r="G2193" s="488" t="s">
        <v>6197</v>
      </c>
      <c r="H2193" s="488"/>
      <c r="I2193" s="490">
        <v>0</v>
      </c>
      <c r="J2193" s="490">
        <v>0</v>
      </c>
      <c r="K2193" s="490">
        <v>0</v>
      </c>
      <c r="L2193" s="508"/>
      <c r="M2193" s="489">
        <v>0</v>
      </c>
      <c r="N2193" s="490">
        <v>0</v>
      </c>
      <c r="O2193" s="487" t="s">
        <v>5958</v>
      </c>
    </row>
    <row r="2194" spans="1:15" ht="30" x14ac:dyDescent="0.25">
      <c r="A2194" s="489">
        <v>2888</v>
      </c>
      <c r="B2194" s="488" t="s">
        <v>12608</v>
      </c>
      <c r="C2194" s="489" t="s">
        <v>92</v>
      </c>
      <c r="D2194" s="490">
        <v>0</v>
      </c>
      <c r="E2194" s="487"/>
      <c r="F2194" s="487" t="s">
        <v>5958</v>
      </c>
      <c r="G2194" s="488" t="s">
        <v>6263</v>
      </c>
      <c r="H2194" s="488"/>
      <c r="I2194" s="490">
        <v>0</v>
      </c>
      <c r="J2194" s="490">
        <v>0</v>
      </c>
      <c r="K2194" s="490">
        <v>0</v>
      </c>
      <c r="L2194" s="508"/>
      <c r="M2194" s="489">
        <v>0</v>
      </c>
      <c r="N2194" s="490">
        <v>0</v>
      </c>
      <c r="O2194" s="487" t="s">
        <v>5958</v>
      </c>
    </row>
    <row r="2195" spans="1:15" ht="30" x14ac:dyDescent="0.25">
      <c r="A2195" s="489">
        <v>2892</v>
      </c>
      <c r="B2195" s="488" t="s">
        <v>12607</v>
      </c>
      <c r="C2195" s="489" t="s">
        <v>92</v>
      </c>
      <c r="D2195" s="490">
        <v>0</v>
      </c>
      <c r="E2195" s="487"/>
      <c r="F2195" s="487" t="s">
        <v>5958</v>
      </c>
      <c r="G2195" s="488" t="s">
        <v>6263</v>
      </c>
      <c r="H2195" s="488"/>
      <c r="I2195" s="490">
        <v>0</v>
      </c>
      <c r="J2195" s="490">
        <v>0</v>
      </c>
      <c r="K2195" s="490">
        <v>0</v>
      </c>
      <c r="L2195" s="508"/>
      <c r="M2195" s="489">
        <v>0</v>
      </c>
      <c r="N2195" s="490">
        <v>0</v>
      </c>
      <c r="O2195" s="487" t="s">
        <v>5958</v>
      </c>
    </row>
    <row r="2196" spans="1:15" ht="30" x14ac:dyDescent="0.25">
      <c r="A2196" s="489">
        <v>2898</v>
      </c>
      <c r="B2196" s="488" t="s">
        <v>12606</v>
      </c>
      <c r="C2196" s="489" t="s">
        <v>87</v>
      </c>
      <c r="D2196" s="490">
        <v>0</v>
      </c>
      <c r="E2196" s="487"/>
      <c r="F2196" s="487" t="s">
        <v>7352</v>
      </c>
      <c r="G2196" s="488" t="s">
        <v>6204</v>
      </c>
      <c r="H2196" s="488"/>
      <c r="I2196" s="490">
        <v>0</v>
      </c>
      <c r="J2196" s="490">
        <v>0</v>
      </c>
      <c r="K2196" s="490">
        <v>0</v>
      </c>
      <c r="L2196" s="508"/>
      <c r="M2196" s="489">
        <v>0</v>
      </c>
      <c r="N2196" s="490">
        <v>0</v>
      </c>
      <c r="O2196" s="487" t="s">
        <v>5958</v>
      </c>
    </row>
    <row r="2197" spans="1:15" ht="30" x14ac:dyDescent="0.25">
      <c r="A2197" s="489">
        <v>2903</v>
      </c>
      <c r="B2197" s="488" t="s">
        <v>12605</v>
      </c>
      <c r="C2197" s="489" t="s">
        <v>87</v>
      </c>
      <c r="D2197" s="490">
        <v>0</v>
      </c>
      <c r="E2197" s="487"/>
      <c r="F2197" s="487" t="s">
        <v>6493</v>
      </c>
      <c r="G2197" s="488" t="s">
        <v>6204</v>
      </c>
      <c r="H2197" s="488"/>
      <c r="I2197" s="490">
        <v>0</v>
      </c>
      <c r="J2197" s="490">
        <v>0</v>
      </c>
      <c r="K2197" s="490">
        <v>0</v>
      </c>
      <c r="L2197" s="508"/>
      <c r="M2197" s="489">
        <v>0</v>
      </c>
      <c r="N2197" s="490">
        <v>0</v>
      </c>
      <c r="O2197" s="487" t="s">
        <v>5958</v>
      </c>
    </row>
    <row r="2198" spans="1:15" ht="30" x14ac:dyDescent="0.25">
      <c r="A2198" s="489">
        <v>2909</v>
      </c>
      <c r="B2198" s="488" t="s">
        <v>12604</v>
      </c>
      <c r="C2198" s="489" t="s">
        <v>87</v>
      </c>
      <c r="D2198" s="490">
        <v>0</v>
      </c>
      <c r="E2198" s="487"/>
      <c r="F2198" s="487" t="s">
        <v>5958</v>
      </c>
      <c r="G2198" s="488" t="s">
        <v>6129</v>
      </c>
      <c r="H2198" s="488"/>
      <c r="I2198" s="490">
        <v>0</v>
      </c>
      <c r="J2198" s="490">
        <v>0</v>
      </c>
      <c r="K2198" s="490">
        <v>0</v>
      </c>
      <c r="L2198" s="508"/>
      <c r="M2198" s="489">
        <v>0</v>
      </c>
      <c r="N2198" s="490">
        <v>0</v>
      </c>
      <c r="O2198" s="487" t="s">
        <v>5958</v>
      </c>
    </row>
    <row r="2199" spans="1:15" ht="45" x14ac:dyDescent="0.25">
      <c r="A2199" s="489">
        <v>2910</v>
      </c>
      <c r="B2199" s="488" t="s">
        <v>8633</v>
      </c>
      <c r="C2199" s="489" t="s">
        <v>87</v>
      </c>
      <c r="D2199" s="490">
        <v>1099</v>
      </c>
      <c r="E2199" s="487"/>
      <c r="F2199" s="487" t="s">
        <v>6520</v>
      </c>
      <c r="G2199" s="488" t="s">
        <v>6521</v>
      </c>
      <c r="H2199" s="488" t="s">
        <v>5976</v>
      </c>
      <c r="I2199" s="490">
        <v>1099</v>
      </c>
      <c r="J2199" s="490">
        <v>0</v>
      </c>
      <c r="K2199" s="490">
        <v>1099</v>
      </c>
      <c r="L2199" s="508">
        <v>45456</v>
      </c>
      <c r="M2199" s="489">
        <v>1</v>
      </c>
      <c r="N2199" s="490">
        <v>1099</v>
      </c>
      <c r="O2199" s="487" t="s">
        <v>25582</v>
      </c>
    </row>
    <row r="2200" spans="1:15" ht="30" x14ac:dyDescent="0.25">
      <c r="A2200" s="489">
        <v>2914</v>
      </c>
      <c r="B2200" s="488" t="s">
        <v>7814</v>
      </c>
      <c r="C2200" s="489" t="s">
        <v>5086</v>
      </c>
      <c r="D2200" s="490">
        <v>47667</v>
      </c>
      <c r="E2200" s="487"/>
      <c r="F2200" s="487" t="s">
        <v>5958</v>
      </c>
      <c r="G2200" s="488" t="s">
        <v>6124</v>
      </c>
      <c r="H2200" s="488" t="s">
        <v>6072</v>
      </c>
      <c r="I2200" s="490">
        <v>47667</v>
      </c>
      <c r="J2200" s="490">
        <v>0</v>
      </c>
      <c r="K2200" s="490">
        <v>47667</v>
      </c>
      <c r="L2200" s="508">
        <v>45329</v>
      </c>
      <c r="M2200" s="489">
        <v>1</v>
      </c>
      <c r="N2200" s="490">
        <v>47667</v>
      </c>
      <c r="O2200" s="487" t="s">
        <v>25582</v>
      </c>
    </row>
    <row r="2201" spans="1:15" x14ac:dyDescent="0.25">
      <c r="A2201" s="489">
        <v>2915</v>
      </c>
      <c r="B2201" s="488" t="s">
        <v>3149</v>
      </c>
      <c r="C2201" s="489" t="s">
        <v>5086</v>
      </c>
      <c r="D2201" s="490">
        <v>45500</v>
      </c>
      <c r="E2201" s="487"/>
      <c r="F2201" s="487" t="s">
        <v>5958</v>
      </c>
      <c r="G2201" s="488" t="s">
        <v>6124</v>
      </c>
      <c r="H2201" s="488" t="s">
        <v>6072</v>
      </c>
      <c r="I2201" s="490">
        <v>45500</v>
      </c>
      <c r="J2201" s="490">
        <v>0</v>
      </c>
      <c r="K2201" s="490">
        <v>45500</v>
      </c>
      <c r="L2201" s="508">
        <v>45329</v>
      </c>
      <c r="M2201" s="489">
        <v>1</v>
      </c>
      <c r="N2201" s="490">
        <v>45500</v>
      </c>
      <c r="O2201" s="487" t="s">
        <v>25582</v>
      </c>
    </row>
    <row r="2202" spans="1:15" ht="45" x14ac:dyDescent="0.25">
      <c r="A2202" s="489">
        <v>2917</v>
      </c>
      <c r="B2202" s="488" t="s">
        <v>7507</v>
      </c>
      <c r="C2202" s="489" t="s">
        <v>77</v>
      </c>
      <c r="D2202" s="490">
        <v>5405</v>
      </c>
      <c r="E2202" s="487"/>
      <c r="F2202" s="487" t="s">
        <v>5958</v>
      </c>
      <c r="G2202" s="488" t="s">
        <v>6062</v>
      </c>
      <c r="H2202" s="488" t="s">
        <v>5976</v>
      </c>
      <c r="I2202" s="490">
        <v>4542.0200000000004</v>
      </c>
      <c r="J2202" s="490">
        <v>0.19</v>
      </c>
      <c r="K2202" s="490">
        <v>5405</v>
      </c>
      <c r="L2202" s="508">
        <v>45503</v>
      </c>
      <c r="M2202" s="489">
        <v>1</v>
      </c>
      <c r="N2202" s="490">
        <v>4542.0200000000004</v>
      </c>
      <c r="O2202" s="487" t="s">
        <v>25582</v>
      </c>
    </row>
    <row r="2203" spans="1:15" ht="45" x14ac:dyDescent="0.25">
      <c r="A2203" s="489">
        <v>2918</v>
      </c>
      <c r="B2203" s="488" t="s">
        <v>7396</v>
      </c>
      <c r="C2203" s="489" t="s">
        <v>77</v>
      </c>
      <c r="D2203" s="490">
        <v>4631</v>
      </c>
      <c r="E2203" s="487"/>
      <c r="F2203" s="487" t="s">
        <v>5958</v>
      </c>
      <c r="G2203" s="488" t="s">
        <v>6062</v>
      </c>
      <c r="H2203" s="488" t="s">
        <v>5976</v>
      </c>
      <c r="I2203" s="490">
        <v>3891.6</v>
      </c>
      <c r="J2203" s="490">
        <v>0.19</v>
      </c>
      <c r="K2203" s="490">
        <v>4631</v>
      </c>
      <c r="L2203" s="508">
        <v>45503</v>
      </c>
      <c r="M2203" s="489">
        <v>1</v>
      </c>
      <c r="N2203" s="490">
        <v>3891.6</v>
      </c>
      <c r="O2203" s="487" t="s">
        <v>25582</v>
      </c>
    </row>
    <row r="2204" spans="1:15" ht="45" x14ac:dyDescent="0.25">
      <c r="A2204" s="489">
        <v>2919</v>
      </c>
      <c r="B2204" s="488" t="s">
        <v>8908</v>
      </c>
      <c r="C2204" s="489" t="s">
        <v>77</v>
      </c>
      <c r="D2204" s="490">
        <v>2760</v>
      </c>
      <c r="E2204" s="487"/>
      <c r="F2204" s="487" t="s">
        <v>5958</v>
      </c>
      <c r="G2204" s="488" t="s">
        <v>6062</v>
      </c>
      <c r="H2204" s="488" t="s">
        <v>5976</v>
      </c>
      <c r="I2204" s="490">
        <v>2319.33</v>
      </c>
      <c r="J2204" s="490">
        <v>0.19</v>
      </c>
      <c r="K2204" s="490">
        <v>2760</v>
      </c>
      <c r="L2204" s="508">
        <v>43532</v>
      </c>
      <c r="M2204" s="489">
        <v>1</v>
      </c>
      <c r="N2204" s="490">
        <v>2319.33</v>
      </c>
      <c r="O2204" s="487" t="s">
        <v>25582</v>
      </c>
    </row>
    <row r="2205" spans="1:15" ht="30" x14ac:dyDescent="0.25">
      <c r="A2205" s="489">
        <v>2920</v>
      </c>
      <c r="B2205" s="488" t="s">
        <v>7506</v>
      </c>
      <c r="C2205" s="489" t="s">
        <v>80</v>
      </c>
      <c r="D2205" s="490">
        <v>8682</v>
      </c>
      <c r="E2205" s="487"/>
      <c r="F2205" s="487" t="s">
        <v>5958</v>
      </c>
      <c r="G2205" s="488" t="s">
        <v>6062</v>
      </c>
      <c r="H2205" s="488" t="s">
        <v>25583</v>
      </c>
      <c r="I2205" s="490">
        <v>7295.8</v>
      </c>
      <c r="J2205" s="490">
        <v>0.19</v>
      </c>
      <c r="K2205" s="490">
        <v>8682</v>
      </c>
      <c r="L2205" s="508">
        <v>43843</v>
      </c>
      <c r="M2205" s="489">
        <v>1</v>
      </c>
      <c r="N2205" s="490">
        <v>7295.8</v>
      </c>
      <c r="O2205" s="487" t="s">
        <v>25582</v>
      </c>
    </row>
    <row r="2206" spans="1:15" ht="45" x14ac:dyDescent="0.25">
      <c r="A2206" s="489">
        <v>2921</v>
      </c>
      <c r="B2206" s="488" t="s">
        <v>8907</v>
      </c>
      <c r="C2206" s="489" t="s">
        <v>77</v>
      </c>
      <c r="D2206" s="490">
        <v>2760</v>
      </c>
      <c r="E2206" s="487"/>
      <c r="F2206" s="487" t="s">
        <v>5958</v>
      </c>
      <c r="G2206" s="488" t="s">
        <v>6062</v>
      </c>
      <c r="H2206" s="488" t="s">
        <v>5976</v>
      </c>
      <c r="I2206" s="490">
        <v>2319.33</v>
      </c>
      <c r="J2206" s="490">
        <v>0.19</v>
      </c>
      <c r="K2206" s="490">
        <v>2760</v>
      </c>
      <c r="L2206" s="508">
        <v>43532</v>
      </c>
      <c r="M2206" s="489">
        <v>1</v>
      </c>
      <c r="N2206" s="490">
        <v>2319.33</v>
      </c>
      <c r="O2206" s="487" t="s">
        <v>25582</v>
      </c>
    </row>
    <row r="2207" spans="1:15" ht="30" x14ac:dyDescent="0.25">
      <c r="A2207" s="489">
        <v>2924</v>
      </c>
      <c r="B2207" s="488" t="s">
        <v>3240</v>
      </c>
      <c r="C2207" s="489" t="s">
        <v>87</v>
      </c>
      <c r="D2207" s="490">
        <v>0</v>
      </c>
      <c r="E2207" s="487"/>
      <c r="F2207" s="487" t="s">
        <v>5958</v>
      </c>
      <c r="G2207" s="488" t="s">
        <v>6039</v>
      </c>
      <c r="H2207" s="488"/>
      <c r="I2207" s="490">
        <v>0</v>
      </c>
      <c r="J2207" s="490">
        <v>0</v>
      </c>
      <c r="K2207" s="490">
        <v>0</v>
      </c>
      <c r="L2207" s="508"/>
      <c r="M2207" s="489">
        <v>0</v>
      </c>
      <c r="N2207" s="490">
        <v>0</v>
      </c>
      <c r="O2207" s="487" t="s">
        <v>5958</v>
      </c>
    </row>
    <row r="2208" spans="1:15" ht="30" x14ac:dyDescent="0.25">
      <c r="A2208" s="489">
        <v>2925</v>
      </c>
      <c r="B2208" s="488" t="s">
        <v>3255</v>
      </c>
      <c r="C2208" s="489" t="s">
        <v>87</v>
      </c>
      <c r="D2208" s="490">
        <v>0</v>
      </c>
      <c r="E2208" s="487"/>
      <c r="F2208" s="487" t="s">
        <v>5958</v>
      </c>
      <c r="G2208" s="488" t="s">
        <v>6039</v>
      </c>
      <c r="H2208" s="488"/>
      <c r="I2208" s="490">
        <v>0</v>
      </c>
      <c r="J2208" s="490">
        <v>0</v>
      </c>
      <c r="K2208" s="490">
        <v>0</v>
      </c>
      <c r="L2208" s="508"/>
      <c r="M2208" s="489">
        <v>0</v>
      </c>
      <c r="N2208" s="490">
        <v>0</v>
      </c>
      <c r="O2208" s="487" t="s">
        <v>5958</v>
      </c>
    </row>
    <row r="2209" spans="1:15" ht="30" x14ac:dyDescent="0.25">
      <c r="A2209" s="489">
        <v>2926</v>
      </c>
      <c r="B2209" s="488" t="s">
        <v>14454</v>
      </c>
      <c r="C2209" s="489" t="s">
        <v>87</v>
      </c>
      <c r="D2209" s="490">
        <v>0</v>
      </c>
      <c r="E2209" s="487"/>
      <c r="F2209" s="487" t="s">
        <v>5958</v>
      </c>
      <c r="G2209" s="488" t="s">
        <v>6039</v>
      </c>
      <c r="H2209" s="488"/>
      <c r="I2209" s="490">
        <v>0</v>
      </c>
      <c r="J2209" s="490">
        <v>0</v>
      </c>
      <c r="K2209" s="490">
        <v>0</v>
      </c>
      <c r="L2209" s="508"/>
      <c r="M2209" s="489">
        <v>0</v>
      </c>
      <c r="N2209" s="490">
        <v>0</v>
      </c>
      <c r="O2209" s="487" t="s">
        <v>5958</v>
      </c>
    </row>
    <row r="2210" spans="1:15" x14ac:dyDescent="0.25">
      <c r="A2210" s="489">
        <v>2927</v>
      </c>
      <c r="B2210" s="488" t="s">
        <v>1439</v>
      </c>
      <c r="C2210" s="489" t="s">
        <v>87</v>
      </c>
      <c r="D2210" s="490">
        <v>0</v>
      </c>
      <c r="E2210" s="487"/>
      <c r="F2210" s="487" t="s">
        <v>7410</v>
      </c>
      <c r="G2210" s="488" t="s">
        <v>6378</v>
      </c>
      <c r="H2210" s="488"/>
      <c r="I2210" s="490">
        <v>0</v>
      </c>
      <c r="J2210" s="490">
        <v>0</v>
      </c>
      <c r="K2210" s="490">
        <v>0</v>
      </c>
      <c r="L2210" s="508"/>
      <c r="M2210" s="489">
        <v>0</v>
      </c>
      <c r="N2210" s="490">
        <v>0</v>
      </c>
      <c r="O2210" s="487" t="s">
        <v>5958</v>
      </c>
    </row>
    <row r="2211" spans="1:15" ht="30" x14ac:dyDescent="0.25">
      <c r="A2211" s="489">
        <v>2929</v>
      </c>
      <c r="B2211" s="488" t="s">
        <v>12603</v>
      </c>
      <c r="C2211" s="489" t="s">
        <v>87</v>
      </c>
      <c r="D2211" s="490">
        <v>0</v>
      </c>
      <c r="E2211" s="487"/>
      <c r="F2211" s="487" t="s">
        <v>6493</v>
      </c>
      <c r="G2211" s="488" t="s">
        <v>6204</v>
      </c>
      <c r="H2211" s="488"/>
      <c r="I2211" s="490">
        <v>0</v>
      </c>
      <c r="J2211" s="490">
        <v>0</v>
      </c>
      <c r="K2211" s="490">
        <v>0</v>
      </c>
      <c r="L2211" s="508"/>
      <c r="M2211" s="489">
        <v>0</v>
      </c>
      <c r="N2211" s="490">
        <v>0</v>
      </c>
      <c r="O2211" s="487" t="s">
        <v>5958</v>
      </c>
    </row>
    <row r="2212" spans="1:15" ht="30" x14ac:dyDescent="0.25">
      <c r="A2212" s="489">
        <v>2930</v>
      </c>
      <c r="B2212" s="488" t="s">
        <v>12602</v>
      </c>
      <c r="C2212" s="489" t="s">
        <v>87</v>
      </c>
      <c r="D2212" s="490">
        <v>0</v>
      </c>
      <c r="E2212" s="487"/>
      <c r="F2212" s="487" t="s">
        <v>6520</v>
      </c>
      <c r="G2212" s="488" t="s">
        <v>6521</v>
      </c>
      <c r="H2212" s="488"/>
      <c r="I2212" s="490">
        <v>0</v>
      </c>
      <c r="J2212" s="490">
        <v>0</v>
      </c>
      <c r="K2212" s="490">
        <v>0</v>
      </c>
      <c r="L2212" s="508"/>
      <c r="M2212" s="489">
        <v>0</v>
      </c>
      <c r="N2212" s="490">
        <v>0</v>
      </c>
      <c r="O2212" s="487" t="s">
        <v>5958</v>
      </c>
    </row>
    <row r="2213" spans="1:15" ht="30" x14ac:dyDescent="0.25">
      <c r="A2213" s="489">
        <v>2931</v>
      </c>
      <c r="B2213" s="488" t="s">
        <v>12601</v>
      </c>
      <c r="C2213" s="489" t="s">
        <v>87</v>
      </c>
      <c r="D2213" s="490">
        <v>0</v>
      </c>
      <c r="E2213" s="487"/>
      <c r="F2213" s="487" t="s">
        <v>6520</v>
      </c>
      <c r="G2213" s="488" t="s">
        <v>6521</v>
      </c>
      <c r="H2213" s="488"/>
      <c r="I2213" s="490">
        <v>0</v>
      </c>
      <c r="J2213" s="490">
        <v>0</v>
      </c>
      <c r="K2213" s="490">
        <v>0</v>
      </c>
      <c r="L2213" s="508"/>
      <c r="M2213" s="489">
        <v>0</v>
      </c>
      <c r="N2213" s="490">
        <v>0</v>
      </c>
      <c r="O2213" s="487" t="s">
        <v>5958</v>
      </c>
    </row>
    <row r="2214" spans="1:15" ht="45" x14ac:dyDescent="0.25">
      <c r="A2214" s="489">
        <v>2934</v>
      </c>
      <c r="B2214" s="488" t="s">
        <v>480</v>
      </c>
      <c r="C2214" s="489" t="s">
        <v>87</v>
      </c>
      <c r="D2214" s="490">
        <v>3900</v>
      </c>
      <c r="E2214" s="487"/>
      <c r="F2214" s="487" t="s">
        <v>6493</v>
      </c>
      <c r="G2214" s="488" t="s">
        <v>6213</v>
      </c>
      <c r="H2214" s="488" t="s">
        <v>5980</v>
      </c>
      <c r="I2214" s="490">
        <v>3277.31</v>
      </c>
      <c r="J2214" s="490">
        <v>0.19</v>
      </c>
      <c r="K2214" s="490">
        <v>3900</v>
      </c>
      <c r="L2214" s="508">
        <v>45434</v>
      </c>
      <c r="M2214" s="489">
        <v>1</v>
      </c>
      <c r="N2214" s="490">
        <v>3277.31</v>
      </c>
      <c r="O2214" s="487" t="s">
        <v>25582</v>
      </c>
    </row>
    <row r="2215" spans="1:15" ht="30" x14ac:dyDescent="0.25">
      <c r="A2215" s="489">
        <v>2935</v>
      </c>
      <c r="B2215" s="488" t="s">
        <v>1577</v>
      </c>
      <c r="C2215" s="489" t="s">
        <v>77</v>
      </c>
      <c r="D2215" s="490">
        <v>7866</v>
      </c>
      <c r="E2215" s="487"/>
      <c r="F2215" s="487" t="s">
        <v>9083</v>
      </c>
      <c r="G2215" s="488" t="s">
        <v>6100</v>
      </c>
      <c r="H2215" s="488" t="s">
        <v>25583</v>
      </c>
      <c r="I2215" s="490">
        <v>6610.08</v>
      </c>
      <c r="J2215" s="490">
        <v>0.19</v>
      </c>
      <c r="K2215" s="490">
        <v>7866</v>
      </c>
      <c r="L2215" s="508">
        <v>44592</v>
      </c>
      <c r="M2215" s="489">
        <v>1</v>
      </c>
      <c r="N2215" s="490">
        <v>6610.08</v>
      </c>
      <c r="O2215" s="487" t="s">
        <v>25582</v>
      </c>
    </row>
    <row r="2216" spans="1:15" x14ac:dyDescent="0.25">
      <c r="A2216" s="489">
        <v>2937</v>
      </c>
      <c r="B2216" s="488" t="s">
        <v>3166</v>
      </c>
      <c r="C2216" s="489" t="s">
        <v>5086</v>
      </c>
      <c r="D2216" s="490">
        <v>86667</v>
      </c>
      <c r="E2216" s="487"/>
      <c r="F2216" s="487" t="s">
        <v>5958</v>
      </c>
      <c r="G2216" s="488" t="s">
        <v>6124</v>
      </c>
      <c r="H2216" s="488" t="s">
        <v>6072</v>
      </c>
      <c r="I2216" s="490">
        <v>86667</v>
      </c>
      <c r="J2216" s="490">
        <v>0</v>
      </c>
      <c r="K2216" s="490">
        <v>86667</v>
      </c>
      <c r="L2216" s="508">
        <v>45329</v>
      </c>
      <c r="M2216" s="489">
        <v>1</v>
      </c>
      <c r="N2216" s="490">
        <v>86667</v>
      </c>
      <c r="O2216" s="487" t="s">
        <v>25582</v>
      </c>
    </row>
    <row r="2217" spans="1:15" x14ac:dyDescent="0.25">
      <c r="A2217" s="489">
        <v>2938</v>
      </c>
      <c r="B2217" s="488" t="s">
        <v>12600</v>
      </c>
      <c r="C2217" s="489" t="s">
        <v>92</v>
      </c>
      <c r="D2217" s="490">
        <v>0</v>
      </c>
      <c r="E2217" s="487"/>
      <c r="F2217" s="487" t="s">
        <v>5958</v>
      </c>
      <c r="G2217" s="488" t="s">
        <v>6202</v>
      </c>
      <c r="H2217" s="488"/>
      <c r="I2217" s="490">
        <v>0</v>
      </c>
      <c r="J2217" s="490">
        <v>0</v>
      </c>
      <c r="K2217" s="490">
        <v>0</v>
      </c>
      <c r="L2217" s="508"/>
      <c r="M2217" s="489">
        <v>0</v>
      </c>
      <c r="N2217" s="490">
        <v>0</v>
      </c>
      <c r="O2217" s="487" t="s">
        <v>5958</v>
      </c>
    </row>
    <row r="2218" spans="1:15" ht="30" x14ac:dyDescent="0.25">
      <c r="A2218" s="489">
        <v>2939</v>
      </c>
      <c r="B2218" s="488" t="s">
        <v>606</v>
      </c>
      <c r="C2218" s="489" t="s">
        <v>92</v>
      </c>
      <c r="D2218" s="490">
        <v>0</v>
      </c>
      <c r="E2218" s="487"/>
      <c r="F2218" s="487" t="s">
        <v>5958</v>
      </c>
      <c r="G2218" s="488" t="s">
        <v>6263</v>
      </c>
      <c r="H2218" s="488"/>
      <c r="I2218" s="490">
        <v>0</v>
      </c>
      <c r="J2218" s="490">
        <v>0</v>
      </c>
      <c r="K2218" s="490">
        <v>0</v>
      </c>
      <c r="L2218" s="508"/>
      <c r="M2218" s="489">
        <v>0</v>
      </c>
      <c r="N2218" s="490">
        <v>0</v>
      </c>
      <c r="O2218" s="487" t="s">
        <v>5958</v>
      </c>
    </row>
    <row r="2219" spans="1:15" ht="30" x14ac:dyDescent="0.25">
      <c r="A2219" s="489">
        <v>2940</v>
      </c>
      <c r="B2219" s="488" t="s">
        <v>12599</v>
      </c>
      <c r="C2219" s="489" t="s">
        <v>92</v>
      </c>
      <c r="D2219" s="490">
        <v>0</v>
      </c>
      <c r="E2219" s="487"/>
      <c r="F2219" s="487" t="s">
        <v>5958</v>
      </c>
      <c r="G2219" s="488" t="s">
        <v>6263</v>
      </c>
      <c r="H2219" s="488"/>
      <c r="I2219" s="490">
        <v>0</v>
      </c>
      <c r="J2219" s="490">
        <v>0</v>
      </c>
      <c r="K2219" s="490">
        <v>0</v>
      </c>
      <c r="L2219" s="508"/>
      <c r="M2219" s="489">
        <v>0</v>
      </c>
      <c r="N2219" s="490">
        <v>0</v>
      </c>
      <c r="O2219" s="487" t="s">
        <v>5958</v>
      </c>
    </row>
    <row r="2220" spans="1:15" ht="30" x14ac:dyDescent="0.25">
      <c r="A2220" s="489">
        <v>2941</v>
      </c>
      <c r="B2220" s="488" t="s">
        <v>646</v>
      </c>
      <c r="C2220" s="489" t="s">
        <v>92</v>
      </c>
      <c r="D2220" s="490">
        <v>0</v>
      </c>
      <c r="E2220" s="487"/>
      <c r="F2220" s="487" t="s">
        <v>5958</v>
      </c>
      <c r="G2220" s="488" t="s">
        <v>6263</v>
      </c>
      <c r="H2220" s="488"/>
      <c r="I2220" s="490">
        <v>0</v>
      </c>
      <c r="J2220" s="490">
        <v>0</v>
      </c>
      <c r="K2220" s="490">
        <v>0</v>
      </c>
      <c r="L2220" s="508"/>
      <c r="M2220" s="489">
        <v>0</v>
      </c>
      <c r="N2220" s="490">
        <v>0</v>
      </c>
      <c r="O2220" s="487" t="s">
        <v>5958</v>
      </c>
    </row>
    <row r="2221" spans="1:15" ht="45" x14ac:dyDescent="0.25">
      <c r="A2221" s="489">
        <v>2943</v>
      </c>
      <c r="B2221" s="488" t="s">
        <v>6061</v>
      </c>
      <c r="C2221" s="489" t="s">
        <v>77</v>
      </c>
      <c r="D2221" s="490">
        <v>2877</v>
      </c>
      <c r="E2221" s="487"/>
      <c r="F2221" s="487" t="s">
        <v>5958</v>
      </c>
      <c r="G2221" s="488" t="s">
        <v>6062</v>
      </c>
      <c r="H2221" s="488" t="s">
        <v>5979</v>
      </c>
      <c r="I2221" s="490">
        <v>2417.65</v>
      </c>
      <c r="J2221" s="490">
        <v>0.19</v>
      </c>
      <c r="K2221" s="490">
        <v>2877</v>
      </c>
      <c r="L2221" s="508">
        <v>44182</v>
      </c>
      <c r="M2221" s="489">
        <v>1</v>
      </c>
      <c r="N2221" s="490">
        <v>2417.65</v>
      </c>
      <c r="O2221" s="487" t="s">
        <v>25582</v>
      </c>
    </row>
    <row r="2222" spans="1:15" x14ac:dyDescent="0.25">
      <c r="A2222" s="489">
        <v>2944</v>
      </c>
      <c r="B2222" s="488" t="s">
        <v>12598</v>
      </c>
      <c r="C2222" s="489" t="s">
        <v>87</v>
      </c>
      <c r="D2222" s="490">
        <v>0</v>
      </c>
      <c r="E2222" s="487"/>
      <c r="F2222" s="487" t="s">
        <v>5958</v>
      </c>
      <c r="G2222" s="488" t="s">
        <v>8625</v>
      </c>
      <c r="H2222" s="488"/>
      <c r="I2222" s="490">
        <v>0</v>
      </c>
      <c r="J2222" s="490">
        <v>0</v>
      </c>
      <c r="K2222" s="490">
        <v>0</v>
      </c>
      <c r="L2222" s="508"/>
      <c r="M2222" s="489">
        <v>0</v>
      </c>
      <c r="N2222" s="490">
        <v>0</v>
      </c>
      <c r="O2222" s="487" t="s">
        <v>5958</v>
      </c>
    </row>
    <row r="2223" spans="1:15" x14ac:dyDescent="0.25">
      <c r="A2223" s="489">
        <v>2946</v>
      </c>
      <c r="B2223" s="488" t="s">
        <v>12597</v>
      </c>
      <c r="C2223" s="489" t="s">
        <v>92</v>
      </c>
      <c r="D2223" s="490">
        <v>0</v>
      </c>
      <c r="E2223" s="487"/>
      <c r="F2223" s="487" t="s">
        <v>11392</v>
      </c>
      <c r="G2223" s="488" t="s">
        <v>6603</v>
      </c>
      <c r="H2223" s="488"/>
      <c r="I2223" s="490">
        <v>0</v>
      </c>
      <c r="J2223" s="490">
        <v>0</v>
      </c>
      <c r="K2223" s="490">
        <v>0</v>
      </c>
      <c r="L2223" s="508"/>
      <c r="M2223" s="489">
        <v>0</v>
      </c>
      <c r="N2223" s="490">
        <v>0</v>
      </c>
      <c r="O2223" s="487" t="s">
        <v>5958</v>
      </c>
    </row>
    <row r="2224" spans="1:15" ht="45" x14ac:dyDescent="0.25">
      <c r="A2224" s="489">
        <v>2947</v>
      </c>
      <c r="B2224" s="488" t="s">
        <v>14778</v>
      </c>
      <c r="C2224" s="489" t="s">
        <v>87</v>
      </c>
      <c r="D2224" s="490">
        <v>233554</v>
      </c>
      <c r="E2224" s="487"/>
      <c r="F2224" s="487" t="s">
        <v>6492</v>
      </c>
      <c r="G2224" s="488" t="s">
        <v>6378</v>
      </c>
      <c r="H2224" s="488" t="s">
        <v>5976</v>
      </c>
      <c r="I2224" s="490">
        <v>196263.87</v>
      </c>
      <c r="J2224" s="490">
        <v>0.19</v>
      </c>
      <c r="K2224" s="490">
        <v>233554</v>
      </c>
      <c r="L2224" s="508">
        <v>45456</v>
      </c>
      <c r="M2224" s="489">
        <v>1</v>
      </c>
      <c r="N2224" s="490">
        <v>196263.87</v>
      </c>
      <c r="O2224" s="487" t="s">
        <v>25582</v>
      </c>
    </row>
    <row r="2225" spans="1:15" ht="45" x14ac:dyDescent="0.25">
      <c r="A2225" s="489">
        <v>2957</v>
      </c>
      <c r="B2225" s="488" t="s">
        <v>1567</v>
      </c>
      <c r="C2225" s="489" t="s">
        <v>659</v>
      </c>
      <c r="D2225" s="490">
        <v>97372</v>
      </c>
      <c r="E2225" s="487"/>
      <c r="F2225" s="487" t="s">
        <v>6491</v>
      </c>
      <c r="G2225" s="488" t="s">
        <v>6100</v>
      </c>
      <c r="H2225" s="488" t="s">
        <v>5980</v>
      </c>
      <c r="I2225" s="490">
        <v>81825.210000000006</v>
      </c>
      <c r="J2225" s="490">
        <v>0.19</v>
      </c>
      <c r="K2225" s="490">
        <v>97372</v>
      </c>
      <c r="L2225" s="508">
        <v>45062</v>
      </c>
      <c r="M2225" s="489">
        <v>1</v>
      </c>
      <c r="N2225" s="490">
        <v>81825.210000000006</v>
      </c>
      <c r="O2225" s="487" t="s">
        <v>25582</v>
      </c>
    </row>
    <row r="2226" spans="1:15" x14ac:dyDescent="0.25">
      <c r="A2226" s="489">
        <v>2958</v>
      </c>
      <c r="B2226" s="488" t="s">
        <v>1401</v>
      </c>
      <c r="C2226" s="489" t="s">
        <v>87</v>
      </c>
      <c r="D2226" s="490">
        <v>0</v>
      </c>
      <c r="E2226" s="487"/>
      <c r="F2226" s="487" t="s">
        <v>12596</v>
      </c>
      <c r="G2226" s="488" t="s">
        <v>6378</v>
      </c>
      <c r="H2226" s="488"/>
      <c r="I2226" s="490">
        <v>0</v>
      </c>
      <c r="J2226" s="490">
        <v>0</v>
      </c>
      <c r="K2226" s="490">
        <v>0</v>
      </c>
      <c r="L2226" s="508"/>
      <c r="M2226" s="489">
        <v>0</v>
      </c>
      <c r="N2226" s="490">
        <v>0</v>
      </c>
      <c r="O2226" s="487" t="s">
        <v>5958</v>
      </c>
    </row>
    <row r="2227" spans="1:15" ht="45" x14ac:dyDescent="0.25">
      <c r="A2227" s="489">
        <v>2959</v>
      </c>
      <c r="B2227" s="488" t="s">
        <v>6489</v>
      </c>
      <c r="C2227" s="489" t="s">
        <v>87</v>
      </c>
      <c r="D2227" s="490">
        <v>38221</v>
      </c>
      <c r="E2227" s="487"/>
      <c r="F2227" s="487" t="s">
        <v>6490</v>
      </c>
      <c r="G2227" s="488" t="s">
        <v>6400</v>
      </c>
      <c r="H2227" s="488" t="s">
        <v>5976</v>
      </c>
      <c r="I2227" s="490">
        <v>32118.49</v>
      </c>
      <c r="J2227" s="490">
        <v>0.19</v>
      </c>
      <c r="K2227" s="490">
        <v>38221</v>
      </c>
      <c r="L2227" s="508">
        <v>45490</v>
      </c>
      <c r="M2227" s="489">
        <v>1</v>
      </c>
      <c r="N2227" s="490">
        <v>32118.49</v>
      </c>
      <c r="O2227" s="487" t="s">
        <v>25582</v>
      </c>
    </row>
    <row r="2228" spans="1:15" ht="30" x14ac:dyDescent="0.25">
      <c r="A2228" s="489">
        <v>2961</v>
      </c>
      <c r="B2228" s="488" t="s">
        <v>12594</v>
      </c>
      <c r="C2228" s="489" t="s">
        <v>87</v>
      </c>
      <c r="D2228" s="490">
        <v>0</v>
      </c>
      <c r="E2228" s="487"/>
      <c r="F2228" s="487" t="s">
        <v>12595</v>
      </c>
      <c r="G2228" s="488" t="s">
        <v>6010</v>
      </c>
      <c r="H2228" s="488"/>
      <c r="I2228" s="490">
        <v>0</v>
      </c>
      <c r="J2228" s="490">
        <v>0</v>
      </c>
      <c r="K2228" s="490">
        <v>0</v>
      </c>
      <c r="L2228" s="508"/>
      <c r="M2228" s="489">
        <v>0</v>
      </c>
      <c r="N2228" s="490">
        <v>0</v>
      </c>
      <c r="O2228" s="487" t="s">
        <v>5958</v>
      </c>
    </row>
    <row r="2229" spans="1:15" ht="45" x14ac:dyDescent="0.25">
      <c r="A2229" s="489">
        <v>2962</v>
      </c>
      <c r="B2229" s="488" t="s">
        <v>8753</v>
      </c>
      <c r="C2229" s="489" t="s">
        <v>87</v>
      </c>
      <c r="D2229" s="490">
        <v>43597</v>
      </c>
      <c r="E2229" s="487"/>
      <c r="F2229" s="487" t="s">
        <v>8754</v>
      </c>
      <c r="G2229" s="488" t="s">
        <v>6010</v>
      </c>
      <c r="H2229" s="488" t="s">
        <v>5976</v>
      </c>
      <c r="I2229" s="490">
        <v>36636.129999999997</v>
      </c>
      <c r="J2229" s="490">
        <v>0.19</v>
      </c>
      <c r="K2229" s="490">
        <v>43597</v>
      </c>
      <c r="L2229" s="508">
        <v>45478</v>
      </c>
      <c r="M2229" s="489">
        <v>1</v>
      </c>
      <c r="N2229" s="490">
        <v>36636.129999999997</v>
      </c>
      <c r="O2229" s="487" t="s">
        <v>25582</v>
      </c>
    </row>
    <row r="2230" spans="1:15" ht="30" x14ac:dyDescent="0.25">
      <c r="A2230" s="489">
        <v>2963</v>
      </c>
      <c r="B2230" s="488" t="s">
        <v>12592</v>
      </c>
      <c r="C2230" s="489" t="s">
        <v>87</v>
      </c>
      <c r="D2230" s="490">
        <v>0</v>
      </c>
      <c r="E2230" s="487"/>
      <c r="F2230" s="487" t="s">
        <v>12593</v>
      </c>
      <c r="G2230" s="488" t="s">
        <v>6010</v>
      </c>
      <c r="H2230" s="488"/>
      <c r="I2230" s="490">
        <v>0</v>
      </c>
      <c r="J2230" s="490">
        <v>0</v>
      </c>
      <c r="K2230" s="490">
        <v>0</v>
      </c>
      <c r="L2230" s="508"/>
      <c r="M2230" s="489">
        <v>0</v>
      </c>
      <c r="N2230" s="490">
        <v>0</v>
      </c>
      <c r="O2230" s="487" t="s">
        <v>5958</v>
      </c>
    </row>
    <row r="2231" spans="1:15" ht="30" x14ac:dyDescent="0.25">
      <c r="A2231" s="489">
        <v>2964</v>
      </c>
      <c r="B2231" s="488" t="s">
        <v>10984</v>
      </c>
      <c r="C2231" s="489" t="s">
        <v>87</v>
      </c>
      <c r="D2231" s="490">
        <v>0</v>
      </c>
      <c r="E2231" s="487"/>
      <c r="F2231" s="487" t="s">
        <v>10985</v>
      </c>
      <c r="G2231" s="488" t="s">
        <v>6010</v>
      </c>
      <c r="H2231" s="488"/>
      <c r="I2231" s="490">
        <v>0</v>
      </c>
      <c r="J2231" s="490">
        <v>0</v>
      </c>
      <c r="K2231" s="490">
        <v>0</v>
      </c>
      <c r="L2231" s="508"/>
      <c r="M2231" s="489">
        <v>0</v>
      </c>
      <c r="N2231" s="490">
        <v>0</v>
      </c>
      <c r="O2231" s="487" t="s">
        <v>5958</v>
      </c>
    </row>
    <row r="2232" spans="1:15" ht="30" x14ac:dyDescent="0.25">
      <c r="A2232" s="489">
        <v>2965</v>
      </c>
      <c r="B2232" s="488" t="s">
        <v>3087</v>
      </c>
      <c r="C2232" s="489" t="s">
        <v>92</v>
      </c>
      <c r="D2232" s="490">
        <v>133081</v>
      </c>
      <c r="E2232" s="487"/>
      <c r="F2232" s="487" t="s">
        <v>7217</v>
      </c>
      <c r="G2232" s="488" t="s">
        <v>6197</v>
      </c>
      <c r="H2232" s="488" t="s">
        <v>25583</v>
      </c>
      <c r="I2232" s="490">
        <v>111832.77</v>
      </c>
      <c r="J2232" s="490">
        <v>0.19</v>
      </c>
      <c r="K2232" s="490">
        <v>133081</v>
      </c>
      <c r="L2232" s="508">
        <v>44596</v>
      </c>
      <c r="M2232" s="489">
        <v>1</v>
      </c>
      <c r="N2232" s="490">
        <v>111832.77</v>
      </c>
      <c r="O2232" s="487" t="s">
        <v>25582</v>
      </c>
    </row>
    <row r="2233" spans="1:15" ht="30" x14ac:dyDescent="0.25">
      <c r="A2233" s="489">
        <v>2966</v>
      </c>
      <c r="B2233" s="488" t="s">
        <v>12591</v>
      </c>
      <c r="C2233" s="489" t="s">
        <v>80</v>
      </c>
      <c r="D2233" s="490">
        <v>0</v>
      </c>
      <c r="E2233" s="487"/>
      <c r="F2233" s="487" t="s">
        <v>5958</v>
      </c>
      <c r="G2233" s="488" t="s">
        <v>25586</v>
      </c>
      <c r="H2233" s="488"/>
      <c r="I2233" s="490">
        <v>0</v>
      </c>
      <c r="J2233" s="490">
        <v>0</v>
      </c>
      <c r="K2233" s="490">
        <v>0</v>
      </c>
      <c r="L2233" s="508"/>
      <c r="M2233" s="489">
        <v>0</v>
      </c>
      <c r="N2233" s="490">
        <v>0</v>
      </c>
      <c r="O2233" s="487" t="s">
        <v>5958</v>
      </c>
    </row>
    <row r="2234" spans="1:15" ht="30" x14ac:dyDescent="0.25">
      <c r="A2234" s="489">
        <v>2967</v>
      </c>
      <c r="B2234" s="488" t="s">
        <v>2430</v>
      </c>
      <c r="C2234" s="489" t="s">
        <v>80</v>
      </c>
      <c r="D2234" s="490">
        <v>0</v>
      </c>
      <c r="E2234" s="487"/>
      <c r="F2234" s="487" t="s">
        <v>5958</v>
      </c>
      <c r="G2234" s="488" t="s">
        <v>25586</v>
      </c>
      <c r="H2234" s="488"/>
      <c r="I2234" s="490">
        <v>0</v>
      </c>
      <c r="J2234" s="490">
        <v>0</v>
      </c>
      <c r="K2234" s="490">
        <v>0</v>
      </c>
      <c r="L2234" s="508"/>
      <c r="M2234" s="489">
        <v>0</v>
      </c>
      <c r="N2234" s="490">
        <v>0</v>
      </c>
      <c r="O2234" s="487" t="s">
        <v>5958</v>
      </c>
    </row>
    <row r="2235" spans="1:15" ht="30" x14ac:dyDescent="0.25">
      <c r="A2235" s="489">
        <v>2968</v>
      </c>
      <c r="B2235" s="488" t="s">
        <v>2436</v>
      </c>
      <c r="C2235" s="489" t="s">
        <v>80</v>
      </c>
      <c r="D2235" s="490">
        <v>0</v>
      </c>
      <c r="E2235" s="487"/>
      <c r="F2235" s="487" t="s">
        <v>5958</v>
      </c>
      <c r="G2235" s="488" t="s">
        <v>25586</v>
      </c>
      <c r="H2235" s="488"/>
      <c r="I2235" s="490">
        <v>0</v>
      </c>
      <c r="J2235" s="490">
        <v>0</v>
      </c>
      <c r="K2235" s="490">
        <v>0</v>
      </c>
      <c r="L2235" s="508"/>
      <c r="M2235" s="489">
        <v>0</v>
      </c>
      <c r="N2235" s="490">
        <v>0</v>
      </c>
      <c r="O2235" s="487" t="s">
        <v>5958</v>
      </c>
    </row>
    <row r="2236" spans="1:15" ht="30" x14ac:dyDescent="0.25">
      <c r="A2236" s="489">
        <v>2969</v>
      </c>
      <c r="B2236" s="488" t="s">
        <v>2435</v>
      </c>
      <c r="C2236" s="489" t="s">
        <v>80</v>
      </c>
      <c r="D2236" s="490">
        <v>0</v>
      </c>
      <c r="E2236" s="487"/>
      <c r="F2236" s="487" t="s">
        <v>5958</v>
      </c>
      <c r="G2236" s="488" t="s">
        <v>25586</v>
      </c>
      <c r="H2236" s="488"/>
      <c r="I2236" s="490">
        <v>0</v>
      </c>
      <c r="J2236" s="490">
        <v>0</v>
      </c>
      <c r="K2236" s="490">
        <v>0</v>
      </c>
      <c r="L2236" s="508"/>
      <c r="M2236" s="489">
        <v>0</v>
      </c>
      <c r="N2236" s="490">
        <v>0</v>
      </c>
      <c r="O2236" s="487" t="s">
        <v>5958</v>
      </c>
    </row>
    <row r="2237" spans="1:15" x14ac:dyDescent="0.25">
      <c r="A2237" s="489">
        <v>2970</v>
      </c>
      <c r="B2237" s="488" t="s">
        <v>12589</v>
      </c>
      <c r="C2237" s="489" t="s">
        <v>87</v>
      </c>
      <c r="D2237" s="490">
        <v>0</v>
      </c>
      <c r="E2237" s="487"/>
      <c r="F2237" s="487" t="s">
        <v>12590</v>
      </c>
      <c r="G2237" s="488" t="s">
        <v>6213</v>
      </c>
      <c r="H2237" s="488"/>
      <c r="I2237" s="490">
        <v>0</v>
      </c>
      <c r="J2237" s="490">
        <v>0</v>
      </c>
      <c r="K2237" s="490">
        <v>0</v>
      </c>
      <c r="L2237" s="508"/>
      <c r="M2237" s="489">
        <v>0</v>
      </c>
      <c r="N2237" s="490">
        <v>0</v>
      </c>
      <c r="O2237" s="487" t="s">
        <v>5958</v>
      </c>
    </row>
    <row r="2238" spans="1:15" x14ac:dyDescent="0.25">
      <c r="A2238" s="489">
        <v>2971</v>
      </c>
      <c r="B2238" s="488" t="s">
        <v>12587</v>
      </c>
      <c r="C2238" s="489" t="s">
        <v>87</v>
      </c>
      <c r="D2238" s="490">
        <v>0</v>
      </c>
      <c r="E2238" s="487"/>
      <c r="F2238" s="487" t="s">
        <v>12588</v>
      </c>
      <c r="G2238" s="488" t="s">
        <v>6213</v>
      </c>
      <c r="H2238" s="488"/>
      <c r="I2238" s="490">
        <v>0</v>
      </c>
      <c r="J2238" s="490">
        <v>0</v>
      </c>
      <c r="K2238" s="490">
        <v>0</v>
      </c>
      <c r="L2238" s="508"/>
      <c r="M2238" s="489">
        <v>0</v>
      </c>
      <c r="N2238" s="490">
        <v>0</v>
      </c>
      <c r="O2238" s="487" t="s">
        <v>5958</v>
      </c>
    </row>
    <row r="2239" spans="1:15" x14ac:dyDescent="0.25">
      <c r="A2239" s="489">
        <v>2972</v>
      </c>
      <c r="B2239" s="488" t="s">
        <v>12585</v>
      </c>
      <c r="C2239" s="489" t="s">
        <v>87</v>
      </c>
      <c r="D2239" s="490">
        <v>0</v>
      </c>
      <c r="E2239" s="487"/>
      <c r="F2239" s="487" t="s">
        <v>12586</v>
      </c>
      <c r="G2239" s="488" t="s">
        <v>6213</v>
      </c>
      <c r="H2239" s="488"/>
      <c r="I2239" s="490">
        <v>0</v>
      </c>
      <c r="J2239" s="490">
        <v>0</v>
      </c>
      <c r="K2239" s="490">
        <v>0</v>
      </c>
      <c r="L2239" s="508"/>
      <c r="M2239" s="489">
        <v>0</v>
      </c>
      <c r="N2239" s="490">
        <v>0</v>
      </c>
      <c r="O2239" s="487" t="s">
        <v>5958</v>
      </c>
    </row>
    <row r="2240" spans="1:15" x14ac:dyDescent="0.25">
      <c r="A2240" s="489">
        <v>2975</v>
      </c>
      <c r="B2240" s="488" t="s">
        <v>1403</v>
      </c>
      <c r="C2240" s="489" t="s">
        <v>87</v>
      </c>
      <c r="D2240" s="490">
        <v>0</v>
      </c>
      <c r="E2240" s="487"/>
      <c r="F2240" s="487" t="s">
        <v>12584</v>
      </c>
      <c r="G2240" s="488" t="s">
        <v>6378</v>
      </c>
      <c r="H2240" s="488"/>
      <c r="I2240" s="490">
        <v>0</v>
      </c>
      <c r="J2240" s="490">
        <v>0</v>
      </c>
      <c r="K2240" s="490">
        <v>0</v>
      </c>
      <c r="L2240" s="508"/>
      <c r="M2240" s="489">
        <v>0</v>
      </c>
      <c r="N2240" s="490">
        <v>0</v>
      </c>
      <c r="O2240" s="487" t="s">
        <v>5958</v>
      </c>
    </row>
    <row r="2241" spans="1:15" ht="30" x14ac:dyDescent="0.25">
      <c r="A2241" s="489">
        <v>2976</v>
      </c>
      <c r="B2241" s="488" t="s">
        <v>129</v>
      </c>
      <c r="C2241" s="489" t="s">
        <v>87</v>
      </c>
      <c r="D2241" s="490">
        <v>0</v>
      </c>
      <c r="E2241" s="487"/>
      <c r="F2241" s="487" t="s">
        <v>5958</v>
      </c>
      <c r="G2241" s="488" t="s">
        <v>6029</v>
      </c>
      <c r="H2241" s="488"/>
      <c r="I2241" s="490">
        <v>0</v>
      </c>
      <c r="J2241" s="490">
        <v>0</v>
      </c>
      <c r="K2241" s="490">
        <v>0</v>
      </c>
      <c r="L2241" s="508"/>
      <c r="M2241" s="489">
        <v>0</v>
      </c>
      <c r="N2241" s="490">
        <v>0</v>
      </c>
      <c r="O2241" s="487" t="s">
        <v>5958</v>
      </c>
    </row>
    <row r="2242" spans="1:15" ht="30" x14ac:dyDescent="0.25">
      <c r="A2242" s="489">
        <v>2977</v>
      </c>
      <c r="B2242" s="488" t="s">
        <v>1448</v>
      </c>
      <c r="C2242" s="489" t="s">
        <v>87</v>
      </c>
      <c r="D2242" s="490">
        <v>0</v>
      </c>
      <c r="E2242" s="487"/>
      <c r="F2242" s="487" t="s">
        <v>12583</v>
      </c>
      <c r="G2242" s="488" t="s">
        <v>6115</v>
      </c>
      <c r="H2242" s="488"/>
      <c r="I2242" s="490">
        <v>0</v>
      </c>
      <c r="J2242" s="490">
        <v>0</v>
      </c>
      <c r="K2242" s="490">
        <v>0</v>
      </c>
      <c r="L2242" s="508"/>
      <c r="M2242" s="489">
        <v>0</v>
      </c>
      <c r="N2242" s="490">
        <v>0</v>
      </c>
      <c r="O2242" s="487" t="s">
        <v>5958</v>
      </c>
    </row>
    <row r="2243" spans="1:15" x14ac:dyDescent="0.25">
      <c r="A2243" s="489">
        <v>2979</v>
      </c>
      <c r="B2243" s="488" t="s">
        <v>12581</v>
      </c>
      <c r="C2243" s="489" t="s">
        <v>87</v>
      </c>
      <c r="D2243" s="490">
        <v>0</v>
      </c>
      <c r="E2243" s="487"/>
      <c r="F2243" s="487" t="s">
        <v>12582</v>
      </c>
      <c r="G2243" s="488" t="s">
        <v>6213</v>
      </c>
      <c r="H2243" s="488"/>
      <c r="I2243" s="490">
        <v>0</v>
      </c>
      <c r="J2243" s="490">
        <v>0</v>
      </c>
      <c r="K2243" s="490">
        <v>0</v>
      </c>
      <c r="L2243" s="508"/>
      <c r="M2243" s="489">
        <v>0</v>
      </c>
      <c r="N2243" s="490">
        <v>0</v>
      </c>
      <c r="O2243" s="487" t="s">
        <v>5958</v>
      </c>
    </row>
    <row r="2244" spans="1:15" ht="45" x14ac:dyDescent="0.25">
      <c r="A2244" s="489">
        <v>2980</v>
      </c>
      <c r="B2244" s="488" t="s">
        <v>1930</v>
      </c>
      <c r="C2244" s="489" t="s">
        <v>87</v>
      </c>
      <c r="D2244" s="490">
        <v>18123</v>
      </c>
      <c r="E2244" s="487"/>
      <c r="F2244" s="487" t="s">
        <v>6488</v>
      </c>
      <c r="G2244" s="488" t="s">
        <v>6011</v>
      </c>
      <c r="H2244" s="488" t="s">
        <v>5976</v>
      </c>
      <c r="I2244" s="490">
        <v>15229.41</v>
      </c>
      <c r="J2244" s="490">
        <v>0.19</v>
      </c>
      <c r="K2244" s="490">
        <v>18123</v>
      </c>
      <c r="L2244" s="508">
        <v>45481</v>
      </c>
      <c r="M2244" s="489">
        <v>1</v>
      </c>
      <c r="N2244" s="490">
        <v>15229.41</v>
      </c>
      <c r="O2244" s="487" t="s">
        <v>25582</v>
      </c>
    </row>
    <row r="2245" spans="1:15" x14ac:dyDescent="0.25">
      <c r="A2245" s="489">
        <v>2981</v>
      </c>
      <c r="B2245" s="488" t="s">
        <v>1931</v>
      </c>
      <c r="C2245" s="489" t="s">
        <v>87</v>
      </c>
      <c r="D2245" s="490">
        <v>0</v>
      </c>
      <c r="E2245" s="487"/>
      <c r="F2245" s="487" t="s">
        <v>12580</v>
      </c>
      <c r="G2245" s="488" t="s">
        <v>6011</v>
      </c>
      <c r="H2245" s="488"/>
      <c r="I2245" s="490">
        <v>0</v>
      </c>
      <c r="J2245" s="490">
        <v>0</v>
      </c>
      <c r="K2245" s="490">
        <v>0</v>
      </c>
      <c r="L2245" s="508"/>
      <c r="M2245" s="489">
        <v>0</v>
      </c>
      <c r="N2245" s="490">
        <v>0</v>
      </c>
      <c r="O2245" s="487" t="s">
        <v>5958</v>
      </c>
    </row>
    <row r="2246" spans="1:15" x14ac:dyDescent="0.25">
      <c r="A2246" s="489">
        <v>2982</v>
      </c>
      <c r="B2246" s="488" t="s">
        <v>1932</v>
      </c>
      <c r="C2246" s="489" t="s">
        <v>87</v>
      </c>
      <c r="D2246" s="490">
        <v>0</v>
      </c>
      <c r="E2246" s="487"/>
      <c r="F2246" s="487" t="s">
        <v>12579</v>
      </c>
      <c r="G2246" s="488" t="s">
        <v>6011</v>
      </c>
      <c r="H2246" s="488"/>
      <c r="I2246" s="490">
        <v>0</v>
      </c>
      <c r="J2246" s="490">
        <v>0</v>
      </c>
      <c r="K2246" s="490">
        <v>0</v>
      </c>
      <c r="L2246" s="508"/>
      <c r="M2246" s="489">
        <v>0</v>
      </c>
      <c r="N2246" s="490">
        <v>0</v>
      </c>
      <c r="O2246" s="487" t="s">
        <v>5958</v>
      </c>
    </row>
    <row r="2247" spans="1:15" x14ac:dyDescent="0.25">
      <c r="A2247" s="489">
        <v>2983</v>
      </c>
      <c r="B2247" s="488" t="s">
        <v>1933</v>
      </c>
      <c r="C2247" s="489" t="s">
        <v>87</v>
      </c>
      <c r="D2247" s="490">
        <v>0</v>
      </c>
      <c r="E2247" s="487"/>
      <c r="F2247" s="487" t="s">
        <v>12578</v>
      </c>
      <c r="G2247" s="488" t="s">
        <v>6011</v>
      </c>
      <c r="H2247" s="488"/>
      <c r="I2247" s="490">
        <v>0</v>
      </c>
      <c r="J2247" s="490">
        <v>0</v>
      </c>
      <c r="K2247" s="490">
        <v>0</v>
      </c>
      <c r="L2247" s="508"/>
      <c r="M2247" s="489">
        <v>0</v>
      </c>
      <c r="N2247" s="490">
        <v>0</v>
      </c>
      <c r="O2247" s="487" t="s">
        <v>5958</v>
      </c>
    </row>
    <row r="2248" spans="1:15" x14ac:dyDescent="0.25">
      <c r="A2248" s="489">
        <v>2984</v>
      </c>
      <c r="B2248" s="488" t="s">
        <v>1934</v>
      </c>
      <c r="C2248" s="489" t="s">
        <v>87</v>
      </c>
      <c r="D2248" s="490">
        <v>0</v>
      </c>
      <c r="E2248" s="487"/>
      <c r="F2248" s="487" t="s">
        <v>12577</v>
      </c>
      <c r="G2248" s="488" t="s">
        <v>6011</v>
      </c>
      <c r="H2248" s="488"/>
      <c r="I2248" s="490">
        <v>0</v>
      </c>
      <c r="J2248" s="490">
        <v>0</v>
      </c>
      <c r="K2248" s="490">
        <v>0</v>
      </c>
      <c r="L2248" s="508"/>
      <c r="M2248" s="489">
        <v>0</v>
      </c>
      <c r="N2248" s="490">
        <v>0</v>
      </c>
      <c r="O2248" s="487" t="s">
        <v>5958</v>
      </c>
    </row>
    <row r="2249" spans="1:15" x14ac:dyDescent="0.25">
      <c r="A2249" s="489">
        <v>2985</v>
      </c>
      <c r="B2249" s="488" t="s">
        <v>1935</v>
      </c>
      <c r="C2249" s="489" t="s">
        <v>87</v>
      </c>
      <c r="D2249" s="490">
        <v>0</v>
      </c>
      <c r="E2249" s="487"/>
      <c r="F2249" s="487" t="s">
        <v>12576</v>
      </c>
      <c r="G2249" s="488" t="s">
        <v>6011</v>
      </c>
      <c r="H2249" s="488"/>
      <c r="I2249" s="490">
        <v>0</v>
      </c>
      <c r="J2249" s="490">
        <v>0</v>
      </c>
      <c r="K2249" s="490">
        <v>0</v>
      </c>
      <c r="L2249" s="508"/>
      <c r="M2249" s="489">
        <v>0</v>
      </c>
      <c r="N2249" s="490">
        <v>0</v>
      </c>
      <c r="O2249" s="487" t="s">
        <v>5958</v>
      </c>
    </row>
    <row r="2250" spans="1:15" x14ac:dyDescent="0.25">
      <c r="A2250" s="489">
        <v>2986</v>
      </c>
      <c r="B2250" s="488" t="s">
        <v>1936</v>
      </c>
      <c r="C2250" s="489" t="s">
        <v>87</v>
      </c>
      <c r="D2250" s="490">
        <v>0</v>
      </c>
      <c r="E2250" s="487"/>
      <c r="F2250" s="487" t="s">
        <v>12575</v>
      </c>
      <c r="G2250" s="488" t="s">
        <v>6011</v>
      </c>
      <c r="H2250" s="488"/>
      <c r="I2250" s="490">
        <v>0</v>
      </c>
      <c r="J2250" s="490">
        <v>0</v>
      </c>
      <c r="K2250" s="490">
        <v>0</v>
      </c>
      <c r="L2250" s="508"/>
      <c r="M2250" s="489">
        <v>0</v>
      </c>
      <c r="N2250" s="490">
        <v>0</v>
      </c>
      <c r="O2250" s="487" t="s">
        <v>5958</v>
      </c>
    </row>
    <row r="2251" spans="1:15" x14ac:dyDescent="0.25">
      <c r="A2251" s="489">
        <v>2987</v>
      </c>
      <c r="B2251" s="488" t="s">
        <v>1937</v>
      </c>
      <c r="C2251" s="489" t="s">
        <v>87</v>
      </c>
      <c r="D2251" s="490">
        <v>0</v>
      </c>
      <c r="E2251" s="487"/>
      <c r="F2251" s="487" t="s">
        <v>12574</v>
      </c>
      <c r="G2251" s="488" t="s">
        <v>6011</v>
      </c>
      <c r="H2251" s="488"/>
      <c r="I2251" s="490">
        <v>0</v>
      </c>
      <c r="J2251" s="490">
        <v>0</v>
      </c>
      <c r="K2251" s="490">
        <v>0</v>
      </c>
      <c r="L2251" s="508"/>
      <c r="M2251" s="489">
        <v>0</v>
      </c>
      <c r="N2251" s="490">
        <v>0</v>
      </c>
      <c r="O2251" s="487" t="s">
        <v>5958</v>
      </c>
    </row>
    <row r="2252" spans="1:15" x14ac:dyDescent="0.25">
      <c r="A2252" s="489">
        <v>2988</v>
      </c>
      <c r="B2252" s="488" t="s">
        <v>1938</v>
      </c>
      <c r="C2252" s="489" t="s">
        <v>87</v>
      </c>
      <c r="D2252" s="490">
        <v>0</v>
      </c>
      <c r="E2252" s="487"/>
      <c r="F2252" s="487" t="s">
        <v>12573</v>
      </c>
      <c r="G2252" s="488" t="s">
        <v>6011</v>
      </c>
      <c r="H2252" s="488"/>
      <c r="I2252" s="490">
        <v>0</v>
      </c>
      <c r="J2252" s="490">
        <v>0</v>
      </c>
      <c r="K2252" s="490">
        <v>0</v>
      </c>
      <c r="L2252" s="508"/>
      <c r="M2252" s="489">
        <v>0</v>
      </c>
      <c r="N2252" s="490">
        <v>0</v>
      </c>
      <c r="O2252" s="487" t="s">
        <v>5958</v>
      </c>
    </row>
    <row r="2253" spans="1:15" ht="45" x14ac:dyDescent="0.25">
      <c r="A2253" s="489">
        <v>2989</v>
      </c>
      <c r="B2253" s="488" t="s">
        <v>1746</v>
      </c>
      <c r="C2253" s="489" t="s">
        <v>87</v>
      </c>
      <c r="D2253" s="490">
        <v>14144</v>
      </c>
      <c r="E2253" s="487"/>
      <c r="F2253" s="487" t="s">
        <v>7505</v>
      </c>
      <c r="G2253" s="488" t="s">
        <v>6011</v>
      </c>
      <c r="H2253" s="488" t="s">
        <v>5976</v>
      </c>
      <c r="I2253" s="490">
        <v>11885.71</v>
      </c>
      <c r="J2253" s="490">
        <v>0.19</v>
      </c>
      <c r="K2253" s="490">
        <v>14144</v>
      </c>
      <c r="L2253" s="508">
        <v>45481</v>
      </c>
      <c r="M2253" s="489">
        <v>1</v>
      </c>
      <c r="N2253" s="490">
        <v>11885.71</v>
      </c>
      <c r="O2253" s="487" t="s">
        <v>25582</v>
      </c>
    </row>
    <row r="2254" spans="1:15" ht="30" x14ac:dyDescent="0.25">
      <c r="A2254" s="489">
        <v>2990</v>
      </c>
      <c r="B2254" s="488" t="s">
        <v>1745</v>
      </c>
      <c r="C2254" s="489" t="s">
        <v>87</v>
      </c>
      <c r="D2254" s="490">
        <v>22032.01</v>
      </c>
      <c r="E2254" s="487"/>
      <c r="F2254" s="487" t="s">
        <v>7504</v>
      </c>
      <c r="G2254" s="488" t="s">
        <v>6011</v>
      </c>
      <c r="H2254" s="488" t="s">
        <v>25583</v>
      </c>
      <c r="I2254" s="490">
        <v>18514.29</v>
      </c>
      <c r="J2254" s="490">
        <v>0.19</v>
      </c>
      <c r="K2254" s="490">
        <v>22032.01</v>
      </c>
      <c r="L2254" s="508">
        <v>44592</v>
      </c>
      <c r="M2254" s="489">
        <v>1</v>
      </c>
      <c r="N2254" s="490">
        <v>18514.29</v>
      </c>
      <c r="O2254" s="487" t="s">
        <v>25582</v>
      </c>
    </row>
    <row r="2255" spans="1:15" ht="30" x14ac:dyDescent="0.25">
      <c r="A2255" s="489">
        <v>2991</v>
      </c>
      <c r="B2255" s="488" t="s">
        <v>1924</v>
      </c>
      <c r="C2255" s="489" t="s">
        <v>87</v>
      </c>
      <c r="D2255" s="490">
        <v>0</v>
      </c>
      <c r="E2255" s="487"/>
      <c r="F2255" s="487" t="s">
        <v>12572</v>
      </c>
      <c r="G2255" s="488" t="s">
        <v>6010</v>
      </c>
      <c r="H2255" s="488"/>
      <c r="I2255" s="490">
        <v>0</v>
      </c>
      <c r="J2255" s="490">
        <v>0</v>
      </c>
      <c r="K2255" s="490">
        <v>0</v>
      </c>
      <c r="L2255" s="508"/>
      <c r="M2255" s="489">
        <v>0</v>
      </c>
      <c r="N2255" s="490">
        <v>0</v>
      </c>
      <c r="O2255" s="487" t="s">
        <v>5958</v>
      </c>
    </row>
    <row r="2256" spans="1:15" x14ac:dyDescent="0.25">
      <c r="A2256" s="489">
        <v>2992</v>
      </c>
      <c r="B2256" s="488" t="s">
        <v>1925</v>
      </c>
      <c r="C2256" s="489" t="s">
        <v>87</v>
      </c>
      <c r="D2256" s="490">
        <v>0</v>
      </c>
      <c r="E2256" s="487"/>
      <c r="F2256" s="487" t="s">
        <v>12571</v>
      </c>
      <c r="G2256" s="488" t="s">
        <v>6011</v>
      </c>
      <c r="H2256" s="488"/>
      <c r="I2256" s="490">
        <v>0</v>
      </c>
      <c r="J2256" s="490">
        <v>0</v>
      </c>
      <c r="K2256" s="490">
        <v>0</v>
      </c>
      <c r="L2256" s="508"/>
      <c r="M2256" s="489">
        <v>0</v>
      </c>
      <c r="N2256" s="490">
        <v>0</v>
      </c>
      <c r="O2256" s="487" t="s">
        <v>5958</v>
      </c>
    </row>
    <row r="2257" spans="1:15" x14ac:dyDescent="0.25">
      <c r="A2257" s="489">
        <v>2993</v>
      </c>
      <c r="B2257" s="488" t="s">
        <v>1939</v>
      </c>
      <c r="C2257" s="489" t="s">
        <v>87</v>
      </c>
      <c r="D2257" s="490">
        <v>0</v>
      </c>
      <c r="E2257" s="487"/>
      <c r="F2257" s="487" t="s">
        <v>12570</v>
      </c>
      <c r="G2257" s="488" t="s">
        <v>6011</v>
      </c>
      <c r="H2257" s="488"/>
      <c r="I2257" s="490">
        <v>0</v>
      </c>
      <c r="J2257" s="490">
        <v>0</v>
      </c>
      <c r="K2257" s="490">
        <v>0</v>
      </c>
      <c r="L2257" s="508"/>
      <c r="M2257" s="489">
        <v>0</v>
      </c>
      <c r="N2257" s="490">
        <v>0</v>
      </c>
      <c r="O2257" s="487" t="s">
        <v>5958</v>
      </c>
    </row>
    <row r="2258" spans="1:15" x14ac:dyDescent="0.25">
      <c r="A2258" s="489">
        <v>2994</v>
      </c>
      <c r="B2258" s="488" t="s">
        <v>1926</v>
      </c>
      <c r="C2258" s="489" t="s">
        <v>87</v>
      </c>
      <c r="D2258" s="490">
        <v>0</v>
      </c>
      <c r="E2258" s="487"/>
      <c r="F2258" s="487" t="s">
        <v>12569</v>
      </c>
      <c r="G2258" s="488" t="s">
        <v>6011</v>
      </c>
      <c r="H2258" s="488"/>
      <c r="I2258" s="490">
        <v>0</v>
      </c>
      <c r="J2258" s="490">
        <v>0</v>
      </c>
      <c r="K2258" s="490">
        <v>0</v>
      </c>
      <c r="L2258" s="508"/>
      <c r="M2258" s="489">
        <v>0</v>
      </c>
      <c r="N2258" s="490">
        <v>0</v>
      </c>
      <c r="O2258" s="487" t="s">
        <v>5958</v>
      </c>
    </row>
    <row r="2259" spans="1:15" x14ac:dyDescent="0.25">
      <c r="A2259" s="489">
        <v>2995</v>
      </c>
      <c r="B2259" s="488" t="s">
        <v>1927</v>
      </c>
      <c r="C2259" s="489" t="s">
        <v>87</v>
      </c>
      <c r="D2259" s="490">
        <v>0</v>
      </c>
      <c r="E2259" s="487"/>
      <c r="F2259" s="487" t="s">
        <v>12568</v>
      </c>
      <c r="G2259" s="488" t="s">
        <v>6011</v>
      </c>
      <c r="H2259" s="488"/>
      <c r="I2259" s="490">
        <v>0</v>
      </c>
      <c r="J2259" s="490">
        <v>0</v>
      </c>
      <c r="K2259" s="490">
        <v>0</v>
      </c>
      <c r="L2259" s="508"/>
      <c r="M2259" s="489">
        <v>0</v>
      </c>
      <c r="N2259" s="490">
        <v>0</v>
      </c>
      <c r="O2259" s="487" t="s">
        <v>5958</v>
      </c>
    </row>
    <row r="2260" spans="1:15" x14ac:dyDescent="0.25">
      <c r="A2260" s="489">
        <v>2996</v>
      </c>
      <c r="B2260" s="488" t="s">
        <v>1928</v>
      </c>
      <c r="C2260" s="489" t="s">
        <v>87</v>
      </c>
      <c r="D2260" s="490">
        <v>0</v>
      </c>
      <c r="E2260" s="487"/>
      <c r="F2260" s="487" t="s">
        <v>12567</v>
      </c>
      <c r="G2260" s="488" t="s">
        <v>6011</v>
      </c>
      <c r="H2260" s="488"/>
      <c r="I2260" s="490">
        <v>0</v>
      </c>
      <c r="J2260" s="490">
        <v>0</v>
      </c>
      <c r="K2260" s="490">
        <v>0</v>
      </c>
      <c r="L2260" s="508"/>
      <c r="M2260" s="489">
        <v>0</v>
      </c>
      <c r="N2260" s="490">
        <v>0</v>
      </c>
      <c r="O2260" s="487" t="s">
        <v>5958</v>
      </c>
    </row>
    <row r="2261" spans="1:15" x14ac:dyDescent="0.25">
      <c r="A2261" s="489">
        <v>2997</v>
      </c>
      <c r="B2261" s="488" t="s">
        <v>1929</v>
      </c>
      <c r="C2261" s="489" t="s">
        <v>87</v>
      </c>
      <c r="D2261" s="490">
        <v>0</v>
      </c>
      <c r="E2261" s="487"/>
      <c r="F2261" s="487" t="s">
        <v>12566</v>
      </c>
      <c r="G2261" s="488" t="s">
        <v>6011</v>
      </c>
      <c r="H2261" s="488"/>
      <c r="I2261" s="490">
        <v>0</v>
      </c>
      <c r="J2261" s="490">
        <v>0</v>
      </c>
      <c r="K2261" s="490">
        <v>0</v>
      </c>
      <c r="L2261" s="508"/>
      <c r="M2261" s="489">
        <v>0</v>
      </c>
      <c r="N2261" s="490">
        <v>0</v>
      </c>
      <c r="O2261" s="487" t="s">
        <v>5958</v>
      </c>
    </row>
    <row r="2262" spans="1:15" x14ac:dyDescent="0.25">
      <c r="A2262" s="489">
        <v>2998</v>
      </c>
      <c r="B2262" s="488" t="s">
        <v>12564</v>
      </c>
      <c r="C2262" s="489" t="s">
        <v>87</v>
      </c>
      <c r="D2262" s="490">
        <v>0</v>
      </c>
      <c r="E2262" s="487"/>
      <c r="F2262" s="487" t="s">
        <v>12565</v>
      </c>
      <c r="G2262" s="488" t="s">
        <v>5983</v>
      </c>
      <c r="H2262" s="488"/>
      <c r="I2262" s="490">
        <v>0</v>
      </c>
      <c r="J2262" s="490">
        <v>0</v>
      </c>
      <c r="K2262" s="490">
        <v>0</v>
      </c>
      <c r="L2262" s="508"/>
      <c r="M2262" s="489">
        <v>0</v>
      </c>
      <c r="N2262" s="490">
        <v>0</v>
      </c>
      <c r="O2262" s="487" t="s">
        <v>5958</v>
      </c>
    </row>
    <row r="2263" spans="1:15" x14ac:dyDescent="0.25">
      <c r="A2263" s="489">
        <v>2999</v>
      </c>
      <c r="B2263" s="488" t="s">
        <v>12562</v>
      </c>
      <c r="C2263" s="489" t="s">
        <v>87</v>
      </c>
      <c r="D2263" s="490">
        <v>0</v>
      </c>
      <c r="E2263" s="487"/>
      <c r="F2263" s="487" t="s">
        <v>12563</v>
      </c>
      <c r="G2263" s="488" t="s">
        <v>5983</v>
      </c>
      <c r="H2263" s="488"/>
      <c r="I2263" s="490">
        <v>0</v>
      </c>
      <c r="J2263" s="490">
        <v>0</v>
      </c>
      <c r="K2263" s="490">
        <v>0</v>
      </c>
      <c r="L2263" s="508"/>
      <c r="M2263" s="489">
        <v>0</v>
      </c>
      <c r="N2263" s="490">
        <v>0</v>
      </c>
      <c r="O2263" s="487" t="s">
        <v>5958</v>
      </c>
    </row>
    <row r="2264" spans="1:15" x14ac:dyDescent="0.25">
      <c r="A2264" s="489">
        <v>3000</v>
      </c>
      <c r="B2264" s="488" t="s">
        <v>2149</v>
      </c>
      <c r="C2264" s="489" t="s">
        <v>87</v>
      </c>
      <c r="D2264" s="490">
        <v>0</v>
      </c>
      <c r="E2264" s="487"/>
      <c r="F2264" s="487" t="s">
        <v>12561</v>
      </c>
      <c r="G2264" s="488" t="s">
        <v>5983</v>
      </c>
      <c r="H2264" s="488"/>
      <c r="I2264" s="490">
        <v>0</v>
      </c>
      <c r="J2264" s="490">
        <v>0</v>
      </c>
      <c r="K2264" s="490">
        <v>0</v>
      </c>
      <c r="L2264" s="508"/>
      <c r="M2264" s="489">
        <v>0</v>
      </c>
      <c r="N2264" s="490">
        <v>0</v>
      </c>
      <c r="O2264" s="487" t="s">
        <v>5958</v>
      </c>
    </row>
    <row r="2265" spans="1:15" x14ac:dyDescent="0.25">
      <c r="A2265" s="489">
        <v>3001</v>
      </c>
      <c r="B2265" s="488" t="s">
        <v>12560</v>
      </c>
      <c r="C2265" s="489" t="s">
        <v>87</v>
      </c>
      <c r="D2265" s="490">
        <v>0</v>
      </c>
      <c r="E2265" s="487"/>
      <c r="F2265" s="487" t="s">
        <v>6407</v>
      </c>
      <c r="G2265" s="488" t="s">
        <v>5983</v>
      </c>
      <c r="H2265" s="488"/>
      <c r="I2265" s="490">
        <v>0</v>
      </c>
      <c r="J2265" s="490">
        <v>0</v>
      </c>
      <c r="K2265" s="490">
        <v>0</v>
      </c>
      <c r="L2265" s="508"/>
      <c r="M2265" s="489">
        <v>0</v>
      </c>
      <c r="N2265" s="490">
        <v>0</v>
      </c>
      <c r="O2265" s="487" t="s">
        <v>5958</v>
      </c>
    </row>
    <row r="2266" spans="1:15" ht="30" x14ac:dyDescent="0.25">
      <c r="A2266" s="489">
        <v>3002</v>
      </c>
      <c r="B2266" s="488" t="s">
        <v>2001</v>
      </c>
      <c r="C2266" s="489" t="s">
        <v>87</v>
      </c>
      <c r="D2266" s="490">
        <v>3011</v>
      </c>
      <c r="E2266" s="487"/>
      <c r="F2266" s="487" t="s">
        <v>6823</v>
      </c>
      <c r="G2266" s="488" t="s">
        <v>5983</v>
      </c>
      <c r="H2266" s="488" t="s">
        <v>25583</v>
      </c>
      <c r="I2266" s="490">
        <v>2530.25</v>
      </c>
      <c r="J2266" s="490">
        <v>0.19</v>
      </c>
      <c r="K2266" s="490">
        <v>3011</v>
      </c>
      <c r="L2266" s="508">
        <v>44589</v>
      </c>
      <c r="M2266" s="489">
        <v>1</v>
      </c>
      <c r="N2266" s="490">
        <v>2530.25</v>
      </c>
      <c r="O2266" s="487" t="s">
        <v>25582</v>
      </c>
    </row>
    <row r="2267" spans="1:15" x14ac:dyDescent="0.25">
      <c r="A2267" s="489">
        <v>3003</v>
      </c>
      <c r="B2267" s="488" t="s">
        <v>1739</v>
      </c>
      <c r="C2267" s="489" t="s">
        <v>87</v>
      </c>
      <c r="D2267" s="490">
        <v>0</v>
      </c>
      <c r="E2267" s="487"/>
      <c r="F2267" s="487" t="s">
        <v>12559</v>
      </c>
      <c r="G2267" s="488" t="s">
        <v>5983</v>
      </c>
      <c r="H2267" s="488"/>
      <c r="I2267" s="490">
        <v>0</v>
      </c>
      <c r="J2267" s="490">
        <v>0</v>
      </c>
      <c r="K2267" s="490">
        <v>0</v>
      </c>
      <c r="L2267" s="508"/>
      <c r="M2267" s="489">
        <v>0</v>
      </c>
      <c r="N2267" s="490">
        <v>0</v>
      </c>
      <c r="O2267" s="487" t="s">
        <v>5958</v>
      </c>
    </row>
    <row r="2268" spans="1:15" ht="30" x14ac:dyDescent="0.25">
      <c r="A2268" s="489">
        <v>3004</v>
      </c>
      <c r="B2268" s="488" t="s">
        <v>12557</v>
      </c>
      <c r="C2268" s="489" t="s">
        <v>87</v>
      </c>
      <c r="D2268" s="490">
        <v>0</v>
      </c>
      <c r="E2268" s="487"/>
      <c r="F2268" s="487" t="s">
        <v>12558</v>
      </c>
      <c r="G2268" s="488" t="s">
        <v>5983</v>
      </c>
      <c r="H2268" s="488"/>
      <c r="I2268" s="490">
        <v>0</v>
      </c>
      <c r="J2268" s="490">
        <v>0</v>
      </c>
      <c r="K2268" s="490">
        <v>0</v>
      </c>
      <c r="L2268" s="508"/>
      <c r="M2268" s="489">
        <v>0</v>
      </c>
      <c r="N2268" s="490">
        <v>0</v>
      </c>
      <c r="O2268" s="487" t="s">
        <v>5958</v>
      </c>
    </row>
    <row r="2269" spans="1:15" x14ac:dyDescent="0.25">
      <c r="A2269" s="489">
        <v>3005</v>
      </c>
      <c r="B2269" s="488" t="s">
        <v>2161</v>
      </c>
      <c r="C2269" s="489" t="s">
        <v>87</v>
      </c>
      <c r="D2269" s="490">
        <v>0</v>
      </c>
      <c r="E2269" s="487"/>
      <c r="F2269" s="487" t="s">
        <v>12556</v>
      </c>
      <c r="G2269" s="488" t="s">
        <v>5983</v>
      </c>
      <c r="H2269" s="488"/>
      <c r="I2269" s="490">
        <v>0</v>
      </c>
      <c r="J2269" s="490">
        <v>0</v>
      </c>
      <c r="K2269" s="490">
        <v>0</v>
      </c>
      <c r="L2269" s="508"/>
      <c r="M2269" s="489">
        <v>0</v>
      </c>
      <c r="N2269" s="490">
        <v>0</v>
      </c>
      <c r="O2269" s="487" t="s">
        <v>5958</v>
      </c>
    </row>
    <row r="2270" spans="1:15" x14ac:dyDescent="0.25">
      <c r="A2270" s="489">
        <v>3006</v>
      </c>
      <c r="B2270" s="488" t="s">
        <v>12554</v>
      </c>
      <c r="C2270" s="489" t="s">
        <v>87</v>
      </c>
      <c r="D2270" s="490">
        <v>0</v>
      </c>
      <c r="E2270" s="487"/>
      <c r="F2270" s="487" t="s">
        <v>12555</v>
      </c>
      <c r="G2270" s="488" t="s">
        <v>5983</v>
      </c>
      <c r="H2270" s="488"/>
      <c r="I2270" s="490">
        <v>0</v>
      </c>
      <c r="J2270" s="490">
        <v>0</v>
      </c>
      <c r="K2270" s="490">
        <v>0</v>
      </c>
      <c r="L2270" s="508"/>
      <c r="M2270" s="489">
        <v>0</v>
      </c>
      <c r="N2270" s="490">
        <v>0</v>
      </c>
      <c r="O2270" s="487" t="s">
        <v>5958</v>
      </c>
    </row>
    <row r="2271" spans="1:15" x14ac:dyDescent="0.25">
      <c r="A2271" s="489">
        <v>3007</v>
      </c>
      <c r="B2271" s="488" t="s">
        <v>2237</v>
      </c>
      <c r="C2271" s="489" t="s">
        <v>87</v>
      </c>
      <c r="D2271" s="490">
        <v>0</v>
      </c>
      <c r="E2271" s="487"/>
      <c r="F2271" s="487" t="s">
        <v>12553</v>
      </c>
      <c r="G2271" s="488" t="s">
        <v>5983</v>
      </c>
      <c r="H2271" s="488"/>
      <c r="I2271" s="490">
        <v>0</v>
      </c>
      <c r="J2271" s="490">
        <v>0</v>
      </c>
      <c r="K2271" s="490">
        <v>0</v>
      </c>
      <c r="L2271" s="508"/>
      <c r="M2271" s="489">
        <v>0</v>
      </c>
      <c r="N2271" s="490">
        <v>0</v>
      </c>
      <c r="O2271" s="487" t="s">
        <v>5958</v>
      </c>
    </row>
    <row r="2272" spans="1:15" x14ac:dyDescent="0.25">
      <c r="A2272" s="489">
        <v>3008</v>
      </c>
      <c r="B2272" s="488" t="s">
        <v>1992</v>
      </c>
      <c r="C2272" s="489" t="s">
        <v>87</v>
      </c>
      <c r="D2272" s="490">
        <v>0</v>
      </c>
      <c r="E2272" s="487"/>
      <c r="F2272" s="487" t="s">
        <v>12552</v>
      </c>
      <c r="G2272" s="488" t="s">
        <v>5983</v>
      </c>
      <c r="H2272" s="488"/>
      <c r="I2272" s="490">
        <v>0</v>
      </c>
      <c r="J2272" s="490">
        <v>0</v>
      </c>
      <c r="K2272" s="490">
        <v>0</v>
      </c>
      <c r="L2272" s="508"/>
      <c r="M2272" s="489">
        <v>0</v>
      </c>
      <c r="N2272" s="490">
        <v>0</v>
      </c>
      <c r="O2272" s="487" t="s">
        <v>5958</v>
      </c>
    </row>
    <row r="2273" spans="1:15" ht="30" x14ac:dyDescent="0.25">
      <c r="A2273" s="489">
        <v>3009</v>
      </c>
      <c r="B2273" s="488" t="s">
        <v>12550</v>
      </c>
      <c r="C2273" s="489" t="s">
        <v>87</v>
      </c>
      <c r="D2273" s="490">
        <v>0</v>
      </c>
      <c r="E2273" s="487"/>
      <c r="F2273" s="487" t="s">
        <v>12551</v>
      </c>
      <c r="G2273" s="488" t="s">
        <v>5983</v>
      </c>
      <c r="H2273" s="488"/>
      <c r="I2273" s="490">
        <v>0</v>
      </c>
      <c r="J2273" s="490">
        <v>0</v>
      </c>
      <c r="K2273" s="490">
        <v>0</v>
      </c>
      <c r="L2273" s="508"/>
      <c r="M2273" s="489">
        <v>0</v>
      </c>
      <c r="N2273" s="490">
        <v>0</v>
      </c>
      <c r="O2273" s="487" t="s">
        <v>5958</v>
      </c>
    </row>
    <row r="2274" spans="1:15" x14ac:dyDescent="0.25">
      <c r="A2274" s="489">
        <v>3010</v>
      </c>
      <c r="B2274" s="488" t="s">
        <v>12549</v>
      </c>
      <c r="C2274" s="489" t="s">
        <v>87</v>
      </c>
      <c r="D2274" s="490">
        <v>0</v>
      </c>
      <c r="E2274" s="487"/>
      <c r="F2274" s="487" t="s">
        <v>11229</v>
      </c>
      <c r="G2274" s="488" t="s">
        <v>5983</v>
      </c>
      <c r="H2274" s="488"/>
      <c r="I2274" s="490">
        <v>0</v>
      </c>
      <c r="J2274" s="490">
        <v>0</v>
      </c>
      <c r="K2274" s="490">
        <v>0</v>
      </c>
      <c r="L2274" s="508"/>
      <c r="M2274" s="489">
        <v>0</v>
      </c>
      <c r="N2274" s="490">
        <v>0</v>
      </c>
      <c r="O2274" s="487" t="s">
        <v>5958</v>
      </c>
    </row>
    <row r="2275" spans="1:15" x14ac:dyDescent="0.25">
      <c r="A2275" s="489">
        <v>3011</v>
      </c>
      <c r="B2275" s="488" t="s">
        <v>12547</v>
      </c>
      <c r="C2275" s="489" t="s">
        <v>87</v>
      </c>
      <c r="D2275" s="490">
        <v>0</v>
      </c>
      <c r="E2275" s="487"/>
      <c r="F2275" s="487" t="s">
        <v>12548</v>
      </c>
      <c r="G2275" s="488" t="s">
        <v>5983</v>
      </c>
      <c r="H2275" s="488"/>
      <c r="I2275" s="490">
        <v>0</v>
      </c>
      <c r="J2275" s="490">
        <v>0</v>
      </c>
      <c r="K2275" s="490">
        <v>0</v>
      </c>
      <c r="L2275" s="508"/>
      <c r="M2275" s="489">
        <v>0</v>
      </c>
      <c r="N2275" s="490">
        <v>0</v>
      </c>
      <c r="O2275" s="487" t="s">
        <v>5958</v>
      </c>
    </row>
    <row r="2276" spans="1:15" x14ac:dyDescent="0.25">
      <c r="A2276" s="489">
        <v>3012</v>
      </c>
      <c r="B2276" s="488" t="s">
        <v>2170</v>
      </c>
      <c r="C2276" s="489" t="s">
        <v>87</v>
      </c>
      <c r="D2276" s="490">
        <v>0</v>
      </c>
      <c r="E2276" s="487"/>
      <c r="F2276" s="487" t="s">
        <v>12546</v>
      </c>
      <c r="G2276" s="488" t="s">
        <v>5983</v>
      </c>
      <c r="H2276" s="488"/>
      <c r="I2276" s="490">
        <v>0</v>
      </c>
      <c r="J2276" s="490">
        <v>0</v>
      </c>
      <c r="K2276" s="490">
        <v>0</v>
      </c>
      <c r="L2276" s="508"/>
      <c r="M2276" s="489">
        <v>0</v>
      </c>
      <c r="N2276" s="490">
        <v>0</v>
      </c>
      <c r="O2276" s="487" t="s">
        <v>5958</v>
      </c>
    </row>
    <row r="2277" spans="1:15" ht="30" x14ac:dyDescent="0.25">
      <c r="A2277" s="489">
        <v>3013</v>
      </c>
      <c r="B2277" s="488" t="s">
        <v>12544</v>
      </c>
      <c r="C2277" s="489" t="s">
        <v>87</v>
      </c>
      <c r="D2277" s="490">
        <v>0</v>
      </c>
      <c r="E2277" s="487"/>
      <c r="F2277" s="487" t="s">
        <v>12545</v>
      </c>
      <c r="G2277" s="488" t="s">
        <v>6082</v>
      </c>
      <c r="H2277" s="488"/>
      <c r="I2277" s="490">
        <v>0</v>
      </c>
      <c r="J2277" s="490">
        <v>0</v>
      </c>
      <c r="K2277" s="490">
        <v>0</v>
      </c>
      <c r="L2277" s="508"/>
      <c r="M2277" s="489">
        <v>0</v>
      </c>
      <c r="N2277" s="490">
        <v>0</v>
      </c>
      <c r="O2277" s="487" t="s">
        <v>5958</v>
      </c>
    </row>
    <row r="2278" spans="1:15" x14ac:dyDescent="0.25">
      <c r="A2278" s="489">
        <v>3014</v>
      </c>
      <c r="B2278" s="488" t="s">
        <v>2089</v>
      </c>
      <c r="C2278" s="489" t="s">
        <v>87</v>
      </c>
      <c r="D2278" s="490">
        <v>0</v>
      </c>
      <c r="E2278" s="487"/>
      <c r="F2278" s="487" t="s">
        <v>6344</v>
      </c>
      <c r="G2278" s="488" t="s">
        <v>6082</v>
      </c>
      <c r="H2278" s="488"/>
      <c r="I2278" s="490">
        <v>0</v>
      </c>
      <c r="J2278" s="490">
        <v>0</v>
      </c>
      <c r="K2278" s="490">
        <v>0</v>
      </c>
      <c r="L2278" s="508"/>
      <c r="M2278" s="489">
        <v>0</v>
      </c>
      <c r="N2278" s="490">
        <v>0</v>
      </c>
      <c r="O2278" s="487" t="s">
        <v>5958</v>
      </c>
    </row>
    <row r="2279" spans="1:15" x14ac:dyDescent="0.25">
      <c r="A2279" s="489">
        <v>3015</v>
      </c>
      <c r="B2279" s="488" t="s">
        <v>1892</v>
      </c>
      <c r="C2279" s="489" t="s">
        <v>87</v>
      </c>
      <c r="D2279" s="490">
        <v>0</v>
      </c>
      <c r="E2279" s="487"/>
      <c r="F2279" s="487" t="s">
        <v>12543</v>
      </c>
      <c r="G2279" s="488" t="s">
        <v>5983</v>
      </c>
      <c r="H2279" s="488"/>
      <c r="I2279" s="490">
        <v>0</v>
      </c>
      <c r="J2279" s="490">
        <v>0</v>
      </c>
      <c r="K2279" s="490">
        <v>0</v>
      </c>
      <c r="L2279" s="508"/>
      <c r="M2279" s="489">
        <v>0</v>
      </c>
      <c r="N2279" s="490">
        <v>0</v>
      </c>
      <c r="O2279" s="487" t="s">
        <v>5958</v>
      </c>
    </row>
    <row r="2280" spans="1:15" x14ac:dyDescent="0.25">
      <c r="A2280" s="489">
        <v>3016</v>
      </c>
      <c r="B2280" s="488" t="s">
        <v>2142</v>
      </c>
      <c r="C2280" s="489" t="s">
        <v>87</v>
      </c>
      <c r="D2280" s="490">
        <v>0</v>
      </c>
      <c r="E2280" s="487"/>
      <c r="F2280" s="487" t="s">
        <v>12542</v>
      </c>
      <c r="G2280" s="488" t="s">
        <v>5983</v>
      </c>
      <c r="H2280" s="488"/>
      <c r="I2280" s="490">
        <v>0</v>
      </c>
      <c r="J2280" s="490">
        <v>0</v>
      </c>
      <c r="K2280" s="490">
        <v>0</v>
      </c>
      <c r="L2280" s="508"/>
      <c r="M2280" s="489">
        <v>0</v>
      </c>
      <c r="N2280" s="490">
        <v>0</v>
      </c>
      <c r="O2280" s="487" t="s">
        <v>5958</v>
      </c>
    </row>
    <row r="2281" spans="1:15" x14ac:dyDescent="0.25">
      <c r="A2281" s="489">
        <v>3017</v>
      </c>
      <c r="B2281" s="488" t="s">
        <v>1891</v>
      </c>
      <c r="C2281" s="489" t="s">
        <v>87</v>
      </c>
      <c r="D2281" s="490">
        <v>0</v>
      </c>
      <c r="E2281" s="487"/>
      <c r="F2281" s="487" t="s">
        <v>12541</v>
      </c>
      <c r="G2281" s="488" t="s">
        <v>5983</v>
      </c>
      <c r="H2281" s="488"/>
      <c r="I2281" s="490">
        <v>0</v>
      </c>
      <c r="J2281" s="490">
        <v>0</v>
      </c>
      <c r="K2281" s="490">
        <v>0</v>
      </c>
      <c r="L2281" s="508"/>
      <c r="M2281" s="489">
        <v>0</v>
      </c>
      <c r="N2281" s="490">
        <v>0</v>
      </c>
      <c r="O2281" s="487" t="s">
        <v>5958</v>
      </c>
    </row>
    <row r="2282" spans="1:15" x14ac:dyDescent="0.25">
      <c r="A2282" s="489">
        <v>3018</v>
      </c>
      <c r="B2282" s="488" t="s">
        <v>2146</v>
      </c>
      <c r="C2282" s="489" t="s">
        <v>87</v>
      </c>
      <c r="D2282" s="490">
        <v>0</v>
      </c>
      <c r="E2282" s="487"/>
      <c r="F2282" s="487" t="s">
        <v>11002</v>
      </c>
      <c r="G2282" s="488" t="s">
        <v>5983</v>
      </c>
      <c r="H2282" s="488"/>
      <c r="I2282" s="490">
        <v>0</v>
      </c>
      <c r="J2282" s="490">
        <v>0</v>
      </c>
      <c r="K2282" s="490">
        <v>0</v>
      </c>
      <c r="L2282" s="508"/>
      <c r="M2282" s="489">
        <v>0</v>
      </c>
      <c r="N2282" s="490">
        <v>0</v>
      </c>
      <c r="O2282" s="487" t="s">
        <v>5958</v>
      </c>
    </row>
    <row r="2283" spans="1:15" x14ac:dyDescent="0.25">
      <c r="A2283" s="489">
        <v>3019</v>
      </c>
      <c r="B2283" s="488" t="s">
        <v>1989</v>
      </c>
      <c r="C2283" s="489" t="s">
        <v>87</v>
      </c>
      <c r="D2283" s="490">
        <v>0</v>
      </c>
      <c r="E2283" s="487"/>
      <c r="F2283" s="487" t="s">
        <v>12540</v>
      </c>
      <c r="G2283" s="488" t="s">
        <v>5983</v>
      </c>
      <c r="H2283" s="488"/>
      <c r="I2283" s="490">
        <v>0</v>
      </c>
      <c r="J2283" s="490">
        <v>0</v>
      </c>
      <c r="K2283" s="490">
        <v>0</v>
      </c>
      <c r="L2283" s="508"/>
      <c r="M2283" s="489">
        <v>0</v>
      </c>
      <c r="N2283" s="490">
        <v>0</v>
      </c>
      <c r="O2283" s="487" t="s">
        <v>5958</v>
      </c>
    </row>
    <row r="2284" spans="1:15" x14ac:dyDescent="0.25">
      <c r="A2284" s="489">
        <v>3020</v>
      </c>
      <c r="B2284" s="488" t="s">
        <v>2002</v>
      </c>
      <c r="C2284" s="489" t="s">
        <v>87</v>
      </c>
      <c r="D2284" s="490">
        <v>0</v>
      </c>
      <c r="E2284" s="487"/>
      <c r="F2284" s="487" t="s">
        <v>12539</v>
      </c>
      <c r="G2284" s="488" t="s">
        <v>5983</v>
      </c>
      <c r="H2284" s="488"/>
      <c r="I2284" s="490">
        <v>0</v>
      </c>
      <c r="J2284" s="490">
        <v>0</v>
      </c>
      <c r="K2284" s="490">
        <v>0</v>
      </c>
      <c r="L2284" s="508"/>
      <c r="M2284" s="489">
        <v>0</v>
      </c>
      <c r="N2284" s="490">
        <v>0</v>
      </c>
      <c r="O2284" s="487" t="s">
        <v>5958</v>
      </c>
    </row>
    <row r="2285" spans="1:15" x14ac:dyDescent="0.25">
      <c r="A2285" s="489">
        <v>3021</v>
      </c>
      <c r="B2285" s="488" t="s">
        <v>2004</v>
      </c>
      <c r="C2285" s="489" t="s">
        <v>87</v>
      </c>
      <c r="D2285" s="490">
        <v>0</v>
      </c>
      <c r="E2285" s="487"/>
      <c r="F2285" s="487" t="s">
        <v>12538</v>
      </c>
      <c r="G2285" s="488" t="s">
        <v>5983</v>
      </c>
      <c r="H2285" s="488"/>
      <c r="I2285" s="490">
        <v>0</v>
      </c>
      <c r="J2285" s="490">
        <v>0</v>
      </c>
      <c r="K2285" s="490">
        <v>0</v>
      </c>
      <c r="L2285" s="508"/>
      <c r="M2285" s="489">
        <v>0</v>
      </c>
      <c r="N2285" s="490">
        <v>0</v>
      </c>
      <c r="O2285" s="487" t="s">
        <v>5958</v>
      </c>
    </row>
    <row r="2286" spans="1:15" x14ac:dyDescent="0.25">
      <c r="A2286" s="489">
        <v>3022</v>
      </c>
      <c r="B2286" s="488" t="s">
        <v>12536</v>
      </c>
      <c r="C2286" s="489" t="s">
        <v>87</v>
      </c>
      <c r="D2286" s="490">
        <v>0</v>
      </c>
      <c r="E2286" s="487"/>
      <c r="F2286" s="487" t="s">
        <v>12537</v>
      </c>
      <c r="G2286" s="488" t="s">
        <v>5983</v>
      </c>
      <c r="H2286" s="488"/>
      <c r="I2286" s="490">
        <v>0</v>
      </c>
      <c r="J2286" s="490">
        <v>0</v>
      </c>
      <c r="K2286" s="490">
        <v>0</v>
      </c>
      <c r="L2286" s="508"/>
      <c r="M2286" s="489">
        <v>0</v>
      </c>
      <c r="N2286" s="490">
        <v>0</v>
      </c>
      <c r="O2286" s="487" t="s">
        <v>5958</v>
      </c>
    </row>
    <row r="2287" spans="1:15" x14ac:dyDescent="0.25">
      <c r="A2287" s="489">
        <v>3023</v>
      </c>
      <c r="B2287" s="488" t="s">
        <v>2162</v>
      </c>
      <c r="C2287" s="489" t="s">
        <v>87</v>
      </c>
      <c r="D2287" s="490">
        <v>0</v>
      </c>
      <c r="E2287" s="487"/>
      <c r="F2287" s="487" t="s">
        <v>12535</v>
      </c>
      <c r="G2287" s="488" t="s">
        <v>5983</v>
      </c>
      <c r="H2287" s="488"/>
      <c r="I2287" s="490">
        <v>0</v>
      </c>
      <c r="J2287" s="490">
        <v>0</v>
      </c>
      <c r="K2287" s="490">
        <v>0</v>
      </c>
      <c r="L2287" s="508"/>
      <c r="M2287" s="489">
        <v>0</v>
      </c>
      <c r="N2287" s="490">
        <v>0</v>
      </c>
      <c r="O2287" s="487" t="s">
        <v>5958</v>
      </c>
    </row>
    <row r="2288" spans="1:15" x14ac:dyDescent="0.25">
      <c r="A2288" s="489">
        <v>3025</v>
      </c>
      <c r="B2288" s="488" t="s">
        <v>2239</v>
      </c>
      <c r="C2288" s="489" t="s">
        <v>87</v>
      </c>
      <c r="D2288" s="490">
        <v>0</v>
      </c>
      <c r="E2288" s="487"/>
      <c r="F2288" s="487" t="s">
        <v>12534</v>
      </c>
      <c r="G2288" s="488" t="s">
        <v>5983</v>
      </c>
      <c r="H2288" s="488"/>
      <c r="I2288" s="490">
        <v>0</v>
      </c>
      <c r="J2288" s="490">
        <v>0</v>
      </c>
      <c r="K2288" s="490">
        <v>0</v>
      </c>
      <c r="L2288" s="508"/>
      <c r="M2288" s="489">
        <v>0</v>
      </c>
      <c r="N2288" s="490">
        <v>0</v>
      </c>
      <c r="O2288" s="487" t="s">
        <v>5958</v>
      </c>
    </row>
    <row r="2289" spans="1:15" x14ac:dyDescent="0.25">
      <c r="A2289" s="489">
        <v>3026</v>
      </c>
      <c r="B2289" s="488" t="s">
        <v>1995</v>
      </c>
      <c r="C2289" s="489" t="s">
        <v>87</v>
      </c>
      <c r="D2289" s="490">
        <v>0</v>
      </c>
      <c r="E2289" s="487"/>
      <c r="F2289" s="487" t="s">
        <v>12533</v>
      </c>
      <c r="G2289" s="488" t="s">
        <v>5983</v>
      </c>
      <c r="H2289" s="488"/>
      <c r="I2289" s="490">
        <v>0</v>
      </c>
      <c r="J2289" s="490">
        <v>0</v>
      </c>
      <c r="K2289" s="490">
        <v>0</v>
      </c>
      <c r="L2289" s="508"/>
      <c r="M2289" s="489">
        <v>0</v>
      </c>
      <c r="N2289" s="490">
        <v>0</v>
      </c>
      <c r="O2289" s="487" t="s">
        <v>5958</v>
      </c>
    </row>
    <row r="2290" spans="1:15" x14ac:dyDescent="0.25">
      <c r="A2290" s="489">
        <v>3027</v>
      </c>
      <c r="B2290" s="488" t="s">
        <v>2014</v>
      </c>
      <c r="C2290" s="489" t="s">
        <v>87</v>
      </c>
      <c r="D2290" s="490">
        <v>0</v>
      </c>
      <c r="E2290" s="487"/>
      <c r="F2290" s="487" t="s">
        <v>12532</v>
      </c>
      <c r="G2290" s="488" t="s">
        <v>5983</v>
      </c>
      <c r="H2290" s="488"/>
      <c r="I2290" s="490">
        <v>0</v>
      </c>
      <c r="J2290" s="490">
        <v>0</v>
      </c>
      <c r="K2290" s="490">
        <v>0</v>
      </c>
      <c r="L2290" s="508"/>
      <c r="M2290" s="489">
        <v>0</v>
      </c>
      <c r="N2290" s="490">
        <v>0</v>
      </c>
      <c r="O2290" s="487" t="s">
        <v>5958</v>
      </c>
    </row>
    <row r="2291" spans="1:15" ht="30" x14ac:dyDescent="0.25">
      <c r="A2291" s="489">
        <v>3028</v>
      </c>
      <c r="B2291" s="488" t="s">
        <v>12530</v>
      </c>
      <c r="C2291" s="489" t="s">
        <v>87</v>
      </c>
      <c r="D2291" s="490">
        <v>0</v>
      </c>
      <c r="E2291" s="487"/>
      <c r="F2291" s="487" t="s">
        <v>12531</v>
      </c>
      <c r="G2291" s="488" t="s">
        <v>5983</v>
      </c>
      <c r="H2291" s="488"/>
      <c r="I2291" s="490">
        <v>0</v>
      </c>
      <c r="J2291" s="490">
        <v>0</v>
      </c>
      <c r="K2291" s="490">
        <v>0</v>
      </c>
      <c r="L2291" s="508"/>
      <c r="M2291" s="489">
        <v>0</v>
      </c>
      <c r="N2291" s="490">
        <v>0</v>
      </c>
      <c r="O2291" s="487" t="s">
        <v>5958</v>
      </c>
    </row>
    <row r="2292" spans="1:15" x14ac:dyDescent="0.25">
      <c r="A2292" s="489">
        <v>3029</v>
      </c>
      <c r="B2292" s="488" t="s">
        <v>12528</v>
      </c>
      <c r="C2292" s="489" t="s">
        <v>87</v>
      </c>
      <c r="D2292" s="490">
        <v>0</v>
      </c>
      <c r="E2292" s="487"/>
      <c r="F2292" s="487" t="s">
        <v>12529</v>
      </c>
      <c r="G2292" s="488" t="s">
        <v>5983</v>
      </c>
      <c r="H2292" s="488"/>
      <c r="I2292" s="490">
        <v>0</v>
      </c>
      <c r="J2292" s="490">
        <v>0</v>
      </c>
      <c r="K2292" s="490">
        <v>0</v>
      </c>
      <c r="L2292" s="508"/>
      <c r="M2292" s="489">
        <v>0</v>
      </c>
      <c r="N2292" s="490">
        <v>0</v>
      </c>
      <c r="O2292" s="487" t="s">
        <v>5958</v>
      </c>
    </row>
    <row r="2293" spans="1:15" x14ac:dyDescent="0.25">
      <c r="A2293" s="489">
        <v>3030</v>
      </c>
      <c r="B2293" s="488" t="s">
        <v>1994</v>
      </c>
      <c r="C2293" s="489" t="s">
        <v>87</v>
      </c>
      <c r="D2293" s="490">
        <v>0</v>
      </c>
      <c r="E2293" s="487"/>
      <c r="F2293" s="487" t="s">
        <v>12527</v>
      </c>
      <c r="G2293" s="488" t="s">
        <v>5983</v>
      </c>
      <c r="H2293" s="488"/>
      <c r="I2293" s="490">
        <v>0</v>
      </c>
      <c r="J2293" s="490">
        <v>0</v>
      </c>
      <c r="K2293" s="490">
        <v>0</v>
      </c>
      <c r="L2293" s="508"/>
      <c r="M2293" s="489">
        <v>0</v>
      </c>
      <c r="N2293" s="490">
        <v>0</v>
      </c>
      <c r="O2293" s="487" t="s">
        <v>5958</v>
      </c>
    </row>
    <row r="2294" spans="1:15" x14ac:dyDescent="0.25">
      <c r="A2294" s="489">
        <v>3031</v>
      </c>
      <c r="B2294" s="488" t="s">
        <v>2150</v>
      </c>
      <c r="C2294" s="489" t="s">
        <v>87</v>
      </c>
      <c r="D2294" s="490">
        <v>0</v>
      </c>
      <c r="E2294" s="487"/>
      <c r="F2294" s="487" t="s">
        <v>12526</v>
      </c>
      <c r="G2294" s="488" t="s">
        <v>5983</v>
      </c>
      <c r="H2294" s="488"/>
      <c r="I2294" s="490">
        <v>0</v>
      </c>
      <c r="J2294" s="490">
        <v>0</v>
      </c>
      <c r="K2294" s="490">
        <v>0</v>
      </c>
      <c r="L2294" s="508"/>
      <c r="M2294" s="489">
        <v>0</v>
      </c>
      <c r="N2294" s="490">
        <v>0</v>
      </c>
      <c r="O2294" s="487" t="s">
        <v>5958</v>
      </c>
    </row>
    <row r="2295" spans="1:15" x14ac:dyDescent="0.25">
      <c r="A2295" s="489">
        <v>3032</v>
      </c>
      <c r="B2295" s="488" t="s">
        <v>2008</v>
      </c>
      <c r="C2295" s="489" t="s">
        <v>87</v>
      </c>
      <c r="D2295" s="490">
        <v>0</v>
      </c>
      <c r="E2295" s="487"/>
      <c r="F2295" s="487" t="s">
        <v>12525</v>
      </c>
      <c r="G2295" s="488" t="s">
        <v>5983</v>
      </c>
      <c r="H2295" s="488"/>
      <c r="I2295" s="490">
        <v>0</v>
      </c>
      <c r="J2295" s="490">
        <v>0</v>
      </c>
      <c r="K2295" s="490">
        <v>0</v>
      </c>
      <c r="L2295" s="508"/>
      <c r="M2295" s="489">
        <v>0</v>
      </c>
      <c r="N2295" s="490">
        <v>0</v>
      </c>
      <c r="O2295" s="487" t="s">
        <v>5958</v>
      </c>
    </row>
    <row r="2296" spans="1:15" x14ac:dyDescent="0.25">
      <c r="A2296" s="489">
        <v>3033</v>
      </c>
      <c r="B2296" s="488" t="s">
        <v>1742</v>
      </c>
      <c r="C2296" s="489" t="s">
        <v>87</v>
      </c>
      <c r="D2296" s="490">
        <v>0</v>
      </c>
      <c r="E2296" s="487"/>
      <c r="F2296" s="487" t="s">
        <v>12524</v>
      </c>
      <c r="G2296" s="488" t="s">
        <v>5983</v>
      </c>
      <c r="H2296" s="488"/>
      <c r="I2296" s="490">
        <v>0</v>
      </c>
      <c r="J2296" s="490">
        <v>0</v>
      </c>
      <c r="K2296" s="490">
        <v>0</v>
      </c>
      <c r="L2296" s="508"/>
      <c r="M2296" s="489">
        <v>0</v>
      </c>
      <c r="N2296" s="490">
        <v>0</v>
      </c>
      <c r="O2296" s="487" t="s">
        <v>5958</v>
      </c>
    </row>
    <row r="2297" spans="1:15" x14ac:dyDescent="0.25">
      <c r="A2297" s="489">
        <v>3034</v>
      </c>
      <c r="B2297" s="488" t="s">
        <v>12522</v>
      </c>
      <c r="C2297" s="489" t="s">
        <v>87</v>
      </c>
      <c r="D2297" s="490">
        <v>0</v>
      </c>
      <c r="E2297" s="487"/>
      <c r="F2297" s="487" t="s">
        <v>12523</v>
      </c>
      <c r="G2297" s="488" t="s">
        <v>5983</v>
      </c>
      <c r="H2297" s="488"/>
      <c r="I2297" s="490">
        <v>0</v>
      </c>
      <c r="J2297" s="490">
        <v>0</v>
      </c>
      <c r="K2297" s="490">
        <v>0</v>
      </c>
      <c r="L2297" s="508"/>
      <c r="M2297" s="489">
        <v>0</v>
      </c>
      <c r="N2297" s="490">
        <v>0</v>
      </c>
      <c r="O2297" s="487" t="s">
        <v>5958</v>
      </c>
    </row>
    <row r="2298" spans="1:15" ht="30" x14ac:dyDescent="0.25">
      <c r="A2298" s="489">
        <v>3035</v>
      </c>
      <c r="B2298" s="488" t="s">
        <v>12521</v>
      </c>
      <c r="C2298" s="489" t="s">
        <v>92</v>
      </c>
      <c r="D2298" s="490">
        <v>0</v>
      </c>
      <c r="E2298" s="487"/>
      <c r="F2298" s="487" t="s">
        <v>5958</v>
      </c>
      <c r="G2298" s="488" t="s">
        <v>6029</v>
      </c>
      <c r="H2298" s="488"/>
      <c r="I2298" s="490">
        <v>0</v>
      </c>
      <c r="J2298" s="490">
        <v>0</v>
      </c>
      <c r="K2298" s="490">
        <v>0</v>
      </c>
      <c r="L2298" s="508"/>
      <c r="M2298" s="489">
        <v>0</v>
      </c>
      <c r="N2298" s="490">
        <v>0</v>
      </c>
      <c r="O2298" s="487" t="s">
        <v>5958</v>
      </c>
    </row>
    <row r="2299" spans="1:15" x14ac:dyDescent="0.25">
      <c r="A2299" s="489">
        <v>3036</v>
      </c>
      <c r="B2299" s="488" t="s">
        <v>12519</v>
      </c>
      <c r="C2299" s="489" t="s">
        <v>87</v>
      </c>
      <c r="D2299" s="490">
        <v>0</v>
      </c>
      <c r="E2299" s="487"/>
      <c r="F2299" s="487" t="s">
        <v>12520</v>
      </c>
      <c r="G2299" s="488" t="s">
        <v>5983</v>
      </c>
      <c r="H2299" s="488"/>
      <c r="I2299" s="490">
        <v>0</v>
      </c>
      <c r="J2299" s="490">
        <v>0</v>
      </c>
      <c r="K2299" s="490">
        <v>0</v>
      </c>
      <c r="L2299" s="508"/>
      <c r="M2299" s="489">
        <v>0</v>
      </c>
      <c r="N2299" s="490">
        <v>0</v>
      </c>
      <c r="O2299" s="487" t="s">
        <v>5958</v>
      </c>
    </row>
    <row r="2300" spans="1:15" ht="30" x14ac:dyDescent="0.25">
      <c r="A2300" s="489">
        <v>3037</v>
      </c>
      <c r="B2300" s="488" t="s">
        <v>12517</v>
      </c>
      <c r="C2300" s="489" t="s">
        <v>87</v>
      </c>
      <c r="D2300" s="490">
        <v>0</v>
      </c>
      <c r="E2300" s="487"/>
      <c r="F2300" s="487" t="s">
        <v>12518</v>
      </c>
      <c r="G2300" s="488" t="s">
        <v>5983</v>
      </c>
      <c r="H2300" s="488"/>
      <c r="I2300" s="490">
        <v>0</v>
      </c>
      <c r="J2300" s="490">
        <v>0</v>
      </c>
      <c r="K2300" s="490">
        <v>0</v>
      </c>
      <c r="L2300" s="508"/>
      <c r="M2300" s="489">
        <v>0</v>
      </c>
      <c r="N2300" s="490">
        <v>0</v>
      </c>
      <c r="O2300" s="487" t="s">
        <v>5958</v>
      </c>
    </row>
    <row r="2301" spans="1:15" x14ac:dyDescent="0.25">
      <c r="A2301" s="489">
        <v>3038</v>
      </c>
      <c r="B2301" s="488" t="s">
        <v>12515</v>
      </c>
      <c r="C2301" s="489" t="s">
        <v>87</v>
      </c>
      <c r="D2301" s="490">
        <v>0</v>
      </c>
      <c r="E2301" s="487"/>
      <c r="F2301" s="487" t="s">
        <v>12516</v>
      </c>
      <c r="G2301" s="488" t="s">
        <v>5983</v>
      </c>
      <c r="H2301" s="488"/>
      <c r="I2301" s="490">
        <v>0</v>
      </c>
      <c r="J2301" s="490">
        <v>0</v>
      </c>
      <c r="K2301" s="490">
        <v>0</v>
      </c>
      <c r="L2301" s="508"/>
      <c r="M2301" s="489">
        <v>0</v>
      </c>
      <c r="N2301" s="490">
        <v>0</v>
      </c>
      <c r="O2301" s="487" t="s">
        <v>5958</v>
      </c>
    </row>
    <row r="2302" spans="1:15" ht="30" x14ac:dyDescent="0.25">
      <c r="A2302" s="489">
        <v>3039</v>
      </c>
      <c r="B2302" s="488" t="s">
        <v>12514</v>
      </c>
      <c r="C2302" s="489" t="s">
        <v>92</v>
      </c>
      <c r="D2302" s="490">
        <v>0</v>
      </c>
      <c r="E2302" s="487"/>
      <c r="F2302" s="487" t="s">
        <v>11610</v>
      </c>
      <c r="G2302" s="488" t="s">
        <v>6197</v>
      </c>
      <c r="H2302" s="488"/>
      <c r="I2302" s="490">
        <v>0</v>
      </c>
      <c r="J2302" s="490">
        <v>0</v>
      </c>
      <c r="K2302" s="490">
        <v>0</v>
      </c>
      <c r="L2302" s="508"/>
      <c r="M2302" s="489">
        <v>0</v>
      </c>
      <c r="N2302" s="490">
        <v>0</v>
      </c>
      <c r="O2302" s="487" t="s">
        <v>5958</v>
      </c>
    </row>
    <row r="2303" spans="1:15" x14ac:dyDescent="0.25">
      <c r="A2303" s="489">
        <v>3040</v>
      </c>
      <c r="B2303" s="488" t="s">
        <v>12513</v>
      </c>
      <c r="C2303" s="489" t="s">
        <v>92</v>
      </c>
      <c r="D2303" s="490">
        <v>0</v>
      </c>
      <c r="E2303" s="487"/>
      <c r="F2303" s="487" t="s">
        <v>11343</v>
      </c>
      <c r="G2303" s="488" t="s">
        <v>7422</v>
      </c>
      <c r="H2303" s="488"/>
      <c r="I2303" s="490">
        <v>0</v>
      </c>
      <c r="J2303" s="490">
        <v>0</v>
      </c>
      <c r="K2303" s="490">
        <v>0</v>
      </c>
      <c r="L2303" s="508"/>
      <c r="M2303" s="489">
        <v>0</v>
      </c>
      <c r="N2303" s="490">
        <v>0</v>
      </c>
      <c r="O2303" s="487" t="s">
        <v>5958</v>
      </c>
    </row>
    <row r="2304" spans="1:15" x14ac:dyDescent="0.25">
      <c r="A2304" s="489">
        <v>3041</v>
      </c>
      <c r="B2304" s="488" t="s">
        <v>375</v>
      </c>
      <c r="C2304" s="489" t="s">
        <v>92</v>
      </c>
      <c r="D2304" s="490">
        <v>0</v>
      </c>
      <c r="E2304" s="487"/>
      <c r="F2304" s="487" t="s">
        <v>12512</v>
      </c>
      <c r="G2304" s="488" t="s">
        <v>7422</v>
      </c>
      <c r="H2304" s="488"/>
      <c r="I2304" s="490">
        <v>0</v>
      </c>
      <c r="J2304" s="490">
        <v>0</v>
      </c>
      <c r="K2304" s="490">
        <v>0</v>
      </c>
      <c r="L2304" s="508"/>
      <c r="M2304" s="489">
        <v>0</v>
      </c>
      <c r="N2304" s="490">
        <v>0</v>
      </c>
      <c r="O2304" s="487" t="s">
        <v>5958</v>
      </c>
    </row>
    <row r="2305" spans="1:15" x14ac:dyDescent="0.25">
      <c r="A2305" s="489">
        <v>3042</v>
      </c>
      <c r="B2305" s="488" t="s">
        <v>12510</v>
      </c>
      <c r="C2305" s="489" t="s">
        <v>92</v>
      </c>
      <c r="D2305" s="490">
        <v>0</v>
      </c>
      <c r="E2305" s="487"/>
      <c r="F2305" s="487" t="s">
        <v>12511</v>
      </c>
      <c r="G2305" s="488" t="s">
        <v>6019</v>
      </c>
      <c r="H2305" s="488"/>
      <c r="I2305" s="490">
        <v>0</v>
      </c>
      <c r="J2305" s="490">
        <v>0</v>
      </c>
      <c r="K2305" s="490">
        <v>0</v>
      </c>
      <c r="L2305" s="508"/>
      <c r="M2305" s="489">
        <v>0</v>
      </c>
      <c r="N2305" s="490">
        <v>0</v>
      </c>
      <c r="O2305" s="487" t="s">
        <v>5958</v>
      </c>
    </row>
    <row r="2306" spans="1:15" x14ac:dyDescent="0.25">
      <c r="A2306" s="489">
        <v>3043</v>
      </c>
      <c r="B2306" s="488" t="s">
        <v>386</v>
      </c>
      <c r="C2306" s="489" t="s">
        <v>92</v>
      </c>
      <c r="D2306" s="490">
        <v>0</v>
      </c>
      <c r="E2306" s="487"/>
      <c r="F2306" s="487" t="s">
        <v>12509</v>
      </c>
      <c r="G2306" s="488" t="s">
        <v>7422</v>
      </c>
      <c r="H2306" s="488"/>
      <c r="I2306" s="490">
        <v>0</v>
      </c>
      <c r="J2306" s="490">
        <v>0</v>
      </c>
      <c r="K2306" s="490">
        <v>0</v>
      </c>
      <c r="L2306" s="508"/>
      <c r="M2306" s="489">
        <v>0</v>
      </c>
      <c r="N2306" s="490">
        <v>0</v>
      </c>
      <c r="O2306" s="487" t="s">
        <v>5958</v>
      </c>
    </row>
    <row r="2307" spans="1:15" ht="30" x14ac:dyDescent="0.25">
      <c r="A2307" s="489">
        <v>3044</v>
      </c>
      <c r="B2307" s="488" t="s">
        <v>7503</v>
      </c>
      <c r="C2307" s="489" t="s">
        <v>80</v>
      </c>
      <c r="D2307" s="490">
        <v>25784</v>
      </c>
      <c r="E2307" s="487"/>
      <c r="F2307" s="487" t="s">
        <v>5958</v>
      </c>
      <c r="G2307" s="488" t="s">
        <v>6430</v>
      </c>
      <c r="H2307" s="488" t="s">
        <v>25583</v>
      </c>
      <c r="I2307" s="490">
        <v>21667.23</v>
      </c>
      <c r="J2307" s="490">
        <v>0.19</v>
      </c>
      <c r="K2307" s="490">
        <v>25784</v>
      </c>
      <c r="L2307" s="508">
        <v>44589</v>
      </c>
      <c r="M2307" s="489">
        <v>1</v>
      </c>
      <c r="N2307" s="490">
        <v>21667.23</v>
      </c>
      <c r="O2307" s="487" t="s">
        <v>25582</v>
      </c>
    </row>
    <row r="2308" spans="1:15" x14ac:dyDescent="0.25">
      <c r="A2308" s="489">
        <v>3045</v>
      </c>
      <c r="B2308" s="488" t="s">
        <v>12508</v>
      </c>
      <c r="C2308" s="489" t="s">
        <v>87</v>
      </c>
      <c r="D2308" s="490">
        <v>0</v>
      </c>
      <c r="E2308" s="487"/>
      <c r="F2308" s="487" t="s">
        <v>5958</v>
      </c>
      <c r="G2308" s="488" t="s">
        <v>5983</v>
      </c>
      <c r="H2308" s="488"/>
      <c r="I2308" s="490">
        <v>0</v>
      </c>
      <c r="J2308" s="490">
        <v>0</v>
      </c>
      <c r="K2308" s="490">
        <v>0</v>
      </c>
      <c r="L2308" s="508"/>
      <c r="M2308" s="489">
        <v>0</v>
      </c>
      <c r="N2308" s="490">
        <v>0</v>
      </c>
      <c r="O2308" s="487" t="s">
        <v>5958</v>
      </c>
    </row>
    <row r="2309" spans="1:15" x14ac:dyDescent="0.25">
      <c r="A2309" s="489">
        <v>3046</v>
      </c>
      <c r="B2309" s="488" t="s">
        <v>1010</v>
      </c>
      <c r="C2309" s="489" t="s">
        <v>87</v>
      </c>
      <c r="D2309" s="490">
        <v>0</v>
      </c>
      <c r="E2309" s="487"/>
      <c r="F2309" s="487" t="s">
        <v>7415</v>
      </c>
      <c r="G2309" s="488" t="s">
        <v>7103</v>
      </c>
      <c r="H2309" s="488"/>
      <c r="I2309" s="490">
        <v>0</v>
      </c>
      <c r="J2309" s="490">
        <v>0</v>
      </c>
      <c r="K2309" s="490">
        <v>0</v>
      </c>
      <c r="L2309" s="508"/>
      <c r="M2309" s="489">
        <v>0</v>
      </c>
      <c r="N2309" s="490">
        <v>0</v>
      </c>
      <c r="O2309" s="487" t="s">
        <v>5958</v>
      </c>
    </row>
    <row r="2310" spans="1:15" x14ac:dyDescent="0.25">
      <c r="A2310" s="489">
        <v>3047</v>
      </c>
      <c r="B2310" s="488" t="s">
        <v>2173</v>
      </c>
      <c r="C2310" s="489" t="s">
        <v>87</v>
      </c>
      <c r="D2310" s="490">
        <v>0</v>
      </c>
      <c r="E2310" s="487"/>
      <c r="F2310" s="487" t="s">
        <v>12507</v>
      </c>
      <c r="G2310" s="488" t="s">
        <v>5983</v>
      </c>
      <c r="H2310" s="488"/>
      <c r="I2310" s="490">
        <v>0</v>
      </c>
      <c r="J2310" s="490">
        <v>0</v>
      </c>
      <c r="K2310" s="490">
        <v>0</v>
      </c>
      <c r="L2310" s="508"/>
      <c r="M2310" s="489">
        <v>0</v>
      </c>
      <c r="N2310" s="490">
        <v>0</v>
      </c>
      <c r="O2310" s="487" t="s">
        <v>5958</v>
      </c>
    </row>
    <row r="2311" spans="1:15" x14ac:dyDescent="0.25">
      <c r="A2311" s="489">
        <v>3050</v>
      </c>
      <c r="B2311" s="488" t="s">
        <v>12506</v>
      </c>
      <c r="C2311" s="489" t="s">
        <v>87</v>
      </c>
      <c r="D2311" s="490">
        <v>0</v>
      </c>
      <c r="E2311" s="487"/>
      <c r="F2311" s="487" t="s">
        <v>5958</v>
      </c>
      <c r="G2311" s="488" t="s">
        <v>5983</v>
      </c>
      <c r="H2311" s="488"/>
      <c r="I2311" s="490">
        <v>0</v>
      </c>
      <c r="J2311" s="490">
        <v>0</v>
      </c>
      <c r="K2311" s="490">
        <v>0</v>
      </c>
      <c r="L2311" s="508"/>
      <c r="M2311" s="489">
        <v>0</v>
      </c>
      <c r="N2311" s="490">
        <v>0</v>
      </c>
      <c r="O2311" s="487" t="s">
        <v>5958</v>
      </c>
    </row>
    <row r="2312" spans="1:15" x14ac:dyDescent="0.25">
      <c r="A2312" s="489">
        <v>3051</v>
      </c>
      <c r="B2312" s="488" t="s">
        <v>12504</v>
      </c>
      <c r="C2312" s="489" t="s">
        <v>87</v>
      </c>
      <c r="D2312" s="490">
        <v>0</v>
      </c>
      <c r="E2312" s="487"/>
      <c r="F2312" s="487" t="s">
        <v>12505</v>
      </c>
      <c r="G2312" s="488" t="s">
        <v>5983</v>
      </c>
      <c r="H2312" s="488"/>
      <c r="I2312" s="490">
        <v>0</v>
      </c>
      <c r="J2312" s="490">
        <v>0</v>
      </c>
      <c r="K2312" s="490">
        <v>0</v>
      </c>
      <c r="L2312" s="508"/>
      <c r="M2312" s="489">
        <v>0</v>
      </c>
      <c r="N2312" s="490">
        <v>0</v>
      </c>
      <c r="O2312" s="487" t="s">
        <v>5958</v>
      </c>
    </row>
    <row r="2313" spans="1:15" x14ac:dyDescent="0.25">
      <c r="A2313" s="489">
        <v>3052</v>
      </c>
      <c r="B2313" s="488" t="s">
        <v>2159</v>
      </c>
      <c r="C2313" s="489" t="s">
        <v>87</v>
      </c>
      <c r="D2313" s="490">
        <v>0</v>
      </c>
      <c r="E2313" s="487"/>
      <c r="F2313" s="487" t="s">
        <v>5958</v>
      </c>
      <c r="G2313" s="488" t="s">
        <v>5983</v>
      </c>
      <c r="H2313" s="488"/>
      <c r="I2313" s="490">
        <v>0</v>
      </c>
      <c r="J2313" s="490">
        <v>0</v>
      </c>
      <c r="K2313" s="490">
        <v>0</v>
      </c>
      <c r="L2313" s="508"/>
      <c r="M2313" s="489">
        <v>0</v>
      </c>
      <c r="N2313" s="490">
        <v>0</v>
      </c>
      <c r="O2313" s="487" t="s">
        <v>5958</v>
      </c>
    </row>
    <row r="2314" spans="1:15" ht="30" x14ac:dyDescent="0.25">
      <c r="A2314" s="489">
        <v>3053</v>
      </c>
      <c r="B2314" s="488" t="s">
        <v>559</v>
      </c>
      <c r="C2314" s="489" t="s">
        <v>77</v>
      </c>
      <c r="D2314" s="490">
        <v>6517</v>
      </c>
      <c r="E2314" s="487"/>
      <c r="F2314" s="487" t="s">
        <v>5958</v>
      </c>
      <c r="G2314" s="488" t="s">
        <v>6263</v>
      </c>
      <c r="H2314" s="488" t="s">
        <v>25583</v>
      </c>
      <c r="I2314" s="490">
        <v>5476.47</v>
      </c>
      <c r="J2314" s="490">
        <v>0.19</v>
      </c>
      <c r="K2314" s="490">
        <v>6517</v>
      </c>
      <c r="L2314" s="508">
        <v>45013</v>
      </c>
      <c r="M2314" s="489">
        <v>1</v>
      </c>
      <c r="N2314" s="490">
        <v>5476.47</v>
      </c>
      <c r="O2314" s="487" t="s">
        <v>25582</v>
      </c>
    </row>
    <row r="2315" spans="1:15" ht="30" x14ac:dyDescent="0.25">
      <c r="A2315" s="489">
        <v>3054</v>
      </c>
      <c r="B2315" s="488" t="s">
        <v>732</v>
      </c>
      <c r="C2315" s="489" t="s">
        <v>92</v>
      </c>
      <c r="D2315" s="490">
        <v>0</v>
      </c>
      <c r="E2315" s="487"/>
      <c r="F2315" s="487" t="s">
        <v>5958</v>
      </c>
      <c r="G2315" s="488" t="s">
        <v>6263</v>
      </c>
      <c r="H2315" s="488"/>
      <c r="I2315" s="490">
        <v>0</v>
      </c>
      <c r="J2315" s="490">
        <v>0</v>
      </c>
      <c r="K2315" s="490">
        <v>0</v>
      </c>
      <c r="L2315" s="508"/>
      <c r="M2315" s="489">
        <v>0</v>
      </c>
      <c r="N2315" s="490">
        <v>0</v>
      </c>
      <c r="O2315" s="487" t="s">
        <v>5958</v>
      </c>
    </row>
    <row r="2316" spans="1:15" x14ac:dyDescent="0.25">
      <c r="A2316" s="489">
        <v>3055</v>
      </c>
      <c r="B2316" s="488" t="s">
        <v>2158</v>
      </c>
      <c r="C2316" s="489" t="s">
        <v>87</v>
      </c>
      <c r="D2316" s="490">
        <v>0</v>
      </c>
      <c r="E2316" s="487"/>
      <c r="F2316" s="487" t="s">
        <v>5958</v>
      </c>
      <c r="G2316" s="488" t="s">
        <v>5983</v>
      </c>
      <c r="H2316" s="488"/>
      <c r="I2316" s="490">
        <v>0</v>
      </c>
      <c r="J2316" s="490">
        <v>0</v>
      </c>
      <c r="K2316" s="490">
        <v>0</v>
      </c>
      <c r="L2316" s="508"/>
      <c r="M2316" s="489">
        <v>0</v>
      </c>
      <c r="N2316" s="490">
        <v>0</v>
      </c>
      <c r="O2316" s="487" t="s">
        <v>5958</v>
      </c>
    </row>
    <row r="2317" spans="1:15" x14ac:dyDescent="0.25">
      <c r="A2317" s="489">
        <v>3056</v>
      </c>
      <c r="B2317" s="488" t="s">
        <v>12502</v>
      </c>
      <c r="C2317" s="489" t="s">
        <v>87</v>
      </c>
      <c r="D2317" s="490">
        <v>0</v>
      </c>
      <c r="E2317" s="487"/>
      <c r="F2317" s="487" t="s">
        <v>12503</v>
      </c>
      <c r="G2317" s="488" t="s">
        <v>5983</v>
      </c>
      <c r="H2317" s="488"/>
      <c r="I2317" s="490">
        <v>0</v>
      </c>
      <c r="J2317" s="490">
        <v>0</v>
      </c>
      <c r="K2317" s="490">
        <v>0</v>
      </c>
      <c r="L2317" s="508"/>
      <c r="M2317" s="489">
        <v>0</v>
      </c>
      <c r="N2317" s="490">
        <v>0</v>
      </c>
      <c r="O2317" s="487" t="s">
        <v>5958</v>
      </c>
    </row>
    <row r="2318" spans="1:15" x14ac:dyDescent="0.25">
      <c r="A2318" s="489">
        <v>3057</v>
      </c>
      <c r="B2318" s="488" t="s">
        <v>2127</v>
      </c>
      <c r="C2318" s="489" t="s">
        <v>87</v>
      </c>
      <c r="D2318" s="490">
        <v>0</v>
      </c>
      <c r="E2318" s="487"/>
      <c r="F2318" s="487" t="s">
        <v>5958</v>
      </c>
      <c r="G2318" s="488" t="s">
        <v>5983</v>
      </c>
      <c r="H2318" s="488"/>
      <c r="I2318" s="490">
        <v>0</v>
      </c>
      <c r="J2318" s="490">
        <v>0</v>
      </c>
      <c r="K2318" s="490">
        <v>0</v>
      </c>
      <c r="L2318" s="508"/>
      <c r="M2318" s="489">
        <v>0</v>
      </c>
      <c r="N2318" s="490">
        <v>0</v>
      </c>
      <c r="O2318" s="487" t="s">
        <v>5958</v>
      </c>
    </row>
    <row r="2319" spans="1:15" ht="30" x14ac:dyDescent="0.25">
      <c r="A2319" s="489">
        <v>3058</v>
      </c>
      <c r="B2319" s="488" t="s">
        <v>12501</v>
      </c>
      <c r="C2319" s="489" t="s">
        <v>80</v>
      </c>
      <c r="D2319" s="490">
        <v>0</v>
      </c>
      <c r="E2319" s="487"/>
      <c r="F2319" s="487" t="s">
        <v>5958</v>
      </c>
      <c r="G2319" s="488" t="s">
        <v>6430</v>
      </c>
      <c r="H2319" s="488"/>
      <c r="I2319" s="490">
        <v>0</v>
      </c>
      <c r="J2319" s="490">
        <v>0</v>
      </c>
      <c r="K2319" s="490">
        <v>0</v>
      </c>
      <c r="L2319" s="508"/>
      <c r="M2319" s="489">
        <v>0</v>
      </c>
      <c r="N2319" s="490">
        <v>0</v>
      </c>
      <c r="O2319" s="487" t="s">
        <v>5958</v>
      </c>
    </row>
    <row r="2320" spans="1:15" ht="30" x14ac:dyDescent="0.25">
      <c r="A2320" s="489">
        <v>3059</v>
      </c>
      <c r="B2320" s="488" t="s">
        <v>8841</v>
      </c>
      <c r="C2320" s="489" t="s">
        <v>92</v>
      </c>
      <c r="D2320" s="490">
        <v>194724</v>
      </c>
      <c r="E2320" s="487"/>
      <c r="F2320" s="487" t="s">
        <v>5958</v>
      </c>
      <c r="G2320" s="488" t="s">
        <v>6216</v>
      </c>
      <c r="H2320" s="488" t="s">
        <v>25606</v>
      </c>
      <c r="I2320" s="490">
        <v>163633.60999999999</v>
      </c>
      <c r="J2320" s="490">
        <v>0.19</v>
      </c>
      <c r="K2320" s="490">
        <v>194724</v>
      </c>
      <c r="L2320" s="508">
        <v>45503</v>
      </c>
      <c r="M2320" s="489">
        <v>1</v>
      </c>
      <c r="N2320" s="490">
        <v>163633.60999999999</v>
      </c>
      <c r="O2320" s="487" t="s">
        <v>25582</v>
      </c>
    </row>
    <row r="2321" spans="1:15" x14ac:dyDescent="0.25">
      <c r="A2321" s="489">
        <v>3060</v>
      </c>
      <c r="B2321" s="488" t="s">
        <v>12499</v>
      </c>
      <c r="C2321" s="489" t="s">
        <v>1495</v>
      </c>
      <c r="D2321" s="490">
        <v>0</v>
      </c>
      <c r="E2321" s="487"/>
      <c r="F2321" s="487" t="s">
        <v>12500</v>
      </c>
      <c r="G2321" s="488" t="s">
        <v>6308</v>
      </c>
      <c r="H2321" s="488"/>
      <c r="I2321" s="490">
        <v>0</v>
      </c>
      <c r="J2321" s="490">
        <v>0</v>
      </c>
      <c r="K2321" s="490">
        <v>0</v>
      </c>
      <c r="L2321" s="508"/>
      <c r="M2321" s="489">
        <v>0</v>
      </c>
      <c r="N2321" s="490">
        <v>0</v>
      </c>
      <c r="O2321" s="487" t="s">
        <v>5958</v>
      </c>
    </row>
    <row r="2322" spans="1:15" ht="30" x14ac:dyDescent="0.25">
      <c r="A2322" s="489">
        <v>3061</v>
      </c>
      <c r="B2322" s="488" t="s">
        <v>12497</v>
      </c>
      <c r="C2322" s="489" t="s">
        <v>92</v>
      </c>
      <c r="D2322" s="490">
        <v>0</v>
      </c>
      <c r="E2322" s="487"/>
      <c r="F2322" s="487" t="s">
        <v>12498</v>
      </c>
      <c r="G2322" s="488" t="s">
        <v>6197</v>
      </c>
      <c r="H2322" s="488"/>
      <c r="I2322" s="490">
        <v>0</v>
      </c>
      <c r="J2322" s="490">
        <v>0</v>
      </c>
      <c r="K2322" s="490">
        <v>0</v>
      </c>
      <c r="L2322" s="508"/>
      <c r="M2322" s="489">
        <v>0</v>
      </c>
      <c r="N2322" s="490">
        <v>0</v>
      </c>
      <c r="O2322" s="487" t="s">
        <v>5958</v>
      </c>
    </row>
    <row r="2323" spans="1:15" x14ac:dyDescent="0.25">
      <c r="A2323" s="489">
        <v>3062</v>
      </c>
      <c r="B2323" s="488" t="s">
        <v>12495</v>
      </c>
      <c r="C2323" s="489" t="s">
        <v>1495</v>
      </c>
      <c r="D2323" s="490">
        <v>0</v>
      </c>
      <c r="E2323" s="487"/>
      <c r="F2323" s="487" t="s">
        <v>12496</v>
      </c>
      <c r="G2323" s="488" t="s">
        <v>6308</v>
      </c>
      <c r="H2323" s="488"/>
      <c r="I2323" s="490">
        <v>0</v>
      </c>
      <c r="J2323" s="490">
        <v>0</v>
      </c>
      <c r="K2323" s="490">
        <v>0</v>
      </c>
      <c r="L2323" s="508"/>
      <c r="M2323" s="489">
        <v>0</v>
      </c>
      <c r="N2323" s="490">
        <v>0</v>
      </c>
      <c r="O2323" s="487" t="s">
        <v>5958</v>
      </c>
    </row>
    <row r="2324" spans="1:15" x14ac:dyDescent="0.25">
      <c r="A2324" s="489">
        <v>3063</v>
      </c>
      <c r="B2324" s="488" t="s">
        <v>1648</v>
      </c>
      <c r="C2324" s="489" t="s">
        <v>92</v>
      </c>
      <c r="D2324" s="490">
        <v>0</v>
      </c>
      <c r="E2324" s="487"/>
      <c r="F2324" s="487" t="s">
        <v>12494</v>
      </c>
      <c r="G2324" s="488" t="s">
        <v>6308</v>
      </c>
      <c r="H2324" s="488"/>
      <c r="I2324" s="490">
        <v>0</v>
      </c>
      <c r="J2324" s="490">
        <v>0</v>
      </c>
      <c r="K2324" s="490">
        <v>0</v>
      </c>
      <c r="L2324" s="508"/>
      <c r="M2324" s="489">
        <v>0</v>
      </c>
      <c r="N2324" s="490">
        <v>0</v>
      </c>
      <c r="O2324" s="487" t="s">
        <v>5958</v>
      </c>
    </row>
    <row r="2325" spans="1:15" x14ac:dyDescent="0.25">
      <c r="A2325" s="489">
        <v>3064</v>
      </c>
      <c r="B2325" s="488" t="s">
        <v>1650</v>
      </c>
      <c r="C2325" s="489" t="s">
        <v>92</v>
      </c>
      <c r="D2325" s="490">
        <v>0</v>
      </c>
      <c r="E2325" s="487"/>
      <c r="F2325" s="487" t="s">
        <v>12493</v>
      </c>
      <c r="G2325" s="488" t="s">
        <v>6308</v>
      </c>
      <c r="H2325" s="488"/>
      <c r="I2325" s="490">
        <v>0</v>
      </c>
      <c r="J2325" s="490">
        <v>0</v>
      </c>
      <c r="K2325" s="490">
        <v>0</v>
      </c>
      <c r="L2325" s="508"/>
      <c r="M2325" s="489">
        <v>0</v>
      </c>
      <c r="N2325" s="490">
        <v>0</v>
      </c>
      <c r="O2325" s="487" t="s">
        <v>5958</v>
      </c>
    </row>
    <row r="2326" spans="1:15" x14ac:dyDescent="0.25">
      <c r="A2326" s="489">
        <v>3065</v>
      </c>
      <c r="B2326" s="488" t="s">
        <v>12492</v>
      </c>
      <c r="C2326" s="489" t="s">
        <v>1495</v>
      </c>
      <c r="D2326" s="490">
        <v>0</v>
      </c>
      <c r="E2326" s="487"/>
      <c r="F2326" s="487" t="s">
        <v>11226</v>
      </c>
      <c r="G2326" s="488" t="s">
        <v>6308</v>
      </c>
      <c r="H2326" s="488"/>
      <c r="I2326" s="490">
        <v>0</v>
      </c>
      <c r="J2326" s="490">
        <v>0</v>
      </c>
      <c r="K2326" s="490">
        <v>0</v>
      </c>
      <c r="L2326" s="508"/>
      <c r="M2326" s="489">
        <v>0</v>
      </c>
      <c r="N2326" s="490">
        <v>0</v>
      </c>
      <c r="O2326" s="487" t="s">
        <v>5958</v>
      </c>
    </row>
    <row r="2327" spans="1:15" x14ac:dyDescent="0.25">
      <c r="A2327" s="489">
        <v>3066</v>
      </c>
      <c r="B2327" s="488" t="s">
        <v>12490</v>
      </c>
      <c r="C2327" s="489" t="s">
        <v>1495</v>
      </c>
      <c r="D2327" s="490">
        <v>0</v>
      </c>
      <c r="E2327" s="487"/>
      <c r="F2327" s="487" t="s">
        <v>12491</v>
      </c>
      <c r="G2327" s="488" t="s">
        <v>6308</v>
      </c>
      <c r="H2327" s="488"/>
      <c r="I2327" s="490">
        <v>0</v>
      </c>
      <c r="J2327" s="490">
        <v>0</v>
      </c>
      <c r="K2327" s="490">
        <v>0</v>
      </c>
      <c r="L2327" s="508"/>
      <c r="M2327" s="489">
        <v>0</v>
      </c>
      <c r="N2327" s="490">
        <v>0</v>
      </c>
      <c r="O2327" s="487" t="s">
        <v>5958</v>
      </c>
    </row>
    <row r="2328" spans="1:15" x14ac:dyDescent="0.25">
      <c r="A2328" s="489">
        <v>3067</v>
      </c>
      <c r="B2328" s="488" t="s">
        <v>498</v>
      </c>
      <c r="C2328" s="489" t="s">
        <v>92</v>
      </c>
      <c r="D2328" s="490">
        <v>0</v>
      </c>
      <c r="E2328" s="487"/>
      <c r="F2328" s="487" t="s">
        <v>12489</v>
      </c>
      <c r="G2328" s="488" t="s">
        <v>6213</v>
      </c>
      <c r="H2328" s="488"/>
      <c r="I2328" s="490">
        <v>0</v>
      </c>
      <c r="J2328" s="490">
        <v>0</v>
      </c>
      <c r="K2328" s="490">
        <v>0</v>
      </c>
      <c r="L2328" s="508"/>
      <c r="M2328" s="489">
        <v>0</v>
      </c>
      <c r="N2328" s="490">
        <v>0</v>
      </c>
      <c r="O2328" s="487" t="s">
        <v>5958</v>
      </c>
    </row>
    <row r="2329" spans="1:15" x14ac:dyDescent="0.25">
      <c r="A2329" s="489">
        <v>3068</v>
      </c>
      <c r="B2329" s="488" t="s">
        <v>1947</v>
      </c>
      <c r="C2329" s="489" t="s">
        <v>87</v>
      </c>
      <c r="D2329" s="490">
        <v>0</v>
      </c>
      <c r="E2329" s="487"/>
      <c r="F2329" s="487" t="s">
        <v>12488</v>
      </c>
      <c r="G2329" s="488" t="s">
        <v>5983</v>
      </c>
      <c r="H2329" s="488"/>
      <c r="I2329" s="490">
        <v>0</v>
      </c>
      <c r="J2329" s="490">
        <v>0</v>
      </c>
      <c r="K2329" s="490">
        <v>0</v>
      </c>
      <c r="L2329" s="508"/>
      <c r="M2329" s="489">
        <v>0</v>
      </c>
      <c r="N2329" s="490">
        <v>0</v>
      </c>
      <c r="O2329" s="487" t="s">
        <v>5958</v>
      </c>
    </row>
    <row r="2330" spans="1:15" ht="30" x14ac:dyDescent="0.25">
      <c r="A2330" s="489">
        <v>3069</v>
      </c>
      <c r="B2330" s="488" t="s">
        <v>731</v>
      </c>
      <c r="C2330" s="489" t="s">
        <v>92</v>
      </c>
      <c r="D2330" s="490">
        <v>0</v>
      </c>
      <c r="E2330" s="487"/>
      <c r="F2330" s="487" t="s">
        <v>5958</v>
      </c>
      <c r="G2330" s="488" t="s">
        <v>6263</v>
      </c>
      <c r="H2330" s="488"/>
      <c r="I2330" s="490">
        <v>0</v>
      </c>
      <c r="J2330" s="490">
        <v>0</v>
      </c>
      <c r="K2330" s="490">
        <v>0</v>
      </c>
      <c r="L2330" s="508"/>
      <c r="M2330" s="489">
        <v>0</v>
      </c>
      <c r="N2330" s="490">
        <v>0</v>
      </c>
      <c r="O2330" s="487" t="s">
        <v>5958</v>
      </c>
    </row>
    <row r="2331" spans="1:15" ht="30" x14ac:dyDescent="0.25">
      <c r="A2331" s="489">
        <v>3070</v>
      </c>
      <c r="B2331" s="488" t="s">
        <v>1005</v>
      </c>
      <c r="C2331" s="489" t="s">
        <v>87</v>
      </c>
      <c r="D2331" s="490">
        <v>0</v>
      </c>
      <c r="E2331" s="487"/>
      <c r="F2331" s="487" t="s">
        <v>12487</v>
      </c>
      <c r="G2331" s="488" t="s">
        <v>7038</v>
      </c>
      <c r="H2331" s="488"/>
      <c r="I2331" s="490">
        <v>0</v>
      </c>
      <c r="J2331" s="490">
        <v>0</v>
      </c>
      <c r="K2331" s="490">
        <v>0</v>
      </c>
      <c r="L2331" s="508"/>
      <c r="M2331" s="489">
        <v>0</v>
      </c>
      <c r="N2331" s="490">
        <v>0</v>
      </c>
      <c r="O2331" s="487" t="s">
        <v>5958</v>
      </c>
    </row>
    <row r="2332" spans="1:15" x14ac:dyDescent="0.25">
      <c r="A2332" s="489">
        <v>3071</v>
      </c>
      <c r="B2332" s="488" t="s">
        <v>1552</v>
      </c>
      <c r="C2332" s="489" t="s">
        <v>77</v>
      </c>
      <c r="D2332" s="490">
        <v>0</v>
      </c>
      <c r="E2332" s="487"/>
      <c r="F2332" s="487" t="s">
        <v>5958</v>
      </c>
      <c r="G2332" s="488" t="s">
        <v>6580</v>
      </c>
      <c r="H2332" s="488"/>
      <c r="I2332" s="490">
        <v>0</v>
      </c>
      <c r="J2332" s="490">
        <v>0</v>
      </c>
      <c r="K2332" s="490">
        <v>0</v>
      </c>
      <c r="L2332" s="508"/>
      <c r="M2332" s="489">
        <v>0</v>
      </c>
      <c r="N2332" s="490">
        <v>0</v>
      </c>
      <c r="O2332" s="487" t="s">
        <v>5958</v>
      </c>
    </row>
    <row r="2333" spans="1:15" x14ac:dyDescent="0.25">
      <c r="A2333" s="489">
        <v>3072</v>
      </c>
      <c r="B2333" s="488" t="s">
        <v>12486</v>
      </c>
      <c r="C2333" s="489" t="s">
        <v>77</v>
      </c>
      <c r="D2333" s="490">
        <v>0</v>
      </c>
      <c r="E2333" s="487"/>
      <c r="F2333" s="487" t="s">
        <v>5958</v>
      </c>
      <c r="G2333" s="488" t="s">
        <v>6580</v>
      </c>
      <c r="H2333" s="488"/>
      <c r="I2333" s="490">
        <v>0</v>
      </c>
      <c r="J2333" s="490">
        <v>0</v>
      </c>
      <c r="K2333" s="490">
        <v>0</v>
      </c>
      <c r="L2333" s="508"/>
      <c r="M2333" s="489">
        <v>0</v>
      </c>
      <c r="N2333" s="490">
        <v>0</v>
      </c>
      <c r="O2333" s="487" t="s">
        <v>5958</v>
      </c>
    </row>
    <row r="2334" spans="1:15" x14ac:dyDescent="0.25">
      <c r="A2334" s="489">
        <v>3073</v>
      </c>
      <c r="B2334" s="488" t="s">
        <v>1489</v>
      </c>
      <c r="C2334" s="489" t="s">
        <v>1490</v>
      </c>
      <c r="D2334" s="490">
        <v>0</v>
      </c>
      <c r="E2334" s="487"/>
      <c r="F2334" s="487" t="s">
        <v>5958</v>
      </c>
      <c r="G2334" s="488" t="s">
        <v>6580</v>
      </c>
      <c r="H2334" s="488"/>
      <c r="I2334" s="490">
        <v>0</v>
      </c>
      <c r="J2334" s="490">
        <v>0</v>
      </c>
      <c r="K2334" s="490">
        <v>0</v>
      </c>
      <c r="L2334" s="508"/>
      <c r="M2334" s="489">
        <v>0</v>
      </c>
      <c r="N2334" s="490">
        <v>0</v>
      </c>
      <c r="O2334" s="487" t="s">
        <v>5958</v>
      </c>
    </row>
    <row r="2335" spans="1:15" x14ac:dyDescent="0.25">
      <c r="A2335" s="489">
        <v>3074</v>
      </c>
      <c r="B2335" s="488" t="s">
        <v>12485</v>
      </c>
      <c r="C2335" s="489" t="s">
        <v>77</v>
      </c>
      <c r="D2335" s="490">
        <v>0</v>
      </c>
      <c r="E2335" s="487"/>
      <c r="F2335" s="487" t="s">
        <v>5958</v>
      </c>
      <c r="G2335" s="488" t="s">
        <v>6580</v>
      </c>
      <c r="H2335" s="488"/>
      <c r="I2335" s="490">
        <v>0</v>
      </c>
      <c r="J2335" s="490">
        <v>0</v>
      </c>
      <c r="K2335" s="490">
        <v>0</v>
      </c>
      <c r="L2335" s="508"/>
      <c r="M2335" s="489">
        <v>0</v>
      </c>
      <c r="N2335" s="490">
        <v>0</v>
      </c>
      <c r="O2335" s="487" t="s">
        <v>5958</v>
      </c>
    </row>
    <row r="2336" spans="1:15" x14ac:dyDescent="0.25">
      <c r="A2336" s="489">
        <v>3075</v>
      </c>
      <c r="B2336" s="488" t="s">
        <v>1540</v>
      </c>
      <c r="C2336" s="489" t="s">
        <v>77</v>
      </c>
      <c r="D2336" s="490">
        <v>0</v>
      </c>
      <c r="E2336" s="487"/>
      <c r="F2336" s="487" t="s">
        <v>5958</v>
      </c>
      <c r="G2336" s="488" t="s">
        <v>6580</v>
      </c>
      <c r="H2336" s="488"/>
      <c r="I2336" s="490">
        <v>0</v>
      </c>
      <c r="J2336" s="490">
        <v>0</v>
      </c>
      <c r="K2336" s="490">
        <v>0</v>
      </c>
      <c r="L2336" s="508"/>
      <c r="M2336" s="489">
        <v>0</v>
      </c>
      <c r="N2336" s="490">
        <v>0</v>
      </c>
      <c r="O2336" s="487" t="s">
        <v>5958</v>
      </c>
    </row>
    <row r="2337" spans="1:15" x14ac:dyDescent="0.25">
      <c r="A2337" s="489">
        <v>3076</v>
      </c>
      <c r="B2337" s="488" t="s">
        <v>12484</v>
      </c>
      <c r="C2337" s="489" t="s">
        <v>77</v>
      </c>
      <c r="D2337" s="490">
        <v>0</v>
      </c>
      <c r="E2337" s="487"/>
      <c r="F2337" s="487" t="s">
        <v>5958</v>
      </c>
      <c r="G2337" s="488" t="s">
        <v>6580</v>
      </c>
      <c r="H2337" s="488"/>
      <c r="I2337" s="490">
        <v>0</v>
      </c>
      <c r="J2337" s="490">
        <v>0</v>
      </c>
      <c r="K2337" s="490">
        <v>0</v>
      </c>
      <c r="L2337" s="508"/>
      <c r="M2337" s="489">
        <v>0</v>
      </c>
      <c r="N2337" s="490">
        <v>0</v>
      </c>
      <c r="O2337" s="487" t="s">
        <v>5958</v>
      </c>
    </row>
    <row r="2338" spans="1:15" x14ac:dyDescent="0.25">
      <c r="A2338" s="489">
        <v>3077</v>
      </c>
      <c r="B2338" s="488" t="s">
        <v>1593</v>
      </c>
      <c r="C2338" s="489" t="s">
        <v>77</v>
      </c>
      <c r="D2338" s="490">
        <v>0</v>
      </c>
      <c r="E2338" s="487"/>
      <c r="F2338" s="487" t="s">
        <v>5958</v>
      </c>
      <c r="G2338" s="488" t="s">
        <v>6580</v>
      </c>
      <c r="H2338" s="488"/>
      <c r="I2338" s="490">
        <v>0</v>
      </c>
      <c r="J2338" s="490">
        <v>0</v>
      </c>
      <c r="K2338" s="490">
        <v>0</v>
      </c>
      <c r="L2338" s="508"/>
      <c r="M2338" s="489">
        <v>0</v>
      </c>
      <c r="N2338" s="490">
        <v>0</v>
      </c>
      <c r="O2338" s="487" t="s">
        <v>5958</v>
      </c>
    </row>
    <row r="2339" spans="1:15" x14ac:dyDescent="0.25">
      <c r="A2339" s="489">
        <v>3078</v>
      </c>
      <c r="B2339" s="488" t="s">
        <v>1653</v>
      </c>
      <c r="C2339" s="489" t="s">
        <v>77</v>
      </c>
      <c r="D2339" s="490">
        <v>0</v>
      </c>
      <c r="E2339" s="487"/>
      <c r="F2339" s="487" t="s">
        <v>5958</v>
      </c>
      <c r="G2339" s="488" t="s">
        <v>6580</v>
      </c>
      <c r="H2339" s="488"/>
      <c r="I2339" s="490">
        <v>0</v>
      </c>
      <c r="J2339" s="490">
        <v>0</v>
      </c>
      <c r="K2339" s="490">
        <v>0</v>
      </c>
      <c r="L2339" s="508"/>
      <c r="M2339" s="489">
        <v>0</v>
      </c>
      <c r="N2339" s="490">
        <v>0</v>
      </c>
      <c r="O2339" s="487" t="s">
        <v>5958</v>
      </c>
    </row>
    <row r="2340" spans="1:15" ht="30" x14ac:dyDescent="0.25">
      <c r="A2340" s="489">
        <v>3080</v>
      </c>
      <c r="B2340" s="488" t="s">
        <v>12482</v>
      </c>
      <c r="C2340" s="489" t="s">
        <v>87</v>
      </c>
      <c r="D2340" s="490">
        <v>0</v>
      </c>
      <c r="E2340" s="487"/>
      <c r="F2340" s="487" t="s">
        <v>12483</v>
      </c>
      <c r="G2340" s="488" t="s">
        <v>7038</v>
      </c>
      <c r="H2340" s="488"/>
      <c r="I2340" s="490">
        <v>0</v>
      </c>
      <c r="J2340" s="490">
        <v>0</v>
      </c>
      <c r="K2340" s="490">
        <v>0</v>
      </c>
      <c r="L2340" s="508"/>
      <c r="M2340" s="489">
        <v>0</v>
      </c>
      <c r="N2340" s="490">
        <v>0</v>
      </c>
      <c r="O2340" s="487" t="s">
        <v>5958</v>
      </c>
    </row>
    <row r="2341" spans="1:15" ht="30" x14ac:dyDescent="0.25">
      <c r="A2341" s="489">
        <v>3081</v>
      </c>
      <c r="B2341" s="488" t="s">
        <v>961</v>
      </c>
      <c r="C2341" s="489" t="s">
        <v>87</v>
      </c>
      <c r="D2341" s="490">
        <v>0</v>
      </c>
      <c r="E2341" s="487"/>
      <c r="F2341" s="487" t="s">
        <v>12481</v>
      </c>
      <c r="G2341" s="488" t="s">
        <v>7038</v>
      </c>
      <c r="H2341" s="488"/>
      <c r="I2341" s="490">
        <v>0</v>
      </c>
      <c r="J2341" s="490">
        <v>0</v>
      </c>
      <c r="K2341" s="490">
        <v>0</v>
      </c>
      <c r="L2341" s="508"/>
      <c r="M2341" s="489">
        <v>0</v>
      </c>
      <c r="N2341" s="490">
        <v>0</v>
      </c>
      <c r="O2341" s="487" t="s">
        <v>5958</v>
      </c>
    </row>
    <row r="2342" spans="1:15" ht="30" x14ac:dyDescent="0.25">
      <c r="A2342" s="489">
        <v>3082</v>
      </c>
      <c r="B2342" s="488" t="s">
        <v>962</v>
      </c>
      <c r="C2342" s="489" t="s">
        <v>87</v>
      </c>
      <c r="D2342" s="490">
        <v>0</v>
      </c>
      <c r="E2342" s="487"/>
      <c r="F2342" s="487" t="s">
        <v>12480</v>
      </c>
      <c r="G2342" s="488" t="s">
        <v>7038</v>
      </c>
      <c r="H2342" s="488"/>
      <c r="I2342" s="490">
        <v>0</v>
      </c>
      <c r="J2342" s="490">
        <v>0</v>
      </c>
      <c r="K2342" s="490">
        <v>0</v>
      </c>
      <c r="L2342" s="508"/>
      <c r="M2342" s="489">
        <v>0</v>
      </c>
      <c r="N2342" s="490">
        <v>0</v>
      </c>
      <c r="O2342" s="487" t="s">
        <v>5958</v>
      </c>
    </row>
    <row r="2343" spans="1:15" ht="30" x14ac:dyDescent="0.25">
      <c r="A2343" s="489">
        <v>3083</v>
      </c>
      <c r="B2343" s="488" t="s">
        <v>960</v>
      </c>
      <c r="C2343" s="489" t="s">
        <v>87</v>
      </c>
      <c r="D2343" s="490">
        <v>0</v>
      </c>
      <c r="E2343" s="487"/>
      <c r="F2343" s="487" t="s">
        <v>12479</v>
      </c>
      <c r="G2343" s="488" t="s">
        <v>7038</v>
      </c>
      <c r="H2343" s="488"/>
      <c r="I2343" s="490">
        <v>0</v>
      </c>
      <c r="J2343" s="490">
        <v>0</v>
      </c>
      <c r="K2343" s="490">
        <v>0</v>
      </c>
      <c r="L2343" s="508"/>
      <c r="M2343" s="489">
        <v>0</v>
      </c>
      <c r="N2343" s="490">
        <v>0</v>
      </c>
      <c r="O2343" s="487" t="s">
        <v>5958</v>
      </c>
    </row>
    <row r="2344" spans="1:15" ht="30" x14ac:dyDescent="0.25">
      <c r="A2344" s="489">
        <v>3084</v>
      </c>
      <c r="B2344" s="488" t="s">
        <v>12477</v>
      </c>
      <c r="C2344" s="489" t="s">
        <v>87</v>
      </c>
      <c r="D2344" s="490">
        <v>0</v>
      </c>
      <c r="E2344" s="487"/>
      <c r="F2344" s="487" t="s">
        <v>12478</v>
      </c>
      <c r="G2344" s="488" t="s">
        <v>7038</v>
      </c>
      <c r="H2344" s="488"/>
      <c r="I2344" s="490">
        <v>0</v>
      </c>
      <c r="J2344" s="490">
        <v>0</v>
      </c>
      <c r="K2344" s="490">
        <v>0</v>
      </c>
      <c r="L2344" s="508"/>
      <c r="M2344" s="489">
        <v>0</v>
      </c>
      <c r="N2344" s="490">
        <v>0</v>
      </c>
      <c r="O2344" s="487" t="s">
        <v>5958</v>
      </c>
    </row>
    <row r="2345" spans="1:15" ht="30" x14ac:dyDescent="0.25">
      <c r="A2345" s="489">
        <v>3085</v>
      </c>
      <c r="B2345" s="488" t="s">
        <v>959</v>
      </c>
      <c r="C2345" s="489" t="s">
        <v>87</v>
      </c>
      <c r="D2345" s="490">
        <v>0</v>
      </c>
      <c r="E2345" s="487"/>
      <c r="F2345" s="487" t="s">
        <v>12476</v>
      </c>
      <c r="G2345" s="488" t="s">
        <v>7038</v>
      </c>
      <c r="H2345" s="488"/>
      <c r="I2345" s="490">
        <v>0</v>
      </c>
      <c r="J2345" s="490">
        <v>0</v>
      </c>
      <c r="K2345" s="490">
        <v>0</v>
      </c>
      <c r="L2345" s="508"/>
      <c r="M2345" s="489">
        <v>0</v>
      </c>
      <c r="N2345" s="490">
        <v>0</v>
      </c>
      <c r="O2345" s="487" t="s">
        <v>5958</v>
      </c>
    </row>
    <row r="2346" spans="1:15" ht="30" x14ac:dyDescent="0.25">
      <c r="A2346" s="489">
        <v>3086</v>
      </c>
      <c r="B2346" s="488" t="s">
        <v>12474</v>
      </c>
      <c r="C2346" s="489" t="s">
        <v>87</v>
      </c>
      <c r="D2346" s="490">
        <v>0</v>
      </c>
      <c r="E2346" s="487"/>
      <c r="F2346" s="487" t="s">
        <v>12475</v>
      </c>
      <c r="G2346" s="488" t="s">
        <v>7038</v>
      </c>
      <c r="H2346" s="488"/>
      <c r="I2346" s="490">
        <v>0</v>
      </c>
      <c r="J2346" s="490">
        <v>0</v>
      </c>
      <c r="K2346" s="490">
        <v>0</v>
      </c>
      <c r="L2346" s="508"/>
      <c r="M2346" s="489">
        <v>0</v>
      </c>
      <c r="N2346" s="490">
        <v>0</v>
      </c>
      <c r="O2346" s="487" t="s">
        <v>5958</v>
      </c>
    </row>
    <row r="2347" spans="1:15" ht="30" x14ac:dyDescent="0.25">
      <c r="A2347" s="489">
        <v>3087</v>
      </c>
      <c r="B2347" s="488" t="s">
        <v>1006</v>
      </c>
      <c r="C2347" s="489" t="s">
        <v>87</v>
      </c>
      <c r="D2347" s="490">
        <v>0</v>
      </c>
      <c r="E2347" s="487"/>
      <c r="F2347" s="487" t="s">
        <v>12473</v>
      </c>
      <c r="G2347" s="488" t="s">
        <v>7038</v>
      </c>
      <c r="H2347" s="488"/>
      <c r="I2347" s="490">
        <v>0</v>
      </c>
      <c r="J2347" s="490">
        <v>0</v>
      </c>
      <c r="K2347" s="490">
        <v>0</v>
      </c>
      <c r="L2347" s="508"/>
      <c r="M2347" s="489">
        <v>0</v>
      </c>
      <c r="N2347" s="490">
        <v>0</v>
      </c>
      <c r="O2347" s="487" t="s">
        <v>5958</v>
      </c>
    </row>
    <row r="2348" spans="1:15" ht="30" x14ac:dyDescent="0.25">
      <c r="A2348" s="489">
        <v>3088</v>
      </c>
      <c r="B2348" s="488" t="s">
        <v>12471</v>
      </c>
      <c r="C2348" s="489" t="s">
        <v>87</v>
      </c>
      <c r="D2348" s="490">
        <v>0</v>
      </c>
      <c r="E2348" s="487"/>
      <c r="F2348" s="487" t="s">
        <v>12472</v>
      </c>
      <c r="G2348" s="488" t="s">
        <v>7038</v>
      </c>
      <c r="H2348" s="488"/>
      <c r="I2348" s="490">
        <v>0</v>
      </c>
      <c r="J2348" s="490">
        <v>0</v>
      </c>
      <c r="K2348" s="490">
        <v>0</v>
      </c>
      <c r="L2348" s="508"/>
      <c r="M2348" s="489">
        <v>0</v>
      </c>
      <c r="N2348" s="490">
        <v>0</v>
      </c>
      <c r="O2348" s="487" t="s">
        <v>5958</v>
      </c>
    </row>
    <row r="2349" spans="1:15" ht="30" x14ac:dyDescent="0.25">
      <c r="A2349" s="489">
        <v>3089</v>
      </c>
      <c r="B2349" s="488" t="s">
        <v>12469</v>
      </c>
      <c r="C2349" s="489" t="s">
        <v>87</v>
      </c>
      <c r="D2349" s="490">
        <v>0</v>
      </c>
      <c r="E2349" s="487"/>
      <c r="F2349" s="487" t="s">
        <v>12470</v>
      </c>
      <c r="G2349" s="488" t="s">
        <v>7038</v>
      </c>
      <c r="H2349" s="488"/>
      <c r="I2349" s="490">
        <v>0</v>
      </c>
      <c r="J2349" s="490">
        <v>0</v>
      </c>
      <c r="K2349" s="490">
        <v>0</v>
      </c>
      <c r="L2349" s="508"/>
      <c r="M2349" s="489">
        <v>0</v>
      </c>
      <c r="N2349" s="490">
        <v>0</v>
      </c>
      <c r="O2349" s="487" t="s">
        <v>5958</v>
      </c>
    </row>
    <row r="2350" spans="1:15" x14ac:dyDescent="0.25">
      <c r="A2350" s="489">
        <v>3090</v>
      </c>
      <c r="B2350" s="488" t="s">
        <v>3135</v>
      </c>
      <c r="C2350" s="489" t="s">
        <v>92</v>
      </c>
      <c r="D2350" s="490">
        <v>0</v>
      </c>
      <c r="E2350" s="487"/>
      <c r="F2350" s="487" t="s">
        <v>11199</v>
      </c>
      <c r="G2350" s="488" t="s">
        <v>6197</v>
      </c>
      <c r="H2350" s="488"/>
      <c r="I2350" s="490">
        <v>0</v>
      </c>
      <c r="J2350" s="490">
        <v>0</v>
      </c>
      <c r="K2350" s="490">
        <v>0</v>
      </c>
      <c r="L2350" s="508"/>
      <c r="M2350" s="489">
        <v>0</v>
      </c>
      <c r="N2350" s="490">
        <v>0</v>
      </c>
      <c r="O2350" s="487" t="s">
        <v>5958</v>
      </c>
    </row>
    <row r="2351" spans="1:15" x14ac:dyDescent="0.25">
      <c r="A2351" s="489">
        <v>3091</v>
      </c>
      <c r="B2351" s="488" t="s">
        <v>1009</v>
      </c>
      <c r="C2351" s="489" t="s">
        <v>87</v>
      </c>
      <c r="D2351" s="490">
        <v>0</v>
      </c>
      <c r="E2351" s="487"/>
      <c r="F2351" s="487" t="s">
        <v>12468</v>
      </c>
      <c r="G2351" s="488" t="s">
        <v>7103</v>
      </c>
      <c r="H2351" s="488"/>
      <c r="I2351" s="490">
        <v>0</v>
      </c>
      <c r="J2351" s="490">
        <v>0</v>
      </c>
      <c r="K2351" s="490">
        <v>0</v>
      </c>
      <c r="L2351" s="508"/>
      <c r="M2351" s="489">
        <v>0</v>
      </c>
      <c r="N2351" s="490">
        <v>0</v>
      </c>
      <c r="O2351" s="487" t="s">
        <v>5958</v>
      </c>
    </row>
    <row r="2352" spans="1:15" x14ac:dyDescent="0.25">
      <c r="A2352" s="489">
        <v>3092</v>
      </c>
      <c r="B2352" s="488" t="s">
        <v>12467</v>
      </c>
      <c r="C2352" s="489" t="s">
        <v>92</v>
      </c>
      <c r="D2352" s="490">
        <v>0</v>
      </c>
      <c r="E2352" s="487"/>
      <c r="F2352" s="487" t="s">
        <v>11199</v>
      </c>
      <c r="G2352" s="488" t="s">
        <v>6197</v>
      </c>
      <c r="H2352" s="488"/>
      <c r="I2352" s="490">
        <v>0</v>
      </c>
      <c r="J2352" s="490">
        <v>0</v>
      </c>
      <c r="K2352" s="490">
        <v>0</v>
      </c>
      <c r="L2352" s="508"/>
      <c r="M2352" s="489">
        <v>0</v>
      </c>
      <c r="N2352" s="490">
        <v>0</v>
      </c>
      <c r="O2352" s="487" t="s">
        <v>5958</v>
      </c>
    </row>
    <row r="2353" spans="1:15" ht="30" x14ac:dyDescent="0.25">
      <c r="A2353" s="489">
        <v>3093</v>
      </c>
      <c r="B2353" s="488" t="s">
        <v>12465</v>
      </c>
      <c r="C2353" s="489" t="s">
        <v>87</v>
      </c>
      <c r="D2353" s="490">
        <v>0</v>
      </c>
      <c r="E2353" s="487"/>
      <c r="F2353" s="487" t="s">
        <v>12466</v>
      </c>
      <c r="G2353" s="488" t="s">
        <v>7038</v>
      </c>
      <c r="H2353" s="488"/>
      <c r="I2353" s="490">
        <v>0</v>
      </c>
      <c r="J2353" s="490">
        <v>0</v>
      </c>
      <c r="K2353" s="490">
        <v>0</v>
      </c>
      <c r="L2353" s="508"/>
      <c r="M2353" s="489">
        <v>0</v>
      </c>
      <c r="N2353" s="490">
        <v>0</v>
      </c>
      <c r="O2353" s="487" t="s">
        <v>5958</v>
      </c>
    </row>
    <row r="2354" spans="1:15" ht="30" x14ac:dyDescent="0.25">
      <c r="A2354" s="489">
        <v>3095</v>
      </c>
      <c r="B2354" s="488" t="s">
        <v>12463</v>
      </c>
      <c r="C2354" s="489" t="s">
        <v>87</v>
      </c>
      <c r="D2354" s="490">
        <v>0</v>
      </c>
      <c r="E2354" s="487"/>
      <c r="F2354" s="487" t="s">
        <v>12464</v>
      </c>
      <c r="G2354" s="488" t="s">
        <v>7038</v>
      </c>
      <c r="H2354" s="488"/>
      <c r="I2354" s="490">
        <v>0</v>
      </c>
      <c r="J2354" s="490">
        <v>0</v>
      </c>
      <c r="K2354" s="490">
        <v>0</v>
      </c>
      <c r="L2354" s="508"/>
      <c r="M2354" s="489">
        <v>0</v>
      </c>
      <c r="N2354" s="490">
        <v>0</v>
      </c>
      <c r="O2354" s="487" t="s">
        <v>5958</v>
      </c>
    </row>
    <row r="2355" spans="1:15" ht="30" x14ac:dyDescent="0.25">
      <c r="A2355" s="489">
        <v>3096</v>
      </c>
      <c r="B2355" s="488" t="s">
        <v>12461</v>
      </c>
      <c r="C2355" s="489" t="s">
        <v>87</v>
      </c>
      <c r="D2355" s="490">
        <v>0</v>
      </c>
      <c r="E2355" s="487"/>
      <c r="F2355" s="487" t="s">
        <v>12462</v>
      </c>
      <c r="G2355" s="488" t="s">
        <v>7038</v>
      </c>
      <c r="H2355" s="488"/>
      <c r="I2355" s="490">
        <v>0</v>
      </c>
      <c r="J2355" s="490">
        <v>0</v>
      </c>
      <c r="K2355" s="490">
        <v>0</v>
      </c>
      <c r="L2355" s="508"/>
      <c r="M2355" s="489">
        <v>0</v>
      </c>
      <c r="N2355" s="490">
        <v>0</v>
      </c>
      <c r="O2355" s="487" t="s">
        <v>5958</v>
      </c>
    </row>
    <row r="2356" spans="1:15" ht="30" x14ac:dyDescent="0.25">
      <c r="A2356" s="489">
        <v>3101</v>
      </c>
      <c r="B2356" s="488" t="s">
        <v>12459</v>
      </c>
      <c r="C2356" s="489" t="s">
        <v>87</v>
      </c>
      <c r="D2356" s="490">
        <v>0</v>
      </c>
      <c r="E2356" s="487"/>
      <c r="F2356" s="487" t="s">
        <v>12460</v>
      </c>
      <c r="G2356" s="488" t="s">
        <v>7038</v>
      </c>
      <c r="H2356" s="488"/>
      <c r="I2356" s="490">
        <v>0</v>
      </c>
      <c r="J2356" s="490">
        <v>0</v>
      </c>
      <c r="K2356" s="490">
        <v>0</v>
      </c>
      <c r="L2356" s="508"/>
      <c r="M2356" s="489">
        <v>0</v>
      </c>
      <c r="N2356" s="490">
        <v>0</v>
      </c>
      <c r="O2356" s="487" t="s">
        <v>5958</v>
      </c>
    </row>
    <row r="2357" spans="1:15" ht="30" x14ac:dyDescent="0.25">
      <c r="A2357" s="489">
        <v>3104</v>
      </c>
      <c r="B2357" s="488" t="s">
        <v>12457</v>
      </c>
      <c r="C2357" s="489" t="s">
        <v>87</v>
      </c>
      <c r="D2357" s="490">
        <v>0</v>
      </c>
      <c r="E2357" s="487"/>
      <c r="F2357" s="487" t="s">
        <v>12458</v>
      </c>
      <c r="G2357" s="488" t="s">
        <v>7038</v>
      </c>
      <c r="H2357" s="488"/>
      <c r="I2357" s="490">
        <v>0</v>
      </c>
      <c r="J2357" s="490">
        <v>0</v>
      </c>
      <c r="K2357" s="490">
        <v>0</v>
      </c>
      <c r="L2357" s="508"/>
      <c r="M2357" s="489">
        <v>0</v>
      </c>
      <c r="N2357" s="490">
        <v>0</v>
      </c>
      <c r="O2357" s="487" t="s">
        <v>5958</v>
      </c>
    </row>
    <row r="2358" spans="1:15" ht="30" x14ac:dyDescent="0.25">
      <c r="A2358" s="489">
        <v>3106</v>
      </c>
      <c r="B2358" s="488" t="s">
        <v>12456</v>
      </c>
      <c r="C2358" s="489" t="s">
        <v>92</v>
      </c>
      <c r="D2358" s="490">
        <v>0</v>
      </c>
      <c r="E2358" s="487"/>
      <c r="F2358" s="487" t="s">
        <v>5958</v>
      </c>
      <c r="G2358" s="488" t="s">
        <v>6263</v>
      </c>
      <c r="H2358" s="488"/>
      <c r="I2358" s="490">
        <v>0</v>
      </c>
      <c r="J2358" s="490">
        <v>0</v>
      </c>
      <c r="K2358" s="490">
        <v>0</v>
      </c>
      <c r="L2358" s="508"/>
      <c r="M2358" s="489">
        <v>0</v>
      </c>
      <c r="N2358" s="490">
        <v>0</v>
      </c>
      <c r="O2358" s="487" t="s">
        <v>5958</v>
      </c>
    </row>
    <row r="2359" spans="1:15" ht="30" x14ac:dyDescent="0.25">
      <c r="A2359" s="489">
        <v>3108</v>
      </c>
      <c r="B2359" s="488" t="s">
        <v>12454</v>
      </c>
      <c r="C2359" s="489" t="s">
        <v>87</v>
      </c>
      <c r="D2359" s="490">
        <v>0</v>
      </c>
      <c r="E2359" s="487"/>
      <c r="F2359" s="487" t="s">
        <v>12455</v>
      </c>
      <c r="G2359" s="488" t="s">
        <v>7038</v>
      </c>
      <c r="H2359" s="488"/>
      <c r="I2359" s="490">
        <v>0</v>
      </c>
      <c r="J2359" s="490">
        <v>0</v>
      </c>
      <c r="K2359" s="490">
        <v>0</v>
      </c>
      <c r="L2359" s="508"/>
      <c r="M2359" s="489">
        <v>0</v>
      </c>
      <c r="N2359" s="490">
        <v>0</v>
      </c>
      <c r="O2359" s="487" t="s">
        <v>5958</v>
      </c>
    </row>
    <row r="2360" spans="1:15" ht="30" x14ac:dyDescent="0.25">
      <c r="A2360" s="489">
        <v>3110</v>
      </c>
      <c r="B2360" s="488" t="s">
        <v>12452</v>
      </c>
      <c r="C2360" s="489" t="s">
        <v>87</v>
      </c>
      <c r="D2360" s="490">
        <v>0</v>
      </c>
      <c r="E2360" s="487"/>
      <c r="F2360" s="487" t="s">
        <v>12453</v>
      </c>
      <c r="G2360" s="488" t="s">
        <v>7038</v>
      </c>
      <c r="H2360" s="488"/>
      <c r="I2360" s="490">
        <v>0</v>
      </c>
      <c r="J2360" s="490">
        <v>0</v>
      </c>
      <c r="K2360" s="490">
        <v>0</v>
      </c>
      <c r="L2360" s="508"/>
      <c r="M2360" s="489">
        <v>0</v>
      </c>
      <c r="N2360" s="490">
        <v>0</v>
      </c>
      <c r="O2360" s="487" t="s">
        <v>5958</v>
      </c>
    </row>
    <row r="2361" spans="1:15" ht="30" x14ac:dyDescent="0.25">
      <c r="A2361" s="489">
        <v>3111</v>
      </c>
      <c r="B2361" s="488" t="s">
        <v>12450</v>
      </c>
      <c r="C2361" s="489" t="s">
        <v>87</v>
      </c>
      <c r="D2361" s="490">
        <v>0</v>
      </c>
      <c r="E2361" s="487"/>
      <c r="F2361" s="487" t="s">
        <v>12451</v>
      </c>
      <c r="G2361" s="488" t="s">
        <v>7038</v>
      </c>
      <c r="H2361" s="488"/>
      <c r="I2361" s="490">
        <v>0</v>
      </c>
      <c r="J2361" s="490">
        <v>0</v>
      </c>
      <c r="K2361" s="490">
        <v>0</v>
      </c>
      <c r="L2361" s="508"/>
      <c r="M2361" s="489">
        <v>0</v>
      </c>
      <c r="N2361" s="490">
        <v>0</v>
      </c>
      <c r="O2361" s="487" t="s">
        <v>5958</v>
      </c>
    </row>
    <row r="2362" spans="1:15" ht="30" x14ac:dyDescent="0.25">
      <c r="A2362" s="489">
        <v>3112</v>
      </c>
      <c r="B2362" s="488" t="s">
        <v>12448</v>
      </c>
      <c r="C2362" s="489" t="s">
        <v>87</v>
      </c>
      <c r="D2362" s="490">
        <v>0</v>
      </c>
      <c r="E2362" s="487"/>
      <c r="F2362" s="487" t="s">
        <v>12449</v>
      </c>
      <c r="G2362" s="488" t="s">
        <v>7038</v>
      </c>
      <c r="H2362" s="488"/>
      <c r="I2362" s="490">
        <v>0</v>
      </c>
      <c r="J2362" s="490">
        <v>0</v>
      </c>
      <c r="K2362" s="490">
        <v>0</v>
      </c>
      <c r="L2362" s="508"/>
      <c r="M2362" s="489">
        <v>0</v>
      </c>
      <c r="N2362" s="490">
        <v>0</v>
      </c>
      <c r="O2362" s="487" t="s">
        <v>5958</v>
      </c>
    </row>
    <row r="2363" spans="1:15" ht="30" x14ac:dyDescent="0.25">
      <c r="A2363" s="489">
        <v>3113</v>
      </c>
      <c r="B2363" s="488" t="s">
        <v>12446</v>
      </c>
      <c r="C2363" s="489" t="s">
        <v>87</v>
      </c>
      <c r="D2363" s="490">
        <v>0</v>
      </c>
      <c r="E2363" s="487"/>
      <c r="F2363" s="487" t="s">
        <v>12447</v>
      </c>
      <c r="G2363" s="488" t="s">
        <v>7038</v>
      </c>
      <c r="H2363" s="488"/>
      <c r="I2363" s="490">
        <v>0</v>
      </c>
      <c r="J2363" s="490">
        <v>0</v>
      </c>
      <c r="K2363" s="490">
        <v>0</v>
      </c>
      <c r="L2363" s="508"/>
      <c r="M2363" s="489">
        <v>0</v>
      </c>
      <c r="N2363" s="490">
        <v>0</v>
      </c>
      <c r="O2363" s="487" t="s">
        <v>5958</v>
      </c>
    </row>
    <row r="2364" spans="1:15" ht="30" x14ac:dyDescent="0.25">
      <c r="A2364" s="489">
        <v>3114</v>
      </c>
      <c r="B2364" s="488" t="s">
        <v>12444</v>
      </c>
      <c r="C2364" s="489" t="s">
        <v>87</v>
      </c>
      <c r="D2364" s="490">
        <v>0</v>
      </c>
      <c r="E2364" s="487"/>
      <c r="F2364" s="487" t="s">
        <v>12445</v>
      </c>
      <c r="G2364" s="488" t="s">
        <v>7038</v>
      </c>
      <c r="H2364" s="488"/>
      <c r="I2364" s="490">
        <v>0</v>
      </c>
      <c r="J2364" s="490">
        <v>0</v>
      </c>
      <c r="K2364" s="490">
        <v>0</v>
      </c>
      <c r="L2364" s="508"/>
      <c r="M2364" s="489">
        <v>0</v>
      </c>
      <c r="N2364" s="490">
        <v>0</v>
      </c>
      <c r="O2364" s="487" t="s">
        <v>5958</v>
      </c>
    </row>
    <row r="2365" spans="1:15" ht="30" x14ac:dyDescent="0.25">
      <c r="A2365" s="489">
        <v>3115</v>
      </c>
      <c r="B2365" s="488" t="s">
        <v>931</v>
      </c>
      <c r="C2365" s="489" t="s">
        <v>87</v>
      </c>
      <c r="D2365" s="490">
        <v>0</v>
      </c>
      <c r="E2365" s="487"/>
      <c r="F2365" s="487" t="s">
        <v>12443</v>
      </c>
      <c r="G2365" s="488" t="s">
        <v>7038</v>
      </c>
      <c r="H2365" s="488"/>
      <c r="I2365" s="490">
        <v>0</v>
      </c>
      <c r="J2365" s="490">
        <v>0</v>
      </c>
      <c r="K2365" s="490">
        <v>0</v>
      </c>
      <c r="L2365" s="508"/>
      <c r="M2365" s="489">
        <v>0</v>
      </c>
      <c r="N2365" s="490">
        <v>0</v>
      </c>
      <c r="O2365" s="487" t="s">
        <v>5958</v>
      </c>
    </row>
    <row r="2366" spans="1:15" ht="30" x14ac:dyDescent="0.25">
      <c r="A2366" s="489">
        <v>3116</v>
      </c>
      <c r="B2366" s="488" t="s">
        <v>930</v>
      </c>
      <c r="C2366" s="489" t="s">
        <v>87</v>
      </c>
      <c r="D2366" s="490">
        <v>0</v>
      </c>
      <c r="E2366" s="487"/>
      <c r="F2366" s="487" t="s">
        <v>12442</v>
      </c>
      <c r="G2366" s="488" t="s">
        <v>7038</v>
      </c>
      <c r="H2366" s="488"/>
      <c r="I2366" s="490">
        <v>0</v>
      </c>
      <c r="J2366" s="490">
        <v>0</v>
      </c>
      <c r="K2366" s="490">
        <v>0</v>
      </c>
      <c r="L2366" s="508"/>
      <c r="M2366" s="489">
        <v>0</v>
      </c>
      <c r="N2366" s="490">
        <v>0</v>
      </c>
      <c r="O2366" s="487" t="s">
        <v>5958</v>
      </c>
    </row>
    <row r="2367" spans="1:15" ht="30" x14ac:dyDescent="0.25">
      <c r="A2367" s="489">
        <v>3117</v>
      </c>
      <c r="B2367" s="488" t="s">
        <v>932</v>
      </c>
      <c r="C2367" s="489" t="s">
        <v>87</v>
      </c>
      <c r="D2367" s="490">
        <v>0</v>
      </c>
      <c r="E2367" s="487"/>
      <c r="F2367" s="487" t="s">
        <v>12441</v>
      </c>
      <c r="G2367" s="488" t="s">
        <v>7038</v>
      </c>
      <c r="H2367" s="488"/>
      <c r="I2367" s="490">
        <v>0</v>
      </c>
      <c r="J2367" s="490">
        <v>0</v>
      </c>
      <c r="K2367" s="490">
        <v>0</v>
      </c>
      <c r="L2367" s="508"/>
      <c r="M2367" s="489">
        <v>0</v>
      </c>
      <c r="N2367" s="490">
        <v>0</v>
      </c>
      <c r="O2367" s="487" t="s">
        <v>5958</v>
      </c>
    </row>
    <row r="2368" spans="1:15" ht="30" x14ac:dyDescent="0.25">
      <c r="A2368" s="489">
        <v>3118</v>
      </c>
      <c r="B2368" s="488" t="s">
        <v>927</v>
      </c>
      <c r="C2368" s="489" t="s">
        <v>87</v>
      </c>
      <c r="D2368" s="490">
        <v>0</v>
      </c>
      <c r="E2368" s="487"/>
      <c r="F2368" s="487" t="s">
        <v>12440</v>
      </c>
      <c r="G2368" s="488" t="s">
        <v>7038</v>
      </c>
      <c r="H2368" s="488"/>
      <c r="I2368" s="490">
        <v>0</v>
      </c>
      <c r="J2368" s="490">
        <v>0</v>
      </c>
      <c r="K2368" s="490">
        <v>0</v>
      </c>
      <c r="L2368" s="508"/>
      <c r="M2368" s="489">
        <v>0</v>
      </c>
      <c r="N2368" s="490">
        <v>0</v>
      </c>
      <c r="O2368" s="487" t="s">
        <v>5958</v>
      </c>
    </row>
    <row r="2369" spans="1:15" ht="30" x14ac:dyDescent="0.25">
      <c r="A2369" s="489">
        <v>3119</v>
      </c>
      <c r="B2369" s="488" t="s">
        <v>928</v>
      </c>
      <c r="C2369" s="489" t="s">
        <v>87</v>
      </c>
      <c r="D2369" s="490">
        <v>0</v>
      </c>
      <c r="E2369" s="487"/>
      <c r="F2369" s="487" t="s">
        <v>12439</v>
      </c>
      <c r="G2369" s="488" t="s">
        <v>7038</v>
      </c>
      <c r="H2369" s="488"/>
      <c r="I2369" s="490">
        <v>0</v>
      </c>
      <c r="J2369" s="490">
        <v>0</v>
      </c>
      <c r="K2369" s="490">
        <v>0</v>
      </c>
      <c r="L2369" s="508"/>
      <c r="M2369" s="489">
        <v>0</v>
      </c>
      <c r="N2369" s="490">
        <v>0</v>
      </c>
      <c r="O2369" s="487" t="s">
        <v>5958</v>
      </c>
    </row>
    <row r="2370" spans="1:15" ht="30" x14ac:dyDescent="0.25">
      <c r="A2370" s="489">
        <v>3120</v>
      </c>
      <c r="B2370" s="488" t="s">
        <v>929</v>
      </c>
      <c r="C2370" s="489" t="s">
        <v>87</v>
      </c>
      <c r="D2370" s="490">
        <v>2708258</v>
      </c>
      <c r="E2370" s="487"/>
      <c r="F2370" s="487" t="s">
        <v>8521</v>
      </c>
      <c r="G2370" s="488" t="s">
        <v>7038</v>
      </c>
      <c r="H2370" s="488" t="s">
        <v>25583</v>
      </c>
      <c r="I2370" s="490">
        <v>2275847.06</v>
      </c>
      <c r="J2370" s="490">
        <v>0.19</v>
      </c>
      <c r="K2370" s="490">
        <v>2708258</v>
      </c>
      <c r="L2370" s="508">
        <v>44585</v>
      </c>
      <c r="M2370" s="489">
        <v>1</v>
      </c>
      <c r="N2370" s="490">
        <v>2275847.06</v>
      </c>
      <c r="O2370" s="487" t="s">
        <v>25582</v>
      </c>
    </row>
    <row r="2371" spans="1:15" ht="45" x14ac:dyDescent="0.25">
      <c r="A2371" s="489">
        <v>3122</v>
      </c>
      <c r="B2371" s="488" t="s">
        <v>7036</v>
      </c>
      <c r="C2371" s="489" t="s">
        <v>87</v>
      </c>
      <c r="D2371" s="490">
        <v>4761850</v>
      </c>
      <c r="E2371" s="487"/>
      <c r="F2371" s="487" t="s">
        <v>7037</v>
      </c>
      <c r="G2371" s="488" t="s">
        <v>7038</v>
      </c>
      <c r="H2371" s="488" t="s">
        <v>5976</v>
      </c>
      <c r="I2371" s="490">
        <v>4001554.62</v>
      </c>
      <c r="J2371" s="490">
        <v>0.19</v>
      </c>
      <c r="K2371" s="490">
        <v>4761850</v>
      </c>
      <c r="L2371" s="508">
        <v>45478</v>
      </c>
      <c r="M2371" s="489">
        <v>1</v>
      </c>
      <c r="N2371" s="490">
        <v>4001554.62</v>
      </c>
      <c r="O2371" s="487" t="s">
        <v>25582</v>
      </c>
    </row>
    <row r="2372" spans="1:15" ht="30" x14ac:dyDescent="0.25">
      <c r="A2372" s="489">
        <v>3124</v>
      </c>
      <c r="B2372" s="488" t="s">
        <v>969</v>
      </c>
      <c r="C2372" s="489" t="s">
        <v>87</v>
      </c>
      <c r="D2372" s="490">
        <v>0</v>
      </c>
      <c r="E2372" s="487"/>
      <c r="F2372" s="487" t="s">
        <v>12438</v>
      </c>
      <c r="G2372" s="488" t="s">
        <v>7038</v>
      </c>
      <c r="H2372" s="488"/>
      <c r="I2372" s="490">
        <v>0</v>
      </c>
      <c r="J2372" s="490">
        <v>0</v>
      </c>
      <c r="K2372" s="490">
        <v>0</v>
      </c>
      <c r="L2372" s="508"/>
      <c r="M2372" s="489">
        <v>0</v>
      </c>
      <c r="N2372" s="490">
        <v>0</v>
      </c>
      <c r="O2372" s="487" t="s">
        <v>5958</v>
      </c>
    </row>
    <row r="2373" spans="1:15" ht="30" x14ac:dyDescent="0.25">
      <c r="A2373" s="489">
        <v>3125</v>
      </c>
      <c r="B2373" s="488" t="s">
        <v>973</v>
      </c>
      <c r="C2373" s="489" t="s">
        <v>87</v>
      </c>
      <c r="D2373" s="490">
        <v>0</v>
      </c>
      <c r="E2373" s="487"/>
      <c r="F2373" s="487" t="s">
        <v>12437</v>
      </c>
      <c r="G2373" s="488" t="s">
        <v>7038</v>
      </c>
      <c r="H2373" s="488"/>
      <c r="I2373" s="490">
        <v>0</v>
      </c>
      <c r="J2373" s="490">
        <v>0</v>
      </c>
      <c r="K2373" s="490">
        <v>0</v>
      </c>
      <c r="L2373" s="508"/>
      <c r="M2373" s="489">
        <v>0</v>
      </c>
      <c r="N2373" s="490">
        <v>0</v>
      </c>
      <c r="O2373" s="487" t="s">
        <v>5958</v>
      </c>
    </row>
    <row r="2374" spans="1:15" ht="30" x14ac:dyDescent="0.25">
      <c r="A2374" s="489">
        <v>3129</v>
      </c>
      <c r="B2374" s="488" t="s">
        <v>971</v>
      </c>
      <c r="C2374" s="489" t="s">
        <v>87</v>
      </c>
      <c r="D2374" s="490">
        <v>0</v>
      </c>
      <c r="E2374" s="487"/>
      <c r="F2374" s="487" t="s">
        <v>12436</v>
      </c>
      <c r="G2374" s="488" t="s">
        <v>7038</v>
      </c>
      <c r="H2374" s="488"/>
      <c r="I2374" s="490">
        <v>0</v>
      </c>
      <c r="J2374" s="490">
        <v>0</v>
      </c>
      <c r="K2374" s="490">
        <v>0</v>
      </c>
      <c r="L2374" s="508"/>
      <c r="M2374" s="489">
        <v>0</v>
      </c>
      <c r="N2374" s="490">
        <v>0</v>
      </c>
      <c r="O2374" s="487" t="s">
        <v>5958</v>
      </c>
    </row>
    <row r="2375" spans="1:15" ht="30" x14ac:dyDescent="0.25">
      <c r="A2375" s="489">
        <v>3130</v>
      </c>
      <c r="B2375" s="488" t="s">
        <v>974</v>
      </c>
      <c r="C2375" s="489" t="s">
        <v>87</v>
      </c>
      <c r="D2375" s="490">
        <v>0</v>
      </c>
      <c r="E2375" s="487"/>
      <c r="F2375" s="487" t="s">
        <v>12435</v>
      </c>
      <c r="G2375" s="488" t="s">
        <v>7038</v>
      </c>
      <c r="H2375" s="488"/>
      <c r="I2375" s="490">
        <v>0</v>
      </c>
      <c r="J2375" s="490">
        <v>0</v>
      </c>
      <c r="K2375" s="490">
        <v>0</v>
      </c>
      <c r="L2375" s="508"/>
      <c r="M2375" s="489">
        <v>0</v>
      </c>
      <c r="N2375" s="490">
        <v>0</v>
      </c>
      <c r="O2375" s="487" t="s">
        <v>5958</v>
      </c>
    </row>
    <row r="2376" spans="1:15" ht="30" x14ac:dyDescent="0.25">
      <c r="A2376" s="489">
        <v>3132</v>
      </c>
      <c r="B2376" s="488" t="s">
        <v>972</v>
      </c>
      <c r="C2376" s="489" t="s">
        <v>87</v>
      </c>
      <c r="D2376" s="490">
        <v>0</v>
      </c>
      <c r="E2376" s="487"/>
      <c r="F2376" s="487" t="s">
        <v>12434</v>
      </c>
      <c r="G2376" s="488" t="s">
        <v>7038</v>
      </c>
      <c r="H2376" s="488"/>
      <c r="I2376" s="490">
        <v>0</v>
      </c>
      <c r="J2376" s="490">
        <v>0</v>
      </c>
      <c r="K2376" s="490">
        <v>0</v>
      </c>
      <c r="L2376" s="508"/>
      <c r="M2376" s="489">
        <v>0</v>
      </c>
      <c r="N2376" s="490">
        <v>0</v>
      </c>
      <c r="O2376" s="487" t="s">
        <v>5958</v>
      </c>
    </row>
    <row r="2377" spans="1:15" ht="30" x14ac:dyDescent="0.25">
      <c r="A2377" s="489">
        <v>3134</v>
      </c>
      <c r="B2377" s="488" t="s">
        <v>975</v>
      </c>
      <c r="C2377" s="489" t="s">
        <v>87</v>
      </c>
      <c r="D2377" s="490">
        <v>0</v>
      </c>
      <c r="E2377" s="487"/>
      <c r="F2377" s="487" t="s">
        <v>12433</v>
      </c>
      <c r="G2377" s="488" t="s">
        <v>7038</v>
      </c>
      <c r="H2377" s="488"/>
      <c r="I2377" s="490">
        <v>0</v>
      </c>
      <c r="J2377" s="490">
        <v>0</v>
      </c>
      <c r="K2377" s="490">
        <v>0</v>
      </c>
      <c r="L2377" s="508"/>
      <c r="M2377" s="489">
        <v>0</v>
      </c>
      <c r="N2377" s="490">
        <v>0</v>
      </c>
      <c r="O2377" s="487" t="s">
        <v>5958</v>
      </c>
    </row>
    <row r="2378" spans="1:15" ht="30" x14ac:dyDescent="0.25">
      <c r="A2378" s="489">
        <v>3135</v>
      </c>
      <c r="B2378" s="488" t="s">
        <v>976</v>
      </c>
      <c r="C2378" s="489" t="s">
        <v>87</v>
      </c>
      <c r="D2378" s="490">
        <v>0</v>
      </c>
      <c r="E2378" s="487"/>
      <c r="F2378" s="487" t="s">
        <v>12432</v>
      </c>
      <c r="G2378" s="488" t="s">
        <v>7038</v>
      </c>
      <c r="H2378" s="488"/>
      <c r="I2378" s="490">
        <v>0</v>
      </c>
      <c r="J2378" s="490">
        <v>0</v>
      </c>
      <c r="K2378" s="490">
        <v>0</v>
      </c>
      <c r="L2378" s="508"/>
      <c r="M2378" s="489">
        <v>0</v>
      </c>
      <c r="N2378" s="490">
        <v>0</v>
      </c>
      <c r="O2378" s="487" t="s">
        <v>5958</v>
      </c>
    </row>
    <row r="2379" spans="1:15" x14ac:dyDescent="0.25">
      <c r="A2379" s="489">
        <v>3136</v>
      </c>
      <c r="B2379" s="488" t="s">
        <v>600</v>
      </c>
      <c r="C2379" s="489" t="s">
        <v>92</v>
      </c>
      <c r="D2379" s="490">
        <v>0</v>
      </c>
      <c r="E2379" s="487"/>
      <c r="F2379" s="487" t="s">
        <v>5958</v>
      </c>
      <c r="G2379" s="488" t="s">
        <v>6202</v>
      </c>
      <c r="H2379" s="488"/>
      <c r="I2379" s="490">
        <v>0</v>
      </c>
      <c r="J2379" s="490">
        <v>0</v>
      </c>
      <c r="K2379" s="490">
        <v>0</v>
      </c>
      <c r="L2379" s="508"/>
      <c r="M2379" s="489">
        <v>0</v>
      </c>
      <c r="N2379" s="490">
        <v>0</v>
      </c>
      <c r="O2379" s="487" t="s">
        <v>5958</v>
      </c>
    </row>
    <row r="2380" spans="1:15" ht="30" x14ac:dyDescent="0.25">
      <c r="A2380" s="489">
        <v>3137</v>
      </c>
      <c r="B2380" s="488" t="s">
        <v>12431</v>
      </c>
      <c r="C2380" s="489" t="s">
        <v>92</v>
      </c>
      <c r="D2380" s="490">
        <v>0</v>
      </c>
      <c r="E2380" s="487"/>
      <c r="F2380" s="487" t="s">
        <v>5958</v>
      </c>
      <c r="G2380" s="488" t="s">
        <v>6202</v>
      </c>
      <c r="H2380" s="488"/>
      <c r="I2380" s="490">
        <v>0</v>
      </c>
      <c r="J2380" s="490">
        <v>0</v>
      </c>
      <c r="K2380" s="490">
        <v>0</v>
      </c>
      <c r="L2380" s="508"/>
      <c r="M2380" s="489">
        <v>0</v>
      </c>
      <c r="N2380" s="490">
        <v>0</v>
      </c>
      <c r="O2380" s="487" t="s">
        <v>5958</v>
      </c>
    </row>
    <row r="2381" spans="1:15" x14ac:dyDescent="0.25">
      <c r="A2381" s="489">
        <v>3138</v>
      </c>
      <c r="B2381" s="488" t="s">
        <v>12430</v>
      </c>
      <c r="C2381" s="489" t="s">
        <v>92</v>
      </c>
      <c r="D2381" s="490">
        <v>0</v>
      </c>
      <c r="E2381" s="487"/>
      <c r="F2381" s="487" t="s">
        <v>5958</v>
      </c>
      <c r="G2381" s="488" t="s">
        <v>6202</v>
      </c>
      <c r="H2381" s="488"/>
      <c r="I2381" s="490">
        <v>0</v>
      </c>
      <c r="J2381" s="490">
        <v>0</v>
      </c>
      <c r="K2381" s="490">
        <v>0</v>
      </c>
      <c r="L2381" s="508"/>
      <c r="M2381" s="489">
        <v>0</v>
      </c>
      <c r="N2381" s="490">
        <v>0</v>
      </c>
      <c r="O2381" s="487" t="s">
        <v>5958</v>
      </c>
    </row>
    <row r="2382" spans="1:15" x14ac:dyDescent="0.25">
      <c r="A2382" s="489">
        <v>3139</v>
      </c>
      <c r="B2382" s="488" t="s">
        <v>597</v>
      </c>
      <c r="C2382" s="489" t="s">
        <v>92</v>
      </c>
      <c r="D2382" s="490">
        <v>0</v>
      </c>
      <c r="E2382" s="487"/>
      <c r="F2382" s="487" t="s">
        <v>5958</v>
      </c>
      <c r="G2382" s="488" t="s">
        <v>6202</v>
      </c>
      <c r="H2382" s="488"/>
      <c r="I2382" s="490">
        <v>0</v>
      </c>
      <c r="J2382" s="490">
        <v>0</v>
      </c>
      <c r="K2382" s="490">
        <v>0</v>
      </c>
      <c r="L2382" s="508"/>
      <c r="M2382" s="489">
        <v>0</v>
      </c>
      <c r="N2382" s="490">
        <v>0</v>
      </c>
      <c r="O2382" s="487" t="s">
        <v>5958</v>
      </c>
    </row>
    <row r="2383" spans="1:15" x14ac:dyDescent="0.25">
      <c r="A2383" s="489">
        <v>3140</v>
      </c>
      <c r="B2383" s="488" t="s">
        <v>598</v>
      </c>
      <c r="C2383" s="489" t="s">
        <v>92</v>
      </c>
      <c r="D2383" s="490">
        <v>0</v>
      </c>
      <c r="E2383" s="487"/>
      <c r="F2383" s="487" t="s">
        <v>5958</v>
      </c>
      <c r="G2383" s="488" t="s">
        <v>6202</v>
      </c>
      <c r="H2383" s="488"/>
      <c r="I2383" s="490">
        <v>0</v>
      </c>
      <c r="J2383" s="490">
        <v>0</v>
      </c>
      <c r="K2383" s="490">
        <v>0</v>
      </c>
      <c r="L2383" s="508"/>
      <c r="M2383" s="489">
        <v>0</v>
      </c>
      <c r="N2383" s="490">
        <v>0</v>
      </c>
      <c r="O2383" s="487" t="s">
        <v>5958</v>
      </c>
    </row>
    <row r="2384" spans="1:15" x14ac:dyDescent="0.25">
      <c r="A2384" s="489">
        <v>3141</v>
      </c>
      <c r="B2384" s="488" t="s">
        <v>599</v>
      </c>
      <c r="C2384" s="489" t="s">
        <v>92</v>
      </c>
      <c r="D2384" s="490">
        <v>0</v>
      </c>
      <c r="E2384" s="487"/>
      <c r="F2384" s="487" t="s">
        <v>5958</v>
      </c>
      <c r="G2384" s="488" t="s">
        <v>6202</v>
      </c>
      <c r="H2384" s="488"/>
      <c r="I2384" s="490">
        <v>0</v>
      </c>
      <c r="J2384" s="490">
        <v>0</v>
      </c>
      <c r="K2384" s="490">
        <v>0</v>
      </c>
      <c r="L2384" s="508"/>
      <c r="M2384" s="489">
        <v>0</v>
      </c>
      <c r="N2384" s="490">
        <v>0</v>
      </c>
      <c r="O2384" s="487" t="s">
        <v>5958</v>
      </c>
    </row>
    <row r="2385" spans="1:15" x14ac:dyDescent="0.25">
      <c r="A2385" s="489">
        <v>3142</v>
      </c>
      <c r="B2385" s="488" t="s">
        <v>601</v>
      </c>
      <c r="C2385" s="489" t="s">
        <v>92</v>
      </c>
      <c r="D2385" s="490">
        <v>0</v>
      </c>
      <c r="E2385" s="487"/>
      <c r="F2385" s="487" t="s">
        <v>5958</v>
      </c>
      <c r="G2385" s="488" t="s">
        <v>6202</v>
      </c>
      <c r="H2385" s="488"/>
      <c r="I2385" s="490">
        <v>0</v>
      </c>
      <c r="J2385" s="490">
        <v>0</v>
      </c>
      <c r="K2385" s="490">
        <v>0</v>
      </c>
      <c r="L2385" s="508"/>
      <c r="M2385" s="489">
        <v>0</v>
      </c>
      <c r="N2385" s="490">
        <v>0</v>
      </c>
      <c r="O2385" s="487" t="s">
        <v>5958</v>
      </c>
    </row>
    <row r="2386" spans="1:15" ht="30" x14ac:dyDescent="0.25">
      <c r="A2386" s="489">
        <v>3143</v>
      </c>
      <c r="B2386" s="488" t="s">
        <v>12429</v>
      </c>
      <c r="C2386" s="489" t="s">
        <v>92</v>
      </c>
      <c r="D2386" s="490">
        <v>0</v>
      </c>
      <c r="E2386" s="487"/>
      <c r="F2386" s="487" t="s">
        <v>5958</v>
      </c>
      <c r="G2386" s="488" t="s">
        <v>6202</v>
      </c>
      <c r="H2386" s="488"/>
      <c r="I2386" s="490">
        <v>0</v>
      </c>
      <c r="J2386" s="490">
        <v>0</v>
      </c>
      <c r="K2386" s="490">
        <v>0</v>
      </c>
      <c r="L2386" s="508"/>
      <c r="M2386" s="489">
        <v>0</v>
      </c>
      <c r="N2386" s="490">
        <v>0</v>
      </c>
      <c r="O2386" s="487" t="s">
        <v>5958</v>
      </c>
    </row>
    <row r="2387" spans="1:15" x14ac:dyDescent="0.25">
      <c r="A2387" s="489">
        <v>3144</v>
      </c>
      <c r="B2387" s="488" t="s">
        <v>602</v>
      </c>
      <c r="C2387" s="489" t="s">
        <v>92</v>
      </c>
      <c r="D2387" s="490">
        <v>0</v>
      </c>
      <c r="E2387" s="487"/>
      <c r="F2387" s="487" t="s">
        <v>5958</v>
      </c>
      <c r="G2387" s="488" t="s">
        <v>6202</v>
      </c>
      <c r="H2387" s="488"/>
      <c r="I2387" s="490">
        <v>0</v>
      </c>
      <c r="J2387" s="490">
        <v>0</v>
      </c>
      <c r="K2387" s="490">
        <v>0</v>
      </c>
      <c r="L2387" s="508"/>
      <c r="M2387" s="489">
        <v>0</v>
      </c>
      <c r="N2387" s="490">
        <v>0</v>
      </c>
      <c r="O2387" s="487" t="s">
        <v>5958</v>
      </c>
    </row>
    <row r="2388" spans="1:15" ht="30" x14ac:dyDescent="0.25">
      <c r="A2388" s="489">
        <v>3145</v>
      </c>
      <c r="B2388" s="488" t="s">
        <v>12428</v>
      </c>
      <c r="C2388" s="489" t="s">
        <v>92</v>
      </c>
      <c r="D2388" s="490">
        <v>0</v>
      </c>
      <c r="E2388" s="487"/>
      <c r="F2388" s="487" t="s">
        <v>5958</v>
      </c>
      <c r="G2388" s="488" t="s">
        <v>6202</v>
      </c>
      <c r="H2388" s="488"/>
      <c r="I2388" s="490">
        <v>0</v>
      </c>
      <c r="J2388" s="490">
        <v>0</v>
      </c>
      <c r="K2388" s="490">
        <v>0</v>
      </c>
      <c r="L2388" s="508"/>
      <c r="M2388" s="489">
        <v>0</v>
      </c>
      <c r="N2388" s="490">
        <v>0</v>
      </c>
      <c r="O2388" s="487" t="s">
        <v>5958</v>
      </c>
    </row>
    <row r="2389" spans="1:15" x14ac:dyDescent="0.25">
      <c r="A2389" s="489">
        <v>3146</v>
      </c>
      <c r="B2389" s="488" t="s">
        <v>603</v>
      </c>
      <c r="C2389" s="489" t="s">
        <v>92</v>
      </c>
      <c r="D2389" s="490">
        <v>0</v>
      </c>
      <c r="E2389" s="487"/>
      <c r="F2389" s="487" t="s">
        <v>5958</v>
      </c>
      <c r="G2389" s="488" t="s">
        <v>6202</v>
      </c>
      <c r="H2389" s="488"/>
      <c r="I2389" s="490">
        <v>0</v>
      </c>
      <c r="J2389" s="490">
        <v>0</v>
      </c>
      <c r="K2389" s="490">
        <v>0</v>
      </c>
      <c r="L2389" s="508"/>
      <c r="M2389" s="489">
        <v>0</v>
      </c>
      <c r="N2389" s="490">
        <v>0</v>
      </c>
      <c r="O2389" s="487" t="s">
        <v>5958</v>
      </c>
    </row>
    <row r="2390" spans="1:15" ht="30" x14ac:dyDescent="0.25">
      <c r="A2390" s="489">
        <v>3147</v>
      </c>
      <c r="B2390" s="488" t="s">
        <v>12427</v>
      </c>
      <c r="C2390" s="489" t="s">
        <v>92</v>
      </c>
      <c r="D2390" s="490">
        <v>0</v>
      </c>
      <c r="E2390" s="487"/>
      <c r="F2390" s="487" t="s">
        <v>5958</v>
      </c>
      <c r="G2390" s="488" t="s">
        <v>6202</v>
      </c>
      <c r="H2390" s="488"/>
      <c r="I2390" s="490">
        <v>0</v>
      </c>
      <c r="J2390" s="490">
        <v>0</v>
      </c>
      <c r="K2390" s="490">
        <v>0</v>
      </c>
      <c r="L2390" s="508"/>
      <c r="M2390" s="489">
        <v>0</v>
      </c>
      <c r="N2390" s="490">
        <v>0</v>
      </c>
      <c r="O2390" s="487" t="s">
        <v>5958</v>
      </c>
    </row>
    <row r="2391" spans="1:15" x14ac:dyDescent="0.25">
      <c r="A2391" s="489">
        <v>3148</v>
      </c>
      <c r="B2391" s="488" t="s">
        <v>605</v>
      </c>
      <c r="C2391" s="489" t="s">
        <v>92</v>
      </c>
      <c r="D2391" s="490">
        <v>0</v>
      </c>
      <c r="E2391" s="487"/>
      <c r="F2391" s="487" t="s">
        <v>5958</v>
      </c>
      <c r="G2391" s="488" t="s">
        <v>6202</v>
      </c>
      <c r="H2391" s="488"/>
      <c r="I2391" s="490">
        <v>0</v>
      </c>
      <c r="J2391" s="490">
        <v>0</v>
      </c>
      <c r="K2391" s="490">
        <v>0</v>
      </c>
      <c r="L2391" s="508"/>
      <c r="M2391" s="489">
        <v>0</v>
      </c>
      <c r="N2391" s="490">
        <v>0</v>
      </c>
      <c r="O2391" s="487" t="s">
        <v>5958</v>
      </c>
    </row>
    <row r="2392" spans="1:15" x14ac:dyDescent="0.25">
      <c r="A2392" s="489">
        <v>3149</v>
      </c>
      <c r="B2392" s="488" t="s">
        <v>604</v>
      </c>
      <c r="C2392" s="489" t="s">
        <v>92</v>
      </c>
      <c r="D2392" s="490">
        <v>0</v>
      </c>
      <c r="E2392" s="487"/>
      <c r="F2392" s="487" t="s">
        <v>5958</v>
      </c>
      <c r="G2392" s="488" t="s">
        <v>6202</v>
      </c>
      <c r="H2392" s="488"/>
      <c r="I2392" s="490">
        <v>0</v>
      </c>
      <c r="J2392" s="490">
        <v>0</v>
      </c>
      <c r="K2392" s="490">
        <v>0</v>
      </c>
      <c r="L2392" s="508"/>
      <c r="M2392" s="489">
        <v>0</v>
      </c>
      <c r="N2392" s="490">
        <v>0</v>
      </c>
      <c r="O2392" s="487" t="s">
        <v>5958</v>
      </c>
    </row>
    <row r="2393" spans="1:15" x14ac:dyDescent="0.25">
      <c r="A2393" s="489">
        <v>3151</v>
      </c>
      <c r="B2393" s="488" t="s">
        <v>628</v>
      </c>
      <c r="C2393" s="489" t="s">
        <v>92</v>
      </c>
      <c r="D2393" s="490">
        <v>0</v>
      </c>
      <c r="E2393" s="487"/>
      <c r="F2393" s="487" t="s">
        <v>5958</v>
      </c>
      <c r="G2393" s="488" t="s">
        <v>6202</v>
      </c>
      <c r="H2393" s="488"/>
      <c r="I2393" s="490">
        <v>0</v>
      </c>
      <c r="J2393" s="490">
        <v>0</v>
      </c>
      <c r="K2393" s="490">
        <v>0</v>
      </c>
      <c r="L2393" s="508"/>
      <c r="M2393" s="489">
        <v>0</v>
      </c>
      <c r="N2393" s="490">
        <v>0</v>
      </c>
      <c r="O2393" s="487" t="s">
        <v>5958</v>
      </c>
    </row>
    <row r="2394" spans="1:15" x14ac:dyDescent="0.25">
      <c r="A2394" s="489">
        <v>3152</v>
      </c>
      <c r="B2394" s="488" t="s">
        <v>629</v>
      </c>
      <c r="C2394" s="489" t="s">
        <v>87</v>
      </c>
      <c r="D2394" s="490">
        <v>0</v>
      </c>
      <c r="E2394" s="487"/>
      <c r="F2394" s="487" t="s">
        <v>5958</v>
      </c>
      <c r="G2394" s="488" t="s">
        <v>6202</v>
      </c>
      <c r="H2394" s="488"/>
      <c r="I2394" s="490">
        <v>0</v>
      </c>
      <c r="J2394" s="490">
        <v>0</v>
      </c>
      <c r="K2394" s="490">
        <v>0</v>
      </c>
      <c r="L2394" s="508"/>
      <c r="M2394" s="489">
        <v>0</v>
      </c>
      <c r="N2394" s="490">
        <v>0</v>
      </c>
      <c r="O2394" s="487" t="s">
        <v>5958</v>
      </c>
    </row>
    <row r="2395" spans="1:15" ht="30" x14ac:dyDescent="0.25">
      <c r="A2395" s="489">
        <v>3153</v>
      </c>
      <c r="B2395" s="488" t="s">
        <v>630</v>
      </c>
      <c r="C2395" s="489" t="s">
        <v>92</v>
      </c>
      <c r="D2395" s="490">
        <v>0</v>
      </c>
      <c r="E2395" s="487"/>
      <c r="F2395" s="487" t="s">
        <v>5958</v>
      </c>
      <c r="G2395" s="488" t="s">
        <v>6263</v>
      </c>
      <c r="H2395" s="488"/>
      <c r="I2395" s="490">
        <v>0</v>
      </c>
      <c r="J2395" s="490">
        <v>0</v>
      </c>
      <c r="K2395" s="490">
        <v>0</v>
      </c>
      <c r="L2395" s="508"/>
      <c r="M2395" s="489">
        <v>0</v>
      </c>
      <c r="N2395" s="490">
        <v>0</v>
      </c>
      <c r="O2395" s="487" t="s">
        <v>5958</v>
      </c>
    </row>
    <row r="2396" spans="1:15" ht="30" x14ac:dyDescent="0.25">
      <c r="A2396" s="489">
        <v>3154</v>
      </c>
      <c r="B2396" s="488" t="s">
        <v>637</v>
      </c>
      <c r="C2396" s="489" t="s">
        <v>92</v>
      </c>
      <c r="D2396" s="490">
        <v>0</v>
      </c>
      <c r="E2396" s="487"/>
      <c r="F2396" s="487" t="s">
        <v>5958</v>
      </c>
      <c r="G2396" s="488" t="s">
        <v>6263</v>
      </c>
      <c r="H2396" s="488"/>
      <c r="I2396" s="490">
        <v>0</v>
      </c>
      <c r="J2396" s="490">
        <v>0</v>
      </c>
      <c r="K2396" s="490">
        <v>0</v>
      </c>
      <c r="L2396" s="508"/>
      <c r="M2396" s="489">
        <v>0</v>
      </c>
      <c r="N2396" s="490">
        <v>0</v>
      </c>
      <c r="O2396" s="487" t="s">
        <v>5958</v>
      </c>
    </row>
    <row r="2397" spans="1:15" ht="30" x14ac:dyDescent="0.25">
      <c r="A2397" s="489">
        <v>3155</v>
      </c>
      <c r="B2397" s="488" t="s">
        <v>12426</v>
      </c>
      <c r="C2397" s="489" t="s">
        <v>87</v>
      </c>
      <c r="D2397" s="490">
        <v>0</v>
      </c>
      <c r="E2397" s="487"/>
      <c r="F2397" s="487" t="s">
        <v>5958</v>
      </c>
      <c r="G2397" s="488" t="s">
        <v>6263</v>
      </c>
      <c r="H2397" s="488"/>
      <c r="I2397" s="490">
        <v>0</v>
      </c>
      <c r="J2397" s="490">
        <v>0</v>
      </c>
      <c r="K2397" s="490">
        <v>0</v>
      </c>
      <c r="L2397" s="508"/>
      <c r="M2397" s="489">
        <v>0</v>
      </c>
      <c r="N2397" s="490">
        <v>0</v>
      </c>
      <c r="O2397" s="487" t="s">
        <v>5958</v>
      </c>
    </row>
    <row r="2398" spans="1:15" ht="30" x14ac:dyDescent="0.25">
      <c r="A2398" s="489">
        <v>3156</v>
      </c>
      <c r="B2398" s="488" t="s">
        <v>636</v>
      </c>
      <c r="C2398" s="489" t="s">
        <v>92</v>
      </c>
      <c r="D2398" s="490">
        <v>0</v>
      </c>
      <c r="E2398" s="487"/>
      <c r="F2398" s="487" t="s">
        <v>5958</v>
      </c>
      <c r="G2398" s="488" t="s">
        <v>6263</v>
      </c>
      <c r="H2398" s="488"/>
      <c r="I2398" s="490">
        <v>0</v>
      </c>
      <c r="J2398" s="490">
        <v>0</v>
      </c>
      <c r="K2398" s="490">
        <v>0</v>
      </c>
      <c r="L2398" s="508"/>
      <c r="M2398" s="489">
        <v>0</v>
      </c>
      <c r="N2398" s="490">
        <v>0</v>
      </c>
      <c r="O2398" s="487" t="s">
        <v>5958</v>
      </c>
    </row>
    <row r="2399" spans="1:15" ht="30" x14ac:dyDescent="0.25">
      <c r="A2399" s="489">
        <v>3157</v>
      </c>
      <c r="B2399" s="488" t="s">
        <v>640</v>
      </c>
      <c r="C2399" s="489" t="s">
        <v>92</v>
      </c>
      <c r="D2399" s="490">
        <v>0</v>
      </c>
      <c r="E2399" s="487"/>
      <c r="F2399" s="487" t="s">
        <v>5958</v>
      </c>
      <c r="G2399" s="488" t="s">
        <v>6263</v>
      </c>
      <c r="H2399" s="488"/>
      <c r="I2399" s="490">
        <v>0</v>
      </c>
      <c r="J2399" s="490">
        <v>0</v>
      </c>
      <c r="K2399" s="490">
        <v>0</v>
      </c>
      <c r="L2399" s="508"/>
      <c r="M2399" s="489">
        <v>0</v>
      </c>
      <c r="N2399" s="490">
        <v>0</v>
      </c>
      <c r="O2399" s="487" t="s">
        <v>5958</v>
      </c>
    </row>
    <row r="2400" spans="1:15" ht="30" x14ac:dyDescent="0.25">
      <c r="A2400" s="489">
        <v>3158</v>
      </c>
      <c r="B2400" s="488" t="s">
        <v>12425</v>
      </c>
      <c r="C2400" s="489" t="s">
        <v>87</v>
      </c>
      <c r="D2400" s="490">
        <v>0</v>
      </c>
      <c r="E2400" s="487"/>
      <c r="F2400" s="487" t="s">
        <v>5958</v>
      </c>
      <c r="G2400" s="488" t="s">
        <v>6263</v>
      </c>
      <c r="H2400" s="488"/>
      <c r="I2400" s="490">
        <v>0</v>
      </c>
      <c r="J2400" s="490">
        <v>0</v>
      </c>
      <c r="K2400" s="490">
        <v>0</v>
      </c>
      <c r="L2400" s="508"/>
      <c r="M2400" s="489">
        <v>0</v>
      </c>
      <c r="N2400" s="490">
        <v>0</v>
      </c>
      <c r="O2400" s="487" t="s">
        <v>5958</v>
      </c>
    </row>
    <row r="2401" spans="1:15" ht="30" x14ac:dyDescent="0.25">
      <c r="A2401" s="489">
        <v>3159</v>
      </c>
      <c r="B2401" s="488" t="s">
        <v>641</v>
      </c>
      <c r="C2401" s="489" t="s">
        <v>92</v>
      </c>
      <c r="D2401" s="490">
        <v>0</v>
      </c>
      <c r="E2401" s="487"/>
      <c r="F2401" s="487" t="s">
        <v>12424</v>
      </c>
      <c r="G2401" s="488" t="s">
        <v>6263</v>
      </c>
      <c r="H2401" s="488"/>
      <c r="I2401" s="490">
        <v>0</v>
      </c>
      <c r="J2401" s="490">
        <v>0</v>
      </c>
      <c r="K2401" s="490">
        <v>0</v>
      </c>
      <c r="L2401" s="508"/>
      <c r="M2401" s="489">
        <v>0</v>
      </c>
      <c r="N2401" s="490">
        <v>0</v>
      </c>
      <c r="O2401" s="487" t="s">
        <v>5958</v>
      </c>
    </row>
    <row r="2402" spans="1:15" ht="30" x14ac:dyDescent="0.25">
      <c r="A2402" s="489">
        <v>3160</v>
      </c>
      <c r="B2402" s="488" t="s">
        <v>652</v>
      </c>
      <c r="C2402" s="489" t="s">
        <v>92</v>
      </c>
      <c r="D2402" s="490">
        <v>0</v>
      </c>
      <c r="E2402" s="487"/>
      <c r="F2402" s="487" t="s">
        <v>5958</v>
      </c>
      <c r="G2402" s="488" t="s">
        <v>6263</v>
      </c>
      <c r="H2402" s="488"/>
      <c r="I2402" s="490">
        <v>0</v>
      </c>
      <c r="J2402" s="490">
        <v>0</v>
      </c>
      <c r="K2402" s="490">
        <v>0</v>
      </c>
      <c r="L2402" s="508"/>
      <c r="M2402" s="489">
        <v>0</v>
      </c>
      <c r="N2402" s="490">
        <v>0</v>
      </c>
      <c r="O2402" s="487" t="s">
        <v>5958</v>
      </c>
    </row>
    <row r="2403" spans="1:15" x14ac:dyDescent="0.25">
      <c r="A2403" s="489">
        <v>3161</v>
      </c>
      <c r="B2403" s="488" t="s">
        <v>12423</v>
      </c>
      <c r="C2403" s="489" t="s">
        <v>92</v>
      </c>
      <c r="D2403" s="490">
        <v>0</v>
      </c>
      <c r="E2403" s="487"/>
      <c r="F2403" s="487" t="s">
        <v>6441</v>
      </c>
      <c r="G2403" s="488" t="s">
        <v>6002</v>
      </c>
      <c r="H2403" s="488"/>
      <c r="I2403" s="490">
        <v>0</v>
      </c>
      <c r="J2403" s="490">
        <v>0</v>
      </c>
      <c r="K2403" s="490">
        <v>0</v>
      </c>
      <c r="L2403" s="508"/>
      <c r="M2403" s="489">
        <v>0</v>
      </c>
      <c r="N2403" s="490">
        <v>0</v>
      </c>
      <c r="O2403" s="487" t="s">
        <v>5958</v>
      </c>
    </row>
    <row r="2404" spans="1:15" x14ac:dyDescent="0.25">
      <c r="A2404" s="489">
        <v>3162</v>
      </c>
      <c r="B2404" s="488" t="s">
        <v>12421</v>
      </c>
      <c r="C2404" s="489" t="s">
        <v>92</v>
      </c>
      <c r="D2404" s="490">
        <v>0</v>
      </c>
      <c r="E2404" s="487"/>
      <c r="F2404" s="487" t="s">
        <v>12422</v>
      </c>
      <c r="G2404" s="488" t="s">
        <v>6002</v>
      </c>
      <c r="H2404" s="488"/>
      <c r="I2404" s="490">
        <v>0</v>
      </c>
      <c r="J2404" s="490">
        <v>0</v>
      </c>
      <c r="K2404" s="490">
        <v>0</v>
      </c>
      <c r="L2404" s="508"/>
      <c r="M2404" s="489">
        <v>0</v>
      </c>
      <c r="N2404" s="490">
        <v>0</v>
      </c>
      <c r="O2404" s="487" t="s">
        <v>5958</v>
      </c>
    </row>
    <row r="2405" spans="1:15" ht="30" x14ac:dyDescent="0.25">
      <c r="A2405" s="489">
        <v>3163</v>
      </c>
      <c r="B2405" s="488" t="s">
        <v>12420</v>
      </c>
      <c r="C2405" s="489" t="s">
        <v>92</v>
      </c>
      <c r="D2405" s="490">
        <v>0</v>
      </c>
      <c r="E2405" s="487"/>
      <c r="F2405" s="487" t="s">
        <v>5958</v>
      </c>
      <c r="G2405" s="488" t="s">
        <v>6263</v>
      </c>
      <c r="H2405" s="488"/>
      <c r="I2405" s="490">
        <v>0</v>
      </c>
      <c r="J2405" s="490">
        <v>0</v>
      </c>
      <c r="K2405" s="490">
        <v>0</v>
      </c>
      <c r="L2405" s="508"/>
      <c r="M2405" s="489">
        <v>0</v>
      </c>
      <c r="N2405" s="490">
        <v>0</v>
      </c>
      <c r="O2405" s="487" t="s">
        <v>5958</v>
      </c>
    </row>
    <row r="2406" spans="1:15" ht="30" x14ac:dyDescent="0.25">
      <c r="A2406" s="489">
        <v>3164</v>
      </c>
      <c r="B2406" s="488" t="s">
        <v>12419</v>
      </c>
      <c r="C2406" s="489" t="s">
        <v>87</v>
      </c>
      <c r="D2406" s="490">
        <v>0</v>
      </c>
      <c r="E2406" s="487"/>
      <c r="F2406" s="487" t="s">
        <v>5958</v>
      </c>
      <c r="G2406" s="488" t="s">
        <v>6263</v>
      </c>
      <c r="H2406" s="488"/>
      <c r="I2406" s="490">
        <v>0</v>
      </c>
      <c r="J2406" s="490">
        <v>0</v>
      </c>
      <c r="K2406" s="490">
        <v>0</v>
      </c>
      <c r="L2406" s="508"/>
      <c r="M2406" s="489">
        <v>0</v>
      </c>
      <c r="N2406" s="490">
        <v>0</v>
      </c>
      <c r="O2406" s="487" t="s">
        <v>5958</v>
      </c>
    </row>
    <row r="2407" spans="1:15" ht="30" x14ac:dyDescent="0.25">
      <c r="A2407" s="489">
        <v>3165</v>
      </c>
      <c r="B2407" s="488" t="s">
        <v>651</v>
      </c>
      <c r="C2407" s="489" t="s">
        <v>92</v>
      </c>
      <c r="D2407" s="490">
        <v>0</v>
      </c>
      <c r="E2407" s="487"/>
      <c r="F2407" s="487" t="s">
        <v>5958</v>
      </c>
      <c r="G2407" s="488" t="s">
        <v>6263</v>
      </c>
      <c r="H2407" s="488"/>
      <c r="I2407" s="490">
        <v>0</v>
      </c>
      <c r="J2407" s="490">
        <v>0</v>
      </c>
      <c r="K2407" s="490">
        <v>0</v>
      </c>
      <c r="L2407" s="508"/>
      <c r="M2407" s="489">
        <v>0</v>
      </c>
      <c r="N2407" s="490">
        <v>0</v>
      </c>
      <c r="O2407" s="487" t="s">
        <v>5958</v>
      </c>
    </row>
    <row r="2408" spans="1:15" ht="30" x14ac:dyDescent="0.25">
      <c r="A2408" s="489">
        <v>3166</v>
      </c>
      <c r="B2408" s="488" t="s">
        <v>12418</v>
      </c>
      <c r="C2408" s="489" t="s">
        <v>92</v>
      </c>
      <c r="D2408" s="490">
        <v>0</v>
      </c>
      <c r="E2408" s="487"/>
      <c r="F2408" s="487" t="s">
        <v>5958</v>
      </c>
      <c r="G2408" s="488" t="s">
        <v>6263</v>
      </c>
      <c r="H2408" s="488"/>
      <c r="I2408" s="490">
        <v>0</v>
      </c>
      <c r="J2408" s="490">
        <v>0</v>
      </c>
      <c r="K2408" s="490">
        <v>0</v>
      </c>
      <c r="L2408" s="508"/>
      <c r="M2408" s="489">
        <v>0</v>
      </c>
      <c r="N2408" s="490">
        <v>0</v>
      </c>
      <c r="O2408" s="487" t="s">
        <v>5958</v>
      </c>
    </row>
    <row r="2409" spans="1:15" ht="30" x14ac:dyDescent="0.25">
      <c r="A2409" s="489">
        <v>3167</v>
      </c>
      <c r="B2409" s="488" t="s">
        <v>635</v>
      </c>
      <c r="C2409" s="489" t="s">
        <v>92</v>
      </c>
      <c r="D2409" s="490">
        <v>0</v>
      </c>
      <c r="E2409" s="487"/>
      <c r="F2409" s="487" t="s">
        <v>12417</v>
      </c>
      <c r="G2409" s="488" t="s">
        <v>6263</v>
      </c>
      <c r="H2409" s="488"/>
      <c r="I2409" s="490">
        <v>0</v>
      </c>
      <c r="J2409" s="490">
        <v>0</v>
      </c>
      <c r="K2409" s="490">
        <v>0</v>
      </c>
      <c r="L2409" s="508"/>
      <c r="M2409" s="489">
        <v>0</v>
      </c>
      <c r="N2409" s="490">
        <v>0</v>
      </c>
      <c r="O2409" s="487" t="s">
        <v>5958</v>
      </c>
    </row>
    <row r="2410" spans="1:15" ht="30" x14ac:dyDescent="0.25">
      <c r="A2410" s="489">
        <v>3168</v>
      </c>
      <c r="B2410" s="488" t="s">
        <v>12415</v>
      </c>
      <c r="C2410" s="489" t="s">
        <v>92</v>
      </c>
      <c r="D2410" s="490">
        <v>0</v>
      </c>
      <c r="E2410" s="487"/>
      <c r="F2410" s="487" t="s">
        <v>12416</v>
      </c>
      <c r="G2410" s="488" t="s">
        <v>6002</v>
      </c>
      <c r="H2410" s="488"/>
      <c r="I2410" s="490">
        <v>0</v>
      </c>
      <c r="J2410" s="490">
        <v>0</v>
      </c>
      <c r="K2410" s="490">
        <v>0</v>
      </c>
      <c r="L2410" s="508"/>
      <c r="M2410" s="489">
        <v>0</v>
      </c>
      <c r="N2410" s="490">
        <v>0</v>
      </c>
      <c r="O2410" s="487" t="s">
        <v>5958</v>
      </c>
    </row>
    <row r="2411" spans="1:15" x14ac:dyDescent="0.25">
      <c r="A2411" s="489">
        <v>3169</v>
      </c>
      <c r="B2411" s="488" t="s">
        <v>3167</v>
      </c>
      <c r="C2411" s="489" t="s">
        <v>5086</v>
      </c>
      <c r="D2411" s="490">
        <v>88833</v>
      </c>
      <c r="E2411" s="487"/>
      <c r="F2411" s="487" t="s">
        <v>5958</v>
      </c>
      <c r="G2411" s="488" t="s">
        <v>6124</v>
      </c>
      <c r="H2411" s="488" t="s">
        <v>6072</v>
      </c>
      <c r="I2411" s="490">
        <v>88833</v>
      </c>
      <c r="J2411" s="490">
        <v>0</v>
      </c>
      <c r="K2411" s="490">
        <v>88833</v>
      </c>
      <c r="L2411" s="508">
        <v>45329</v>
      </c>
      <c r="M2411" s="489">
        <v>1</v>
      </c>
      <c r="N2411" s="490">
        <v>88833</v>
      </c>
      <c r="O2411" s="487" t="s">
        <v>25582</v>
      </c>
    </row>
    <row r="2412" spans="1:15" x14ac:dyDescent="0.25">
      <c r="A2412" s="489">
        <v>3170</v>
      </c>
      <c r="B2412" s="488" t="s">
        <v>627</v>
      </c>
      <c r="C2412" s="489" t="s">
        <v>92</v>
      </c>
      <c r="D2412" s="490">
        <v>0</v>
      </c>
      <c r="E2412" s="487"/>
      <c r="F2412" s="487" t="s">
        <v>5958</v>
      </c>
      <c r="G2412" s="488" t="s">
        <v>6202</v>
      </c>
      <c r="H2412" s="488"/>
      <c r="I2412" s="490">
        <v>0</v>
      </c>
      <c r="J2412" s="490">
        <v>0</v>
      </c>
      <c r="K2412" s="490">
        <v>0</v>
      </c>
      <c r="L2412" s="508"/>
      <c r="M2412" s="489">
        <v>0</v>
      </c>
      <c r="N2412" s="490">
        <v>0</v>
      </c>
      <c r="O2412" s="487" t="s">
        <v>5958</v>
      </c>
    </row>
    <row r="2413" spans="1:15" x14ac:dyDescent="0.25">
      <c r="A2413" s="489">
        <v>3171</v>
      </c>
      <c r="B2413" s="488" t="s">
        <v>625</v>
      </c>
      <c r="C2413" s="489" t="s">
        <v>92</v>
      </c>
      <c r="D2413" s="490">
        <v>0</v>
      </c>
      <c r="E2413" s="487"/>
      <c r="F2413" s="487" t="s">
        <v>5958</v>
      </c>
      <c r="G2413" s="488" t="s">
        <v>6202</v>
      </c>
      <c r="H2413" s="488"/>
      <c r="I2413" s="490">
        <v>0</v>
      </c>
      <c r="J2413" s="490">
        <v>0</v>
      </c>
      <c r="K2413" s="490">
        <v>0</v>
      </c>
      <c r="L2413" s="508"/>
      <c r="M2413" s="489">
        <v>0</v>
      </c>
      <c r="N2413" s="490">
        <v>0</v>
      </c>
      <c r="O2413" s="487" t="s">
        <v>5958</v>
      </c>
    </row>
    <row r="2414" spans="1:15" x14ac:dyDescent="0.25">
      <c r="A2414" s="489">
        <v>3172</v>
      </c>
      <c r="B2414" s="488" t="s">
        <v>626</v>
      </c>
      <c r="C2414" s="489" t="s">
        <v>92</v>
      </c>
      <c r="D2414" s="490">
        <v>0</v>
      </c>
      <c r="E2414" s="487"/>
      <c r="F2414" s="487" t="s">
        <v>5958</v>
      </c>
      <c r="G2414" s="488" t="s">
        <v>6202</v>
      </c>
      <c r="H2414" s="488"/>
      <c r="I2414" s="490">
        <v>0</v>
      </c>
      <c r="J2414" s="490">
        <v>0</v>
      </c>
      <c r="K2414" s="490">
        <v>0</v>
      </c>
      <c r="L2414" s="508"/>
      <c r="M2414" s="489">
        <v>0</v>
      </c>
      <c r="N2414" s="490">
        <v>0</v>
      </c>
      <c r="O2414" s="487" t="s">
        <v>5958</v>
      </c>
    </row>
    <row r="2415" spans="1:15" x14ac:dyDescent="0.25">
      <c r="A2415" s="489">
        <v>3173</v>
      </c>
      <c r="B2415" s="488" t="s">
        <v>624</v>
      </c>
      <c r="C2415" s="489" t="s">
        <v>92</v>
      </c>
      <c r="D2415" s="490">
        <v>0</v>
      </c>
      <c r="E2415" s="487"/>
      <c r="F2415" s="487" t="s">
        <v>5958</v>
      </c>
      <c r="G2415" s="488" t="s">
        <v>6202</v>
      </c>
      <c r="H2415" s="488"/>
      <c r="I2415" s="490">
        <v>0</v>
      </c>
      <c r="J2415" s="490">
        <v>0</v>
      </c>
      <c r="K2415" s="490">
        <v>0</v>
      </c>
      <c r="L2415" s="508"/>
      <c r="M2415" s="489">
        <v>0</v>
      </c>
      <c r="N2415" s="490">
        <v>0</v>
      </c>
      <c r="O2415" s="487" t="s">
        <v>5958</v>
      </c>
    </row>
    <row r="2416" spans="1:15" ht="30" x14ac:dyDescent="0.25">
      <c r="A2416" s="489">
        <v>3174</v>
      </c>
      <c r="B2416" s="488" t="s">
        <v>632</v>
      </c>
      <c r="C2416" s="489" t="s">
        <v>92</v>
      </c>
      <c r="D2416" s="490">
        <v>0</v>
      </c>
      <c r="E2416" s="487"/>
      <c r="F2416" s="487" t="s">
        <v>5958</v>
      </c>
      <c r="G2416" s="488" t="s">
        <v>6263</v>
      </c>
      <c r="H2416" s="488"/>
      <c r="I2416" s="490">
        <v>0</v>
      </c>
      <c r="J2416" s="490">
        <v>0</v>
      </c>
      <c r="K2416" s="490">
        <v>0</v>
      </c>
      <c r="L2416" s="508"/>
      <c r="M2416" s="489">
        <v>0</v>
      </c>
      <c r="N2416" s="490">
        <v>0</v>
      </c>
      <c r="O2416" s="487" t="s">
        <v>5958</v>
      </c>
    </row>
    <row r="2417" spans="1:15" ht="30" x14ac:dyDescent="0.25">
      <c r="A2417" s="489">
        <v>3175</v>
      </c>
      <c r="B2417" s="488" t="s">
        <v>631</v>
      </c>
      <c r="C2417" s="489" t="s">
        <v>92</v>
      </c>
      <c r="D2417" s="490">
        <v>0</v>
      </c>
      <c r="E2417" s="487"/>
      <c r="F2417" s="487" t="s">
        <v>5958</v>
      </c>
      <c r="G2417" s="488" t="s">
        <v>6263</v>
      </c>
      <c r="H2417" s="488"/>
      <c r="I2417" s="490">
        <v>0</v>
      </c>
      <c r="J2417" s="490">
        <v>0</v>
      </c>
      <c r="K2417" s="490">
        <v>0</v>
      </c>
      <c r="L2417" s="508"/>
      <c r="M2417" s="489">
        <v>0</v>
      </c>
      <c r="N2417" s="490">
        <v>0</v>
      </c>
      <c r="O2417" s="487" t="s">
        <v>5958</v>
      </c>
    </row>
    <row r="2418" spans="1:15" ht="30" x14ac:dyDescent="0.25">
      <c r="A2418" s="489">
        <v>3176</v>
      </c>
      <c r="B2418" s="488" t="s">
        <v>634</v>
      </c>
      <c r="C2418" s="489" t="s">
        <v>92</v>
      </c>
      <c r="D2418" s="490">
        <v>0</v>
      </c>
      <c r="E2418" s="487"/>
      <c r="F2418" s="487" t="s">
        <v>5958</v>
      </c>
      <c r="G2418" s="488" t="s">
        <v>6263</v>
      </c>
      <c r="H2418" s="488"/>
      <c r="I2418" s="490">
        <v>0</v>
      </c>
      <c r="J2418" s="490">
        <v>0</v>
      </c>
      <c r="K2418" s="490">
        <v>0</v>
      </c>
      <c r="L2418" s="508"/>
      <c r="M2418" s="489">
        <v>0</v>
      </c>
      <c r="N2418" s="490">
        <v>0</v>
      </c>
      <c r="O2418" s="487" t="s">
        <v>5958</v>
      </c>
    </row>
    <row r="2419" spans="1:15" ht="30" x14ac:dyDescent="0.25">
      <c r="A2419" s="489">
        <v>3177</v>
      </c>
      <c r="B2419" s="488" t="s">
        <v>633</v>
      </c>
      <c r="C2419" s="489" t="s">
        <v>92</v>
      </c>
      <c r="D2419" s="490">
        <v>0</v>
      </c>
      <c r="E2419" s="487"/>
      <c r="F2419" s="487" t="s">
        <v>5958</v>
      </c>
      <c r="G2419" s="488" t="s">
        <v>6263</v>
      </c>
      <c r="H2419" s="488"/>
      <c r="I2419" s="490">
        <v>0</v>
      </c>
      <c r="J2419" s="490">
        <v>0</v>
      </c>
      <c r="K2419" s="490">
        <v>0</v>
      </c>
      <c r="L2419" s="508"/>
      <c r="M2419" s="489">
        <v>0</v>
      </c>
      <c r="N2419" s="490">
        <v>0</v>
      </c>
      <c r="O2419" s="487" t="s">
        <v>5958</v>
      </c>
    </row>
    <row r="2420" spans="1:15" ht="30" x14ac:dyDescent="0.25">
      <c r="A2420" s="489">
        <v>3178</v>
      </c>
      <c r="B2420" s="488" t="s">
        <v>638</v>
      </c>
      <c r="C2420" s="489" t="s">
        <v>92</v>
      </c>
      <c r="D2420" s="490">
        <v>0</v>
      </c>
      <c r="E2420" s="487"/>
      <c r="F2420" s="487" t="s">
        <v>5958</v>
      </c>
      <c r="G2420" s="488" t="s">
        <v>6263</v>
      </c>
      <c r="H2420" s="488"/>
      <c r="I2420" s="490">
        <v>0</v>
      </c>
      <c r="J2420" s="490">
        <v>0</v>
      </c>
      <c r="K2420" s="490">
        <v>0</v>
      </c>
      <c r="L2420" s="508"/>
      <c r="M2420" s="489">
        <v>0</v>
      </c>
      <c r="N2420" s="490">
        <v>0</v>
      </c>
      <c r="O2420" s="487" t="s">
        <v>5958</v>
      </c>
    </row>
    <row r="2421" spans="1:15" ht="30" x14ac:dyDescent="0.25">
      <c r="A2421" s="489">
        <v>3179</v>
      </c>
      <c r="B2421" s="488" t="s">
        <v>639</v>
      </c>
      <c r="C2421" s="489" t="s">
        <v>92</v>
      </c>
      <c r="D2421" s="490">
        <v>0</v>
      </c>
      <c r="E2421" s="487"/>
      <c r="F2421" s="487" t="s">
        <v>5958</v>
      </c>
      <c r="G2421" s="488" t="s">
        <v>6263</v>
      </c>
      <c r="H2421" s="488"/>
      <c r="I2421" s="490">
        <v>0</v>
      </c>
      <c r="J2421" s="490">
        <v>0</v>
      </c>
      <c r="K2421" s="490">
        <v>0</v>
      </c>
      <c r="L2421" s="508"/>
      <c r="M2421" s="489">
        <v>0</v>
      </c>
      <c r="N2421" s="490">
        <v>0</v>
      </c>
      <c r="O2421" s="487" t="s">
        <v>5958</v>
      </c>
    </row>
    <row r="2422" spans="1:15" x14ac:dyDescent="0.25">
      <c r="A2422" s="489">
        <v>3180</v>
      </c>
      <c r="B2422" s="488" t="s">
        <v>2842</v>
      </c>
      <c r="C2422" s="489" t="s">
        <v>92</v>
      </c>
      <c r="D2422" s="490">
        <v>0</v>
      </c>
      <c r="E2422" s="487"/>
      <c r="F2422" s="487" t="s">
        <v>5958</v>
      </c>
      <c r="G2422" s="488" t="s">
        <v>6219</v>
      </c>
      <c r="H2422" s="488"/>
      <c r="I2422" s="490">
        <v>0</v>
      </c>
      <c r="J2422" s="490">
        <v>0</v>
      </c>
      <c r="K2422" s="490">
        <v>0</v>
      </c>
      <c r="L2422" s="508"/>
      <c r="M2422" s="489">
        <v>0</v>
      </c>
      <c r="N2422" s="490">
        <v>0</v>
      </c>
      <c r="O2422" s="487" t="s">
        <v>5958</v>
      </c>
    </row>
    <row r="2423" spans="1:15" ht="45" x14ac:dyDescent="0.25">
      <c r="A2423" s="489">
        <v>3181</v>
      </c>
      <c r="B2423" s="488" t="s">
        <v>382</v>
      </c>
      <c r="C2423" s="489" t="s">
        <v>80</v>
      </c>
      <c r="D2423" s="490">
        <v>12382</v>
      </c>
      <c r="E2423" s="487"/>
      <c r="F2423" s="487" t="s">
        <v>6486</v>
      </c>
      <c r="G2423" s="488" t="s">
        <v>6487</v>
      </c>
      <c r="H2423" s="488" t="s">
        <v>5980</v>
      </c>
      <c r="I2423" s="490">
        <v>10405.040000000001</v>
      </c>
      <c r="J2423" s="490">
        <v>0.19</v>
      </c>
      <c r="K2423" s="490">
        <v>12382</v>
      </c>
      <c r="L2423" s="508">
        <v>45062</v>
      </c>
      <c r="M2423" s="489">
        <v>1</v>
      </c>
      <c r="N2423" s="490">
        <v>10405.040000000001</v>
      </c>
      <c r="O2423" s="487" t="s">
        <v>25582</v>
      </c>
    </row>
    <row r="2424" spans="1:15" x14ac:dyDescent="0.25">
      <c r="A2424" s="489">
        <v>3182</v>
      </c>
      <c r="B2424" s="488" t="s">
        <v>381</v>
      </c>
      <c r="C2424" s="489" t="s">
        <v>80</v>
      </c>
      <c r="D2424" s="490">
        <v>0</v>
      </c>
      <c r="E2424" s="487"/>
      <c r="F2424" s="487" t="s">
        <v>12414</v>
      </c>
      <c r="G2424" s="488" t="s">
        <v>6487</v>
      </c>
      <c r="H2424" s="488"/>
      <c r="I2424" s="490">
        <v>0</v>
      </c>
      <c r="J2424" s="490">
        <v>0</v>
      </c>
      <c r="K2424" s="490">
        <v>0</v>
      </c>
      <c r="L2424" s="508"/>
      <c r="M2424" s="489">
        <v>0</v>
      </c>
      <c r="N2424" s="490">
        <v>0</v>
      </c>
      <c r="O2424" s="487" t="s">
        <v>5958</v>
      </c>
    </row>
    <row r="2425" spans="1:15" x14ac:dyDescent="0.25">
      <c r="A2425" s="489">
        <v>3183</v>
      </c>
      <c r="B2425" s="488" t="s">
        <v>383</v>
      </c>
      <c r="C2425" s="489" t="s">
        <v>80</v>
      </c>
      <c r="D2425" s="490">
        <v>0</v>
      </c>
      <c r="E2425" s="487"/>
      <c r="F2425" s="487" t="s">
        <v>12413</v>
      </c>
      <c r="G2425" s="488" t="s">
        <v>6487</v>
      </c>
      <c r="H2425" s="488"/>
      <c r="I2425" s="490">
        <v>0</v>
      </c>
      <c r="J2425" s="490">
        <v>0</v>
      </c>
      <c r="K2425" s="490">
        <v>0</v>
      </c>
      <c r="L2425" s="508"/>
      <c r="M2425" s="489">
        <v>0</v>
      </c>
      <c r="N2425" s="490">
        <v>0</v>
      </c>
      <c r="O2425" s="487" t="s">
        <v>5958</v>
      </c>
    </row>
    <row r="2426" spans="1:15" x14ac:dyDescent="0.25">
      <c r="A2426" s="489">
        <v>3184</v>
      </c>
      <c r="B2426" s="488" t="s">
        <v>2811</v>
      </c>
      <c r="C2426" s="489" t="s">
        <v>659</v>
      </c>
      <c r="D2426" s="490">
        <v>0</v>
      </c>
      <c r="E2426" s="487"/>
      <c r="F2426" s="487" t="s">
        <v>5958</v>
      </c>
      <c r="G2426" s="488" t="s">
        <v>6219</v>
      </c>
      <c r="H2426" s="488"/>
      <c r="I2426" s="490">
        <v>0</v>
      </c>
      <c r="J2426" s="490">
        <v>0</v>
      </c>
      <c r="K2426" s="490">
        <v>0</v>
      </c>
      <c r="L2426" s="508"/>
      <c r="M2426" s="489">
        <v>0</v>
      </c>
      <c r="N2426" s="490">
        <v>0</v>
      </c>
      <c r="O2426" s="487" t="s">
        <v>5958</v>
      </c>
    </row>
    <row r="2427" spans="1:15" ht="45" x14ac:dyDescent="0.25">
      <c r="A2427" s="489">
        <v>3186</v>
      </c>
      <c r="B2427" s="488" t="s">
        <v>7035</v>
      </c>
      <c r="C2427" s="489" t="s">
        <v>87</v>
      </c>
      <c r="D2427" s="490">
        <v>36810</v>
      </c>
      <c r="E2427" s="487"/>
      <c r="F2427" s="487" t="s">
        <v>7012</v>
      </c>
      <c r="G2427" s="488" t="s">
        <v>6308</v>
      </c>
      <c r="H2427" s="488" t="s">
        <v>5976</v>
      </c>
      <c r="I2427" s="490">
        <v>30932.77</v>
      </c>
      <c r="J2427" s="490">
        <v>0.19</v>
      </c>
      <c r="K2427" s="490">
        <v>36810</v>
      </c>
      <c r="L2427" s="508">
        <v>45477</v>
      </c>
      <c r="M2427" s="489">
        <v>1</v>
      </c>
      <c r="N2427" s="490">
        <v>30932.77</v>
      </c>
      <c r="O2427" s="487" t="s">
        <v>25582</v>
      </c>
    </row>
    <row r="2428" spans="1:15" x14ac:dyDescent="0.25">
      <c r="A2428" s="489">
        <v>3187</v>
      </c>
      <c r="B2428" s="488" t="s">
        <v>453</v>
      </c>
      <c r="C2428" s="489" t="s">
        <v>92</v>
      </c>
      <c r="D2428" s="490">
        <v>0</v>
      </c>
      <c r="E2428" s="487"/>
      <c r="F2428" s="487" t="s">
        <v>6405</v>
      </c>
      <c r="G2428" s="488" t="s">
        <v>6123</v>
      </c>
      <c r="H2428" s="488"/>
      <c r="I2428" s="490">
        <v>0</v>
      </c>
      <c r="J2428" s="490">
        <v>0</v>
      </c>
      <c r="K2428" s="490">
        <v>0</v>
      </c>
      <c r="L2428" s="508"/>
      <c r="M2428" s="489">
        <v>0</v>
      </c>
      <c r="N2428" s="490">
        <v>0</v>
      </c>
      <c r="O2428" s="487" t="s">
        <v>5958</v>
      </c>
    </row>
    <row r="2429" spans="1:15" ht="30" x14ac:dyDescent="0.25">
      <c r="A2429" s="489">
        <v>3188</v>
      </c>
      <c r="B2429" s="488" t="s">
        <v>12412</v>
      </c>
      <c r="C2429" s="489" t="s">
        <v>182</v>
      </c>
      <c r="D2429" s="490">
        <v>0</v>
      </c>
      <c r="E2429" s="487"/>
      <c r="F2429" s="487" t="s">
        <v>12404</v>
      </c>
      <c r="G2429" s="488" t="s">
        <v>6064</v>
      </c>
      <c r="H2429" s="488"/>
      <c r="I2429" s="490">
        <v>0</v>
      </c>
      <c r="J2429" s="490">
        <v>0</v>
      </c>
      <c r="K2429" s="490">
        <v>0</v>
      </c>
      <c r="L2429" s="508"/>
      <c r="M2429" s="489">
        <v>0</v>
      </c>
      <c r="N2429" s="490">
        <v>0</v>
      </c>
      <c r="O2429" s="487" t="s">
        <v>5958</v>
      </c>
    </row>
    <row r="2430" spans="1:15" x14ac:dyDescent="0.25">
      <c r="A2430" s="489">
        <v>3189</v>
      </c>
      <c r="B2430" s="488" t="s">
        <v>380</v>
      </c>
      <c r="C2430" s="489" t="s">
        <v>80</v>
      </c>
      <c r="D2430" s="490">
        <v>0</v>
      </c>
      <c r="E2430" s="487"/>
      <c r="F2430" s="487" t="s">
        <v>5958</v>
      </c>
      <c r="G2430" s="488" t="s">
        <v>6487</v>
      </c>
      <c r="H2430" s="488"/>
      <c r="I2430" s="490">
        <v>0</v>
      </c>
      <c r="J2430" s="490">
        <v>0</v>
      </c>
      <c r="K2430" s="490">
        <v>0</v>
      </c>
      <c r="L2430" s="508"/>
      <c r="M2430" s="489">
        <v>0</v>
      </c>
      <c r="N2430" s="490">
        <v>0</v>
      </c>
      <c r="O2430" s="487" t="s">
        <v>5958</v>
      </c>
    </row>
    <row r="2431" spans="1:15" x14ac:dyDescent="0.25">
      <c r="A2431" s="489">
        <v>3191</v>
      </c>
      <c r="B2431" s="488" t="s">
        <v>411</v>
      </c>
      <c r="C2431" s="489" t="s">
        <v>87</v>
      </c>
      <c r="D2431" s="490">
        <v>0</v>
      </c>
      <c r="E2431" s="487"/>
      <c r="F2431" s="487" t="s">
        <v>12411</v>
      </c>
      <c r="G2431" s="488" t="s">
        <v>6487</v>
      </c>
      <c r="H2431" s="488"/>
      <c r="I2431" s="490">
        <v>0</v>
      </c>
      <c r="J2431" s="490">
        <v>0</v>
      </c>
      <c r="K2431" s="490">
        <v>0</v>
      </c>
      <c r="L2431" s="508"/>
      <c r="M2431" s="489">
        <v>0</v>
      </c>
      <c r="N2431" s="490">
        <v>0</v>
      </c>
      <c r="O2431" s="487" t="s">
        <v>5958</v>
      </c>
    </row>
    <row r="2432" spans="1:15" ht="30" x14ac:dyDescent="0.25">
      <c r="A2432" s="489">
        <v>3192</v>
      </c>
      <c r="B2432" s="488" t="s">
        <v>12409</v>
      </c>
      <c r="C2432" s="489" t="s">
        <v>182</v>
      </c>
      <c r="D2432" s="490">
        <v>0</v>
      </c>
      <c r="E2432" s="487"/>
      <c r="F2432" s="487" t="s">
        <v>12410</v>
      </c>
      <c r="G2432" s="488" t="s">
        <v>6064</v>
      </c>
      <c r="H2432" s="488"/>
      <c r="I2432" s="490">
        <v>0</v>
      </c>
      <c r="J2432" s="490">
        <v>0</v>
      </c>
      <c r="K2432" s="490">
        <v>0</v>
      </c>
      <c r="L2432" s="508"/>
      <c r="M2432" s="489">
        <v>0</v>
      </c>
      <c r="N2432" s="490">
        <v>0</v>
      </c>
      <c r="O2432" s="487" t="s">
        <v>5958</v>
      </c>
    </row>
    <row r="2433" spans="1:15" ht="30" x14ac:dyDescent="0.25">
      <c r="A2433" s="489">
        <v>3193</v>
      </c>
      <c r="B2433" s="488" t="s">
        <v>14697</v>
      </c>
      <c r="C2433" s="489" t="s">
        <v>77</v>
      </c>
      <c r="D2433" s="490">
        <v>383</v>
      </c>
      <c r="E2433" s="487"/>
      <c r="F2433" s="487" t="s">
        <v>5958</v>
      </c>
      <c r="G2433" s="488" t="s">
        <v>7437</v>
      </c>
      <c r="H2433" s="488" t="s">
        <v>25583</v>
      </c>
      <c r="I2433" s="490">
        <v>321.85000000000002</v>
      </c>
      <c r="J2433" s="490">
        <v>0.19</v>
      </c>
      <c r="K2433" s="490">
        <v>383</v>
      </c>
      <c r="L2433" s="508">
        <v>44591</v>
      </c>
      <c r="M2433" s="489">
        <v>1</v>
      </c>
      <c r="N2433" s="490">
        <v>321.85000000000002</v>
      </c>
      <c r="O2433" s="487" t="s">
        <v>25582</v>
      </c>
    </row>
    <row r="2434" spans="1:15" ht="30" x14ac:dyDescent="0.25">
      <c r="A2434" s="489">
        <v>3194</v>
      </c>
      <c r="B2434" s="488" t="s">
        <v>12407</v>
      </c>
      <c r="C2434" s="489" t="s">
        <v>182</v>
      </c>
      <c r="D2434" s="490">
        <v>0</v>
      </c>
      <c r="E2434" s="487"/>
      <c r="F2434" s="487" t="s">
        <v>12408</v>
      </c>
      <c r="G2434" s="488" t="s">
        <v>6430</v>
      </c>
      <c r="H2434" s="488"/>
      <c r="I2434" s="490">
        <v>0</v>
      </c>
      <c r="J2434" s="490">
        <v>0</v>
      </c>
      <c r="K2434" s="490">
        <v>0</v>
      </c>
      <c r="L2434" s="508"/>
      <c r="M2434" s="489">
        <v>0</v>
      </c>
      <c r="N2434" s="490">
        <v>0</v>
      </c>
      <c r="O2434" s="487" t="s">
        <v>5958</v>
      </c>
    </row>
    <row r="2435" spans="1:15" ht="30" x14ac:dyDescent="0.25">
      <c r="A2435" s="489">
        <v>3195</v>
      </c>
      <c r="B2435" s="488" t="s">
        <v>313</v>
      </c>
      <c r="C2435" s="489" t="s">
        <v>4346</v>
      </c>
      <c r="D2435" s="490">
        <v>0</v>
      </c>
      <c r="E2435" s="487"/>
      <c r="F2435" s="487" t="s">
        <v>12406</v>
      </c>
      <c r="G2435" s="488" t="s">
        <v>6430</v>
      </c>
      <c r="H2435" s="488"/>
      <c r="I2435" s="490">
        <v>0</v>
      </c>
      <c r="J2435" s="490">
        <v>0</v>
      </c>
      <c r="K2435" s="490">
        <v>0</v>
      </c>
      <c r="L2435" s="508"/>
      <c r="M2435" s="489">
        <v>0</v>
      </c>
      <c r="N2435" s="490">
        <v>0</v>
      </c>
      <c r="O2435" s="487" t="s">
        <v>5958</v>
      </c>
    </row>
    <row r="2436" spans="1:15" ht="30" x14ac:dyDescent="0.25">
      <c r="A2436" s="489">
        <v>3196</v>
      </c>
      <c r="B2436" s="488" t="s">
        <v>1545</v>
      </c>
      <c r="C2436" s="489" t="s">
        <v>92</v>
      </c>
      <c r="D2436" s="490">
        <v>0</v>
      </c>
      <c r="E2436" s="487"/>
      <c r="F2436" s="487" t="s">
        <v>5958</v>
      </c>
      <c r="G2436" s="488" t="s">
        <v>6100</v>
      </c>
      <c r="H2436" s="488"/>
      <c r="I2436" s="490">
        <v>0</v>
      </c>
      <c r="J2436" s="490">
        <v>0</v>
      </c>
      <c r="K2436" s="490">
        <v>0</v>
      </c>
      <c r="L2436" s="508"/>
      <c r="M2436" s="489">
        <v>0</v>
      </c>
      <c r="N2436" s="490">
        <v>0</v>
      </c>
      <c r="O2436" s="487" t="s">
        <v>5958</v>
      </c>
    </row>
    <row r="2437" spans="1:15" x14ac:dyDescent="0.25">
      <c r="A2437" s="489">
        <v>3198</v>
      </c>
      <c r="B2437" s="488" t="s">
        <v>12405</v>
      </c>
      <c r="C2437" s="489" t="s">
        <v>659</v>
      </c>
      <c r="D2437" s="490">
        <v>0</v>
      </c>
      <c r="E2437" s="487"/>
      <c r="F2437" s="487" t="s">
        <v>5958</v>
      </c>
      <c r="G2437" s="488" t="s">
        <v>6219</v>
      </c>
      <c r="H2437" s="488"/>
      <c r="I2437" s="490">
        <v>0</v>
      </c>
      <c r="J2437" s="490">
        <v>0</v>
      </c>
      <c r="K2437" s="490">
        <v>0</v>
      </c>
      <c r="L2437" s="508"/>
      <c r="M2437" s="489">
        <v>0</v>
      </c>
      <c r="N2437" s="490">
        <v>0</v>
      </c>
      <c r="O2437" s="487" t="s">
        <v>5958</v>
      </c>
    </row>
    <row r="2438" spans="1:15" x14ac:dyDescent="0.25">
      <c r="A2438" s="489">
        <v>3200</v>
      </c>
      <c r="B2438" s="488" t="s">
        <v>12403</v>
      </c>
      <c r="C2438" s="489" t="s">
        <v>182</v>
      </c>
      <c r="D2438" s="490">
        <v>0</v>
      </c>
      <c r="E2438" s="487"/>
      <c r="F2438" s="487" t="s">
        <v>12404</v>
      </c>
      <c r="G2438" s="488" t="s">
        <v>6064</v>
      </c>
      <c r="H2438" s="488"/>
      <c r="I2438" s="490">
        <v>0</v>
      </c>
      <c r="J2438" s="490">
        <v>0</v>
      </c>
      <c r="K2438" s="490">
        <v>0</v>
      </c>
      <c r="L2438" s="508"/>
      <c r="M2438" s="489">
        <v>0</v>
      </c>
      <c r="N2438" s="490">
        <v>0</v>
      </c>
      <c r="O2438" s="487" t="s">
        <v>5958</v>
      </c>
    </row>
    <row r="2439" spans="1:15" x14ac:dyDescent="0.25">
      <c r="A2439" s="489">
        <v>3201</v>
      </c>
      <c r="B2439" s="488" t="s">
        <v>2009</v>
      </c>
      <c r="C2439" s="489" t="s">
        <v>87</v>
      </c>
      <c r="D2439" s="490">
        <v>0</v>
      </c>
      <c r="E2439" s="487"/>
      <c r="F2439" s="487" t="s">
        <v>12402</v>
      </c>
      <c r="G2439" s="488" t="s">
        <v>5983</v>
      </c>
      <c r="H2439" s="488"/>
      <c r="I2439" s="490">
        <v>0</v>
      </c>
      <c r="J2439" s="490">
        <v>0</v>
      </c>
      <c r="K2439" s="490">
        <v>0</v>
      </c>
      <c r="L2439" s="508"/>
      <c r="M2439" s="489">
        <v>0</v>
      </c>
      <c r="N2439" s="490">
        <v>0</v>
      </c>
      <c r="O2439" s="487" t="s">
        <v>5958</v>
      </c>
    </row>
    <row r="2440" spans="1:15" x14ac:dyDescent="0.25">
      <c r="A2440" s="489">
        <v>3202</v>
      </c>
      <c r="B2440" s="488" t="s">
        <v>2005</v>
      </c>
      <c r="C2440" s="489" t="s">
        <v>87</v>
      </c>
      <c r="D2440" s="490">
        <v>0</v>
      </c>
      <c r="E2440" s="487"/>
      <c r="F2440" s="487" t="s">
        <v>12086</v>
      </c>
      <c r="G2440" s="488" t="s">
        <v>5983</v>
      </c>
      <c r="H2440" s="488"/>
      <c r="I2440" s="490">
        <v>0</v>
      </c>
      <c r="J2440" s="490">
        <v>0</v>
      </c>
      <c r="K2440" s="490">
        <v>0</v>
      </c>
      <c r="L2440" s="508"/>
      <c r="M2440" s="489">
        <v>0</v>
      </c>
      <c r="N2440" s="490">
        <v>0</v>
      </c>
      <c r="O2440" s="487" t="s">
        <v>5958</v>
      </c>
    </row>
    <row r="2441" spans="1:15" x14ac:dyDescent="0.25">
      <c r="A2441" s="489">
        <v>3203</v>
      </c>
      <c r="B2441" s="488" t="s">
        <v>1743</v>
      </c>
      <c r="C2441" s="489" t="s">
        <v>87</v>
      </c>
      <c r="D2441" s="490">
        <v>0</v>
      </c>
      <c r="E2441" s="487"/>
      <c r="F2441" s="487" t="s">
        <v>12401</v>
      </c>
      <c r="G2441" s="488" t="s">
        <v>5983</v>
      </c>
      <c r="H2441" s="488"/>
      <c r="I2441" s="490">
        <v>0</v>
      </c>
      <c r="J2441" s="490">
        <v>0</v>
      </c>
      <c r="K2441" s="490">
        <v>0</v>
      </c>
      <c r="L2441" s="508"/>
      <c r="M2441" s="489">
        <v>0</v>
      </c>
      <c r="N2441" s="490">
        <v>0</v>
      </c>
      <c r="O2441" s="487" t="s">
        <v>5958</v>
      </c>
    </row>
    <row r="2442" spans="1:15" x14ac:dyDescent="0.25">
      <c r="A2442" s="489">
        <v>3204</v>
      </c>
      <c r="B2442" s="488" t="s">
        <v>1738</v>
      </c>
      <c r="C2442" s="489" t="s">
        <v>87</v>
      </c>
      <c r="D2442" s="490">
        <v>0</v>
      </c>
      <c r="E2442" s="487"/>
      <c r="F2442" s="487" t="s">
        <v>7407</v>
      </c>
      <c r="G2442" s="488" t="s">
        <v>5983</v>
      </c>
      <c r="H2442" s="488"/>
      <c r="I2442" s="490">
        <v>0</v>
      </c>
      <c r="J2442" s="490">
        <v>0</v>
      </c>
      <c r="K2442" s="490">
        <v>0</v>
      </c>
      <c r="L2442" s="508"/>
      <c r="M2442" s="489">
        <v>0</v>
      </c>
      <c r="N2442" s="490">
        <v>0</v>
      </c>
      <c r="O2442" s="487" t="s">
        <v>5958</v>
      </c>
    </row>
    <row r="2443" spans="1:15" x14ac:dyDescent="0.25">
      <c r="A2443" s="489">
        <v>3205</v>
      </c>
      <c r="B2443" s="488" t="s">
        <v>2147</v>
      </c>
      <c r="C2443" s="489" t="s">
        <v>87</v>
      </c>
      <c r="D2443" s="490">
        <v>0</v>
      </c>
      <c r="E2443" s="487"/>
      <c r="F2443" s="487" t="s">
        <v>12400</v>
      </c>
      <c r="G2443" s="488" t="s">
        <v>5983</v>
      </c>
      <c r="H2443" s="488"/>
      <c r="I2443" s="490">
        <v>0</v>
      </c>
      <c r="J2443" s="490">
        <v>0</v>
      </c>
      <c r="K2443" s="490">
        <v>0</v>
      </c>
      <c r="L2443" s="508"/>
      <c r="M2443" s="489">
        <v>0</v>
      </c>
      <c r="N2443" s="490">
        <v>0</v>
      </c>
      <c r="O2443" s="487" t="s">
        <v>5958</v>
      </c>
    </row>
    <row r="2444" spans="1:15" x14ac:dyDescent="0.25">
      <c r="A2444" s="489">
        <v>3206</v>
      </c>
      <c r="B2444" s="488" t="s">
        <v>12399</v>
      </c>
      <c r="C2444" s="489" t="s">
        <v>92</v>
      </c>
      <c r="D2444" s="490">
        <v>0</v>
      </c>
      <c r="E2444" s="487"/>
      <c r="F2444" s="487" t="s">
        <v>5958</v>
      </c>
      <c r="G2444" s="488" t="s">
        <v>6487</v>
      </c>
      <c r="H2444" s="488"/>
      <c r="I2444" s="490">
        <v>0</v>
      </c>
      <c r="J2444" s="490">
        <v>0</v>
      </c>
      <c r="K2444" s="490">
        <v>0</v>
      </c>
      <c r="L2444" s="508"/>
      <c r="M2444" s="489">
        <v>0</v>
      </c>
      <c r="N2444" s="490">
        <v>0</v>
      </c>
      <c r="O2444" s="487" t="s">
        <v>5958</v>
      </c>
    </row>
    <row r="2445" spans="1:15" x14ac:dyDescent="0.25">
      <c r="A2445" s="489">
        <v>3207</v>
      </c>
      <c r="B2445" s="488" t="s">
        <v>12397</v>
      </c>
      <c r="C2445" s="489" t="s">
        <v>87</v>
      </c>
      <c r="D2445" s="490">
        <v>0</v>
      </c>
      <c r="E2445" s="487"/>
      <c r="F2445" s="487" t="s">
        <v>12398</v>
      </c>
      <c r="G2445" s="488" t="s">
        <v>5983</v>
      </c>
      <c r="H2445" s="488"/>
      <c r="I2445" s="490">
        <v>0</v>
      </c>
      <c r="J2445" s="490">
        <v>0</v>
      </c>
      <c r="K2445" s="490">
        <v>0</v>
      </c>
      <c r="L2445" s="508"/>
      <c r="M2445" s="489">
        <v>0</v>
      </c>
      <c r="N2445" s="490">
        <v>0</v>
      </c>
      <c r="O2445" s="487" t="s">
        <v>5958</v>
      </c>
    </row>
    <row r="2446" spans="1:15" x14ac:dyDescent="0.25">
      <c r="A2446" s="489">
        <v>3208</v>
      </c>
      <c r="B2446" s="488" t="s">
        <v>2164</v>
      </c>
      <c r="C2446" s="489" t="s">
        <v>87</v>
      </c>
      <c r="D2446" s="490">
        <v>0</v>
      </c>
      <c r="E2446" s="487"/>
      <c r="F2446" s="487" t="s">
        <v>12396</v>
      </c>
      <c r="G2446" s="488" t="s">
        <v>5983</v>
      </c>
      <c r="H2446" s="488"/>
      <c r="I2446" s="490">
        <v>0</v>
      </c>
      <c r="J2446" s="490">
        <v>0</v>
      </c>
      <c r="K2446" s="490">
        <v>0</v>
      </c>
      <c r="L2446" s="508"/>
      <c r="M2446" s="489">
        <v>0</v>
      </c>
      <c r="N2446" s="490">
        <v>0</v>
      </c>
      <c r="O2446" s="487" t="s">
        <v>5958</v>
      </c>
    </row>
    <row r="2447" spans="1:15" x14ac:dyDescent="0.25">
      <c r="A2447" s="489">
        <v>3209</v>
      </c>
      <c r="B2447" s="488" t="s">
        <v>2812</v>
      </c>
      <c r="C2447" s="489" t="s">
        <v>659</v>
      </c>
      <c r="D2447" s="490">
        <v>0</v>
      </c>
      <c r="E2447" s="487"/>
      <c r="F2447" s="487" t="s">
        <v>5958</v>
      </c>
      <c r="G2447" s="488" t="s">
        <v>6219</v>
      </c>
      <c r="H2447" s="488"/>
      <c r="I2447" s="490">
        <v>0</v>
      </c>
      <c r="J2447" s="490">
        <v>0</v>
      </c>
      <c r="K2447" s="490">
        <v>0</v>
      </c>
      <c r="L2447" s="508"/>
      <c r="M2447" s="489">
        <v>0</v>
      </c>
      <c r="N2447" s="490">
        <v>0</v>
      </c>
      <c r="O2447" s="487" t="s">
        <v>5958</v>
      </c>
    </row>
    <row r="2448" spans="1:15" x14ac:dyDescent="0.25">
      <c r="A2448" s="489">
        <v>3210</v>
      </c>
      <c r="B2448" s="488" t="s">
        <v>12394</v>
      </c>
      <c r="C2448" s="489" t="s">
        <v>87</v>
      </c>
      <c r="D2448" s="490">
        <v>0</v>
      </c>
      <c r="E2448" s="487"/>
      <c r="F2448" s="487" t="s">
        <v>12395</v>
      </c>
      <c r="G2448" s="488" t="s">
        <v>5983</v>
      </c>
      <c r="H2448" s="488"/>
      <c r="I2448" s="490">
        <v>0</v>
      </c>
      <c r="J2448" s="490">
        <v>0</v>
      </c>
      <c r="K2448" s="490">
        <v>0</v>
      </c>
      <c r="L2448" s="508"/>
      <c r="M2448" s="489">
        <v>0</v>
      </c>
      <c r="N2448" s="490">
        <v>0</v>
      </c>
      <c r="O2448" s="487" t="s">
        <v>5958</v>
      </c>
    </row>
    <row r="2449" spans="1:15" x14ac:dyDescent="0.25">
      <c r="A2449" s="489">
        <v>3211</v>
      </c>
      <c r="B2449" s="488" t="s">
        <v>12392</v>
      </c>
      <c r="C2449" s="489" t="s">
        <v>87</v>
      </c>
      <c r="D2449" s="490">
        <v>0</v>
      </c>
      <c r="E2449" s="487"/>
      <c r="F2449" s="487" t="s">
        <v>12393</v>
      </c>
      <c r="G2449" s="488" t="s">
        <v>5983</v>
      </c>
      <c r="H2449" s="488"/>
      <c r="I2449" s="490">
        <v>0</v>
      </c>
      <c r="J2449" s="490">
        <v>0</v>
      </c>
      <c r="K2449" s="490">
        <v>0</v>
      </c>
      <c r="L2449" s="508"/>
      <c r="M2449" s="489">
        <v>0</v>
      </c>
      <c r="N2449" s="490">
        <v>0</v>
      </c>
      <c r="O2449" s="487" t="s">
        <v>5958</v>
      </c>
    </row>
    <row r="2450" spans="1:15" x14ac:dyDescent="0.25">
      <c r="A2450" s="489">
        <v>3213</v>
      </c>
      <c r="B2450" s="488" t="s">
        <v>12390</v>
      </c>
      <c r="C2450" s="489" t="s">
        <v>87</v>
      </c>
      <c r="D2450" s="490">
        <v>0</v>
      </c>
      <c r="E2450" s="487"/>
      <c r="F2450" s="487" t="s">
        <v>12391</v>
      </c>
      <c r="G2450" s="488" t="s">
        <v>5983</v>
      </c>
      <c r="H2450" s="488"/>
      <c r="I2450" s="490">
        <v>0</v>
      </c>
      <c r="J2450" s="490">
        <v>0</v>
      </c>
      <c r="K2450" s="490">
        <v>0</v>
      </c>
      <c r="L2450" s="508"/>
      <c r="M2450" s="489">
        <v>0</v>
      </c>
      <c r="N2450" s="490">
        <v>0</v>
      </c>
      <c r="O2450" s="487" t="s">
        <v>5958</v>
      </c>
    </row>
    <row r="2451" spans="1:15" x14ac:dyDescent="0.25">
      <c r="A2451" s="489">
        <v>3214</v>
      </c>
      <c r="B2451" s="488" t="s">
        <v>12388</v>
      </c>
      <c r="C2451" s="489" t="s">
        <v>87</v>
      </c>
      <c r="D2451" s="490">
        <v>0</v>
      </c>
      <c r="E2451" s="487"/>
      <c r="F2451" s="487" t="s">
        <v>12389</v>
      </c>
      <c r="G2451" s="488" t="s">
        <v>5983</v>
      </c>
      <c r="H2451" s="488"/>
      <c r="I2451" s="490">
        <v>0</v>
      </c>
      <c r="J2451" s="490">
        <v>0</v>
      </c>
      <c r="K2451" s="490">
        <v>0</v>
      </c>
      <c r="L2451" s="508"/>
      <c r="M2451" s="489">
        <v>0</v>
      </c>
      <c r="N2451" s="490">
        <v>0</v>
      </c>
      <c r="O2451" s="487" t="s">
        <v>5958</v>
      </c>
    </row>
    <row r="2452" spans="1:15" x14ac:dyDescent="0.25">
      <c r="A2452" s="489">
        <v>3215</v>
      </c>
      <c r="B2452" s="488" t="s">
        <v>1741</v>
      </c>
      <c r="C2452" s="489" t="s">
        <v>87</v>
      </c>
      <c r="D2452" s="490">
        <v>0</v>
      </c>
      <c r="E2452" s="487"/>
      <c r="F2452" s="487" t="s">
        <v>12387</v>
      </c>
      <c r="G2452" s="488" t="s">
        <v>5983</v>
      </c>
      <c r="H2452" s="488"/>
      <c r="I2452" s="490">
        <v>0</v>
      </c>
      <c r="J2452" s="490">
        <v>0</v>
      </c>
      <c r="K2452" s="490">
        <v>0</v>
      </c>
      <c r="L2452" s="508"/>
      <c r="M2452" s="489">
        <v>0</v>
      </c>
      <c r="N2452" s="490">
        <v>0</v>
      </c>
      <c r="O2452" s="487" t="s">
        <v>5958</v>
      </c>
    </row>
    <row r="2453" spans="1:15" x14ac:dyDescent="0.25">
      <c r="A2453" s="489">
        <v>3216</v>
      </c>
      <c r="B2453" s="488" t="s">
        <v>2156</v>
      </c>
      <c r="C2453" s="489" t="s">
        <v>87</v>
      </c>
      <c r="D2453" s="490">
        <v>0</v>
      </c>
      <c r="E2453" s="487"/>
      <c r="F2453" s="487" t="s">
        <v>12386</v>
      </c>
      <c r="G2453" s="488" t="s">
        <v>5983</v>
      </c>
      <c r="H2453" s="488"/>
      <c r="I2453" s="490">
        <v>0</v>
      </c>
      <c r="J2453" s="490">
        <v>0</v>
      </c>
      <c r="K2453" s="490">
        <v>0</v>
      </c>
      <c r="L2453" s="508"/>
      <c r="M2453" s="489">
        <v>0</v>
      </c>
      <c r="N2453" s="490">
        <v>0</v>
      </c>
      <c r="O2453" s="487" t="s">
        <v>5958</v>
      </c>
    </row>
    <row r="2454" spans="1:15" x14ac:dyDescent="0.25">
      <c r="A2454" s="489">
        <v>3217</v>
      </c>
      <c r="B2454" s="488" t="s">
        <v>2163</v>
      </c>
      <c r="C2454" s="489" t="s">
        <v>87</v>
      </c>
      <c r="D2454" s="490">
        <v>0</v>
      </c>
      <c r="E2454" s="487"/>
      <c r="F2454" s="487" t="s">
        <v>12385</v>
      </c>
      <c r="G2454" s="488" t="s">
        <v>5983</v>
      </c>
      <c r="H2454" s="488"/>
      <c r="I2454" s="490">
        <v>0</v>
      </c>
      <c r="J2454" s="490">
        <v>0</v>
      </c>
      <c r="K2454" s="490">
        <v>0</v>
      </c>
      <c r="L2454" s="508"/>
      <c r="M2454" s="489">
        <v>0</v>
      </c>
      <c r="N2454" s="490">
        <v>0</v>
      </c>
      <c r="O2454" s="487" t="s">
        <v>5958</v>
      </c>
    </row>
    <row r="2455" spans="1:15" x14ac:dyDescent="0.25">
      <c r="A2455" s="489">
        <v>3218</v>
      </c>
      <c r="B2455" s="488" t="s">
        <v>12383</v>
      </c>
      <c r="C2455" s="489" t="s">
        <v>87</v>
      </c>
      <c r="D2455" s="490">
        <v>0</v>
      </c>
      <c r="E2455" s="487"/>
      <c r="F2455" s="487" t="s">
        <v>12384</v>
      </c>
      <c r="G2455" s="488" t="s">
        <v>5983</v>
      </c>
      <c r="H2455" s="488"/>
      <c r="I2455" s="490">
        <v>0</v>
      </c>
      <c r="J2455" s="490">
        <v>0</v>
      </c>
      <c r="K2455" s="490">
        <v>0</v>
      </c>
      <c r="L2455" s="508"/>
      <c r="M2455" s="489">
        <v>0</v>
      </c>
      <c r="N2455" s="490">
        <v>0</v>
      </c>
      <c r="O2455" s="487" t="s">
        <v>5958</v>
      </c>
    </row>
    <row r="2456" spans="1:15" ht="45" x14ac:dyDescent="0.25">
      <c r="A2456" s="489">
        <v>3232</v>
      </c>
      <c r="B2456" s="488" t="s">
        <v>8303</v>
      </c>
      <c r="C2456" s="489" t="s">
        <v>309</v>
      </c>
      <c r="D2456" s="490">
        <v>1130500</v>
      </c>
      <c r="E2456" s="487"/>
      <c r="F2456" s="487" t="s">
        <v>5958</v>
      </c>
      <c r="G2456" s="488" t="s">
        <v>6178</v>
      </c>
      <c r="H2456" s="488" t="s">
        <v>5980</v>
      </c>
      <c r="I2456" s="490">
        <v>950000</v>
      </c>
      <c r="J2456" s="490">
        <v>0.19</v>
      </c>
      <c r="K2456" s="490">
        <v>1130500</v>
      </c>
      <c r="L2456" s="508">
        <v>43655</v>
      </c>
      <c r="M2456" s="489">
        <v>1</v>
      </c>
      <c r="N2456" s="490">
        <v>950000</v>
      </c>
      <c r="O2456" s="487" t="s">
        <v>25582</v>
      </c>
    </row>
    <row r="2457" spans="1:15" ht="45" x14ac:dyDescent="0.25">
      <c r="A2457" s="489">
        <v>3233</v>
      </c>
      <c r="B2457" s="488" t="s">
        <v>7502</v>
      </c>
      <c r="C2457" s="489" t="s">
        <v>4371</v>
      </c>
      <c r="D2457" s="490">
        <v>57834</v>
      </c>
      <c r="E2457" s="487"/>
      <c r="F2457" s="487" t="s">
        <v>5958</v>
      </c>
      <c r="G2457" s="488" t="s">
        <v>7039</v>
      </c>
      <c r="H2457" s="488" t="s">
        <v>5980</v>
      </c>
      <c r="I2457" s="490">
        <v>48600</v>
      </c>
      <c r="J2457" s="490">
        <v>0.19</v>
      </c>
      <c r="K2457" s="490">
        <v>57834</v>
      </c>
      <c r="L2457" s="508">
        <v>45478</v>
      </c>
      <c r="M2457" s="489">
        <v>1</v>
      </c>
      <c r="N2457" s="490">
        <v>48600</v>
      </c>
      <c r="O2457" s="487" t="s">
        <v>25582</v>
      </c>
    </row>
    <row r="2458" spans="1:15" x14ac:dyDescent="0.25">
      <c r="A2458" s="489">
        <v>3235</v>
      </c>
      <c r="B2458" s="488" t="s">
        <v>807</v>
      </c>
      <c r="C2458" s="489" t="s">
        <v>309</v>
      </c>
      <c r="D2458" s="490">
        <v>0</v>
      </c>
      <c r="E2458" s="487"/>
      <c r="F2458" s="487" t="s">
        <v>5958</v>
      </c>
      <c r="G2458" s="488" t="s">
        <v>7039</v>
      </c>
      <c r="H2458" s="488"/>
      <c r="I2458" s="490">
        <v>0</v>
      </c>
      <c r="J2458" s="490">
        <v>0</v>
      </c>
      <c r="K2458" s="490">
        <v>0</v>
      </c>
      <c r="L2458" s="508"/>
      <c r="M2458" s="489">
        <v>0</v>
      </c>
      <c r="N2458" s="490">
        <v>0</v>
      </c>
      <c r="O2458" s="487" t="s">
        <v>5958</v>
      </c>
    </row>
    <row r="2459" spans="1:15" ht="30" x14ac:dyDescent="0.25">
      <c r="A2459" s="489">
        <v>3237</v>
      </c>
      <c r="B2459" s="488" t="s">
        <v>12382</v>
      </c>
      <c r="C2459" s="489" t="s">
        <v>4371</v>
      </c>
      <c r="D2459" s="490">
        <v>0</v>
      </c>
      <c r="E2459" s="487"/>
      <c r="F2459" s="487" t="s">
        <v>5958</v>
      </c>
      <c r="G2459" s="488" t="s">
        <v>6055</v>
      </c>
      <c r="H2459" s="488"/>
      <c r="I2459" s="490">
        <v>0</v>
      </c>
      <c r="J2459" s="490">
        <v>0</v>
      </c>
      <c r="K2459" s="490">
        <v>0</v>
      </c>
      <c r="L2459" s="508"/>
      <c r="M2459" s="489">
        <v>0</v>
      </c>
      <c r="N2459" s="490">
        <v>0</v>
      </c>
      <c r="O2459" s="487" t="s">
        <v>5958</v>
      </c>
    </row>
    <row r="2460" spans="1:15" ht="30" x14ac:dyDescent="0.25">
      <c r="A2460" s="489">
        <v>3238</v>
      </c>
      <c r="B2460" s="488" t="s">
        <v>12381</v>
      </c>
      <c r="C2460" s="489" t="s">
        <v>309</v>
      </c>
      <c r="D2460" s="490">
        <v>0</v>
      </c>
      <c r="E2460" s="487"/>
      <c r="F2460" s="487" t="s">
        <v>5958</v>
      </c>
      <c r="G2460" s="488" t="s">
        <v>6055</v>
      </c>
      <c r="H2460" s="488"/>
      <c r="I2460" s="490">
        <v>0</v>
      </c>
      <c r="J2460" s="490">
        <v>0</v>
      </c>
      <c r="K2460" s="490">
        <v>0</v>
      </c>
      <c r="L2460" s="508"/>
      <c r="M2460" s="489">
        <v>0</v>
      </c>
      <c r="N2460" s="490">
        <v>0</v>
      </c>
      <c r="O2460" s="487" t="s">
        <v>5958</v>
      </c>
    </row>
    <row r="2461" spans="1:15" ht="30" x14ac:dyDescent="0.25">
      <c r="A2461" s="489">
        <v>3239</v>
      </c>
      <c r="B2461" s="488" t="s">
        <v>812</v>
      </c>
      <c r="C2461" s="489" t="s">
        <v>4371</v>
      </c>
      <c r="D2461" s="490">
        <v>0</v>
      </c>
      <c r="E2461" s="487"/>
      <c r="F2461" s="487" t="s">
        <v>5958</v>
      </c>
      <c r="G2461" s="488" t="s">
        <v>6055</v>
      </c>
      <c r="H2461" s="488"/>
      <c r="I2461" s="490">
        <v>0</v>
      </c>
      <c r="J2461" s="490">
        <v>0</v>
      </c>
      <c r="K2461" s="490">
        <v>0</v>
      </c>
      <c r="L2461" s="508"/>
      <c r="M2461" s="489">
        <v>0</v>
      </c>
      <c r="N2461" s="490">
        <v>0</v>
      </c>
      <c r="O2461" s="487" t="s">
        <v>5958</v>
      </c>
    </row>
    <row r="2462" spans="1:15" ht="30" x14ac:dyDescent="0.25">
      <c r="A2462" s="489">
        <v>3240</v>
      </c>
      <c r="B2462" s="488" t="s">
        <v>812</v>
      </c>
      <c r="C2462" s="489" t="s">
        <v>309</v>
      </c>
      <c r="D2462" s="490">
        <v>0</v>
      </c>
      <c r="E2462" s="487"/>
      <c r="F2462" s="487" t="s">
        <v>5958</v>
      </c>
      <c r="G2462" s="488" t="s">
        <v>6055</v>
      </c>
      <c r="H2462" s="488"/>
      <c r="I2462" s="490">
        <v>0</v>
      </c>
      <c r="J2462" s="490">
        <v>0</v>
      </c>
      <c r="K2462" s="490">
        <v>0</v>
      </c>
      <c r="L2462" s="508"/>
      <c r="M2462" s="489">
        <v>0</v>
      </c>
      <c r="N2462" s="490">
        <v>0</v>
      </c>
      <c r="O2462" s="487" t="s">
        <v>5958</v>
      </c>
    </row>
    <row r="2463" spans="1:15" ht="45" x14ac:dyDescent="0.25">
      <c r="A2463" s="489">
        <v>3241</v>
      </c>
      <c r="B2463" s="488" t="s">
        <v>876</v>
      </c>
      <c r="C2463" s="489" t="s">
        <v>4371</v>
      </c>
      <c r="D2463" s="490">
        <v>14400</v>
      </c>
      <c r="E2463" s="487"/>
      <c r="F2463" s="487" t="s">
        <v>5958</v>
      </c>
      <c r="G2463" s="488" t="s">
        <v>6055</v>
      </c>
      <c r="H2463" s="488" t="s">
        <v>5980</v>
      </c>
      <c r="I2463" s="490">
        <v>12100.84</v>
      </c>
      <c r="J2463" s="490">
        <v>0.19</v>
      </c>
      <c r="K2463" s="490">
        <v>14400</v>
      </c>
      <c r="L2463" s="508">
        <v>45478</v>
      </c>
      <c r="M2463" s="489">
        <v>1</v>
      </c>
      <c r="N2463" s="490">
        <v>12100.84</v>
      </c>
      <c r="O2463" s="487" t="s">
        <v>25582</v>
      </c>
    </row>
    <row r="2464" spans="1:15" ht="30" x14ac:dyDescent="0.25">
      <c r="A2464" s="489">
        <v>3242</v>
      </c>
      <c r="B2464" s="488" t="s">
        <v>875</v>
      </c>
      <c r="C2464" s="489" t="s">
        <v>309</v>
      </c>
      <c r="D2464" s="490">
        <v>0</v>
      </c>
      <c r="E2464" s="487"/>
      <c r="F2464" s="487" t="s">
        <v>5958</v>
      </c>
      <c r="G2464" s="488" t="s">
        <v>6055</v>
      </c>
      <c r="H2464" s="488"/>
      <c r="I2464" s="490">
        <v>0</v>
      </c>
      <c r="J2464" s="490">
        <v>0</v>
      </c>
      <c r="K2464" s="490">
        <v>0</v>
      </c>
      <c r="L2464" s="508"/>
      <c r="M2464" s="489">
        <v>0</v>
      </c>
      <c r="N2464" s="490">
        <v>0</v>
      </c>
      <c r="O2464" s="487" t="s">
        <v>5958</v>
      </c>
    </row>
    <row r="2465" spans="1:15" ht="45" x14ac:dyDescent="0.25">
      <c r="A2465" s="489">
        <v>3243</v>
      </c>
      <c r="B2465" s="488" t="s">
        <v>893</v>
      </c>
      <c r="C2465" s="489" t="s">
        <v>4371</v>
      </c>
      <c r="D2465" s="490">
        <v>52391</v>
      </c>
      <c r="E2465" s="487"/>
      <c r="F2465" s="487" t="s">
        <v>5958</v>
      </c>
      <c r="G2465" s="488" t="s">
        <v>6055</v>
      </c>
      <c r="H2465" s="488" t="s">
        <v>5976</v>
      </c>
      <c r="I2465" s="490">
        <v>44026.05</v>
      </c>
      <c r="J2465" s="490">
        <v>0.19</v>
      </c>
      <c r="K2465" s="490">
        <v>52391</v>
      </c>
      <c r="L2465" s="508">
        <v>45478</v>
      </c>
      <c r="M2465" s="489">
        <v>1</v>
      </c>
      <c r="N2465" s="490">
        <v>44026.05</v>
      </c>
      <c r="O2465" s="487" t="s">
        <v>25582</v>
      </c>
    </row>
    <row r="2466" spans="1:15" ht="30" x14ac:dyDescent="0.25">
      <c r="A2466" s="489">
        <v>3244</v>
      </c>
      <c r="B2466" s="488" t="s">
        <v>893</v>
      </c>
      <c r="C2466" s="489" t="s">
        <v>309</v>
      </c>
      <c r="D2466" s="490">
        <v>0</v>
      </c>
      <c r="E2466" s="487"/>
      <c r="F2466" s="487" t="s">
        <v>5958</v>
      </c>
      <c r="G2466" s="488" t="s">
        <v>6055</v>
      </c>
      <c r="H2466" s="488"/>
      <c r="I2466" s="490">
        <v>0</v>
      </c>
      <c r="J2466" s="490">
        <v>0</v>
      </c>
      <c r="K2466" s="490">
        <v>0</v>
      </c>
      <c r="L2466" s="508"/>
      <c r="M2466" s="489">
        <v>0</v>
      </c>
      <c r="N2466" s="490">
        <v>0</v>
      </c>
      <c r="O2466" s="487" t="s">
        <v>5958</v>
      </c>
    </row>
    <row r="2467" spans="1:15" ht="30" x14ac:dyDescent="0.25">
      <c r="A2467" s="489">
        <v>3245</v>
      </c>
      <c r="B2467" s="488" t="s">
        <v>12380</v>
      </c>
      <c r="C2467" s="489" t="s">
        <v>4371</v>
      </c>
      <c r="D2467" s="490">
        <v>0</v>
      </c>
      <c r="E2467" s="487"/>
      <c r="F2467" s="487" t="s">
        <v>5958</v>
      </c>
      <c r="G2467" s="488" t="s">
        <v>6055</v>
      </c>
      <c r="H2467" s="488"/>
      <c r="I2467" s="490">
        <v>0</v>
      </c>
      <c r="J2467" s="490">
        <v>0</v>
      </c>
      <c r="K2467" s="490">
        <v>0</v>
      </c>
      <c r="L2467" s="508"/>
      <c r="M2467" s="489">
        <v>0</v>
      </c>
      <c r="N2467" s="490">
        <v>0</v>
      </c>
      <c r="O2467" s="487" t="s">
        <v>5958</v>
      </c>
    </row>
    <row r="2468" spans="1:15" ht="30" x14ac:dyDescent="0.25">
      <c r="A2468" s="489">
        <v>3246</v>
      </c>
      <c r="B2468" s="488" t="s">
        <v>902</v>
      </c>
      <c r="C2468" s="489" t="s">
        <v>776</v>
      </c>
      <c r="D2468" s="490">
        <v>0</v>
      </c>
      <c r="E2468" s="487"/>
      <c r="F2468" s="487" t="s">
        <v>5958</v>
      </c>
      <c r="G2468" s="488" t="s">
        <v>6178</v>
      </c>
      <c r="H2468" s="488"/>
      <c r="I2468" s="490">
        <v>0</v>
      </c>
      <c r="J2468" s="490">
        <v>0</v>
      </c>
      <c r="K2468" s="490">
        <v>0</v>
      </c>
      <c r="L2468" s="508"/>
      <c r="M2468" s="489">
        <v>0</v>
      </c>
      <c r="N2468" s="490">
        <v>0</v>
      </c>
      <c r="O2468" s="487" t="s">
        <v>5958</v>
      </c>
    </row>
    <row r="2469" spans="1:15" ht="30" x14ac:dyDescent="0.25">
      <c r="A2469" s="489">
        <v>3247</v>
      </c>
      <c r="B2469" s="488" t="s">
        <v>902</v>
      </c>
      <c r="C2469" s="489" t="s">
        <v>309</v>
      </c>
      <c r="D2469" s="490">
        <v>0</v>
      </c>
      <c r="E2469" s="487"/>
      <c r="F2469" s="487" t="s">
        <v>5958</v>
      </c>
      <c r="G2469" s="488" t="s">
        <v>6178</v>
      </c>
      <c r="H2469" s="488"/>
      <c r="I2469" s="490">
        <v>0</v>
      </c>
      <c r="J2469" s="490">
        <v>0</v>
      </c>
      <c r="K2469" s="490">
        <v>0</v>
      </c>
      <c r="L2469" s="508"/>
      <c r="M2469" s="489">
        <v>0</v>
      </c>
      <c r="N2469" s="490">
        <v>0</v>
      </c>
      <c r="O2469" s="487" t="s">
        <v>5958</v>
      </c>
    </row>
    <row r="2470" spans="1:15" ht="45" x14ac:dyDescent="0.25">
      <c r="A2470" s="489">
        <v>3248</v>
      </c>
      <c r="B2470" s="488" t="s">
        <v>7033</v>
      </c>
      <c r="C2470" s="489" t="s">
        <v>776</v>
      </c>
      <c r="D2470" s="490">
        <v>57138</v>
      </c>
      <c r="E2470" s="487"/>
      <c r="F2470" s="487" t="s">
        <v>7034</v>
      </c>
      <c r="G2470" s="488" t="s">
        <v>6178</v>
      </c>
      <c r="H2470" s="488" t="s">
        <v>5976</v>
      </c>
      <c r="I2470" s="490">
        <v>48015.13</v>
      </c>
      <c r="J2470" s="490">
        <v>0.19</v>
      </c>
      <c r="K2470" s="490">
        <v>57138</v>
      </c>
      <c r="L2470" s="508">
        <v>45478</v>
      </c>
      <c r="M2470" s="489">
        <v>1</v>
      </c>
      <c r="N2470" s="490">
        <v>48015.13</v>
      </c>
      <c r="O2470" s="487" t="s">
        <v>25582</v>
      </c>
    </row>
    <row r="2471" spans="1:15" ht="30" x14ac:dyDescent="0.25">
      <c r="A2471" s="489">
        <v>3250</v>
      </c>
      <c r="B2471" s="488" t="s">
        <v>903</v>
      </c>
      <c r="C2471" s="489" t="s">
        <v>4371</v>
      </c>
      <c r="D2471" s="490">
        <v>0</v>
      </c>
      <c r="E2471" s="487"/>
      <c r="F2471" s="487" t="s">
        <v>7034</v>
      </c>
      <c r="G2471" s="488" t="s">
        <v>6178</v>
      </c>
      <c r="H2471" s="488"/>
      <c r="I2471" s="490">
        <v>0</v>
      </c>
      <c r="J2471" s="490">
        <v>0</v>
      </c>
      <c r="K2471" s="490">
        <v>0</v>
      </c>
      <c r="L2471" s="508"/>
      <c r="M2471" s="489">
        <v>0</v>
      </c>
      <c r="N2471" s="490">
        <v>0</v>
      </c>
      <c r="O2471" s="487" t="s">
        <v>5958</v>
      </c>
    </row>
    <row r="2472" spans="1:15" ht="45" x14ac:dyDescent="0.25">
      <c r="A2472" s="489">
        <v>3251</v>
      </c>
      <c r="B2472" s="488" t="s">
        <v>7211</v>
      </c>
      <c r="C2472" s="489" t="s">
        <v>4371</v>
      </c>
      <c r="D2472" s="490">
        <v>39612.01</v>
      </c>
      <c r="E2472" s="487"/>
      <c r="F2472" s="487" t="s">
        <v>7212</v>
      </c>
      <c r="G2472" s="488" t="s">
        <v>7039</v>
      </c>
      <c r="H2472" s="488" t="s">
        <v>5976</v>
      </c>
      <c r="I2472" s="490">
        <v>33287.4</v>
      </c>
      <c r="J2472" s="490">
        <v>0.19</v>
      </c>
      <c r="K2472" s="490">
        <v>39612.01</v>
      </c>
      <c r="L2472" s="508">
        <v>43851</v>
      </c>
      <c r="M2472" s="489">
        <v>1</v>
      </c>
      <c r="N2472" s="490">
        <v>33287.4</v>
      </c>
      <c r="O2472" s="487" t="s">
        <v>25582</v>
      </c>
    </row>
    <row r="2473" spans="1:15" x14ac:dyDescent="0.25">
      <c r="A2473" s="489">
        <v>3252</v>
      </c>
      <c r="B2473" s="488" t="s">
        <v>845</v>
      </c>
      <c r="C2473" s="489" t="s">
        <v>4371</v>
      </c>
      <c r="D2473" s="490">
        <v>0</v>
      </c>
      <c r="E2473" s="487"/>
      <c r="F2473" s="487" t="s">
        <v>10946</v>
      </c>
      <c r="G2473" s="488" t="s">
        <v>7039</v>
      </c>
      <c r="H2473" s="488"/>
      <c r="I2473" s="490">
        <v>0</v>
      </c>
      <c r="J2473" s="490">
        <v>0</v>
      </c>
      <c r="K2473" s="490">
        <v>0</v>
      </c>
      <c r="L2473" s="508"/>
      <c r="M2473" s="489">
        <v>0</v>
      </c>
      <c r="N2473" s="490">
        <v>0</v>
      </c>
      <c r="O2473" s="487" t="s">
        <v>5958</v>
      </c>
    </row>
    <row r="2474" spans="1:15" ht="45" x14ac:dyDescent="0.25">
      <c r="A2474" s="489">
        <v>3253</v>
      </c>
      <c r="B2474" s="488" t="s">
        <v>7760</v>
      </c>
      <c r="C2474" s="489" t="s">
        <v>776</v>
      </c>
      <c r="D2474" s="490">
        <v>167939</v>
      </c>
      <c r="E2474" s="487"/>
      <c r="F2474" s="487" t="s">
        <v>6981</v>
      </c>
      <c r="G2474" s="488" t="s">
        <v>6982</v>
      </c>
      <c r="H2474" s="488" t="s">
        <v>5976</v>
      </c>
      <c r="I2474" s="490">
        <v>141125.21</v>
      </c>
      <c r="J2474" s="490">
        <v>0.19</v>
      </c>
      <c r="K2474" s="490">
        <v>167939</v>
      </c>
      <c r="L2474" s="508">
        <v>45478</v>
      </c>
      <c r="M2474" s="489">
        <v>1</v>
      </c>
      <c r="N2474" s="490">
        <v>141125.21</v>
      </c>
      <c r="O2474" s="487" t="s">
        <v>25582</v>
      </c>
    </row>
    <row r="2475" spans="1:15" ht="45" x14ac:dyDescent="0.25">
      <c r="A2475" s="489">
        <v>3255</v>
      </c>
      <c r="B2475" s="488" t="s">
        <v>849</v>
      </c>
      <c r="C2475" s="489" t="s">
        <v>4371</v>
      </c>
      <c r="D2475" s="490">
        <v>423513</v>
      </c>
      <c r="E2475" s="487"/>
      <c r="F2475" s="487" t="s">
        <v>8787</v>
      </c>
      <c r="G2475" s="488" t="s">
        <v>6982</v>
      </c>
      <c r="H2475" s="488" t="s">
        <v>5976</v>
      </c>
      <c r="I2475" s="490">
        <v>355893.28</v>
      </c>
      <c r="J2475" s="490">
        <v>0.19</v>
      </c>
      <c r="K2475" s="490">
        <v>423513</v>
      </c>
      <c r="L2475" s="508">
        <v>43542</v>
      </c>
      <c r="M2475" s="489">
        <v>1</v>
      </c>
      <c r="N2475" s="490">
        <v>355893.28</v>
      </c>
      <c r="O2475" s="487" t="s">
        <v>25582</v>
      </c>
    </row>
    <row r="2476" spans="1:15" ht="45" x14ac:dyDescent="0.25">
      <c r="A2476" s="489">
        <v>3256</v>
      </c>
      <c r="B2476" s="488" t="s">
        <v>6485</v>
      </c>
      <c r="C2476" s="489" t="s">
        <v>776</v>
      </c>
      <c r="D2476" s="490">
        <v>74477.990000000005</v>
      </c>
      <c r="E2476" s="487"/>
      <c r="F2476" s="487" t="s">
        <v>5958</v>
      </c>
      <c r="G2476" s="488" t="s">
        <v>6055</v>
      </c>
      <c r="H2476" s="488" t="s">
        <v>5976</v>
      </c>
      <c r="I2476" s="490">
        <v>62586.55</v>
      </c>
      <c r="J2476" s="490">
        <v>0.19</v>
      </c>
      <c r="K2476" s="490">
        <v>74477.990000000005</v>
      </c>
      <c r="L2476" s="508">
        <v>45478</v>
      </c>
      <c r="M2476" s="489">
        <v>1</v>
      </c>
      <c r="N2476" s="490">
        <v>62586.55</v>
      </c>
      <c r="O2476" s="487" t="s">
        <v>25582</v>
      </c>
    </row>
    <row r="2477" spans="1:15" x14ac:dyDescent="0.25">
      <c r="A2477" s="489">
        <v>3257</v>
      </c>
      <c r="B2477" s="488" t="s">
        <v>12378</v>
      </c>
      <c r="C2477" s="489" t="s">
        <v>87</v>
      </c>
      <c r="D2477" s="490">
        <v>0</v>
      </c>
      <c r="E2477" s="487"/>
      <c r="F2477" s="487" t="s">
        <v>12379</v>
      </c>
      <c r="G2477" s="488" t="s">
        <v>11931</v>
      </c>
      <c r="H2477" s="488"/>
      <c r="I2477" s="490">
        <v>0</v>
      </c>
      <c r="J2477" s="490">
        <v>0</v>
      </c>
      <c r="K2477" s="490">
        <v>0</v>
      </c>
      <c r="L2477" s="508"/>
      <c r="M2477" s="489">
        <v>0</v>
      </c>
      <c r="N2477" s="490">
        <v>0</v>
      </c>
      <c r="O2477" s="487" t="s">
        <v>5958</v>
      </c>
    </row>
    <row r="2478" spans="1:15" x14ac:dyDescent="0.25">
      <c r="A2478" s="489">
        <v>3258</v>
      </c>
      <c r="B2478" s="488" t="s">
        <v>12376</v>
      </c>
      <c r="C2478" s="489" t="s">
        <v>87</v>
      </c>
      <c r="D2478" s="490">
        <v>0</v>
      </c>
      <c r="E2478" s="487"/>
      <c r="F2478" s="487" t="s">
        <v>12377</v>
      </c>
      <c r="G2478" s="488" t="s">
        <v>11931</v>
      </c>
      <c r="H2478" s="488"/>
      <c r="I2478" s="490">
        <v>0</v>
      </c>
      <c r="J2478" s="490">
        <v>0</v>
      </c>
      <c r="K2478" s="490">
        <v>0</v>
      </c>
      <c r="L2478" s="508"/>
      <c r="M2478" s="489">
        <v>0</v>
      </c>
      <c r="N2478" s="490">
        <v>0</v>
      </c>
      <c r="O2478" s="487" t="s">
        <v>5958</v>
      </c>
    </row>
    <row r="2479" spans="1:15" x14ac:dyDescent="0.25">
      <c r="A2479" s="489">
        <v>3260</v>
      </c>
      <c r="B2479" s="488" t="s">
        <v>12374</v>
      </c>
      <c r="C2479" s="489" t="s">
        <v>87</v>
      </c>
      <c r="D2479" s="490">
        <v>0</v>
      </c>
      <c r="E2479" s="487"/>
      <c r="F2479" s="487" t="s">
        <v>12375</v>
      </c>
      <c r="G2479" s="488" t="s">
        <v>11931</v>
      </c>
      <c r="H2479" s="488"/>
      <c r="I2479" s="490">
        <v>0</v>
      </c>
      <c r="J2479" s="490">
        <v>0</v>
      </c>
      <c r="K2479" s="490">
        <v>0</v>
      </c>
      <c r="L2479" s="508"/>
      <c r="M2479" s="489">
        <v>0</v>
      </c>
      <c r="N2479" s="490">
        <v>0</v>
      </c>
      <c r="O2479" s="487" t="s">
        <v>5958</v>
      </c>
    </row>
    <row r="2480" spans="1:15" x14ac:dyDescent="0.25">
      <c r="A2480" s="489">
        <v>3261</v>
      </c>
      <c r="B2480" s="488" t="s">
        <v>12372</v>
      </c>
      <c r="C2480" s="489" t="s">
        <v>87</v>
      </c>
      <c r="D2480" s="490">
        <v>0</v>
      </c>
      <c r="E2480" s="487"/>
      <c r="F2480" s="487" t="s">
        <v>12373</v>
      </c>
      <c r="G2480" s="488" t="s">
        <v>11682</v>
      </c>
      <c r="H2480" s="488"/>
      <c r="I2480" s="490">
        <v>0</v>
      </c>
      <c r="J2480" s="490">
        <v>0</v>
      </c>
      <c r="K2480" s="490">
        <v>0</v>
      </c>
      <c r="L2480" s="508"/>
      <c r="M2480" s="489">
        <v>0</v>
      </c>
      <c r="N2480" s="490">
        <v>0</v>
      </c>
      <c r="O2480" s="487" t="s">
        <v>5958</v>
      </c>
    </row>
    <row r="2481" spans="1:15" x14ac:dyDescent="0.25">
      <c r="A2481" s="489">
        <v>3262</v>
      </c>
      <c r="B2481" s="488" t="s">
        <v>12371</v>
      </c>
      <c r="C2481" s="489" t="s">
        <v>87</v>
      </c>
      <c r="D2481" s="490">
        <v>0</v>
      </c>
      <c r="E2481" s="487"/>
      <c r="F2481" s="487" t="s">
        <v>11681</v>
      </c>
      <c r="G2481" s="488" t="s">
        <v>11682</v>
      </c>
      <c r="H2481" s="488"/>
      <c r="I2481" s="490">
        <v>0</v>
      </c>
      <c r="J2481" s="490">
        <v>0</v>
      </c>
      <c r="K2481" s="490">
        <v>0</v>
      </c>
      <c r="L2481" s="508"/>
      <c r="M2481" s="489">
        <v>0</v>
      </c>
      <c r="N2481" s="490">
        <v>0</v>
      </c>
      <c r="O2481" s="487" t="s">
        <v>5958</v>
      </c>
    </row>
    <row r="2482" spans="1:15" x14ac:dyDescent="0.25">
      <c r="A2482" s="489">
        <v>3263</v>
      </c>
      <c r="B2482" s="488" t="s">
        <v>12370</v>
      </c>
      <c r="C2482" s="489" t="s">
        <v>87</v>
      </c>
      <c r="D2482" s="490">
        <v>0</v>
      </c>
      <c r="E2482" s="487"/>
      <c r="F2482" s="487" t="s">
        <v>11681</v>
      </c>
      <c r="G2482" s="488" t="s">
        <v>11682</v>
      </c>
      <c r="H2482" s="488"/>
      <c r="I2482" s="490">
        <v>0</v>
      </c>
      <c r="J2482" s="490">
        <v>0</v>
      </c>
      <c r="K2482" s="490">
        <v>0</v>
      </c>
      <c r="L2482" s="508"/>
      <c r="M2482" s="489">
        <v>0</v>
      </c>
      <c r="N2482" s="490">
        <v>0</v>
      </c>
      <c r="O2482" s="487" t="s">
        <v>5958</v>
      </c>
    </row>
    <row r="2483" spans="1:15" x14ac:dyDescent="0.25">
      <c r="A2483" s="489">
        <v>3264</v>
      </c>
      <c r="B2483" s="488" t="s">
        <v>12369</v>
      </c>
      <c r="C2483" s="489" t="s">
        <v>87</v>
      </c>
      <c r="D2483" s="490">
        <v>0</v>
      </c>
      <c r="E2483" s="487"/>
      <c r="F2483" s="487" t="s">
        <v>11681</v>
      </c>
      <c r="G2483" s="488" t="s">
        <v>11682</v>
      </c>
      <c r="H2483" s="488"/>
      <c r="I2483" s="490">
        <v>0</v>
      </c>
      <c r="J2483" s="490">
        <v>0</v>
      </c>
      <c r="K2483" s="490">
        <v>0</v>
      </c>
      <c r="L2483" s="508"/>
      <c r="M2483" s="489">
        <v>0</v>
      </c>
      <c r="N2483" s="490">
        <v>0</v>
      </c>
      <c r="O2483" s="487" t="s">
        <v>5958</v>
      </c>
    </row>
    <row r="2484" spans="1:15" ht="30" x14ac:dyDescent="0.25">
      <c r="A2484" s="489">
        <v>3266</v>
      </c>
      <c r="B2484" s="488" t="s">
        <v>12367</v>
      </c>
      <c r="C2484" s="489" t="s">
        <v>87</v>
      </c>
      <c r="D2484" s="490">
        <v>0</v>
      </c>
      <c r="E2484" s="487"/>
      <c r="F2484" s="487" t="s">
        <v>12368</v>
      </c>
      <c r="G2484" s="488" t="s">
        <v>6293</v>
      </c>
      <c r="H2484" s="488"/>
      <c r="I2484" s="490">
        <v>0</v>
      </c>
      <c r="J2484" s="490">
        <v>0</v>
      </c>
      <c r="K2484" s="490">
        <v>0</v>
      </c>
      <c r="L2484" s="508"/>
      <c r="M2484" s="489">
        <v>0</v>
      </c>
      <c r="N2484" s="490">
        <v>0</v>
      </c>
      <c r="O2484" s="487" t="s">
        <v>5958</v>
      </c>
    </row>
    <row r="2485" spans="1:15" x14ac:dyDescent="0.25">
      <c r="A2485" s="489">
        <v>3267</v>
      </c>
      <c r="B2485" s="488" t="s">
        <v>3150</v>
      </c>
      <c r="C2485" s="489" t="s">
        <v>5086</v>
      </c>
      <c r="D2485" s="490">
        <v>47667</v>
      </c>
      <c r="E2485" s="487"/>
      <c r="F2485" s="487" t="s">
        <v>5958</v>
      </c>
      <c r="G2485" s="488" t="s">
        <v>6124</v>
      </c>
      <c r="H2485" s="488" t="s">
        <v>6072</v>
      </c>
      <c r="I2485" s="490">
        <v>47667</v>
      </c>
      <c r="J2485" s="490">
        <v>0</v>
      </c>
      <c r="K2485" s="490">
        <v>47667</v>
      </c>
      <c r="L2485" s="508">
        <v>45329</v>
      </c>
      <c r="M2485" s="489">
        <v>1</v>
      </c>
      <c r="N2485" s="490">
        <v>47667</v>
      </c>
      <c r="O2485" s="487" t="s">
        <v>25582</v>
      </c>
    </row>
    <row r="2486" spans="1:15" x14ac:dyDescent="0.25">
      <c r="A2486" s="489">
        <v>3269</v>
      </c>
      <c r="B2486" s="488" t="s">
        <v>3169</v>
      </c>
      <c r="C2486" s="489" t="s">
        <v>5086</v>
      </c>
      <c r="D2486" s="490">
        <v>91000</v>
      </c>
      <c r="E2486" s="487"/>
      <c r="F2486" s="487" t="s">
        <v>5958</v>
      </c>
      <c r="G2486" s="488" t="s">
        <v>6124</v>
      </c>
      <c r="H2486" s="488" t="s">
        <v>6072</v>
      </c>
      <c r="I2486" s="490">
        <v>91000</v>
      </c>
      <c r="J2486" s="490">
        <v>0</v>
      </c>
      <c r="K2486" s="490">
        <v>91000</v>
      </c>
      <c r="L2486" s="508">
        <v>45329</v>
      </c>
      <c r="M2486" s="489">
        <v>1</v>
      </c>
      <c r="N2486" s="490">
        <v>91000</v>
      </c>
      <c r="O2486" s="487" t="s">
        <v>25582</v>
      </c>
    </row>
    <row r="2487" spans="1:15" ht="30" x14ac:dyDescent="0.25">
      <c r="A2487" s="489">
        <v>3272</v>
      </c>
      <c r="B2487" s="488" t="s">
        <v>14670</v>
      </c>
      <c r="C2487" s="489" t="s">
        <v>92</v>
      </c>
      <c r="D2487" s="490">
        <v>65290</v>
      </c>
      <c r="E2487" s="487"/>
      <c r="F2487" s="487" t="s">
        <v>12366</v>
      </c>
      <c r="G2487" s="488" t="s">
        <v>6029</v>
      </c>
      <c r="H2487" s="488" t="s">
        <v>25583</v>
      </c>
      <c r="I2487" s="490">
        <v>54865.55</v>
      </c>
      <c r="J2487" s="490">
        <v>0.19</v>
      </c>
      <c r="K2487" s="490">
        <v>65290</v>
      </c>
      <c r="L2487" s="508">
        <v>44589</v>
      </c>
      <c r="M2487" s="489">
        <v>1</v>
      </c>
      <c r="N2487" s="490">
        <v>54865.55</v>
      </c>
      <c r="O2487" s="487" t="s">
        <v>25582</v>
      </c>
    </row>
    <row r="2488" spans="1:15" ht="30" x14ac:dyDescent="0.25">
      <c r="A2488" s="489">
        <v>3273</v>
      </c>
      <c r="B2488" s="488" t="s">
        <v>14726</v>
      </c>
      <c r="C2488" s="489" t="s">
        <v>80</v>
      </c>
      <c r="D2488" s="490">
        <v>34707</v>
      </c>
      <c r="E2488" s="487"/>
      <c r="F2488" s="487" t="s">
        <v>5958</v>
      </c>
      <c r="G2488" s="488" t="s">
        <v>6027</v>
      </c>
      <c r="H2488" s="488" t="s">
        <v>25583</v>
      </c>
      <c r="I2488" s="490">
        <v>29165.55</v>
      </c>
      <c r="J2488" s="490">
        <v>0.19</v>
      </c>
      <c r="K2488" s="490">
        <v>34707</v>
      </c>
      <c r="L2488" s="508">
        <v>44592</v>
      </c>
      <c r="M2488" s="489">
        <v>1</v>
      </c>
      <c r="N2488" s="490">
        <v>29165.55</v>
      </c>
      <c r="O2488" s="487" t="s">
        <v>25582</v>
      </c>
    </row>
    <row r="2489" spans="1:15" x14ac:dyDescent="0.25">
      <c r="A2489" s="489">
        <v>3274</v>
      </c>
      <c r="B2489" s="488" t="s">
        <v>486</v>
      </c>
      <c r="C2489" s="489" t="s">
        <v>80</v>
      </c>
      <c r="D2489" s="490">
        <v>0</v>
      </c>
      <c r="E2489" s="487"/>
      <c r="F2489" s="487" t="s">
        <v>12365</v>
      </c>
      <c r="G2489" s="488" t="s">
        <v>6213</v>
      </c>
      <c r="H2489" s="488"/>
      <c r="I2489" s="490">
        <v>0</v>
      </c>
      <c r="J2489" s="490">
        <v>0</v>
      </c>
      <c r="K2489" s="490">
        <v>0</v>
      </c>
      <c r="L2489" s="508"/>
      <c r="M2489" s="489">
        <v>0</v>
      </c>
      <c r="N2489" s="490">
        <v>0</v>
      </c>
      <c r="O2489" s="487" t="s">
        <v>5958</v>
      </c>
    </row>
    <row r="2490" spans="1:15" ht="45" x14ac:dyDescent="0.25">
      <c r="A2490" s="489">
        <v>3275</v>
      </c>
      <c r="B2490" s="488" t="s">
        <v>461</v>
      </c>
      <c r="C2490" s="489" t="s">
        <v>87</v>
      </c>
      <c r="D2490" s="490">
        <v>3200.01</v>
      </c>
      <c r="E2490" s="487"/>
      <c r="F2490" s="487" t="s">
        <v>6484</v>
      </c>
      <c r="G2490" s="488" t="s">
        <v>6213</v>
      </c>
      <c r="H2490" s="488" t="s">
        <v>5980</v>
      </c>
      <c r="I2490" s="490">
        <v>2689.08</v>
      </c>
      <c r="J2490" s="490">
        <v>0.19</v>
      </c>
      <c r="K2490" s="490">
        <v>3200.01</v>
      </c>
      <c r="L2490" s="508">
        <v>45434</v>
      </c>
      <c r="M2490" s="489">
        <v>1</v>
      </c>
      <c r="N2490" s="490">
        <v>2689.08</v>
      </c>
      <c r="O2490" s="487" t="s">
        <v>25582</v>
      </c>
    </row>
    <row r="2491" spans="1:15" x14ac:dyDescent="0.25">
      <c r="A2491" s="489">
        <v>3278</v>
      </c>
      <c r="B2491" s="488" t="s">
        <v>2574</v>
      </c>
      <c r="C2491" s="489" t="s">
        <v>80</v>
      </c>
      <c r="D2491" s="490">
        <v>0</v>
      </c>
      <c r="E2491" s="487"/>
      <c r="F2491" s="487" t="s">
        <v>5958</v>
      </c>
      <c r="G2491" s="488" t="s">
        <v>6227</v>
      </c>
      <c r="H2491" s="488"/>
      <c r="I2491" s="490">
        <v>0</v>
      </c>
      <c r="J2491" s="490">
        <v>0</v>
      </c>
      <c r="K2491" s="490">
        <v>0</v>
      </c>
      <c r="L2491" s="508"/>
      <c r="M2491" s="489">
        <v>0</v>
      </c>
      <c r="N2491" s="490">
        <v>0</v>
      </c>
      <c r="O2491" s="487" t="s">
        <v>5958</v>
      </c>
    </row>
    <row r="2492" spans="1:15" ht="30" x14ac:dyDescent="0.25">
      <c r="A2492" s="489">
        <v>3281</v>
      </c>
      <c r="B2492" s="488" t="s">
        <v>1365</v>
      </c>
      <c r="C2492" s="489" t="s">
        <v>87</v>
      </c>
      <c r="D2492" s="490">
        <v>0</v>
      </c>
      <c r="E2492" s="487"/>
      <c r="F2492" s="487" t="s">
        <v>12364</v>
      </c>
      <c r="G2492" s="488" t="s">
        <v>6115</v>
      </c>
      <c r="H2492" s="488"/>
      <c r="I2492" s="490">
        <v>0</v>
      </c>
      <c r="J2492" s="490">
        <v>0</v>
      </c>
      <c r="K2492" s="490">
        <v>0</v>
      </c>
      <c r="L2492" s="508"/>
      <c r="M2492" s="489">
        <v>0</v>
      </c>
      <c r="N2492" s="490">
        <v>0</v>
      </c>
      <c r="O2492" s="487" t="s">
        <v>5958</v>
      </c>
    </row>
    <row r="2493" spans="1:15" x14ac:dyDescent="0.25">
      <c r="A2493" s="489">
        <v>3282</v>
      </c>
      <c r="B2493" s="488" t="s">
        <v>2668</v>
      </c>
      <c r="C2493" s="489" t="s">
        <v>92</v>
      </c>
      <c r="D2493" s="490">
        <v>0</v>
      </c>
      <c r="E2493" s="487"/>
      <c r="F2493" s="487" t="s">
        <v>9147</v>
      </c>
      <c r="G2493" s="488" t="s">
        <v>5999</v>
      </c>
      <c r="H2493" s="488"/>
      <c r="I2493" s="490">
        <v>0</v>
      </c>
      <c r="J2493" s="490">
        <v>0</v>
      </c>
      <c r="K2493" s="490">
        <v>0</v>
      </c>
      <c r="L2493" s="508"/>
      <c r="M2493" s="489">
        <v>0</v>
      </c>
      <c r="N2493" s="490">
        <v>0</v>
      </c>
      <c r="O2493" s="487" t="s">
        <v>5958</v>
      </c>
    </row>
    <row r="2494" spans="1:15" ht="30" x14ac:dyDescent="0.25">
      <c r="A2494" s="489">
        <v>3283</v>
      </c>
      <c r="B2494" s="488" t="s">
        <v>12363</v>
      </c>
      <c r="C2494" s="489" t="s">
        <v>4368</v>
      </c>
      <c r="D2494" s="490">
        <v>0</v>
      </c>
      <c r="E2494" s="487"/>
      <c r="F2494" s="487" t="s">
        <v>5958</v>
      </c>
      <c r="G2494" s="488" t="s">
        <v>6025</v>
      </c>
      <c r="H2494" s="488"/>
      <c r="I2494" s="490">
        <v>0</v>
      </c>
      <c r="J2494" s="490">
        <v>0</v>
      </c>
      <c r="K2494" s="490">
        <v>0</v>
      </c>
      <c r="L2494" s="508"/>
      <c r="M2494" s="489">
        <v>0</v>
      </c>
      <c r="N2494" s="490">
        <v>0</v>
      </c>
      <c r="O2494" s="487" t="s">
        <v>5958</v>
      </c>
    </row>
    <row r="2495" spans="1:15" x14ac:dyDescent="0.25">
      <c r="A2495" s="489">
        <v>3284</v>
      </c>
      <c r="B2495" s="488" t="s">
        <v>3327</v>
      </c>
      <c r="C2495" s="489" t="s">
        <v>4368</v>
      </c>
      <c r="D2495" s="490">
        <v>0</v>
      </c>
      <c r="E2495" s="487"/>
      <c r="F2495" s="487" t="s">
        <v>5958</v>
      </c>
      <c r="G2495" s="488" t="s">
        <v>6071</v>
      </c>
      <c r="H2495" s="488"/>
      <c r="I2495" s="490">
        <v>0</v>
      </c>
      <c r="J2495" s="490">
        <v>0</v>
      </c>
      <c r="K2495" s="490">
        <v>0</v>
      </c>
      <c r="L2495" s="508"/>
      <c r="M2495" s="489">
        <v>0</v>
      </c>
      <c r="N2495" s="490">
        <v>0</v>
      </c>
      <c r="O2495" s="487" t="s">
        <v>5958</v>
      </c>
    </row>
    <row r="2496" spans="1:15" x14ac:dyDescent="0.25">
      <c r="A2496" s="489">
        <v>3285</v>
      </c>
      <c r="B2496" s="488" t="s">
        <v>1454</v>
      </c>
      <c r="C2496" s="489" t="s">
        <v>87</v>
      </c>
      <c r="D2496" s="490">
        <v>0</v>
      </c>
      <c r="E2496" s="487"/>
      <c r="F2496" s="487" t="s">
        <v>12362</v>
      </c>
      <c r="G2496" s="488" t="s">
        <v>6378</v>
      </c>
      <c r="H2496" s="488"/>
      <c r="I2496" s="490">
        <v>0</v>
      </c>
      <c r="J2496" s="490">
        <v>0</v>
      </c>
      <c r="K2496" s="490">
        <v>0</v>
      </c>
      <c r="L2496" s="508"/>
      <c r="M2496" s="489">
        <v>0</v>
      </c>
      <c r="N2496" s="490">
        <v>0</v>
      </c>
      <c r="O2496" s="487" t="s">
        <v>5958</v>
      </c>
    </row>
    <row r="2497" spans="1:15" x14ac:dyDescent="0.25">
      <c r="A2497" s="489">
        <v>3286</v>
      </c>
      <c r="B2497" s="488" t="s">
        <v>12360</v>
      </c>
      <c r="C2497" s="489" t="s">
        <v>87</v>
      </c>
      <c r="D2497" s="490">
        <v>0</v>
      </c>
      <c r="E2497" s="487"/>
      <c r="F2497" s="487" t="s">
        <v>12361</v>
      </c>
      <c r="G2497" s="488" t="s">
        <v>6378</v>
      </c>
      <c r="H2497" s="488"/>
      <c r="I2497" s="490">
        <v>0</v>
      </c>
      <c r="J2497" s="490">
        <v>0</v>
      </c>
      <c r="K2497" s="490">
        <v>0</v>
      </c>
      <c r="L2497" s="508"/>
      <c r="M2497" s="489">
        <v>0</v>
      </c>
      <c r="N2497" s="490">
        <v>0</v>
      </c>
      <c r="O2497" s="487" t="s">
        <v>5958</v>
      </c>
    </row>
    <row r="2498" spans="1:15" x14ac:dyDescent="0.25">
      <c r="A2498" s="489">
        <v>3289</v>
      </c>
      <c r="B2498" s="488" t="s">
        <v>12359</v>
      </c>
      <c r="C2498" s="489" t="s">
        <v>92</v>
      </c>
      <c r="D2498" s="490">
        <v>0</v>
      </c>
      <c r="E2498" s="487"/>
      <c r="F2498" s="487" t="s">
        <v>8627</v>
      </c>
      <c r="G2498" s="488" t="s">
        <v>6091</v>
      </c>
      <c r="H2498" s="488"/>
      <c r="I2498" s="490">
        <v>0</v>
      </c>
      <c r="J2498" s="490">
        <v>0</v>
      </c>
      <c r="K2498" s="490">
        <v>0</v>
      </c>
      <c r="L2498" s="508"/>
      <c r="M2498" s="489">
        <v>0</v>
      </c>
      <c r="N2498" s="490">
        <v>0</v>
      </c>
      <c r="O2498" s="487" t="s">
        <v>5958</v>
      </c>
    </row>
    <row r="2499" spans="1:15" ht="45" x14ac:dyDescent="0.25">
      <c r="A2499" s="489">
        <v>3291</v>
      </c>
      <c r="B2499" s="488" t="s">
        <v>7500</v>
      </c>
      <c r="C2499" s="489" t="s">
        <v>87</v>
      </c>
      <c r="D2499" s="490">
        <v>101348</v>
      </c>
      <c r="E2499" s="487"/>
      <c r="F2499" s="487" t="s">
        <v>7501</v>
      </c>
      <c r="G2499" s="488" t="s">
        <v>6038</v>
      </c>
      <c r="H2499" s="488" t="s">
        <v>5976</v>
      </c>
      <c r="I2499" s="490">
        <v>85166.39</v>
      </c>
      <c r="J2499" s="490">
        <v>0.19</v>
      </c>
      <c r="K2499" s="490">
        <v>101348</v>
      </c>
      <c r="L2499" s="508">
        <v>45478</v>
      </c>
      <c r="M2499" s="489">
        <v>1</v>
      </c>
      <c r="N2499" s="490">
        <v>85166.39</v>
      </c>
      <c r="O2499" s="487" t="s">
        <v>25582</v>
      </c>
    </row>
    <row r="2500" spans="1:15" ht="30" x14ac:dyDescent="0.25">
      <c r="A2500" s="489">
        <v>3293</v>
      </c>
      <c r="B2500" s="488" t="s">
        <v>6482</v>
      </c>
      <c r="C2500" s="489" t="s">
        <v>87</v>
      </c>
      <c r="D2500" s="490">
        <v>995209</v>
      </c>
      <c r="E2500" s="487"/>
      <c r="F2500" s="487" t="s">
        <v>6483</v>
      </c>
      <c r="G2500" s="488" t="s">
        <v>6115</v>
      </c>
      <c r="H2500" s="488" t="s">
        <v>25583</v>
      </c>
      <c r="I2500" s="490">
        <v>836310.08</v>
      </c>
      <c r="J2500" s="490">
        <v>0.19</v>
      </c>
      <c r="K2500" s="490">
        <v>995209</v>
      </c>
      <c r="L2500" s="508">
        <v>45013</v>
      </c>
      <c r="M2500" s="489">
        <v>1</v>
      </c>
      <c r="N2500" s="490">
        <v>836310.08</v>
      </c>
      <c r="O2500" s="487" t="s">
        <v>25582</v>
      </c>
    </row>
    <row r="2501" spans="1:15" ht="30" x14ac:dyDescent="0.25">
      <c r="A2501" s="489">
        <v>3301</v>
      </c>
      <c r="B2501" s="488" t="s">
        <v>6481</v>
      </c>
      <c r="C2501" s="489" t="s">
        <v>87</v>
      </c>
      <c r="D2501" s="490">
        <v>92513</v>
      </c>
      <c r="E2501" s="487"/>
      <c r="F2501" s="487" t="s">
        <v>5958</v>
      </c>
      <c r="G2501" s="488" t="s">
        <v>6216</v>
      </c>
      <c r="H2501" s="488" t="s">
        <v>25606</v>
      </c>
      <c r="I2501" s="490">
        <v>77742.02</v>
      </c>
      <c r="J2501" s="490">
        <v>0.19</v>
      </c>
      <c r="K2501" s="490">
        <v>92513</v>
      </c>
      <c r="L2501" s="508">
        <v>45503</v>
      </c>
      <c r="M2501" s="489">
        <v>1</v>
      </c>
      <c r="N2501" s="490">
        <v>77742.02</v>
      </c>
      <c r="O2501" s="487" t="s">
        <v>25582</v>
      </c>
    </row>
    <row r="2502" spans="1:15" ht="30" x14ac:dyDescent="0.25">
      <c r="A2502" s="489">
        <v>3302</v>
      </c>
      <c r="B2502" s="488" t="s">
        <v>12357</v>
      </c>
      <c r="C2502" s="489" t="s">
        <v>87</v>
      </c>
      <c r="D2502" s="490">
        <v>0</v>
      </c>
      <c r="E2502" s="487"/>
      <c r="F2502" s="487" t="s">
        <v>12358</v>
      </c>
      <c r="G2502" s="488" t="s">
        <v>6204</v>
      </c>
      <c r="H2502" s="488"/>
      <c r="I2502" s="490">
        <v>0</v>
      </c>
      <c r="J2502" s="490">
        <v>0</v>
      </c>
      <c r="K2502" s="490">
        <v>0</v>
      </c>
      <c r="L2502" s="508"/>
      <c r="M2502" s="489">
        <v>0</v>
      </c>
      <c r="N2502" s="490">
        <v>0</v>
      </c>
      <c r="O2502" s="487" t="s">
        <v>5958</v>
      </c>
    </row>
    <row r="2503" spans="1:15" ht="30" x14ac:dyDescent="0.25">
      <c r="A2503" s="489">
        <v>3304</v>
      </c>
      <c r="B2503" s="488" t="s">
        <v>728</v>
      </c>
      <c r="C2503" s="489" t="s">
        <v>92</v>
      </c>
      <c r="D2503" s="490">
        <v>57478</v>
      </c>
      <c r="E2503" s="487"/>
      <c r="F2503" s="487" t="s">
        <v>5958</v>
      </c>
      <c r="G2503" s="488" t="s">
        <v>6263</v>
      </c>
      <c r="H2503" s="488" t="s">
        <v>25583</v>
      </c>
      <c r="I2503" s="490">
        <v>48300.84</v>
      </c>
      <c r="J2503" s="490">
        <v>0.19</v>
      </c>
      <c r="K2503" s="490">
        <v>57478</v>
      </c>
      <c r="L2503" s="508">
        <v>45014</v>
      </c>
      <c r="M2503" s="489">
        <v>1</v>
      </c>
      <c r="N2503" s="490">
        <v>48300.84</v>
      </c>
      <c r="O2503" s="487" t="s">
        <v>25582</v>
      </c>
    </row>
    <row r="2504" spans="1:15" ht="30" x14ac:dyDescent="0.25">
      <c r="A2504" s="489">
        <v>3305</v>
      </c>
      <c r="B2504" s="488" t="s">
        <v>790</v>
      </c>
      <c r="C2504" s="489" t="s">
        <v>776</v>
      </c>
      <c r="D2504" s="490">
        <v>0</v>
      </c>
      <c r="E2504" s="487"/>
      <c r="F2504" s="487" t="s">
        <v>11432</v>
      </c>
      <c r="G2504" s="488" t="s">
        <v>6178</v>
      </c>
      <c r="H2504" s="488"/>
      <c r="I2504" s="490">
        <v>0</v>
      </c>
      <c r="J2504" s="490">
        <v>0</v>
      </c>
      <c r="K2504" s="490">
        <v>0</v>
      </c>
      <c r="L2504" s="508"/>
      <c r="M2504" s="489">
        <v>0</v>
      </c>
      <c r="N2504" s="490">
        <v>0</v>
      </c>
      <c r="O2504" s="487" t="s">
        <v>5958</v>
      </c>
    </row>
    <row r="2505" spans="1:15" x14ac:dyDescent="0.25">
      <c r="A2505" s="489">
        <v>3306</v>
      </c>
      <c r="B2505" s="488" t="s">
        <v>3152</v>
      </c>
      <c r="C2505" s="489" t="s">
        <v>5086</v>
      </c>
      <c r="D2505" s="490">
        <v>48100</v>
      </c>
      <c r="E2505" s="487"/>
      <c r="F2505" s="487" t="s">
        <v>5958</v>
      </c>
      <c r="G2505" s="488" t="s">
        <v>6124</v>
      </c>
      <c r="H2505" s="488" t="s">
        <v>6072</v>
      </c>
      <c r="I2505" s="490">
        <v>48100</v>
      </c>
      <c r="J2505" s="490">
        <v>0</v>
      </c>
      <c r="K2505" s="490">
        <v>48100</v>
      </c>
      <c r="L2505" s="508">
        <v>45329</v>
      </c>
      <c r="M2505" s="489">
        <v>1</v>
      </c>
      <c r="N2505" s="490">
        <v>48100</v>
      </c>
      <c r="O2505" s="487" t="s">
        <v>25582</v>
      </c>
    </row>
    <row r="2506" spans="1:15" ht="45" x14ac:dyDescent="0.25">
      <c r="A2506" s="489">
        <v>3307</v>
      </c>
      <c r="B2506" s="488" t="s">
        <v>7499</v>
      </c>
      <c r="C2506" s="489" t="s">
        <v>776</v>
      </c>
      <c r="D2506" s="490">
        <v>74748</v>
      </c>
      <c r="E2506" s="487"/>
      <c r="F2506" s="487" t="s">
        <v>5958</v>
      </c>
      <c r="G2506" s="488" t="s">
        <v>6100</v>
      </c>
      <c r="H2506" s="488" t="s">
        <v>5976</v>
      </c>
      <c r="I2506" s="490">
        <v>62813.45</v>
      </c>
      <c r="J2506" s="490">
        <v>0.19</v>
      </c>
      <c r="K2506" s="490">
        <v>74748</v>
      </c>
      <c r="L2506" s="508">
        <v>45490</v>
      </c>
      <c r="M2506" s="489">
        <v>1</v>
      </c>
      <c r="N2506" s="490">
        <v>62813.45</v>
      </c>
      <c r="O2506" s="487" t="s">
        <v>25582</v>
      </c>
    </row>
    <row r="2507" spans="1:15" ht="45" x14ac:dyDescent="0.25">
      <c r="A2507" s="489">
        <v>3308</v>
      </c>
      <c r="B2507" s="488" t="s">
        <v>906</v>
      </c>
      <c r="C2507" s="489" t="s">
        <v>776</v>
      </c>
      <c r="D2507" s="490">
        <v>38556</v>
      </c>
      <c r="E2507" s="487"/>
      <c r="F2507" s="487" t="s">
        <v>7498</v>
      </c>
      <c r="G2507" s="488" t="s">
        <v>6178</v>
      </c>
      <c r="H2507" s="488" t="s">
        <v>5980</v>
      </c>
      <c r="I2507" s="490">
        <v>32400</v>
      </c>
      <c r="J2507" s="490">
        <v>0.19</v>
      </c>
      <c r="K2507" s="490">
        <v>38556</v>
      </c>
      <c r="L2507" s="508">
        <v>45478</v>
      </c>
      <c r="M2507" s="489">
        <v>1</v>
      </c>
      <c r="N2507" s="490">
        <v>32400</v>
      </c>
      <c r="O2507" s="487" t="s">
        <v>25582</v>
      </c>
    </row>
    <row r="2508" spans="1:15" ht="45" x14ac:dyDescent="0.25">
      <c r="A2508" s="489">
        <v>3309</v>
      </c>
      <c r="B2508" s="488" t="s">
        <v>4349</v>
      </c>
      <c r="C2508" s="489" t="s">
        <v>182</v>
      </c>
      <c r="D2508" s="490">
        <v>3087</v>
      </c>
      <c r="E2508" s="487"/>
      <c r="F2508" s="487" t="s">
        <v>5958</v>
      </c>
      <c r="G2508" s="488" t="s">
        <v>6430</v>
      </c>
      <c r="H2508" s="488" t="s">
        <v>5976</v>
      </c>
      <c r="I2508" s="490">
        <v>2594.12</v>
      </c>
      <c r="J2508" s="490">
        <v>0.19</v>
      </c>
      <c r="K2508" s="490">
        <v>3087</v>
      </c>
      <c r="L2508" s="508">
        <v>45503</v>
      </c>
      <c r="M2508" s="489">
        <v>1</v>
      </c>
      <c r="N2508" s="490">
        <v>2594.12</v>
      </c>
      <c r="O2508" s="487" t="s">
        <v>25582</v>
      </c>
    </row>
    <row r="2509" spans="1:15" x14ac:dyDescent="0.25">
      <c r="A2509" s="489">
        <v>3312</v>
      </c>
      <c r="B2509" s="488" t="s">
        <v>12355</v>
      </c>
      <c r="C2509" s="489" t="s">
        <v>182</v>
      </c>
      <c r="D2509" s="490">
        <v>0</v>
      </c>
      <c r="E2509" s="487"/>
      <c r="F2509" s="487" t="s">
        <v>12356</v>
      </c>
      <c r="G2509" s="488" t="s">
        <v>5999</v>
      </c>
      <c r="H2509" s="488"/>
      <c r="I2509" s="490">
        <v>0</v>
      </c>
      <c r="J2509" s="490">
        <v>0</v>
      </c>
      <c r="K2509" s="490">
        <v>0</v>
      </c>
      <c r="L2509" s="508"/>
      <c r="M2509" s="489">
        <v>0</v>
      </c>
      <c r="N2509" s="490">
        <v>0</v>
      </c>
      <c r="O2509" s="487" t="s">
        <v>5958</v>
      </c>
    </row>
    <row r="2510" spans="1:15" ht="30" x14ac:dyDescent="0.25">
      <c r="A2510" s="489">
        <v>3313</v>
      </c>
      <c r="B2510" s="488" t="s">
        <v>6479</v>
      </c>
      <c r="C2510" s="489" t="s">
        <v>182</v>
      </c>
      <c r="D2510" s="490">
        <v>726465</v>
      </c>
      <c r="E2510" s="487"/>
      <c r="F2510" s="487" t="s">
        <v>6480</v>
      </c>
      <c r="G2510" s="488" t="s">
        <v>5999</v>
      </c>
      <c r="H2510" s="488" t="s">
        <v>25583</v>
      </c>
      <c r="I2510" s="490">
        <v>610474.79</v>
      </c>
      <c r="J2510" s="490">
        <v>0.19</v>
      </c>
      <c r="K2510" s="490">
        <v>726465</v>
      </c>
      <c r="L2510" s="508">
        <v>45009</v>
      </c>
      <c r="M2510" s="489">
        <v>1</v>
      </c>
      <c r="N2510" s="490">
        <v>610474.79</v>
      </c>
      <c r="O2510" s="487" t="s">
        <v>25582</v>
      </c>
    </row>
    <row r="2511" spans="1:15" ht="30" x14ac:dyDescent="0.25">
      <c r="A2511" s="489">
        <v>3314</v>
      </c>
      <c r="B2511" s="488" t="s">
        <v>7497</v>
      </c>
      <c r="C2511" s="489" t="s">
        <v>87</v>
      </c>
      <c r="D2511" s="490">
        <v>17828</v>
      </c>
      <c r="E2511" s="487"/>
      <c r="F2511" s="487" t="s">
        <v>5958</v>
      </c>
      <c r="G2511" s="488" t="s">
        <v>6291</v>
      </c>
      <c r="H2511" s="488" t="s">
        <v>25583</v>
      </c>
      <c r="I2511" s="490">
        <v>14981.51</v>
      </c>
      <c r="J2511" s="490">
        <v>0.19</v>
      </c>
      <c r="K2511" s="490">
        <v>17828</v>
      </c>
      <c r="L2511" s="508">
        <v>45014</v>
      </c>
      <c r="M2511" s="489">
        <v>1</v>
      </c>
      <c r="N2511" s="490">
        <v>14981.51</v>
      </c>
      <c r="O2511" s="487" t="s">
        <v>25582</v>
      </c>
    </row>
    <row r="2512" spans="1:15" ht="45" x14ac:dyDescent="0.25">
      <c r="A2512" s="489">
        <v>3315</v>
      </c>
      <c r="B2512" s="488" t="s">
        <v>101</v>
      </c>
      <c r="C2512" s="489" t="s">
        <v>77</v>
      </c>
      <c r="D2512" s="490">
        <v>5405</v>
      </c>
      <c r="E2512" s="487"/>
      <c r="F2512" s="487" t="s">
        <v>7496</v>
      </c>
      <c r="G2512" s="488" t="s">
        <v>6062</v>
      </c>
      <c r="H2512" s="488" t="s">
        <v>5976</v>
      </c>
      <c r="I2512" s="490">
        <v>4542.0200000000004</v>
      </c>
      <c r="J2512" s="490">
        <v>0.19</v>
      </c>
      <c r="K2512" s="490">
        <v>5405</v>
      </c>
      <c r="L2512" s="508">
        <v>45503</v>
      </c>
      <c r="M2512" s="489">
        <v>1</v>
      </c>
      <c r="N2512" s="490">
        <v>4542.0200000000004</v>
      </c>
      <c r="O2512" s="487" t="s">
        <v>25582</v>
      </c>
    </row>
    <row r="2513" spans="1:15" ht="45" x14ac:dyDescent="0.25">
      <c r="A2513" s="489">
        <v>3317</v>
      </c>
      <c r="B2513" s="488" t="s">
        <v>14404</v>
      </c>
      <c r="C2513" s="489" t="s">
        <v>92</v>
      </c>
      <c r="D2513" s="490">
        <v>3571</v>
      </c>
      <c r="E2513" s="487"/>
      <c r="F2513" s="487" t="s">
        <v>7495</v>
      </c>
      <c r="G2513" s="488" t="s">
        <v>5999</v>
      </c>
      <c r="H2513" s="488" t="s">
        <v>5976</v>
      </c>
      <c r="I2513" s="490">
        <v>3000.84</v>
      </c>
      <c r="J2513" s="490">
        <v>0.19</v>
      </c>
      <c r="K2513" s="490">
        <v>3571</v>
      </c>
      <c r="L2513" s="508">
        <v>45503</v>
      </c>
      <c r="M2513" s="489">
        <v>1</v>
      </c>
      <c r="N2513" s="490">
        <v>3000.84</v>
      </c>
      <c r="O2513" s="487" t="s">
        <v>25582</v>
      </c>
    </row>
    <row r="2514" spans="1:15" x14ac:dyDescent="0.25">
      <c r="A2514" s="489">
        <v>3318</v>
      </c>
      <c r="B2514" s="488" t="s">
        <v>12354</v>
      </c>
      <c r="C2514" s="489" t="s">
        <v>182</v>
      </c>
      <c r="D2514" s="490">
        <v>0</v>
      </c>
      <c r="E2514" s="487"/>
      <c r="F2514" s="487" t="s">
        <v>5958</v>
      </c>
      <c r="G2514" s="488" t="s">
        <v>6064</v>
      </c>
      <c r="H2514" s="488"/>
      <c r="I2514" s="490">
        <v>0</v>
      </c>
      <c r="J2514" s="490">
        <v>0</v>
      </c>
      <c r="K2514" s="490">
        <v>0</v>
      </c>
      <c r="L2514" s="508"/>
      <c r="M2514" s="489">
        <v>0</v>
      </c>
      <c r="N2514" s="490">
        <v>0</v>
      </c>
      <c r="O2514" s="487" t="s">
        <v>5958</v>
      </c>
    </row>
    <row r="2515" spans="1:15" x14ac:dyDescent="0.25">
      <c r="A2515" s="489">
        <v>3321</v>
      </c>
      <c r="B2515" s="488" t="s">
        <v>369</v>
      </c>
      <c r="C2515" s="489" t="s">
        <v>87</v>
      </c>
      <c r="D2515" s="490">
        <v>0</v>
      </c>
      <c r="E2515" s="487"/>
      <c r="F2515" s="487" t="s">
        <v>5958</v>
      </c>
      <c r="G2515" s="488" t="s">
        <v>6617</v>
      </c>
      <c r="H2515" s="488"/>
      <c r="I2515" s="490">
        <v>0</v>
      </c>
      <c r="J2515" s="490">
        <v>0</v>
      </c>
      <c r="K2515" s="490">
        <v>0</v>
      </c>
      <c r="L2515" s="508"/>
      <c r="M2515" s="489">
        <v>0</v>
      </c>
      <c r="N2515" s="490">
        <v>0</v>
      </c>
      <c r="O2515" s="487" t="s">
        <v>5958</v>
      </c>
    </row>
    <row r="2516" spans="1:15" x14ac:dyDescent="0.25">
      <c r="A2516" s="489">
        <v>3324</v>
      </c>
      <c r="B2516" s="488" t="s">
        <v>751</v>
      </c>
      <c r="C2516" s="489" t="s">
        <v>92</v>
      </c>
      <c r="D2516" s="490">
        <v>0</v>
      </c>
      <c r="E2516" s="487"/>
      <c r="F2516" s="487" t="s">
        <v>12353</v>
      </c>
      <c r="G2516" s="488" t="s">
        <v>6002</v>
      </c>
      <c r="H2516" s="488"/>
      <c r="I2516" s="490">
        <v>0</v>
      </c>
      <c r="J2516" s="490">
        <v>0</v>
      </c>
      <c r="K2516" s="490">
        <v>0</v>
      </c>
      <c r="L2516" s="508"/>
      <c r="M2516" s="489">
        <v>0</v>
      </c>
      <c r="N2516" s="490">
        <v>0</v>
      </c>
      <c r="O2516" s="487" t="s">
        <v>5958</v>
      </c>
    </row>
    <row r="2517" spans="1:15" ht="30" x14ac:dyDescent="0.25">
      <c r="A2517" s="489">
        <v>3325</v>
      </c>
      <c r="B2517" s="488" t="s">
        <v>12352</v>
      </c>
      <c r="C2517" s="489" t="s">
        <v>182</v>
      </c>
      <c r="D2517" s="490">
        <v>0</v>
      </c>
      <c r="E2517" s="487"/>
      <c r="F2517" s="487" t="s">
        <v>12351</v>
      </c>
      <c r="G2517" s="488" t="s">
        <v>6430</v>
      </c>
      <c r="H2517" s="488"/>
      <c r="I2517" s="490">
        <v>0</v>
      </c>
      <c r="J2517" s="490">
        <v>0</v>
      </c>
      <c r="K2517" s="490">
        <v>0</v>
      </c>
      <c r="L2517" s="508"/>
      <c r="M2517" s="489">
        <v>0</v>
      </c>
      <c r="N2517" s="490">
        <v>0</v>
      </c>
      <c r="O2517" s="487" t="s">
        <v>5958</v>
      </c>
    </row>
    <row r="2518" spans="1:15" ht="30" x14ac:dyDescent="0.25">
      <c r="A2518" s="489">
        <v>3326</v>
      </c>
      <c r="B2518" s="488" t="s">
        <v>12350</v>
      </c>
      <c r="C2518" s="489" t="s">
        <v>182</v>
      </c>
      <c r="D2518" s="490">
        <v>0</v>
      </c>
      <c r="E2518" s="487"/>
      <c r="F2518" s="487" t="s">
        <v>12351</v>
      </c>
      <c r="G2518" s="488" t="s">
        <v>6430</v>
      </c>
      <c r="H2518" s="488"/>
      <c r="I2518" s="490">
        <v>0</v>
      </c>
      <c r="J2518" s="490">
        <v>0</v>
      </c>
      <c r="K2518" s="490">
        <v>0</v>
      </c>
      <c r="L2518" s="508"/>
      <c r="M2518" s="489">
        <v>0</v>
      </c>
      <c r="N2518" s="490">
        <v>0</v>
      </c>
      <c r="O2518" s="487" t="s">
        <v>5958</v>
      </c>
    </row>
    <row r="2519" spans="1:15" ht="30" x14ac:dyDescent="0.25">
      <c r="A2519" s="489">
        <v>3327</v>
      </c>
      <c r="B2519" s="488" t="s">
        <v>294</v>
      </c>
      <c r="C2519" s="489" t="s">
        <v>80</v>
      </c>
      <c r="D2519" s="490">
        <v>0</v>
      </c>
      <c r="E2519" s="487"/>
      <c r="F2519" s="487" t="s">
        <v>5958</v>
      </c>
      <c r="G2519" s="488" t="s">
        <v>6430</v>
      </c>
      <c r="H2519" s="488"/>
      <c r="I2519" s="490">
        <v>0</v>
      </c>
      <c r="J2519" s="490">
        <v>0</v>
      </c>
      <c r="K2519" s="490">
        <v>0</v>
      </c>
      <c r="L2519" s="508"/>
      <c r="M2519" s="489">
        <v>0</v>
      </c>
      <c r="N2519" s="490">
        <v>0</v>
      </c>
      <c r="O2519" s="487" t="s">
        <v>5958</v>
      </c>
    </row>
    <row r="2520" spans="1:15" ht="30" x14ac:dyDescent="0.25">
      <c r="A2520" s="489">
        <v>3328</v>
      </c>
      <c r="B2520" s="488" t="s">
        <v>292</v>
      </c>
      <c r="C2520" s="489" t="s">
        <v>80</v>
      </c>
      <c r="D2520" s="490">
        <v>0</v>
      </c>
      <c r="E2520" s="487"/>
      <c r="F2520" s="487" t="s">
        <v>5958</v>
      </c>
      <c r="G2520" s="488" t="s">
        <v>6430</v>
      </c>
      <c r="H2520" s="488"/>
      <c r="I2520" s="490">
        <v>0</v>
      </c>
      <c r="J2520" s="490">
        <v>0</v>
      </c>
      <c r="K2520" s="490">
        <v>0</v>
      </c>
      <c r="L2520" s="508"/>
      <c r="M2520" s="489">
        <v>0</v>
      </c>
      <c r="N2520" s="490">
        <v>0</v>
      </c>
      <c r="O2520" s="487" t="s">
        <v>5958</v>
      </c>
    </row>
    <row r="2521" spans="1:15" ht="30" x14ac:dyDescent="0.25">
      <c r="A2521" s="489">
        <v>3329</v>
      </c>
      <c r="B2521" s="488" t="s">
        <v>1852</v>
      </c>
      <c r="C2521" s="489" t="s">
        <v>87</v>
      </c>
      <c r="D2521" s="490">
        <v>0</v>
      </c>
      <c r="E2521" s="487"/>
      <c r="F2521" s="487" t="s">
        <v>6320</v>
      </c>
      <c r="G2521" s="488" t="s">
        <v>6010</v>
      </c>
      <c r="H2521" s="488"/>
      <c r="I2521" s="490">
        <v>0</v>
      </c>
      <c r="J2521" s="490">
        <v>0</v>
      </c>
      <c r="K2521" s="490">
        <v>0</v>
      </c>
      <c r="L2521" s="508"/>
      <c r="M2521" s="489">
        <v>0</v>
      </c>
      <c r="N2521" s="490">
        <v>0</v>
      </c>
      <c r="O2521" s="487" t="s">
        <v>5958</v>
      </c>
    </row>
    <row r="2522" spans="1:15" ht="30" x14ac:dyDescent="0.25">
      <c r="A2522" s="489">
        <v>3331</v>
      </c>
      <c r="B2522" s="488" t="s">
        <v>14351</v>
      </c>
      <c r="C2522" s="489" t="s">
        <v>80</v>
      </c>
      <c r="D2522" s="490">
        <v>26788.01</v>
      </c>
      <c r="E2522" s="487"/>
      <c r="F2522" s="487" t="s">
        <v>12349</v>
      </c>
      <c r="G2522" s="488" t="s">
        <v>6308</v>
      </c>
      <c r="H2522" s="488" t="s">
        <v>25583</v>
      </c>
      <c r="I2522" s="490">
        <v>22510.93</v>
      </c>
      <c r="J2522" s="490">
        <v>0.19</v>
      </c>
      <c r="K2522" s="490">
        <v>26788.01</v>
      </c>
      <c r="L2522" s="508">
        <v>44592</v>
      </c>
      <c r="M2522" s="489">
        <v>1</v>
      </c>
      <c r="N2522" s="490">
        <v>22510.93</v>
      </c>
      <c r="O2522" s="487" t="s">
        <v>25582</v>
      </c>
    </row>
    <row r="2523" spans="1:15" x14ac:dyDescent="0.25">
      <c r="A2523" s="489">
        <v>3332</v>
      </c>
      <c r="B2523" s="488" t="s">
        <v>3064</v>
      </c>
      <c r="C2523" s="489" t="s">
        <v>87</v>
      </c>
      <c r="D2523" s="490">
        <v>0</v>
      </c>
      <c r="E2523" s="487"/>
      <c r="F2523" s="487" t="s">
        <v>12348</v>
      </c>
      <c r="G2523" s="488" t="s">
        <v>6197</v>
      </c>
      <c r="H2523" s="488"/>
      <c r="I2523" s="490">
        <v>0</v>
      </c>
      <c r="J2523" s="490">
        <v>0</v>
      </c>
      <c r="K2523" s="490">
        <v>0</v>
      </c>
      <c r="L2523" s="508"/>
      <c r="M2523" s="489">
        <v>0</v>
      </c>
      <c r="N2523" s="490">
        <v>0</v>
      </c>
      <c r="O2523" s="487" t="s">
        <v>5958</v>
      </c>
    </row>
    <row r="2524" spans="1:15" ht="30" x14ac:dyDescent="0.25">
      <c r="A2524" s="489">
        <v>3333</v>
      </c>
      <c r="B2524" s="488" t="s">
        <v>4004</v>
      </c>
      <c r="C2524" s="489" t="s">
        <v>4371</v>
      </c>
      <c r="D2524" s="490">
        <v>16061</v>
      </c>
      <c r="E2524" s="487"/>
      <c r="F2524" s="487" t="s">
        <v>5958</v>
      </c>
      <c r="G2524" s="488" t="s">
        <v>6055</v>
      </c>
      <c r="H2524" s="488" t="s">
        <v>25583</v>
      </c>
      <c r="I2524" s="490">
        <v>13496.64</v>
      </c>
      <c r="J2524" s="490">
        <v>0.19</v>
      </c>
      <c r="K2524" s="490">
        <v>16061</v>
      </c>
      <c r="L2524" s="508">
        <v>45014</v>
      </c>
      <c r="M2524" s="489">
        <v>1</v>
      </c>
      <c r="N2524" s="490">
        <v>13496.64</v>
      </c>
      <c r="O2524" s="487" t="s">
        <v>25582</v>
      </c>
    </row>
    <row r="2525" spans="1:15" ht="45" x14ac:dyDescent="0.25">
      <c r="A2525" s="489">
        <v>3334</v>
      </c>
      <c r="B2525" s="488" t="s">
        <v>7494</v>
      </c>
      <c r="C2525" s="489" t="s">
        <v>87</v>
      </c>
      <c r="D2525" s="490">
        <v>2205</v>
      </c>
      <c r="E2525" s="487"/>
      <c r="F2525" s="487" t="s">
        <v>5958</v>
      </c>
      <c r="G2525" s="488" t="s">
        <v>6253</v>
      </c>
      <c r="H2525" s="488" t="s">
        <v>5980</v>
      </c>
      <c r="I2525" s="490">
        <v>1852.94</v>
      </c>
      <c r="J2525" s="490">
        <v>0.19</v>
      </c>
      <c r="K2525" s="490">
        <v>2205</v>
      </c>
      <c r="L2525" s="508">
        <v>45435</v>
      </c>
      <c r="M2525" s="489">
        <v>1</v>
      </c>
      <c r="N2525" s="490">
        <v>1852.94</v>
      </c>
      <c r="O2525" s="487" t="s">
        <v>25582</v>
      </c>
    </row>
    <row r="2526" spans="1:15" ht="45" x14ac:dyDescent="0.25">
      <c r="A2526" s="489">
        <v>3335</v>
      </c>
      <c r="B2526" s="488" t="s">
        <v>7492</v>
      </c>
      <c r="C2526" s="489" t="s">
        <v>87</v>
      </c>
      <c r="D2526" s="490">
        <v>711500</v>
      </c>
      <c r="E2526" s="487"/>
      <c r="F2526" s="487" t="s">
        <v>7493</v>
      </c>
      <c r="G2526" s="488" t="s">
        <v>6207</v>
      </c>
      <c r="H2526" s="488" t="s">
        <v>5980</v>
      </c>
      <c r="I2526" s="490">
        <v>597899.16</v>
      </c>
      <c r="J2526" s="490">
        <v>0.19</v>
      </c>
      <c r="K2526" s="490">
        <v>711500</v>
      </c>
      <c r="L2526" s="508">
        <v>45434</v>
      </c>
      <c r="M2526" s="489">
        <v>1</v>
      </c>
      <c r="N2526" s="490">
        <v>597899.16</v>
      </c>
      <c r="O2526" s="487" t="s">
        <v>25582</v>
      </c>
    </row>
    <row r="2527" spans="1:15" x14ac:dyDescent="0.25">
      <c r="A2527" s="489">
        <v>3339</v>
      </c>
      <c r="B2527" s="488" t="s">
        <v>12346</v>
      </c>
      <c r="C2527" s="489" t="s">
        <v>87</v>
      </c>
      <c r="D2527" s="490">
        <v>0</v>
      </c>
      <c r="E2527" s="487"/>
      <c r="F2527" s="487" t="s">
        <v>12347</v>
      </c>
      <c r="G2527" s="488" t="s">
        <v>5983</v>
      </c>
      <c r="H2527" s="488"/>
      <c r="I2527" s="490">
        <v>0</v>
      </c>
      <c r="J2527" s="490">
        <v>0</v>
      </c>
      <c r="K2527" s="490">
        <v>0</v>
      </c>
      <c r="L2527" s="508"/>
      <c r="M2527" s="489">
        <v>0</v>
      </c>
      <c r="N2527" s="490">
        <v>0</v>
      </c>
      <c r="O2527" s="487" t="s">
        <v>5958</v>
      </c>
    </row>
    <row r="2528" spans="1:15" x14ac:dyDescent="0.25">
      <c r="A2528" s="489">
        <v>3340</v>
      </c>
      <c r="B2528" s="488" t="s">
        <v>2043</v>
      </c>
      <c r="C2528" s="489" t="s">
        <v>87</v>
      </c>
      <c r="D2528" s="490">
        <v>0</v>
      </c>
      <c r="E2528" s="487"/>
      <c r="F2528" s="487" t="s">
        <v>12345</v>
      </c>
      <c r="G2528" s="488" t="s">
        <v>5983</v>
      </c>
      <c r="H2528" s="488"/>
      <c r="I2528" s="490">
        <v>0</v>
      </c>
      <c r="J2528" s="490">
        <v>0</v>
      </c>
      <c r="K2528" s="490">
        <v>0</v>
      </c>
      <c r="L2528" s="508"/>
      <c r="M2528" s="489">
        <v>0</v>
      </c>
      <c r="N2528" s="490">
        <v>0</v>
      </c>
      <c r="O2528" s="487" t="s">
        <v>5958</v>
      </c>
    </row>
    <row r="2529" spans="1:15" x14ac:dyDescent="0.25">
      <c r="A2529" s="489">
        <v>3341</v>
      </c>
      <c r="B2529" s="488" t="s">
        <v>12343</v>
      </c>
      <c r="C2529" s="489" t="s">
        <v>87</v>
      </c>
      <c r="D2529" s="490">
        <v>0</v>
      </c>
      <c r="E2529" s="487"/>
      <c r="F2529" s="487" t="s">
        <v>12344</v>
      </c>
      <c r="G2529" s="488" t="s">
        <v>5983</v>
      </c>
      <c r="H2529" s="488"/>
      <c r="I2529" s="490">
        <v>0</v>
      </c>
      <c r="J2529" s="490">
        <v>0</v>
      </c>
      <c r="K2529" s="490">
        <v>0</v>
      </c>
      <c r="L2529" s="508"/>
      <c r="M2529" s="489">
        <v>0</v>
      </c>
      <c r="N2529" s="490">
        <v>0</v>
      </c>
      <c r="O2529" s="487" t="s">
        <v>5958</v>
      </c>
    </row>
    <row r="2530" spans="1:15" x14ac:dyDescent="0.25">
      <c r="A2530" s="489">
        <v>3342</v>
      </c>
      <c r="B2530" s="488" t="s">
        <v>12341</v>
      </c>
      <c r="C2530" s="489" t="s">
        <v>87</v>
      </c>
      <c r="D2530" s="490">
        <v>0</v>
      </c>
      <c r="E2530" s="487"/>
      <c r="F2530" s="487" t="s">
        <v>12342</v>
      </c>
      <c r="G2530" s="488" t="s">
        <v>5983</v>
      </c>
      <c r="H2530" s="488"/>
      <c r="I2530" s="490">
        <v>0</v>
      </c>
      <c r="J2530" s="490">
        <v>0</v>
      </c>
      <c r="K2530" s="490">
        <v>0</v>
      </c>
      <c r="L2530" s="508"/>
      <c r="M2530" s="489">
        <v>0</v>
      </c>
      <c r="N2530" s="490">
        <v>0</v>
      </c>
      <c r="O2530" s="487" t="s">
        <v>5958</v>
      </c>
    </row>
    <row r="2531" spans="1:15" x14ac:dyDescent="0.25">
      <c r="A2531" s="489">
        <v>3343</v>
      </c>
      <c r="B2531" s="488" t="s">
        <v>12338</v>
      </c>
      <c r="C2531" s="489" t="s">
        <v>87</v>
      </c>
      <c r="D2531" s="490">
        <v>0</v>
      </c>
      <c r="E2531" s="487"/>
      <c r="F2531" s="487" t="s">
        <v>12340</v>
      </c>
      <c r="G2531" s="488" t="s">
        <v>5983</v>
      </c>
      <c r="H2531" s="488"/>
      <c r="I2531" s="490">
        <v>0</v>
      </c>
      <c r="J2531" s="490">
        <v>0</v>
      </c>
      <c r="K2531" s="490">
        <v>0</v>
      </c>
      <c r="L2531" s="508"/>
      <c r="M2531" s="489">
        <v>0</v>
      </c>
      <c r="N2531" s="490">
        <v>0</v>
      </c>
      <c r="O2531" s="487" t="s">
        <v>5958</v>
      </c>
    </row>
    <row r="2532" spans="1:15" x14ac:dyDescent="0.25">
      <c r="A2532" s="489">
        <v>3344</v>
      </c>
      <c r="B2532" s="488" t="s">
        <v>12338</v>
      </c>
      <c r="C2532" s="489" t="s">
        <v>87</v>
      </c>
      <c r="D2532" s="490">
        <v>0</v>
      </c>
      <c r="E2532" s="487"/>
      <c r="F2532" s="487" t="s">
        <v>12339</v>
      </c>
      <c r="G2532" s="488" t="s">
        <v>5983</v>
      </c>
      <c r="H2532" s="488"/>
      <c r="I2532" s="490">
        <v>0</v>
      </c>
      <c r="J2532" s="490">
        <v>0</v>
      </c>
      <c r="K2532" s="490">
        <v>0</v>
      </c>
      <c r="L2532" s="508"/>
      <c r="M2532" s="489">
        <v>0</v>
      </c>
      <c r="N2532" s="490">
        <v>0</v>
      </c>
      <c r="O2532" s="487" t="s">
        <v>5958</v>
      </c>
    </row>
    <row r="2533" spans="1:15" x14ac:dyDescent="0.25">
      <c r="A2533" s="489">
        <v>3346</v>
      </c>
      <c r="B2533" s="488" t="s">
        <v>2006</v>
      </c>
      <c r="C2533" s="489" t="s">
        <v>87</v>
      </c>
      <c r="D2533" s="490">
        <v>0</v>
      </c>
      <c r="E2533" s="487"/>
      <c r="F2533" s="487" t="s">
        <v>12337</v>
      </c>
      <c r="G2533" s="488" t="s">
        <v>5983</v>
      </c>
      <c r="H2533" s="488"/>
      <c r="I2533" s="490">
        <v>0</v>
      </c>
      <c r="J2533" s="490">
        <v>0</v>
      </c>
      <c r="K2533" s="490">
        <v>0</v>
      </c>
      <c r="L2533" s="508"/>
      <c r="M2533" s="489">
        <v>0</v>
      </c>
      <c r="N2533" s="490">
        <v>0</v>
      </c>
      <c r="O2533" s="487" t="s">
        <v>5958</v>
      </c>
    </row>
    <row r="2534" spans="1:15" x14ac:dyDescent="0.25">
      <c r="A2534" s="489">
        <v>3347</v>
      </c>
      <c r="B2534" s="488" t="s">
        <v>2007</v>
      </c>
      <c r="C2534" s="489" t="s">
        <v>87</v>
      </c>
      <c r="D2534" s="490">
        <v>0</v>
      </c>
      <c r="E2534" s="487"/>
      <c r="F2534" s="487" t="s">
        <v>12336</v>
      </c>
      <c r="G2534" s="488" t="s">
        <v>5983</v>
      </c>
      <c r="H2534" s="488"/>
      <c r="I2534" s="490">
        <v>0</v>
      </c>
      <c r="J2534" s="490">
        <v>0</v>
      </c>
      <c r="K2534" s="490">
        <v>0</v>
      </c>
      <c r="L2534" s="508"/>
      <c r="M2534" s="489">
        <v>0</v>
      </c>
      <c r="N2534" s="490">
        <v>0</v>
      </c>
      <c r="O2534" s="487" t="s">
        <v>5958</v>
      </c>
    </row>
    <row r="2535" spans="1:15" x14ac:dyDescent="0.25">
      <c r="A2535" s="489">
        <v>3348</v>
      </c>
      <c r="B2535" s="488" t="s">
        <v>1996</v>
      </c>
      <c r="C2535" s="489" t="s">
        <v>87</v>
      </c>
      <c r="D2535" s="490">
        <v>0</v>
      </c>
      <c r="E2535" s="487"/>
      <c r="F2535" s="487" t="s">
        <v>5958</v>
      </c>
      <c r="G2535" s="488" t="s">
        <v>5983</v>
      </c>
      <c r="H2535" s="488"/>
      <c r="I2535" s="490">
        <v>0</v>
      </c>
      <c r="J2535" s="490">
        <v>0</v>
      </c>
      <c r="K2535" s="490">
        <v>0</v>
      </c>
      <c r="L2535" s="508"/>
      <c r="M2535" s="489">
        <v>0</v>
      </c>
      <c r="N2535" s="490">
        <v>0</v>
      </c>
      <c r="O2535" s="487" t="s">
        <v>5958</v>
      </c>
    </row>
    <row r="2536" spans="1:15" x14ac:dyDescent="0.25">
      <c r="A2536" s="489">
        <v>3350</v>
      </c>
      <c r="B2536" s="488" t="s">
        <v>12334</v>
      </c>
      <c r="C2536" s="489" t="s">
        <v>87</v>
      </c>
      <c r="D2536" s="490">
        <v>0</v>
      </c>
      <c r="E2536" s="487"/>
      <c r="F2536" s="487" t="s">
        <v>12335</v>
      </c>
      <c r="G2536" s="488" t="s">
        <v>5983</v>
      </c>
      <c r="H2536" s="488"/>
      <c r="I2536" s="490">
        <v>0</v>
      </c>
      <c r="J2536" s="490">
        <v>0</v>
      </c>
      <c r="K2536" s="490">
        <v>0</v>
      </c>
      <c r="L2536" s="508"/>
      <c r="M2536" s="489">
        <v>0</v>
      </c>
      <c r="N2536" s="490">
        <v>0</v>
      </c>
      <c r="O2536" s="487" t="s">
        <v>5958</v>
      </c>
    </row>
    <row r="2537" spans="1:15" x14ac:dyDescent="0.25">
      <c r="A2537" s="489">
        <v>3351</v>
      </c>
      <c r="B2537" s="488" t="s">
        <v>1988</v>
      </c>
      <c r="C2537" s="489" t="s">
        <v>87</v>
      </c>
      <c r="D2537" s="490">
        <v>0</v>
      </c>
      <c r="E2537" s="487"/>
      <c r="F2537" s="487" t="s">
        <v>12333</v>
      </c>
      <c r="G2537" s="488" t="s">
        <v>5983</v>
      </c>
      <c r="H2537" s="488"/>
      <c r="I2537" s="490">
        <v>0</v>
      </c>
      <c r="J2537" s="490">
        <v>0</v>
      </c>
      <c r="K2537" s="490">
        <v>0</v>
      </c>
      <c r="L2537" s="508"/>
      <c r="M2537" s="489">
        <v>0</v>
      </c>
      <c r="N2537" s="490">
        <v>0</v>
      </c>
      <c r="O2537" s="487" t="s">
        <v>5958</v>
      </c>
    </row>
    <row r="2538" spans="1:15" x14ac:dyDescent="0.25">
      <c r="A2538" s="489">
        <v>3352</v>
      </c>
      <c r="B2538" s="488" t="s">
        <v>1985</v>
      </c>
      <c r="C2538" s="489" t="s">
        <v>87</v>
      </c>
      <c r="D2538" s="490">
        <v>0</v>
      </c>
      <c r="E2538" s="487"/>
      <c r="F2538" s="487" t="s">
        <v>12332</v>
      </c>
      <c r="G2538" s="488" t="s">
        <v>5983</v>
      </c>
      <c r="H2538" s="488"/>
      <c r="I2538" s="490">
        <v>0</v>
      </c>
      <c r="J2538" s="490">
        <v>0</v>
      </c>
      <c r="K2538" s="490">
        <v>0</v>
      </c>
      <c r="L2538" s="508"/>
      <c r="M2538" s="489">
        <v>0</v>
      </c>
      <c r="N2538" s="490">
        <v>0</v>
      </c>
      <c r="O2538" s="487" t="s">
        <v>5958</v>
      </c>
    </row>
    <row r="2539" spans="1:15" x14ac:dyDescent="0.25">
      <c r="A2539" s="489">
        <v>3353</v>
      </c>
      <c r="B2539" s="488" t="s">
        <v>2148</v>
      </c>
      <c r="C2539" s="489" t="s">
        <v>87</v>
      </c>
      <c r="D2539" s="490">
        <v>0</v>
      </c>
      <c r="E2539" s="487"/>
      <c r="F2539" s="487" t="s">
        <v>6929</v>
      </c>
      <c r="G2539" s="488" t="s">
        <v>5983</v>
      </c>
      <c r="H2539" s="488"/>
      <c r="I2539" s="490">
        <v>0</v>
      </c>
      <c r="J2539" s="490">
        <v>0</v>
      </c>
      <c r="K2539" s="490">
        <v>0</v>
      </c>
      <c r="L2539" s="508"/>
      <c r="M2539" s="489">
        <v>0</v>
      </c>
      <c r="N2539" s="490">
        <v>0</v>
      </c>
      <c r="O2539" s="487" t="s">
        <v>5958</v>
      </c>
    </row>
    <row r="2540" spans="1:15" x14ac:dyDescent="0.25">
      <c r="A2540" s="489">
        <v>3354</v>
      </c>
      <c r="B2540" s="488" t="s">
        <v>3155</v>
      </c>
      <c r="C2540" s="489" t="s">
        <v>5086</v>
      </c>
      <c r="D2540" s="490">
        <v>47667</v>
      </c>
      <c r="E2540" s="487"/>
      <c r="F2540" s="487" t="s">
        <v>5958</v>
      </c>
      <c r="G2540" s="488" t="s">
        <v>6124</v>
      </c>
      <c r="H2540" s="488" t="s">
        <v>6072</v>
      </c>
      <c r="I2540" s="490">
        <v>47667</v>
      </c>
      <c r="J2540" s="490">
        <v>0</v>
      </c>
      <c r="K2540" s="490">
        <v>47667</v>
      </c>
      <c r="L2540" s="508">
        <v>45329</v>
      </c>
      <c r="M2540" s="489">
        <v>1</v>
      </c>
      <c r="N2540" s="490">
        <v>47667</v>
      </c>
      <c r="O2540" s="487" t="s">
        <v>25582</v>
      </c>
    </row>
    <row r="2541" spans="1:15" ht="30" x14ac:dyDescent="0.25">
      <c r="A2541" s="489">
        <v>3355</v>
      </c>
      <c r="B2541" s="488" t="s">
        <v>12330</v>
      </c>
      <c r="C2541" s="489" t="s">
        <v>87</v>
      </c>
      <c r="D2541" s="490">
        <v>0</v>
      </c>
      <c r="E2541" s="487"/>
      <c r="F2541" s="487" t="s">
        <v>12331</v>
      </c>
      <c r="G2541" s="488" t="s">
        <v>5983</v>
      </c>
      <c r="H2541" s="488"/>
      <c r="I2541" s="490">
        <v>0</v>
      </c>
      <c r="J2541" s="490">
        <v>0</v>
      </c>
      <c r="K2541" s="490">
        <v>0</v>
      </c>
      <c r="L2541" s="508"/>
      <c r="M2541" s="489">
        <v>0</v>
      </c>
      <c r="N2541" s="490">
        <v>0</v>
      </c>
      <c r="O2541" s="487" t="s">
        <v>5958</v>
      </c>
    </row>
    <row r="2542" spans="1:15" ht="30" x14ac:dyDescent="0.25">
      <c r="A2542" s="489">
        <v>3356</v>
      </c>
      <c r="B2542" s="488" t="s">
        <v>6884</v>
      </c>
      <c r="C2542" s="489" t="s">
        <v>87</v>
      </c>
      <c r="D2542" s="490">
        <v>6183</v>
      </c>
      <c r="E2542" s="487"/>
      <c r="F2542" s="487" t="s">
        <v>6369</v>
      </c>
      <c r="G2542" s="488" t="s">
        <v>5983</v>
      </c>
      <c r="H2542" s="488" t="s">
        <v>25583</v>
      </c>
      <c r="I2542" s="490">
        <v>5195.8</v>
      </c>
      <c r="J2542" s="490">
        <v>0.19</v>
      </c>
      <c r="K2542" s="490">
        <v>6183</v>
      </c>
      <c r="L2542" s="508">
        <v>44585</v>
      </c>
      <c r="M2542" s="489">
        <v>1</v>
      </c>
      <c r="N2542" s="490">
        <v>5195.8</v>
      </c>
      <c r="O2542" s="487" t="s">
        <v>25582</v>
      </c>
    </row>
    <row r="2543" spans="1:15" x14ac:dyDescent="0.25">
      <c r="A2543" s="489">
        <v>3357</v>
      </c>
      <c r="B2543" s="488" t="s">
        <v>12328</v>
      </c>
      <c r="C2543" s="489" t="s">
        <v>87</v>
      </c>
      <c r="D2543" s="490">
        <v>0</v>
      </c>
      <c r="E2543" s="487"/>
      <c r="F2543" s="487" t="s">
        <v>12329</v>
      </c>
      <c r="G2543" s="488" t="s">
        <v>5983</v>
      </c>
      <c r="H2543" s="488"/>
      <c r="I2543" s="490">
        <v>0</v>
      </c>
      <c r="J2543" s="490">
        <v>0</v>
      </c>
      <c r="K2543" s="490">
        <v>0</v>
      </c>
      <c r="L2543" s="508"/>
      <c r="M2543" s="489">
        <v>0</v>
      </c>
      <c r="N2543" s="490">
        <v>0</v>
      </c>
      <c r="O2543" s="487" t="s">
        <v>5958</v>
      </c>
    </row>
    <row r="2544" spans="1:15" ht="30" x14ac:dyDescent="0.25">
      <c r="A2544" s="489">
        <v>3358</v>
      </c>
      <c r="B2544" s="488" t="s">
        <v>2143</v>
      </c>
      <c r="C2544" s="489" t="s">
        <v>87</v>
      </c>
      <c r="D2544" s="490">
        <v>5263</v>
      </c>
      <c r="E2544" s="487"/>
      <c r="F2544" s="487" t="s">
        <v>6822</v>
      </c>
      <c r="G2544" s="488" t="s">
        <v>5983</v>
      </c>
      <c r="H2544" s="488" t="s">
        <v>25583</v>
      </c>
      <c r="I2544" s="490">
        <v>4422.6899999999996</v>
      </c>
      <c r="J2544" s="490">
        <v>0.19</v>
      </c>
      <c r="K2544" s="490">
        <v>5263</v>
      </c>
      <c r="L2544" s="508">
        <v>44589</v>
      </c>
      <c r="M2544" s="489">
        <v>1</v>
      </c>
      <c r="N2544" s="490">
        <v>4422.6899999999996</v>
      </c>
      <c r="O2544" s="487" t="s">
        <v>25582</v>
      </c>
    </row>
    <row r="2545" spans="1:15" x14ac:dyDescent="0.25">
      <c r="A2545" s="489">
        <v>3359</v>
      </c>
      <c r="B2545" s="488" t="s">
        <v>12326</v>
      </c>
      <c r="C2545" s="489" t="s">
        <v>87</v>
      </c>
      <c r="D2545" s="490">
        <v>0</v>
      </c>
      <c r="E2545" s="487"/>
      <c r="F2545" s="487" t="s">
        <v>12327</v>
      </c>
      <c r="G2545" s="488" t="s">
        <v>5983</v>
      </c>
      <c r="H2545" s="488"/>
      <c r="I2545" s="490">
        <v>0</v>
      </c>
      <c r="J2545" s="490">
        <v>0</v>
      </c>
      <c r="K2545" s="490">
        <v>0</v>
      </c>
      <c r="L2545" s="508"/>
      <c r="M2545" s="489">
        <v>0</v>
      </c>
      <c r="N2545" s="490">
        <v>0</v>
      </c>
      <c r="O2545" s="487" t="s">
        <v>5958</v>
      </c>
    </row>
    <row r="2546" spans="1:15" x14ac:dyDescent="0.25">
      <c r="A2546" s="489">
        <v>3360</v>
      </c>
      <c r="B2546" s="488" t="s">
        <v>2160</v>
      </c>
      <c r="C2546" s="489" t="s">
        <v>87</v>
      </c>
      <c r="D2546" s="490">
        <v>0</v>
      </c>
      <c r="E2546" s="487"/>
      <c r="F2546" s="487" t="s">
        <v>12325</v>
      </c>
      <c r="G2546" s="488" t="s">
        <v>5983</v>
      </c>
      <c r="H2546" s="488"/>
      <c r="I2546" s="490">
        <v>0</v>
      </c>
      <c r="J2546" s="490">
        <v>0</v>
      </c>
      <c r="K2546" s="490">
        <v>0</v>
      </c>
      <c r="L2546" s="508"/>
      <c r="M2546" s="489">
        <v>0</v>
      </c>
      <c r="N2546" s="490">
        <v>0</v>
      </c>
      <c r="O2546" s="487" t="s">
        <v>5958</v>
      </c>
    </row>
    <row r="2547" spans="1:15" ht="30" x14ac:dyDescent="0.25">
      <c r="A2547" s="489">
        <v>3361</v>
      </c>
      <c r="B2547" s="488" t="s">
        <v>12323</v>
      </c>
      <c r="C2547" s="489" t="s">
        <v>87</v>
      </c>
      <c r="D2547" s="490">
        <v>0</v>
      </c>
      <c r="E2547" s="487"/>
      <c r="F2547" s="487" t="s">
        <v>12324</v>
      </c>
      <c r="G2547" s="488" t="s">
        <v>5983</v>
      </c>
      <c r="H2547" s="488"/>
      <c r="I2547" s="490">
        <v>0</v>
      </c>
      <c r="J2547" s="490">
        <v>0</v>
      </c>
      <c r="K2547" s="490">
        <v>0</v>
      </c>
      <c r="L2547" s="508"/>
      <c r="M2547" s="489">
        <v>0</v>
      </c>
      <c r="N2547" s="490">
        <v>0</v>
      </c>
      <c r="O2547" s="487" t="s">
        <v>5958</v>
      </c>
    </row>
    <row r="2548" spans="1:15" x14ac:dyDescent="0.25">
      <c r="A2548" s="489">
        <v>3363</v>
      </c>
      <c r="B2548" s="488" t="s">
        <v>1948</v>
      </c>
      <c r="C2548" s="489" t="s">
        <v>87</v>
      </c>
      <c r="D2548" s="490">
        <v>0</v>
      </c>
      <c r="E2548" s="487"/>
      <c r="F2548" s="487" t="s">
        <v>12322</v>
      </c>
      <c r="G2548" s="488" t="s">
        <v>5983</v>
      </c>
      <c r="H2548" s="488"/>
      <c r="I2548" s="490">
        <v>0</v>
      </c>
      <c r="J2548" s="490">
        <v>0</v>
      </c>
      <c r="K2548" s="490">
        <v>0</v>
      </c>
      <c r="L2548" s="508"/>
      <c r="M2548" s="489">
        <v>0</v>
      </c>
      <c r="N2548" s="490">
        <v>0</v>
      </c>
      <c r="O2548" s="487" t="s">
        <v>5958</v>
      </c>
    </row>
    <row r="2549" spans="1:15" x14ac:dyDescent="0.25">
      <c r="A2549" s="489">
        <v>3364</v>
      </c>
      <c r="B2549" s="488" t="s">
        <v>12320</v>
      </c>
      <c r="C2549" s="489" t="s">
        <v>87</v>
      </c>
      <c r="D2549" s="490">
        <v>0</v>
      </c>
      <c r="E2549" s="487"/>
      <c r="F2549" s="487" t="s">
        <v>12321</v>
      </c>
      <c r="G2549" s="488" t="s">
        <v>5983</v>
      </c>
      <c r="H2549" s="488"/>
      <c r="I2549" s="490">
        <v>0</v>
      </c>
      <c r="J2549" s="490">
        <v>0</v>
      </c>
      <c r="K2549" s="490">
        <v>0</v>
      </c>
      <c r="L2549" s="508"/>
      <c r="M2549" s="489">
        <v>0</v>
      </c>
      <c r="N2549" s="490">
        <v>0</v>
      </c>
      <c r="O2549" s="487" t="s">
        <v>5958</v>
      </c>
    </row>
    <row r="2550" spans="1:15" x14ac:dyDescent="0.25">
      <c r="A2550" s="489">
        <v>3365</v>
      </c>
      <c r="B2550" s="488" t="s">
        <v>1984</v>
      </c>
      <c r="C2550" s="489" t="s">
        <v>87</v>
      </c>
      <c r="D2550" s="490">
        <v>0</v>
      </c>
      <c r="E2550" s="487"/>
      <c r="F2550" s="487" t="s">
        <v>12319</v>
      </c>
      <c r="G2550" s="488" t="s">
        <v>5983</v>
      </c>
      <c r="H2550" s="488"/>
      <c r="I2550" s="490">
        <v>0</v>
      </c>
      <c r="J2550" s="490">
        <v>0</v>
      </c>
      <c r="K2550" s="490">
        <v>0</v>
      </c>
      <c r="L2550" s="508"/>
      <c r="M2550" s="489">
        <v>0</v>
      </c>
      <c r="N2550" s="490">
        <v>0</v>
      </c>
      <c r="O2550" s="487" t="s">
        <v>5958</v>
      </c>
    </row>
    <row r="2551" spans="1:15" x14ac:dyDescent="0.25">
      <c r="A2551" s="489">
        <v>3366</v>
      </c>
      <c r="B2551" s="488" t="s">
        <v>12317</v>
      </c>
      <c r="C2551" s="489" t="s">
        <v>87</v>
      </c>
      <c r="D2551" s="490">
        <v>0</v>
      </c>
      <c r="E2551" s="487"/>
      <c r="F2551" s="487" t="s">
        <v>12318</v>
      </c>
      <c r="G2551" s="488" t="s">
        <v>5983</v>
      </c>
      <c r="H2551" s="488"/>
      <c r="I2551" s="490">
        <v>0</v>
      </c>
      <c r="J2551" s="490">
        <v>0</v>
      </c>
      <c r="K2551" s="490">
        <v>0</v>
      </c>
      <c r="L2551" s="508"/>
      <c r="M2551" s="489">
        <v>0</v>
      </c>
      <c r="N2551" s="490">
        <v>0</v>
      </c>
      <c r="O2551" s="487" t="s">
        <v>5958</v>
      </c>
    </row>
    <row r="2552" spans="1:15" x14ac:dyDescent="0.25">
      <c r="A2552" s="489">
        <v>3367</v>
      </c>
      <c r="B2552" s="488" t="s">
        <v>12315</v>
      </c>
      <c r="C2552" s="489" t="s">
        <v>87</v>
      </c>
      <c r="D2552" s="490">
        <v>0</v>
      </c>
      <c r="E2552" s="487"/>
      <c r="F2552" s="487" t="s">
        <v>12316</v>
      </c>
      <c r="G2552" s="488" t="s">
        <v>5983</v>
      </c>
      <c r="H2552" s="488"/>
      <c r="I2552" s="490">
        <v>0</v>
      </c>
      <c r="J2552" s="490">
        <v>0</v>
      </c>
      <c r="K2552" s="490">
        <v>0</v>
      </c>
      <c r="L2552" s="508"/>
      <c r="M2552" s="489">
        <v>0</v>
      </c>
      <c r="N2552" s="490">
        <v>0</v>
      </c>
      <c r="O2552" s="487" t="s">
        <v>5958</v>
      </c>
    </row>
    <row r="2553" spans="1:15" x14ac:dyDescent="0.25">
      <c r="A2553" s="489">
        <v>3368</v>
      </c>
      <c r="B2553" s="488" t="s">
        <v>2165</v>
      </c>
      <c r="C2553" s="489" t="s">
        <v>87</v>
      </c>
      <c r="D2553" s="490">
        <v>0</v>
      </c>
      <c r="E2553" s="487"/>
      <c r="F2553" s="487" t="s">
        <v>12314</v>
      </c>
      <c r="G2553" s="488" t="s">
        <v>5983</v>
      </c>
      <c r="H2553" s="488"/>
      <c r="I2553" s="490">
        <v>0</v>
      </c>
      <c r="J2553" s="490">
        <v>0</v>
      </c>
      <c r="K2553" s="490">
        <v>0</v>
      </c>
      <c r="L2553" s="508"/>
      <c r="M2553" s="489">
        <v>0</v>
      </c>
      <c r="N2553" s="490">
        <v>0</v>
      </c>
      <c r="O2553" s="487" t="s">
        <v>5958</v>
      </c>
    </row>
    <row r="2554" spans="1:15" ht="30" x14ac:dyDescent="0.25">
      <c r="A2554" s="489">
        <v>3371</v>
      </c>
      <c r="B2554" s="488" t="s">
        <v>7491</v>
      </c>
      <c r="C2554" s="489" t="s">
        <v>182</v>
      </c>
      <c r="D2554" s="490">
        <v>73257.36</v>
      </c>
      <c r="E2554" s="487"/>
      <c r="F2554" s="487" t="s">
        <v>5958</v>
      </c>
      <c r="G2554" s="488" t="s">
        <v>6055</v>
      </c>
      <c r="H2554" s="488" t="s">
        <v>5989</v>
      </c>
      <c r="I2554" s="490">
        <v>61560.81</v>
      </c>
      <c r="J2554" s="490">
        <v>0.19</v>
      </c>
      <c r="K2554" s="490">
        <v>73257.36</v>
      </c>
      <c r="L2554" s="508">
        <v>45502</v>
      </c>
      <c r="M2554" s="489">
        <v>1</v>
      </c>
      <c r="N2554" s="490">
        <v>61560.81</v>
      </c>
      <c r="O2554" s="487" t="s">
        <v>25582</v>
      </c>
    </row>
    <row r="2555" spans="1:15" ht="30" x14ac:dyDescent="0.25">
      <c r="A2555" s="489">
        <v>3372</v>
      </c>
      <c r="B2555" s="488" t="s">
        <v>7490</v>
      </c>
      <c r="C2555" s="489" t="s">
        <v>87</v>
      </c>
      <c r="D2555" s="490">
        <v>85636.01</v>
      </c>
      <c r="E2555" s="487"/>
      <c r="F2555" s="487" t="s">
        <v>5958</v>
      </c>
      <c r="G2555" s="488" t="s">
        <v>6291</v>
      </c>
      <c r="H2555" s="488" t="s">
        <v>25583</v>
      </c>
      <c r="I2555" s="490">
        <v>71963.03</v>
      </c>
      <c r="J2555" s="490">
        <v>0.19</v>
      </c>
      <c r="K2555" s="490">
        <v>85636.01</v>
      </c>
      <c r="L2555" s="508">
        <v>45014</v>
      </c>
      <c r="M2555" s="489">
        <v>1</v>
      </c>
      <c r="N2555" s="490">
        <v>71963.03</v>
      </c>
      <c r="O2555" s="487" t="s">
        <v>25582</v>
      </c>
    </row>
    <row r="2556" spans="1:15" ht="30" x14ac:dyDescent="0.25">
      <c r="A2556" s="489">
        <v>3373</v>
      </c>
      <c r="B2556" s="488" t="s">
        <v>12313</v>
      </c>
      <c r="C2556" s="489" t="s">
        <v>87</v>
      </c>
      <c r="D2556" s="490">
        <v>0</v>
      </c>
      <c r="E2556" s="487"/>
      <c r="F2556" s="487" t="s">
        <v>6493</v>
      </c>
      <c r="G2556" s="488" t="s">
        <v>6204</v>
      </c>
      <c r="H2556" s="488"/>
      <c r="I2556" s="490">
        <v>0</v>
      </c>
      <c r="J2556" s="490">
        <v>0</v>
      </c>
      <c r="K2556" s="490">
        <v>0</v>
      </c>
      <c r="L2556" s="508"/>
      <c r="M2556" s="489">
        <v>0</v>
      </c>
      <c r="N2556" s="490">
        <v>0</v>
      </c>
      <c r="O2556" s="487" t="s">
        <v>5958</v>
      </c>
    </row>
    <row r="2557" spans="1:15" ht="30" x14ac:dyDescent="0.25">
      <c r="A2557" s="489">
        <v>3374</v>
      </c>
      <c r="B2557" s="488" t="s">
        <v>12312</v>
      </c>
      <c r="C2557" s="489" t="s">
        <v>87</v>
      </c>
      <c r="D2557" s="490">
        <v>0</v>
      </c>
      <c r="E2557" s="487"/>
      <c r="F2557" s="487" t="s">
        <v>6493</v>
      </c>
      <c r="G2557" s="488" t="s">
        <v>6204</v>
      </c>
      <c r="H2557" s="488"/>
      <c r="I2557" s="490">
        <v>0</v>
      </c>
      <c r="J2557" s="490">
        <v>0</v>
      </c>
      <c r="K2557" s="490">
        <v>0</v>
      </c>
      <c r="L2557" s="508"/>
      <c r="M2557" s="489">
        <v>0</v>
      </c>
      <c r="N2557" s="490">
        <v>0</v>
      </c>
      <c r="O2557" s="487" t="s">
        <v>5958</v>
      </c>
    </row>
    <row r="2558" spans="1:15" x14ac:dyDescent="0.25">
      <c r="A2558" s="489">
        <v>3375</v>
      </c>
      <c r="B2558" s="488" t="s">
        <v>364</v>
      </c>
      <c r="C2558" s="489" t="s">
        <v>87</v>
      </c>
      <c r="D2558" s="490">
        <v>0</v>
      </c>
      <c r="E2558" s="487"/>
      <c r="F2558" s="487" t="s">
        <v>6493</v>
      </c>
      <c r="G2558" s="488" t="s">
        <v>6204</v>
      </c>
      <c r="H2558" s="488"/>
      <c r="I2558" s="490">
        <v>0</v>
      </c>
      <c r="J2558" s="490">
        <v>0</v>
      </c>
      <c r="K2558" s="490">
        <v>0</v>
      </c>
      <c r="L2558" s="508"/>
      <c r="M2558" s="489">
        <v>0</v>
      </c>
      <c r="N2558" s="490">
        <v>0</v>
      </c>
      <c r="O2558" s="487" t="s">
        <v>5958</v>
      </c>
    </row>
    <row r="2559" spans="1:15" x14ac:dyDescent="0.25">
      <c r="A2559" s="489">
        <v>3376</v>
      </c>
      <c r="B2559" s="488" t="s">
        <v>14545</v>
      </c>
      <c r="C2559" s="489" t="s">
        <v>87</v>
      </c>
      <c r="D2559" s="490">
        <v>0</v>
      </c>
      <c r="E2559" s="487"/>
      <c r="F2559" s="487" t="s">
        <v>25623</v>
      </c>
      <c r="G2559" s="488" t="s">
        <v>6204</v>
      </c>
      <c r="H2559" s="488"/>
      <c r="I2559" s="490">
        <v>0</v>
      </c>
      <c r="J2559" s="490">
        <v>0</v>
      </c>
      <c r="K2559" s="490">
        <v>0</v>
      </c>
      <c r="L2559" s="508"/>
      <c r="M2559" s="489">
        <v>0</v>
      </c>
      <c r="N2559" s="490">
        <v>0</v>
      </c>
      <c r="O2559" s="487" t="s">
        <v>5958</v>
      </c>
    </row>
    <row r="2560" spans="1:15" ht="30" x14ac:dyDescent="0.25">
      <c r="A2560" s="489">
        <v>3377</v>
      </c>
      <c r="B2560" s="488" t="s">
        <v>12311</v>
      </c>
      <c r="C2560" s="489" t="s">
        <v>87</v>
      </c>
      <c r="D2560" s="490">
        <v>0</v>
      </c>
      <c r="E2560" s="487"/>
      <c r="F2560" s="487" t="s">
        <v>6493</v>
      </c>
      <c r="G2560" s="488" t="s">
        <v>6204</v>
      </c>
      <c r="H2560" s="488"/>
      <c r="I2560" s="490">
        <v>0</v>
      </c>
      <c r="J2560" s="490">
        <v>0</v>
      </c>
      <c r="K2560" s="490">
        <v>0</v>
      </c>
      <c r="L2560" s="508"/>
      <c r="M2560" s="489">
        <v>0</v>
      </c>
      <c r="N2560" s="490">
        <v>0</v>
      </c>
      <c r="O2560" s="487" t="s">
        <v>5958</v>
      </c>
    </row>
    <row r="2561" spans="1:15" x14ac:dyDescent="0.25">
      <c r="A2561" s="489">
        <v>3378</v>
      </c>
      <c r="B2561" s="488" t="s">
        <v>4420</v>
      </c>
      <c r="C2561" s="489" t="s">
        <v>87</v>
      </c>
      <c r="D2561" s="490">
        <v>0</v>
      </c>
      <c r="E2561" s="487"/>
      <c r="F2561" s="487" t="s">
        <v>5958</v>
      </c>
      <c r="G2561" s="488" t="s">
        <v>8121</v>
      </c>
      <c r="H2561" s="488"/>
      <c r="I2561" s="490">
        <v>0</v>
      </c>
      <c r="J2561" s="490">
        <v>0</v>
      </c>
      <c r="K2561" s="490">
        <v>0</v>
      </c>
      <c r="L2561" s="508"/>
      <c r="M2561" s="489">
        <v>0</v>
      </c>
      <c r="N2561" s="490">
        <v>0</v>
      </c>
      <c r="O2561" s="487" t="s">
        <v>5958</v>
      </c>
    </row>
    <row r="2562" spans="1:15" x14ac:dyDescent="0.25">
      <c r="A2562" s="489">
        <v>3379</v>
      </c>
      <c r="B2562" s="488" t="s">
        <v>12310</v>
      </c>
      <c r="C2562" s="489" t="s">
        <v>92</v>
      </c>
      <c r="D2562" s="490">
        <v>0</v>
      </c>
      <c r="E2562" s="487"/>
      <c r="F2562" s="487" t="s">
        <v>8364</v>
      </c>
      <c r="G2562" s="488" t="s">
        <v>6002</v>
      </c>
      <c r="H2562" s="488"/>
      <c r="I2562" s="490">
        <v>0</v>
      </c>
      <c r="J2562" s="490">
        <v>0</v>
      </c>
      <c r="K2562" s="490">
        <v>0</v>
      </c>
      <c r="L2562" s="508"/>
      <c r="M2562" s="489">
        <v>0</v>
      </c>
      <c r="N2562" s="490">
        <v>0</v>
      </c>
      <c r="O2562" s="487" t="s">
        <v>5958</v>
      </c>
    </row>
    <row r="2563" spans="1:15" x14ac:dyDescent="0.25">
      <c r="A2563" s="489">
        <v>3380</v>
      </c>
      <c r="B2563" s="488" t="s">
        <v>750</v>
      </c>
      <c r="C2563" s="489" t="s">
        <v>92</v>
      </c>
      <c r="D2563" s="490">
        <v>0</v>
      </c>
      <c r="E2563" s="487"/>
      <c r="F2563" s="487" t="s">
        <v>12309</v>
      </c>
      <c r="G2563" s="488" t="s">
        <v>6002</v>
      </c>
      <c r="H2563" s="488"/>
      <c r="I2563" s="490">
        <v>0</v>
      </c>
      <c r="J2563" s="490">
        <v>0</v>
      </c>
      <c r="K2563" s="490">
        <v>0</v>
      </c>
      <c r="L2563" s="508"/>
      <c r="M2563" s="489">
        <v>0</v>
      </c>
      <c r="N2563" s="490">
        <v>0</v>
      </c>
      <c r="O2563" s="487" t="s">
        <v>5958</v>
      </c>
    </row>
    <row r="2564" spans="1:15" x14ac:dyDescent="0.25">
      <c r="A2564" s="489">
        <v>3381</v>
      </c>
      <c r="B2564" s="488" t="s">
        <v>12307</v>
      </c>
      <c r="C2564" s="489" t="s">
        <v>92</v>
      </c>
      <c r="D2564" s="490">
        <v>0</v>
      </c>
      <c r="E2564" s="487"/>
      <c r="F2564" s="487" t="s">
        <v>12308</v>
      </c>
      <c r="G2564" s="488" t="s">
        <v>6002</v>
      </c>
      <c r="H2564" s="488"/>
      <c r="I2564" s="490">
        <v>0</v>
      </c>
      <c r="J2564" s="490">
        <v>0</v>
      </c>
      <c r="K2564" s="490">
        <v>0</v>
      </c>
      <c r="L2564" s="508"/>
      <c r="M2564" s="489">
        <v>0</v>
      </c>
      <c r="N2564" s="490">
        <v>0</v>
      </c>
      <c r="O2564" s="487" t="s">
        <v>5958</v>
      </c>
    </row>
    <row r="2565" spans="1:15" x14ac:dyDescent="0.25">
      <c r="A2565" s="489">
        <v>3382</v>
      </c>
      <c r="B2565" s="488" t="s">
        <v>749</v>
      </c>
      <c r="C2565" s="489" t="s">
        <v>92</v>
      </c>
      <c r="D2565" s="490">
        <v>0</v>
      </c>
      <c r="E2565" s="487"/>
      <c r="F2565" s="487" t="s">
        <v>12306</v>
      </c>
      <c r="G2565" s="488" t="s">
        <v>6002</v>
      </c>
      <c r="H2565" s="488"/>
      <c r="I2565" s="490">
        <v>0</v>
      </c>
      <c r="J2565" s="490">
        <v>0</v>
      </c>
      <c r="K2565" s="490">
        <v>0</v>
      </c>
      <c r="L2565" s="508"/>
      <c r="M2565" s="489">
        <v>0</v>
      </c>
      <c r="N2565" s="490">
        <v>0</v>
      </c>
      <c r="O2565" s="487" t="s">
        <v>5958</v>
      </c>
    </row>
    <row r="2566" spans="1:15" ht="30" x14ac:dyDescent="0.25">
      <c r="A2566" s="489">
        <v>3383</v>
      </c>
      <c r="B2566" s="488" t="s">
        <v>12304</v>
      </c>
      <c r="C2566" s="489" t="s">
        <v>92</v>
      </c>
      <c r="D2566" s="490">
        <v>0</v>
      </c>
      <c r="E2566" s="487"/>
      <c r="F2566" s="487" t="s">
        <v>12305</v>
      </c>
      <c r="G2566" s="488" t="s">
        <v>6002</v>
      </c>
      <c r="H2566" s="488"/>
      <c r="I2566" s="490">
        <v>0</v>
      </c>
      <c r="J2566" s="490">
        <v>0</v>
      </c>
      <c r="K2566" s="490">
        <v>0</v>
      </c>
      <c r="L2566" s="508"/>
      <c r="M2566" s="489">
        <v>0</v>
      </c>
      <c r="N2566" s="490">
        <v>0</v>
      </c>
      <c r="O2566" s="487" t="s">
        <v>5958</v>
      </c>
    </row>
    <row r="2567" spans="1:15" x14ac:dyDescent="0.25">
      <c r="A2567" s="489">
        <v>3384</v>
      </c>
      <c r="B2567" s="488" t="s">
        <v>681</v>
      </c>
      <c r="C2567" s="489" t="s">
        <v>92</v>
      </c>
      <c r="D2567" s="490">
        <v>0</v>
      </c>
      <c r="E2567" s="487"/>
      <c r="F2567" s="487" t="s">
        <v>5958</v>
      </c>
      <c r="G2567" s="488" t="s">
        <v>6002</v>
      </c>
      <c r="H2567" s="488"/>
      <c r="I2567" s="490">
        <v>0</v>
      </c>
      <c r="J2567" s="490">
        <v>0</v>
      </c>
      <c r="K2567" s="490">
        <v>0</v>
      </c>
      <c r="L2567" s="508"/>
      <c r="M2567" s="489">
        <v>0</v>
      </c>
      <c r="N2567" s="490">
        <v>0</v>
      </c>
      <c r="O2567" s="487" t="s">
        <v>5958</v>
      </c>
    </row>
    <row r="2568" spans="1:15" x14ac:dyDescent="0.25">
      <c r="A2568" s="489">
        <v>3385</v>
      </c>
      <c r="B2568" s="488" t="s">
        <v>679</v>
      </c>
      <c r="C2568" s="489" t="s">
        <v>92</v>
      </c>
      <c r="D2568" s="490">
        <v>0</v>
      </c>
      <c r="E2568" s="487"/>
      <c r="F2568" s="487" t="s">
        <v>5958</v>
      </c>
      <c r="G2568" s="488" t="s">
        <v>6002</v>
      </c>
      <c r="H2568" s="488"/>
      <c r="I2568" s="490">
        <v>0</v>
      </c>
      <c r="J2568" s="490">
        <v>0</v>
      </c>
      <c r="K2568" s="490">
        <v>0</v>
      </c>
      <c r="L2568" s="508"/>
      <c r="M2568" s="489">
        <v>0</v>
      </c>
      <c r="N2568" s="490">
        <v>0</v>
      </c>
      <c r="O2568" s="487" t="s">
        <v>5958</v>
      </c>
    </row>
    <row r="2569" spans="1:15" x14ac:dyDescent="0.25">
      <c r="A2569" s="489">
        <v>3386</v>
      </c>
      <c r="B2569" s="488" t="s">
        <v>3172</v>
      </c>
      <c r="C2569" s="489" t="s">
        <v>5086</v>
      </c>
      <c r="D2569" s="490">
        <v>91000</v>
      </c>
      <c r="E2569" s="487"/>
      <c r="F2569" s="487" t="s">
        <v>5958</v>
      </c>
      <c r="G2569" s="488" t="s">
        <v>6124</v>
      </c>
      <c r="H2569" s="488" t="s">
        <v>6072</v>
      </c>
      <c r="I2569" s="490">
        <v>91000</v>
      </c>
      <c r="J2569" s="490">
        <v>0</v>
      </c>
      <c r="K2569" s="490">
        <v>91000</v>
      </c>
      <c r="L2569" s="508">
        <v>45329</v>
      </c>
      <c r="M2569" s="489">
        <v>1</v>
      </c>
      <c r="N2569" s="490">
        <v>91000</v>
      </c>
      <c r="O2569" s="487" t="s">
        <v>25582</v>
      </c>
    </row>
    <row r="2570" spans="1:15" x14ac:dyDescent="0.25">
      <c r="A2570" s="489">
        <v>3387</v>
      </c>
      <c r="B2570" s="488" t="s">
        <v>12303</v>
      </c>
      <c r="C2570" s="489" t="s">
        <v>92</v>
      </c>
      <c r="D2570" s="490">
        <v>0</v>
      </c>
      <c r="E2570" s="487"/>
      <c r="F2570" s="487" t="s">
        <v>5958</v>
      </c>
      <c r="G2570" s="488" t="s">
        <v>6002</v>
      </c>
      <c r="H2570" s="488"/>
      <c r="I2570" s="490">
        <v>0</v>
      </c>
      <c r="J2570" s="490">
        <v>0</v>
      </c>
      <c r="K2570" s="490">
        <v>0</v>
      </c>
      <c r="L2570" s="508"/>
      <c r="M2570" s="489">
        <v>0</v>
      </c>
      <c r="N2570" s="490">
        <v>0</v>
      </c>
      <c r="O2570" s="487" t="s">
        <v>5958</v>
      </c>
    </row>
    <row r="2571" spans="1:15" x14ac:dyDescent="0.25">
      <c r="A2571" s="489">
        <v>3388</v>
      </c>
      <c r="B2571" s="488" t="s">
        <v>12302</v>
      </c>
      <c r="C2571" s="489" t="s">
        <v>92</v>
      </c>
      <c r="D2571" s="490">
        <v>0</v>
      </c>
      <c r="E2571" s="487"/>
      <c r="F2571" s="487" t="s">
        <v>5958</v>
      </c>
      <c r="G2571" s="488" t="s">
        <v>6002</v>
      </c>
      <c r="H2571" s="488"/>
      <c r="I2571" s="490">
        <v>0</v>
      </c>
      <c r="J2571" s="490">
        <v>0</v>
      </c>
      <c r="K2571" s="490">
        <v>0</v>
      </c>
      <c r="L2571" s="508"/>
      <c r="M2571" s="489">
        <v>0</v>
      </c>
      <c r="N2571" s="490">
        <v>0</v>
      </c>
      <c r="O2571" s="487" t="s">
        <v>5958</v>
      </c>
    </row>
    <row r="2572" spans="1:15" x14ac:dyDescent="0.25">
      <c r="A2572" s="489">
        <v>3389</v>
      </c>
      <c r="B2572" s="488" t="s">
        <v>678</v>
      </c>
      <c r="C2572" s="489" t="s">
        <v>92</v>
      </c>
      <c r="D2572" s="490">
        <v>0</v>
      </c>
      <c r="E2572" s="487"/>
      <c r="F2572" s="487" t="s">
        <v>5958</v>
      </c>
      <c r="G2572" s="488" t="s">
        <v>6002</v>
      </c>
      <c r="H2572" s="488"/>
      <c r="I2572" s="490">
        <v>0</v>
      </c>
      <c r="J2572" s="490">
        <v>0</v>
      </c>
      <c r="K2572" s="490">
        <v>0</v>
      </c>
      <c r="L2572" s="508"/>
      <c r="M2572" s="489">
        <v>0</v>
      </c>
      <c r="N2572" s="490">
        <v>0</v>
      </c>
      <c r="O2572" s="487" t="s">
        <v>5958</v>
      </c>
    </row>
    <row r="2573" spans="1:15" x14ac:dyDescent="0.25">
      <c r="A2573" s="489">
        <v>3390</v>
      </c>
      <c r="B2573" s="488" t="s">
        <v>12301</v>
      </c>
      <c r="C2573" s="489" t="s">
        <v>92</v>
      </c>
      <c r="D2573" s="490">
        <v>0</v>
      </c>
      <c r="E2573" s="487"/>
      <c r="F2573" s="487" t="s">
        <v>5958</v>
      </c>
      <c r="G2573" s="488" t="s">
        <v>6002</v>
      </c>
      <c r="H2573" s="488"/>
      <c r="I2573" s="490">
        <v>0</v>
      </c>
      <c r="J2573" s="490">
        <v>0</v>
      </c>
      <c r="K2573" s="490">
        <v>0</v>
      </c>
      <c r="L2573" s="508"/>
      <c r="M2573" s="489">
        <v>0</v>
      </c>
      <c r="N2573" s="490">
        <v>0</v>
      </c>
      <c r="O2573" s="487" t="s">
        <v>5958</v>
      </c>
    </row>
    <row r="2574" spans="1:15" x14ac:dyDescent="0.25">
      <c r="A2574" s="489">
        <v>3391</v>
      </c>
      <c r="B2574" s="488" t="s">
        <v>12300</v>
      </c>
      <c r="C2574" s="489" t="s">
        <v>92</v>
      </c>
      <c r="D2574" s="490">
        <v>0</v>
      </c>
      <c r="E2574" s="487"/>
      <c r="F2574" s="487" t="s">
        <v>5958</v>
      </c>
      <c r="G2574" s="488" t="s">
        <v>6002</v>
      </c>
      <c r="H2574" s="488"/>
      <c r="I2574" s="490">
        <v>0</v>
      </c>
      <c r="J2574" s="490">
        <v>0</v>
      </c>
      <c r="K2574" s="490">
        <v>0</v>
      </c>
      <c r="L2574" s="508"/>
      <c r="M2574" s="489">
        <v>0</v>
      </c>
      <c r="N2574" s="490">
        <v>0</v>
      </c>
      <c r="O2574" s="487" t="s">
        <v>5958</v>
      </c>
    </row>
    <row r="2575" spans="1:15" x14ac:dyDescent="0.25">
      <c r="A2575" s="489">
        <v>3392</v>
      </c>
      <c r="B2575" s="488" t="s">
        <v>1913</v>
      </c>
      <c r="C2575" s="489" t="s">
        <v>87</v>
      </c>
      <c r="D2575" s="490">
        <v>0</v>
      </c>
      <c r="E2575" s="487"/>
      <c r="F2575" s="487" t="s">
        <v>5958</v>
      </c>
      <c r="G2575" s="488" t="s">
        <v>5978</v>
      </c>
      <c r="H2575" s="488"/>
      <c r="I2575" s="490">
        <v>0</v>
      </c>
      <c r="J2575" s="490">
        <v>0</v>
      </c>
      <c r="K2575" s="490">
        <v>0</v>
      </c>
      <c r="L2575" s="508"/>
      <c r="M2575" s="489">
        <v>0</v>
      </c>
      <c r="N2575" s="490">
        <v>0</v>
      </c>
      <c r="O2575" s="487" t="s">
        <v>5958</v>
      </c>
    </row>
    <row r="2576" spans="1:15" x14ac:dyDescent="0.25">
      <c r="A2576" s="489">
        <v>3393</v>
      </c>
      <c r="B2576" s="488" t="s">
        <v>12299</v>
      </c>
      <c r="C2576" s="489" t="s">
        <v>92</v>
      </c>
      <c r="D2576" s="490">
        <v>0</v>
      </c>
      <c r="E2576" s="487"/>
      <c r="F2576" s="487" t="s">
        <v>5958</v>
      </c>
      <c r="G2576" s="488" t="s">
        <v>6002</v>
      </c>
      <c r="H2576" s="488"/>
      <c r="I2576" s="490">
        <v>0</v>
      </c>
      <c r="J2576" s="490">
        <v>0</v>
      </c>
      <c r="K2576" s="490">
        <v>0</v>
      </c>
      <c r="L2576" s="508"/>
      <c r="M2576" s="489">
        <v>0</v>
      </c>
      <c r="N2576" s="490">
        <v>0</v>
      </c>
      <c r="O2576" s="487" t="s">
        <v>5958</v>
      </c>
    </row>
    <row r="2577" spans="1:15" x14ac:dyDescent="0.25">
      <c r="A2577" s="489">
        <v>3394</v>
      </c>
      <c r="B2577" s="488" t="s">
        <v>12298</v>
      </c>
      <c r="C2577" s="489" t="s">
        <v>92</v>
      </c>
      <c r="D2577" s="490">
        <v>0</v>
      </c>
      <c r="E2577" s="487"/>
      <c r="F2577" s="487" t="s">
        <v>5958</v>
      </c>
      <c r="G2577" s="488" t="s">
        <v>6002</v>
      </c>
      <c r="H2577" s="488"/>
      <c r="I2577" s="490">
        <v>0</v>
      </c>
      <c r="J2577" s="490">
        <v>0</v>
      </c>
      <c r="K2577" s="490">
        <v>0</v>
      </c>
      <c r="L2577" s="508"/>
      <c r="M2577" s="489">
        <v>0</v>
      </c>
      <c r="N2577" s="490">
        <v>0</v>
      </c>
      <c r="O2577" s="487" t="s">
        <v>5958</v>
      </c>
    </row>
    <row r="2578" spans="1:15" x14ac:dyDescent="0.25">
      <c r="A2578" s="489">
        <v>3395</v>
      </c>
      <c r="B2578" s="488" t="s">
        <v>12297</v>
      </c>
      <c r="C2578" s="489" t="s">
        <v>92</v>
      </c>
      <c r="D2578" s="490">
        <v>0</v>
      </c>
      <c r="E2578" s="487"/>
      <c r="F2578" s="487" t="s">
        <v>5958</v>
      </c>
      <c r="G2578" s="488" t="s">
        <v>6002</v>
      </c>
      <c r="H2578" s="488"/>
      <c r="I2578" s="490">
        <v>0</v>
      </c>
      <c r="J2578" s="490">
        <v>0</v>
      </c>
      <c r="K2578" s="490">
        <v>0</v>
      </c>
      <c r="L2578" s="508"/>
      <c r="M2578" s="489">
        <v>0</v>
      </c>
      <c r="N2578" s="490">
        <v>0</v>
      </c>
      <c r="O2578" s="487" t="s">
        <v>5958</v>
      </c>
    </row>
    <row r="2579" spans="1:15" ht="30" x14ac:dyDescent="0.25">
      <c r="A2579" s="489">
        <v>3396</v>
      </c>
      <c r="B2579" s="488" t="s">
        <v>12296</v>
      </c>
      <c r="C2579" s="489" t="s">
        <v>87</v>
      </c>
      <c r="D2579" s="490">
        <v>0</v>
      </c>
      <c r="E2579" s="487"/>
      <c r="F2579" s="487" t="s">
        <v>12290</v>
      </c>
      <c r="G2579" s="488" t="s">
        <v>9628</v>
      </c>
      <c r="H2579" s="488"/>
      <c r="I2579" s="490">
        <v>0</v>
      </c>
      <c r="J2579" s="490">
        <v>0</v>
      </c>
      <c r="K2579" s="490">
        <v>0</v>
      </c>
      <c r="L2579" s="508"/>
      <c r="M2579" s="489">
        <v>0</v>
      </c>
      <c r="N2579" s="490">
        <v>0</v>
      </c>
      <c r="O2579" s="487" t="s">
        <v>5958</v>
      </c>
    </row>
    <row r="2580" spans="1:15" ht="30" x14ac:dyDescent="0.25">
      <c r="A2580" s="489">
        <v>3397</v>
      </c>
      <c r="B2580" s="488" t="s">
        <v>12295</v>
      </c>
      <c r="C2580" s="489" t="s">
        <v>87</v>
      </c>
      <c r="D2580" s="490">
        <v>0</v>
      </c>
      <c r="E2580" s="487"/>
      <c r="F2580" s="487" t="s">
        <v>12290</v>
      </c>
      <c r="G2580" s="488" t="s">
        <v>9628</v>
      </c>
      <c r="H2580" s="488"/>
      <c r="I2580" s="490">
        <v>0</v>
      </c>
      <c r="J2580" s="490">
        <v>0</v>
      </c>
      <c r="K2580" s="490">
        <v>0</v>
      </c>
      <c r="L2580" s="508"/>
      <c r="M2580" s="489">
        <v>0</v>
      </c>
      <c r="N2580" s="490">
        <v>0</v>
      </c>
      <c r="O2580" s="487" t="s">
        <v>5958</v>
      </c>
    </row>
    <row r="2581" spans="1:15" ht="30" x14ac:dyDescent="0.25">
      <c r="A2581" s="489">
        <v>3398</v>
      </c>
      <c r="B2581" s="488" t="s">
        <v>12294</v>
      </c>
      <c r="C2581" s="489" t="s">
        <v>87</v>
      </c>
      <c r="D2581" s="490">
        <v>0</v>
      </c>
      <c r="E2581" s="487"/>
      <c r="F2581" s="487" t="s">
        <v>12290</v>
      </c>
      <c r="G2581" s="488" t="s">
        <v>9628</v>
      </c>
      <c r="H2581" s="488"/>
      <c r="I2581" s="490">
        <v>0</v>
      </c>
      <c r="J2581" s="490">
        <v>0</v>
      </c>
      <c r="K2581" s="490">
        <v>0</v>
      </c>
      <c r="L2581" s="508"/>
      <c r="M2581" s="489">
        <v>0</v>
      </c>
      <c r="N2581" s="490">
        <v>0</v>
      </c>
      <c r="O2581" s="487" t="s">
        <v>5958</v>
      </c>
    </row>
    <row r="2582" spans="1:15" ht="30" x14ac:dyDescent="0.25">
      <c r="A2582" s="489">
        <v>3399</v>
      </c>
      <c r="B2582" s="488" t="s">
        <v>12293</v>
      </c>
      <c r="C2582" s="489" t="s">
        <v>87</v>
      </c>
      <c r="D2582" s="490">
        <v>0</v>
      </c>
      <c r="E2582" s="487"/>
      <c r="F2582" s="487" t="s">
        <v>12288</v>
      </c>
      <c r="G2582" s="488" t="s">
        <v>9628</v>
      </c>
      <c r="H2582" s="488"/>
      <c r="I2582" s="490">
        <v>0</v>
      </c>
      <c r="J2582" s="490">
        <v>0</v>
      </c>
      <c r="K2582" s="490">
        <v>0</v>
      </c>
      <c r="L2582" s="508"/>
      <c r="M2582" s="489">
        <v>0</v>
      </c>
      <c r="N2582" s="490">
        <v>0</v>
      </c>
      <c r="O2582" s="487" t="s">
        <v>5958</v>
      </c>
    </row>
    <row r="2583" spans="1:15" x14ac:dyDescent="0.25">
      <c r="A2583" s="489">
        <v>3400</v>
      </c>
      <c r="B2583" s="488" t="s">
        <v>12292</v>
      </c>
      <c r="C2583" s="489" t="s">
        <v>87</v>
      </c>
      <c r="D2583" s="490">
        <v>0</v>
      </c>
      <c r="E2583" s="487"/>
      <c r="F2583" s="487" t="s">
        <v>12290</v>
      </c>
      <c r="G2583" s="488" t="s">
        <v>9628</v>
      </c>
      <c r="H2583" s="488"/>
      <c r="I2583" s="490">
        <v>0</v>
      </c>
      <c r="J2583" s="490">
        <v>0</v>
      </c>
      <c r="K2583" s="490">
        <v>0</v>
      </c>
      <c r="L2583" s="508"/>
      <c r="M2583" s="489">
        <v>0</v>
      </c>
      <c r="N2583" s="490">
        <v>0</v>
      </c>
      <c r="O2583" s="487" t="s">
        <v>5958</v>
      </c>
    </row>
    <row r="2584" spans="1:15" x14ac:dyDescent="0.25">
      <c r="A2584" s="489">
        <v>3401</v>
      </c>
      <c r="B2584" s="488" t="s">
        <v>12291</v>
      </c>
      <c r="C2584" s="489" t="s">
        <v>87</v>
      </c>
      <c r="D2584" s="490">
        <v>0</v>
      </c>
      <c r="E2584" s="487"/>
      <c r="F2584" s="487" t="s">
        <v>12290</v>
      </c>
      <c r="G2584" s="488" t="s">
        <v>9628</v>
      </c>
      <c r="H2584" s="488"/>
      <c r="I2584" s="490">
        <v>0</v>
      </c>
      <c r="J2584" s="490">
        <v>0</v>
      </c>
      <c r="K2584" s="490">
        <v>0</v>
      </c>
      <c r="L2584" s="508"/>
      <c r="M2584" s="489">
        <v>0</v>
      </c>
      <c r="N2584" s="490">
        <v>0</v>
      </c>
      <c r="O2584" s="487" t="s">
        <v>5958</v>
      </c>
    </row>
    <row r="2585" spans="1:15" x14ac:dyDescent="0.25">
      <c r="A2585" s="489">
        <v>3402</v>
      </c>
      <c r="B2585" s="488" t="s">
        <v>12289</v>
      </c>
      <c r="C2585" s="489" t="s">
        <v>87</v>
      </c>
      <c r="D2585" s="490">
        <v>0</v>
      </c>
      <c r="E2585" s="487"/>
      <c r="F2585" s="487" t="s">
        <v>12290</v>
      </c>
      <c r="G2585" s="488" t="s">
        <v>9628</v>
      </c>
      <c r="H2585" s="488"/>
      <c r="I2585" s="490">
        <v>0</v>
      </c>
      <c r="J2585" s="490">
        <v>0</v>
      </c>
      <c r="K2585" s="490">
        <v>0</v>
      </c>
      <c r="L2585" s="508"/>
      <c r="M2585" s="489">
        <v>0</v>
      </c>
      <c r="N2585" s="490">
        <v>0</v>
      </c>
      <c r="O2585" s="487" t="s">
        <v>5958</v>
      </c>
    </row>
    <row r="2586" spans="1:15" ht="30" x14ac:dyDescent="0.25">
      <c r="A2586" s="489">
        <v>3403</v>
      </c>
      <c r="B2586" s="488" t="s">
        <v>12287</v>
      </c>
      <c r="C2586" s="489" t="s">
        <v>87</v>
      </c>
      <c r="D2586" s="490">
        <v>0</v>
      </c>
      <c r="E2586" s="487"/>
      <c r="F2586" s="487" t="s">
        <v>12288</v>
      </c>
      <c r="G2586" s="488" t="s">
        <v>9628</v>
      </c>
      <c r="H2586" s="488"/>
      <c r="I2586" s="490">
        <v>0</v>
      </c>
      <c r="J2586" s="490">
        <v>0</v>
      </c>
      <c r="K2586" s="490">
        <v>0</v>
      </c>
      <c r="L2586" s="508"/>
      <c r="M2586" s="489">
        <v>0</v>
      </c>
      <c r="N2586" s="490">
        <v>0</v>
      </c>
      <c r="O2586" s="487" t="s">
        <v>5958</v>
      </c>
    </row>
    <row r="2587" spans="1:15" x14ac:dyDescent="0.25">
      <c r="A2587" s="489">
        <v>3404</v>
      </c>
      <c r="B2587" s="488" t="s">
        <v>12286</v>
      </c>
      <c r="C2587" s="489" t="s">
        <v>87</v>
      </c>
      <c r="D2587" s="490">
        <v>0</v>
      </c>
      <c r="E2587" s="487"/>
      <c r="F2587" s="487" t="s">
        <v>11507</v>
      </c>
      <c r="G2587" s="488" t="s">
        <v>9628</v>
      </c>
      <c r="H2587" s="488"/>
      <c r="I2587" s="490">
        <v>0</v>
      </c>
      <c r="J2587" s="490">
        <v>0</v>
      </c>
      <c r="K2587" s="490">
        <v>0</v>
      </c>
      <c r="L2587" s="508"/>
      <c r="M2587" s="489">
        <v>0</v>
      </c>
      <c r="N2587" s="490">
        <v>0</v>
      </c>
      <c r="O2587" s="487" t="s">
        <v>5958</v>
      </c>
    </row>
    <row r="2588" spans="1:15" x14ac:dyDescent="0.25">
      <c r="A2588" s="489">
        <v>3405</v>
      </c>
      <c r="B2588" s="488" t="s">
        <v>12285</v>
      </c>
      <c r="C2588" s="489" t="s">
        <v>87</v>
      </c>
      <c r="D2588" s="490">
        <v>0</v>
      </c>
      <c r="E2588" s="487"/>
      <c r="F2588" s="487" t="s">
        <v>11507</v>
      </c>
      <c r="G2588" s="488" t="s">
        <v>9628</v>
      </c>
      <c r="H2588" s="488"/>
      <c r="I2588" s="490">
        <v>0</v>
      </c>
      <c r="J2588" s="490">
        <v>0</v>
      </c>
      <c r="K2588" s="490">
        <v>0</v>
      </c>
      <c r="L2588" s="508"/>
      <c r="M2588" s="489">
        <v>0</v>
      </c>
      <c r="N2588" s="490">
        <v>0</v>
      </c>
      <c r="O2588" s="487" t="s">
        <v>5958</v>
      </c>
    </row>
    <row r="2589" spans="1:15" x14ac:dyDescent="0.25">
      <c r="A2589" s="489">
        <v>3406</v>
      </c>
      <c r="B2589" s="488" t="s">
        <v>12284</v>
      </c>
      <c r="C2589" s="489" t="s">
        <v>87</v>
      </c>
      <c r="D2589" s="490">
        <v>0</v>
      </c>
      <c r="E2589" s="487"/>
      <c r="F2589" s="487" t="s">
        <v>11507</v>
      </c>
      <c r="G2589" s="488" t="s">
        <v>9628</v>
      </c>
      <c r="H2589" s="488"/>
      <c r="I2589" s="490">
        <v>0</v>
      </c>
      <c r="J2589" s="490">
        <v>0</v>
      </c>
      <c r="K2589" s="490">
        <v>0</v>
      </c>
      <c r="L2589" s="508"/>
      <c r="M2589" s="489">
        <v>0</v>
      </c>
      <c r="N2589" s="490">
        <v>0</v>
      </c>
      <c r="O2589" s="487" t="s">
        <v>5958</v>
      </c>
    </row>
    <row r="2590" spans="1:15" x14ac:dyDescent="0.25">
      <c r="A2590" s="489">
        <v>3407</v>
      </c>
      <c r="B2590" s="488" t="s">
        <v>2635</v>
      </c>
      <c r="C2590" s="489" t="s">
        <v>87</v>
      </c>
      <c r="D2590" s="490">
        <v>0</v>
      </c>
      <c r="E2590" s="487"/>
      <c r="F2590" s="487" t="s">
        <v>12279</v>
      </c>
      <c r="G2590" s="488" t="s">
        <v>9628</v>
      </c>
      <c r="H2590" s="488"/>
      <c r="I2590" s="490">
        <v>0</v>
      </c>
      <c r="J2590" s="490">
        <v>0</v>
      </c>
      <c r="K2590" s="490">
        <v>0</v>
      </c>
      <c r="L2590" s="508"/>
      <c r="M2590" s="489">
        <v>0</v>
      </c>
      <c r="N2590" s="490">
        <v>0</v>
      </c>
      <c r="O2590" s="487" t="s">
        <v>5958</v>
      </c>
    </row>
    <row r="2591" spans="1:15" x14ac:dyDescent="0.25">
      <c r="A2591" s="489">
        <v>3408</v>
      </c>
      <c r="B2591" s="488" t="s">
        <v>12283</v>
      </c>
      <c r="C2591" s="489" t="s">
        <v>87</v>
      </c>
      <c r="D2591" s="490">
        <v>0</v>
      </c>
      <c r="E2591" s="487"/>
      <c r="F2591" s="487" t="s">
        <v>12279</v>
      </c>
      <c r="G2591" s="488" t="s">
        <v>9628</v>
      </c>
      <c r="H2591" s="488"/>
      <c r="I2591" s="490">
        <v>0</v>
      </c>
      <c r="J2591" s="490">
        <v>0</v>
      </c>
      <c r="K2591" s="490">
        <v>0</v>
      </c>
      <c r="L2591" s="508"/>
      <c r="M2591" s="489">
        <v>0</v>
      </c>
      <c r="N2591" s="490">
        <v>0</v>
      </c>
      <c r="O2591" s="487" t="s">
        <v>5958</v>
      </c>
    </row>
    <row r="2592" spans="1:15" ht="30" x14ac:dyDescent="0.25">
      <c r="A2592" s="489">
        <v>3409</v>
      </c>
      <c r="B2592" s="488" t="s">
        <v>12282</v>
      </c>
      <c r="C2592" s="489" t="s">
        <v>87</v>
      </c>
      <c r="D2592" s="490">
        <v>0</v>
      </c>
      <c r="E2592" s="487"/>
      <c r="F2592" s="487" t="s">
        <v>11507</v>
      </c>
      <c r="G2592" s="488" t="s">
        <v>9628</v>
      </c>
      <c r="H2592" s="488"/>
      <c r="I2592" s="490">
        <v>0</v>
      </c>
      <c r="J2592" s="490">
        <v>0</v>
      </c>
      <c r="K2592" s="490">
        <v>0</v>
      </c>
      <c r="L2592" s="508"/>
      <c r="M2592" s="489">
        <v>0</v>
      </c>
      <c r="N2592" s="490">
        <v>0</v>
      </c>
      <c r="O2592" s="487" t="s">
        <v>5958</v>
      </c>
    </row>
    <row r="2593" spans="1:15" ht="30" x14ac:dyDescent="0.25">
      <c r="A2593" s="489">
        <v>3410</v>
      </c>
      <c r="B2593" s="488" t="s">
        <v>12281</v>
      </c>
      <c r="C2593" s="489" t="s">
        <v>87</v>
      </c>
      <c r="D2593" s="490">
        <v>0</v>
      </c>
      <c r="E2593" s="487"/>
      <c r="F2593" s="487" t="s">
        <v>11507</v>
      </c>
      <c r="G2593" s="488" t="s">
        <v>9628</v>
      </c>
      <c r="H2593" s="488"/>
      <c r="I2593" s="490">
        <v>0</v>
      </c>
      <c r="J2593" s="490">
        <v>0</v>
      </c>
      <c r="K2593" s="490">
        <v>0</v>
      </c>
      <c r="L2593" s="508"/>
      <c r="M2593" s="489">
        <v>0</v>
      </c>
      <c r="N2593" s="490">
        <v>0</v>
      </c>
      <c r="O2593" s="487" t="s">
        <v>5958</v>
      </c>
    </row>
    <row r="2594" spans="1:15" ht="30" x14ac:dyDescent="0.25">
      <c r="A2594" s="489">
        <v>3411</v>
      </c>
      <c r="B2594" s="488" t="s">
        <v>12280</v>
      </c>
      <c r="C2594" s="489" t="s">
        <v>87</v>
      </c>
      <c r="D2594" s="490">
        <v>0</v>
      </c>
      <c r="E2594" s="487"/>
      <c r="F2594" s="487" t="s">
        <v>11507</v>
      </c>
      <c r="G2594" s="488" t="s">
        <v>9628</v>
      </c>
      <c r="H2594" s="488"/>
      <c r="I2594" s="490">
        <v>0</v>
      </c>
      <c r="J2594" s="490">
        <v>0</v>
      </c>
      <c r="K2594" s="490">
        <v>0</v>
      </c>
      <c r="L2594" s="508"/>
      <c r="M2594" s="489">
        <v>0</v>
      </c>
      <c r="N2594" s="490">
        <v>0</v>
      </c>
      <c r="O2594" s="487" t="s">
        <v>5958</v>
      </c>
    </row>
    <row r="2595" spans="1:15" ht="30" x14ac:dyDescent="0.25">
      <c r="A2595" s="489">
        <v>3412</v>
      </c>
      <c r="B2595" s="488" t="s">
        <v>12278</v>
      </c>
      <c r="C2595" s="489" t="s">
        <v>87</v>
      </c>
      <c r="D2595" s="490">
        <v>0</v>
      </c>
      <c r="E2595" s="487"/>
      <c r="F2595" s="487" t="s">
        <v>12279</v>
      </c>
      <c r="G2595" s="488" t="s">
        <v>9628</v>
      </c>
      <c r="H2595" s="488"/>
      <c r="I2595" s="490">
        <v>0</v>
      </c>
      <c r="J2595" s="490">
        <v>0</v>
      </c>
      <c r="K2595" s="490">
        <v>0</v>
      </c>
      <c r="L2595" s="508"/>
      <c r="M2595" s="489">
        <v>0</v>
      </c>
      <c r="N2595" s="490">
        <v>0</v>
      </c>
      <c r="O2595" s="487" t="s">
        <v>5958</v>
      </c>
    </row>
    <row r="2596" spans="1:15" ht="30" x14ac:dyDescent="0.25">
      <c r="A2596" s="489">
        <v>3413</v>
      </c>
      <c r="B2596" s="488" t="s">
        <v>12276</v>
      </c>
      <c r="C2596" s="489" t="s">
        <v>87</v>
      </c>
      <c r="D2596" s="490">
        <v>0</v>
      </c>
      <c r="E2596" s="487"/>
      <c r="F2596" s="487" t="s">
        <v>12277</v>
      </c>
      <c r="G2596" s="488" t="s">
        <v>9628</v>
      </c>
      <c r="H2596" s="488"/>
      <c r="I2596" s="490">
        <v>0</v>
      </c>
      <c r="J2596" s="490">
        <v>0</v>
      </c>
      <c r="K2596" s="490">
        <v>0</v>
      </c>
      <c r="L2596" s="508"/>
      <c r="M2596" s="489">
        <v>0</v>
      </c>
      <c r="N2596" s="490">
        <v>0</v>
      </c>
      <c r="O2596" s="487" t="s">
        <v>5958</v>
      </c>
    </row>
    <row r="2597" spans="1:15" ht="30" x14ac:dyDescent="0.25">
      <c r="A2597" s="489">
        <v>3415</v>
      </c>
      <c r="B2597" s="488" t="s">
        <v>3604</v>
      </c>
      <c r="C2597" s="489" t="s">
        <v>730</v>
      </c>
      <c r="D2597" s="490">
        <v>0</v>
      </c>
      <c r="E2597" s="487"/>
      <c r="F2597" s="487" t="s">
        <v>12275</v>
      </c>
      <c r="G2597" s="488" t="s">
        <v>7268</v>
      </c>
      <c r="H2597" s="488"/>
      <c r="I2597" s="490">
        <v>0</v>
      </c>
      <c r="J2597" s="490">
        <v>0</v>
      </c>
      <c r="K2597" s="490">
        <v>0</v>
      </c>
      <c r="L2597" s="508"/>
      <c r="M2597" s="489">
        <v>0</v>
      </c>
      <c r="N2597" s="490">
        <v>0</v>
      </c>
      <c r="O2597" s="487" t="s">
        <v>5958</v>
      </c>
    </row>
    <row r="2598" spans="1:15" ht="30" x14ac:dyDescent="0.25">
      <c r="A2598" s="489">
        <v>3416</v>
      </c>
      <c r="B2598" s="488" t="s">
        <v>12273</v>
      </c>
      <c r="C2598" s="489" t="s">
        <v>730</v>
      </c>
      <c r="D2598" s="490">
        <v>0</v>
      </c>
      <c r="E2598" s="487"/>
      <c r="F2598" s="487" t="s">
        <v>12274</v>
      </c>
      <c r="G2598" s="488" t="s">
        <v>7268</v>
      </c>
      <c r="H2598" s="488"/>
      <c r="I2598" s="490">
        <v>0</v>
      </c>
      <c r="J2598" s="490">
        <v>0</v>
      </c>
      <c r="K2598" s="490">
        <v>0</v>
      </c>
      <c r="L2598" s="508"/>
      <c r="M2598" s="489">
        <v>0</v>
      </c>
      <c r="N2598" s="490">
        <v>0</v>
      </c>
      <c r="O2598" s="487" t="s">
        <v>5958</v>
      </c>
    </row>
    <row r="2599" spans="1:15" ht="30" x14ac:dyDescent="0.25">
      <c r="A2599" s="489">
        <v>3417</v>
      </c>
      <c r="B2599" s="488" t="s">
        <v>3620</v>
      </c>
      <c r="C2599" s="489" t="s">
        <v>87</v>
      </c>
      <c r="D2599" s="490">
        <v>0</v>
      </c>
      <c r="E2599" s="487"/>
      <c r="F2599" s="487" t="s">
        <v>5958</v>
      </c>
      <c r="G2599" s="488" t="s">
        <v>7268</v>
      </c>
      <c r="H2599" s="488"/>
      <c r="I2599" s="490">
        <v>0</v>
      </c>
      <c r="J2599" s="490">
        <v>0</v>
      </c>
      <c r="K2599" s="490">
        <v>0</v>
      </c>
      <c r="L2599" s="508"/>
      <c r="M2599" s="489">
        <v>0</v>
      </c>
      <c r="N2599" s="490">
        <v>0</v>
      </c>
      <c r="O2599" s="487" t="s">
        <v>5958</v>
      </c>
    </row>
    <row r="2600" spans="1:15" ht="30" x14ac:dyDescent="0.25">
      <c r="A2600" s="489">
        <v>3418</v>
      </c>
      <c r="B2600" s="488" t="s">
        <v>3622</v>
      </c>
      <c r="C2600" s="489" t="s">
        <v>87</v>
      </c>
      <c r="D2600" s="490">
        <v>0</v>
      </c>
      <c r="E2600" s="487"/>
      <c r="F2600" s="487" t="s">
        <v>12272</v>
      </c>
      <c r="G2600" s="488" t="s">
        <v>7268</v>
      </c>
      <c r="H2600" s="488"/>
      <c r="I2600" s="490">
        <v>0</v>
      </c>
      <c r="J2600" s="490">
        <v>0</v>
      </c>
      <c r="K2600" s="490">
        <v>0</v>
      </c>
      <c r="L2600" s="508"/>
      <c r="M2600" s="489">
        <v>0</v>
      </c>
      <c r="N2600" s="490">
        <v>0</v>
      </c>
      <c r="O2600" s="487" t="s">
        <v>5958</v>
      </c>
    </row>
    <row r="2601" spans="1:15" ht="30" x14ac:dyDescent="0.25">
      <c r="A2601" s="489">
        <v>3419</v>
      </c>
      <c r="B2601" s="488" t="s">
        <v>3624</v>
      </c>
      <c r="C2601" s="489" t="s">
        <v>87</v>
      </c>
      <c r="D2601" s="490">
        <v>0</v>
      </c>
      <c r="E2601" s="487"/>
      <c r="F2601" s="487" t="s">
        <v>12271</v>
      </c>
      <c r="G2601" s="488" t="s">
        <v>7268</v>
      </c>
      <c r="H2601" s="488"/>
      <c r="I2601" s="490">
        <v>0</v>
      </c>
      <c r="J2601" s="490">
        <v>0</v>
      </c>
      <c r="K2601" s="490">
        <v>0</v>
      </c>
      <c r="L2601" s="508"/>
      <c r="M2601" s="489">
        <v>0</v>
      </c>
      <c r="N2601" s="490">
        <v>0</v>
      </c>
      <c r="O2601" s="487" t="s">
        <v>5958</v>
      </c>
    </row>
    <row r="2602" spans="1:15" ht="30" x14ac:dyDescent="0.25">
      <c r="A2602" s="489">
        <v>3420</v>
      </c>
      <c r="B2602" s="488" t="s">
        <v>3623</v>
      </c>
      <c r="C2602" s="489" t="s">
        <v>87</v>
      </c>
      <c r="D2602" s="490">
        <v>0</v>
      </c>
      <c r="E2602" s="487"/>
      <c r="F2602" s="487" t="s">
        <v>12270</v>
      </c>
      <c r="G2602" s="488" t="s">
        <v>7268</v>
      </c>
      <c r="H2602" s="488"/>
      <c r="I2602" s="490">
        <v>0</v>
      </c>
      <c r="J2602" s="490">
        <v>0</v>
      </c>
      <c r="K2602" s="490">
        <v>0</v>
      </c>
      <c r="L2602" s="508"/>
      <c r="M2602" s="489">
        <v>0</v>
      </c>
      <c r="N2602" s="490">
        <v>0</v>
      </c>
      <c r="O2602" s="487" t="s">
        <v>5958</v>
      </c>
    </row>
    <row r="2603" spans="1:15" ht="30" x14ac:dyDescent="0.25">
      <c r="A2603" s="489">
        <v>3421</v>
      </c>
      <c r="B2603" s="488" t="s">
        <v>3640</v>
      </c>
      <c r="C2603" s="489" t="s">
        <v>87</v>
      </c>
      <c r="D2603" s="490">
        <v>0</v>
      </c>
      <c r="E2603" s="487"/>
      <c r="F2603" s="487" t="s">
        <v>12269</v>
      </c>
      <c r="G2603" s="488" t="s">
        <v>7268</v>
      </c>
      <c r="H2603" s="488"/>
      <c r="I2603" s="490">
        <v>0</v>
      </c>
      <c r="J2603" s="490">
        <v>0</v>
      </c>
      <c r="K2603" s="490">
        <v>0</v>
      </c>
      <c r="L2603" s="508"/>
      <c r="M2603" s="489">
        <v>0</v>
      </c>
      <c r="N2603" s="490">
        <v>0</v>
      </c>
      <c r="O2603" s="487" t="s">
        <v>5958</v>
      </c>
    </row>
    <row r="2604" spans="1:15" ht="30" x14ac:dyDescent="0.25">
      <c r="A2604" s="489">
        <v>3422</v>
      </c>
      <c r="B2604" s="488" t="s">
        <v>3627</v>
      </c>
      <c r="C2604" s="489" t="s">
        <v>87</v>
      </c>
      <c r="D2604" s="490">
        <v>0</v>
      </c>
      <c r="E2604" s="487"/>
      <c r="F2604" s="487" t="s">
        <v>12268</v>
      </c>
      <c r="G2604" s="488" t="s">
        <v>7268</v>
      </c>
      <c r="H2604" s="488"/>
      <c r="I2604" s="490">
        <v>0</v>
      </c>
      <c r="J2604" s="490">
        <v>0</v>
      </c>
      <c r="K2604" s="490">
        <v>0</v>
      </c>
      <c r="L2604" s="508"/>
      <c r="M2604" s="489">
        <v>0</v>
      </c>
      <c r="N2604" s="490">
        <v>0</v>
      </c>
      <c r="O2604" s="487" t="s">
        <v>5958</v>
      </c>
    </row>
    <row r="2605" spans="1:15" ht="30" x14ac:dyDescent="0.25">
      <c r="A2605" s="489">
        <v>3423</v>
      </c>
      <c r="B2605" s="488" t="s">
        <v>3628</v>
      </c>
      <c r="C2605" s="489" t="s">
        <v>87</v>
      </c>
      <c r="D2605" s="490">
        <v>0</v>
      </c>
      <c r="E2605" s="487"/>
      <c r="F2605" s="487" t="s">
        <v>12267</v>
      </c>
      <c r="G2605" s="488" t="s">
        <v>7268</v>
      </c>
      <c r="H2605" s="488"/>
      <c r="I2605" s="490">
        <v>0</v>
      </c>
      <c r="J2605" s="490">
        <v>0</v>
      </c>
      <c r="K2605" s="490">
        <v>0</v>
      </c>
      <c r="L2605" s="508"/>
      <c r="M2605" s="489">
        <v>0</v>
      </c>
      <c r="N2605" s="490">
        <v>0</v>
      </c>
      <c r="O2605" s="487" t="s">
        <v>5958</v>
      </c>
    </row>
    <row r="2606" spans="1:15" ht="30" x14ac:dyDescent="0.25">
      <c r="A2606" s="489">
        <v>3424</v>
      </c>
      <c r="B2606" s="488" t="s">
        <v>3641</v>
      </c>
      <c r="C2606" s="489" t="s">
        <v>87</v>
      </c>
      <c r="D2606" s="490">
        <v>0</v>
      </c>
      <c r="E2606" s="487"/>
      <c r="F2606" s="487" t="s">
        <v>12266</v>
      </c>
      <c r="G2606" s="488" t="s">
        <v>7268</v>
      </c>
      <c r="H2606" s="488"/>
      <c r="I2606" s="490">
        <v>0</v>
      </c>
      <c r="J2606" s="490">
        <v>0</v>
      </c>
      <c r="K2606" s="490">
        <v>0</v>
      </c>
      <c r="L2606" s="508"/>
      <c r="M2606" s="489">
        <v>0</v>
      </c>
      <c r="N2606" s="490">
        <v>0</v>
      </c>
      <c r="O2606" s="487" t="s">
        <v>5958</v>
      </c>
    </row>
    <row r="2607" spans="1:15" ht="30" x14ac:dyDescent="0.25">
      <c r="A2607" s="489">
        <v>3425</v>
      </c>
      <c r="B2607" s="488" t="s">
        <v>3643</v>
      </c>
      <c r="C2607" s="489" t="s">
        <v>87</v>
      </c>
      <c r="D2607" s="490">
        <v>0</v>
      </c>
      <c r="E2607" s="487"/>
      <c r="F2607" s="487" t="s">
        <v>12265</v>
      </c>
      <c r="G2607" s="488" t="s">
        <v>7268</v>
      </c>
      <c r="H2607" s="488"/>
      <c r="I2607" s="490">
        <v>0</v>
      </c>
      <c r="J2607" s="490">
        <v>0</v>
      </c>
      <c r="K2607" s="490">
        <v>0</v>
      </c>
      <c r="L2607" s="508"/>
      <c r="M2607" s="489">
        <v>0</v>
      </c>
      <c r="N2607" s="490">
        <v>0</v>
      </c>
      <c r="O2607" s="487" t="s">
        <v>5958</v>
      </c>
    </row>
    <row r="2608" spans="1:15" ht="30" x14ac:dyDescent="0.25">
      <c r="A2608" s="489">
        <v>3426</v>
      </c>
      <c r="B2608" s="488" t="s">
        <v>3642</v>
      </c>
      <c r="C2608" s="489" t="s">
        <v>87</v>
      </c>
      <c r="D2608" s="490">
        <v>0</v>
      </c>
      <c r="E2608" s="487"/>
      <c r="F2608" s="487" t="s">
        <v>12264</v>
      </c>
      <c r="G2608" s="488" t="s">
        <v>7268</v>
      </c>
      <c r="H2608" s="488"/>
      <c r="I2608" s="490">
        <v>0</v>
      </c>
      <c r="J2608" s="490">
        <v>0</v>
      </c>
      <c r="K2608" s="490">
        <v>0</v>
      </c>
      <c r="L2608" s="508"/>
      <c r="M2608" s="489">
        <v>0</v>
      </c>
      <c r="N2608" s="490">
        <v>0</v>
      </c>
      <c r="O2608" s="487" t="s">
        <v>5958</v>
      </c>
    </row>
    <row r="2609" spans="1:15" ht="30" x14ac:dyDescent="0.25">
      <c r="A2609" s="489">
        <v>3427</v>
      </c>
      <c r="B2609" s="488" t="s">
        <v>3644</v>
      </c>
      <c r="C2609" s="489" t="s">
        <v>87</v>
      </c>
      <c r="D2609" s="490">
        <v>0</v>
      </c>
      <c r="E2609" s="487"/>
      <c r="F2609" s="487" t="s">
        <v>12263</v>
      </c>
      <c r="G2609" s="488" t="s">
        <v>7268</v>
      </c>
      <c r="H2609" s="488"/>
      <c r="I2609" s="490">
        <v>0</v>
      </c>
      <c r="J2609" s="490">
        <v>0</v>
      </c>
      <c r="K2609" s="490">
        <v>0</v>
      </c>
      <c r="L2609" s="508"/>
      <c r="M2609" s="489">
        <v>0</v>
      </c>
      <c r="N2609" s="490">
        <v>0</v>
      </c>
      <c r="O2609" s="487" t="s">
        <v>5958</v>
      </c>
    </row>
    <row r="2610" spans="1:15" ht="30" x14ac:dyDescent="0.25">
      <c r="A2610" s="489">
        <v>3428</v>
      </c>
      <c r="B2610" s="488" t="s">
        <v>12261</v>
      </c>
      <c r="C2610" s="489" t="s">
        <v>87</v>
      </c>
      <c r="D2610" s="490">
        <v>0</v>
      </c>
      <c r="E2610" s="487"/>
      <c r="F2610" s="487" t="s">
        <v>12262</v>
      </c>
      <c r="G2610" s="488" t="s">
        <v>7268</v>
      </c>
      <c r="H2610" s="488"/>
      <c r="I2610" s="490">
        <v>0</v>
      </c>
      <c r="J2610" s="490">
        <v>0</v>
      </c>
      <c r="K2610" s="490">
        <v>0</v>
      </c>
      <c r="L2610" s="508"/>
      <c r="M2610" s="489">
        <v>0</v>
      </c>
      <c r="N2610" s="490">
        <v>0</v>
      </c>
      <c r="O2610" s="487" t="s">
        <v>5958</v>
      </c>
    </row>
    <row r="2611" spans="1:15" ht="30" x14ac:dyDescent="0.25">
      <c r="A2611" s="489">
        <v>3429</v>
      </c>
      <c r="B2611" s="488" t="s">
        <v>12259</v>
      </c>
      <c r="C2611" s="489" t="s">
        <v>87</v>
      </c>
      <c r="D2611" s="490">
        <v>0</v>
      </c>
      <c r="E2611" s="487"/>
      <c r="F2611" s="487" t="s">
        <v>12260</v>
      </c>
      <c r="G2611" s="488" t="s">
        <v>7268</v>
      </c>
      <c r="H2611" s="488"/>
      <c r="I2611" s="490">
        <v>0</v>
      </c>
      <c r="J2611" s="490">
        <v>0</v>
      </c>
      <c r="K2611" s="490">
        <v>0</v>
      </c>
      <c r="L2611" s="508"/>
      <c r="M2611" s="489">
        <v>0</v>
      </c>
      <c r="N2611" s="490">
        <v>0</v>
      </c>
      <c r="O2611" s="487" t="s">
        <v>5958</v>
      </c>
    </row>
    <row r="2612" spans="1:15" ht="30" x14ac:dyDescent="0.25">
      <c r="A2612" s="489">
        <v>3430</v>
      </c>
      <c r="B2612" s="488" t="s">
        <v>12258</v>
      </c>
      <c r="C2612" s="489" t="s">
        <v>87</v>
      </c>
      <c r="D2612" s="490">
        <v>0</v>
      </c>
      <c r="E2612" s="487"/>
      <c r="F2612" s="487" t="s">
        <v>11217</v>
      </c>
      <c r="G2612" s="488" t="s">
        <v>7268</v>
      </c>
      <c r="H2612" s="488"/>
      <c r="I2612" s="490">
        <v>0</v>
      </c>
      <c r="J2612" s="490">
        <v>0</v>
      </c>
      <c r="K2612" s="490">
        <v>0</v>
      </c>
      <c r="L2612" s="508"/>
      <c r="M2612" s="489">
        <v>0</v>
      </c>
      <c r="N2612" s="490">
        <v>0</v>
      </c>
      <c r="O2612" s="487" t="s">
        <v>5958</v>
      </c>
    </row>
    <row r="2613" spans="1:15" ht="30" x14ac:dyDescent="0.25">
      <c r="A2613" s="489">
        <v>3431</v>
      </c>
      <c r="B2613" s="488" t="s">
        <v>10891</v>
      </c>
      <c r="C2613" s="489" t="s">
        <v>87</v>
      </c>
      <c r="D2613" s="490">
        <v>0</v>
      </c>
      <c r="E2613" s="487"/>
      <c r="F2613" s="487" t="s">
        <v>12257</v>
      </c>
      <c r="G2613" s="488" t="s">
        <v>7268</v>
      </c>
      <c r="H2613" s="488"/>
      <c r="I2613" s="490">
        <v>0</v>
      </c>
      <c r="J2613" s="490">
        <v>0</v>
      </c>
      <c r="K2613" s="490">
        <v>0</v>
      </c>
      <c r="L2613" s="508"/>
      <c r="M2613" s="489">
        <v>0</v>
      </c>
      <c r="N2613" s="490">
        <v>0</v>
      </c>
      <c r="O2613" s="487" t="s">
        <v>5958</v>
      </c>
    </row>
    <row r="2614" spans="1:15" ht="30" x14ac:dyDescent="0.25">
      <c r="A2614" s="489">
        <v>3432</v>
      </c>
      <c r="B2614" s="488" t="s">
        <v>12255</v>
      </c>
      <c r="C2614" s="489" t="s">
        <v>87</v>
      </c>
      <c r="D2614" s="490">
        <v>0</v>
      </c>
      <c r="E2614" s="487"/>
      <c r="F2614" s="487" t="s">
        <v>12256</v>
      </c>
      <c r="G2614" s="488" t="s">
        <v>7268</v>
      </c>
      <c r="H2614" s="488"/>
      <c r="I2614" s="490">
        <v>0</v>
      </c>
      <c r="J2614" s="490">
        <v>0</v>
      </c>
      <c r="K2614" s="490">
        <v>0</v>
      </c>
      <c r="L2614" s="508"/>
      <c r="M2614" s="489">
        <v>0</v>
      </c>
      <c r="N2614" s="490">
        <v>0</v>
      </c>
      <c r="O2614" s="487" t="s">
        <v>5958</v>
      </c>
    </row>
    <row r="2615" spans="1:15" ht="30" x14ac:dyDescent="0.25">
      <c r="A2615" s="489">
        <v>3433</v>
      </c>
      <c r="B2615" s="488" t="s">
        <v>3630</v>
      </c>
      <c r="C2615" s="489" t="s">
        <v>87</v>
      </c>
      <c r="D2615" s="490">
        <v>0</v>
      </c>
      <c r="E2615" s="487"/>
      <c r="F2615" s="487" t="s">
        <v>12254</v>
      </c>
      <c r="G2615" s="488" t="s">
        <v>7268</v>
      </c>
      <c r="H2615" s="488"/>
      <c r="I2615" s="490">
        <v>0</v>
      </c>
      <c r="J2615" s="490">
        <v>0</v>
      </c>
      <c r="K2615" s="490">
        <v>0</v>
      </c>
      <c r="L2615" s="508"/>
      <c r="M2615" s="489">
        <v>0</v>
      </c>
      <c r="N2615" s="490">
        <v>0</v>
      </c>
      <c r="O2615" s="487" t="s">
        <v>5958</v>
      </c>
    </row>
    <row r="2616" spans="1:15" ht="30" x14ac:dyDescent="0.25">
      <c r="A2616" s="489">
        <v>3434</v>
      </c>
      <c r="B2616" s="488" t="s">
        <v>3601</v>
      </c>
      <c r="C2616" s="489" t="s">
        <v>87</v>
      </c>
      <c r="D2616" s="490">
        <v>0</v>
      </c>
      <c r="E2616" s="487"/>
      <c r="F2616" s="487" t="s">
        <v>12253</v>
      </c>
      <c r="G2616" s="488" t="s">
        <v>7268</v>
      </c>
      <c r="H2616" s="488"/>
      <c r="I2616" s="490">
        <v>0</v>
      </c>
      <c r="J2616" s="490">
        <v>0</v>
      </c>
      <c r="K2616" s="490">
        <v>0</v>
      </c>
      <c r="L2616" s="508"/>
      <c r="M2616" s="489">
        <v>0</v>
      </c>
      <c r="N2616" s="490">
        <v>0</v>
      </c>
      <c r="O2616" s="487" t="s">
        <v>5958</v>
      </c>
    </row>
    <row r="2617" spans="1:15" ht="30" x14ac:dyDescent="0.25">
      <c r="A2617" s="489">
        <v>3435</v>
      </c>
      <c r="B2617" s="488" t="s">
        <v>3648</v>
      </c>
      <c r="C2617" s="489" t="s">
        <v>87</v>
      </c>
      <c r="D2617" s="490">
        <v>0</v>
      </c>
      <c r="E2617" s="487"/>
      <c r="F2617" s="487" t="s">
        <v>12252</v>
      </c>
      <c r="G2617" s="488" t="s">
        <v>7268</v>
      </c>
      <c r="H2617" s="488"/>
      <c r="I2617" s="490">
        <v>0</v>
      </c>
      <c r="J2617" s="490">
        <v>0</v>
      </c>
      <c r="K2617" s="490">
        <v>0</v>
      </c>
      <c r="L2617" s="508"/>
      <c r="M2617" s="489">
        <v>0</v>
      </c>
      <c r="N2617" s="490">
        <v>0</v>
      </c>
      <c r="O2617" s="487" t="s">
        <v>5958</v>
      </c>
    </row>
    <row r="2618" spans="1:15" ht="30" x14ac:dyDescent="0.25">
      <c r="A2618" s="489">
        <v>3441</v>
      </c>
      <c r="B2618" s="488" t="s">
        <v>3613</v>
      </c>
      <c r="C2618" s="489" t="s">
        <v>87</v>
      </c>
      <c r="D2618" s="490">
        <v>0</v>
      </c>
      <c r="E2618" s="487"/>
      <c r="F2618" s="487" t="s">
        <v>12251</v>
      </c>
      <c r="G2618" s="488" t="s">
        <v>7268</v>
      </c>
      <c r="H2618" s="488"/>
      <c r="I2618" s="490">
        <v>0</v>
      </c>
      <c r="J2618" s="490">
        <v>0</v>
      </c>
      <c r="K2618" s="490">
        <v>0</v>
      </c>
      <c r="L2618" s="508"/>
      <c r="M2618" s="489">
        <v>0</v>
      </c>
      <c r="N2618" s="490">
        <v>0</v>
      </c>
      <c r="O2618" s="487" t="s">
        <v>5958</v>
      </c>
    </row>
    <row r="2619" spans="1:15" ht="30" x14ac:dyDescent="0.25">
      <c r="A2619" s="489">
        <v>3442</v>
      </c>
      <c r="B2619" s="488" t="s">
        <v>3612</v>
      </c>
      <c r="C2619" s="489" t="s">
        <v>87</v>
      </c>
      <c r="D2619" s="490">
        <v>0</v>
      </c>
      <c r="E2619" s="487"/>
      <c r="F2619" s="487" t="s">
        <v>12250</v>
      </c>
      <c r="G2619" s="488" t="s">
        <v>7268</v>
      </c>
      <c r="H2619" s="488"/>
      <c r="I2619" s="490">
        <v>0</v>
      </c>
      <c r="J2619" s="490">
        <v>0</v>
      </c>
      <c r="K2619" s="490">
        <v>0</v>
      </c>
      <c r="L2619" s="508"/>
      <c r="M2619" s="489">
        <v>0</v>
      </c>
      <c r="N2619" s="490">
        <v>0</v>
      </c>
      <c r="O2619" s="487" t="s">
        <v>5958</v>
      </c>
    </row>
    <row r="2620" spans="1:15" ht="30" x14ac:dyDescent="0.25">
      <c r="A2620" s="489">
        <v>3443</v>
      </c>
      <c r="B2620" s="488" t="s">
        <v>3614</v>
      </c>
      <c r="C2620" s="489" t="s">
        <v>87</v>
      </c>
      <c r="D2620" s="490">
        <v>0</v>
      </c>
      <c r="E2620" s="487"/>
      <c r="F2620" s="487" t="s">
        <v>12249</v>
      </c>
      <c r="G2620" s="488" t="s">
        <v>7268</v>
      </c>
      <c r="H2620" s="488"/>
      <c r="I2620" s="490">
        <v>0</v>
      </c>
      <c r="J2620" s="490">
        <v>0</v>
      </c>
      <c r="K2620" s="490">
        <v>0</v>
      </c>
      <c r="L2620" s="508"/>
      <c r="M2620" s="489">
        <v>0</v>
      </c>
      <c r="N2620" s="490">
        <v>0</v>
      </c>
      <c r="O2620" s="487" t="s">
        <v>5958</v>
      </c>
    </row>
    <row r="2621" spans="1:15" ht="30" x14ac:dyDescent="0.25">
      <c r="A2621" s="489">
        <v>3444</v>
      </c>
      <c r="B2621" s="488" t="s">
        <v>3610</v>
      </c>
      <c r="C2621" s="489" t="s">
        <v>87</v>
      </c>
      <c r="D2621" s="490">
        <v>0</v>
      </c>
      <c r="E2621" s="487"/>
      <c r="F2621" s="487" t="s">
        <v>12248</v>
      </c>
      <c r="G2621" s="488" t="s">
        <v>7268</v>
      </c>
      <c r="H2621" s="488"/>
      <c r="I2621" s="490">
        <v>0</v>
      </c>
      <c r="J2621" s="490">
        <v>0</v>
      </c>
      <c r="K2621" s="490">
        <v>0</v>
      </c>
      <c r="L2621" s="508"/>
      <c r="M2621" s="489">
        <v>0</v>
      </c>
      <c r="N2621" s="490">
        <v>0</v>
      </c>
      <c r="O2621" s="487" t="s">
        <v>5958</v>
      </c>
    </row>
    <row r="2622" spans="1:15" ht="30" x14ac:dyDescent="0.25">
      <c r="A2622" s="489">
        <v>3445</v>
      </c>
      <c r="B2622" s="488" t="s">
        <v>3611</v>
      </c>
      <c r="C2622" s="489" t="s">
        <v>87</v>
      </c>
      <c r="D2622" s="490">
        <v>0</v>
      </c>
      <c r="E2622" s="487"/>
      <c r="F2622" s="487" t="s">
        <v>12247</v>
      </c>
      <c r="G2622" s="488" t="s">
        <v>7268</v>
      </c>
      <c r="H2622" s="488"/>
      <c r="I2622" s="490">
        <v>0</v>
      </c>
      <c r="J2622" s="490">
        <v>0</v>
      </c>
      <c r="K2622" s="490">
        <v>0</v>
      </c>
      <c r="L2622" s="508"/>
      <c r="M2622" s="489">
        <v>0</v>
      </c>
      <c r="N2622" s="490">
        <v>0</v>
      </c>
      <c r="O2622" s="487" t="s">
        <v>5958</v>
      </c>
    </row>
    <row r="2623" spans="1:15" ht="30" x14ac:dyDescent="0.25">
      <c r="A2623" s="489">
        <v>3446</v>
      </c>
      <c r="B2623" s="488" t="s">
        <v>3594</v>
      </c>
      <c r="C2623" s="489" t="s">
        <v>87</v>
      </c>
      <c r="D2623" s="490">
        <v>0</v>
      </c>
      <c r="E2623" s="487"/>
      <c r="F2623" s="487" t="s">
        <v>12246</v>
      </c>
      <c r="G2623" s="488" t="s">
        <v>7268</v>
      </c>
      <c r="H2623" s="488"/>
      <c r="I2623" s="490">
        <v>0</v>
      </c>
      <c r="J2623" s="490">
        <v>0</v>
      </c>
      <c r="K2623" s="490">
        <v>0</v>
      </c>
      <c r="L2623" s="508"/>
      <c r="M2623" s="489">
        <v>0</v>
      </c>
      <c r="N2623" s="490">
        <v>0</v>
      </c>
      <c r="O2623" s="487" t="s">
        <v>5958</v>
      </c>
    </row>
    <row r="2624" spans="1:15" ht="30" x14ac:dyDescent="0.25">
      <c r="A2624" s="489">
        <v>3447</v>
      </c>
      <c r="B2624" s="488" t="s">
        <v>3595</v>
      </c>
      <c r="C2624" s="489" t="s">
        <v>87</v>
      </c>
      <c r="D2624" s="490">
        <v>0</v>
      </c>
      <c r="E2624" s="487"/>
      <c r="F2624" s="487" t="s">
        <v>12245</v>
      </c>
      <c r="G2624" s="488" t="s">
        <v>7268</v>
      </c>
      <c r="H2624" s="488"/>
      <c r="I2624" s="490">
        <v>0</v>
      </c>
      <c r="J2624" s="490">
        <v>0</v>
      </c>
      <c r="K2624" s="490">
        <v>0</v>
      </c>
      <c r="L2624" s="508"/>
      <c r="M2624" s="489">
        <v>0</v>
      </c>
      <c r="N2624" s="490">
        <v>0</v>
      </c>
      <c r="O2624" s="487" t="s">
        <v>5958</v>
      </c>
    </row>
    <row r="2625" spans="1:15" ht="30" x14ac:dyDescent="0.25">
      <c r="A2625" s="489">
        <v>3448</v>
      </c>
      <c r="B2625" s="488" t="s">
        <v>3634</v>
      </c>
      <c r="C2625" s="489" t="s">
        <v>87</v>
      </c>
      <c r="D2625" s="490">
        <v>0</v>
      </c>
      <c r="E2625" s="487"/>
      <c r="F2625" s="487" t="s">
        <v>12244</v>
      </c>
      <c r="G2625" s="488" t="s">
        <v>7268</v>
      </c>
      <c r="H2625" s="488"/>
      <c r="I2625" s="490">
        <v>0</v>
      </c>
      <c r="J2625" s="490">
        <v>0</v>
      </c>
      <c r="K2625" s="490">
        <v>0</v>
      </c>
      <c r="L2625" s="508"/>
      <c r="M2625" s="489">
        <v>0</v>
      </c>
      <c r="N2625" s="490">
        <v>0</v>
      </c>
      <c r="O2625" s="487" t="s">
        <v>5958</v>
      </c>
    </row>
    <row r="2626" spans="1:15" ht="30" x14ac:dyDescent="0.25">
      <c r="A2626" s="489">
        <v>3450</v>
      </c>
      <c r="B2626" s="488" t="s">
        <v>3633</v>
      </c>
      <c r="C2626" s="489" t="s">
        <v>87</v>
      </c>
      <c r="D2626" s="490">
        <v>0</v>
      </c>
      <c r="E2626" s="487"/>
      <c r="F2626" s="487" t="s">
        <v>12243</v>
      </c>
      <c r="G2626" s="488" t="s">
        <v>7268</v>
      </c>
      <c r="H2626" s="488"/>
      <c r="I2626" s="490">
        <v>0</v>
      </c>
      <c r="J2626" s="490">
        <v>0</v>
      </c>
      <c r="K2626" s="490">
        <v>0</v>
      </c>
      <c r="L2626" s="508"/>
      <c r="M2626" s="489">
        <v>0</v>
      </c>
      <c r="N2626" s="490">
        <v>0</v>
      </c>
      <c r="O2626" s="487" t="s">
        <v>5958</v>
      </c>
    </row>
    <row r="2627" spans="1:15" ht="30" x14ac:dyDescent="0.25">
      <c r="A2627" s="489">
        <v>3451</v>
      </c>
      <c r="B2627" s="488" t="s">
        <v>3632</v>
      </c>
      <c r="C2627" s="489" t="s">
        <v>87</v>
      </c>
      <c r="D2627" s="490">
        <v>0</v>
      </c>
      <c r="E2627" s="487"/>
      <c r="F2627" s="487" t="s">
        <v>12242</v>
      </c>
      <c r="G2627" s="488" t="s">
        <v>7268</v>
      </c>
      <c r="H2627" s="488"/>
      <c r="I2627" s="490">
        <v>0</v>
      </c>
      <c r="J2627" s="490">
        <v>0</v>
      </c>
      <c r="K2627" s="490">
        <v>0</v>
      </c>
      <c r="L2627" s="508"/>
      <c r="M2627" s="489">
        <v>0</v>
      </c>
      <c r="N2627" s="490">
        <v>0</v>
      </c>
      <c r="O2627" s="487" t="s">
        <v>5958</v>
      </c>
    </row>
    <row r="2628" spans="1:15" x14ac:dyDescent="0.25">
      <c r="A2628" s="489">
        <v>3452</v>
      </c>
      <c r="B2628" s="488" t="s">
        <v>3174</v>
      </c>
      <c r="C2628" s="489" t="s">
        <v>5086</v>
      </c>
      <c r="D2628" s="490">
        <v>91000</v>
      </c>
      <c r="E2628" s="487"/>
      <c r="F2628" s="487" t="s">
        <v>5958</v>
      </c>
      <c r="G2628" s="488" t="s">
        <v>6124</v>
      </c>
      <c r="H2628" s="488" t="s">
        <v>6072</v>
      </c>
      <c r="I2628" s="490">
        <v>91000</v>
      </c>
      <c r="J2628" s="490">
        <v>0</v>
      </c>
      <c r="K2628" s="490">
        <v>91000</v>
      </c>
      <c r="L2628" s="508">
        <v>45329</v>
      </c>
      <c r="M2628" s="489">
        <v>1</v>
      </c>
      <c r="N2628" s="490">
        <v>91000</v>
      </c>
      <c r="O2628" s="487" t="s">
        <v>25582</v>
      </c>
    </row>
    <row r="2629" spans="1:15" ht="30" x14ac:dyDescent="0.25">
      <c r="A2629" s="489">
        <v>3453</v>
      </c>
      <c r="B2629" s="488" t="s">
        <v>3588</v>
      </c>
      <c r="C2629" s="489" t="s">
        <v>87</v>
      </c>
      <c r="D2629" s="490">
        <v>0</v>
      </c>
      <c r="E2629" s="487"/>
      <c r="F2629" s="487" t="s">
        <v>12241</v>
      </c>
      <c r="G2629" s="488" t="s">
        <v>7268</v>
      </c>
      <c r="H2629" s="488"/>
      <c r="I2629" s="490">
        <v>0</v>
      </c>
      <c r="J2629" s="490">
        <v>0</v>
      </c>
      <c r="K2629" s="490">
        <v>0</v>
      </c>
      <c r="L2629" s="508"/>
      <c r="M2629" s="489">
        <v>0</v>
      </c>
      <c r="N2629" s="490">
        <v>0</v>
      </c>
      <c r="O2629" s="487" t="s">
        <v>5958</v>
      </c>
    </row>
    <row r="2630" spans="1:15" x14ac:dyDescent="0.25">
      <c r="A2630" s="489">
        <v>3454</v>
      </c>
      <c r="B2630" s="488" t="s">
        <v>12239</v>
      </c>
      <c r="C2630" s="489" t="s">
        <v>92</v>
      </c>
      <c r="D2630" s="490">
        <v>0</v>
      </c>
      <c r="E2630" s="487"/>
      <c r="F2630" s="487" t="s">
        <v>12240</v>
      </c>
      <c r="G2630" s="488" t="s">
        <v>6342</v>
      </c>
      <c r="H2630" s="488"/>
      <c r="I2630" s="490">
        <v>0</v>
      </c>
      <c r="J2630" s="490">
        <v>0</v>
      </c>
      <c r="K2630" s="490">
        <v>0</v>
      </c>
      <c r="L2630" s="508"/>
      <c r="M2630" s="489">
        <v>0</v>
      </c>
      <c r="N2630" s="490">
        <v>0</v>
      </c>
      <c r="O2630" s="487" t="s">
        <v>5958</v>
      </c>
    </row>
    <row r="2631" spans="1:15" ht="45" x14ac:dyDescent="0.25">
      <c r="A2631" s="489">
        <v>3455</v>
      </c>
      <c r="B2631" s="488" t="s">
        <v>6883</v>
      </c>
      <c r="C2631" s="489" t="s">
        <v>87</v>
      </c>
      <c r="D2631" s="490">
        <v>40611</v>
      </c>
      <c r="E2631" s="487"/>
      <c r="F2631" s="487" t="s">
        <v>5958</v>
      </c>
      <c r="G2631" s="488" t="s">
        <v>6342</v>
      </c>
      <c r="H2631" s="488" t="s">
        <v>5976</v>
      </c>
      <c r="I2631" s="490">
        <v>34126.89</v>
      </c>
      <c r="J2631" s="490">
        <v>0.19</v>
      </c>
      <c r="K2631" s="490">
        <v>40611</v>
      </c>
      <c r="L2631" s="508">
        <v>45481</v>
      </c>
      <c r="M2631" s="489">
        <v>1</v>
      </c>
      <c r="N2631" s="490">
        <v>34126.89</v>
      </c>
      <c r="O2631" s="487" t="s">
        <v>25582</v>
      </c>
    </row>
    <row r="2632" spans="1:15" ht="30" x14ac:dyDescent="0.25">
      <c r="A2632" s="489">
        <v>3456</v>
      </c>
      <c r="B2632" s="488" t="s">
        <v>7489</v>
      </c>
      <c r="C2632" s="489" t="s">
        <v>87</v>
      </c>
      <c r="D2632" s="490">
        <v>1248</v>
      </c>
      <c r="E2632" s="487"/>
      <c r="F2632" s="487" t="s">
        <v>5958</v>
      </c>
      <c r="G2632" s="488" t="s">
        <v>6052</v>
      </c>
      <c r="H2632" s="488" t="s">
        <v>5989</v>
      </c>
      <c r="I2632" s="490">
        <v>1048.74</v>
      </c>
      <c r="J2632" s="490">
        <v>0.19</v>
      </c>
      <c r="K2632" s="490">
        <v>1248</v>
      </c>
      <c r="L2632" s="508">
        <v>45491</v>
      </c>
      <c r="M2632" s="489">
        <v>1</v>
      </c>
      <c r="N2632" s="490">
        <v>1048.74</v>
      </c>
      <c r="O2632" s="487" t="s">
        <v>25582</v>
      </c>
    </row>
    <row r="2633" spans="1:15" x14ac:dyDescent="0.25">
      <c r="A2633" s="489">
        <v>3457</v>
      </c>
      <c r="B2633" s="488" t="s">
        <v>12237</v>
      </c>
      <c r="C2633" s="489" t="s">
        <v>92</v>
      </c>
      <c r="D2633" s="490">
        <v>0</v>
      </c>
      <c r="E2633" s="487"/>
      <c r="F2633" s="487" t="s">
        <v>12238</v>
      </c>
      <c r="G2633" s="488" t="s">
        <v>6342</v>
      </c>
      <c r="H2633" s="488"/>
      <c r="I2633" s="490">
        <v>0</v>
      </c>
      <c r="J2633" s="490">
        <v>0</v>
      </c>
      <c r="K2633" s="490">
        <v>0</v>
      </c>
      <c r="L2633" s="508"/>
      <c r="M2633" s="489">
        <v>0</v>
      </c>
      <c r="N2633" s="490">
        <v>0</v>
      </c>
      <c r="O2633" s="487" t="s">
        <v>5958</v>
      </c>
    </row>
    <row r="2634" spans="1:15" x14ac:dyDescent="0.25">
      <c r="A2634" s="489">
        <v>3458</v>
      </c>
      <c r="B2634" s="488" t="s">
        <v>12235</v>
      </c>
      <c r="C2634" s="489" t="s">
        <v>92</v>
      </c>
      <c r="D2634" s="490">
        <v>0</v>
      </c>
      <c r="E2634" s="487"/>
      <c r="F2634" s="487" t="s">
        <v>12236</v>
      </c>
      <c r="G2634" s="488" t="s">
        <v>6342</v>
      </c>
      <c r="H2634" s="488"/>
      <c r="I2634" s="490">
        <v>0</v>
      </c>
      <c r="J2634" s="490">
        <v>0</v>
      </c>
      <c r="K2634" s="490">
        <v>0</v>
      </c>
      <c r="L2634" s="508"/>
      <c r="M2634" s="489">
        <v>0</v>
      </c>
      <c r="N2634" s="490">
        <v>0</v>
      </c>
      <c r="O2634" s="487" t="s">
        <v>5958</v>
      </c>
    </row>
    <row r="2635" spans="1:15" ht="45" x14ac:dyDescent="0.25">
      <c r="A2635" s="489">
        <v>3459</v>
      </c>
      <c r="B2635" s="488" t="s">
        <v>3766</v>
      </c>
      <c r="C2635" s="489" t="s">
        <v>87</v>
      </c>
      <c r="D2635" s="490">
        <v>41461</v>
      </c>
      <c r="E2635" s="487"/>
      <c r="F2635" s="487" t="s">
        <v>5958</v>
      </c>
      <c r="G2635" s="488" t="s">
        <v>6253</v>
      </c>
      <c r="H2635" s="488" t="s">
        <v>5976</v>
      </c>
      <c r="I2635" s="490">
        <v>34841.18</v>
      </c>
      <c r="J2635" s="490">
        <v>0.19</v>
      </c>
      <c r="K2635" s="490">
        <v>41461</v>
      </c>
      <c r="L2635" s="508">
        <v>45435</v>
      </c>
      <c r="M2635" s="489">
        <v>1</v>
      </c>
      <c r="N2635" s="490">
        <v>34841.18</v>
      </c>
      <c r="O2635" s="487" t="s">
        <v>25582</v>
      </c>
    </row>
    <row r="2636" spans="1:15" x14ac:dyDescent="0.25">
      <c r="A2636" s="489">
        <v>3460</v>
      </c>
      <c r="B2636" s="488" t="s">
        <v>12233</v>
      </c>
      <c r="C2636" s="489" t="s">
        <v>92</v>
      </c>
      <c r="D2636" s="490">
        <v>0</v>
      </c>
      <c r="E2636" s="487"/>
      <c r="F2636" s="487" t="s">
        <v>12234</v>
      </c>
      <c r="G2636" s="488" t="s">
        <v>6342</v>
      </c>
      <c r="H2636" s="488"/>
      <c r="I2636" s="490">
        <v>0</v>
      </c>
      <c r="J2636" s="490">
        <v>0</v>
      </c>
      <c r="K2636" s="490">
        <v>0</v>
      </c>
      <c r="L2636" s="508"/>
      <c r="M2636" s="489">
        <v>0</v>
      </c>
      <c r="N2636" s="490">
        <v>0</v>
      </c>
      <c r="O2636" s="487" t="s">
        <v>5958</v>
      </c>
    </row>
    <row r="2637" spans="1:15" x14ac:dyDescent="0.25">
      <c r="A2637" s="489">
        <v>3461</v>
      </c>
      <c r="B2637" s="488" t="s">
        <v>404</v>
      </c>
      <c r="C2637" s="489" t="s">
        <v>92</v>
      </c>
      <c r="D2637" s="490">
        <v>0</v>
      </c>
      <c r="E2637" s="487"/>
      <c r="F2637" s="487" t="s">
        <v>12232</v>
      </c>
      <c r="G2637" s="488" t="s">
        <v>6342</v>
      </c>
      <c r="H2637" s="488"/>
      <c r="I2637" s="490">
        <v>0</v>
      </c>
      <c r="J2637" s="490">
        <v>0</v>
      </c>
      <c r="K2637" s="490">
        <v>0</v>
      </c>
      <c r="L2637" s="508"/>
      <c r="M2637" s="489">
        <v>0</v>
      </c>
      <c r="N2637" s="490">
        <v>0</v>
      </c>
      <c r="O2637" s="487" t="s">
        <v>5958</v>
      </c>
    </row>
    <row r="2638" spans="1:15" ht="30" x14ac:dyDescent="0.25">
      <c r="A2638" s="489">
        <v>3462</v>
      </c>
      <c r="B2638" s="488" t="s">
        <v>12231</v>
      </c>
      <c r="C2638" s="489" t="s">
        <v>87</v>
      </c>
      <c r="D2638" s="490">
        <v>0</v>
      </c>
      <c r="E2638" s="487"/>
      <c r="F2638" s="487" t="s">
        <v>5958</v>
      </c>
      <c r="G2638" s="488" t="s">
        <v>6253</v>
      </c>
      <c r="H2638" s="488"/>
      <c r="I2638" s="490">
        <v>0</v>
      </c>
      <c r="J2638" s="490">
        <v>0</v>
      </c>
      <c r="K2638" s="490">
        <v>0</v>
      </c>
      <c r="L2638" s="508"/>
      <c r="M2638" s="489">
        <v>0</v>
      </c>
      <c r="N2638" s="490">
        <v>0</v>
      </c>
      <c r="O2638" s="487" t="s">
        <v>5958</v>
      </c>
    </row>
    <row r="2639" spans="1:15" x14ac:dyDescent="0.25">
      <c r="A2639" s="489">
        <v>3463</v>
      </c>
      <c r="B2639" s="488" t="s">
        <v>403</v>
      </c>
      <c r="C2639" s="489" t="s">
        <v>92</v>
      </c>
      <c r="D2639" s="490">
        <v>0</v>
      </c>
      <c r="E2639" s="487"/>
      <c r="F2639" s="487" t="s">
        <v>12230</v>
      </c>
      <c r="G2639" s="488" t="s">
        <v>6342</v>
      </c>
      <c r="H2639" s="488"/>
      <c r="I2639" s="490">
        <v>0</v>
      </c>
      <c r="J2639" s="490">
        <v>0</v>
      </c>
      <c r="K2639" s="490">
        <v>0</v>
      </c>
      <c r="L2639" s="508"/>
      <c r="M2639" s="489">
        <v>0</v>
      </c>
      <c r="N2639" s="490">
        <v>0</v>
      </c>
      <c r="O2639" s="487" t="s">
        <v>5958</v>
      </c>
    </row>
    <row r="2640" spans="1:15" x14ac:dyDescent="0.25">
      <c r="A2640" s="489">
        <v>3464</v>
      </c>
      <c r="B2640" s="488" t="s">
        <v>12228</v>
      </c>
      <c r="C2640" s="489" t="s">
        <v>92</v>
      </c>
      <c r="D2640" s="490">
        <v>0</v>
      </c>
      <c r="E2640" s="487"/>
      <c r="F2640" s="487" t="s">
        <v>12229</v>
      </c>
      <c r="G2640" s="488" t="s">
        <v>6342</v>
      </c>
      <c r="H2640" s="488"/>
      <c r="I2640" s="490">
        <v>0</v>
      </c>
      <c r="J2640" s="490">
        <v>0</v>
      </c>
      <c r="K2640" s="490">
        <v>0</v>
      </c>
      <c r="L2640" s="508"/>
      <c r="M2640" s="489">
        <v>0</v>
      </c>
      <c r="N2640" s="490">
        <v>0</v>
      </c>
      <c r="O2640" s="487" t="s">
        <v>5958</v>
      </c>
    </row>
    <row r="2641" spans="1:15" x14ac:dyDescent="0.25">
      <c r="A2641" s="489">
        <v>3465</v>
      </c>
      <c r="B2641" s="488" t="s">
        <v>12226</v>
      </c>
      <c r="C2641" s="489" t="s">
        <v>92</v>
      </c>
      <c r="D2641" s="490">
        <v>0</v>
      </c>
      <c r="E2641" s="487"/>
      <c r="F2641" s="487" t="s">
        <v>12227</v>
      </c>
      <c r="G2641" s="488" t="s">
        <v>6342</v>
      </c>
      <c r="H2641" s="488"/>
      <c r="I2641" s="490">
        <v>0</v>
      </c>
      <c r="J2641" s="490">
        <v>0</v>
      </c>
      <c r="K2641" s="490">
        <v>0</v>
      </c>
      <c r="L2641" s="508"/>
      <c r="M2641" s="489">
        <v>0</v>
      </c>
      <c r="N2641" s="490">
        <v>0</v>
      </c>
      <c r="O2641" s="487" t="s">
        <v>5958</v>
      </c>
    </row>
    <row r="2642" spans="1:15" x14ac:dyDescent="0.25">
      <c r="A2642" s="489">
        <v>3466</v>
      </c>
      <c r="B2642" s="488" t="s">
        <v>12224</v>
      </c>
      <c r="C2642" s="489" t="s">
        <v>92</v>
      </c>
      <c r="D2642" s="490">
        <v>0</v>
      </c>
      <c r="E2642" s="487"/>
      <c r="F2642" s="487" t="s">
        <v>12225</v>
      </c>
      <c r="G2642" s="488" t="s">
        <v>6342</v>
      </c>
      <c r="H2642" s="488"/>
      <c r="I2642" s="490">
        <v>0</v>
      </c>
      <c r="J2642" s="490">
        <v>0</v>
      </c>
      <c r="K2642" s="490">
        <v>0</v>
      </c>
      <c r="L2642" s="508"/>
      <c r="M2642" s="489">
        <v>0</v>
      </c>
      <c r="N2642" s="490">
        <v>0</v>
      </c>
      <c r="O2642" s="487" t="s">
        <v>5958</v>
      </c>
    </row>
    <row r="2643" spans="1:15" x14ac:dyDescent="0.25">
      <c r="A2643" s="489">
        <v>3467</v>
      </c>
      <c r="B2643" s="488" t="s">
        <v>12222</v>
      </c>
      <c r="C2643" s="489" t="s">
        <v>92</v>
      </c>
      <c r="D2643" s="490">
        <v>0</v>
      </c>
      <c r="E2643" s="487"/>
      <c r="F2643" s="487" t="s">
        <v>12223</v>
      </c>
      <c r="G2643" s="488" t="s">
        <v>6342</v>
      </c>
      <c r="H2643" s="488"/>
      <c r="I2643" s="490">
        <v>0</v>
      </c>
      <c r="J2643" s="490">
        <v>0</v>
      </c>
      <c r="K2643" s="490">
        <v>0</v>
      </c>
      <c r="L2643" s="508"/>
      <c r="M2643" s="489">
        <v>0</v>
      </c>
      <c r="N2643" s="490">
        <v>0</v>
      </c>
      <c r="O2643" s="487" t="s">
        <v>5958</v>
      </c>
    </row>
    <row r="2644" spans="1:15" ht="30" x14ac:dyDescent="0.25">
      <c r="A2644" s="489">
        <v>3468</v>
      </c>
      <c r="B2644" s="488" t="s">
        <v>7488</v>
      </c>
      <c r="C2644" s="489" t="s">
        <v>87</v>
      </c>
      <c r="D2644" s="490">
        <v>42</v>
      </c>
      <c r="E2644" s="487"/>
      <c r="F2644" s="487" t="s">
        <v>5958</v>
      </c>
      <c r="G2644" s="488" t="s">
        <v>6052</v>
      </c>
      <c r="H2644" s="488" t="s">
        <v>5989</v>
      </c>
      <c r="I2644" s="490">
        <v>35.29</v>
      </c>
      <c r="J2644" s="490">
        <v>0.19</v>
      </c>
      <c r="K2644" s="490">
        <v>42</v>
      </c>
      <c r="L2644" s="508">
        <v>45491</v>
      </c>
      <c r="M2644" s="489">
        <v>1</v>
      </c>
      <c r="N2644" s="490">
        <v>35.29</v>
      </c>
      <c r="O2644" s="487" t="s">
        <v>25582</v>
      </c>
    </row>
    <row r="2645" spans="1:15" ht="30" x14ac:dyDescent="0.25">
      <c r="A2645" s="489">
        <v>3469</v>
      </c>
      <c r="B2645" s="488" t="s">
        <v>7487</v>
      </c>
      <c r="C2645" s="489" t="s">
        <v>87</v>
      </c>
      <c r="D2645" s="490">
        <v>25</v>
      </c>
      <c r="E2645" s="487"/>
      <c r="F2645" s="487" t="s">
        <v>5958</v>
      </c>
      <c r="G2645" s="488" t="s">
        <v>6052</v>
      </c>
      <c r="H2645" s="488" t="s">
        <v>5989</v>
      </c>
      <c r="I2645" s="490">
        <v>21.01</v>
      </c>
      <c r="J2645" s="490">
        <v>0.19</v>
      </c>
      <c r="K2645" s="490">
        <v>25</v>
      </c>
      <c r="L2645" s="508">
        <v>45491</v>
      </c>
      <c r="M2645" s="489">
        <v>1</v>
      </c>
      <c r="N2645" s="490">
        <v>21.01</v>
      </c>
      <c r="O2645" s="487" t="s">
        <v>25582</v>
      </c>
    </row>
    <row r="2646" spans="1:15" ht="45" x14ac:dyDescent="0.25">
      <c r="A2646" s="489">
        <v>3470</v>
      </c>
      <c r="B2646" s="488" t="s">
        <v>422</v>
      </c>
      <c r="C2646" s="489" t="s">
        <v>87</v>
      </c>
      <c r="D2646" s="490">
        <v>4099</v>
      </c>
      <c r="E2646" s="487"/>
      <c r="F2646" s="487" t="s">
        <v>5958</v>
      </c>
      <c r="G2646" s="488" t="s">
        <v>6805</v>
      </c>
      <c r="H2646" s="488" t="s">
        <v>5976</v>
      </c>
      <c r="I2646" s="490">
        <v>3444.54</v>
      </c>
      <c r="J2646" s="490">
        <v>0.19</v>
      </c>
      <c r="K2646" s="490">
        <v>4099</v>
      </c>
      <c r="L2646" s="508">
        <v>45433</v>
      </c>
      <c r="M2646" s="489">
        <v>1</v>
      </c>
      <c r="N2646" s="490">
        <v>3444.54</v>
      </c>
      <c r="O2646" s="487" t="s">
        <v>25582</v>
      </c>
    </row>
    <row r="2647" spans="1:15" x14ac:dyDescent="0.25">
      <c r="A2647" s="489">
        <v>3471</v>
      </c>
      <c r="B2647" s="488" t="s">
        <v>398</v>
      </c>
      <c r="C2647" s="489" t="s">
        <v>92</v>
      </c>
      <c r="D2647" s="490">
        <v>0</v>
      </c>
      <c r="E2647" s="487"/>
      <c r="F2647" s="487" t="s">
        <v>11201</v>
      </c>
      <c r="G2647" s="488" t="s">
        <v>6342</v>
      </c>
      <c r="H2647" s="488"/>
      <c r="I2647" s="490">
        <v>0</v>
      </c>
      <c r="J2647" s="490">
        <v>0</v>
      </c>
      <c r="K2647" s="490">
        <v>0</v>
      </c>
      <c r="L2647" s="508"/>
      <c r="M2647" s="489">
        <v>0</v>
      </c>
      <c r="N2647" s="490">
        <v>0</v>
      </c>
      <c r="O2647" s="487" t="s">
        <v>5958</v>
      </c>
    </row>
    <row r="2648" spans="1:15" ht="30" x14ac:dyDescent="0.25">
      <c r="A2648" s="489">
        <v>3472</v>
      </c>
      <c r="B2648" s="488" t="s">
        <v>7813</v>
      </c>
      <c r="C2648" s="489" t="s">
        <v>776</v>
      </c>
      <c r="D2648" s="490">
        <v>5958</v>
      </c>
      <c r="E2648" s="487"/>
      <c r="F2648" s="487" t="s">
        <v>5958</v>
      </c>
      <c r="G2648" s="488" t="s">
        <v>6124</v>
      </c>
      <c r="H2648" s="488" t="s">
        <v>6072</v>
      </c>
      <c r="I2648" s="490">
        <v>5958</v>
      </c>
      <c r="J2648" s="490">
        <v>0</v>
      </c>
      <c r="K2648" s="490">
        <v>5958</v>
      </c>
      <c r="L2648" s="508">
        <v>45329</v>
      </c>
      <c r="M2648" s="489">
        <v>1</v>
      </c>
      <c r="N2648" s="490">
        <v>5958</v>
      </c>
      <c r="O2648" s="487" t="s">
        <v>25582</v>
      </c>
    </row>
    <row r="2649" spans="1:15" x14ac:dyDescent="0.25">
      <c r="A2649" s="489">
        <v>3473</v>
      </c>
      <c r="B2649" s="488" t="s">
        <v>701</v>
      </c>
      <c r="C2649" s="489" t="s">
        <v>92</v>
      </c>
      <c r="D2649" s="490">
        <v>0</v>
      </c>
      <c r="E2649" s="487"/>
      <c r="F2649" s="487" t="s">
        <v>5958</v>
      </c>
      <c r="G2649" s="488" t="s">
        <v>6002</v>
      </c>
      <c r="H2649" s="488"/>
      <c r="I2649" s="490">
        <v>0</v>
      </c>
      <c r="J2649" s="490">
        <v>0</v>
      </c>
      <c r="K2649" s="490">
        <v>0</v>
      </c>
      <c r="L2649" s="508"/>
      <c r="M2649" s="489">
        <v>0</v>
      </c>
      <c r="N2649" s="490">
        <v>0</v>
      </c>
      <c r="O2649" s="487" t="s">
        <v>5958</v>
      </c>
    </row>
    <row r="2650" spans="1:15" x14ac:dyDescent="0.25">
      <c r="A2650" s="489">
        <v>3474</v>
      </c>
      <c r="B2650" s="488" t="s">
        <v>697</v>
      </c>
      <c r="C2650" s="489" t="s">
        <v>92</v>
      </c>
      <c r="D2650" s="490">
        <v>0</v>
      </c>
      <c r="E2650" s="487"/>
      <c r="F2650" s="487" t="s">
        <v>5958</v>
      </c>
      <c r="G2650" s="488" t="s">
        <v>6002</v>
      </c>
      <c r="H2650" s="488"/>
      <c r="I2650" s="490">
        <v>0</v>
      </c>
      <c r="J2650" s="490">
        <v>0</v>
      </c>
      <c r="K2650" s="490">
        <v>0</v>
      </c>
      <c r="L2650" s="508"/>
      <c r="M2650" s="489">
        <v>0</v>
      </c>
      <c r="N2650" s="490">
        <v>0</v>
      </c>
      <c r="O2650" s="487" t="s">
        <v>5958</v>
      </c>
    </row>
    <row r="2651" spans="1:15" x14ac:dyDescent="0.25">
      <c r="A2651" s="489">
        <v>3475</v>
      </c>
      <c r="B2651" s="488" t="s">
        <v>715</v>
      </c>
      <c r="C2651" s="489" t="s">
        <v>92</v>
      </c>
      <c r="D2651" s="490">
        <v>0</v>
      </c>
      <c r="E2651" s="487"/>
      <c r="F2651" s="487" t="s">
        <v>5958</v>
      </c>
      <c r="G2651" s="488" t="s">
        <v>6002</v>
      </c>
      <c r="H2651" s="488"/>
      <c r="I2651" s="490">
        <v>0</v>
      </c>
      <c r="J2651" s="490">
        <v>0</v>
      </c>
      <c r="K2651" s="490">
        <v>0</v>
      </c>
      <c r="L2651" s="508"/>
      <c r="M2651" s="489">
        <v>0</v>
      </c>
      <c r="N2651" s="490">
        <v>0</v>
      </c>
      <c r="O2651" s="487" t="s">
        <v>5958</v>
      </c>
    </row>
    <row r="2652" spans="1:15" x14ac:dyDescent="0.25">
      <c r="A2652" s="489">
        <v>3476</v>
      </c>
      <c r="B2652" s="488" t="s">
        <v>690</v>
      </c>
      <c r="C2652" s="489" t="s">
        <v>92</v>
      </c>
      <c r="D2652" s="490">
        <v>0</v>
      </c>
      <c r="E2652" s="487"/>
      <c r="F2652" s="487" t="s">
        <v>12221</v>
      </c>
      <c r="G2652" s="488" t="s">
        <v>6002</v>
      </c>
      <c r="H2652" s="488"/>
      <c r="I2652" s="490">
        <v>0</v>
      </c>
      <c r="J2652" s="490">
        <v>0</v>
      </c>
      <c r="K2652" s="490">
        <v>0</v>
      </c>
      <c r="L2652" s="508"/>
      <c r="M2652" s="489">
        <v>0</v>
      </c>
      <c r="N2652" s="490">
        <v>0</v>
      </c>
      <c r="O2652" s="487" t="s">
        <v>5958</v>
      </c>
    </row>
    <row r="2653" spans="1:15" x14ac:dyDescent="0.25">
      <c r="A2653" s="489">
        <v>3477</v>
      </c>
      <c r="B2653" s="488" t="s">
        <v>720</v>
      </c>
      <c r="C2653" s="489" t="s">
        <v>92</v>
      </c>
      <c r="D2653" s="490">
        <v>0</v>
      </c>
      <c r="E2653" s="487"/>
      <c r="F2653" s="487" t="s">
        <v>5958</v>
      </c>
      <c r="G2653" s="488" t="s">
        <v>6002</v>
      </c>
      <c r="H2653" s="488"/>
      <c r="I2653" s="490">
        <v>0</v>
      </c>
      <c r="J2653" s="490">
        <v>0</v>
      </c>
      <c r="K2653" s="490">
        <v>0</v>
      </c>
      <c r="L2653" s="508"/>
      <c r="M2653" s="489">
        <v>0</v>
      </c>
      <c r="N2653" s="490">
        <v>0</v>
      </c>
      <c r="O2653" s="487" t="s">
        <v>5958</v>
      </c>
    </row>
    <row r="2654" spans="1:15" x14ac:dyDescent="0.25">
      <c r="A2654" s="489">
        <v>3478</v>
      </c>
      <c r="B2654" s="488" t="s">
        <v>12220</v>
      </c>
      <c r="C2654" s="489" t="s">
        <v>92</v>
      </c>
      <c r="D2654" s="490">
        <v>0</v>
      </c>
      <c r="E2654" s="487"/>
      <c r="F2654" s="487" t="s">
        <v>5958</v>
      </c>
      <c r="G2654" s="488" t="s">
        <v>6002</v>
      </c>
      <c r="H2654" s="488"/>
      <c r="I2654" s="490">
        <v>0</v>
      </c>
      <c r="J2654" s="490">
        <v>0</v>
      </c>
      <c r="K2654" s="490">
        <v>0</v>
      </c>
      <c r="L2654" s="508"/>
      <c r="M2654" s="489">
        <v>0</v>
      </c>
      <c r="N2654" s="490">
        <v>0</v>
      </c>
      <c r="O2654" s="487" t="s">
        <v>5958</v>
      </c>
    </row>
    <row r="2655" spans="1:15" x14ac:dyDescent="0.25">
      <c r="A2655" s="489">
        <v>3479</v>
      </c>
      <c r="B2655" s="488" t="s">
        <v>12219</v>
      </c>
      <c r="C2655" s="489" t="s">
        <v>92</v>
      </c>
      <c r="D2655" s="490">
        <v>0</v>
      </c>
      <c r="E2655" s="487"/>
      <c r="F2655" s="487" t="s">
        <v>5958</v>
      </c>
      <c r="G2655" s="488" t="s">
        <v>6002</v>
      </c>
      <c r="H2655" s="488"/>
      <c r="I2655" s="490">
        <v>0</v>
      </c>
      <c r="J2655" s="490">
        <v>0</v>
      </c>
      <c r="K2655" s="490">
        <v>0</v>
      </c>
      <c r="L2655" s="508"/>
      <c r="M2655" s="489">
        <v>0</v>
      </c>
      <c r="N2655" s="490">
        <v>0</v>
      </c>
      <c r="O2655" s="487" t="s">
        <v>5958</v>
      </c>
    </row>
    <row r="2656" spans="1:15" x14ac:dyDescent="0.25">
      <c r="A2656" s="489">
        <v>3480</v>
      </c>
      <c r="B2656" s="488" t="s">
        <v>700</v>
      </c>
      <c r="C2656" s="489" t="s">
        <v>92</v>
      </c>
      <c r="D2656" s="490">
        <v>0</v>
      </c>
      <c r="E2656" s="487"/>
      <c r="F2656" s="487" t="s">
        <v>5958</v>
      </c>
      <c r="G2656" s="488" t="s">
        <v>6002</v>
      </c>
      <c r="H2656" s="488"/>
      <c r="I2656" s="490">
        <v>0</v>
      </c>
      <c r="J2656" s="490">
        <v>0</v>
      </c>
      <c r="K2656" s="490">
        <v>0</v>
      </c>
      <c r="L2656" s="508"/>
      <c r="M2656" s="489">
        <v>0</v>
      </c>
      <c r="N2656" s="490">
        <v>0</v>
      </c>
      <c r="O2656" s="487" t="s">
        <v>5958</v>
      </c>
    </row>
    <row r="2657" spans="1:15" x14ac:dyDescent="0.25">
      <c r="A2657" s="489">
        <v>3481</v>
      </c>
      <c r="B2657" s="488" t="s">
        <v>2699</v>
      </c>
      <c r="C2657" s="489" t="s">
        <v>92</v>
      </c>
      <c r="D2657" s="490">
        <v>0</v>
      </c>
      <c r="E2657" s="487"/>
      <c r="F2657" s="487" t="s">
        <v>5958</v>
      </c>
      <c r="G2657" s="488" t="s">
        <v>10599</v>
      </c>
      <c r="H2657" s="488"/>
      <c r="I2657" s="490">
        <v>0</v>
      </c>
      <c r="J2657" s="490">
        <v>0</v>
      </c>
      <c r="K2657" s="490">
        <v>0</v>
      </c>
      <c r="L2657" s="508"/>
      <c r="M2657" s="489">
        <v>0</v>
      </c>
      <c r="N2657" s="490">
        <v>0</v>
      </c>
      <c r="O2657" s="487" t="s">
        <v>5958</v>
      </c>
    </row>
    <row r="2658" spans="1:15" x14ac:dyDescent="0.25">
      <c r="A2658" s="489">
        <v>3482</v>
      </c>
      <c r="B2658" s="488" t="s">
        <v>512</v>
      </c>
      <c r="C2658" s="489" t="s">
        <v>92</v>
      </c>
      <c r="D2658" s="490">
        <v>0</v>
      </c>
      <c r="E2658" s="487"/>
      <c r="F2658" s="487" t="s">
        <v>5958</v>
      </c>
      <c r="G2658" s="488" t="s">
        <v>6603</v>
      </c>
      <c r="H2658" s="488"/>
      <c r="I2658" s="490">
        <v>0</v>
      </c>
      <c r="J2658" s="490">
        <v>0</v>
      </c>
      <c r="K2658" s="490">
        <v>0</v>
      </c>
      <c r="L2658" s="508"/>
      <c r="M2658" s="489">
        <v>0</v>
      </c>
      <c r="N2658" s="490">
        <v>0</v>
      </c>
      <c r="O2658" s="487" t="s">
        <v>5958</v>
      </c>
    </row>
    <row r="2659" spans="1:15" x14ac:dyDescent="0.25">
      <c r="A2659" s="489">
        <v>3483</v>
      </c>
      <c r="B2659" s="488" t="s">
        <v>451</v>
      </c>
      <c r="C2659" s="489" t="s">
        <v>92</v>
      </c>
      <c r="D2659" s="490">
        <v>0</v>
      </c>
      <c r="E2659" s="487"/>
      <c r="F2659" s="487" t="s">
        <v>5958</v>
      </c>
      <c r="G2659" s="488" t="s">
        <v>6123</v>
      </c>
      <c r="H2659" s="488"/>
      <c r="I2659" s="490">
        <v>0</v>
      </c>
      <c r="J2659" s="490">
        <v>0</v>
      </c>
      <c r="K2659" s="490">
        <v>0</v>
      </c>
      <c r="L2659" s="508"/>
      <c r="M2659" s="489">
        <v>0</v>
      </c>
      <c r="N2659" s="490">
        <v>0</v>
      </c>
      <c r="O2659" s="487" t="s">
        <v>5958</v>
      </c>
    </row>
    <row r="2660" spans="1:15" x14ac:dyDescent="0.25">
      <c r="A2660" s="489">
        <v>3484</v>
      </c>
      <c r="B2660" s="488" t="s">
        <v>493</v>
      </c>
      <c r="C2660" s="489" t="s">
        <v>92</v>
      </c>
      <c r="D2660" s="490">
        <v>0</v>
      </c>
      <c r="E2660" s="487"/>
      <c r="F2660" s="487" t="s">
        <v>5958</v>
      </c>
      <c r="G2660" s="488" t="s">
        <v>6123</v>
      </c>
      <c r="H2660" s="488"/>
      <c r="I2660" s="490">
        <v>0</v>
      </c>
      <c r="J2660" s="490">
        <v>0</v>
      </c>
      <c r="K2660" s="490">
        <v>0</v>
      </c>
      <c r="L2660" s="508"/>
      <c r="M2660" s="489">
        <v>0</v>
      </c>
      <c r="N2660" s="490">
        <v>0</v>
      </c>
      <c r="O2660" s="487" t="s">
        <v>5958</v>
      </c>
    </row>
    <row r="2661" spans="1:15" ht="45" x14ac:dyDescent="0.25">
      <c r="A2661" s="489">
        <v>3485</v>
      </c>
      <c r="B2661" s="488" t="s">
        <v>6478</v>
      </c>
      <c r="C2661" s="489" t="s">
        <v>87</v>
      </c>
      <c r="D2661" s="490">
        <v>1262</v>
      </c>
      <c r="E2661" s="487"/>
      <c r="F2661" s="487" t="s">
        <v>5958</v>
      </c>
      <c r="G2661" s="488" t="s">
        <v>6199</v>
      </c>
      <c r="H2661" s="488" t="s">
        <v>5976</v>
      </c>
      <c r="I2661" s="490">
        <v>1060.5</v>
      </c>
      <c r="J2661" s="490">
        <v>0.19</v>
      </c>
      <c r="K2661" s="490">
        <v>1262</v>
      </c>
      <c r="L2661" s="508">
        <v>45490</v>
      </c>
      <c r="M2661" s="489">
        <v>1</v>
      </c>
      <c r="N2661" s="490">
        <v>1060.5</v>
      </c>
      <c r="O2661" s="487" t="s">
        <v>25582</v>
      </c>
    </row>
    <row r="2662" spans="1:15" x14ac:dyDescent="0.25">
      <c r="A2662" s="489">
        <v>3486</v>
      </c>
      <c r="B2662" s="488" t="s">
        <v>12218</v>
      </c>
      <c r="C2662" s="489" t="s">
        <v>80</v>
      </c>
      <c r="D2662" s="490">
        <v>0</v>
      </c>
      <c r="E2662" s="487"/>
      <c r="F2662" s="487" t="s">
        <v>5958</v>
      </c>
      <c r="G2662" s="488" t="s">
        <v>10599</v>
      </c>
      <c r="H2662" s="488"/>
      <c r="I2662" s="490">
        <v>0</v>
      </c>
      <c r="J2662" s="490">
        <v>0</v>
      </c>
      <c r="K2662" s="490">
        <v>0</v>
      </c>
      <c r="L2662" s="508"/>
      <c r="M2662" s="489">
        <v>0</v>
      </c>
      <c r="N2662" s="490">
        <v>0</v>
      </c>
      <c r="O2662" s="487" t="s">
        <v>5958</v>
      </c>
    </row>
    <row r="2663" spans="1:15" x14ac:dyDescent="0.25">
      <c r="A2663" s="489">
        <v>3487</v>
      </c>
      <c r="B2663" s="488" t="s">
        <v>607</v>
      </c>
      <c r="C2663" s="489" t="s">
        <v>80</v>
      </c>
      <c r="D2663" s="490">
        <v>0</v>
      </c>
      <c r="E2663" s="487"/>
      <c r="F2663" s="487" t="s">
        <v>5958</v>
      </c>
      <c r="G2663" s="488" t="s">
        <v>9408</v>
      </c>
      <c r="H2663" s="488"/>
      <c r="I2663" s="490">
        <v>0</v>
      </c>
      <c r="J2663" s="490">
        <v>0</v>
      </c>
      <c r="K2663" s="490">
        <v>0</v>
      </c>
      <c r="L2663" s="508"/>
      <c r="M2663" s="489">
        <v>0</v>
      </c>
      <c r="N2663" s="490">
        <v>0</v>
      </c>
      <c r="O2663" s="487" t="s">
        <v>5958</v>
      </c>
    </row>
    <row r="2664" spans="1:15" ht="30" x14ac:dyDescent="0.25">
      <c r="A2664" s="489">
        <v>3488</v>
      </c>
      <c r="B2664" s="488" t="s">
        <v>175</v>
      </c>
      <c r="C2664" s="489" t="s">
        <v>80</v>
      </c>
      <c r="D2664" s="490">
        <v>0</v>
      </c>
      <c r="E2664" s="487"/>
      <c r="F2664" s="487" t="s">
        <v>5958</v>
      </c>
      <c r="G2664" s="488" t="s">
        <v>6027</v>
      </c>
      <c r="H2664" s="488"/>
      <c r="I2664" s="490">
        <v>0</v>
      </c>
      <c r="J2664" s="490">
        <v>0</v>
      </c>
      <c r="K2664" s="490">
        <v>0</v>
      </c>
      <c r="L2664" s="508"/>
      <c r="M2664" s="489">
        <v>0</v>
      </c>
      <c r="N2664" s="490">
        <v>0</v>
      </c>
      <c r="O2664" s="487" t="s">
        <v>5958</v>
      </c>
    </row>
    <row r="2665" spans="1:15" x14ac:dyDescent="0.25">
      <c r="A2665" s="489">
        <v>3489</v>
      </c>
      <c r="B2665" s="488" t="s">
        <v>912</v>
      </c>
      <c r="C2665" s="489" t="s">
        <v>87</v>
      </c>
      <c r="D2665" s="490">
        <v>0</v>
      </c>
      <c r="E2665" s="487"/>
      <c r="F2665" s="487" t="s">
        <v>9622</v>
      </c>
      <c r="G2665" s="488" t="s">
        <v>8121</v>
      </c>
      <c r="H2665" s="488"/>
      <c r="I2665" s="490">
        <v>0</v>
      </c>
      <c r="J2665" s="490">
        <v>0</v>
      </c>
      <c r="K2665" s="490">
        <v>0</v>
      </c>
      <c r="L2665" s="508"/>
      <c r="M2665" s="489">
        <v>0</v>
      </c>
      <c r="N2665" s="490">
        <v>0</v>
      </c>
      <c r="O2665" s="487" t="s">
        <v>5958</v>
      </c>
    </row>
    <row r="2666" spans="1:15" x14ac:dyDescent="0.25">
      <c r="A2666" s="489">
        <v>3490</v>
      </c>
      <c r="B2666" s="488" t="s">
        <v>2667</v>
      </c>
      <c r="C2666" s="489" t="s">
        <v>92</v>
      </c>
      <c r="D2666" s="490">
        <v>0</v>
      </c>
      <c r="E2666" s="487"/>
      <c r="F2666" s="487" t="s">
        <v>5958</v>
      </c>
      <c r="G2666" s="488" t="s">
        <v>5999</v>
      </c>
      <c r="H2666" s="488"/>
      <c r="I2666" s="490">
        <v>0</v>
      </c>
      <c r="J2666" s="490">
        <v>0</v>
      </c>
      <c r="K2666" s="490">
        <v>0</v>
      </c>
      <c r="L2666" s="508"/>
      <c r="M2666" s="489">
        <v>0</v>
      </c>
      <c r="N2666" s="490">
        <v>0</v>
      </c>
      <c r="O2666" s="487" t="s">
        <v>5958</v>
      </c>
    </row>
    <row r="2667" spans="1:15" x14ac:dyDescent="0.25">
      <c r="A2667" s="489">
        <v>3493</v>
      </c>
      <c r="B2667" s="488" t="s">
        <v>12216</v>
      </c>
      <c r="C2667" s="489" t="s">
        <v>87</v>
      </c>
      <c r="D2667" s="490">
        <v>0</v>
      </c>
      <c r="E2667" s="487"/>
      <c r="F2667" s="487" t="s">
        <v>12217</v>
      </c>
      <c r="G2667" s="488" t="s">
        <v>6378</v>
      </c>
      <c r="H2667" s="488"/>
      <c r="I2667" s="490">
        <v>0</v>
      </c>
      <c r="J2667" s="490">
        <v>0</v>
      </c>
      <c r="K2667" s="490">
        <v>0</v>
      </c>
      <c r="L2667" s="508"/>
      <c r="M2667" s="489">
        <v>0</v>
      </c>
      <c r="N2667" s="490">
        <v>0</v>
      </c>
      <c r="O2667" s="487" t="s">
        <v>5958</v>
      </c>
    </row>
    <row r="2668" spans="1:15" x14ac:dyDescent="0.25">
      <c r="A2668" s="489">
        <v>3494</v>
      </c>
      <c r="B2668" s="488" t="s">
        <v>12214</v>
      </c>
      <c r="C2668" s="489" t="s">
        <v>87</v>
      </c>
      <c r="D2668" s="490">
        <v>0</v>
      </c>
      <c r="E2668" s="487"/>
      <c r="F2668" s="487" t="s">
        <v>12215</v>
      </c>
      <c r="G2668" s="488" t="s">
        <v>6378</v>
      </c>
      <c r="H2668" s="488"/>
      <c r="I2668" s="490">
        <v>0</v>
      </c>
      <c r="J2668" s="490">
        <v>0</v>
      </c>
      <c r="K2668" s="490">
        <v>0</v>
      </c>
      <c r="L2668" s="508"/>
      <c r="M2668" s="489">
        <v>0</v>
      </c>
      <c r="N2668" s="490">
        <v>0</v>
      </c>
      <c r="O2668" s="487" t="s">
        <v>5958</v>
      </c>
    </row>
    <row r="2669" spans="1:15" x14ac:dyDescent="0.25">
      <c r="A2669" s="489">
        <v>3496</v>
      </c>
      <c r="B2669" s="488" t="s">
        <v>12212</v>
      </c>
      <c r="C2669" s="489" t="s">
        <v>87</v>
      </c>
      <c r="D2669" s="490">
        <v>0</v>
      </c>
      <c r="E2669" s="487"/>
      <c r="F2669" s="487" t="s">
        <v>6436</v>
      </c>
      <c r="G2669" s="488" t="s">
        <v>6378</v>
      </c>
      <c r="H2669" s="488"/>
      <c r="I2669" s="490">
        <v>0</v>
      </c>
      <c r="J2669" s="490">
        <v>0</v>
      </c>
      <c r="K2669" s="490">
        <v>0</v>
      </c>
      <c r="L2669" s="508"/>
      <c r="M2669" s="489">
        <v>0</v>
      </c>
      <c r="N2669" s="490">
        <v>0</v>
      </c>
      <c r="O2669" s="487" t="s">
        <v>5958</v>
      </c>
    </row>
    <row r="2670" spans="1:15" x14ac:dyDescent="0.25">
      <c r="A2670" s="489">
        <v>3497</v>
      </c>
      <c r="B2670" s="488" t="s">
        <v>12212</v>
      </c>
      <c r="C2670" s="489" t="s">
        <v>87</v>
      </c>
      <c r="D2670" s="490">
        <v>0</v>
      </c>
      <c r="E2670" s="487"/>
      <c r="F2670" s="487" t="s">
        <v>12213</v>
      </c>
      <c r="G2670" s="488" t="s">
        <v>6378</v>
      </c>
      <c r="H2670" s="488"/>
      <c r="I2670" s="490">
        <v>0</v>
      </c>
      <c r="J2670" s="490">
        <v>0</v>
      </c>
      <c r="K2670" s="490">
        <v>0</v>
      </c>
      <c r="L2670" s="508"/>
      <c r="M2670" s="489">
        <v>0</v>
      </c>
      <c r="N2670" s="490">
        <v>0</v>
      </c>
      <c r="O2670" s="487" t="s">
        <v>5958</v>
      </c>
    </row>
    <row r="2671" spans="1:15" x14ac:dyDescent="0.25">
      <c r="A2671" s="489">
        <v>3498</v>
      </c>
      <c r="B2671" s="488" t="s">
        <v>12209</v>
      </c>
      <c r="C2671" s="489" t="s">
        <v>87</v>
      </c>
      <c r="D2671" s="490">
        <v>0</v>
      </c>
      <c r="E2671" s="487"/>
      <c r="F2671" s="487" t="s">
        <v>12211</v>
      </c>
      <c r="G2671" s="488" t="s">
        <v>6378</v>
      </c>
      <c r="H2671" s="488"/>
      <c r="I2671" s="490">
        <v>0</v>
      </c>
      <c r="J2671" s="490">
        <v>0</v>
      </c>
      <c r="K2671" s="490">
        <v>0</v>
      </c>
      <c r="L2671" s="508"/>
      <c r="M2671" s="489">
        <v>0</v>
      </c>
      <c r="N2671" s="490">
        <v>0</v>
      </c>
      <c r="O2671" s="487" t="s">
        <v>5958</v>
      </c>
    </row>
    <row r="2672" spans="1:15" x14ac:dyDescent="0.25">
      <c r="A2672" s="489">
        <v>3499</v>
      </c>
      <c r="B2672" s="488" t="s">
        <v>12209</v>
      </c>
      <c r="C2672" s="489" t="s">
        <v>87</v>
      </c>
      <c r="D2672" s="490">
        <v>0</v>
      </c>
      <c r="E2672" s="487"/>
      <c r="F2672" s="487" t="s">
        <v>12210</v>
      </c>
      <c r="G2672" s="488" t="s">
        <v>6378</v>
      </c>
      <c r="H2672" s="488"/>
      <c r="I2672" s="490">
        <v>0</v>
      </c>
      <c r="J2672" s="490">
        <v>0</v>
      </c>
      <c r="K2672" s="490">
        <v>0</v>
      </c>
      <c r="L2672" s="508"/>
      <c r="M2672" s="489">
        <v>0</v>
      </c>
      <c r="N2672" s="490">
        <v>0</v>
      </c>
      <c r="O2672" s="487" t="s">
        <v>5958</v>
      </c>
    </row>
    <row r="2673" spans="1:15" x14ac:dyDescent="0.25">
      <c r="A2673" s="489">
        <v>3500</v>
      </c>
      <c r="B2673" s="488" t="s">
        <v>12207</v>
      </c>
      <c r="C2673" s="489" t="s">
        <v>87</v>
      </c>
      <c r="D2673" s="490">
        <v>0</v>
      </c>
      <c r="E2673" s="487"/>
      <c r="F2673" s="487" t="s">
        <v>12208</v>
      </c>
      <c r="G2673" s="488" t="s">
        <v>6378</v>
      </c>
      <c r="H2673" s="488"/>
      <c r="I2673" s="490">
        <v>0</v>
      </c>
      <c r="J2673" s="490">
        <v>0</v>
      </c>
      <c r="K2673" s="490">
        <v>0</v>
      </c>
      <c r="L2673" s="508"/>
      <c r="M2673" s="489">
        <v>0</v>
      </c>
      <c r="N2673" s="490">
        <v>0</v>
      </c>
      <c r="O2673" s="487" t="s">
        <v>5958</v>
      </c>
    </row>
    <row r="2674" spans="1:15" x14ac:dyDescent="0.25">
      <c r="A2674" s="489">
        <v>3501</v>
      </c>
      <c r="B2674" s="488" t="s">
        <v>12205</v>
      </c>
      <c r="C2674" s="489" t="s">
        <v>87</v>
      </c>
      <c r="D2674" s="490">
        <v>0</v>
      </c>
      <c r="E2674" s="487"/>
      <c r="F2674" s="487" t="s">
        <v>12206</v>
      </c>
      <c r="G2674" s="488" t="s">
        <v>6378</v>
      </c>
      <c r="H2674" s="488"/>
      <c r="I2674" s="490">
        <v>0</v>
      </c>
      <c r="J2674" s="490">
        <v>0</v>
      </c>
      <c r="K2674" s="490">
        <v>0</v>
      </c>
      <c r="L2674" s="508"/>
      <c r="M2674" s="489">
        <v>0</v>
      </c>
      <c r="N2674" s="490">
        <v>0</v>
      </c>
      <c r="O2674" s="487" t="s">
        <v>5958</v>
      </c>
    </row>
    <row r="2675" spans="1:15" x14ac:dyDescent="0.25">
      <c r="A2675" s="489">
        <v>3502</v>
      </c>
      <c r="B2675" s="488" t="s">
        <v>12203</v>
      </c>
      <c r="C2675" s="489" t="s">
        <v>87</v>
      </c>
      <c r="D2675" s="490">
        <v>0</v>
      </c>
      <c r="E2675" s="487"/>
      <c r="F2675" s="487" t="s">
        <v>12204</v>
      </c>
      <c r="G2675" s="488" t="s">
        <v>6378</v>
      </c>
      <c r="H2675" s="488"/>
      <c r="I2675" s="490">
        <v>0</v>
      </c>
      <c r="J2675" s="490">
        <v>0</v>
      </c>
      <c r="K2675" s="490">
        <v>0</v>
      </c>
      <c r="L2675" s="508"/>
      <c r="M2675" s="489">
        <v>0</v>
      </c>
      <c r="N2675" s="490">
        <v>0</v>
      </c>
      <c r="O2675" s="487" t="s">
        <v>5958</v>
      </c>
    </row>
    <row r="2676" spans="1:15" x14ac:dyDescent="0.25">
      <c r="A2676" s="489">
        <v>3503</v>
      </c>
      <c r="B2676" s="488" t="s">
        <v>12203</v>
      </c>
      <c r="C2676" s="489" t="s">
        <v>87</v>
      </c>
      <c r="D2676" s="490">
        <v>0</v>
      </c>
      <c r="E2676" s="487"/>
      <c r="F2676" s="487" t="s">
        <v>12204</v>
      </c>
      <c r="G2676" s="488" t="s">
        <v>6378</v>
      </c>
      <c r="H2676" s="488"/>
      <c r="I2676" s="490">
        <v>0</v>
      </c>
      <c r="J2676" s="490">
        <v>0</v>
      </c>
      <c r="K2676" s="490">
        <v>0</v>
      </c>
      <c r="L2676" s="508"/>
      <c r="M2676" s="489">
        <v>0</v>
      </c>
      <c r="N2676" s="490">
        <v>0</v>
      </c>
      <c r="O2676" s="487" t="s">
        <v>5958</v>
      </c>
    </row>
    <row r="2677" spans="1:15" x14ac:dyDescent="0.25">
      <c r="A2677" s="489">
        <v>3504</v>
      </c>
      <c r="B2677" s="488" t="s">
        <v>12202</v>
      </c>
      <c r="C2677" s="489" t="s">
        <v>87</v>
      </c>
      <c r="D2677" s="490">
        <v>0</v>
      </c>
      <c r="E2677" s="487"/>
      <c r="F2677" s="487" t="s">
        <v>10615</v>
      </c>
      <c r="G2677" s="488" t="s">
        <v>6378</v>
      </c>
      <c r="H2677" s="488"/>
      <c r="I2677" s="490">
        <v>0</v>
      </c>
      <c r="J2677" s="490">
        <v>0</v>
      </c>
      <c r="K2677" s="490">
        <v>0</v>
      </c>
      <c r="L2677" s="508"/>
      <c r="M2677" s="489">
        <v>0</v>
      </c>
      <c r="N2677" s="490">
        <v>0</v>
      </c>
      <c r="O2677" s="487" t="s">
        <v>5958</v>
      </c>
    </row>
    <row r="2678" spans="1:15" x14ac:dyDescent="0.25">
      <c r="A2678" s="489">
        <v>3505</v>
      </c>
      <c r="B2678" s="488" t="s">
        <v>12202</v>
      </c>
      <c r="C2678" s="489" t="s">
        <v>87</v>
      </c>
      <c r="D2678" s="490">
        <v>0</v>
      </c>
      <c r="E2678" s="487"/>
      <c r="F2678" s="487" t="s">
        <v>10615</v>
      </c>
      <c r="G2678" s="488" t="s">
        <v>6378</v>
      </c>
      <c r="H2678" s="488"/>
      <c r="I2678" s="490">
        <v>0</v>
      </c>
      <c r="J2678" s="490">
        <v>0</v>
      </c>
      <c r="K2678" s="490">
        <v>0</v>
      </c>
      <c r="L2678" s="508"/>
      <c r="M2678" s="489">
        <v>0</v>
      </c>
      <c r="N2678" s="490">
        <v>0</v>
      </c>
      <c r="O2678" s="487" t="s">
        <v>5958</v>
      </c>
    </row>
    <row r="2679" spans="1:15" ht="30" x14ac:dyDescent="0.25">
      <c r="A2679" s="489">
        <v>3515</v>
      </c>
      <c r="B2679" s="488" t="s">
        <v>3600</v>
      </c>
      <c r="C2679" s="489" t="s">
        <v>87</v>
      </c>
      <c r="D2679" s="490">
        <v>328517</v>
      </c>
      <c r="E2679" s="487"/>
      <c r="F2679" s="487" t="s">
        <v>5958</v>
      </c>
      <c r="G2679" s="488" t="s">
        <v>7268</v>
      </c>
      <c r="H2679" s="488" t="s">
        <v>25583</v>
      </c>
      <c r="I2679" s="490">
        <v>276064.71000000002</v>
      </c>
      <c r="J2679" s="490">
        <v>0.19</v>
      </c>
      <c r="K2679" s="490">
        <v>328517</v>
      </c>
      <c r="L2679" s="508">
        <v>43840</v>
      </c>
      <c r="M2679" s="489">
        <v>1</v>
      </c>
      <c r="N2679" s="490">
        <v>276064.71000000002</v>
      </c>
      <c r="O2679" s="487" t="s">
        <v>25582</v>
      </c>
    </row>
    <row r="2680" spans="1:15" ht="30" x14ac:dyDescent="0.25">
      <c r="A2680" s="489">
        <v>3516</v>
      </c>
      <c r="B2680" s="488" t="s">
        <v>3616</v>
      </c>
      <c r="C2680" s="489" t="s">
        <v>87</v>
      </c>
      <c r="D2680" s="490">
        <v>24902</v>
      </c>
      <c r="E2680" s="487"/>
      <c r="F2680" s="487" t="s">
        <v>5958</v>
      </c>
      <c r="G2680" s="488" t="s">
        <v>7268</v>
      </c>
      <c r="H2680" s="488" t="s">
        <v>25583</v>
      </c>
      <c r="I2680" s="490">
        <v>20926.05</v>
      </c>
      <c r="J2680" s="490">
        <v>0.19</v>
      </c>
      <c r="K2680" s="490">
        <v>24902</v>
      </c>
      <c r="L2680" s="508">
        <v>43839</v>
      </c>
      <c r="M2680" s="489">
        <v>1</v>
      </c>
      <c r="N2680" s="490">
        <v>20926.05</v>
      </c>
      <c r="O2680" s="487" t="s">
        <v>25582</v>
      </c>
    </row>
    <row r="2681" spans="1:15" ht="30" x14ac:dyDescent="0.25">
      <c r="A2681" s="489">
        <v>3517</v>
      </c>
      <c r="B2681" s="488" t="s">
        <v>1081</v>
      </c>
      <c r="C2681" s="489" t="s">
        <v>87</v>
      </c>
      <c r="D2681" s="490">
        <v>1452</v>
      </c>
      <c r="E2681" s="487"/>
      <c r="F2681" s="487" t="s">
        <v>7267</v>
      </c>
      <c r="G2681" s="488" t="s">
        <v>6052</v>
      </c>
      <c r="H2681" s="488" t="s">
        <v>5989</v>
      </c>
      <c r="I2681" s="490">
        <v>1220.17</v>
      </c>
      <c r="J2681" s="490">
        <v>0.19</v>
      </c>
      <c r="K2681" s="490">
        <v>1452</v>
      </c>
      <c r="L2681" s="508">
        <v>45491</v>
      </c>
      <c r="M2681" s="489">
        <v>1</v>
      </c>
      <c r="N2681" s="490">
        <v>1220.17</v>
      </c>
      <c r="O2681" s="487" t="s">
        <v>25582</v>
      </c>
    </row>
    <row r="2682" spans="1:15" ht="30" x14ac:dyDescent="0.25">
      <c r="A2682" s="489">
        <v>3518</v>
      </c>
      <c r="B2682" s="488" t="s">
        <v>7759</v>
      </c>
      <c r="C2682" s="489" t="s">
        <v>87</v>
      </c>
      <c r="D2682" s="490">
        <v>193085</v>
      </c>
      <c r="E2682" s="487"/>
      <c r="F2682" s="487" t="s">
        <v>5958</v>
      </c>
      <c r="G2682" s="488" t="s">
        <v>6010</v>
      </c>
      <c r="H2682" s="488" t="s">
        <v>25583</v>
      </c>
      <c r="I2682" s="490">
        <v>162256.29999999999</v>
      </c>
      <c r="J2682" s="490">
        <v>0.19</v>
      </c>
      <c r="K2682" s="490">
        <v>193085</v>
      </c>
      <c r="L2682" s="508">
        <v>43839</v>
      </c>
      <c r="M2682" s="489">
        <v>1</v>
      </c>
      <c r="N2682" s="490">
        <v>162256.29999999999</v>
      </c>
      <c r="O2682" s="487" t="s">
        <v>25582</v>
      </c>
    </row>
    <row r="2683" spans="1:15" ht="30" x14ac:dyDescent="0.25">
      <c r="A2683" s="489">
        <v>3520</v>
      </c>
      <c r="B2683" s="488" t="s">
        <v>1854</v>
      </c>
      <c r="C2683" s="489" t="s">
        <v>87</v>
      </c>
      <c r="D2683" s="490">
        <v>2761</v>
      </c>
      <c r="E2683" s="487"/>
      <c r="F2683" s="487" t="s">
        <v>8906</v>
      </c>
      <c r="G2683" s="488" t="s">
        <v>6010</v>
      </c>
      <c r="H2683" s="488" t="s">
        <v>25583</v>
      </c>
      <c r="I2683" s="490">
        <v>2320.17</v>
      </c>
      <c r="J2683" s="490">
        <v>0.19</v>
      </c>
      <c r="K2683" s="490">
        <v>2761</v>
      </c>
      <c r="L2683" s="508">
        <v>44592</v>
      </c>
      <c r="M2683" s="489">
        <v>1</v>
      </c>
      <c r="N2683" s="490">
        <v>2320.17</v>
      </c>
      <c r="O2683" s="487" t="s">
        <v>25582</v>
      </c>
    </row>
    <row r="2684" spans="1:15" x14ac:dyDescent="0.25">
      <c r="A2684" s="489">
        <v>3521</v>
      </c>
      <c r="B2684" s="488" t="s">
        <v>1698</v>
      </c>
      <c r="C2684" s="489" t="s">
        <v>87</v>
      </c>
      <c r="D2684" s="490">
        <v>0</v>
      </c>
      <c r="E2684" s="487"/>
      <c r="F2684" s="487" t="s">
        <v>5958</v>
      </c>
      <c r="G2684" s="488" t="s">
        <v>6082</v>
      </c>
      <c r="H2684" s="488"/>
      <c r="I2684" s="490">
        <v>0</v>
      </c>
      <c r="J2684" s="490">
        <v>0</v>
      </c>
      <c r="K2684" s="490">
        <v>0</v>
      </c>
      <c r="L2684" s="508"/>
      <c r="M2684" s="489">
        <v>0</v>
      </c>
      <c r="N2684" s="490">
        <v>0</v>
      </c>
      <c r="O2684" s="487" t="s">
        <v>5958</v>
      </c>
    </row>
    <row r="2685" spans="1:15" x14ac:dyDescent="0.25">
      <c r="A2685" s="489">
        <v>3523</v>
      </c>
      <c r="B2685" s="488" t="s">
        <v>1702</v>
      </c>
      <c r="C2685" s="489" t="s">
        <v>87</v>
      </c>
      <c r="D2685" s="490">
        <v>0</v>
      </c>
      <c r="E2685" s="487"/>
      <c r="F2685" s="487" t="s">
        <v>11057</v>
      </c>
      <c r="G2685" s="488" t="s">
        <v>6082</v>
      </c>
      <c r="H2685" s="488"/>
      <c r="I2685" s="490">
        <v>0</v>
      </c>
      <c r="J2685" s="490">
        <v>0</v>
      </c>
      <c r="K2685" s="490">
        <v>0</v>
      </c>
      <c r="L2685" s="508"/>
      <c r="M2685" s="489">
        <v>0</v>
      </c>
      <c r="N2685" s="490">
        <v>0</v>
      </c>
      <c r="O2685" s="487" t="s">
        <v>5958</v>
      </c>
    </row>
    <row r="2686" spans="1:15" x14ac:dyDescent="0.25">
      <c r="A2686" s="489">
        <v>3524</v>
      </c>
      <c r="B2686" s="488" t="s">
        <v>1956</v>
      </c>
      <c r="C2686" s="489" t="s">
        <v>87</v>
      </c>
      <c r="D2686" s="490">
        <v>0</v>
      </c>
      <c r="E2686" s="487"/>
      <c r="F2686" s="487" t="s">
        <v>5958</v>
      </c>
      <c r="G2686" s="488" t="s">
        <v>6082</v>
      </c>
      <c r="H2686" s="488"/>
      <c r="I2686" s="490">
        <v>0</v>
      </c>
      <c r="J2686" s="490">
        <v>0</v>
      </c>
      <c r="K2686" s="490">
        <v>0</v>
      </c>
      <c r="L2686" s="508"/>
      <c r="M2686" s="489">
        <v>0</v>
      </c>
      <c r="N2686" s="490">
        <v>0</v>
      </c>
      <c r="O2686" s="487" t="s">
        <v>5958</v>
      </c>
    </row>
    <row r="2687" spans="1:15" ht="45" x14ac:dyDescent="0.25">
      <c r="A2687" s="489">
        <v>3526</v>
      </c>
      <c r="B2687" s="488" t="s">
        <v>7485</v>
      </c>
      <c r="C2687" s="489" t="s">
        <v>80</v>
      </c>
      <c r="D2687" s="490">
        <v>16999</v>
      </c>
      <c r="E2687" s="487"/>
      <c r="F2687" s="487" t="s">
        <v>7486</v>
      </c>
      <c r="G2687" s="488" t="s">
        <v>25586</v>
      </c>
      <c r="H2687" s="488" t="s">
        <v>5980</v>
      </c>
      <c r="I2687" s="490">
        <v>14284.87</v>
      </c>
      <c r="J2687" s="490">
        <v>0.19</v>
      </c>
      <c r="K2687" s="490">
        <v>16999</v>
      </c>
      <c r="L2687" s="508">
        <v>44683</v>
      </c>
      <c r="M2687" s="489">
        <v>1</v>
      </c>
      <c r="N2687" s="490">
        <v>14284.87</v>
      </c>
      <c r="O2687" s="487" t="s">
        <v>25582</v>
      </c>
    </row>
    <row r="2688" spans="1:15" ht="45" x14ac:dyDescent="0.25">
      <c r="A2688" s="489">
        <v>3527</v>
      </c>
      <c r="B2688" s="488" t="s">
        <v>7483</v>
      </c>
      <c r="C2688" s="489" t="s">
        <v>80</v>
      </c>
      <c r="D2688" s="490">
        <v>42667.85</v>
      </c>
      <c r="E2688" s="487"/>
      <c r="F2688" s="487" t="s">
        <v>7484</v>
      </c>
      <c r="G2688" s="488" t="s">
        <v>6176</v>
      </c>
      <c r="H2688" s="488" t="s">
        <v>5980</v>
      </c>
      <c r="I2688" s="490">
        <v>35855.339999999997</v>
      </c>
      <c r="J2688" s="490">
        <v>0.19</v>
      </c>
      <c r="K2688" s="490">
        <v>42667.85</v>
      </c>
      <c r="L2688" s="508">
        <v>45161</v>
      </c>
      <c r="M2688" s="489">
        <v>1</v>
      </c>
      <c r="N2688" s="490">
        <v>35855.339999999997</v>
      </c>
      <c r="O2688" s="487" t="s">
        <v>25582</v>
      </c>
    </row>
    <row r="2689" spans="1:15" ht="45" x14ac:dyDescent="0.25">
      <c r="A2689" s="489">
        <v>3528</v>
      </c>
      <c r="B2689" s="488" t="s">
        <v>7481</v>
      </c>
      <c r="C2689" s="489" t="s">
        <v>80</v>
      </c>
      <c r="D2689" s="490">
        <v>44936</v>
      </c>
      <c r="E2689" s="487"/>
      <c r="F2689" s="487" t="s">
        <v>7482</v>
      </c>
      <c r="G2689" s="488" t="s">
        <v>6114</v>
      </c>
      <c r="H2689" s="488" t="s">
        <v>5980</v>
      </c>
      <c r="I2689" s="490">
        <v>37761.339999999997</v>
      </c>
      <c r="J2689" s="490">
        <v>0.19</v>
      </c>
      <c r="K2689" s="490">
        <v>44936</v>
      </c>
      <c r="L2689" s="508">
        <v>45481</v>
      </c>
      <c r="M2689" s="489">
        <v>1</v>
      </c>
      <c r="N2689" s="490">
        <v>37761.339999999997</v>
      </c>
      <c r="O2689" s="487" t="s">
        <v>25582</v>
      </c>
    </row>
    <row r="2690" spans="1:15" ht="45" x14ac:dyDescent="0.25">
      <c r="A2690" s="489">
        <v>3529</v>
      </c>
      <c r="B2690" s="488" t="s">
        <v>7479</v>
      </c>
      <c r="C2690" s="489" t="s">
        <v>87</v>
      </c>
      <c r="D2690" s="490">
        <v>11425</v>
      </c>
      <c r="E2690" s="487"/>
      <c r="F2690" s="487" t="s">
        <v>7480</v>
      </c>
      <c r="G2690" s="488" t="s">
        <v>6114</v>
      </c>
      <c r="H2690" s="488" t="s">
        <v>5976</v>
      </c>
      <c r="I2690" s="490">
        <v>9600.84</v>
      </c>
      <c r="J2690" s="490">
        <v>0.19</v>
      </c>
      <c r="K2690" s="490">
        <v>11425</v>
      </c>
      <c r="L2690" s="508">
        <v>44683</v>
      </c>
      <c r="M2690" s="489">
        <v>1</v>
      </c>
      <c r="N2690" s="490">
        <v>9600.84</v>
      </c>
      <c r="O2690" s="487" t="s">
        <v>25582</v>
      </c>
    </row>
    <row r="2691" spans="1:15" ht="45" x14ac:dyDescent="0.25">
      <c r="A2691" s="489">
        <v>3530</v>
      </c>
      <c r="B2691" s="488" t="s">
        <v>7477</v>
      </c>
      <c r="C2691" s="489" t="s">
        <v>87</v>
      </c>
      <c r="D2691" s="490">
        <v>21392</v>
      </c>
      <c r="E2691" s="487"/>
      <c r="F2691" s="487" t="s">
        <v>7478</v>
      </c>
      <c r="G2691" s="488" t="s">
        <v>25586</v>
      </c>
      <c r="H2691" s="488" t="s">
        <v>5976</v>
      </c>
      <c r="I2691" s="490">
        <v>17976.47</v>
      </c>
      <c r="J2691" s="490">
        <v>0.19</v>
      </c>
      <c r="K2691" s="490">
        <v>21392</v>
      </c>
      <c r="L2691" s="508">
        <v>44657</v>
      </c>
      <c r="M2691" s="489">
        <v>1</v>
      </c>
      <c r="N2691" s="490">
        <v>17976.47</v>
      </c>
      <c r="O2691" s="487" t="s">
        <v>25582</v>
      </c>
    </row>
    <row r="2692" spans="1:15" ht="45" x14ac:dyDescent="0.25">
      <c r="A2692" s="489">
        <v>3531</v>
      </c>
      <c r="B2692" s="488" t="s">
        <v>7475</v>
      </c>
      <c r="C2692" s="489" t="s">
        <v>87</v>
      </c>
      <c r="D2692" s="490">
        <v>44286</v>
      </c>
      <c r="E2692" s="487"/>
      <c r="F2692" s="487" t="s">
        <v>7476</v>
      </c>
      <c r="G2692" s="488" t="s">
        <v>6114</v>
      </c>
      <c r="H2692" s="488" t="s">
        <v>5980</v>
      </c>
      <c r="I2692" s="490">
        <v>37215.129999999997</v>
      </c>
      <c r="J2692" s="490">
        <v>0.19</v>
      </c>
      <c r="K2692" s="490">
        <v>44286</v>
      </c>
      <c r="L2692" s="508">
        <v>45481</v>
      </c>
      <c r="M2692" s="489">
        <v>1</v>
      </c>
      <c r="N2692" s="490">
        <v>37215.129999999997</v>
      </c>
      <c r="O2692" s="487" t="s">
        <v>25582</v>
      </c>
    </row>
    <row r="2693" spans="1:15" ht="30" x14ac:dyDescent="0.25">
      <c r="A2693" s="489">
        <v>3532</v>
      </c>
      <c r="B2693" s="488" t="s">
        <v>2914</v>
      </c>
      <c r="C2693" s="489" t="s">
        <v>87</v>
      </c>
      <c r="D2693" s="490">
        <v>17312</v>
      </c>
      <c r="E2693" s="487"/>
      <c r="F2693" s="487" t="s">
        <v>11289</v>
      </c>
      <c r="G2693" s="488" t="s">
        <v>7145</v>
      </c>
      <c r="H2693" s="488" t="s">
        <v>25583</v>
      </c>
      <c r="I2693" s="490">
        <v>14547.9</v>
      </c>
      <c r="J2693" s="490">
        <v>0.19</v>
      </c>
      <c r="K2693" s="490">
        <v>17312</v>
      </c>
      <c r="L2693" s="508">
        <v>44589</v>
      </c>
      <c r="M2693" s="489">
        <v>1</v>
      </c>
      <c r="N2693" s="490">
        <v>14547.9</v>
      </c>
      <c r="O2693" s="487" t="s">
        <v>25582</v>
      </c>
    </row>
    <row r="2694" spans="1:15" ht="30" x14ac:dyDescent="0.25">
      <c r="A2694" s="489">
        <v>3533</v>
      </c>
      <c r="B2694" s="488" t="s">
        <v>2915</v>
      </c>
      <c r="C2694" s="489" t="s">
        <v>87</v>
      </c>
      <c r="D2694" s="490">
        <v>45583</v>
      </c>
      <c r="E2694" s="487"/>
      <c r="F2694" s="487" t="s">
        <v>12201</v>
      </c>
      <c r="G2694" s="488" t="s">
        <v>7145</v>
      </c>
      <c r="H2694" s="488" t="s">
        <v>25583</v>
      </c>
      <c r="I2694" s="490">
        <v>38305.040000000001</v>
      </c>
      <c r="J2694" s="490">
        <v>0.19</v>
      </c>
      <c r="K2694" s="490">
        <v>45583</v>
      </c>
      <c r="L2694" s="508">
        <v>44589</v>
      </c>
      <c r="M2694" s="489">
        <v>1</v>
      </c>
      <c r="N2694" s="490">
        <v>38305.040000000001</v>
      </c>
      <c r="O2694" s="487" t="s">
        <v>25582</v>
      </c>
    </row>
    <row r="2695" spans="1:15" ht="30" x14ac:dyDescent="0.25">
      <c r="A2695" s="489">
        <v>3534</v>
      </c>
      <c r="B2695" s="488" t="s">
        <v>2916</v>
      </c>
      <c r="C2695" s="489" t="s">
        <v>87</v>
      </c>
      <c r="D2695" s="490">
        <v>64454.01</v>
      </c>
      <c r="E2695" s="487"/>
      <c r="F2695" s="487" t="s">
        <v>12200</v>
      </c>
      <c r="G2695" s="488" t="s">
        <v>7145</v>
      </c>
      <c r="H2695" s="488" t="s">
        <v>25583</v>
      </c>
      <c r="I2695" s="490">
        <v>54163.03</v>
      </c>
      <c r="J2695" s="490">
        <v>0.19</v>
      </c>
      <c r="K2695" s="490">
        <v>64454.01</v>
      </c>
      <c r="L2695" s="508">
        <v>44589</v>
      </c>
      <c r="M2695" s="489">
        <v>1</v>
      </c>
      <c r="N2695" s="490">
        <v>54163.03</v>
      </c>
      <c r="O2695" s="487" t="s">
        <v>25582</v>
      </c>
    </row>
    <row r="2696" spans="1:15" ht="30" x14ac:dyDescent="0.25">
      <c r="A2696" s="489">
        <v>3535</v>
      </c>
      <c r="B2696" s="488" t="s">
        <v>2931</v>
      </c>
      <c r="C2696" s="489" t="s">
        <v>87</v>
      </c>
      <c r="D2696" s="490">
        <v>58856</v>
      </c>
      <c r="E2696" s="487"/>
      <c r="F2696" s="487" t="s">
        <v>12199</v>
      </c>
      <c r="G2696" s="488" t="s">
        <v>7145</v>
      </c>
      <c r="H2696" s="488" t="s">
        <v>25583</v>
      </c>
      <c r="I2696" s="490">
        <v>49458.82</v>
      </c>
      <c r="J2696" s="490">
        <v>0.19</v>
      </c>
      <c r="K2696" s="490">
        <v>58856</v>
      </c>
      <c r="L2696" s="508">
        <v>44589</v>
      </c>
      <c r="M2696" s="489">
        <v>1</v>
      </c>
      <c r="N2696" s="490">
        <v>49458.82</v>
      </c>
      <c r="O2696" s="487" t="s">
        <v>25582</v>
      </c>
    </row>
    <row r="2697" spans="1:15" ht="30" x14ac:dyDescent="0.25">
      <c r="A2697" s="489">
        <v>3536</v>
      </c>
      <c r="B2697" s="488" t="s">
        <v>2932</v>
      </c>
      <c r="C2697" s="489" t="s">
        <v>87</v>
      </c>
      <c r="D2697" s="490">
        <v>138159</v>
      </c>
      <c r="E2697" s="487"/>
      <c r="F2697" s="487" t="s">
        <v>12198</v>
      </c>
      <c r="G2697" s="488" t="s">
        <v>7145</v>
      </c>
      <c r="H2697" s="488" t="s">
        <v>25583</v>
      </c>
      <c r="I2697" s="490">
        <v>116100</v>
      </c>
      <c r="J2697" s="490">
        <v>0.19</v>
      </c>
      <c r="K2697" s="490">
        <v>138159</v>
      </c>
      <c r="L2697" s="508">
        <v>44589</v>
      </c>
      <c r="M2697" s="489">
        <v>1</v>
      </c>
      <c r="N2697" s="490">
        <v>116100</v>
      </c>
      <c r="O2697" s="487" t="s">
        <v>25582</v>
      </c>
    </row>
    <row r="2698" spans="1:15" ht="30" x14ac:dyDescent="0.25">
      <c r="A2698" s="489">
        <v>3537</v>
      </c>
      <c r="B2698" s="488" t="s">
        <v>2930</v>
      </c>
      <c r="C2698" s="489" t="s">
        <v>87</v>
      </c>
      <c r="D2698" s="490">
        <v>29690</v>
      </c>
      <c r="E2698" s="487"/>
      <c r="F2698" s="487" t="s">
        <v>12197</v>
      </c>
      <c r="G2698" s="488" t="s">
        <v>7145</v>
      </c>
      <c r="H2698" s="488" t="s">
        <v>25583</v>
      </c>
      <c r="I2698" s="490">
        <v>24949.58</v>
      </c>
      <c r="J2698" s="490">
        <v>0.19</v>
      </c>
      <c r="K2698" s="490">
        <v>29690</v>
      </c>
      <c r="L2698" s="508">
        <v>44589</v>
      </c>
      <c r="M2698" s="489">
        <v>1</v>
      </c>
      <c r="N2698" s="490">
        <v>24949.58</v>
      </c>
      <c r="O2698" s="487" t="s">
        <v>25582</v>
      </c>
    </row>
    <row r="2699" spans="1:15" ht="30" x14ac:dyDescent="0.25">
      <c r="A2699" s="489">
        <v>3538</v>
      </c>
      <c r="B2699" s="488" t="s">
        <v>12195</v>
      </c>
      <c r="C2699" s="489" t="s">
        <v>87</v>
      </c>
      <c r="D2699" s="490">
        <v>0</v>
      </c>
      <c r="E2699" s="487"/>
      <c r="F2699" s="487" t="s">
        <v>12196</v>
      </c>
      <c r="G2699" s="488" t="s">
        <v>7145</v>
      </c>
      <c r="H2699" s="488"/>
      <c r="I2699" s="490">
        <v>0</v>
      </c>
      <c r="J2699" s="490">
        <v>0</v>
      </c>
      <c r="K2699" s="490">
        <v>0</v>
      </c>
      <c r="L2699" s="508"/>
      <c r="M2699" s="489">
        <v>0</v>
      </c>
      <c r="N2699" s="490">
        <v>0</v>
      </c>
      <c r="O2699" s="487" t="s">
        <v>5958</v>
      </c>
    </row>
    <row r="2700" spans="1:15" ht="30" x14ac:dyDescent="0.25">
      <c r="A2700" s="489">
        <v>3539</v>
      </c>
      <c r="B2700" s="488" t="s">
        <v>12193</v>
      </c>
      <c r="C2700" s="489" t="s">
        <v>87</v>
      </c>
      <c r="D2700" s="490">
        <v>82815</v>
      </c>
      <c r="E2700" s="487"/>
      <c r="F2700" s="487" t="s">
        <v>12194</v>
      </c>
      <c r="G2700" s="488" t="s">
        <v>7145</v>
      </c>
      <c r="H2700" s="488" t="s">
        <v>25583</v>
      </c>
      <c r="I2700" s="490">
        <v>69592.44</v>
      </c>
      <c r="J2700" s="490">
        <v>0.19</v>
      </c>
      <c r="K2700" s="490">
        <v>82815</v>
      </c>
      <c r="L2700" s="508">
        <v>44589</v>
      </c>
      <c r="M2700" s="489">
        <v>1</v>
      </c>
      <c r="N2700" s="490">
        <v>69592.44</v>
      </c>
      <c r="O2700" s="487" t="s">
        <v>25582</v>
      </c>
    </row>
    <row r="2701" spans="1:15" ht="30" x14ac:dyDescent="0.25">
      <c r="A2701" s="489">
        <v>3540</v>
      </c>
      <c r="B2701" s="488" t="s">
        <v>12191</v>
      </c>
      <c r="C2701" s="489" t="s">
        <v>87</v>
      </c>
      <c r="D2701" s="490">
        <v>0</v>
      </c>
      <c r="E2701" s="487"/>
      <c r="F2701" s="487" t="s">
        <v>12192</v>
      </c>
      <c r="G2701" s="488" t="s">
        <v>7145</v>
      </c>
      <c r="H2701" s="488"/>
      <c r="I2701" s="490">
        <v>0</v>
      </c>
      <c r="J2701" s="490">
        <v>0</v>
      </c>
      <c r="K2701" s="490">
        <v>0</v>
      </c>
      <c r="L2701" s="508"/>
      <c r="M2701" s="489">
        <v>0</v>
      </c>
      <c r="N2701" s="490">
        <v>0</v>
      </c>
      <c r="O2701" s="487" t="s">
        <v>5958</v>
      </c>
    </row>
    <row r="2702" spans="1:15" ht="30" x14ac:dyDescent="0.25">
      <c r="A2702" s="489">
        <v>3541</v>
      </c>
      <c r="B2702" s="488" t="s">
        <v>12189</v>
      </c>
      <c r="C2702" s="489" t="s">
        <v>87</v>
      </c>
      <c r="D2702" s="490">
        <v>113130</v>
      </c>
      <c r="E2702" s="487"/>
      <c r="F2702" s="487" t="s">
        <v>12190</v>
      </c>
      <c r="G2702" s="488" t="s">
        <v>7145</v>
      </c>
      <c r="H2702" s="488" t="s">
        <v>25583</v>
      </c>
      <c r="I2702" s="490">
        <v>95067.23</v>
      </c>
      <c r="J2702" s="490">
        <v>0.19</v>
      </c>
      <c r="K2702" s="490">
        <v>113130</v>
      </c>
      <c r="L2702" s="508">
        <v>44589</v>
      </c>
      <c r="M2702" s="489">
        <v>1</v>
      </c>
      <c r="N2702" s="490">
        <v>95067.23</v>
      </c>
      <c r="O2702" s="487" t="s">
        <v>25582</v>
      </c>
    </row>
    <row r="2703" spans="1:15" ht="30" x14ac:dyDescent="0.25">
      <c r="A2703" s="489">
        <v>3542</v>
      </c>
      <c r="B2703" s="488" t="s">
        <v>12187</v>
      </c>
      <c r="C2703" s="489" t="s">
        <v>87</v>
      </c>
      <c r="D2703" s="490">
        <v>216434</v>
      </c>
      <c r="E2703" s="487"/>
      <c r="F2703" s="487" t="s">
        <v>12188</v>
      </c>
      <c r="G2703" s="488" t="s">
        <v>7145</v>
      </c>
      <c r="H2703" s="488" t="s">
        <v>25583</v>
      </c>
      <c r="I2703" s="490">
        <v>181877.31</v>
      </c>
      <c r="J2703" s="490">
        <v>0.19</v>
      </c>
      <c r="K2703" s="490">
        <v>216434</v>
      </c>
      <c r="L2703" s="508">
        <v>44589</v>
      </c>
      <c r="M2703" s="489">
        <v>1</v>
      </c>
      <c r="N2703" s="490">
        <v>181877.31</v>
      </c>
      <c r="O2703" s="487" t="s">
        <v>25582</v>
      </c>
    </row>
    <row r="2704" spans="1:15" ht="30" x14ac:dyDescent="0.25">
      <c r="A2704" s="489">
        <v>3543</v>
      </c>
      <c r="B2704" s="488" t="s">
        <v>12185</v>
      </c>
      <c r="C2704" s="489" t="s">
        <v>87</v>
      </c>
      <c r="D2704" s="490">
        <v>164554</v>
      </c>
      <c r="E2704" s="487"/>
      <c r="F2704" s="487" t="s">
        <v>12186</v>
      </c>
      <c r="G2704" s="488" t="s">
        <v>7145</v>
      </c>
      <c r="H2704" s="488" t="s">
        <v>25583</v>
      </c>
      <c r="I2704" s="490">
        <v>138280.67000000001</v>
      </c>
      <c r="J2704" s="490">
        <v>0.19</v>
      </c>
      <c r="K2704" s="490">
        <v>164554</v>
      </c>
      <c r="L2704" s="508">
        <v>44589</v>
      </c>
      <c r="M2704" s="489">
        <v>1</v>
      </c>
      <c r="N2704" s="490">
        <v>138280.67000000001</v>
      </c>
      <c r="O2704" s="487" t="s">
        <v>25582</v>
      </c>
    </row>
    <row r="2705" spans="1:15" ht="30" x14ac:dyDescent="0.25">
      <c r="A2705" s="489">
        <v>3544</v>
      </c>
      <c r="B2705" s="488" t="s">
        <v>12183</v>
      </c>
      <c r="C2705" s="489" t="s">
        <v>87</v>
      </c>
      <c r="D2705" s="490">
        <v>190205.01</v>
      </c>
      <c r="E2705" s="487"/>
      <c r="F2705" s="487" t="s">
        <v>12184</v>
      </c>
      <c r="G2705" s="488" t="s">
        <v>7145</v>
      </c>
      <c r="H2705" s="488" t="s">
        <v>25583</v>
      </c>
      <c r="I2705" s="490">
        <v>159836.14000000001</v>
      </c>
      <c r="J2705" s="490">
        <v>0.19</v>
      </c>
      <c r="K2705" s="490">
        <v>190205.01</v>
      </c>
      <c r="L2705" s="508">
        <v>44589</v>
      </c>
      <c r="M2705" s="489">
        <v>1</v>
      </c>
      <c r="N2705" s="490">
        <v>159836.14000000001</v>
      </c>
      <c r="O2705" s="487" t="s">
        <v>25582</v>
      </c>
    </row>
    <row r="2706" spans="1:15" ht="30" x14ac:dyDescent="0.25">
      <c r="A2706" s="489">
        <v>3545</v>
      </c>
      <c r="B2706" s="488" t="s">
        <v>12181</v>
      </c>
      <c r="C2706" s="489" t="s">
        <v>87</v>
      </c>
      <c r="D2706" s="490">
        <v>190204.72</v>
      </c>
      <c r="E2706" s="487"/>
      <c r="F2706" s="487" t="s">
        <v>12182</v>
      </c>
      <c r="G2706" s="488" t="s">
        <v>7145</v>
      </c>
      <c r="H2706" s="488" t="s">
        <v>25583</v>
      </c>
      <c r="I2706" s="490">
        <v>159835.9</v>
      </c>
      <c r="J2706" s="490">
        <v>0.19</v>
      </c>
      <c r="K2706" s="490">
        <v>190204.72</v>
      </c>
      <c r="L2706" s="508">
        <v>44585</v>
      </c>
      <c r="M2706" s="489">
        <v>1</v>
      </c>
      <c r="N2706" s="490">
        <v>159835.9</v>
      </c>
      <c r="O2706" s="487" t="s">
        <v>25582</v>
      </c>
    </row>
    <row r="2707" spans="1:15" ht="30" x14ac:dyDescent="0.25">
      <c r="A2707" s="489">
        <v>3546</v>
      </c>
      <c r="B2707" s="488" t="s">
        <v>12179</v>
      </c>
      <c r="C2707" s="489" t="s">
        <v>87</v>
      </c>
      <c r="D2707" s="490">
        <v>164554</v>
      </c>
      <c r="E2707" s="487"/>
      <c r="F2707" s="487" t="s">
        <v>12180</v>
      </c>
      <c r="G2707" s="488" t="s">
        <v>7145</v>
      </c>
      <c r="H2707" s="488" t="s">
        <v>25583</v>
      </c>
      <c r="I2707" s="490">
        <v>138280.67000000001</v>
      </c>
      <c r="J2707" s="490">
        <v>0.19</v>
      </c>
      <c r="K2707" s="490">
        <v>164554</v>
      </c>
      <c r="L2707" s="508">
        <v>44589</v>
      </c>
      <c r="M2707" s="489">
        <v>1</v>
      </c>
      <c r="N2707" s="490">
        <v>138280.67000000001</v>
      </c>
      <c r="O2707" s="487" t="s">
        <v>25582</v>
      </c>
    </row>
    <row r="2708" spans="1:15" ht="30" x14ac:dyDescent="0.25">
      <c r="A2708" s="489">
        <v>3547</v>
      </c>
      <c r="B2708" s="488" t="s">
        <v>12177</v>
      </c>
      <c r="C2708" s="489" t="s">
        <v>87</v>
      </c>
      <c r="D2708" s="490">
        <v>190205.01</v>
      </c>
      <c r="E2708" s="487"/>
      <c r="F2708" s="487" t="s">
        <v>12178</v>
      </c>
      <c r="G2708" s="488" t="s">
        <v>7145</v>
      </c>
      <c r="H2708" s="488" t="s">
        <v>25583</v>
      </c>
      <c r="I2708" s="490">
        <v>159836.14000000001</v>
      </c>
      <c r="J2708" s="490">
        <v>0.19</v>
      </c>
      <c r="K2708" s="490">
        <v>190205.01</v>
      </c>
      <c r="L2708" s="508">
        <v>44589</v>
      </c>
      <c r="M2708" s="489">
        <v>1</v>
      </c>
      <c r="N2708" s="490">
        <v>159836.14000000001</v>
      </c>
      <c r="O2708" s="487" t="s">
        <v>25582</v>
      </c>
    </row>
    <row r="2709" spans="1:15" ht="30" x14ac:dyDescent="0.25">
      <c r="A2709" s="489">
        <v>3548</v>
      </c>
      <c r="B2709" s="488" t="s">
        <v>12175</v>
      </c>
      <c r="C2709" s="489" t="s">
        <v>87</v>
      </c>
      <c r="D2709" s="490">
        <v>190205.01</v>
      </c>
      <c r="E2709" s="487"/>
      <c r="F2709" s="487" t="s">
        <v>12176</v>
      </c>
      <c r="G2709" s="488" t="s">
        <v>7145</v>
      </c>
      <c r="H2709" s="488" t="s">
        <v>25583</v>
      </c>
      <c r="I2709" s="490">
        <v>159836.14000000001</v>
      </c>
      <c r="J2709" s="490">
        <v>0.19</v>
      </c>
      <c r="K2709" s="490">
        <v>190205.01</v>
      </c>
      <c r="L2709" s="508">
        <v>44589</v>
      </c>
      <c r="M2709" s="489">
        <v>1</v>
      </c>
      <c r="N2709" s="490">
        <v>159836.14000000001</v>
      </c>
      <c r="O2709" s="487" t="s">
        <v>25582</v>
      </c>
    </row>
    <row r="2710" spans="1:15" ht="30" x14ac:dyDescent="0.25">
      <c r="A2710" s="489">
        <v>3549</v>
      </c>
      <c r="B2710" s="488" t="s">
        <v>12173</v>
      </c>
      <c r="C2710" s="489" t="s">
        <v>87</v>
      </c>
      <c r="D2710" s="490">
        <v>3439</v>
      </c>
      <c r="E2710" s="487"/>
      <c r="F2710" s="487" t="s">
        <v>12174</v>
      </c>
      <c r="G2710" s="488" t="s">
        <v>7145</v>
      </c>
      <c r="H2710" s="488" t="s">
        <v>25583</v>
      </c>
      <c r="I2710" s="490">
        <v>2889.92</v>
      </c>
      <c r="J2710" s="490">
        <v>0.19</v>
      </c>
      <c r="K2710" s="490">
        <v>3439</v>
      </c>
      <c r="L2710" s="508">
        <v>44589</v>
      </c>
      <c r="M2710" s="489">
        <v>1</v>
      </c>
      <c r="N2710" s="490">
        <v>2889.92</v>
      </c>
      <c r="O2710" s="487" t="s">
        <v>25582</v>
      </c>
    </row>
    <row r="2711" spans="1:15" ht="30" x14ac:dyDescent="0.25">
      <c r="A2711" s="489">
        <v>3550</v>
      </c>
      <c r="B2711" s="488" t="s">
        <v>7993</v>
      </c>
      <c r="C2711" s="489" t="s">
        <v>87</v>
      </c>
      <c r="D2711" s="490">
        <v>5585</v>
      </c>
      <c r="E2711" s="487"/>
      <c r="F2711" s="487" t="s">
        <v>7994</v>
      </c>
      <c r="G2711" s="488" t="s">
        <v>7145</v>
      </c>
      <c r="H2711" s="488" t="s">
        <v>25583</v>
      </c>
      <c r="I2711" s="490">
        <v>4693.28</v>
      </c>
      <c r="J2711" s="490">
        <v>0.19</v>
      </c>
      <c r="K2711" s="490">
        <v>5585</v>
      </c>
      <c r="L2711" s="508">
        <v>44589</v>
      </c>
      <c r="M2711" s="489">
        <v>1</v>
      </c>
      <c r="N2711" s="490">
        <v>4693.28</v>
      </c>
      <c r="O2711" s="487" t="s">
        <v>25582</v>
      </c>
    </row>
    <row r="2712" spans="1:15" ht="30" x14ac:dyDescent="0.25">
      <c r="A2712" s="489">
        <v>3551</v>
      </c>
      <c r="B2712" s="488" t="s">
        <v>7987</v>
      </c>
      <c r="C2712" s="489" t="s">
        <v>87</v>
      </c>
      <c r="D2712" s="490">
        <v>10095</v>
      </c>
      <c r="E2712" s="487"/>
      <c r="F2712" s="487" t="s">
        <v>7988</v>
      </c>
      <c r="G2712" s="488" t="s">
        <v>7145</v>
      </c>
      <c r="H2712" s="488" t="s">
        <v>25583</v>
      </c>
      <c r="I2712" s="490">
        <v>8483.19</v>
      </c>
      <c r="J2712" s="490">
        <v>0.19</v>
      </c>
      <c r="K2712" s="490">
        <v>10095</v>
      </c>
      <c r="L2712" s="508">
        <v>44589</v>
      </c>
      <c r="M2712" s="489">
        <v>1</v>
      </c>
      <c r="N2712" s="490">
        <v>8483.19</v>
      </c>
      <c r="O2712" s="487" t="s">
        <v>25582</v>
      </c>
    </row>
    <row r="2713" spans="1:15" x14ac:dyDescent="0.25">
      <c r="A2713" s="489">
        <v>3552</v>
      </c>
      <c r="B2713" s="488" t="s">
        <v>12172</v>
      </c>
      <c r="C2713" s="489" t="s">
        <v>87</v>
      </c>
      <c r="D2713" s="490">
        <v>0</v>
      </c>
      <c r="E2713" s="487"/>
      <c r="F2713" s="487" t="s">
        <v>5958</v>
      </c>
      <c r="G2713" s="488" t="s">
        <v>5978</v>
      </c>
      <c r="H2713" s="488"/>
      <c r="I2713" s="490">
        <v>0</v>
      </c>
      <c r="J2713" s="490">
        <v>0</v>
      </c>
      <c r="K2713" s="490">
        <v>0</v>
      </c>
      <c r="L2713" s="508"/>
      <c r="M2713" s="489">
        <v>0</v>
      </c>
      <c r="N2713" s="490">
        <v>0</v>
      </c>
      <c r="O2713" s="487" t="s">
        <v>5958</v>
      </c>
    </row>
    <row r="2714" spans="1:15" ht="30" x14ac:dyDescent="0.25">
      <c r="A2714" s="489">
        <v>3553</v>
      </c>
      <c r="B2714" s="488" t="s">
        <v>12170</v>
      </c>
      <c r="C2714" s="489" t="s">
        <v>87</v>
      </c>
      <c r="D2714" s="490">
        <v>0</v>
      </c>
      <c r="E2714" s="487"/>
      <c r="F2714" s="487" t="s">
        <v>12171</v>
      </c>
      <c r="G2714" s="488" t="s">
        <v>6224</v>
      </c>
      <c r="H2714" s="488"/>
      <c r="I2714" s="490">
        <v>0</v>
      </c>
      <c r="J2714" s="490">
        <v>0</v>
      </c>
      <c r="K2714" s="490">
        <v>0</v>
      </c>
      <c r="L2714" s="508"/>
      <c r="M2714" s="489">
        <v>0</v>
      </c>
      <c r="N2714" s="490">
        <v>0</v>
      </c>
      <c r="O2714" s="487" t="s">
        <v>5958</v>
      </c>
    </row>
    <row r="2715" spans="1:15" ht="30" x14ac:dyDescent="0.25">
      <c r="A2715" s="489">
        <v>3554</v>
      </c>
      <c r="B2715" s="488" t="s">
        <v>12168</v>
      </c>
      <c r="C2715" s="489" t="s">
        <v>87</v>
      </c>
      <c r="D2715" s="490">
        <v>0</v>
      </c>
      <c r="E2715" s="487"/>
      <c r="F2715" s="487" t="s">
        <v>12169</v>
      </c>
      <c r="G2715" s="488" t="s">
        <v>6224</v>
      </c>
      <c r="H2715" s="488"/>
      <c r="I2715" s="490">
        <v>0</v>
      </c>
      <c r="J2715" s="490">
        <v>0</v>
      </c>
      <c r="K2715" s="490">
        <v>0</v>
      </c>
      <c r="L2715" s="508"/>
      <c r="M2715" s="489">
        <v>0</v>
      </c>
      <c r="N2715" s="490">
        <v>0</v>
      </c>
      <c r="O2715" s="487" t="s">
        <v>5958</v>
      </c>
    </row>
    <row r="2716" spans="1:15" x14ac:dyDescent="0.25">
      <c r="A2716" s="489">
        <v>3556</v>
      </c>
      <c r="B2716" s="488" t="s">
        <v>12166</v>
      </c>
      <c r="C2716" s="489" t="s">
        <v>87</v>
      </c>
      <c r="D2716" s="490">
        <v>0</v>
      </c>
      <c r="E2716" s="487"/>
      <c r="F2716" s="487" t="s">
        <v>12167</v>
      </c>
      <c r="G2716" s="488" t="s">
        <v>6224</v>
      </c>
      <c r="H2716" s="488"/>
      <c r="I2716" s="490">
        <v>0</v>
      </c>
      <c r="J2716" s="490">
        <v>0</v>
      </c>
      <c r="K2716" s="490">
        <v>0</v>
      </c>
      <c r="L2716" s="508"/>
      <c r="M2716" s="489">
        <v>0</v>
      </c>
      <c r="N2716" s="490">
        <v>0</v>
      </c>
      <c r="O2716" s="487" t="s">
        <v>5958</v>
      </c>
    </row>
    <row r="2717" spans="1:15" ht="30" x14ac:dyDescent="0.25">
      <c r="A2717" s="489">
        <v>3557</v>
      </c>
      <c r="B2717" s="488" t="s">
        <v>12164</v>
      </c>
      <c r="C2717" s="489" t="s">
        <v>87</v>
      </c>
      <c r="D2717" s="490">
        <v>0</v>
      </c>
      <c r="E2717" s="487"/>
      <c r="F2717" s="487" t="s">
        <v>12165</v>
      </c>
      <c r="G2717" s="488" t="s">
        <v>6224</v>
      </c>
      <c r="H2717" s="488"/>
      <c r="I2717" s="490">
        <v>0</v>
      </c>
      <c r="J2717" s="490">
        <v>0</v>
      </c>
      <c r="K2717" s="490">
        <v>0</v>
      </c>
      <c r="L2717" s="508"/>
      <c r="M2717" s="489">
        <v>0</v>
      </c>
      <c r="N2717" s="490">
        <v>0</v>
      </c>
      <c r="O2717" s="487" t="s">
        <v>5958</v>
      </c>
    </row>
    <row r="2718" spans="1:15" ht="30" x14ac:dyDescent="0.25">
      <c r="A2718" s="489">
        <v>3558</v>
      </c>
      <c r="B2718" s="488" t="s">
        <v>12162</v>
      </c>
      <c r="C2718" s="489" t="s">
        <v>87</v>
      </c>
      <c r="D2718" s="490">
        <v>0</v>
      </c>
      <c r="E2718" s="487"/>
      <c r="F2718" s="487" t="s">
        <v>12163</v>
      </c>
      <c r="G2718" s="488" t="s">
        <v>6224</v>
      </c>
      <c r="H2718" s="488"/>
      <c r="I2718" s="490">
        <v>0</v>
      </c>
      <c r="J2718" s="490">
        <v>0</v>
      </c>
      <c r="K2718" s="490">
        <v>0</v>
      </c>
      <c r="L2718" s="508"/>
      <c r="M2718" s="489">
        <v>0</v>
      </c>
      <c r="N2718" s="490">
        <v>0</v>
      </c>
      <c r="O2718" s="487" t="s">
        <v>5958</v>
      </c>
    </row>
    <row r="2719" spans="1:15" ht="30" x14ac:dyDescent="0.25">
      <c r="A2719" s="489">
        <v>3559</v>
      </c>
      <c r="B2719" s="488" t="s">
        <v>12160</v>
      </c>
      <c r="C2719" s="489" t="s">
        <v>87</v>
      </c>
      <c r="D2719" s="490">
        <v>0</v>
      </c>
      <c r="E2719" s="487"/>
      <c r="F2719" s="487" t="s">
        <v>12161</v>
      </c>
      <c r="G2719" s="488" t="s">
        <v>6224</v>
      </c>
      <c r="H2719" s="488"/>
      <c r="I2719" s="490">
        <v>0</v>
      </c>
      <c r="J2719" s="490">
        <v>0</v>
      </c>
      <c r="K2719" s="490">
        <v>0</v>
      </c>
      <c r="L2719" s="508"/>
      <c r="M2719" s="489">
        <v>0</v>
      </c>
      <c r="N2719" s="490">
        <v>0</v>
      </c>
      <c r="O2719" s="487" t="s">
        <v>5958</v>
      </c>
    </row>
    <row r="2720" spans="1:15" ht="30" x14ac:dyDescent="0.25">
      <c r="A2720" s="489">
        <v>3560</v>
      </c>
      <c r="B2720" s="488" t="s">
        <v>12158</v>
      </c>
      <c r="C2720" s="489" t="s">
        <v>87</v>
      </c>
      <c r="D2720" s="490">
        <v>0</v>
      </c>
      <c r="E2720" s="487"/>
      <c r="F2720" s="487" t="s">
        <v>12159</v>
      </c>
      <c r="G2720" s="488" t="s">
        <v>6224</v>
      </c>
      <c r="H2720" s="488"/>
      <c r="I2720" s="490">
        <v>0</v>
      </c>
      <c r="J2720" s="490">
        <v>0</v>
      </c>
      <c r="K2720" s="490">
        <v>0</v>
      </c>
      <c r="L2720" s="508"/>
      <c r="M2720" s="489">
        <v>0</v>
      </c>
      <c r="N2720" s="490">
        <v>0</v>
      </c>
      <c r="O2720" s="487" t="s">
        <v>5958</v>
      </c>
    </row>
    <row r="2721" spans="1:15" ht="30" x14ac:dyDescent="0.25">
      <c r="A2721" s="489">
        <v>3561</v>
      </c>
      <c r="B2721" s="488" t="s">
        <v>6477</v>
      </c>
      <c r="C2721" s="489" t="s">
        <v>87</v>
      </c>
      <c r="D2721" s="490">
        <v>76</v>
      </c>
      <c r="E2721" s="487"/>
      <c r="F2721" s="487" t="s">
        <v>5958</v>
      </c>
      <c r="G2721" s="488" t="s">
        <v>6137</v>
      </c>
      <c r="H2721" s="488" t="s">
        <v>5989</v>
      </c>
      <c r="I2721" s="490">
        <v>63.87</v>
      </c>
      <c r="J2721" s="490">
        <v>0.19</v>
      </c>
      <c r="K2721" s="490">
        <v>76</v>
      </c>
      <c r="L2721" s="508">
        <v>45491</v>
      </c>
      <c r="M2721" s="489">
        <v>1</v>
      </c>
      <c r="N2721" s="490">
        <v>63.87</v>
      </c>
      <c r="O2721" s="487" t="s">
        <v>25582</v>
      </c>
    </row>
    <row r="2722" spans="1:15" x14ac:dyDescent="0.25">
      <c r="A2722" s="489">
        <v>3562</v>
      </c>
      <c r="B2722" s="488" t="s">
        <v>1912</v>
      </c>
      <c r="C2722" s="489" t="s">
        <v>87</v>
      </c>
      <c r="D2722" s="490">
        <v>0</v>
      </c>
      <c r="E2722" s="487"/>
      <c r="F2722" s="487" t="s">
        <v>12157</v>
      </c>
      <c r="G2722" s="488" t="s">
        <v>5978</v>
      </c>
      <c r="H2722" s="488"/>
      <c r="I2722" s="490">
        <v>0</v>
      </c>
      <c r="J2722" s="490">
        <v>0</v>
      </c>
      <c r="K2722" s="490">
        <v>0</v>
      </c>
      <c r="L2722" s="508"/>
      <c r="M2722" s="489">
        <v>0</v>
      </c>
      <c r="N2722" s="490">
        <v>0</v>
      </c>
      <c r="O2722" s="487" t="s">
        <v>5958</v>
      </c>
    </row>
    <row r="2723" spans="1:15" ht="30" x14ac:dyDescent="0.25">
      <c r="A2723" s="489">
        <v>3563</v>
      </c>
      <c r="B2723" s="488" t="s">
        <v>1864</v>
      </c>
      <c r="C2723" s="489" t="s">
        <v>87</v>
      </c>
      <c r="D2723" s="490">
        <v>0</v>
      </c>
      <c r="E2723" s="487"/>
      <c r="F2723" s="487" t="s">
        <v>8906</v>
      </c>
      <c r="G2723" s="488" t="s">
        <v>6010</v>
      </c>
      <c r="H2723" s="488"/>
      <c r="I2723" s="490">
        <v>0</v>
      </c>
      <c r="J2723" s="490">
        <v>0</v>
      </c>
      <c r="K2723" s="490">
        <v>0</v>
      </c>
      <c r="L2723" s="508"/>
      <c r="M2723" s="489">
        <v>0</v>
      </c>
      <c r="N2723" s="490">
        <v>0</v>
      </c>
      <c r="O2723" s="487" t="s">
        <v>5958</v>
      </c>
    </row>
    <row r="2724" spans="1:15" ht="30" x14ac:dyDescent="0.25">
      <c r="A2724" s="489">
        <v>3565</v>
      </c>
      <c r="B2724" s="488" t="s">
        <v>12156</v>
      </c>
      <c r="C2724" s="489" t="s">
        <v>309</v>
      </c>
      <c r="D2724" s="490">
        <v>0</v>
      </c>
      <c r="E2724" s="487"/>
      <c r="F2724" s="487" t="s">
        <v>5958</v>
      </c>
      <c r="G2724" s="488" t="s">
        <v>6055</v>
      </c>
      <c r="H2724" s="488"/>
      <c r="I2724" s="490">
        <v>0</v>
      </c>
      <c r="J2724" s="490">
        <v>0</v>
      </c>
      <c r="K2724" s="490">
        <v>0</v>
      </c>
      <c r="L2724" s="508"/>
      <c r="M2724" s="489">
        <v>0</v>
      </c>
      <c r="N2724" s="490">
        <v>0</v>
      </c>
      <c r="O2724" s="487" t="s">
        <v>5958</v>
      </c>
    </row>
    <row r="2725" spans="1:15" x14ac:dyDescent="0.25">
      <c r="A2725" s="489">
        <v>3566</v>
      </c>
      <c r="B2725" s="488" t="s">
        <v>1358</v>
      </c>
      <c r="C2725" s="489" t="s">
        <v>87</v>
      </c>
      <c r="D2725" s="490">
        <v>0</v>
      </c>
      <c r="E2725" s="487"/>
      <c r="F2725" s="487" t="s">
        <v>12155</v>
      </c>
      <c r="G2725" s="488" t="s">
        <v>6224</v>
      </c>
      <c r="H2725" s="488"/>
      <c r="I2725" s="490">
        <v>0</v>
      </c>
      <c r="J2725" s="490">
        <v>0</v>
      </c>
      <c r="K2725" s="490">
        <v>0</v>
      </c>
      <c r="L2725" s="508"/>
      <c r="M2725" s="489">
        <v>0</v>
      </c>
      <c r="N2725" s="490">
        <v>0</v>
      </c>
      <c r="O2725" s="487" t="s">
        <v>5958</v>
      </c>
    </row>
    <row r="2726" spans="1:15" ht="30" x14ac:dyDescent="0.25">
      <c r="A2726" s="489">
        <v>3567</v>
      </c>
      <c r="B2726" s="488" t="s">
        <v>12153</v>
      </c>
      <c r="C2726" s="489" t="s">
        <v>87</v>
      </c>
      <c r="D2726" s="490">
        <v>0</v>
      </c>
      <c r="E2726" s="487"/>
      <c r="F2726" s="487" t="s">
        <v>12154</v>
      </c>
      <c r="G2726" s="488" t="s">
        <v>6224</v>
      </c>
      <c r="H2726" s="488"/>
      <c r="I2726" s="490">
        <v>0</v>
      </c>
      <c r="J2726" s="490">
        <v>0</v>
      </c>
      <c r="K2726" s="490">
        <v>0</v>
      </c>
      <c r="L2726" s="508"/>
      <c r="M2726" s="489">
        <v>0</v>
      </c>
      <c r="N2726" s="490">
        <v>0</v>
      </c>
      <c r="O2726" s="487" t="s">
        <v>5958</v>
      </c>
    </row>
    <row r="2727" spans="1:15" x14ac:dyDescent="0.25">
      <c r="A2727" s="489">
        <v>3568</v>
      </c>
      <c r="B2727" s="488" t="s">
        <v>3557</v>
      </c>
      <c r="C2727" s="489" t="s">
        <v>87</v>
      </c>
      <c r="D2727" s="490">
        <v>0</v>
      </c>
      <c r="E2727" s="487"/>
      <c r="F2727" s="487" t="s">
        <v>5958</v>
      </c>
      <c r="G2727" s="488" t="s">
        <v>6199</v>
      </c>
      <c r="H2727" s="488"/>
      <c r="I2727" s="490">
        <v>0</v>
      </c>
      <c r="J2727" s="490">
        <v>0</v>
      </c>
      <c r="K2727" s="490">
        <v>0</v>
      </c>
      <c r="L2727" s="508"/>
      <c r="M2727" s="489">
        <v>0</v>
      </c>
      <c r="N2727" s="490">
        <v>0</v>
      </c>
      <c r="O2727" s="487" t="s">
        <v>5958</v>
      </c>
    </row>
    <row r="2728" spans="1:15" x14ac:dyDescent="0.25">
      <c r="A2728" s="489">
        <v>3569</v>
      </c>
      <c r="B2728" s="488" t="s">
        <v>1352</v>
      </c>
      <c r="C2728" s="489" t="s">
        <v>87</v>
      </c>
      <c r="D2728" s="490">
        <v>0</v>
      </c>
      <c r="E2728" s="487"/>
      <c r="F2728" s="487" t="s">
        <v>12152</v>
      </c>
      <c r="G2728" s="488" t="s">
        <v>6224</v>
      </c>
      <c r="H2728" s="488"/>
      <c r="I2728" s="490">
        <v>0</v>
      </c>
      <c r="J2728" s="490">
        <v>0</v>
      </c>
      <c r="K2728" s="490">
        <v>0</v>
      </c>
      <c r="L2728" s="508"/>
      <c r="M2728" s="489">
        <v>0</v>
      </c>
      <c r="N2728" s="490">
        <v>0</v>
      </c>
      <c r="O2728" s="487" t="s">
        <v>5958</v>
      </c>
    </row>
    <row r="2729" spans="1:15" x14ac:dyDescent="0.25">
      <c r="A2729" s="489">
        <v>3570</v>
      </c>
      <c r="B2729" s="488" t="s">
        <v>1375</v>
      </c>
      <c r="C2729" s="489" t="s">
        <v>87</v>
      </c>
      <c r="D2729" s="490">
        <v>0</v>
      </c>
      <c r="E2729" s="487"/>
      <c r="F2729" s="487" t="s">
        <v>12151</v>
      </c>
      <c r="G2729" s="488" t="s">
        <v>6224</v>
      </c>
      <c r="H2729" s="488"/>
      <c r="I2729" s="490">
        <v>0</v>
      </c>
      <c r="J2729" s="490">
        <v>0</v>
      </c>
      <c r="K2729" s="490">
        <v>0</v>
      </c>
      <c r="L2729" s="508"/>
      <c r="M2729" s="489">
        <v>0</v>
      </c>
      <c r="N2729" s="490">
        <v>0</v>
      </c>
      <c r="O2729" s="487" t="s">
        <v>5958</v>
      </c>
    </row>
    <row r="2730" spans="1:15" x14ac:dyDescent="0.25">
      <c r="A2730" s="489">
        <v>3572</v>
      </c>
      <c r="B2730" s="488" t="s">
        <v>12149</v>
      </c>
      <c r="C2730" s="489" t="s">
        <v>87</v>
      </c>
      <c r="D2730" s="490">
        <v>0</v>
      </c>
      <c r="E2730" s="487"/>
      <c r="F2730" s="487" t="s">
        <v>12150</v>
      </c>
      <c r="G2730" s="488" t="s">
        <v>6224</v>
      </c>
      <c r="H2730" s="488"/>
      <c r="I2730" s="490">
        <v>0</v>
      </c>
      <c r="J2730" s="490">
        <v>0</v>
      </c>
      <c r="K2730" s="490">
        <v>0</v>
      </c>
      <c r="L2730" s="508"/>
      <c r="M2730" s="489">
        <v>0</v>
      </c>
      <c r="N2730" s="490">
        <v>0</v>
      </c>
      <c r="O2730" s="487" t="s">
        <v>5958</v>
      </c>
    </row>
    <row r="2731" spans="1:15" x14ac:dyDescent="0.25">
      <c r="A2731" s="489">
        <v>3574</v>
      </c>
      <c r="B2731" s="488" t="s">
        <v>1348</v>
      </c>
      <c r="C2731" s="489" t="s">
        <v>87</v>
      </c>
      <c r="D2731" s="490">
        <v>0</v>
      </c>
      <c r="E2731" s="487"/>
      <c r="F2731" s="487" t="s">
        <v>12148</v>
      </c>
      <c r="G2731" s="488" t="s">
        <v>6224</v>
      </c>
      <c r="H2731" s="488"/>
      <c r="I2731" s="490">
        <v>0</v>
      </c>
      <c r="J2731" s="490">
        <v>0</v>
      </c>
      <c r="K2731" s="490">
        <v>0</v>
      </c>
      <c r="L2731" s="508"/>
      <c r="M2731" s="489">
        <v>0</v>
      </c>
      <c r="N2731" s="490">
        <v>0</v>
      </c>
      <c r="O2731" s="487" t="s">
        <v>5958</v>
      </c>
    </row>
    <row r="2732" spans="1:15" ht="30" x14ac:dyDescent="0.25">
      <c r="A2732" s="489">
        <v>3575</v>
      </c>
      <c r="B2732" s="488" t="s">
        <v>12146</v>
      </c>
      <c r="C2732" s="489" t="s">
        <v>87</v>
      </c>
      <c r="D2732" s="490">
        <v>0</v>
      </c>
      <c r="E2732" s="487"/>
      <c r="F2732" s="487" t="s">
        <v>12147</v>
      </c>
      <c r="G2732" s="488" t="s">
        <v>6224</v>
      </c>
      <c r="H2732" s="488"/>
      <c r="I2732" s="490">
        <v>0</v>
      </c>
      <c r="J2732" s="490">
        <v>0</v>
      </c>
      <c r="K2732" s="490">
        <v>0</v>
      </c>
      <c r="L2732" s="508"/>
      <c r="M2732" s="489">
        <v>0</v>
      </c>
      <c r="N2732" s="490">
        <v>0</v>
      </c>
      <c r="O2732" s="487" t="s">
        <v>5958</v>
      </c>
    </row>
    <row r="2733" spans="1:15" ht="30" x14ac:dyDescent="0.25">
      <c r="A2733" s="489">
        <v>3576</v>
      </c>
      <c r="B2733" s="488" t="s">
        <v>12144</v>
      </c>
      <c r="C2733" s="489" t="s">
        <v>87</v>
      </c>
      <c r="D2733" s="490">
        <v>0</v>
      </c>
      <c r="E2733" s="487"/>
      <c r="F2733" s="487" t="s">
        <v>12145</v>
      </c>
      <c r="G2733" s="488" t="s">
        <v>6010</v>
      </c>
      <c r="H2733" s="488"/>
      <c r="I2733" s="490">
        <v>0</v>
      </c>
      <c r="J2733" s="490">
        <v>0</v>
      </c>
      <c r="K2733" s="490">
        <v>0</v>
      </c>
      <c r="L2733" s="508"/>
      <c r="M2733" s="489">
        <v>0</v>
      </c>
      <c r="N2733" s="490">
        <v>0</v>
      </c>
      <c r="O2733" s="487" t="s">
        <v>5958</v>
      </c>
    </row>
    <row r="2734" spans="1:15" ht="45" x14ac:dyDescent="0.25">
      <c r="A2734" s="489">
        <v>3577</v>
      </c>
      <c r="B2734" s="488" t="s">
        <v>3818</v>
      </c>
      <c r="C2734" s="489" t="s">
        <v>87</v>
      </c>
      <c r="D2734" s="490">
        <v>9512</v>
      </c>
      <c r="E2734" s="487"/>
      <c r="F2734" s="487" t="s">
        <v>5958</v>
      </c>
      <c r="G2734" s="488" t="s">
        <v>6068</v>
      </c>
      <c r="H2734" s="488" t="s">
        <v>6034</v>
      </c>
      <c r="I2734" s="490">
        <v>7993.28</v>
      </c>
      <c r="J2734" s="490">
        <v>0.19</v>
      </c>
      <c r="K2734" s="490">
        <v>9512</v>
      </c>
      <c r="L2734" s="508">
        <v>43524</v>
      </c>
      <c r="M2734" s="489">
        <v>1</v>
      </c>
      <c r="N2734" s="490">
        <v>7993.28</v>
      </c>
      <c r="O2734" s="487" t="s">
        <v>25582</v>
      </c>
    </row>
    <row r="2735" spans="1:15" ht="30" x14ac:dyDescent="0.25">
      <c r="A2735" s="489">
        <v>3578</v>
      </c>
      <c r="B2735" s="488" t="s">
        <v>12142</v>
      </c>
      <c r="C2735" s="489" t="s">
        <v>87</v>
      </c>
      <c r="D2735" s="490">
        <v>0</v>
      </c>
      <c r="E2735" s="487"/>
      <c r="F2735" s="487" t="s">
        <v>12143</v>
      </c>
      <c r="G2735" s="488" t="s">
        <v>6068</v>
      </c>
      <c r="H2735" s="488"/>
      <c r="I2735" s="490">
        <v>0</v>
      </c>
      <c r="J2735" s="490">
        <v>0</v>
      </c>
      <c r="K2735" s="490">
        <v>0</v>
      </c>
      <c r="L2735" s="508"/>
      <c r="M2735" s="489">
        <v>0</v>
      </c>
      <c r="N2735" s="490">
        <v>0</v>
      </c>
      <c r="O2735" s="487" t="s">
        <v>5958</v>
      </c>
    </row>
    <row r="2736" spans="1:15" ht="30" x14ac:dyDescent="0.25">
      <c r="A2736" s="489">
        <v>3579</v>
      </c>
      <c r="B2736" s="488" t="s">
        <v>3820</v>
      </c>
      <c r="C2736" s="489" t="s">
        <v>87</v>
      </c>
      <c r="D2736" s="490">
        <v>0</v>
      </c>
      <c r="E2736" s="487"/>
      <c r="F2736" s="487" t="s">
        <v>5958</v>
      </c>
      <c r="G2736" s="488" t="s">
        <v>6068</v>
      </c>
      <c r="H2736" s="488"/>
      <c r="I2736" s="490">
        <v>0</v>
      </c>
      <c r="J2736" s="490">
        <v>0</v>
      </c>
      <c r="K2736" s="490">
        <v>0</v>
      </c>
      <c r="L2736" s="508"/>
      <c r="M2736" s="489">
        <v>0</v>
      </c>
      <c r="N2736" s="490">
        <v>0</v>
      </c>
      <c r="O2736" s="487" t="s">
        <v>5958</v>
      </c>
    </row>
    <row r="2737" spans="1:15" ht="30" x14ac:dyDescent="0.25">
      <c r="A2737" s="489">
        <v>3580</v>
      </c>
      <c r="B2737" s="488" t="s">
        <v>12140</v>
      </c>
      <c r="C2737" s="489" t="s">
        <v>87</v>
      </c>
      <c r="D2737" s="490">
        <v>0</v>
      </c>
      <c r="E2737" s="487"/>
      <c r="F2737" s="487" t="s">
        <v>12141</v>
      </c>
      <c r="G2737" s="488" t="s">
        <v>6068</v>
      </c>
      <c r="H2737" s="488"/>
      <c r="I2737" s="490">
        <v>0</v>
      </c>
      <c r="J2737" s="490">
        <v>0</v>
      </c>
      <c r="K2737" s="490">
        <v>0</v>
      </c>
      <c r="L2737" s="508"/>
      <c r="M2737" s="489">
        <v>0</v>
      </c>
      <c r="N2737" s="490">
        <v>0</v>
      </c>
      <c r="O2737" s="487" t="s">
        <v>5958</v>
      </c>
    </row>
    <row r="2738" spans="1:15" ht="45" x14ac:dyDescent="0.25">
      <c r="A2738" s="489">
        <v>3581</v>
      </c>
      <c r="B2738" s="488" t="s">
        <v>3816</v>
      </c>
      <c r="C2738" s="489" t="s">
        <v>87</v>
      </c>
      <c r="D2738" s="490">
        <v>54085</v>
      </c>
      <c r="E2738" s="487"/>
      <c r="F2738" s="487" t="s">
        <v>5958</v>
      </c>
      <c r="G2738" s="488" t="s">
        <v>6068</v>
      </c>
      <c r="H2738" s="488" t="s">
        <v>5976</v>
      </c>
      <c r="I2738" s="490">
        <v>45449.58</v>
      </c>
      <c r="J2738" s="490">
        <v>0.19</v>
      </c>
      <c r="K2738" s="490">
        <v>54085</v>
      </c>
      <c r="L2738" s="508">
        <v>43567</v>
      </c>
      <c r="M2738" s="489">
        <v>1</v>
      </c>
      <c r="N2738" s="490">
        <v>45449.58</v>
      </c>
      <c r="O2738" s="487" t="s">
        <v>25582</v>
      </c>
    </row>
    <row r="2739" spans="1:15" ht="30" x14ac:dyDescent="0.25">
      <c r="A2739" s="489">
        <v>3582</v>
      </c>
      <c r="B2739" s="488" t="s">
        <v>5868</v>
      </c>
      <c r="C2739" s="489" t="s">
        <v>87</v>
      </c>
      <c r="D2739" s="490">
        <v>8269</v>
      </c>
      <c r="E2739" s="487"/>
      <c r="F2739" s="487" t="s">
        <v>5958</v>
      </c>
      <c r="G2739" s="488" t="s">
        <v>6068</v>
      </c>
      <c r="H2739" s="488" t="s">
        <v>25583</v>
      </c>
      <c r="I2739" s="490">
        <v>6948.74</v>
      </c>
      <c r="J2739" s="490">
        <v>0.19</v>
      </c>
      <c r="K2739" s="490">
        <v>8269</v>
      </c>
      <c r="L2739" s="508">
        <v>44593</v>
      </c>
      <c r="M2739" s="489">
        <v>1</v>
      </c>
      <c r="N2739" s="490">
        <v>6948.74</v>
      </c>
      <c r="O2739" s="487" t="s">
        <v>25582</v>
      </c>
    </row>
    <row r="2740" spans="1:15" ht="30" x14ac:dyDescent="0.25">
      <c r="A2740" s="489">
        <v>3583</v>
      </c>
      <c r="B2740" s="488" t="s">
        <v>3815</v>
      </c>
      <c r="C2740" s="489" t="s">
        <v>87</v>
      </c>
      <c r="D2740" s="490">
        <v>0</v>
      </c>
      <c r="E2740" s="487"/>
      <c r="F2740" s="487" t="s">
        <v>5958</v>
      </c>
      <c r="G2740" s="488" t="s">
        <v>6068</v>
      </c>
      <c r="H2740" s="488"/>
      <c r="I2740" s="490">
        <v>0</v>
      </c>
      <c r="J2740" s="490">
        <v>0</v>
      </c>
      <c r="K2740" s="490">
        <v>0</v>
      </c>
      <c r="L2740" s="508"/>
      <c r="M2740" s="489">
        <v>0</v>
      </c>
      <c r="N2740" s="490">
        <v>0</v>
      </c>
      <c r="O2740" s="487" t="s">
        <v>5958</v>
      </c>
    </row>
    <row r="2741" spans="1:15" ht="30" x14ac:dyDescent="0.25">
      <c r="A2741" s="489">
        <v>3584</v>
      </c>
      <c r="B2741" s="488" t="s">
        <v>3817</v>
      </c>
      <c r="C2741" s="489" t="s">
        <v>87</v>
      </c>
      <c r="D2741" s="490">
        <v>0</v>
      </c>
      <c r="E2741" s="487"/>
      <c r="F2741" s="487" t="s">
        <v>5958</v>
      </c>
      <c r="G2741" s="488" t="s">
        <v>6068</v>
      </c>
      <c r="H2741" s="488"/>
      <c r="I2741" s="490">
        <v>0</v>
      </c>
      <c r="J2741" s="490">
        <v>0</v>
      </c>
      <c r="K2741" s="490">
        <v>0</v>
      </c>
      <c r="L2741" s="508"/>
      <c r="M2741" s="489">
        <v>0</v>
      </c>
      <c r="N2741" s="490">
        <v>0</v>
      </c>
      <c r="O2741" s="487" t="s">
        <v>5958</v>
      </c>
    </row>
    <row r="2742" spans="1:15" ht="30" x14ac:dyDescent="0.25">
      <c r="A2742" s="489">
        <v>3585</v>
      </c>
      <c r="B2742" s="488" t="s">
        <v>12138</v>
      </c>
      <c r="C2742" s="489" t="s">
        <v>87</v>
      </c>
      <c r="D2742" s="490">
        <v>0</v>
      </c>
      <c r="E2742" s="487"/>
      <c r="F2742" s="487" t="s">
        <v>12139</v>
      </c>
      <c r="G2742" s="488" t="s">
        <v>6068</v>
      </c>
      <c r="H2742" s="488"/>
      <c r="I2742" s="490">
        <v>0</v>
      </c>
      <c r="J2742" s="490">
        <v>0</v>
      </c>
      <c r="K2742" s="490">
        <v>0</v>
      </c>
      <c r="L2742" s="508"/>
      <c r="M2742" s="489">
        <v>0</v>
      </c>
      <c r="N2742" s="490">
        <v>0</v>
      </c>
      <c r="O2742" s="487" t="s">
        <v>5958</v>
      </c>
    </row>
    <row r="2743" spans="1:15" ht="30" x14ac:dyDescent="0.25">
      <c r="A2743" s="489">
        <v>3586</v>
      </c>
      <c r="B2743" s="488" t="s">
        <v>3809</v>
      </c>
      <c r="C2743" s="489" t="s">
        <v>87</v>
      </c>
      <c r="D2743" s="490">
        <v>0</v>
      </c>
      <c r="E2743" s="487"/>
      <c r="F2743" s="487" t="s">
        <v>5958</v>
      </c>
      <c r="G2743" s="488" t="s">
        <v>6068</v>
      </c>
      <c r="H2743" s="488"/>
      <c r="I2743" s="490">
        <v>0</v>
      </c>
      <c r="J2743" s="490">
        <v>0</v>
      </c>
      <c r="K2743" s="490">
        <v>0</v>
      </c>
      <c r="L2743" s="508"/>
      <c r="M2743" s="489">
        <v>0</v>
      </c>
      <c r="N2743" s="490">
        <v>0</v>
      </c>
      <c r="O2743" s="487" t="s">
        <v>5958</v>
      </c>
    </row>
    <row r="2744" spans="1:15" ht="30" x14ac:dyDescent="0.25">
      <c r="A2744" s="489">
        <v>3587</v>
      </c>
      <c r="B2744" s="488" t="s">
        <v>3797</v>
      </c>
      <c r="C2744" s="489" t="s">
        <v>87</v>
      </c>
      <c r="D2744" s="490">
        <v>0</v>
      </c>
      <c r="E2744" s="487"/>
      <c r="F2744" s="487" t="s">
        <v>8830</v>
      </c>
      <c r="G2744" s="488" t="s">
        <v>6068</v>
      </c>
      <c r="H2744" s="488"/>
      <c r="I2744" s="490">
        <v>0</v>
      </c>
      <c r="J2744" s="490">
        <v>0</v>
      </c>
      <c r="K2744" s="490">
        <v>0</v>
      </c>
      <c r="L2744" s="508"/>
      <c r="M2744" s="489">
        <v>0</v>
      </c>
      <c r="N2744" s="490">
        <v>0</v>
      </c>
      <c r="O2744" s="487" t="s">
        <v>5958</v>
      </c>
    </row>
    <row r="2745" spans="1:15" ht="30" x14ac:dyDescent="0.25">
      <c r="A2745" s="489">
        <v>3588</v>
      </c>
      <c r="B2745" s="488" t="s">
        <v>251</v>
      </c>
      <c r="C2745" s="489" t="s">
        <v>87</v>
      </c>
      <c r="D2745" s="490">
        <v>37960.699999999997</v>
      </c>
      <c r="E2745" s="487"/>
      <c r="F2745" s="487" t="s">
        <v>5958</v>
      </c>
      <c r="G2745" s="488" t="s">
        <v>6068</v>
      </c>
      <c r="H2745" s="488" t="s">
        <v>25583</v>
      </c>
      <c r="I2745" s="490">
        <v>31899.75</v>
      </c>
      <c r="J2745" s="490">
        <v>0.19</v>
      </c>
      <c r="K2745" s="490">
        <v>37960.699999999997</v>
      </c>
      <c r="L2745" s="508">
        <v>44175</v>
      </c>
      <c r="M2745" s="489">
        <v>1</v>
      </c>
      <c r="N2745" s="490">
        <v>31899.75</v>
      </c>
      <c r="O2745" s="487" t="s">
        <v>25582</v>
      </c>
    </row>
    <row r="2746" spans="1:15" ht="45" x14ac:dyDescent="0.25">
      <c r="A2746" s="489">
        <v>3589</v>
      </c>
      <c r="B2746" s="488" t="s">
        <v>239</v>
      </c>
      <c r="C2746" s="489" t="s">
        <v>87</v>
      </c>
      <c r="D2746" s="490">
        <v>170219</v>
      </c>
      <c r="E2746" s="487"/>
      <c r="F2746" s="487" t="s">
        <v>5958</v>
      </c>
      <c r="G2746" s="488" t="s">
        <v>6068</v>
      </c>
      <c r="H2746" s="488" t="s">
        <v>5976</v>
      </c>
      <c r="I2746" s="490">
        <v>143041.18</v>
      </c>
      <c r="J2746" s="490">
        <v>0.19</v>
      </c>
      <c r="K2746" s="490">
        <v>170219</v>
      </c>
      <c r="L2746" s="508">
        <v>45562</v>
      </c>
      <c r="M2746" s="489">
        <v>1</v>
      </c>
      <c r="N2746" s="490">
        <v>143041.18</v>
      </c>
      <c r="O2746" s="487" t="s">
        <v>25582</v>
      </c>
    </row>
    <row r="2747" spans="1:15" ht="30" x14ac:dyDescent="0.25">
      <c r="A2747" s="489">
        <v>3590</v>
      </c>
      <c r="B2747" s="488" t="s">
        <v>5870</v>
      </c>
      <c r="C2747" s="489" t="s">
        <v>87</v>
      </c>
      <c r="D2747" s="490">
        <v>40220</v>
      </c>
      <c r="E2747" s="487"/>
      <c r="F2747" s="487" t="s">
        <v>5958</v>
      </c>
      <c r="G2747" s="488" t="s">
        <v>6068</v>
      </c>
      <c r="H2747" s="488" t="s">
        <v>25583</v>
      </c>
      <c r="I2747" s="490">
        <v>33798.32</v>
      </c>
      <c r="J2747" s="490">
        <v>0.19</v>
      </c>
      <c r="K2747" s="490">
        <v>40220</v>
      </c>
      <c r="L2747" s="508">
        <v>44593</v>
      </c>
      <c r="M2747" s="489">
        <v>1</v>
      </c>
      <c r="N2747" s="490">
        <v>33798.32</v>
      </c>
      <c r="O2747" s="487" t="s">
        <v>25582</v>
      </c>
    </row>
    <row r="2748" spans="1:15" ht="30" x14ac:dyDescent="0.25">
      <c r="A2748" s="489">
        <v>3591</v>
      </c>
      <c r="B2748" s="488" t="s">
        <v>5871</v>
      </c>
      <c r="C2748" s="489" t="s">
        <v>87</v>
      </c>
      <c r="D2748" s="490">
        <v>150267</v>
      </c>
      <c r="E2748" s="487"/>
      <c r="F2748" s="487" t="s">
        <v>8651</v>
      </c>
      <c r="G2748" s="488" t="s">
        <v>6068</v>
      </c>
      <c r="H2748" s="488" t="s">
        <v>25583</v>
      </c>
      <c r="I2748" s="490">
        <v>126274.79</v>
      </c>
      <c r="J2748" s="490">
        <v>0.19</v>
      </c>
      <c r="K2748" s="490">
        <v>150267</v>
      </c>
      <c r="L2748" s="508">
        <v>44593</v>
      </c>
      <c r="M2748" s="489">
        <v>1</v>
      </c>
      <c r="N2748" s="490">
        <v>126274.79</v>
      </c>
      <c r="O2748" s="487" t="s">
        <v>25582</v>
      </c>
    </row>
    <row r="2749" spans="1:15" x14ac:dyDescent="0.25">
      <c r="A2749" s="489">
        <v>3593</v>
      </c>
      <c r="B2749" s="488" t="s">
        <v>2046</v>
      </c>
      <c r="C2749" s="489" t="s">
        <v>87</v>
      </c>
      <c r="D2749" s="490">
        <v>0</v>
      </c>
      <c r="E2749" s="487"/>
      <c r="F2749" s="487" t="s">
        <v>5958</v>
      </c>
      <c r="G2749" s="488" t="s">
        <v>6015</v>
      </c>
      <c r="H2749" s="488"/>
      <c r="I2749" s="490">
        <v>0</v>
      </c>
      <c r="J2749" s="490">
        <v>0</v>
      </c>
      <c r="K2749" s="490">
        <v>0</v>
      </c>
      <c r="L2749" s="508"/>
      <c r="M2749" s="489">
        <v>0</v>
      </c>
      <c r="N2749" s="490">
        <v>0</v>
      </c>
      <c r="O2749" s="487" t="s">
        <v>5958</v>
      </c>
    </row>
    <row r="2750" spans="1:15" ht="45" x14ac:dyDescent="0.25">
      <c r="A2750" s="489">
        <v>3594</v>
      </c>
      <c r="B2750" s="488" t="s">
        <v>2047</v>
      </c>
      <c r="C2750" s="489" t="s">
        <v>87</v>
      </c>
      <c r="D2750" s="490">
        <v>199861</v>
      </c>
      <c r="E2750" s="487"/>
      <c r="F2750" s="487" t="s">
        <v>5958</v>
      </c>
      <c r="G2750" s="488" t="s">
        <v>6015</v>
      </c>
      <c r="H2750" s="488" t="s">
        <v>5976</v>
      </c>
      <c r="I2750" s="490">
        <v>167950.42</v>
      </c>
      <c r="J2750" s="490">
        <v>0.19</v>
      </c>
      <c r="K2750" s="490">
        <v>199861</v>
      </c>
      <c r="L2750" s="508">
        <v>45478</v>
      </c>
      <c r="M2750" s="489">
        <v>1</v>
      </c>
      <c r="N2750" s="490">
        <v>167950.42</v>
      </c>
      <c r="O2750" s="487" t="s">
        <v>25582</v>
      </c>
    </row>
    <row r="2751" spans="1:15" x14ac:dyDescent="0.25">
      <c r="A2751" s="489">
        <v>3595</v>
      </c>
      <c r="B2751" s="488" t="s">
        <v>2048</v>
      </c>
      <c r="C2751" s="489" t="s">
        <v>87</v>
      </c>
      <c r="D2751" s="490">
        <v>0</v>
      </c>
      <c r="E2751" s="487"/>
      <c r="F2751" s="487" t="s">
        <v>5958</v>
      </c>
      <c r="G2751" s="488" t="s">
        <v>6015</v>
      </c>
      <c r="H2751" s="488"/>
      <c r="I2751" s="490">
        <v>0</v>
      </c>
      <c r="J2751" s="490">
        <v>0</v>
      </c>
      <c r="K2751" s="490">
        <v>0</v>
      </c>
      <c r="L2751" s="508"/>
      <c r="M2751" s="489">
        <v>0</v>
      </c>
      <c r="N2751" s="490">
        <v>0</v>
      </c>
      <c r="O2751" s="487" t="s">
        <v>5958</v>
      </c>
    </row>
    <row r="2752" spans="1:15" x14ac:dyDescent="0.25">
      <c r="A2752" s="489">
        <v>3596</v>
      </c>
      <c r="B2752" s="488" t="s">
        <v>2049</v>
      </c>
      <c r="C2752" s="489" t="s">
        <v>87</v>
      </c>
      <c r="D2752" s="490">
        <v>0</v>
      </c>
      <c r="E2752" s="487"/>
      <c r="F2752" s="487" t="s">
        <v>5958</v>
      </c>
      <c r="G2752" s="488" t="s">
        <v>6015</v>
      </c>
      <c r="H2752" s="488"/>
      <c r="I2752" s="490">
        <v>0</v>
      </c>
      <c r="J2752" s="490">
        <v>0</v>
      </c>
      <c r="K2752" s="490">
        <v>0</v>
      </c>
      <c r="L2752" s="508"/>
      <c r="M2752" s="489">
        <v>0</v>
      </c>
      <c r="N2752" s="490">
        <v>0</v>
      </c>
      <c r="O2752" s="487" t="s">
        <v>5958</v>
      </c>
    </row>
    <row r="2753" spans="1:15" ht="30" x14ac:dyDescent="0.25">
      <c r="A2753" s="489">
        <v>3600</v>
      </c>
      <c r="B2753" s="488" t="s">
        <v>211</v>
      </c>
      <c r="C2753" s="489" t="s">
        <v>182</v>
      </c>
      <c r="D2753" s="490">
        <v>503955</v>
      </c>
      <c r="E2753" s="487"/>
      <c r="F2753" s="487" t="s">
        <v>5958</v>
      </c>
      <c r="G2753" s="488" t="s">
        <v>6064</v>
      </c>
      <c r="H2753" s="488" t="s">
        <v>25583</v>
      </c>
      <c r="I2753" s="490">
        <v>423491.6</v>
      </c>
      <c r="J2753" s="490">
        <v>0.19</v>
      </c>
      <c r="K2753" s="490">
        <v>503955</v>
      </c>
      <c r="L2753" s="508">
        <v>44592</v>
      </c>
      <c r="M2753" s="489">
        <v>1</v>
      </c>
      <c r="N2753" s="490">
        <v>423491.6</v>
      </c>
      <c r="O2753" s="487" t="s">
        <v>25582</v>
      </c>
    </row>
    <row r="2754" spans="1:15" x14ac:dyDescent="0.25">
      <c r="A2754" s="489">
        <v>3602</v>
      </c>
      <c r="B2754" s="488" t="s">
        <v>1675</v>
      </c>
      <c r="C2754" s="489" t="s">
        <v>80</v>
      </c>
      <c r="D2754" s="490">
        <v>0</v>
      </c>
      <c r="E2754" s="487"/>
      <c r="F2754" s="487" t="s">
        <v>7255</v>
      </c>
      <c r="G2754" s="488" t="s">
        <v>5978</v>
      </c>
      <c r="H2754" s="488"/>
      <c r="I2754" s="490">
        <v>0</v>
      </c>
      <c r="J2754" s="490">
        <v>0</v>
      </c>
      <c r="K2754" s="490">
        <v>0</v>
      </c>
      <c r="L2754" s="508"/>
      <c r="M2754" s="489">
        <v>0</v>
      </c>
      <c r="N2754" s="490">
        <v>0</v>
      </c>
      <c r="O2754" s="487" t="s">
        <v>5958</v>
      </c>
    </row>
    <row r="2755" spans="1:15" ht="30" x14ac:dyDescent="0.25">
      <c r="A2755" s="489">
        <v>3603</v>
      </c>
      <c r="B2755" s="488" t="s">
        <v>7474</v>
      </c>
      <c r="C2755" s="489" t="s">
        <v>182</v>
      </c>
      <c r="D2755" s="490">
        <v>494476</v>
      </c>
      <c r="E2755" s="487"/>
      <c r="F2755" s="487" t="s">
        <v>5958</v>
      </c>
      <c r="G2755" s="488" t="s">
        <v>6064</v>
      </c>
      <c r="H2755" s="488" t="s">
        <v>25583</v>
      </c>
      <c r="I2755" s="490">
        <v>415526.05</v>
      </c>
      <c r="J2755" s="490">
        <v>0.19</v>
      </c>
      <c r="K2755" s="490">
        <v>494476</v>
      </c>
      <c r="L2755" s="508">
        <v>44592</v>
      </c>
      <c r="M2755" s="489">
        <v>1</v>
      </c>
      <c r="N2755" s="490">
        <v>415526.05</v>
      </c>
      <c r="O2755" s="487" t="s">
        <v>25582</v>
      </c>
    </row>
    <row r="2756" spans="1:15" ht="45" x14ac:dyDescent="0.25">
      <c r="A2756" s="489">
        <v>3604</v>
      </c>
      <c r="B2756" s="488" t="s">
        <v>12137</v>
      </c>
      <c r="C2756" s="489" t="s">
        <v>182</v>
      </c>
      <c r="D2756" s="490">
        <v>596190</v>
      </c>
      <c r="E2756" s="487"/>
      <c r="F2756" s="487" t="s">
        <v>5958</v>
      </c>
      <c r="G2756" s="488" t="s">
        <v>6064</v>
      </c>
      <c r="H2756" s="488" t="s">
        <v>5980</v>
      </c>
      <c r="I2756" s="490">
        <v>501000</v>
      </c>
      <c r="J2756" s="490">
        <v>0.19</v>
      </c>
      <c r="K2756" s="490">
        <v>596190</v>
      </c>
      <c r="L2756" s="508">
        <v>45434</v>
      </c>
      <c r="M2756" s="489">
        <v>1</v>
      </c>
      <c r="N2756" s="490">
        <v>501000</v>
      </c>
      <c r="O2756" s="487" t="s">
        <v>25582</v>
      </c>
    </row>
    <row r="2757" spans="1:15" ht="30" x14ac:dyDescent="0.25">
      <c r="A2757" s="489">
        <v>3605</v>
      </c>
      <c r="B2757" s="488" t="s">
        <v>8220</v>
      </c>
      <c r="C2757" s="489" t="s">
        <v>182</v>
      </c>
      <c r="D2757" s="490">
        <v>477239</v>
      </c>
      <c r="E2757" s="487"/>
      <c r="F2757" s="487" t="s">
        <v>5958</v>
      </c>
      <c r="G2757" s="488" t="s">
        <v>6064</v>
      </c>
      <c r="H2757" s="488" t="s">
        <v>25583</v>
      </c>
      <c r="I2757" s="490">
        <v>401041.18</v>
      </c>
      <c r="J2757" s="490">
        <v>0.19</v>
      </c>
      <c r="K2757" s="490">
        <v>477239</v>
      </c>
      <c r="L2757" s="508">
        <v>44592</v>
      </c>
      <c r="M2757" s="489">
        <v>1</v>
      </c>
      <c r="N2757" s="490">
        <v>401041.18</v>
      </c>
      <c r="O2757" s="487" t="s">
        <v>25582</v>
      </c>
    </row>
    <row r="2758" spans="1:15" x14ac:dyDescent="0.25">
      <c r="A2758" s="489">
        <v>3606</v>
      </c>
      <c r="B2758" s="488" t="s">
        <v>12136</v>
      </c>
      <c r="C2758" s="489" t="s">
        <v>182</v>
      </c>
      <c r="D2758" s="490">
        <v>0</v>
      </c>
      <c r="E2758" s="487"/>
      <c r="F2758" s="487" t="s">
        <v>5958</v>
      </c>
      <c r="G2758" s="488" t="s">
        <v>6064</v>
      </c>
      <c r="H2758" s="488"/>
      <c r="I2758" s="490">
        <v>0</v>
      </c>
      <c r="J2758" s="490">
        <v>0</v>
      </c>
      <c r="K2758" s="490">
        <v>0</v>
      </c>
      <c r="L2758" s="508"/>
      <c r="M2758" s="489">
        <v>0</v>
      </c>
      <c r="N2758" s="490">
        <v>0</v>
      </c>
      <c r="O2758" s="487" t="s">
        <v>5958</v>
      </c>
    </row>
    <row r="2759" spans="1:15" x14ac:dyDescent="0.25">
      <c r="A2759" s="489">
        <v>3607</v>
      </c>
      <c r="B2759" s="488" t="s">
        <v>12135</v>
      </c>
      <c r="C2759" s="489" t="s">
        <v>182</v>
      </c>
      <c r="D2759" s="490">
        <v>0</v>
      </c>
      <c r="E2759" s="487"/>
      <c r="F2759" s="487" t="s">
        <v>5958</v>
      </c>
      <c r="G2759" s="488" t="s">
        <v>6064</v>
      </c>
      <c r="H2759" s="488"/>
      <c r="I2759" s="490">
        <v>0</v>
      </c>
      <c r="J2759" s="490">
        <v>0</v>
      </c>
      <c r="K2759" s="490">
        <v>0</v>
      </c>
      <c r="L2759" s="508"/>
      <c r="M2759" s="489">
        <v>0</v>
      </c>
      <c r="N2759" s="490">
        <v>0</v>
      </c>
      <c r="O2759" s="487" t="s">
        <v>5958</v>
      </c>
    </row>
    <row r="2760" spans="1:15" x14ac:dyDescent="0.25">
      <c r="A2760" s="489">
        <v>3608</v>
      </c>
      <c r="B2760" s="488" t="s">
        <v>12134</v>
      </c>
      <c r="C2760" s="489" t="s">
        <v>182</v>
      </c>
      <c r="D2760" s="490">
        <v>0</v>
      </c>
      <c r="E2760" s="487"/>
      <c r="F2760" s="487" t="s">
        <v>5958</v>
      </c>
      <c r="G2760" s="488" t="s">
        <v>6064</v>
      </c>
      <c r="H2760" s="488"/>
      <c r="I2760" s="490">
        <v>0</v>
      </c>
      <c r="J2760" s="490">
        <v>0</v>
      </c>
      <c r="K2760" s="490">
        <v>0</v>
      </c>
      <c r="L2760" s="508"/>
      <c r="M2760" s="489">
        <v>0</v>
      </c>
      <c r="N2760" s="490">
        <v>0</v>
      </c>
      <c r="O2760" s="487" t="s">
        <v>5958</v>
      </c>
    </row>
    <row r="2761" spans="1:15" ht="30" x14ac:dyDescent="0.25">
      <c r="A2761" s="489">
        <v>3609</v>
      </c>
      <c r="B2761" s="488" t="s">
        <v>7758</v>
      </c>
      <c r="C2761" s="489" t="s">
        <v>182</v>
      </c>
      <c r="D2761" s="490">
        <v>498180.01</v>
      </c>
      <c r="E2761" s="487"/>
      <c r="F2761" s="487" t="s">
        <v>5958</v>
      </c>
      <c r="G2761" s="488" t="s">
        <v>6064</v>
      </c>
      <c r="H2761" s="488" t="s">
        <v>25583</v>
      </c>
      <c r="I2761" s="490">
        <v>418638.66</v>
      </c>
      <c r="J2761" s="490">
        <v>0.19</v>
      </c>
      <c r="K2761" s="490">
        <v>498180.01</v>
      </c>
      <c r="L2761" s="508">
        <v>44592</v>
      </c>
      <c r="M2761" s="489">
        <v>1</v>
      </c>
      <c r="N2761" s="490">
        <v>418638.66</v>
      </c>
      <c r="O2761" s="487" t="s">
        <v>25582</v>
      </c>
    </row>
    <row r="2762" spans="1:15" ht="30" x14ac:dyDescent="0.25">
      <c r="A2762" s="489">
        <v>3612</v>
      </c>
      <c r="B2762" s="488" t="s">
        <v>12133</v>
      </c>
      <c r="C2762" s="489" t="s">
        <v>87</v>
      </c>
      <c r="D2762" s="490">
        <v>0</v>
      </c>
      <c r="E2762" s="487"/>
      <c r="F2762" s="487" t="s">
        <v>11676</v>
      </c>
      <c r="G2762" s="488" t="s">
        <v>6082</v>
      </c>
      <c r="H2762" s="488"/>
      <c r="I2762" s="490">
        <v>0</v>
      </c>
      <c r="J2762" s="490">
        <v>0</v>
      </c>
      <c r="K2762" s="490">
        <v>0</v>
      </c>
      <c r="L2762" s="508"/>
      <c r="M2762" s="489">
        <v>0</v>
      </c>
      <c r="N2762" s="490">
        <v>0</v>
      </c>
      <c r="O2762" s="487" t="s">
        <v>5958</v>
      </c>
    </row>
    <row r="2763" spans="1:15" x14ac:dyDescent="0.25">
      <c r="A2763" s="489">
        <v>3613</v>
      </c>
      <c r="B2763" s="488" t="s">
        <v>12132</v>
      </c>
      <c r="C2763" s="489" t="s">
        <v>182</v>
      </c>
      <c r="D2763" s="490">
        <v>0</v>
      </c>
      <c r="E2763" s="487"/>
      <c r="F2763" s="487" t="s">
        <v>5958</v>
      </c>
      <c r="G2763" s="488" t="s">
        <v>7437</v>
      </c>
      <c r="H2763" s="488"/>
      <c r="I2763" s="490">
        <v>0</v>
      </c>
      <c r="J2763" s="490">
        <v>0</v>
      </c>
      <c r="K2763" s="490">
        <v>0</v>
      </c>
      <c r="L2763" s="508"/>
      <c r="M2763" s="489">
        <v>0</v>
      </c>
      <c r="N2763" s="490">
        <v>0</v>
      </c>
      <c r="O2763" s="487" t="s">
        <v>5958</v>
      </c>
    </row>
    <row r="2764" spans="1:15" x14ac:dyDescent="0.25">
      <c r="A2764" s="489">
        <v>3614</v>
      </c>
      <c r="B2764" s="488" t="s">
        <v>12131</v>
      </c>
      <c r="C2764" s="489" t="s">
        <v>182</v>
      </c>
      <c r="D2764" s="490">
        <v>0</v>
      </c>
      <c r="E2764" s="487"/>
      <c r="F2764" s="487" t="s">
        <v>5958</v>
      </c>
      <c r="G2764" s="488" t="s">
        <v>7437</v>
      </c>
      <c r="H2764" s="488"/>
      <c r="I2764" s="490">
        <v>0</v>
      </c>
      <c r="J2764" s="490">
        <v>0</v>
      </c>
      <c r="K2764" s="490">
        <v>0</v>
      </c>
      <c r="L2764" s="508"/>
      <c r="M2764" s="489">
        <v>0</v>
      </c>
      <c r="N2764" s="490">
        <v>0</v>
      </c>
      <c r="O2764" s="487" t="s">
        <v>5958</v>
      </c>
    </row>
    <row r="2765" spans="1:15" x14ac:dyDescent="0.25">
      <c r="A2765" s="489">
        <v>3615</v>
      </c>
      <c r="B2765" s="488" t="s">
        <v>12130</v>
      </c>
      <c r="C2765" s="489" t="s">
        <v>182</v>
      </c>
      <c r="D2765" s="490">
        <v>0</v>
      </c>
      <c r="E2765" s="487"/>
      <c r="F2765" s="487" t="s">
        <v>5958</v>
      </c>
      <c r="G2765" s="488" t="s">
        <v>7437</v>
      </c>
      <c r="H2765" s="488"/>
      <c r="I2765" s="490">
        <v>0</v>
      </c>
      <c r="J2765" s="490">
        <v>0</v>
      </c>
      <c r="K2765" s="490">
        <v>0</v>
      </c>
      <c r="L2765" s="508"/>
      <c r="M2765" s="489">
        <v>0</v>
      </c>
      <c r="N2765" s="490">
        <v>0</v>
      </c>
      <c r="O2765" s="487" t="s">
        <v>5958</v>
      </c>
    </row>
    <row r="2766" spans="1:15" x14ac:dyDescent="0.25">
      <c r="A2766" s="489">
        <v>3616</v>
      </c>
      <c r="B2766" s="488" t="s">
        <v>12129</v>
      </c>
      <c r="C2766" s="489" t="s">
        <v>182</v>
      </c>
      <c r="D2766" s="490">
        <v>0</v>
      </c>
      <c r="E2766" s="487"/>
      <c r="F2766" s="487" t="s">
        <v>5958</v>
      </c>
      <c r="G2766" s="488" t="s">
        <v>7437</v>
      </c>
      <c r="H2766" s="488"/>
      <c r="I2766" s="490">
        <v>0</v>
      </c>
      <c r="J2766" s="490">
        <v>0</v>
      </c>
      <c r="K2766" s="490">
        <v>0</v>
      </c>
      <c r="L2766" s="508"/>
      <c r="M2766" s="489">
        <v>0</v>
      </c>
      <c r="N2766" s="490">
        <v>0</v>
      </c>
      <c r="O2766" s="487" t="s">
        <v>5958</v>
      </c>
    </row>
    <row r="2767" spans="1:15" x14ac:dyDescent="0.25">
      <c r="A2767" s="489">
        <v>3617</v>
      </c>
      <c r="B2767" s="488" t="s">
        <v>12128</v>
      </c>
      <c r="C2767" s="489" t="s">
        <v>182</v>
      </c>
      <c r="D2767" s="490">
        <v>0</v>
      </c>
      <c r="E2767" s="487"/>
      <c r="F2767" s="487" t="s">
        <v>5958</v>
      </c>
      <c r="G2767" s="488" t="s">
        <v>7437</v>
      </c>
      <c r="H2767" s="488"/>
      <c r="I2767" s="490">
        <v>0</v>
      </c>
      <c r="J2767" s="490">
        <v>0</v>
      </c>
      <c r="K2767" s="490">
        <v>0</v>
      </c>
      <c r="L2767" s="508"/>
      <c r="M2767" s="489">
        <v>0</v>
      </c>
      <c r="N2767" s="490">
        <v>0</v>
      </c>
      <c r="O2767" s="487" t="s">
        <v>5958</v>
      </c>
    </row>
    <row r="2768" spans="1:15" ht="30" x14ac:dyDescent="0.25">
      <c r="A2768" s="489">
        <v>3618</v>
      </c>
      <c r="B2768" s="488" t="s">
        <v>12126</v>
      </c>
      <c r="C2768" s="489" t="s">
        <v>87</v>
      </c>
      <c r="D2768" s="490">
        <v>0</v>
      </c>
      <c r="E2768" s="487"/>
      <c r="F2768" s="487" t="s">
        <v>12127</v>
      </c>
      <c r="G2768" s="488" t="s">
        <v>6025</v>
      </c>
      <c r="H2768" s="488"/>
      <c r="I2768" s="490">
        <v>0</v>
      </c>
      <c r="J2768" s="490">
        <v>0</v>
      </c>
      <c r="K2768" s="490">
        <v>0</v>
      </c>
      <c r="L2768" s="508"/>
      <c r="M2768" s="489">
        <v>0</v>
      </c>
      <c r="N2768" s="490">
        <v>0</v>
      </c>
      <c r="O2768" s="487" t="s">
        <v>5958</v>
      </c>
    </row>
    <row r="2769" spans="1:15" ht="30" x14ac:dyDescent="0.25">
      <c r="A2769" s="489">
        <v>3619</v>
      </c>
      <c r="B2769" s="488" t="s">
        <v>3368</v>
      </c>
      <c r="C2769" s="489" t="s">
        <v>87</v>
      </c>
      <c r="D2769" s="490">
        <v>0</v>
      </c>
      <c r="E2769" s="487"/>
      <c r="F2769" s="487" t="s">
        <v>12125</v>
      </c>
      <c r="G2769" s="488" t="s">
        <v>6025</v>
      </c>
      <c r="H2769" s="488"/>
      <c r="I2769" s="490">
        <v>0</v>
      </c>
      <c r="J2769" s="490">
        <v>0</v>
      </c>
      <c r="K2769" s="490">
        <v>0</v>
      </c>
      <c r="L2769" s="508"/>
      <c r="M2769" s="489">
        <v>0</v>
      </c>
      <c r="N2769" s="490">
        <v>0</v>
      </c>
      <c r="O2769" s="487" t="s">
        <v>5958</v>
      </c>
    </row>
    <row r="2770" spans="1:15" ht="30" x14ac:dyDescent="0.25">
      <c r="A2770" s="489">
        <v>3620</v>
      </c>
      <c r="B2770" s="488" t="s">
        <v>3369</v>
      </c>
      <c r="C2770" s="489" t="s">
        <v>87</v>
      </c>
      <c r="D2770" s="490">
        <v>0</v>
      </c>
      <c r="E2770" s="487"/>
      <c r="F2770" s="487" t="s">
        <v>11399</v>
      </c>
      <c r="G2770" s="488" t="s">
        <v>6025</v>
      </c>
      <c r="H2770" s="488"/>
      <c r="I2770" s="490">
        <v>0</v>
      </c>
      <c r="J2770" s="490">
        <v>0</v>
      </c>
      <c r="K2770" s="490">
        <v>0</v>
      </c>
      <c r="L2770" s="508"/>
      <c r="M2770" s="489">
        <v>0</v>
      </c>
      <c r="N2770" s="490">
        <v>0</v>
      </c>
      <c r="O2770" s="487" t="s">
        <v>5958</v>
      </c>
    </row>
    <row r="2771" spans="1:15" x14ac:dyDescent="0.25">
      <c r="A2771" s="489">
        <v>3621</v>
      </c>
      <c r="B2771" s="488" t="s">
        <v>3448</v>
      </c>
      <c r="C2771" s="489" t="s">
        <v>87</v>
      </c>
      <c r="D2771" s="490">
        <v>0</v>
      </c>
      <c r="E2771" s="487"/>
      <c r="F2771" s="487" t="s">
        <v>6070</v>
      </c>
      <c r="G2771" s="488" t="s">
        <v>6071</v>
      </c>
      <c r="H2771" s="488"/>
      <c r="I2771" s="490">
        <v>0</v>
      </c>
      <c r="J2771" s="490">
        <v>0</v>
      </c>
      <c r="K2771" s="490">
        <v>0</v>
      </c>
      <c r="L2771" s="508"/>
      <c r="M2771" s="489">
        <v>0</v>
      </c>
      <c r="N2771" s="490">
        <v>0</v>
      </c>
      <c r="O2771" s="487" t="s">
        <v>5958</v>
      </c>
    </row>
    <row r="2772" spans="1:15" x14ac:dyDescent="0.25">
      <c r="A2772" s="489">
        <v>3622</v>
      </c>
      <c r="B2772" s="488" t="s">
        <v>3447</v>
      </c>
      <c r="C2772" s="489" t="s">
        <v>87</v>
      </c>
      <c r="D2772" s="490">
        <v>0</v>
      </c>
      <c r="E2772" s="487"/>
      <c r="F2772" s="487" t="s">
        <v>9921</v>
      </c>
      <c r="G2772" s="488" t="s">
        <v>6071</v>
      </c>
      <c r="H2772" s="488"/>
      <c r="I2772" s="490">
        <v>0</v>
      </c>
      <c r="J2772" s="490">
        <v>0</v>
      </c>
      <c r="K2772" s="490">
        <v>0</v>
      </c>
      <c r="L2772" s="508"/>
      <c r="M2772" s="489">
        <v>0</v>
      </c>
      <c r="N2772" s="490">
        <v>0</v>
      </c>
      <c r="O2772" s="487" t="s">
        <v>5958</v>
      </c>
    </row>
    <row r="2773" spans="1:15" ht="30" x14ac:dyDescent="0.25">
      <c r="A2773" s="489">
        <v>3623</v>
      </c>
      <c r="B2773" s="488" t="s">
        <v>12124</v>
      </c>
      <c r="C2773" s="489" t="s">
        <v>87</v>
      </c>
      <c r="D2773" s="490">
        <v>0</v>
      </c>
      <c r="E2773" s="487"/>
      <c r="F2773" s="487" t="s">
        <v>11083</v>
      </c>
      <c r="G2773" s="488" t="s">
        <v>6025</v>
      </c>
      <c r="H2773" s="488"/>
      <c r="I2773" s="490">
        <v>0</v>
      </c>
      <c r="J2773" s="490">
        <v>0</v>
      </c>
      <c r="K2773" s="490">
        <v>0</v>
      </c>
      <c r="L2773" s="508"/>
      <c r="M2773" s="489">
        <v>0</v>
      </c>
      <c r="N2773" s="490">
        <v>0</v>
      </c>
      <c r="O2773" s="487" t="s">
        <v>5958</v>
      </c>
    </row>
    <row r="2774" spans="1:15" ht="30" x14ac:dyDescent="0.25">
      <c r="A2774" s="489">
        <v>3626</v>
      </c>
      <c r="B2774" s="488" t="s">
        <v>3500</v>
      </c>
      <c r="C2774" s="489" t="s">
        <v>87</v>
      </c>
      <c r="D2774" s="490">
        <v>337984</v>
      </c>
      <c r="E2774" s="487"/>
      <c r="F2774" s="487" t="s">
        <v>7385</v>
      </c>
      <c r="G2774" s="488" t="s">
        <v>6025</v>
      </c>
      <c r="H2774" s="488" t="s">
        <v>25583</v>
      </c>
      <c r="I2774" s="490">
        <v>284020.17</v>
      </c>
      <c r="J2774" s="490">
        <v>0.19</v>
      </c>
      <c r="K2774" s="490">
        <v>337984</v>
      </c>
      <c r="L2774" s="508">
        <v>44592</v>
      </c>
      <c r="M2774" s="489">
        <v>1</v>
      </c>
      <c r="N2774" s="490">
        <v>284020.17</v>
      </c>
      <c r="O2774" s="487" t="s">
        <v>25582</v>
      </c>
    </row>
    <row r="2775" spans="1:15" ht="30" x14ac:dyDescent="0.25">
      <c r="A2775" s="489">
        <v>3627</v>
      </c>
      <c r="B2775" s="488" t="s">
        <v>3501</v>
      </c>
      <c r="C2775" s="489" t="s">
        <v>87</v>
      </c>
      <c r="D2775" s="490">
        <v>0</v>
      </c>
      <c r="E2775" s="487"/>
      <c r="F2775" s="487" t="s">
        <v>8827</v>
      </c>
      <c r="G2775" s="488" t="s">
        <v>6025</v>
      </c>
      <c r="H2775" s="488"/>
      <c r="I2775" s="490">
        <v>0</v>
      </c>
      <c r="J2775" s="490">
        <v>0</v>
      </c>
      <c r="K2775" s="490">
        <v>0</v>
      </c>
      <c r="L2775" s="508"/>
      <c r="M2775" s="489">
        <v>0</v>
      </c>
      <c r="N2775" s="490">
        <v>0</v>
      </c>
      <c r="O2775" s="487" t="s">
        <v>5958</v>
      </c>
    </row>
    <row r="2776" spans="1:15" ht="30" x14ac:dyDescent="0.25">
      <c r="A2776" s="489">
        <v>3628</v>
      </c>
      <c r="B2776" s="488" t="s">
        <v>3459</v>
      </c>
      <c r="C2776" s="489" t="s">
        <v>87</v>
      </c>
      <c r="D2776" s="490">
        <v>0</v>
      </c>
      <c r="E2776" s="487"/>
      <c r="F2776" s="487" t="s">
        <v>12123</v>
      </c>
      <c r="G2776" s="488" t="s">
        <v>6025</v>
      </c>
      <c r="H2776" s="488"/>
      <c r="I2776" s="490">
        <v>0</v>
      </c>
      <c r="J2776" s="490">
        <v>0</v>
      </c>
      <c r="K2776" s="490">
        <v>0</v>
      </c>
      <c r="L2776" s="508"/>
      <c r="M2776" s="489">
        <v>0</v>
      </c>
      <c r="N2776" s="490">
        <v>0</v>
      </c>
      <c r="O2776" s="487" t="s">
        <v>5958</v>
      </c>
    </row>
    <row r="2777" spans="1:15" ht="30" x14ac:dyDescent="0.25">
      <c r="A2777" s="489">
        <v>3629</v>
      </c>
      <c r="B2777" s="488" t="s">
        <v>3460</v>
      </c>
      <c r="C2777" s="489" t="s">
        <v>87</v>
      </c>
      <c r="D2777" s="490">
        <v>0</v>
      </c>
      <c r="E2777" s="487"/>
      <c r="F2777" s="487" t="s">
        <v>12122</v>
      </c>
      <c r="G2777" s="488" t="s">
        <v>6025</v>
      </c>
      <c r="H2777" s="488"/>
      <c r="I2777" s="490">
        <v>0</v>
      </c>
      <c r="J2777" s="490">
        <v>0</v>
      </c>
      <c r="K2777" s="490">
        <v>0</v>
      </c>
      <c r="L2777" s="508"/>
      <c r="M2777" s="489">
        <v>0</v>
      </c>
      <c r="N2777" s="490">
        <v>0</v>
      </c>
      <c r="O2777" s="487" t="s">
        <v>5958</v>
      </c>
    </row>
    <row r="2778" spans="1:15" ht="30" x14ac:dyDescent="0.25">
      <c r="A2778" s="489">
        <v>3630</v>
      </c>
      <c r="B2778" s="488" t="s">
        <v>3512</v>
      </c>
      <c r="C2778" s="489" t="s">
        <v>87</v>
      </c>
      <c r="D2778" s="490">
        <v>0</v>
      </c>
      <c r="E2778" s="487"/>
      <c r="F2778" s="487" t="s">
        <v>12121</v>
      </c>
      <c r="G2778" s="488" t="s">
        <v>6025</v>
      </c>
      <c r="H2778" s="488"/>
      <c r="I2778" s="490">
        <v>0</v>
      </c>
      <c r="J2778" s="490">
        <v>0</v>
      </c>
      <c r="K2778" s="490">
        <v>0</v>
      </c>
      <c r="L2778" s="508"/>
      <c r="M2778" s="489">
        <v>0</v>
      </c>
      <c r="N2778" s="490">
        <v>0</v>
      </c>
      <c r="O2778" s="487" t="s">
        <v>5958</v>
      </c>
    </row>
    <row r="2779" spans="1:15" ht="30" x14ac:dyDescent="0.25">
      <c r="A2779" s="489">
        <v>3631</v>
      </c>
      <c r="B2779" s="488" t="s">
        <v>12120</v>
      </c>
      <c r="C2779" s="489" t="s">
        <v>92</v>
      </c>
      <c r="D2779" s="490">
        <v>0</v>
      </c>
      <c r="E2779" s="487"/>
      <c r="F2779" s="487" t="s">
        <v>5958</v>
      </c>
      <c r="G2779" s="488" t="s">
        <v>5962</v>
      </c>
      <c r="H2779" s="488"/>
      <c r="I2779" s="490">
        <v>0</v>
      </c>
      <c r="J2779" s="490">
        <v>0</v>
      </c>
      <c r="K2779" s="490">
        <v>0</v>
      </c>
      <c r="L2779" s="508"/>
      <c r="M2779" s="489">
        <v>0</v>
      </c>
      <c r="N2779" s="490">
        <v>0</v>
      </c>
      <c r="O2779" s="487" t="s">
        <v>5958</v>
      </c>
    </row>
    <row r="2780" spans="1:15" ht="30" x14ac:dyDescent="0.25">
      <c r="A2780" s="489">
        <v>3632</v>
      </c>
      <c r="B2780" s="488" t="s">
        <v>3513</v>
      </c>
      <c r="C2780" s="489" t="s">
        <v>87</v>
      </c>
      <c r="D2780" s="490">
        <v>0</v>
      </c>
      <c r="E2780" s="487"/>
      <c r="F2780" s="487" t="s">
        <v>11078</v>
      </c>
      <c r="G2780" s="488" t="s">
        <v>6025</v>
      </c>
      <c r="H2780" s="488"/>
      <c r="I2780" s="490">
        <v>0</v>
      </c>
      <c r="J2780" s="490">
        <v>0</v>
      </c>
      <c r="K2780" s="490">
        <v>0</v>
      </c>
      <c r="L2780" s="508"/>
      <c r="M2780" s="489">
        <v>0</v>
      </c>
      <c r="N2780" s="490">
        <v>0</v>
      </c>
      <c r="O2780" s="487" t="s">
        <v>5958</v>
      </c>
    </row>
    <row r="2781" spans="1:15" ht="30" x14ac:dyDescent="0.25">
      <c r="A2781" s="489">
        <v>3633</v>
      </c>
      <c r="B2781" s="488" t="s">
        <v>12119</v>
      </c>
      <c r="C2781" s="489" t="s">
        <v>87</v>
      </c>
      <c r="D2781" s="490">
        <v>0</v>
      </c>
      <c r="E2781" s="487"/>
      <c r="F2781" s="487" t="s">
        <v>9031</v>
      </c>
      <c r="G2781" s="488" t="s">
        <v>6025</v>
      </c>
      <c r="H2781" s="488"/>
      <c r="I2781" s="490">
        <v>0</v>
      </c>
      <c r="J2781" s="490">
        <v>0</v>
      </c>
      <c r="K2781" s="490">
        <v>0</v>
      </c>
      <c r="L2781" s="508"/>
      <c r="M2781" s="489">
        <v>0</v>
      </c>
      <c r="N2781" s="490">
        <v>0</v>
      </c>
      <c r="O2781" s="487" t="s">
        <v>5958</v>
      </c>
    </row>
    <row r="2782" spans="1:15" ht="30" x14ac:dyDescent="0.25">
      <c r="A2782" s="489">
        <v>3634</v>
      </c>
      <c r="B2782" s="488" t="s">
        <v>3440</v>
      </c>
      <c r="C2782" s="489" t="s">
        <v>92</v>
      </c>
      <c r="D2782" s="490">
        <v>7555</v>
      </c>
      <c r="E2782" s="487"/>
      <c r="F2782" s="487" t="s">
        <v>7026</v>
      </c>
      <c r="G2782" s="488" t="s">
        <v>5962</v>
      </c>
      <c r="H2782" s="488" t="s">
        <v>25583</v>
      </c>
      <c r="I2782" s="490">
        <v>7555</v>
      </c>
      <c r="J2782" s="490">
        <v>0</v>
      </c>
      <c r="K2782" s="490">
        <v>7555</v>
      </c>
      <c r="L2782" s="508">
        <v>44585</v>
      </c>
      <c r="M2782" s="489">
        <v>1</v>
      </c>
      <c r="N2782" s="490">
        <v>7555</v>
      </c>
      <c r="O2782" s="487" t="s">
        <v>25582</v>
      </c>
    </row>
    <row r="2783" spans="1:15" ht="45" x14ac:dyDescent="0.25">
      <c r="A2783" s="489">
        <v>3636</v>
      </c>
      <c r="B2783" s="488" t="s">
        <v>14828</v>
      </c>
      <c r="C2783" s="489" t="s">
        <v>92</v>
      </c>
      <c r="D2783" s="490">
        <v>2411</v>
      </c>
      <c r="E2783" s="487"/>
      <c r="F2783" s="487" t="s">
        <v>5958</v>
      </c>
      <c r="G2783" s="488" t="s">
        <v>6137</v>
      </c>
      <c r="H2783" s="488" t="s">
        <v>5976</v>
      </c>
      <c r="I2783" s="490">
        <v>2026.05</v>
      </c>
      <c r="J2783" s="490">
        <v>0.19</v>
      </c>
      <c r="K2783" s="490">
        <v>2411</v>
      </c>
      <c r="L2783" s="508">
        <v>45484</v>
      </c>
      <c r="M2783" s="489">
        <v>1</v>
      </c>
      <c r="N2783" s="490">
        <v>2026.05</v>
      </c>
      <c r="O2783" s="487" t="s">
        <v>25582</v>
      </c>
    </row>
    <row r="2784" spans="1:15" ht="45" x14ac:dyDescent="0.25">
      <c r="A2784" s="489">
        <v>3637</v>
      </c>
      <c r="B2784" s="488" t="s">
        <v>14829</v>
      </c>
      <c r="C2784" s="489" t="s">
        <v>80</v>
      </c>
      <c r="D2784" s="490">
        <v>1847</v>
      </c>
      <c r="E2784" s="487"/>
      <c r="F2784" s="487" t="s">
        <v>7473</v>
      </c>
      <c r="G2784" s="488" t="s">
        <v>6074</v>
      </c>
      <c r="H2784" s="488" t="s">
        <v>5980</v>
      </c>
      <c r="I2784" s="490">
        <v>1552.1</v>
      </c>
      <c r="J2784" s="490">
        <v>0.19</v>
      </c>
      <c r="K2784" s="490">
        <v>1847</v>
      </c>
      <c r="L2784" s="508">
        <v>45435</v>
      </c>
      <c r="M2784" s="489">
        <v>1</v>
      </c>
      <c r="N2784" s="490">
        <v>1552.1</v>
      </c>
      <c r="O2784" s="487" t="s">
        <v>25582</v>
      </c>
    </row>
    <row r="2785" spans="1:15" x14ac:dyDescent="0.25">
      <c r="A2785" s="489">
        <v>3638</v>
      </c>
      <c r="B2785" s="488" t="s">
        <v>3361</v>
      </c>
      <c r="C2785" s="489" t="s">
        <v>87</v>
      </c>
      <c r="D2785" s="490">
        <v>0</v>
      </c>
      <c r="E2785" s="487"/>
      <c r="F2785" s="487" t="s">
        <v>5958</v>
      </c>
      <c r="G2785" s="488" t="s">
        <v>6071</v>
      </c>
      <c r="H2785" s="488"/>
      <c r="I2785" s="490">
        <v>0</v>
      </c>
      <c r="J2785" s="490">
        <v>0</v>
      </c>
      <c r="K2785" s="490">
        <v>0</v>
      </c>
      <c r="L2785" s="508"/>
      <c r="M2785" s="489">
        <v>0</v>
      </c>
      <c r="N2785" s="490">
        <v>0</v>
      </c>
      <c r="O2785" s="487" t="s">
        <v>5958</v>
      </c>
    </row>
    <row r="2786" spans="1:15" ht="30" x14ac:dyDescent="0.25">
      <c r="A2786" s="489">
        <v>3639</v>
      </c>
      <c r="B2786" s="488" t="s">
        <v>7836</v>
      </c>
      <c r="C2786" s="489" t="s">
        <v>776</v>
      </c>
      <c r="D2786" s="490">
        <v>11375</v>
      </c>
      <c r="E2786" s="487"/>
      <c r="F2786" s="487" t="s">
        <v>5958</v>
      </c>
      <c r="G2786" s="488" t="s">
        <v>6124</v>
      </c>
      <c r="H2786" s="488" t="s">
        <v>6072</v>
      </c>
      <c r="I2786" s="490">
        <v>11375</v>
      </c>
      <c r="J2786" s="490">
        <v>0</v>
      </c>
      <c r="K2786" s="490">
        <v>11375</v>
      </c>
      <c r="L2786" s="508">
        <v>45329</v>
      </c>
      <c r="M2786" s="489">
        <v>1</v>
      </c>
      <c r="N2786" s="490">
        <v>11375</v>
      </c>
      <c r="O2786" s="487" t="s">
        <v>25582</v>
      </c>
    </row>
    <row r="2787" spans="1:15" x14ac:dyDescent="0.25">
      <c r="A2787" s="489">
        <v>3640</v>
      </c>
      <c r="B2787" s="488" t="s">
        <v>12118</v>
      </c>
      <c r="C2787" s="489" t="s">
        <v>87</v>
      </c>
      <c r="D2787" s="490">
        <v>0</v>
      </c>
      <c r="E2787" s="487"/>
      <c r="F2787" s="487" t="s">
        <v>5958</v>
      </c>
      <c r="G2787" s="488" t="s">
        <v>6082</v>
      </c>
      <c r="H2787" s="488"/>
      <c r="I2787" s="490">
        <v>0</v>
      </c>
      <c r="J2787" s="490">
        <v>0</v>
      </c>
      <c r="K2787" s="490">
        <v>0</v>
      </c>
      <c r="L2787" s="508"/>
      <c r="M2787" s="489">
        <v>0</v>
      </c>
      <c r="N2787" s="490">
        <v>0</v>
      </c>
      <c r="O2787" s="487" t="s">
        <v>5958</v>
      </c>
    </row>
    <row r="2788" spans="1:15" ht="45" x14ac:dyDescent="0.25">
      <c r="A2788" s="489">
        <v>3641</v>
      </c>
      <c r="B2788" s="488" t="s">
        <v>3585</v>
      </c>
      <c r="C2788" s="489" t="s">
        <v>77</v>
      </c>
      <c r="D2788" s="490">
        <v>29</v>
      </c>
      <c r="E2788" s="487"/>
      <c r="F2788" s="487" t="s">
        <v>5958</v>
      </c>
      <c r="G2788" s="488" t="s">
        <v>6476</v>
      </c>
      <c r="H2788" s="488" t="s">
        <v>5980</v>
      </c>
      <c r="I2788" s="490">
        <v>24.37</v>
      </c>
      <c r="J2788" s="490">
        <v>0.19</v>
      </c>
      <c r="K2788" s="490">
        <v>29</v>
      </c>
      <c r="L2788" s="508">
        <v>45063</v>
      </c>
      <c r="M2788" s="489">
        <v>1</v>
      </c>
      <c r="N2788" s="490">
        <v>24.37</v>
      </c>
      <c r="O2788" s="487" t="s">
        <v>25582</v>
      </c>
    </row>
    <row r="2789" spans="1:15" x14ac:dyDescent="0.25">
      <c r="A2789" s="489">
        <v>3642</v>
      </c>
      <c r="B2789" s="488" t="s">
        <v>3140</v>
      </c>
      <c r="C2789" s="489" t="s">
        <v>776</v>
      </c>
      <c r="D2789" s="490">
        <v>9547</v>
      </c>
      <c r="E2789" s="487"/>
      <c r="F2789" s="487" t="s">
        <v>5958</v>
      </c>
      <c r="G2789" s="488" t="s">
        <v>6124</v>
      </c>
      <c r="H2789" s="488" t="s">
        <v>6072</v>
      </c>
      <c r="I2789" s="490">
        <v>9547</v>
      </c>
      <c r="J2789" s="490">
        <v>0</v>
      </c>
      <c r="K2789" s="490">
        <v>9547</v>
      </c>
      <c r="L2789" s="508">
        <v>45329</v>
      </c>
      <c r="M2789" s="489">
        <v>1</v>
      </c>
      <c r="N2789" s="490">
        <v>9547</v>
      </c>
      <c r="O2789" s="487" t="s">
        <v>25582</v>
      </c>
    </row>
    <row r="2790" spans="1:15" x14ac:dyDescent="0.25">
      <c r="A2790" s="489">
        <v>3643</v>
      </c>
      <c r="B2790" s="488" t="s">
        <v>7835</v>
      </c>
      <c r="C2790" s="489" t="s">
        <v>776</v>
      </c>
      <c r="D2790" s="490">
        <v>16238</v>
      </c>
      <c r="E2790" s="487"/>
      <c r="F2790" s="487" t="s">
        <v>5958</v>
      </c>
      <c r="G2790" s="488" t="s">
        <v>6124</v>
      </c>
      <c r="H2790" s="488" t="s">
        <v>6072</v>
      </c>
      <c r="I2790" s="490">
        <v>16238</v>
      </c>
      <c r="J2790" s="490">
        <v>0</v>
      </c>
      <c r="K2790" s="490">
        <v>16238</v>
      </c>
      <c r="L2790" s="508">
        <v>45329</v>
      </c>
      <c r="M2790" s="489">
        <v>1</v>
      </c>
      <c r="N2790" s="490">
        <v>16238</v>
      </c>
      <c r="O2790" s="487" t="s">
        <v>25582</v>
      </c>
    </row>
    <row r="2791" spans="1:15" ht="45" x14ac:dyDescent="0.25">
      <c r="A2791" s="489">
        <v>3644</v>
      </c>
      <c r="B2791" s="488" t="s">
        <v>3768</v>
      </c>
      <c r="C2791" s="489" t="s">
        <v>87</v>
      </c>
      <c r="D2791" s="490">
        <v>4288</v>
      </c>
      <c r="E2791" s="487"/>
      <c r="F2791" s="487" t="s">
        <v>5958</v>
      </c>
      <c r="G2791" s="488" t="s">
        <v>6253</v>
      </c>
      <c r="H2791" s="488" t="s">
        <v>5980</v>
      </c>
      <c r="I2791" s="490">
        <v>3603.36</v>
      </c>
      <c r="J2791" s="490">
        <v>0.19</v>
      </c>
      <c r="K2791" s="490">
        <v>4288</v>
      </c>
      <c r="L2791" s="508">
        <v>45435</v>
      </c>
      <c r="M2791" s="489">
        <v>1</v>
      </c>
      <c r="N2791" s="490">
        <v>3603.36</v>
      </c>
      <c r="O2791" s="487" t="s">
        <v>25582</v>
      </c>
    </row>
    <row r="2792" spans="1:15" ht="30" x14ac:dyDescent="0.25">
      <c r="A2792" s="489">
        <v>3646</v>
      </c>
      <c r="B2792" s="488" t="s">
        <v>298</v>
      </c>
      <c r="C2792" s="489" t="s">
        <v>182</v>
      </c>
      <c r="D2792" s="490">
        <v>0</v>
      </c>
      <c r="E2792" s="487"/>
      <c r="F2792" s="487" t="s">
        <v>5958</v>
      </c>
      <c r="G2792" s="488" t="s">
        <v>6430</v>
      </c>
      <c r="H2792" s="488"/>
      <c r="I2792" s="490">
        <v>0</v>
      </c>
      <c r="J2792" s="490">
        <v>0</v>
      </c>
      <c r="K2792" s="490">
        <v>0</v>
      </c>
      <c r="L2792" s="508"/>
      <c r="M2792" s="489">
        <v>0</v>
      </c>
      <c r="N2792" s="490">
        <v>0</v>
      </c>
      <c r="O2792" s="487" t="s">
        <v>5958</v>
      </c>
    </row>
    <row r="2793" spans="1:15" x14ac:dyDescent="0.25">
      <c r="A2793" s="489">
        <v>3648</v>
      </c>
      <c r="B2793" s="488" t="s">
        <v>1066</v>
      </c>
      <c r="C2793" s="489" t="s">
        <v>87</v>
      </c>
      <c r="D2793" s="490">
        <v>0</v>
      </c>
      <c r="E2793" s="487"/>
      <c r="F2793" s="487" t="s">
        <v>5958</v>
      </c>
      <c r="G2793" s="488" t="s">
        <v>6066</v>
      </c>
      <c r="H2793" s="488"/>
      <c r="I2793" s="490">
        <v>0</v>
      </c>
      <c r="J2793" s="490">
        <v>0</v>
      </c>
      <c r="K2793" s="490">
        <v>0</v>
      </c>
      <c r="L2793" s="508"/>
      <c r="M2793" s="489">
        <v>0</v>
      </c>
      <c r="N2793" s="490">
        <v>0</v>
      </c>
      <c r="O2793" s="487" t="s">
        <v>5958</v>
      </c>
    </row>
    <row r="2794" spans="1:15" x14ac:dyDescent="0.25">
      <c r="A2794" s="489">
        <v>3649</v>
      </c>
      <c r="B2794" s="488" t="s">
        <v>1063</v>
      </c>
      <c r="C2794" s="489" t="s">
        <v>87</v>
      </c>
      <c r="D2794" s="490">
        <v>0</v>
      </c>
      <c r="E2794" s="487"/>
      <c r="F2794" s="487" t="s">
        <v>5958</v>
      </c>
      <c r="G2794" s="488" t="s">
        <v>6066</v>
      </c>
      <c r="H2794" s="488"/>
      <c r="I2794" s="490">
        <v>0</v>
      </c>
      <c r="J2794" s="490">
        <v>0</v>
      </c>
      <c r="K2794" s="490">
        <v>0</v>
      </c>
      <c r="L2794" s="508"/>
      <c r="M2794" s="489">
        <v>0</v>
      </c>
      <c r="N2794" s="490">
        <v>0</v>
      </c>
      <c r="O2794" s="487" t="s">
        <v>5958</v>
      </c>
    </row>
    <row r="2795" spans="1:15" x14ac:dyDescent="0.25">
      <c r="A2795" s="489">
        <v>3650</v>
      </c>
      <c r="B2795" s="488" t="s">
        <v>1054</v>
      </c>
      <c r="C2795" s="489" t="s">
        <v>87</v>
      </c>
      <c r="D2795" s="490">
        <v>0</v>
      </c>
      <c r="E2795" s="487"/>
      <c r="F2795" s="487" t="s">
        <v>5958</v>
      </c>
      <c r="G2795" s="488" t="s">
        <v>6066</v>
      </c>
      <c r="H2795" s="488"/>
      <c r="I2795" s="490">
        <v>0</v>
      </c>
      <c r="J2795" s="490">
        <v>0</v>
      </c>
      <c r="K2795" s="490">
        <v>0</v>
      </c>
      <c r="L2795" s="508"/>
      <c r="M2795" s="489">
        <v>0</v>
      </c>
      <c r="N2795" s="490">
        <v>0</v>
      </c>
      <c r="O2795" s="487" t="s">
        <v>5958</v>
      </c>
    </row>
    <row r="2796" spans="1:15" x14ac:dyDescent="0.25">
      <c r="A2796" s="489">
        <v>3651</v>
      </c>
      <c r="B2796" s="488" t="s">
        <v>1065</v>
      </c>
      <c r="C2796" s="489" t="s">
        <v>87</v>
      </c>
      <c r="D2796" s="490">
        <v>0</v>
      </c>
      <c r="E2796" s="487"/>
      <c r="F2796" s="487" t="s">
        <v>5958</v>
      </c>
      <c r="G2796" s="488" t="s">
        <v>6066</v>
      </c>
      <c r="H2796" s="488"/>
      <c r="I2796" s="490">
        <v>0</v>
      </c>
      <c r="J2796" s="490">
        <v>0</v>
      </c>
      <c r="K2796" s="490">
        <v>0</v>
      </c>
      <c r="L2796" s="508"/>
      <c r="M2796" s="489">
        <v>0</v>
      </c>
      <c r="N2796" s="490">
        <v>0</v>
      </c>
      <c r="O2796" s="487" t="s">
        <v>5958</v>
      </c>
    </row>
    <row r="2797" spans="1:15" x14ac:dyDescent="0.25">
      <c r="A2797" s="489">
        <v>3652</v>
      </c>
      <c r="B2797" s="488" t="s">
        <v>1068</v>
      </c>
      <c r="C2797" s="489" t="s">
        <v>87</v>
      </c>
      <c r="D2797" s="490">
        <v>0</v>
      </c>
      <c r="E2797" s="487"/>
      <c r="F2797" s="487" t="s">
        <v>5958</v>
      </c>
      <c r="G2797" s="488" t="s">
        <v>6066</v>
      </c>
      <c r="H2797" s="488"/>
      <c r="I2797" s="490">
        <v>0</v>
      </c>
      <c r="J2797" s="490">
        <v>0</v>
      </c>
      <c r="K2797" s="490">
        <v>0</v>
      </c>
      <c r="L2797" s="508"/>
      <c r="M2797" s="489">
        <v>0</v>
      </c>
      <c r="N2797" s="490">
        <v>0</v>
      </c>
      <c r="O2797" s="487" t="s">
        <v>5958</v>
      </c>
    </row>
    <row r="2798" spans="1:15" x14ac:dyDescent="0.25">
      <c r="A2798" s="489">
        <v>3653</v>
      </c>
      <c r="B2798" s="488" t="s">
        <v>2037</v>
      </c>
      <c r="C2798" s="489" t="s">
        <v>87</v>
      </c>
      <c r="D2798" s="490">
        <v>0</v>
      </c>
      <c r="E2798" s="487"/>
      <c r="F2798" s="487" t="s">
        <v>5958</v>
      </c>
      <c r="G2798" s="488" t="s">
        <v>6082</v>
      </c>
      <c r="H2798" s="488"/>
      <c r="I2798" s="490">
        <v>0</v>
      </c>
      <c r="J2798" s="490">
        <v>0</v>
      </c>
      <c r="K2798" s="490">
        <v>0</v>
      </c>
      <c r="L2798" s="508"/>
      <c r="M2798" s="489">
        <v>0</v>
      </c>
      <c r="N2798" s="490">
        <v>0</v>
      </c>
      <c r="O2798" s="487" t="s">
        <v>5958</v>
      </c>
    </row>
    <row r="2799" spans="1:15" x14ac:dyDescent="0.25">
      <c r="A2799" s="489">
        <v>3655</v>
      </c>
      <c r="B2799" s="488" t="s">
        <v>12117</v>
      </c>
      <c r="C2799" s="489" t="s">
        <v>87</v>
      </c>
      <c r="D2799" s="490">
        <v>0</v>
      </c>
      <c r="E2799" s="487"/>
      <c r="F2799" s="487" t="s">
        <v>5958</v>
      </c>
      <c r="G2799" s="488" t="s">
        <v>6066</v>
      </c>
      <c r="H2799" s="488"/>
      <c r="I2799" s="490">
        <v>0</v>
      </c>
      <c r="J2799" s="490">
        <v>0</v>
      </c>
      <c r="K2799" s="490">
        <v>0</v>
      </c>
      <c r="L2799" s="508"/>
      <c r="M2799" s="489">
        <v>0</v>
      </c>
      <c r="N2799" s="490">
        <v>0</v>
      </c>
      <c r="O2799" s="487" t="s">
        <v>5958</v>
      </c>
    </row>
    <row r="2800" spans="1:15" x14ac:dyDescent="0.25">
      <c r="A2800" s="489">
        <v>3656</v>
      </c>
      <c r="B2800" s="488" t="s">
        <v>1027</v>
      </c>
      <c r="C2800" s="489" t="s">
        <v>87</v>
      </c>
      <c r="D2800" s="490">
        <v>0</v>
      </c>
      <c r="E2800" s="487"/>
      <c r="F2800" s="487" t="s">
        <v>5958</v>
      </c>
      <c r="G2800" s="488" t="s">
        <v>6066</v>
      </c>
      <c r="H2800" s="488"/>
      <c r="I2800" s="490">
        <v>0</v>
      </c>
      <c r="J2800" s="490">
        <v>0</v>
      </c>
      <c r="K2800" s="490">
        <v>0</v>
      </c>
      <c r="L2800" s="508"/>
      <c r="M2800" s="489">
        <v>0</v>
      </c>
      <c r="N2800" s="490">
        <v>0</v>
      </c>
      <c r="O2800" s="487" t="s">
        <v>5958</v>
      </c>
    </row>
    <row r="2801" spans="1:15" x14ac:dyDescent="0.25">
      <c r="A2801" s="489">
        <v>3657</v>
      </c>
      <c r="B2801" s="488" t="s">
        <v>1056</v>
      </c>
      <c r="C2801" s="489" t="s">
        <v>87</v>
      </c>
      <c r="D2801" s="490">
        <v>0</v>
      </c>
      <c r="E2801" s="487"/>
      <c r="F2801" s="487" t="s">
        <v>5958</v>
      </c>
      <c r="G2801" s="488" t="s">
        <v>6066</v>
      </c>
      <c r="H2801" s="488"/>
      <c r="I2801" s="490">
        <v>0</v>
      </c>
      <c r="J2801" s="490">
        <v>0</v>
      </c>
      <c r="K2801" s="490">
        <v>0</v>
      </c>
      <c r="L2801" s="508"/>
      <c r="M2801" s="489">
        <v>0</v>
      </c>
      <c r="N2801" s="490">
        <v>0</v>
      </c>
      <c r="O2801" s="487" t="s">
        <v>5958</v>
      </c>
    </row>
    <row r="2802" spans="1:15" x14ac:dyDescent="0.25">
      <c r="A2802" s="489">
        <v>3658</v>
      </c>
      <c r="B2802" s="488" t="s">
        <v>1064</v>
      </c>
      <c r="C2802" s="489" t="s">
        <v>87</v>
      </c>
      <c r="D2802" s="490">
        <v>0</v>
      </c>
      <c r="E2802" s="487"/>
      <c r="F2802" s="487" t="s">
        <v>5958</v>
      </c>
      <c r="G2802" s="488" t="s">
        <v>6066</v>
      </c>
      <c r="H2802" s="488"/>
      <c r="I2802" s="490">
        <v>0</v>
      </c>
      <c r="J2802" s="490">
        <v>0</v>
      </c>
      <c r="K2802" s="490">
        <v>0</v>
      </c>
      <c r="L2802" s="508"/>
      <c r="M2802" s="489">
        <v>0</v>
      </c>
      <c r="N2802" s="490">
        <v>0</v>
      </c>
      <c r="O2802" s="487" t="s">
        <v>5958</v>
      </c>
    </row>
    <row r="2803" spans="1:15" x14ac:dyDescent="0.25">
      <c r="A2803" s="489">
        <v>3659</v>
      </c>
      <c r="B2803" s="488" t="s">
        <v>1053</v>
      </c>
      <c r="C2803" s="489" t="s">
        <v>87</v>
      </c>
      <c r="D2803" s="490">
        <v>0</v>
      </c>
      <c r="E2803" s="487"/>
      <c r="F2803" s="487" t="s">
        <v>5958</v>
      </c>
      <c r="G2803" s="488" t="s">
        <v>6066</v>
      </c>
      <c r="H2803" s="488"/>
      <c r="I2803" s="490">
        <v>0</v>
      </c>
      <c r="J2803" s="490">
        <v>0</v>
      </c>
      <c r="K2803" s="490">
        <v>0</v>
      </c>
      <c r="L2803" s="508"/>
      <c r="M2803" s="489">
        <v>0</v>
      </c>
      <c r="N2803" s="490">
        <v>0</v>
      </c>
      <c r="O2803" s="487" t="s">
        <v>5958</v>
      </c>
    </row>
    <row r="2804" spans="1:15" ht="30" x14ac:dyDescent="0.25">
      <c r="A2804" s="489">
        <v>3660</v>
      </c>
      <c r="B2804" s="488" t="s">
        <v>12116</v>
      </c>
      <c r="C2804" s="489" t="s">
        <v>87</v>
      </c>
      <c r="D2804" s="490">
        <v>0</v>
      </c>
      <c r="E2804" s="487"/>
      <c r="F2804" s="487" t="s">
        <v>5958</v>
      </c>
      <c r="G2804" s="488" t="s">
        <v>6082</v>
      </c>
      <c r="H2804" s="488"/>
      <c r="I2804" s="490">
        <v>0</v>
      </c>
      <c r="J2804" s="490">
        <v>0</v>
      </c>
      <c r="K2804" s="490">
        <v>0</v>
      </c>
      <c r="L2804" s="508"/>
      <c r="M2804" s="489">
        <v>0</v>
      </c>
      <c r="N2804" s="490">
        <v>0</v>
      </c>
      <c r="O2804" s="487" t="s">
        <v>5958</v>
      </c>
    </row>
    <row r="2805" spans="1:15" x14ac:dyDescent="0.25">
      <c r="A2805" s="489">
        <v>3661</v>
      </c>
      <c r="B2805" s="488" t="s">
        <v>1067</v>
      </c>
      <c r="C2805" s="489" t="s">
        <v>87</v>
      </c>
      <c r="D2805" s="490">
        <v>0</v>
      </c>
      <c r="E2805" s="487"/>
      <c r="F2805" s="487" t="s">
        <v>5958</v>
      </c>
      <c r="G2805" s="488" t="s">
        <v>6066</v>
      </c>
      <c r="H2805" s="488"/>
      <c r="I2805" s="490">
        <v>0</v>
      </c>
      <c r="J2805" s="490">
        <v>0</v>
      </c>
      <c r="K2805" s="490">
        <v>0</v>
      </c>
      <c r="L2805" s="508"/>
      <c r="M2805" s="489">
        <v>0</v>
      </c>
      <c r="N2805" s="490">
        <v>0</v>
      </c>
      <c r="O2805" s="487" t="s">
        <v>5958</v>
      </c>
    </row>
    <row r="2806" spans="1:15" ht="30" x14ac:dyDescent="0.25">
      <c r="A2806" s="489">
        <v>3662</v>
      </c>
      <c r="B2806" s="488" t="s">
        <v>7834</v>
      </c>
      <c r="C2806" s="489" t="s">
        <v>5086</v>
      </c>
      <c r="D2806" s="490">
        <v>129905</v>
      </c>
      <c r="E2806" s="487"/>
      <c r="F2806" s="487" t="s">
        <v>5958</v>
      </c>
      <c r="G2806" s="488" t="s">
        <v>7784</v>
      </c>
      <c r="H2806" s="488" t="s">
        <v>6072</v>
      </c>
      <c r="I2806" s="490">
        <v>129905</v>
      </c>
      <c r="J2806" s="490">
        <v>0</v>
      </c>
      <c r="K2806" s="490">
        <v>129905</v>
      </c>
      <c r="L2806" s="508">
        <v>45329</v>
      </c>
      <c r="M2806" s="489">
        <v>1</v>
      </c>
      <c r="N2806" s="490">
        <v>129905</v>
      </c>
      <c r="O2806" s="487" t="s">
        <v>25582</v>
      </c>
    </row>
    <row r="2807" spans="1:15" x14ac:dyDescent="0.25">
      <c r="A2807" s="489">
        <v>3663</v>
      </c>
      <c r="B2807" s="488" t="s">
        <v>12115</v>
      </c>
      <c r="C2807" s="489" t="s">
        <v>87</v>
      </c>
      <c r="D2807" s="490">
        <v>0</v>
      </c>
      <c r="E2807" s="487"/>
      <c r="F2807" s="487" t="s">
        <v>8572</v>
      </c>
      <c r="G2807" s="488" t="s">
        <v>7070</v>
      </c>
      <c r="H2807" s="488"/>
      <c r="I2807" s="490">
        <v>0</v>
      </c>
      <c r="J2807" s="490">
        <v>0</v>
      </c>
      <c r="K2807" s="490">
        <v>0</v>
      </c>
      <c r="L2807" s="508"/>
      <c r="M2807" s="489">
        <v>0</v>
      </c>
      <c r="N2807" s="490">
        <v>0</v>
      </c>
      <c r="O2807" s="487" t="s">
        <v>5958</v>
      </c>
    </row>
    <row r="2808" spans="1:15" x14ac:dyDescent="0.25">
      <c r="A2808" s="489">
        <v>3664</v>
      </c>
      <c r="B2808" s="488" t="s">
        <v>12114</v>
      </c>
      <c r="C2808" s="489" t="s">
        <v>87</v>
      </c>
      <c r="D2808" s="490">
        <v>0</v>
      </c>
      <c r="E2808" s="487"/>
      <c r="F2808" s="487" t="s">
        <v>8572</v>
      </c>
      <c r="G2808" s="488" t="s">
        <v>7070</v>
      </c>
      <c r="H2808" s="488"/>
      <c r="I2808" s="490">
        <v>0</v>
      </c>
      <c r="J2808" s="490">
        <v>0</v>
      </c>
      <c r="K2808" s="490">
        <v>0</v>
      </c>
      <c r="L2808" s="508"/>
      <c r="M2808" s="489">
        <v>0</v>
      </c>
      <c r="N2808" s="490">
        <v>0</v>
      </c>
      <c r="O2808" s="487" t="s">
        <v>5958</v>
      </c>
    </row>
    <row r="2809" spans="1:15" ht="30" x14ac:dyDescent="0.25">
      <c r="A2809" s="489">
        <v>3665</v>
      </c>
      <c r="B2809" s="488" t="s">
        <v>12113</v>
      </c>
      <c r="C2809" s="489" t="s">
        <v>87</v>
      </c>
      <c r="D2809" s="490">
        <v>0</v>
      </c>
      <c r="E2809" s="487"/>
      <c r="F2809" s="487" t="s">
        <v>12112</v>
      </c>
      <c r="G2809" s="488" t="s">
        <v>7070</v>
      </c>
      <c r="H2809" s="488"/>
      <c r="I2809" s="490">
        <v>0</v>
      </c>
      <c r="J2809" s="490">
        <v>0</v>
      </c>
      <c r="K2809" s="490">
        <v>0</v>
      </c>
      <c r="L2809" s="508"/>
      <c r="M2809" s="489">
        <v>0</v>
      </c>
      <c r="N2809" s="490">
        <v>0</v>
      </c>
      <c r="O2809" s="487" t="s">
        <v>5958</v>
      </c>
    </row>
    <row r="2810" spans="1:15" x14ac:dyDescent="0.25">
      <c r="A2810" s="489">
        <v>3666</v>
      </c>
      <c r="B2810" s="488" t="s">
        <v>2899</v>
      </c>
      <c r="C2810" s="489" t="s">
        <v>87</v>
      </c>
      <c r="D2810" s="490">
        <v>0</v>
      </c>
      <c r="E2810" s="487"/>
      <c r="F2810" s="487" t="s">
        <v>12112</v>
      </c>
      <c r="G2810" s="488" t="s">
        <v>7070</v>
      </c>
      <c r="H2810" s="488"/>
      <c r="I2810" s="490">
        <v>0</v>
      </c>
      <c r="J2810" s="490">
        <v>0</v>
      </c>
      <c r="K2810" s="490">
        <v>0</v>
      </c>
      <c r="L2810" s="508"/>
      <c r="M2810" s="489">
        <v>0</v>
      </c>
      <c r="N2810" s="490">
        <v>0</v>
      </c>
      <c r="O2810" s="487" t="s">
        <v>5958</v>
      </c>
    </row>
    <row r="2811" spans="1:15" x14ac:dyDescent="0.25">
      <c r="A2811" s="489">
        <v>3667</v>
      </c>
      <c r="B2811" s="488" t="s">
        <v>2901</v>
      </c>
      <c r="C2811" s="489" t="s">
        <v>87</v>
      </c>
      <c r="D2811" s="490">
        <v>0</v>
      </c>
      <c r="E2811" s="487"/>
      <c r="F2811" s="487" t="s">
        <v>8572</v>
      </c>
      <c r="G2811" s="488" t="s">
        <v>7070</v>
      </c>
      <c r="H2811" s="488"/>
      <c r="I2811" s="490">
        <v>0</v>
      </c>
      <c r="J2811" s="490">
        <v>0</v>
      </c>
      <c r="K2811" s="490">
        <v>0</v>
      </c>
      <c r="L2811" s="508"/>
      <c r="M2811" s="489">
        <v>0</v>
      </c>
      <c r="N2811" s="490">
        <v>0</v>
      </c>
      <c r="O2811" s="487" t="s">
        <v>5958</v>
      </c>
    </row>
    <row r="2812" spans="1:15" x14ac:dyDescent="0.25">
      <c r="A2812" s="489">
        <v>3668</v>
      </c>
      <c r="B2812" s="488" t="s">
        <v>2900</v>
      </c>
      <c r="C2812" s="489" t="s">
        <v>87</v>
      </c>
      <c r="D2812" s="490">
        <v>0</v>
      </c>
      <c r="E2812" s="487"/>
      <c r="F2812" s="487" t="s">
        <v>8572</v>
      </c>
      <c r="G2812" s="488" t="s">
        <v>7070</v>
      </c>
      <c r="H2812" s="488"/>
      <c r="I2812" s="490">
        <v>0</v>
      </c>
      <c r="J2812" s="490">
        <v>0</v>
      </c>
      <c r="K2812" s="490">
        <v>0</v>
      </c>
      <c r="L2812" s="508"/>
      <c r="M2812" s="489">
        <v>0</v>
      </c>
      <c r="N2812" s="490">
        <v>0</v>
      </c>
      <c r="O2812" s="487" t="s">
        <v>5958</v>
      </c>
    </row>
    <row r="2813" spans="1:15" x14ac:dyDescent="0.25">
      <c r="A2813" s="489">
        <v>3669</v>
      </c>
      <c r="B2813" s="488" t="s">
        <v>2892</v>
      </c>
      <c r="C2813" s="489" t="s">
        <v>87</v>
      </c>
      <c r="D2813" s="490">
        <v>0</v>
      </c>
      <c r="E2813" s="487"/>
      <c r="F2813" s="487" t="s">
        <v>8572</v>
      </c>
      <c r="G2813" s="488" t="s">
        <v>7070</v>
      </c>
      <c r="H2813" s="488"/>
      <c r="I2813" s="490">
        <v>0</v>
      </c>
      <c r="J2813" s="490">
        <v>0</v>
      </c>
      <c r="K2813" s="490">
        <v>0</v>
      </c>
      <c r="L2813" s="508"/>
      <c r="M2813" s="489">
        <v>0</v>
      </c>
      <c r="N2813" s="490">
        <v>0</v>
      </c>
      <c r="O2813" s="487" t="s">
        <v>5958</v>
      </c>
    </row>
    <row r="2814" spans="1:15" x14ac:dyDescent="0.25">
      <c r="A2814" s="489">
        <v>3670</v>
      </c>
      <c r="B2814" s="488" t="s">
        <v>2891</v>
      </c>
      <c r="C2814" s="489" t="s">
        <v>87</v>
      </c>
      <c r="D2814" s="490">
        <v>0</v>
      </c>
      <c r="E2814" s="487"/>
      <c r="F2814" s="487" t="s">
        <v>8572</v>
      </c>
      <c r="G2814" s="488" t="s">
        <v>7070</v>
      </c>
      <c r="H2814" s="488"/>
      <c r="I2814" s="490">
        <v>0</v>
      </c>
      <c r="J2814" s="490">
        <v>0</v>
      </c>
      <c r="K2814" s="490">
        <v>0</v>
      </c>
      <c r="L2814" s="508"/>
      <c r="M2814" s="489">
        <v>0</v>
      </c>
      <c r="N2814" s="490">
        <v>0</v>
      </c>
      <c r="O2814" s="487" t="s">
        <v>5958</v>
      </c>
    </row>
    <row r="2815" spans="1:15" x14ac:dyDescent="0.25">
      <c r="A2815" s="489">
        <v>3671</v>
      </c>
      <c r="B2815" s="488" t="s">
        <v>2894</v>
      </c>
      <c r="C2815" s="489" t="s">
        <v>87</v>
      </c>
      <c r="D2815" s="490">
        <v>0</v>
      </c>
      <c r="E2815" s="487"/>
      <c r="F2815" s="487" t="s">
        <v>8572</v>
      </c>
      <c r="G2815" s="488" t="s">
        <v>7070</v>
      </c>
      <c r="H2815" s="488"/>
      <c r="I2815" s="490">
        <v>0</v>
      </c>
      <c r="J2815" s="490">
        <v>0</v>
      </c>
      <c r="K2815" s="490">
        <v>0</v>
      </c>
      <c r="L2815" s="508"/>
      <c r="M2815" s="489">
        <v>0</v>
      </c>
      <c r="N2815" s="490">
        <v>0</v>
      </c>
      <c r="O2815" s="487" t="s">
        <v>5958</v>
      </c>
    </row>
    <row r="2816" spans="1:15" x14ac:dyDescent="0.25">
      <c r="A2816" s="489">
        <v>3672</v>
      </c>
      <c r="B2816" s="488" t="s">
        <v>2893</v>
      </c>
      <c r="C2816" s="489" t="s">
        <v>87</v>
      </c>
      <c r="D2816" s="490">
        <v>0</v>
      </c>
      <c r="E2816" s="487"/>
      <c r="F2816" s="487" t="s">
        <v>8572</v>
      </c>
      <c r="G2816" s="488" t="s">
        <v>7070</v>
      </c>
      <c r="H2816" s="488"/>
      <c r="I2816" s="490">
        <v>0</v>
      </c>
      <c r="J2816" s="490">
        <v>0</v>
      </c>
      <c r="K2816" s="490">
        <v>0</v>
      </c>
      <c r="L2816" s="508"/>
      <c r="M2816" s="489">
        <v>0</v>
      </c>
      <c r="N2816" s="490">
        <v>0</v>
      </c>
      <c r="O2816" s="487" t="s">
        <v>5958</v>
      </c>
    </row>
    <row r="2817" spans="1:15" x14ac:dyDescent="0.25">
      <c r="A2817" s="489">
        <v>3673</v>
      </c>
      <c r="B2817" s="488" t="s">
        <v>2896</v>
      </c>
      <c r="C2817" s="489" t="s">
        <v>87</v>
      </c>
      <c r="D2817" s="490">
        <v>0</v>
      </c>
      <c r="E2817" s="487"/>
      <c r="F2817" s="487" t="s">
        <v>8572</v>
      </c>
      <c r="G2817" s="488" t="s">
        <v>7070</v>
      </c>
      <c r="H2817" s="488"/>
      <c r="I2817" s="490">
        <v>0</v>
      </c>
      <c r="J2817" s="490">
        <v>0</v>
      </c>
      <c r="K2817" s="490">
        <v>0</v>
      </c>
      <c r="L2817" s="508"/>
      <c r="M2817" s="489">
        <v>0</v>
      </c>
      <c r="N2817" s="490">
        <v>0</v>
      </c>
      <c r="O2817" s="487" t="s">
        <v>5958</v>
      </c>
    </row>
    <row r="2818" spans="1:15" x14ac:dyDescent="0.25">
      <c r="A2818" s="489">
        <v>3674</v>
      </c>
      <c r="B2818" s="488" t="s">
        <v>2895</v>
      </c>
      <c r="C2818" s="489" t="s">
        <v>87</v>
      </c>
      <c r="D2818" s="490">
        <v>0</v>
      </c>
      <c r="E2818" s="487"/>
      <c r="F2818" s="487" t="s">
        <v>8572</v>
      </c>
      <c r="G2818" s="488" t="s">
        <v>7070</v>
      </c>
      <c r="H2818" s="488"/>
      <c r="I2818" s="490">
        <v>0</v>
      </c>
      <c r="J2818" s="490">
        <v>0</v>
      </c>
      <c r="K2818" s="490">
        <v>0</v>
      </c>
      <c r="L2818" s="508"/>
      <c r="M2818" s="489">
        <v>0</v>
      </c>
      <c r="N2818" s="490">
        <v>0</v>
      </c>
      <c r="O2818" s="487" t="s">
        <v>5958</v>
      </c>
    </row>
    <row r="2819" spans="1:15" x14ac:dyDescent="0.25">
      <c r="A2819" s="489">
        <v>3675</v>
      </c>
      <c r="B2819" s="488" t="s">
        <v>2898</v>
      </c>
      <c r="C2819" s="489" t="s">
        <v>87</v>
      </c>
      <c r="D2819" s="490">
        <v>0</v>
      </c>
      <c r="E2819" s="487"/>
      <c r="F2819" s="487" t="s">
        <v>8572</v>
      </c>
      <c r="G2819" s="488" t="s">
        <v>7070</v>
      </c>
      <c r="H2819" s="488"/>
      <c r="I2819" s="490">
        <v>0</v>
      </c>
      <c r="J2819" s="490">
        <v>0</v>
      </c>
      <c r="K2819" s="490">
        <v>0</v>
      </c>
      <c r="L2819" s="508"/>
      <c r="M2819" s="489">
        <v>0</v>
      </c>
      <c r="N2819" s="490">
        <v>0</v>
      </c>
      <c r="O2819" s="487" t="s">
        <v>5958</v>
      </c>
    </row>
    <row r="2820" spans="1:15" x14ac:dyDescent="0.25">
      <c r="A2820" s="489">
        <v>3676</v>
      </c>
      <c r="B2820" s="488" t="s">
        <v>2897</v>
      </c>
      <c r="C2820" s="489" t="s">
        <v>87</v>
      </c>
      <c r="D2820" s="490">
        <v>0</v>
      </c>
      <c r="E2820" s="487"/>
      <c r="F2820" s="487" t="s">
        <v>8572</v>
      </c>
      <c r="G2820" s="488" t="s">
        <v>7070</v>
      </c>
      <c r="H2820" s="488"/>
      <c r="I2820" s="490">
        <v>0</v>
      </c>
      <c r="J2820" s="490">
        <v>0</v>
      </c>
      <c r="K2820" s="490">
        <v>0</v>
      </c>
      <c r="L2820" s="508"/>
      <c r="M2820" s="489">
        <v>0</v>
      </c>
      <c r="N2820" s="490">
        <v>0</v>
      </c>
      <c r="O2820" s="487" t="s">
        <v>5958</v>
      </c>
    </row>
    <row r="2821" spans="1:15" x14ac:dyDescent="0.25">
      <c r="A2821" s="489">
        <v>3677</v>
      </c>
      <c r="B2821" s="488" t="s">
        <v>1518</v>
      </c>
      <c r="C2821" s="489" t="s">
        <v>92</v>
      </c>
      <c r="D2821" s="490">
        <v>0</v>
      </c>
      <c r="E2821" s="487"/>
      <c r="F2821" s="487" t="s">
        <v>11076</v>
      </c>
      <c r="G2821" s="488" t="s">
        <v>6019</v>
      </c>
      <c r="H2821" s="488"/>
      <c r="I2821" s="490">
        <v>0</v>
      </c>
      <c r="J2821" s="490">
        <v>0</v>
      </c>
      <c r="K2821" s="490">
        <v>0</v>
      </c>
      <c r="L2821" s="508"/>
      <c r="M2821" s="489">
        <v>0</v>
      </c>
      <c r="N2821" s="490">
        <v>0</v>
      </c>
      <c r="O2821" s="487" t="s">
        <v>5958</v>
      </c>
    </row>
    <row r="2822" spans="1:15" x14ac:dyDescent="0.25">
      <c r="A2822" s="489">
        <v>3678</v>
      </c>
      <c r="B2822" s="488" t="s">
        <v>1519</v>
      </c>
      <c r="C2822" s="489" t="s">
        <v>92</v>
      </c>
      <c r="D2822" s="490">
        <v>0</v>
      </c>
      <c r="E2822" s="487"/>
      <c r="F2822" s="487" t="s">
        <v>11517</v>
      </c>
      <c r="G2822" s="488" t="s">
        <v>6019</v>
      </c>
      <c r="H2822" s="488"/>
      <c r="I2822" s="490">
        <v>0</v>
      </c>
      <c r="J2822" s="490">
        <v>0</v>
      </c>
      <c r="K2822" s="490">
        <v>0</v>
      </c>
      <c r="L2822" s="508"/>
      <c r="M2822" s="489">
        <v>0</v>
      </c>
      <c r="N2822" s="490">
        <v>0</v>
      </c>
      <c r="O2822" s="487" t="s">
        <v>5958</v>
      </c>
    </row>
    <row r="2823" spans="1:15" ht="30" x14ac:dyDescent="0.25">
      <c r="A2823" s="489">
        <v>3679</v>
      </c>
      <c r="B2823" s="488" t="s">
        <v>12111</v>
      </c>
      <c r="C2823" s="489" t="s">
        <v>87</v>
      </c>
      <c r="D2823" s="490">
        <v>0</v>
      </c>
      <c r="E2823" s="487"/>
      <c r="F2823" s="487" t="s">
        <v>5958</v>
      </c>
      <c r="G2823" s="488" t="s">
        <v>5983</v>
      </c>
      <c r="H2823" s="488"/>
      <c r="I2823" s="490">
        <v>0</v>
      </c>
      <c r="J2823" s="490">
        <v>0</v>
      </c>
      <c r="K2823" s="490">
        <v>0</v>
      </c>
      <c r="L2823" s="508"/>
      <c r="M2823" s="489">
        <v>0</v>
      </c>
      <c r="N2823" s="490">
        <v>0</v>
      </c>
      <c r="O2823" s="487" t="s">
        <v>5958</v>
      </c>
    </row>
    <row r="2824" spans="1:15" ht="45" x14ac:dyDescent="0.25">
      <c r="A2824" s="489">
        <v>3680</v>
      </c>
      <c r="B2824" s="488" t="s">
        <v>9132</v>
      </c>
      <c r="C2824" s="489" t="s">
        <v>87</v>
      </c>
      <c r="D2824" s="490">
        <v>4973873</v>
      </c>
      <c r="E2824" s="487"/>
      <c r="F2824" s="487" t="s">
        <v>5958</v>
      </c>
      <c r="G2824" s="488" t="s">
        <v>5983</v>
      </c>
      <c r="H2824" s="488" t="s">
        <v>5976</v>
      </c>
      <c r="I2824" s="490">
        <v>4179725.21</v>
      </c>
      <c r="J2824" s="490">
        <v>0.19</v>
      </c>
      <c r="K2824" s="490">
        <v>4973873</v>
      </c>
      <c r="L2824" s="508">
        <v>43508</v>
      </c>
      <c r="M2824" s="489">
        <v>1</v>
      </c>
      <c r="N2824" s="490">
        <v>4179725.21</v>
      </c>
      <c r="O2824" s="487" t="s">
        <v>25582</v>
      </c>
    </row>
    <row r="2825" spans="1:15" ht="45" x14ac:dyDescent="0.25">
      <c r="A2825" s="489">
        <v>3681</v>
      </c>
      <c r="B2825" s="488" t="s">
        <v>12110</v>
      </c>
      <c r="C2825" s="489" t="s">
        <v>87</v>
      </c>
      <c r="D2825" s="490">
        <v>18071250</v>
      </c>
      <c r="E2825" s="487"/>
      <c r="F2825" s="487" t="s">
        <v>5958</v>
      </c>
      <c r="G2825" s="488" t="s">
        <v>5983</v>
      </c>
      <c r="H2825" s="488" t="s">
        <v>5980</v>
      </c>
      <c r="I2825" s="490">
        <v>15185924.369999999</v>
      </c>
      <c r="J2825" s="490">
        <v>0.19</v>
      </c>
      <c r="K2825" s="490">
        <v>18071250</v>
      </c>
      <c r="L2825" s="508">
        <v>45439</v>
      </c>
      <c r="M2825" s="489">
        <v>1</v>
      </c>
      <c r="N2825" s="490">
        <v>15185924.369999999</v>
      </c>
      <c r="O2825" s="487" t="s">
        <v>25582</v>
      </c>
    </row>
    <row r="2826" spans="1:15" x14ac:dyDescent="0.25">
      <c r="A2826" s="489">
        <v>3682</v>
      </c>
      <c r="B2826" s="488" t="s">
        <v>2197</v>
      </c>
      <c r="C2826" s="489" t="s">
        <v>87</v>
      </c>
      <c r="D2826" s="490">
        <v>0</v>
      </c>
      <c r="E2826" s="487"/>
      <c r="F2826" s="487" t="s">
        <v>5958</v>
      </c>
      <c r="G2826" s="488" t="s">
        <v>5983</v>
      </c>
      <c r="H2826" s="488"/>
      <c r="I2826" s="490">
        <v>0</v>
      </c>
      <c r="J2826" s="490">
        <v>0</v>
      </c>
      <c r="K2826" s="490">
        <v>0</v>
      </c>
      <c r="L2826" s="508"/>
      <c r="M2826" s="489">
        <v>0</v>
      </c>
      <c r="N2826" s="490">
        <v>0</v>
      </c>
      <c r="O2826" s="487" t="s">
        <v>5958</v>
      </c>
    </row>
    <row r="2827" spans="1:15" ht="45" x14ac:dyDescent="0.25">
      <c r="A2827" s="489">
        <v>3683</v>
      </c>
      <c r="B2827" s="488" t="s">
        <v>2198</v>
      </c>
      <c r="C2827" s="489" t="s">
        <v>87</v>
      </c>
      <c r="D2827" s="490">
        <v>24903250</v>
      </c>
      <c r="E2827" s="487"/>
      <c r="F2827" s="487" t="s">
        <v>5958</v>
      </c>
      <c r="G2827" s="488" t="s">
        <v>5983</v>
      </c>
      <c r="H2827" s="488" t="s">
        <v>5980</v>
      </c>
      <c r="I2827" s="490">
        <v>20927100.84</v>
      </c>
      <c r="J2827" s="490">
        <v>0.19</v>
      </c>
      <c r="K2827" s="490">
        <v>24903250</v>
      </c>
      <c r="L2827" s="508">
        <v>45439</v>
      </c>
      <c r="M2827" s="489">
        <v>1</v>
      </c>
      <c r="N2827" s="490">
        <v>20927100.84</v>
      </c>
      <c r="O2827" s="487" t="s">
        <v>25582</v>
      </c>
    </row>
    <row r="2828" spans="1:15" x14ac:dyDescent="0.25">
      <c r="A2828" s="489">
        <v>3684</v>
      </c>
      <c r="B2828" s="488" t="s">
        <v>2199</v>
      </c>
      <c r="C2828" s="489" t="s">
        <v>87</v>
      </c>
      <c r="D2828" s="490">
        <v>0</v>
      </c>
      <c r="E2828" s="487"/>
      <c r="F2828" s="487" t="s">
        <v>5958</v>
      </c>
      <c r="G2828" s="488" t="s">
        <v>5983</v>
      </c>
      <c r="H2828" s="488"/>
      <c r="I2828" s="490">
        <v>0</v>
      </c>
      <c r="J2828" s="490">
        <v>0</v>
      </c>
      <c r="K2828" s="490">
        <v>0</v>
      </c>
      <c r="L2828" s="508"/>
      <c r="M2828" s="489">
        <v>0</v>
      </c>
      <c r="N2828" s="490">
        <v>0</v>
      </c>
      <c r="O2828" s="487" t="s">
        <v>5958</v>
      </c>
    </row>
    <row r="2829" spans="1:15" x14ac:dyDescent="0.25">
      <c r="A2829" s="489">
        <v>3686</v>
      </c>
      <c r="B2829" s="488" t="s">
        <v>2057</v>
      </c>
      <c r="C2829" s="489" t="s">
        <v>87</v>
      </c>
      <c r="D2829" s="490">
        <v>0</v>
      </c>
      <c r="E2829" s="487"/>
      <c r="F2829" s="487" t="s">
        <v>12109</v>
      </c>
      <c r="G2829" s="488" t="s">
        <v>5983</v>
      </c>
      <c r="H2829" s="488"/>
      <c r="I2829" s="490">
        <v>0</v>
      </c>
      <c r="J2829" s="490">
        <v>0</v>
      </c>
      <c r="K2829" s="490">
        <v>0</v>
      </c>
      <c r="L2829" s="508"/>
      <c r="M2829" s="489">
        <v>0</v>
      </c>
      <c r="N2829" s="490">
        <v>0</v>
      </c>
      <c r="O2829" s="487" t="s">
        <v>5958</v>
      </c>
    </row>
    <row r="2830" spans="1:15" x14ac:dyDescent="0.25">
      <c r="A2830" s="489">
        <v>3687</v>
      </c>
      <c r="B2830" s="488" t="s">
        <v>1876</v>
      </c>
      <c r="C2830" s="489" t="s">
        <v>87</v>
      </c>
      <c r="D2830" s="490">
        <v>0</v>
      </c>
      <c r="E2830" s="487"/>
      <c r="F2830" s="487" t="s">
        <v>7243</v>
      </c>
      <c r="G2830" s="488" t="s">
        <v>5983</v>
      </c>
      <c r="H2830" s="488"/>
      <c r="I2830" s="490">
        <v>0</v>
      </c>
      <c r="J2830" s="490">
        <v>0</v>
      </c>
      <c r="K2830" s="490">
        <v>0</v>
      </c>
      <c r="L2830" s="508"/>
      <c r="M2830" s="489">
        <v>0</v>
      </c>
      <c r="N2830" s="490">
        <v>0</v>
      </c>
      <c r="O2830" s="487" t="s">
        <v>5958</v>
      </c>
    </row>
    <row r="2831" spans="1:15" x14ac:dyDescent="0.25">
      <c r="A2831" s="489">
        <v>3688</v>
      </c>
      <c r="B2831" s="488" t="s">
        <v>2026</v>
      </c>
      <c r="C2831" s="489" t="s">
        <v>87</v>
      </c>
      <c r="D2831" s="490">
        <v>0</v>
      </c>
      <c r="E2831" s="487"/>
      <c r="F2831" s="487" t="s">
        <v>5958</v>
      </c>
      <c r="G2831" s="488" t="s">
        <v>6082</v>
      </c>
      <c r="H2831" s="488"/>
      <c r="I2831" s="490">
        <v>0</v>
      </c>
      <c r="J2831" s="490">
        <v>0</v>
      </c>
      <c r="K2831" s="490">
        <v>0</v>
      </c>
      <c r="L2831" s="508"/>
      <c r="M2831" s="489">
        <v>0</v>
      </c>
      <c r="N2831" s="490">
        <v>0</v>
      </c>
      <c r="O2831" s="487" t="s">
        <v>5958</v>
      </c>
    </row>
    <row r="2832" spans="1:15" x14ac:dyDescent="0.25">
      <c r="A2832" s="489">
        <v>3689</v>
      </c>
      <c r="B2832" s="488" t="s">
        <v>12108</v>
      </c>
      <c r="C2832" s="489" t="s">
        <v>87</v>
      </c>
      <c r="D2832" s="490">
        <v>0</v>
      </c>
      <c r="E2832" s="487"/>
      <c r="F2832" s="487" t="s">
        <v>11356</v>
      </c>
      <c r="G2832" s="488" t="s">
        <v>6082</v>
      </c>
      <c r="H2832" s="488"/>
      <c r="I2832" s="490">
        <v>0</v>
      </c>
      <c r="J2832" s="490">
        <v>0</v>
      </c>
      <c r="K2832" s="490">
        <v>0</v>
      </c>
      <c r="L2832" s="508"/>
      <c r="M2832" s="489">
        <v>0</v>
      </c>
      <c r="N2832" s="490">
        <v>0</v>
      </c>
      <c r="O2832" s="487" t="s">
        <v>5958</v>
      </c>
    </row>
    <row r="2833" spans="1:15" x14ac:dyDescent="0.25">
      <c r="A2833" s="489">
        <v>3692</v>
      </c>
      <c r="B2833" s="488" t="s">
        <v>1901</v>
      </c>
      <c r="C2833" s="489" t="s">
        <v>80</v>
      </c>
      <c r="D2833" s="490">
        <v>0</v>
      </c>
      <c r="E2833" s="487"/>
      <c r="F2833" s="487" t="s">
        <v>5958</v>
      </c>
      <c r="G2833" s="488" t="s">
        <v>6218</v>
      </c>
      <c r="H2833" s="488"/>
      <c r="I2833" s="490">
        <v>0</v>
      </c>
      <c r="J2833" s="490">
        <v>0</v>
      </c>
      <c r="K2833" s="490">
        <v>0</v>
      </c>
      <c r="L2833" s="508"/>
      <c r="M2833" s="489">
        <v>0</v>
      </c>
      <c r="N2833" s="490">
        <v>0</v>
      </c>
      <c r="O2833" s="487" t="s">
        <v>5958</v>
      </c>
    </row>
    <row r="2834" spans="1:15" x14ac:dyDescent="0.25">
      <c r="A2834" s="489">
        <v>3693</v>
      </c>
      <c r="B2834" s="488" t="s">
        <v>1670</v>
      </c>
      <c r="C2834" s="489" t="s">
        <v>87</v>
      </c>
      <c r="D2834" s="490">
        <v>0</v>
      </c>
      <c r="E2834" s="487"/>
      <c r="F2834" s="487" t="s">
        <v>12107</v>
      </c>
      <c r="G2834" s="488" t="s">
        <v>6016</v>
      </c>
      <c r="H2834" s="488"/>
      <c r="I2834" s="490">
        <v>0</v>
      </c>
      <c r="J2834" s="490">
        <v>0</v>
      </c>
      <c r="K2834" s="490">
        <v>0</v>
      </c>
      <c r="L2834" s="508"/>
      <c r="M2834" s="489">
        <v>0</v>
      </c>
      <c r="N2834" s="490">
        <v>0</v>
      </c>
      <c r="O2834" s="487" t="s">
        <v>5958</v>
      </c>
    </row>
    <row r="2835" spans="1:15" x14ac:dyDescent="0.25">
      <c r="A2835" s="489">
        <v>3694</v>
      </c>
      <c r="B2835" s="488" t="s">
        <v>1296</v>
      </c>
      <c r="C2835" s="489" t="s">
        <v>87</v>
      </c>
      <c r="D2835" s="490">
        <v>0</v>
      </c>
      <c r="E2835" s="487"/>
      <c r="F2835" s="487" t="s">
        <v>8038</v>
      </c>
      <c r="G2835" s="488" t="s">
        <v>6137</v>
      </c>
      <c r="H2835" s="488"/>
      <c r="I2835" s="490">
        <v>0</v>
      </c>
      <c r="J2835" s="490">
        <v>0</v>
      </c>
      <c r="K2835" s="490">
        <v>0</v>
      </c>
      <c r="L2835" s="508"/>
      <c r="M2835" s="489">
        <v>0</v>
      </c>
      <c r="N2835" s="490">
        <v>0</v>
      </c>
      <c r="O2835" s="487" t="s">
        <v>5958</v>
      </c>
    </row>
    <row r="2836" spans="1:15" ht="30" x14ac:dyDescent="0.25">
      <c r="A2836" s="489">
        <v>3695</v>
      </c>
      <c r="B2836" s="488" t="s">
        <v>154</v>
      </c>
      <c r="C2836" s="489" t="s">
        <v>87</v>
      </c>
      <c r="D2836" s="490">
        <v>0</v>
      </c>
      <c r="E2836" s="487"/>
      <c r="F2836" s="487" t="s">
        <v>5958</v>
      </c>
      <c r="G2836" s="488" t="s">
        <v>6029</v>
      </c>
      <c r="H2836" s="488"/>
      <c r="I2836" s="490">
        <v>0</v>
      </c>
      <c r="J2836" s="490">
        <v>0</v>
      </c>
      <c r="K2836" s="490">
        <v>0</v>
      </c>
      <c r="L2836" s="508"/>
      <c r="M2836" s="489">
        <v>0</v>
      </c>
      <c r="N2836" s="490">
        <v>0</v>
      </c>
      <c r="O2836" s="487" t="s">
        <v>5958</v>
      </c>
    </row>
    <row r="2837" spans="1:15" ht="30" x14ac:dyDescent="0.25">
      <c r="A2837" s="489">
        <v>3696</v>
      </c>
      <c r="B2837" s="488" t="s">
        <v>2082</v>
      </c>
      <c r="C2837" s="489" t="s">
        <v>87</v>
      </c>
      <c r="D2837" s="490">
        <v>0</v>
      </c>
      <c r="E2837" s="487"/>
      <c r="F2837" s="487" t="s">
        <v>5958</v>
      </c>
      <c r="G2837" s="488" t="s">
        <v>6010</v>
      </c>
      <c r="H2837" s="488"/>
      <c r="I2837" s="490">
        <v>0</v>
      </c>
      <c r="J2837" s="490">
        <v>0</v>
      </c>
      <c r="K2837" s="490">
        <v>0</v>
      </c>
      <c r="L2837" s="508"/>
      <c r="M2837" s="489">
        <v>0</v>
      </c>
      <c r="N2837" s="490">
        <v>0</v>
      </c>
      <c r="O2837" s="487" t="s">
        <v>5958</v>
      </c>
    </row>
    <row r="2838" spans="1:15" x14ac:dyDescent="0.25">
      <c r="A2838" s="489">
        <v>3697</v>
      </c>
      <c r="B2838" s="488" t="s">
        <v>1292</v>
      </c>
      <c r="C2838" s="489" t="s">
        <v>87</v>
      </c>
      <c r="D2838" s="490">
        <v>0</v>
      </c>
      <c r="E2838" s="487"/>
      <c r="F2838" s="487" t="s">
        <v>7472</v>
      </c>
      <c r="G2838" s="488" t="s">
        <v>6137</v>
      </c>
      <c r="H2838" s="488"/>
      <c r="I2838" s="490">
        <v>0</v>
      </c>
      <c r="J2838" s="490">
        <v>0</v>
      </c>
      <c r="K2838" s="490">
        <v>0</v>
      </c>
      <c r="L2838" s="508"/>
      <c r="M2838" s="489">
        <v>0</v>
      </c>
      <c r="N2838" s="490">
        <v>0</v>
      </c>
      <c r="O2838" s="487" t="s">
        <v>5958</v>
      </c>
    </row>
    <row r="2839" spans="1:15" ht="30" x14ac:dyDescent="0.25">
      <c r="A2839" s="489">
        <v>3698</v>
      </c>
      <c r="B2839" s="488" t="s">
        <v>8197</v>
      </c>
      <c r="C2839" s="489" t="s">
        <v>87</v>
      </c>
      <c r="D2839" s="490">
        <v>39663</v>
      </c>
      <c r="E2839" s="487"/>
      <c r="F2839" s="487" t="s">
        <v>5958</v>
      </c>
      <c r="G2839" s="488" t="s">
        <v>6227</v>
      </c>
      <c r="H2839" s="488" t="s">
        <v>25583</v>
      </c>
      <c r="I2839" s="490">
        <v>33330.25</v>
      </c>
      <c r="J2839" s="490">
        <v>0.19</v>
      </c>
      <c r="K2839" s="490">
        <v>39663</v>
      </c>
      <c r="L2839" s="508">
        <v>44602</v>
      </c>
      <c r="M2839" s="489">
        <v>1</v>
      </c>
      <c r="N2839" s="490">
        <v>33330.25</v>
      </c>
      <c r="O2839" s="487" t="s">
        <v>25582</v>
      </c>
    </row>
    <row r="2840" spans="1:15" x14ac:dyDescent="0.25">
      <c r="A2840" s="489">
        <v>3699</v>
      </c>
      <c r="B2840" s="488" t="s">
        <v>2573</v>
      </c>
      <c r="C2840" s="489" t="s">
        <v>87</v>
      </c>
      <c r="D2840" s="490">
        <v>0</v>
      </c>
      <c r="E2840" s="487"/>
      <c r="F2840" s="487" t="s">
        <v>5958</v>
      </c>
      <c r="G2840" s="488" t="s">
        <v>6227</v>
      </c>
      <c r="H2840" s="488"/>
      <c r="I2840" s="490">
        <v>0</v>
      </c>
      <c r="J2840" s="490">
        <v>0</v>
      </c>
      <c r="K2840" s="490">
        <v>0</v>
      </c>
      <c r="L2840" s="508"/>
      <c r="M2840" s="489">
        <v>0</v>
      </c>
      <c r="N2840" s="490">
        <v>0</v>
      </c>
      <c r="O2840" s="487" t="s">
        <v>5958</v>
      </c>
    </row>
    <row r="2841" spans="1:15" ht="30" x14ac:dyDescent="0.25">
      <c r="A2841" s="489">
        <v>3700</v>
      </c>
      <c r="B2841" s="488" t="s">
        <v>1158</v>
      </c>
      <c r="C2841" s="489" t="s">
        <v>87</v>
      </c>
      <c r="D2841" s="490">
        <v>17163</v>
      </c>
      <c r="E2841" s="487"/>
      <c r="F2841" s="487" t="s">
        <v>7086</v>
      </c>
      <c r="G2841" s="488" t="s">
        <v>6052</v>
      </c>
      <c r="H2841" s="488" t="s">
        <v>25583</v>
      </c>
      <c r="I2841" s="490">
        <v>14422.69</v>
      </c>
      <c r="J2841" s="490">
        <v>0.19</v>
      </c>
      <c r="K2841" s="490">
        <v>17163</v>
      </c>
      <c r="L2841" s="508">
        <v>44590</v>
      </c>
      <c r="M2841" s="489">
        <v>1</v>
      </c>
      <c r="N2841" s="490">
        <v>14422.69</v>
      </c>
      <c r="O2841" s="487" t="s">
        <v>25582</v>
      </c>
    </row>
    <row r="2842" spans="1:15" ht="30" x14ac:dyDescent="0.25">
      <c r="A2842" s="489">
        <v>3701</v>
      </c>
      <c r="B2842" s="488" t="s">
        <v>6474</v>
      </c>
      <c r="C2842" s="489" t="s">
        <v>87</v>
      </c>
      <c r="D2842" s="490">
        <v>21999.01</v>
      </c>
      <c r="E2842" s="487"/>
      <c r="F2842" s="487" t="s">
        <v>6475</v>
      </c>
      <c r="G2842" s="488" t="s">
        <v>6016</v>
      </c>
      <c r="H2842" s="488" t="s">
        <v>25583</v>
      </c>
      <c r="I2842" s="490">
        <v>18486.560000000001</v>
      </c>
      <c r="J2842" s="490">
        <v>0.19</v>
      </c>
      <c r="K2842" s="490">
        <v>21999.01</v>
      </c>
      <c r="L2842" s="508">
        <v>45014</v>
      </c>
      <c r="M2842" s="489">
        <v>1</v>
      </c>
      <c r="N2842" s="490">
        <v>18486.560000000001</v>
      </c>
      <c r="O2842" s="487" t="s">
        <v>25582</v>
      </c>
    </row>
    <row r="2843" spans="1:15" x14ac:dyDescent="0.25">
      <c r="A2843" s="489">
        <v>3702</v>
      </c>
      <c r="B2843" s="488" t="s">
        <v>12106</v>
      </c>
      <c r="C2843" s="489" t="s">
        <v>87</v>
      </c>
      <c r="D2843" s="490">
        <v>0</v>
      </c>
      <c r="E2843" s="487"/>
      <c r="F2843" s="487" t="s">
        <v>5958</v>
      </c>
      <c r="G2843" s="488" t="s">
        <v>6216</v>
      </c>
      <c r="H2843" s="488"/>
      <c r="I2843" s="490">
        <v>0</v>
      </c>
      <c r="J2843" s="490">
        <v>0</v>
      </c>
      <c r="K2843" s="490">
        <v>0</v>
      </c>
      <c r="L2843" s="508"/>
      <c r="M2843" s="489">
        <v>0</v>
      </c>
      <c r="N2843" s="490">
        <v>0</v>
      </c>
      <c r="O2843" s="487" t="s">
        <v>5958</v>
      </c>
    </row>
    <row r="2844" spans="1:15" ht="30" x14ac:dyDescent="0.25">
      <c r="A2844" s="489">
        <v>3703</v>
      </c>
      <c r="B2844" s="488" t="s">
        <v>1293</v>
      </c>
      <c r="C2844" s="489" t="s">
        <v>87</v>
      </c>
      <c r="D2844" s="490">
        <v>1772</v>
      </c>
      <c r="E2844" s="487"/>
      <c r="F2844" s="487" t="s">
        <v>7472</v>
      </c>
      <c r="G2844" s="488" t="s">
        <v>6137</v>
      </c>
      <c r="H2844" s="488" t="s">
        <v>5989</v>
      </c>
      <c r="I2844" s="490">
        <v>1489.08</v>
      </c>
      <c r="J2844" s="490">
        <v>0.19</v>
      </c>
      <c r="K2844" s="490">
        <v>1772</v>
      </c>
      <c r="L2844" s="508">
        <v>45491</v>
      </c>
      <c r="M2844" s="489">
        <v>1</v>
      </c>
      <c r="N2844" s="490">
        <v>1489.08</v>
      </c>
      <c r="O2844" s="487" t="s">
        <v>25582</v>
      </c>
    </row>
    <row r="2845" spans="1:15" ht="45" x14ac:dyDescent="0.25">
      <c r="A2845" s="489">
        <v>3704</v>
      </c>
      <c r="B2845" s="488" t="s">
        <v>1297</v>
      </c>
      <c r="C2845" s="489" t="s">
        <v>87</v>
      </c>
      <c r="D2845" s="490">
        <v>5062.26</v>
      </c>
      <c r="E2845" s="487"/>
      <c r="F2845" s="487" t="s">
        <v>8038</v>
      </c>
      <c r="G2845" s="488" t="s">
        <v>6137</v>
      </c>
      <c r="H2845" s="488" t="s">
        <v>5980</v>
      </c>
      <c r="I2845" s="490">
        <v>4254</v>
      </c>
      <c r="J2845" s="490">
        <v>0.19</v>
      </c>
      <c r="K2845" s="490">
        <v>5062.26</v>
      </c>
      <c r="L2845" s="508">
        <v>43740</v>
      </c>
      <c r="M2845" s="489">
        <v>1</v>
      </c>
      <c r="N2845" s="490">
        <v>4254</v>
      </c>
      <c r="O2845" s="487" t="s">
        <v>25582</v>
      </c>
    </row>
    <row r="2846" spans="1:15" x14ac:dyDescent="0.25">
      <c r="A2846" s="489">
        <v>3705</v>
      </c>
      <c r="B2846" s="488" t="s">
        <v>93</v>
      </c>
      <c r="C2846" s="489" t="s">
        <v>87</v>
      </c>
      <c r="D2846" s="490">
        <v>0</v>
      </c>
      <c r="E2846" s="487"/>
      <c r="F2846" s="487" t="s">
        <v>12105</v>
      </c>
      <c r="G2846" s="488" t="s">
        <v>6062</v>
      </c>
      <c r="H2846" s="488"/>
      <c r="I2846" s="490">
        <v>0</v>
      </c>
      <c r="J2846" s="490">
        <v>0</v>
      </c>
      <c r="K2846" s="490">
        <v>0</v>
      </c>
      <c r="L2846" s="508"/>
      <c r="M2846" s="489">
        <v>0</v>
      </c>
      <c r="N2846" s="490">
        <v>0</v>
      </c>
      <c r="O2846" s="487" t="s">
        <v>5958</v>
      </c>
    </row>
    <row r="2847" spans="1:15" ht="45" x14ac:dyDescent="0.25">
      <c r="A2847" s="489">
        <v>3706</v>
      </c>
      <c r="B2847" s="488" t="s">
        <v>4400</v>
      </c>
      <c r="C2847" s="489" t="s">
        <v>4371</v>
      </c>
      <c r="D2847" s="490">
        <v>390000</v>
      </c>
      <c r="E2847" s="487"/>
      <c r="F2847" s="487" t="s">
        <v>5958</v>
      </c>
      <c r="G2847" s="488" t="s">
        <v>6055</v>
      </c>
      <c r="H2847" s="488" t="s">
        <v>5980</v>
      </c>
      <c r="I2847" s="490">
        <v>327731.09000000003</v>
      </c>
      <c r="J2847" s="490">
        <v>0.19</v>
      </c>
      <c r="K2847" s="490">
        <v>390000</v>
      </c>
      <c r="L2847" s="508">
        <v>45478</v>
      </c>
      <c r="M2847" s="489">
        <v>1</v>
      </c>
      <c r="N2847" s="490">
        <v>327731.09000000003</v>
      </c>
      <c r="O2847" s="487" t="s">
        <v>25582</v>
      </c>
    </row>
    <row r="2848" spans="1:15" x14ac:dyDescent="0.25">
      <c r="A2848" s="489">
        <v>3707</v>
      </c>
      <c r="B2848" s="488" t="s">
        <v>1654</v>
      </c>
      <c r="C2848" s="489" t="s">
        <v>87</v>
      </c>
      <c r="D2848" s="490">
        <v>0</v>
      </c>
      <c r="E2848" s="487"/>
      <c r="F2848" s="487" t="s">
        <v>8668</v>
      </c>
      <c r="G2848" s="488" t="s">
        <v>6016</v>
      </c>
      <c r="H2848" s="488"/>
      <c r="I2848" s="490">
        <v>0</v>
      </c>
      <c r="J2848" s="490">
        <v>0</v>
      </c>
      <c r="K2848" s="490">
        <v>0</v>
      </c>
      <c r="L2848" s="508"/>
      <c r="M2848" s="489">
        <v>0</v>
      </c>
      <c r="N2848" s="490">
        <v>0</v>
      </c>
      <c r="O2848" s="487" t="s">
        <v>5958</v>
      </c>
    </row>
    <row r="2849" spans="1:15" ht="30" x14ac:dyDescent="0.25">
      <c r="A2849" s="489">
        <v>3708</v>
      </c>
      <c r="B2849" s="488" t="s">
        <v>1176</v>
      </c>
      <c r="C2849" s="489" t="s">
        <v>87</v>
      </c>
      <c r="D2849" s="490">
        <v>9424</v>
      </c>
      <c r="E2849" s="487"/>
      <c r="F2849" s="487" t="s">
        <v>5958</v>
      </c>
      <c r="G2849" s="488" t="s">
        <v>6137</v>
      </c>
      <c r="H2849" s="488" t="s">
        <v>25583</v>
      </c>
      <c r="I2849" s="490">
        <v>7919.33</v>
      </c>
      <c r="J2849" s="490">
        <v>0.19</v>
      </c>
      <c r="K2849" s="490">
        <v>9424</v>
      </c>
      <c r="L2849" s="508">
        <v>44590</v>
      </c>
      <c r="M2849" s="489">
        <v>1</v>
      </c>
      <c r="N2849" s="490">
        <v>7919.33</v>
      </c>
      <c r="O2849" s="487" t="s">
        <v>25582</v>
      </c>
    </row>
    <row r="2850" spans="1:15" ht="30" x14ac:dyDescent="0.25">
      <c r="A2850" s="489">
        <v>3709</v>
      </c>
      <c r="B2850" s="488" t="s">
        <v>2078</v>
      </c>
      <c r="C2850" s="489" t="s">
        <v>87</v>
      </c>
      <c r="D2850" s="490">
        <v>0</v>
      </c>
      <c r="E2850" s="487"/>
      <c r="F2850" s="487" t="s">
        <v>5958</v>
      </c>
      <c r="G2850" s="488" t="s">
        <v>6010</v>
      </c>
      <c r="H2850" s="488"/>
      <c r="I2850" s="490">
        <v>0</v>
      </c>
      <c r="J2850" s="490">
        <v>0</v>
      </c>
      <c r="K2850" s="490">
        <v>0</v>
      </c>
      <c r="L2850" s="508"/>
      <c r="M2850" s="489">
        <v>0</v>
      </c>
      <c r="N2850" s="490">
        <v>0</v>
      </c>
      <c r="O2850" s="487" t="s">
        <v>5958</v>
      </c>
    </row>
    <row r="2851" spans="1:15" ht="30" x14ac:dyDescent="0.25">
      <c r="A2851" s="489">
        <v>3710</v>
      </c>
      <c r="B2851" s="488" t="s">
        <v>1974</v>
      </c>
      <c r="C2851" s="489" t="s">
        <v>87</v>
      </c>
      <c r="D2851" s="490">
        <v>0</v>
      </c>
      <c r="E2851" s="487"/>
      <c r="F2851" s="487" t="s">
        <v>5958</v>
      </c>
      <c r="G2851" s="488" t="s">
        <v>6010</v>
      </c>
      <c r="H2851" s="488"/>
      <c r="I2851" s="490">
        <v>0</v>
      </c>
      <c r="J2851" s="490">
        <v>0</v>
      </c>
      <c r="K2851" s="490">
        <v>0</v>
      </c>
      <c r="L2851" s="508"/>
      <c r="M2851" s="489">
        <v>0</v>
      </c>
      <c r="N2851" s="490">
        <v>0</v>
      </c>
      <c r="O2851" s="487" t="s">
        <v>5958</v>
      </c>
    </row>
    <row r="2852" spans="1:15" ht="45" x14ac:dyDescent="0.25">
      <c r="A2852" s="489">
        <v>3711</v>
      </c>
      <c r="B2852" s="488" t="s">
        <v>1970</v>
      </c>
      <c r="C2852" s="489" t="s">
        <v>87</v>
      </c>
      <c r="D2852" s="490">
        <v>28287</v>
      </c>
      <c r="E2852" s="487"/>
      <c r="F2852" s="487" t="s">
        <v>6473</v>
      </c>
      <c r="G2852" s="488" t="s">
        <v>6010</v>
      </c>
      <c r="H2852" s="488" t="s">
        <v>5980</v>
      </c>
      <c r="I2852" s="490">
        <v>23770.59</v>
      </c>
      <c r="J2852" s="490">
        <v>0.19</v>
      </c>
      <c r="K2852" s="490">
        <v>28287</v>
      </c>
      <c r="L2852" s="508">
        <v>45478</v>
      </c>
      <c r="M2852" s="489">
        <v>1</v>
      </c>
      <c r="N2852" s="490">
        <v>23770.59</v>
      </c>
      <c r="O2852" s="487" t="s">
        <v>25582</v>
      </c>
    </row>
    <row r="2853" spans="1:15" ht="30" x14ac:dyDescent="0.25">
      <c r="A2853" s="489">
        <v>3712</v>
      </c>
      <c r="B2853" s="488" t="s">
        <v>1319</v>
      </c>
      <c r="C2853" s="489" t="s">
        <v>87</v>
      </c>
      <c r="D2853" s="490">
        <v>8885</v>
      </c>
      <c r="E2853" s="487"/>
      <c r="F2853" s="487" t="s">
        <v>6472</v>
      </c>
      <c r="G2853" s="488" t="s">
        <v>6137</v>
      </c>
      <c r="H2853" s="488" t="s">
        <v>5989</v>
      </c>
      <c r="I2853" s="490">
        <v>7466.39</v>
      </c>
      <c r="J2853" s="490">
        <v>0.19</v>
      </c>
      <c r="K2853" s="490">
        <v>8885</v>
      </c>
      <c r="L2853" s="508">
        <v>45491</v>
      </c>
      <c r="M2853" s="489">
        <v>1</v>
      </c>
      <c r="N2853" s="490">
        <v>7466.39</v>
      </c>
      <c r="O2853" s="487" t="s">
        <v>25582</v>
      </c>
    </row>
    <row r="2854" spans="1:15" ht="30" x14ac:dyDescent="0.25">
      <c r="A2854" s="489">
        <v>3723</v>
      </c>
      <c r="B2854" s="488" t="s">
        <v>1668</v>
      </c>
      <c r="C2854" s="489" t="s">
        <v>87</v>
      </c>
      <c r="D2854" s="490">
        <v>30709</v>
      </c>
      <c r="E2854" s="487"/>
      <c r="F2854" s="487" t="s">
        <v>8196</v>
      </c>
      <c r="G2854" s="488" t="s">
        <v>6016</v>
      </c>
      <c r="H2854" s="488" t="s">
        <v>25583</v>
      </c>
      <c r="I2854" s="490">
        <v>25805.88</v>
      </c>
      <c r="J2854" s="490">
        <v>0.19</v>
      </c>
      <c r="K2854" s="490">
        <v>30709</v>
      </c>
      <c r="L2854" s="508">
        <v>44592</v>
      </c>
      <c r="M2854" s="489">
        <v>1</v>
      </c>
      <c r="N2854" s="490">
        <v>25805.88</v>
      </c>
      <c r="O2854" s="487" t="s">
        <v>25582</v>
      </c>
    </row>
    <row r="2855" spans="1:15" ht="30" x14ac:dyDescent="0.25">
      <c r="A2855" s="489">
        <v>3725</v>
      </c>
      <c r="B2855" s="488" t="s">
        <v>1231</v>
      </c>
      <c r="C2855" s="489" t="s">
        <v>87</v>
      </c>
      <c r="D2855" s="490">
        <v>4510</v>
      </c>
      <c r="E2855" s="487"/>
      <c r="F2855" s="487" t="s">
        <v>7085</v>
      </c>
      <c r="G2855" s="488" t="s">
        <v>6137</v>
      </c>
      <c r="H2855" s="488" t="s">
        <v>25583</v>
      </c>
      <c r="I2855" s="490">
        <v>3789.92</v>
      </c>
      <c r="J2855" s="490">
        <v>0.19</v>
      </c>
      <c r="K2855" s="490">
        <v>4510</v>
      </c>
      <c r="L2855" s="508">
        <v>44591</v>
      </c>
      <c r="M2855" s="489">
        <v>1</v>
      </c>
      <c r="N2855" s="490">
        <v>3789.92</v>
      </c>
      <c r="O2855" s="487" t="s">
        <v>25582</v>
      </c>
    </row>
    <row r="2856" spans="1:15" x14ac:dyDescent="0.25">
      <c r="A2856" s="489">
        <v>3726</v>
      </c>
      <c r="B2856" s="488" t="s">
        <v>12104</v>
      </c>
      <c r="C2856" s="489" t="s">
        <v>87</v>
      </c>
      <c r="D2856" s="490">
        <v>0</v>
      </c>
      <c r="E2856" s="487"/>
      <c r="F2856" s="487" t="s">
        <v>5958</v>
      </c>
      <c r="G2856" s="488" t="s">
        <v>6016</v>
      </c>
      <c r="H2856" s="488"/>
      <c r="I2856" s="490">
        <v>0</v>
      </c>
      <c r="J2856" s="490">
        <v>0</v>
      </c>
      <c r="K2856" s="490">
        <v>0</v>
      </c>
      <c r="L2856" s="508"/>
      <c r="M2856" s="489">
        <v>0</v>
      </c>
      <c r="N2856" s="490">
        <v>0</v>
      </c>
      <c r="O2856" s="487" t="s">
        <v>5958</v>
      </c>
    </row>
    <row r="2857" spans="1:15" ht="30" x14ac:dyDescent="0.25">
      <c r="A2857" s="489">
        <v>3728</v>
      </c>
      <c r="B2857" s="488" t="s">
        <v>166</v>
      </c>
      <c r="C2857" s="489" t="s">
        <v>87</v>
      </c>
      <c r="D2857" s="490">
        <v>0</v>
      </c>
      <c r="E2857" s="487"/>
      <c r="F2857" s="487" t="s">
        <v>5958</v>
      </c>
      <c r="G2857" s="488" t="s">
        <v>6029</v>
      </c>
      <c r="H2857" s="488"/>
      <c r="I2857" s="490">
        <v>0</v>
      </c>
      <c r="J2857" s="490">
        <v>0</v>
      </c>
      <c r="K2857" s="490">
        <v>0</v>
      </c>
      <c r="L2857" s="508"/>
      <c r="M2857" s="489">
        <v>0</v>
      </c>
      <c r="N2857" s="490">
        <v>0</v>
      </c>
      <c r="O2857" s="487" t="s">
        <v>5958</v>
      </c>
    </row>
    <row r="2858" spans="1:15" x14ac:dyDescent="0.25">
      <c r="A2858" s="489">
        <v>3729</v>
      </c>
      <c r="B2858" s="488" t="s">
        <v>1971</v>
      </c>
      <c r="C2858" s="489" t="s">
        <v>87</v>
      </c>
      <c r="D2858" s="490">
        <v>0</v>
      </c>
      <c r="E2858" s="487"/>
      <c r="F2858" s="487" t="s">
        <v>5958</v>
      </c>
      <c r="G2858" s="488" t="s">
        <v>6016</v>
      </c>
      <c r="H2858" s="488"/>
      <c r="I2858" s="490">
        <v>0</v>
      </c>
      <c r="J2858" s="490">
        <v>0</v>
      </c>
      <c r="K2858" s="490">
        <v>0</v>
      </c>
      <c r="L2858" s="508"/>
      <c r="M2858" s="489">
        <v>0</v>
      </c>
      <c r="N2858" s="490">
        <v>0</v>
      </c>
      <c r="O2858" s="487" t="s">
        <v>5958</v>
      </c>
    </row>
    <row r="2859" spans="1:15" x14ac:dyDescent="0.25">
      <c r="A2859" s="489">
        <v>3730</v>
      </c>
      <c r="B2859" s="488" t="s">
        <v>12102</v>
      </c>
      <c r="C2859" s="489" t="s">
        <v>87</v>
      </c>
      <c r="D2859" s="490">
        <v>0</v>
      </c>
      <c r="E2859" s="487"/>
      <c r="F2859" s="487" t="s">
        <v>12103</v>
      </c>
      <c r="G2859" s="488" t="s">
        <v>5975</v>
      </c>
      <c r="H2859" s="488"/>
      <c r="I2859" s="490">
        <v>0</v>
      </c>
      <c r="J2859" s="490">
        <v>0</v>
      </c>
      <c r="K2859" s="490">
        <v>0</v>
      </c>
      <c r="L2859" s="508"/>
      <c r="M2859" s="489">
        <v>0</v>
      </c>
      <c r="N2859" s="490">
        <v>0</v>
      </c>
      <c r="O2859" s="487" t="s">
        <v>5958</v>
      </c>
    </row>
    <row r="2860" spans="1:15" x14ac:dyDescent="0.25">
      <c r="A2860" s="489">
        <v>3732</v>
      </c>
      <c r="B2860" s="488" t="s">
        <v>1669</v>
      </c>
      <c r="C2860" s="489" t="s">
        <v>87</v>
      </c>
      <c r="D2860" s="490">
        <v>0</v>
      </c>
      <c r="E2860" s="487"/>
      <c r="F2860" s="487" t="s">
        <v>12101</v>
      </c>
      <c r="G2860" s="488" t="s">
        <v>6016</v>
      </c>
      <c r="H2860" s="488"/>
      <c r="I2860" s="490">
        <v>0</v>
      </c>
      <c r="J2860" s="490">
        <v>0</v>
      </c>
      <c r="K2860" s="490">
        <v>0</v>
      </c>
      <c r="L2860" s="508"/>
      <c r="M2860" s="489">
        <v>0</v>
      </c>
      <c r="N2860" s="490">
        <v>0</v>
      </c>
      <c r="O2860" s="487" t="s">
        <v>5958</v>
      </c>
    </row>
    <row r="2861" spans="1:15" x14ac:dyDescent="0.25">
      <c r="A2861" s="489">
        <v>3733</v>
      </c>
      <c r="B2861" s="488" t="s">
        <v>12100</v>
      </c>
      <c r="C2861" s="489" t="s">
        <v>87</v>
      </c>
      <c r="D2861" s="490">
        <v>0</v>
      </c>
      <c r="E2861" s="487"/>
      <c r="F2861" s="487" t="s">
        <v>6004</v>
      </c>
      <c r="G2861" s="488" t="s">
        <v>5978</v>
      </c>
      <c r="H2861" s="488"/>
      <c r="I2861" s="490">
        <v>0</v>
      </c>
      <c r="J2861" s="490">
        <v>0</v>
      </c>
      <c r="K2861" s="490">
        <v>0</v>
      </c>
      <c r="L2861" s="508"/>
      <c r="M2861" s="489">
        <v>0</v>
      </c>
      <c r="N2861" s="490">
        <v>0</v>
      </c>
      <c r="O2861" s="487" t="s">
        <v>5958</v>
      </c>
    </row>
    <row r="2862" spans="1:15" ht="45" x14ac:dyDescent="0.25">
      <c r="A2862" s="489">
        <v>3734</v>
      </c>
      <c r="B2862" s="488" t="s">
        <v>1807</v>
      </c>
      <c r="C2862" s="489" t="s">
        <v>80</v>
      </c>
      <c r="D2862" s="490">
        <v>33851</v>
      </c>
      <c r="E2862" s="487"/>
      <c r="F2862" s="487" t="s">
        <v>6471</v>
      </c>
      <c r="G2862" s="488" t="s">
        <v>5978</v>
      </c>
      <c r="H2862" s="488" t="s">
        <v>5980</v>
      </c>
      <c r="I2862" s="490">
        <v>28446.22</v>
      </c>
      <c r="J2862" s="490">
        <v>0.19</v>
      </c>
      <c r="K2862" s="490">
        <v>33851</v>
      </c>
      <c r="L2862" s="508">
        <v>45478</v>
      </c>
      <c r="M2862" s="489">
        <v>1</v>
      </c>
      <c r="N2862" s="490">
        <v>28446.22</v>
      </c>
      <c r="O2862" s="487" t="s">
        <v>25582</v>
      </c>
    </row>
    <row r="2863" spans="1:15" ht="45" x14ac:dyDescent="0.25">
      <c r="A2863" s="489">
        <v>3735</v>
      </c>
      <c r="B2863" s="488" t="s">
        <v>6470</v>
      </c>
      <c r="C2863" s="489" t="s">
        <v>87</v>
      </c>
      <c r="D2863" s="490">
        <v>53463.37</v>
      </c>
      <c r="E2863" s="487"/>
      <c r="F2863" s="487" t="s">
        <v>5958</v>
      </c>
      <c r="G2863" s="488" t="s">
        <v>6016</v>
      </c>
      <c r="H2863" s="488" t="s">
        <v>5976</v>
      </c>
      <c r="I2863" s="490">
        <v>44927.199999999997</v>
      </c>
      <c r="J2863" s="490">
        <v>0.19</v>
      </c>
      <c r="K2863" s="490">
        <v>53463.37</v>
      </c>
      <c r="L2863" s="508">
        <v>45065</v>
      </c>
      <c r="M2863" s="489">
        <v>1</v>
      </c>
      <c r="N2863" s="490">
        <v>44927.199999999997</v>
      </c>
      <c r="O2863" s="487" t="s">
        <v>25582</v>
      </c>
    </row>
    <row r="2864" spans="1:15" x14ac:dyDescent="0.25">
      <c r="A2864" s="489">
        <v>3736</v>
      </c>
      <c r="B2864" s="488" t="s">
        <v>12098</v>
      </c>
      <c r="C2864" s="489" t="s">
        <v>87</v>
      </c>
      <c r="D2864" s="490">
        <v>0</v>
      </c>
      <c r="E2864" s="487"/>
      <c r="F2864" s="487" t="s">
        <v>12099</v>
      </c>
      <c r="G2864" s="488" t="s">
        <v>5983</v>
      </c>
      <c r="H2864" s="488"/>
      <c r="I2864" s="490">
        <v>0</v>
      </c>
      <c r="J2864" s="490">
        <v>0</v>
      </c>
      <c r="K2864" s="490">
        <v>0</v>
      </c>
      <c r="L2864" s="508"/>
      <c r="M2864" s="489">
        <v>0</v>
      </c>
      <c r="N2864" s="490">
        <v>0</v>
      </c>
      <c r="O2864" s="487" t="s">
        <v>5958</v>
      </c>
    </row>
    <row r="2865" spans="1:15" ht="30" x14ac:dyDescent="0.25">
      <c r="A2865" s="489">
        <v>3737</v>
      </c>
      <c r="B2865" s="488" t="s">
        <v>1309</v>
      </c>
      <c r="C2865" s="489" t="s">
        <v>87</v>
      </c>
      <c r="D2865" s="490">
        <v>1426</v>
      </c>
      <c r="E2865" s="487"/>
      <c r="F2865" s="487" t="s">
        <v>5958</v>
      </c>
      <c r="G2865" s="488" t="s">
        <v>6137</v>
      </c>
      <c r="H2865" s="488" t="s">
        <v>25583</v>
      </c>
      <c r="I2865" s="490">
        <v>1198.32</v>
      </c>
      <c r="J2865" s="490">
        <v>0.19</v>
      </c>
      <c r="K2865" s="490">
        <v>1426</v>
      </c>
      <c r="L2865" s="508">
        <v>44591</v>
      </c>
      <c r="M2865" s="489">
        <v>1</v>
      </c>
      <c r="N2865" s="490">
        <v>1198.32</v>
      </c>
      <c r="O2865" s="487" t="s">
        <v>25582</v>
      </c>
    </row>
    <row r="2866" spans="1:15" ht="45" x14ac:dyDescent="0.25">
      <c r="A2866" s="489">
        <v>3738</v>
      </c>
      <c r="B2866" s="488" t="s">
        <v>7471</v>
      </c>
      <c r="C2866" s="489" t="s">
        <v>87</v>
      </c>
      <c r="D2866" s="490">
        <v>5647</v>
      </c>
      <c r="E2866" s="487"/>
      <c r="F2866" s="487" t="s">
        <v>5958</v>
      </c>
      <c r="G2866" s="488" t="s">
        <v>6137</v>
      </c>
      <c r="H2866" s="488" t="s">
        <v>5976</v>
      </c>
      <c r="I2866" s="490">
        <v>4745.38</v>
      </c>
      <c r="J2866" s="490">
        <v>0.19</v>
      </c>
      <c r="K2866" s="490">
        <v>5647</v>
      </c>
      <c r="L2866" s="508">
        <v>45062</v>
      </c>
      <c r="M2866" s="489">
        <v>1</v>
      </c>
      <c r="N2866" s="490">
        <v>4745.38</v>
      </c>
      <c r="O2866" s="487" t="s">
        <v>25582</v>
      </c>
    </row>
    <row r="2867" spans="1:15" ht="30" x14ac:dyDescent="0.25">
      <c r="A2867" s="489">
        <v>3740</v>
      </c>
      <c r="B2867" s="488" t="s">
        <v>3615</v>
      </c>
      <c r="C2867" s="489" t="s">
        <v>87</v>
      </c>
      <c r="D2867" s="490">
        <v>0</v>
      </c>
      <c r="E2867" s="487"/>
      <c r="F2867" s="487" t="s">
        <v>5958</v>
      </c>
      <c r="G2867" s="488" t="s">
        <v>7268</v>
      </c>
      <c r="H2867" s="488"/>
      <c r="I2867" s="490">
        <v>0</v>
      </c>
      <c r="J2867" s="490">
        <v>0</v>
      </c>
      <c r="K2867" s="490">
        <v>0</v>
      </c>
      <c r="L2867" s="508"/>
      <c r="M2867" s="489">
        <v>0</v>
      </c>
      <c r="N2867" s="490">
        <v>0</v>
      </c>
      <c r="O2867" s="487" t="s">
        <v>5958</v>
      </c>
    </row>
    <row r="2868" spans="1:15" ht="30" x14ac:dyDescent="0.25">
      <c r="A2868" s="489">
        <v>3744</v>
      </c>
      <c r="B2868" s="488" t="s">
        <v>2079</v>
      </c>
      <c r="C2868" s="489" t="s">
        <v>87</v>
      </c>
      <c r="D2868" s="490">
        <v>0</v>
      </c>
      <c r="E2868" s="487"/>
      <c r="F2868" s="487" t="s">
        <v>5958</v>
      </c>
      <c r="G2868" s="488" t="s">
        <v>6010</v>
      </c>
      <c r="H2868" s="488"/>
      <c r="I2868" s="490">
        <v>0</v>
      </c>
      <c r="J2868" s="490">
        <v>0</v>
      </c>
      <c r="K2868" s="490">
        <v>0</v>
      </c>
      <c r="L2868" s="508"/>
      <c r="M2868" s="489">
        <v>0</v>
      </c>
      <c r="N2868" s="490">
        <v>0</v>
      </c>
      <c r="O2868" s="487" t="s">
        <v>5958</v>
      </c>
    </row>
    <row r="2869" spans="1:15" ht="30" x14ac:dyDescent="0.25">
      <c r="A2869" s="489">
        <v>3745</v>
      </c>
      <c r="B2869" s="488" t="s">
        <v>799</v>
      </c>
      <c r="C2869" s="489" t="s">
        <v>776</v>
      </c>
      <c r="D2869" s="490">
        <v>0</v>
      </c>
      <c r="E2869" s="487"/>
      <c r="F2869" s="487" t="s">
        <v>5958</v>
      </c>
      <c r="G2869" s="488" t="s">
        <v>6055</v>
      </c>
      <c r="H2869" s="488"/>
      <c r="I2869" s="490">
        <v>0</v>
      </c>
      <c r="J2869" s="490">
        <v>0</v>
      </c>
      <c r="K2869" s="490">
        <v>0</v>
      </c>
      <c r="L2869" s="508"/>
      <c r="M2869" s="489">
        <v>0</v>
      </c>
      <c r="N2869" s="490">
        <v>0</v>
      </c>
      <c r="O2869" s="487" t="s">
        <v>5958</v>
      </c>
    </row>
    <row r="2870" spans="1:15" x14ac:dyDescent="0.25">
      <c r="A2870" s="489">
        <v>3746</v>
      </c>
      <c r="B2870" s="488" t="s">
        <v>12097</v>
      </c>
      <c r="C2870" s="489" t="s">
        <v>87</v>
      </c>
      <c r="D2870" s="490">
        <v>0</v>
      </c>
      <c r="E2870" s="487"/>
      <c r="F2870" s="487" t="s">
        <v>5958</v>
      </c>
      <c r="G2870" s="488" t="s">
        <v>6227</v>
      </c>
      <c r="H2870" s="488"/>
      <c r="I2870" s="490">
        <v>0</v>
      </c>
      <c r="J2870" s="490">
        <v>0</v>
      </c>
      <c r="K2870" s="490">
        <v>0</v>
      </c>
      <c r="L2870" s="508"/>
      <c r="M2870" s="489">
        <v>0</v>
      </c>
      <c r="N2870" s="490">
        <v>0</v>
      </c>
      <c r="O2870" s="487" t="s">
        <v>5958</v>
      </c>
    </row>
    <row r="2871" spans="1:15" ht="45" x14ac:dyDescent="0.25">
      <c r="A2871" s="489">
        <v>3747</v>
      </c>
      <c r="B2871" s="488" t="s">
        <v>6469</v>
      </c>
      <c r="C2871" s="489" t="s">
        <v>87</v>
      </c>
      <c r="D2871" s="490">
        <v>53279</v>
      </c>
      <c r="E2871" s="487"/>
      <c r="F2871" s="487" t="s">
        <v>5958</v>
      </c>
      <c r="G2871" s="488" t="s">
        <v>6010</v>
      </c>
      <c r="H2871" s="488" t="s">
        <v>5976</v>
      </c>
      <c r="I2871" s="490">
        <v>44772.27</v>
      </c>
      <c r="J2871" s="490">
        <v>0.19</v>
      </c>
      <c r="K2871" s="490">
        <v>53279</v>
      </c>
      <c r="L2871" s="508">
        <v>45478</v>
      </c>
      <c r="M2871" s="489">
        <v>1</v>
      </c>
      <c r="N2871" s="490">
        <v>44772.27</v>
      </c>
      <c r="O2871" s="487" t="s">
        <v>25582</v>
      </c>
    </row>
    <row r="2872" spans="1:15" ht="30" x14ac:dyDescent="0.25">
      <c r="A2872" s="489">
        <v>3748</v>
      </c>
      <c r="B2872" s="488" t="s">
        <v>3587</v>
      </c>
      <c r="C2872" s="489" t="s">
        <v>87</v>
      </c>
      <c r="D2872" s="490">
        <v>0</v>
      </c>
      <c r="E2872" s="487"/>
      <c r="F2872" s="487" t="s">
        <v>5958</v>
      </c>
      <c r="G2872" s="488" t="s">
        <v>7268</v>
      </c>
      <c r="H2872" s="488"/>
      <c r="I2872" s="490">
        <v>0</v>
      </c>
      <c r="J2872" s="490">
        <v>0</v>
      </c>
      <c r="K2872" s="490">
        <v>0</v>
      </c>
      <c r="L2872" s="508"/>
      <c r="M2872" s="489">
        <v>0</v>
      </c>
      <c r="N2872" s="490">
        <v>0</v>
      </c>
      <c r="O2872" s="487" t="s">
        <v>5958</v>
      </c>
    </row>
    <row r="2873" spans="1:15" ht="30" x14ac:dyDescent="0.25">
      <c r="A2873" s="489">
        <v>3750</v>
      </c>
      <c r="B2873" s="488" t="s">
        <v>3397</v>
      </c>
      <c r="C2873" s="489" t="s">
        <v>4419</v>
      </c>
      <c r="D2873" s="490">
        <v>209825</v>
      </c>
      <c r="E2873" s="487"/>
      <c r="F2873" s="487" t="s">
        <v>5958</v>
      </c>
      <c r="G2873" s="488" t="s">
        <v>6025</v>
      </c>
      <c r="H2873" s="488" t="s">
        <v>5989</v>
      </c>
      <c r="I2873" s="490">
        <v>176323.53</v>
      </c>
      <c r="J2873" s="490">
        <v>0.19</v>
      </c>
      <c r="K2873" s="490">
        <v>209825</v>
      </c>
      <c r="L2873" s="508">
        <v>45491</v>
      </c>
      <c r="M2873" s="489">
        <v>1</v>
      </c>
      <c r="N2873" s="490">
        <v>176323.53</v>
      </c>
      <c r="O2873" s="487" t="s">
        <v>25582</v>
      </c>
    </row>
    <row r="2874" spans="1:15" ht="30" x14ac:dyDescent="0.25">
      <c r="A2874" s="489">
        <v>3751</v>
      </c>
      <c r="B2874" s="488" t="s">
        <v>3461</v>
      </c>
      <c r="C2874" s="489" t="s">
        <v>87</v>
      </c>
      <c r="D2874" s="490">
        <v>0</v>
      </c>
      <c r="E2874" s="487"/>
      <c r="F2874" s="487" t="s">
        <v>5958</v>
      </c>
      <c r="G2874" s="488" t="s">
        <v>6025</v>
      </c>
      <c r="H2874" s="488"/>
      <c r="I2874" s="490">
        <v>0</v>
      </c>
      <c r="J2874" s="490">
        <v>0</v>
      </c>
      <c r="K2874" s="490">
        <v>0</v>
      </c>
      <c r="L2874" s="508"/>
      <c r="M2874" s="489">
        <v>0</v>
      </c>
      <c r="N2874" s="490">
        <v>0</v>
      </c>
      <c r="O2874" s="487" t="s">
        <v>5958</v>
      </c>
    </row>
    <row r="2875" spans="1:15" ht="30" x14ac:dyDescent="0.25">
      <c r="A2875" s="489">
        <v>3752</v>
      </c>
      <c r="B2875" s="488" t="s">
        <v>3394</v>
      </c>
      <c r="C2875" s="489" t="s">
        <v>87</v>
      </c>
      <c r="D2875" s="490">
        <v>33381</v>
      </c>
      <c r="E2875" s="487"/>
      <c r="F2875" s="487" t="s">
        <v>5958</v>
      </c>
      <c r="G2875" s="488" t="s">
        <v>5959</v>
      </c>
      <c r="H2875" s="488" t="s">
        <v>25583</v>
      </c>
      <c r="I2875" s="490">
        <v>28051.26</v>
      </c>
      <c r="J2875" s="490">
        <v>0.19</v>
      </c>
      <c r="K2875" s="490">
        <v>33381</v>
      </c>
      <c r="L2875" s="508">
        <v>44365</v>
      </c>
      <c r="M2875" s="489">
        <v>1</v>
      </c>
      <c r="N2875" s="490">
        <v>28051.26</v>
      </c>
      <c r="O2875" s="487" t="s">
        <v>25582</v>
      </c>
    </row>
    <row r="2876" spans="1:15" ht="45" x14ac:dyDescent="0.25">
      <c r="A2876" s="489">
        <v>3753</v>
      </c>
      <c r="B2876" s="488" t="s">
        <v>7032</v>
      </c>
      <c r="C2876" s="489" t="s">
        <v>4419</v>
      </c>
      <c r="D2876" s="490">
        <v>8360345</v>
      </c>
      <c r="E2876" s="487"/>
      <c r="F2876" s="487" t="s">
        <v>5958</v>
      </c>
      <c r="G2876" s="488" t="s">
        <v>6025</v>
      </c>
      <c r="H2876" s="488" t="s">
        <v>5980</v>
      </c>
      <c r="I2876" s="490">
        <v>7025500</v>
      </c>
      <c r="J2876" s="490">
        <v>0.19</v>
      </c>
      <c r="K2876" s="490">
        <v>8360345</v>
      </c>
      <c r="L2876" s="508">
        <v>45510</v>
      </c>
      <c r="M2876" s="489">
        <v>1</v>
      </c>
      <c r="N2876" s="490">
        <v>7025500</v>
      </c>
      <c r="O2876" s="487" t="s">
        <v>25582</v>
      </c>
    </row>
    <row r="2877" spans="1:15" ht="45" x14ac:dyDescent="0.25">
      <c r="A2877" s="489">
        <v>3756</v>
      </c>
      <c r="B2877" s="488" t="s">
        <v>6467</v>
      </c>
      <c r="C2877" s="489" t="s">
        <v>87</v>
      </c>
      <c r="D2877" s="490">
        <v>6344</v>
      </c>
      <c r="E2877" s="487"/>
      <c r="F2877" s="487" t="s">
        <v>6468</v>
      </c>
      <c r="G2877" s="488" t="s">
        <v>6137</v>
      </c>
      <c r="H2877" s="488" t="s">
        <v>5980</v>
      </c>
      <c r="I2877" s="490">
        <v>5331.09</v>
      </c>
      <c r="J2877" s="490">
        <v>0.19</v>
      </c>
      <c r="K2877" s="490">
        <v>6344</v>
      </c>
      <c r="L2877" s="508">
        <v>44998</v>
      </c>
      <c r="M2877" s="489">
        <v>1</v>
      </c>
      <c r="N2877" s="490">
        <v>5331.09</v>
      </c>
      <c r="O2877" s="487" t="s">
        <v>25582</v>
      </c>
    </row>
    <row r="2878" spans="1:15" ht="30" x14ac:dyDescent="0.25">
      <c r="A2878" s="489">
        <v>3758</v>
      </c>
      <c r="B2878" s="488" t="s">
        <v>12095</v>
      </c>
      <c r="C2878" s="489" t="s">
        <v>92</v>
      </c>
      <c r="D2878" s="490">
        <v>0</v>
      </c>
      <c r="E2878" s="487"/>
      <c r="F2878" s="487" t="s">
        <v>12096</v>
      </c>
      <c r="G2878" s="488" t="s">
        <v>6029</v>
      </c>
      <c r="H2878" s="488"/>
      <c r="I2878" s="490">
        <v>0</v>
      </c>
      <c r="J2878" s="490">
        <v>0</v>
      </c>
      <c r="K2878" s="490">
        <v>0</v>
      </c>
      <c r="L2878" s="508"/>
      <c r="M2878" s="489">
        <v>0</v>
      </c>
      <c r="N2878" s="490">
        <v>0</v>
      </c>
      <c r="O2878" s="487" t="s">
        <v>5958</v>
      </c>
    </row>
    <row r="2879" spans="1:15" x14ac:dyDescent="0.25">
      <c r="A2879" s="489">
        <v>3759</v>
      </c>
      <c r="B2879" s="488" t="s">
        <v>7833</v>
      </c>
      <c r="C2879" s="489" t="s">
        <v>5086</v>
      </c>
      <c r="D2879" s="490">
        <v>48100</v>
      </c>
      <c r="E2879" s="487"/>
      <c r="F2879" s="487" t="s">
        <v>5958</v>
      </c>
      <c r="G2879" s="488" t="s">
        <v>6124</v>
      </c>
      <c r="H2879" s="488" t="s">
        <v>6072</v>
      </c>
      <c r="I2879" s="490">
        <v>48100</v>
      </c>
      <c r="J2879" s="490">
        <v>0</v>
      </c>
      <c r="K2879" s="490">
        <v>48100</v>
      </c>
      <c r="L2879" s="508">
        <v>45329</v>
      </c>
      <c r="M2879" s="489">
        <v>1</v>
      </c>
      <c r="N2879" s="490">
        <v>48100</v>
      </c>
      <c r="O2879" s="487" t="s">
        <v>25582</v>
      </c>
    </row>
    <row r="2880" spans="1:15" x14ac:dyDescent="0.25">
      <c r="A2880" s="489">
        <v>3760</v>
      </c>
      <c r="B2880" s="488" t="s">
        <v>3559</v>
      </c>
      <c r="C2880" s="489" t="s">
        <v>87</v>
      </c>
      <c r="D2880" s="490">
        <v>0</v>
      </c>
      <c r="E2880" s="487"/>
      <c r="F2880" s="487" t="s">
        <v>5958</v>
      </c>
      <c r="G2880" s="488" t="s">
        <v>6199</v>
      </c>
      <c r="H2880" s="488"/>
      <c r="I2880" s="490">
        <v>0</v>
      </c>
      <c r="J2880" s="490">
        <v>0</v>
      </c>
      <c r="K2880" s="490">
        <v>0</v>
      </c>
      <c r="L2880" s="508"/>
      <c r="M2880" s="489">
        <v>0</v>
      </c>
      <c r="N2880" s="490">
        <v>0</v>
      </c>
      <c r="O2880" s="487" t="s">
        <v>5958</v>
      </c>
    </row>
    <row r="2881" spans="1:15" x14ac:dyDescent="0.25">
      <c r="A2881" s="489">
        <v>3761</v>
      </c>
      <c r="B2881" s="488" t="s">
        <v>3565</v>
      </c>
      <c r="C2881" s="489" t="s">
        <v>87</v>
      </c>
      <c r="D2881" s="490">
        <v>0</v>
      </c>
      <c r="E2881" s="487"/>
      <c r="F2881" s="487" t="s">
        <v>5958</v>
      </c>
      <c r="G2881" s="488" t="s">
        <v>6199</v>
      </c>
      <c r="H2881" s="488"/>
      <c r="I2881" s="490">
        <v>0</v>
      </c>
      <c r="J2881" s="490">
        <v>0</v>
      </c>
      <c r="K2881" s="490">
        <v>0</v>
      </c>
      <c r="L2881" s="508"/>
      <c r="M2881" s="489">
        <v>0</v>
      </c>
      <c r="N2881" s="490">
        <v>0</v>
      </c>
      <c r="O2881" s="487" t="s">
        <v>5958</v>
      </c>
    </row>
    <row r="2882" spans="1:15" x14ac:dyDescent="0.25">
      <c r="A2882" s="489">
        <v>3762</v>
      </c>
      <c r="B2882" s="488" t="s">
        <v>12094</v>
      </c>
      <c r="C2882" s="489" t="s">
        <v>87</v>
      </c>
      <c r="D2882" s="490">
        <v>0</v>
      </c>
      <c r="E2882" s="487"/>
      <c r="F2882" s="487" t="s">
        <v>5958</v>
      </c>
      <c r="G2882" s="488" t="s">
        <v>6199</v>
      </c>
      <c r="H2882" s="488"/>
      <c r="I2882" s="490">
        <v>0</v>
      </c>
      <c r="J2882" s="490">
        <v>0</v>
      </c>
      <c r="K2882" s="490">
        <v>0</v>
      </c>
      <c r="L2882" s="508"/>
      <c r="M2882" s="489">
        <v>0</v>
      </c>
      <c r="N2882" s="490">
        <v>0</v>
      </c>
      <c r="O2882" s="487" t="s">
        <v>5958</v>
      </c>
    </row>
    <row r="2883" spans="1:15" x14ac:dyDescent="0.25">
      <c r="A2883" s="489">
        <v>3765</v>
      </c>
      <c r="B2883" s="488" t="s">
        <v>3551</v>
      </c>
      <c r="C2883" s="489" t="s">
        <v>87</v>
      </c>
      <c r="D2883" s="490">
        <v>0</v>
      </c>
      <c r="E2883" s="487"/>
      <c r="F2883" s="487" t="s">
        <v>5958</v>
      </c>
      <c r="G2883" s="488" t="s">
        <v>6199</v>
      </c>
      <c r="H2883" s="488"/>
      <c r="I2883" s="490">
        <v>0</v>
      </c>
      <c r="J2883" s="490">
        <v>0</v>
      </c>
      <c r="K2883" s="490">
        <v>0</v>
      </c>
      <c r="L2883" s="508"/>
      <c r="M2883" s="489">
        <v>0</v>
      </c>
      <c r="N2883" s="490">
        <v>0</v>
      </c>
      <c r="O2883" s="487" t="s">
        <v>5958</v>
      </c>
    </row>
    <row r="2884" spans="1:15" x14ac:dyDescent="0.25">
      <c r="A2884" s="489">
        <v>3766</v>
      </c>
      <c r="B2884" s="488" t="s">
        <v>12093</v>
      </c>
      <c r="C2884" s="489" t="s">
        <v>309</v>
      </c>
      <c r="D2884" s="490">
        <v>2454553</v>
      </c>
      <c r="E2884" s="487"/>
      <c r="F2884" s="487" t="s">
        <v>5958</v>
      </c>
      <c r="G2884" s="488" t="s">
        <v>6124</v>
      </c>
      <c r="H2884" s="488" t="s">
        <v>6072</v>
      </c>
      <c r="I2884" s="490">
        <v>2454553</v>
      </c>
      <c r="J2884" s="490">
        <v>0</v>
      </c>
      <c r="K2884" s="490">
        <v>2454553</v>
      </c>
      <c r="L2884" s="508">
        <v>45328</v>
      </c>
      <c r="M2884" s="489">
        <v>1</v>
      </c>
      <c r="N2884" s="490">
        <v>2454553</v>
      </c>
      <c r="O2884" s="487" t="s">
        <v>25582</v>
      </c>
    </row>
    <row r="2885" spans="1:15" x14ac:dyDescent="0.25">
      <c r="A2885" s="489">
        <v>3767</v>
      </c>
      <c r="B2885" s="488" t="s">
        <v>3148</v>
      </c>
      <c r="C2885" s="489" t="s">
        <v>309</v>
      </c>
      <c r="D2885" s="490">
        <v>2167263</v>
      </c>
      <c r="E2885" s="487"/>
      <c r="F2885" s="487" t="s">
        <v>5958</v>
      </c>
      <c r="G2885" s="488" t="s">
        <v>6124</v>
      </c>
      <c r="H2885" s="488" t="s">
        <v>6072</v>
      </c>
      <c r="I2885" s="490">
        <v>2167263</v>
      </c>
      <c r="J2885" s="490">
        <v>0</v>
      </c>
      <c r="K2885" s="490">
        <v>2167263</v>
      </c>
      <c r="L2885" s="508">
        <v>45484</v>
      </c>
      <c r="M2885" s="489">
        <v>1</v>
      </c>
      <c r="N2885" s="490">
        <v>2167263</v>
      </c>
      <c r="O2885" s="487" t="s">
        <v>25582</v>
      </c>
    </row>
    <row r="2886" spans="1:15" ht="30" x14ac:dyDescent="0.25">
      <c r="A2886" s="489">
        <v>3768</v>
      </c>
      <c r="B2886" s="488" t="s">
        <v>3159</v>
      </c>
      <c r="C2886" s="489" t="s">
        <v>309</v>
      </c>
      <c r="D2886" s="490">
        <v>3546311</v>
      </c>
      <c r="E2886" s="487"/>
      <c r="F2886" s="487" t="s">
        <v>5958</v>
      </c>
      <c r="G2886" s="488" t="s">
        <v>7784</v>
      </c>
      <c r="H2886" s="488" t="s">
        <v>6072</v>
      </c>
      <c r="I2886" s="490">
        <v>3546311</v>
      </c>
      <c r="J2886" s="490">
        <v>0</v>
      </c>
      <c r="K2886" s="490">
        <v>3546311</v>
      </c>
      <c r="L2886" s="508">
        <v>45328</v>
      </c>
      <c r="M2886" s="489">
        <v>1</v>
      </c>
      <c r="N2886" s="490">
        <v>3546311</v>
      </c>
      <c r="O2886" s="487" t="s">
        <v>25582</v>
      </c>
    </row>
    <row r="2887" spans="1:15" ht="30" x14ac:dyDescent="0.25">
      <c r="A2887" s="489">
        <v>3769</v>
      </c>
      <c r="B2887" s="488" t="s">
        <v>3160</v>
      </c>
      <c r="C2887" s="489" t="s">
        <v>309</v>
      </c>
      <c r="D2887" s="490">
        <v>2996950</v>
      </c>
      <c r="E2887" s="487"/>
      <c r="F2887" s="487" t="s">
        <v>5958</v>
      </c>
      <c r="G2887" s="488" t="s">
        <v>7784</v>
      </c>
      <c r="H2887" s="488" t="s">
        <v>6072</v>
      </c>
      <c r="I2887" s="490">
        <v>2996950</v>
      </c>
      <c r="J2887" s="490">
        <v>0</v>
      </c>
      <c r="K2887" s="490">
        <v>2996950</v>
      </c>
      <c r="L2887" s="508">
        <v>45328</v>
      </c>
      <c r="M2887" s="489">
        <v>1</v>
      </c>
      <c r="N2887" s="490">
        <v>2996950</v>
      </c>
      <c r="O2887" s="487" t="s">
        <v>25582</v>
      </c>
    </row>
    <row r="2888" spans="1:15" x14ac:dyDescent="0.25">
      <c r="A2888" s="489">
        <v>3772</v>
      </c>
      <c r="B2888" s="488" t="s">
        <v>7812</v>
      </c>
      <c r="C2888" s="489" t="s">
        <v>776</v>
      </c>
      <c r="D2888" s="490">
        <v>9547</v>
      </c>
      <c r="E2888" s="487"/>
      <c r="F2888" s="487" t="s">
        <v>5958</v>
      </c>
      <c r="G2888" s="488" t="s">
        <v>6124</v>
      </c>
      <c r="H2888" s="488" t="s">
        <v>6072</v>
      </c>
      <c r="I2888" s="490">
        <v>9547</v>
      </c>
      <c r="J2888" s="490">
        <v>0</v>
      </c>
      <c r="K2888" s="490">
        <v>9547</v>
      </c>
      <c r="L2888" s="508">
        <v>45329</v>
      </c>
      <c r="M2888" s="489">
        <v>1</v>
      </c>
      <c r="N2888" s="490">
        <v>9547</v>
      </c>
      <c r="O2888" s="487" t="s">
        <v>25582</v>
      </c>
    </row>
    <row r="2889" spans="1:15" x14ac:dyDescent="0.25">
      <c r="A2889" s="489">
        <v>3773</v>
      </c>
      <c r="B2889" s="488" t="s">
        <v>7832</v>
      </c>
      <c r="C2889" s="489" t="s">
        <v>776</v>
      </c>
      <c r="D2889" s="490">
        <v>16238</v>
      </c>
      <c r="E2889" s="487"/>
      <c r="F2889" s="487" t="s">
        <v>5958</v>
      </c>
      <c r="G2889" s="488" t="s">
        <v>6124</v>
      </c>
      <c r="H2889" s="488" t="s">
        <v>6072</v>
      </c>
      <c r="I2889" s="490">
        <v>16238</v>
      </c>
      <c r="J2889" s="490">
        <v>0</v>
      </c>
      <c r="K2889" s="490">
        <v>16238</v>
      </c>
      <c r="L2889" s="508">
        <v>45329</v>
      </c>
      <c r="M2889" s="489">
        <v>1</v>
      </c>
      <c r="N2889" s="490">
        <v>16238</v>
      </c>
      <c r="O2889" s="487" t="s">
        <v>25582</v>
      </c>
    </row>
    <row r="2890" spans="1:15" x14ac:dyDescent="0.25">
      <c r="A2890" s="489">
        <v>3777</v>
      </c>
      <c r="B2890" s="488" t="s">
        <v>3164</v>
      </c>
      <c r="C2890" s="489" t="s">
        <v>309</v>
      </c>
      <c r="D2890" s="490">
        <v>4312434</v>
      </c>
      <c r="E2890" s="487"/>
      <c r="F2890" s="487" t="s">
        <v>5958</v>
      </c>
      <c r="G2890" s="488" t="s">
        <v>6124</v>
      </c>
      <c r="H2890" s="488" t="s">
        <v>6072</v>
      </c>
      <c r="I2890" s="490">
        <v>4312434</v>
      </c>
      <c r="J2890" s="490">
        <v>0</v>
      </c>
      <c r="K2890" s="490">
        <v>4312434</v>
      </c>
      <c r="L2890" s="508">
        <v>45328</v>
      </c>
      <c r="M2890" s="489">
        <v>1</v>
      </c>
      <c r="N2890" s="490">
        <v>4312434</v>
      </c>
      <c r="O2890" s="487" t="s">
        <v>25582</v>
      </c>
    </row>
    <row r="2891" spans="1:15" x14ac:dyDescent="0.25">
      <c r="A2891" s="489">
        <v>3778</v>
      </c>
      <c r="B2891" s="488" t="s">
        <v>3165</v>
      </c>
      <c r="C2891" s="489" t="s">
        <v>309</v>
      </c>
      <c r="D2891" s="490">
        <v>3705819</v>
      </c>
      <c r="E2891" s="487"/>
      <c r="F2891" s="487" t="s">
        <v>5958</v>
      </c>
      <c r="G2891" s="488" t="s">
        <v>6124</v>
      </c>
      <c r="H2891" s="488" t="s">
        <v>6072</v>
      </c>
      <c r="I2891" s="490">
        <v>3705819</v>
      </c>
      <c r="J2891" s="490">
        <v>0</v>
      </c>
      <c r="K2891" s="490">
        <v>3705819</v>
      </c>
      <c r="L2891" s="508">
        <v>45484</v>
      </c>
      <c r="M2891" s="489">
        <v>1</v>
      </c>
      <c r="N2891" s="490">
        <v>3705819</v>
      </c>
      <c r="O2891" s="487" t="s">
        <v>25582</v>
      </c>
    </row>
    <row r="2892" spans="1:15" ht="30" x14ac:dyDescent="0.25">
      <c r="A2892" s="489">
        <v>3780</v>
      </c>
      <c r="B2892" s="488" t="s">
        <v>7831</v>
      </c>
      <c r="C2892" s="489" t="s">
        <v>309</v>
      </c>
      <c r="D2892" s="490">
        <v>5268247</v>
      </c>
      <c r="E2892" s="487"/>
      <c r="F2892" s="487" t="s">
        <v>5958</v>
      </c>
      <c r="G2892" s="488" t="s">
        <v>7784</v>
      </c>
      <c r="H2892" s="488" t="s">
        <v>6072</v>
      </c>
      <c r="I2892" s="490">
        <v>5268247</v>
      </c>
      <c r="J2892" s="490">
        <v>0</v>
      </c>
      <c r="K2892" s="490">
        <v>5268247</v>
      </c>
      <c r="L2892" s="508">
        <v>45328</v>
      </c>
      <c r="M2892" s="489">
        <v>1</v>
      </c>
      <c r="N2892" s="490">
        <v>5268247</v>
      </c>
      <c r="O2892" s="487" t="s">
        <v>25582</v>
      </c>
    </row>
    <row r="2893" spans="1:15" x14ac:dyDescent="0.25">
      <c r="A2893" s="489">
        <v>3781</v>
      </c>
      <c r="B2893" s="488" t="s">
        <v>12091</v>
      </c>
      <c r="C2893" s="489" t="s">
        <v>87</v>
      </c>
      <c r="D2893" s="490">
        <v>0</v>
      </c>
      <c r="E2893" s="487"/>
      <c r="F2893" s="487" t="s">
        <v>12092</v>
      </c>
      <c r="G2893" s="488" t="s">
        <v>5992</v>
      </c>
      <c r="H2893" s="488"/>
      <c r="I2893" s="490">
        <v>0</v>
      </c>
      <c r="J2893" s="490">
        <v>0</v>
      </c>
      <c r="K2893" s="490">
        <v>0</v>
      </c>
      <c r="L2893" s="508"/>
      <c r="M2893" s="489">
        <v>0</v>
      </c>
      <c r="N2893" s="490">
        <v>0</v>
      </c>
      <c r="O2893" s="487" t="s">
        <v>5958</v>
      </c>
    </row>
    <row r="2894" spans="1:15" ht="30" x14ac:dyDescent="0.25">
      <c r="A2894" s="489">
        <v>3782</v>
      </c>
      <c r="B2894" s="488" t="s">
        <v>7265</v>
      </c>
      <c r="C2894" s="489" t="s">
        <v>80</v>
      </c>
      <c r="D2894" s="490">
        <v>3192</v>
      </c>
      <c r="E2894" s="487"/>
      <c r="F2894" s="487" t="s">
        <v>7266</v>
      </c>
      <c r="G2894" s="488" t="s">
        <v>6218</v>
      </c>
      <c r="H2894" s="488" t="s">
        <v>25583</v>
      </c>
      <c r="I2894" s="490">
        <v>2682.35</v>
      </c>
      <c r="J2894" s="490">
        <v>0.19</v>
      </c>
      <c r="K2894" s="490">
        <v>3192</v>
      </c>
      <c r="L2894" s="508">
        <v>44589</v>
      </c>
      <c r="M2894" s="489">
        <v>1</v>
      </c>
      <c r="N2894" s="490">
        <v>2682.35</v>
      </c>
      <c r="O2894" s="487" t="s">
        <v>25582</v>
      </c>
    </row>
    <row r="2895" spans="1:15" x14ac:dyDescent="0.25">
      <c r="A2895" s="489">
        <v>3783</v>
      </c>
      <c r="B2895" s="488" t="s">
        <v>2059</v>
      </c>
      <c r="C2895" s="489" t="s">
        <v>87</v>
      </c>
      <c r="D2895" s="490">
        <v>0</v>
      </c>
      <c r="E2895" s="487"/>
      <c r="F2895" s="487" t="s">
        <v>12090</v>
      </c>
      <c r="G2895" s="488" t="s">
        <v>5983</v>
      </c>
      <c r="H2895" s="488"/>
      <c r="I2895" s="490">
        <v>0</v>
      </c>
      <c r="J2895" s="490">
        <v>0</v>
      </c>
      <c r="K2895" s="490">
        <v>0</v>
      </c>
      <c r="L2895" s="508"/>
      <c r="M2895" s="489">
        <v>0</v>
      </c>
      <c r="N2895" s="490">
        <v>0</v>
      </c>
      <c r="O2895" s="487" t="s">
        <v>5958</v>
      </c>
    </row>
    <row r="2896" spans="1:15" ht="45" x14ac:dyDescent="0.25">
      <c r="A2896" s="489">
        <v>3784</v>
      </c>
      <c r="B2896" s="488" t="s">
        <v>7263</v>
      </c>
      <c r="C2896" s="489" t="s">
        <v>80</v>
      </c>
      <c r="D2896" s="490">
        <v>1925</v>
      </c>
      <c r="E2896" s="487"/>
      <c r="F2896" s="487" t="s">
        <v>7264</v>
      </c>
      <c r="G2896" s="488" t="s">
        <v>6218</v>
      </c>
      <c r="H2896" s="488" t="s">
        <v>5976</v>
      </c>
      <c r="I2896" s="490">
        <v>1617.65</v>
      </c>
      <c r="J2896" s="490">
        <v>0.19</v>
      </c>
      <c r="K2896" s="490">
        <v>1925</v>
      </c>
      <c r="L2896" s="508">
        <v>45503</v>
      </c>
      <c r="M2896" s="489">
        <v>1</v>
      </c>
      <c r="N2896" s="490">
        <v>1617.65</v>
      </c>
      <c r="O2896" s="487" t="s">
        <v>25582</v>
      </c>
    </row>
    <row r="2897" spans="1:15" ht="30" x14ac:dyDescent="0.25">
      <c r="A2897" s="489">
        <v>3785</v>
      </c>
      <c r="B2897" s="488" t="s">
        <v>899</v>
      </c>
      <c r="C2897" s="489" t="s">
        <v>4371</v>
      </c>
      <c r="D2897" s="490">
        <v>0</v>
      </c>
      <c r="E2897" s="487"/>
      <c r="F2897" s="487" t="s">
        <v>5958</v>
      </c>
      <c r="G2897" s="488" t="s">
        <v>6055</v>
      </c>
      <c r="H2897" s="488"/>
      <c r="I2897" s="490">
        <v>0</v>
      </c>
      <c r="J2897" s="490">
        <v>0</v>
      </c>
      <c r="K2897" s="490">
        <v>0</v>
      </c>
      <c r="L2897" s="508"/>
      <c r="M2897" s="489">
        <v>0</v>
      </c>
      <c r="N2897" s="490">
        <v>0</v>
      </c>
      <c r="O2897" s="487" t="s">
        <v>5958</v>
      </c>
    </row>
    <row r="2898" spans="1:15" ht="30" x14ac:dyDescent="0.25">
      <c r="A2898" s="489">
        <v>3786</v>
      </c>
      <c r="B2898" s="488" t="s">
        <v>840</v>
      </c>
      <c r="C2898" s="489" t="s">
        <v>87</v>
      </c>
      <c r="D2898" s="490">
        <v>0</v>
      </c>
      <c r="E2898" s="487"/>
      <c r="F2898" s="487" t="s">
        <v>5958</v>
      </c>
      <c r="G2898" s="488" t="s">
        <v>6055</v>
      </c>
      <c r="H2898" s="488"/>
      <c r="I2898" s="490">
        <v>0</v>
      </c>
      <c r="J2898" s="490">
        <v>0</v>
      </c>
      <c r="K2898" s="490">
        <v>0</v>
      </c>
      <c r="L2898" s="508"/>
      <c r="M2898" s="489">
        <v>0</v>
      </c>
      <c r="N2898" s="490">
        <v>0</v>
      </c>
      <c r="O2898" s="487" t="s">
        <v>5958</v>
      </c>
    </row>
    <row r="2899" spans="1:15" ht="30" x14ac:dyDescent="0.25">
      <c r="A2899" s="489">
        <v>3787</v>
      </c>
      <c r="B2899" s="488" t="s">
        <v>7811</v>
      </c>
      <c r="C2899" s="489" t="s">
        <v>5086</v>
      </c>
      <c r="D2899" s="490">
        <v>51133</v>
      </c>
      <c r="E2899" s="487"/>
      <c r="F2899" s="487" t="s">
        <v>5958</v>
      </c>
      <c r="G2899" s="488" t="s">
        <v>6124</v>
      </c>
      <c r="H2899" s="488" t="s">
        <v>6072</v>
      </c>
      <c r="I2899" s="490">
        <v>51133</v>
      </c>
      <c r="J2899" s="490">
        <v>0</v>
      </c>
      <c r="K2899" s="490">
        <v>51133</v>
      </c>
      <c r="L2899" s="508">
        <v>45329</v>
      </c>
      <c r="M2899" s="489">
        <v>1</v>
      </c>
      <c r="N2899" s="490">
        <v>51133</v>
      </c>
      <c r="O2899" s="487" t="s">
        <v>25582</v>
      </c>
    </row>
    <row r="2900" spans="1:15" ht="30" x14ac:dyDescent="0.25">
      <c r="A2900" s="489">
        <v>3788</v>
      </c>
      <c r="B2900" s="488" t="s">
        <v>7830</v>
      </c>
      <c r="C2900" s="489" t="s">
        <v>5086</v>
      </c>
      <c r="D2900" s="490">
        <v>99667</v>
      </c>
      <c r="E2900" s="487"/>
      <c r="F2900" s="487" t="s">
        <v>5958</v>
      </c>
      <c r="G2900" s="488" t="s">
        <v>6124</v>
      </c>
      <c r="H2900" s="488" t="s">
        <v>6072</v>
      </c>
      <c r="I2900" s="490">
        <v>99667</v>
      </c>
      <c r="J2900" s="490">
        <v>0</v>
      </c>
      <c r="K2900" s="490">
        <v>99667</v>
      </c>
      <c r="L2900" s="508">
        <v>45329</v>
      </c>
      <c r="M2900" s="489">
        <v>1</v>
      </c>
      <c r="N2900" s="490">
        <v>99667</v>
      </c>
      <c r="O2900" s="487" t="s">
        <v>25582</v>
      </c>
    </row>
    <row r="2901" spans="1:15" x14ac:dyDescent="0.25">
      <c r="A2901" s="489">
        <v>3789</v>
      </c>
      <c r="B2901" s="488" t="s">
        <v>3549</v>
      </c>
      <c r="C2901" s="489" t="s">
        <v>87</v>
      </c>
      <c r="D2901" s="490">
        <v>0</v>
      </c>
      <c r="E2901" s="487"/>
      <c r="F2901" s="487" t="s">
        <v>5958</v>
      </c>
      <c r="G2901" s="488" t="s">
        <v>6199</v>
      </c>
      <c r="H2901" s="488"/>
      <c r="I2901" s="490">
        <v>0</v>
      </c>
      <c r="J2901" s="490">
        <v>0</v>
      </c>
      <c r="K2901" s="490">
        <v>0</v>
      </c>
      <c r="L2901" s="508"/>
      <c r="M2901" s="489">
        <v>0</v>
      </c>
      <c r="N2901" s="490">
        <v>0</v>
      </c>
      <c r="O2901" s="487" t="s">
        <v>5958</v>
      </c>
    </row>
    <row r="2902" spans="1:15" x14ac:dyDescent="0.25">
      <c r="A2902" s="489">
        <v>3790</v>
      </c>
      <c r="B2902" s="488" t="s">
        <v>1869</v>
      </c>
      <c r="C2902" s="489" t="s">
        <v>80</v>
      </c>
      <c r="D2902" s="490">
        <v>0</v>
      </c>
      <c r="E2902" s="487"/>
      <c r="F2902" s="487" t="s">
        <v>5958</v>
      </c>
      <c r="G2902" s="488" t="s">
        <v>6016</v>
      </c>
      <c r="H2902" s="488"/>
      <c r="I2902" s="490">
        <v>0</v>
      </c>
      <c r="J2902" s="490">
        <v>0</v>
      </c>
      <c r="K2902" s="490">
        <v>0</v>
      </c>
      <c r="L2902" s="508"/>
      <c r="M2902" s="489">
        <v>0</v>
      </c>
      <c r="N2902" s="490">
        <v>0</v>
      </c>
      <c r="O2902" s="487" t="s">
        <v>5958</v>
      </c>
    </row>
    <row r="2903" spans="1:15" x14ac:dyDescent="0.25">
      <c r="A2903" s="489">
        <v>3791</v>
      </c>
      <c r="B2903" s="488" t="s">
        <v>1664</v>
      </c>
      <c r="C2903" s="489" t="s">
        <v>87</v>
      </c>
      <c r="D2903" s="490">
        <v>0</v>
      </c>
      <c r="E2903" s="487"/>
      <c r="F2903" s="487" t="s">
        <v>12089</v>
      </c>
      <c r="G2903" s="488" t="s">
        <v>6016</v>
      </c>
      <c r="H2903" s="488"/>
      <c r="I2903" s="490">
        <v>0</v>
      </c>
      <c r="J2903" s="490">
        <v>0</v>
      </c>
      <c r="K2903" s="490">
        <v>0</v>
      </c>
      <c r="L2903" s="508"/>
      <c r="M2903" s="489">
        <v>0</v>
      </c>
      <c r="N2903" s="490">
        <v>0</v>
      </c>
      <c r="O2903" s="487" t="s">
        <v>5958</v>
      </c>
    </row>
    <row r="2904" spans="1:15" ht="30" x14ac:dyDescent="0.25">
      <c r="A2904" s="489">
        <v>3792</v>
      </c>
      <c r="B2904" s="488" t="s">
        <v>834</v>
      </c>
      <c r="C2904" s="489" t="s">
        <v>309</v>
      </c>
      <c r="D2904" s="490">
        <v>0</v>
      </c>
      <c r="E2904" s="487"/>
      <c r="F2904" s="487" t="s">
        <v>5958</v>
      </c>
      <c r="G2904" s="488" t="s">
        <v>6055</v>
      </c>
      <c r="H2904" s="488"/>
      <c r="I2904" s="490">
        <v>0</v>
      </c>
      <c r="J2904" s="490">
        <v>0</v>
      </c>
      <c r="K2904" s="490">
        <v>0</v>
      </c>
      <c r="L2904" s="508"/>
      <c r="M2904" s="489">
        <v>0</v>
      </c>
      <c r="N2904" s="490">
        <v>0</v>
      </c>
      <c r="O2904" s="487" t="s">
        <v>5958</v>
      </c>
    </row>
    <row r="2905" spans="1:15" ht="30" x14ac:dyDescent="0.25">
      <c r="A2905" s="489">
        <v>3793</v>
      </c>
      <c r="B2905" s="488" t="s">
        <v>6050</v>
      </c>
      <c r="C2905" s="489" t="s">
        <v>87</v>
      </c>
      <c r="D2905" s="490">
        <v>53144</v>
      </c>
      <c r="E2905" s="487"/>
      <c r="F2905" s="487" t="s">
        <v>6051</v>
      </c>
      <c r="G2905" s="488" t="s">
        <v>6052</v>
      </c>
      <c r="H2905" s="488" t="s">
        <v>5989</v>
      </c>
      <c r="I2905" s="490">
        <v>44658.82</v>
      </c>
      <c r="J2905" s="490">
        <v>0.19</v>
      </c>
      <c r="K2905" s="490">
        <v>53144</v>
      </c>
      <c r="L2905" s="508">
        <v>45491</v>
      </c>
      <c r="M2905" s="489">
        <v>1</v>
      </c>
      <c r="N2905" s="490">
        <v>44658.82</v>
      </c>
      <c r="O2905" s="487" t="s">
        <v>25582</v>
      </c>
    </row>
    <row r="2906" spans="1:15" ht="45" x14ac:dyDescent="0.25">
      <c r="A2906" s="489">
        <v>3794</v>
      </c>
      <c r="B2906" s="488" t="s">
        <v>3233</v>
      </c>
      <c r="C2906" s="489" t="s">
        <v>87</v>
      </c>
      <c r="D2906" s="490">
        <v>20900.009999999998</v>
      </c>
      <c r="E2906" s="487"/>
      <c r="F2906" s="487" t="s">
        <v>5958</v>
      </c>
      <c r="G2906" s="488" t="s">
        <v>6039</v>
      </c>
      <c r="H2906" s="488" t="s">
        <v>5980</v>
      </c>
      <c r="I2906" s="490">
        <v>17563.03</v>
      </c>
      <c r="J2906" s="490">
        <v>0.19</v>
      </c>
      <c r="K2906" s="490">
        <v>20900.009999999998</v>
      </c>
      <c r="L2906" s="508">
        <v>45478</v>
      </c>
      <c r="M2906" s="489">
        <v>1</v>
      </c>
      <c r="N2906" s="490">
        <v>17563.03</v>
      </c>
      <c r="O2906" s="487" t="s">
        <v>25582</v>
      </c>
    </row>
    <row r="2907" spans="1:15" ht="45" x14ac:dyDescent="0.25">
      <c r="A2907" s="489">
        <v>3795</v>
      </c>
      <c r="B2907" s="488" t="s">
        <v>6048</v>
      </c>
      <c r="C2907" s="489" t="s">
        <v>4335</v>
      </c>
      <c r="D2907" s="490">
        <v>25782</v>
      </c>
      <c r="E2907" s="487"/>
      <c r="F2907" s="487" t="s">
        <v>6049</v>
      </c>
      <c r="G2907" s="488" t="s">
        <v>6039</v>
      </c>
      <c r="H2907" s="488" t="s">
        <v>5976</v>
      </c>
      <c r="I2907" s="490">
        <v>21665.55</v>
      </c>
      <c r="J2907" s="490">
        <v>0.19</v>
      </c>
      <c r="K2907" s="490">
        <v>25782</v>
      </c>
      <c r="L2907" s="508">
        <v>45478</v>
      </c>
      <c r="M2907" s="489">
        <v>1</v>
      </c>
      <c r="N2907" s="490">
        <v>21665.55</v>
      </c>
      <c r="O2907" s="487" t="s">
        <v>25582</v>
      </c>
    </row>
    <row r="2908" spans="1:15" ht="45" x14ac:dyDescent="0.25">
      <c r="A2908" s="489">
        <v>3796</v>
      </c>
      <c r="B2908" s="488" t="s">
        <v>6047</v>
      </c>
      <c r="C2908" s="489" t="s">
        <v>87</v>
      </c>
      <c r="D2908" s="490">
        <v>1954</v>
      </c>
      <c r="E2908" s="487"/>
      <c r="F2908" s="487" t="s">
        <v>5958</v>
      </c>
      <c r="G2908" s="488" t="s">
        <v>6039</v>
      </c>
      <c r="H2908" s="488" t="s">
        <v>5979</v>
      </c>
      <c r="I2908" s="490">
        <v>1642.02</v>
      </c>
      <c r="J2908" s="490">
        <v>0.19</v>
      </c>
      <c r="K2908" s="490">
        <v>1954</v>
      </c>
      <c r="L2908" s="508">
        <v>44187</v>
      </c>
      <c r="M2908" s="489">
        <v>1</v>
      </c>
      <c r="N2908" s="490">
        <v>1642.02</v>
      </c>
      <c r="O2908" s="487" t="s">
        <v>25582</v>
      </c>
    </row>
    <row r="2909" spans="1:15" ht="45" x14ac:dyDescent="0.25">
      <c r="A2909" s="489">
        <v>3797</v>
      </c>
      <c r="B2909" s="488" t="s">
        <v>3248</v>
      </c>
      <c r="C2909" s="489" t="s">
        <v>87</v>
      </c>
      <c r="D2909" s="490">
        <v>8332</v>
      </c>
      <c r="E2909" s="487"/>
      <c r="F2909" s="487" t="s">
        <v>5958</v>
      </c>
      <c r="G2909" s="488" t="s">
        <v>6039</v>
      </c>
      <c r="H2909" s="488" t="s">
        <v>5984</v>
      </c>
      <c r="I2909" s="490">
        <v>7001.68</v>
      </c>
      <c r="J2909" s="490">
        <v>0.19</v>
      </c>
      <c r="K2909" s="490">
        <v>8332</v>
      </c>
      <c r="L2909" s="508">
        <v>44187</v>
      </c>
      <c r="M2909" s="489">
        <v>1</v>
      </c>
      <c r="N2909" s="490">
        <v>7001.68</v>
      </c>
      <c r="O2909" s="487" t="s">
        <v>25582</v>
      </c>
    </row>
    <row r="2910" spans="1:15" ht="30" x14ac:dyDescent="0.25">
      <c r="A2910" s="489">
        <v>3798</v>
      </c>
      <c r="B2910" s="488" t="s">
        <v>12087</v>
      </c>
      <c r="C2910" s="489" t="s">
        <v>87</v>
      </c>
      <c r="D2910" s="490">
        <v>0</v>
      </c>
      <c r="E2910" s="487"/>
      <c r="F2910" s="487" t="s">
        <v>12088</v>
      </c>
      <c r="G2910" s="488" t="s">
        <v>6039</v>
      </c>
      <c r="H2910" s="488"/>
      <c r="I2910" s="490">
        <v>0</v>
      </c>
      <c r="J2910" s="490">
        <v>0</v>
      </c>
      <c r="K2910" s="490">
        <v>0</v>
      </c>
      <c r="L2910" s="508"/>
      <c r="M2910" s="489">
        <v>0</v>
      </c>
      <c r="N2910" s="490">
        <v>0</v>
      </c>
      <c r="O2910" s="487" t="s">
        <v>5958</v>
      </c>
    </row>
    <row r="2911" spans="1:15" ht="30" x14ac:dyDescent="0.25">
      <c r="A2911" s="489">
        <v>3799</v>
      </c>
      <c r="B2911" s="488" t="s">
        <v>12085</v>
      </c>
      <c r="C2911" s="489" t="s">
        <v>87</v>
      </c>
      <c r="D2911" s="490">
        <v>0</v>
      </c>
      <c r="E2911" s="487"/>
      <c r="F2911" s="487" t="s">
        <v>12086</v>
      </c>
      <c r="G2911" s="488" t="s">
        <v>6039</v>
      </c>
      <c r="H2911" s="488"/>
      <c r="I2911" s="490">
        <v>0</v>
      </c>
      <c r="J2911" s="490">
        <v>0</v>
      </c>
      <c r="K2911" s="490">
        <v>0</v>
      </c>
      <c r="L2911" s="508"/>
      <c r="M2911" s="489">
        <v>0</v>
      </c>
      <c r="N2911" s="490">
        <v>0</v>
      </c>
      <c r="O2911" s="487" t="s">
        <v>5958</v>
      </c>
    </row>
    <row r="2912" spans="1:15" ht="45" x14ac:dyDescent="0.25">
      <c r="A2912" s="489">
        <v>3800</v>
      </c>
      <c r="B2912" s="488" t="s">
        <v>6045</v>
      </c>
      <c r="C2912" s="489" t="s">
        <v>87</v>
      </c>
      <c r="D2912" s="490">
        <v>567242</v>
      </c>
      <c r="E2912" s="487"/>
      <c r="F2912" s="487" t="s">
        <v>6046</v>
      </c>
      <c r="G2912" s="488" t="s">
        <v>5962</v>
      </c>
      <c r="H2912" s="488" t="s">
        <v>5976</v>
      </c>
      <c r="I2912" s="490">
        <v>476673.95</v>
      </c>
      <c r="J2912" s="490">
        <v>0.19</v>
      </c>
      <c r="K2912" s="490">
        <v>567242</v>
      </c>
      <c r="L2912" s="508">
        <v>45477</v>
      </c>
      <c r="M2912" s="489">
        <v>1</v>
      </c>
      <c r="N2912" s="490">
        <v>476673.95</v>
      </c>
      <c r="O2912" s="487" t="s">
        <v>25582</v>
      </c>
    </row>
    <row r="2913" spans="1:15" ht="30" x14ac:dyDescent="0.25">
      <c r="A2913" s="489">
        <v>3801</v>
      </c>
      <c r="B2913" s="488" t="s">
        <v>6043</v>
      </c>
      <c r="C2913" s="489" t="s">
        <v>87</v>
      </c>
      <c r="D2913" s="490">
        <v>139266</v>
      </c>
      <c r="E2913" s="487"/>
      <c r="F2913" s="487" t="s">
        <v>6044</v>
      </c>
      <c r="G2913" s="488" t="s">
        <v>5962</v>
      </c>
      <c r="H2913" s="488" t="s">
        <v>25583</v>
      </c>
      <c r="I2913" s="490">
        <v>117030.25</v>
      </c>
      <c r="J2913" s="490">
        <v>0.19</v>
      </c>
      <c r="K2913" s="490">
        <v>139266</v>
      </c>
      <c r="L2913" s="508">
        <v>45014</v>
      </c>
      <c r="M2913" s="489">
        <v>1</v>
      </c>
      <c r="N2913" s="490">
        <v>117030.25</v>
      </c>
      <c r="O2913" s="487" t="s">
        <v>25582</v>
      </c>
    </row>
    <row r="2914" spans="1:15" ht="30" x14ac:dyDescent="0.25">
      <c r="A2914" s="489">
        <v>3802</v>
      </c>
      <c r="B2914" s="488" t="s">
        <v>898</v>
      </c>
      <c r="C2914" s="489" t="s">
        <v>4371</v>
      </c>
      <c r="D2914" s="490">
        <v>0</v>
      </c>
      <c r="E2914" s="487"/>
      <c r="F2914" s="487" t="s">
        <v>5958</v>
      </c>
      <c r="G2914" s="488" t="s">
        <v>6055</v>
      </c>
      <c r="H2914" s="488"/>
      <c r="I2914" s="490">
        <v>0</v>
      </c>
      <c r="J2914" s="490">
        <v>0</v>
      </c>
      <c r="K2914" s="490">
        <v>0</v>
      </c>
      <c r="L2914" s="508"/>
      <c r="M2914" s="489">
        <v>0</v>
      </c>
      <c r="N2914" s="490">
        <v>0</v>
      </c>
      <c r="O2914" s="487" t="s">
        <v>5958</v>
      </c>
    </row>
    <row r="2915" spans="1:15" ht="30" x14ac:dyDescent="0.25">
      <c r="A2915" s="489">
        <v>3803</v>
      </c>
      <c r="B2915" s="488" t="s">
        <v>879</v>
      </c>
      <c r="C2915" s="489" t="s">
        <v>4371</v>
      </c>
      <c r="D2915" s="490">
        <v>0</v>
      </c>
      <c r="E2915" s="487"/>
      <c r="F2915" s="487" t="s">
        <v>5958</v>
      </c>
      <c r="G2915" s="488" t="s">
        <v>6055</v>
      </c>
      <c r="H2915" s="488"/>
      <c r="I2915" s="490">
        <v>0</v>
      </c>
      <c r="J2915" s="490">
        <v>0</v>
      </c>
      <c r="K2915" s="490">
        <v>0</v>
      </c>
      <c r="L2915" s="508"/>
      <c r="M2915" s="489">
        <v>0</v>
      </c>
      <c r="N2915" s="490">
        <v>0</v>
      </c>
      <c r="O2915" s="487" t="s">
        <v>5958</v>
      </c>
    </row>
    <row r="2916" spans="1:15" ht="45" x14ac:dyDescent="0.25">
      <c r="A2916" s="489">
        <v>3804</v>
      </c>
      <c r="B2916" s="488" t="s">
        <v>6041</v>
      </c>
      <c r="C2916" s="489" t="s">
        <v>87</v>
      </c>
      <c r="D2916" s="490">
        <v>130226</v>
      </c>
      <c r="E2916" s="487"/>
      <c r="F2916" s="487" t="s">
        <v>6042</v>
      </c>
      <c r="G2916" s="488" t="s">
        <v>5962</v>
      </c>
      <c r="H2916" s="488" t="s">
        <v>5979</v>
      </c>
      <c r="I2916" s="490">
        <v>109433.61</v>
      </c>
      <c r="J2916" s="490">
        <v>0.19</v>
      </c>
      <c r="K2916" s="490">
        <v>130226</v>
      </c>
      <c r="L2916" s="508">
        <v>44187</v>
      </c>
      <c r="M2916" s="489">
        <v>1</v>
      </c>
      <c r="N2916" s="490">
        <v>109433.61</v>
      </c>
      <c r="O2916" s="487" t="s">
        <v>25582</v>
      </c>
    </row>
    <row r="2917" spans="1:15" ht="45" x14ac:dyDescent="0.25">
      <c r="A2917" s="489">
        <v>3805</v>
      </c>
      <c r="B2917" s="488" t="s">
        <v>3237</v>
      </c>
      <c r="C2917" s="489" t="s">
        <v>87</v>
      </c>
      <c r="D2917" s="490">
        <v>63234.01</v>
      </c>
      <c r="E2917" s="487"/>
      <c r="F2917" s="487" t="s">
        <v>6040</v>
      </c>
      <c r="G2917" s="488" t="s">
        <v>6039</v>
      </c>
      <c r="H2917" s="488" t="s">
        <v>5976</v>
      </c>
      <c r="I2917" s="490">
        <v>53137.82</v>
      </c>
      <c r="J2917" s="490">
        <v>0.19</v>
      </c>
      <c r="K2917" s="490">
        <v>63234.01</v>
      </c>
      <c r="L2917" s="508">
        <v>44187</v>
      </c>
      <c r="M2917" s="489">
        <v>1</v>
      </c>
      <c r="N2917" s="490">
        <v>53137.82</v>
      </c>
      <c r="O2917" s="487" t="s">
        <v>25582</v>
      </c>
    </row>
    <row r="2918" spans="1:15" ht="30" x14ac:dyDescent="0.25">
      <c r="A2918" s="489">
        <v>3806</v>
      </c>
      <c r="B2918" s="488" t="s">
        <v>3253</v>
      </c>
      <c r="C2918" s="489" t="s">
        <v>87</v>
      </c>
      <c r="D2918" s="490">
        <v>0</v>
      </c>
      <c r="E2918" s="487"/>
      <c r="F2918" s="487" t="s">
        <v>5958</v>
      </c>
      <c r="G2918" s="488" t="s">
        <v>6039</v>
      </c>
      <c r="H2918" s="488"/>
      <c r="I2918" s="490">
        <v>0</v>
      </c>
      <c r="J2918" s="490">
        <v>0</v>
      </c>
      <c r="K2918" s="490">
        <v>0</v>
      </c>
      <c r="L2918" s="508"/>
      <c r="M2918" s="489">
        <v>0</v>
      </c>
      <c r="N2918" s="490">
        <v>0</v>
      </c>
      <c r="O2918" s="487" t="s">
        <v>5958</v>
      </c>
    </row>
    <row r="2919" spans="1:15" ht="30" x14ac:dyDescent="0.25">
      <c r="A2919" s="489">
        <v>3807</v>
      </c>
      <c r="B2919" s="488" t="s">
        <v>870</v>
      </c>
      <c r="C2919" s="489" t="s">
        <v>87</v>
      </c>
      <c r="D2919" s="490">
        <v>0</v>
      </c>
      <c r="E2919" s="487"/>
      <c r="F2919" s="487" t="s">
        <v>5958</v>
      </c>
      <c r="G2919" s="488" t="s">
        <v>6055</v>
      </c>
      <c r="H2919" s="488"/>
      <c r="I2919" s="490">
        <v>0</v>
      </c>
      <c r="J2919" s="490">
        <v>0</v>
      </c>
      <c r="K2919" s="490">
        <v>0</v>
      </c>
      <c r="L2919" s="508"/>
      <c r="M2919" s="489">
        <v>0</v>
      </c>
      <c r="N2919" s="490">
        <v>0</v>
      </c>
      <c r="O2919" s="487" t="s">
        <v>5958</v>
      </c>
    </row>
    <row r="2920" spans="1:15" ht="30" x14ac:dyDescent="0.25">
      <c r="A2920" s="489">
        <v>3808</v>
      </c>
      <c r="B2920" s="488" t="s">
        <v>787</v>
      </c>
      <c r="C2920" s="489" t="s">
        <v>4371</v>
      </c>
      <c r="D2920" s="490">
        <v>0</v>
      </c>
      <c r="E2920" s="487"/>
      <c r="F2920" s="487" t="s">
        <v>5958</v>
      </c>
      <c r="G2920" s="488" t="s">
        <v>6055</v>
      </c>
      <c r="H2920" s="488"/>
      <c r="I2920" s="490">
        <v>0</v>
      </c>
      <c r="J2920" s="490">
        <v>0</v>
      </c>
      <c r="K2920" s="490">
        <v>0</v>
      </c>
      <c r="L2920" s="508"/>
      <c r="M2920" s="489">
        <v>0</v>
      </c>
      <c r="N2920" s="490">
        <v>0</v>
      </c>
      <c r="O2920" s="487" t="s">
        <v>5958</v>
      </c>
    </row>
    <row r="2921" spans="1:15" x14ac:dyDescent="0.25">
      <c r="A2921" s="489">
        <v>3809</v>
      </c>
      <c r="B2921" s="488" t="s">
        <v>3561</v>
      </c>
      <c r="C2921" s="489" t="s">
        <v>87</v>
      </c>
      <c r="D2921" s="490">
        <v>0</v>
      </c>
      <c r="E2921" s="487"/>
      <c r="F2921" s="487" t="s">
        <v>5958</v>
      </c>
      <c r="G2921" s="488" t="s">
        <v>6199</v>
      </c>
      <c r="H2921" s="488"/>
      <c r="I2921" s="490">
        <v>0</v>
      </c>
      <c r="J2921" s="490">
        <v>0</v>
      </c>
      <c r="K2921" s="490">
        <v>0</v>
      </c>
      <c r="L2921" s="508"/>
      <c r="M2921" s="489">
        <v>0</v>
      </c>
      <c r="N2921" s="490">
        <v>0</v>
      </c>
      <c r="O2921" s="487" t="s">
        <v>5958</v>
      </c>
    </row>
    <row r="2922" spans="1:15" ht="45" x14ac:dyDescent="0.25">
      <c r="A2922" s="489">
        <v>3810</v>
      </c>
      <c r="B2922" s="488" t="s">
        <v>3567</v>
      </c>
      <c r="C2922" s="489" t="s">
        <v>156</v>
      </c>
      <c r="D2922" s="490">
        <v>66475</v>
      </c>
      <c r="E2922" s="487"/>
      <c r="F2922" s="487" t="s">
        <v>5958</v>
      </c>
      <c r="G2922" s="488" t="s">
        <v>6199</v>
      </c>
      <c r="H2922" s="488" t="s">
        <v>5980</v>
      </c>
      <c r="I2922" s="490">
        <v>55861.34</v>
      </c>
      <c r="J2922" s="490">
        <v>0.19</v>
      </c>
      <c r="K2922" s="490">
        <v>66475</v>
      </c>
      <c r="L2922" s="508">
        <v>45490</v>
      </c>
      <c r="M2922" s="489">
        <v>1</v>
      </c>
      <c r="N2922" s="490">
        <v>55861.34</v>
      </c>
      <c r="O2922" s="487" t="s">
        <v>25582</v>
      </c>
    </row>
    <row r="2923" spans="1:15" ht="45" x14ac:dyDescent="0.25">
      <c r="A2923" s="489">
        <v>3811</v>
      </c>
      <c r="B2923" s="488" t="s">
        <v>8806</v>
      </c>
      <c r="C2923" s="489" t="s">
        <v>156</v>
      </c>
      <c r="D2923" s="490">
        <v>12006.01</v>
      </c>
      <c r="E2923" s="487"/>
      <c r="F2923" s="487" t="s">
        <v>8807</v>
      </c>
      <c r="G2923" s="488" t="s">
        <v>6199</v>
      </c>
      <c r="H2923" s="488" t="s">
        <v>5976</v>
      </c>
      <c r="I2923" s="490">
        <v>10089.08</v>
      </c>
      <c r="J2923" s="490">
        <v>0.19</v>
      </c>
      <c r="K2923" s="490">
        <v>12006.01</v>
      </c>
      <c r="L2923" s="508">
        <v>43539</v>
      </c>
      <c r="M2923" s="489">
        <v>1</v>
      </c>
      <c r="N2923" s="490">
        <v>10089.08</v>
      </c>
      <c r="O2923" s="487" t="s">
        <v>25582</v>
      </c>
    </row>
    <row r="2924" spans="1:15" x14ac:dyDescent="0.25">
      <c r="A2924" s="489">
        <v>3812</v>
      </c>
      <c r="B2924" s="488" t="s">
        <v>3553</v>
      </c>
      <c r="C2924" s="489" t="s">
        <v>87</v>
      </c>
      <c r="D2924" s="490">
        <v>0</v>
      </c>
      <c r="E2924" s="487"/>
      <c r="F2924" s="487" t="s">
        <v>5958</v>
      </c>
      <c r="G2924" s="488" t="s">
        <v>6199</v>
      </c>
      <c r="H2924" s="488"/>
      <c r="I2924" s="490">
        <v>0</v>
      </c>
      <c r="J2924" s="490">
        <v>0</v>
      </c>
      <c r="K2924" s="490">
        <v>0</v>
      </c>
      <c r="L2924" s="508"/>
      <c r="M2924" s="489">
        <v>0</v>
      </c>
      <c r="N2924" s="490">
        <v>0</v>
      </c>
      <c r="O2924" s="487" t="s">
        <v>5958</v>
      </c>
    </row>
    <row r="2925" spans="1:15" x14ac:dyDescent="0.25">
      <c r="A2925" s="489">
        <v>3822</v>
      </c>
      <c r="B2925" s="488" t="s">
        <v>3560</v>
      </c>
      <c r="C2925" s="489" t="s">
        <v>87</v>
      </c>
      <c r="D2925" s="490">
        <v>0</v>
      </c>
      <c r="E2925" s="487"/>
      <c r="F2925" s="487" t="s">
        <v>5958</v>
      </c>
      <c r="G2925" s="488" t="s">
        <v>6199</v>
      </c>
      <c r="H2925" s="488"/>
      <c r="I2925" s="490">
        <v>0</v>
      </c>
      <c r="J2925" s="490">
        <v>0</v>
      </c>
      <c r="K2925" s="490">
        <v>0</v>
      </c>
      <c r="L2925" s="508"/>
      <c r="M2925" s="489">
        <v>0</v>
      </c>
      <c r="N2925" s="490">
        <v>0</v>
      </c>
      <c r="O2925" s="487" t="s">
        <v>5958</v>
      </c>
    </row>
    <row r="2926" spans="1:15" ht="45" x14ac:dyDescent="0.25">
      <c r="A2926" s="489">
        <v>3824</v>
      </c>
      <c r="B2926" s="488" t="s">
        <v>7905</v>
      </c>
      <c r="C2926" s="489" t="s">
        <v>87</v>
      </c>
      <c r="D2926" s="490">
        <v>7460</v>
      </c>
      <c r="E2926" s="487"/>
      <c r="F2926" s="487" t="s">
        <v>5958</v>
      </c>
      <c r="G2926" s="488" t="s">
        <v>6199</v>
      </c>
      <c r="H2926" s="488" t="s">
        <v>5976</v>
      </c>
      <c r="I2926" s="490">
        <v>6268.91</v>
      </c>
      <c r="J2926" s="490">
        <v>0.19</v>
      </c>
      <c r="K2926" s="490">
        <v>7460</v>
      </c>
      <c r="L2926" s="508">
        <v>43801</v>
      </c>
      <c r="M2926" s="489">
        <v>1</v>
      </c>
      <c r="N2926" s="490">
        <v>6268.91</v>
      </c>
      <c r="O2926" s="487" t="s">
        <v>25582</v>
      </c>
    </row>
    <row r="2927" spans="1:15" x14ac:dyDescent="0.25">
      <c r="A2927" s="489">
        <v>3825</v>
      </c>
      <c r="B2927" s="488" t="s">
        <v>12084</v>
      </c>
      <c r="C2927" s="489" t="s">
        <v>87</v>
      </c>
      <c r="D2927" s="490">
        <v>0</v>
      </c>
      <c r="E2927" s="487"/>
      <c r="F2927" s="487" t="s">
        <v>5958</v>
      </c>
      <c r="G2927" s="488" t="s">
        <v>6199</v>
      </c>
      <c r="H2927" s="488"/>
      <c r="I2927" s="490">
        <v>0</v>
      </c>
      <c r="J2927" s="490">
        <v>0</v>
      </c>
      <c r="K2927" s="490">
        <v>0</v>
      </c>
      <c r="L2927" s="508"/>
      <c r="M2927" s="489">
        <v>0</v>
      </c>
      <c r="N2927" s="490">
        <v>0</v>
      </c>
      <c r="O2927" s="487" t="s">
        <v>5958</v>
      </c>
    </row>
    <row r="2928" spans="1:15" x14ac:dyDescent="0.25">
      <c r="A2928" s="489">
        <v>3828</v>
      </c>
      <c r="B2928" s="488" t="s">
        <v>3579</v>
      </c>
      <c r="C2928" s="489" t="s">
        <v>87</v>
      </c>
      <c r="D2928" s="490">
        <v>0</v>
      </c>
      <c r="E2928" s="487"/>
      <c r="F2928" s="487" t="s">
        <v>12083</v>
      </c>
      <c r="G2928" s="488" t="s">
        <v>6199</v>
      </c>
      <c r="H2928" s="488"/>
      <c r="I2928" s="490">
        <v>0</v>
      </c>
      <c r="J2928" s="490">
        <v>0</v>
      </c>
      <c r="K2928" s="490">
        <v>0</v>
      </c>
      <c r="L2928" s="508"/>
      <c r="M2928" s="489">
        <v>0</v>
      </c>
      <c r="N2928" s="490">
        <v>0</v>
      </c>
      <c r="O2928" s="487" t="s">
        <v>5958</v>
      </c>
    </row>
    <row r="2929" spans="1:15" x14ac:dyDescent="0.25">
      <c r="A2929" s="489">
        <v>3830</v>
      </c>
      <c r="B2929" s="488" t="s">
        <v>3552</v>
      </c>
      <c r="C2929" s="489" t="s">
        <v>87</v>
      </c>
      <c r="D2929" s="490">
        <v>0</v>
      </c>
      <c r="E2929" s="487"/>
      <c r="F2929" s="487" t="s">
        <v>5958</v>
      </c>
      <c r="G2929" s="488" t="s">
        <v>6199</v>
      </c>
      <c r="H2929" s="488"/>
      <c r="I2929" s="490">
        <v>0</v>
      </c>
      <c r="J2929" s="490">
        <v>0</v>
      </c>
      <c r="K2929" s="490">
        <v>0</v>
      </c>
      <c r="L2929" s="508"/>
      <c r="M2929" s="489">
        <v>0</v>
      </c>
      <c r="N2929" s="490">
        <v>0</v>
      </c>
      <c r="O2929" s="487" t="s">
        <v>5958</v>
      </c>
    </row>
    <row r="2930" spans="1:15" x14ac:dyDescent="0.25">
      <c r="A2930" s="489">
        <v>3831</v>
      </c>
      <c r="B2930" s="488" t="s">
        <v>3574</v>
      </c>
      <c r="C2930" s="489" t="s">
        <v>80</v>
      </c>
      <c r="D2930" s="490">
        <v>0</v>
      </c>
      <c r="E2930" s="487"/>
      <c r="F2930" s="487" t="s">
        <v>5958</v>
      </c>
      <c r="G2930" s="488" t="s">
        <v>6199</v>
      </c>
      <c r="H2930" s="488"/>
      <c r="I2930" s="490">
        <v>0</v>
      </c>
      <c r="J2930" s="490">
        <v>0</v>
      </c>
      <c r="K2930" s="490">
        <v>0</v>
      </c>
      <c r="L2930" s="508"/>
      <c r="M2930" s="489">
        <v>0</v>
      </c>
      <c r="N2930" s="490">
        <v>0</v>
      </c>
      <c r="O2930" s="487" t="s">
        <v>5958</v>
      </c>
    </row>
    <row r="2931" spans="1:15" x14ac:dyDescent="0.25">
      <c r="A2931" s="489">
        <v>3832</v>
      </c>
      <c r="B2931" s="488" t="s">
        <v>3570</v>
      </c>
      <c r="C2931" s="489" t="s">
        <v>87</v>
      </c>
      <c r="D2931" s="490">
        <v>0</v>
      </c>
      <c r="E2931" s="487"/>
      <c r="F2931" s="487" t="s">
        <v>5958</v>
      </c>
      <c r="G2931" s="488" t="s">
        <v>6199</v>
      </c>
      <c r="H2931" s="488"/>
      <c r="I2931" s="490">
        <v>0</v>
      </c>
      <c r="J2931" s="490">
        <v>0</v>
      </c>
      <c r="K2931" s="490">
        <v>0</v>
      </c>
      <c r="L2931" s="508"/>
      <c r="M2931" s="489">
        <v>0</v>
      </c>
      <c r="N2931" s="490">
        <v>0</v>
      </c>
      <c r="O2931" s="487" t="s">
        <v>5958</v>
      </c>
    </row>
    <row r="2932" spans="1:15" ht="45" x14ac:dyDescent="0.25">
      <c r="A2932" s="489">
        <v>3834</v>
      </c>
      <c r="B2932" s="488" t="s">
        <v>7470</v>
      </c>
      <c r="C2932" s="489" t="s">
        <v>87</v>
      </c>
      <c r="D2932" s="490">
        <v>88517</v>
      </c>
      <c r="E2932" s="487"/>
      <c r="F2932" s="487" t="s">
        <v>5958</v>
      </c>
      <c r="G2932" s="488" t="s">
        <v>6199</v>
      </c>
      <c r="H2932" s="488" t="s">
        <v>5976</v>
      </c>
      <c r="I2932" s="490">
        <v>74384.03</v>
      </c>
      <c r="J2932" s="490">
        <v>0.19</v>
      </c>
      <c r="K2932" s="490">
        <v>88517</v>
      </c>
      <c r="L2932" s="508">
        <v>45490</v>
      </c>
      <c r="M2932" s="489">
        <v>1</v>
      </c>
      <c r="N2932" s="490">
        <v>74384.03</v>
      </c>
      <c r="O2932" s="487" t="s">
        <v>25582</v>
      </c>
    </row>
    <row r="2933" spans="1:15" x14ac:dyDescent="0.25">
      <c r="A2933" s="489">
        <v>3836</v>
      </c>
      <c r="B2933" s="488" t="s">
        <v>3563</v>
      </c>
      <c r="C2933" s="489" t="s">
        <v>87</v>
      </c>
      <c r="D2933" s="490">
        <v>0</v>
      </c>
      <c r="E2933" s="487"/>
      <c r="F2933" s="487" t="s">
        <v>5958</v>
      </c>
      <c r="G2933" s="488" t="s">
        <v>6199</v>
      </c>
      <c r="H2933" s="488"/>
      <c r="I2933" s="490">
        <v>0</v>
      </c>
      <c r="J2933" s="490">
        <v>0</v>
      </c>
      <c r="K2933" s="490">
        <v>0</v>
      </c>
      <c r="L2933" s="508"/>
      <c r="M2933" s="489">
        <v>0</v>
      </c>
      <c r="N2933" s="490">
        <v>0</v>
      </c>
      <c r="O2933" s="487" t="s">
        <v>5958</v>
      </c>
    </row>
    <row r="2934" spans="1:15" ht="30" x14ac:dyDescent="0.25">
      <c r="A2934" s="489">
        <v>3837</v>
      </c>
      <c r="B2934" s="488" t="s">
        <v>1266</v>
      </c>
      <c r="C2934" s="489" t="s">
        <v>87</v>
      </c>
      <c r="D2934" s="490">
        <v>13952</v>
      </c>
      <c r="E2934" s="487"/>
      <c r="F2934" s="487" t="s">
        <v>6343</v>
      </c>
      <c r="G2934" s="488" t="s">
        <v>6052</v>
      </c>
      <c r="H2934" s="488" t="s">
        <v>5989</v>
      </c>
      <c r="I2934" s="490">
        <v>11724.37</v>
      </c>
      <c r="J2934" s="490">
        <v>0.19</v>
      </c>
      <c r="K2934" s="490">
        <v>13952</v>
      </c>
      <c r="L2934" s="508">
        <v>45491</v>
      </c>
      <c r="M2934" s="489">
        <v>1</v>
      </c>
      <c r="N2934" s="490">
        <v>11724.37</v>
      </c>
      <c r="O2934" s="487" t="s">
        <v>25582</v>
      </c>
    </row>
    <row r="2935" spans="1:15" ht="45" x14ac:dyDescent="0.25">
      <c r="A2935" s="489">
        <v>3838</v>
      </c>
      <c r="B2935" s="488" t="s">
        <v>7031</v>
      </c>
      <c r="C2935" s="489" t="s">
        <v>87</v>
      </c>
      <c r="D2935" s="490">
        <v>1242.9000000000001</v>
      </c>
      <c r="E2935" s="487"/>
      <c r="F2935" s="487" t="s">
        <v>6332</v>
      </c>
      <c r="G2935" s="488" t="s">
        <v>6137</v>
      </c>
      <c r="H2935" s="488" t="s">
        <v>5976</v>
      </c>
      <c r="I2935" s="490">
        <v>1044.45</v>
      </c>
      <c r="J2935" s="490">
        <v>0.19</v>
      </c>
      <c r="K2935" s="490">
        <v>1242.9000000000001</v>
      </c>
      <c r="L2935" s="508">
        <v>45512</v>
      </c>
      <c r="M2935" s="489">
        <v>1</v>
      </c>
      <c r="N2935" s="490">
        <v>1044.45</v>
      </c>
      <c r="O2935" s="487" t="s">
        <v>25582</v>
      </c>
    </row>
    <row r="2936" spans="1:15" ht="45" x14ac:dyDescent="0.25">
      <c r="A2936" s="489">
        <v>3840</v>
      </c>
      <c r="B2936" s="488" t="s">
        <v>115</v>
      </c>
      <c r="C2936" s="489" t="s">
        <v>87</v>
      </c>
      <c r="D2936" s="490">
        <v>69263</v>
      </c>
      <c r="E2936" s="487"/>
      <c r="F2936" s="487" t="s">
        <v>5958</v>
      </c>
      <c r="G2936" s="488" t="s">
        <v>6029</v>
      </c>
      <c r="H2936" s="488" t="s">
        <v>5976</v>
      </c>
      <c r="I2936" s="490">
        <v>58204.2</v>
      </c>
      <c r="J2936" s="490">
        <v>0.19</v>
      </c>
      <c r="K2936" s="490">
        <v>69263</v>
      </c>
      <c r="L2936" s="508">
        <v>45503</v>
      </c>
      <c r="M2936" s="489">
        <v>1</v>
      </c>
      <c r="N2936" s="490">
        <v>58204.2</v>
      </c>
      <c r="O2936" s="487" t="s">
        <v>25582</v>
      </c>
    </row>
    <row r="2937" spans="1:15" x14ac:dyDescent="0.25">
      <c r="A2937" s="489">
        <v>3846</v>
      </c>
      <c r="B2937" s="488" t="s">
        <v>1071</v>
      </c>
      <c r="C2937" s="489" t="s">
        <v>87</v>
      </c>
      <c r="D2937" s="490">
        <v>0</v>
      </c>
      <c r="E2937" s="487"/>
      <c r="F2937" s="487" t="s">
        <v>7364</v>
      </c>
      <c r="G2937" s="488" t="s">
        <v>6137</v>
      </c>
      <c r="H2937" s="488"/>
      <c r="I2937" s="490">
        <v>0</v>
      </c>
      <c r="J2937" s="490">
        <v>0</v>
      </c>
      <c r="K2937" s="490">
        <v>0</v>
      </c>
      <c r="L2937" s="508"/>
      <c r="M2937" s="489">
        <v>0</v>
      </c>
      <c r="N2937" s="490">
        <v>0</v>
      </c>
      <c r="O2937" s="487" t="s">
        <v>5958</v>
      </c>
    </row>
    <row r="2938" spans="1:15" ht="30" x14ac:dyDescent="0.25">
      <c r="A2938" s="489">
        <v>3848</v>
      </c>
      <c r="B2938" s="488" t="s">
        <v>2434</v>
      </c>
      <c r="C2938" s="489" t="s">
        <v>80</v>
      </c>
      <c r="D2938" s="490">
        <v>0</v>
      </c>
      <c r="E2938" s="487"/>
      <c r="F2938" s="487" t="s">
        <v>5958</v>
      </c>
      <c r="G2938" s="488" t="s">
        <v>25586</v>
      </c>
      <c r="H2938" s="488"/>
      <c r="I2938" s="490">
        <v>0</v>
      </c>
      <c r="J2938" s="490">
        <v>0</v>
      </c>
      <c r="K2938" s="490">
        <v>0</v>
      </c>
      <c r="L2938" s="508"/>
      <c r="M2938" s="489">
        <v>0</v>
      </c>
      <c r="N2938" s="490">
        <v>0</v>
      </c>
      <c r="O2938" s="487" t="s">
        <v>5958</v>
      </c>
    </row>
    <row r="2939" spans="1:15" x14ac:dyDescent="0.25">
      <c r="A2939" s="489">
        <v>3849</v>
      </c>
      <c r="B2939" s="488" t="s">
        <v>12081</v>
      </c>
      <c r="C2939" s="489" t="s">
        <v>87</v>
      </c>
      <c r="D2939" s="490">
        <v>0</v>
      </c>
      <c r="E2939" s="487"/>
      <c r="F2939" s="487" t="s">
        <v>12082</v>
      </c>
      <c r="G2939" s="488" t="s">
        <v>6137</v>
      </c>
      <c r="H2939" s="488"/>
      <c r="I2939" s="490">
        <v>0</v>
      </c>
      <c r="J2939" s="490">
        <v>0</v>
      </c>
      <c r="K2939" s="490">
        <v>0</v>
      </c>
      <c r="L2939" s="508"/>
      <c r="M2939" s="489">
        <v>0</v>
      </c>
      <c r="N2939" s="490">
        <v>0</v>
      </c>
      <c r="O2939" s="487" t="s">
        <v>5958</v>
      </c>
    </row>
    <row r="2940" spans="1:15" x14ac:dyDescent="0.25">
      <c r="A2940" s="489">
        <v>3890</v>
      </c>
      <c r="B2940" s="488" t="s">
        <v>12079</v>
      </c>
      <c r="C2940" s="489" t="s">
        <v>87</v>
      </c>
      <c r="D2940" s="490">
        <v>0</v>
      </c>
      <c r="E2940" s="487"/>
      <c r="F2940" s="487" t="s">
        <v>12080</v>
      </c>
      <c r="G2940" s="488" t="s">
        <v>6207</v>
      </c>
      <c r="H2940" s="488"/>
      <c r="I2940" s="490">
        <v>0</v>
      </c>
      <c r="J2940" s="490">
        <v>0</v>
      </c>
      <c r="K2940" s="490">
        <v>0</v>
      </c>
      <c r="L2940" s="508"/>
      <c r="M2940" s="489">
        <v>0</v>
      </c>
      <c r="N2940" s="490">
        <v>0</v>
      </c>
      <c r="O2940" s="487" t="s">
        <v>5958</v>
      </c>
    </row>
    <row r="2941" spans="1:15" x14ac:dyDescent="0.25">
      <c r="A2941" s="489">
        <v>3891</v>
      </c>
      <c r="B2941" s="488" t="s">
        <v>12078</v>
      </c>
      <c r="C2941" s="489" t="s">
        <v>87</v>
      </c>
      <c r="D2941" s="490">
        <v>0</v>
      </c>
      <c r="E2941" s="487"/>
      <c r="F2941" s="487" t="s">
        <v>5958</v>
      </c>
      <c r="G2941" s="488" t="s">
        <v>6207</v>
      </c>
      <c r="H2941" s="488"/>
      <c r="I2941" s="490">
        <v>0</v>
      </c>
      <c r="J2941" s="490">
        <v>0</v>
      </c>
      <c r="K2941" s="490">
        <v>0</v>
      </c>
      <c r="L2941" s="508"/>
      <c r="M2941" s="489">
        <v>0</v>
      </c>
      <c r="N2941" s="490">
        <v>0</v>
      </c>
      <c r="O2941" s="487" t="s">
        <v>5958</v>
      </c>
    </row>
    <row r="2942" spans="1:15" x14ac:dyDescent="0.25">
      <c r="A2942" s="489">
        <v>3892</v>
      </c>
      <c r="B2942" s="488" t="s">
        <v>12077</v>
      </c>
      <c r="C2942" s="489" t="s">
        <v>87</v>
      </c>
      <c r="D2942" s="490">
        <v>0</v>
      </c>
      <c r="E2942" s="487"/>
      <c r="F2942" s="487" t="s">
        <v>5958</v>
      </c>
      <c r="G2942" s="488" t="s">
        <v>6207</v>
      </c>
      <c r="H2942" s="488"/>
      <c r="I2942" s="490">
        <v>0</v>
      </c>
      <c r="J2942" s="490">
        <v>0</v>
      </c>
      <c r="K2942" s="490">
        <v>0</v>
      </c>
      <c r="L2942" s="508"/>
      <c r="M2942" s="489">
        <v>0</v>
      </c>
      <c r="N2942" s="490">
        <v>0</v>
      </c>
      <c r="O2942" s="487" t="s">
        <v>5958</v>
      </c>
    </row>
    <row r="2943" spans="1:15" x14ac:dyDescent="0.25">
      <c r="A2943" s="489">
        <v>3893</v>
      </c>
      <c r="B2943" s="488" t="s">
        <v>12076</v>
      </c>
      <c r="C2943" s="489" t="s">
        <v>87</v>
      </c>
      <c r="D2943" s="490">
        <v>0</v>
      </c>
      <c r="E2943" s="487"/>
      <c r="F2943" s="487" t="s">
        <v>5958</v>
      </c>
      <c r="G2943" s="488" t="s">
        <v>6207</v>
      </c>
      <c r="H2943" s="488"/>
      <c r="I2943" s="490">
        <v>0</v>
      </c>
      <c r="J2943" s="490">
        <v>0</v>
      </c>
      <c r="K2943" s="490">
        <v>0</v>
      </c>
      <c r="L2943" s="508"/>
      <c r="M2943" s="489">
        <v>0</v>
      </c>
      <c r="N2943" s="490">
        <v>0</v>
      </c>
      <c r="O2943" s="487" t="s">
        <v>5958</v>
      </c>
    </row>
    <row r="2944" spans="1:15" x14ac:dyDescent="0.25">
      <c r="A2944" s="489">
        <v>3894</v>
      </c>
      <c r="B2944" s="488" t="s">
        <v>12075</v>
      </c>
      <c r="C2944" s="489" t="s">
        <v>87</v>
      </c>
      <c r="D2944" s="490">
        <v>0</v>
      </c>
      <c r="E2944" s="487"/>
      <c r="F2944" s="487" t="s">
        <v>5958</v>
      </c>
      <c r="G2944" s="488" t="s">
        <v>6207</v>
      </c>
      <c r="H2944" s="488"/>
      <c r="I2944" s="490">
        <v>0</v>
      </c>
      <c r="J2944" s="490">
        <v>0</v>
      </c>
      <c r="K2944" s="490">
        <v>0</v>
      </c>
      <c r="L2944" s="508"/>
      <c r="M2944" s="489">
        <v>0</v>
      </c>
      <c r="N2944" s="490">
        <v>0</v>
      </c>
      <c r="O2944" s="487" t="s">
        <v>5958</v>
      </c>
    </row>
    <row r="2945" spans="1:15" ht="30" x14ac:dyDescent="0.25">
      <c r="A2945" s="489">
        <v>3895</v>
      </c>
      <c r="B2945" s="488" t="s">
        <v>12074</v>
      </c>
      <c r="C2945" s="489" t="s">
        <v>87</v>
      </c>
      <c r="D2945" s="490">
        <v>0</v>
      </c>
      <c r="E2945" s="487"/>
      <c r="F2945" s="487" t="s">
        <v>5958</v>
      </c>
      <c r="G2945" s="488" t="s">
        <v>6207</v>
      </c>
      <c r="H2945" s="488"/>
      <c r="I2945" s="490">
        <v>0</v>
      </c>
      <c r="J2945" s="490">
        <v>0</v>
      </c>
      <c r="K2945" s="490">
        <v>0</v>
      </c>
      <c r="L2945" s="508"/>
      <c r="M2945" s="489">
        <v>0</v>
      </c>
      <c r="N2945" s="490">
        <v>0</v>
      </c>
      <c r="O2945" s="487" t="s">
        <v>5958</v>
      </c>
    </row>
    <row r="2946" spans="1:15" x14ac:dyDescent="0.25">
      <c r="A2946" s="489">
        <v>3896</v>
      </c>
      <c r="B2946" s="488" t="s">
        <v>7810</v>
      </c>
      <c r="C2946" s="489" t="s">
        <v>5086</v>
      </c>
      <c r="D2946" s="490">
        <v>76372</v>
      </c>
      <c r="E2946" s="487"/>
      <c r="F2946" s="487" t="s">
        <v>5958</v>
      </c>
      <c r="G2946" s="488" t="s">
        <v>6124</v>
      </c>
      <c r="H2946" s="488" t="s">
        <v>6072</v>
      </c>
      <c r="I2946" s="490">
        <v>76372</v>
      </c>
      <c r="J2946" s="490">
        <v>0</v>
      </c>
      <c r="K2946" s="490">
        <v>76372</v>
      </c>
      <c r="L2946" s="508">
        <v>45329</v>
      </c>
      <c r="M2946" s="489">
        <v>1</v>
      </c>
      <c r="N2946" s="490">
        <v>76372</v>
      </c>
      <c r="O2946" s="487" t="s">
        <v>25582</v>
      </c>
    </row>
    <row r="2947" spans="1:15" x14ac:dyDescent="0.25">
      <c r="A2947" s="489">
        <v>3897</v>
      </c>
      <c r="B2947" s="488" t="s">
        <v>454</v>
      </c>
      <c r="C2947" s="489" t="s">
        <v>92</v>
      </c>
      <c r="D2947" s="490">
        <v>0</v>
      </c>
      <c r="E2947" s="487"/>
      <c r="F2947" s="487" t="s">
        <v>6405</v>
      </c>
      <c r="G2947" s="488" t="s">
        <v>6123</v>
      </c>
      <c r="H2947" s="488"/>
      <c r="I2947" s="490">
        <v>0</v>
      </c>
      <c r="J2947" s="490">
        <v>0</v>
      </c>
      <c r="K2947" s="490">
        <v>0</v>
      </c>
      <c r="L2947" s="508"/>
      <c r="M2947" s="489">
        <v>0</v>
      </c>
      <c r="N2947" s="490">
        <v>0</v>
      </c>
      <c r="O2947" s="487" t="s">
        <v>5958</v>
      </c>
    </row>
    <row r="2948" spans="1:15" x14ac:dyDescent="0.25">
      <c r="A2948" s="489">
        <v>3898</v>
      </c>
      <c r="B2948" s="488" t="s">
        <v>452</v>
      </c>
      <c r="C2948" s="489" t="s">
        <v>92</v>
      </c>
      <c r="D2948" s="490">
        <v>0</v>
      </c>
      <c r="E2948" s="487"/>
      <c r="F2948" s="487" t="s">
        <v>6405</v>
      </c>
      <c r="G2948" s="488" t="s">
        <v>6123</v>
      </c>
      <c r="H2948" s="488"/>
      <c r="I2948" s="490">
        <v>0</v>
      </c>
      <c r="J2948" s="490">
        <v>0</v>
      </c>
      <c r="K2948" s="490">
        <v>0</v>
      </c>
      <c r="L2948" s="508"/>
      <c r="M2948" s="489">
        <v>0</v>
      </c>
      <c r="N2948" s="490">
        <v>0</v>
      </c>
      <c r="O2948" s="487" t="s">
        <v>5958</v>
      </c>
    </row>
    <row r="2949" spans="1:15" x14ac:dyDescent="0.25">
      <c r="A2949" s="489">
        <v>3900</v>
      </c>
      <c r="B2949" s="488" t="s">
        <v>2570</v>
      </c>
      <c r="C2949" s="489" t="s">
        <v>87</v>
      </c>
      <c r="D2949" s="490">
        <v>0</v>
      </c>
      <c r="E2949" s="487"/>
      <c r="F2949" s="487" t="s">
        <v>5958</v>
      </c>
      <c r="G2949" s="488" t="s">
        <v>6227</v>
      </c>
      <c r="H2949" s="488"/>
      <c r="I2949" s="490">
        <v>0</v>
      </c>
      <c r="J2949" s="490">
        <v>0</v>
      </c>
      <c r="K2949" s="490">
        <v>0</v>
      </c>
      <c r="L2949" s="508"/>
      <c r="M2949" s="489">
        <v>0</v>
      </c>
      <c r="N2949" s="490">
        <v>0</v>
      </c>
      <c r="O2949" s="487" t="s">
        <v>5958</v>
      </c>
    </row>
    <row r="2950" spans="1:15" x14ac:dyDescent="0.25">
      <c r="A2950" s="489">
        <v>3901</v>
      </c>
      <c r="B2950" s="488" t="s">
        <v>416</v>
      </c>
      <c r="C2950" s="489" t="s">
        <v>92</v>
      </c>
      <c r="D2950" s="490">
        <v>0</v>
      </c>
      <c r="E2950" s="487"/>
      <c r="F2950" s="487" t="s">
        <v>5958</v>
      </c>
      <c r="G2950" s="488" t="s">
        <v>6144</v>
      </c>
      <c r="H2950" s="488"/>
      <c r="I2950" s="490">
        <v>0</v>
      </c>
      <c r="J2950" s="490">
        <v>0</v>
      </c>
      <c r="K2950" s="490">
        <v>0</v>
      </c>
      <c r="L2950" s="508"/>
      <c r="M2950" s="489">
        <v>0</v>
      </c>
      <c r="N2950" s="490">
        <v>0</v>
      </c>
      <c r="O2950" s="487" t="s">
        <v>5958</v>
      </c>
    </row>
    <row r="2951" spans="1:15" x14ac:dyDescent="0.25">
      <c r="A2951" s="489">
        <v>3902</v>
      </c>
      <c r="B2951" s="488" t="s">
        <v>455</v>
      </c>
      <c r="C2951" s="489" t="s">
        <v>92</v>
      </c>
      <c r="D2951" s="490">
        <v>0</v>
      </c>
      <c r="E2951" s="487"/>
      <c r="F2951" s="487" t="s">
        <v>6405</v>
      </c>
      <c r="G2951" s="488" t="s">
        <v>6123</v>
      </c>
      <c r="H2951" s="488"/>
      <c r="I2951" s="490">
        <v>0</v>
      </c>
      <c r="J2951" s="490">
        <v>0</v>
      </c>
      <c r="K2951" s="490">
        <v>0</v>
      </c>
      <c r="L2951" s="508"/>
      <c r="M2951" s="489">
        <v>0</v>
      </c>
      <c r="N2951" s="490">
        <v>0</v>
      </c>
      <c r="O2951" s="487" t="s">
        <v>5958</v>
      </c>
    </row>
    <row r="2952" spans="1:15" x14ac:dyDescent="0.25">
      <c r="A2952" s="489">
        <v>3903</v>
      </c>
      <c r="B2952" s="488" t="s">
        <v>12073</v>
      </c>
      <c r="C2952" s="489" t="s">
        <v>92</v>
      </c>
      <c r="D2952" s="490">
        <v>0</v>
      </c>
      <c r="E2952" s="487"/>
      <c r="F2952" s="487" t="s">
        <v>6405</v>
      </c>
      <c r="G2952" s="488" t="s">
        <v>6123</v>
      </c>
      <c r="H2952" s="488"/>
      <c r="I2952" s="490">
        <v>0</v>
      </c>
      <c r="J2952" s="490">
        <v>0</v>
      </c>
      <c r="K2952" s="490">
        <v>0</v>
      </c>
      <c r="L2952" s="508"/>
      <c r="M2952" s="489">
        <v>0</v>
      </c>
      <c r="N2952" s="490">
        <v>0</v>
      </c>
      <c r="O2952" s="487" t="s">
        <v>5958</v>
      </c>
    </row>
    <row r="2953" spans="1:15" x14ac:dyDescent="0.25">
      <c r="A2953" s="489">
        <v>3904</v>
      </c>
      <c r="B2953" s="488" t="s">
        <v>456</v>
      </c>
      <c r="C2953" s="489" t="s">
        <v>92</v>
      </c>
      <c r="D2953" s="490">
        <v>0</v>
      </c>
      <c r="E2953" s="487"/>
      <c r="F2953" s="487" t="s">
        <v>6405</v>
      </c>
      <c r="G2953" s="488" t="s">
        <v>6123</v>
      </c>
      <c r="H2953" s="488"/>
      <c r="I2953" s="490">
        <v>0</v>
      </c>
      <c r="J2953" s="490">
        <v>0</v>
      </c>
      <c r="K2953" s="490">
        <v>0</v>
      </c>
      <c r="L2953" s="508"/>
      <c r="M2953" s="489">
        <v>0</v>
      </c>
      <c r="N2953" s="490">
        <v>0</v>
      </c>
      <c r="O2953" s="487" t="s">
        <v>5958</v>
      </c>
    </row>
    <row r="2954" spans="1:15" x14ac:dyDescent="0.25">
      <c r="A2954" s="489">
        <v>3905</v>
      </c>
      <c r="B2954" s="488" t="s">
        <v>457</v>
      </c>
      <c r="C2954" s="489" t="s">
        <v>92</v>
      </c>
      <c r="D2954" s="490">
        <v>0</v>
      </c>
      <c r="E2954" s="487"/>
      <c r="F2954" s="487" t="s">
        <v>6405</v>
      </c>
      <c r="G2954" s="488" t="s">
        <v>6123</v>
      </c>
      <c r="H2954" s="488"/>
      <c r="I2954" s="490">
        <v>0</v>
      </c>
      <c r="J2954" s="490">
        <v>0</v>
      </c>
      <c r="K2954" s="490">
        <v>0</v>
      </c>
      <c r="L2954" s="508"/>
      <c r="M2954" s="489">
        <v>0</v>
      </c>
      <c r="N2954" s="490">
        <v>0</v>
      </c>
      <c r="O2954" s="487" t="s">
        <v>5958</v>
      </c>
    </row>
    <row r="2955" spans="1:15" x14ac:dyDescent="0.25">
      <c r="A2955" s="489">
        <v>3906</v>
      </c>
      <c r="B2955" s="488" t="s">
        <v>458</v>
      </c>
      <c r="C2955" s="489" t="s">
        <v>92</v>
      </c>
      <c r="D2955" s="490">
        <v>0</v>
      </c>
      <c r="E2955" s="487"/>
      <c r="F2955" s="487" t="s">
        <v>12072</v>
      </c>
      <c r="G2955" s="488" t="s">
        <v>6123</v>
      </c>
      <c r="H2955" s="488"/>
      <c r="I2955" s="490">
        <v>0</v>
      </c>
      <c r="J2955" s="490">
        <v>0</v>
      </c>
      <c r="K2955" s="490">
        <v>0</v>
      </c>
      <c r="L2955" s="508"/>
      <c r="M2955" s="489">
        <v>0</v>
      </c>
      <c r="N2955" s="490">
        <v>0</v>
      </c>
      <c r="O2955" s="487" t="s">
        <v>5958</v>
      </c>
    </row>
    <row r="2956" spans="1:15" x14ac:dyDescent="0.25">
      <c r="A2956" s="489">
        <v>3907</v>
      </c>
      <c r="B2956" s="488" t="s">
        <v>12071</v>
      </c>
      <c r="C2956" s="489" t="s">
        <v>92</v>
      </c>
      <c r="D2956" s="490">
        <v>0</v>
      </c>
      <c r="E2956" s="487"/>
      <c r="F2956" s="487" t="s">
        <v>12072</v>
      </c>
      <c r="G2956" s="488" t="s">
        <v>6123</v>
      </c>
      <c r="H2956" s="488"/>
      <c r="I2956" s="490">
        <v>0</v>
      </c>
      <c r="J2956" s="490">
        <v>0</v>
      </c>
      <c r="K2956" s="490">
        <v>0</v>
      </c>
      <c r="L2956" s="508"/>
      <c r="M2956" s="489">
        <v>0</v>
      </c>
      <c r="N2956" s="490">
        <v>0</v>
      </c>
      <c r="O2956" s="487" t="s">
        <v>5958</v>
      </c>
    </row>
    <row r="2957" spans="1:15" x14ac:dyDescent="0.25">
      <c r="A2957" s="489">
        <v>3908</v>
      </c>
      <c r="B2957" s="488" t="s">
        <v>2876</v>
      </c>
      <c r="C2957" s="489" t="s">
        <v>92</v>
      </c>
      <c r="D2957" s="490">
        <v>0</v>
      </c>
      <c r="E2957" s="487"/>
      <c r="F2957" s="487" t="s">
        <v>12070</v>
      </c>
      <c r="G2957" s="488" t="s">
        <v>6064</v>
      </c>
      <c r="H2957" s="488"/>
      <c r="I2957" s="490">
        <v>0</v>
      </c>
      <c r="J2957" s="490">
        <v>0</v>
      </c>
      <c r="K2957" s="490">
        <v>0</v>
      </c>
      <c r="L2957" s="508"/>
      <c r="M2957" s="489">
        <v>0</v>
      </c>
      <c r="N2957" s="490">
        <v>0</v>
      </c>
      <c r="O2957" s="487" t="s">
        <v>5958</v>
      </c>
    </row>
    <row r="2958" spans="1:15" ht="45" x14ac:dyDescent="0.25">
      <c r="A2958" s="489">
        <v>3909</v>
      </c>
      <c r="B2958" s="488" t="s">
        <v>126</v>
      </c>
      <c r="C2958" s="489" t="s">
        <v>87</v>
      </c>
      <c r="D2958" s="490">
        <v>56945</v>
      </c>
      <c r="E2958" s="487"/>
      <c r="F2958" s="487" t="s">
        <v>7469</v>
      </c>
      <c r="G2958" s="488" t="s">
        <v>6029</v>
      </c>
      <c r="H2958" s="488" t="s">
        <v>5976</v>
      </c>
      <c r="I2958" s="490">
        <v>47852.94</v>
      </c>
      <c r="J2958" s="490">
        <v>0.19</v>
      </c>
      <c r="K2958" s="490">
        <v>56945</v>
      </c>
      <c r="L2958" s="508">
        <v>45503</v>
      </c>
      <c r="M2958" s="489">
        <v>1</v>
      </c>
      <c r="N2958" s="490">
        <v>47852.94</v>
      </c>
      <c r="O2958" s="487" t="s">
        <v>25582</v>
      </c>
    </row>
    <row r="2959" spans="1:15" x14ac:dyDescent="0.25">
      <c r="A2959" s="489">
        <v>3910</v>
      </c>
      <c r="B2959" s="488" t="s">
        <v>2877</v>
      </c>
      <c r="C2959" s="489" t="s">
        <v>92</v>
      </c>
      <c r="D2959" s="490">
        <v>0</v>
      </c>
      <c r="E2959" s="487"/>
      <c r="F2959" s="487" t="s">
        <v>12069</v>
      </c>
      <c r="G2959" s="488" t="s">
        <v>6064</v>
      </c>
      <c r="H2959" s="488"/>
      <c r="I2959" s="490">
        <v>0</v>
      </c>
      <c r="J2959" s="490">
        <v>0</v>
      </c>
      <c r="K2959" s="490">
        <v>0</v>
      </c>
      <c r="L2959" s="508"/>
      <c r="M2959" s="489">
        <v>0</v>
      </c>
      <c r="N2959" s="490">
        <v>0</v>
      </c>
      <c r="O2959" s="487" t="s">
        <v>5958</v>
      </c>
    </row>
    <row r="2960" spans="1:15" x14ac:dyDescent="0.25">
      <c r="A2960" s="489">
        <v>3911</v>
      </c>
      <c r="B2960" s="488" t="s">
        <v>12067</v>
      </c>
      <c r="C2960" s="489" t="s">
        <v>92</v>
      </c>
      <c r="D2960" s="490">
        <v>0</v>
      </c>
      <c r="E2960" s="487"/>
      <c r="F2960" s="487" t="s">
        <v>12068</v>
      </c>
      <c r="G2960" s="488" t="s">
        <v>6064</v>
      </c>
      <c r="H2960" s="488"/>
      <c r="I2960" s="490">
        <v>0</v>
      </c>
      <c r="J2960" s="490">
        <v>0</v>
      </c>
      <c r="K2960" s="490">
        <v>0</v>
      </c>
      <c r="L2960" s="508"/>
      <c r="M2960" s="489">
        <v>0</v>
      </c>
      <c r="N2960" s="490">
        <v>0</v>
      </c>
      <c r="O2960" s="487" t="s">
        <v>5958</v>
      </c>
    </row>
    <row r="2961" spans="1:15" ht="30" x14ac:dyDescent="0.25">
      <c r="A2961" s="489">
        <v>3912</v>
      </c>
      <c r="B2961" s="488" t="s">
        <v>12065</v>
      </c>
      <c r="C2961" s="489" t="s">
        <v>92</v>
      </c>
      <c r="D2961" s="490">
        <v>55211</v>
      </c>
      <c r="E2961" s="487"/>
      <c r="F2961" s="487" t="s">
        <v>12066</v>
      </c>
      <c r="G2961" s="488" t="s">
        <v>6002</v>
      </c>
      <c r="H2961" s="488" t="s">
        <v>25583</v>
      </c>
      <c r="I2961" s="490">
        <v>46395.8</v>
      </c>
      <c r="J2961" s="490">
        <v>0.19</v>
      </c>
      <c r="K2961" s="490">
        <v>55211</v>
      </c>
      <c r="L2961" s="508">
        <v>44592</v>
      </c>
      <c r="M2961" s="489">
        <v>1</v>
      </c>
      <c r="N2961" s="490">
        <v>46395.8</v>
      </c>
      <c r="O2961" s="487" t="s">
        <v>25582</v>
      </c>
    </row>
    <row r="2962" spans="1:15" x14ac:dyDescent="0.25">
      <c r="A2962" s="489">
        <v>3913</v>
      </c>
      <c r="B2962" s="488" t="s">
        <v>2994</v>
      </c>
      <c r="C2962" s="489" t="s">
        <v>87</v>
      </c>
      <c r="D2962" s="490">
        <v>0</v>
      </c>
      <c r="E2962" s="487"/>
      <c r="F2962" s="487" t="s">
        <v>7015</v>
      </c>
      <c r="G2962" s="488" t="s">
        <v>6169</v>
      </c>
      <c r="H2962" s="488"/>
      <c r="I2962" s="490">
        <v>0</v>
      </c>
      <c r="J2962" s="490">
        <v>0</v>
      </c>
      <c r="K2962" s="490">
        <v>0</v>
      </c>
      <c r="L2962" s="508"/>
      <c r="M2962" s="489">
        <v>0</v>
      </c>
      <c r="N2962" s="490">
        <v>0</v>
      </c>
      <c r="O2962" s="487" t="s">
        <v>5958</v>
      </c>
    </row>
    <row r="2963" spans="1:15" x14ac:dyDescent="0.25">
      <c r="A2963" s="489">
        <v>3914</v>
      </c>
      <c r="B2963" s="488" t="s">
        <v>2996</v>
      </c>
      <c r="C2963" s="489" t="s">
        <v>87</v>
      </c>
      <c r="D2963" s="490">
        <v>0</v>
      </c>
      <c r="E2963" s="487"/>
      <c r="F2963" s="487" t="s">
        <v>11181</v>
      </c>
      <c r="G2963" s="488" t="s">
        <v>6169</v>
      </c>
      <c r="H2963" s="488"/>
      <c r="I2963" s="490">
        <v>0</v>
      </c>
      <c r="J2963" s="490">
        <v>0</v>
      </c>
      <c r="K2963" s="490">
        <v>0</v>
      </c>
      <c r="L2963" s="508"/>
      <c r="M2963" s="489">
        <v>0</v>
      </c>
      <c r="N2963" s="490">
        <v>0</v>
      </c>
      <c r="O2963" s="487" t="s">
        <v>5958</v>
      </c>
    </row>
    <row r="2964" spans="1:15" ht="30" x14ac:dyDescent="0.25">
      <c r="A2964" s="489">
        <v>3915</v>
      </c>
      <c r="B2964" s="488" t="s">
        <v>1336</v>
      </c>
      <c r="C2964" s="489" t="s">
        <v>87</v>
      </c>
      <c r="D2964" s="490">
        <v>79373</v>
      </c>
      <c r="E2964" s="487"/>
      <c r="F2964" s="487" t="s">
        <v>5958</v>
      </c>
      <c r="G2964" s="488" t="s">
        <v>6115</v>
      </c>
      <c r="H2964" s="488" t="s">
        <v>25583</v>
      </c>
      <c r="I2964" s="490">
        <v>66700</v>
      </c>
      <c r="J2964" s="490">
        <v>0.19</v>
      </c>
      <c r="K2964" s="490">
        <v>79373</v>
      </c>
      <c r="L2964" s="508">
        <v>44592</v>
      </c>
      <c r="M2964" s="489">
        <v>1</v>
      </c>
      <c r="N2964" s="490">
        <v>66700</v>
      </c>
      <c r="O2964" s="487" t="s">
        <v>25582</v>
      </c>
    </row>
    <row r="2965" spans="1:15" ht="30" x14ac:dyDescent="0.25">
      <c r="A2965" s="489">
        <v>3916</v>
      </c>
      <c r="B2965" s="488" t="s">
        <v>1335</v>
      </c>
      <c r="C2965" s="489" t="s">
        <v>87</v>
      </c>
      <c r="D2965" s="490">
        <v>0</v>
      </c>
      <c r="E2965" s="487"/>
      <c r="F2965" s="487" t="s">
        <v>5958</v>
      </c>
      <c r="G2965" s="488" t="s">
        <v>6115</v>
      </c>
      <c r="H2965" s="488"/>
      <c r="I2965" s="490">
        <v>0</v>
      </c>
      <c r="J2965" s="490">
        <v>0</v>
      </c>
      <c r="K2965" s="490">
        <v>0</v>
      </c>
      <c r="L2965" s="508"/>
      <c r="M2965" s="489">
        <v>0</v>
      </c>
      <c r="N2965" s="490">
        <v>0</v>
      </c>
      <c r="O2965" s="487" t="s">
        <v>5958</v>
      </c>
    </row>
    <row r="2966" spans="1:15" ht="30" x14ac:dyDescent="0.25">
      <c r="A2966" s="489">
        <v>3917</v>
      </c>
      <c r="B2966" s="488" t="s">
        <v>1451</v>
      </c>
      <c r="C2966" s="489" t="s">
        <v>87</v>
      </c>
      <c r="D2966" s="490">
        <v>0</v>
      </c>
      <c r="E2966" s="487"/>
      <c r="F2966" s="487" t="s">
        <v>12064</v>
      </c>
      <c r="G2966" s="488" t="s">
        <v>6115</v>
      </c>
      <c r="H2966" s="488"/>
      <c r="I2966" s="490">
        <v>0</v>
      </c>
      <c r="J2966" s="490">
        <v>0</v>
      </c>
      <c r="K2966" s="490">
        <v>0</v>
      </c>
      <c r="L2966" s="508"/>
      <c r="M2966" s="489">
        <v>0</v>
      </c>
      <c r="N2966" s="490">
        <v>0</v>
      </c>
      <c r="O2966" s="487" t="s">
        <v>5958</v>
      </c>
    </row>
    <row r="2967" spans="1:15" ht="30" x14ac:dyDescent="0.25">
      <c r="A2967" s="489">
        <v>3918</v>
      </c>
      <c r="B2967" s="488" t="s">
        <v>1452</v>
      </c>
      <c r="C2967" s="489" t="s">
        <v>87</v>
      </c>
      <c r="D2967" s="490">
        <v>0</v>
      </c>
      <c r="E2967" s="487"/>
      <c r="F2967" s="487" t="s">
        <v>12064</v>
      </c>
      <c r="G2967" s="488" t="s">
        <v>6115</v>
      </c>
      <c r="H2967" s="488"/>
      <c r="I2967" s="490">
        <v>0</v>
      </c>
      <c r="J2967" s="490">
        <v>0</v>
      </c>
      <c r="K2967" s="490">
        <v>0</v>
      </c>
      <c r="L2967" s="508"/>
      <c r="M2967" s="489">
        <v>0</v>
      </c>
      <c r="N2967" s="490">
        <v>0</v>
      </c>
      <c r="O2967" s="487" t="s">
        <v>5958</v>
      </c>
    </row>
    <row r="2968" spans="1:15" ht="30" x14ac:dyDescent="0.25">
      <c r="A2968" s="489">
        <v>3919</v>
      </c>
      <c r="B2968" s="488" t="s">
        <v>1450</v>
      </c>
      <c r="C2968" s="489" t="s">
        <v>87</v>
      </c>
      <c r="D2968" s="490">
        <v>0</v>
      </c>
      <c r="E2968" s="487"/>
      <c r="F2968" s="487" t="s">
        <v>12064</v>
      </c>
      <c r="G2968" s="488" t="s">
        <v>6115</v>
      </c>
      <c r="H2968" s="488"/>
      <c r="I2968" s="490">
        <v>0</v>
      </c>
      <c r="J2968" s="490">
        <v>0</v>
      </c>
      <c r="K2968" s="490">
        <v>0</v>
      </c>
      <c r="L2968" s="508"/>
      <c r="M2968" s="489">
        <v>0</v>
      </c>
      <c r="N2968" s="490">
        <v>0</v>
      </c>
      <c r="O2968" s="487" t="s">
        <v>5958</v>
      </c>
    </row>
    <row r="2969" spans="1:15" x14ac:dyDescent="0.25">
      <c r="A2969" s="489">
        <v>3920</v>
      </c>
      <c r="B2969" s="488" t="s">
        <v>12063</v>
      </c>
      <c r="C2969" s="489" t="s">
        <v>87</v>
      </c>
      <c r="D2969" s="490">
        <v>0</v>
      </c>
      <c r="E2969" s="487"/>
      <c r="F2969" s="487" t="s">
        <v>7577</v>
      </c>
      <c r="G2969" s="488" t="s">
        <v>6342</v>
      </c>
      <c r="H2969" s="488"/>
      <c r="I2969" s="490">
        <v>0</v>
      </c>
      <c r="J2969" s="490">
        <v>0</v>
      </c>
      <c r="K2969" s="490">
        <v>0</v>
      </c>
      <c r="L2969" s="508"/>
      <c r="M2969" s="489">
        <v>0</v>
      </c>
      <c r="N2969" s="490">
        <v>0</v>
      </c>
      <c r="O2969" s="487" t="s">
        <v>5958</v>
      </c>
    </row>
    <row r="2970" spans="1:15" ht="30" x14ac:dyDescent="0.25">
      <c r="A2970" s="489">
        <v>3921</v>
      </c>
      <c r="B2970" s="488" t="s">
        <v>12062</v>
      </c>
      <c r="C2970" s="489" t="s">
        <v>87</v>
      </c>
      <c r="D2970" s="490">
        <v>0</v>
      </c>
      <c r="E2970" s="487"/>
      <c r="F2970" s="487" t="s">
        <v>11483</v>
      </c>
      <c r="G2970" s="488" t="s">
        <v>6071</v>
      </c>
      <c r="H2970" s="488"/>
      <c r="I2970" s="490">
        <v>0</v>
      </c>
      <c r="J2970" s="490">
        <v>0</v>
      </c>
      <c r="K2970" s="490">
        <v>0</v>
      </c>
      <c r="L2970" s="508"/>
      <c r="M2970" s="489">
        <v>0</v>
      </c>
      <c r="N2970" s="490">
        <v>0</v>
      </c>
      <c r="O2970" s="487" t="s">
        <v>5958</v>
      </c>
    </row>
    <row r="2971" spans="1:15" x14ac:dyDescent="0.25">
      <c r="A2971" s="489">
        <v>3922</v>
      </c>
      <c r="B2971" s="488" t="s">
        <v>2887</v>
      </c>
      <c r="C2971" s="489" t="s">
        <v>80</v>
      </c>
      <c r="D2971" s="490">
        <v>0</v>
      </c>
      <c r="E2971" s="487"/>
      <c r="F2971" s="487" t="s">
        <v>12061</v>
      </c>
      <c r="G2971" s="488" t="s">
        <v>6091</v>
      </c>
      <c r="H2971" s="488"/>
      <c r="I2971" s="490">
        <v>0</v>
      </c>
      <c r="J2971" s="490">
        <v>0</v>
      </c>
      <c r="K2971" s="490">
        <v>0</v>
      </c>
      <c r="L2971" s="508"/>
      <c r="M2971" s="489">
        <v>0</v>
      </c>
      <c r="N2971" s="490">
        <v>0</v>
      </c>
      <c r="O2971" s="487" t="s">
        <v>5958</v>
      </c>
    </row>
    <row r="2972" spans="1:15" x14ac:dyDescent="0.25">
      <c r="A2972" s="489">
        <v>3923</v>
      </c>
      <c r="B2972" s="488" t="s">
        <v>12060</v>
      </c>
      <c r="C2972" s="489" t="s">
        <v>92</v>
      </c>
      <c r="D2972" s="490">
        <v>0</v>
      </c>
      <c r="E2972" s="487"/>
      <c r="F2972" s="487" t="s">
        <v>8627</v>
      </c>
      <c r="G2972" s="488" t="s">
        <v>6091</v>
      </c>
      <c r="H2972" s="488"/>
      <c r="I2972" s="490">
        <v>0</v>
      </c>
      <c r="J2972" s="490">
        <v>0</v>
      </c>
      <c r="K2972" s="490">
        <v>0</v>
      </c>
      <c r="L2972" s="508"/>
      <c r="M2972" s="489">
        <v>0</v>
      </c>
      <c r="N2972" s="490">
        <v>0</v>
      </c>
      <c r="O2972" s="487" t="s">
        <v>5958</v>
      </c>
    </row>
    <row r="2973" spans="1:15" ht="45" x14ac:dyDescent="0.25">
      <c r="A2973" s="489">
        <v>3924</v>
      </c>
      <c r="B2973" s="488" t="s">
        <v>8626</v>
      </c>
      <c r="C2973" s="489" t="s">
        <v>92</v>
      </c>
      <c r="D2973" s="490">
        <v>2073</v>
      </c>
      <c r="E2973" s="487"/>
      <c r="F2973" s="487" t="s">
        <v>8627</v>
      </c>
      <c r="G2973" s="488" t="s">
        <v>6091</v>
      </c>
      <c r="H2973" s="488" t="s">
        <v>5976</v>
      </c>
      <c r="I2973" s="490">
        <v>1742.02</v>
      </c>
      <c r="J2973" s="490">
        <v>0.19</v>
      </c>
      <c r="K2973" s="490">
        <v>2073</v>
      </c>
      <c r="L2973" s="508">
        <v>43558</v>
      </c>
      <c r="M2973" s="489">
        <v>1</v>
      </c>
      <c r="N2973" s="490">
        <v>1742.02</v>
      </c>
      <c r="O2973" s="487" t="s">
        <v>25582</v>
      </c>
    </row>
    <row r="2974" spans="1:15" ht="30" x14ac:dyDescent="0.25">
      <c r="A2974" s="489">
        <v>3925</v>
      </c>
      <c r="B2974" s="488" t="s">
        <v>12059</v>
      </c>
      <c r="C2974" s="489" t="s">
        <v>87</v>
      </c>
      <c r="D2974" s="490">
        <v>0</v>
      </c>
      <c r="E2974" s="487"/>
      <c r="F2974" s="487" t="s">
        <v>11549</v>
      </c>
      <c r="G2974" s="488" t="s">
        <v>9628</v>
      </c>
      <c r="H2974" s="488"/>
      <c r="I2974" s="490">
        <v>0</v>
      </c>
      <c r="J2974" s="490">
        <v>0</v>
      </c>
      <c r="K2974" s="490">
        <v>0</v>
      </c>
      <c r="L2974" s="508"/>
      <c r="M2974" s="489">
        <v>0</v>
      </c>
      <c r="N2974" s="490">
        <v>0</v>
      </c>
      <c r="O2974" s="487" t="s">
        <v>5958</v>
      </c>
    </row>
    <row r="2975" spans="1:15" x14ac:dyDescent="0.25">
      <c r="A2975" s="489">
        <v>3926</v>
      </c>
      <c r="B2975" s="488" t="s">
        <v>2637</v>
      </c>
      <c r="C2975" s="489" t="s">
        <v>87</v>
      </c>
      <c r="D2975" s="490">
        <v>0</v>
      </c>
      <c r="E2975" s="487"/>
      <c r="F2975" s="487" t="s">
        <v>5958</v>
      </c>
      <c r="G2975" s="488" t="s">
        <v>9628</v>
      </c>
      <c r="H2975" s="488"/>
      <c r="I2975" s="490">
        <v>0</v>
      </c>
      <c r="J2975" s="490">
        <v>0</v>
      </c>
      <c r="K2975" s="490">
        <v>0</v>
      </c>
      <c r="L2975" s="508"/>
      <c r="M2975" s="489">
        <v>0</v>
      </c>
      <c r="N2975" s="490">
        <v>0</v>
      </c>
      <c r="O2975" s="487" t="s">
        <v>5958</v>
      </c>
    </row>
    <row r="2976" spans="1:15" x14ac:dyDescent="0.25">
      <c r="A2976" s="489">
        <v>3927</v>
      </c>
      <c r="B2976" s="488" t="s">
        <v>12057</v>
      </c>
      <c r="C2976" s="489" t="s">
        <v>87</v>
      </c>
      <c r="D2976" s="490">
        <v>0</v>
      </c>
      <c r="E2976" s="487"/>
      <c r="F2976" s="487" t="s">
        <v>12058</v>
      </c>
      <c r="G2976" s="488" t="s">
        <v>9628</v>
      </c>
      <c r="H2976" s="488"/>
      <c r="I2976" s="490">
        <v>0</v>
      </c>
      <c r="J2976" s="490">
        <v>0</v>
      </c>
      <c r="K2976" s="490">
        <v>0</v>
      </c>
      <c r="L2976" s="508"/>
      <c r="M2976" s="489">
        <v>0</v>
      </c>
      <c r="N2976" s="490">
        <v>0</v>
      </c>
      <c r="O2976" s="487" t="s">
        <v>5958</v>
      </c>
    </row>
    <row r="2977" spans="1:15" x14ac:dyDescent="0.25">
      <c r="A2977" s="489">
        <v>3928</v>
      </c>
      <c r="B2977" s="488" t="s">
        <v>12055</v>
      </c>
      <c r="C2977" s="489" t="s">
        <v>87</v>
      </c>
      <c r="D2977" s="490">
        <v>0</v>
      </c>
      <c r="E2977" s="487"/>
      <c r="F2977" s="487" t="s">
        <v>12056</v>
      </c>
      <c r="G2977" s="488" t="s">
        <v>9628</v>
      </c>
      <c r="H2977" s="488"/>
      <c r="I2977" s="490">
        <v>0</v>
      </c>
      <c r="J2977" s="490">
        <v>0</v>
      </c>
      <c r="K2977" s="490">
        <v>0</v>
      </c>
      <c r="L2977" s="508"/>
      <c r="M2977" s="489">
        <v>0</v>
      </c>
      <c r="N2977" s="490">
        <v>0</v>
      </c>
      <c r="O2977" s="487" t="s">
        <v>5958</v>
      </c>
    </row>
    <row r="2978" spans="1:15" x14ac:dyDescent="0.25">
      <c r="A2978" s="489">
        <v>3929</v>
      </c>
      <c r="B2978" s="488" t="s">
        <v>12053</v>
      </c>
      <c r="C2978" s="489" t="s">
        <v>87</v>
      </c>
      <c r="D2978" s="490">
        <v>0</v>
      </c>
      <c r="E2978" s="487"/>
      <c r="F2978" s="487" t="s">
        <v>12054</v>
      </c>
      <c r="G2978" s="488" t="s">
        <v>9628</v>
      </c>
      <c r="H2978" s="488"/>
      <c r="I2978" s="490">
        <v>0</v>
      </c>
      <c r="J2978" s="490">
        <v>0</v>
      </c>
      <c r="K2978" s="490">
        <v>0</v>
      </c>
      <c r="L2978" s="508"/>
      <c r="M2978" s="489">
        <v>0</v>
      </c>
      <c r="N2978" s="490">
        <v>0</v>
      </c>
      <c r="O2978" s="487" t="s">
        <v>5958</v>
      </c>
    </row>
    <row r="2979" spans="1:15" x14ac:dyDescent="0.25">
      <c r="A2979" s="489">
        <v>3931</v>
      </c>
      <c r="B2979" s="488" t="s">
        <v>12052</v>
      </c>
      <c r="C2979" s="489" t="s">
        <v>92</v>
      </c>
      <c r="D2979" s="490">
        <v>0</v>
      </c>
      <c r="E2979" s="487"/>
      <c r="F2979" s="487" t="s">
        <v>5958</v>
      </c>
      <c r="G2979" s="488" t="s">
        <v>6002</v>
      </c>
      <c r="H2979" s="488"/>
      <c r="I2979" s="490">
        <v>0</v>
      </c>
      <c r="J2979" s="490">
        <v>0</v>
      </c>
      <c r="K2979" s="490">
        <v>0</v>
      </c>
      <c r="L2979" s="508"/>
      <c r="M2979" s="489">
        <v>0</v>
      </c>
      <c r="N2979" s="490">
        <v>0</v>
      </c>
      <c r="O2979" s="487" t="s">
        <v>5958</v>
      </c>
    </row>
    <row r="2980" spans="1:15" x14ac:dyDescent="0.25">
      <c r="A2980" s="489">
        <v>3932</v>
      </c>
      <c r="B2980" s="488" t="s">
        <v>12051</v>
      </c>
      <c r="C2980" s="489" t="s">
        <v>92</v>
      </c>
      <c r="D2980" s="490">
        <v>0</v>
      </c>
      <c r="E2980" s="487"/>
      <c r="F2980" s="487" t="s">
        <v>6332</v>
      </c>
      <c r="G2980" s="488" t="s">
        <v>6002</v>
      </c>
      <c r="H2980" s="488"/>
      <c r="I2980" s="490">
        <v>0</v>
      </c>
      <c r="J2980" s="490">
        <v>0</v>
      </c>
      <c r="K2980" s="490">
        <v>0</v>
      </c>
      <c r="L2980" s="508"/>
      <c r="M2980" s="489">
        <v>0</v>
      </c>
      <c r="N2980" s="490">
        <v>0</v>
      </c>
      <c r="O2980" s="487" t="s">
        <v>5958</v>
      </c>
    </row>
    <row r="2981" spans="1:15" x14ac:dyDescent="0.25">
      <c r="A2981" s="489">
        <v>3934</v>
      </c>
      <c r="B2981" s="488" t="s">
        <v>12050</v>
      </c>
      <c r="C2981" s="489" t="s">
        <v>92</v>
      </c>
      <c r="D2981" s="490">
        <v>0</v>
      </c>
      <c r="E2981" s="487"/>
      <c r="F2981" s="487" t="s">
        <v>5958</v>
      </c>
      <c r="G2981" s="488" t="s">
        <v>6002</v>
      </c>
      <c r="H2981" s="488"/>
      <c r="I2981" s="490">
        <v>0</v>
      </c>
      <c r="J2981" s="490">
        <v>0</v>
      </c>
      <c r="K2981" s="490">
        <v>0</v>
      </c>
      <c r="L2981" s="508"/>
      <c r="M2981" s="489">
        <v>0</v>
      </c>
      <c r="N2981" s="490">
        <v>0</v>
      </c>
      <c r="O2981" s="487" t="s">
        <v>5958</v>
      </c>
    </row>
    <row r="2982" spans="1:15" x14ac:dyDescent="0.25">
      <c r="A2982" s="489">
        <v>3935</v>
      </c>
      <c r="B2982" s="488" t="s">
        <v>12049</v>
      </c>
      <c r="C2982" s="489" t="s">
        <v>92</v>
      </c>
      <c r="D2982" s="490">
        <v>0</v>
      </c>
      <c r="E2982" s="487"/>
      <c r="F2982" s="487" t="s">
        <v>5958</v>
      </c>
      <c r="G2982" s="488" t="s">
        <v>6002</v>
      </c>
      <c r="H2982" s="488"/>
      <c r="I2982" s="490">
        <v>0</v>
      </c>
      <c r="J2982" s="490">
        <v>0</v>
      </c>
      <c r="K2982" s="490">
        <v>0</v>
      </c>
      <c r="L2982" s="508"/>
      <c r="M2982" s="489">
        <v>0</v>
      </c>
      <c r="N2982" s="490">
        <v>0</v>
      </c>
      <c r="O2982" s="487" t="s">
        <v>5958</v>
      </c>
    </row>
    <row r="2983" spans="1:15" x14ac:dyDescent="0.25">
      <c r="A2983" s="489">
        <v>3936</v>
      </c>
      <c r="B2983" s="488" t="s">
        <v>699</v>
      </c>
      <c r="C2983" s="489" t="s">
        <v>92</v>
      </c>
      <c r="D2983" s="490">
        <v>0</v>
      </c>
      <c r="E2983" s="487"/>
      <c r="F2983" s="487" t="s">
        <v>5958</v>
      </c>
      <c r="G2983" s="488" t="s">
        <v>6002</v>
      </c>
      <c r="H2983" s="488"/>
      <c r="I2983" s="490">
        <v>0</v>
      </c>
      <c r="J2983" s="490">
        <v>0</v>
      </c>
      <c r="K2983" s="490">
        <v>0</v>
      </c>
      <c r="L2983" s="508"/>
      <c r="M2983" s="489">
        <v>0</v>
      </c>
      <c r="N2983" s="490">
        <v>0</v>
      </c>
      <c r="O2983" s="487" t="s">
        <v>5958</v>
      </c>
    </row>
    <row r="2984" spans="1:15" ht="45" x14ac:dyDescent="0.25">
      <c r="A2984" s="489">
        <v>3937</v>
      </c>
      <c r="B2984" s="488" t="s">
        <v>3242</v>
      </c>
      <c r="C2984" s="489" t="s">
        <v>159</v>
      </c>
      <c r="D2984" s="490">
        <v>10413</v>
      </c>
      <c r="E2984" s="487"/>
      <c r="F2984" s="487" t="s">
        <v>5958</v>
      </c>
      <c r="G2984" s="488" t="s">
        <v>6039</v>
      </c>
      <c r="H2984" s="488" t="s">
        <v>5980</v>
      </c>
      <c r="I2984" s="490">
        <v>8750.42</v>
      </c>
      <c r="J2984" s="490">
        <v>0.19</v>
      </c>
      <c r="K2984" s="490">
        <v>10413</v>
      </c>
      <c r="L2984" s="508">
        <v>45478</v>
      </c>
      <c r="M2984" s="489">
        <v>1</v>
      </c>
      <c r="N2984" s="490">
        <v>8750.42</v>
      </c>
      <c r="O2984" s="487" t="s">
        <v>25582</v>
      </c>
    </row>
    <row r="2985" spans="1:15" x14ac:dyDescent="0.25">
      <c r="A2985" s="489">
        <v>3938</v>
      </c>
      <c r="B2985" s="488" t="s">
        <v>12048</v>
      </c>
      <c r="C2985" s="489" t="s">
        <v>92</v>
      </c>
      <c r="D2985" s="490">
        <v>0</v>
      </c>
      <c r="E2985" s="487"/>
      <c r="F2985" s="487" t="s">
        <v>5958</v>
      </c>
      <c r="G2985" s="488" t="s">
        <v>6002</v>
      </c>
      <c r="H2985" s="488"/>
      <c r="I2985" s="490">
        <v>0</v>
      </c>
      <c r="J2985" s="490">
        <v>0</v>
      </c>
      <c r="K2985" s="490">
        <v>0</v>
      </c>
      <c r="L2985" s="508"/>
      <c r="M2985" s="489">
        <v>0</v>
      </c>
      <c r="N2985" s="490">
        <v>0</v>
      </c>
      <c r="O2985" s="487" t="s">
        <v>5958</v>
      </c>
    </row>
    <row r="2986" spans="1:15" x14ac:dyDescent="0.25">
      <c r="A2986" s="489">
        <v>3939</v>
      </c>
      <c r="B2986" s="488" t="s">
        <v>12047</v>
      </c>
      <c r="C2986" s="489" t="s">
        <v>92</v>
      </c>
      <c r="D2986" s="490">
        <v>0</v>
      </c>
      <c r="E2986" s="487"/>
      <c r="F2986" s="487" t="s">
        <v>5958</v>
      </c>
      <c r="G2986" s="488" t="s">
        <v>6002</v>
      </c>
      <c r="H2986" s="488"/>
      <c r="I2986" s="490">
        <v>0</v>
      </c>
      <c r="J2986" s="490">
        <v>0</v>
      </c>
      <c r="K2986" s="490">
        <v>0</v>
      </c>
      <c r="L2986" s="508"/>
      <c r="M2986" s="489">
        <v>0</v>
      </c>
      <c r="N2986" s="490">
        <v>0</v>
      </c>
      <c r="O2986" s="487" t="s">
        <v>5958</v>
      </c>
    </row>
    <row r="2987" spans="1:15" x14ac:dyDescent="0.25">
      <c r="A2987" s="489">
        <v>3940</v>
      </c>
      <c r="B2987" s="488" t="s">
        <v>584</v>
      </c>
      <c r="C2987" s="489" t="s">
        <v>92</v>
      </c>
      <c r="D2987" s="490">
        <v>0</v>
      </c>
      <c r="E2987" s="487"/>
      <c r="F2987" s="487" t="s">
        <v>5958</v>
      </c>
      <c r="G2987" s="488" t="s">
        <v>6603</v>
      </c>
      <c r="H2987" s="488"/>
      <c r="I2987" s="490">
        <v>0</v>
      </c>
      <c r="J2987" s="490">
        <v>0</v>
      </c>
      <c r="K2987" s="490">
        <v>0</v>
      </c>
      <c r="L2987" s="508"/>
      <c r="M2987" s="489">
        <v>0</v>
      </c>
      <c r="N2987" s="490">
        <v>0</v>
      </c>
      <c r="O2987" s="487" t="s">
        <v>5958</v>
      </c>
    </row>
    <row r="2988" spans="1:15" x14ac:dyDescent="0.25">
      <c r="A2988" s="489">
        <v>3941</v>
      </c>
      <c r="B2988" s="488" t="s">
        <v>12046</v>
      </c>
      <c r="C2988" s="489" t="s">
        <v>92</v>
      </c>
      <c r="D2988" s="490">
        <v>0</v>
      </c>
      <c r="E2988" s="487"/>
      <c r="F2988" s="487" t="s">
        <v>5958</v>
      </c>
      <c r="G2988" s="488" t="s">
        <v>6603</v>
      </c>
      <c r="H2988" s="488"/>
      <c r="I2988" s="490">
        <v>0</v>
      </c>
      <c r="J2988" s="490">
        <v>0</v>
      </c>
      <c r="K2988" s="490">
        <v>0</v>
      </c>
      <c r="L2988" s="508"/>
      <c r="M2988" s="489">
        <v>0</v>
      </c>
      <c r="N2988" s="490">
        <v>0</v>
      </c>
      <c r="O2988" s="487" t="s">
        <v>5958</v>
      </c>
    </row>
    <row r="2989" spans="1:15" ht="30" x14ac:dyDescent="0.25">
      <c r="A2989" s="489">
        <v>3942</v>
      </c>
      <c r="B2989" s="488" t="s">
        <v>14671</v>
      </c>
      <c r="C2989" s="489" t="s">
        <v>92</v>
      </c>
      <c r="D2989" s="490">
        <v>70569</v>
      </c>
      <c r="E2989" s="487"/>
      <c r="F2989" s="487" t="s">
        <v>7468</v>
      </c>
      <c r="G2989" s="488" t="s">
        <v>6029</v>
      </c>
      <c r="H2989" s="488" t="s">
        <v>25583</v>
      </c>
      <c r="I2989" s="490">
        <v>59301.68</v>
      </c>
      <c r="J2989" s="490">
        <v>0.19</v>
      </c>
      <c r="K2989" s="490">
        <v>70569</v>
      </c>
      <c r="L2989" s="508">
        <v>44585</v>
      </c>
      <c r="M2989" s="489">
        <v>1</v>
      </c>
      <c r="N2989" s="490">
        <v>59301.68</v>
      </c>
      <c r="O2989" s="487" t="s">
        <v>25582</v>
      </c>
    </row>
    <row r="2990" spans="1:15" ht="45" x14ac:dyDescent="0.25">
      <c r="A2990" s="489">
        <v>3943</v>
      </c>
      <c r="B2990" s="488" t="s">
        <v>130</v>
      </c>
      <c r="C2990" s="489" t="s">
        <v>92</v>
      </c>
      <c r="D2990" s="490">
        <v>73661</v>
      </c>
      <c r="E2990" s="487"/>
      <c r="F2990" s="487" t="s">
        <v>8074</v>
      </c>
      <c r="G2990" s="488" t="s">
        <v>6029</v>
      </c>
      <c r="H2990" s="488" t="s">
        <v>5980</v>
      </c>
      <c r="I2990" s="490">
        <v>61900</v>
      </c>
      <c r="J2990" s="490">
        <v>0.19</v>
      </c>
      <c r="K2990" s="490">
        <v>73661</v>
      </c>
      <c r="L2990" s="508">
        <v>44718</v>
      </c>
      <c r="M2990" s="489">
        <v>1</v>
      </c>
      <c r="N2990" s="490">
        <v>61900</v>
      </c>
      <c r="O2990" s="487" t="s">
        <v>25582</v>
      </c>
    </row>
    <row r="2991" spans="1:15" ht="30" x14ac:dyDescent="0.25">
      <c r="A2991" s="489">
        <v>3944</v>
      </c>
      <c r="B2991" s="488" t="s">
        <v>12044</v>
      </c>
      <c r="C2991" s="489" t="s">
        <v>92</v>
      </c>
      <c r="D2991" s="490">
        <v>0</v>
      </c>
      <c r="E2991" s="487"/>
      <c r="F2991" s="487" t="s">
        <v>12045</v>
      </c>
      <c r="G2991" s="488" t="s">
        <v>6029</v>
      </c>
      <c r="H2991" s="488"/>
      <c r="I2991" s="490">
        <v>0</v>
      </c>
      <c r="J2991" s="490">
        <v>0</v>
      </c>
      <c r="K2991" s="490">
        <v>0</v>
      </c>
      <c r="L2991" s="508"/>
      <c r="M2991" s="489">
        <v>0</v>
      </c>
      <c r="N2991" s="490">
        <v>0</v>
      </c>
      <c r="O2991" s="487" t="s">
        <v>5958</v>
      </c>
    </row>
    <row r="2992" spans="1:15" ht="45" x14ac:dyDescent="0.25">
      <c r="A2992" s="489">
        <v>3945</v>
      </c>
      <c r="B2992" s="488" t="s">
        <v>7467</v>
      </c>
      <c r="C2992" s="489" t="s">
        <v>4346</v>
      </c>
      <c r="D2992" s="490">
        <v>33708</v>
      </c>
      <c r="E2992" s="487"/>
      <c r="F2992" s="487" t="s">
        <v>5958</v>
      </c>
      <c r="G2992" s="488" t="s">
        <v>6219</v>
      </c>
      <c r="H2992" s="488" t="s">
        <v>5976</v>
      </c>
      <c r="I2992" s="490">
        <v>28326.05</v>
      </c>
      <c r="J2992" s="490">
        <v>0.19</v>
      </c>
      <c r="K2992" s="490">
        <v>33708</v>
      </c>
      <c r="L2992" s="508">
        <v>45478</v>
      </c>
      <c r="M2992" s="489">
        <v>1</v>
      </c>
      <c r="N2992" s="490">
        <v>28326.05</v>
      </c>
      <c r="O2992" s="487" t="s">
        <v>25582</v>
      </c>
    </row>
    <row r="2993" spans="1:15" ht="30" x14ac:dyDescent="0.25">
      <c r="A2993" s="489">
        <v>3946</v>
      </c>
      <c r="B2993" s="488" t="s">
        <v>12043</v>
      </c>
      <c r="C2993" s="489" t="s">
        <v>80</v>
      </c>
      <c r="D2993" s="490">
        <v>0</v>
      </c>
      <c r="E2993" s="487"/>
      <c r="F2993" s="487" t="s">
        <v>12042</v>
      </c>
      <c r="G2993" s="488" t="s">
        <v>6027</v>
      </c>
      <c r="H2993" s="488"/>
      <c r="I2993" s="490">
        <v>0</v>
      </c>
      <c r="J2993" s="490">
        <v>0</v>
      </c>
      <c r="K2993" s="490">
        <v>0</v>
      </c>
      <c r="L2993" s="508"/>
      <c r="M2993" s="489">
        <v>0</v>
      </c>
      <c r="N2993" s="490">
        <v>0</v>
      </c>
      <c r="O2993" s="487" t="s">
        <v>5958</v>
      </c>
    </row>
    <row r="2994" spans="1:15" ht="30" x14ac:dyDescent="0.25">
      <c r="A2994" s="489">
        <v>3947</v>
      </c>
      <c r="B2994" s="488" t="s">
        <v>12041</v>
      </c>
      <c r="C2994" s="489" t="s">
        <v>80</v>
      </c>
      <c r="D2994" s="490">
        <v>0</v>
      </c>
      <c r="E2994" s="487"/>
      <c r="F2994" s="487" t="s">
        <v>12042</v>
      </c>
      <c r="G2994" s="488" t="s">
        <v>6027</v>
      </c>
      <c r="H2994" s="488"/>
      <c r="I2994" s="490">
        <v>0</v>
      </c>
      <c r="J2994" s="490">
        <v>0</v>
      </c>
      <c r="K2994" s="490">
        <v>0</v>
      </c>
      <c r="L2994" s="508"/>
      <c r="M2994" s="489">
        <v>0</v>
      </c>
      <c r="N2994" s="490">
        <v>0</v>
      </c>
      <c r="O2994" s="487" t="s">
        <v>5958</v>
      </c>
    </row>
    <row r="2995" spans="1:15" ht="30" x14ac:dyDescent="0.25">
      <c r="A2995" s="489">
        <v>3948</v>
      </c>
      <c r="B2995" s="488" t="s">
        <v>12039</v>
      </c>
      <c r="C2995" s="489" t="s">
        <v>80</v>
      </c>
      <c r="D2995" s="490">
        <v>0</v>
      </c>
      <c r="E2995" s="487"/>
      <c r="F2995" s="487" t="s">
        <v>12040</v>
      </c>
      <c r="G2995" s="488" t="s">
        <v>6027</v>
      </c>
      <c r="H2995" s="488"/>
      <c r="I2995" s="490">
        <v>0</v>
      </c>
      <c r="J2995" s="490">
        <v>0</v>
      </c>
      <c r="K2995" s="490">
        <v>0</v>
      </c>
      <c r="L2995" s="508"/>
      <c r="M2995" s="489">
        <v>0</v>
      </c>
      <c r="N2995" s="490">
        <v>0</v>
      </c>
      <c r="O2995" s="487" t="s">
        <v>5958</v>
      </c>
    </row>
    <row r="2996" spans="1:15" ht="30" x14ac:dyDescent="0.25">
      <c r="A2996" s="489">
        <v>3949</v>
      </c>
      <c r="B2996" s="488" t="s">
        <v>12037</v>
      </c>
      <c r="C2996" s="489" t="s">
        <v>80</v>
      </c>
      <c r="D2996" s="490">
        <v>0</v>
      </c>
      <c r="E2996" s="487"/>
      <c r="F2996" s="487" t="s">
        <v>12038</v>
      </c>
      <c r="G2996" s="488" t="s">
        <v>6027</v>
      </c>
      <c r="H2996" s="488"/>
      <c r="I2996" s="490">
        <v>0</v>
      </c>
      <c r="J2996" s="490">
        <v>0</v>
      </c>
      <c r="K2996" s="490">
        <v>0</v>
      </c>
      <c r="L2996" s="508"/>
      <c r="M2996" s="489">
        <v>0</v>
      </c>
      <c r="N2996" s="490">
        <v>0</v>
      </c>
      <c r="O2996" s="487" t="s">
        <v>5958</v>
      </c>
    </row>
    <row r="2997" spans="1:15" ht="45" x14ac:dyDescent="0.25">
      <c r="A2997" s="489">
        <v>3950</v>
      </c>
      <c r="B2997" s="488" t="s">
        <v>163</v>
      </c>
      <c r="C2997" s="489" t="s">
        <v>87</v>
      </c>
      <c r="D2997" s="490">
        <v>67</v>
      </c>
      <c r="E2997" s="487"/>
      <c r="F2997" s="487" t="s">
        <v>6466</v>
      </c>
      <c r="G2997" s="488" t="s">
        <v>6137</v>
      </c>
      <c r="H2997" s="488" t="s">
        <v>5980</v>
      </c>
      <c r="I2997" s="490">
        <v>56.3</v>
      </c>
      <c r="J2997" s="490">
        <v>0.19</v>
      </c>
      <c r="K2997" s="490">
        <v>67</v>
      </c>
      <c r="L2997" s="508">
        <v>45484</v>
      </c>
      <c r="M2997" s="489">
        <v>1</v>
      </c>
      <c r="N2997" s="490">
        <v>56.3</v>
      </c>
      <c r="O2997" s="487" t="s">
        <v>25582</v>
      </c>
    </row>
    <row r="2998" spans="1:15" ht="30" x14ac:dyDescent="0.25">
      <c r="A2998" s="489">
        <v>3951</v>
      </c>
      <c r="B2998" s="488" t="s">
        <v>161</v>
      </c>
      <c r="C2998" s="489" t="s">
        <v>87</v>
      </c>
      <c r="D2998" s="490">
        <v>0</v>
      </c>
      <c r="E2998" s="487"/>
      <c r="F2998" s="487" t="s">
        <v>12036</v>
      </c>
      <c r="G2998" s="488" t="s">
        <v>6027</v>
      </c>
      <c r="H2998" s="488"/>
      <c r="I2998" s="490">
        <v>0</v>
      </c>
      <c r="J2998" s="490">
        <v>0</v>
      </c>
      <c r="K2998" s="490">
        <v>0</v>
      </c>
      <c r="L2998" s="508"/>
      <c r="M2998" s="489">
        <v>0</v>
      </c>
      <c r="N2998" s="490">
        <v>0</v>
      </c>
      <c r="O2998" s="487" t="s">
        <v>5958</v>
      </c>
    </row>
    <row r="2999" spans="1:15" ht="45" x14ac:dyDescent="0.25">
      <c r="A2999" s="489">
        <v>3952</v>
      </c>
      <c r="B2999" s="488" t="s">
        <v>7466</v>
      </c>
      <c r="C2999" s="489" t="s">
        <v>87</v>
      </c>
      <c r="D2999" s="490">
        <v>301</v>
      </c>
      <c r="E2999" s="487"/>
      <c r="F2999" s="487" t="s">
        <v>5958</v>
      </c>
      <c r="G2999" s="488" t="s">
        <v>6027</v>
      </c>
      <c r="H2999" s="488" t="s">
        <v>5976</v>
      </c>
      <c r="I2999" s="490">
        <v>252.94</v>
      </c>
      <c r="J2999" s="490">
        <v>0.19</v>
      </c>
      <c r="K2999" s="490">
        <v>301</v>
      </c>
      <c r="L2999" s="508">
        <v>45481</v>
      </c>
      <c r="M2999" s="489">
        <v>1</v>
      </c>
      <c r="N2999" s="490">
        <v>252.94</v>
      </c>
      <c r="O2999" s="487" t="s">
        <v>25582</v>
      </c>
    </row>
    <row r="3000" spans="1:15" ht="30" x14ac:dyDescent="0.25">
      <c r="A3000" s="489">
        <v>3953</v>
      </c>
      <c r="B3000" s="488" t="s">
        <v>12035</v>
      </c>
      <c r="C3000" s="489" t="s">
        <v>80</v>
      </c>
      <c r="D3000" s="490">
        <v>0</v>
      </c>
      <c r="E3000" s="487"/>
      <c r="F3000" s="487" t="s">
        <v>5958</v>
      </c>
      <c r="G3000" s="488" t="s">
        <v>6027</v>
      </c>
      <c r="H3000" s="488"/>
      <c r="I3000" s="490">
        <v>0</v>
      </c>
      <c r="J3000" s="490">
        <v>0</v>
      </c>
      <c r="K3000" s="490">
        <v>0</v>
      </c>
      <c r="L3000" s="508"/>
      <c r="M3000" s="489">
        <v>0</v>
      </c>
      <c r="N3000" s="490">
        <v>0</v>
      </c>
      <c r="O3000" s="487" t="s">
        <v>5958</v>
      </c>
    </row>
    <row r="3001" spans="1:15" ht="30" x14ac:dyDescent="0.25">
      <c r="A3001" s="489">
        <v>3954</v>
      </c>
      <c r="B3001" s="488" t="s">
        <v>12034</v>
      </c>
      <c r="C3001" s="489" t="s">
        <v>80</v>
      </c>
      <c r="D3001" s="490">
        <v>0</v>
      </c>
      <c r="E3001" s="487"/>
      <c r="F3001" s="487" t="s">
        <v>5958</v>
      </c>
      <c r="G3001" s="488" t="s">
        <v>6027</v>
      </c>
      <c r="H3001" s="488"/>
      <c r="I3001" s="490">
        <v>0</v>
      </c>
      <c r="J3001" s="490">
        <v>0</v>
      </c>
      <c r="K3001" s="490">
        <v>0</v>
      </c>
      <c r="L3001" s="508"/>
      <c r="M3001" s="489">
        <v>0</v>
      </c>
      <c r="N3001" s="490">
        <v>0</v>
      </c>
      <c r="O3001" s="487" t="s">
        <v>5958</v>
      </c>
    </row>
    <row r="3002" spans="1:15" ht="30" x14ac:dyDescent="0.25">
      <c r="A3002" s="489">
        <v>3955</v>
      </c>
      <c r="B3002" s="488" t="s">
        <v>12033</v>
      </c>
      <c r="C3002" s="489" t="s">
        <v>80</v>
      </c>
      <c r="D3002" s="490">
        <v>0</v>
      </c>
      <c r="E3002" s="487"/>
      <c r="F3002" s="487" t="s">
        <v>12031</v>
      </c>
      <c r="G3002" s="488" t="s">
        <v>6027</v>
      </c>
      <c r="H3002" s="488"/>
      <c r="I3002" s="490">
        <v>0</v>
      </c>
      <c r="J3002" s="490">
        <v>0</v>
      </c>
      <c r="K3002" s="490">
        <v>0</v>
      </c>
      <c r="L3002" s="508"/>
      <c r="M3002" s="489">
        <v>0</v>
      </c>
      <c r="N3002" s="490">
        <v>0</v>
      </c>
      <c r="O3002" s="487" t="s">
        <v>5958</v>
      </c>
    </row>
    <row r="3003" spans="1:15" ht="30" x14ac:dyDescent="0.25">
      <c r="A3003" s="489">
        <v>3956</v>
      </c>
      <c r="B3003" s="488" t="s">
        <v>12032</v>
      </c>
      <c r="C3003" s="489" t="s">
        <v>80</v>
      </c>
      <c r="D3003" s="490">
        <v>0</v>
      </c>
      <c r="E3003" s="487"/>
      <c r="F3003" s="487" t="s">
        <v>12031</v>
      </c>
      <c r="G3003" s="488" t="s">
        <v>6027</v>
      </c>
      <c r="H3003" s="488"/>
      <c r="I3003" s="490">
        <v>0</v>
      </c>
      <c r="J3003" s="490">
        <v>0</v>
      </c>
      <c r="K3003" s="490">
        <v>0</v>
      </c>
      <c r="L3003" s="508"/>
      <c r="M3003" s="489">
        <v>0</v>
      </c>
      <c r="N3003" s="490">
        <v>0</v>
      </c>
      <c r="O3003" s="487" t="s">
        <v>5958</v>
      </c>
    </row>
    <row r="3004" spans="1:15" ht="30" x14ac:dyDescent="0.25">
      <c r="A3004" s="489">
        <v>3957</v>
      </c>
      <c r="B3004" s="488" t="s">
        <v>12030</v>
      </c>
      <c r="C3004" s="489" t="s">
        <v>80</v>
      </c>
      <c r="D3004" s="490">
        <v>0</v>
      </c>
      <c r="E3004" s="487"/>
      <c r="F3004" s="487" t="s">
        <v>12031</v>
      </c>
      <c r="G3004" s="488" t="s">
        <v>6027</v>
      </c>
      <c r="H3004" s="488"/>
      <c r="I3004" s="490">
        <v>0</v>
      </c>
      <c r="J3004" s="490">
        <v>0</v>
      </c>
      <c r="K3004" s="490">
        <v>0</v>
      </c>
      <c r="L3004" s="508"/>
      <c r="M3004" s="489">
        <v>0</v>
      </c>
      <c r="N3004" s="490">
        <v>0</v>
      </c>
      <c r="O3004" s="487" t="s">
        <v>5958</v>
      </c>
    </row>
    <row r="3005" spans="1:15" x14ac:dyDescent="0.25">
      <c r="A3005" s="489">
        <v>3958</v>
      </c>
      <c r="B3005" s="488" t="s">
        <v>3120</v>
      </c>
      <c r="C3005" s="489" t="s">
        <v>92</v>
      </c>
      <c r="D3005" s="490">
        <v>0</v>
      </c>
      <c r="E3005" s="487"/>
      <c r="F3005" s="487" t="s">
        <v>12029</v>
      </c>
      <c r="G3005" s="488" t="s">
        <v>6197</v>
      </c>
      <c r="H3005" s="488"/>
      <c r="I3005" s="490">
        <v>0</v>
      </c>
      <c r="J3005" s="490">
        <v>0</v>
      </c>
      <c r="K3005" s="490">
        <v>0</v>
      </c>
      <c r="L3005" s="508"/>
      <c r="M3005" s="489">
        <v>0</v>
      </c>
      <c r="N3005" s="490">
        <v>0</v>
      </c>
      <c r="O3005" s="487" t="s">
        <v>5958</v>
      </c>
    </row>
    <row r="3006" spans="1:15" x14ac:dyDescent="0.25">
      <c r="A3006" s="489">
        <v>3959</v>
      </c>
      <c r="B3006" s="488" t="s">
        <v>3121</v>
      </c>
      <c r="C3006" s="489" t="s">
        <v>92</v>
      </c>
      <c r="D3006" s="490">
        <v>0</v>
      </c>
      <c r="E3006" s="487"/>
      <c r="F3006" s="487" t="s">
        <v>5958</v>
      </c>
      <c r="G3006" s="488" t="s">
        <v>6197</v>
      </c>
      <c r="H3006" s="488"/>
      <c r="I3006" s="490">
        <v>0</v>
      </c>
      <c r="J3006" s="490">
        <v>0</v>
      </c>
      <c r="K3006" s="490">
        <v>0</v>
      </c>
      <c r="L3006" s="508"/>
      <c r="M3006" s="489">
        <v>0</v>
      </c>
      <c r="N3006" s="490">
        <v>0</v>
      </c>
      <c r="O3006" s="487" t="s">
        <v>5958</v>
      </c>
    </row>
    <row r="3007" spans="1:15" x14ac:dyDescent="0.25">
      <c r="A3007" s="489">
        <v>3960</v>
      </c>
      <c r="B3007" s="488" t="s">
        <v>12028</v>
      </c>
      <c r="C3007" s="489" t="s">
        <v>92</v>
      </c>
      <c r="D3007" s="490">
        <v>0</v>
      </c>
      <c r="E3007" s="487"/>
      <c r="F3007" s="487" t="s">
        <v>7217</v>
      </c>
      <c r="G3007" s="488" t="s">
        <v>6197</v>
      </c>
      <c r="H3007" s="488"/>
      <c r="I3007" s="490">
        <v>0</v>
      </c>
      <c r="J3007" s="490">
        <v>0</v>
      </c>
      <c r="K3007" s="490">
        <v>0</v>
      </c>
      <c r="L3007" s="508"/>
      <c r="M3007" s="489">
        <v>0</v>
      </c>
      <c r="N3007" s="490">
        <v>0</v>
      </c>
      <c r="O3007" s="487" t="s">
        <v>5958</v>
      </c>
    </row>
    <row r="3008" spans="1:15" ht="30" x14ac:dyDescent="0.25">
      <c r="A3008" s="489">
        <v>3961</v>
      </c>
      <c r="B3008" s="488" t="s">
        <v>12027</v>
      </c>
      <c r="C3008" s="489" t="s">
        <v>92</v>
      </c>
      <c r="D3008" s="490">
        <v>0</v>
      </c>
      <c r="E3008" s="487"/>
      <c r="F3008" s="487" t="s">
        <v>6232</v>
      </c>
      <c r="G3008" s="488" t="s">
        <v>6197</v>
      </c>
      <c r="H3008" s="488"/>
      <c r="I3008" s="490">
        <v>0</v>
      </c>
      <c r="J3008" s="490">
        <v>0</v>
      </c>
      <c r="K3008" s="490">
        <v>0</v>
      </c>
      <c r="L3008" s="508"/>
      <c r="M3008" s="489">
        <v>0</v>
      </c>
      <c r="N3008" s="490">
        <v>0</v>
      </c>
      <c r="O3008" s="487" t="s">
        <v>5958</v>
      </c>
    </row>
    <row r="3009" spans="1:15" x14ac:dyDescent="0.25">
      <c r="A3009" s="489">
        <v>3962</v>
      </c>
      <c r="B3009" s="488" t="s">
        <v>3124</v>
      </c>
      <c r="C3009" s="489" t="s">
        <v>92</v>
      </c>
      <c r="D3009" s="490">
        <v>0</v>
      </c>
      <c r="E3009" s="487"/>
      <c r="F3009" s="487" t="s">
        <v>6893</v>
      </c>
      <c r="G3009" s="488" t="s">
        <v>6197</v>
      </c>
      <c r="H3009" s="488"/>
      <c r="I3009" s="490">
        <v>0</v>
      </c>
      <c r="J3009" s="490">
        <v>0</v>
      </c>
      <c r="K3009" s="490">
        <v>0</v>
      </c>
      <c r="L3009" s="508"/>
      <c r="M3009" s="489">
        <v>0</v>
      </c>
      <c r="N3009" s="490">
        <v>0</v>
      </c>
      <c r="O3009" s="487" t="s">
        <v>5958</v>
      </c>
    </row>
    <row r="3010" spans="1:15" x14ac:dyDescent="0.25">
      <c r="A3010" s="489">
        <v>3963</v>
      </c>
      <c r="B3010" s="488" t="s">
        <v>3118</v>
      </c>
      <c r="C3010" s="489" t="s">
        <v>92</v>
      </c>
      <c r="D3010" s="490">
        <v>0</v>
      </c>
      <c r="E3010" s="487"/>
      <c r="F3010" s="487" t="s">
        <v>5958</v>
      </c>
      <c r="G3010" s="488" t="s">
        <v>6197</v>
      </c>
      <c r="H3010" s="488"/>
      <c r="I3010" s="490">
        <v>0</v>
      </c>
      <c r="J3010" s="490">
        <v>0</v>
      </c>
      <c r="K3010" s="490">
        <v>0</v>
      </c>
      <c r="L3010" s="508"/>
      <c r="M3010" s="489">
        <v>0</v>
      </c>
      <c r="N3010" s="490">
        <v>0</v>
      </c>
      <c r="O3010" s="487" t="s">
        <v>5958</v>
      </c>
    </row>
    <row r="3011" spans="1:15" x14ac:dyDescent="0.25">
      <c r="A3011" s="489">
        <v>3964</v>
      </c>
      <c r="B3011" s="488" t="s">
        <v>3112</v>
      </c>
      <c r="C3011" s="489" t="s">
        <v>92</v>
      </c>
      <c r="D3011" s="490">
        <v>0</v>
      </c>
      <c r="E3011" s="487"/>
      <c r="F3011" s="487" t="s">
        <v>5958</v>
      </c>
      <c r="G3011" s="488" t="s">
        <v>6197</v>
      </c>
      <c r="H3011" s="488"/>
      <c r="I3011" s="490">
        <v>0</v>
      </c>
      <c r="J3011" s="490">
        <v>0</v>
      </c>
      <c r="K3011" s="490">
        <v>0</v>
      </c>
      <c r="L3011" s="508"/>
      <c r="M3011" s="489">
        <v>0</v>
      </c>
      <c r="N3011" s="490">
        <v>0</v>
      </c>
      <c r="O3011" s="487" t="s">
        <v>5958</v>
      </c>
    </row>
    <row r="3012" spans="1:15" x14ac:dyDescent="0.25">
      <c r="A3012" s="489">
        <v>3965</v>
      </c>
      <c r="B3012" s="488" t="s">
        <v>3113</v>
      </c>
      <c r="C3012" s="489" t="s">
        <v>92</v>
      </c>
      <c r="D3012" s="490">
        <v>0</v>
      </c>
      <c r="E3012" s="487"/>
      <c r="F3012" s="487" t="s">
        <v>5958</v>
      </c>
      <c r="G3012" s="488" t="s">
        <v>6197</v>
      </c>
      <c r="H3012" s="488"/>
      <c r="I3012" s="490">
        <v>0</v>
      </c>
      <c r="J3012" s="490">
        <v>0</v>
      </c>
      <c r="K3012" s="490">
        <v>0</v>
      </c>
      <c r="L3012" s="508"/>
      <c r="M3012" s="489">
        <v>0</v>
      </c>
      <c r="N3012" s="490">
        <v>0</v>
      </c>
      <c r="O3012" s="487" t="s">
        <v>5958</v>
      </c>
    </row>
    <row r="3013" spans="1:15" x14ac:dyDescent="0.25">
      <c r="A3013" s="489">
        <v>3966</v>
      </c>
      <c r="B3013" s="488" t="s">
        <v>3108</v>
      </c>
      <c r="C3013" s="489" t="s">
        <v>92</v>
      </c>
      <c r="D3013" s="490">
        <v>0</v>
      </c>
      <c r="E3013" s="487"/>
      <c r="F3013" s="487" t="s">
        <v>5958</v>
      </c>
      <c r="G3013" s="488" t="s">
        <v>6197</v>
      </c>
      <c r="H3013" s="488"/>
      <c r="I3013" s="490">
        <v>0</v>
      </c>
      <c r="J3013" s="490">
        <v>0</v>
      </c>
      <c r="K3013" s="490">
        <v>0</v>
      </c>
      <c r="L3013" s="508"/>
      <c r="M3013" s="489">
        <v>0</v>
      </c>
      <c r="N3013" s="490">
        <v>0</v>
      </c>
      <c r="O3013" s="487" t="s">
        <v>5958</v>
      </c>
    </row>
    <row r="3014" spans="1:15" ht="30" x14ac:dyDescent="0.25">
      <c r="A3014" s="489">
        <v>3967</v>
      </c>
      <c r="B3014" s="488" t="s">
        <v>12026</v>
      </c>
      <c r="C3014" s="489" t="s">
        <v>80</v>
      </c>
      <c r="D3014" s="490">
        <v>0</v>
      </c>
      <c r="E3014" s="487"/>
      <c r="F3014" s="487" t="s">
        <v>5958</v>
      </c>
      <c r="G3014" s="488" t="s">
        <v>6027</v>
      </c>
      <c r="H3014" s="488"/>
      <c r="I3014" s="490">
        <v>0</v>
      </c>
      <c r="J3014" s="490">
        <v>0</v>
      </c>
      <c r="K3014" s="490">
        <v>0</v>
      </c>
      <c r="L3014" s="508"/>
      <c r="M3014" s="489">
        <v>0</v>
      </c>
      <c r="N3014" s="490">
        <v>0</v>
      </c>
      <c r="O3014" s="487" t="s">
        <v>5958</v>
      </c>
    </row>
    <row r="3015" spans="1:15" ht="30" x14ac:dyDescent="0.25">
      <c r="A3015" s="489">
        <v>3968</v>
      </c>
      <c r="B3015" s="488" t="s">
        <v>12024</v>
      </c>
      <c r="C3015" s="489" t="s">
        <v>80</v>
      </c>
      <c r="D3015" s="490">
        <v>0</v>
      </c>
      <c r="E3015" s="487"/>
      <c r="F3015" s="487" t="s">
        <v>12025</v>
      </c>
      <c r="G3015" s="488" t="s">
        <v>6027</v>
      </c>
      <c r="H3015" s="488"/>
      <c r="I3015" s="490">
        <v>0</v>
      </c>
      <c r="J3015" s="490">
        <v>0</v>
      </c>
      <c r="K3015" s="490">
        <v>0</v>
      </c>
      <c r="L3015" s="508"/>
      <c r="M3015" s="489">
        <v>0</v>
      </c>
      <c r="N3015" s="490">
        <v>0</v>
      </c>
      <c r="O3015" s="487" t="s">
        <v>5958</v>
      </c>
    </row>
    <row r="3016" spans="1:15" ht="30" x14ac:dyDescent="0.25">
      <c r="A3016" s="489">
        <v>3969</v>
      </c>
      <c r="B3016" s="488" t="s">
        <v>12023</v>
      </c>
      <c r="C3016" s="489" t="s">
        <v>80</v>
      </c>
      <c r="D3016" s="490">
        <v>0</v>
      </c>
      <c r="E3016" s="487"/>
      <c r="F3016" s="487" t="s">
        <v>12022</v>
      </c>
      <c r="G3016" s="488" t="s">
        <v>6027</v>
      </c>
      <c r="H3016" s="488"/>
      <c r="I3016" s="490">
        <v>0</v>
      </c>
      <c r="J3016" s="490">
        <v>0</v>
      </c>
      <c r="K3016" s="490">
        <v>0</v>
      </c>
      <c r="L3016" s="508"/>
      <c r="M3016" s="489">
        <v>0</v>
      </c>
      <c r="N3016" s="490">
        <v>0</v>
      </c>
      <c r="O3016" s="487" t="s">
        <v>5958</v>
      </c>
    </row>
    <row r="3017" spans="1:15" ht="30" x14ac:dyDescent="0.25">
      <c r="A3017" s="489">
        <v>3970</v>
      </c>
      <c r="B3017" s="488" t="s">
        <v>12021</v>
      </c>
      <c r="C3017" s="489" t="s">
        <v>80</v>
      </c>
      <c r="D3017" s="490">
        <v>0</v>
      </c>
      <c r="E3017" s="487"/>
      <c r="F3017" s="487" t="s">
        <v>12022</v>
      </c>
      <c r="G3017" s="488" t="s">
        <v>6027</v>
      </c>
      <c r="H3017" s="488"/>
      <c r="I3017" s="490">
        <v>0</v>
      </c>
      <c r="J3017" s="490">
        <v>0</v>
      </c>
      <c r="K3017" s="490">
        <v>0</v>
      </c>
      <c r="L3017" s="508"/>
      <c r="M3017" s="489">
        <v>0</v>
      </c>
      <c r="N3017" s="490">
        <v>0</v>
      </c>
      <c r="O3017" s="487" t="s">
        <v>5958</v>
      </c>
    </row>
    <row r="3018" spans="1:15" ht="45" x14ac:dyDescent="0.25">
      <c r="A3018" s="489">
        <v>3973</v>
      </c>
      <c r="B3018" s="488" t="s">
        <v>1268</v>
      </c>
      <c r="C3018" s="489" t="s">
        <v>77</v>
      </c>
      <c r="D3018" s="490">
        <v>24400</v>
      </c>
      <c r="E3018" s="487"/>
      <c r="F3018" s="487" t="s">
        <v>5958</v>
      </c>
      <c r="G3018" s="488" t="s">
        <v>6137</v>
      </c>
      <c r="H3018" s="488" t="s">
        <v>5980</v>
      </c>
      <c r="I3018" s="490">
        <v>20504.2</v>
      </c>
      <c r="J3018" s="490">
        <v>0.19</v>
      </c>
      <c r="K3018" s="490">
        <v>24400</v>
      </c>
      <c r="L3018" s="508">
        <v>45484</v>
      </c>
      <c r="M3018" s="489">
        <v>1</v>
      </c>
      <c r="N3018" s="490">
        <v>20504.2</v>
      </c>
      <c r="O3018" s="487" t="s">
        <v>25582</v>
      </c>
    </row>
    <row r="3019" spans="1:15" ht="45" x14ac:dyDescent="0.25">
      <c r="A3019" s="489">
        <v>3976</v>
      </c>
      <c r="B3019" s="488" t="s">
        <v>7465</v>
      </c>
      <c r="C3019" s="489" t="s">
        <v>4371</v>
      </c>
      <c r="D3019" s="490">
        <v>36000</v>
      </c>
      <c r="E3019" s="487"/>
      <c r="F3019" s="487" t="s">
        <v>5958</v>
      </c>
      <c r="G3019" s="488" t="s">
        <v>6055</v>
      </c>
      <c r="H3019" s="488" t="s">
        <v>5980</v>
      </c>
      <c r="I3019" s="490">
        <v>30252.1</v>
      </c>
      <c r="J3019" s="490">
        <v>0.19</v>
      </c>
      <c r="K3019" s="490">
        <v>36000</v>
      </c>
      <c r="L3019" s="508">
        <v>45478</v>
      </c>
      <c r="M3019" s="489">
        <v>1</v>
      </c>
      <c r="N3019" s="490">
        <v>30252.1</v>
      </c>
      <c r="O3019" s="487" t="s">
        <v>25582</v>
      </c>
    </row>
    <row r="3020" spans="1:15" ht="45" x14ac:dyDescent="0.25">
      <c r="A3020" s="489">
        <v>3977</v>
      </c>
      <c r="B3020" s="488" t="s">
        <v>892</v>
      </c>
      <c r="C3020" s="489" t="s">
        <v>4371</v>
      </c>
      <c r="D3020" s="490">
        <v>32000</v>
      </c>
      <c r="E3020" s="487"/>
      <c r="F3020" s="487" t="s">
        <v>5958</v>
      </c>
      <c r="G3020" s="488" t="s">
        <v>6055</v>
      </c>
      <c r="H3020" s="488" t="s">
        <v>5980</v>
      </c>
      <c r="I3020" s="490">
        <v>26890.76</v>
      </c>
      <c r="J3020" s="490">
        <v>0.19</v>
      </c>
      <c r="K3020" s="490">
        <v>32000</v>
      </c>
      <c r="L3020" s="508">
        <v>45478</v>
      </c>
      <c r="M3020" s="489">
        <v>1</v>
      </c>
      <c r="N3020" s="490">
        <v>26890.76</v>
      </c>
      <c r="O3020" s="487" t="s">
        <v>25582</v>
      </c>
    </row>
    <row r="3021" spans="1:15" x14ac:dyDescent="0.25">
      <c r="A3021" s="489">
        <v>3996</v>
      </c>
      <c r="B3021" s="488" t="s">
        <v>7829</v>
      </c>
      <c r="C3021" s="489" t="s">
        <v>309</v>
      </c>
      <c r="D3021" s="490">
        <v>4550623</v>
      </c>
      <c r="E3021" s="487"/>
      <c r="F3021" s="487" t="s">
        <v>5958</v>
      </c>
      <c r="G3021" s="488" t="s">
        <v>7016</v>
      </c>
      <c r="H3021" s="488" t="s">
        <v>6072</v>
      </c>
      <c r="I3021" s="490">
        <v>4550623</v>
      </c>
      <c r="J3021" s="490">
        <v>0</v>
      </c>
      <c r="K3021" s="490">
        <v>4550623</v>
      </c>
      <c r="L3021" s="508">
        <v>45328</v>
      </c>
      <c r="M3021" s="489">
        <v>1</v>
      </c>
      <c r="N3021" s="490">
        <v>4550623</v>
      </c>
      <c r="O3021" s="487" t="s">
        <v>25582</v>
      </c>
    </row>
    <row r="3022" spans="1:15" x14ac:dyDescent="0.25">
      <c r="A3022" s="489">
        <v>3997</v>
      </c>
      <c r="B3022" s="488" t="s">
        <v>2571</v>
      </c>
      <c r="C3022" s="489" t="s">
        <v>87</v>
      </c>
      <c r="D3022" s="490">
        <v>0</v>
      </c>
      <c r="E3022" s="487"/>
      <c r="F3022" s="487" t="s">
        <v>5958</v>
      </c>
      <c r="G3022" s="488" t="s">
        <v>6227</v>
      </c>
      <c r="H3022" s="488"/>
      <c r="I3022" s="490">
        <v>0</v>
      </c>
      <c r="J3022" s="490">
        <v>0</v>
      </c>
      <c r="K3022" s="490">
        <v>0</v>
      </c>
      <c r="L3022" s="508"/>
      <c r="M3022" s="489">
        <v>0</v>
      </c>
      <c r="N3022" s="490">
        <v>0</v>
      </c>
      <c r="O3022" s="487" t="s">
        <v>5958</v>
      </c>
    </row>
    <row r="3023" spans="1:15" x14ac:dyDescent="0.25">
      <c r="A3023" s="489">
        <v>4001</v>
      </c>
      <c r="B3023" s="488" t="s">
        <v>1460</v>
      </c>
      <c r="C3023" s="489" t="s">
        <v>87</v>
      </c>
      <c r="D3023" s="490">
        <v>0</v>
      </c>
      <c r="E3023" s="487"/>
      <c r="F3023" s="487" t="s">
        <v>12020</v>
      </c>
      <c r="G3023" s="488" t="s">
        <v>6378</v>
      </c>
      <c r="H3023" s="488"/>
      <c r="I3023" s="490">
        <v>0</v>
      </c>
      <c r="J3023" s="490">
        <v>0</v>
      </c>
      <c r="K3023" s="490">
        <v>0</v>
      </c>
      <c r="L3023" s="508"/>
      <c r="M3023" s="489">
        <v>0</v>
      </c>
      <c r="N3023" s="490">
        <v>0</v>
      </c>
      <c r="O3023" s="487" t="s">
        <v>5958</v>
      </c>
    </row>
    <row r="3024" spans="1:15" ht="30" x14ac:dyDescent="0.25">
      <c r="A3024" s="489">
        <v>4002</v>
      </c>
      <c r="B3024" s="488" t="s">
        <v>14496</v>
      </c>
      <c r="C3024" s="489" t="s">
        <v>87</v>
      </c>
      <c r="D3024" s="490">
        <v>25689847</v>
      </c>
      <c r="E3024" s="487"/>
      <c r="F3024" s="487" t="s">
        <v>12019</v>
      </c>
      <c r="G3024" s="488" t="s">
        <v>6378</v>
      </c>
      <c r="H3024" s="488" t="s">
        <v>25583</v>
      </c>
      <c r="I3024" s="490">
        <v>21588106.719999999</v>
      </c>
      <c r="J3024" s="490">
        <v>0.19</v>
      </c>
      <c r="K3024" s="490">
        <v>25689847</v>
      </c>
      <c r="L3024" s="508">
        <v>44585</v>
      </c>
      <c r="M3024" s="489">
        <v>1</v>
      </c>
      <c r="N3024" s="490">
        <v>21588106.719999999</v>
      </c>
      <c r="O3024" s="487" t="s">
        <v>25582</v>
      </c>
    </row>
    <row r="3025" spans="1:15" x14ac:dyDescent="0.25">
      <c r="A3025" s="489">
        <v>4003</v>
      </c>
      <c r="B3025" s="488" t="s">
        <v>12017</v>
      </c>
      <c r="C3025" s="489" t="s">
        <v>87</v>
      </c>
      <c r="D3025" s="490">
        <v>0</v>
      </c>
      <c r="E3025" s="487"/>
      <c r="F3025" s="487" t="s">
        <v>12018</v>
      </c>
      <c r="G3025" s="488" t="s">
        <v>6378</v>
      </c>
      <c r="H3025" s="488"/>
      <c r="I3025" s="490">
        <v>0</v>
      </c>
      <c r="J3025" s="490">
        <v>0</v>
      </c>
      <c r="K3025" s="490">
        <v>0</v>
      </c>
      <c r="L3025" s="508"/>
      <c r="M3025" s="489">
        <v>0</v>
      </c>
      <c r="N3025" s="490">
        <v>0</v>
      </c>
      <c r="O3025" s="487" t="s">
        <v>5958</v>
      </c>
    </row>
    <row r="3026" spans="1:15" x14ac:dyDescent="0.25">
      <c r="A3026" s="489">
        <v>4004</v>
      </c>
      <c r="B3026" s="488" t="s">
        <v>12015</v>
      </c>
      <c r="C3026" s="489" t="s">
        <v>87</v>
      </c>
      <c r="D3026" s="490">
        <v>0</v>
      </c>
      <c r="E3026" s="487"/>
      <c r="F3026" s="487" t="s">
        <v>12016</v>
      </c>
      <c r="G3026" s="488" t="s">
        <v>6378</v>
      </c>
      <c r="H3026" s="488"/>
      <c r="I3026" s="490">
        <v>0</v>
      </c>
      <c r="J3026" s="490">
        <v>0</v>
      </c>
      <c r="K3026" s="490">
        <v>0</v>
      </c>
      <c r="L3026" s="508"/>
      <c r="M3026" s="489">
        <v>0</v>
      </c>
      <c r="N3026" s="490">
        <v>0</v>
      </c>
      <c r="O3026" s="487" t="s">
        <v>5958</v>
      </c>
    </row>
    <row r="3027" spans="1:15" x14ac:dyDescent="0.25">
      <c r="A3027" s="489">
        <v>4005</v>
      </c>
      <c r="B3027" s="488" t="s">
        <v>12014</v>
      </c>
      <c r="C3027" s="489" t="s">
        <v>87</v>
      </c>
      <c r="D3027" s="490">
        <v>0</v>
      </c>
      <c r="E3027" s="487"/>
      <c r="F3027" s="487" t="s">
        <v>12013</v>
      </c>
      <c r="G3027" s="488" t="s">
        <v>6378</v>
      </c>
      <c r="H3027" s="488"/>
      <c r="I3027" s="490">
        <v>0</v>
      </c>
      <c r="J3027" s="490">
        <v>0</v>
      </c>
      <c r="K3027" s="490">
        <v>0</v>
      </c>
      <c r="L3027" s="508"/>
      <c r="M3027" s="489">
        <v>0</v>
      </c>
      <c r="N3027" s="490">
        <v>0</v>
      </c>
      <c r="O3027" s="487" t="s">
        <v>5958</v>
      </c>
    </row>
    <row r="3028" spans="1:15" x14ac:dyDescent="0.25">
      <c r="A3028" s="489">
        <v>4006</v>
      </c>
      <c r="B3028" s="488" t="s">
        <v>1393</v>
      </c>
      <c r="C3028" s="489" t="s">
        <v>87</v>
      </c>
      <c r="D3028" s="490">
        <v>0</v>
      </c>
      <c r="E3028" s="487"/>
      <c r="F3028" s="487" t="s">
        <v>12013</v>
      </c>
      <c r="G3028" s="488" t="s">
        <v>6378</v>
      </c>
      <c r="H3028" s="488"/>
      <c r="I3028" s="490">
        <v>0</v>
      </c>
      <c r="J3028" s="490">
        <v>0</v>
      </c>
      <c r="K3028" s="490">
        <v>0</v>
      </c>
      <c r="L3028" s="508"/>
      <c r="M3028" s="489">
        <v>0</v>
      </c>
      <c r="N3028" s="490">
        <v>0</v>
      </c>
      <c r="O3028" s="487" t="s">
        <v>5958</v>
      </c>
    </row>
    <row r="3029" spans="1:15" x14ac:dyDescent="0.25">
      <c r="A3029" s="489">
        <v>4007</v>
      </c>
      <c r="B3029" s="488" t="s">
        <v>1404</v>
      </c>
      <c r="C3029" s="489" t="s">
        <v>87</v>
      </c>
      <c r="D3029" s="490">
        <v>0</v>
      </c>
      <c r="E3029" s="487"/>
      <c r="F3029" s="487" t="s">
        <v>12012</v>
      </c>
      <c r="G3029" s="488" t="s">
        <v>6378</v>
      </c>
      <c r="H3029" s="488"/>
      <c r="I3029" s="490">
        <v>0</v>
      </c>
      <c r="J3029" s="490">
        <v>0</v>
      </c>
      <c r="K3029" s="490">
        <v>0</v>
      </c>
      <c r="L3029" s="508"/>
      <c r="M3029" s="489">
        <v>0</v>
      </c>
      <c r="N3029" s="490">
        <v>0</v>
      </c>
      <c r="O3029" s="487" t="s">
        <v>5958</v>
      </c>
    </row>
    <row r="3030" spans="1:15" x14ac:dyDescent="0.25">
      <c r="A3030" s="489">
        <v>4008</v>
      </c>
      <c r="B3030" s="488" t="s">
        <v>1405</v>
      </c>
      <c r="C3030" s="489" t="s">
        <v>87</v>
      </c>
      <c r="D3030" s="490">
        <v>0</v>
      </c>
      <c r="E3030" s="487"/>
      <c r="F3030" s="487" t="s">
        <v>12011</v>
      </c>
      <c r="G3030" s="488" t="s">
        <v>6378</v>
      </c>
      <c r="H3030" s="488"/>
      <c r="I3030" s="490">
        <v>0</v>
      </c>
      <c r="J3030" s="490">
        <v>0</v>
      </c>
      <c r="K3030" s="490">
        <v>0</v>
      </c>
      <c r="L3030" s="508"/>
      <c r="M3030" s="489">
        <v>0</v>
      </c>
      <c r="N3030" s="490">
        <v>0</v>
      </c>
      <c r="O3030" s="487" t="s">
        <v>5958</v>
      </c>
    </row>
    <row r="3031" spans="1:15" x14ac:dyDescent="0.25">
      <c r="A3031" s="489">
        <v>4009</v>
      </c>
      <c r="B3031" s="488" t="s">
        <v>1406</v>
      </c>
      <c r="C3031" s="489" t="s">
        <v>87</v>
      </c>
      <c r="D3031" s="490">
        <v>0</v>
      </c>
      <c r="E3031" s="487"/>
      <c r="F3031" s="487" t="s">
        <v>12010</v>
      </c>
      <c r="G3031" s="488" t="s">
        <v>6378</v>
      </c>
      <c r="H3031" s="488"/>
      <c r="I3031" s="490">
        <v>0</v>
      </c>
      <c r="J3031" s="490">
        <v>0</v>
      </c>
      <c r="K3031" s="490">
        <v>0</v>
      </c>
      <c r="L3031" s="508"/>
      <c r="M3031" s="489">
        <v>0</v>
      </c>
      <c r="N3031" s="490">
        <v>0</v>
      </c>
      <c r="O3031" s="487" t="s">
        <v>5958</v>
      </c>
    </row>
    <row r="3032" spans="1:15" x14ac:dyDescent="0.25">
      <c r="A3032" s="489">
        <v>4010</v>
      </c>
      <c r="B3032" s="488" t="s">
        <v>12009</v>
      </c>
      <c r="C3032" s="489" t="s">
        <v>87</v>
      </c>
      <c r="D3032" s="490">
        <v>0</v>
      </c>
      <c r="E3032" s="487"/>
      <c r="F3032" s="487" t="s">
        <v>7403</v>
      </c>
      <c r="G3032" s="488" t="s">
        <v>6378</v>
      </c>
      <c r="H3032" s="488"/>
      <c r="I3032" s="490">
        <v>0</v>
      </c>
      <c r="J3032" s="490">
        <v>0</v>
      </c>
      <c r="K3032" s="490">
        <v>0</v>
      </c>
      <c r="L3032" s="508"/>
      <c r="M3032" s="489">
        <v>0</v>
      </c>
      <c r="N3032" s="490">
        <v>0</v>
      </c>
      <c r="O3032" s="487" t="s">
        <v>5958</v>
      </c>
    </row>
    <row r="3033" spans="1:15" x14ac:dyDescent="0.25">
      <c r="A3033" s="489">
        <v>4011</v>
      </c>
      <c r="B3033" s="488" t="s">
        <v>112</v>
      </c>
      <c r="C3033" s="489" t="s">
        <v>92</v>
      </c>
      <c r="D3033" s="490">
        <v>0</v>
      </c>
      <c r="E3033" s="487"/>
      <c r="F3033" s="487" t="s">
        <v>5958</v>
      </c>
      <c r="G3033" s="488" t="s">
        <v>6216</v>
      </c>
      <c r="H3033" s="488"/>
      <c r="I3033" s="490">
        <v>0</v>
      </c>
      <c r="J3033" s="490">
        <v>0</v>
      </c>
      <c r="K3033" s="490">
        <v>0</v>
      </c>
      <c r="L3033" s="508"/>
      <c r="M3033" s="489">
        <v>0</v>
      </c>
      <c r="N3033" s="490">
        <v>0</v>
      </c>
      <c r="O3033" s="487" t="s">
        <v>5958</v>
      </c>
    </row>
    <row r="3034" spans="1:15" x14ac:dyDescent="0.25">
      <c r="A3034" s="489">
        <v>4012</v>
      </c>
      <c r="B3034" s="488" t="s">
        <v>113</v>
      </c>
      <c r="C3034" s="489" t="s">
        <v>92</v>
      </c>
      <c r="D3034" s="490">
        <v>0</v>
      </c>
      <c r="E3034" s="487"/>
      <c r="F3034" s="487" t="s">
        <v>5958</v>
      </c>
      <c r="G3034" s="488" t="s">
        <v>6062</v>
      </c>
      <c r="H3034" s="488"/>
      <c r="I3034" s="490">
        <v>0</v>
      </c>
      <c r="J3034" s="490">
        <v>0</v>
      </c>
      <c r="K3034" s="490">
        <v>0</v>
      </c>
      <c r="L3034" s="508"/>
      <c r="M3034" s="489">
        <v>0</v>
      </c>
      <c r="N3034" s="490">
        <v>0</v>
      </c>
      <c r="O3034" s="487" t="s">
        <v>5958</v>
      </c>
    </row>
    <row r="3035" spans="1:15" x14ac:dyDescent="0.25">
      <c r="A3035" s="489">
        <v>4013</v>
      </c>
      <c r="B3035" s="488" t="s">
        <v>114</v>
      </c>
      <c r="C3035" s="489" t="s">
        <v>92</v>
      </c>
      <c r="D3035" s="490">
        <v>0</v>
      </c>
      <c r="E3035" s="487"/>
      <c r="F3035" s="487" t="s">
        <v>5958</v>
      </c>
      <c r="G3035" s="488" t="s">
        <v>6216</v>
      </c>
      <c r="H3035" s="488"/>
      <c r="I3035" s="490">
        <v>0</v>
      </c>
      <c r="J3035" s="490">
        <v>0</v>
      </c>
      <c r="K3035" s="490">
        <v>0</v>
      </c>
      <c r="L3035" s="508"/>
      <c r="M3035" s="489">
        <v>0</v>
      </c>
      <c r="N3035" s="490">
        <v>0</v>
      </c>
      <c r="O3035" s="487" t="s">
        <v>5958</v>
      </c>
    </row>
    <row r="3036" spans="1:15" ht="30" x14ac:dyDescent="0.25">
      <c r="A3036" s="489">
        <v>4014</v>
      </c>
      <c r="B3036" s="488" t="s">
        <v>12008</v>
      </c>
      <c r="C3036" s="489" t="s">
        <v>92</v>
      </c>
      <c r="D3036" s="490">
        <v>0</v>
      </c>
      <c r="E3036" s="487"/>
      <c r="F3036" s="487" t="s">
        <v>5958</v>
      </c>
      <c r="G3036" s="488" t="s">
        <v>25584</v>
      </c>
      <c r="H3036" s="488"/>
      <c r="I3036" s="490">
        <v>0</v>
      </c>
      <c r="J3036" s="490">
        <v>0</v>
      </c>
      <c r="K3036" s="490">
        <v>0</v>
      </c>
      <c r="L3036" s="508"/>
      <c r="M3036" s="489">
        <v>0</v>
      </c>
      <c r="N3036" s="490">
        <v>0</v>
      </c>
      <c r="O3036" s="487" t="s">
        <v>5958</v>
      </c>
    </row>
    <row r="3037" spans="1:15" x14ac:dyDescent="0.25">
      <c r="A3037" s="489">
        <v>4015</v>
      </c>
      <c r="B3037" s="488" t="s">
        <v>6530</v>
      </c>
      <c r="C3037" s="489" t="s">
        <v>92</v>
      </c>
      <c r="D3037" s="490">
        <v>0</v>
      </c>
      <c r="E3037" s="487"/>
      <c r="F3037" s="487" t="s">
        <v>5958</v>
      </c>
      <c r="G3037" s="488" t="s">
        <v>6342</v>
      </c>
      <c r="H3037" s="488"/>
      <c r="I3037" s="490">
        <v>0</v>
      </c>
      <c r="J3037" s="490">
        <v>0</v>
      </c>
      <c r="K3037" s="490">
        <v>0</v>
      </c>
      <c r="L3037" s="508"/>
      <c r="M3037" s="489">
        <v>0</v>
      </c>
      <c r="N3037" s="490">
        <v>0</v>
      </c>
      <c r="O3037" s="487" t="s">
        <v>5958</v>
      </c>
    </row>
    <row r="3038" spans="1:15" ht="45" x14ac:dyDescent="0.25">
      <c r="A3038" s="489">
        <v>4016</v>
      </c>
      <c r="B3038" s="488" t="s">
        <v>8578</v>
      </c>
      <c r="C3038" s="489" t="s">
        <v>92</v>
      </c>
      <c r="D3038" s="490">
        <v>31322</v>
      </c>
      <c r="E3038" s="487"/>
      <c r="F3038" s="487" t="s">
        <v>5958</v>
      </c>
      <c r="G3038" s="488" t="s">
        <v>6342</v>
      </c>
      <c r="H3038" s="488" t="s">
        <v>5976</v>
      </c>
      <c r="I3038" s="490">
        <v>26321.01</v>
      </c>
      <c r="J3038" s="490">
        <v>0.19</v>
      </c>
      <c r="K3038" s="490">
        <v>31322</v>
      </c>
      <c r="L3038" s="508">
        <v>43577</v>
      </c>
      <c r="M3038" s="489">
        <v>1</v>
      </c>
      <c r="N3038" s="490">
        <v>26321.01</v>
      </c>
      <c r="O3038" s="487" t="s">
        <v>25582</v>
      </c>
    </row>
    <row r="3039" spans="1:15" x14ac:dyDescent="0.25">
      <c r="A3039" s="489">
        <v>4017</v>
      </c>
      <c r="B3039" s="488" t="s">
        <v>115</v>
      </c>
      <c r="C3039" s="489" t="s">
        <v>92</v>
      </c>
      <c r="D3039" s="490">
        <v>0</v>
      </c>
      <c r="E3039" s="487"/>
      <c r="F3039" s="487" t="s">
        <v>5958</v>
      </c>
      <c r="G3039" s="488" t="s">
        <v>6342</v>
      </c>
      <c r="H3039" s="488"/>
      <c r="I3039" s="490">
        <v>0</v>
      </c>
      <c r="J3039" s="490">
        <v>0</v>
      </c>
      <c r="K3039" s="490">
        <v>0</v>
      </c>
      <c r="L3039" s="508"/>
      <c r="M3039" s="489">
        <v>0</v>
      </c>
      <c r="N3039" s="490">
        <v>0</v>
      </c>
      <c r="O3039" s="487" t="s">
        <v>5958</v>
      </c>
    </row>
    <row r="3040" spans="1:15" x14ac:dyDescent="0.25">
      <c r="A3040" s="489">
        <v>4018</v>
      </c>
      <c r="B3040" s="488" t="s">
        <v>12007</v>
      </c>
      <c r="C3040" s="489" t="s">
        <v>92</v>
      </c>
      <c r="D3040" s="490">
        <v>0</v>
      </c>
      <c r="E3040" s="487"/>
      <c r="F3040" s="487" t="s">
        <v>5958</v>
      </c>
      <c r="G3040" s="488" t="s">
        <v>6342</v>
      </c>
      <c r="H3040" s="488"/>
      <c r="I3040" s="490">
        <v>0</v>
      </c>
      <c r="J3040" s="490">
        <v>0</v>
      </c>
      <c r="K3040" s="490">
        <v>0</v>
      </c>
      <c r="L3040" s="508"/>
      <c r="M3040" s="489">
        <v>0</v>
      </c>
      <c r="N3040" s="490">
        <v>0</v>
      </c>
      <c r="O3040" s="487" t="s">
        <v>5958</v>
      </c>
    </row>
    <row r="3041" spans="1:15" x14ac:dyDescent="0.25">
      <c r="A3041" s="489">
        <v>4019</v>
      </c>
      <c r="B3041" s="488" t="s">
        <v>12006</v>
      </c>
      <c r="C3041" s="489" t="s">
        <v>92</v>
      </c>
      <c r="D3041" s="490">
        <v>0</v>
      </c>
      <c r="E3041" s="487"/>
      <c r="F3041" s="487" t="s">
        <v>5958</v>
      </c>
      <c r="G3041" s="488" t="s">
        <v>6342</v>
      </c>
      <c r="H3041" s="488"/>
      <c r="I3041" s="490">
        <v>0</v>
      </c>
      <c r="J3041" s="490">
        <v>0</v>
      </c>
      <c r="K3041" s="490">
        <v>0</v>
      </c>
      <c r="L3041" s="508"/>
      <c r="M3041" s="489">
        <v>0</v>
      </c>
      <c r="N3041" s="490">
        <v>0</v>
      </c>
      <c r="O3041" s="487" t="s">
        <v>5958</v>
      </c>
    </row>
    <row r="3042" spans="1:15" x14ac:dyDescent="0.25">
      <c r="A3042" s="489">
        <v>4020</v>
      </c>
      <c r="B3042" s="488" t="s">
        <v>12005</v>
      </c>
      <c r="C3042" s="489" t="s">
        <v>92</v>
      </c>
      <c r="D3042" s="490">
        <v>0</v>
      </c>
      <c r="E3042" s="487"/>
      <c r="F3042" s="487" t="s">
        <v>5958</v>
      </c>
      <c r="G3042" s="488" t="s">
        <v>6342</v>
      </c>
      <c r="H3042" s="488"/>
      <c r="I3042" s="490">
        <v>0</v>
      </c>
      <c r="J3042" s="490">
        <v>0</v>
      </c>
      <c r="K3042" s="490">
        <v>0</v>
      </c>
      <c r="L3042" s="508"/>
      <c r="M3042" s="489">
        <v>0</v>
      </c>
      <c r="N3042" s="490">
        <v>0</v>
      </c>
      <c r="O3042" s="487" t="s">
        <v>5958</v>
      </c>
    </row>
    <row r="3043" spans="1:15" ht="45" x14ac:dyDescent="0.25">
      <c r="A3043" s="489">
        <v>4021</v>
      </c>
      <c r="B3043" s="488" t="s">
        <v>9061</v>
      </c>
      <c r="C3043" s="489" t="s">
        <v>92</v>
      </c>
      <c r="D3043" s="490">
        <v>45738</v>
      </c>
      <c r="E3043" s="487"/>
      <c r="F3043" s="487" t="s">
        <v>5958</v>
      </c>
      <c r="G3043" s="488" t="s">
        <v>6029</v>
      </c>
      <c r="H3043" s="488" t="s">
        <v>5976</v>
      </c>
      <c r="I3043" s="490">
        <v>38435.29</v>
      </c>
      <c r="J3043" s="490">
        <v>0.19</v>
      </c>
      <c r="K3043" s="490">
        <v>45738</v>
      </c>
      <c r="L3043" s="508">
        <v>45503</v>
      </c>
      <c r="M3043" s="489">
        <v>1</v>
      </c>
      <c r="N3043" s="490">
        <v>38435.29</v>
      </c>
      <c r="O3043" s="487" t="s">
        <v>25582</v>
      </c>
    </row>
    <row r="3044" spans="1:15" x14ac:dyDescent="0.25">
      <c r="A3044" s="489">
        <v>4022</v>
      </c>
      <c r="B3044" s="488" t="s">
        <v>12004</v>
      </c>
      <c r="C3044" s="489" t="s">
        <v>92</v>
      </c>
      <c r="D3044" s="490">
        <v>0</v>
      </c>
      <c r="E3044" s="487"/>
      <c r="F3044" s="487" t="s">
        <v>5958</v>
      </c>
      <c r="G3044" s="488" t="s">
        <v>6342</v>
      </c>
      <c r="H3044" s="488"/>
      <c r="I3044" s="490">
        <v>0</v>
      </c>
      <c r="J3044" s="490">
        <v>0</v>
      </c>
      <c r="K3044" s="490">
        <v>0</v>
      </c>
      <c r="L3044" s="508"/>
      <c r="M3044" s="489">
        <v>0</v>
      </c>
      <c r="N3044" s="490">
        <v>0</v>
      </c>
      <c r="O3044" s="487" t="s">
        <v>5958</v>
      </c>
    </row>
    <row r="3045" spans="1:15" ht="45" x14ac:dyDescent="0.25">
      <c r="A3045" s="489">
        <v>4023</v>
      </c>
      <c r="B3045" s="488" t="s">
        <v>7463</v>
      </c>
      <c r="C3045" s="489" t="s">
        <v>87</v>
      </c>
      <c r="D3045" s="490">
        <v>24</v>
      </c>
      <c r="E3045" s="487"/>
      <c r="F3045" s="487" t="s">
        <v>7464</v>
      </c>
      <c r="G3045" s="488" t="s">
        <v>6137</v>
      </c>
      <c r="H3045" s="488" t="s">
        <v>5980</v>
      </c>
      <c r="I3045" s="490">
        <v>20.170000000000002</v>
      </c>
      <c r="J3045" s="490">
        <v>0.19</v>
      </c>
      <c r="K3045" s="490">
        <v>24</v>
      </c>
      <c r="L3045" s="508">
        <v>45062</v>
      </c>
      <c r="M3045" s="489">
        <v>1</v>
      </c>
      <c r="N3045" s="490">
        <v>20.170000000000002</v>
      </c>
      <c r="O3045" s="487" t="s">
        <v>25582</v>
      </c>
    </row>
    <row r="3046" spans="1:15" x14ac:dyDescent="0.25">
      <c r="A3046" s="489">
        <v>4025</v>
      </c>
      <c r="B3046" s="488" t="s">
        <v>12003</v>
      </c>
      <c r="C3046" s="489" t="s">
        <v>182</v>
      </c>
      <c r="D3046" s="490">
        <v>0</v>
      </c>
      <c r="E3046" s="487"/>
      <c r="F3046" s="487" t="s">
        <v>5958</v>
      </c>
      <c r="G3046" s="488" t="s">
        <v>6064</v>
      </c>
      <c r="H3046" s="488"/>
      <c r="I3046" s="490">
        <v>0</v>
      </c>
      <c r="J3046" s="490">
        <v>0</v>
      </c>
      <c r="K3046" s="490">
        <v>0</v>
      </c>
      <c r="L3046" s="508"/>
      <c r="M3046" s="489">
        <v>0</v>
      </c>
      <c r="N3046" s="490">
        <v>0</v>
      </c>
      <c r="O3046" s="487" t="s">
        <v>5958</v>
      </c>
    </row>
    <row r="3047" spans="1:15" x14ac:dyDescent="0.25">
      <c r="A3047" s="489">
        <v>4027</v>
      </c>
      <c r="B3047" s="488" t="s">
        <v>2585</v>
      </c>
      <c r="C3047" s="489" t="s">
        <v>87</v>
      </c>
      <c r="D3047" s="490">
        <v>0</v>
      </c>
      <c r="E3047" s="487"/>
      <c r="F3047" s="487" t="s">
        <v>12002</v>
      </c>
      <c r="G3047" s="488" t="s">
        <v>9610</v>
      </c>
      <c r="H3047" s="488"/>
      <c r="I3047" s="490">
        <v>0</v>
      </c>
      <c r="J3047" s="490">
        <v>0</v>
      </c>
      <c r="K3047" s="490">
        <v>0</v>
      </c>
      <c r="L3047" s="508"/>
      <c r="M3047" s="489">
        <v>0</v>
      </c>
      <c r="N3047" s="490">
        <v>0</v>
      </c>
      <c r="O3047" s="487" t="s">
        <v>5958</v>
      </c>
    </row>
    <row r="3048" spans="1:15" x14ac:dyDescent="0.25">
      <c r="A3048" s="489">
        <v>4028</v>
      </c>
      <c r="B3048" s="488" t="s">
        <v>2588</v>
      </c>
      <c r="C3048" s="489" t="s">
        <v>87</v>
      </c>
      <c r="D3048" s="490">
        <v>0</v>
      </c>
      <c r="E3048" s="487"/>
      <c r="F3048" s="487" t="s">
        <v>12001</v>
      </c>
      <c r="G3048" s="488" t="s">
        <v>9610</v>
      </c>
      <c r="H3048" s="488"/>
      <c r="I3048" s="490">
        <v>0</v>
      </c>
      <c r="J3048" s="490">
        <v>0</v>
      </c>
      <c r="K3048" s="490">
        <v>0</v>
      </c>
      <c r="L3048" s="508"/>
      <c r="M3048" s="489">
        <v>0</v>
      </c>
      <c r="N3048" s="490">
        <v>0</v>
      </c>
      <c r="O3048" s="487" t="s">
        <v>5958</v>
      </c>
    </row>
    <row r="3049" spans="1:15" x14ac:dyDescent="0.25">
      <c r="A3049" s="489">
        <v>4029</v>
      </c>
      <c r="B3049" s="488" t="s">
        <v>2584</v>
      </c>
      <c r="C3049" s="489" t="s">
        <v>87</v>
      </c>
      <c r="D3049" s="490">
        <v>0</v>
      </c>
      <c r="E3049" s="487"/>
      <c r="F3049" s="487" t="s">
        <v>11127</v>
      </c>
      <c r="G3049" s="488" t="s">
        <v>9610</v>
      </c>
      <c r="H3049" s="488"/>
      <c r="I3049" s="490">
        <v>0</v>
      </c>
      <c r="J3049" s="490">
        <v>0</v>
      </c>
      <c r="K3049" s="490">
        <v>0</v>
      </c>
      <c r="L3049" s="508"/>
      <c r="M3049" s="489">
        <v>0</v>
      </c>
      <c r="N3049" s="490">
        <v>0</v>
      </c>
      <c r="O3049" s="487" t="s">
        <v>5958</v>
      </c>
    </row>
    <row r="3050" spans="1:15" ht="30" x14ac:dyDescent="0.25">
      <c r="A3050" s="489">
        <v>4030</v>
      </c>
      <c r="B3050" s="488" t="s">
        <v>11999</v>
      </c>
      <c r="C3050" s="489" t="s">
        <v>87</v>
      </c>
      <c r="D3050" s="490">
        <v>0</v>
      </c>
      <c r="E3050" s="487"/>
      <c r="F3050" s="487" t="s">
        <v>12000</v>
      </c>
      <c r="G3050" s="488" t="s">
        <v>9610</v>
      </c>
      <c r="H3050" s="488"/>
      <c r="I3050" s="490">
        <v>0</v>
      </c>
      <c r="J3050" s="490">
        <v>0</v>
      </c>
      <c r="K3050" s="490">
        <v>0</v>
      </c>
      <c r="L3050" s="508"/>
      <c r="M3050" s="489">
        <v>0</v>
      </c>
      <c r="N3050" s="490">
        <v>0</v>
      </c>
      <c r="O3050" s="487" t="s">
        <v>5958</v>
      </c>
    </row>
    <row r="3051" spans="1:15" x14ac:dyDescent="0.25">
      <c r="A3051" s="489">
        <v>4031</v>
      </c>
      <c r="B3051" s="488" t="s">
        <v>2614</v>
      </c>
      <c r="C3051" s="489" t="s">
        <v>87</v>
      </c>
      <c r="D3051" s="490">
        <v>0</v>
      </c>
      <c r="E3051" s="487"/>
      <c r="F3051" s="487" t="s">
        <v>11130</v>
      </c>
      <c r="G3051" s="488" t="s">
        <v>9610</v>
      </c>
      <c r="H3051" s="488"/>
      <c r="I3051" s="490">
        <v>0</v>
      </c>
      <c r="J3051" s="490">
        <v>0</v>
      </c>
      <c r="K3051" s="490">
        <v>0</v>
      </c>
      <c r="L3051" s="508"/>
      <c r="M3051" s="489">
        <v>0</v>
      </c>
      <c r="N3051" s="490">
        <v>0</v>
      </c>
      <c r="O3051" s="487" t="s">
        <v>5958</v>
      </c>
    </row>
    <row r="3052" spans="1:15" ht="30" x14ac:dyDescent="0.25">
      <c r="A3052" s="489">
        <v>4032</v>
      </c>
      <c r="B3052" s="488" t="s">
        <v>11997</v>
      </c>
      <c r="C3052" s="489" t="s">
        <v>87</v>
      </c>
      <c r="D3052" s="490">
        <v>0</v>
      </c>
      <c r="E3052" s="487"/>
      <c r="F3052" s="487" t="s">
        <v>11998</v>
      </c>
      <c r="G3052" s="488" t="s">
        <v>9610</v>
      </c>
      <c r="H3052" s="488"/>
      <c r="I3052" s="490">
        <v>0</v>
      </c>
      <c r="J3052" s="490">
        <v>0</v>
      </c>
      <c r="K3052" s="490">
        <v>0</v>
      </c>
      <c r="L3052" s="508"/>
      <c r="M3052" s="489">
        <v>0</v>
      </c>
      <c r="N3052" s="490">
        <v>0</v>
      </c>
      <c r="O3052" s="487" t="s">
        <v>5958</v>
      </c>
    </row>
    <row r="3053" spans="1:15" x14ac:dyDescent="0.25">
      <c r="A3053" s="489">
        <v>4033</v>
      </c>
      <c r="B3053" s="488" t="s">
        <v>11996</v>
      </c>
      <c r="C3053" s="489" t="s">
        <v>87</v>
      </c>
      <c r="D3053" s="490">
        <v>0</v>
      </c>
      <c r="E3053" s="487"/>
      <c r="F3053" s="487" t="s">
        <v>11228</v>
      </c>
      <c r="G3053" s="488" t="s">
        <v>9610</v>
      </c>
      <c r="H3053" s="488"/>
      <c r="I3053" s="490">
        <v>0</v>
      </c>
      <c r="J3053" s="490">
        <v>0</v>
      </c>
      <c r="K3053" s="490">
        <v>0</v>
      </c>
      <c r="L3053" s="508"/>
      <c r="M3053" s="489">
        <v>0</v>
      </c>
      <c r="N3053" s="490">
        <v>0</v>
      </c>
      <c r="O3053" s="487" t="s">
        <v>5958</v>
      </c>
    </row>
    <row r="3054" spans="1:15" x14ac:dyDescent="0.25">
      <c r="A3054" s="489">
        <v>4034</v>
      </c>
      <c r="B3054" s="488" t="s">
        <v>2586</v>
      </c>
      <c r="C3054" s="489" t="s">
        <v>87</v>
      </c>
      <c r="D3054" s="490">
        <v>0</v>
      </c>
      <c r="E3054" s="487"/>
      <c r="F3054" s="487" t="s">
        <v>11995</v>
      </c>
      <c r="G3054" s="488" t="s">
        <v>9610</v>
      </c>
      <c r="H3054" s="488"/>
      <c r="I3054" s="490">
        <v>0</v>
      </c>
      <c r="J3054" s="490">
        <v>0</v>
      </c>
      <c r="K3054" s="490">
        <v>0</v>
      </c>
      <c r="L3054" s="508"/>
      <c r="M3054" s="489">
        <v>0</v>
      </c>
      <c r="N3054" s="490">
        <v>0</v>
      </c>
      <c r="O3054" s="487" t="s">
        <v>5958</v>
      </c>
    </row>
    <row r="3055" spans="1:15" x14ac:dyDescent="0.25">
      <c r="A3055" s="489">
        <v>4035</v>
      </c>
      <c r="B3055" s="488" t="s">
        <v>2587</v>
      </c>
      <c r="C3055" s="489" t="s">
        <v>87</v>
      </c>
      <c r="D3055" s="490">
        <v>0</v>
      </c>
      <c r="E3055" s="487"/>
      <c r="F3055" s="487" t="s">
        <v>11464</v>
      </c>
      <c r="G3055" s="488" t="s">
        <v>9610</v>
      </c>
      <c r="H3055" s="488"/>
      <c r="I3055" s="490">
        <v>0</v>
      </c>
      <c r="J3055" s="490">
        <v>0</v>
      </c>
      <c r="K3055" s="490">
        <v>0</v>
      </c>
      <c r="L3055" s="508"/>
      <c r="M3055" s="489">
        <v>0</v>
      </c>
      <c r="N3055" s="490">
        <v>0</v>
      </c>
      <c r="O3055" s="487" t="s">
        <v>5958</v>
      </c>
    </row>
    <row r="3056" spans="1:15" ht="30" x14ac:dyDescent="0.25">
      <c r="A3056" s="489">
        <v>4036</v>
      </c>
      <c r="B3056" s="488" t="s">
        <v>853</v>
      </c>
      <c r="C3056" s="489" t="s">
        <v>309</v>
      </c>
      <c r="D3056" s="490">
        <v>0</v>
      </c>
      <c r="E3056" s="487"/>
      <c r="F3056" s="487" t="s">
        <v>5958</v>
      </c>
      <c r="G3056" s="488" t="s">
        <v>6055</v>
      </c>
      <c r="H3056" s="488"/>
      <c r="I3056" s="490">
        <v>0</v>
      </c>
      <c r="J3056" s="490">
        <v>0</v>
      </c>
      <c r="K3056" s="490">
        <v>0</v>
      </c>
      <c r="L3056" s="508"/>
      <c r="M3056" s="489">
        <v>0</v>
      </c>
      <c r="N3056" s="490">
        <v>0</v>
      </c>
      <c r="O3056" s="487" t="s">
        <v>5958</v>
      </c>
    </row>
    <row r="3057" spans="1:15" ht="30" x14ac:dyDescent="0.25">
      <c r="A3057" s="489">
        <v>4037</v>
      </c>
      <c r="B3057" s="488" t="s">
        <v>854</v>
      </c>
      <c r="C3057" s="489" t="s">
        <v>309</v>
      </c>
      <c r="D3057" s="490">
        <v>0</v>
      </c>
      <c r="E3057" s="487"/>
      <c r="F3057" s="487" t="s">
        <v>5958</v>
      </c>
      <c r="G3057" s="488" t="s">
        <v>6055</v>
      </c>
      <c r="H3057" s="488"/>
      <c r="I3057" s="490">
        <v>0</v>
      </c>
      <c r="J3057" s="490">
        <v>0</v>
      </c>
      <c r="K3057" s="490">
        <v>0</v>
      </c>
      <c r="L3057" s="508"/>
      <c r="M3057" s="489">
        <v>0</v>
      </c>
      <c r="N3057" s="490">
        <v>0</v>
      </c>
      <c r="O3057" s="487" t="s">
        <v>5958</v>
      </c>
    </row>
    <row r="3058" spans="1:15" ht="30" x14ac:dyDescent="0.25">
      <c r="A3058" s="489">
        <v>4038</v>
      </c>
      <c r="B3058" s="488" t="s">
        <v>855</v>
      </c>
      <c r="C3058" s="489" t="s">
        <v>309</v>
      </c>
      <c r="D3058" s="490">
        <v>0</v>
      </c>
      <c r="E3058" s="487"/>
      <c r="F3058" s="487" t="s">
        <v>5958</v>
      </c>
      <c r="G3058" s="488" t="s">
        <v>6055</v>
      </c>
      <c r="H3058" s="488"/>
      <c r="I3058" s="490">
        <v>0</v>
      </c>
      <c r="J3058" s="490">
        <v>0</v>
      </c>
      <c r="K3058" s="490">
        <v>0</v>
      </c>
      <c r="L3058" s="508"/>
      <c r="M3058" s="489">
        <v>0</v>
      </c>
      <c r="N3058" s="490">
        <v>0</v>
      </c>
      <c r="O3058" s="487" t="s">
        <v>5958</v>
      </c>
    </row>
    <row r="3059" spans="1:15" ht="30" x14ac:dyDescent="0.25">
      <c r="A3059" s="489">
        <v>4039</v>
      </c>
      <c r="B3059" s="488" t="s">
        <v>856</v>
      </c>
      <c r="C3059" s="489" t="s">
        <v>309</v>
      </c>
      <c r="D3059" s="490">
        <v>0</v>
      </c>
      <c r="E3059" s="487"/>
      <c r="F3059" s="487" t="s">
        <v>5958</v>
      </c>
      <c r="G3059" s="488" t="s">
        <v>6055</v>
      </c>
      <c r="H3059" s="488"/>
      <c r="I3059" s="490">
        <v>0</v>
      </c>
      <c r="J3059" s="490">
        <v>0</v>
      </c>
      <c r="K3059" s="490">
        <v>0</v>
      </c>
      <c r="L3059" s="508"/>
      <c r="M3059" s="489">
        <v>0</v>
      </c>
      <c r="N3059" s="490">
        <v>0</v>
      </c>
      <c r="O3059" s="487" t="s">
        <v>5958</v>
      </c>
    </row>
    <row r="3060" spans="1:15" ht="30" x14ac:dyDescent="0.25">
      <c r="A3060" s="489">
        <v>4040</v>
      </c>
      <c r="B3060" s="488" t="s">
        <v>782</v>
      </c>
      <c r="C3060" s="489" t="s">
        <v>309</v>
      </c>
      <c r="D3060" s="490">
        <v>0</v>
      </c>
      <c r="E3060" s="487"/>
      <c r="F3060" s="487" t="s">
        <v>5958</v>
      </c>
      <c r="G3060" s="488" t="s">
        <v>6055</v>
      </c>
      <c r="H3060" s="488"/>
      <c r="I3060" s="490">
        <v>0</v>
      </c>
      <c r="J3060" s="490">
        <v>0</v>
      </c>
      <c r="K3060" s="490">
        <v>0</v>
      </c>
      <c r="L3060" s="508"/>
      <c r="M3060" s="489">
        <v>0</v>
      </c>
      <c r="N3060" s="490">
        <v>0</v>
      </c>
      <c r="O3060" s="487" t="s">
        <v>5958</v>
      </c>
    </row>
    <row r="3061" spans="1:15" ht="30" x14ac:dyDescent="0.25">
      <c r="A3061" s="489">
        <v>4041</v>
      </c>
      <c r="B3061" s="488" t="s">
        <v>4396</v>
      </c>
      <c r="C3061" s="489" t="s">
        <v>309</v>
      </c>
      <c r="D3061" s="490">
        <v>1551149.99</v>
      </c>
      <c r="E3061" s="487"/>
      <c r="F3061" s="487" t="s">
        <v>5958</v>
      </c>
      <c r="G3061" s="488" t="s">
        <v>6055</v>
      </c>
      <c r="H3061" s="488" t="s">
        <v>25583</v>
      </c>
      <c r="I3061" s="490">
        <v>1303487.3899999999</v>
      </c>
      <c r="J3061" s="490">
        <v>0.19</v>
      </c>
      <c r="K3061" s="490">
        <v>1551149.99</v>
      </c>
      <c r="L3061" s="508">
        <v>43843</v>
      </c>
      <c r="M3061" s="489">
        <v>1</v>
      </c>
      <c r="N3061" s="490">
        <v>1303487.3899999999</v>
      </c>
      <c r="O3061" s="487" t="s">
        <v>25582</v>
      </c>
    </row>
    <row r="3062" spans="1:15" x14ac:dyDescent="0.25">
      <c r="A3062" s="489">
        <v>4042</v>
      </c>
      <c r="B3062" s="488" t="s">
        <v>11994</v>
      </c>
      <c r="C3062" s="489" t="s">
        <v>87</v>
      </c>
      <c r="D3062" s="490">
        <v>0</v>
      </c>
      <c r="E3062" s="487"/>
      <c r="F3062" s="487" t="s">
        <v>11993</v>
      </c>
      <c r="G3062" s="488" t="s">
        <v>6227</v>
      </c>
      <c r="H3062" s="488"/>
      <c r="I3062" s="490">
        <v>0</v>
      </c>
      <c r="J3062" s="490">
        <v>0</v>
      </c>
      <c r="K3062" s="490">
        <v>0</v>
      </c>
      <c r="L3062" s="508"/>
      <c r="M3062" s="489">
        <v>0</v>
      </c>
      <c r="N3062" s="490">
        <v>0</v>
      </c>
      <c r="O3062" s="487" t="s">
        <v>5958</v>
      </c>
    </row>
    <row r="3063" spans="1:15" x14ac:dyDescent="0.25">
      <c r="A3063" s="489">
        <v>4043</v>
      </c>
      <c r="B3063" s="488" t="s">
        <v>2634</v>
      </c>
      <c r="C3063" s="489" t="s">
        <v>87</v>
      </c>
      <c r="D3063" s="490">
        <v>0</v>
      </c>
      <c r="E3063" s="487"/>
      <c r="F3063" s="487" t="s">
        <v>11993</v>
      </c>
      <c r="G3063" s="488" t="s">
        <v>6227</v>
      </c>
      <c r="H3063" s="488"/>
      <c r="I3063" s="490">
        <v>0</v>
      </c>
      <c r="J3063" s="490">
        <v>0</v>
      </c>
      <c r="K3063" s="490">
        <v>0</v>
      </c>
      <c r="L3063" s="508"/>
      <c r="M3063" s="489">
        <v>0</v>
      </c>
      <c r="N3063" s="490">
        <v>0</v>
      </c>
      <c r="O3063" s="487" t="s">
        <v>5958</v>
      </c>
    </row>
    <row r="3064" spans="1:15" x14ac:dyDescent="0.25">
      <c r="A3064" s="489">
        <v>4044</v>
      </c>
      <c r="B3064" s="488" t="s">
        <v>1962</v>
      </c>
      <c r="C3064" s="489" t="s">
        <v>87</v>
      </c>
      <c r="D3064" s="490">
        <v>0</v>
      </c>
      <c r="E3064" s="487"/>
      <c r="F3064" s="487" t="s">
        <v>11992</v>
      </c>
      <c r="G3064" s="488" t="s">
        <v>5983</v>
      </c>
      <c r="H3064" s="488"/>
      <c r="I3064" s="490">
        <v>0</v>
      </c>
      <c r="J3064" s="490">
        <v>0</v>
      </c>
      <c r="K3064" s="490">
        <v>0</v>
      </c>
      <c r="L3064" s="508"/>
      <c r="M3064" s="489">
        <v>0</v>
      </c>
      <c r="N3064" s="490">
        <v>0</v>
      </c>
      <c r="O3064" s="487" t="s">
        <v>5958</v>
      </c>
    </row>
    <row r="3065" spans="1:15" x14ac:dyDescent="0.25">
      <c r="A3065" s="489">
        <v>4045</v>
      </c>
      <c r="B3065" s="488" t="s">
        <v>1897</v>
      </c>
      <c r="C3065" s="489" t="s">
        <v>87</v>
      </c>
      <c r="D3065" s="490">
        <v>0</v>
      </c>
      <c r="E3065" s="487"/>
      <c r="F3065" s="487" t="s">
        <v>11991</v>
      </c>
      <c r="G3065" s="488" t="s">
        <v>5983</v>
      </c>
      <c r="H3065" s="488"/>
      <c r="I3065" s="490">
        <v>0</v>
      </c>
      <c r="J3065" s="490">
        <v>0</v>
      </c>
      <c r="K3065" s="490">
        <v>0</v>
      </c>
      <c r="L3065" s="508"/>
      <c r="M3065" s="489">
        <v>0</v>
      </c>
      <c r="N3065" s="490">
        <v>0</v>
      </c>
      <c r="O3065" s="487" t="s">
        <v>5958</v>
      </c>
    </row>
    <row r="3066" spans="1:15" x14ac:dyDescent="0.25">
      <c r="A3066" s="489">
        <v>4046</v>
      </c>
      <c r="B3066" s="488" t="s">
        <v>1898</v>
      </c>
      <c r="C3066" s="489" t="s">
        <v>87</v>
      </c>
      <c r="D3066" s="490">
        <v>0</v>
      </c>
      <c r="E3066" s="487"/>
      <c r="F3066" s="487" t="s">
        <v>11990</v>
      </c>
      <c r="G3066" s="488" t="s">
        <v>5983</v>
      </c>
      <c r="H3066" s="488"/>
      <c r="I3066" s="490">
        <v>0</v>
      </c>
      <c r="J3066" s="490">
        <v>0</v>
      </c>
      <c r="K3066" s="490">
        <v>0</v>
      </c>
      <c r="L3066" s="508"/>
      <c r="M3066" s="489">
        <v>0</v>
      </c>
      <c r="N3066" s="490">
        <v>0</v>
      </c>
      <c r="O3066" s="487" t="s">
        <v>5958</v>
      </c>
    </row>
    <row r="3067" spans="1:15" x14ac:dyDescent="0.25">
      <c r="A3067" s="489">
        <v>4047</v>
      </c>
      <c r="B3067" s="488" t="s">
        <v>1878</v>
      </c>
      <c r="C3067" s="489" t="s">
        <v>87</v>
      </c>
      <c r="D3067" s="490">
        <v>0</v>
      </c>
      <c r="E3067" s="487"/>
      <c r="F3067" s="487" t="s">
        <v>11989</v>
      </c>
      <c r="G3067" s="488" t="s">
        <v>5983</v>
      </c>
      <c r="H3067" s="488"/>
      <c r="I3067" s="490">
        <v>0</v>
      </c>
      <c r="J3067" s="490">
        <v>0</v>
      </c>
      <c r="K3067" s="490">
        <v>0</v>
      </c>
      <c r="L3067" s="508"/>
      <c r="M3067" s="489">
        <v>0</v>
      </c>
      <c r="N3067" s="490">
        <v>0</v>
      </c>
      <c r="O3067" s="487" t="s">
        <v>5958</v>
      </c>
    </row>
    <row r="3068" spans="1:15" x14ac:dyDescent="0.25">
      <c r="A3068" s="489">
        <v>4048</v>
      </c>
      <c r="B3068" s="488" t="s">
        <v>1873</v>
      </c>
      <c r="C3068" s="489" t="s">
        <v>87</v>
      </c>
      <c r="D3068" s="490">
        <v>0</v>
      </c>
      <c r="E3068" s="487"/>
      <c r="F3068" s="487" t="s">
        <v>11988</v>
      </c>
      <c r="G3068" s="488" t="s">
        <v>5983</v>
      </c>
      <c r="H3068" s="488"/>
      <c r="I3068" s="490">
        <v>0</v>
      </c>
      <c r="J3068" s="490">
        <v>0</v>
      </c>
      <c r="K3068" s="490">
        <v>0</v>
      </c>
      <c r="L3068" s="508"/>
      <c r="M3068" s="489">
        <v>0</v>
      </c>
      <c r="N3068" s="490">
        <v>0</v>
      </c>
      <c r="O3068" s="487" t="s">
        <v>5958</v>
      </c>
    </row>
    <row r="3069" spans="1:15" x14ac:dyDescent="0.25">
      <c r="A3069" s="489">
        <v>4049</v>
      </c>
      <c r="B3069" s="488" t="s">
        <v>1877</v>
      </c>
      <c r="C3069" s="489" t="s">
        <v>87</v>
      </c>
      <c r="D3069" s="490">
        <v>0</v>
      </c>
      <c r="E3069" s="487"/>
      <c r="F3069" s="487" t="s">
        <v>11987</v>
      </c>
      <c r="G3069" s="488" t="s">
        <v>5983</v>
      </c>
      <c r="H3069" s="488"/>
      <c r="I3069" s="490">
        <v>0</v>
      </c>
      <c r="J3069" s="490">
        <v>0</v>
      </c>
      <c r="K3069" s="490">
        <v>0</v>
      </c>
      <c r="L3069" s="508"/>
      <c r="M3069" s="489">
        <v>0</v>
      </c>
      <c r="N3069" s="490">
        <v>0</v>
      </c>
      <c r="O3069" s="487" t="s">
        <v>5958</v>
      </c>
    </row>
    <row r="3070" spans="1:15" x14ac:dyDescent="0.25">
      <c r="A3070" s="489">
        <v>4050</v>
      </c>
      <c r="B3070" s="488" t="s">
        <v>1872</v>
      </c>
      <c r="C3070" s="489" t="s">
        <v>87</v>
      </c>
      <c r="D3070" s="490">
        <v>0</v>
      </c>
      <c r="E3070" s="487"/>
      <c r="F3070" s="487" t="s">
        <v>11986</v>
      </c>
      <c r="G3070" s="488" t="s">
        <v>5983</v>
      </c>
      <c r="H3070" s="488"/>
      <c r="I3070" s="490">
        <v>0</v>
      </c>
      <c r="J3070" s="490">
        <v>0</v>
      </c>
      <c r="K3070" s="490">
        <v>0</v>
      </c>
      <c r="L3070" s="508"/>
      <c r="M3070" s="489">
        <v>0</v>
      </c>
      <c r="N3070" s="490">
        <v>0</v>
      </c>
      <c r="O3070" s="487" t="s">
        <v>5958</v>
      </c>
    </row>
    <row r="3071" spans="1:15" x14ac:dyDescent="0.25">
      <c r="A3071" s="489">
        <v>4051</v>
      </c>
      <c r="B3071" s="488" t="s">
        <v>1874</v>
      </c>
      <c r="C3071" s="489" t="s">
        <v>87</v>
      </c>
      <c r="D3071" s="490">
        <v>0</v>
      </c>
      <c r="E3071" s="487"/>
      <c r="F3071" s="487" t="s">
        <v>11985</v>
      </c>
      <c r="G3071" s="488" t="s">
        <v>5983</v>
      </c>
      <c r="H3071" s="488"/>
      <c r="I3071" s="490">
        <v>0</v>
      </c>
      <c r="J3071" s="490">
        <v>0</v>
      </c>
      <c r="K3071" s="490">
        <v>0</v>
      </c>
      <c r="L3071" s="508"/>
      <c r="M3071" s="489">
        <v>0</v>
      </c>
      <c r="N3071" s="490">
        <v>0</v>
      </c>
      <c r="O3071" s="487" t="s">
        <v>5958</v>
      </c>
    </row>
    <row r="3072" spans="1:15" x14ac:dyDescent="0.25">
      <c r="A3072" s="489">
        <v>4052</v>
      </c>
      <c r="B3072" s="488" t="s">
        <v>1875</v>
      </c>
      <c r="C3072" s="489" t="s">
        <v>87</v>
      </c>
      <c r="D3072" s="490">
        <v>0</v>
      </c>
      <c r="E3072" s="487"/>
      <c r="F3072" s="487" t="s">
        <v>11984</v>
      </c>
      <c r="G3072" s="488" t="s">
        <v>5983</v>
      </c>
      <c r="H3072" s="488"/>
      <c r="I3072" s="490">
        <v>0</v>
      </c>
      <c r="J3072" s="490">
        <v>0</v>
      </c>
      <c r="K3072" s="490">
        <v>0</v>
      </c>
      <c r="L3072" s="508"/>
      <c r="M3072" s="489">
        <v>0</v>
      </c>
      <c r="N3072" s="490">
        <v>0</v>
      </c>
      <c r="O3072" s="487" t="s">
        <v>5958</v>
      </c>
    </row>
    <row r="3073" spans="1:15" x14ac:dyDescent="0.25">
      <c r="A3073" s="489">
        <v>4053</v>
      </c>
      <c r="B3073" s="488" t="s">
        <v>2055</v>
      </c>
      <c r="C3073" s="489" t="s">
        <v>87</v>
      </c>
      <c r="D3073" s="490">
        <v>0</v>
      </c>
      <c r="E3073" s="487"/>
      <c r="F3073" s="487" t="s">
        <v>11983</v>
      </c>
      <c r="G3073" s="488" t="s">
        <v>5983</v>
      </c>
      <c r="H3073" s="488"/>
      <c r="I3073" s="490">
        <v>0</v>
      </c>
      <c r="J3073" s="490">
        <v>0</v>
      </c>
      <c r="K3073" s="490">
        <v>0</v>
      </c>
      <c r="L3073" s="508"/>
      <c r="M3073" s="489">
        <v>0</v>
      </c>
      <c r="N3073" s="490">
        <v>0</v>
      </c>
      <c r="O3073" s="487" t="s">
        <v>5958</v>
      </c>
    </row>
    <row r="3074" spans="1:15" x14ac:dyDescent="0.25">
      <c r="A3074" s="489">
        <v>4054</v>
      </c>
      <c r="B3074" s="488" t="s">
        <v>3581</v>
      </c>
      <c r="C3074" s="489" t="s">
        <v>87</v>
      </c>
      <c r="D3074" s="490">
        <v>0</v>
      </c>
      <c r="E3074" s="487"/>
      <c r="F3074" s="487" t="s">
        <v>5958</v>
      </c>
      <c r="G3074" s="488" t="s">
        <v>6199</v>
      </c>
      <c r="H3074" s="488"/>
      <c r="I3074" s="490">
        <v>0</v>
      </c>
      <c r="J3074" s="490">
        <v>0</v>
      </c>
      <c r="K3074" s="490">
        <v>0</v>
      </c>
      <c r="L3074" s="508"/>
      <c r="M3074" s="489">
        <v>0</v>
      </c>
      <c r="N3074" s="490">
        <v>0</v>
      </c>
      <c r="O3074" s="487" t="s">
        <v>5958</v>
      </c>
    </row>
    <row r="3075" spans="1:15" x14ac:dyDescent="0.25">
      <c r="A3075" s="489">
        <v>5713</v>
      </c>
      <c r="B3075" s="488" t="s">
        <v>1373</v>
      </c>
      <c r="C3075" s="489" t="s">
        <v>87</v>
      </c>
      <c r="D3075" s="490">
        <v>0</v>
      </c>
      <c r="E3075" s="487"/>
      <c r="F3075" s="487" t="s">
        <v>11982</v>
      </c>
      <c r="G3075" s="488" t="s">
        <v>6224</v>
      </c>
      <c r="H3075" s="488"/>
      <c r="I3075" s="490">
        <v>0</v>
      </c>
      <c r="J3075" s="490">
        <v>0</v>
      </c>
      <c r="K3075" s="490">
        <v>0</v>
      </c>
      <c r="L3075" s="508"/>
      <c r="M3075" s="489">
        <v>0</v>
      </c>
      <c r="N3075" s="490">
        <v>0</v>
      </c>
      <c r="O3075" s="487" t="s">
        <v>5958</v>
      </c>
    </row>
    <row r="3076" spans="1:15" ht="30" x14ac:dyDescent="0.25">
      <c r="A3076" s="489">
        <v>5763</v>
      </c>
      <c r="B3076" s="488" t="s">
        <v>11980</v>
      </c>
      <c r="C3076" s="489" t="s">
        <v>87</v>
      </c>
      <c r="D3076" s="490">
        <v>0</v>
      </c>
      <c r="E3076" s="487"/>
      <c r="F3076" s="487" t="s">
        <v>11981</v>
      </c>
      <c r="G3076" s="488" t="s">
        <v>6224</v>
      </c>
      <c r="H3076" s="488"/>
      <c r="I3076" s="490">
        <v>0</v>
      </c>
      <c r="J3076" s="490">
        <v>0</v>
      </c>
      <c r="K3076" s="490">
        <v>0</v>
      </c>
      <c r="L3076" s="508"/>
      <c r="M3076" s="489">
        <v>0</v>
      </c>
      <c r="N3076" s="490">
        <v>0</v>
      </c>
      <c r="O3076" s="487" t="s">
        <v>5958</v>
      </c>
    </row>
    <row r="3077" spans="1:15" x14ac:dyDescent="0.25">
      <c r="A3077" s="489">
        <v>6023</v>
      </c>
      <c r="B3077" s="488" t="s">
        <v>11979</v>
      </c>
      <c r="C3077" s="489" t="s">
        <v>182</v>
      </c>
      <c r="D3077" s="490">
        <v>0</v>
      </c>
      <c r="E3077" s="487"/>
      <c r="F3077" s="487" t="s">
        <v>5958</v>
      </c>
      <c r="G3077" s="488" t="s">
        <v>6064</v>
      </c>
      <c r="H3077" s="488"/>
      <c r="I3077" s="490">
        <v>0</v>
      </c>
      <c r="J3077" s="490">
        <v>0</v>
      </c>
      <c r="K3077" s="490">
        <v>0</v>
      </c>
      <c r="L3077" s="508"/>
      <c r="M3077" s="489">
        <v>0</v>
      </c>
      <c r="N3077" s="490">
        <v>0</v>
      </c>
      <c r="O3077" s="487" t="s">
        <v>5958</v>
      </c>
    </row>
    <row r="3078" spans="1:15" ht="45" x14ac:dyDescent="0.25">
      <c r="A3078" s="489">
        <v>6533</v>
      </c>
      <c r="B3078" s="488" t="s">
        <v>2902</v>
      </c>
      <c r="C3078" s="489" t="s">
        <v>87</v>
      </c>
      <c r="D3078" s="490">
        <v>706176</v>
      </c>
      <c r="E3078" s="487"/>
      <c r="F3078" s="487" t="s">
        <v>8572</v>
      </c>
      <c r="G3078" s="488" t="s">
        <v>7070</v>
      </c>
      <c r="H3078" s="488" t="s">
        <v>5976</v>
      </c>
      <c r="I3078" s="490">
        <v>593425.21</v>
      </c>
      <c r="J3078" s="490">
        <v>0.19</v>
      </c>
      <c r="K3078" s="490">
        <v>706176</v>
      </c>
      <c r="L3078" s="508">
        <v>43578</v>
      </c>
      <c r="M3078" s="489">
        <v>1</v>
      </c>
      <c r="N3078" s="490">
        <v>593425.21</v>
      </c>
      <c r="O3078" s="487" t="s">
        <v>25582</v>
      </c>
    </row>
    <row r="3079" spans="1:15" x14ac:dyDescent="0.25">
      <c r="A3079" s="489">
        <v>7000</v>
      </c>
      <c r="B3079" s="488" t="s">
        <v>1671</v>
      </c>
      <c r="C3079" s="489" t="s">
        <v>80</v>
      </c>
      <c r="D3079" s="490">
        <v>0</v>
      </c>
      <c r="E3079" s="487"/>
      <c r="F3079" s="487" t="s">
        <v>11978</v>
      </c>
      <c r="G3079" s="488" t="s">
        <v>5978</v>
      </c>
      <c r="H3079" s="488"/>
      <c r="I3079" s="490">
        <v>0</v>
      </c>
      <c r="J3079" s="490">
        <v>0</v>
      </c>
      <c r="K3079" s="490">
        <v>0</v>
      </c>
      <c r="L3079" s="508"/>
      <c r="M3079" s="489">
        <v>0</v>
      </c>
      <c r="N3079" s="490">
        <v>0</v>
      </c>
      <c r="O3079" s="487" t="s">
        <v>5958</v>
      </c>
    </row>
    <row r="3080" spans="1:15" ht="30" x14ac:dyDescent="0.25">
      <c r="A3080" s="489">
        <v>7001</v>
      </c>
      <c r="B3080" s="488" t="s">
        <v>11977</v>
      </c>
      <c r="C3080" s="489" t="s">
        <v>87</v>
      </c>
      <c r="D3080" s="490">
        <v>0</v>
      </c>
      <c r="E3080" s="487"/>
      <c r="F3080" s="487" t="s">
        <v>6374</v>
      </c>
      <c r="G3080" s="488" t="s">
        <v>6201</v>
      </c>
      <c r="H3080" s="488"/>
      <c r="I3080" s="490">
        <v>0</v>
      </c>
      <c r="J3080" s="490">
        <v>0</v>
      </c>
      <c r="K3080" s="490">
        <v>0</v>
      </c>
      <c r="L3080" s="508"/>
      <c r="M3080" s="489">
        <v>0</v>
      </c>
      <c r="N3080" s="490">
        <v>0</v>
      </c>
      <c r="O3080" s="487" t="s">
        <v>5958</v>
      </c>
    </row>
    <row r="3081" spans="1:15" ht="30" x14ac:dyDescent="0.25">
      <c r="A3081" s="489">
        <v>7002</v>
      </c>
      <c r="B3081" s="488" t="s">
        <v>135</v>
      </c>
      <c r="C3081" s="489" t="s">
        <v>87</v>
      </c>
      <c r="D3081" s="490">
        <v>0</v>
      </c>
      <c r="E3081" s="487"/>
      <c r="F3081" s="487" t="s">
        <v>6221</v>
      </c>
      <c r="G3081" s="488" t="s">
        <v>6027</v>
      </c>
      <c r="H3081" s="488"/>
      <c r="I3081" s="490">
        <v>0</v>
      </c>
      <c r="J3081" s="490">
        <v>0</v>
      </c>
      <c r="K3081" s="490">
        <v>0</v>
      </c>
      <c r="L3081" s="508"/>
      <c r="M3081" s="489">
        <v>0</v>
      </c>
      <c r="N3081" s="490">
        <v>0</v>
      </c>
      <c r="O3081" s="487" t="s">
        <v>5958</v>
      </c>
    </row>
    <row r="3082" spans="1:15" ht="30" x14ac:dyDescent="0.25">
      <c r="A3082" s="489">
        <v>7004</v>
      </c>
      <c r="B3082" s="488" t="s">
        <v>167</v>
      </c>
      <c r="C3082" s="489" t="s">
        <v>87</v>
      </c>
      <c r="D3082" s="490">
        <v>8778</v>
      </c>
      <c r="E3082" s="487"/>
      <c r="F3082" s="487" t="s">
        <v>5958</v>
      </c>
      <c r="G3082" s="488" t="s">
        <v>6029</v>
      </c>
      <c r="H3082" s="488" t="s">
        <v>25583</v>
      </c>
      <c r="I3082" s="490">
        <v>7376.47</v>
      </c>
      <c r="J3082" s="490">
        <v>0.19</v>
      </c>
      <c r="K3082" s="490">
        <v>8778</v>
      </c>
      <c r="L3082" s="508">
        <v>44589</v>
      </c>
      <c r="M3082" s="489">
        <v>1</v>
      </c>
      <c r="N3082" s="490">
        <v>7376.47</v>
      </c>
      <c r="O3082" s="487" t="s">
        <v>25582</v>
      </c>
    </row>
    <row r="3083" spans="1:15" ht="30" x14ac:dyDescent="0.25">
      <c r="A3083" s="489">
        <v>7005</v>
      </c>
      <c r="B3083" s="488" t="s">
        <v>169</v>
      </c>
      <c r="C3083" s="489" t="s">
        <v>87</v>
      </c>
      <c r="D3083" s="490">
        <v>20038.009999999998</v>
      </c>
      <c r="E3083" s="487"/>
      <c r="F3083" s="487" t="s">
        <v>5958</v>
      </c>
      <c r="G3083" s="488" t="s">
        <v>6029</v>
      </c>
      <c r="H3083" s="488" t="s">
        <v>25583</v>
      </c>
      <c r="I3083" s="490">
        <v>16838.66</v>
      </c>
      <c r="J3083" s="490">
        <v>0.19</v>
      </c>
      <c r="K3083" s="490">
        <v>20038.009999999998</v>
      </c>
      <c r="L3083" s="508">
        <v>44589</v>
      </c>
      <c r="M3083" s="489">
        <v>1</v>
      </c>
      <c r="N3083" s="490">
        <v>16838.66</v>
      </c>
      <c r="O3083" s="487" t="s">
        <v>25582</v>
      </c>
    </row>
    <row r="3084" spans="1:15" ht="30" x14ac:dyDescent="0.25">
      <c r="A3084" s="489">
        <v>7006</v>
      </c>
      <c r="B3084" s="488" t="s">
        <v>168</v>
      </c>
      <c r="C3084" s="489" t="s">
        <v>87</v>
      </c>
      <c r="D3084" s="490">
        <v>0</v>
      </c>
      <c r="E3084" s="487"/>
      <c r="F3084" s="487" t="s">
        <v>5958</v>
      </c>
      <c r="G3084" s="488" t="s">
        <v>6029</v>
      </c>
      <c r="H3084" s="488"/>
      <c r="I3084" s="490">
        <v>0</v>
      </c>
      <c r="J3084" s="490">
        <v>0</v>
      </c>
      <c r="K3084" s="490">
        <v>0</v>
      </c>
      <c r="L3084" s="508"/>
      <c r="M3084" s="489">
        <v>0</v>
      </c>
      <c r="N3084" s="490">
        <v>0</v>
      </c>
      <c r="O3084" s="487" t="s">
        <v>5958</v>
      </c>
    </row>
    <row r="3085" spans="1:15" x14ac:dyDescent="0.25">
      <c r="A3085" s="489">
        <v>9333</v>
      </c>
      <c r="B3085" s="488" t="s">
        <v>11976</v>
      </c>
      <c r="C3085" s="489" t="s">
        <v>92</v>
      </c>
      <c r="D3085" s="490">
        <v>0</v>
      </c>
      <c r="E3085" s="487"/>
      <c r="F3085" s="487" t="s">
        <v>5958</v>
      </c>
      <c r="G3085" s="488" t="s">
        <v>6002</v>
      </c>
      <c r="H3085" s="488"/>
      <c r="I3085" s="490">
        <v>0</v>
      </c>
      <c r="J3085" s="490">
        <v>0</v>
      </c>
      <c r="K3085" s="490">
        <v>0</v>
      </c>
      <c r="L3085" s="508"/>
      <c r="M3085" s="489">
        <v>0</v>
      </c>
      <c r="N3085" s="490">
        <v>0</v>
      </c>
      <c r="O3085" s="487" t="s">
        <v>5958</v>
      </c>
    </row>
    <row r="3086" spans="1:15" x14ac:dyDescent="0.25">
      <c r="A3086" s="489">
        <v>9360</v>
      </c>
      <c r="B3086" s="488" t="s">
        <v>11975</v>
      </c>
      <c r="C3086" s="489" t="s">
        <v>92</v>
      </c>
      <c r="D3086" s="490">
        <v>0</v>
      </c>
      <c r="E3086" s="487"/>
      <c r="F3086" s="487" t="s">
        <v>6232</v>
      </c>
      <c r="G3086" s="488" t="s">
        <v>6197</v>
      </c>
      <c r="H3086" s="488"/>
      <c r="I3086" s="490">
        <v>0</v>
      </c>
      <c r="J3086" s="490">
        <v>0</v>
      </c>
      <c r="K3086" s="490">
        <v>0</v>
      </c>
      <c r="L3086" s="508"/>
      <c r="M3086" s="489">
        <v>0</v>
      </c>
      <c r="N3086" s="490">
        <v>0</v>
      </c>
      <c r="O3086" s="487" t="s">
        <v>5958</v>
      </c>
    </row>
    <row r="3087" spans="1:15" x14ac:dyDescent="0.25">
      <c r="A3087" s="489">
        <v>9400</v>
      </c>
      <c r="B3087" s="488" t="s">
        <v>11974</v>
      </c>
      <c r="C3087" s="489" t="s">
        <v>87</v>
      </c>
      <c r="D3087" s="490">
        <v>0</v>
      </c>
      <c r="E3087" s="487"/>
      <c r="F3087" s="487" t="s">
        <v>5958</v>
      </c>
      <c r="G3087" s="488" t="s">
        <v>6378</v>
      </c>
      <c r="H3087" s="488"/>
      <c r="I3087" s="490">
        <v>0</v>
      </c>
      <c r="J3087" s="490">
        <v>0</v>
      </c>
      <c r="K3087" s="490">
        <v>0</v>
      </c>
      <c r="L3087" s="508"/>
      <c r="M3087" s="489">
        <v>0</v>
      </c>
      <c r="N3087" s="490">
        <v>0</v>
      </c>
      <c r="O3087" s="487" t="s">
        <v>5958</v>
      </c>
    </row>
    <row r="3088" spans="1:15" x14ac:dyDescent="0.25">
      <c r="A3088" s="489">
        <v>9401</v>
      </c>
      <c r="B3088" s="488" t="s">
        <v>1398</v>
      </c>
      <c r="C3088" s="489" t="s">
        <v>87</v>
      </c>
      <c r="D3088" s="490">
        <v>0</v>
      </c>
      <c r="E3088" s="487"/>
      <c r="F3088" s="487" t="s">
        <v>5958</v>
      </c>
      <c r="G3088" s="488" t="s">
        <v>6378</v>
      </c>
      <c r="H3088" s="488"/>
      <c r="I3088" s="490">
        <v>0</v>
      </c>
      <c r="J3088" s="490">
        <v>0</v>
      </c>
      <c r="K3088" s="490">
        <v>0</v>
      </c>
      <c r="L3088" s="508"/>
      <c r="M3088" s="489">
        <v>0</v>
      </c>
      <c r="N3088" s="490">
        <v>0</v>
      </c>
      <c r="O3088" s="487" t="s">
        <v>5958</v>
      </c>
    </row>
    <row r="3089" spans="1:15" x14ac:dyDescent="0.25">
      <c r="A3089" s="489">
        <v>9402</v>
      </c>
      <c r="B3089" s="488" t="s">
        <v>1399</v>
      </c>
      <c r="C3089" s="489" t="s">
        <v>87</v>
      </c>
      <c r="D3089" s="490">
        <v>0</v>
      </c>
      <c r="E3089" s="487"/>
      <c r="F3089" s="487" t="s">
        <v>5958</v>
      </c>
      <c r="G3089" s="488" t="s">
        <v>6378</v>
      </c>
      <c r="H3089" s="488"/>
      <c r="I3089" s="490">
        <v>0</v>
      </c>
      <c r="J3089" s="490">
        <v>0</v>
      </c>
      <c r="K3089" s="490">
        <v>0</v>
      </c>
      <c r="L3089" s="508"/>
      <c r="M3089" s="489">
        <v>0</v>
      </c>
      <c r="N3089" s="490">
        <v>0</v>
      </c>
      <c r="O3089" s="487" t="s">
        <v>5958</v>
      </c>
    </row>
    <row r="3090" spans="1:15" x14ac:dyDescent="0.25">
      <c r="A3090" s="489">
        <v>9403</v>
      </c>
      <c r="B3090" s="488" t="s">
        <v>1402</v>
      </c>
      <c r="C3090" s="489" t="s">
        <v>87</v>
      </c>
      <c r="D3090" s="490">
        <v>0</v>
      </c>
      <c r="E3090" s="487"/>
      <c r="F3090" s="487" t="s">
        <v>5958</v>
      </c>
      <c r="G3090" s="488" t="s">
        <v>6378</v>
      </c>
      <c r="H3090" s="488"/>
      <c r="I3090" s="490">
        <v>0</v>
      </c>
      <c r="J3090" s="490">
        <v>0</v>
      </c>
      <c r="K3090" s="490">
        <v>0</v>
      </c>
      <c r="L3090" s="508"/>
      <c r="M3090" s="489">
        <v>0</v>
      </c>
      <c r="N3090" s="490">
        <v>0</v>
      </c>
      <c r="O3090" s="487" t="s">
        <v>5958</v>
      </c>
    </row>
    <row r="3091" spans="1:15" x14ac:dyDescent="0.25">
      <c r="A3091" s="489">
        <v>9404</v>
      </c>
      <c r="B3091" s="488" t="s">
        <v>1433</v>
      </c>
      <c r="C3091" s="489" t="s">
        <v>87</v>
      </c>
      <c r="D3091" s="490">
        <v>0</v>
      </c>
      <c r="E3091" s="487"/>
      <c r="F3091" s="487" t="s">
        <v>5958</v>
      </c>
      <c r="G3091" s="488" t="s">
        <v>6378</v>
      </c>
      <c r="H3091" s="488"/>
      <c r="I3091" s="490">
        <v>0</v>
      </c>
      <c r="J3091" s="490">
        <v>0</v>
      </c>
      <c r="K3091" s="490">
        <v>0</v>
      </c>
      <c r="L3091" s="508"/>
      <c r="M3091" s="489">
        <v>0</v>
      </c>
      <c r="N3091" s="490">
        <v>0</v>
      </c>
      <c r="O3091" s="487" t="s">
        <v>5958</v>
      </c>
    </row>
    <row r="3092" spans="1:15" x14ac:dyDescent="0.25">
      <c r="A3092" s="489">
        <v>9405</v>
      </c>
      <c r="B3092" s="488" t="s">
        <v>1435</v>
      </c>
      <c r="C3092" s="489" t="s">
        <v>87</v>
      </c>
      <c r="D3092" s="490">
        <v>0</v>
      </c>
      <c r="E3092" s="487"/>
      <c r="F3092" s="487" t="s">
        <v>5958</v>
      </c>
      <c r="G3092" s="488" t="s">
        <v>6378</v>
      </c>
      <c r="H3092" s="488"/>
      <c r="I3092" s="490">
        <v>0</v>
      </c>
      <c r="J3092" s="490">
        <v>0</v>
      </c>
      <c r="K3092" s="490">
        <v>0</v>
      </c>
      <c r="L3092" s="508"/>
      <c r="M3092" s="489">
        <v>0</v>
      </c>
      <c r="N3092" s="490">
        <v>0</v>
      </c>
      <c r="O3092" s="487" t="s">
        <v>5958</v>
      </c>
    </row>
    <row r="3093" spans="1:15" x14ac:dyDescent="0.25">
      <c r="A3093" s="489">
        <v>9406</v>
      </c>
      <c r="B3093" s="488" t="s">
        <v>1438</v>
      </c>
      <c r="C3093" s="489" t="s">
        <v>87</v>
      </c>
      <c r="D3093" s="490">
        <v>0</v>
      </c>
      <c r="E3093" s="487"/>
      <c r="F3093" s="487" t="s">
        <v>5958</v>
      </c>
      <c r="G3093" s="488" t="s">
        <v>6378</v>
      </c>
      <c r="H3093" s="488"/>
      <c r="I3093" s="490">
        <v>0</v>
      </c>
      <c r="J3093" s="490">
        <v>0</v>
      </c>
      <c r="K3093" s="490">
        <v>0</v>
      </c>
      <c r="L3093" s="508"/>
      <c r="M3093" s="489">
        <v>0</v>
      </c>
      <c r="N3093" s="490">
        <v>0</v>
      </c>
      <c r="O3093" s="487" t="s">
        <v>5958</v>
      </c>
    </row>
    <row r="3094" spans="1:15" x14ac:dyDescent="0.25">
      <c r="A3094" s="489">
        <v>9407</v>
      </c>
      <c r="B3094" s="488" t="s">
        <v>11973</v>
      </c>
      <c r="C3094" s="489" t="s">
        <v>92</v>
      </c>
      <c r="D3094" s="490">
        <v>0</v>
      </c>
      <c r="E3094" s="487"/>
      <c r="F3094" s="487" t="s">
        <v>5958</v>
      </c>
      <c r="G3094" s="488" t="s">
        <v>6144</v>
      </c>
      <c r="H3094" s="488"/>
      <c r="I3094" s="490">
        <v>0</v>
      </c>
      <c r="J3094" s="490">
        <v>0</v>
      </c>
      <c r="K3094" s="490">
        <v>0</v>
      </c>
      <c r="L3094" s="508"/>
      <c r="M3094" s="489">
        <v>0</v>
      </c>
      <c r="N3094" s="490">
        <v>0</v>
      </c>
      <c r="O3094" s="487" t="s">
        <v>5958</v>
      </c>
    </row>
    <row r="3095" spans="1:15" x14ac:dyDescent="0.25">
      <c r="A3095" s="489">
        <v>9408</v>
      </c>
      <c r="B3095" s="488" t="s">
        <v>11972</v>
      </c>
      <c r="C3095" s="489" t="s">
        <v>92</v>
      </c>
      <c r="D3095" s="490">
        <v>0</v>
      </c>
      <c r="E3095" s="487"/>
      <c r="F3095" s="487" t="s">
        <v>5958</v>
      </c>
      <c r="G3095" s="488" t="s">
        <v>6144</v>
      </c>
      <c r="H3095" s="488"/>
      <c r="I3095" s="490">
        <v>0</v>
      </c>
      <c r="J3095" s="490">
        <v>0</v>
      </c>
      <c r="K3095" s="490">
        <v>0</v>
      </c>
      <c r="L3095" s="508"/>
      <c r="M3095" s="489">
        <v>0</v>
      </c>
      <c r="N3095" s="490">
        <v>0</v>
      </c>
      <c r="O3095" s="487" t="s">
        <v>5958</v>
      </c>
    </row>
    <row r="3096" spans="1:15" ht="30" x14ac:dyDescent="0.25">
      <c r="A3096" s="489">
        <v>9411</v>
      </c>
      <c r="B3096" s="488" t="s">
        <v>11971</v>
      </c>
      <c r="C3096" s="489" t="s">
        <v>87</v>
      </c>
      <c r="D3096" s="490">
        <v>0</v>
      </c>
      <c r="E3096" s="487"/>
      <c r="F3096" s="487" t="s">
        <v>11970</v>
      </c>
      <c r="G3096" s="488" t="s">
        <v>6076</v>
      </c>
      <c r="H3096" s="488"/>
      <c r="I3096" s="490">
        <v>0</v>
      </c>
      <c r="J3096" s="490">
        <v>0</v>
      </c>
      <c r="K3096" s="490">
        <v>0</v>
      </c>
      <c r="L3096" s="508"/>
      <c r="M3096" s="489">
        <v>0</v>
      </c>
      <c r="N3096" s="490">
        <v>0</v>
      </c>
      <c r="O3096" s="487" t="s">
        <v>5958</v>
      </c>
    </row>
    <row r="3097" spans="1:15" x14ac:dyDescent="0.25">
      <c r="A3097" s="489">
        <v>9412</v>
      </c>
      <c r="B3097" s="488" t="s">
        <v>985</v>
      </c>
      <c r="C3097" s="489" t="s">
        <v>87</v>
      </c>
      <c r="D3097" s="490">
        <v>0</v>
      </c>
      <c r="E3097" s="487"/>
      <c r="F3097" s="487" t="s">
        <v>11970</v>
      </c>
      <c r="G3097" s="488" t="s">
        <v>6076</v>
      </c>
      <c r="H3097" s="488"/>
      <c r="I3097" s="490">
        <v>0</v>
      </c>
      <c r="J3097" s="490">
        <v>0</v>
      </c>
      <c r="K3097" s="490">
        <v>0</v>
      </c>
      <c r="L3097" s="508"/>
      <c r="M3097" s="489">
        <v>0</v>
      </c>
      <c r="N3097" s="490">
        <v>0</v>
      </c>
      <c r="O3097" s="487" t="s">
        <v>5958</v>
      </c>
    </row>
    <row r="3098" spans="1:15" x14ac:dyDescent="0.25">
      <c r="A3098" s="489">
        <v>9413</v>
      </c>
      <c r="B3098" s="488" t="s">
        <v>986</v>
      </c>
      <c r="C3098" s="489" t="s">
        <v>87</v>
      </c>
      <c r="D3098" s="490">
        <v>0</v>
      </c>
      <c r="E3098" s="487"/>
      <c r="F3098" s="487" t="s">
        <v>11969</v>
      </c>
      <c r="G3098" s="488" t="s">
        <v>6076</v>
      </c>
      <c r="H3098" s="488"/>
      <c r="I3098" s="490">
        <v>0</v>
      </c>
      <c r="J3098" s="490">
        <v>0</v>
      </c>
      <c r="K3098" s="490">
        <v>0</v>
      </c>
      <c r="L3098" s="508"/>
      <c r="M3098" s="489">
        <v>0</v>
      </c>
      <c r="N3098" s="490">
        <v>0</v>
      </c>
      <c r="O3098" s="487" t="s">
        <v>5958</v>
      </c>
    </row>
    <row r="3099" spans="1:15" x14ac:dyDescent="0.25">
      <c r="A3099" s="489">
        <v>9414</v>
      </c>
      <c r="B3099" s="488" t="s">
        <v>3580</v>
      </c>
      <c r="C3099" s="489" t="s">
        <v>87</v>
      </c>
      <c r="D3099" s="490">
        <v>0</v>
      </c>
      <c r="E3099" s="487"/>
      <c r="F3099" s="487" t="s">
        <v>11968</v>
      </c>
      <c r="G3099" s="488" t="s">
        <v>6199</v>
      </c>
      <c r="H3099" s="488"/>
      <c r="I3099" s="490">
        <v>0</v>
      </c>
      <c r="J3099" s="490">
        <v>0</v>
      </c>
      <c r="K3099" s="490">
        <v>0</v>
      </c>
      <c r="L3099" s="508"/>
      <c r="M3099" s="489">
        <v>0</v>
      </c>
      <c r="N3099" s="490">
        <v>0</v>
      </c>
      <c r="O3099" s="487" t="s">
        <v>5958</v>
      </c>
    </row>
    <row r="3100" spans="1:15" x14ac:dyDescent="0.25">
      <c r="A3100" s="489">
        <v>9415</v>
      </c>
      <c r="B3100" s="488" t="s">
        <v>3578</v>
      </c>
      <c r="C3100" s="489" t="s">
        <v>87</v>
      </c>
      <c r="D3100" s="490">
        <v>0</v>
      </c>
      <c r="E3100" s="487"/>
      <c r="F3100" s="487" t="s">
        <v>11967</v>
      </c>
      <c r="G3100" s="488" t="s">
        <v>6199</v>
      </c>
      <c r="H3100" s="488"/>
      <c r="I3100" s="490">
        <v>0</v>
      </c>
      <c r="J3100" s="490">
        <v>0</v>
      </c>
      <c r="K3100" s="490">
        <v>0</v>
      </c>
      <c r="L3100" s="508"/>
      <c r="M3100" s="489">
        <v>0</v>
      </c>
      <c r="N3100" s="490">
        <v>0</v>
      </c>
      <c r="O3100" s="487" t="s">
        <v>5958</v>
      </c>
    </row>
    <row r="3101" spans="1:15" x14ac:dyDescent="0.25">
      <c r="A3101" s="489">
        <v>9417</v>
      </c>
      <c r="B3101" s="488" t="s">
        <v>11965</v>
      </c>
      <c r="C3101" s="489" t="s">
        <v>87</v>
      </c>
      <c r="D3101" s="490">
        <v>0</v>
      </c>
      <c r="E3101" s="487"/>
      <c r="F3101" s="487" t="s">
        <v>11966</v>
      </c>
      <c r="G3101" s="488" t="s">
        <v>6213</v>
      </c>
      <c r="H3101" s="488"/>
      <c r="I3101" s="490">
        <v>0</v>
      </c>
      <c r="J3101" s="490">
        <v>0</v>
      </c>
      <c r="K3101" s="490">
        <v>0</v>
      </c>
      <c r="L3101" s="508"/>
      <c r="M3101" s="489">
        <v>0</v>
      </c>
      <c r="N3101" s="490">
        <v>0</v>
      </c>
      <c r="O3101" s="487" t="s">
        <v>5958</v>
      </c>
    </row>
    <row r="3102" spans="1:15" x14ac:dyDescent="0.25">
      <c r="A3102" s="489">
        <v>9418</v>
      </c>
      <c r="B3102" s="488" t="s">
        <v>11963</v>
      </c>
      <c r="C3102" s="489" t="s">
        <v>87</v>
      </c>
      <c r="D3102" s="490">
        <v>0</v>
      </c>
      <c r="E3102" s="487"/>
      <c r="F3102" s="487" t="s">
        <v>11964</v>
      </c>
      <c r="G3102" s="488" t="s">
        <v>6213</v>
      </c>
      <c r="H3102" s="488"/>
      <c r="I3102" s="490">
        <v>0</v>
      </c>
      <c r="J3102" s="490">
        <v>0</v>
      </c>
      <c r="K3102" s="490">
        <v>0</v>
      </c>
      <c r="L3102" s="508"/>
      <c r="M3102" s="489">
        <v>0</v>
      </c>
      <c r="N3102" s="490">
        <v>0</v>
      </c>
      <c r="O3102" s="487" t="s">
        <v>5958</v>
      </c>
    </row>
    <row r="3103" spans="1:15" ht="30" x14ac:dyDescent="0.25">
      <c r="A3103" s="489">
        <v>9419</v>
      </c>
      <c r="B3103" s="488" t="s">
        <v>11962</v>
      </c>
      <c r="C3103" s="489" t="s">
        <v>87</v>
      </c>
      <c r="D3103" s="490">
        <v>40496</v>
      </c>
      <c r="E3103" s="487"/>
      <c r="F3103" s="487" t="s">
        <v>10900</v>
      </c>
      <c r="G3103" s="488" t="s">
        <v>6213</v>
      </c>
      <c r="H3103" s="488" t="s">
        <v>25583</v>
      </c>
      <c r="I3103" s="490">
        <v>34030.25</v>
      </c>
      <c r="J3103" s="490">
        <v>0.19</v>
      </c>
      <c r="K3103" s="490">
        <v>40496</v>
      </c>
      <c r="L3103" s="508">
        <v>44593</v>
      </c>
      <c r="M3103" s="489">
        <v>1</v>
      </c>
      <c r="N3103" s="490">
        <v>34030.25</v>
      </c>
      <c r="O3103" s="487" t="s">
        <v>25582</v>
      </c>
    </row>
    <row r="3104" spans="1:15" ht="45" x14ac:dyDescent="0.25">
      <c r="A3104" s="489">
        <v>9420</v>
      </c>
      <c r="B3104" s="488" t="s">
        <v>8971</v>
      </c>
      <c r="C3104" s="489" t="s">
        <v>87</v>
      </c>
      <c r="D3104" s="490">
        <v>47976</v>
      </c>
      <c r="E3104" s="487"/>
      <c r="F3104" s="487" t="s">
        <v>8972</v>
      </c>
      <c r="G3104" s="488" t="s">
        <v>6213</v>
      </c>
      <c r="H3104" s="488" t="s">
        <v>5980</v>
      </c>
      <c r="I3104" s="490">
        <v>40315.97</v>
      </c>
      <c r="J3104" s="490">
        <v>0.19</v>
      </c>
      <c r="K3104" s="490">
        <v>47976</v>
      </c>
      <c r="L3104" s="508">
        <v>45434</v>
      </c>
      <c r="M3104" s="489">
        <v>1</v>
      </c>
      <c r="N3104" s="490">
        <v>40315.97</v>
      </c>
      <c r="O3104" s="487" t="s">
        <v>25582</v>
      </c>
    </row>
    <row r="3105" spans="1:15" ht="30" x14ac:dyDescent="0.25">
      <c r="A3105" s="489">
        <v>9421</v>
      </c>
      <c r="B3105" s="488" t="s">
        <v>8969</v>
      </c>
      <c r="C3105" s="489" t="s">
        <v>87</v>
      </c>
      <c r="D3105" s="490">
        <v>52851.01</v>
      </c>
      <c r="E3105" s="487"/>
      <c r="F3105" s="487" t="s">
        <v>8970</v>
      </c>
      <c r="G3105" s="488" t="s">
        <v>6213</v>
      </c>
      <c r="H3105" s="488" t="s">
        <v>25583</v>
      </c>
      <c r="I3105" s="490">
        <v>44412.61</v>
      </c>
      <c r="J3105" s="490">
        <v>0.19</v>
      </c>
      <c r="K3105" s="490">
        <v>52851.01</v>
      </c>
      <c r="L3105" s="508">
        <v>44593</v>
      </c>
      <c r="M3105" s="489">
        <v>1</v>
      </c>
      <c r="N3105" s="490">
        <v>44412.61</v>
      </c>
      <c r="O3105" s="487" t="s">
        <v>25582</v>
      </c>
    </row>
    <row r="3106" spans="1:15" x14ac:dyDescent="0.25">
      <c r="A3106" s="489">
        <v>9422</v>
      </c>
      <c r="B3106" s="488" t="s">
        <v>11960</v>
      </c>
      <c r="C3106" s="489" t="s">
        <v>87</v>
      </c>
      <c r="D3106" s="490">
        <v>0</v>
      </c>
      <c r="E3106" s="487"/>
      <c r="F3106" s="487" t="s">
        <v>11961</v>
      </c>
      <c r="G3106" s="488" t="s">
        <v>6123</v>
      </c>
      <c r="H3106" s="488"/>
      <c r="I3106" s="490">
        <v>0</v>
      </c>
      <c r="J3106" s="490">
        <v>0</v>
      </c>
      <c r="K3106" s="490">
        <v>0</v>
      </c>
      <c r="L3106" s="508"/>
      <c r="M3106" s="489">
        <v>0</v>
      </c>
      <c r="N3106" s="490">
        <v>0</v>
      </c>
      <c r="O3106" s="487" t="s">
        <v>5958</v>
      </c>
    </row>
    <row r="3107" spans="1:15" ht="45" x14ac:dyDescent="0.25">
      <c r="A3107" s="489">
        <v>9423</v>
      </c>
      <c r="B3107" s="488" t="s">
        <v>7029</v>
      </c>
      <c r="C3107" s="489" t="s">
        <v>87</v>
      </c>
      <c r="D3107" s="490">
        <v>120604.12</v>
      </c>
      <c r="E3107" s="487"/>
      <c r="F3107" s="487" t="s">
        <v>7030</v>
      </c>
      <c r="G3107" s="488" t="s">
        <v>6038</v>
      </c>
      <c r="H3107" s="488" t="s">
        <v>5976</v>
      </c>
      <c r="I3107" s="490">
        <v>101348</v>
      </c>
      <c r="J3107" s="490">
        <v>0.19</v>
      </c>
      <c r="K3107" s="490">
        <v>120604.12</v>
      </c>
      <c r="L3107" s="508">
        <v>45482</v>
      </c>
      <c r="M3107" s="489">
        <v>1</v>
      </c>
      <c r="N3107" s="490">
        <v>101348</v>
      </c>
      <c r="O3107" s="487" t="s">
        <v>25582</v>
      </c>
    </row>
    <row r="3108" spans="1:15" ht="45" x14ac:dyDescent="0.25">
      <c r="A3108" s="489">
        <v>9424</v>
      </c>
      <c r="B3108" s="488" t="s">
        <v>6464</v>
      </c>
      <c r="C3108" s="489" t="s">
        <v>87</v>
      </c>
      <c r="D3108" s="490">
        <v>133385.91</v>
      </c>
      <c r="E3108" s="487"/>
      <c r="F3108" s="487" t="s">
        <v>6465</v>
      </c>
      <c r="G3108" s="488" t="s">
        <v>6038</v>
      </c>
      <c r="H3108" s="488" t="s">
        <v>5976</v>
      </c>
      <c r="I3108" s="490">
        <v>112089</v>
      </c>
      <c r="J3108" s="490">
        <v>0.19</v>
      </c>
      <c r="K3108" s="490">
        <v>133385.91</v>
      </c>
      <c r="L3108" s="508">
        <v>45482</v>
      </c>
      <c r="M3108" s="489">
        <v>1</v>
      </c>
      <c r="N3108" s="490">
        <v>112089</v>
      </c>
      <c r="O3108" s="487" t="s">
        <v>25582</v>
      </c>
    </row>
    <row r="3109" spans="1:15" ht="45" x14ac:dyDescent="0.25">
      <c r="A3109" s="489">
        <v>9425</v>
      </c>
      <c r="B3109" s="488" t="s">
        <v>8946</v>
      </c>
      <c r="C3109" s="489" t="s">
        <v>87</v>
      </c>
      <c r="D3109" s="490">
        <v>167485.35999999999</v>
      </c>
      <c r="E3109" s="487"/>
      <c r="F3109" s="487" t="s">
        <v>8947</v>
      </c>
      <c r="G3109" s="488" t="s">
        <v>6038</v>
      </c>
      <c r="H3109" s="488" t="s">
        <v>5976</v>
      </c>
      <c r="I3109" s="490">
        <v>140744</v>
      </c>
      <c r="J3109" s="490">
        <v>0.19</v>
      </c>
      <c r="K3109" s="490">
        <v>167485.35999999999</v>
      </c>
      <c r="L3109" s="508">
        <v>45482</v>
      </c>
      <c r="M3109" s="489">
        <v>1</v>
      </c>
      <c r="N3109" s="490">
        <v>140744</v>
      </c>
      <c r="O3109" s="487" t="s">
        <v>25582</v>
      </c>
    </row>
    <row r="3110" spans="1:15" ht="45" x14ac:dyDescent="0.25">
      <c r="A3110" s="489">
        <v>9426</v>
      </c>
      <c r="B3110" s="488" t="s">
        <v>7461</v>
      </c>
      <c r="C3110" s="489" t="s">
        <v>87</v>
      </c>
      <c r="D3110" s="490">
        <v>199825.99</v>
      </c>
      <c r="E3110" s="487"/>
      <c r="F3110" s="487" t="s">
        <v>7462</v>
      </c>
      <c r="G3110" s="488" t="s">
        <v>6038</v>
      </c>
      <c r="H3110" s="488" t="s">
        <v>5976</v>
      </c>
      <c r="I3110" s="490">
        <v>167921</v>
      </c>
      <c r="J3110" s="490">
        <v>0.19</v>
      </c>
      <c r="K3110" s="490">
        <v>199825.99</v>
      </c>
      <c r="L3110" s="508">
        <v>45482</v>
      </c>
      <c r="M3110" s="489">
        <v>1</v>
      </c>
      <c r="N3110" s="490">
        <v>167921</v>
      </c>
      <c r="O3110" s="487" t="s">
        <v>25582</v>
      </c>
    </row>
    <row r="3111" spans="1:15" ht="45" x14ac:dyDescent="0.25">
      <c r="A3111" s="489">
        <v>9427</v>
      </c>
      <c r="B3111" s="488" t="s">
        <v>7459</v>
      </c>
      <c r="C3111" s="489" t="s">
        <v>87</v>
      </c>
      <c r="D3111" s="490">
        <v>228492</v>
      </c>
      <c r="E3111" s="487"/>
      <c r="F3111" s="487" t="s">
        <v>7460</v>
      </c>
      <c r="G3111" s="488" t="s">
        <v>6038</v>
      </c>
      <c r="H3111" s="488" t="s">
        <v>5980</v>
      </c>
      <c r="I3111" s="490">
        <v>192010.08</v>
      </c>
      <c r="J3111" s="490">
        <v>0.19</v>
      </c>
      <c r="K3111" s="490">
        <v>228492</v>
      </c>
      <c r="L3111" s="508">
        <v>44987</v>
      </c>
      <c r="M3111" s="489">
        <v>1</v>
      </c>
      <c r="N3111" s="490">
        <v>192010.08</v>
      </c>
      <c r="O3111" s="487" t="s">
        <v>25582</v>
      </c>
    </row>
    <row r="3112" spans="1:15" ht="45" x14ac:dyDescent="0.25">
      <c r="A3112" s="489">
        <v>9428</v>
      </c>
      <c r="B3112" s="488" t="s">
        <v>6036</v>
      </c>
      <c r="C3112" s="489" t="s">
        <v>87</v>
      </c>
      <c r="D3112" s="490">
        <v>279157.34000000003</v>
      </c>
      <c r="E3112" s="487"/>
      <c r="F3112" s="487" t="s">
        <v>6037</v>
      </c>
      <c r="G3112" s="488" t="s">
        <v>6038</v>
      </c>
      <c r="H3112" s="488" t="s">
        <v>5976</v>
      </c>
      <c r="I3112" s="490">
        <v>234586</v>
      </c>
      <c r="J3112" s="490">
        <v>0.19</v>
      </c>
      <c r="K3112" s="490">
        <v>279157.34000000003</v>
      </c>
      <c r="L3112" s="508">
        <v>45482</v>
      </c>
      <c r="M3112" s="489">
        <v>1</v>
      </c>
      <c r="N3112" s="490">
        <v>234586</v>
      </c>
      <c r="O3112" s="487" t="s">
        <v>25582</v>
      </c>
    </row>
    <row r="3113" spans="1:15" ht="30" x14ac:dyDescent="0.25">
      <c r="A3113" s="489">
        <v>9429</v>
      </c>
      <c r="B3113" s="488" t="s">
        <v>11959</v>
      </c>
      <c r="C3113" s="489" t="s">
        <v>87</v>
      </c>
      <c r="D3113" s="490">
        <v>0</v>
      </c>
      <c r="E3113" s="487"/>
      <c r="F3113" s="487" t="s">
        <v>5958</v>
      </c>
      <c r="G3113" s="488" t="s">
        <v>6029</v>
      </c>
      <c r="H3113" s="488"/>
      <c r="I3113" s="490">
        <v>0</v>
      </c>
      <c r="J3113" s="490">
        <v>0</v>
      </c>
      <c r="K3113" s="490">
        <v>0</v>
      </c>
      <c r="L3113" s="508"/>
      <c r="M3113" s="489">
        <v>0</v>
      </c>
      <c r="N3113" s="490">
        <v>0</v>
      </c>
      <c r="O3113" s="487" t="s">
        <v>5958</v>
      </c>
    </row>
    <row r="3114" spans="1:15" ht="45" x14ac:dyDescent="0.25">
      <c r="A3114" s="489">
        <v>9430</v>
      </c>
      <c r="B3114" s="488" t="s">
        <v>6463</v>
      </c>
      <c r="C3114" s="489" t="s">
        <v>80</v>
      </c>
      <c r="D3114" s="490">
        <v>14109</v>
      </c>
      <c r="E3114" s="487"/>
      <c r="F3114" s="487" t="s">
        <v>5958</v>
      </c>
      <c r="G3114" s="488" t="s">
        <v>6029</v>
      </c>
      <c r="H3114" s="488" t="s">
        <v>5976</v>
      </c>
      <c r="I3114" s="490">
        <v>11856.3</v>
      </c>
      <c r="J3114" s="490">
        <v>0.19</v>
      </c>
      <c r="K3114" s="490">
        <v>14109</v>
      </c>
      <c r="L3114" s="508">
        <v>45503</v>
      </c>
      <c r="M3114" s="489">
        <v>1</v>
      </c>
      <c r="N3114" s="490">
        <v>11856.3</v>
      </c>
      <c r="O3114" s="487" t="s">
        <v>25582</v>
      </c>
    </row>
    <row r="3115" spans="1:15" ht="30" x14ac:dyDescent="0.25">
      <c r="A3115" s="489">
        <v>9431</v>
      </c>
      <c r="B3115" s="488" t="s">
        <v>11958</v>
      </c>
      <c r="C3115" s="489" t="s">
        <v>80</v>
      </c>
      <c r="D3115" s="490">
        <v>0</v>
      </c>
      <c r="E3115" s="487"/>
      <c r="F3115" s="487" t="s">
        <v>5958</v>
      </c>
      <c r="G3115" s="488" t="s">
        <v>6029</v>
      </c>
      <c r="H3115" s="488"/>
      <c r="I3115" s="490">
        <v>0</v>
      </c>
      <c r="J3115" s="490">
        <v>0</v>
      </c>
      <c r="K3115" s="490">
        <v>0</v>
      </c>
      <c r="L3115" s="508"/>
      <c r="M3115" s="489">
        <v>0</v>
      </c>
      <c r="N3115" s="490">
        <v>0</v>
      </c>
      <c r="O3115" s="487" t="s">
        <v>5958</v>
      </c>
    </row>
    <row r="3116" spans="1:15" ht="30" x14ac:dyDescent="0.25">
      <c r="A3116" s="489">
        <v>9432</v>
      </c>
      <c r="B3116" s="488" t="s">
        <v>11957</v>
      </c>
      <c r="C3116" s="489" t="s">
        <v>80</v>
      </c>
      <c r="D3116" s="490">
        <v>0</v>
      </c>
      <c r="E3116" s="487"/>
      <c r="F3116" s="487" t="s">
        <v>5958</v>
      </c>
      <c r="G3116" s="488" t="s">
        <v>6029</v>
      </c>
      <c r="H3116" s="488"/>
      <c r="I3116" s="490">
        <v>0</v>
      </c>
      <c r="J3116" s="490">
        <v>0</v>
      </c>
      <c r="K3116" s="490">
        <v>0</v>
      </c>
      <c r="L3116" s="508"/>
      <c r="M3116" s="489">
        <v>0</v>
      </c>
      <c r="N3116" s="490">
        <v>0</v>
      </c>
      <c r="O3116" s="487" t="s">
        <v>5958</v>
      </c>
    </row>
    <row r="3117" spans="1:15" ht="30" x14ac:dyDescent="0.25">
      <c r="A3117" s="489">
        <v>9433</v>
      </c>
      <c r="B3117" s="488" t="s">
        <v>11956</v>
      </c>
      <c r="C3117" s="489" t="s">
        <v>80</v>
      </c>
      <c r="D3117" s="490">
        <v>0</v>
      </c>
      <c r="E3117" s="487"/>
      <c r="F3117" s="487" t="s">
        <v>5958</v>
      </c>
      <c r="G3117" s="488" t="s">
        <v>6029</v>
      </c>
      <c r="H3117" s="488"/>
      <c r="I3117" s="490">
        <v>0</v>
      </c>
      <c r="J3117" s="490">
        <v>0</v>
      </c>
      <c r="K3117" s="490">
        <v>0</v>
      </c>
      <c r="L3117" s="508"/>
      <c r="M3117" s="489">
        <v>0</v>
      </c>
      <c r="N3117" s="490">
        <v>0</v>
      </c>
      <c r="O3117" s="487" t="s">
        <v>5958</v>
      </c>
    </row>
    <row r="3118" spans="1:15" ht="30" x14ac:dyDescent="0.25">
      <c r="A3118" s="489">
        <v>9434</v>
      </c>
      <c r="B3118" s="488" t="s">
        <v>2973</v>
      </c>
      <c r="C3118" s="489" t="s">
        <v>87</v>
      </c>
      <c r="D3118" s="490">
        <v>0</v>
      </c>
      <c r="E3118" s="487"/>
      <c r="F3118" s="487" t="s">
        <v>11955</v>
      </c>
      <c r="G3118" s="488" t="s">
        <v>6096</v>
      </c>
      <c r="H3118" s="488"/>
      <c r="I3118" s="490">
        <v>0</v>
      </c>
      <c r="J3118" s="490">
        <v>0</v>
      </c>
      <c r="K3118" s="490">
        <v>0</v>
      </c>
      <c r="L3118" s="508"/>
      <c r="M3118" s="489">
        <v>0</v>
      </c>
      <c r="N3118" s="490">
        <v>0</v>
      </c>
      <c r="O3118" s="487" t="s">
        <v>5958</v>
      </c>
    </row>
    <row r="3119" spans="1:15" x14ac:dyDescent="0.25">
      <c r="A3119" s="489">
        <v>9435</v>
      </c>
      <c r="B3119" s="488" t="s">
        <v>1334</v>
      </c>
      <c r="C3119" s="489" t="s">
        <v>87</v>
      </c>
      <c r="D3119" s="490">
        <v>0</v>
      </c>
      <c r="E3119" s="487"/>
      <c r="F3119" s="487" t="s">
        <v>6800</v>
      </c>
      <c r="G3119" s="488" t="s">
        <v>6013</v>
      </c>
      <c r="H3119" s="488"/>
      <c r="I3119" s="490">
        <v>0</v>
      </c>
      <c r="J3119" s="490">
        <v>0</v>
      </c>
      <c r="K3119" s="490">
        <v>0</v>
      </c>
      <c r="L3119" s="508"/>
      <c r="M3119" s="489">
        <v>0</v>
      </c>
      <c r="N3119" s="490">
        <v>0</v>
      </c>
      <c r="O3119" s="487" t="s">
        <v>5958</v>
      </c>
    </row>
    <row r="3120" spans="1:15" ht="30" x14ac:dyDescent="0.25">
      <c r="A3120" s="489">
        <v>9436</v>
      </c>
      <c r="B3120" s="488" t="s">
        <v>2936</v>
      </c>
      <c r="C3120" s="489" t="s">
        <v>87</v>
      </c>
      <c r="D3120" s="490">
        <v>0</v>
      </c>
      <c r="E3120" s="487"/>
      <c r="F3120" s="487" t="s">
        <v>11954</v>
      </c>
      <c r="G3120" s="488" t="s">
        <v>6096</v>
      </c>
      <c r="H3120" s="488"/>
      <c r="I3120" s="490">
        <v>0</v>
      </c>
      <c r="J3120" s="490">
        <v>0</v>
      </c>
      <c r="K3120" s="490">
        <v>0</v>
      </c>
      <c r="L3120" s="508"/>
      <c r="M3120" s="489">
        <v>0</v>
      </c>
      <c r="N3120" s="490">
        <v>0</v>
      </c>
      <c r="O3120" s="487" t="s">
        <v>5958</v>
      </c>
    </row>
    <row r="3121" spans="1:15" ht="30" x14ac:dyDescent="0.25">
      <c r="A3121" s="489">
        <v>9437</v>
      </c>
      <c r="B3121" s="488" t="s">
        <v>2963</v>
      </c>
      <c r="C3121" s="489" t="s">
        <v>87</v>
      </c>
      <c r="D3121" s="490">
        <v>0</v>
      </c>
      <c r="E3121" s="487"/>
      <c r="F3121" s="487" t="s">
        <v>11953</v>
      </c>
      <c r="G3121" s="488" t="s">
        <v>6096</v>
      </c>
      <c r="H3121" s="488"/>
      <c r="I3121" s="490">
        <v>0</v>
      </c>
      <c r="J3121" s="490">
        <v>0</v>
      </c>
      <c r="K3121" s="490">
        <v>0</v>
      </c>
      <c r="L3121" s="508"/>
      <c r="M3121" s="489">
        <v>0</v>
      </c>
      <c r="N3121" s="490">
        <v>0</v>
      </c>
      <c r="O3121" s="487" t="s">
        <v>5958</v>
      </c>
    </row>
    <row r="3122" spans="1:15" ht="30" x14ac:dyDescent="0.25">
      <c r="A3122" s="489">
        <v>9438</v>
      </c>
      <c r="B3122" s="488" t="s">
        <v>2970</v>
      </c>
      <c r="C3122" s="489" t="s">
        <v>87</v>
      </c>
      <c r="D3122" s="490">
        <v>0</v>
      </c>
      <c r="E3122" s="487"/>
      <c r="F3122" s="487" t="s">
        <v>11952</v>
      </c>
      <c r="G3122" s="488" t="s">
        <v>6096</v>
      </c>
      <c r="H3122" s="488"/>
      <c r="I3122" s="490">
        <v>0</v>
      </c>
      <c r="J3122" s="490">
        <v>0</v>
      </c>
      <c r="K3122" s="490">
        <v>0</v>
      </c>
      <c r="L3122" s="508"/>
      <c r="M3122" s="489">
        <v>0</v>
      </c>
      <c r="N3122" s="490">
        <v>0</v>
      </c>
      <c r="O3122" s="487" t="s">
        <v>5958</v>
      </c>
    </row>
    <row r="3123" spans="1:15" ht="30" x14ac:dyDescent="0.25">
      <c r="A3123" s="489">
        <v>9439</v>
      </c>
      <c r="B3123" s="488" t="s">
        <v>2969</v>
      </c>
      <c r="C3123" s="489" t="s">
        <v>87</v>
      </c>
      <c r="D3123" s="490">
        <v>0</v>
      </c>
      <c r="E3123" s="487"/>
      <c r="F3123" s="487" t="s">
        <v>11951</v>
      </c>
      <c r="G3123" s="488" t="s">
        <v>6096</v>
      </c>
      <c r="H3123" s="488"/>
      <c r="I3123" s="490">
        <v>0</v>
      </c>
      <c r="J3123" s="490">
        <v>0</v>
      </c>
      <c r="K3123" s="490">
        <v>0</v>
      </c>
      <c r="L3123" s="508"/>
      <c r="M3123" s="489">
        <v>0</v>
      </c>
      <c r="N3123" s="490">
        <v>0</v>
      </c>
      <c r="O3123" s="487" t="s">
        <v>5958</v>
      </c>
    </row>
    <row r="3124" spans="1:15" ht="45" x14ac:dyDescent="0.25">
      <c r="A3124" s="489">
        <v>9440</v>
      </c>
      <c r="B3124" s="488" t="s">
        <v>2971</v>
      </c>
      <c r="C3124" s="489" t="s">
        <v>87</v>
      </c>
      <c r="D3124" s="490">
        <v>3690</v>
      </c>
      <c r="E3124" s="487"/>
      <c r="F3124" s="487" t="s">
        <v>6951</v>
      </c>
      <c r="G3124" s="488" t="s">
        <v>6096</v>
      </c>
      <c r="H3124" s="488" t="s">
        <v>5984</v>
      </c>
      <c r="I3124" s="490">
        <v>3100.84</v>
      </c>
      <c r="J3124" s="490">
        <v>0.19</v>
      </c>
      <c r="K3124" s="490">
        <v>3690</v>
      </c>
      <c r="L3124" s="508">
        <v>44106</v>
      </c>
      <c r="M3124" s="489">
        <v>1</v>
      </c>
      <c r="N3124" s="490">
        <v>3100.84</v>
      </c>
      <c r="O3124" s="487" t="s">
        <v>25582</v>
      </c>
    </row>
    <row r="3125" spans="1:15" x14ac:dyDescent="0.25">
      <c r="A3125" s="489">
        <v>9441</v>
      </c>
      <c r="B3125" s="488" t="s">
        <v>2966</v>
      </c>
      <c r="C3125" s="489" t="s">
        <v>87</v>
      </c>
      <c r="D3125" s="490">
        <v>0</v>
      </c>
      <c r="E3125" s="487"/>
      <c r="F3125" s="487" t="s">
        <v>11950</v>
      </c>
      <c r="G3125" s="488" t="s">
        <v>6169</v>
      </c>
      <c r="H3125" s="488"/>
      <c r="I3125" s="490">
        <v>0</v>
      </c>
      <c r="J3125" s="490">
        <v>0</v>
      </c>
      <c r="K3125" s="490">
        <v>0</v>
      </c>
      <c r="L3125" s="508"/>
      <c r="M3125" s="489">
        <v>0</v>
      </c>
      <c r="N3125" s="490">
        <v>0</v>
      </c>
      <c r="O3125" s="487" t="s">
        <v>5958</v>
      </c>
    </row>
    <row r="3126" spans="1:15" ht="30" x14ac:dyDescent="0.25">
      <c r="A3126" s="489">
        <v>9442</v>
      </c>
      <c r="B3126" s="488" t="s">
        <v>11948</v>
      </c>
      <c r="C3126" s="489" t="s">
        <v>87</v>
      </c>
      <c r="D3126" s="490">
        <v>0</v>
      </c>
      <c r="E3126" s="487"/>
      <c r="F3126" s="487" t="s">
        <v>11949</v>
      </c>
      <c r="G3126" s="488" t="s">
        <v>6096</v>
      </c>
      <c r="H3126" s="488"/>
      <c r="I3126" s="490">
        <v>0</v>
      </c>
      <c r="J3126" s="490">
        <v>0</v>
      </c>
      <c r="K3126" s="490">
        <v>0</v>
      </c>
      <c r="L3126" s="508"/>
      <c r="M3126" s="489">
        <v>0</v>
      </c>
      <c r="N3126" s="490">
        <v>0</v>
      </c>
      <c r="O3126" s="487" t="s">
        <v>5958</v>
      </c>
    </row>
    <row r="3127" spans="1:15" ht="30" x14ac:dyDescent="0.25">
      <c r="A3127" s="489">
        <v>9443</v>
      </c>
      <c r="B3127" s="488" t="s">
        <v>11946</v>
      </c>
      <c r="C3127" s="489" t="s">
        <v>87</v>
      </c>
      <c r="D3127" s="490">
        <v>0</v>
      </c>
      <c r="E3127" s="487"/>
      <c r="F3127" s="487" t="s">
        <v>11947</v>
      </c>
      <c r="G3127" s="488" t="s">
        <v>6096</v>
      </c>
      <c r="H3127" s="488"/>
      <c r="I3127" s="490">
        <v>0</v>
      </c>
      <c r="J3127" s="490">
        <v>0</v>
      </c>
      <c r="K3127" s="490">
        <v>0</v>
      </c>
      <c r="L3127" s="508"/>
      <c r="M3127" s="489">
        <v>0</v>
      </c>
      <c r="N3127" s="490">
        <v>0</v>
      </c>
      <c r="O3127" s="487" t="s">
        <v>5958</v>
      </c>
    </row>
    <row r="3128" spans="1:15" x14ac:dyDescent="0.25">
      <c r="A3128" s="489">
        <v>9446</v>
      </c>
      <c r="B3128" s="488" t="s">
        <v>11944</v>
      </c>
      <c r="C3128" s="489" t="s">
        <v>87</v>
      </c>
      <c r="D3128" s="490">
        <v>0</v>
      </c>
      <c r="E3128" s="487"/>
      <c r="F3128" s="487" t="s">
        <v>11945</v>
      </c>
      <c r="G3128" s="488" t="s">
        <v>7882</v>
      </c>
      <c r="H3128" s="488"/>
      <c r="I3128" s="490">
        <v>0</v>
      </c>
      <c r="J3128" s="490">
        <v>0</v>
      </c>
      <c r="K3128" s="490">
        <v>0</v>
      </c>
      <c r="L3128" s="508"/>
      <c r="M3128" s="489">
        <v>0</v>
      </c>
      <c r="N3128" s="490">
        <v>0</v>
      </c>
      <c r="O3128" s="487" t="s">
        <v>5958</v>
      </c>
    </row>
    <row r="3129" spans="1:15" ht="30" x14ac:dyDescent="0.25">
      <c r="A3129" s="489">
        <v>9448</v>
      </c>
      <c r="B3129" s="488" t="s">
        <v>550</v>
      </c>
      <c r="C3129" s="489" t="s">
        <v>92</v>
      </c>
      <c r="D3129" s="490">
        <v>0</v>
      </c>
      <c r="E3129" s="487"/>
      <c r="F3129" s="487" t="s">
        <v>6364</v>
      </c>
      <c r="G3129" s="488" t="s">
        <v>6263</v>
      </c>
      <c r="H3129" s="488"/>
      <c r="I3129" s="490">
        <v>0</v>
      </c>
      <c r="J3129" s="490">
        <v>0</v>
      </c>
      <c r="K3129" s="490">
        <v>0</v>
      </c>
      <c r="L3129" s="508"/>
      <c r="M3129" s="489">
        <v>0</v>
      </c>
      <c r="N3129" s="490">
        <v>0</v>
      </c>
      <c r="O3129" s="487" t="s">
        <v>5958</v>
      </c>
    </row>
    <row r="3130" spans="1:15" x14ac:dyDescent="0.25">
      <c r="A3130" s="489">
        <v>9449</v>
      </c>
      <c r="B3130" s="488" t="s">
        <v>11942</v>
      </c>
      <c r="C3130" s="489" t="s">
        <v>87</v>
      </c>
      <c r="D3130" s="490">
        <v>0</v>
      </c>
      <c r="E3130" s="487"/>
      <c r="F3130" s="487" t="s">
        <v>11943</v>
      </c>
      <c r="G3130" s="488" t="s">
        <v>6378</v>
      </c>
      <c r="H3130" s="488"/>
      <c r="I3130" s="490">
        <v>0</v>
      </c>
      <c r="J3130" s="490">
        <v>0</v>
      </c>
      <c r="K3130" s="490">
        <v>0</v>
      </c>
      <c r="L3130" s="508"/>
      <c r="M3130" s="489">
        <v>0</v>
      </c>
      <c r="N3130" s="490">
        <v>0</v>
      </c>
      <c r="O3130" s="487" t="s">
        <v>5958</v>
      </c>
    </row>
    <row r="3131" spans="1:15" x14ac:dyDescent="0.25">
      <c r="A3131" s="489">
        <v>9450</v>
      </c>
      <c r="B3131" s="488" t="s">
        <v>11940</v>
      </c>
      <c r="C3131" s="489" t="s">
        <v>87</v>
      </c>
      <c r="D3131" s="490">
        <v>0</v>
      </c>
      <c r="E3131" s="487"/>
      <c r="F3131" s="487" t="s">
        <v>11941</v>
      </c>
      <c r="G3131" s="488" t="s">
        <v>6378</v>
      </c>
      <c r="H3131" s="488"/>
      <c r="I3131" s="490">
        <v>0</v>
      </c>
      <c r="J3131" s="490">
        <v>0</v>
      </c>
      <c r="K3131" s="490">
        <v>0</v>
      </c>
      <c r="L3131" s="508"/>
      <c r="M3131" s="489">
        <v>0</v>
      </c>
      <c r="N3131" s="490">
        <v>0</v>
      </c>
      <c r="O3131" s="487" t="s">
        <v>5958</v>
      </c>
    </row>
    <row r="3132" spans="1:15" x14ac:dyDescent="0.25">
      <c r="A3132" s="489">
        <v>9451</v>
      </c>
      <c r="B3132" s="488" t="s">
        <v>11938</v>
      </c>
      <c r="C3132" s="489" t="s">
        <v>87</v>
      </c>
      <c r="D3132" s="490">
        <v>0</v>
      </c>
      <c r="E3132" s="487"/>
      <c r="F3132" s="487" t="s">
        <v>11939</v>
      </c>
      <c r="G3132" s="488" t="s">
        <v>6378</v>
      </c>
      <c r="H3132" s="488"/>
      <c r="I3132" s="490">
        <v>0</v>
      </c>
      <c r="J3132" s="490">
        <v>0</v>
      </c>
      <c r="K3132" s="490">
        <v>0</v>
      </c>
      <c r="L3132" s="508"/>
      <c r="M3132" s="489">
        <v>0</v>
      </c>
      <c r="N3132" s="490">
        <v>0</v>
      </c>
      <c r="O3132" s="487" t="s">
        <v>5958</v>
      </c>
    </row>
    <row r="3133" spans="1:15" x14ac:dyDescent="0.25">
      <c r="A3133" s="489">
        <v>9452</v>
      </c>
      <c r="B3133" s="488" t="s">
        <v>11936</v>
      </c>
      <c r="C3133" s="489" t="s">
        <v>87</v>
      </c>
      <c r="D3133" s="490">
        <v>0</v>
      </c>
      <c r="E3133" s="487"/>
      <c r="F3133" s="487" t="s">
        <v>11937</v>
      </c>
      <c r="G3133" s="488" t="s">
        <v>6378</v>
      </c>
      <c r="H3133" s="488"/>
      <c r="I3133" s="490">
        <v>0</v>
      </c>
      <c r="J3133" s="490">
        <v>0</v>
      </c>
      <c r="K3133" s="490">
        <v>0</v>
      </c>
      <c r="L3133" s="508"/>
      <c r="M3133" s="489">
        <v>0</v>
      </c>
      <c r="N3133" s="490">
        <v>0</v>
      </c>
      <c r="O3133" s="487" t="s">
        <v>5958</v>
      </c>
    </row>
    <row r="3134" spans="1:15" x14ac:dyDescent="0.25">
      <c r="A3134" s="489">
        <v>9453</v>
      </c>
      <c r="B3134" s="488" t="s">
        <v>11934</v>
      </c>
      <c r="C3134" s="489" t="s">
        <v>87</v>
      </c>
      <c r="D3134" s="490">
        <v>0</v>
      </c>
      <c r="E3134" s="487"/>
      <c r="F3134" s="487" t="s">
        <v>11935</v>
      </c>
      <c r="G3134" s="488" t="s">
        <v>6378</v>
      </c>
      <c r="H3134" s="488"/>
      <c r="I3134" s="490">
        <v>0</v>
      </c>
      <c r="J3134" s="490">
        <v>0</v>
      </c>
      <c r="K3134" s="490">
        <v>0</v>
      </c>
      <c r="L3134" s="508"/>
      <c r="M3134" s="489">
        <v>0</v>
      </c>
      <c r="N3134" s="490">
        <v>0</v>
      </c>
      <c r="O3134" s="487" t="s">
        <v>5958</v>
      </c>
    </row>
    <row r="3135" spans="1:15" x14ac:dyDescent="0.25">
      <c r="A3135" s="489">
        <v>9454</v>
      </c>
      <c r="B3135" s="488" t="s">
        <v>11932</v>
      </c>
      <c r="C3135" s="489" t="s">
        <v>87</v>
      </c>
      <c r="D3135" s="490">
        <v>0</v>
      </c>
      <c r="E3135" s="487"/>
      <c r="F3135" s="487" t="s">
        <v>11933</v>
      </c>
      <c r="G3135" s="488" t="s">
        <v>6013</v>
      </c>
      <c r="H3135" s="488"/>
      <c r="I3135" s="490">
        <v>0</v>
      </c>
      <c r="J3135" s="490">
        <v>0</v>
      </c>
      <c r="K3135" s="490">
        <v>0</v>
      </c>
      <c r="L3135" s="508"/>
      <c r="M3135" s="489">
        <v>0</v>
      </c>
      <c r="N3135" s="490">
        <v>0</v>
      </c>
      <c r="O3135" s="487" t="s">
        <v>5958</v>
      </c>
    </row>
    <row r="3136" spans="1:15" x14ac:dyDescent="0.25">
      <c r="A3136" s="489">
        <v>9455</v>
      </c>
      <c r="B3136" s="488" t="s">
        <v>11929</v>
      </c>
      <c r="C3136" s="489" t="s">
        <v>87</v>
      </c>
      <c r="D3136" s="490">
        <v>0</v>
      </c>
      <c r="E3136" s="487"/>
      <c r="F3136" s="487" t="s">
        <v>11930</v>
      </c>
      <c r="G3136" s="488" t="s">
        <v>11931</v>
      </c>
      <c r="H3136" s="488"/>
      <c r="I3136" s="490">
        <v>0</v>
      </c>
      <c r="J3136" s="490">
        <v>0</v>
      </c>
      <c r="K3136" s="490">
        <v>0</v>
      </c>
      <c r="L3136" s="508"/>
      <c r="M3136" s="489">
        <v>0</v>
      </c>
      <c r="N3136" s="490">
        <v>0</v>
      </c>
      <c r="O3136" s="487" t="s">
        <v>5958</v>
      </c>
    </row>
    <row r="3137" spans="1:15" x14ac:dyDescent="0.25">
      <c r="A3137" s="489">
        <v>9456</v>
      </c>
      <c r="B3137" s="488" t="s">
        <v>11928</v>
      </c>
      <c r="C3137" s="489" t="s">
        <v>80</v>
      </c>
      <c r="D3137" s="490">
        <v>0</v>
      </c>
      <c r="E3137" s="487"/>
      <c r="F3137" s="487" t="s">
        <v>11926</v>
      </c>
      <c r="G3137" s="488" t="s">
        <v>6091</v>
      </c>
      <c r="H3137" s="488"/>
      <c r="I3137" s="490">
        <v>0</v>
      </c>
      <c r="J3137" s="490">
        <v>0</v>
      </c>
      <c r="K3137" s="490">
        <v>0</v>
      </c>
      <c r="L3137" s="508"/>
      <c r="M3137" s="489">
        <v>0</v>
      </c>
      <c r="N3137" s="490">
        <v>0</v>
      </c>
      <c r="O3137" s="487" t="s">
        <v>5958</v>
      </c>
    </row>
    <row r="3138" spans="1:15" x14ac:dyDescent="0.25">
      <c r="A3138" s="489">
        <v>9457</v>
      </c>
      <c r="B3138" s="488" t="s">
        <v>11927</v>
      </c>
      <c r="C3138" s="489" t="s">
        <v>80</v>
      </c>
      <c r="D3138" s="490">
        <v>0</v>
      </c>
      <c r="E3138" s="487"/>
      <c r="F3138" s="487" t="s">
        <v>11926</v>
      </c>
      <c r="G3138" s="488" t="s">
        <v>6091</v>
      </c>
      <c r="H3138" s="488"/>
      <c r="I3138" s="490">
        <v>0</v>
      </c>
      <c r="J3138" s="490">
        <v>0</v>
      </c>
      <c r="K3138" s="490">
        <v>0</v>
      </c>
      <c r="L3138" s="508"/>
      <c r="M3138" s="489">
        <v>0</v>
      </c>
      <c r="N3138" s="490">
        <v>0</v>
      </c>
      <c r="O3138" s="487" t="s">
        <v>5958</v>
      </c>
    </row>
    <row r="3139" spans="1:15" x14ac:dyDescent="0.25">
      <c r="A3139" s="489">
        <v>9458</v>
      </c>
      <c r="B3139" s="488" t="s">
        <v>11925</v>
      </c>
      <c r="C3139" s="489" t="s">
        <v>80</v>
      </c>
      <c r="D3139" s="490">
        <v>0</v>
      </c>
      <c r="E3139" s="487"/>
      <c r="F3139" s="487" t="s">
        <v>11926</v>
      </c>
      <c r="G3139" s="488" t="s">
        <v>6091</v>
      </c>
      <c r="H3139" s="488"/>
      <c r="I3139" s="490">
        <v>0</v>
      </c>
      <c r="J3139" s="490">
        <v>0</v>
      </c>
      <c r="K3139" s="490">
        <v>0</v>
      </c>
      <c r="L3139" s="508"/>
      <c r="M3139" s="489">
        <v>0</v>
      </c>
      <c r="N3139" s="490">
        <v>0</v>
      </c>
      <c r="O3139" s="487" t="s">
        <v>5958</v>
      </c>
    </row>
    <row r="3140" spans="1:15" ht="30" x14ac:dyDescent="0.25">
      <c r="A3140" s="489">
        <v>9459</v>
      </c>
      <c r="B3140" s="488" t="s">
        <v>11924</v>
      </c>
      <c r="C3140" s="489" t="s">
        <v>87</v>
      </c>
      <c r="D3140" s="490">
        <v>0</v>
      </c>
      <c r="E3140" s="487"/>
      <c r="F3140" s="487" t="s">
        <v>11913</v>
      </c>
      <c r="G3140" s="488" t="s">
        <v>6082</v>
      </c>
      <c r="H3140" s="488"/>
      <c r="I3140" s="490">
        <v>0</v>
      </c>
      <c r="J3140" s="490">
        <v>0</v>
      </c>
      <c r="K3140" s="490">
        <v>0</v>
      </c>
      <c r="L3140" s="508"/>
      <c r="M3140" s="489">
        <v>0</v>
      </c>
      <c r="N3140" s="490">
        <v>0</v>
      </c>
      <c r="O3140" s="487" t="s">
        <v>5958</v>
      </c>
    </row>
    <row r="3141" spans="1:15" ht="30" x14ac:dyDescent="0.25">
      <c r="A3141" s="489">
        <v>9460</v>
      </c>
      <c r="B3141" s="488" t="s">
        <v>11923</v>
      </c>
      <c r="C3141" s="489" t="s">
        <v>87</v>
      </c>
      <c r="D3141" s="490">
        <v>0</v>
      </c>
      <c r="E3141" s="487"/>
      <c r="F3141" s="487" t="s">
        <v>11911</v>
      </c>
      <c r="G3141" s="488" t="s">
        <v>6082</v>
      </c>
      <c r="H3141" s="488"/>
      <c r="I3141" s="490">
        <v>0</v>
      </c>
      <c r="J3141" s="490">
        <v>0</v>
      </c>
      <c r="K3141" s="490">
        <v>0</v>
      </c>
      <c r="L3141" s="508"/>
      <c r="M3141" s="489">
        <v>0</v>
      </c>
      <c r="N3141" s="490">
        <v>0</v>
      </c>
      <c r="O3141" s="487" t="s">
        <v>5958</v>
      </c>
    </row>
    <row r="3142" spans="1:15" ht="30" x14ac:dyDescent="0.25">
      <c r="A3142" s="489">
        <v>9461</v>
      </c>
      <c r="B3142" s="488" t="s">
        <v>11921</v>
      </c>
      <c r="C3142" s="489" t="s">
        <v>87</v>
      </c>
      <c r="D3142" s="490">
        <v>0</v>
      </c>
      <c r="E3142" s="487"/>
      <c r="F3142" s="487" t="s">
        <v>11922</v>
      </c>
      <c r="G3142" s="488" t="s">
        <v>6082</v>
      </c>
      <c r="H3142" s="488"/>
      <c r="I3142" s="490">
        <v>0</v>
      </c>
      <c r="J3142" s="490">
        <v>0</v>
      </c>
      <c r="K3142" s="490">
        <v>0</v>
      </c>
      <c r="L3142" s="508"/>
      <c r="M3142" s="489">
        <v>0</v>
      </c>
      <c r="N3142" s="490">
        <v>0</v>
      </c>
      <c r="O3142" s="487" t="s">
        <v>5958</v>
      </c>
    </row>
    <row r="3143" spans="1:15" ht="30" x14ac:dyDescent="0.25">
      <c r="A3143" s="489">
        <v>9462</v>
      </c>
      <c r="B3143" s="488" t="s">
        <v>11920</v>
      </c>
      <c r="C3143" s="489" t="s">
        <v>87</v>
      </c>
      <c r="D3143" s="490">
        <v>0</v>
      </c>
      <c r="E3143" s="487"/>
      <c r="F3143" s="487" t="s">
        <v>11913</v>
      </c>
      <c r="G3143" s="488" t="s">
        <v>6082</v>
      </c>
      <c r="H3143" s="488"/>
      <c r="I3143" s="490">
        <v>0</v>
      </c>
      <c r="J3143" s="490">
        <v>0</v>
      </c>
      <c r="K3143" s="490">
        <v>0</v>
      </c>
      <c r="L3143" s="508"/>
      <c r="M3143" s="489">
        <v>0</v>
      </c>
      <c r="N3143" s="490">
        <v>0</v>
      </c>
      <c r="O3143" s="487" t="s">
        <v>5958</v>
      </c>
    </row>
    <row r="3144" spans="1:15" ht="30" x14ac:dyDescent="0.25">
      <c r="A3144" s="489">
        <v>9463</v>
      </c>
      <c r="B3144" s="488" t="s">
        <v>11919</v>
      </c>
      <c r="C3144" s="489" t="s">
        <v>87</v>
      </c>
      <c r="D3144" s="490">
        <v>0</v>
      </c>
      <c r="E3144" s="487"/>
      <c r="F3144" s="487" t="s">
        <v>11911</v>
      </c>
      <c r="G3144" s="488" t="s">
        <v>6082</v>
      </c>
      <c r="H3144" s="488"/>
      <c r="I3144" s="490">
        <v>0</v>
      </c>
      <c r="J3144" s="490">
        <v>0</v>
      </c>
      <c r="K3144" s="490">
        <v>0</v>
      </c>
      <c r="L3144" s="508"/>
      <c r="M3144" s="489">
        <v>0</v>
      </c>
      <c r="N3144" s="490">
        <v>0</v>
      </c>
      <c r="O3144" s="487" t="s">
        <v>5958</v>
      </c>
    </row>
    <row r="3145" spans="1:15" ht="30" x14ac:dyDescent="0.25">
      <c r="A3145" s="489">
        <v>9464</v>
      </c>
      <c r="B3145" s="488" t="s">
        <v>11917</v>
      </c>
      <c r="C3145" s="489" t="s">
        <v>87</v>
      </c>
      <c r="D3145" s="490">
        <v>0</v>
      </c>
      <c r="E3145" s="487"/>
      <c r="F3145" s="487" t="s">
        <v>11918</v>
      </c>
      <c r="G3145" s="488" t="s">
        <v>6082</v>
      </c>
      <c r="H3145" s="488"/>
      <c r="I3145" s="490">
        <v>0</v>
      </c>
      <c r="J3145" s="490">
        <v>0</v>
      </c>
      <c r="K3145" s="490">
        <v>0</v>
      </c>
      <c r="L3145" s="508"/>
      <c r="M3145" s="489">
        <v>0</v>
      </c>
      <c r="N3145" s="490">
        <v>0</v>
      </c>
      <c r="O3145" s="487" t="s">
        <v>5958</v>
      </c>
    </row>
    <row r="3146" spans="1:15" x14ac:dyDescent="0.25">
      <c r="A3146" s="489">
        <v>9465</v>
      </c>
      <c r="B3146" s="488" t="s">
        <v>11916</v>
      </c>
      <c r="C3146" s="489" t="s">
        <v>87</v>
      </c>
      <c r="D3146" s="490">
        <v>0</v>
      </c>
      <c r="E3146" s="487"/>
      <c r="F3146" s="487" t="s">
        <v>11913</v>
      </c>
      <c r="G3146" s="488" t="s">
        <v>6082</v>
      </c>
      <c r="H3146" s="488"/>
      <c r="I3146" s="490">
        <v>0</v>
      </c>
      <c r="J3146" s="490">
        <v>0</v>
      </c>
      <c r="K3146" s="490">
        <v>0</v>
      </c>
      <c r="L3146" s="508"/>
      <c r="M3146" s="489">
        <v>0</v>
      </c>
      <c r="N3146" s="490">
        <v>0</v>
      </c>
      <c r="O3146" s="487" t="s">
        <v>5958</v>
      </c>
    </row>
    <row r="3147" spans="1:15" x14ac:dyDescent="0.25">
      <c r="A3147" s="489">
        <v>9466</v>
      </c>
      <c r="B3147" s="488" t="s">
        <v>11915</v>
      </c>
      <c r="C3147" s="489" t="s">
        <v>87</v>
      </c>
      <c r="D3147" s="490">
        <v>0</v>
      </c>
      <c r="E3147" s="487"/>
      <c r="F3147" s="487" t="s">
        <v>11911</v>
      </c>
      <c r="G3147" s="488" t="s">
        <v>6082</v>
      </c>
      <c r="H3147" s="488"/>
      <c r="I3147" s="490">
        <v>0</v>
      </c>
      <c r="J3147" s="490">
        <v>0</v>
      </c>
      <c r="K3147" s="490">
        <v>0</v>
      </c>
      <c r="L3147" s="508"/>
      <c r="M3147" s="489">
        <v>0</v>
      </c>
      <c r="N3147" s="490">
        <v>0</v>
      </c>
      <c r="O3147" s="487" t="s">
        <v>5958</v>
      </c>
    </row>
    <row r="3148" spans="1:15" x14ac:dyDescent="0.25">
      <c r="A3148" s="489">
        <v>9467</v>
      </c>
      <c r="B3148" s="488" t="s">
        <v>11914</v>
      </c>
      <c r="C3148" s="489" t="s">
        <v>87</v>
      </c>
      <c r="D3148" s="490">
        <v>0</v>
      </c>
      <c r="E3148" s="487"/>
      <c r="F3148" s="487" t="s">
        <v>11909</v>
      </c>
      <c r="G3148" s="488" t="s">
        <v>6082</v>
      </c>
      <c r="H3148" s="488"/>
      <c r="I3148" s="490">
        <v>0</v>
      </c>
      <c r="J3148" s="490">
        <v>0</v>
      </c>
      <c r="K3148" s="490">
        <v>0</v>
      </c>
      <c r="L3148" s="508"/>
      <c r="M3148" s="489">
        <v>0</v>
      </c>
      <c r="N3148" s="490">
        <v>0</v>
      </c>
      <c r="O3148" s="487" t="s">
        <v>5958</v>
      </c>
    </row>
    <row r="3149" spans="1:15" x14ac:dyDescent="0.25">
      <c r="A3149" s="489">
        <v>9468</v>
      </c>
      <c r="B3149" s="488" t="s">
        <v>11912</v>
      </c>
      <c r="C3149" s="489" t="s">
        <v>87</v>
      </c>
      <c r="D3149" s="490">
        <v>0</v>
      </c>
      <c r="E3149" s="487"/>
      <c r="F3149" s="487" t="s">
        <v>11913</v>
      </c>
      <c r="G3149" s="488" t="s">
        <v>6082</v>
      </c>
      <c r="H3149" s="488"/>
      <c r="I3149" s="490">
        <v>0</v>
      </c>
      <c r="J3149" s="490">
        <v>0</v>
      </c>
      <c r="K3149" s="490">
        <v>0</v>
      </c>
      <c r="L3149" s="508"/>
      <c r="M3149" s="489">
        <v>0</v>
      </c>
      <c r="N3149" s="490">
        <v>0</v>
      </c>
      <c r="O3149" s="487" t="s">
        <v>5958</v>
      </c>
    </row>
    <row r="3150" spans="1:15" x14ac:dyDescent="0.25">
      <c r="A3150" s="489">
        <v>9469</v>
      </c>
      <c r="B3150" s="488" t="s">
        <v>11910</v>
      </c>
      <c r="C3150" s="489" t="s">
        <v>87</v>
      </c>
      <c r="D3150" s="490">
        <v>0</v>
      </c>
      <c r="E3150" s="487"/>
      <c r="F3150" s="487" t="s">
        <v>11911</v>
      </c>
      <c r="G3150" s="488" t="s">
        <v>6082</v>
      </c>
      <c r="H3150" s="488"/>
      <c r="I3150" s="490">
        <v>0</v>
      </c>
      <c r="J3150" s="490">
        <v>0</v>
      </c>
      <c r="K3150" s="490">
        <v>0</v>
      </c>
      <c r="L3150" s="508"/>
      <c r="M3150" s="489">
        <v>0</v>
      </c>
      <c r="N3150" s="490">
        <v>0</v>
      </c>
      <c r="O3150" s="487" t="s">
        <v>5958</v>
      </c>
    </row>
    <row r="3151" spans="1:15" x14ac:dyDescent="0.25">
      <c r="A3151" s="489">
        <v>9470</v>
      </c>
      <c r="B3151" s="488" t="s">
        <v>11908</v>
      </c>
      <c r="C3151" s="489" t="s">
        <v>87</v>
      </c>
      <c r="D3151" s="490">
        <v>0</v>
      </c>
      <c r="E3151" s="487"/>
      <c r="F3151" s="487" t="s">
        <v>11909</v>
      </c>
      <c r="G3151" s="488" t="s">
        <v>6082</v>
      </c>
      <c r="H3151" s="488"/>
      <c r="I3151" s="490">
        <v>0</v>
      </c>
      <c r="J3151" s="490">
        <v>0</v>
      </c>
      <c r="K3151" s="490">
        <v>0</v>
      </c>
      <c r="L3151" s="508"/>
      <c r="M3151" s="489">
        <v>0</v>
      </c>
      <c r="N3151" s="490">
        <v>0</v>
      </c>
      <c r="O3151" s="487" t="s">
        <v>5958</v>
      </c>
    </row>
    <row r="3152" spans="1:15" ht="30" x14ac:dyDescent="0.25">
      <c r="A3152" s="489">
        <v>9471</v>
      </c>
      <c r="B3152" s="488" t="s">
        <v>7457</v>
      </c>
      <c r="C3152" s="489" t="s">
        <v>795</v>
      </c>
      <c r="D3152" s="490">
        <v>946277</v>
      </c>
      <c r="E3152" s="487"/>
      <c r="F3152" s="487" t="s">
        <v>7458</v>
      </c>
      <c r="G3152" s="488" t="s">
        <v>6100</v>
      </c>
      <c r="H3152" s="488" t="s">
        <v>25583</v>
      </c>
      <c r="I3152" s="490">
        <v>946277</v>
      </c>
      <c r="J3152" s="490">
        <v>0</v>
      </c>
      <c r="K3152" s="490">
        <v>946277</v>
      </c>
      <c r="L3152" s="508">
        <v>44911</v>
      </c>
      <c r="M3152" s="489">
        <v>1</v>
      </c>
      <c r="N3152" s="490">
        <v>946277</v>
      </c>
      <c r="O3152" s="487" t="s">
        <v>25582</v>
      </c>
    </row>
    <row r="3153" spans="1:15" x14ac:dyDescent="0.25">
      <c r="A3153" s="489">
        <v>9472</v>
      </c>
      <c r="B3153" s="488" t="s">
        <v>11906</v>
      </c>
      <c r="C3153" s="489" t="s">
        <v>80</v>
      </c>
      <c r="D3153" s="490">
        <v>0</v>
      </c>
      <c r="E3153" s="487"/>
      <c r="F3153" s="487" t="s">
        <v>11907</v>
      </c>
      <c r="G3153" s="488" t="s">
        <v>6235</v>
      </c>
      <c r="H3153" s="488"/>
      <c r="I3153" s="490">
        <v>0</v>
      </c>
      <c r="J3153" s="490">
        <v>0</v>
      </c>
      <c r="K3153" s="490">
        <v>0</v>
      </c>
      <c r="L3153" s="508"/>
      <c r="M3153" s="489">
        <v>0</v>
      </c>
      <c r="N3153" s="490">
        <v>0</v>
      </c>
      <c r="O3153" s="487" t="s">
        <v>5958</v>
      </c>
    </row>
    <row r="3154" spans="1:15" ht="30" x14ac:dyDescent="0.25">
      <c r="A3154" s="489">
        <v>9474</v>
      </c>
      <c r="B3154" s="488" t="s">
        <v>225</v>
      </c>
      <c r="C3154" s="489" t="s">
        <v>87</v>
      </c>
      <c r="D3154" s="490">
        <v>0</v>
      </c>
      <c r="E3154" s="487"/>
      <c r="F3154" s="487" t="s">
        <v>5958</v>
      </c>
      <c r="G3154" s="488" t="s">
        <v>6068</v>
      </c>
      <c r="H3154" s="488"/>
      <c r="I3154" s="490">
        <v>0</v>
      </c>
      <c r="J3154" s="490">
        <v>0</v>
      </c>
      <c r="K3154" s="490">
        <v>0</v>
      </c>
      <c r="L3154" s="508"/>
      <c r="M3154" s="489">
        <v>0</v>
      </c>
      <c r="N3154" s="490">
        <v>0</v>
      </c>
      <c r="O3154" s="487" t="s">
        <v>5958</v>
      </c>
    </row>
    <row r="3155" spans="1:15" ht="30" x14ac:dyDescent="0.25">
      <c r="A3155" s="489">
        <v>9475</v>
      </c>
      <c r="B3155" s="488" t="s">
        <v>226</v>
      </c>
      <c r="C3155" s="489" t="s">
        <v>87</v>
      </c>
      <c r="D3155" s="490">
        <v>0</v>
      </c>
      <c r="E3155" s="487"/>
      <c r="F3155" s="487" t="s">
        <v>5958</v>
      </c>
      <c r="G3155" s="488" t="s">
        <v>6068</v>
      </c>
      <c r="H3155" s="488"/>
      <c r="I3155" s="490">
        <v>0</v>
      </c>
      <c r="J3155" s="490">
        <v>0</v>
      </c>
      <c r="K3155" s="490">
        <v>0</v>
      </c>
      <c r="L3155" s="508"/>
      <c r="M3155" s="489">
        <v>0</v>
      </c>
      <c r="N3155" s="490">
        <v>0</v>
      </c>
      <c r="O3155" s="487" t="s">
        <v>5958</v>
      </c>
    </row>
    <row r="3156" spans="1:15" ht="30" x14ac:dyDescent="0.25">
      <c r="A3156" s="489">
        <v>9476</v>
      </c>
      <c r="B3156" s="488" t="s">
        <v>227</v>
      </c>
      <c r="C3156" s="489" t="s">
        <v>87</v>
      </c>
      <c r="D3156" s="490">
        <v>0</v>
      </c>
      <c r="E3156" s="487"/>
      <c r="F3156" s="487" t="s">
        <v>5958</v>
      </c>
      <c r="G3156" s="488" t="s">
        <v>6068</v>
      </c>
      <c r="H3156" s="488"/>
      <c r="I3156" s="490">
        <v>0</v>
      </c>
      <c r="J3156" s="490">
        <v>0</v>
      </c>
      <c r="K3156" s="490">
        <v>0</v>
      </c>
      <c r="L3156" s="508"/>
      <c r="M3156" s="489">
        <v>0</v>
      </c>
      <c r="N3156" s="490">
        <v>0</v>
      </c>
      <c r="O3156" s="487" t="s">
        <v>5958</v>
      </c>
    </row>
    <row r="3157" spans="1:15" ht="30" x14ac:dyDescent="0.25">
      <c r="A3157" s="489">
        <v>9477</v>
      </c>
      <c r="B3157" s="488" t="s">
        <v>219</v>
      </c>
      <c r="C3157" s="489" t="s">
        <v>87</v>
      </c>
      <c r="D3157" s="490">
        <v>0</v>
      </c>
      <c r="E3157" s="487"/>
      <c r="F3157" s="487" t="s">
        <v>5958</v>
      </c>
      <c r="G3157" s="488" t="s">
        <v>6068</v>
      </c>
      <c r="H3157" s="488"/>
      <c r="I3157" s="490">
        <v>0</v>
      </c>
      <c r="J3157" s="490">
        <v>0</v>
      </c>
      <c r="K3157" s="490">
        <v>0</v>
      </c>
      <c r="L3157" s="508"/>
      <c r="M3157" s="489">
        <v>0</v>
      </c>
      <c r="N3157" s="490">
        <v>0</v>
      </c>
      <c r="O3157" s="487" t="s">
        <v>5958</v>
      </c>
    </row>
    <row r="3158" spans="1:15" ht="45" x14ac:dyDescent="0.25">
      <c r="A3158" s="489">
        <v>9479</v>
      </c>
      <c r="B3158" s="488" t="s">
        <v>8289</v>
      </c>
      <c r="C3158" s="489" t="s">
        <v>87</v>
      </c>
      <c r="D3158" s="490">
        <v>41689</v>
      </c>
      <c r="E3158" s="487"/>
      <c r="F3158" s="487" t="s">
        <v>8290</v>
      </c>
      <c r="G3158" s="488" t="s">
        <v>6068</v>
      </c>
      <c r="H3158" s="488" t="s">
        <v>5976</v>
      </c>
      <c r="I3158" s="490">
        <v>35032.769999999997</v>
      </c>
      <c r="J3158" s="490">
        <v>0.19</v>
      </c>
      <c r="K3158" s="490">
        <v>41689</v>
      </c>
      <c r="L3158" s="508">
        <v>45562</v>
      </c>
      <c r="M3158" s="489">
        <v>1</v>
      </c>
      <c r="N3158" s="490">
        <v>35032.769999999997</v>
      </c>
      <c r="O3158" s="487" t="s">
        <v>25582</v>
      </c>
    </row>
    <row r="3159" spans="1:15" ht="30" x14ac:dyDescent="0.25">
      <c r="A3159" s="489">
        <v>9481</v>
      </c>
      <c r="B3159" s="488" t="s">
        <v>1561</v>
      </c>
      <c r="C3159" s="489" t="s">
        <v>92</v>
      </c>
      <c r="D3159" s="490">
        <v>0</v>
      </c>
      <c r="E3159" s="487"/>
      <c r="F3159" s="487" t="s">
        <v>11074</v>
      </c>
      <c r="G3159" s="488" t="s">
        <v>6100</v>
      </c>
      <c r="H3159" s="488"/>
      <c r="I3159" s="490">
        <v>0</v>
      </c>
      <c r="J3159" s="490">
        <v>0</v>
      </c>
      <c r="K3159" s="490">
        <v>0</v>
      </c>
      <c r="L3159" s="508"/>
      <c r="M3159" s="489">
        <v>0</v>
      </c>
      <c r="N3159" s="490">
        <v>0</v>
      </c>
      <c r="O3159" s="487" t="s">
        <v>5958</v>
      </c>
    </row>
    <row r="3160" spans="1:15" ht="30" x14ac:dyDescent="0.25">
      <c r="A3160" s="489">
        <v>9482</v>
      </c>
      <c r="B3160" s="488" t="s">
        <v>1555</v>
      </c>
      <c r="C3160" s="489" t="s">
        <v>92</v>
      </c>
      <c r="D3160" s="490">
        <v>0</v>
      </c>
      <c r="E3160" s="487"/>
      <c r="F3160" s="487" t="s">
        <v>6353</v>
      </c>
      <c r="G3160" s="488" t="s">
        <v>6100</v>
      </c>
      <c r="H3160" s="488"/>
      <c r="I3160" s="490">
        <v>0</v>
      </c>
      <c r="J3160" s="490">
        <v>0</v>
      </c>
      <c r="K3160" s="490">
        <v>0</v>
      </c>
      <c r="L3160" s="508"/>
      <c r="M3160" s="489">
        <v>0</v>
      </c>
      <c r="N3160" s="490">
        <v>0</v>
      </c>
      <c r="O3160" s="487" t="s">
        <v>5958</v>
      </c>
    </row>
    <row r="3161" spans="1:15" ht="30" x14ac:dyDescent="0.25">
      <c r="A3161" s="489">
        <v>9484</v>
      </c>
      <c r="B3161" s="488" t="s">
        <v>11905</v>
      </c>
      <c r="C3161" s="489" t="s">
        <v>182</v>
      </c>
      <c r="D3161" s="490">
        <v>0</v>
      </c>
      <c r="E3161" s="487"/>
      <c r="F3161" s="487" t="s">
        <v>5958</v>
      </c>
      <c r="G3161" s="488" t="s">
        <v>6055</v>
      </c>
      <c r="H3161" s="488"/>
      <c r="I3161" s="490">
        <v>0</v>
      </c>
      <c r="J3161" s="490">
        <v>0</v>
      </c>
      <c r="K3161" s="490">
        <v>0</v>
      </c>
      <c r="L3161" s="508"/>
      <c r="M3161" s="489">
        <v>0</v>
      </c>
      <c r="N3161" s="490">
        <v>0</v>
      </c>
      <c r="O3161" s="487" t="s">
        <v>5958</v>
      </c>
    </row>
    <row r="3162" spans="1:15" ht="30" x14ac:dyDescent="0.25">
      <c r="A3162" s="489">
        <v>9485</v>
      </c>
      <c r="B3162" s="488" t="s">
        <v>3401</v>
      </c>
      <c r="C3162" s="489" t="s">
        <v>87</v>
      </c>
      <c r="D3162" s="490">
        <v>0</v>
      </c>
      <c r="E3162" s="487"/>
      <c r="F3162" s="487" t="s">
        <v>5958</v>
      </c>
      <c r="G3162" s="488" t="s">
        <v>6025</v>
      </c>
      <c r="H3162" s="488"/>
      <c r="I3162" s="490">
        <v>0</v>
      </c>
      <c r="J3162" s="490">
        <v>0</v>
      </c>
      <c r="K3162" s="490">
        <v>0</v>
      </c>
      <c r="L3162" s="508"/>
      <c r="M3162" s="489">
        <v>0</v>
      </c>
      <c r="N3162" s="490">
        <v>0</v>
      </c>
      <c r="O3162" s="487" t="s">
        <v>5958</v>
      </c>
    </row>
    <row r="3163" spans="1:15" ht="30" x14ac:dyDescent="0.25">
      <c r="A3163" s="489">
        <v>9486</v>
      </c>
      <c r="B3163" s="488" t="s">
        <v>3466</v>
      </c>
      <c r="C3163" s="489" t="s">
        <v>159</v>
      </c>
      <c r="D3163" s="490">
        <v>0</v>
      </c>
      <c r="E3163" s="487"/>
      <c r="F3163" s="487" t="s">
        <v>5958</v>
      </c>
      <c r="G3163" s="488" t="s">
        <v>6025</v>
      </c>
      <c r="H3163" s="488"/>
      <c r="I3163" s="490">
        <v>0</v>
      </c>
      <c r="J3163" s="490">
        <v>0</v>
      </c>
      <c r="K3163" s="490">
        <v>0</v>
      </c>
      <c r="L3163" s="508"/>
      <c r="M3163" s="489">
        <v>0</v>
      </c>
      <c r="N3163" s="490">
        <v>0</v>
      </c>
      <c r="O3163" s="487" t="s">
        <v>5958</v>
      </c>
    </row>
    <row r="3164" spans="1:15" ht="30" x14ac:dyDescent="0.25">
      <c r="A3164" s="489">
        <v>9487</v>
      </c>
      <c r="B3164" s="488" t="s">
        <v>3465</v>
      </c>
      <c r="C3164" s="489" t="s">
        <v>159</v>
      </c>
      <c r="D3164" s="490">
        <v>0</v>
      </c>
      <c r="E3164" s="487"/>
      <c r="F3164" s="487" t="s">
        <v>5958</v>
      </c>
      <c r="G3164" s="488" t="s">
        <v>6025</v>
      </c>
      <c r="H3164" s="488"/>
      <c r="I3164" s="490">
        <v>0</v>
      </c>
      <c r="J3164" s="490">
        <v>0</v>
      </c>
      <c r="K3164" s="490">
        <v>0</v>
      </c>
      <c r="L3164" s="508"/>
      <c r="M3164" s="489">
        <v>0</v>
      </c>
      <c r="N3164" s="490">
        <v>0</v>
      </c>
      <c r="O3164" s="487" t="s">
        <v>5958</v>
      </c>
    </row>
    <row r="3165" spans="1:15" ht="30" x14ac:dyDescent="0.25">
      <c r="A3165" s="489">
        <v>9489</v>
      </c>
      <c r="B3165" s="488" t="s">
        <v>11904</v>
      </c>
      <c r="C3165" s="489" t="s">
        <v>87</v>
      </c>
      <c r="D3165" s="490">
        <v>0</v>
      </c>
      <c r="E3165" s="487"/>
      <c r="F3165" s="487" t="s">
        <v>5958</v>
      </c>
      <c r="G3165" s="488" t="s">
        <v>6025</v>
      </c>
      <c r="H3165" s="488"/>
      <c r="I3165" s="490">
        <v>0</v>
      </c>
      <c r="J3165" s="490">
        <v>0</v>
      </c>
      <c r="K3165" s="490">
        <v>0</v>
      </c>
      <c r="L3165" s="508"/>
      <c r="M3165" s="489">
        <v>0</v>
      </c>
      <c r="N3165" s="490">
        <v>0</v>
      </c>
      <c r="O3165" s="487" t="s">
        <v>5958</v>
      </c>
    </row>
    <row r="3166" spans="1:15" ht="30" x14ac:dyDescent="0.25">
      <c r="A3166" s="489">
        <v>9491</v>
      </c>
      <c r="B3166" s="488" t="s">
        <v>11903</v>
      </c>
      <c r="C3166" s="489" t="s">
        <v>92</v>
      </c>
      <c r="D3166" s="490">
        <v>0</v>
      </c>
      <c r="E3166" s="487"/>
      <c r="F3166" s="487" t="s">
        <v>5958</v>
      </c>
      <c r="G3166" s="488" t="s">
        <v>6197</v>
      </c>
      <c r="H3166" s="488"/>
      <c r="I3166" s="490">
        <v>0</v>
      </c>
      <c r="J3166" s="490">
        <v>0</v>
      </c>
      <c r="K3166" s="490">
        <v>0</v>
      </c>
      <c r="L3166" s="508"/>
      <c r="M3166" s="489">
        <v>0</v>
      </c>
      <c r="N3166" s="490">
        <v>0</v>
      </c>
      <c r="O3166" s="487" t="s">
        <v>5958</v>
      </c>
    </row>
    <row r="3167" spans="1:15" ht="30" x14ac:dyDescent="0.25">
      <c r="A3167" s="489">
        <v>9788</v>
      </c>
      <c r="B3167" s="488" t="s">
        <v>11902</v>
      </c>
      <c r="C3167" s="489" t="s">
        <v>87</v>
      </c>
      <c r="D3167" s="490">
        <v>0</v>
      </c>
      <c r="E3167" s="487"/>
      <c r="F3167" s="487" t="s">
        <v>5958</v>
      </c>
      <c r="G3167" s="488" t="s">
        <v>6025</v>
      </c>
      <c r="H3167" s="488"/>
      <c r="I3167" s="490">
        <v>0</v>
      </c>
      <c r="J3167" s="490">
        <v>0</v>
      </c>
      <c r="K3167" s="490">
        <v>0</v>
      </c>
      <c r="L3167" s="508"/>
      <c r="M3167" s="489">
        <v>0</v>
      </c>
      <c r="N3167" s="490">
        <v>0</v>
      </c>
      <c r="O3167" s="487" t="s">
        <v>5958</v>
      </c>
    </row>
    <row r="3168" spans="1:15" ht="30" x14ac:dyDescent="0.25">
      <c r="A3168" s="489">
        <v>9789</v>
      </c>
      <c r="B3168" s="488" t="s">
        <v>11901</v>
      </c>
      <c r="C3168" s="489" t="s">
        <v>776</v>
      </c>
      <c r="D3168" s="490">
        <v>0</v>
      </c>
      <c r="E3168" s="487"/>
      <c r="F3168" s="487" t="s">
        <v>5958</v>
      </c>
      <c r="G3168" s="488" t="s">
        <v>6055</v>
      </c>
      <c r="H3168" s="488"/>
      <c r="I3168" s="490">
        <v>0</v>
      </c>
      <c r="J3168" s="490">
        <v>0</v>
      </c>
      <c r="K3168" s="490">
        <v>0</v>
      </c>
      <c r="L3168" s="508"/>
      <c r="M3168" s="489">
        <v>0</v>
      </c>
      <c r="N3168" s="490">
        <v>0</v>
      </c>
      <c r="O3168" s="487" t="s">
        <v>5958</v>
      </c>
    </row>
    <row r="3169" spans="1:15" ht="30" x14ac:dyDescent="0.25">
      <c r="A3169" s="489">
        <v>9791</v>
      </c>
      <c r="B3169" s="488" t="s">
        <v>11900</v>
      </c>
      <c r="C3169" s="489" t="s">
        <v>80</v>
      </c>
      <c r="D3169" s="490">
        <v>0</v>
      </c>
      <c r="E3169" s="487"/>
      <c r="F3169" s="487" t="s">
        <v>5958</v>
      </c>
      <c r="G3169" s="488" t="s">
        <v>7268</v>
      </c>
      <c r="H3169" s="488"/>
      <c r="I3169" s="490">
        <v>0</v>
      </c>
      <c r="J3169" s="490">
        <v>0</v>
      </c>
      <c r="K3169" s="490">
        <v>0</v>
      </c>
      <c r="L3169" s="508"/>
      <c r="M3169" s="489">
        <v>0</v>
      </c>
      <c r="N3169" s="490">
        <v>0</v>
      </c>
      <c r="O3169" s="487" t="s">
        <v>5958</v>
      </c>
    </row>
    <row r="3170" spans="1:15" ht="30" x14ac:dyDescent="0.25">
      <c r="A3170" s="489">
        <v>9792</v>
      </c>
      <c r="B3170" s="488" t="s">
        <v>3637</v>
      </c>
      <c r="C3170" s="489" t="s">
        <v>87</v>
      </c>
      <c r="D3170" s="490">
        <v>0</v>
      </c>
      <c r="E3170" s="487"/>
      <c r="F3170" s="487" t="s">
        <v>5958</v>
      </c>
      <c r="G3170" s="488" t="s">
        <v>7268</v>
      </c>
      <c r="H3170" s="488"/>
      <c r="I3170" s="490">
        <v>0</v>
      </c>
      <c r="J3170" s="490">
        <v>0</v>
      </c>
      <c r="K3170" s="490">
        <v>0</v>
      </c>
      <c r="L3170" s="508"/>
      <c r="M3170" s="489">
        <v>0</v>
      </c>
      <c r="N3170" s="490">
        <v>0</v>
      </c>
      <c r="O3170" s="487" t="s">
        <v>5958</v>
      </c>
    </row>
    <row r="3171" spans="1:15" ht="30" x14ac:dyDescent="0.25">
      <c r="A3171" s="489">
        <v>9793</v>
      </c>
      <c r="B3171" s="488" t="s">
        <v>3639</v>
      </c>
      <c r="C3171" s="489" t="s">
        <v>87</v>
      </c>
      <c r="D3171" s="490">
        <v>597782.01</v>
      </c>
      <c r="E3171" s="487"/>
      <c r="F3171" s="487" t="s">
        <v>5958</v>
      </c>
      <c r="G3171" s="488" t="s">
        <v>7268</v>
      </c>
      <c r="H3171" s="488" t="s">
        <v>25583</v>
      </c>
      <c r="I3171" s="490">
        <v>502337.82</v>
      </c>
      <c r="J3171" s="490">
        <v>0.19</v>
      </c>
      <c r="K3171" s="490">
        <v>597782.01</v>
      </c>
      <c r="L3171" s="508">
        <v>43839</v>
      </c>
      <c r="M3171" s="489">
        <v>1</v>
      </c>
      <c r="N3171" s="490">
        <v>502337.82</v>
      </c>
      <c r="O3171" s="487" t="s">
        <v>25582</v>
      </c>
    </row>
    <row r="3172" spans="1:15" ht="30" x14ac:dyDescent="0.25">
      <c r="A3172" s="489">
        <v>9794</v>
      </c>
      <c r="B3172" s="488" t="s">
        <v>3605</v>
      </c>
      <c r="C3172" s="489" t="s">
        <v>87</v>
      </c>
      <c r="D3172" s="490">
        <v>0</v>
      </c>
      <c r="E3172" s="487"/>
      <c r="F3172" s="487" t="s">
        <v>5958</v>
      </c>
      <c r="G3172" s="488" t="s">
        <v>7268</v>
      </c>
      <c r="H3172" s="488"/>
      <c r="I3172" s="490">
        <v>0</v>
      </c>
      <c r="J3172" s="490">
        <v>0</v>
      </c>
      <c r="K3172" s="490">
        <v>0</v>
      </c>
      <c r="L3172" s="508"/>
      <c r="M3172" s="489">
        <v>0</v>
      </c>
      <c r="N3172" s="490">
        <v>0</v>
      </c>
      <c r="O3172" s="487" t="s">
        <v>5958</v>
      </c>
    </row>
    <row r="3173" spans="1:15" ht="30" x14ac:dyDescent="0.25">
      <c r="A3173" s="489">
        <v>9795</v>
      </c>
      <c r="B3173" s="488" t="s">
        <v>11899</v>
      </c>
      <c r="C3173" s="489" t="s">
        <v>87</v>
      </c>
      <c r="D3173" s="490">
        <v>0</v>
      </c>
      <c r="E3173" s="487"/>
      <c r="F3173" s="487" t="s">
        <v>5958</v>
      </c>
      <c r="G3173" s="488" t="s">
        <v>7268</v>
      </c>
      <c r="H3173" s="488"/>
      <c r="I3173" s="490">
        <v>0</v>
      </c>
      <c r="J3173" s="490">
        <v>0</v>
      </c>
      <c r="K3173" s="490">
        <v>0</v>
      </c>
      <c r="L3173" s="508"/>
      <c r="M3173" s="489">
        <v>0</v>
      </c>
      <c r="N3173" s="490">
        <v>0</v>
      </c>
      <c r="O3173" s="487" t="s">
        <v>5958</v>
      </c>
    </row>
    <row r="3174" spans="1:15" ht="30" x14ac:dyDescent="0.25">
      <c r="A3174" s="489">
        <v>9796</v>
      </c>
      <c r="B3174" s="488" t="s">
        <v>3618</v>
      </c>
      <c r="C3174" s="489" t="s">
        <v>87</v>
      </c>
      <c r="D3174" s="490">
        <v>4806.01</v>
      </c>
      <c r="E3174" s="487"/>
      <c r="F3174" s="487" t="s">
        <v>5958</v>
      </c>
      <c r="G3174" s="488" t="s">
        <v>7268</v>
      </c>
      <c r="H3174" s="488" t="s">
        <v>25583</v>
      </c>
      <c r="I3174" s="490">
        <v>4038.66</v>
      </c>
      <c r="J3174" s="490">
        <v>0.19</v>
      </c>
      <c r="K3174" s="490">
        <v>4806.01</v>
      </c>
      <c r="L3174" s="508">
        <v>44589</v>
      </c>
      <c r="M3174" s="489">
        <v>1</v>
      </c>
      <c r="N3174" s="490">
        <v>4038.66</v>
      </c>
      <c r="O3174" s="487" t="s">
        <v>25582</v>
      </c>
    </row>
    <row r="3175" spans="1:15" ht="30" x14ac:dyDescent="0.25">
      <c r="A3175" s="489">
        <v>9797</v>
      </c>
      <c r="B3175" s="488" t="s">
        <v>11898</v>
      </c>
      <c r="C3175" s="489" t="s">
        <v>80</v>
      </c>
      <c r="D3175" s="490">
        <v>0</v>
      </c>
      <c r="E3175" s="487"/>
      <c r="F3175" s="487" t="s">
        <v>5958</v>
      </c>
      <c r="G3175" s="488" t="s">
        <v>7268</v>
      </c>
      <c r="H3175" s="488"/>
      <c r="I3175" s="490">
        <v>0</v>
      </c>
      <c r="J3175" s="490">
        <v>0</v>
      </c>
      <c r="K3175" s="490">
        <v>0</v>
      </c>
      <c r="L3175" s="508"/>
      <c r="M3175" s="489">
        <v>0</v>
      </c>
      <c r="N3175" s="490">
        <v>0</v>
      </c>
      <c r="O3175" s="487" t="s">
        <v>5958</v>
      </c>
    </row>
    <row r="3176" spans="1:15" ht="30" x14ac:dyDescent="0.25">
      <c r="A3176" s="489">
        <v>9798</v>
      </c>
      <c r="B3176" s="488" t="s">
        <v>3636</v>
      </c>
      <c r="C3176" s="489" t="s">
        <v>87</v>
      </c>
      <c r="D3176" s="490">
        <v>0</v>
      </c>
      <c r="E3176" s="487"/>
      <c r="F3176" s="487" t="s">
        <v>5958</v>
      </c>
      <c r="G3176" s="488" t="s">
        <v>7268</v>
      </c>
      <c r="H3176" s="488"/>
      <c r="I3176" s="490">
        <v>0</v>
      </c>
      <c r="J3176" s="490">
        <v>0</v>
      </c>
      <c r="K3176" s="490">
        <v>0</v>
      </c>
      <c r="L3176" s="508"/>
      <c r="M3176" s="489">
        <v>0</v>
      </c>
      <c r="N3176" s="490">
        <v>0</v>
      </c>
      <c r="O3176" s="487" t="s">
        <v>5958</v>
      </c>
    </row>
    <row r="3177" spans="1:15" ht="30" x14ac:dyDescent="0.25">
      <c r="A3177" s="489">
        <v>9799</v>
      </c>
      <c r="B3177" s="488" t="s">
        <v>11897</v>
      </c>
      <c r="C3177" s="489" t="s">
        <v>87</v>
      </c>
      <c r="D3177" s="490">
        <v>0</v>
      </c>
      <c r="E3177" s="487"/>
      <c r="F3177" s="487" t="s">
        <v>5958</v>
      </c>
      <c r="G3177" s="488" t="s">
        <v>7268</v>
      </c>
      <c r="H3177" s="488"/>
      <c r="I3177" s="490">
        <v>0</v>
      </c>
      <c r="J3177" s="490">
        <v>0</v>
      </c>
      <c r="K3177" s="490">
        <v>0</v>
      </c>
      <c r="L3177" s="508"/>
      <c r="M3177" s="489">
        <v>0</v>
      </c>
      <c r="N3177" s="490">
        <v>0</v>
      </c>
      <c r="O3177" s="487" t="s">
        <v>5958</v>
      </c>
    </row>
    <row r="3178" spans="1:15" ht="45" x14ac:dyDescent="0.25">
      <c r="A3178" s="489">
        <v>9800</v>
      </c>
      <c r="B3178" s="488" t="s">
        <v>8163</v>
      </c>
      <c r="C3178" s="489" t="s">
        <v>80</v>
      </c>
      <c r="D3178" s="490">
        <v>67780</v>
      </c>
      <c r="E3178" s="487"/>
      <c r="F3178" s="487" t="s">
        <v>5958</v>
      </c>
      <c r="G3178" s="488" t="s">
        <v>7268</v>
      </c>
      <c r="H3178" s="488" t="s">
        <v>5984</v>
      </c>
      <c r="I3178" s="490">
        <v>56957.98</v>
      </c>
      <c r="J3178" s="490">
        <v>0.19</v>
      </c>
      <c r="K3178" s="490">
        <v>67780</v>
      </c>
      <c r="L3178" s="508">
        <v>43698</v>
      </c>
      <c r="M3178" s="489">
        <v>1</v>
      </c>
      <c r="N3178" s="490">
        <v>56957.98</v>
      </c>
      <c r="O3178" s="487" t="s">
        <v>25582</v>
      </c>
    </row>
    <row r="3179" spans="1:15" ht="30" x14ac:dyDescent="0.25">
      <c r="A3179" s="489">
        <v>9801</v>
      </c>
      <c r="B3179" s="488" t="s">
        <v>11896</v>
      </c>
      <c r="C3179" s="489" t="s">
        <v>87</v>
      </c>
      <c r="D3179" s="490">
        <v>0</v>
      </c>
      <c r="E3179" s="487"/>
      <c r="F3179" s="487" t="s">
        <v>5958</v>
      </c>
      <c r="G3179" s="488" t="s">
        <v>7268</v>
      </c>
      <c r="H3179" s="488"/>
      <c r="I3179" s="490">
        <v>0</v>
      </c>
      <c r="J3179" s="490">
        <v>0</v>
      </c>
      <c r="K3179" s="490">
        <v>0</v>
      </c>
      <c r="L3179" s="508"/>
      <c r="M3179" s="489">
        <v>0</v>
      </c>
      <c r="N3179" s="490">
        <v>0</v>
      </c>
      <c r="O3179" s="487" t="s">
        <v>5958</v>
      </c>
    </row>
    <row r="3180" spans="1:15" ht="30" x14ac:dyDescent="0.25">
      <c r="A3180" s="489">
        <v>9803</v>
      </c>
      <c r="B3180" s="488" t="s">
        <v>3647</v>
      </c>
      <c r="C3180" s="489" t="s">
        <v>87</v>
      </c>
      <c r="D3180" s="490">
        <v>0</v>
      </c>
      <c r="E3180" s="487"/>
      <c r="F3180" s="487" t="s">
        <v>5958</v>
      </c>
      <c r="G3180" s="488" t="s">
        <v>7268</v>
      </c>
      <c r="H3180" s="488"/>
      <c r="I3180" s="490">
        <v>0</v>
      </c>
      <c r="J3180" s="490">
        <v>0</v>
      </c>
      <c r="K3180" s="490">
        <v>0</v>
      </c>
      <c r="L3180" s="508"/>
      <c r="M3180" s="489">
        <v>0</v>
      </c>
      <c r="N3180" s="490">
        <v>0</v>
      </c>
      <c r="O3180" s="487" t="s">
        <v>5958</v>
      </c>
    </row>
    <row r="3181" spans="1:15" ht="30" x14ac:dyDescent="0.25">
      <c r="A3181" s="489">
        <v>9804</v>
      </c>
      <c r="B3181" s="488" t="s">
        <v>3591</v>
      </c>
      <c r="C3181" s="489" t="s">
        <v>80</v>
      </c>
      <c r="D3181" s="490">
        <v>0</v>
      </c>
      <c r="E3181" s="487"/>
      <c r="F3181" s="487" t="s">
        <v>5958</v>
      </c>
      <c r="G3181" s="488" t="s">
        <v>7268</v>
      </c>
      <c r="H3181" s="488"/>
      <c r="I3181" s="490">
        <v>0</v>
      </c>
      <c r="J3181" s="490">
        <v>0</v>
      </c>
      <c r="K3181" s="490">
        <v>0</v>
      </c>
      <c r="L3181" s="508"/>
      <c r="M3181" s="489">
        <v>0</v>
      </c>
      <c r="N3181" s="490">
        <v>0</v>
      </c>
      <c r="O3181" s="487" t="s">
        <v>5958</v>
      </c>
    </row>
    <row r="3182" spans="1:15" ht="30" x14ac:dyDescent="0.25">
      <c r="A3182" s="489">
        <v>9806</v>
      </c>
      <c r="B3182" s="488" t="s">
        <v>3602</v>
      </c>
      <c r="C3182" s="489" t="s">
        <v>80</v>
      </c>
      <c r="D3182" s="490">
        <v>2090</v>
      </c>
      <c r="E3182" s="487"/>
      <c r="F3182" s="487" t="s">
        <v>5958</v>
      </c>
      <c r="G3182" s="488" t="s">
        <v>7268</v>
      </c>
      <c r="H3182" s="488" t="s">
        <v>25583</v>
      </c>
      <c r="I3182" s="490">
        <v>1756.3</v>
      </c>
      <c r="J3182" s="490">
        <v>0.19</v>
      </c>
      <c r="K3182" s="490">
        <v>2090</v>
      </c>
      <c r="L3182" s="508">
        <v>44589</v>
      </c>
      <c r="M3182" s="489">
        <v>1</v>
      </c>
      <c r="N3182" s="490">
        <v>1756.3</v>
      </c>
      <c r="O3182" s="487" t="s">
        <v>25582</v>
      </c>
    </row>
    <row r="3183" spans="1:15" ht="30" x14ac:dyDescent="0.25">
      <c r="A3183" s="489">
        <v>9807</v>
      </c>
      <c r="B3183" s="488" t="s">
        <v>11895</v>
      </c>
      <c r="C3183" s="489" t="s">
        <v>80</v>
      </c>
      <c r="D3183" s="490">
        <v>0</v>
      </c>
      <c r="E3183" s="487"/>
      <c r="F3183" s="487" t="s">
        <v>5958</v>
      </c>
      <c r="G3183" s="488" t="s">
        <v>7268</v>
      </c>
      <c r="H3183" s="488"/>
      <c r="I3183" s="490">
        <v>0</v>
      </c>
      <c r="J3183" s="490">
        <v>0</v>
      </c>
      <c r="K3183" s="490">
        <v>0</v>
      </c>
      <c r="L3183" s="508"/>
      <c r="M3183" s="489">
        <v>0</v>
      </c>
      <c r="N3183" s="490">
        <v>0</v>
      </c>
      <c r="O3183" s="487" t="s">
        <v>5958</v>
      </c>
    </row>
    <row r="3184" spans="1:15" ht="30" x14ac:dyDescent="0.25">
      <c r="A3184" s="489">
        <v>9808</v>
      </c>
      <c r="B3184" s="488" t="s">
        <v>3590</v>
      </c>
      <c r="C3184" s="489" t="s">
        <v>80</v>
      </c>
      <c r="D3184" s="490">
        <v>0</v>
      </c>
      <c r="E3184" s="487"/>
      <c r="F3184" s="487" t="s">
        <v>5958</v>
      </c>
      <c r="G3184" s="488" t="s">
        <v>7268</v>
      </c>
      <c r="H3184" s="488"/>
      <c r="I3184" s="490">
        <v>0</v>
      </c>
      <c r="J3184" s="490">
        <v>0</v>
      </c>
      <c r="K3184" s="490">
        <v>0</v>
      </c>
      <c r="L3184" s="508"/>
      <c r="M3184" s="489">
        <v>0</v>
      </c>
      <c r="N3184" s="490">
        <v>0</v>
      </c>
      <c r="O3184" s="487" t="s">
        <v>5958</v>
      </c>
    </row>
    <row r="3185" spans="1:15" ht="30" x14ac:dyDescent="0.25">
      <c r="A3185" s="489">
        <v>9809</v>
      </c>
      <c r="B3185" s="488" t="s">
        <v>11894</v>
      </c>
      <c r="C3185" s="489" t="s">
        <v>80</v>
      </c>
      <c r="D3185" s="490">
        <v>0</v>
      </c>
      <c r="E3185" s="487"/>
      <c r="F3185" s="487" t="s">
        <v>5958</v>
      </c>
      <c r="G3185" s="488" t="s">
        <v>7268</v>
      </c>
      <c r="H3185" s="488"/>
      <c r="I3185" s="490">
        <v>0</v>
      </c>
      <c r="J3185" s="490">
        <v>0</v>
      </c>
      <c r="K3185" s="490">
        <v>0</v>
      </c>
      <c r="L3185" s="508"/>
      <c r="M3185" s="489">
        <v>0</v>
      </c>
      <c r="N3185" s="490">
        <v>0</v>
      </c>
      <c r="O3185" s="487" t="s">
        <v>5958</v>
      </c>
    </row>
    <row r="3186" spans="1:15" ht="30" x14ac:dyDescent="0.25">
      <c r="A3186" s="489">
        <v>9810</v>
      </c>
      <c r="B3186" s="488" t="s">
        <v>11893</v>
      </c>
      <c r="C3186" s="489" t="s">
        <v>80</v>
      </c>
      <c r="D3186" s="490">
        <v>0</v>
      </c>
      <c r="E3186" s="487"/>
      <c r="F3186" s="487" t="s">
        <v>5958</v>
      </c>
      <c r="G3186" s="488" t="s">
        <v>7268</v>
      </c>
      <c r="H3186" s="488"/>
      <c r="I3186" s="490">
        <v>0</v>
      </c>
      <c r="J3186" s="490">
        <v>0</v>
      </c>
      <c r="K3186" s="490">
        <v>0</v>
      </c>
      <c r="L3186" s="508"/>
      <c r="M3186" s="489">
        <v>0</v>
      </c>
      <c r="N3186" s="490">
        <v>0</v>
      </c>
      <c r="O3186" s="487" t="s">
        <v>5958</v>
      </c>
    </row>
    <row r="3187" spans="1:15" ht="30" x14ac:dyDescent="0.25">
      <c r="A3187" s="489">
        <v>9811</v>
      </c>
      <c r="B3187" s="488" t="s">
        <v>3589</v>
      </c>
      <c r="C3187" s="489" t="s">
        <v>80</v>
      </c>
      <c r="D3187" s="490">
        <v>0</v>
      </c>
      <c r="E3187" s="487"/>
      <c r="F3187" s="487" t="s">
        <v>5958</v>
      </c>
      <c r="G3187" s="488" t="s">
        <v>7268</v>
      </c>
      <c r="H3187" s="488"/>
      <c r="I3187" s="490">
        <v>0</v>
      </c>
      <c r="J3187" s="490">
        <v>0</v>
      </c>
      <c r="K3187" s="490">
        <v>0</v>
      </c>
      <c r="L3187" s="508"/>
      <c r="M3187" s="489">
        <v>0</v>
      </c>
      <c r="N3187" s="490">
        <v>0</v>
      </c>
      <c r="O3187" s="487" t="s">
        <v>5958</v>
      </c>
    </row>
    <row r="3188" spans="1:15" ht="30" x14ac:dyDescent="0.25">
      <c r="A3188" s="489">
        <v>9812</v>
      </c>
      <c r="B3188" s="488" t="s">
        <v>11104</v>
      </c>
      <c r="C3188" s="489" t="s">
        <v>87</v>
      </c>
      <c r="D3188" s="490">
        <v>0</v>
      </c>
      <c r="E3188" s="487"/>
      <c r="F3188" s="487" t="s">
        <v>5958</v>
      </c>
      <c r="G3188" s="488" t="s">
        <v>7268</v>
      </c>
      <c r="H3188" s="488"/>
      <c r="I3188" s="490">
        <v>0</v>
      </c>
      <c r="J3188" s="490">
        <v>0</v>
      </c>
      <c r="K3188" s="490">
        <v>0</v>
      </c>
      <c r="L3188" s="508"/>
      <c r="M3188" s="489">
        <v>0</v>
      </c>
      <c r="N3188" s="490">
        <v>0</v>
      </c>
      <c r="O3188" s="487" t="s">
        <v>5958</v>
      </c>
    </row>
    <row r="3189" spans="1:15" ht="30" x14ac:dyDescent="0.25">
      <c r="A3189" s="489">
        <v>9813</v>
      </c>
      <c r="B3189" s="488" t="s">
        <v>11892</v>
      </c>
      <c r="C3189" s="489" t="s">
        <v>87</v>
      </c>
      <c r="D3189" s="490">
        <v>0</v>
      </c>
      <c r="E3189" s="487"/>
      <c r="F3189" s="487" t="s">
        <v>5958</v>
      </c>
      <c r="G3189" s="488" t="s">
        <v>7268</v>
      </c>
      <c r="H3189" s="488"/>
      <c r="I3189" s="490">
        <v>0</v>
      </c>
      <c r="J3189" s="490">
        <v>0</v>
      </c>
      <c r="K3189" s="490">
        <v>0</v>
      </c>
      <c r="L3189" s="508"/>
      <c r="M3189" s="489">
        <v>0</v>
      </c>
      <c r="N3189" s="490">
        <v>0</v>
      </c>
      <c r="O3189" s="487" t="s">
        <v>5958</v>
      </c>
    </row>
    <row r="3190" spans="1:15" ht="30" x14ac:dyDescent="0.25">
      <c r="A3190" s="489">
        <v>9814</v>
      </c>
      <c r="B3190" s="488" t="s">
        <v>11891</v>
      </c>
      <c r="C3190" s="489" t="s">
        <v>87</v>
      </c>
      <c r="D3190" s="490">
        <v>0</v>
      </c>
      <c r="E3190" s="487"/>
      <c r="F3190" s="487" t="s">
        <v>5958</v>
      </c>
      <c r="G3190" s="488" t="s">
        <v>7268</v>
      </c>
      <c r="H3190" s="488"/>
      <c r="I3190" s="490">
        <v>0</v>
      </c>
      <c r="J3190" s="490">
        <v>0</v>
      </c>
      <c r="K3190" s="490">
        <v>0</v>
      </c>
      <c r="L3190" s="508"/>
      <c r="M3190" s="489">
        <v>0</v>
      </c>
      <c r="N3190" s="490">
        <v>0</v>
      </c>
      <c r="O3190" s="487" t="s">
        <v>5958</v>
      </c>
    </row>
    <row r="3191" spans="1:15" ht="30" x14ac:dyDescent="0.25">
      <c r="A3191" s="489">
        <v>9815</v>
      </c>
      <c r="B3191" s="488" t="s">
        <v>3635</v>
      </c>
      <c r="C3191" s="489" t="s">
        <v>87</v>
      </c>
      <c r="D3191" s="490">
        <v>0</v>
      </c>
      <c r="E3191" s="487"/>
      <c r="F3191" s="487" t="s">
        <v>5958</v>
      </c>
      <c r="G3191" s="488" t="s">
        <v>7268</v>
      </c>
      <c r="H3191" s="488"/>
      <c r="I3191" s="490">
        <v>0</v>
      </c>
      <c r="J3191" s="490">
        <v>0</v>
      </c>
      <c r="K3191" s="490">
        <v>0</v>
      </c>
      <c r="L3191" s="508"/>
      <c r="M3191" s="489">
        <v>0</v>
      </c>
      <c r="N3191" s="490">
        <v>0</v>
      </c>
      <c r="O3191" s="487" t="s">
        <v>5958</v>
      </c>
    </row>
    <row r="3192" spans="1:15" ht="30" x14ac:dyDescent="0.25">
      <c r="A3192" s="489">
        <v>9816</v>
      </c>
      <c r="B3192" s="488" t="s">
        <v>3629</v>
      </c>
      <c r="C3192" s="489" t="s">
        <v>87</v>
      </c>
      <c r="D3192" s="490">
        <v>0</v>
      </c>
      <c r="E3192" s="487"/>
      <c r="F3192" s="487" t="s">
        <v>5958</v>
      </c>
      <c r="G3192" s="488" t="s">
        <v>7268</v>
      </c>
      <c r="H3192" s="488"/>
      <c r="I3192" s="490">
        <v>0</v>
      </c>
      <c r="J3192" s="490">
        <v>0</v>
      </c>
      <c r="K3192" s="490">
        <v>0</v>
      </c>
      <c r="L3192" s="508"/>
      <c r="M3192" s="489">
        <v>0</v>
      </c>
      <c r="N3192" s="490">
        <v>0</v>
      </c>
      <c r="O3192" s="487" t="s">
        <v>5958</v>
      </c>
    </row>
    <row r="3193" spans="1:15" ht="30" x14ac:dyDescent="0.25">
      <c r="A3193" s="489">
        <v>9817</v>
      </c>
      <c r="B3193" s="488" t="s">
        <v>11890</v>
      </c>
      <c r="C3193" s="489" t="s">
        <v>87</v>
      </c>
      <c r="D3193" s="490">
        <v>0</v>
      </c>
      <c r="E3193" s="487"/>
      <c r="F3193" s="487" t="s">
        <v>5958</v>
      </c>
      <c r="G3193" s="488" t="s">
        <v>7268</v>
      </c>
      <c r="H3193" s="488"/>
      <c r="I3193" s="490">
        <v>0</v>
      </c>
      <c r="J3193" s="490">
        <v>0</v>
      </c>
      <c r="K3193" s="490">
        <v>0</v>
      </c>
      <c r="L3193" s="508"/>
      <c r="M3193" s="489">
        <v>0</v>
      </c>
      <c r="N3193" s="490">
        <v>0</v>
      </c>
      <c r="O3193" s="487" t="s">
        <v>5958</v>
      </c>
    </row>
    <row r="3194" spans="1:15" ht="30" x14ac:dyDescent="0.25">
      <c r="A3194" s="489">
        <v>9818</v>
      </c>
      <c r="B3194" s="488" t="s">
        <v>3646</v>
      </c>
      <c r="C3194" s="489" t="s">
        <v>87</v>
      </c>
      <c r="D3194" s="490">
        <v>0</v>
      </c>
      <c r="E3194" s="487"/>
      <c r="F3194" s="487" t="s">
        <v>5958</v>
      </c>
      <c r="G3194" s="488" t="s">
        <v>7268</v>
      </c>
      <c r="H3194" s="488"/>
      <c r="I3194" s="490">
        <v>0</v>
      </c>
      <c r="J3194" s="490">
        <v>0</v>
      </c>
      <c r="K3194" s="490">
        <v>0</v>
      </c>
      <c r="L3194" s="508"/>
      <c r="M3194" s="489">
        <v>0</v>
      </c>
      <c r="N3194" s="490">
        <v>0</v>
      </c>
      <c r="O3194" s="487" t="s">
        <v>5958</v>
      </c>
    </row>
    <row r="3195" spans="1:15" ht="30" x14ac:dyDescent="0.25">
      <c r="A3195" s="489">
        <v>9819</v>
      </c>
      <c r="B3195" s="488" t="s">
        <v>3609</v>
      </c>
      <c r="C3195" s="489" t="s">
        <v>87</v>
      </c>
      <c r="D3195" s="490">
        <v>0</v>
      </c>
      <c r="E3195" s="487"/>
      <c r="F3195" s="487" t="s">
        <v>5958</v>
      </c>
      <c r="G3195" s="488" t="s">
        <v>7268</v>
      </c>
      <c r="H3195" s="488"/>
      <c r="I3195" s="490">
        <v>0</v>
      </c>
      <c r="J3195" s="490">
        <v>0</v>
      </c>
      <c r="K3195" s="490">
        <v>0</v>
      </c>
      <c r="L3195" s="508"/>
      <c r="M3195" s="489">
        <v>0</v>
      </c>
      <c r="N3195" s="490">
        <v>0</v>
      </c>
      <c r="O3195" s="487" t="s">
        <v>5958</v>
      </c>
    </row>
    <row r="3196" spans="1:15" ht="30" x14ac:dyDescent="0.25">
      <c r="A3196" s="489">
        <v>9820</v>
      </c>
      <c r="B3196" s="488" t="s">
        <v>3649</v>
      </c>
      <c r="C3196" s="489" t="s">
        <v>87</v>
      </c>
      <c r="D3196" s="490">
        <v>0</v>
      </c>
      <c r="E3196" s="487"/>
      <c r="F3196" s="487" t="s">
        <v>5958</v>
      </c>
      <c r="G3196" s="488" t="s">
        <v>7268</v>
      </c>
      <c r="H3196" s="488"/>
      <c r="I3196" s="490">
        <v>0</v>
      </c>
      <c r="J3196" s="490">
        <v>0</v>
      </c>
      <c r="K3196" s="490">
        <v>0</v>
      </c>
      <c r="L3196" s="508"/>
      <c r="M3196" s="489">
        <v>0</v>
      </c>
      <c r="N3196" s="490">
        <v>0</v>
      </c>
      <c r="O3196" s="487" t="s">
        <v>5958</v>
      </c>
    </row>
    <row r="3197" spans="1:15" ht="30" x14ac:dyDescent="0.25">
      <c r="A3197" s="489">
        <v>9821</v>
      </c>
      <c r="B3197" s="488" t="s">
        <v>3619</v>
      </c>
      <c r="C3197" s="489" t="s">
        <v>87</v>
      </c>
      <c r="D3197" s="490">
        <v>0</v>
      </c>
      <c r="E3197" s="487"/>
      <c r="F3197" s="487" t="s">
        <v>5958</v>
      </c>
      <c r="G3197" s="488" t="s">
        <v>7268</v>
      </c>
      <c r="H3197" s="488"/>
      <c r="I3197" s="490">
        <v>0</v>
      </c>
      <c r="J3197" s="490">
        <v>0</v>
      </c>
      <c r="K3197" s="490">
        <v>0</v>
      </c>
      <c r="L3197" s="508"/>
      <c r="M3197" s="489">
        <v>0</v>
      </c>
      <c r="N3197" s="490">
        <v>0</v>
      </c>
      <c r="O3197" s="487" t="s">
        <v>5958</v>
      </c>
    </row>
    <row r="3198" spans="1:15" ht="30" x14ac:dyDescent="0.25">
      <c r="A3198" s="489">
        <v>9822</v>
      </c>
      <c r="B3198" s="488" t="s">
        <v>3645</v>
      </c>
      <c r="C3198" s="489" t="s">
        <v>87</v>
      </c>
      <c r="D3198" s="490">
        <v>0</v>
      </c>
      <c r="E3198" s="487"/>
      <c r="F3198" s="487" t="s">
        <v>5958</v>
      </c>
      <c r="G3198" s="488" t="s">
        <v>7268</v>
      </c>
      <c r="H3198" s="488"/>
      <c r="I3198" s="490">
        <v>0</v>
      </c>
      <c r="J3198" s="490">
        <v>0</v>
      </c>
      <c r="K3198" s="490">
        <v>0</v>
      </c>
      <c r="L3198" s="508"/>
      <c r="M3198" s="489">
        <v>0</v>
      </c>
      <c r="N3198" s="490">
        <v>0</v>
      </c>
      <c r="O3198" s="487" t="s">
        <v>5958</v>
      </c>
    </row>
    <row r="3199" spans="1:15" ht="45" x14ac:dyDescent="0.25">
      <c r="A3199" s="489">
        <v>10363</v>
      </c>
      <c r="B3199" s="488" t="s">
        <v>14772</v>
      </c>
      <c r="C3199" s="489" t="s">
        <v>87</v>
      </c>
      <c r="D3199" s="490">
        <v>2711.76</v>
      </c>
      <c r="E3199" s="487"/>
      <c r="F3199" s="487"/>
      <c r="G3199" s="488" t="s">
        <v>6056</v>
      </c>
      <c r="H3199" s="488" t="s">
        <v>5976</v>
      </c>
      <c r="I3199" s="490">
        <v>2711.76</v>
      </c>
      <c r="J3199" s="490">
        <v>0</v>
      </c>
      <c r="K3199" s="490">
        <v>2711.76</v>
      </c>
      <c r="L3199" s="508">
        <v>45477</v>
      </c>
      <c r="M3199" s="489">
        <v>1</v>
      </c>
      <c r="N3199" s="490">
        <v>2711.76</v>
      </c>
      <c r="O3199" s="487" t="s">
        <v>25582</v>
      </c>
    </row>
    <row r="3200" spans="1:15" ht="30" x14ac:dyDescent="0.25">
      <c r="A3200" s="489">
        <v>10571</v>
      </c>
      <c r="B3200" s="488" t="s">
        <v>14861</v>
      </c>
      <c r="C3200" s="489" t="s">
        <v>80</v>
      </c>
      <c r="D3200" s="490">
        <v>71668</v>
      </c>
      <c r="E3200" s="487"/>
      <c r="F3200" s="487"/>
      <c r="G3200" s="488" t="s">
        <v>6008</v>
      </c>
      <c r="H3200" s="488" t="s">
        <v>25583</v>
      </c>
      <c r="I3200" s="490">
        <v>60225.21</v>
      </c>
      <c r="J3200" s="490">
        <v>0.19</v>
      </c>
      <c r="K3200" s="490">
        <v>71668</v>
      </c>
      <c r="L3200" s="508">
        <v>44592</v>
      </c>
      <c r="M3200" s="489">
        <v>1</v>
      </c>
      <c r="N3200" s="490">
        <v>60225.21</v>
      </c>
      <c r="O3200" s="487" t="s">
        <v>25582</v>
      </c>
    </row>
    <row r="3201" spans="1:15" ht="45" x14ac:dyDescent="0.25">
      <c r="A3201" s="489">
        <v>10624</v>
      </c>
      <c r="B3201" s="488" t="s">
        <v>14490</v>
      </c>
      <c r="C3201" s="489" t="s">
        <v>92</v>
      </c>
      <c r="D3201" s="490">
        <v>100078</v>
      </c>
      <c r="E3201" s="487"/>
      <c r="F3201" s="487"/>
      <c r="G3201" s="488" t="s">
        <v>6308</v>
      </c>
      <c r="H3201" s="488" t="s">
        <v>5989</v>
      </c>
      <c r="I3201" s="490">
        <v>84099.16</v>
      </c>
      <c r="J3201" s="490">
        <v>0.19</v>
      </c>
      <c r="K3201" s="490">
        <v>100078</v>
      </c>
      <c r="L3201" s="508">
        <v>45491</v>
      </c>
      <c r="M3201" s="489">
        <v>1</v>
      </c>
      <c r="N3201" s="490">
        <v>84099.16</v>
      </c>
      <c r="O3201" s="487" t="s">
        <v>25582</v>
      </c>
    </row>
    <row r="3202" spans="1:15" ht="45" x14ac:dyDescent="0.25">
      <c r="A3202" s="489">
        <v>10625</v>
      </c>
      <c r="B3202" s="488" t="s">
        <v>14291</v>
      </c>
      <c r="C3202" s="489" t="s">
        <v>87</v>
      </c>
      <c r="D3202" s="490">
        <v>9822</v>
      </c>
      <c r="E3202" s="487"/>
      <c r="F3202" s="487"/>
      <c r="G3202" s="488" t="s">
        <v>6123</v>
      </c>
      <c r="H3202" s="488" t="s">
        <v>5976</v>
      </c>
      <c r="I3202" s="490">
        <v>8253.7800000000007</v>
      </c>
      <c r="J3202" s="490">
        <v>0.19</v>
      </c>
      <c r="K3202" s="490">
        <v>9822</v>
      </c>
      <c r="L3202" s="508">
        <v>45478</v>
      </c>
      <c r="M3202" s="489">
        <v>1</v>
      </c>
      <c r="N3202" s="490">
        <v>8253.7800000000007</v>
      </c>
      <c r="O3202" s="487" t="s">
        <v>25582</v>
      </c>
    </row>
    <row r="3203" spans="1:15" ht="45" x14ac:dyDescent="0.25">
      <c r="A3203" s="489">
        <v>10626</v>
      </c>
      <c r="B3203" s="488" t="s">
        <v>14668</v>
      </c>
      <c r="C3203" s="489" t="s">
        <v>92</v>
      </c>
      <c r="D3203" s="490">
        <v>62081</v>
      </c>
      <c r="E3203" s="487"/>
      <c r="F3203" s="487"/>
      <c r="G3203" s="488" t="s">
        <v>6123</v>
      </c>
      <c r="H3203" s="488" t="s">
        <v>5980</v>
      </c>
      <c r="I3203" s="490">
        <v>52168.91</v>
      </c>
      <c r="J3203" s="490">
        <v>0.19</v>
      </c>
      <c r="K3203" s="490">
        <v>62081</v>
      </c>
      <c r="L3203" s="508">
        <v>45478</v>
      </c>
      <c r="M3203" s="489">
        <v>1</v>
      </c>
      <c r="N3203" s="490">
        <v>52168.91</v>
      </c>
      <c r="O3203" s="487" t="s">
        <v>25582</v>
      </c>
    </row>
    <row r="3204" spans="1:15" ht="45" x14ac:dyDescent="0.25">
      <c r="A3204" s="489">
        <v>10627</v>
      </c>
      <c r="B3204" s="488" t="s">
        <v>14327</v>
      </c>
      <c r="C3204" s="489" t="s">
        <v>87</v>
      </c>
      <c r="D3204" s="490">
        <v>2932.77</v>
      </c>
      <c r="E3204" s="487"/>
      <c r="F3204" s="487"/>
      <c r="G3204" s="488" t="s">
        <v>6056</v>
      </c>
      <c r="H3204" s="488" t="s">
        <v>5980</v>
      </c>
      <c r="I3204" s="490">
        <v>2932.77</v>
      </c>
      <c r="J3204" s="490">
        <v>0</v>
      </c>
      <c r="K3204" s="490">
        <v>2932.77</v>
      </c>
      <c r="L3204" s="508">
        <v>45477</v>
      </c>
      <c r="M3204" s="489">
        <v>1</v>
      </c>
      <c r="N3204" s="490">
        <v>2932.77</v>
      </c>
      <c r="O3204" s="487" t="s">
        <v>25582</v>
      </c>
    </row>
    <row r="3205" spans="1:15" ht="45" x14ac:dyDescent="0.25">
      <c r="A3205" s="489">
        <v>10628</v>
      </c>
      <c r="B3205" s="488" t="s">
        <v>14385</v>
      </c>
      <c r="C3205" s="489" t="s">
        <v>87</v>
      </c>
      <c r="D3205" s="490">
        <v>2711.76</v>
      </c>
      <c r="E3205" s="487"/>
      <c r="F3205" s="487"/>
      <c r="G3205" s="488" t="s">
        <v>6056</v>
      </c>
      <c r="H3205" s="488" t="s">
        <v>5976</v>
      </c>
      <c r="I3205" s="490">
        <v>2711.76</v>
      </c>
      <c r="J3205" s="490">
        <v>0</v>
      </c>
      <c r="K3205" s="490">
        <v>2711.76</v>
      </c>
      <c r="L3205" s="508">
        <v>45477</v>
      </c>
      <c r="M3205" s="489">
        <v>1</v>
      </c>
      <c r="N3205" s="490">
        <v>2711.76</v>
      </c>
      <c r="O3205" s="487" t="s">
        <v>25582</v>
      </c>
    </row>
    <row r="3206" spans="1:15" ht="45" x14ac:dyDescent="0.25">
      <c r="A3206" s="489">
        <v>10629</v>
      </c>
      <c r="B3206" s="488" t="s">
        <v>14551</v>
      </c>
      <c r="C3206" s="489" t="s">
        <v>87</v>
      </c>
      <c r="D3206" s="490">
        <v>2711.76</v>
      </c>
      <c r="E3206" s="487"/>
      <c r="F3206" s="487"/>
      <c r="G3206" s="488" t="s">
        <v>6056</v>
      </c>
      <c r="H3206" s="488" t="s">
        <v>5976</v>
      </c>
      <c r="I3206" s="490">
        <v>2711.76</v>
      </c>
      <c r="J3206" s="490">
        <v>0</v>
      </c>
      <c r="K3206" s="490">
        <v>2711.76</v>
      </c>
      <c r="L3206" s="508">
        <v>45477</v>
      </c>
      <c r="M3206" s="489">
        <v>1</v>
      </c>
      <c r="N3206" s="490">
        <v>2711.76</v>
      </c>
      <c r="O3206" s="487" t="s">
        <v>25582</v>
      </c>
    </row>
    <row r="3207" spans="1:15" ht="45" x14ac:dyDescent="0.25">
      <c r="A3207" s="489">
        <v>10630</v>
      </c>
      <c r="B3207" s="488" t="s">
        <v>14355</v>
      </c>
      <c r="C3207" s="489" t="s">
        <v>87</v>
      </c>
      <c r="D3207" s="490">
        <v>2898.32</v>
      </c>
      <c r="E3207" s="487"/>
      <c r="F3207" s="487"/>
      <c r="G3207" s="488" t="s">
        <v>6056</v>
      </c>
      <c r="H3207" s="488" t="s">
        <v>5976</v>
      </c>
      <c r="I3207" s="490">
        <v>2898.32</v>
      </c>
      <c r="J3207" s="490">
        <v>0</v>
      </c>
      <c r="K3207" s="490">
        <v>2898.32</v>
      </c>
      <c r="L3207" s="508">
        <v>45477</v>
      </c>
      <c r="M3207" s="489">
        <v>1</v>
      </c>
      <c r="N3207" s="490">
        <v>2898.32</v>
      </c>
      <c r="O3207" s="487" t="s">
        <v>25582</v>
      </c>
    </row>
    <row r="3208" spans="1:15" ht="45" x14ac:dyDescent="0.25">
      <c r="A3208" s="489">
        <v>10631</v>
      </c>
      <c r="B3208" s="488" t="s">
        <v>14318</v>
      </c>
      <c r="C3208" s="489" t="s">
        <v>87</v>
      </c>
      <c r="D3208" s="490">
        <v>2447.9</v>
      </c>
      <c r="E3208" s="487"/>
      <c r="F3208" s="487"/>
      <c r="G3208" s="488" t="s">
        <v>6056</v>
      </c>
      <c r="H3208" s="488" t="s">
        <v>5976</v>
      </c>
      <c r="I3208" s="490">
        <v>2447.9</v>
      </c>
      <c r="J3208" s="490">
        <v>0</v>
      </c>
      <c r="K3208" s="490">
        <v>2447.9</v>
      </c>
      <c r="L3208" s="508">
        <v>45477</v>
      </c>
      <c r="M3208" s="489">
        <v>1</v>
      </c>
      <c r="N3208" s="490">
        <v>2447.9</v>
      </c>
      <c r="O3208" s="487" t="s">
        <v>25582</v>
      </c>
    </row>
    <row r="3209" spans="1:15" ht="45" x14ac:dyDescent="0.25">
      <c r="A3209" s="489">
        <v>10632</v>
      </c>
      <c r="B3209" s="488" t="s">
        <v>14766</v>
      </c>
      <c r="C3209" s="489" t="s">
        <v>87</v>
      </c>
      <c r="D3209" s="490">
        <v>2447.9</v>
      </c>
      <c r="E3209" s="487"/>
      <c r="F3209" s="487"/>
      <c r="G3209" s="488" t="s">
        <v>6056</v>
      </c>
      <c r="H3209" s="488" t="s">
        <v>5976</v>
      </c>
      <c r="I3209" s="490">
        <v>2447.9</v>
      </c>
      <c r="J3209" s="490">
        <v>0</v>
      </c>
      <c r="K3209" s="490">
        <v>2447.9</v>
      </c>
      <c r="L3209" s="508">
        <v>45477</v>
      </c>
      <c r="M3209" s="489">
        <v>1</v>
      </c>
      <c r="N3209" s="490">
        <v>2447.9</v>
      </c>
      <c r="O3209" s="487" t="s">
        <v>25582</v>
      </c>
    </row>
    <row r="3210" spans="1:15" ht="30" x14ac:dyDescent="0.25">
      <c r="A3210" s="489">
        <v>10633</v>
      </c>
      <c r="B3210" s="488" t="s">
        <v>14796</v>
      </c>
      <c r="C3210" s="489" t="s">
        <v>92</v>
      </c>
      <c r="D3210" s="490">
        <v>32165</v>
      </c>
      <c r="E3210" s="487"/>
      <c r="F3210" s="487"/>
      <c r="G3210" s="488" t="s">
        <v>6160</v>
      </c>
      <c r="H3210" s="488" t="s">
        <v>25583</v>
      </c>
      <c r="I3210" s="490">
        <v>27029.41</v>
      </c>
      <c r="J3210" s="490">
        <v>0.19</v>
      </c>
      <c r="K3210" s="490">
        <v>32165</v>
      </c>
      <c r="L3210" s="508">
        <v>45014</v>
      </c>
      <c r="M3210" s="489">
        <v>1</v>
      </c>
      <c r="N3210" s="490">
        <v>27029.41</v>
      </c>
      <c r="O3210" s="487" t="s">
        <v>25582</v>
      </c>
    </row>
    <row r="3211" spans="1:15" ht="45" x14ac:dyDescent="0.25">
      <c r="A3211" s="489">
        <v>10634</v>
      </c>
      <c r="B3211" s="488" t="s">
        <v>14653</v>
      </c>
      <c r="C3211" s="489" t="s">
        <v>92</v>
      </c>
      <c r="D3211" s="490">
        <v>10785.01</v>
      </c>
      <c r="E3211" s="487"/>
      <c r="F3211" s="487"/>
      <c r="G3211" s="488" t="s">
        <v>6955</v>
      </c>
      <c r="H3211" s="488" t="s">
        <v>6034</v>
      </c>
      <c r="I3211" s="490">
        <v>9063.0300000000007</v>
      </c>
      <c r="J3211" s="490">
        <v>0.19</v>
      </c>
      <c r="K3211" s="490">
        <v>10785.01</v>
      </c>
      <c r="L3211" s="508">
        <v>44634</v>
      </c>
      <c r="M3211" s="489">
        <v>1</v>
      </c>
      <c r="N3211" s="490">
        <v>9063.0300000000007</v>
      </c>
      <c r="O3211" s="487" t="s">
        <v>25582</v>
      </c>
    </row>
    <row r="3212" spans="1:15" ht="45" x14ac:dyDescent="0.25">
      <c r="A3212" s="489">
        <v>10635</v>
      </c>
      <c r="B3212" s="488" t="s">
        <v>14476</v>
      </c>
      <c r="C3212" s="489" t="s">
        <v>92</v>
      </c>
      <c r="D3212" s="490">
        <v>11088</v>
      </c>
      <c r="E3212" s="487"/>
      <c r="F3212" s="487"/>
      <c r="G3212" s="488" t="s">
        <v>6038</v>
      </c>
      <c r="H3212" s="488" t="s">
        <v>5976</v>
      </c>
      <c r="I3212" s="490">
        <v>9317.65</v>
      </c>
      <c r="J3212" s="490">
        <v>0.19</v>
      </c>
      <c r="K3212" s="490">
        <v>11088</v>
      </c>
      <c r="L3212" s="508">
        <v>44676</v>
      </c>
      <c r="M3212" s="489">
        <v>1</v>
      </c>
      <c r="N3212" s="490">
        <v>9317.65</v>
      </c>
      <c r="O3212" s="487" t="s">
        <v>25582</v>
      </c>
    </row>
    <row r="3213" spans="1:15" ht="45" x14ac:dyDescent="0.25">
      <c r="A3213" s="489">
        <v>10636</v>
      </c>
      <c r="B3213" s="488" t="s">
        <v>14579</v>
      </c>
      <c r="C3213" s="489" t="s">
        <v>87</v>
      </c>
      <c r="D3213" s="490">
        <v>1390194</v>
      </c>
      <c r="E3213" s="487"/>
      <c r="F3213" s="487"/>
      <c r="G3213" s="488" t="s">
        <v>6082</v>
      </c>
      <c r="H3213" s="488" t="s">
        <v>5980</v>
      </c>
      <c r="I3213" s="490">
        <v>1168230.25</v>
      </c>
      <c r="J3213" s="490">
        <v>0.19</v>
      </c>
      <c r="K3213" s="490">
        <v>1390194</v>
      </c>
      <c r="L3213" s="508">
        <v>44676</v>
      </c>
      <c r="M3213" s="489">
        <v>1</v>
      </c>
      <c r="N3213" s="490">
        <v>1168230.25</v>
      </c>
      <c r="O3213" s="487" t="s">
        <v>25582</v>
      </c>
    </row>
    <row r="3214" spans="1:15" ht="45" x14ac:dyDescent="0.25">
      <c r="A3214" s="489">
        <v>10637</v>
      </c>
      <c r="B3214" s="488" t="s">
        <v>14567</v>
      </c>
      <c r="C3214" s="489" t="s">
        <v>87</v>
      </c>
      <c r="D3214" s="490">
        <v>1796900</v>
      </c>
      <c r="E3214" s="487"/>
      <c r="F3214" s="487"/>
      <c r="G3214" s="488" t="s">
        <v>6082</v>
      </c>
      <c r="H3214" s="488" t="s">
        <v>5980</v>
      </c>
      <c r="I3214" s="490">
        <v>1510000</v>
      </c>
      <c r="J3214" s="490">
        <v>0.19</v>
      </c>
      <c r="K3214" s="490">
        <v>1796900</v>
      </c>
      <c r="L3214" s="508">
        <v>44676</v>
      </c>
      <c r="M3214" s="489">
        <v>1</v>
      </c>
      <c r="N3214" s="490">
        <v>1510000</v>
      </c>
      <c r="O3214" s="487" t="s">
        <v>25582</v>
      </c>
    </row>
    <row r="3215" spans="1:15" ht="45" x14ac:dyDescent="0.25">
      <c r="A3215" s="489">
        <v>10638</v>
      </c>
      <c r="B3215" s="488" t="s">
        <v>14580</v>
      </c>
      <c r="C3215" s="489" t="s">
        <v>87</v>
      </c>
      <c r="D3215" s="490">
        <v>1390194</v>
      </c>
      <c r="E3215" s="487"/>
      <c r="F3215" s="487"/>
      <c r="G3215" s="488" t="s">
        <v>6082</v>
      </c>
      <c r="H3215" s="488" t="s">
        <v>5980</v>
      </c>
      <c r="I3215" s="490">
        <v>1168230.25</v>
      </c>
      <c r="J3215" s="490">
        <v>0.19</v>
      </c>
      <c r="K3215" s="490">
        <v>1390194</v>
      </c>
      <c r="L3215" s="508">
        <v>44676</v>
      </c>
      <c r="M3215" s="489">
        <v>1</v>
      </c>
      <c r="N3215" s="490">
        <v>1168230.25</v>
      </c>
      <c r="O3215" s="487" t="s">
        <v>25582</v>
      </c>
    </row>
    <row r="3216" spans="1:15" ht="45" x14ac:dyDescent="0.25">
      <c r="A3216" s="489">
        <v>10639</v>
      </c>
      <c r="B3216" s="488" t="s">
        <v>14578</v>
      </c>
      <c r="C3216" s="489" t="s">
        <v>87</v>
      </c>
      <c r="D3216" s="490">
        <v>982942</v>
      </c>
      <c r="E3216" s="487"/>
      <c r="F3216" s="487"/>
      <c r="G3216" s="488" t="s">
        <v>6082</v>
      </c>
      <c r="H3216" s="488" t="s">
        <v>25605</v>
      </c>
      <c r="I3216" s="490">
        <v>826001.68</v>
      </c>
      <c r="J3216" s="490">
        <v>0.19</v>
      </c>
      <c r="K3216" s="490">
        <v>982942</v>
      </c>
      <c r="L3216" s="508">
        <v>45062</v>
      </c>
      <c r="M3216" s="489">
        <v>1</v>
      </c>
      <c r="N3216" s="490">
        <v>826001.68</v>
      </c>
      <c r="O3216" s="487" t="s">
        <v>25582</v>
      </c>
    </row>
    <row r="3217" spans="1:15" ht="45" x14ac:dyDescent="0.25">
      <c r="A3217" s="489">
        <v>10640</v>
      </c>
      <c r="B3217" s="488" t="s">
        <v>14577</v>
      </c>
      <c r="C3217" s="489" t="s">
        <v>87</v>
      </c>
      <c r="D3217" s="490">
        <v>982942</v>
      </c>
      <c r="E3217" s="487"/>
      <c r="F3217" s="487"/>
      <c r="G3217" s="488" t="s">
        <v>6082</v>
      </c>
      <c r="H3217" s="488" t="s">
        <v>25605</v>
      </c>
      <c r="I3217" s="490">
        <v>826001.68</v>
      </c>
      <c r="J3217" s="490">
        <v>0.19</v>
      </c>
      <c r="K3217" s="490">
        <v>982942</v>
      </c>
      <c r="L3217" s="508">
        <v>45062</v>
      </c>
      <c r="M3217" s="489">
        <v>1</v>
      </c>
      <c r="N3217" s="490">
        <v>826001.68</v>
      </c>
      <c r="O3217" s="487" t="s">
        <v>25582</v>
      </c>
    </row>
    <row r="3218" spans="1:15" ht="45" x14ac:dyDescent="0.25">
      <c r="A3218" s="489">
        <v>10641</v>
      </c>
      <c r="B3218" s="488" t="s">
        <v>14576</v>
      </c>
      <c r="C3218" s="489" t="s">
        <v>87</v>
      </c>
      <c r="D3218" s="490">
        <v>982942</v>
      </c>
      <c r="E3218" s="487"/>
      <c r="F3218" s="487"/>
      <c r="G3218" s="488" t="s">
        <v>6082</v>
      </c>
      <c r="H3218" s="488" t="s">
        <v>25605</v>
      </c>
      <c r="I3218" s="490">
        <v>826001.68</v>
      </c>
      <c r="J3218" s="490">
        <v>0.19</v>
      </c>
      <c r="K3218" s="490">
        <v>982942</v>
      </c>
      <c r="L3218" s="508">
        <v>45062</v>
      </c>
      <c r="M3218" s="489">
        <v>1</v>
      </c>
      <c r="N3218" s="490">
        <v>826001.68</v>
      </c>
      <c r="O3218" s="487" t="s">
        <v>25582</v>
      </c>
    </row>
    <row r="3219" spans="1:15" ht="45" x14ac:dyDescent="0.25">
      <c r="A3219" s="489">
        <v>10642</v>
      </c>
      <c r="B3219" s="488" t="s">
        <v>14575</v>
      </c>
      <c r="C3219" s="489" t="s">
        <v>87</v>
      </c>
      <c r="D3219" s="490">
        <v>1597281</v>
      </c>
      <c r="E3219" s="487"/>
      <c r="F3219" s="487"/>
      <c r="G3219" s="488" t="s">
        <v>6082</v>
      </c>
      <c r="H3219" s="488" t="s">
        <v>25605</v>
      </c>
      <c r="I3219" s="490">
        <v>1342252.94</v>
      </c>
      <c r="J3219" s="490">
        <v>0.19</v>
      </c>
      <c r="K3219" s="490">
        <v>1597281</v>
      </c>
      <c r="L3219" s="508">
        <v>45062</v>
      </c>
      <c r="M3219" s="489">
        <v>1</v>
      </c>
      <c r="N3219" s="490">
        <v>1342252.94</v>
      </c>
      <c r="O3219" s="487" t="s">
        <v>25582</v>
      </c>
    </row>
    <row r="3220" spans="1:15" ht="45" x14ac:dyDescent="0.25">
      <c r="A3220" s="489">
        <v>10643</v>
      </c>
      <c r="B3220" s="488" t="s">
        <v>14572</v>
      </c>
      <c r="C3220" s="489" t="s">
        <v>87</v>
      </c>
      <c r="D3220" s="490">
        <v>2102334</v>
      </c>
      <c r="E3220" s="487"/>
      <c r="F3220" s="487"/>
      <c r="G3220" s="488" t="s">
        <v>6082</v>
      </c>
      <c r="H3220" s="488" t="s">
        <v>25605</v>
      </c>
      <c r="I3220" s="490">
        <v>1766667.23</v>
      </c>
      <c r="J3220" s="490">
        <v>0.19</v>
      </c>
      <c r="K3220" s="490">
        <v>2102334</v>
      </c>
      <c r="L3220" s="508">
        <v>44687</v>
      </c>
      <c r="M3220" s="489">
        <v>1</v>
      </c>
      <c r="N3220" s="490">
        <v>1766667.23</v>
      </c>
      <c r="O3220" s="487" t="s">
        <v>25582</v>
      </c>
    </row>
    <row r="3221" spans="1:15" ht="45" x14ac:dyDescent="0.25">
      <c r="A3221" s="489">
        <v>10644</v>
      </c>
      <c r="B3221" s="488" t="s">
        <v>14571</v>
      </c>
      <c r="C3221" s="489" t="s">
        <v>87</v>
      </c>
      <c r="D3221" s="490">
        <v>2733807</v>
      </c>
      <c r="E3221" s="487"/>
      <c r="F3221" s="487"/>
      <c r="G3221" s="488" t="s">
        <v>6082</v>
      </c>
      <c r="H3221" s="488" t="s">
        <v>25605</v>
      </c>
      <c r="I3221" s="490">
        <v>2297316.81</v>
      </c>
      <c r="J3221" s="490">
        <v>0.19</v>
      </c>
      <c r="K3221" s="490">
        <v>2733807</v>
      </c>
      <c r="L3221" s="508">
        <v>45069</v>
      </c>
      <c r="M3221" s="489">
        <v>1</v>
      </c>
      <c r="N3221" s="490">
        <v>2297316.81</v>
      </c>
      <c r="O3221" s="487" t="s">
        <v>25582</v>
      </c>
    </row>
    <row r="3222" spans="1:15" ht="45" x14ac:dyDescent="0.25">
      <c r="A3222" s="489">
        <v>10645</v>
      </c>
      <c r="B3222" s="488" t="s">
        <v>14745</v>
      </c>
      <c r="C3222" s="489" t="s">
        <v>87</v>
      </c>
      <c r="D3222" s="490">
        <v>2518789</v>
      </c>
      <c r="E3222" s="487"/>
      <c r="F3222" s="487"/>
      <c r="G3222" s="488" t="s">
        <v>6082</v>
      </c>
      <c r="H3222" s="488" t="s">
        <v>25605</v>
      </c>
      <c r="I3222" s="490">
        <v>2116629.41</v>
      </c>
      <c r="J3222" s="490">
        <v>0.19</v>
      </c>
      <c r="K3222" s="490">
        <v>2518789</v>
      </c>
      <c r="L3222" s="508">
        <v>45054</v>
      </c>
      <c r="M3222" s="489">
        <v>1</v>
      </c>
      <c r="N3222" s="490">
        <v>2116629.41</v>
      </c>
      <c r="O3222" s="487" t="s">
        <v>25582</v>
      </c>
    </row>
    <row r="3223" spans="1:15" ht="45" x14ac:dyDescent="0.25">
      <c r="A3223" s="489">
        <v>10646</v>
      </c>
      <c r="B3223" s="488" t="s">
        <v>14751</v>
      </c>
      <c r="C3223" s="489" t="s">
        <v>87</v>
      </c>
      <c r="D3223" s="490">
        <v>1720148</v>
      </c>
      <c r="E3223" s="487"/>
      <c r="F3223" s="487"/>
      <c r="G3223" s="488" t="s">
        <v>6082</v>
      </c>
      <c r="H3223" s="488" t="s">
        <v>25605</v>
      </c>
      <c r="I3223" s="490">
        <v>1445502.52</v>
      </c>
      <c r="J3223" s="490">
        <v>0.19</v>
      </c>
      <c r="K3223" s="490">
        <v>1720148</v>
      </c>
      <c r="L3223" s="508">
        <v>45062</v>
      </c>
      <c r="M3223" s="489">
        <v>1</v>
      </c>
      <c r="N3223" s="490">
        <v>1445502.52</v>
      </c>
      <c r="O3223" s="487" t="s">
        <v>25582</v>
      </c>
    </row>
    <row r="3224" spans="1:15" ht="45" x14ac:dyDescent="0.25">
      <c r="A3224" s="489">
        <v>10647</v>
      </c>
      <c r="B3224" s="488" t="s">
        <v>14583</v>
      </c>
      <c r="C3224" s="489" t="s">
        <v>87</v>
      </c>
      <c r="D3224" s="490">
        <v>982942</v>
      </c>
      <c r="E3224" s="487"/>
      <c r="F3224" s="487"/>
      <c r="G3224" s="488" t="s">
        <v>6082</v>
      </c>
      <c r="H3224" s="488" t="s">
        <v>25605</v>
      </c>
      <c r="I3224" s="490">
        <v>826001.68</v>
      </c>
      <c r="J3224" s="490">
        <v>0.19</v>
      </c>
      <c r="K3224" s="490">
        <v>982942</v>
      </c>
      <c r="L3224" s="508">
        <v>45069</v>
      </c>
      <c r="M3224" s="489">
        <v>1</v>
      </c>
      <c r="N3224" s="490">
        <v>826001.68</v>
      </c>
      <c r="O3224" s="487" t="s">
        <v>25582</v>
      </c>
    </row>
    <row r="3225" spans="1:15" ht="45" x14ac:dyDescent="0.25">
      <c r="A3225" s="489">
        <v>10648</v>
      </c>
      <c r="B3225" s="488" t="s">
        <v>14588</v>
      </c>
      <c r="C3225" s="489" t="s">
        <v>87</v>
      </c>
      <c r="D3225" s="490">
        <v>982942</v>
      </c>
      <c r="E3225" s="487"/>
      <c r="F3225" s="487"/>
      <c r="G3225" s="488" t="s">
        <v>6082</v>
      </c>
      <c r="H3225" s="488" t="s">
        <v>25605</v>
      </c>
      <c r="I3225" s="490">
        <v>826001.68</v>
      </c>
      <c r="J3225" s="490">
        <v>0.19</v>
      </c>
      <c r="K3225" s="490">
        <v>982942</v>
      </c>
      <c r="L3225" s="508">
        <v>45069</v>
      </c>
      <c r="M3225" s="489">
        <v>1</v>
      </c>
      <c r="N3225" s="490">
        <v>826001.68</v>
      </c>
      <c r="O3225" s="487" t="s">
        <v>25582</v>
      </c>
    </row>
    <row r="3226" spans="1:15" ht="45" x14ac:dyDescent="0.25">
      <c r="A3226" s="489">
        <v>10649</v>
      </c>
      <c r="B3226" s="488" t="s">
        <v>14584</v>
      </c>
      <c r="C3226" s="489" t="s">
        <v>87</v>
      </c>
      <c r="D3226" s="490">
        <v>982942</v>
      </c>
      <c r="E3226" s="487"/>
      <c r="F3226" s="487"/>
      <c r="G3226" s="488" t="s">
        <v>6082</v>
      </c>
      <c r="H3226" s="488" t="s">
        <v>25605</v>
      </c>
      <c r="I3226" s="490">
        <v>826001.68</v>
      </c>
      <c r="J3226" s="490">
        <v>0.19</v>
      </c>
      <c r="K3226" s="490">
        <v>982942</v>
      </c>
      <c r="L3226" s="508">
        <v>45069</v>
      </c>
      <c r="M3226" s="489">
        <v>1</v>
      </c>
      <c r="N3226" s="490">
        <v>826001.68</v>
      </c>
      <c r="O3226" s="487" t="s">
        <v>25582</v>
      </c>
    </row>
    <row r="3227" spans="1:15" ht="45" x14ac:dyDescent="0.25">
      <c r="A3227" s="489">
        <v>10650</v>
      </c>
      <c r="B3227" s="488" t="s">
        <v>14587</v>
      </c>
      <c r="C3227" s="489" t="s">
        <v>87</v>
      </c>
      <c r="D3227" s="490">
        <v>982942</v>
      </c>
      <c r="E3227" s="487"/>
      <c r="F3227" s="487"/>
      <c r="G3227" s="488" t="s">
        <v>6082</v>
      </c>
      <c r="H3227" s="488" t="s">
        <v>25605</v>
      </c>
      <c r="I3227" s="490">
        <v>826001.68</v>
      </c>
      <c r="J3227" s="490">
        <v>0.19</v>
      </c>
      <c r="K3227" s="490">
        <v>982942</v>
      </c>
      <c r="L3227" s="508">
        <v>45069</v>
      </c>
      <c r="M3227" s="489">
        <v>1</v>
      </c>
      <c r="N3227" s="490">
        <v>826001.68</v>
      </c>
      <c r="O3227" s="487" t="s">
        <v>25582</v>
      </c>
    </row>
    <row r="3228" spans="1:15" ht="45" x14ac:dyDescent="0.25">
      <c r="A3228" s="489">
        <v>10651</v>
      </c>
      <c r="B3228" s="488" t="s">
        <v>14573</v>
      </c>
      <c r="C3228" s="489" t="s">
        <v>87</v>
      </c>
      <c r="D3228" s="490">
        <v>1468269.01</v>
      </c>
      <c r="E3228" s="487"/>
      <c r="F3228" s="487"/>
      <c r="G3228" s="488" t="s">
        <v>6082</v>
      </c>
      <c r="H3228" s="488" t="s">
        <v>25605</v>
      </c>
      <c r="I3228" s="490">
        <v>1233839.5</v>
      </c>
      <c r="J3228" s="490">
        <v>0.19</v>
      </c>
      <c r="K3228" s="490">
        <v>1468269.01</v>
      </c>
      <c r="L3228" s="508">
        <v>45069</v>
      </c>
      <c r="M3228" s="489">
        <v>1</v>
      </c>
      <c r="N3228" s="490">
        <v>1233839.5</v>
      </c>
      <c r="O3228" s="487" t="s">
        <v>25582</v>
      </c>
    </row>
    <row r="3229" spans="1:15" ht="45" x14ac:dyDescent="0.25">
      <c r="A3229" s="489">
        <v>10652</v>
      </c>
      <c r="B3229" s="488" t="s">
        <v>14749</v>
      </c>
      <c r="C3229" s="489" t="s">
        <v>87</v>
      </c>
      <c r="D3229" s="490">
        <v>4116069</v>
      </c>
      <c r="E3229" s="487"/>
      <c r="F3229" s="487"/>
      <c r="G3229" s="488" t="s">
        <v>6082</v>
      </c>
      <c r="H3229" s="488" t="s">
        <v>25605</v>
      </c>
      <c r="I3229" s="490">
        <v>3458881.51</v>
      </c>
      <c r="J3229" s="490">
        <v>0.19</v>
      </c>
      <c r="K3229" s="490">
        <v>4116069</v>
      </c>
      <c r="L3229" s="508">
        <v>45069</v>
      </c>
      <c r="M3229" s="489">
        <v>1</v>
      </c>
      <c r="N3229" s="490">
        <v>3458881.51</v>
      </c>
      <c r="O3229" s="487" t="s">
        <v>25582</v>
      </c>
    </row>
    <row r="3230" spans="1:15" ht="45" x14ac:dyDescent="0.25">
      <c r="A3230" s="489">
        <v>10653</v>
      </c>
      <c r="B3230" s="488" t="s">
        <v>14746</v>
      </c>
      <c r="C3230" s="489" t="s">
        <v>87</v>
      </c>
      <c r="D3230" s="490">
        <v>4116069</v>
      </c>
      <c r="E3230" s="487"/>
      <c r="F3230" s="487"/>
      <c r="G3230" s="488" t="s">
        <v>6082</v>
      </c>
      <c r="H3230" s="488" t="s">
        <v>25605</v>
      </c>
      <c r="I3230" s="490">
        <v>3458881.51</v>
      </c>
      <c r="J3230" s="490">
        <v>0.19</v>
      </c>
      <c r="K3230" s="490">
        <v>4116069</v>
      </c>
      <c r="L3230" s="508">
        <v>45069</v>
      </c>
      <c r="M3230" s="489">
        <v>1</v>
      </c>
      <c r="N3230" s="490">
        <v>3458881.51</v>
      </c>
      <c r="O3230" s="487" t="s">
        <v>25582</v>
      </c>
    </row>
    <row r="3231" spans="1:15" ht="45" x14ac:dyDescent="0.25">
      <c r="A3231" s="489">
        <v>10654</v>
      </c>
      <c r="B3231" s="488" t="s">
        <v>14752</v>
      </c>
      <c r="C3231" s="489" t="s">
        <v>87</v>
      </c>
      <c r="D3231" s="490">
        <v>4116069</v>
      </c>
      <c r="E3231" s="487"/>
      <c r="F3231" s="487"/>
      <c r="G3231" s="488" t="s">
        <v>6082</v>
      </c>
      <c r="H3231" s="488" t="s">
        <v>25605</v>
      </c>
      <c r="I3231" s="490">
        <v>3458881.51</v>
      </c>
      <c r="J3231" s="490">
        <v>0.19</v>
      </c>
      <c r="K3231" s="490">
        <v>4116069</v>
      </c>
      <c r="L3231" s="508">
        <v>45069</v>
      </c>
      <c r="M3231" s="489">
        <v>1</v>
      </c>
      <c r="N3231" s="490">
        <v>3458881.51</v>
      </c>
      <c r="O3231" s="487" t="s">
        <v>25582</v>
      </c>
    </row>
    <row r="3232" spans="1:15" ht="45" x14ac:dyDescent="0.25">
      <c r="A3232" s="489">
        <v>10655</v>
      </c>
      <c r="B3232" s="488" t="s">
        <v>14357</v>
      </c>
      <c r="C3232" s="489" t="s">
        <v>87</v>
      </c>
      <c r="D3232" s="490">
        <v>142812</v>
      </c>
      <c r="E3232" s="487"/>
      <c r="F3232" s="487"/>
      <c r="G3232" s="488" t="s">
        <v>7145</v>
      </c>
      <c r="H3232" s="488" t="s">
        <v>5976</v>
      </c>
      <c r="I3232" s="490">
        <v>120010.08</v>
      </c>
      <c r="J3232" s="490">
        <v>0.19</v>
      </c>
      <c r="K3232" s="490">
        <v>142812</v>
      </c>
      <c r="L3232" s="508">
        <v>44691</v>
      </c>
      <c r="M3232" s="489">
        <v>1</v>
      </c>
      <c r="N3232" s="490">
        <v>120010.08</v>
      </c>
      <c r="O3232" s="487" t="s">
        <v>25582</v>
      </c>
    </row>
    <row r="3233" spans="1:15" ht="45" x14ac:dyDescent="0.25">
      <c r="A3233" s="489">
        <v>10656</v>
      </c>
      <c r="B3233" s="488" t="s">
        <v>14358</v>
      </c>
      <c r="C3233" s="489" t="s">
        <v>87</v>
      </c>
      <c r="D3233" s="490">
        <v>367927</v>
      </c>
      <c r="E3233" s="487"/>
      <c r="F3233" s="487"/>
      <c r="G3233" s="488" t="s">
        <v>7145</v>
      </c>
      <c r="H3233" s="488" t="s">
        <v>5976</v>
      </c>
      <c r="I3233" s="490">
        <v>309182.34999999998</v>
      </c>
      <c r="J3233" s="490">
        <v>0.19</v>
      </c>
      <c r="K3233" s="490">
        <v>367927</v>
      </c>
      <c r="L3233" s="508">
        <v>44691</v>
      </c>
      <c r="M3233" s="489">
        <v>1</v>
      </c>
      <c r="N3233" s="490">
        <v>309182.34999999998</v>
      </c>
      <c r="O3233" s="487" t="s">
        <v>25582</v>
      </c>
    </row>
    <row r="3234" spans="1:15" ht="45" x14ac:dyDescent="0.25">
      <c r="A3234" s="489">
        <v>10657</v>
      </c>
      <c r="B3234" s="488" t="s">
        <v>14359</v>
      </c>
      <c r="C3234" s="489" t="s">
        <v>87</v>
      </c>
      <c r="D3234" s="490">
        <v>706088</v>
      </c>
      <c r="E3234" s="487"/>
      <c r="F3234" s="487"/>
      <c r="G3234" s="488" t="s">
        <v>7145</v>
      </c>
      <c r="H3234" s="488" t="s">
        <v>5976</v>
      </c>
      <c r="I3234" s="490">
        <v>593351.26</v>
      </c>
      <c r="J3234" s="490">
        <v>0.19</v>
      </c>
      <c r="K3234" s="490">
        <v>706088</v>
      </c>
      <c r="L3234" s="508">
        <v>44691</v>
      </c>
      <c r="M3234" s="489">
        <v>1</v>
      </c>
      <c r="N3234" s="490">
        <v>593351.26</v>
      </c>
      <c r="O3234" s="487" t="s">
        <v>25582</v>
      </c>
    </row>
    <row r="3235" spans="1:15" ht="45" x14ac:dyDescent="0.25">
      <c r="A3235" s="489">
        <v>10658</v>
      </c>
      <c r="B3235" s="488" t="s">
        <v>14360</v>
      </c>
      <c r="C3235" s="489" t="s">
        <v>87</v>
      </c>
      <c r="D3235" s="490">
        <v>1291734</v>
      </c>
      <c r="E3235" s="487"/>
      <c r="F3235" s="487"/>
      <c r="G3235" s="488" t="s">
        <v>7145</v>
      </c>
      <c r="H3235" s="488" t="s">
        <v>5976</v>
      </c>
      <c r="I3235" s="490">
        <v>1085490.76</v>
      </c>
      <c r="J3235" s="490">
        <v>0.19</v>
      </c>
      <c r="K3235" s="490">
        <v>1291734</v>
      </c>
      <c r="L3235" s="508">
        <v>44691</v>
      </c>
      <c r="M3235" s="489">
        <v>1</v>
      </c>
      <c r="N3235" s="490">
        <v>1085490.76</v>
      </c>
      <c r="O3235" s="487" t="s">
        <v>25582</v>
      </c>
    </row>
    <row r="3236" spans="1:15" ht="45" x14ac:dyDescent="0.25">
      <c r="A3236" s="489">
        <v>10659</v>
      </c>
      <c r="B3236" s="488" t="s">
        <v>14378</v>
      </c>
      <c r="C3236" s="489" t="s">
        <v>87</v>
      </c>
      <c r="D3236" s="490">
        <v>31000</v>
      </c>
      <c r="E3236" s="487"/>
      <c r="F3236" s="487"/>
      <c r="G3236" s="488" t="s">
        <v>7145</v>
      </c>
      <c r="H3236" s="488" t="s">
        <v>5980</v>
      </c>
      <c r="I3236" s="490">
        <v>26050.42</v>
      </c>
      <c r="J3236" s="490">
        <v>0.19</v>
      </c>
      <c r="K3236" s="490">
        <v>31000</v>
      </c>
      <c r="L3236" s="508">
        <v>44691</v>
      </c>
      <c r="M3236" s="489">
        <v>1</v>
      </c>
      <c r="N3236" s="490">
        <v>26050.42</v>
      </c>
      <c r="O3236" s="487" t="s">
        <v>25582</v>
      </c>
    </row>
    <row r="3237" spans="1:15" ht="45" x14ac:dyDescent="0.25">
      <c r="A3237" s="489">
        <v>10660</v>
      </c>
      <c r="B3237" s="488" t="s">
        <v>14800</v>
      </c>
      <c r="C3237" s="489" t="s">
        <v>77</v>
      </c>
      <c r="D3237" s="490">
        <v>17943</v>
      </c>
      <c r="E3237" s="487"/>
      <c r="F3237" s="487"/>
      <c r="G3237" s="488" t="s">
        <v>7145</v>
      </c>
      <c r="H3237" s="488" t="s">
        <v>5980</v>
      </c>
      <c r="I3237" s="490">
        <v>15078.15</v>
      </c>
      <c r="J3237" s="490">
        <v>0.19</v>
      </c>
      <c r="K3237" s="490">
        <v>17943</v>
      </c>
      <c r="L3237" s="508">
        <v>44691</v>
      </c>
      <c r="M3237" s="489">
        <v>1</v>
      </c>
      <c r="N3237" s="490">
        <v>15078.15</v>
      </c>
      <c r="O3237" s="487" t="s">
        <v>25582</v>
      </c>
    </row>
    <row r="3238" spans="1:15" ht="45" x14ac:dyDescent="0.25">
      <c r="A3238" s="489">
        <v>10661</v>
      </c>
      <c r="B3238" s="488" t="s">
        <v>14763</v>
      </c>
      <c r="C3238" s="489" t="s">
        <v>87</v>
      </c>
      <c r="D3238" s="490">
        <v>139500</v>
      </c>
      <c r="E3238" s="487"/>
      <c r="F3238" s="487"/>
      <c r="G3238" s="488" t="s">
        <v>6082</v>
      </c>
      <c r="H3238" s="488" t="s">
        <v>5980</v>
      </c>
      <c r="I3238" s="490">
        <v>117226.89</v>
      </c>
      <c r="J3238" s="490">
        <v>0.19</v>
      </c>
      <c r="K3238" s="490">
        <v>139500</v>
      </c>
      <c r="L3238" s="508">
        <v>44691</v>
      </c>
      <c r="M3238" s="489">
        <v>1</v>
      </c>
      <c r="N3238" s="490">
        <v>117226.89</v>
      </c>
      <c r="O3238" s="487" t="s">
        <v>25582</v>
      </c>
    </row>
    <row r="3239" spans="1:15" ht="45" x14ac:dyDescent="0.25">
      <c r="A3239" s="489">
        <v>10662</v>
      </c>
      <c r="B3239" s="488" t="s">
        <v>15165</v>
      </c>
      <c r="C3239" s="489" t="s">
        <v>92</v>
      </c>
      <c r="D3239" s="490">
        <v>37400</v>
      </c>
      <c r="E3239" s="487"/>
      <c r="F3239" s="487"/>
      <c r="G3239" s="488" t="s">
        <v>8870</v>
      </c>
      <c r="H3239" s="488" t="s">
        <v>5980</v>
      </c>
      <c r="I3239" s="490">
        <v>31428.57</v>
      </c>
      <c r="J3239" s="490">
        <v>0.19</v>
      </c>
      <c r="K3239" s="490">
        <v>37400</v>
      </c>
      <c r="L3239" s="508">
        <v>45478</v>
      </c>
      <c r="M3239" s="489">
        <v>1</v>
      </c>
      <c r="N3239" s="490">
        <v>31428.57</v>
      </c>
      <c r="O3239" s="487" t="s">
        <v>25582</v>
      </c>
    </row>
    <row r="3240" spans="1:15" ht="45" x14ac:dyDescent="0.25">
      <c r="A3240" s="489">
        <v>10663</v>
      </c>
      <c r="B3240" s="488" t="s">
        <v>14483</v>
      </c>
      <c r="C3240" s="489" t="s">
        <v>92</v>
      </c>
      <c r="D3240" s="490">
        <v>9046</v>
      </c>
      <c r="E3240" s="487"/>
      <c r="F3240" s="487"/>
      <c r="G3240" s="488" t="s">
        <v>8870</v>
      </c>
      <c r="H3240" s="488" t="s">
        <v>5976</v>
      </c>
      <c r="I3240" s="490">
        <v>7601.68</v>
      </c>
      <c r="J3240" s="490">
        <v>0.19</v>
      </c>
      <c r="K3240" s="490">
        <v>9046</v>
      </c>
      <c r="L3240" s="508">
        <v>45478</v>
      </c>
      <c r="M3240" s="489">
        <v>1</v>
      </c>
      <c r="N3240" s="490">
        <v>7601.68</v>
      </c>
      <c r="O3240" s="487" t="s">
        <v>25582</v>
      </c>
    </row>
    <row r="3241" spans="1:15" ht="45" x14ac:dyDescent="0.25">
      <c r="A3241" s="489">
        <v>10664</v>
      </c>
      <c r="B3241" s="488" t="s">
        <v>15370</v>
      </c>
      <c r="C3241" s="489" t="s">
        <v>92</v>
      </c>
      <c r="D3241" s="490">
        <v>18081</v>
      </c>
      <c r="E3241" s="487"/>
      <c r="F3241" s="487"/>
      <c r="G3241" s="488" t="s">
        <v>8870</v>
      </c>
      <c r="H3241" s="488" t="s">
        <v>5976</v>
      </c>
      <c r="I3241" s="490">
        <v>15194.12</v>
      </c>
      <c r="J3241" s="490">
        <v>0.19</v>
      </c>
      <c r="K3241" s="490">
        <v>18081</v>
      </c>
      <c r="L3241" s="508">
        <v>45478</v>
      </c>
      <c r="M3241" s="489">
        <v>1</v>
      </c>
      <c r="N3241" s="490">
        <v>15194.12</v>
      </c>
      <c r="O3241" s="487" t="s">
        <v>25582</v>
      </c>
    </row>
    <row r="3242" spans="1:15" ht="45" x14ac:dyDescent="0.25">
      <c r="A3242" s="489">
        <v>10665</v>
      </c>
      <c r="B3242" s="488" t="s">
        <v>15465</v>
      </c>
      <c r="C3242" s="489" t="s">
        <v>80</v>
      </c>
      <c r="D3242" s="490">
        <v>51626</v>
      </c>
      <c r="E3242" s="487"/>
      <c r="F3242" s="487"/>
      <c r="G3242" s="488" t="s">
        <v>8870</v>
      </c>
      <c r="H3242" s="488" t="s">
        <v>5976</v>
      </c>
      <c r="I3242" s="490">
        <v>43383.19</v>
      </c>
      <c r="J3242" s="490">
        <v>0.19</v>
      </c>
      <c r="K3242" s="490">
        <v>51626</v>
      </c>
      <c r="L3242" s="508">
        <v>45478</v>
      </c>
      <c r="M3242" s="489">
        <v>1</v>
      </c>
      <c r="N3242" s="490">
        <v>43383.19</v>
      </c>
      <c r="O3242" s="487" t="s">
        <v>25582</v>
      </c>
    </row>
    <row r="3243" spans="1:15" ht="45" x14ac:dyDescent="0.25">
      <c r="A3243" s="489">
        <v>10666</v>
      </c>
      <c r="B3243" s="488" t="s">
        <v>15320</v>
      </c>
      <c r="C3243" s="489" t="s">
        <v>92</v>
      </c>
      <c r="D3243" s="490">
        <v>22856</v>
      </c>
      <c r="E3243" s="487"/>
      <c r="F3243" s="487"/>
      <c r="G3243" s="488" t="s">
        <v>8870</v>
      </c>
      <c r="H3243" s="488" t="s">
        <v>5976</v>
      </c>
      <c r="I3243" s="490">
        <v>19206.72</v>
      </c>
      <c r="J3243" s="490">
        <v>0.19</v>
      </c>
      <c r="K3243" s="490">
        <v>22856</v>
      </c>
      <c r="L3243" s="508">
        <v>45478</v>
      </c>
      <c r="M3243" s="489">
        <v>1</v>
      </c>
      <c r="N3243" s="490">
        <v>19206.72</v>
      </c>
      <c r="O3243" s="487" t="s">
        <v>25582</v>
      </c>
    </row>
    <row r="3244" spans="1:15" ht="45" x14ac:dyDescent="0.25">
      <c r="A3244" s="489">
        <v>10667</v>
      </c>
      <c r="B3244" s="488" t="s">
        <v>15430</v>
      </c>
      <c r="C3244" s="489" t="s">
        <v>182</v>
      </c>
      <c r="D3244" s="490">
        <v>598433.99</v>
      </c>
      <c r="E3244" s="487"/>
      <c r="F3244" s="487"/>
      <c r="G3244" s="488" t="s">
        <v>8870</v>
      </c>
      <c r="H3244" s="488" t="s">
        <v>5976</v>
      </c>
      <c r="I3244" s="490">
        <v>502885.71</v>
      </c>
      <c r="J3244" s="490">
        <v>0.19</v>
      </c>
      <c r="K3244" s="490">
        <v>598433.99</v>
      </c>
      <c r="L3244" s="508">
        <v>45478</v>
      </c>
      <c r="M3244" s="489">
        <v>1</v>
      </c>
      <c r="N3244" s="490">
        <v>502885.71</v>
      </c>
      <c r="O3244" s="487" t="s">
        <v>25582</v>
      </c>
    </row>
    <row r="3245" spans="1:15" ht="45" x14ac:dyDescent="0.25">
      <c r="A3245" s="489">
        <v>10668</v>
      </c>
      <c r="B3245" s="488" t="s">
        <v>14665</v>
      </c>
      <c r="C3245" s="489" t="s">
        <v>87</v>
      </c>
      <c r="D3245" s="490">
        <v>311550</v>
      </c>
      <c r="E3245" s="487"/>
      <c r="F3245" s="487"/>
      <c r="G3245" s="488" t="s">
        <v>8870</v>
      </c>
      <c r="H3245" s="488" t="s">
        <v>5980</v>
      </c>
      <c r="I3245" s="490">
        <v>261806.72</v>
      </c>
      <c r="J3245" s="490">
        <v>0.19</v>
      </c>
      <c r="K3245" s="490">
        <v>311550</v>
      </c>
      <c r="L3245" s="508">
        <v>45478</v>
      </c>
      <c r="M3245" s="489">
        <v>1</v>
      </c>
      <c r="N3245" s="490">
        <v>261806.72</v>
      </c>
      <c r="O3245" s="487" t="s">
        <v>25582</v>
      </c>
    </row>
    <row r="3246" spans="1:15" ht="45" x14ac:dyDescent="0.25">
      <c r="A3246" s="489">
        <v>10669</v>
      </c>
      <c r="B3246" s="488" t="s">
        <v>14495</v>
      </c>
      <c r="C3246" s="489" t="s">
        <v>87</v>
      </c>
      <c r="D3246" s="490">
        <v>7500</v>
      </c>
      <c r="E3246" s="487"/>
      <c r="F3246" s="487"/>
      <c r="G3246" s="488" t="s">
        <v>8870</v>
      </c>
      <c r="H3246" s="488" t="s">
        <v>5980</v>
      </c>
      <c r="I3246" s="490">
        <v>6302.52</v>
      </c>
      <c r="J3246" s="490">
        <v>0.19</v>
      </c>
      <c r="K3246" s="490">
        <v>7500</v>
      </c>
      <c r="L3246" s="508">
        <v>45478</v>
      </c>
      <c r="M3246" s="489">
        <v>1</v>
      </c>
      <c r="N3246" s="490">
        <v>6302.52</v>
      </c>
      <c r="O3246" s="487" t="s">
        <v>25582</v>
      </c>
    </row>
    <row r="3247" spans="1:15" ht="45" x14ac:dyDescent="0.25">
      <c r="A3247" s="489">
        <v>10670</v>
      </c>
      <c r="B3247" s="488" t="s">
        <v>14719</v>
      </c>
      <c r="C3247" s="489" t="s">
        <v>87</v>
      </c>
      <c r="D3247" s="490">
        <v>14000</v>
      </c>
      <c r="E3247" s="487"/>
      <c r="F3247" s="487"/>
      <c r="G3247" s="488" t="s">
        <v>8870</v>
      </c>
      <c r="H3247" s="488" t="s">
        <v>5980</v>
      </c>
      <c r="I3247" s="490">
        <v>11764.71</v>
      </c>
      <c r="J3247" s="490">
        <v>0.19</v>
      </c>
      <c r="K3247" s="490">
        <v>14000</v>
      </c>
      <c r="L3247" s="508">
        <v>45478</v>
      </c>
      <c r="M3247" s="489">
        <v>1</v>
      </c>
      <c r="N3247" s="490">
        <v>11764.71</v>
      </c>
      <c r="O3247" s="487" t="s">
        <v>25582</v>
      </c>
    </row>
    <row r="3248" spans="1:15" ht="45" x14ac:dyDescent="0.25">
      <c r="A3248" s="489">
        <v>10671</v>
      </c>
      <c r="B3248" s="488" t="s">
        <v>14799</v>
      </c>
      <c r="C3248" s="489" t="s">
        <v>87</v>
      </c>
      <c r="D3248" s="490">
        <v>4758</v>
      </c>
      <c r="E3248" s="487"/>
      <c r="F3248" s="487"/>
      <c r="G3248" s="488" t="s">
        <v>8870</v>
      </c>
      <c r="H3248" s="488" t="s">
        <v>5976</v>
      </c>
      <c r="I3248" s="490">
        <v>3998.32</v>
      </c>
      <c r="J3248" s="490">
        <v>0.19</v>
      </c>
      <c r="K3248" s="490">
        <v>4758</v>
      </c>
      <c r="L3248" s="508">
        <v>45478</v>
      </c>
      <c r="M3248" s="489">
        <v>1</v>
      </c>
      <c r="N3248" s="490">
        <v>3998.32</v>
      </c>
      <c r="O3248" s="487" t="s">
        <v>25582</v>
      </c>
    </row>
    <row r="3249" spans="1:15" ht="45" x14ac:dyDescent="0.25">
      <c r="A3249" s="489">
        <v>10672</v>
      </c>
      <c r="B3249" s="488" t="s">
        <v>14538</v>
      </c>
      <c r="C3249" s="489" t="s">
        <v>87</v>
      </c>
      <c r="D3249" s="490">
        <v>129646624.05</v>
      </c>
      <c r="E3249" s="487"/>
      <c r="F3249" s="487"/>
      <c r="G3249" s="488" t="s">
        <v>5959</v>
      </c>
      <c r="H3249" s="488" t="s">
        <v>25614</v>
      </c>
      <c r="I3249" s="490">
        <v>108946742.90000001</v>
      </c>
      <c r="J3249" s="490">
        <v>0.19</v>
      </c>
      <c r="K3249" s="490">
        <v>129646624.05</v>
      </c>
      <c r="L3249" s="508">
        <v>45442</v>
      </c>
      <c r="M3249" s="489">
        <v>1</v>
      </c>
      <c r="N3249" s="490">
        <v>108946742.90000001</v>
      </c>
      <c r="O3249" s="487" t="s">
        <v>25582</v>
      </c>
    </row>
    <row r="3250" spans="1:15" ht="45" x14ac:dyDescent="0.25">
      <c r="A3250" s="489">
        <v>10673</v>
      </c>
      <c r="B3250" s="488" t="s">
        <v>14527</v>
      </c>
      <c r="C3250" s="489" t="s">
        <v>87</v>
      </c>
      <c r="D3250" s="490">
        <v>52568579</v>
      </c>
      <c r="E3250" s="487"/>
      <c r="F3250" s="487"/>
      <c r="G3250" s="488" t="s">
        <v>5959</v>
      </c>
      <c r="H3250" s="488" t="s">
        <v>25614</v>
      </c>
      <c r="I3250" s="490">
        <v>44175276.469999999</v>
      </c>
      <c r="J3250" s="490">
        <v>0.19</v>
      </c>
      <c r="K3250" s="490">
        <v>52568579</v>
      </c>
      <c r="L3250" s="508">
        <v>45442</v>
      </c>
      <c r="M3250" s="489">
        <v>1</v>
      </c>
      <c r="N3250" s="490">
        <v>44175276.469999999</v>
      </c>
      <c r="O3250" s="487" t="s">
        <v>25582</v>
      </c>
    </row>
    <row r="3251" spans="1:15" ht="45" x14ac:dyDescent="0.25">
      <c r="A3251" s="489">
        <v>10674</v>
      </c>
      <c r="B3251" s="488" t="s">
        <v>14517</v>
      </c>
      <c r="C3251" s="489" t="s">
        <v>87</v>
      </c>
      <c r="D3251" s="490">
        <v>23389637</v>
      </c>
      <c r="E3251" s="487"/>
      <c r="F3251" s="487"/>
      <c r="G3251" s="488" t="s">
        <v>5959</v>
      </c>
      <c r="H3251" s="488" t="s">
        <v>25614</v>
      </c>
      <c r="I3251" s="490">
        <v>19655157.140000001</v>
      </c>
      <c r="J3251" s="490">
        <v>0.19</v>
      </c>
      <c r="K3251" s="490">
        <v>23389637</v>
      </c>
      <c r="L3251" s="508">
        <v>45468</v>
      </c>
      <c r="M3251" s="489">
        <v>1</v>
      </c>
      <c r="N3251" s="490">
        <v>19655157.140000001</v>
      </c>
      <c r="O3251" s="487" t="s">
        <v>25582</v>
      </c>
    </row>
    <row r="3252" spans="1:15" ht="45" x14ac:dyDescent="0.25">
      <c r="A3252" s="489">
        <v>10675</v>
      </c>
      <c r="B3252" s="488" t="s">
        <v>14523</v>
      </c>
      <c r="C3252" s="489" t="s">
        <v>87</v>
      </c>
      <c r="D3252" s="490">
        <v>43800105.990000002</v>
      </c>
      <c r="E3252" s="487"/>
      <c r="F3252" s="487"/>
      <c r="G3252" s="488" t="s">
        <v>5959</v>
      </c>
      <c r="H3252" s="488" t="s">
        <v>25614</v>
      </c>
      <c r="I3252" s="490">
        <v>36806811.759999998</v>
      </c>
      <c r="J3252" s="490">
        <v>0.19</v>
      </c>
      <c r="K3252" s="490">
        <v>43800105.990000002</v>
      </c>
      <c r="L3252" s="508">
        <v>45442</v>
      </c>
      <c r="M3252" s="489">
        <v>1</v>
      </c>
      <c r="N3252" s="490">
        <v>36806811.759999998</v>
      </c>
      <c r="O3252" s="487" t="s">
        <v>25582</v>
      </c>
    </row>
    <row r="3253" spans="1:15" ht="30" x14ac:dyDescent="0.25">
      <c r="A3253" s="489">
        <v>10676</v>
      </c>
      <c r="B3253" s="488" t="s">
        <v>14685</v>
      </c>
      <c r="C3253" s="489" t="s">
        <v>87</v>
      </c>
      <c r="D3253" s="490">
        <v>19044303</v>
      </c>
      <c r="E3253" s="487"/>
      <c r="F3253" s="487"/>
      <c r="G3253" s="488" t="s">
        <v>5959</v>
      </c>
      <c r="H3253" s="488" t="s">
        <v>25583</v>
      </c>
      <c r="I3253" s="490">
        <v>16003615.970000001</v>
      </c>
      <c r="J3253" s="490">
        <v>0.19</v>
      </c>
      <c r="K3253" s="490">
        <v>19044303</v>
      </c>
      <c r="L3253" s="508">
        <v>44914</v>
      </c>
      <c r="M3253" s="489">
        <v>1</v>
      </c>
      <c r="N3253" s="490">
        <v>16003615.970000001</v>
      </c>
      <c r="O3253" s="487" t="s">
        <v>25582</v>
      </c>
    </row>
    <row r="3254" spans="1:15" ht="45" x14ac:dyDescent="0.25">
      <c r="A3254" s="489">
        <v>10677</v>
      </c>
      <c r="B3254" s="488" t="s">
        <v>14683</v>
      </c>
      <c r="C3254" s="489" t="s">
        <v>87</v>
      </c>
      <c r="D3254" s="490">
        <v>17251103.010000002</v>
      </c>
      <c r="E3254" s="487"/>
      <c r="F3254" s="487"/>
      <c r="G3254" s="488" t="s">
        <v>5959</v>
      </c>
      <c r="H3254" s="488" t="s">
        <v>25583</v>
      </c>
      <c r="I3254" s="490">
        <v>14496725.220000001</v>
      </c>
      <c r="J3254" s="490">
        <v>0.19</v>
      </c>
      <c r="K3254" s="490">
        <v>17251103.010000002</v>
      </c>
      <c r="L3254" s="508">
        <v>44914</v>
      </c>
      <c r="M3254" s="489">
        <v>1</v>
      </c>
      <c r="N3254" s="490">
        <v>14496725.220000001</v>
      </c>
      <c r="O3254" s="487" t="s">
        <v>25582</v>
      </c>
    </row>
    <row r="3255" spans="1:15" ht="30" x14ac:dyDescent="0.25">
      <c r="A3255" s="489">
        <v>10678</v>
      </c>
      <c r="B3255" s="488" t="s">
        <v>14682</v>
      </c>
      <c r="C3255" s="489" t="s">
        <v>87</v>
      </c>
      <c r="D3255" s="490">
        <v>15061543.01</v>
      </c>
      <c r="E3255" s="487"/>
      <c r="F3255" s="487"/>
      <c r="G3255" s="488" t="s">
        <v>5959</v>
      </c>
      <c r="H3255" s="488" t="s">
        <v>25583</v>
      </c>
      <c r="I3255" s="490">
        <v>12656758.83</v>
      </c>
      <c r="J3255" s="490">
        <v>0.19</v>
      </c>
      <c r="K3255" s="490">
        <v>15061543.01</v>
      </c>
      <c r="L3255" s="508">
        <v>44914</v>
      </c>
      <c r="M3255" s="489">
        <v>1</v>
      </c>
      <c r="N3255" s="490">
        <v>12656758.83</v>
      </c>
      <c r="O3255" s="487" t="s">
        <v>25582</v>
      </c>
    </row>
    <row r="3256" spans="1:15" ht="45" x14ac:dyDescent="0.25">
      <c r="A3256" s="489">
        <v>10679</v>
      </c>
      <c r="B3256" s="488" t="s">
        <v>14289</v>
      </c>
      <c r="C3256" s="489" t="s">
        <v>87</v>
      </c>
      <c r="D3256" s="490">
        <v>25752084</v>
      </c>
      <c r="E3256" s="487"/>
      <c r="F3256" s="487"/>
      <c r="G3256" s="488" t="s">
        <v>5959</v>
      </c>
      <c r="H3256" s="488" t="s">
        <v>25598</v>
      </c>
      <c r="I3256" s="490">
        <v>21640406.719999999</v>
      </c>
      <c r="J3256" s="490">
        <v>0.19</v>
      </c>
      <c r="K3256" s="490">
        <v>25752084</v>
      </c>
      <c r="L3256" s="508">
        <v>45478</v>
      </c>
      <c r="M3256" s="489">
        <v>1</v>
      </c>
      <c r="N3256" s="490">
        <v>21640406.719999999</v>
      </c>
      <c r="O3256" s="487" t="s">
        <v>25582</v>
      </c>
    </row>
    <row r="3257" spans="1:15" ht="45" x14ac:dyDescent="0.25">
      <c r="A3257" s="489">
        <v>10680</v>
      </c>
      <c r="B3257" s="488" t="s">
        <v>14680</v>
      </c>
      <c r="C3257" s="489" t="s">
        <v>87</v>
      </c>
      <c r="D3257" s="490">
        <v>12505632</v>
      </c>
      <c r="E3257" s="487"/>
      <c r="F3257" s="487"/>
      <c r="G3257" s="488" t="s">
        <v>5959</v>
      </c>
      <c r="H3257" s="488" t="s">
        <v>25598</v>
      </c>
      <c r="I3257" s="490">
        <v>10508934.449999999</v>
      </c>
      <c r="J3257" s="490">
        <v>0.19</v>
      </c>
      <c r="K3257" s="490">
        <v>12505632</v>
      </c>
      <c r="L3257" s="508">
        <v>45478</v>
      </c>
      <c r="M3257" s="489">
        <v>1</v>
      </c>
      <c r="N3257" s="490">
        <v>10508934.449999999</v>
      </c>
      <c r="O3257" s="487" t="s">
        <v>25582</v>
      </c>
    </row>
    <row r="3258" spans="1:15" ht="45" x14ac:dyDescent="0.25">
      <c r="A3258" s="489">
        <v>10681</v>
      </c>
      <c r="B3258" s="488" t="s">
        <v>14681</v>
      </c>
      <c r="C3258" s="489" t="s">
        <v>87</v>
      </c>
      <c r="D3258" s="490">
        <v>17447991</v>
      </c>
      <c r="E3258" s="487"/>
      <c r="F3258" s="487"/>
      <c r="G3258" s="488" t="s">
        <v>5959</v>
      </c>
      <c r="H3258" s="488" t="s">
        <v>25598</v>
      </c>
      <c r="I3258" s="490">
        <v>14662177.310000001</v>
      </c>
      <c r="J3258" s="490">
        <v>0.19</v>
      </c>
      <c r="K3258" s="490">
        <v>17447991</v>
      </c>
      <c r="L3258" s="508">
        <v>45478</v>
      </c>
      <c r="M3258" s="489">
        <v>1</v>
      </c>
      <c r="N3258" s="490">
        <v>14662177.310000001</v>
      </c>
      <c r="O3258" s="487" t="s">
        <v>25582</v>
      </c>
    </row>
    <row r="3259" spans="1:15" ht="45" x14ac:dyDescent="0.25">
      <c r="A3259" s="489">
        <v>10682</v>
      </c>
      <c r="B3259" s="488" t="s">
        <v>14684</v>
      </c>
      <c r="C3259" s="489" t="s">
        <v>87</v>
      </c>
      <c r="D3259" s="490">
        <v>9096836</v>
      </c>
      <c r="E3259" s="487"/>
      <c r="F3259" s="487"/>
      <c r="G3259" s="488" t="s">
        <v>5959</v>
      </c>
      <c r="H3259" s="488" t="s">
        <v>25598</v>
      </c>
      <c r="I3259" s="490">
        <v>7644400</v>
      </c>
      <c r="J3259" s="490">
        <v>0.19</v>
      </c>
      <c r="K3259" s="490">
        <v>9096836</v>
      </c>
      <c r="L3259" s="508">
        <v>45478</v>
      </c>
      <c r="M3259" s="489">
        <v>1</v>
      </c>
      <c r="N3259" s="490">
        <v>7644400</v>
      </c>
      <c r="O3259" s="487" t="s">
        <v>25582</v>
      </c>
    </row>
    <row r="3260" spans="1:15" ht="45" x14ac:dyDescent="0.25">
      <c r="A3260" s="489">
        <v>10683</v>
      </c>
      <c r="B3260" s="488" t="s">
        <v>14678</v>
      </c>
      <c r="C3260" s="489" t="s">
        <v>87</v>
      </c>
      <c r="D3260" s="490">
        <v>22265886</v>
      </c>
      <c r="E3260" s="487"/>
      <c r="F3260" s="487"/>
      <c r="G3260" s="488" t="s">
        <v>5959</v>
      </c>
      <c r="H3260" s="488" t="s">
        <v>25598</v>
      </c>
      <c r="I3260" s="490">
        <v>18710828.57</v>
      </c>
      <c r="J3260" s="490">
        <v>0.19</v>
      </c>
      <c r="K3260" s="490">
        <v>22265886</v>
      </c>
      <c r="L3260" s="508">
        <v>45478</v>
      </c>
      <c r="M3260" s="489">
        <v>1</v>
      </c>
      <c r="N3260" s="490">
        <v>18710828.57</v>
      </c>
      <c r="O3260" s="487" t="s">
        <v>25582</v>
      </c>
    </row>
    <row r="3261" spans="1:15" ht="45" x14ac:dyDescent="0.25">
      <c r="A3261" s="489">
        <v>10684</v>
      </c>
      <c r="B3261" s="488" t="s">
        <v>14679</v>
      </c>
      <c r="C3261" s="489" t="s">
        <v>87</v>
      </c>
      <c r="D3261" s="490">
        <v>23278769</v>
      </c>
      <c r="E3261" s="487"/>
      <c r="F3261" s="487"/>
      <c r="G3261" s="488" t="s">
        <v>5959</v>
      </c>
      <c r="H3261" s="488" t="s">
        <v>25598</v>
      </c>
      <c r="I3261" s="490">
        <v>19561990.760000002</v>
      </c>
      <c r="J3261" s="490">
        <v>0.19</v>
      </c>
      <c r="K3261" s="490">
        <v>23278769</v>
      </c>
      <c r="L3261" s="508">
        <v>45478</v>
      </c>
      <c r="M3261" s="489">
        <v>1</v>
      </c>
      <c r="N3261" s="490">
        <v>19561990.760000002</v>
      </c>
      <c r="O3261" s="487" t="s">
        <v>25582</v>
      </c>
    </row>
    <row r="3262" spans="1:15" ht="45" x14ac:dyDescent="0.25">
      <c r="A3262" s="489">
        <v>10685</v>
      </c>
      <c r="B3262" s="488" t="s">
        <v>14677</v>
      </c>
      <c r="C3262" s="489" t="s">
        <v>87</v>
      </c>
      <c r="D3262" s="490">
        <v>25843032</v>
      </c>
      <c r="E3262" s="487"/>
      <c r="F3262" s="487"/>
      <c r="G3262" s="488" t="s">
        <v>5959</v>
      </c>
      <c r="H3262" s="488" t="s">
        <v>25598</v>
      </c>
      <c r="I3262" s="490">
        <v>21716833.609999999</v>
      </c>
      <c r="J3262" s="490">
        <v>0.19</v>
      </c>
      <c r="K3262" s="490">
        <v>25843032</v>
      </c>
      <c r="L3262" s="508">
        <v>45478</v>
      </c>
      <c r="M3262" s="489">
        <v>1</v>
      </c>
      <c r="N3262" s="490">
        <v>21716833.609999999</v>
      </c>
      <c r="O3262" s="487" t="s">
        <v>25582</v>
      </c>
    </row>
    <row r="3263" spans="1:15" ht="45" x14ac:dyDescent="0.25">
      <c r="A3263" s="489">
        <v>10686</v>
      </c>
      <c r="B3263" s="488" t="s">
        <v>14335</v>
      </c>
      <c r="C3263" s="489" t="s">
        <v>87</v>
      </c>
      <c r="D3263" s="490">
        <v>2544705</v>
      </c>
      <c r="E3263" s="487"/>
      <c r="F3263" s="487"/>
      <c r="G3263" s="488" t="s">
        <v>5959</v>
      </c>
      <c r="H3263" s="488" t="s">
        <v>5976</v>
      </c>
      <c r="I3263" s="490">
        <v>2138407.56</v>
      </c>
      <c r="J3263" s="490">
        <v>0.19</v>
      </c>
      <c r="K3263" s="490">
        <v>2544705</v>
      </c>
      <c r="L3263" s="508">
        <v>45478</v>
      </c>
      <c r="M3263" s="489">
        <v>1</v>
      </c>
      <c r="N3263" s="490">
        <v>2138407.56</v>
      </c>
      <c r="O3263" s="487" t="s">
        <v>25582</v>
      </c>
    </row>
    <row r="3264" spans="1:15" ht="45" x14ac:dyDescent="0.25">
      <c r="A3264" s="489">
        <v>10687</v>
      </c>
      <c r="B3264" s="488" t="s">
        <v>14356</v>
      </c>
      <c r="C3264" s="489" t="s">
        <v>92</v>
      </c>
      <c r="D3264" s="490">
        <v>73709</v>
      </c>
      <c r="E3264" s="487"/>
      <c r="F3264" s="487"/>
      <c r="G3264" s="488" t="s">
        <v>6123</v>
      </c>
      <c r="H3264" s="488" t="s">
        <v>5976</v>
      </c>
      <c r="I3264" s="490">
        <v>61940.34</v>
      </c>
      <c r="J3264" s="490">
        <v>0.19</v>
      </c>
      <c r="K3264" s="490">
        <v>73709</v>
      </c>
      <c r="L3264" s="508">
        <v>45434</v>
      </c>
      <c r="M3264" s="489">
        <v>1</v>
      </c>
      <c r="N3264" s="490">
        <v>61940.34</v>
      </c>
      <c r="O3264" s="487" t="s">
        <v>25582</v>
      </c>
    </row>
    <row r="3265" spans="1:15" ht="45" x14ac:dyDescent="0.25">
      <c r="A3265" s="489">
        <v>10688</v>
      </c>
      <c r="B3265" s="488" t="s">
        <v>14406</v>
      </c>
      <c r="C3265" s="489" t="s">
        <v>87</v>
      </c>
      <c r="D3265" s="490">
        <v>787005</v>
      </c>
      <c r="E3265" s="487"/>
      <c r="F3265" s="487"/>
      <c r="G3265" s="488" t="s">
        <v>6123</v>
      </c>
      <c r="H3265" s="488" t="s">
        <v>5976</v>
      </c>
      <c r="I3265" s="490">
        <v>661348.74</v>
      </c>
      <c r="J3265" s="490">
        <v>0.19</v>
      </c>
      <c r="K3265" s="490">
        <v>787005</v>
      </c>
      <c r="L3265" s="508">
        <v>45434</v>
      </c>
      <c r="M3265" s="489">
        <v>1</v>
      </c>
      <c r="N3265" s="490">
        <v>661348.74</v>
      </c>
      <c r="O3265" s="487" t="s">
        <v>25582</v>
      </c>
    </row>
    <row r="3266" spans="1:15" ht="45" x14ac:dyDescent="0.25">
      <c r="A3266" s="489">
        <v>10689</v>
      </c>
      <c r="B3266" s="488" t="s">
        <v>14620</v>
      </c>
      <c r="C3266" s="489" t="s">
        <v>87</v>
      </c>
      <c r="D3266" s="490">
        <v>1094068</v>
      </c>
      <c r="E3266" s="487"/>
      <c r="F3266" s="487"/>
      <c r="G3266" s="488" t="s">
        <v>6016</v>
      </c>
      <c r="H3266" s="488" t="s">
        <v>5976</v>
      </c>
      <c r="I3266" s="490">
        <v>919384.87</v>
      </c>
      <c r="J3266" s="490">
        <v>0.19</v>
      </c>
      <c r="K3266" s="490">
        <v>1094068</v>
      </c>
      <c r="L3266" s="508">
        <v>45485</v>
      </c>
      <c r="M3266" s="489">
        <v>1</v>
      </c>
      <c r="N3266" s="490">
        <v>919384.87</v>
      </c>
      <c r="O3266" s="487" t="s">
        <v>25582</v>
      </c>
    </row>
    <row r="3267" spans="1:15" ht="45" x14ac:dyDescent="0.25">
      <c r="A3267" s="489">
        <v>10690</v>
      </c>
      <c r="B3267" s="488" t="s">
        <v>14621</v>
      </c>
      <c r="C3267" s="489" t="s">
        <v>87</v>
      </c>
      <c r="D3267" s="490">
        <v>1247107</v>
      </c>
      <c r="E3267" s="487"/>
      <c r="F3267" s="487"/>
      <c r="G3267" s="488" t="s">
        <v>6016</v>
      </c>
      <c r="H3267" s="488" t="s">
        <v>5976</v>
      </c>
      <c r="I3267" s="490">
        <v>1047989.08</v>
      </c>
      <c r="J3267" s="490">
        <v>0.19</v>
      </c>
      <c r="K3267" s="490">
        <v>1247107</v>
      </c>
      <c r="L3267" s="508">
        <v>45485</v>
      </c>
      <c r="M3267" s="489">
        <v>1</v>
      </c>
      <c r="N3267" s="490">
        <v>1047989.08</v>
      </c>
      <c r="O3267" s="487" t="s">
        <v>25582</v>
      </c>
    </row>
    <row r="3268" spans="1:15" ht="45" x14ac:dyDescent="0.25">
      <c r="A3268" s="489">
        <v>10691</v>
      </c>
      <c r="B3268" s="488" t="s">
        <v>14611</v>
      </c>
      <c r="C3268" s="489" t="s">
        <v>87</v>
      </c>
      <c r="D3268" s="490">
        <v>1279783</v>
      </c>
      <c r="E3268" s="487"/>
      <c r="F3268" s="487"/>
      <c r="G3268" s="488" t="s">
        <v>6016</v>
      </c>
      <c r="H3268" s="488" t="s">
        <v>5976</v>
      </c>
      <c r="I3268" s="490">
        <v>1075447.8999999999</v>
      </c>
      <c r="J3268" s="490">
        <v>0.19</v>
      </c>
      <c r="K3268" s="490">
        <v>1279783</v>
      </c>
      <c r="L3268" s="508">
        <v>45485</v>
      </c>
      <c r="M3268" s="489">
        <v>1</v>
      </c>
      <c r="N3268" s="490">
        <v>1075447.8999999999</v>
      </c>
      <c r="O3268" s="487" t="s">
        <v>25582</v>
      </c>
    </row>
    <row r="3269" spans="1:15" ht="45" x14ac:dyDescent="0.25">
      <c r="A3269" s="489">
        <v>10692</v>
      </c>
      <c r="B3269" s="488" t="s">
        <v>14609</v>
      </c>
      <c r="C3269" s="489" t="s">
        <v>87</v>
      </c>
      <c r="D3269" s="490">
        <v>1267770</v>
      </c>
      <c r="E3269" s="487"/>
      <c r="F3269" s="487"/>
      <c r="G3269" s="488" t="s">
        <v>6016</v>
      </c>
      <c r="H3269" s="488" t="s">
        <v>5976</v>
      </c>
      <c r="I3269" s="490">
        <v>1065352.94</v>
      </c>
      <c r="J3269" s="490">
        <v>0.19</v>
      </c>
      <c r="K3269" s="490">
        <v>1267770</v>
      </c>
      <c r="L3269" s="508">
        <v>45485</v>
      </c>
      <c r="M3269" s="489">
        <v>1</v>
      </c>
      <c r="N3269" s="490">
        <v>1065352.94</v>
      </c>
      <c r="O3269" s="487" t="s">
        <v>25582</v>
      </c>
    </row>
    <row r="3270" spans="1:15" ht="45" x14ac:dyDescent="0.25">
      <c r="A3270" s="489">
        <v>10693</v>
      </c>
      <c r="B3270" s="488" t="s">
        <v>14610</v>
      </c>
      <c r="C3270" s="489" t="s">
        <v>87</v>
      </c>
      <c r="D3270" s="490">
        <v>1298066</v>
      </c>
      <c r="E3270" s="487"/>
      <c r="F3270" s="487"/>
      <c r="G3270" s="488" t="s">
        <v>6016</v>
      </c>
      <c r="H3270" s="488" t="s">
        <v>5976</v>
      </c>
      <c r="I3270" s="490">
        <v>1090811.76</v>
      </c>
      <c r="J3270" s="490">
        <v>0.19</v>
      </c>
      <c r="K3270" s="490">
        <v>1298066</v>
      </c>
      <c r="L3270" s="508">
        <v>45485</v>
      </c>
      <c r="M3270" s="489">
        <v>1</v>
      </c>
      <c r="N3270" s="490">
        <v>1090811.76</v>
      </c>
      <c r="O3270" s="487" t="s">
        <v>25582</v>
      </c>
    </row>
    <row r="3271" spans="1:15" ht="45" x14ac:dyDescent="0.25">
      <c r="A3271" s="489">
        <v>10694</v>
      </c>
      <c r="B3271" s="488" t="s">
        <v>14612</v>
      </c>
      <c r="C3271" s="489" t="s">
        <v>87</v>
      </c>
      <c r="D3271" s="490">
        <v>1422123</v>
      </c>
      <c r="E3271" s="487"/>
      <c r="F3271" s="487"/>
      <c r="G3271" s="488" t="s">
        <v>6016</v>
      </c>
      <c r="H3271" s="488" t="s">
        <v>5976</v>
      </c>
      <c r="I3271" s="490">
        <v>1195061.3400000001</v>
      </c>
      <c r="J3271" s="490">
        <v>0.19</v>
      </c>
      <c r="K3271" s="490">
        <v>1422123</v>
      </c>
      <c r="L3271" s="508">
        <v>45485</v>
      </c>
      <c r="M3271" s="489">
        <v>1</v>
      </c>
      <c r="N3271" s="490">
        <v>1195061.3400000001</v>
      </c>
      <c r="O3271" s="487" t="s">
        <v>25582</v>
      </c>
    </row>
    <row r="3272" spans="1:15" ht="45" x14ac:dyDescent="0.25">
      <c r="A3272" s="489">
        <v>10695</v>
      </c>
      <c r="B3272" s="488" t="s">
        <v>14613</v>
      </c>
      <c r="C3272" s="489" t="s">
        <v>87</v>
      </c>
      <c r="D3272" s="490">
        <v>1453715</v>
      </c>
      <c r="E3272" s="487"/>
      <c r="F3272" s="487"/>
      <c r="G3272" s="488" t="s">
        <v>6016</v>
      </c>
      <c r="H3272" s="488" t="s">
        <v>5976</v>
      </c>
      <c r="I3272" s="490">
        <v>1221609.24</v>
      </c>
      <c r="J3272" s="490">
        <v>0.19</v>
      </c>
      <c r="K3272" s="490">
        <v>1453715</v>
      </c>
      <c r="L3272" s="508">
        <v>45485</v>
      </c>
      <c r="M3272" s="489">
        <v>1</v>
      </c>
      <c r="N3272" s="490">
        <v>1221609.24</v>
      </c>
      <c r="O3272" s="487" t="s">
        <v>25582</v>
      </c>
    </row>
    <row r="3273" spans="1:15" ht="45" x14ac:dyDescent="0.25">
      <c r="A3273" s="489">
        <v>10696</v>
      </c>
      <c r="B3273" s="488" t="s">
        <v>14614</v>
      </c>
      <c r="C3273" s="489" t="s">
        <v>87</v>
      </c>
      <c r="D3273" s="490">
        <v>1531698</v>
      </c>
      <c r="E3273" s="487"/>
      <c r="F3273" s="487"/>
      <c r="G3273" s="488" t="s">
        <v>6016</v>
      </c>
      <c r="H3273" s="488" t="s">
        <v>5976</v>
      </c>
      <c r="I3273" s="490">
        <v>1287141.18</v>
      </c>
      <c r="J3273" s="490">
        <v>0.19</v>
      </c>
      <c r="K3273" s="490">
        <v>1531698</v>
      </c>
      <c r="L3273" s="508">
        <v>45485</v>
      </c>
      <c r="M3273" s="489">
        <v>1</v>
      </c>
      <c r="N3273" s="490">
        <v>1287141.18</v>
      </c>
      <c r="O3273" s="487" t="s">
        <v>25582</v>
      </c>
    </row>
    <row r="3274" spans="1:15" ht="45" x14ac:dyDescent="0.25">
      <c r="A3274" s="489">
        <v>10697</v>
      </c>
      <c r="B3274" s="488" t="s">
        <v>14615</v>
      </c>
      <c r="C3274" s="489" t="s">
        <v>87</v>
      </c>
      <c r="D3274" s="490">
        <v>1603156</v>
      </c>
      <c r="E3274" s="487"/>
      <c r="F3274" s="487"/>
      <c r="G3274" s="488" t="s">
        <v>6016</v>
      </c>
      <c r="H3274" s="488" t="s">
        <v>5976</v>
      </c>
      <c r="I3274" s="490">
        <v>1347189.92</v>
      </c>
      <c r="J3274" s="490">
        <v>0.19</v>
      </c>
      <c r="K3274" s="490">
        <v>1603156</v>
      </c>
      <c r="L3274" s="508">
        <v>45485</v>
      </c>
      <c r="M3274" s="489">
        <v>1</v>
      </c>
      <c r="N3274" s="490">
        <v>1347189.92</v>
      </c>
      <c r="O3274" s="487" t="s">
        <v>25582</v>
      </c>
    </row>
    <row r="3275" spans="1:15" ht="45" x14ac:dyDescent="0.25">
      <c r="A3275" s="489">
        <v>10698</v>
      </c>
      <c r="B3275" s="488" t="s">
        <v>14616</v>
      </c>
      <c r="C3275" s="489" t="s">
        <v>87</v>
      </c>
      <c r="D3275" s="490">
        <v>2177951</v>
      </c>
      <c r="E3275" s="487"/>
      <c r="F3275" s="487"/>
      <c r="G3275" s="488" t="s">
        <v>6016</v>
      </c>
      <c r="H3275" s="488" t="s">
        <v>5989</v>
      </c>
      <c r="I3275" s="490">
        <v>1830210.92</v>
      </c>
      <c r="J3275" s="490">
        <v>0.19</v>
      </c>
      <c r="K3275" s="490">
        <v>2177951</v>
      </c>
      <c r="L3275" s="508">
        <v>45491</v>
      </c>
      <c r="M3275" s="489">
        <v>1</v>
      </c>
      <c r="N3275" s="490">
        <v>1830210.92</v>
      </c>
      <c r="O3275" s="487" t="s">
        <v>25582</v>
      </c>
    </row>
    <row r="3276" spans="1:15" ht="45" x14ac:dyDescent="0.25">
      <c r="A3276" s="489">
        <v>10699</v>
      </c>
      <c r="B3276" s="488" t="s">
        <v>14617</v>
      </c>
      <c r="C3276" s="489" t="s">
        <v>87</v>
      </c>
      <c r="D3276" s="490">
        <v>3069573</v>
      </c>
      <c r="E3276" s="487"/>
      <c r="F3276" s="487"/>
      <c r="G3276" s="488" t="s">
        <v>6016</v>
      </c>
      <c r="H3276" s="488" t="s">
        <v>5989</v>
      </c>
      <c r="I3276" s="490">
        <v>2579473.11</v>
      </c>
      <c r="J3276" s="490">
        <v>0.19</v>
      </c>
      <c r="K3276" s="490">
        <v>3069573</v>
      </c>
      <c r="L3276" s="508">
        <v>45491</v>
      </c>
      <c r="M3276" s="489">
        <v>1</v>
      </c>
      <c r="N3276" s="490">
        <v>2579473.11</v>
      </c>
      <c r="O3276" s="487" t="s">
        <v>25582</v>
      </c>
    </row>
    <row r="3277" spans="1:15" ht="45" x14ac:dyDescent="0.25">
      <c r="A3277" s="489">
        <v>10700</v>
      </c>
      <c r="B3277" s="488" t="s">
        <v>14618</v>
      </c>
      <c r="C3277" s="489" t="s">
        <v>87</v>
      </c>
      <c r="D3277" s="490">
        <v>3297957</v>
      </c>
      <c r="E3277" s="487"/>
      <c r="F3277" s="487"/>
      <c r="G3277" s="488" t="s">
        <v>6016</v>
      </c>
      <c r="H3277" s="488" t="s">
        <v>25583</v>
      </c>
      <c r="I3277" s="490">
        <v>2771392.44</v>
      </c>
      <c r="J3277" s="490">
        <v>0.19</v>
      </c>
      <c r="K3277" s="490">
        <v>3297957</v>
      </c>
      <c r="L3277" s="508">
        <v>44914</v>
      </c>
      <c r="M3277" s="489">
        <v>1</v>
      </c>
      <c r="N3277" s="490">
        <v>2771392.44</v>
      </c>
      <c r="O3277" s="487" t="s">
        <v>25582</v>
      </c>
    </row>
    <row r="3278" spans="1:15" ht="45" x14ac:dyDescent="0.25">
      <c r="A3278" s="489">
        <v>10701</v>
      </c>
      <c r="B3278" s="488" t="s">
        <v>14619</v>
      </c>
      <c r="C3278" s="489" t="s">
        <v>87</v>
      </c>
      <c r="D3278" s="490">
        <v>3297957</v>
      </c>
      <c r="E3278" s="487"/>
      <c r="F3278" s="487"/>
      <c r="G3278" s="488" t="s">
        <v>6016</v>
      </c>
      <c r="H3278" s="488" t="s">
        <v>25583</v>
      </c>
      <c r="I3278" s="490">
        <v>2771392.44</v>
      </c>
      <c r="J3278" s="490">
        <v>0.19</v>
      </c>
      <c r="K3278" s="490">
        <v>3297957</v>
      </c>
      <c r="L3278" s="508">
        <v>44914</v>
      </c>
      <c r="M3278" s="489">
        <v>1</v>
      </c>
      <c r="N3278" s="490">
        <v>2771392.44</v>
      </c>
      <c r="O3278" s="487" t="s">
        <v>25582</v>
      </c>
    </row>
    <row r="3279" spans="1:15" ht="45" x14ac:dyDescent="0.25">
      <c r="A3279" s="489">
        <v>10702</v>
      </c>
      <c r="B3279" s="488" t="s">
        <v>14606</v>
      </c>
      <c r="C3279" s="489" t="s">
        <v>87</v>
      </c>
      <c r="D3279" s="490">
        <v>14391739</v>
      </c>
      <c r="E3279" s="487"/>
      <c r="F3279" s="487"/>
      <c r="G3279" s="488" t="s">
        <v>6016</v>
      </c>
      <c r="H3279" s="488" t="s">
        <v>5976</v>
      </c>
      <c r="I3279" s="490">
        <v>12093898.32</v>
      </c>
      <c r="J3279" s="490">
        <v>0.19</v>
      </c>
      <c r="K3279" s="490">
        <v>14391739</v>
      </c>
      <c r="L3279" s="508">
        <v>45485</v>
      </c>
      <c r="M3279" s="489">
        <v>1</v>
      </c>
      <c r="N3279" s="490">
        <v>12093898.32</v>
      </c>
      <c r="O3279" s="487" t="s">
        <v>25582</v>
      </c>
    </row>
    <row r="3280" spans="1:15" ht="45" x14ac:dyDescent="0.25">
      <c r="A3280" s="489">
        <v>10703</v>
      </c>
      <c r="B3280" s="488" t="s">
        <v>14594</v>
      </c>
      <c r="C3280" s="489" t="s">
        <v>87</v>
      </c>
      <c r="D3280" s="490">
        <v>6580700</v>
      </c>
      <c r="E3280" s="487"/>
      <c r="F3280" s="487"/>
      <c r="G3280" s="488" t="s">
        <v>6016</v>
      </c>
      <c r="H3280" s="488" t="s">
        <v>5980</v>
      </c>
      <c r="I3280" s="490">
        <v>5530000</v>
      </c>
      <c r="J3280" s="490">
        <v>0.19</v>
      </c>
      <c r="K3280" s="490">
        <v>6580700</v>
      </c>
      <c r="L3280" s="508">
        <v>45485</v>
      </c>
      <c r="M3280" s="489">
        <v>1</v>
      </c>
      <c r="N3280" s="490">
        <v>5530000</v>
      </c>
      <c r="O3280" s="487" t="s">
        <v>25582</v>
      </c>
    </row>
    <row r="3281" spans="1:15" ht="45" x14ac:dyDescent="0.25">
      <c r="A3281" s="489">
        <v>10704</v>
      </c>
      <c r="B3281" s="488" t="s">
        <v>14597</v>
      </c>
      <c r="C3281" s="489" t="s">
        <v>87</v>
      </c>
      <c r="D3281" s="490">
        <v>6363339</v>
      </c>
      <c r="E3281" s="487"/>
      <c r="F3281" s="487"/>
      <c r="G3281" s="488" t="s">
        <v>6016</v>
      </c>
      <c r="H3281" s="488" t="s">
        <v>5976</v>
      </c>
      <c r="I3281" s="490">
        <v>5347343.7</v>
      </c>
      <c r="J3281" s="490">
        <v>0.19</v>
      </c>
      <c r="K3281" s="490">
        <v>6363339</v>
      </c>
      <c r="L3281" s="508">
        <v>45485</v>
      </c>
      <c r="M3281" s="489">
        <v>1</v>
      </c>
      <c r="N3281" s="490">
        <v>5347343.7</v>
      </c>
      <c r="O3281" s="487" t="s">
        <v>25582</v>
      </c>
    </row>
    <row r="3282" spans="1:15" ht="45" x14ac:dyDescent="0.25">
      <c r="A3282" s="489">
        <v>10705</v>
      </c>
      <c r="B3282" s="488" t="s">
        <v>14596</v>
      </c>
      <c r="C3282" s="489" t="s">
        <v>87</v>
      </c>
      <c r="D3282" s="490">
        <v>5884145</v>
      </c>
      <c r="E3282" s="487"/>
      <c r="F3282" s="487"/>
      <c r="G3282" s="488" t="s">
        <v>6016</v>
      </c>
      <c r="H3282" s="488" t="s">
        <v>5976</v>
      </c>
      <c r="I3282" s="490">
        <v>4944659.66</v>
      </c>
      <c r="J3282" s="490">
        <v>0.19</v>
      </c>
      <c r="K3282" s="490">
        <v>5884145</v>
      </c>
      <c r="L3282" s="508">
        <v>45485</v>
      </c>
      <c r="M3282" s="489">
        <v>1</v>
      </c>
      <c r="N3282" s="490">
        <v>4944659.66</v>
      </c>
      <c r="O3282" s="487" t="s">
        <v>25582</v>
      </c>
    </row>
    <row r="3283" spans="1:15" ht="45" x14ac:dyDescent="0.25">
      <c r="A3283" s="489">
        <v>10706</v>
      </c>
      <c r="B3283" s="488" t="s">
        <v>14595</v>
      </c>
      <c r="C3283" s="489" t="s">
        <v>87</v>
      </c>
      <c r="D3283" s="490">
        <v>5372748</v>
      </c>
      <c r="E3283" s="487"/>
      <c r="F3283" s="487"/>
      <c r="G3283" s="488" t="s">
        <v>6016</v>
      </c>
      <c r="H3283" s="488" t="s">
        <v>5976</v>
      </c>
      <c r="I3283" s="490">
        <v>4514914.29</v>
      </c>
      <c r="J3283" s="490">
        <v>0.19</v>
      </c>
      <c r="K3283" s="490">
        <v>5372748</v>
      </c>
      <c r="L3283" s="508">
        <v>45485</v>
      </c>
      <c r="M3283" s="489">
        <v>1</v>
      </c>
      <c r="N3283" s="490">
        <v>4514914.29</v>
      </c>
      <c r="O3283" s="487" t="s">
        <v>25582</v>
      </c>
    </row>
    <row r="3284" spans="1:15" ht="45" x14ac:dyDescent="0.25">
      <c r="A3284" s="489">
        <v>10707</v>
      </c>
      <c r="B3284" s="488" t="s">
        <v>14622</v>
      </c>
      <c r="C3284" s="489" t="s">
        <v>87</v>
      </c>
      <c r="D3284" s="490">
        <v>2094400</v>
      </c>
      <c r="E3284" s="487"/>
      <c r="F3284" s="487"/>
      <c r="G3284" s="488" t="s">
        <v>6016</v>
      </c>
      <c r="H3284" s="488" t="s">
        <v>5980</v>
      </c>
      <c r="I3284" s="490">
        <v>1760000</v>
      </c>
      <c r="J3284" s="490">
        <v>0.19</v>
      </c>
      <c r="K3284" s="490">
        <v>2094400</v>
      </c>
      <c r="L3284" s="508">
        <v>45485</v>
      </c>
      <c r="M3284" s="489">
        <v>1</v>
      </c>
      <c r="N3284" s="490">
        <v>1760000</v>
      </c>
      <c r="O3284" s="487" t="s">
        <v>25582</v>
      </c>
    </row>
    <row r="3285" spans="1:15" ht="30" x14ac:dyDescent="0.25">
      <c r="A3285" s="489">
        <v>10708</v>
      </c>
      <c r="B3285" s="488" t="s">
        <v>14608</v>
      </c>
      <c r="C3285" s="489" t="s">
        <v>87</v>
      </c>
      <c r="D3285" s="490">
        <v>1643214.01</v>
      </c>
      <c r="E3285" s="487"/>
      <c r="F3285" s="487"/>
      <c r="G3285" s="488" t="s">
        <v>6016</v>
      </c>
      <c r="H3285" s="488" t="s">
        <v>25583</v>
      </c>
      <c r="I3285" s="490">
        <v>1380852.11</v>
      </c>
      <c r="J3285" s="490">
        <v>0.19</v>
      </c>
      <c r="K3285" s="490">
        <v>1643214.01</v>
      </c>
      <c r="L3285" s="508">
        <v>44914</v>
      </c>
      <c r="M3285" s="489">
        <v>1</v>
      </c>
      <c r="N3285" s="490">
        <v>1380852.11</v>
      </c>
      <c r="O3285" s="487" t="s">
        <v>25582</v>
      </c>
    </row>
    <row r="3286" spans="1:15" ht="30" x14ac:dyDescent="0.25">
      <c r="A3286" s="489">
        <v>10709</v>
      </c>
      <c r="B3286" s="488" t="s">
        <v>14607</v>
      </c>
      <c r="C3286" s="489" t="s">
        <v>87</v>
      </c>
      <c r="D3286" s="490">
        <v>1069708.01</v>
      </c>
      <c r="E3286" s="487"/>
      <c r="F3286" s="487"/>
      <c r="G3286" s="488" t="s">
        <v>6016</v>
      </c>
      <c r="H3286" s="488" t="s">
        <v>25583</v>
      </c>
      <c r="I3286" s="490">
        <v>898914.29</v>
      </c>
      <c r="J3286" s="490">
        <v>0.19</v>
      </c>
      <c r="K3286" s="490">
        <v>1069708.01</v>
      </c>
      <c r="L3286" s="508">
        <v>44914</v>
      </c>
      <c r="M3286" s="489">
        <v>1</v>
      </c>
      <c r="N3286" s="490">
        <v>898914.29</v>
      </c>
      <c r="O3286" s="487" t="s">
        <v>25582</v>
      </c>
    </row>
    <row r="3287" spans="1:15" ht="45" x14ac:dyDescent="0.25">
      <c r="A3287" s="489">
        <v>10710</v>
      </c>
      <c r="B3287" s="488" t="s">
        <v>14624</v>
      </c>
      <c r="C3287" s="489" t="s">
        <v>87</v>
      </c>
      <c r="D3287" s="490">
        <v>146824</v>
      </c>
      <c r="E3287" s="487"/>
      <c r="F3287" s="487"/>
      <c r="G3287" s="488" t="s">
        <v>6016</v>
      </c>
      <c r="H3287" s="488" t="s">
        <v>5976</v>
      </c>
      <c r="I3287" s="490">
        <v>123381.51</v>
      </c>
      <c r="J3287" s="490">
        <v>0.19</v>
      </c>
      <c r="K3287" s="490">
        <v>146824</v>
      </c>
      <c r="L3287" s="508">
        <v>45485</v>
      </c>
      <c r="M3287" s="489">
        <v>1</v>
      </c>
      <c r="N3287" s="490">
        <v>123381.51</v>
      </c>
      <c r="O3287" s="487" t="s">
        <v>25582</v>
      </c>
    </row>
    <row r="3288" spans="1:15" ht="45" x14ac:dyDescent="0.25">
      <c r="A3288" s="489">
        <v>10711</v>
      </c>
      <c r="B3288" s="488" t="s">
        <v>14623</v>
      </c>
      <c r="C3288" s="489" t="s">
        <v>87</v>
      </c>
      <c r="D3288" s="490">
        <v>158461</v>
      </c>
      <c r="E3288" s="487"/>
      <c r="F3288" s="487"/>
      <c r="G3288" s="488" t="s">
        <v>6016</v>
      </c>
      <c r="H3288" s="488" t="s">
        <v>5976</v>
      </c>
      <c r="I3288" s="490">
        <v>133160.5</v>
      </c>
      <c r="J3288" s="490">
        <v>0.19</v>
      </c>
      <c r="K3288" s="490">
        <v>158461</v>
      </c>
      <c r="L3288" s="508">
        <v>45485</v>
      </c>
      <c r="M3288" s="489">
        <v>1</v>
      </c>
      <c r="N3288" s="490">
        <v>133160.5</v>
      </c>
      <c r="O3288" s="487" t="s">
        <v>25582</v>
      </c>
    </row>
    <row r="3289" spans="1:15" ht="45" x14ac:dyDescent="0.25">
      <c r="A3289" s="489">
        <v>10712</v>
      </c>
      <c r="B3289" s="488" t="s">
        <v>14628</v>
      </c>
      <c r="C3289" s="489" t="s">
        <v>87</v>
      </c>
      <c r="D3289" s="490">
        <v>181595</v>
      </c>
      <c r="E3289" s="487"/>
      <c r="F3289" s="487"/>
      <c r="G3289" s="488" t="s">
        <v>6016</v>
      </c>
      <c r="H3289" s="488" t="s">
        <v>5976</v>
      </c>
      <c r="I3289" s="490">
        <v>152600.84</v>
      </c>
      <c r="J3289" s="490">
        <v>0.19</v>
      </c>
      <c r="K3289" s="490">
        <v>181595</v>
      </c>
      <c r="L3289" s="508">
        <v>45485</v>
      </c>
      <c r="M3289" s="489">
        <v>1</v>
      </c>
      <c r="N3289" s="490">
        <v>152600.84</v>
      </c>
      <c r="O3289" s="487" t="s">
        <v>25582</v>
      </c>
    </row>
    <row r="3290" spans="1:15" ht="30" x14ac:dyDescent="0.25">
      <c r="A3290" s="489">
        <v>10713</v>
      </c>
      <c r="B3290" s="488" t="s">
        <v>14629</v>
      </c>
      <c r="C3290" s="489" t="s">
        <v>87</v>
      </c>
      <c r="D3290" s="490">
        <v>285462.01</v>
      </c>
      <c r="E3290" s="487"/>
      <c r="F3290" s="487"/>
      <c r="G3290" s="488" t="s">
        <v>6016</v>
      </c>
      <c r="H3290" s="488" t="s">
        <v>25583</v>
      </c>
      <c r="I3290" s="490">
        <v>239884.04</v>
      </c>
      <c r="J3290" s="490">
        <v>0.19</v>
      </c>
      <c r="K3290" s="490">
        <v>285462.01</v>
      </c>
      <c r="L3290" s="508">
        <v>44914</v>
      </c>
      <c r="M3290" s="489">
        <v>1</v>
      </c>
      <c r="N3290" s="490">
        <v>239884.04</v>
      </c>
      <c r="O3290" s="487" t="s">
        <v>25582</v>
      </c>
    </row>
    <row r="3291" spans="1:15" ht="45" x14ac:dyDescent="0.25">
      <c r="A3291" s="489">
        <v>10714</v>
      </c>
      <c r="B3291" s="488" t="s">
        <v>14630</v>
      </c>
      <c r="C3291" s="489" t="s">
        <v>87</v>
      </c>
      <c r="D3291" s="490">
        <v>320922</v>
      </c>
      <c r="E3291" s="487"/>
      <c r="F3291" s="487"/>
      <c r="G3291" s="488" t="s">
        <v>6016</v>
      </c>
      <c r="H3291" s="488" t="s">
        <v>5976</v>
      </c>
      <c r="I3291" s="490">
        <v>269682.34999999998</v>
      </c>
      <c r="J3291" s="490">
        <v>0.19</v>
      </c>
      <c r="K3291" s="490">
        <v>320922</v>
      </c>
      <c r="L3291" s="508">
        <v>45485</v>
      </c>
      <c r="M3291" s="489">
        <v>1</v>
      </c>
      <c r="N3291" s="490">
        <v>269682.34999999998</v>
      </c>
      <c r="O3291" s="487" t="s">
        <v>25582</v>
      </c>
    </row>
    <row r="3292" spans="1:15" ht="45" x14ac:dyDescent="0.25">
      <c r="A3292" s="489">
        <v>10715</v>
      </c>
      <c r="B3292" s="488" t="s">
        <v>14635</v>
      </c>
      <c r="C3292" s="489" t="s">
        <v>87</v>
      </c>
      <c r="D3292" s="490">
        <v>766410</v>
      </c>
      <c r="E3292" s="487"/>
      <c r="F3292" s="487"/>
      <c r="G3292" s="488" t="s">
        <v>6016</v>
      </c>
      <c r="H3292" s="488" t="s">
        <v>5976</v>
      </c>
      <c r="I3292" s="490">
        <v>644042.02</v>
      </c>
      <c r="J3292" s="490">
        <v>0.19</v>
      </c>
      <c r="K3292" s="490">
        <v>766410</v>
      </c>
      <c r="L3292" s="508">
        <v>45485</v>
      </c>
      <c r="M3292" s="489">
        <v>1</v>
      </c>
      <c r="N3292" s="490">
        <v>644042.02</v>
      </c>
      <c r="O3292" s="487" t="s">
        <v>25582</v>
      </c>
    </row>
    <row r="3293" spans="1:15" ht="45" x14ac:dyDescent="0.25">
      <c r="A3293" s="489">
        <v>10716</v>
      </c>
      <c r="B3293" s="488" t="s">
        <v>14636</v>
      </c>
      <c r="C3293" s="489" t="s">
        <v>87</v>
      </c>
      <c r="D3293" s="490">
        <v>774552</v>
      </c>
      <c r="E3293" s="487"/>
      <c r="F3293" s="487"/>
      <c r="G3293" s="488" t="s">
        <v>6016</v>
      </c>
      <c r="H3293" s="488" t="s">
        <v>5976</v>
      </c>
      <c r="I3293" s="490">
        <v>650884.03</v>
      </c>
      <c r="J3293" s="490">
        <v>0.19</v>
      </c>
      <c r="K3293" s="490">
        <v>774552</v>
      </c>
      <c r="L3293" s="508">
        <v>45485</v>
      </c>
      <c r="M3293" s="489">
        <v>1</v>
      </c>
      <c r="N3293" s="490">
        <v>650884.03</v>
      </c>
      <c r="O3293" s="487" t="s">
        <v>25582</v>
      </c>
    </row>
    <row r="3294" spans="1:15" ht="30" x14ac:dyDescent="0.25">
      <c r="A3294" s="489">
        <v>10717</v>
      </c>
      <c r="B3294" s="488" t="s">
        <v>14631</v>
      </c>
      <c r="C3294" s="489" t="s">
        <v>87</v>
      </c>
      <c r="D3294" s="490">
        <v>780984.01</v>
      </c>
      <c r="E3294" s="487"/>
      <c r="F3294" s="487"/>
      <c r="G3294" s="488" t="s">
        <v>6016</v>
      </c>
      <c r="H3294" s="488" t="s">
        <v>25583</v>
      </c>
      <c r="I3294" s="490">
        <v>656289.07999999996</v>
      </c>
      <c r="J3294" s="490">
        <v>0.19</v>
      </c>
      <c r="K3294" s="490">
        <v>780984.01</v>
      </c>
      <c r="L3294" s="508">
        <v>44914</v>
      </c>
      <c r="M3294" s="489">
        <v>1</v>
      </c>
      <c r="N3294" s="490">
        <v>656289.07999999996</v>
      </c>
      <c r="O3294" s="487" t="s">
        <v>25582</v>
      </c>
    </row>
    <row r="3295" spans="1:15" ht="45" x14ac:dyDescent="0.25">
      <c r="A3295" s="489">
        <v>10718</v>
      </c>
      <c r="B3295" s="488" t="s">
        <v>14632</v>
      </c>
      <c r="C3295" s="489" t="s">
        <v>87</v>
      </c>
      <c r="D3295" s="490">
        <v>1021250</v>
      </c>
      <c r="E3295" s="487"/>
      <c r="F3295" s="487"/>
      <c r="G3295" s="488" t="s">
        <v>6016</v>
      </c>
      <c r="H3295" s="488" t="s">
        <v>5976</v>
      </c>
      <c r="I3295" s="490">
        <v>858193.28</v>
      </c>
      <c r="J3295" s="490">
        <v>0.19</v>
      </c>
      <c r="K3295" s="490">
        <v>1021250</v>
      </c>
      <c r="L3295" s="508">
        <v>45485</v>
      </c>
      <c r="M3295" s="489">
        <v>1</v>
      </c>
      <c r="N3295" s="490">
        <v>858193.28</v>
      </c>
      <c r="O3295" s="487" t="s">
        <v>25582</v>
      </c>
    </row>
    <row r="3296" spans="1:15" ht="45" x14ac:dyDescent="0.25">
      <c r="A3296" s="489">
        <v>10719</v>
      </c>
      <c r="B3296" s="488" t="s">
        <v>14633</v>
      </c>
      <c r="C3296" s="489" t="s">
        <v>87</v>
      </c>
      <c r="D3296" s="490">
        <v>994911</v>
      </c>
      <c r="E3296" s="487"/>
      <c r="F3296" s="487"/>
      <c r="G3296" s="488" t="s">
        <v>6016</v>
      </c>
      <c r="H3296" s="488" t="s">
        <v>5980</v>
      </c>
      <c r="I3296" s="490">
        <v>836059.66</v>
      </c>
      <c r="J3296" s="490">
        <v>0.19</v>
      </c>
      <c r="K3296" s="490">
        <v>994911</v>
      </c>
      <c r="L3296" s="508">
        <v>45485</v>
      </c>
      <c r="M3296" s="489">
        <v>1</v>
      </c>
      <c r="N3296" s="490">
        <v>836059.66</v>
      </c>
      <c r="O3296" s="487" t="s">
        <v>25582</v>
      </c>
    </row>
    <row r="3297" spans="1:15" ht="30" x14ac:dyDescent="0.25">
      <c r="A3297" s="489">
        <v>10720</v>
      </c>
      <c r="B3297" s="488" t="s">
        <v>14634</v>
      </c>
      <c r="C3297" s="489" t="s">
        <v>87</v>
      </c>
      <c r="D3297" s="490">
        <v>1112729</v>
      </c>
      <c r="E3297" s="487"/>
      <c r="F3297" s="487"/>
      <c r="G3297" s="488" t="s">
        <v>6016</v>
      </c>
      <c r="H3297" s="488" t="s">
        <v>25583</v>
      </c>
      <c r="I3297" s="490">
        <v>935066.39</v>
      </c>
      <c r="J3297" s="490">
        <v>0.19</v>
      </c>
      <c r="K3297" s="490">
        <v>1112729</v>
      </c>
      <c r="L3297" s="508">
        <v>45014</v>
      </c>
      <c r="M3297" s="489">
        <v>1</v>
      </c>
      <c r="N3297" s="490">
        <v>935066.39</v>
      </c>
      <c r="O3297" s="487" t="s">
        <v>25582</v>
      </c>
    </row>
    <row r="3298" spans="1:15" ht="30" x14ac:dyDescent="0.25">
      <c r="A3298" s="489">
        <v>10721</v>
      </c>
      <c r="B3298" s="488" t="s">
        <v>14637</v>
      </c>
      <c r="C3298" s="489" t="s">
        <v>87</v>
      </c>
      <c r="D3298" s="490">
        <v>2620937</v>
      </c>
      <c r="E3298" s="487"/>
      <c r="F3298" s="487"/>
      <c r="G3298" s="488" t="s">
        <v>6016</v>
      </c>
      <c r="H3298" s="488" t="s">
        <v>5989</v>
      </c>
      <c r="I3298" s="490">
        <v>2202468.0699999998</v>
      </c>
      <c r="J3298" s="490">
        <v>0.19</v>
      </c>
      <c r="K3298" s="490">
        <v>2620937</v>
      </c>
      <c r="L3298" s="508">
        <v>45491</v>
      </c>
      <c r="M3298" s="489">
        <v>1</v>
      </c>
      <c r="N3298" s="490">
        <v>2202468.0699999998</v>
      </c>
      <c r="O3298" s="487" t="s">
        <v>25582</v>
      </c>
    </row>
    <row r="3299" spans="1:15" ht="30" x14ac:dyDescent="0.25">
      <c r="A3299" s="489">
        <v>10722</v>
      </c>
      <c r="B3299" s="488" t="s">
        <v>14638</v>
      </c>
      <c r="C3299" s="489" t="s">
        <v>87</v>
      </c>
      <c r="D3299" s="490">
        <v>2667498</v>
      </c>
      <c r="E3299" s="487"/>
      <c r="F3299" s="487"/>
      <c r="G3299" s="488" t="s">
        <v>6016</v>
      </c>
      <c r="H3299" s="488" t="s">
        <v>5989</v>
      </c>
      <c r="I3299" s="490">
        <v>2241594.96</v>
      </c>
      <c r="J3299" s="490">
        <v>0.19</v>
      </c>
      <c r="K3299" s="490">
        <v>2667498</v>
      </c>
      <c r="L3299" s="508">
        <v>45491</v>
      </c>
      <c r="M3299" s="489">
        <v>1</v>
      </c>
      <c r="N3299" s="490">
        <v>2241594.96</v>
      </c>
      <c r="O3299" s="487" t="s">
        <v>25582</v>
      </c>
    </row>
    <row r="3300" spans="1:15" ht="30" x14ac:dyDescent="0.25">
      <c r="A3300" s="489">
        <v>10723</v>
      </c>
      <c r="B3300" s="488" t="s">
        <v>14625</v>
      </c>
      <c r="C3300" s="489" t="s">
        <v>87</v>
      </c>
      <c r="D3300" s="490">
        <v>2524047</v>
      </c>
      <c r="E3300" s="487"/>
      <c r="F3300" s="487"/>
      <c r="G3300" s="488" t="s">
        <v>6016</v>
      </c>
      <c r="H3300" s="488" t="s">
        <v>25583</v>
      </c>
      <c r="I3300" s="490">
        <v>2121047.9</v>
      </c>
      <c r="J3300" s="490">
        <v>0.19</v>
      </c>
      <c r="K3300" s="490">
        <v>2524047</v>
      </c>
      <c r="L3300" s="508">
        <v>44914</v>
      </c>
      <c r="M3300" s="489">
        <v>1</v>
      </c>
      <c r="N3300" s="490">
        <v>2121047.9</v>
      </c>
      <c r="O3300" s="487" t="s">
        <v>25582</v>
      </c>
    </row>
    <row r="3301" spans="1:15" ht="30" x14ac:dyDescent="0.25">
      <c r="A3301" s="489">
        <v>10724</v>
      </c>
      <c r="B3301" s="488" t="s">
        <v>14626</v>
      </c>
      <c r="C3301" s="489" t="s">
        <v>87</v>
      </c>
      <c r="D3301" s="490">
        <v>3026052.01</v>
      </c>
      <c r="E3301" s="487"/>
      <c r="F3301" s="487"/>
      <c r="G3301" s="488" t="s">
        <v>6016</v>
      </c>
      <c r="H3301" s="488" t="s">
        <v>25583</v>
      </c>
      <c r="I3301" s="490">
        <v>2542900.85</v>
      </c>
      <c r="J3301" s="490">
        <v>0.19</v>
      </c>
      <c r="K3301" s="490">
        <v>3026052.01</v>
      </c>
      <c r="L3301" s="508">
        <v>44914</v>
      </c>
      <c r="M3301" s="489">
        <v>1</v>
      </c>
      <c r="N3301" s="490">
        <v>2542900.85</v>
      </c>
      <c r="O3301" s="487" t="s">
        <v>25582</v>
      </c>
    </row>
    <row r="3302" spans="1:15" ht="30" x14ac:dyDescent="0.25">
      <c r="A3302" s="489">
        <v>10725</v>
      </c>
      <c r="B3302" s="488" t="s">
        <v>14627</v>
      </c>
      <c r="C3302" s="489" t="s">
        <v>87</v>
      </c>
      <c r="D3302" s="490">
        <v>4533785</v>
      </c>
      <c r="E3302" s="487"/>
      <c r="F3302" s="487"/>
      <c r="G3302" s="488" t="s">
        <v>6016</v>
      </c>
      <c r="H3302" s="488" t="s">
        <v>5989</v>
      </c>
      <c r="I3302" s="490">
        <v>3809903.36</v>
      </c>
      <c r="J3302" s="490">
        <v>0.19</v>
      </c>
      <c r="K3302" s="490">
        <v>4533785</v>
      </c>
      <c r="L3302" s="508">
        <v>45491</v>
      </c>
      <c r="M3302" s="489">
        <v>1</v>
      </c>
      <c r="N3302" s="490">
        <v>3809903.36</v>
      </c>
      <c r="O3302" s="487" t="s">
        <v>25582</v>
      </c>
    </row>
    <row r="3303" spans="1:15" ht="45" x14ac:dyDescent="0.25">
      <c r="A3303" s="489">
        <v>10726</v>
      </c>
      <c r="B3303" s="488" t="s">
        <v>14893</v>
      </c>
      <c r="C3303" s="489" t="s">
        <v>87</v>
      </c>
      <c r="D3303" s="490">
        <v>51000</v>
      </c>
      <c r="E3303" s="487"/>
      <c r="F3303" s="487"/>
      <c r="G3303" s="488" t="s">
        <v>6227</v>
      </c>
      <c r="H3303" s="488" t="s">
        <v>5976</v>
      </c>
      <c r="I3303" s="490">
        <v>42857.14</v>
      </c>
      <c r="J3303" s="490">
        <v>0.19</v>
      </c>
      <c r="K3303" s="490">
        <v>51000</v>
      </c>
      <c r="L3303" s="508">
        <v>44741</v>
      </c>
      <c r="M3303" s="489">
        <v>1</v>
      </c>
      <c r="N3303" s="490">
        <v>42857.14</v>
      </c>
      <c r="O3303" s="487" t="s">
        <v>25582</v>
      </c>
    </row>
    <row r="3304" spans="1:15" ht="45" x14ac:dyDescent="0.25">
      <c r="A3304" s="489">
        <v>10727</v>
      </c>
      <c r="B3304" s="488" t="s">
        <v>14782</v>
      </c>
      <c r="C3304" s="489" t="s">
        <v>87</v>
      </c>
      <c r="D3304" s="490">
        <v>6890000</v>
      </c>
      <c r="E3304" s="487"/>
      <c r="F3304" s="487"/>
      <c r="G3304" s="488" t="s">
        <v>6626</v>
      </c>
      <c r="H3304" s="488" t="s">
        <v>5976</v>
      </c>
      <c r="I3304" s="490">
        <v>5789915.9699999997</v>
      </c>
      <c r="J3304" s="490">
        <v>0.19</v>
      </c>
      <c r="K3304" s="490">
        <v>6890000</v>
      </c>
      <c r="L3304" s="508">
        <v>44741</v>
      </c>
      <c r="M3304" s="489">
        <v>1</v>
      </c>
      <c r="N3304" s="490">
        <v>5789915.9699999997</v>
      </c>
      <c r="O3304" s="487" t="s">
        <v>25582</v>
      </c>
    </row>
    <row r="3305" spans="1:15" ht="45" x14ac:dyDescent="0.25">
      <c r="A3305" s="489">
        <v>10728</v>
      </c>
      <c r="B3305" s="488" t="s">
        <v>14781</v>
      </c>
      <c r="C3305" s="489" t="s">
        <v>87</v>
      </c>
      <c r="D3305" s="490">
        <v>10790000</v>
      </c>
      <c r="E3305" s="487"/>
      <c r="F3305" s="487"/>
      <c r="G3305" s="488" t="s">
        <v>6626</v>
      </c>
      <c r="H3305" s="488" t="s">
        <v>5976</v>
      </c>
      <c r="I3305" s="490">
        <v>9067226.8900000006</v>
      </c>
      <c r="J3305" s="490">
        <v>0.19</v>
      </c>
      <c r="K3305" s="490">
        <v>10790000</v>
      </c>
      <c r="L3305" s="508">
        <v>44741</v>
      </c>
      <c r="M3305" s="489">
        <v>1</v>
      </c>
      <c r="N3305" s="490">
        <v>9067226.8900000006</v>
      </c>
      <c r="O3305" s="487" t="s">
        <v>25582</v>
      </c>
    </row>
    <row r="3306" spans="1:15" ht="45" x14ac:dyDescent="0.25">
      <c r="A3306" s="489">
        <v>10729</v>
      </c>
      <c r="B3306" s="488" t="s">
        <v>14564</v>
      </c>
      <c r="C3306" s="489" t="s">
        <v>87</v>
      </c>
      <c r="D3306" s="490">
        <v>6584984</v>
      </c>
      <c r="E3306" s="487"/>
      <c r="F3306" s="487"/>
      <c r="G3306" s="488" t="s">
        <v>6082</v>
      </c>
      <c r="H3306" s="488" t="s">
        <v>5976</v>
      </c>
      <c r="I3306" s="490">
        <v>5533600</v>
      </c>
      <c r="J3306" s="490">
        <v>0.19</v>
      </c>
      <c r="K3306" s="490">
        <v>6584984</v>
      </c>
      <c r="L3306" s="508">
        <v>44741</v>
      </c>
      <c r="M3306" s="489">
        <v>1</v>
      </c>
      <c r="N3306" s="490">
        <v>5533600</v>
      </c>
      <c r="O3306" s="487" t="s">
        <v>25582</v>
      </c>
    </row>
    <row r="3307" spans="1:15" ht="45" x14ac:dyDescent="0.25">
      <c r="A3307" s="489">
        <v>10730</v>
      </c>
      <c r="B3307" s="488" t="s">
        <v>14282</v>
      </c>
      <c r="C3307" s="489" t="s">
        <v>182</v>
      </c>
      <c r="D3307" s="490">
        <v>230158</v>
      </c>
      <c r="E3307" s="487"/>
      <c r="F3307" s="487"/>
      <c r="G3307" s="488" t="s">
        <v>6172</v>
      </c>
      <c r="H3307" s="488" t="s">
        <v>5976</v>
      </c>
      <c r="I3307" s="490">
        <v>193410.08</v>
      </c>
      <c r="J3307" s="490">
        <v>0.19</v>
      </c>
      <c r="K3307" s="490">
        <v>230158</v>
      </c>
      <c r="L3307" s="508">
        <v>44741</v>
      </c>
      <c r="M3307" s="489">
        <v>1</v>
      </c>
      <c r="N3307" s="490">
        <v>193410.08</v>
      </c>
      <c r="O3307" s="487" t="s">
        <v>25582</v>
      </c>
    </row>
    <row r="3308" spans="1:15" ht="45" x14ac:dyDescent="0.25">
      <c r="A3308" s="489">
        <v>10731</v>
      </c>
      <c r="B3308" s="488" t="s">
        <v>14765</v>
      </c>
      <c r="C3308" s="489" t="s">
        <v>182</v>
      </c>
      <c r="D3308" s="490">
        <v>69615</v>
      </c>
      <c r="E3308" s="487"/>
      <c r="F3308" s="487"/>
      <c r="G3308" s="488" t="s">
        <v>6172</v>
      </c>
      <c r="H3308" s="488" t="s">
        <v>5980</v>
      </c>
      <c r="I3308" s="490">
        <v>58500</v>
      </c>
      <c r="J3308" s="490">
        <v>0.19</v>
      </c>
      <c r="K3308" s="490">
        <v>69615</v>
      </c>
      <c r="L3308" s="508">
        <v>44753</v>
      </c>
      <c r="M3308" s="489">
        <v>1</v>
      </c>
      <c r="N3308" s="490">
        <v>58500</v>
      </c>
      <c r="O3308" s="487" t="s">
        <v>25582</v>
      </c>
    </row>
    <row r="3309" spans="1:15" ht="45" x14ac:dyDescent="0.25">
      <c r="A3309" s="489">
        <v>10732</v>
      </c>
      <c r="B3309" s="488" t="s">
        <v>14264</v>
      </c>
      <c r="C3309" s="489" t="s">
        <v>87</v>
      </c>
      <c r="D3309" s="490">
        <v>3094000</v>
      </c>
      <c r="E3309" s="487"/>
      <c r="F3309" s="487"/>
      <c r="G3309" s="488" t="s">
        <v>7039</v>
      </c>
      <c r="H3309" s="488" t="s">
        <v>5976</v>
      </c>
      <c r="I3309" s="490">
        <v>2600000</v>
      </c>
      <c r="J3309" s="490">
        <v>0.19</v>
      </c>
      <c r="K3309" s="490">
        <v>3094000</v>
      </c>
      <c r="L3309" s="508">
        <v>44757</v>
      </c>
      <c r="M3309" s="489">
        <v>1</v>
      </c>
      <c r="N3309" s="490">
        <v>2600000</v>
      </c>
      <c r="O3309" s="487" t="s">
        <v>25582</v>
      </c>
    </row>
    <row r="3310" spans="1:15" ht="45" x14ac:dyDescent="0.25">
      <c r="A3310" s="489">
        <v>10733</v>
      </c>
      <c r="B3310" s="488" t="s">
        <v>14350</v>
      </c>
      <c r="C3310" s="489" t="s">
        <v>80</v>
      </c>
      <c r="D3310" s="490">
        <v>10780</v>
      </c>
      <c r="E3310" s="487"/>
      <c r="F3310" s="487"/>
      <c r="G3310" s="488" t="s">
        <v>6137</v>
      </c>
      <c r="H3310" s="488" t="s">
        <v>5976</v>
      </c>
      <c r="I3310" s="490">
        <v>9058.82</v>
      </c>
      <c r="J3310" s="490">
        <v>0.19</v>
      </c>
      <c r="K3310" s="490">
        <v>10780</v>
      </c>
      <c r="L3310" s="508">
        <v>44757</v>
      </c>
      <c r="M3310" s="489">
        <v>1</v>
      </c>
      <c r="N3310" s="490">
        <v>9058.82</v>
      </c>
      <c r="O3310" s="487" t="s">
        <v>25582</v>
      </c>
    </row>
    <row r="3311" spans="1:15" ht="45" x14ac:dyDescent="0.25">
      <c r="A3311" s="489">
        <v>10734</v>
      </c>
      <c r="B3311" s="488" t="s">
        <v>14717</v>
      </c>
      <c r="C3311" s="489" t="s">
        <v>92</v>
      </c>
      <c r="D3311" s="490">
        <v>27250</v>
      </c>
      <c r="E3311" s="487"/>
      <c r="F3311" s="487"/>
      <c r="G3311" s="488" t="s">
        <v>6263</v>
      </c>
      <c r="H3311" s="488" t="s">
        <v>5976</v>
      </c>
      <c r="I3311" s="490">
        <v>22899.16</v>
      </c>
      <c r="J3311" s="490">
        <v>0.19</v>
      </c>
      <c r="K3311" s="490">
        <v>27250</v>
      </c>
      <c r="L3311" s="508">
        <v>44760</v>
      </c>
      <c r="M3311" s="489">
        <v>1</v>
      </c>
      <c r="N3311" s="490">
        <v>22899.16</v>
      </c>
      <c r="O3311" s="487" t="s">
        <v>25582</v>
      </c>
    </row>
    <row r="3312" spans="1:15" ht="45" x14ac:dyDescent="0.25">
      <c r="A3312" s="489">
        <v>10735</v>
      </c>
      <c r="B3312" s="488" t="s">
        <v>4626</v>
      </c>
      <c r="C3312" s="489" t="s">
        <v>87</v>
      </c>
      <c r="D3312" s="490">
        <v>1800.01</v>
      </c>
      <c r="E3312" s="487"/>
      <c r="F3312" s="487"/>
      <c r="G3312" s="488" t="s">
        <v>6010</v>
      </c>
      <c r="H3312" s="488" t="s">
        <v>5976</v>
      </c>
      <c r="I3312" s="490">
        <v>1512.61</v>
      </c>
      <c r="J3312" s="490">
        <v>0.19</v>
      </c>
      <c r="K3312" s="490">
        <v>1800.01</v>
      </c>
      <c r="L3312" s="508">
        <v>44760</v>
      </c>
      <c r="M3312" s="489">
        <v>1</v>
      </c>
      <c r="N3312" s="490">
        <v>1512.61</v>
      </c>
      <c r="O3312" s="487" t="s">
        <v>25582</v>
      </c>
    </row>
    <row r="3313" spans="1:15" ht="45" x14ac:dyDescent="0.25">
      <c r="A3313" s="489">
        <v>10736</v>
      </c>
      <c r="B3313" s="488" t="s">
        <v>9240</v>
      </c>
      <c r="C3313" s="489" t="s">
        <v>87</v>
      </c>
      <c r="D3313" s="490">
        <v>8500</v>
      </c>
      <c r="E3313" s="487"/>
      <c r="F3313" s="487"/>
      <c r="G3313" s="488" t="s">
        <v>6010</v>
      </c>
      <c r="H3313" s="488" t="s">
        <v>5976</v>
      </c>
      <c r="I3313" s="490">
        <v>7142.86</v>
      </c>
      <c r="J3313" s="490">
        <v>0.19</v>
      </c>
      <c r="K3313" s="490">
        <v>8500</v>
      </c>
      <c r="L3313" s="508">
        <v>44760</v>
      </c>
      <c r="M3313" s="489">
        <v>1</v>
      </c>
      <c r="N3313" s="490">
        <v>7142.86</v>
      </c>
      <c r="O3313" s="487" t="s">
        <v>25582</v>
      </c>
    </row>
    <row r="3314" spans="1:15" ht="45" x14ac:dyDescent="0.25">
      <c r="A3314" s="489">
        <v>10737</v>
      </c>
      <c r="B3314" s="488" t="s">
        <v>154</v>
      </c>
      <c r="C3314" s="489" t="s">
        <v>87</v>
      </c>
      <c r="D3314" s="490">
        <v>30999</v>
      </c>
      <c r="E3314" s="487"/>
      <c r="F3314" s="487"/>
      <c r="G3314" s="488" t="s">
        <v>6010</v>
      </c>
      <c r="H3314" s="488" t="s">
        <v>5976</v>
      </c>
      <c r="I3314" s="490">
        <v>26049.58</v>
      </c>
      <c r="J3314" s="490">
        <v>0.19</v>
      </c>
      <c r="K3314" s="490">
        <v>30999</v>
      </c>
      <c r="L3314" s="508">
        <v>44760</v>
      </c>
      <c r="M3314" s="489">
        <v>1</v>
      </c>
      <c r="N3314" s="490">
        <v>26049.58</v>
      </c>
      <c r="O3314" s="487" t="s">
        <v>25582</v>
      </c>
    </row>
    <row r="3315" spans="1:15" ht="45" x14ac:dyDescent="0.25">
      <c r="A3315" s="489">
        <v>10738</v>
      </c>
      <c r="B3315" s="488" t="s">
        <v>14707</v>
      </c>
      <c r="C3315" s="489" t="s">
        <v>80</v>
      </c>
      <c r="D3315" s="490">
        <v>18879</v>
      </c>
      <c r="E3315" s="487"/>
      <c r="F3315" s="487"/>
      <c r="G3315" s="488" t="s">
        <v>6019</v>
      </c>
      <c r="H3315" s="488" t="s">
        <v>5976</v>
      </c>
      <c r="I3315" s="490">
        <v>15864.71</v>
      </c>
      <c r="J3315" s="490">
        <v>0.19</v>
      </c>
      <c r="K3315" s="490">
        <v>18879</v>
      </c>
      <c r="L3315" s="508">
        <v>44760</v>
      </c>
      <c r="M3315" s="489">
        <v>1</v>
      </c>
      <c r="N3315" s="490">
        <v>15864.71</v>
      </c>
      <c r="O3315" s="487" t="s">
        <v>25582</v>
      </c>
    </row>
    <row r="3316" spans="1:15" ht="45" x14ac:dyDescent="0.25">
      <c r="A3316" s="489">
        <v>10739</v>
      </c>
      <c r="B3316" s="488" t="s">
        <v>14698</v>
      </c>
      <c r="C3316" s="489" t="s">
        <v>87</v>
      </c>
      <c r="D3316" s="490">
        <v>2107490</v>
      </c>
      <c r="E3316" s="487"/>
      <c r="F3316" s="487"/>
      <c r="G3316" s="488" t="s">
        <v>6114</v>
      </c>
      <c r="H3316" s="488" t="s">
        <v>5976</v>
      </c>
      <c r="I3316" s="490">
        <v>1771000</v>
      </c>
      <c r="J3316" s="490">
        <v>0.19</v>
      </c>
      <c r="K3316" s="490">
        <v>2107490</v>
      </c>
      <c r="L3316" s="508">
        <v>44760</v>
      </c>
      <c r="M3316" s="489">
        <v>1</v>
      </c>
      <c r="N3316" s="490">
        <v>1771000</v>
      </c>
      <c r="O3316" s="487" t="s">
        <v>25582</v>
      </c>
    </row>
    <row r="3317" spans="1:15" ht="45" x14ac:dyDescent="0.25">
      <c r="A3317" s="489">
        <v>10740</v>
      </c>
      <c r="B3317" s="488" t="s">
        <v>14852</v>
      </c>
      <c r="C3317" s="489" t="s">
        <v>87</v>
      </c>
      <c r="D3317" s="490">
        <v>20798849</v>
      </c>
      <c r="E3317" s="487"/>
      <c r="F3317" s="487"/>
      <c r="G3317" s="488" t="s">
        <v>7103</v>
      </c>
      <c r="H3317" s="488" t="s">
        <v>5976</v>
      </c>
      <c r="I3317" s="490">
        <v>17478024.370000001</v>
      </c>
      <c r="J3317" s="490">
        <v>0.19</v>
      </c>
      <c r="K3317" s="490">
        <v>20798849</v>
      </c>
      <c r="L3317" s="508">
        <v>44791</v>
      </c>
      <c r="M3317" s="489">
        <v>1</v>
      </c>
      <c r="N3317" s="490">
        <v>17478024.370000001</v>
      </c>
      <c r="O3317" s="487" t="s">
        <v>25582</v>
      </c>
    </row>
    <row r="3318" spans="1:15" ht="45" x14ac:dyDescent="0.25">
      <c r="A3318" s="489">
        <v>10741</v>
      </c>
      <c r="B3318" s="488" t="s">
        <v>14393</v>
      </c>
      <c r="C3318" s="489" t="s">
        <v>77</v>
      </c>
      <c r="D3318" s="490">
        <v>810</v>
      </c>
      <c r="E3318" s="487"/>
      <c r="F3318" s="487"/>
      <c r="G3318" s="488" t="s">
        <v>6064</v>
      </c>
      <c r="H3318" s="488" t="s">
        <v>5976</v>
      </c>
      <c r="I3318" s="490">
        <v>680.67</v>
      </c>
      <c r="J3318" s="490">
        <v>0.19</v>
      </c>
      <c r="K3318" s="490">
        <v>810</v>
      </c>
      <c r="L3318" s="508">
        <v>44791</v>
      </c>
      <c r="M3318" s="489">
        <v>1</v>
      </c>
      <c r="N3318" s="490">
        <v>680.67</v>
      </c>
      <c r="O3318" s="487" t="s">
        <v>25582</v>
      </c>
    </row>
    <row r="3319" spans="1:15" ht="45" x14ac:dyDescent="0.25">
      <c r="A3319" s="489">
        <v>10742</v>
      </c>
      <c r="B3319" s="488" t="s">
        <v>14384</v>
      </c>
      <c r="C3319" s="489" t="s">
        <v>87</v>
      </c>
      <c r="D3319" s="490">
        <v>900000</v>
      </c>
      <c r="E3319" s="487"/>
      <c r="F3319" s="487"/>
      <c r="G3319" s="488" t="s">
        <v>6219</v>
      </c>
      <c r="H3319" s="488" t="s">
        <v>5976</v>
      </c>
      <c r="I3319" s="490">
        <v>756302.52</v>
      </c>
      <c r="J3319" s="490">
        <v>0.19</v>
      </c>
      <c r="K3319" s="490">
        <v>900000</v>
      </c>
      <c r="L3319" s="508">
        <v>44791</v>
      </c>
      <c r="M3319" s="489">
        <v>1</v>
      </c>
      <c r="N3319" s="490">
        <v>756302.52</v>
      </c>
      <c r="O3319" s="487" t="s">
        <v>25582</v>
      </c>
    </row>
    <row r="3320" spans="1:15" ht="45" x14ac:dyDescent="0.25">
      <c r="A3320" s="489">
        <v>10743</v>
      </c>
      <c r="B3320" s="488" t="s">
        <v>14405</v>
      </c>
      <c r="C3320" s="489" t="s">
        <v>659</v>
      </c>
      <c r="D3320" s="490">
        <v>680000</v>
      </c>
      <c r="E3320" s="487"/>
      <c r="F3320" s="487"/>
      <c r="G3320" s="488" t="s">
        <v>6100</v>
      </c>
      <c r="H3320" s="488" t="s">
        <v>5976</v>
      </c>
      <c r="I3320" s="490">
        <v>571428.56999999995</v>
      </c>
      <c r="J3320" s="490">
        <v>0.19</v>
      </c>
      <c r="K3320" s="490">
        <v>680000</v>
      </c>
      <c r="L3320" s="508">
        <v>44791</v>
      </c>
      <c r="M3320" s="489">
        <v>1</v>
      </c>
      <c r="N3320" s="490">
        <v>571428.56999999995</v>
      </c>
      <c r="O3320" s="487" t="s">
        <v>25582</v>
      </c>
    </row>
    <row r="3321" spans="1:15" ht="45" x14ac:dyDescent="0.25">
      <c r="A3321" s="489">
        <v>10744</v>
      </c>
      <c r="B3321" s="488" t="s">
        <v>14310</v>
      </c>
      <c r="C3321" s="489" t="s">
        <v>80</v>
      </c>
      <c r="D3321" s="490">
        <v>13678.4</v>
      </c>
      <c r="E3321" s="487"/>
      <c r="F3321" s="487"/>
      <c r="G3321" s="488" t="s">
        <v>5978</v>
      </c>
      <c r="H3321" s="488" t="s">
        <v>5976</v>
      </c>
      <c r="I3321" s="490">
        <v>11494.45</v>
      </c>
      <c r="J3321" s="490">
        <v>0.19</v>
      </c>
      <c r="K3321" s="490">
        <v>13678.4</v>
      </c>
      <c r="L3321" s="508">
        <v>44791</v>
      </c>
      <c r="M3321" s="489">
        <v>1</v>
      </c>
      <c r="N3321" s="490">
        <v>11494.45</v>
      </c>
      <c r="O3321" s="487" t="s">
        <v>25582</v>
      </c>
    </row>
    <row r="3322" spans="1:15" ht="45" x14ac:dyDescent="0.25">
      <c r="A3322" s="489">
        <v>10745</v>
      </c>
      <c r="B3322" s="488" t="s">
        <v>14491</v>
      </c>
      <c r="C3322" s="489" t="s">
        <v>80</v>
      </c>
      <c r="D3322" s="490">
        <v>8330</v>
      </c>
      <c r="E3322" s="487"/>
      <c r="F3322" s="487"/>
      <c r="G3322" s="488" t="s">
        <v>6096</v>
      </c>
      <c r="H3322" s="488" t="s">
        <v>5976</v>
      </c>
      <c r="I3322" s="490">
        <v>7000</v>
      </c>
      <c r="J3322" s="490">
        <v>0.19</v>
      </c>
      <c r="K3322" s="490">
        <v>8330</v>
      </c>
      <c r="L3322" s="508">
        <v>44791</v>
      </c>
      <c r="M3322" s="489">
        <v>1</v>
      </c>
      <c r="N3322" s="490">
        <v>7000</v>
      </c>
      <c r="O3322" s="487" t="s">
        <v>25582</v>
      </c>
    </row>
    <row r="3323" spans="1:15" ht="30" x14ac:dyDescent="0.25">
      <c r="A3323" s="489">
        <v>10746</v>
      </c>
      <c r="B3323" s="488" t="s">
        <v>14768</v>
      </c>
      <c r="C3323" s="489" t="s">
        <v>659</v>
      </c>
      <c r="D3323" s="490">
        <v>30998320</v>
      </c>
      <c r="E3323" s="487"/>
      <c r="F3323" s="487"/>
      <c r="G3323" s="488" t="s">
        <v>5983</v>
      </c>
      <c r="H3323" s="488" t="s">
        <v>25599</v>
      </c>
      <c r="I3323" s="490">
        <v>26049008.399999999</v>
      </c>
      <c r="J3323" s="490">
        <v>0.19</v>
      </c>
      <c r="K3323" s="490">
        <v>30998320</v>
      </c>
      <c r="L3323" s="508">
        <v>44791</v>
      </c>
      <c r="M3323" s="489">
        <v>1</v>
      </c>
      <c r="N3323" s="490">
        <v>26049008.399999999</v>
      </c>
      <c r="O3323" s="487" t="s">
        <v>25582</v>
      </c>
    </row>
    <row r="3324" spans="1:15" ht="45" x14ac:dyDescent="0.25">
      <c r="A3324" s="489">
        <v>10747</v>
      </c>
      <c r="B3324" s="488" t="s">
        <v>14591</v>
      </c>
      <c r="C3324" s="489" t="s">
        <v>87</v>
      </c>
      <c r="D3324" s="490">
        <v>2584584</v>
      </c>
      <c r="E3324" s="487"/>
      <c r="F3324" s="487"/>
      <c r="G3324" s="488" t="s">
        <v>6082</v>
      </c>
      <c r="H3324" s="488" t="s">
        <v>5979</v>
      </c>
      <c r="I3324" s="490">
        <v>2171919.33</v>
      </c>
      <c r="J3324" s="490">
        <v>0.19</v>
      </c>
      <c r="K3324" s="490">
        <v>2584584</v>
      </c>
      <c r="L3324" s="508">
        <v>44797</v>
      </c>
      <c r="M3324" s="489">
        <v>1</v>
      </c>
      <c r="N3324" s="490">
        <v>2171919.33</v>
      </c>
      <c r="O3324" s="487" t="s">
        <v>25582</v>
      </c>
    </row>
    <row r="3325" spans="1:15" ht="45" x14ac:dyDescent="0.25">
      <c r="A3325" s="489">
        <v>10748</v>
      </c>
      <c r="B3325" s="488" t="s">
        <v>14592</v>
      </c>
      <c r="C3325" s="489" t="s">
        <v>87</v>
      </c>
      <c r="D3325" s="490">
        <v>4650778</v>
      </c>
      <c r="E3325" s="487"/>
      <c r="F3325" s="487"/>
      <c r="G3325" s="488" t="s">
        <v>6082</v>
      </c>
      <c r="H3325" s="488" t="s">
        <v>5976</v>
      </c>
      <c r="I3325" s="490">
        <v>3908216.81</v>
      </c>
      <c r="J3325" s="490">
        <v>0.19</v>
      </c>
      <c r="K3325" s="490">
        <v>4650778</v>
      </c>
      <c r="L3325" s="508">
        <v>44797</v>
      </c>
      <c r="M3325" s="489">
        <v>1</v>
      </c>
      <c r="N3325" s="490">
        <v>3908216.81</v>
      </c>
      <c r="O3325" s="487" t="s">
        <v>25582</v>
      </c>
    </row>
    <row r="3326" spans="1:15" ht="45" x14ac:dyDescent="0.25">
      <c r="A3326" s="489">
        <v>10749</v>
      </c>
      <c r="B3326" s="488" t="s">
        <v>14593</v>
      </c>
      <c r="C3326" s="489" t="s">
        <v>87</v>
      </c>
      <c r="D3326" s="490">
        <v>6616242</v>
      </c>
      <c r="E3326" s="487"/>
      <c r="F3326" s="487"/>
      <c r="G3326" s="488" t="s">
        <v>6082</v>
      </c>
      <c r="H3326" s="488" t="s">
        <v>5979</v>
      </c>
      <c r="I3326" s="490">
        <v>5559867.2300000004</v>
      </c>
      <c r="J3326" s="490">
        <v>0.19</v>
      </c>
      <c r="K3326" s="490">
        <v>6616242</v>
      </c>
      <c r="L3326" s="508">
        <v>44797</v>
      </c>
      <c r="M3326" s="489">
        <v>1</v>
      </c>
      <c r="N3326" s="490">
        <v>5559867.2300000004</v>
      </c>
      <c r="O3326" s="487" t="s">
        <v>25582</v>
      </c>
    </row>
    <row r="3327" spans="1:15" ht="45" x14ac:dyDescent="0.25">
      <c r="A3327" s="489">
        <v>10750</v>
      </c>
      <c r="B3327" s="488" t="s">
        <v>14590</v>
      </c>
      <c r="C3327" s="489" t="s">
        <v>87</v>
      </c>
      <c r="D3327" s="490">
        <v>6284152</v>
      </c>
      <c r="E3327" s="487"/>
      <c r="F3327" s="487"/>
      <c r="G3327" s="488" t="s">
        <v>6082</v>
      </c>
      <c r="H3327" s="488" t="s">
        <v>5976</v>
      </c>
      <c r="I3327" s="490">
        <v>5280800</v>
      </c>
      <c r="J3327" s="490">
        <v>0.19</v>
      </c>
      <c r="K3327" s="490">
        <v>6284152</v>
      </c>
      <c r="L3327" s="508">
        <v>44797</v>
      </c>
      <c r="M3327" s="489">
        <v>1</v>
      </c>
      <c r="N3327" s="490">
        <v>5280800</v>
      </c>
      <c r="O3327" s="487" t="s">
        <v>25582</v>
      </c>
    </row>
    <row r="3328" spans="1:15" ht="45" x14ac:dyDescent="0.25">
      <c r="A3328" s="489">
        <v>10751</v>
      </c>
      <c r="B3328" s="488" t="s">
        <v>14589</v>
      </c>
      <c r="C3328" s="489" t="s">
        <v>87</v>
      </c>
      <c r="D3328" s="490">
        <v>12305552</v>
      </c>
      <c r="E3328" s="487"/>
      <c r="F3328" s="487"/>
      <c r="G3328" s="488" t="s">
        <v>6082</v>
      </c>
      <c r="H3328" s="488" t="s">
        <v>5979</v>
      </c>
      <c r="I3328" s="490">
        <v>10340800</v>
      </c>
      <c r="J3328" s="490">
        <v>0.19</v>
      </c>
      <c r="K3328" s="490">
        <v>12305552</v>
      </c>
      <c r="L3328" s="508">
        <v>44797</v>
      </c>
      <c r="M3328" s="489">
        <v>1</v>
      </c>
      <c r="N3328" s="490">
        <v>10340800</v>
      </c>
      <c r="O3328" s="487" t="s">
        <v>25582</v>
      </c>
    </row>
    <row r="3329" spans="1:15" ht="30" x14ac:dyDescent="0.25">
      <c r="A3329" s="489">
        <v>10752</v>
      </c>
      <c r="B3329" s="488" t="s">
        <v>14344</v>
      </c>
      <c r="C3329" s="489" t="s">
        <v>87</v>
      </c>
      <c r="D3329" s="490">
        <v>1271699</v>
      </c>
      <c r="E3329" s="487"/>
      <c r="F3329" s="487"/>
      <c r="G3329" s="488" t="s">
        <v>5962</v>
      </c>
      <c r="H3329" s="488" t="s">
        <v>25583</v>
      </c>
      <c r="I3329" s="490">
        <v>1068654.6200000001</v>
      </c>
      <c r="J3329" s="490">
        <v>0.19</v>
      </c>
      <c r="K3329" s="490">
        <v>1271699</v>
      </c>
      <c r="L3329" s="508">
        <v>44923</v>
      </c>
      <c r="M3329" s="489">
        <v>1</v>
      </c>
      <c r="N3329" s="490">
        <v>1068654.6200000001</v>
      </c>
      <c r="O3329" s="487" t="s">
        <v>25582</v>
      </c>
    </row>
    <row r="3330" spans="1:15" ht="30" x14ac:dyDescent="0.25">
      <c r="A3330" s="489">
        <v>10753</v>
      </c>
      <c r="B3330" s="488" t="s">
        <v>14346</v>
      </c>
      <c r="C3330" s="489" t="s">
        <v>87</v>
      </c>
      <c r="D3330" s="490">
        <v>2142000</v>
      </c>
      <c r="E3330" s="487"/>
      <c r="F3330" s="487"/>
      <c r="G3330" s="488" t="s">
        <v>5962</v>
      </c>
      <c r="H3330" s="488" t="s">
        <v>25674</v>
      </c>
      <c r="I3330" s="490">
        <v>1800000</v>
      </c>
      <c r="J3330" s="490">
        <v>0.19</v>
      </c>
      <c r="K3330" s="490">
        <v>2142000</v>
      </c>
      <c r="L3330" s="508">
        <v>44797</v>
      </c>
      <c r="M3330" s="489">
        <v>1</v>
      </c>
      <c r="N3330" s="490">
        <v>1800000</v>
      </c>
      <c r="O3330" s="487" t="s">
        <v>25582</v>
      </c>
    </row>
    <row r="3331" spans="1:15" ht="30" x14ac:dyDescent="0.25">
      <c r="A3331" s="489">
        <v>10754</v>
      </c>
      <c r="B3331" s="488" t="s">
        <v>14345</v>
      </c>
      <c r="C3331" s="489" t="s">
        <v>87</v>
      </c>
      <c r="D3331" s="490">
        <v>3332000</v>
      </c>
      <c r="E3331" s="487"/>
      <c r="F3331" s="487"/>
      <c r="G3331" s="488" t="s">
        <v>5962</v>
      </c>
      <c r="H3331" s="488" t="s">
        <v>25674</v>
      </c>
      <c r="I3331" s="490">
        <v>2800000</v>
      </c>
      <c r="J3331" s="490">
        <v>0.19</v>
      </c>
      <c r="K3331" s="490">
        <v>3332000</v>
      </c>
      <c r="L3331" s="508">
        <v>44797</v>
      </c>
      <c r="M3331" s="489">
        <v>1</v>
      </c>
      <c r="N3331" s="490">
        <v>2800000</v>
      </c>
      <c r="O3331" s="487" t="s">
        <v>25582</v>
      </c>
    </row>
    <row r="3332" spans="1:15" ht="30" x14ac:dyDescent="0.25">
      <c r="A3332" s="489">
        <v>10755</v>
      </c>
      <c r="B3332" s="488" t="s">
        <v>14513</v>
      </c>
      <c r="C3332" s="489" t="s">
        <v>87</v>
      </c>
      <c r="D3332" s="490">
        <v>193532080</v>
      </c>
      <c r="E3332" s="487"/>
      <c r="F3332" s="487"/>
      <c r="G3332" s="488" t="s">
        <v>5962</v>
      </c>
      <c r="H3332" s="488" t="s">
        <v>25635</v>
      </c>
      <c r="I3332" s="490">
        <v>162632000</v>
      </c>
      <c r="J3332" s="490">
        <v>0.19</v>
      </c>
      <c r="K3332" s="490">
        <v>193532080</v>
      </c>
      <c r="L3332" s="508">
        <v>44812</v>
      </c>
      <c r="M3332" s="489">
        <v>1</v>
      </c>
      <c r="N3332" s="490">
        <v>162632000</v>
      </c>
      <c r="O3332" s="487" t="s">
        <v>25582</v>
      </c>
    </row>
    <row r="3333" spans="1:15" ht="30" x14ac:dyDescent="0.25">
      <c r="A3333" s="489">
        <v>10756</v>
      </c>
      <c r="B3333" s="488" t="s">
        <v>14514</v>
      </c>
      <c r="C3333" s="489" t="s">
        <v>87</v>
      </c>
      <c r="D3333" s="490">
        <v>212555718</v>
      </c>
      <c r="E3333" s="487"/>
      <c r="F3333" s="487"/>
      <c r="G3333" s="488" t="s">
        <v>5962</v>
      </c>
      <c r="H3333" s="488" t="s">
        <v>25635</v>
      </c>
      <c r="I3333" s="490">
        <v>178618250.41999999</v>
      </c>
      <c r="J3333" s="490">
        <v>0.19</v>
      </c>
      <c r="K3333" s="490">
        <v>212555718</v>
      </c>
      <c r="L3333" s="508">
        <v>44812</v>
      </c>
      <c r="M3333" s="489">
        <v>1</v>
      </c>
      <c r="N3333" s="490">
        <v>178618250.41999999</v>
      </c>
      <c r="O3333" s="487" t="s">
        <v>25582</v>
      </c>
    </row>
    <row r="3334" spans="1:15" ht="30" x14ac:dyDescent="0.25">
      <c r="A3334" s="489">
        <v>10757</v>
      </c>
      <c r="B3334" s="488" t="s">
        <v>14512</v>
      </c>
      <c r="C3334" s="489" t="s">
        <v>87</v>
      </c>
      <c r="D3334" s="490">
        <v>219941453</v>
      </c>
      <c r="E3334" s="487"/>
      <c r="F3334" s="487"/>
      <c r="G3334" s="488" t="s">
        <v>5962</v>
      </c>
      <c r="H3334" s="488" t="s">
        <v>25635</v>
      </c>
      <c r="I3334" s="490">
        <v>184824750.41999999</v>
      </c>
      <c r="J3334" s="490">
        <v>0.19</v>
      </c>
      <c r="K3334" s="490">
        <v>219941453</v>
      </c>
      <c r="L3334" s="508">
        <v>44812</v>
      </c>
      <c r="M3334" s="489">
        <v>1</v>
      </c>
      <c r="N3334" s="490">
        <v>184824750.41999999</v>
      </c>
      <c r="O3334" s="487" t="s">
        <v>25582</v>
      </c>
    </row>
    <row r="3335" spans="1:15" ht="45" x14ac:dyDescent="0.25">
      <c r="A3335" s="489">
        <v>10758</v>
      </c>
      <c r="B3335" s="488" t="s">
        <v>14317</v>
      </c>
      <c r="C3335" s="489" t="s">
        <v>182</v>
      </c>
      <c r="D3335" s="490">
        <v>1213</v>
      </c>
      <c r="E3335" s="487"/>
      <c r="F3335" s="487"/>
      <c r="G3335" s="488" t="s">
        <v>6064</v>
      </c>
      <c r="H3335" s="488" t="s">
        <v>5980</v>
      </c>
      <c r="I3335" s="490">
        <v>1019.33</v>
      </c>
      <c r="J3335" s="490">
        <v>0.19</v>
      </c>
      <c r="K3335" s="490">
        <v>1213</v>
      </c>
      <c r="L3335" s="508">
        <v>44817</v>
      </c>
      <c r="M3335" s="489">
        <v>1</v>
      </c>
      <c r="N3335" s="490">
        <v>1019.33</v>
      </c>
      <c r="O3335" s="487" t="s">
        <v>25582</v>
      </c>
    </row>
    <row r="3336" spans="1:15" ht="45" x14ac:dyDescent="0.25">
      <c r="A3336" s="489">
        <v>10759</v>
      </c>
      <c r="B3336" s="488" t="s">
        <v>14737</v>
      </c>
      <c r="C3336" s="489" t="s">
        <v>87</v>
      </c>
      <c r="D3336" s="490">
        <v>3016068.01</v>
      </c>
      <c r="E3336" s="487"/>
      <c r="F3336" s="487"/>
      <c r="G3336" s="488" t="s">
        <v>7070</v>
      </c>
      <c r="H3336" s="488" t="s">
        <v>5976</v>
      </c>
      <c r="I3336" s="490">
        <v>2534510.9300000002</v>
      </c>
      <c r="J3336" s="490">
        <v>0.19</v>
      </c>
      <c r="K3336" s="490">
        <v>3016068.01</v>
      </c>
      <c r="L3336" s="508">
        <v>44817</v>
      </c>
      <c r="M3336" s="489">
        <v>1</v>
      </c>
      <c r="N3336" s="490">
        <v>2534510.9300000002</v>
      </c>
      <c r="O3336" s="487" t="s">
        <v>25582</v>
      </c>
    </row>
    <row r="3337" spans="1:15" ht="45" x14ac:dyDescent="0.25">
      <c r="A3337" s="489">
        <v>10760</v>
      </c>
      <c r="B3337" s="488" t="s">
        <v>14542</v>
      </c>
      <c r="C3337" s="489" t="s">
        <v>87</v>
      </c>
      <c r="D3337" s="490">
        <v>6733020</v>
      </c>
      <c r="E3337" s="487"/>
      <c r="F3337" s="487"/>
      <c r="G3337" s="488" t="s">
        <v>6082</v>
      </c>
      <c r="H3337" s="488" t="s">
        <v>5980</v>
      </c>
      <c r="I3337" s="490">
        <v>5658000</v>
      </c>
      <c r="J3337" s="490">
        <v>0.19</v>
      </c>
      <c r="K3337" s="490">
        <v>6733020</v>
      </c>
      <c r="L3337" s="508">
        <v>44817</v>
      </c>
      <c r="M3337" s="489">
        <v>1</v>
      </c>
      <c r="N3337" s="490">
        <v>5658000</v>
      </c>
      <c r="O3337" s="487" t="s">
        <v>25582</v>
      </c>
    </row>
    <row r="3338" spans="1:15" ht="45" x14ac:dyDescent="0.25">
      <c r="A3338" s="489">
        <v>10761</v>
      </c>
      <c r="B3338" s="488" t="s">
        <v>14543</v>
      </c>
      <c r="C3338" s="489" t="s">
        <v>87</v>
      </c>
      <c r="D3338" s="490">
        <v>7909930</v>
      </c>
      <c r="E3338" s="487"/>
      <c r="F3338" s="487"/>
      <c r="G3338" s="488" t="s">
        <v>6082</v>
      </c>
      <c r="H3338" s="488" t="s">
        <v>5980</v>
      </c>
      <c r="I3338" s="490">
        <v>6647000</v>
      </c>
      <c r="J3338" s="490">
        <v>0.19</v>
      </c>
      <c r="K3338" s="490">
        <v>7909930</v>
      </c>
      <c r="L3338" s="508">
        <v>44817</v>
      </c>
      <c r="M3338" s="489">
        <v>1</v>
      </c>
      <c r="N3338" s="490">
        <v>6647000</v>
      </c>
      <c r="O3338" s="487" t="s">
        <v>25582</v>
      </c>
    </row>
    <row r="3339" spans="1:15" ht="45" x14ac:dyDescent="0.25">
      <c r="A3339" s="489">
        <v>10762</v>
      </c>
      <c r="B3339" s="488" t="s">
        <v>14544</v>
      </c>
      <c r="C3339" s="489" t="s">
        <v>87</v>
      </c>
      <c r="D3339" s="490">
        <v>9968000</v>
      </c>
      <c r="E3339" s="487"/>
      <c r="F3339" s="487"/>
      <c r="G3339" s="488" t="s">
        <v>6082</v>
      </c>
      <c r="H3339" s="488" t="s">
        <v>5980</v>
      </c>
      <c r="I3339" s="490">
        <v>8376470.5899999999</v>
      </c>
      <c r="J3339" s="490">
        <v>0.19</v>
      </c>
      <c r="K3339" s="490">
        <v>9968000</v>
      </c>
      <c r="L3339" s="508">
        <v>44817</v>
      </c>
      <c r="M3339" s="489">
        <v>1</v>
      </c>
      <c r="N3339" s="490">
        <v>8376470.5899999999</v>
      </c>
      <c r="O3339" s="487" t="s">
        <v>25582</v>
      </c>
    </row>
    <row r="3340" spans="1:15" ht="45" x14ac:dyDescent="0.25">
      <c r="A3340" s="489">
        <v>10763</v>
      </c>
      <c r="B3340" s="488" t="s">
        <v>14279</v>
      </c>
      <c r="C3340" s="489" t="s">
        <v>87</v>
      </c>
      <c r="D3340" s="490">
        <v>60400</v>
      </c>
      <c r="E3340" s="487"/>
      <c r="F3340" s="487"/>
      <c r="G3340" s="488" t="s">
        <v>6216</v>
      </c>
      <c r="H3340" s="488" t="s">
        <v>5980</v>
      </c>
      <c r="I3340" s="490">
        <v>50756.3</v>
      </c>
      <c r="J3340" s="490">
        <v>0.19</v>
      </c>
      <c r="K3340" s="490">
        <v>60400</v>
      </c>
      <c r="L3340" s="508">
        <v>45478</v>
      </c>
      <c r="M3340" s="489">
        <v>1</v>
      </c>
      <c r="N3340" s="490">
        <v>50756.3</v>
      </c>
      <c r="O3340" s="487" t="s">
        <v>25582</v>
      </c>
    </row>
    <row r="3341" spans="1:15" ht="45" x14ac:dyDescent="0.25">
      <c r="A3341" s="489">
        <v>10764</v>
      </c>
      <c r="B3341" s="488" t="s">
        <v>14642</v>
      </c>
      <c r="C3341" s="489" t="s">
        <v>92</v>
      </c>
      <c r="D3341" s="490">
        <v>33511</v>
      </c>
      <c r="E3341" s="487"/>
      <c r="F3341" s="487"/>
      <c r="G3341" s="488" t="s">
        <v>6038</v>
      </c>
      <c r="H3341" s="488" t="s">
        <v>5976</v>
      </c>
      <c r="I3341" s="490">
        <v>28160.5</v>
      </c>
      <c r="J3341" s="490">
        <v>0.19</v>
      </c>
      <c r="K3341" s="490">
        <v>33511</v>
      </c>
      <c r="L3341" s="508">
        <v>44817</v>
      </c>
      <c r="M3341" s="489">
        <v>1</v>
      </c>
      <c r="N3341" s="490">
        <v>28160.5</v>
      </c>
      <c r="O3341" s="487" t="s">
        <v>25582</v>
      </c>
    </row>
    <row r="3342" spans="1:15" ht="45" x14ac:dyDescent="0.25">
      <c r="A3342" s="489">
        <v>10765</v>
      </c>
      <c r="B3342" s="488" t="s">
        <v>14855</v>
      </c>
      <c r="C3342" s="489" t="s">
        <v>87</v>
      </c>
      <c r="D3342" s="490">
        <v>216600</v>
      </c>
      <c r="E3342" s="487"/>
      <c r="F3342" s="487"/>
      <c r="G3342" s="488" t="s">
        <v>6096</v>
      </c>
      <c r="H3342" s="488" t="s">
        <v>5980</v>
      </c>
      <c r="I3342" s="490">
        <v>182016.81</v>
      </c>
      <c r="J3342" s="490">
        <v>0.19</v>
      </c>
      <c r="K3342" s="490">
        <v>216600</v>
      </c>
      <c r="L3342" s="508">
        <v>44817</v>
      </c>
      <c r="M3342" s="489">
        <v>1</v>
      </c>
      <c r="N3342" s="490">
        <v>182016.81</v>
      </c>
      <c r="O3342" s="487" t="s">
        <v>25582</v>
      </c>
    </row>
    <row r="3343" spans="1:15" ht="45" x14ac:dyDescent="0.25">
      <c r="A3343" s="489">
        <v>10766</v>
      </c>
      <c r="B3343" s="488" t="s">
        <v>14856</v>
      </c>
      <c r="C3343" s="489" t="s">
        <v>87</v>
      </c>
      <c r="D3343" s="490">
        <v>320735</v>
      </c>
      <c r="E3343" s="487"/>
      <c r="F3343" s="487"/>
      <c r="G3343" s="488" t="s">
        <v>6096</v>
      </c>
      <c r="H3343" s="488" t="s">
        <v>5976</v>
      </c>
      <c r="I3343" s="490">
        <v>269525.21000000002</v>
      </c>
      <c r="J3343" s="490">
        <v>0.19</v>
      </c>
      <c r="K3343" s="490">
        <v>320735</v>
      </c>
      <c r="L3343" s="508">
        <v>44817</v>
      </c>
      <c r="M3343" s="489">
        <v>1</v>
      </c>
      <c r="N3343" s="490">
        <v>269525.21000000002</v>
      </c>
      <c r="O3343" s="487" t="s">
        <v>25582</v>
      </c>
    </row>
    <row r="3344" spans="1:15" ht="45" x14ac:dyDescent="0.25">
      <c r="A3344" s="489">
        <v>10767</v>
      </c>
      <c r="B3344" s="488" t="s">
        <v>14528</v>
      </c>
      <c r="C3344" s="489" t="s">
        <v>87</v>
      </c>
      <c r="D3344" s="490">
        <v>82400571</v>
      </c>
      <c r="E3344" s="487"/>
      <c r="F3344" s="487"/>
      <c r="G3344" s="488" t="s">
        <v>5959</v>
      </c>
      <c r="H3344" s="488" t="s">
        <v>5960</v>
      </c>
      <c r="I3344" s="490">
        <v>69244177.310000002</v>
      </c>
      <c r="J3344" s="490">
        <v>0.19</v>
      </c>
      <c r="K3344" s="490">
        <v>82400571</v>
      </c>
      <c r="L3344" s="508">
        <v>45434</v>
      </c>
      <c r="M3344" s="489">
        <v>1</v>
      </c>
      <c r="N3344" s="490">
        <v>69244177.310000002</v>
      </c>
      <c r="O3344" s="487" t="s">
        <v>25582</v>
      </c>
    </row>
    <row r="3345" spans="1:15" ht="45" x14ac:dyDescent="0.25">
      <c r="A3345" s="489">
        <v>10768</v>
      </c>
      <c r="B3345" s="488" t="s">
        <v>14507</v>
      </c>
      <c r="C3345" s="489" t="s">
        <v>87</v>
      </c>
      <c r="D3345" s="490">
        <v>81606022.010000005</v>
      </c>
      <c r="E3345" s="487"/>
      <c r="F3345" s="487"/>
      <c r="G3345" s="488" t="s">
        <v>5959</v>
      </c>
      <c r="H3345" s="488" t="s">
        <v>5960</v>
      </c>
      <c r="I3345" s="490">
        <v>68576489.079999998</v>
      </c>
      <c r="J3345" s="490">
        <v>0.19</v>
      </c>
      <c r="K3345" s="490">
        <v>81606022.010000005</v>
      </c>
      <c r="L3345" s="508">
        <v>45434</v>
      </c>
      <c r="M3345" s="489">
        <v>1</v>
      </c>
      <c r="N3345" s="490">
        <v>68576489.079999998</v>
      </c>
      <c r="O3345" s="487" t="s">
        <v>25582</v>
      </c>
    </row>
    <row r="3346" spans="1:15" ht="45" x14ac:dyDescent="0.25">
      <c r="A3346" s="489">
        <v>10769</v>
      </c>
      <c r="B3346" s="488" t="s">
        <v>14529</v>
      </c>
      <c r="C3346" s="489" t="s">
        <v>87</v>
      </c>
      <c r="D3346" s="490">
        <v>73427978</v>
      </c>
      <c r="E3346" s="487"/>
      <c r="F3346" s="487"/>
      <c r="G3346" s="488" t="s">
        <v>5959</v>
      </c>
      <c r="H3346" s="488" t="s">
        <v>5960</v>
      </c>
      <c r="I3346" s="490">
        <v>61704183.189999998</v>
      </c>
      <c r="J3346" s="490">
        <v>0.19</v>
      </c>
      <c r="K3346" s="490">
        <v>73427978</v>
      </c>
      <c r="L3346" s="508">
        <v>45434</v>
      </c>
      <c r="M3346" s="489">
        <v>1</v>
      </c>
      <c r="N3346" s="490">
        <v>61704183.189999998</v>
      </c>
      <c r="O3346" s="487" t="s">
        <v>25582</v>
      </c>
    </row>
    <row r="3347" spans="1:15" ht="45" x14ac:dyDescent="0.25">
      <c r="A3347" s="489">
        <v>10770</v>
      </c>
      <c r="B3347" s="488" t="s">
        <v>14537</v>
      </c>
      <c r="C3347" s="489" t="s">
        <v>87</v>
      </c>
      <c r="D3347" s="490">
        <v>131778900</v>
      </c>
      <c r="E3347" s="487"/>
      <c r="F3347" s="487"/>
      <c r="G3347" s="488" t="s">
        <v>5959</v>
      </c>
      <c r="H3347" s="488" t="s">
        <v>5960</v>
      </c>
      <c r="I3347" s="490">
        <v>110738571.43000001</v>
      </c>
      <c r="J3347" s="490">
        <v>0.19</v>
      </c>
      <c r="K3347" s="490">
        <v>131778900</v>
      </c>
      <c r="L3347" s="508">
        <v>45434</v>
      </c>
      <c r="M3347" s="489">
        <v>1</v>
      </c>
      <c r="N3347" s="490">
        <v>110738571.43000001</v>
      </c>
      <c r="O3347" s="487" t="s">
        <v>25582</v>
      </c>
    </row>
    <row r="3348" spans="1:15" ht="45" x14ac:dyDescent="0.25">
      <c r="A3348" s="489">
        <v>10771</v>
      </c>
      <c r="B3348" s="488" t="s">
        <v>14530</v>
      </c>
      <c r="C3348" s="489" t="s">
        <v>87</v>
      </c>
      <c r="D3348" s="490">
        <v>156468065</v>
      </c>
      <c r="E3348" s="487"/>
      <c r="F3348" s="487"/>
      <c r="G3348" s="488" t="s">
        <v>5959</v>
      </c>
      <c r="H3348" s="488" t="s">
        <v>5960</v>
      </c>
      <c r="I3348" s="490">
        <v>131485768.91</v>
      </c>
      <c r="J3348" s="490">
        <v>0.19</v>
      </c>
      <c r="K3348" s="490">
        <v>156468065</v>
      </c>
      <c r="L3348" s="508">
        <v>45434</v>
      </c>
      <c r="M3348" s="489">
        <v>1</v>
      </c>
      <c r="N3348" s="490">
        <v>131485768.91</v>
      </c>
      <c r="O3348" s="487" t="s">
        <v>25582</v>
      </c>
    </row>
    <row r="3349" spans="1:15" ht="45" x14ac:dyDescent="0.25">
      <c r="A3349" s="489">
        <v>10772</v>
      </c>
      <c r="B3349" s="488" t="s">
        <v>14539</v>
      </c>
      <c r="C3349" s="489" t="s">
        <v>87</v>
      </c>
      <c r="D3349" s="490">
        <v>162746941.99000001</v>
      </c>
      <c r="E3349" s="487"/>
      <c r="F3349" s="487"/>
      <c r="G3349" s="488" t="s">
        <v>5959</v>
      </c>
      <c r="H3349" s="488" t="s">
        <v>5960</v>
      </c>
      <c r="I3349" s="490">
        <v>136762136.13</v>
      </c>
      <c r="J3349" s="490">
        <v>0.19</v>
      </c>
      <c r="K3349" s="490">
        <v>162746941.99000001</v>
      </c>
      <c r="L3349" s="508">
        <v>45434</v>
      </c>
      <c r="M3349" s="489">
        <v>1</v>
      </c>
      <c r="N3349" s="490">
        <v>136762136.13</v>
      </c>
      <c r="O3349" s="487" t="s">
        <v>25582</v>
      </c>
    </row>
    <row r="3350" spans="1:15" ht="45" x14ac:dyDescent="0.25">
      <c r="A3350" s="489">
        <v>10773</v>
      </c>
      <c r="B3350" s="488" t="s">
        <v>14508</v>
      </c>
      <c r="C3350" s="489" t="s">
        <v>87</v>
      </c>
      <c r="D3350" s="490">
        <v>136778747</v>
      </c>
      <c r="E3350" s="487"/>
      <c r="F3350" s="487"/>
      <c r="G3350" s="488" t="s">
        <v>5959</v>
      </c>
      <c r="H3350" s="488" t="s">
        <v>5960</v>
      </c>
      <c r="I3350" s="490">
        <v>114940123.53</v>
      </c>
      <c r="J3350" s="490">
        <v>0.19</v>
      </c>
      <c r="K3350" s="490">
        <v>136778747</v>
      </c>
      <c r="L3350" s="508">
        <v>45434</v>
      </c>
      <c r="M3350" s="489">
        <v>1</v>
      </c>
      <c r="N3350" s="490">
        <v>114940123.53</v>
      </c>
      <c r="O3350" s="487" t="s">
        <v>25582</v>
      </c>
    </row>
    <row r="3351" spans="1:15" ht="45" x14ac:dyDescent="0.25">
      <c r="A3351" s="489">
        <v>10774</v>
      </c>
      <c r="B3351" s="488" t="s">
        <v>14515</v>
      </c>
      <c r="C3351" s="489" t="s">
        <v>87</v>
      </c>
      <c r="D3351" s="490">
        <v>292452262</v>
      </c>
      <c r="E3351" s="487"/>
      <c r="F3351" s="487"/>
      <c r="G3351" s="488" t="s">
        <v>5959</v>
      </c>
      <c r="H3351" s="488" t="s">
        <v>5960</v>
      </c>
      <c r="I3351" s="490">
        <v>245758203.36000001</v>
      </c>
      <c r="J3351" s="490">
        <v>0.19</v>
      </c>
      <c r="K3351" s="490">
        <v>292452262</v>
      </c>
      <c r="L3351" s="508">
        <v>45434</v>
      </c>
      <c r="M3351" s="489">
        <v>1</v>
      </c>
      <c r="N3351" s="490">
        <v>245758203.36000001</v>
      </c>
      <c r="O3351" s="487" t="s">
        <v>25582</v>
      </c>
    </row>
    <row r="3352" spans="1:15" ht="45" x14ac:dyDescent="0.25">
      <c r="A3352" s="489">
        <v>10775</v>
      </c>
      <c r="B3352" s="488" t="s">
        <v>14515</v>
      </c>
      <c r="C3352" s="489" t="s">
        <v>87</v>
      </c>
      <c r="D3352" s="490">
        <v>718136867</v>
      </c>
      <c r="E3352" s="487"/>
      <c r="F3352" s="487"/>
      <c r="G3352" s="488" t="s">
        <v>5959</v>
      </c>
      <c r="H3352" s="488" t="s">
        <v>5960</v>
      </c>
      <c r="I3352" s="490">
        <v>603476358.82000005</v>
      </c>
      <c r="J3352" s="490">
        <v>0.19</v>
      </c>
      <c r="K3352" s="490">
        <v>718136867</v>
      </c>
      <c r="L3352" s="508">
        <v>45434</v>
      </c>
      <c r="M3352" s="489">
        <v>1</v>
      </c>
      <c r="N3352" s="490">
        <v>603476358.82000005</v>
      </c>
      <c r="O3352" s="487" t="s">
        <v>25582</v>
      </c>
    </row>
    <row r="3353" spans="1:15" ht="45" x14ac:dyDescent="0.25">
      <c r="A3353" s="489">
        <v>10776</v>
      </c>
      <c r="B3353" s="488" t="s">
        <v>14511</v>
      </c>
      <c r="C3353" s="489" t="s">
        <v>87</v>
      </c>
      <c r="D3353" s="490">
        <v>551397800</v>
      </c>
      <c r="E3353" s="487"/>
      <c r="F3353" s="487"/>
      <c r="G3353" s="488" t="s">
        <v>5959</v>
      </c>
      <c r="H3353" s="488" t="s">
        <v>5960</v>
      </c>
      <c r="I3353" s="490">
        <v>463359495.80000001</v>
      </c>
      <c r="J3353" s="490">
        <v>0.19</v>
      </c>
      <c r="K3353" s="490">
        <v>551397800</v>
      </c>
      <c r="L3353" s="508">
        <v>45434</v>
      </c>
      <c r="M3353" s="489">
        <v>1</v>
      </c>
      <c r="N3353" s="490">
        <v>463359495.80000001</v>
      </c>
      <c r="O3353" s="487" t="s">
        <v>25582</v>
      </c>
    </row>
    <row r="3354" spans="1:15" ht="45" x14ac:dyDescent="0.25">
      <c r="A3354" s="489">
        <v>10777</v>
      </c>
      <c r="B3354" s="488" t="s">
        <v>14506</v>
      </c>
      <c r="C3354" s="489" t="s">
        <v>87</v>
      </c>
      <c r="D3354" s="490">
        <v>105558775</v>
      </c>
      <c r="E3354" s="487"/>
      <c r="F3354" s="487"/>
      <c r="G3354" s="488" t="s">
        <v>5959</v>
      </c>
      <c r="H3354" s="488" t="s">
        <v>5960</v>
      </c>
      <c r="I3354" s="490">
        <v>88704852.939999998</v>
      </c>
      <c r="J3354" s="490">
        <v>0.19</v>
      </c>
      <c r="K3354" s="490">
        <v>105558775</v>
      </c>
      <c r="L3354" s="508">
        <v>45434</v>
      </c>
      <c r="M3354" s="489">
        <v>1</v>
      </c>
      <c r="N3354" s="490">
        <v>88704852.939999998</v>
      </c>
      <c r="O3354" s="487" t="s">
        <v>25582</v>
      </c>
    </row>
    <row r="3355" spans="1:15" ht="30" x14ac:dyDescent="0.25">
      <c r="A3355" s="489">
        <v>10778</v>
      </c>
      <c r="B3355" s="488" t="s">
        <v>14505</v>
      </c>
      <c r="C3355" s="489" t="s">
        <v>87</v>
      </c>
      <c r="D3355" s="490">
        <v>112419029</v>
      </c>
      <c r="E3355" s="487"/>
      <c r="F3355" s="487"/>
      <c r="G3355" s="488" t="s">
        <v>5959</v>
      </c>
      <c r="H3355" s="488" t="s">
        <v>5960</v>
      </c>
      <c r="I3355" s="490">
        <v>94469772.269999996</v>
      </c>
      <c r="J3355" s="490">
        <v>0.19</v>
      </c>
      <c r="K3355" s="490">
        <v>112419029</v>
      </c>
      <c r="L3355" s="508">
        <v>45434</v>
      </c>
      <c r="M3355" s="489">
        <v>1</v>
      </c>
      <c r="N3355" s="490">
        <v>94469772.269999996</v>
      </c>
      <c r="O3355" s="487" t="s">
        <v>25582</v>
      </c>
    </row>
    <row r="3356" spans="1:15" ht="45" x14ac:dyDescent="0.25">
      <c r="A3356" s="489">
        <v>10779</v>
      </c>
      <c r="B3356" s="488" t="s">
        <v>14692</v>
      </c>
      <c r="C3356" s="489" t="s">
        <v>87</v>
      </c>
      <c r="D3356" s="490">
        <v>152972873.97999999</v>
      </c>
      <c r="E3356" s="487"/>
      <c r="F3356" s="487"/>
      <c r="G3356" s="488" t="s">
        <v>5959</v>
      </c>
      <c r="H3356" s="488" t="s">
        <v>25614</v>
      </c>
      <c r="I3356" s="490">
        <v>128548633.59999999</v>
      </c>
      <c r="J3356" s="490">
        <v>0.19</v>
      </c>
      <c r="K3356" s="490">
        <v>152972873.97999999</v>
      </c>
      <c r="L3356" s="508">
        <v>45442</v>
      </c>
      <c r="M3356" s="489">
        <v>1</v>
      </c>
      <c r="N3356" s="490">
        <v>128548633.59999999</v>
      </c>
      <c r="O3356" s="487" t="s">
        <v>25582</v>
      </c>
    </row>
    <row r="3357" spans="1:15" ht="45" x14ac:dyDescent="0.25">
      <c r="A3357" s="489">
        <v>10780</v>
      </c>
      <c r="B3357" s="488" t="s">
        <v>14694</v>
      </c>
      <c r="C3357" s="489" t="s">
        <v>87</v>
      </c>
      <c r="D3357" s="490">
        <v>123077981</v>
      </c>
      <c r="E3357" s="487"/>
      <c r="F3357" s="487"/>
      <c r="G3357" s="488" t="s">
        <v>5959</v>
      </c>
      <c r="H3357" s="488" t="s">
        <v>25614</v>
      </c>
      <c r="I3357" s="490">
        <v>103426874.79000001</v>
      </c>
      <c r="J3357" s="490">
        <v>0.19</v>
      </c>
      <c r="K3357" s="490">
        <v>123077981</v>
      </c>
      <c r="L3357" s="508">
        <v>44991</v>
      </c>
      <c r="M3357" s="489">
        <v>1</v>
      </c>
      <c r="N3357" s="490">
        <v>103426874.79000001</v>
      </c>
      <c r="O3357" s="487" t="s">
        <v>25582</v>
      </c>
    </row>
    <row r="3358" spans="1:15" ht="45" x14ac:dyDescent="0.25">
      <c r="A3358" s="489">
        <v>10781</v>
      </c>
      <c r="B3358" s="488" t="s">
        <v>14676</v>
      </c>
      <c r="C3358" s="489" t="s">
        <v>87</v>
      </c>
      <c r="D3358" s="490">
        <v>131886282</v>
      </c>
      <c r="E3358" s="487"/>
      <c r="F3358" s="487"/>
      <c r="G3358" s="488" t="s">
        <v>5959</v>
      </c>
      <c r="H3358" s="488" t="s">
        <v>25614</v>
      </c>
      <c r="I3358" s="490">
        <v>110828808.40000001</v>
      </c>
      <c r="J3358" s="490">
        <v>0.19</v>
      </c>
      <c r="K3358" s="490">
        <v>131886282</v>
      </c>
      <c r="L3358" s="508">
        <v>45442</v>
      </c>
      <c r="M3358" s="489">
        <v>1</v>
      </c>
      <c r="N3358" s="490">
        <v>110828808.40000001</v>
      </c>
      <c r="O3358" s="487" t="s">
        <v>25582</v>
      </c>
    </row>
    <row r="3359" spans="1:15" ht="45" x14ac:dyDescent="0.25">
      <c r="A3359" s="489">
        <v>10782</v>
      </c>
      <c r="B3359" s="488" t="s">
        <v>14516</v>
      </c>
      <c r="C3359" s="489" t="s">
        <v>87</v>
      </c>
      <c r="D3359" s="490">
        <v>51421655</v>
      </c>
      <c r="E3359" s="487"/>
      <c r="F3359" s="487"/>
      <c r="G3359" s="488" t="s">
        <v>5959</v>
      </c>
      <c r="H3359" s="488" t="s">
        <v>25614</v>
      </c>
      <c r="I3359" s="490">
        <v>43211474.789999999</v>
      </c>
      <c r="J3359" s="490">
        <v>0.19</v>
      </c>
      <c r="K3359" s="490">
        <v>51421655</v>
      </c>
      <c r="L3359" s="508">
        <v>44991</v>
      </c>
      <c r="M3359" s="489">
        <v>1</v>
      </c>
      <c r="N3359" s="490">
        <v>43211474.789999999</v>
      </c>
      <c r="O3359" s="487" t="s">
        <v>25582</v>
      </c>
    </row>
    <row r="3360" spans="1:15" ht="45" x14ac:dyDescent="0.25">
      <c r="A3360" s="489">
        <v>10783</v>
      </c>
      <c r="B3360" s="488" t="s">
        <v>14695</v>
      </c>
      <c r="C3360" s="489" t="s">
        <v>87</v>
      </c>
      <c r="D3360" s="490">
        <v>294237704</v>
      </c>
      <c r="E3360" s="487"/>
      <c r="F3360" s="487"/>
      <c r="G3360" s="488" t="s">
        <v>5959</v>
      </c>
      <c r="H3360" s="488" t="s">
        <v>25614</v>
      </c>
      <c r="I3360" s="490">
        <v>247258574.78999999</v>
      </c>
      <c r="J3360" s="490">
        <v>0.19</v>
      </c>
      <c r="K3360" s="490">
        <v>294237704</v>
      </c>
      <c r="L3360" s="508">
        <v>44991</v>
      </c>
      <c r="M3360" s="489">
        <v>1</v>
      </c>
      <c r="N3360" s="490">
        <v>247258574.78999999</v>
      </c>
      <c r="O3360" s="487" t="s">
        <v>25582</v>
      </c>
    </row>
    <row r="3361" spans="1:15" ht="45" x14ac:dyDescent="0.25">
      <c r="A3361" s="489">
        <v>10784</v>
      </c>
      <c r="B3361" s="488" t="s">
        <v>14757</v>
      </c>
      <c r="C3361" s="489" t="s">
        <v>87</v>
      </c>
      <c r="D3361" s="490">
        <v>2677500</v>
      </c>
      <c r="E3361" s="487"/>
      <c r="F3361" s="487"/>
      <c r="G3361" s="488" t="s">
        <v>5959</v>
      </c>
      <c r="H3361" s="488" t="s">
        <v>5979</v>
      </c>
      <c r="I3361" s="490">
        <v>2250000</v>
      </c>
      <c r="J3361" s="490">
        <v>0.19</v>
      </c>
      <c r="K3361" s="490">
        <v>2677500</v>
      </c>
      <c r="L3361" s="508">
        <v>44860</v>
      </c>
      <c r="M3361" s="489">
        <v>1</v>
      </c>
      <c r="N3361" s="490">
        <v>2250000</v>
      </c>
      <c r="O3361" s="487" t="s">
        <v>25582</v>
      </c>
    </row>
    <row r="3362" spans="1:15" ht="45" x14ac:dyDescent="0.25">
      <c r="A3362" s="489">
        <v>10785</v>
      </c>
      <c r="B3362" s="488" t="s">
        <v>14326</v>
      </c>
      <c r="C3362" s="489" t="s">
        <v>87</v>
      </c>
      <c r="D3362" s="490">
        <v>345752</v>
      </c>
      <c r="E3362" s="487"/>
      <c r="F3362" s="487"/>
      <c r="G3362" s="488" t="s">
        <v>5962</v>
      </c>
      <c r="H3362" s="488" t="s">
        <v>5979</v>
      </c>
      <c r="I3362" s="490">
        <v>290547.90000000002</v>
      </c>
      <c r="J3362" s="490">
        <v>0.19</v>
      </c>
      <c r="K3362" s="490">
        <v>345752</v>
      </c>
      <c r="L3362" s="508">
        <v>44860</v>
      </c>
      <c r="M3362" s="489">
        <v>1</v>
      </c>
      <c r="N3362" s="490">
        <v>290547.90000000002</v>
      </c>
      <c r="O3362" s="487" t="s">
        <v>25582</v>
      </c>
    </row>
    <row r="3363" spans="1:15" ht="45" x14ac:dyDescent="0.25">
      <c r="A3363" s="489">
        <v>10786</v>
      </c>
      <c r="B3363" s="488" t="s">
        <v>14325</v>
      </c>
      <c r="C3363" s="489" t="s">
        <v>87</v>
      </c>
      <c r="D3363" s="490">
        <v>476089</v>
      </c>
      <c r="E3363" s="487"/>
      <c r="F3363" s="487"/>
      <c r="G3363" s="488" t="s">
        <v>5962</v>
      </c>
      <c r="H3363" s="488" t="s">
        <v>5979</v>
      </c>
      <c r="I3363" s="490">
        <v>400074.79</v>
      </c>
      <c r="J3363" s="490">
        <v>0.19</v>
      </c>
      <c r="K3363" s="490">
        <v>476089</v>
      </c>
      <c r="L3363" s="508">
        <v>44860</v>
      </c>
      <c r="M3363" s="489">
        <v>1</v>
      </c>
      <c r="N3363" s="490">
        <v>400074.79</v>
      </c>
      <c r="O3363" s="487" t="s">
        <v>25582</v>
      </c>
    </row>
    <row r="3364" spans="1:15" ht="45" x14ac:dyDescent="0.25">
      <c r="A3364" s="489">
        <v>10787</v>
      </c>
      <c r="B3364" s="488" t="s">
        <v>14479</v>
      </c>
      <c r="C3364" s="489" t="s">
        <v>87</v>
      </c>
      <c r="D3364" s="490">
        <v>19574863</v>
      </c>
      <c r="E3364" s="487"/>
      <c r="F3364" s="487"/>
      <c r="G3364" s="488" t="s">
        <v>5959</v>
      </c>
      <c r="H3364" s="488" t="s">
        <v>6034</v>
      </c>
      <c r="I3364" s="490">
        <v>16449464.710000001</v>
      </c>
      <c r="J3364" s="490">
        <v>0.19</v>
      </c>
      <c r="K3364" s="490">
        <v>19574863</v>
      </c>
      <c r="L3364" s="508">
        <v>44860</v>
      </c>
      <c r="M3364" s="489">
        <v>1</v>
      </c>
      <c r="N3364" s="490">
        <v>16449464.710000001</v>
      </c>
      <c r="O3364" s="487" t="s">
        <v>25582</v>
      </c>
    </row>
    <row r="3365" spans="1:15" ht="45" x14ac:dyDescent="0.25">
      <c r="A3365" s="489">
        <v>10788</v>
      </c>
      <c r="B3365" s="488" t="s">
        <v>14480</v>
      </c>
      <c r="C3365" s="489" t="s">
        <v>87</v>
      </c>
      <c r="D3365" s="490">
        <v>22515203.010000002</v>
      </c>
      <c r="E3365" s="487"/>
      <c r="F3365" s="487"/>
      <c r="G3365" s="488" t="s">
        <v>5959</v>
      </c>
      <c r="H3365" s="488" t="s">
        <v>5976</v>
      </c>
      <c r="I3365" s="490">
        <v>18920338.66</v>
      </c>
      <c r="J3365" s="490">
        <v>0.19</v>
      </c>
      <c r="K3365" s="490">
        <v>22515203.010000002</v>
      </c>
      <c r="L3365" s="508">
        <v>44860</v>
      </c>
      <c r="M3365" s="489">
        <v>1</v>
      </c>
      <c r="N3365" s="490">
        <v>18920338.66</v>
      </c>
      <c r="O3365" s="487" t="s">
        <v>25582</v>
      </c>
    </row>
    <row r="3366" spans="1:15" ht="45" x14ac:dyDescent="0.25">
      <c r="A3366" s="489">
        <v>10789</v>
      </c>
      <c r="B3366" s="488" t="s">
        <v>14598</v>
      </c>
      <c r="C3366" s="489" t="s">
        <v>87</v>
      </c>
      <c r="D3366" s="490">
        <v>11325711</v>
      </c>
      <c r="E3366" s="487"/>
      <c r="F3366" s="487"/>
      <c r="G3366" s="488" t="s">
        <v>6082</v>
      </c>
      <c r="H3366" s="488" t="s">
        <v>5980</v>
      </c>
      <c r="I3366" s="490">
        <v>9517404.1999999993</v>
      </c>
      <c r="J3366" s="490">
        <v>0.19</v>
      </c>
      <c r="K3366" s="490">
        <v>11325711</v>
      </c>
      <c r="L3366" s="508">
        <v>44897</v>
      </c>
      <c r="M3366" s="489">
        <v>1</v>
      </c>
      <c r="N3366" s="490">
        <v>9517404.1999999993</v>
      </c>
      <c r="O3366" s="487" t="s">
        <v>25582</v>
      </c>
    </row>
    <row r="3367" spans="1:15" ht="45" x14ac:dyDescent="0.25">
      <c r="A3367" s="489">
        <v>10790</v>
      </c>
      <c r="B3367" s="488" t="s">
        <v>14599</v>
      </c>
      <c r="C3367" s="489" t="s">
        <v>87</v>
      </c>
      <c r="D3367" s="490">
        <v>11263459</v>
      </c>
      <c r="E3367" s="487"/>
      <c r="F3367" s="487"/>
      <c r="G3367" s="488" t="s">
        <v>6082</v>
      </c>
      <c r="H3367" s="488" t="s">
        <v>5980</v>
      </c>
      <c r="I3367" s="490">
        <v>9465091.5999999996</v>
      </c>
      <c r="J3367" s="490">
        <v>0.19</v>
      </c>
      <c r="K3367" s="490">
        <v>11263459</v>
      </c>
      <c r="L3367" s="508">
        <v>44897</v>
      </c>
      <c r="M3367" s="489">
        <v>1</v>
      </c>
      <c r="N3367" s="490">
        <v>9465091.5999999996</v>
      </c>
      <c r="O3367" s="487" t="s">
        <v>25582</v>
      </c>
    </row>
    <row r="3368" spans="1:15" ht="45" x14ac:dyDescent="0.25">
      <c r="A3368" s="489">
        <v>10791</v>
      </c>
      <c r="B3368" s="488" t="s">
        <v>14599</v>
      </c>
      <c r="C3368" s="489" t="s">
        <v>87</v>
      </c>
      <c r="D3368" s="490">
        <v>11356898.01</v>
      </c>
      <c r="E3368" s="487"/>
      <c r="F3368" s="487"/>
      <c r="G3368" s="488" t="s">
        <v>6082</v>
      </c>
      <c r="H3368" s="488" t="s">
        <v>5980</v>
      </c>
      <c r="I3368" s="490">
        <v>9543611.7699999996</v>
      </c>
      <c r="J3368" s="490">
        <v>0.19</v>
      </c>
      <c r="K3368" s="490">
        <v>11356898.01</v>
      </c>
      <c r="L3368" s="508">
        <v>44900</v>
      </c>
      <c r="M3368" s="489">
        <v>1</v>
      </c>
      <c r="N3368" s="490">
        <v>9543611.7699999996</v>
      </c>
      <c r="O3368" s="487" t="s">
        <v>25582</v>
      </c>
    </row>
    <row r="3369" spans="1:15" ht="45" x14ac:dyDescent="0.25">
      <c r="A3369" s="489">
        <v>10792</v>
      </c>
      <c r="B3369" s="488" t="s">
        <v>14604</v>
      </c>
      <c r="C3369" s="489" t="s">
        <v>87</v>
      </c>
      <c r="D3369" s="490">
        <v>11419397</v>
      </c>
      <c r="E3369" s="487"/>
      <c r="F3369" s="487"/>
      <c r="G3369" s="488" t="s">
        <v>6082</v>
      </c>
      <c r="H3369" s="488" t="s">
        <v>5980</v>
      </c>
      <c r="I3369" s="490">
        <v>9596131.9299999997</v>
      </c>
      <c r="J3369" s="490">
        <v>0.19</v>
      </c>
      <c r="K3369" s="490">
        <v>11419397</v>
      </c>
      <c r="L3369" s="508">
        <v>44900</v>
      </c>
      <c r="M3369" s="489">
        <v>1</v>
      </c>
      <c r="N3369" s="490">
        <v>9596131.9299999997</v>
      </c>
      <c r="O3369" s="487" t="s">
        <v>25582</v>
      </c>
    </row>
    <row r="3370" spans="1:15" ht="45" x14ac:dyDescent="0.25">
      <c r="A3370" s="489">
        <v>10793</v>
      </c>
      <c r="B3370" s="488" t="s">
        <v>14599</v>
      </c>
      <c r="C3370" s="489" t="s">
        <v>87</v>
      </c>
      <c r="D3370" s="490">
        <v>8970187</v>
      </c>
      <c r="E3370" s="487"/>
      <c r="F3370" s="487"/>
      <c r="G3370" s="488" t="s">
        <v>6082</v>
      </c>
      <c r="H3370" s="488" t="s">
        <v>5980</v>
      </c>
      <c r="I3370" s="490">
        <v>7537972.2699999996</v>
      </c>
      <c r="J3370" s="490">
        <v>0.19</v>
      </c>
      <c r="K3370" s="490">
        <v>8970187</v>
      </c>
      <c r="L3370" s="508">
        <v>44900</v>
      </c>
      <c r="M3370" s="489">
        <v>1</v>
      </c>
      <c r="N3370" s="490">
        <v>7537972.2699999996</v>
      </c>
      <c r="O3370" s="487" t="s">
        <v>25582</v>
      </c>
    </row>
    <row r="3371" spans="1:15" ht="45" x14ac:dyDescent="0.25">
      <c r="A3371" s="489">
        <v>10794</v>
      </c>
      <c r="B3371" s="488" t="s">
        <v>14599</v>
      </c>
      <c r="C3371" s="489" t="s">
        <v>87</v>
      </c>
      <c r="D3371" s="490">
        <v>8963194</v>
      </c>
      <c r="E3371" s="487"/>
      <c r="F3371" s="487"/>
      <c r="G3371" s="488" t="s">
        <v>6082</v>
      </c>
      <c r="H3371" s="488" t="s">
        <v>5980</v>
      </c>
      <c r="I3371" s="490">
        <v>7532095.7999999998</v>
      </c>
      <c r="J3371" s="490">
        <v>0.19</v>
      </c>
      <c r="K3371" s="490">
        <v>8963194</v>
      </c>
      <c r="L3371" s="508">
        <v>44900</v>
      </c>
      <c r="M3371" s="489">
        <v>1</v>
      </c>
      <c r="N3371" s="490">
        <v>7532095.7999999998</v>
      </c>
      <c r="O3371" s="487" t="s">
        <v>25582</v>
      </c>
    </row>
    <row r="3372" spans="1:15" ht="45" x14ac:dyDescent="0.25">
      <c r="A3372" s="489">
        <v>10795</v>
      </c>
      <c r="B3372" s="488" t="s">
        <v>14605</v>
      </c>
      <c r="C3372" s="489" t="s">
        <v>87</v>
      </c>
      <c r="D3372" s="490">
        <v>8049412.0099999998</v>
      </c>
      <c r="E3372" s="487"/>
      <c r="F3372" s="487"/>
      <c r="G3372" s="488" t="s">
        <v>6082</v>
      </c>
      <c r="H3372" s="488" t="s">
        <v>5980</v>
      </c>
      <c r="I3372" s="490">
        <v>6764211.7699999996</v>
      </c>
      <c r="J3372" s="490">
        <v>0.19</v>
      </c>
      <c r="K3372" s="490">
        <v>8049412.0099999998</v>
      </c>
      <c r="L3372" s="508">
        <v>44902</v>
      </c>
      <c r="M3372" s="489">
        <v>1</v>
      </c>
      <c r="N3372" s="490">
        <v>6764211.7699999996</v>
      </c>
      <c r="O3372" s="487" t="s">
        <v>25582</v>
      </c>
    </row>
    <row r="3373" spans="1:15" ht="45" x14ac:dyDescent="0.25">
      <c r="A3373" s="489">
        <v>10796</v>
      </c>
      <c r="B3373" s="488" t="s">
        <v>14603</v>
      </c>
      <c r="C3373" s="489" t="s">
        <v>87</v>
      </c>
      <c r="D3373" s="490">
        <v>8101391</v>
      </c>
      <c r="E3373" s="487"/>
      <c r="F3373" s="487"/>
      <c r="G3373" s="488" t="s">
        <v>6082</v>
      </c>
      <c r="H3373" s="488" t="s">
        <v>5980</v>
      </c>
      <c r="I3373" s="490">
        <v>6807891.5999999996</v>
      </c>
      <c r="J3373" s="490">
        <v>0.19</v>
      </c>
      <c r="K3373" s="490">
        <v>8101391</v>
      </c>
      <c r="L3373" s="508">
        <v>44902</v>
      </c>
      <c r="M3373" s="489">
        <v>1</v>
      </c>
      <c r="N3373" s="490">
        <v>6807891.5999999996</v>
      </c>
      <c r="O3373" s="487" t="s">
        <v>25582</v>
      </c>
    </row>
    <row r="3374" spans="1:15" ht="45" x14ac:dyDescent="0.25">
      <c r="A3374" s="489">
        <v>10797</v>
      </c>
      <c r="B3374" s="488" t="s">
        <v>14602</v>
      </c>
      <c r="C3374" s="489" t="s">
        <v>87</v>
      </c>
      <c r="D3374" s="490">
        <v>6953146</v>
      </c>
      <c r="E3374" s="487"/>
      <c r="F3374" s="487"/>
      <c r="G3374" s="488" t="s">
        <v>6082</v>
      </c>
      <c r="H3374" s="488" t="s">
        <v>5980</v>
      </c>
      <c r="I3374" s="490">
        <v>5842979.8300000001</v>
      </c>
      <c r="J3374" s="490">
        <v>0.19</v>
      </c>
      <c r="K3374" s="490">
        <v>6953146</v>
      </c>
      <c r="L3374" s="508">
        <v>44902</v>
      </c>
      <c r="M3374" s="489">
        <v>1</v>
      </c>
      <c r="N3374" s="490">
        <v>5842979.8300000001</v>
      </c>
      <c r="O3374" s="487" t="s">
        <v>25582</v>
      </c>
    </row>
    <row r="3375" spans="1:15" ht="45" x14ac:dyDescent="0.25">
      <c r="A3375" s="489">
        <v>10798</v>
      </c>
      <c r="B3375" s="488" t="s">
        <v>14601</v>
      </c>
      <c r="C3375" s="489" t="s">
        <v>87</v>
      </c>
      <c r="D3375" s="490">
        <v>6994668</v>
      </c>
      <c r="E3375" s="487"/>
      <c r="F3375" s="487"/>
      <c r="G3375" s="488" t="s">
        <v>6082</v>
      </c>
      <c r="H3375" s="488" t="s">
        <v>5980</v>
      </c>
      <c r="I3375" s="490">
        <v>5877872.2699999996</v>
      </c>
      <c r="J3375" s="490">
        <v>0.19</v>
      </c>
      <c r="K3375" s="490">
        <v>6994668</v>
      </c>
      <c r="L3375" s="508">
        <v>44902</v>
      </c>
      <c r="M3375" s="489">
        <v>1</v>
      </c>
      <c r="N3375" s="490">
        <v>5877872.2699999996</v>
      </c>
      <c r="O3375" s="487" t="s">
        <v>25582</v>
      </c>
    </row>
    <row r="3376" spans="1:15" ht="45" x14ac:dyDescent="0.25">
      <c r="A3376" s="489">
        <v>10799</v>
      </c>
      <c r="B3376" s="488" t="s">
        <v>14600</v>
      </c>
      <c r="C3376" s="489" t="s">
        <v>87</v>
      </c>
      <c r="D3376" s="490">
        <v>5932002</v>
      </c>
      <c r="E3376" s="487"/>
      <c r="F3376" s="487"/>
      <c r="G3376" s="488" t="s">
        <v>6082</v>
      </c>
      <c r="H3376" s="488" t="s">
        <v>5980</v>
      </c>
      <c r="I3376" s="490">
        <v>4984875.63</v>
      </c>
      <c r="J3376" s="490">
        <v>0.19</v>
      </c>
      <c r="K3376" s="490">
        <v>5932002</v>
      </c>
      <c r="L3376" s="508">
        <v>44902</v>
      </c>
      <c r="M3376" s="489">
        <v>1</v>
      </c>
      <c r="N3376" s="490">
        <v>4984875.63</v>
      </c>
      <c r="O3376" s="487" t="s">
        <v>25582</v>
      </c>
    </row>
    <row r="3377" spans="1:15" ht="45" x14ac:dyDescent="0.25">
      <c r="A3377" s="489">
        <v>10800</v>
      </c>
      <c r="B3377" s="488" t="s">
        <v>14600</v>
      </c>
      <c r="C3377" s="489" t="s">
        <v>87</v>
      </c>
      <c r="D3377" s="490">
        <v>5932002</v>
      </c>
      <c r="E3377" s="487"/>
      <c r="F3377" s="487"/>
      <c r="G3377" s="488" t="s">
        <v>6082</v>
      </c>
      <c r="H3377" s="488" t="s">
        <v>5980</v>
      </c>
      <c r="I3377" s="490">
        <v>4984875.63</v>
      </c>
      <c r="J3377" s="490">
        <v>0.19</v>
      </c>
      <c r="K3377" s="490">
        <v>5932002</v>
      </c>
      <c r="L3377" s="508">
        <v>44902</v>
      </c>
      <c r="M3377" s="489">
        <v>1</v>
      </c>
      <c r="N3377" s="490">
        <v>4984875.63</v>
      </c>
      <c r="O3377" s="487" t="s">
        <v>25582</v>
      </c>
    </row>
    <row r="3378" spans="1:15" ht="45" x14ac:dyDescent="0.25">
      <c r="A3378" s="489">
        <v>10801</v>
      </c>
      <c r="B3378" s="488" t="s">
        <v>15343</v>
      </c>
      <c r="C3378" s="489" t="s">
        <v>87</v>
      </c>
      <c r="D3378" s="490">
        <v>5982868</v>
      </c>
      <c r="E3378" s="487"/>
      <c r="F3378" s="487"/>
      <c r="G3378" s="488" t="s">
        <v>6082</v>
      </c>
      <c r="H3378" s="488" t="s">
        <v>5976</v>
      </c>
      <c r="I3378" s="490">
        <v>5027620.17</v>
      </c>
      <c r="J3378" s="490">
        <v>0.19</v>
      </c>
      <c r="K3378" s="490">
        <v>5982868</v>
      </c>
      <c r="L3378" s="508">
        <v>44960</v>
      </c>
      <c r="M3378" s="489">
        <v>1</v>
      </c>
      <c r="N3378" s="490">
        <v>5027620.17</v>
      </c>
      <c r="O3378" s="487" t="s">
        <v>25582</v>
      </c>
    </row>
    <row r="3379" spans="1:15" ht="45" x14ac:dyDescent="0.25">
      <c r="A3379" s="489">
        <v>10802</v>
      </c>
      <c r="B3379" s="488" t="s">
        <v>15342</v>
      </c>
      <c r="C3379" s="489" t="s">
        <v>87</v>
      </c>
      <c r="D3379" s="490">
        <v>5978289</v>
      </c>
      <c r="E3379" s="487"/>
      <c r="F3379" s="487"/>
      <c r="G3379" s="488" t="s">
        <v>6082</v>
      </c>
      <c r="H3379" s="488" t="s">
        <v>5976</v>
      </c>
      <c r="I3379" s="490">
        <v>5023772.2699999996</v>
      </c>
      <c r="J3379" s="490">
        <v>0.19</v>
      </c>
      <c r="K3379" s="490">
        <v>5978289</v>
      </c>
      <c r="L3379" s="508">
        <v>44960</v>
      </c>
      <c r="M3379" s="489">
        <v>1</v>
      </c>
      <c r="N3379" s="490">
        <v>5023772.2699999996</v>
      </c>
      <c r="O3379" s="487" t="s">
        <v>25582</v>
      </c>
    </row>
    <row r="3380" spans="1:15" ht="45" x14ac:dyDescent="0.25">
      <c r="A3380" s="489">
        <v>10803</v>
      </c>
      <c r="B3380" s="488" t="s">
        <v>15347</v>
      </c>
      <c r="C3380" s="489" t="s">
        <v>87</v>
      </c>
      <c r="D3380" s="490">
        <v>902855</v>
      </c>
      <c r="E3380" s="487"/>
      <c r="F3380" s="487"/>
      <c r="G3380" s="488" t="s">
        <v>6082</v>
      </c>
      <c r="H3380" s="488" t="s">
        <v>5976</v>
      </c>
      <c r="I3380" s="490">
        <v>758701.68</v>
      </c>
      <c r="J3380" s="490">
        <v>0.19</v>
      </c>
      <c r="K3380" s="490">
        <v>902855</v>
      </c>
      <c r="L3380" s="508">
        <v>44960</v>
      </c>
      <c r="M3380" s="489">
        <v>1</v>
      </c>
      <c r="N3380" s="490">
        <v>758701.68</v>
      </c>
      <c r="O3380" s="487" t="s">
        <v>25582</v>
      </c>
    </row>
    <row r="3381" spans="1:15" ht="45" x14ac:dyDescent="0.25">
      <c r="A3381" s="489">
        <v>10804</v>
      </c>
      <c r="B3381" s="488" t="s">
        <v>15346</v>
      </c>
      <c r="C3381" s="489" t="s">
        <v>87</v>
      </c>
      <c r="D3381" s="490">
        <v>906521</v>
      </c>
      <c r="E3381" s="487"/>
      <c r="F3381" s="487"/>
      <c r="G3381" s="488" t="s">
        <v>6082</v>
      </c>
      <c r="H3381" s="488" t="s">
        <v>5976</v>
      </c>
      <c r="I3381" s="490">
        <v>761782.35</v>
      </c>
      <c r="J3381" s="490">
        <v>0.19</v>
      </c>
      <c r="K3381" s="490">
        <v>906521</v>
      </c>
      <c r="L3381" s="508">
        <v>44960</v>
      </c>
      <c r="M3381" s="489">
        <v>1</v>
      </c>
      <c r="N3381" s="490">
        <v>761782.35</v>
      </c>
      <c r="O3381" s="487" t="s">
        <v>25582</v>
      </c>
    </row>
    <row r="3382" spans="1:15" ht="45" x14ac:dyDescent="0.25">
      <c r="A3382" s="489">
        <v>10805</v>
      </c>
      <c r="B3382" s="488" t="s">
        <v>15348</v>
      </c>
      <c r="C3382" s="489" t="s">
        <v>87</v>
      </c>
      <c r="D3382" s="490">
        <v>914138</v>
      </c>
      <c r="E3382" s="487"/>
      <c r="F3382" s="487"/>
      <c r="G3382" s="488" t="s">
        <v>6082</v>
      </c>
      <c r="H3382" s="488" t="s">
        <v>5976</v>
      </c>
      <c r="I3382" s="490">
        <v>768183.19</v>
      </c>
      <c r="J3382" s="490">
        <v>0.19</v>
      </c>
      <c r="K3382" s="490">
        <v>914138</v>
      </c>
      <c r="L3382" s="508">
        <v>44960</v>
      </c>
      <c r="M3382" s="489">
        <v>1</v>
      </c>
      <c r="N3382" s="490">
        <v>768183.19</v>
      </c>
      <c r="O3382" s="487" t="s">
        <v>25582</v>
      </c>
    </row>
    <row r="3383" spans="1:15" ht="45" x14ac:dyDescent="0.25">
      <c r="A3383" s="489">
        <v>10806</v>
      </c>
      <c r="B3383" s="488" t="s">
        <v>15345</v>
      </c>
      <c r="C3383" s="489" t="s">
        <v>87</v>
      </c>
      <c r="D3383" s="490">
        <v>932409.01</v>
      </c>
      <c r="E3383" s="487"/>
      <c r="F3383" s="487"/>
      <c r="G3383" s="488" t="s">
        <v>6082</v>
      </c>
      <c r="H3383" s="488" t="s">
        <v>5976</v>
      </c>
      <c r="I3383" s="490">
        <v>783536.98</v>
      </c>
      <c r="J3383" s="490">
        <v>0.19</v>
      </c>
      <c r="K3383" s="490">
        <v>932409.01</v>
      </c>
      <c r="L3383" s="508">
        <v>44960</v>
      </c>
      <c r="M3383" s="489">
        <v>1</v>
      </c>
      <c r="N3383" s="490">
        <v>783536.98</v>
      </c>
      <c r="O3383" s="487" t="s">
        <v>25582</v>
      </c>
    </row>
    <row r="3384" spans="1:15" ht="45" x14ac:dyDescent="0.25">
      <c r="A3384" s="489">
        <v>10807</v>
      </c>
      <c r="B3384" s="488" t="s">
        <v>15344</v>
      </c>
      <c r="C3384" s="489" t="s">
        <v>87</v>
      </c>
      <c r="D3384" s="490">
        <v>935101</v>
      </c>
      <c r="E3384" s="487"/>
      <c r="F3384" s="487"/>
      <c r="G3384" s="488" t="s">
        <v>6082</v>
      </c>
      <c r="H3384" s="488" t="s">
        <v>5976</v>
      </c>
      <c r="I3384" s="490">
        <v>785799.16</v>
      </c>
      <c r="J3384" s="490">
        <v>0.19</v>
      </c>
      <c r="K3384" s="490">
        <v>935101</v>
      </c>
      <c r="L3384" s="508">
        <v>44960</v>
      </c>
      <c r="M3384" s="489">
        <v>1</v>
      </c>
      <c r="N3384" s="490">
        <v>785799.16</v>
      </c>
      <c r="O3384" s="487" t="s">
        <v>25582</v>
      </c>
    </row>
    <row r="3385" spans="1:15" ht="45" x14ac:dyDescent="0.25">
      <c r="A3385" s="489">
        <v>10808</v>
      </c>
      <c r="B3385" s="488" t="s">
        <v>15350</v>
      </c>
      <c r="C3385" s="489" t="s">
        <v>87</v>
      </c>
      <c r="D3385" s="490">
        <v>1174142</v>
      </c>
      <c r="E3385" s="487"/>
      <c r="F3385" s="487"/>
      <c r="G3385" s="488" t="s">
        <v>6082</v>
      </c>
      <c r="H3385" s="488" t="s">
        <v>5976</v>
      </c>
      <c r="I3385" s="490">
        <v>986673.95</v>
      </c>
      <c r="J3385" s="490">
        <v>0.19</v>
      </c>
      <c r="K3385" s="490">
        <v>1174142</v>
      </c>
      <c r="L3385" s="508">
        <v>44960</v>
      </c>
      <c r="M3385" s="489">
        <v>1</v>
      </c>
      <c r="N3385" s="490">
        <v>986673.95</v>
      </c>
      <c r="O3385" s="487" t="s">
        <v>25582</v>
      </c>
    </row>
    <row r="3386" spans="1:15" ht="45" x14ac:dyDescent="0.25">
      <c r="A3386" s="489">
        <v>10809</v>
      </c>
      <c r="B3386" s="488" t="s">
        <v>15349</v>
      </c>
      <c r="C3386" s="489" t="s">
        <v>87</v>
      </c>
      <c r="D3386" s="490">
        <v>1179784</v>
      </c>
      <c r="E3386" s="487"/>
      <c r="F3386" s="487"/>
      <c r="G3386" s="488" t="s">
        <v>6082</v>
      </c>
      <c r="H3386" s="488" t="s">
        <v>5976</v>
      </c>
      <c r="I3386" s="490">
        <v>991415.13</v>
      </c>
      <c r="J3386" s="490">
        <v>0.19</v>
      </c>
      <c r="K3386" s="490">
        <v>1179784</v>
      </c>
      <c r="L3386" s="508">
        <v>44991</v>
      </c>
      <c r="M3386" s="489">
        <v>1</v>
      </c>
      <c r="N3386" s="490">
        <v>991415.13</v>
      </c>
      <c r="O3386" s="487" t="s">
        <v>25582</v>
      </c>
    </row>
    <row r="3387" spans="1:15" ht="45" x14ac:dyDescent="0.25">
      <c r="A3387" s="489">
        <v>10810</v>
      </c>
      <c r="B3387" s="488" t="s">
        <v>15352</v>
      </c>
      <c r="C3387" s="489" t="s">
        <v>87</v>
      </c>
      <c r="D3387" s="490">
        <v>1192442</v>
      </c>
      <c r="E3387" s="487"/>
      <c r="F3387" s="487"/>
      <c r="G3387" s="488" t="s">
        <v>6082</v>
      </c>
      <c r="H3387" s="488" t="s">
        <v>5976</v>
      </c>
      <c r="I3387" s="490">
        <v>1002052.1</v>
      </c>
      <c r="J3387" s="490">
        <v>0.19</v>
      </c>
      <c r="K3387" s="490">
        <v>1192442</v>
      </c>
      <c r="L3387" s="508">
        <v>44991</v>
      </c>
      <c r="M3387" s="489">
        <v>1</v>
      </c>
      <c r="N3387" s="490">
        <v>1002052.1</v>
      </c>
      <c r="O3387" s="487" t="s">
        <v>25582</v>
      </c>
    </row>
    <row r="3388" spans="1:15" ht="45" x14ac:dyDescent="0.25">
      <c r="A3388" s="489">
        <v>10811</v>
      </c>
      <c r="B3388" s="488" t="s">
        <v>15351</v>
      </c>
      <c r="C3388" s="489" t="s">
        <v>87</v>
      </c>
      <c r="D3388" s="490">
        <v>1197998</v>
      </c>
      <c r="E3388" s="487"/>
      <c r="F3388" s="487"/>
      <c r="G3388" s="488" t="s">
        <v>6082</v>
      </c>
      <c r="H3388" s="488" t="s">
        <v>5976</v>
      </c>
      <c r="I3388" s="490">
        <v>1006721.01</v>
      </c>
      <c r="J3388" s="490">
        <v>0.19</v>
      </c>
      <c r="K3388" s="490">
        <v>1197998</v>
      </c>
      <c r="L3388" s="508">
        <v>44991</v>
      </c>
      <c r="M3388" s="489">
        <v>1</v>
      </c>
      <c r="N3388" s="490">
        <v>1006721.01</v>
      </c>
      <c r="O3388" s="487" t="s">
        <v>25582</v>
      </c>
    </row>
    <row r="3389" spans="1:15" ht="45" x14ac:dyDescent="0.25">
      <c r="A3389" s="489">
        <v>10812</v>
      </c>
      <c r="B3389" s="488" t="s">
        <v>15354</v>
      </c>
      <c r="C3389" s="489" t="s">
        <v>87</v>
      </c>
      <c r="D3389" s="490">
        <v>1295453</v>
      </c>
      <c r="E3389" s="487"/>
      <c r="F3389" s="487"/>
      <c r="G3389" s="488" t="s">
        <v>6082</v>
      </c>
      <c r="H3389" s="488" t="s">
        <v>5976</v>
      </c>
      <c r="I3389" s="490">
        <v>1088615.97</v>
      </c>
      <c r="J3389" s="490">
        <v>0.19</v>
      </c>
      <c r="K3389" s="490">
        <v>1295453</v>
      </c>
      <c r="L3389" s="508">
        <v>44991</v>
      </c>
      <c r="M3389" s="489">
        <v>1</v>
      </c>
      <c r="N3389" s="490">
        <v>1088615.97</v>
      </c>
      <c r="O3389" s="487" t="s">
        <v>25582</v>
      </c>
    </row>
    <row r="3390" spans="1:15" ht="45" x14ac:dyDescent="0.25">
      <c r="A3390" s="489">
        <v>10813</v>
      </c>
      <c r="B3390" s="488" t="s">
        <v>15353</v>
      </c>
      <c r="C3390" s="489" t="s">
        <v>87</v>
      </c>
      <c r="D3390" s="490">
        <v>1300851</v>
      </c>
      <c r="E3390" s="487"/>
      <c r="F3390" s="487"/>
      <c r="G3390" s="488" t="s">
        <v>6082</v>
      </c>
      <c r="H3390" s="488" t="s">
        <v>5976</v>
      </c>
      <c r="I3390" s="490">
        <v>1093152.1000000001</v>
      </c>
      <c r="J3390" s="490">
        <v>0.19</v>
      </c>
      <c r="K3390" s="490">
        <v>1300851</v>
      </c>
      <c r="L3390" s="508">
        <v>44991</v>
      </c>
      <c r="M3390" s="489">
        <v>1</v>
      </c>
      <c r="N3390" s="490">
        <v>1093152.1000000001</v>
      </c>
      <c r="O3390" s="487" t="s">
        <v>25582</v>
      </c>
    </row>
    <row r="3391" spans="1:15" ht="45" x14ac:dyDescent="0.25">
      <c r="A3391" s="489">
        <v>10814</v>
      </c>
      <c r="B3391" s="488" t="s">
        <v>15355</v>
      </c>
      <c r="C3391" s="489" t="s">
        <v>87</v>
      </c>
      <c r="D3391" s="490">
        <v>2831350.01</v>
      </c>
      <c r="E3391" s="487"/>
      <c r="F3391" s="487"/>
      <c r="G3391" s="488" t="s">
        <v>6082</v>
      </c>
      <c r="H3391" s="488" t="s">
        <v>5976</v>
      </c>
      <c r="I3391" s="490">
        <v>2379285.7200000002</v>
      </c>
      <c r="J3391" s="490">
        <v>0.19</v>
      </c>
      <c r="K3391" s="490">
        <v>2831350.01</v>
      </c>
      <c r="L3391" s="508">
        <v>44991</v>
      </c>
      <c r="M3391" s="489">
        <v>1</v>
      </c>
      <c r="N3391" s="490">
        <v>2379285.7200000002</v>
      </c>
      <c r="O3391" s="487" t="s">
        <v>25582</v>
      </c>
    </row>
    <row r="3392" spans="1:15" ht="45" x14ac:dyDescent="0.25">
      <c r="A3392" s="489">
        <v>10815</v>
      </c>
      <c r="B3392" s="488" t="s">
        <v>15355</v>
      </c>
      <c r="C3392" s="489" t="s">
        <v>87</v>
      </c>
      <c r="D3392" s="490">
        <v>2832281</v>
      </c>
      <c r="E3392" s="487"/>
      <c r="F3392" s="487"/>
      <c r="G3392" s="488" t="s">
        <v>6082</v>
      </c>
      <c r="H3392" s="488" t="s">
        <v>5976</v>
      </c>
      <c r="I3392" s="490">
        <v>2380068.0699999998</v>
      </c>
      <c r="J3392" s="490">
        <v>0.19</v>
      </c>
      <c r="K3392" s="490">
        <v>2832281</v>
      </c>
      <c r="L3392" s="508">
        <v>44991</v>
      </c>
      <c r="M3392" s="489">
        <v>1</v>
      </c>
      <c r="N3392" s="490">
        <v>2380068.0699999998</v>
      </c>
      <c r="O3392" s="487" t="s">
        <v>25582</v>
      </c>
    </row>
    <row r="3393" spans="1:15" ht="45" x14ac:dyDescent="0.25">
      <c r="A3393" s="489">
        <v>10816</v>
      </c>
      <c r="B3393" s="488" t="s">
        <v>15356</v>
      </c>
      <c r="C3393" s="489" t="s">
        <v>87</v>
      </c>
      <c r="D3393" s="490">
        <v>2882598</v>
      </c>
      <c r="E3393" s="487"/>
      <c r="F3393" s="487"/>
      <c r="G3393" s="488" t="s">
        <v>6082</v>
      </c>
      <c r="H3393" s="488" t="s">
        <v>5976</v>
      </c>
      <c r="I3393" s="490">
        <v>2422351.2599999998</v>
      </c>
      <c r="J3393" s="490">
        <v>0.19</v>
      </c>
      <c r="K3393" s="490">
        <v>2882598</v>
      </c>
      <c r="L3393" s="508">
        <v>44991</v>
      </c>
      <c r="M3393" s="489">
        <v>1</v>
      </c>
      <c r="N3393" s="490">
        <v>2422351.2599999998</v>
      </c>
      <c r="O3393" s="487" t="s">
        <v>25582</v>
      </c>
    </row>
    <row r="3394" spans="1:15" ht="45" x14ac:dyDescent="0.25">
      <c r="A3394" s="489">
        <v>10817</v>
      </c>
      <c r="B3394" s="488" t="s">
        <v>15337</v>
      </c>
      <c r="C3394" s="489" t="s">
        <v>87</v>
      </c>
      <c r="D3394" s="490">
        <v>127720</v>
      </c>
      <c r="E3394" s="487"/>
      <c r="F3394" s="487"/>
      <c r="G3394" s="488" t="s">
        <v>6082</v>
      </c>
      <c r="H3394" s="488" t="s">
        <v>5976</v>
      </c>
      <c r="I3394" s="490">
        <v>107327.73</v>
      </c>
      <c r="J3394" s="490">
        <v>0.19</v>
      </c>
      <c r="K3394" s="490">
        <v>127720</v>
      </c>
      <c r="L3394" s="508">
        <v>44991</v>
      </c>
      <c r="M3394" s="489">
        <v>1</v>
      </c>
      <c r="N3394" s="490">
        <v>107327.73</v>
      </c>
      <c r="O3394" s="487" t="s">
        <v>25582</v>
      </c>
    </row>
    <row r="3395" spans="1:15" ht="45" x14ac:dyDescent="0.25">
      <c r="A3395" s="489">
        <v>10818</v>
      </c>
      <c r="B3395" s="488" t="s">
        <v>15340</v>
      </c>
      <c r="C3395" s="489" t="s">
        <v>87</v>
      </c>
      <c r="D3395" s="490">
        <v>202286.01</v>
      </c>
      <c r="E3395" s="487"/>
      <c r="F3395" s="487"/>
      <c r="G3395" s="488" t="s">
        <v>6082</v>
      </c>
      <c r="H3395" s="488" t="s">
        <v>5976</v>
      </c>
      <c r="I3395" s="490">
        <v>169988.24</v>
      </c>
      <c r="J3395" s="490">
        <v>0.19</v>
      </c>
      <c r="K3395" s="490">
        <v>202286.01</v>
      </c>
      <c r="L3395" s="508">
        <v>44991</v>
      </c>
      <c r="M3395" s="489">
        <v>1</v>
      </c>
      <c r="N3395" s="490">
        <v>169988.24</v>
      </c>
      <c r="O3395" s="487" t="s">
        <v>25582</v>
      </c>
    </row>
    <row r="3396" spans="1:15" ht="45" x14ac:dyDescent="0.25">
      <c r="A3396" s="489">
        <v>10819</v>
      </c>
      <c r="B3396" s="488" t="s">
        <v>15341</v>
      </c>
      <c r="C3396" s="489" t="s">
        <v>87</v>
      </c>
      <c r="D3396" s="490">
        <v>290279</v>
      </c>
      <c r="E3396" s="487"/>
      <c r="F3396" s="487"/>
      <c r="G3396" s="488" t="s">
        <v>6082</v>
      </c>
      <c r="H3396" s="488" t="s">
        <v>5976</v>
      </c>
      <c r="I3396" s="490">
        <v>243931.93</v>
      </c>
      <c r="J3396" s="490">
        <v>0.19</v>
      </c>
      <c r="K3396" s="490">
        <v>290279</v>
      </c>
      <c r="L3396" s="508">
        <v>44991</v>
      </c>
      <c r="M3396" s="489">
        <v>1</v>
      </c>
      <c r="N3396" s="490">
        <v>243931.93</v>
      </c>
      <c r="O3396" s="487" t="s">
        <v>25582</v>
      </c>
    </row>
    <row r="3397" spans="1:15" ht="45" x14ac:dyDescent="0.25">
      <c r="A3397" s="489">
        <v>10820</v>
      </c>
      <c r="B3397" s="488" t="s">
        <v>15338</v>
      </c>
      <c r="C3397" s="489" t="s">
        <v>87</v>
      </c>
      <c r="D3397" s="490">
        <v>882161.01</v>
      </c>
      <c r="E3397" s="487"/>
      <c r="F3397" s="487"/>
      <c r="G3397" s="488" t="s">
        <v>6082</v>
      </c>
      <c r="H3397" s="488" t="s">
        <v>5976</v>
      </c>
      <c r="I3397" s="490">
        <v>741311.77</v>
      </c>
      <c r="J3397" s="490">
        <v>0.19</v>
      </c>
      <c r="K3397" s="490">
        <v>882161.01</v>
      </c>
      <c r="L3397" s="508">
        <v>44991</v>
      </c>
      <c r="M3397" s="489">
        <v>1</v>
      </c>
      <c r="N3397" s="490">
        <v>741311.77</v>
      </c>
      <c r="O3397" s="487" t="s">
        <v>25582</v>
      </c>
    </row>
    <row r="3398" spans="1:15" ht="45" x14ac:dyDescent="0.25">
      <c r="A3398" s="489">
        <v>10821</v>
      </c>
      <c r="B3398" s="488" t="s">
        <v>15339</v>
      </c>
      <c r="C3398" s="489" t="s">
        <v>87</v>
      </c>
      <c r="D3398" s="490">
        <v>1180918</v>
      </c>
      <c r="E3398" s="487"/>
      <c r="F3398" s="487"/>
      <c r="G3398" s="488" t="s">
        <v>6082</v>
      </c>
      <c r="H3398" s="488" t="s">
        <v>5976</v>
      </c>
      <c r="I3398" s="490">
        <v>992368.07</v>
      </c>
      <c r="J3398" s="490">
        <v>0.19</v>
      </c>
      <c r="K3398" s="490">
        <v>1180918</v>
      </c>
      <c r="L3398" s="508">
        <v>44991</v>
      </c>
      <c r="M3398" s="489">
        <v>1</v>
      </c>
      <c r="N3398" s="490">
        <v>992368.07</v>
      </c>
      <c r="O3398" s="487" t="s">
        <v>25582</v>
      </c>
    </row>
    <row r="3399" spans="1:15" ht="45" x14ac:dyDescent="0.25">
      <c r="A3399" s="489">
        <v>10822</v>
      </c>
      <c r="B3399" s="488" t="s">
        <v>15336</v>
      </c>
      <c r="C3399" s="489" t="s">
        <v>87</v>
      </c>
      <c r="D3399" s="490">
        <v>31947</v>
      </c>
      <c r="E3399" s="487"/>
      <c r="F3399" s="487"/>
      <c r="G3399" s="488" t="s">
        <v>6082</v>
      </c>
      <c r="H3399" s="488" t="s">
        <v>5976</v>
      </c>
      <c r="I3399" s="490">
        <v>26846.22</v>
      </c>
      <c r="J3399" s="490">
        <v>0.19</v>
      </c>
      <c r="K3399" s="490">
        <v>31947</v>
      </c>
      <c r="L3399" s="508">
        <v>44991</v>
      </c>
      <c r="M3399" s="489">
        <v>1</v>
      </c>
      <c r="N3399" s="490">
        <v>26846.22</v>
      </c>
      <c r="O3399" s="487" t="s">
        <v>25582</v>
      </c>
    </row>
    <row r="3400" spans="1:15" ht="45" x14ac:dyDescent="0.25">
      <c r="A3400" s="489">
        <v>10823</v>
      </c>
      <c r="B3400" s="488" t="s">
        <v>15333</v>
      </c>
      <c r="C3400" s="489" t="s">
        <v>87</v>
      </c>
      <c r="D3400" s="490">
        <v>48263</v>
      </c>
      <c r="E3400" s="487"/>
      <c r="F3400" s="487"/>
      <c r="G3400" s="488" t="s">
        <v>6082</v>
      </c>
      <c r="H3400" s="488" t="s">
        <v>5976</v>
      </c>
      <c r="I3400" s="490">
        <v>40557.14</v>
      </c>
      <c r="J3400" s="490">
        <v>0.19</v>
      </c>
      <c r="K3400" s="490">
        <v>48263</v>
      </c>
      <c r="L3400" s="508">
        <v>44991</v>
      </c>
      <c r="M3400" s="489">
        <v>1</v>
      </c>
      <c r="N3400" s="490">
        <v>40557.14</v>
      </c>
      <c r="O3400" s="487" t="s">
        <v>25582</v>
      </c>
    </row>
    <row r="3401" spans="1:15" ht="45" x14ac:dyDescent="0.25">
      <c r="A3401" s="489">
        <v>10824</v>
      </c>
      <c r="B3401" s="488" t="s">
        <v>15334</v>
      </c>
      <c r="C3401" s="489" t="s">
        <v>87</v>
      </c>
      <c r="D3401" s="490">
        <v>69529</v>
      </c>
      <c r="E3401" s="487"/>
      <c r="F3401" s="487"/>
      <c r="G3401" s="488" t="s">
        <v>6082</v>
      </c>
      <c r="H3401" s="488" t="s">
        <v>5976</v>
      </c>
      <c r="I3401" s="490">
        <v>58427.73</v>
      </c>
      <c r="J3401" s="490">
        <v>0.19</v>
      </c>
      <c r="K3401" s="490">
        <v>69529</v>
      </c>
      <c r="L3401" s="508">
        <v>44991</v>
      </c>
      <c r="M3401" s="489">
        <v>1</v>
      </c>
      <c r="N3401" s="490">
        <v>58427.73</v>
      </c>
      <c r="O3401" s="487" t="s">
        <v>25582</v>
      </c>
    </row>
    <row r="3402" spans="1:15" ht="45" x14ac:dyDescent="0.25">
      <c r="A3402" s="489">
        <v>10825</v>
      </c>
      <c r="B3402" s="488" t="s">
        <v>15335</v>
      </c>
      <c r="C3402" s="489" t="s">
        <v>87</v>
      </c>
      <c r="D3402" s="490">
        <v>101879.01</v>
      </c>
      <c r="E3402" s="487"/>
      <c r="F3402" s="487"/>
      <c r="G3402" s="488" t="s">
        <v>6082</v>
      </c>
      <c r="H3402" s="488" t="s">
        <v>5976</v>
      </c>
      <c r="I3402" s="490">
        <v>85612.61</v>
      </c>
      <c r="J3402" s="490">
        <v>0.19</v>
      </c>
      <c r="K3402" s="490">
        <v>101879.01</v>
      </c>
      <c r="L3402" s="508">
        <v>44991</v>
      </c>
      <c r="M3402" s="489">
        <v>1</v>
      </c>
      <c r="N3402" s="490">
        <v>85612.61</v>
      </c>
      <c r="O3402" s="487" t="s">
        <v>25582</v>
      </c>
    </row>
    <row r="3403" spans="1:15" ht="45" x14ac:dyDescent="0.25">
      <c r="A3403" s="489">
        <v>10826</v>
      </c>
      <c r="B3403" s="488" t="s">
        <v>15332</v>
      </c>
      <c r="C3403" s="489" t="s">
        <v>87</v>
      </c>
      <c r="D3403" s="490">
        <v>206678</v>
      </c>
      <c r="E3403" s="487"/>
      <c r="F3403" s="487"/>
      <c r="G3403" s="488" t="s">
        <v>6082</v>
      </c>
      <c r="H3403" s="488" t="s">
        <v>5976</v>
      </c>
      <c r="I3403" s="490">
        <v>173678.99</v>
      </c>
      <c r="J3403" s="490">
        <v>0.19</v>
      </c>
      <c r="K3403" s="490">
        <v>206678</v>
      </c>
      <c r="L3403" s="508">
        <v>44991</v>
      </c>
      <c r="M3403" s="489">
        <v>1</v>
      </c>
      <c r="N3403" s="490">
        <v>173678.99</v>
      </c>
      <c r="O3403" s="487" t="s">
        <v>25582</v>
      </c>
    </row>
    <row r="3404" spans="1:15" ht="45" x14ac:dyDescent="0.25">
      <c r="A3404" s="489">
        <v>10827</v>
      </c>
      <c r="B3404" s="488" t="s">
        <v>15332</v>
      </c>
      <c r="C3404" s="489" t="s">
        <v>4346</v>
      </c>
      <c r="D3404" s="490">
        <v>319183</v>
      </c>
      <c r="E3404" s="487"/>
      <c r="F3404" s="487"/>
      <c r="G3404" s="488" t="s">
        <v>6082</v>
      </c>
      <c r="H3404" s="488" t="s">
        <v>5976</v>
      </c>
      <c r="I3404" s="490">
        <v>268221.01</v>
      </c>
      <c r="J3404" s="490">
        <v>0.19</v>
      </c>
      <c r="K3404" s="490">
        <v>319183</v>
      </c>
      <c r="L3404" s="508">
        <v>44991</v>
      </c>
      <c r="M3404" s="489">
        <v>1</v>
      </c>
      <c r="N3404" s="490">
        <v>268221.01</v>
      </c>
      <c r="O3404" s="487" t="s">
        <v>25582</v>
      </c>
    </row>
    <row r="3405" spans="1:15" ht="45" x14ac:dyDescent="0.25">
      <c r="A3405" s="489">
        <v>10828</v>
      </c>
      <c r="B3405" s="488" t="s">
        <v>15332</v>
      </c>
      <c r="C3405" s="489" t="s">
        <v>87</v>
      </c>
      <c r="D3405" s="490">
        <v>395236</v>
      </c>
      <c r="E3405" s="487"/>
      <c r="F3405" s="487"/>
      <c r="G3405" s="488" t="s">
        <v>6082</v>
      </c>
      <c r="H3405" s="488" t="s">
        <v>5976</v>
      </c>
      <c r="I3405" s="490">
        <v>332131.09000000003</v>
      </c>
      <c r="J3405" s="490">
        <v>0.19</v>
      </c>
      <c r="K3405" s="490">
        <v>395236</v>
      </c>
      <c r="L3405" s="508">
        <v>44991</v>
      </c>
      <c r="M3405" s="489">
        <v>1</v>
      </c>
      <c r="N3405" s="490">
        <v>332131.09000000003</v>
      </c>
      <c r="O3405" s="487" t="s">
        <v>25582</v>
      </c>
    </row>
    <row r="3406" spans="1:15" ht="30" x14ac:dyDescent="0.25">
      <c r="A3406" s="489">
        <v>11778</v>
      </c>
      <c r="B3406" s="488" t="s">
        <v>14263</v>
      </c>
      <c r="C3406" s="489" t="s">
        <v>87</v>
      </c>
      <c r="D3406" s="490">
        <v>1901160.01</v>
      </c>
      <c r="E3406" s="487"/>
      <c r="F3406" s="487"/>
      <c r="G3406" s="488" t="s">
        <v>7039</v>
      </c>
      <c r="H3406" s="488" t="s">
        <v>25583</v>
      </c>
      <c r="I3406" s="490">
        <v>1597613.45</v>
      </c>
      <c r="J3406" s="490">
        <v>0.19</v>
      </c>
      <c r="K3406" s="490">
        <v>1901160.01</v>
      </c>
      <c r="L3406" s="508">
        <v>44585</v>
      </c>
      <c r="M3406" s="489">
        <v>1</v>
      </c>
      <c r="N3406" s="490">
        <v>1597613.45</v>
      </c>
      <c r="O3406" s="487" t="s">
        <v>25582</v>
      </c>
    </row>
    <row r="3407" spans="1:15" ht="45" x14ac:dyDescent="0.25">
      <c r="A3407" s="489">
        <v>11779</v>
      </c>
      <c r="B3407" s="488" t="s">
        <v>8056</v>
      </c>
      <c r="C3407" s="489" t="s">
        <v>87</v>
      </c>
      <c r="D3407" s="490">
        <v>154349240</v>
      </c>
      <c r="E3407" s="487"/>
      <c r="F3407" s="487"/>
      <c r="G3407" s="488" t="s">
        <v>5959</v>
      </c>
      <c r="H3407" s="488" t="s">
        <v>6014</v>
      </c>
      <c r="I3407" s="490">
        <v>129705243.7</v>
      </c>
      <c r="J3407" s="490">
        <v>0.19</v>
      </c>
      <c r="K3407" s="490">
        <v>154349240</v>
      </c>
      <c r="L3407" s="508">
        <v>43738</v>
      </c>
      <c r="M3407" s="489">
        <v>0</v>
      </c>
      <c r="N3407" s="490">
        <v>129705243.7</v>
      </c>
      <c r="O3407" s="487" t="s">
        <v>25582</v>
      </c>
    </row>
    <row r="3408" spans="1:15" ht="30" x14ac:dyDescent="0.25">
      <c r="A3408" s="489">
        <v>12287</v>
      </c>
      <c r="B3408" s="488" t="s">
        <v>14451</v>
      </c>
      <c r="C3408" s="489" t="s">
        <v>4419</v>
      </c>
      <c r="D3408" s="490">
        <v>1520570</v>
      </c>
      <c r="E3408" s="487"/>
      <c r="F3408" s="487"/>
      <c r="G3408" s="488" t="s">
        <v>5959</v>
      </c>
      <c r="H3408" s="488" t="s">
        <v>25583</v>
      </c>
      <c r="I3408" s="490">
        <v>1277789.92</v>
      </c>
      <c r="J3408" s="490">
        <v>0.19</v>
      </c>
      <c r="K3408" s="490">
        <v>1520570</v>
      </c>
      <c r="L3408" s="508">
        <v>44591</v>
      </c>
      <c r="M3408" s="489">
        <v>0</v>
      </c>
      <c r="N3408" s="490">
        <v>1277789.92</v>
      </c>
      <c r="O3408" s="487" t="s">
        <v>25582</v>
      </c>
    </row>
    <row r="3409" spans="1:15" ht="60" x14ac:dyDescent="0.25">
      <c r="A3409" s="489">
        <v>12446</v>
      </c>
      <c r="B3409" s="488" t="s">
        <v>8122</v>
      </c>
      <c r="C3409" s="489" t="s">
        <v>92</v>
      </c>
      <c r="D3409" s="490">
        <v>219511.49</v>
      </c>
      <c r="E3409" s="487"/>
      <c r="F3409" s="487"/>
      <c r="G3409" s="488" t="s">
        <v>6008</v>
      </c>
      <c r="H3409" s="488" t="s">
        <v>7881</v>
      </c>
      <c r="I3409" s="490">
        <v>184463.44</v>
      </c>
      <c r="J3409" s="490">
        <v>0.19</v>
      </c>
      <c r="K3409" s="490">
        <v>219511.49</v>
      </c>
      <c r="L3409" s="508">
        <v>43728</v>
      </c>
      <c r="M3409" s="489">
        <v>1</v>
      </c>
      <c r="N3409" s="490">
        <v>184463.44</v>
      </c>
      <c r="O3409" s="487" t="s">
        <v>25582</v>
      </c>
    </row>
    <row r="3410" spans="1:15" ht="30" x14ac:dyDescent="0.25">
      <c r="A3410" s="489">
        <v>12448</v>
      </c>
      <c r="B3410" s="488" t="s">
        <v>8120</v>
      </c>
      <c r="C3410" s="489" t="s">
        <v>87</v>
      </c>
      <c r="D3410" s="490">
        <v>179541</v>
      </c>
      <c r="E3410" s="487"/>
      <c r="F3410" s="487" t="s">
        <v>5958</v>
      </c>
      <c r="G3410" s="488" t="s">
        <v>8121</v>
      </c>
      <c r="H3410" s="488" t="s">
        <v>25583</v>
      </c>
      <c r="I3410" s="490">
        <v>150874.79</v>
      </c>
      <c r="J3410" s="490">
        <v>0.19</v>
      </c>
      <c r="K3410" s="490">
        <v>179541</v>
      </c>
      <c r="L3410" s="508">
        <v>44622</v>
      </c>
      <c r="M3410" s="489">
        <v>1</v>
      </c>
      <c r="N3410" s="490">
        <v>150874.79</v>
      </c>
      <c r="O3410" s="487" t="s">
        <v>25582</v>
      </c>
    </row>
    <row r="3411" spans="1:15" ht="30" x14ac:dyDescent="0.25">
      <c r="A3411" s="489">
        <v>12449</v>
      </c>
      <c r="B3411" s="488" t="s">
        <v>8116</v>
      </c>
      <c r="C3411" s="489" t="s">
        <v>182</v>
      </c>
      <c r="D3411" s="490">
        <v>755510</v>
      </c>
      <c r="E3411" s="487"/>
      <c r="F3411" s="487"/>
      <c r="G3411" s="488" t="s">
        <v>6064</v>
      </c>
      <c r="H3411" s="488" t="s">
        <v>25583</v>
      </c>
      <c r="I3411" s="490">
        <v>634882.35</v>
      </c>
      <c r="J3411" s="490">
        <v>0.19</v>
      </c>
      <c r="K3411" s="490">
        <v>755510</v>
      </c>
      <c r="L3411" s="508">
        <v>44592</v>
      </c>
      <c r="M3411" s="489">
        <v>1</v>
      </c>
      <c r="N3411" s="490">
        <v>634882.35</v>
      </c>
      <c r="O3411" s="487" t="s">
        <v>25582</v>
      </c>
    </row>
    <row r="3412" spans="1:15" ht="30" x14ac:dyDescent="0.25">
      <c r="A3412" s="489">
        <v>12450</v>
      </c>
      <c r="B3412" s="488" t="s">
        <v>8115</v>
      </c>
      <c r="C3412" s="489" t="s">
        <v>87</v>
      </c>
      <c r="D3412" s="490">
        <v>11830004.199999999</v>
      </c>
      <c r="E3412" s="487"/>
      <c r="F3412" s="487"/>
      <c r="G3412" s="488" t="s">
        <v>25584</v>
      </c>
      <c r="H3412" s="488"/>
      <c r="I3412" s="490">
        <v>9941180</v>
      </c>
      <c r="J3412" s="490">
        <v>0.19</v>
      </c>
      <c r="K3412" s="490">
        <v>11830004.199999999</v>
      </c>
      <c r="L3412" s="508">
        <v>43732</v>
      </c>
      <c r="M3412" s="489">
        <v>1</v>
      </c>
      <c r="N3412" s="490">
        <v>9941180</v>
      </c>
      <c r="O3412" s="487" t="s">
        <v>25582</v>
      </c>
    </row>
    <row r="3413" spans="1:15" ht="60" x14ac:dyDescent="0.25">
      <c r="A3413" s="489">
        <v>12452</v>
      </c>
      <c r="B3413" s="488" t="s">
        <v>8004</v>
      </c>
      <c r="C3413" s="489" t="s">
        <v>87</v>
      </c>
      <c r="D3413" s="490">
        <v>15000</v>
      </c>
      <c r="E3413" s="487"/>
      <c r="F3413" s="487"/>
      <c r="G3413" s="488" t="s">
        <v>6112</v>
      </c>
      <c r="H3413" s="488" t="s">
        <v>7881</v>
      </c>
      <c r="I3413" s="490">
        <v>12605.04</v>
      </c>
      <c r="J3413" s="490">
        <v>0.19</v>
      </c>
      <c r="K3413" s="490">
        <v>15000</v>
      </c>
      <c r="L3413" s="508">
        <v>43746</v>
      </c>
      <c r="M3413" s="489">
        <v>1</v>
      </c>
      <c r="N3413" s="490">
        <v>12605.04</v>
      </c>
      <c r="O3413" s="487" t="s">
        <v>25582</v>
      </c>
    </row>
    <row r="3414" spans="1:15" ht="60" x14ac:dyDescent="0.25">
      <c r="A3414" s="489">
        <v>12453</v>
      </c>
      <c r="B3414" s="488" t="s">
        <v>8114</v>
      </c>
      <c r="C3414" s="489" t="s">
        <v>87</v>
      </c>
      <c r="D3414" s="490">
        <v>136250.23999999999</v>
      </c>
      <c r="E3414" s="487"/>
      <c r="F3414" s="487"/>
      <c r="G3414" s="488" t="s">
        <v>6112</v>
      </c>
      <c r="H3414" s="488" t="s">
        <v>7881</v>
      </c>
      <c r="I3414" s="490">
        <v>114496</v>
      </c>
      <c r="J3414" s="490">
        <v>0.19</v>
      </c>
      <c r="K3414" s="490">
        <v>136250.23999999999</v>
      </c>
      <c r="L3414" s="508">
        <v>43732</v>
      </c>
      <c r="M3414" s="489">
        <v>1</v>
      </c>
      <c r="N3414" s="490">
        <v>114496</v>
      </c>
      <c r="O3414" s="487" t="s">
        <v>25582</v>
      </c>
    </row>
    <row r="3415" spans="1:15" ht="60" x14ac:dyDescent="0.25">
      <c r="A3415" s="489">
        <v>12454</v>
      </c>
      <c r="B3415" s="488" t="s">
        <v>8113</v>
      </c>
      <c r="C3415" s="489" t="s">
        <v>80</v>
      </c>
      <c r="D3415" s="490">
        <v>108470.88</v>
      </c>
      <c r="E3415" s="487"/>
      <c r="F3415" s="487"/>
      <c r="G3415" s="488" t="s">
        <v>6062</v>
      </c>
      <c r="H3415" s="488" t="s">
        <v>7881</v>
      </c>
      <c r="I3415" s="490">
        <v>91152</v>
      </c>
      <c r="J3415" s="490">
        <v>0.19</v>
      </c>
      <c r="K3415" s="490">
        <v>108470.88</v>
      </c>
      <c r="L3415" s="508">
        <v>43732</v>
      </c>
      <c r="M3415" s="489">
        <v>1</v>
      </c>
      <c r="N3415" s="490">
        <v>91152</v>
      </c>
      <c r="O3415" s="487" t="s">
        <v>25582</v>
      </c>
    </row>
    <row r="3416" spans="1:15" ht="60" x14ac:dyDescent="0.25">
      <c r="A3416" s="489">
        <v>12455</v>
      </c>
      <c r="B3416" s="488" t="s">
        <v>8112</v>
      </c>
      <c r="C3416" s="489" t="s">
        <v>87</v>
      </c>
      <c r="D3416" s="490">
        <v>172500.02</v>
      </c>
      <c r="E3416" s="487"/>
      <c r="F3416" s="487"/>
      <c r="G3416" s="488" t="s">
        <v>6112</v>
      </c>
      <c r="H3416" s="488" t="s">
        <v>7881</v>
      </c>
      <c r="I3416" s="490">
        <v>144958</v>
      </c>
      <c r="J3416" s="490">
        <v>0.19</v>
      </c>
      <c r="K3416" s="490">
        <v>172500.02</v>
      </c>
      <c r="L3416" s="508">
        <v>43732</v>
      </c>
      <c r="M3416" s="489">
        <v>1</v>
      </c>
      <c r="N3416" s="490">
        <v>144958</v>
      </c>
      <c r="O3416" s="487" t="s">
        <v>25582</v>
      </c>
    </row>
    <row r="3417" spans="1:15" ht="60" x14ac:dyDescent="0.25">
      <c r="A3417" s="489">
        <v>12456</v>
      </c>
      <c r="B3417" s="488" t="s">
        <v>8079</v>
      </c>
      <c r="C3417" s="489" t="s">
        <v>87</v>
      </c>
      <c r="D3417" s="490">
        <v>25000</v>
      </c>
      <c r="E3417" s="487"/>
      <c r="F3417" s="487"/>
      <c r="G3417" s="488" t="s">
        <v>6112</v>
      </c>
      <c r="H3417" s="488" t="s">
        <v>7881</v>
      </c>
      <c r="I3417" s="490">
        <v>21008.400000000001</v>
      </c>
      <c r="J3417" s="490">
        <v>0.19</v>
      </c>
      <c r="K3417" s="490">
        <v>25000</v>
      </c>
      <c r="L3417" s="508">
        <v>43735</v>
      </c>
      <c r="M3417" s="489">
        <v>1</v>
      </c>
      <c r="N3417" s="490">
        <v>21008.400000000001</v>
      </c>
      <c r="O3417" s="487" t="s">
        <v>25582</v>
      </c>
    </row>
    <row r="3418" spans="1:15" ht="60" x14ac:dyDescent="0.25">
      <c r="A3418" s="489">
        <v>12459</v>
      </c>
      <c r="B3418" s="488" t="s">
        <v>8111</v>
      </c>
      <c r="C3418" s="489" t="s">
        <v>87</v>
      </c>
      <c r="D3418" s="490">
        <v>29500</v>
      </c>
      <c r="E3418" s="487"/>
      <c r="F3418" s="487"/>
      <c r="G3418" s="488" t="s">
        <v>6112</v>
      </c>
      <c r="H3418" s="488" t="s">
        <v>7881</v>
      </c>
      <c r="I3418" s="490">
        <v>24789.919999999998</v>
      </c>
      <c r="J3418" s="490">
        <v>0.19</v>
      </c>
      <c r="K3418" s="490">
        <v>29500</v>
      </c>
      <c r="L3418" s="508">
        <v>43732</v>
      </c>
      <c r="M3418" s="489">
        <v>1</v>
      </c>
      <c r="N3418" s="490">
        <v>24789.919999999998</v>
      </c>
      <c r="O3418" s="487" t="s">
        <v>25582</v>
      </c>
    </row>
    <row r="3419" spans="1:15" ht="60" x14ac:dyDescent="0.25">
      <c r="A3419" s="489">
        <v>12460</v>
      </c>
      <c r="B3419" s="488" t="s">
        <v>8110</v>
      </c>
      <c r="C3419" s="489" t="s">
        <v>87</v>
      </c>
      <c r="D3419" s="490">
        <v>36875.01</v>
      </c>
      <c r="E3419" s="487"/>
      <c r="F3419" s="487"/>
      <c r="G3419" s="488" t="s">
        <v>6112</v>
      </c>
      <c r="H3419" s="488" t="s">
        <v>7881</v>
      </c>
      <c r="I3419" s="490">
        <v>30987.4</v>
      </c>
      <c r="J3419" s="490">
        <v>0.19</v>
      </c>
      <c r="K3419" s="490">
        <v>36875.01</v>
      </c>
      <c r="L3419" s="508">
        <v>43732</v>
      </c>
      <c r="M3419" s="489">
        <v>1</v>
      </c>
      <c r="N3419" s="490">
        <v>30987.4</v>
      </c>
      <c r="O3419" s="487" t="s">
        <v>25582</v>
      </c>
    </row>
    <row r="3420" spans="1:15" ht="60" x14ac:dyDescent="0.25">
      <c r="A3420" s="489">
        <v>12461</v>
      </c>
      <c r="B3420" s="488" t="s">
        <v>8109</v>
      </c>
      <c r="C3420" s="489" t="s">
        <v>87</v>
      </c>
      <c r="D3420" s="490">
        <v>49167</v>
      </c>
      <c r="E3420" s="487"/>
      <c r="F3420" s="487"/>
      <c r="G3420" s="488" t="s">
        <v>6112</v>
      </c>
      <c r="H3420" s="488" t="s">
        <v>7881</v>
      </c>
      <c r="I3420" s="490">
        <v>41316.81</v>
      </c>
      <c r="J3420" s="490">
        <v>0.19</v>
      </c>
      <c r="K3420" s="490">
        <v>49167</v>
      </c>
      <c r="L3420" s="508">
        <v>43732</v>
      </c>
      <c r="M3420" s="489">
        <v>1</v>
      </c>
      <c r="N3420" s="490">
        <v>41316.81</v>
      </c>
      <c r="O3420" s="487" t="s">
        <v>25582</v>
      </c>
    </row>
    <row r="3421" spans="1:15" ht="60" x14ac:dyDescent="0.25">
      <c r="A3421" s="489">
        <v>12462</v>
      </c>
      <c r="B3421" s="488" t="s">
        <v>8105</v>
      </c>
      <c r="C3421" s="489" t="s">
        <v>87</v>
      </c>
      <c r="D3421" s="490">
        <v>61458</v>
      </c>
      <c r="E3421" s="487"/>
      <c r="F3421" s="487"/>
      <c r="G3421" s="488" t="s">
        <v>6112</v>
      </c>
      <c r="H3421" s="488" t="s">
        <v>7881</v>
      </c>
      <c r="I3421" s="490">
        <v>51645.38</v>
      </c>
      <c r="J3421" s="490">
        <v>0.19</v>
      </c>
      <c r="K3421" s="490">
        <v>61458</v>
      </c>
      <c r="L3421" s="508">
        <v>43733</v>
      </c>
      <c r="M3421" s="489">
        <v>1</v>
      </c>
      <c r="N3421" s="490">
        <v>51645.38</v>
      </c>
      <c r="O3421" s="487" t="s">
        <v>25582</v>
      </c>
    </row>
    <row r="3422" spans="1:15" ht="60" x14ac:dyDescent="0.25">
      <c r="A3422" s="489">
        <v>12463</v>
      </c>
      <c r="B3422" s="488" t="s">
        <v>8104</v>
      </c>
      <c r="C3422" s="489" t="s">
        <v>87</v>
      </c>
      <c r="D3422" s="490">
        <v>98333</v>
      </c>
      <c r="E3422" s="487"/>
      <c r="F3422" s="487"/>
      <c r="G3422" s="488" t="s">
        <v>6112</v>
      </c>
      <c r="H3422" s="488" t="s">
        <v>7881</v>
      </c>
      <c r="I3422" s="490">
        <v>82632.77</v>
      </c>
      <c r="J3422" s="490">
        <v>0.19</v>
      </c>
      <c r="K3422" s="490">
        <v>98333</v>
      </c>
      <c r="L3422" s="508">
        <v>43733</v>
      </c>
      <c r="M3422" s="489">
        <v>1</v>
      </c>
      <c r="N3422" s="490">
        <v>82632.77</v>
      </c>
      <c r="O3422" s="487" t="s">
        <v>25582</v>
      </c>
    </row>
    <row r="3423" spans="1:15" ht="60" x14ac:dyDescent="0.25">
      <c r="A3423" s="489">
        <v>12465</v>
      </c>
      <c r="B3423" s="488" t="s">
        <v>8102</v>
      </c>
      <c r="C3423" s="489" t="s">
        <v>87</v>
      </c>
      <c r="D3423" s="490">
        <v>853000</v>
      </c>
      <c r="E3423" s="487"/>
      <c r="F3423" s="487"/>
      <c r="G3423" s="488" t="s">
        <v>6112</v>
      </c>
      <c r="H3423" s="488" t="s">
        <v>7881</v>
      </c>
      <c r="I3423" s="490">
        <v>716806.72</v>
      </c>
      <c r="J3423" s="490">
        <v>0.19</v>
      </c>
      <c r="K3423" s="490">
        <v>853000</v>
      </c>
      <c r="L3423" s="508">
        <v>43733</v>
      </c>
      <c r="M3423" s="489">
        <v>1</v>
      </c>
      <c r="N3423" s="490">
        <v>716806.72</v>
      </c>
      <c r="O3423" s="487" t="s">
        <v>25582</v>
      </c>
    </row>
    <row r="3424" spans="1:15" ht="60" x14ac:dyDescent="0.25">
      <c r="A3424" s="489">
        <v>12466</v>
      </c>
      <c r="B3424" s="488" t="s">
        <v>8101</v>
      </c>
      <c r="C3424" s="489" t="s">
        <v>87</v>
      </c>
      <c r="D3424" s="490">
        <v>292900</v>
      </c>
      <c r="E3424" s="487"/>
      <c r="F3424" s="487"/>
      <c r="G3424" s="488" t="s">
        <v>7039</v>
      </c>
      <c r="H3424" s="488" t="s">
        <v>7881</v>
      </c>
      <c r="I3424" s="490">
        <v>246134.45</v>
      </c>
      <c r="J3424" s="490">
        <v>0.19</v>
      </c>
      <c r="K3424" s="490">
        <v>292900</v>
      </c>
      <c r="L3424" s="508">
        <v>43733</v>
      </c>
      <c r="M3424" s="489">
        <v>1</v>
      </c>
      <c r="N3424" s="490">
        <v>246134.45</v>
      </c>
      <c r="O3424" s="487" t="s">
        <v>25582</v>
      </c>
    </row>
    <row r="3425" spans="1:15" ht="30" x14ac:dyDescent="0.25">
      <c r="A3425" s="489">
        <v>12467</v>
      </c>
      <c r="B3425" s="488" t="s">
        <v>8100</v>
      </c>
      <c r="C3425" s="489" t="s">
        <v>87</v>
      </c>
      <c r="D3425" s="490">
        <v>284646</v>
      </c>
      <c r="E3425" s="487"/>
      <c r="F3425" s="487"/>
      <c r="G3425" s="488" t="s">
        <v>7039</v>
      </c>
      <c r="H3425" s="488" t="s">
        <v>25583</v>
      </c>
      <c r="I3425" s="490">
        <v>239198.32</v>
      </c>
      <c r="J3425" s="490">
        <v>0.19</v>
      </c>
      <c r="K3425" s="490">
        <v>284646</v>
      </c>
      <c r="L3425" s="508">
        <v>44596</v>
      </c>
      <c r="M3425" s="489">
        <v>1</v>
      </c>
      <c r="N3425" s="490">
        <v>239198.32</v>
      </c>
      <c r="O3425" s="487" t="s">
        <v>25582</v>
      </c>
    </row>
    <row r="3426" spans="1:15" ht="60" x14ac:dyDescent="0.25">
      <c r="A3426" s="489">
        <v>12468</v>
      </c>
      <c r="B3426" s="488" t="s">
        <v>8099</v>
      </c>
      <c r="C3426" s="489" t="s">
        <v>87</v>
      </c>
      <c r="D3426" s="490">
        <v>478050</v>
      </c>
      <c r="E3426" s="487"/>
      <c r="F3426" s="487"/>
      <c r="G3426" s="488" t="s">
        <v>6112</v>
      </c>
      <c r="H3426" s="488" t="s">
        <v>7881</v>
      </c>
      <c r="I3426" s="490">
        <v>401722.69</v>
      </c>
      <c r="J3426" s="490">
        <v>0.19</v>
      </c>
      <c r="K3426" s="490">
        <v>478050</v>
      </c>
      <c r="L3426" s="508">
        <v>43733</v>
      </c>
      <c r="M3426" s="489">
        <v>1</v>
      </c>
      <c r="N3426" s="490">
        <v>401722.69</v>
      </c>
      <c r="O3426" s="487" t="s">
        <v>25582</v>
      </c>
    </row>
    <row r="3427" spans="1:15" ht="60" x14ac:dyDescent="0.25">
      <c r="A3427" s="489">
        <v>12469</v>
      </c>
      <c r="B3427" s="488" t="s">
        <v>8090</v>
      </c>
      <c r="C3427" s="489" t="s">
        <v>87</v>
      </c>
      <c r="D3427" s="490">
        <v>17250</v>
      </c>
      <c r="E3427" s="487"/>
      <c r="F3427" s="487"/>
      <c r="G3427" s="488" t="s">
        <v>6112</v>
      </c>
      <c r="H3427" s="488" t="s">
        <v>7881</v>
      </c>
      <c r="I3427" s="490">
        <v>14495.8</v>
      </c>
      <c r="J3427" s="490">
        <v>0.19</v>
      </c>
      <c r="K3427" s="490">
        <v>17250</v>
      </c>
      <c r="L3427" s="508">
        <v>43734</v>
      </c>
      <c r="M3427" s="489">
        <v>1</v>
      </c>
      <c r="N3427" s="490">
        <v>14495.8</v>
      </c>
      <c r="O3427" s="487" t="s">
        <v>25582</v>
      </c>
    </row>
    <row r="3428" spans="1:15" ht="60" x14ac:dyDescent="0.25">
      <c r="A3428" s="489">
        <v>12470</v>
      </c>
      <c r="B3428" s="488" t="s">
        <v>8089</v>
      </c>
      <c r="C3428" s="489" t="s">
        <v>87</v>
      </c>
      <c r="D3428" s="490">
        <v>120750</v>
      </c>
      <c r="E3428" s="487"/>
      <c r="F3428" s="487"/>
      <c r="G3428" s="488" t="s">
        <v>6112</v>
      </c>
      <c r="H3428" s="488" t="s">
        <v>7881</v>
      </c>
      <c r="I3428" s="490">
        <v>101470.59</v>
      </c>
      <c r="J3428" s="490">
        <v>0.19</v>
      </c>
      <c r="K3428" s="490">
        <v>120750</v>
      </c>
      <c r="L3428" s="508">
        <v>43734</v>
      </c>
      <c r="M3428" s="489">
        <v>1</v>
      </c>
      <c r="N3428" s="490">
        <v>101470.59</v>
      </c>
      <c r="O3428" s="487" t="s">
        <v>25582</v>
      </c>
    </row>
    <row r="3429" spans="1:15" ht="60" x14ac:dyDescent="0.25">
      <c r="A3429" s="489">
        <v>12471</v>
      </c>
      <c r="B3429" s="488" t="s">
        <v>8088</v>
      </c>
      <c r="C3429" s="489" t="s">
        <v>87</v>
      </c>
      <c r="D3429" s="490">
        <v>411666.14</v>
      </c>
      <c r="E3429" s="487"/>
      <c r="F3429" s="487"/>
      <c r="G3429" s="488" t="s">
        <v>5983</v>
      </c>
      <c r="H3429" s="488" t="s">
        <v>7881</v>
      </c>
      <c r="I3429" s="490">
        <v>345937.93</v>
      </c>
      <c r="J3429" s="490">
        <v>0.19</v>
      </c>
      <c r="K3429" s="490">
        <v>411666.14</v>
      </c>
      <c r="L3429" s="508">
        <v>44271</v>
      </c>
      <c r="M3429" s="489">
        <v>1</v>
      </c>
      <c r="N3429" s="490">
        <v>345937.93</v>
      </c>
      <c r="O3429" s="487" t="s">
        <v>25582</v>
      </c>
    </row>
    <row r="3430" spans="1:15" ht="60" x14ac:dyDescent="0.25">
      <c r="A3430" s="489">
        <v>12472</v>
      </c>
      <c r="B3430" s="488" t="s">
        <v>8087</v>
      </c>
      <c r="C3430" s="489" t="s">
        <v>87</v>
      </c>
      <c r="D3430" s="490">
        <v>318189.15999999997</v>
      </c>
      <c r="E3430" s="487"/>
      <c r="F3430" s="487"/>
      <c r="G3430" s="488" t="s">
        <v>5983</v>
      </c>
      <c r="H3430" s="488" t="s">
        <v>7881</v>
      </c>
      <c r="I3430" s="490">
        <v>267385.84999999998</v>
      </c>
      <c r="J3430" s="490">
        <v>0.19</v>
      </c>
      <c r="K3430" s="490">
        <v>318189.15999999997</v>
      </c>
      <c r="L3430" s="508">
        <v>43734</v>
      </c>
      <c r="M3430" s="489">
        <v>1</v>
      </c>
      <c r="N3430" s="490">
        <v>267385.84999999998</v>
      </c>
      <c r="O3430" s="487" t="s">
        <v>25582</v>
      </c>
    </row>
    <row r="3431" spans="1:15" ht="60" x14ac:dyDescent="0.25">
      <c r="A3431" s="489">
        <v>12473</v>
      </c>
      <c r="B3431" s="488" t="s">
        <v>8078</v>
      </c>
      <c r="C3431" s="489" t="s">
        <v>87</v>
      </c>
      <c r="D3431" s="490">
        <v>15232000</v>
      </c>
      <c r="E3431" s="487"/>
      <c r="F3431" s="487"/>
      <c r="G3431" s="488" t="s">
        <v>6010</v>
      </c>
      <c r="H3431" s="488" t="s">
        <v>7881</v>
      </c>
      <c r="I3431" s="490">
        <v>12800000</v>
      </c>
      <c r="J3431" s="490">
        <v>0.19</v>
      </c>
      <c r="K3431" s="490">
        <v>15232000</v>
      </c>
      <c r="L3431" s="508">
        <v>43735</v>
      </c>
      <c r="M3431" s="489">
        <v>1</v>
      </c>
      <c r="N3431" s="490">
        <v>12800000</v>
      </c>
      <c r="O3431" s="487" t="s">
        <v>25582</v>
      </c>
    </row>
    <row r="3432" spans="1:15" ht="60" x14ac:dyDescent="0.25">
      <c r="A3432" s="489">
        <v>12474</v>
      </c>
      <c r="B3432" s="488" t="s">
        <v>8003</v>
      </c>
      <c r="C3432" s="489" t="s">
        <v>87</v>
      </c>
      <c r="D3432" s="490">
        <v>101999.99</v>
      </c>
      <c r="E3432" s="487"/>
      <c r="F3432" s="487"/>
      <c r="G3432" s="488" t="s">
        <v>6112</v>
      </c>
      <c r="H3432" s="488" t="s">
        <v>7881</v>
      </c>
      <c r="I3432" s="490">
        <v>85714.28</v>
      </c>
      <c r="J3432" s="490">
        <v>0.19</v>
      </c>
      <c r="K3432" s="490">
        <v>101999.99</v>
      </c>
      <c r="L3432" s="508">
        <v>43746</v>
      </c>
      <c r="M3432" s="489">
        <v>1</v>
      </c>
      <c r="N3432" s="490">
        <v>85714.28</v>
      </c>
      <c r="O3432" s="487" t="s">
        <v>25582</v>
      </c>
    </row>
    <row r="3433" spans="1:15" x14ac:dyDescent="0.25">
      <c r="A3433" s="489">
        <v>12476</v>
      </c>
      <c r="B3433" s="488" t="s">
        <v>8057</v>
      </c>
      <c r="C3433" s="489" t="s">
        <v>80</v>
      </c>
      <c r="D3433" s="490">
        <v>8000.37</v>
      </c>
      <c r="E3433" s="487"/>
      <c r="F3433" s="487"/>
      <c r="G3433" s="488" t="s">
        <v>5992</v>
      </c>
      <c r="H3433" s="488"/>
      <c r="I3433" s="490">
        <v>6723</v>
      </c>
      <c r="J3433" s="490">
        <v>0.19</v>
      </c>
      <c r="K3433" s="490">
        <v>8000.37</v>
      </c>
      <c r="L3433" s="508">
        <v>43738</v>
      </c>
      <c r="M3433" s="489">
        <v>1</v>
      </c>
      <c r="N3433" s="490">
        <v>6723</v>
      </c>
      <c r="O3433" s="487" t="s">
        <v>25582</v>
      </c>
    </row>
    <row r="3434" spans="1:15" ht="60" x14ac:dyDescent="0.25">
      <c r="A3434" s="489">
        <v>12477</v>
      </c>
      <c r="B3434" s="488" t="s">
        <v>14301</v>
      </c>
      <c r="C3434" s="489" t="s">
        <v>87</v>
      </c>
      <c r="D3434" s="490">
        <v>162692.04</v>
      </c>
      <c r="E3434" s="487"/>
      <c r="F3434" s="487"/>
      <c r="G3434" s="488" t="s">
        <v>6207</v>
      </c>
      <c r="H3434" s="488" t="s">
        <v>7881</v>
      </c>
      <c r="I3434" s="490">
        <v>136716</v>
      </c>
      <c r="J3434" s="490">
        <v>0.19</v>
      </c>
      <c r="K3434" s="490">
        <v>162692.04</v>
      </c>
      <c r="L3434" s="508">
        <v>43739</v>
      </c>
      <c r="M3434" s="489">
        <v>1</v>
      </c>
      <c r="N3434" s="490">
        <v>136716</v>
      </c>
      <c r="O3434" s="487" t="s">
        <v>25582</v>
      </c>
    </row>
    <row r="3435" spans="1:15" ht="60" x14ac:dyDescent="0.25">
      <c r="A3435" s="489">
        <v>12478</v>
      </c>
      <c r="B3435" s="488" t="s">
        <v>8039</v>
      </c>
      <c r="C3435" s="489" t="s">
        <v>87</v>
      </c>
      <c r="D3435" s="490">
        <v>119000</v>
      </c>
      <c r="E3435" s="487"/>
      <c r="F3435" s="487"/>
      <c r="G3435" s="488" t="s">
        <v>6112</v>
      </c>
      <c r="H3435" s="488" t="s">
        <v>7881</v>
      </c>
      <c r="I3435" s="490">
        <v>100000</v>
      </c>
      <c r="J3435" s="490">
        <v>0.19</v>
      </c>
      <c r="K3435" s="490">
        <v>119000</v>
      </c>
      <c r="L3435" s="508">
        <v>43739</v>
      </c>
      <c r="M3435" s="489">
        <v>0</v>
      </c>
      <c r="N3435" s="490">
        <v>100000</v>
      </c>
      <c r="O3435" s="487" t="s">
        <v>25582</v>
      </c>
    </row>
    <row r="3436" spans="1:15" ht="60" x14ac:dyDescent="0.25">
      <c r="A3436" s="489">
        <v>12481</v>
      </c>
      <c r="B3436" s="488" t="s">
        <v>8034</v>
      </c>
      <c r="C3436" s="489" t="s">
        <v>7165</v>
      </c>
      <c r="D3436" s="490">
        <v>690262</v>
      </c>
      <c r="E3436" s="487"/>
      <c r="F3436" s="487"/>
      <c r="G3436" s="488" t="s">
        <v>6055</v>
      </c>
      <c r="H3436" s="488" t="s">
        <v>7881</v>
      </c>
      <c r="I3436" s="490">
        <v>580052.1</v>
      </c>
      <c r="J3436" s="490">
        <v>0.19</v>
      </c>
      <c r="K3436" s="490">
        <v>690262</v>
      </c>
      <c r="L3436" s="508">
        <v>43740</v>
      </c>
      <c r="M3436" s="489">
        <v>1</v>
      </c>
      <c r="N3436" s="490">
        <v>580052.1</v>
      </c>
      <c r="O3436" s="487" t="s">
        <v>25582</v>
      </c>
    </row>
    <row r="3437" spans="1:15" x14ac:dyDescent="0.25">
      <c r="A3437" s="489">
        <v>12482</v>
      </c>
      <c r="B3437" s="488" t="s">
        <v>14334</v>
      </c>
      <c r="C3437" s="489" t="s">
        <v>92</v>
      </c>
      <c r="D3437" s="490">
        <v>0</v>
      </c>
      <c r="E3437" s="487"/>
      <c r="F3437" s="487" t="s">
        <v>7752</v>
      </c>
      <c r="G3437" s="488" t="s">
        <v>7316</v>
      </c>
      <c r="H3437" s="488"/>
      <c r="I3437" s="490">
        <v>0</v>
      </c>
      <c r="J3437" s="490">
        <v>0</v>
      </c>
      <c r="K3437" s="490">
        <v>0</v>
      </c>
      <c r="L3437" s="508"/>
      <c r="M3437" s="489">
        <v>0</v>
      </c>
      <c r="N3437" s="490">
        <v>0</v>
      </c>
      <c r="O3437" s="487" t="s">
        <v>5958</v>
      </c>
    </row>
    <row r="3438" spans="1:15" ht="45" x14ac:dyDescent="0.25">
      <c r="A3438" s="489">
        <v>12483</v>
      </c>
      <c r="B3438" s="488" t="s">
        <v>8055</v>
      </c>
      <c r="C3438" s="489" t="s">
        <v>4371</v>
      </c>
      <c r="D3438" s="490">
        <v>17850</v>
      </c>
      <c r="E3438" s="487"/>
      <c r="F3438" s="487"/>
      <c r="G3438" s="488" t="s">
        <v>6055</v>
      </c>
      <c r="H3438" s="488" t="s">
        <v>5984</v>
      </c>
      <c r="I3438" s="490">
        <v>15000</v>
      </c>
      <c r="J3438" s="490">
        <v>0.19</v>
      </c>
      <c r="K3438" s="490">
        <v>17850</v>
      </c>
      <c r="L3438" s="508">
        <v>43738</v>
      </c>
      <c r="M3438" s="489">
        <v>1</v>
      </c>
      <c r="N3438" s="490">
        <v>15000</v>
      </c>
      <c r="O3438" s="487" t="s">
        <v>25582</v>
      </c>
    </row>
    <row r="3439" spans="1:15" ht="60" x14ac:dyDescent="0.25">
      <c r="A3439" s="489">
        <v>12487</v>
      </c>
      <c r="B3439" s="488" t="s">
        <v>8033</v>
      </c>
      <c r="C3439" s="489" t="s">
        <v>87</v>
      </c>
      <c r="D3439" s="490">
        <v>126500</v>
      </c>
      <c r="E3439" s="487"/>
      <c r="F3439" s="487"/>
      <c r="G3439" s="488" t="s">
        <v>7039</v>
      </c>
      <c r="H3439" s="488" t="s">
        <v>7881</v>
      </c>
      <c r="I3439" s="490">
        <v>106302.52</v>
      </c>
      <c r="J3439" s="490">
        <v>0.19</v>
      </c>
      <c r="K3439" s="490">
        <v>126500</v>
      </c>
      <c r="L3439" s="508">
        <v>43741</v>
      </c>
      <c r="M3439" s="489">
        <v>0</v>
      </c>
      <c r="N3439" s="490">
        <v>106302.52</v>
      </c>
      <c r="O3439" s="487" t="s">
        <v>25582</v>
      </c>
    </row>
    <row r="3440" spans="1:15" ht="60" x14ac:dyDescent="0.25">
      <c r="A3440" s="489">
        <v>12488</v>
      </c>
      <c r="B3440" s="488" t="s">
        <v>8054</v>
      </c>
      <c r="C3440" s="489" t="s">
        <v>87</v>
      </c>
      <c r="D3440" s="490">
        <v>52707599</v>
      </c>
      <c r="E3440" s="487"/>
      <c r="F3440" s="487" t="s">
        <v>5958</v>
      </c>
      <c r="G3440" s="488" t="s">
        <v>6139</v>
      </c>
      <c r="H3440" s="488" t="s">
        <v>7881</v>
      </c>
      <c r="I3440" s="490">
        <v>44292100</v>
      </c>
      <c r="J3440" s="490">
        <v>0.19</v>
      </c>
      <c r="K3440" s="490">
        <v>52707599</v>
      </c>
      <c r="L3440" s="508">
        <v>43738</v>
      </c>
      <c r="M3440" s="489">
        <v>1</v>
      </c>
      <c r="N3440" s="490">
        <v>44292100</v>
      </c>
      <c r="O3440" s="487" t="s">
        <v>25582</v>
      </c>
    </row>
    <row r="3441" spans="1:15" ht="30" x14ac:dyDescent="0.25">
      <c r="A3441" s="489">
        <v>12490</v>
      </c>
      <c r="B3441" s="488" t="s">
        <v>8023</v>
      </c>
      <c r="C3441" s="489" t="s">
        <v>8024</v>
      </c>
      <c r="D3441" s="490">
        <v>995.01</v>
      </c>
      <c r="E3441" s="487"/>
      <c r="F3441" s="487"/>
      <c r="G3441" s="488" t="s">
        <v>6055</v>
      </c>
      <c r="H3441" s="488" t="s">
        <v>25583</v>
      </c>
      <c r="I3441" s="490">
        <v>836.14</v>
      </c>
      <c r="J3441" s="490">
        <v>0.19</v>
      </c>
      <c r="K3441" s="490">
        <v>995.01</v>
      </c>
      <c r="L3441" s="508">
        <v>43745</v>
      </c>
      <c r="M3441" s="489">
        <v>1</v>
      </c>
      <c r="N3441" s="490">
        <v>836.14</v>
      </c>
      <c r="O3441" s="487" t="s">
        <v>25582</v>
      </c>
    </row>
    <row r="3442" spans="1:15" x14ac:dyDescent="0.25">
      <c r="A3442" s="489">
        <v>12491</v>
      </c>
      <c r="B3442" s="488" t="s">
        <v>8022</v>
      </c>
      <c r="C3442" s="489" t="s">
        <v>87</v>
      </c>
      <c r="D3442" s="490">
        <v>1189000.3999999999</v>
      </c>
      <c r="E3442" s="487"/>
      <c r="F3442" s="487"/>
      <c r="G3442" s="488" t="s">
        <v>5983</v>
      </c>
      <c r="H3442" s="488"/>
      <c r="I3442" s="490">
        <v>999160</v>
      </c>
      <c r="J3442" s="490">
        <v>0.19</v>
      </c>
      <c r="K3442" s="490">
        <v>1189000.3999999999</v>
      </c>
      <c r="L3442" s="508">
        <v>43745</v>
      </c>
      <c r="M3442" s="489">
        <v>1</v>
      </c>
      <c r="N3442" s="490">
        <v>999160</v>
      </c>
      <c r="O3442" s="487" t="s">
        <v>25582</v>
      </c>
    </row>
    <row r="3443" spans="1:15" ht="45" x14ac:dyDescent="0.25">
      <c r="A3443" s="489">
        <v>12494</v>
      </c>
      <c r="B3443" s="488" t="s">
        <v>8021</v>
      </c>
      <c r="C3443" s="489" t="s">
        <v>80</v>
      </c>
      <c r="D3443" s="490">
        <v>80257</v>
      </c>
      <c r="E3443" s="487"/>
      <c r="F3443" s="487"/>
      <c r="G3443" s="488" t="s">
        <v>25586</v>
      </c>
      <c r="H3443" s="488" t="s">
        <v>8002</v>
      </c>
      <c r="I3443" s="490">
        <v>67442.86</v>
      </c>
      <c r="J3443" s="490">
        <v>0.19</v>
      </c>
      <c r="K3443" s="490">
        <v>80257</v>
      </c>
      <c r="L3443" s="508">
        <v>43745</v>
      </c>
      <c r="M3443" s="489">
        <v>1</v>
      </c>
      <c r="N3443" s="490">
        <v>67442.86</v>
      </c>
      <c r="O3443" s="487" t="s">
        <v>25582</v>
      </c>
    </row>
    <row r="3444" spans="1:15" ht="30" x14ac:dyDescent="0.25">
      <c r="A3444" s="489">
        <v>12495</v>
      </c>
      <c r="B3444" s="488" t="s">
        <v>8020</v>
      </c>
      <c r="C3444" s="489" t="s">
        <v>87</v>
      </c>
      <c r="D3444" s="490">
        <v>465633.99</v>
      </c>
      <c r="E3444" s="487"/>
      <c r="F3444" s="487"/>
      <c r="G3444" s="488" t="s">
        <v>25586</v>
      </c>
      <c r="H3444" s="488"/>
      <c r="I3444" s="490">
        <v>391289.07</v>
      </c>
      <c r="J3444" s="490">
        <v>0.19</v>
      </c>
      <c r="K3444" s="490">
        <v>465633.99</v>
      </c>
      <c r="L3444" s="508">
        <v>43745</v>
      </c>
      <c r="M3444" s="489">
        <v>1</v>
      </c>
      <c r="N3444" s="490">
        <v>391289.07</v>
      </c>
      <c r="O3444" s="487" t="s">
        <v>25582</v>
      </c>
    </row>
    <row r="3445" spans="1:15" ht="45" x14ac:dyDescent="0.25">
      <c r="A3445" s="489">
        <v>12497</v>
      </c>
      <c r="B3445" s="488" t="s">
        <v>8001</v>
      </c>
      <c r="C3445" s="489" t="s">
        <v>87</v>
      </c>
      <c r="D3445" s="490">
        <v>40629</v>
      </c>
      <c r="E3445" s="487"/>
      <c r="F3445" s="487"/>
      <c r="G3445" s="488" t="s">
        <v>25586</v>
      </c>
      <c r="H3445" s="488" t="s">
        <v>8002</v>
      </c>
      <c r="I3445" s="490">
        <v>34142.019999999997</v>
      </c>
      <c r="J3445" s="490">
        <v>0.19</v>
      </c>
      <c r="K3445" s="490">
        <v>40629</v>
      </c>
      <c r="L3445" s="508">
        <v>43746</v>
      </c>
      <c r="M3445" s="489">
        <v>1</v>
      </c>
      <c r="N3445" s="490">
        <v>34142.019999999997</v>
      </c>
      <c r="O3445" s="487" t="s">
        <v>25582</v>
      </c>
    </row>
    <row r="3446" spans="1:15" ht="30" x14ac:dyDescent="0.25">
      <c r="A3446" s="489">
        <v>12498</v>
      </c>
      <c r="B3446" s="488" t="s">
        <v>8052</v>
      </c>
      <c r="C3446" s="489" t="s">
        <v>87</v>
      </c>
      <c r="D3446" s="490">
        <v>797431</v>
      </c>
      <c r="E3446" s="487"/>
      <c r="F3446" s="487"/>
      <c r="G3446" s="488" t="s">
        <v>6112</v>
      </c>
      <c r="H3446" s="488"/>
      <c r="I3446" s="490">
        <v>670110.07999999996</v>
      </c>
      <c r="J3446" s="490">
        <v>0.19</v>
      </c>
      <c r="K3446" s="490">
        <v>797431</v>
      </c>
      <c r="L3446" s="508">
        <v>44585</v>
      </c>
      <c r="M3446" s="489">
        <v>1</v>
      </c>
      <c r="N3446" s="490">
        <v>670110.07999999996</v>
      </c>
      <c r="O3446" s="487" t="s">
        <v>25582</v>
      </c>
    </row>
    <row r="3447" spans="1:15" ht="60" x14ac:dyDescent="0.25">
      <c r="A3447" s="489">
        <v>12499</v>
      </c>
      <c r="B3447" s="488" t="s">
        <v>8000</v>
      </c>
      <c r="C3447" s="489" t="s">
        <v>87</v>
      </c>
      <c r="D3447" s="490">
        <v>286851.88</v>
      </c>
      <c r="E3447" s="487"/>
      <c r="F3447" s="487"/>
      <c r="G3447" s="488" t="s">
        <v>6082</v>
      </c>
      <c r="H3447" s="488" t="s">
        <v>7881</v>
      </c>
      <c r="I3447" s="490">
        <v>241052</v>
      </c>
      <c r="J3447" s="490">
        <v>0.19</v>
      </c>
      <c r="K3447" s="490">
        <v>286851.88</v>
      </c>
      <c r="L3447" s="508">
        <v>43746</v>
      </c>
      <c r="M3447" s="489">
        <v>0</v>
      </c>
      <c r="N3447" s="490">
        <v>241052</v>
      </c>
      <c r="O3447" s="487" t="s">
        <v>25582</v>
      </c>
    </row>
    <row r="3448" spans="1:15" ht="45" x14ac:dyDescent="0.25">
      <c r="A3448" s="489">
        <v>12500</v>
      </c>
      <c r="B3448" s="488" t="s">
        <v>1537</v>
      </c>
      <c r="C3448" s="489" t="s">
        <v>92</v>
      </c>
      <c r="D3448" s="490">
        <v>6389</v>
      </c>
      <c r="E3448" s="487"/>
      <c r="F3448" s="487" t="s">
        <v>6461</v>
      </c>
      <c r="G3448" s="488" t="s">
        <v>6308</v>
      </c>
      <c r="H3448" s="488" t="s">
        <v>5976</v>
      </c>
      <c r="I3448" s="490">
        <v>5368.91</v>
      </c>
      <c r="J3448" s="490">
        <v>0.19</v>
      </c>
      <c r="K3448" s="490">
        <v>6389</v>
      </c>
      <c r="L3448" s="508">
        <v>45477</v>
      </c>
      <c r="M3448" s="489">
        <v>1</v>
      </c>
      <c r="N3448" s="490">
        <v>5368.91</v>
      </c>
      <c r="O3448" s="487" t="s">
        <v>25582</v>
      </c>
    </row>
    <row r="3449" spans="1:15" ht="60" x14ac:dyDescent="0.25">
      <c r="A3449" s="489">
        <v>12502</v>
      </c>
      <c r="B3449" s="488" t="s">
        <v>7999</v>
      </c>
      <c r="C3449" s="489" t="s">
        <v>87</v>
      </c>
      <c r="D3449" s="490">
        <v>100320.57</v>
      </c>
      <c r="E3449" s="487"/>
      <c r="F3449" s="487"/>
      <c r="G3449" s="488" t="s">
        <v>6082</v>
      </c>
      <c r="H3449" s="488" t="s">
        <v>7881</v>
      </c>
      <c r="I3449" s="490">
        <v>84303</v>
      </c>
      <c r="J3449" s="490">
        <v>0.19</v>
      </c>
      <c r="K3449" s="490">
        <v>100320.57</v>
      </c>
      <c r="L3449" s="508">
        <v>43746</v>
      </c>
      <c r="M3449" s="489">
        <v>0</v>
      </c>
      <c r="N3449" s="490">
        <v>84303</v>
      </c>
      <c r="O3449" s="487" t="s">
        <v>25582</v>
      </c>
    </row>
    <row r="3450" spans="1:15" ht="60" x14ac:dyDescent="0.25">
      <c r="A3450" s="489">
        <v>12503</v>
      </c>
      <c r="B3450" s="488" t="s">
        <v>7998</v>
      </c>
      <c r="C3450" s="489" t="s">
        <v>87</v>
      </c>
      <c r="D3450" s="490">
        <v>20999.93</v>
      </c>
      <c r="E3450" s="487"/>
      <c r="F3450" s="487"/>
      <c r="G3450" s="488" t="s">
        <v>6082</v>
      </c>
      <c r="H3450" s="488" t="s">
        <v>7881</v>
      </c>
      <c r="I3450" s="490">
        <v>17647</v>
      </c>
      <c r="J3450" s="490">
        <v>0.19</v>
      </c>
      <c r="K3450" s="490">
        <v>20999.93</v>
      </c>
      <c r="L3450" s="508">
        <v>43746</v>
      </c>
      <c r="M3450" s="489">
        <v>0</v>
      </c>
      <c r="N3450" s="490">
        <v>17647</v>
      </c>
      <c r="O3450" s="487" t="s">
        <v>25582</v>
      </c>
    </row>
    <row r="3451" spans="1:15" x14ac:dyDescent="0.25">
      <c r="A3451" s="489">
        <v>12504</v>
      </c>
      <c r="B3451" s="488" t="s">
        <v>8051</v>
      </c>
      <c r="C3451" s="489" t="s">
        <v>87</v>
      </c>
      <c r="D3451" s="490">
        <v>156200</v>
      </c>
      <c r="E3451" s="487"/>
      <c r="F3451" s="487"/>
      <c r="G3451" s="488" t="s">
        <v>5983</v>
      </c>
      <c r="H3451" s="488"/>
      <c r="I3451" s="490">
        <v>131260.5</v>
      </c>
      <c r="J3451" s="490">
        <v>0.19</v>
      </c>
      <c r="K3451" s="490">
        <v>156200</v>
      </c>
      <c r="L3451" s="508">
        <v>43738</v>
      </c>
      <c r="M3451" s="489">
        <v>1</v>
      </c>
      <c r="N3451" s="490">
        <v>131260.5</v>
      </c>
      <c r="O3451" s="487" t="s">
        <v>25582</v>
      </c>
    </row>
    <row r="3452" spans="1:15" ht="30" x14ac:dyDescent="0.25">
      <c r="A3452" s="489">
        <v>12512</v>
      </c>
      <c r="B3452" s="488" t="s">
        <v>7995</v>
      </c>
      <c r="C3452" s="489" t="s">
        <v>4368</v>
      </c>
      <c r="D3452" s="490">
        <v>982682521</v>
      </c>
      <c r="E3452" s="487"/>
      <c r="F3452" s="487"/>
      <c r="G3452" s="488" t="s">
        <v>6937</v>
      </c>
      <c r="H3452" s="488" t="s">
        <v>25583</v>
      </c>
      <c r="I3452" s="490">
        <v>825783631.09000003</v>
      </c>
      <c r="J3452" s="490">
        <v>0.19</v>
      </c>
      <c r="K3452" s="490">
        <v>982682521</v>
      </c>
      <c r="L3452" s="508">
        <v>43749</v>
      </c>
      <c r="M3452" s="489">
        <v>1</v>
      </c>
      <c r="N3452" s="490">
        <v>825783631.09000003</v>
      </c>
      <c r="O3452" s="487" t="s">
        <v>25582</v>
      </c>
    </row>
    <row r="3453" spans="1:15" ht="45" x14ac:dyDescent="0.25">
      <c r="A3453" s="489">
        <v>12513</v>
      </c>
      <c r="B3453" s="488" t="s">
        <v>7985</v>
      </c>
      <c r="C3453" s="489" t="s">
        <v>87</v>
      </c>
      <c r="D3453" s="490">
        <v>26263598</v>
      </c>
      <c r="E3453" s="487"/>
      <c r="F3453" s="487" t="s">
        <v>7986</v>
      </c>
      <c r="G3453" s="488" t="s">
        <v>7980</v>
      </c>
      <c r="H3453" s="488" t="s">
        <v>7917</v>
      </c>
      <c r="I3453" s="490">
        <v>22070250.420000002</v>
      </c>
      <c r="J3453" s="490">
        <v>0.19</v>
      </c>
      <c r="K3453" s="490">
        <v>26263598</v>
      </c>
      <c r="L3453" s="508">
        <v>43759</v>
      </c>
      <c r="M3453" s="489">
        <v>1</v>
      </c>
      <c r="N3453" s="490">
        <v>22070250.420000002</v>
      </c>
      <c r="O3453" s="487" t="s">
        <v>25582</v>
      </c>
    </row>
    <row r="3454" spans="1:15" ht="30" x14ac:dyDescent="0.25">
      <c r="A3454" s="489">
        <v>12514</v>
      </c>
      <c r="B3454" s="488" t="s">
        <v>7984</v>
      </c>
      <c r="C3454" s="489" t="s">
        <v>87</v>
      </c>
      <c r="D3454" s="490">
        <v>23714618</v>
      </c>
      <c r="E3454" s="487"/>
      <c r="F3454" s="487" t="s">
        <v>7979</v>
      </c>
      <c r="G3454" s="488" t="s">
        <v>7916</v>
      </c>
      <c r="H3454" s="488" t="s">
        <v>7917</v>
      </c>
      <c r="I3454" s="490">
        <v>19928250.420000002</v>
      </c>
      <c r="J3454" s="490">
        <v>0.19</v>
      </c>
      <c r="K3454" s="490">
        <v>23714618</v>
      </c>
      <c r="L3454" s="508">
        <v>43759</v>
      </c>
      <c r="M3454" s="489">
        <v>1</v>
      </c>
      <c r="N3454" s="490">
        <v>19928250.420000002</v>
      </c>
      <c r="O3454" s="487" t="s">
        <v>25582</v>
      </c>
    </row>
    <row r="3455" spans="1:15" ht="45" x14ac:dyDescent="0.25">
      <c r="A3455" s="489">
        <v>12515</v>
      </c>
      <c r="B3455" s="488" t="s">
        <v>7982</v>
      </c>
      <c r="C3455" s="489" t="s">
        <v>87</v>
      </c>
      <c r="D3455" s="490">
        <v>14383530</v>
      </c>
      <c r="E3455" s="487"/>
      <c r="F3455" s="487" t="s">
        <v>7979</v>
      </c>
      <c r="G3455" s="488" t="s">
        <v>7916</v>
      </c>
      <c r="H3455" s="488" t="s">
        <v>7917</v>
      </c>
      <c r="I3455" s="490">
        <v>12087000</v>
      </c>
      <c r="J3455" s="490">
        <v>0.19</v>
      </c>
      <c r="K3455" s="490">
        <v>14383530</v>
      </c>
      <c r="L3455" s="508">
        <v>43760</v>
      </c>
      <c r="M3455" s="489">
        <v>1</v>
      </c>
      <c r="N3455" s="490">
        <v>12087000</v>
      </c>
      <c r="O3455" s="487" t="s">
        <v>25582</v>
      </c>
    </row>
    <row r="3456" spans="1:15" ht="45" x14ac:dyDescent="0.25">
      <c r="A3456" s="489">
        <v>12516</v>
      </c>
      <c r="B3456" s="488" t="s">
        <v>7981</v>
      </c>
      <c r="C3456" s="489" t="s">
        <v>87</v>
      </c>
      <c r="D3456" s="490">
        <v>13373042</v>
      </c>
      <c r="E3456" s="487"/>
      <c r="F3456" s="487" t="s">
        <v>7979</v>
      </c>
      <c r="G3456" s="488" t="s">
        <v>7916</v>
      </c>
      <c r="H3456" s="488" t="s">
        <v>7917</v>
      </c>
      <c r="I3456" s="490">
        <v>11237850.42</v>
      </c>
      <c r="J3456" s="490">
        <v>0.19</v>
      </c>
      <c r="K3456" s="490">
        <v>13373042</v>
      </c>
      <c r="L3456" s="508">
        <v>43760</v>
      </c>
      <c r="M3456" s="489">
        <v>1</v>
      </c>
      <c r="N3456" s="490">
        <v>11237850.42</v>
      </c>
      <c r="O3456" s="487" t="s">
        <v>25582</v>
      </c>
    </row>
    <row r="3457" spans="1:15" ht="45" x14ac:dyDescent="0.25">
      <c r="A3457" s="489">
        <v>12517</v>
      </c>
      <c r="B3457" s="488" t="s">
        <v>7978</v>
      </c>
      <c r="C3457" s="489" t="s">
        <v>87</v>
      </c>
      <c r="D3457" s="490">
        <v>7273697</v>
      </c>
      <c r="E3457" s="487"/>
      <c r="F3457" s="487" t="s">
        <v>7979</v>
      </c>
      <c r="G3457" s="488" t="s">
        <v>7980</v>
      </c>
      <c r="H3457" s="488" t="s">
        <v>7917</v>
      </c>
      <c r="I3457" s="490">
        <v>6112350.4199999999</v>
      </c>
      <c r="J3457" s="490">
        <v>0.19</v>
      </c>
      <c r="K3457" s="490">
        <v>7273697</v>
      </c>
      <c r="L3457" s="508">
        <v>43760</v>
      </c>
      <c r="M3457" s="489">
        <v>1</v>
      </c>
      <c r="N3457" s="490">
        <v>6112350.4199999999</v>
      </c>
      <c r="O3457" s="487" t="s">
        <v>25582</v>
      </c>
    </row>
    <row r="3458" spans="1:15" ht="30" x14ac:dyDescent="0.25">
      <c r="A3458" s="489">
        <v>12518</v>
      </c>
      <c r="B3458" s="488" t="s">
        <v>7976</v>
      </c>
      <c r="C3458" s="489" t="s">
        <v>87</v>
      </c>
      <c r="D3458" s="490">
        <v>35688100</v>
      </c>
      <c r="E3458" s="487"/>
      <c r="F3458" s="487" t="s">
        <v>7977</v>
      </c>
      <c r="G3458" s="488" t="s">
        <v>7916</v>
      </c>
      <c r="H3458" s="488" t="s">
        <v>7917</v>
      </c>
      <c r="I3458" s="490">
        <v>29990000</v>
      </c>
      <c r="J3458" s="490">
        <v>0.19</v>
      </c>
      <c r="K3458" s="490">
        <v>35688100</v>
      </c>
      <c r="L3458" s="508">
        <v>43760</v>
      </c>
      <c r="M3458" s="489">
        <v>1</v>
      </c>
      <c r="N3458" s="490">
        <v>29990000</v>
      </c>
      <c r="O3458" s="487" t="s">
        <v>25582</v>
      </c>
    </row>
    <row r="3459" spans="1:15" ht="30" x14ac:dyDescent="0.25">
      <c r="A3459" s="489">
        <v>12519</v>
      </c>
      <c r="B3459" s="488" t="s">
        <v>7920</v>
      </c>
      <c r="C3459" s="489" t="s">
        <v>87</v>
      </c>
      <c r="D3459" s="490">
        <v>9058392</v>
      </c>
      <c r="E3459" s="487"/>
      <c r="F3459" s="487" t="s">
        <v>7921</v>
      </c>
      <c r="G3459" s="488" t="s">
        <v>7916</v>
      </c>
      <c r="H3459" s="488" t="s">
        <v>7917</v>
      </c>
      <c r="I3459" s="490">
        <v>7612094.1200000001</v>
      </c>
      <c r="J3459" s="490">
        <v>0.19</v>
      </c>
      <c r="K3459" s="490">
        <v>9058392</v>
      </c>
      <c r="L3459" s="508">
        <v>43774</v>
      </c>
      <c r="M3459" s="489">
        <v>1</v>
      </c>
      <c r="N3459" s="490">
        <v>7612094.1200000001</v>
      </c>
      <c r="O3459" s="487" t="s">
        <v>25582</v>
      </c>
    </row>
    <row r="3460" spans="1:15" ht="30" x14ac:dyDescent="0.25">
      <c r="A3460" s="489">
        <v>12520</v>
      </c>
      <c r="B3460" s="488" t="s">
        <v>7975</v>
      </c>
      <c r="C3460" s="489" t="s">
        <v>87</v>
      </c>
      <c r="D3460" s="490">
        <v>15202845</v>
      </c>
      <c r="E3460" s="487"/>
      <c r="F3460" s="487" t="s">
        <v>7950</v>
      </c>
      <c r="G3460" s="488" t="s">
        <v>7916</v>
      </c>
      <c r="H3460" s="488" t="s">
        <v>7917</v>
      </c>
      <c r="I3460" s="490">
        <v>12775500</v>
      </c>
      <c r="J3460" s="490">
        <v>0.19</v>
      </c>
      <c r="K3460" s="490">
        <v>15202845</v>
      </c>
      <c r="L3460" s="508">
        <v>43760</v>
      </c>
      <c r="M3460" s="489">
        <v>1</v>
      </c>
      <c r="N3460" s="490">
        <v>12775500</v>
      </c>
      <c r="O3460" s="487" t="s">
        <v>25582</v>
      </c>
    </row>
    <row r="3461" spans="1:15" ht="30" x14ac:dyDescent="0.25">
      <c r="A3461" s="489">
        <v>12521</v>
      </c>
      <c r="B3461" s="488" t="s">
        <v>7961</v>
      </c>
      <c r="C3461" s="489" t="s">
        <v>87</v>
      </c>
      <c r="D3461" s="490">
        <v>6554816</v>
      </c>
      <c r="E3461" s="487"/>
      <c r="F3461" s="487" t="s">
        <v>7919</v>
      </c>
      <c r="G3461" s="488" t="s">
        <v>7916</v>
      </c>
      <c r="H3461" s="488" t="s">
        <v>7917</v>
      </c>
      <c r="I3461" s="490">
        <v>5508248.7400000002</v>
      </c>
      <c r="J3461" s="490">
        <v>0.19</v>
      </c>
      <c r="K3461" s="490">
        <v>6554816</v>
      </c>
      <c r="L3461" s="508">
        <v>43761</v>
      </c>
      <c r="M3461" s="489">
        <v>1</v>
      </c>
      <c r="N3461" s="490">
        <v>5508248.7400000002</v>
      </c>
      <c r="O3461" s="487" t="s">
        <v>25582</v>
      </c>
    </row>
    <row r="3462" spans="1:15" ht="30" x14ac:dyDescent="0.25">
      <c r="A3462" s="489">
        <v>12522</v>
      </c>
      <c r="B3462" s="488" t="s">
        <v>7973</v>
      </c>
      <c r="C3462" s="489" t="s">
        <v>87</v>
      </c>
      <c r="D3462" s="490">
        <v>22750674.66</v>
      </c>
      <c r="E3462" s="487"/>
      <c r="F3462" s="487" t="s">
        <v>7974</v>
      </c>
      <c r="G3462" s="488" t="s">
        <v>7916</v>
      </c>
      <c r="H3462" s="488" t="s">
        <v>7917</v>
      </c>
      <c r="I3462" s="490">
        <v>19118214</v>
      </c>
      <c r="J3462" s="490">
        <v>0.19</v>
      </c>
      <c r="K3462" s="490">
        <v>22750674.66</v>
      </c>
      <c r="L3462" s="508">
        <v>43760</v>
      </c>
      <c r="M3462" s="489">
        <v>1</v>
      </c>
      <c r="N3462" s="490">
        <v>19118214</v>
      </c>
      <c r="O3462" s="487" t="s">
        <v>25582</v>
      </c>
    </row>
    <row r="3463" spans="1:15" ht="30" x14ac:dyDescent="0.25">
      <c r="A3463" s="489">
        <v>12523</v>
      </c>
      <c r="B3463" s="488" t="s">
        <v>7918</v>
      </c>
      <c r="C3463" s="489" t="s">
        <v>87</v>
      </c>
      <c r="D3463" s="490">
        <v>2285082.0099999998</v>
      </c>
      <c r="E3463" s="487"/>
      <c r="F3463" s="487" t="s">
        <v>7919</v>
      </c>
      <c r="G3463" s="488" t="s">
        <v>7916</v>
      </c>
      <c r="H3463" s="488" t="s">
        <v>7917</v>
      </c>
      <c r="I3463" s="490">
        <v>1920236.98</v>
      </c>
      <c r="J3463" s="490">
        <v>0.19</v>
      </c>
      <c r="K3463" s="490">
        <v>2285082.0099999998</v>
      </c>
      <c r="L3463" s="508">
        <v>43774</v>
      </c>
      <c r="M3463" s="489">
        <v>1</v>
      </c>
      <c r="N3463" s="490">
        <v>1920236.98</v>
      </c>
      <c r="O3463" s="487" t="s">
        <v>25582</v>
      </c>
    </row>
    <row r="3464" spans="1:15" ht="30" x14ac:dyDescent="0.25">
      <c r="A3464" s="489">
        <v>12524</v>
      </c>
      <c r="B3464" s="488" t="s">
        <v>7972</v>
      </c>
      <c r="C3464" s="489" t="s">
        <v>87</v>
      </c>
      <c r="D3464" s="490">
        <v>2794905.17</v>
      </c>
      <c r="E3464" s="487"/>
      <c r="F3464" s="487" t="s">
        <v>7919</v>
      </c>
      <c r="G3464" s="488" t="s">
        <v>7916</v>
      </c>
      <c r="H3464" s="488" t="s">
        <v>7917</v>
      </c>
      <c r="I3464" s="490">
        <v>2348659.81</v>
      </c>
      <c r="J3464" s="490">
        <v>0.19</v>
      </c>
      <c r="K3464" s="490">
        <v>2794905.17</v>
      </c>
      <c r="L3464" s="508">
        <v>43760</v>
      </c>
      <c r="M3464" s="489">
        <v>1</v>
      </c>
      <c r="N3464" s="490">
        <v>2348659.81</v>
      </c>
      <c r="O3464" s="487" t="s">
        <v>25582</v>
      </c>
    </row>
    <row r="3465" spans="1:15" ht="30" x14ac:dyDescent="0.25">
      <c r="A3465" s="489">
        <v>12525</v>
      </c>
      <c r="B3465" s="488" t="s">
        <v>7914</v>
      </c>
      <c r="C3465" s="489" t="s">
        <v>87</v>
      </c>
      <c r="D3465" s="490">
        <v>19798188</v>
      </c>
      <c r="E3465" s="487"/>
      <c r="F3465" s="487" t="s">
        <v>7915</v>
      </c>
      <c r="G3465" s="488" t="s">
        <v>7916</v>
      </c>
      <c r="H3465" s="488" t="s">
        <v>7917</v>
      </c>
      <c r="I3465" s="490">
        <v>16637132.77</v>
      </c>
      <c r="J3465" s="490">
        <v>0.19</v>
      </c>
      <c r="K3465" s="490">
        <v>19798188</v>
      </c>
      <c r="L3465" s="508">
        <v>43774</v>
      </c>
      <c r="M3465" s="489">
        <v>1</v>
      </c>
      <c r="N3465" s="490">
        <v>16637132.77</v>
      </c>
      <c r="O3465" s="487" t="s">
        <v>25582</v>
      </c>
    </row>
    <row r="3466" spans="1:15" ht="30" x14ac:dyDescent="0.25">
      <c r="A3466" s="489">
        <v>12526</v>
      </c>
      <c r="B3466" s="488" t="s">
        <v>7971</v>
      </c>
      <c r="C3466" s="489" t="s">
        <v>87</v>
      </c>
      <c r="D3466" s="490">
        <v>15259123.52</v>
      </c>
      <c r="E3466" s="487"/>
      <c r="F3466" s="487" t="s">
        <v>7915</v>
      </c>
      <c r="G3466" s="488" t="s">
        <v>7916</v>
      </c>
      <c r="H3466" s="488" t="s">
        <v>7917</v>
      </c>
      <c r="I3466" s="490">
        <v>12822792.869999999</v>
      </c>
      <c r="J3466" s="490">
        <v>0.19</v>
      </c>
      <c r="K3466" s="490">
        <v>15259123.52</v>
      </c>
      <c r="L3466" s="508">
        <v>43760</v>
      </c>
      <c r="M3466" s="489">
        <v>1</v>
      </c>
      <c r="N3466" s="490">
        <v>12822792.869999999</v>
      </c>
      <c r="O3466" s="487" t="s">
        <v>25582</v>
      </c>
    </row>
    <row r="3467" spans="1:15" ht="30" x14ac:dyDescent="0.25">
      <c r="A3467" s="489">
        <v>12527</v>
      </c>
      <c r="B3467" s="488" t="s">
        <v>7970</v>
      </c>
      <c r="C3467" s="489" t="s">
        <v>87</v>
      </c>
      <c r="D3467" s="490">
        <v>29883282.02</v>
      </c>
      <c r="E3467" s="487"/>
      <c r="F3467" s="487"/>
      <c r="G3467" s="488" t="s">
        <v>7916</v>
      </c>
      <c r="H3467" s="488" t="s">
        <v>7917</v>
      </c>
      <c r="I3467" s="490">
        <v>25112001.699999999</v>
      </c>
      <c r="J3467" s="490">
        <v>0.19</v>
      </c>
      <c r="K3467" s="490">
        <v>29883282.02</v>
      </c>
      <c r="L3467" s="508">
        <v>43760</v>
      </c>
      <c r="M3467" s="489">
        <v>0</v>
      </c>
      <c r="N3467" s="490">
        <v>25112001.699999999</v>
      </c>
      <c r="O3467" s="487" t="s">
        <v>25582</v>
      </c>
    </row>
    <row r="3468" spans="1:15" ht="30" x14ac:dyDescent="0.25">
      <c r="A3468" s="489">
        <v>12528</v>
      </c>
      <c r="B3468" s="488" t="s">
        <v>7969</v>
      </c>
      <c r="C3468" s="489" t="s">
        <v>87</v>
      </c>
      <c r="D3468" s="490">
        <v>13901672.82</v>
      </c>
      <c r="E3468" s="487"/>
      <c r="F3468" s="487" t="s">
        <v>7950</v>
      </c>
      <c r="G3468" s="488" t="s">
        <v>7916</v>
      </c>
      <c r="H3468" s="488" t="s">
        <v>7917</v>
      </c>
      <c r="I3468" s="490">
        <v>11682078</v>
      </c>
      <c r="J3468" s="490">
        <v>0.19</v>
      </c>
      <c r="K3468" s="490">
        <v>13901672.82</v>
      </c>
      <c r="L3468" s="508">
        <v>43760</v>
      </c>
      <c r="M3468" s="489">
        <v>1</v>
      </c>
      <c r="N3468" s="490">
        <v>11682078</v>
      </c>
      <c r="O3468" s="487" t="s">
        <v>25582</v>
      </c>
    </row>
    <row r="3469" spans="1:15" ht="45" x14ac:dyDescent="0.25">
      <c r="A3469" s="489">
        <v>12529</v>
      </c>
      <c r="B3469" s="488" t="s">
        <v>7967</v>
      </c>
      <c r="C3469" s="489" t="s">
        <v>87</v>
      </c>
      <c r="D3469" s="490">
        <v>20711399.010000002</v>
      </c>
      <c r="E3469" s="487"/>
      <c r="F3469" s="487" t="s">
        <v>7968</v>
      </c>
      <c r="G3469" s="488" t="s">
        <v>7932</v>
      </c>
      <c r="H3469" s="488" t="s">
        <v>7917</v>
      </c>
      <c r="I3469" s="490">
        <v>17404536.98</v>
      </c>
      <c r="J3469" s="490">
        <v>0.19</v>
      </c>
      <c r="K3469" s="490">
        <v>20711399.010000002</v>
      </c>
      <c r="L3469" s="508">
        <v>43760</v>
      </c>
      <c r="M3469" s="489">
        <v>1</v>
      </c>
      <c r="N3469" s="490">
        <v>17404536.98</v>
      </c>
      <c r="O3469" s="487" t="s">
        <v>25582</v>
      </c>
    </row>
    <row r="3470" spans="1:15" ht="45" x14ac:dyDescent="0.25">
      <c r="A3470" s="489">
        <v>12530</v>
      </c>
      <c r="B3470" s="488" t="s">
        <v>7965</v>
      </c>
      <c r="C3470" s="489" t="s">
        <v>87</v>
      </c>
      <c r="D3470" s="490">
        <v>15649623</v>
      </c>
      <c r="E3470" s="487"/>
      <c r="F3470" s="487" t="s">
        <v>7966</v>
      </c>
      <c r="G3470" s="488" t="s">
        <v>7932</v>
      </c>
      <c r="H3470" s="488" t="s">
        <v>7917</v>
      </c>
      <c r="I3470" s="490">
        <v>13150943.699999999</v>
      </c>
      <c r="J3470" s="490">
        <v>0.19</v>
      </c>
      <c r="K3470" s="490">
        <v>15649623</v>
      </c>
      <c r="L3470" s="508">
        <v>43760</v>
      </c>
      <c r="M3470" s="489">
        <v>1</v>
      </c>
      <c r="N3470" s="490">
        <v>13150943.699999999</v>
      </c>
      <c r="O3470" s="487" t="s">
        <v>25582</v>
      </c>
    </row>
    <row r="3471" spans="1:15" ht="30" x14ac:dyDescent="0.25">
      <c r="A3471" s="489">
        <v>12531</v>
      </c>
      <c r="B3471" s="488" t="s">
        <v>7963</v>
      </c>
      <c r="C3471" s="489" t="s">
        <v>87</v>
      </c>
      <c r="D3471" s="490">
        <v>27029513.629999999</v>
      </c>
      <c r="E3471" s="487"/>
      <c r="F3471" s="487" t="s">
        <v>7964</v>
      </c>
      <c r="G3471" s="488" t="s">
        <v>7916</v>
      </c>
      <c r="H3471" s="488" t="s">
        <v>7917</v>
      </c>
      <c r="I3471" s="490">
        <v>22713877</v>
      </c>
      <c r="J3471" s="490">
        <v>0.19</v>
      </c>
      <c r="K3471" s="490">
        <v>27029513.629999999</v>
      </c>
      <c r="L3471" s="508">
        <v>43760</v>
      </c>
      <c r="M3471" s="489">
        <v>1</v>
      </c>
      <c r="N3471" s="490">
        <v>22713877</v>
      </c>
      <c r="O3471" s="487" t="s">
        <v>25582</v>
      </c>
    </row>
    <row r="3472" spans="1:15" ht="45" x14ac:dyDescent="0.25">
      <c r="A3472" s="489">
        <v>12532</v>
      </c>
      <c r="B3472" s="488" t="s">
        <v>7959</v>
      </c>
      <c r="C3472" s="489" t="s">
        <v>87</v>
      </c>
      <c r="D3472" s="490">
        <v>20083229.010000002</v>
      </c>
      <c r="E3472" s="487"/>
      <c r="F3472" s="487" t="s">
        <v>7960</v>
      </c>
      <c r="G3472" s="488" t="s">
        <v>7932</v>
      </c>
      <c r="H3472" s="488" t="s">
        <v>7917</v>
      </c>
      <c r="I3472" s="490">
        <v>16876663.030000001</v>
      </c>
      <c r="J3472" s="490">
        <v>0.19</v>
      </c>
      <c r="K3472" s="490">
        <v>20083229.010000002</v>
      </c>
      <c r="L3472" s="508">
        <v>43761</v>
      </c>
      <c r="M3472" s="489">
        <v>1</v>
      </c>
      <c r="N3472" s="490">
        <v>16876663.030000001</v>
      </c>
      <c r="O3472" s="487" t="s">
        <v>25582</v>
      </c>
    </row>
    <row r="3473" spans="1:15" ht="30" x14ac:dyDescent="0.25">
      <c r="A3473" s="489">
        <v>12533</v>
      </c>
      <c r="B3473" s="488" t="s">
        <v>7957</v>
      </c>
      <c r="C3473" s="489" t="s">
        <v>87</v>
      </c>
      <c r="D3473" s="490">
        <v>15012086.810000001</v>
      </c>
      <c r="E3473" s="487"/>
      <c r="F3473" s="487" t="s">
        <v>7958</v>
      </c>
      <c r="G3473" s="488" t="s">
        <v>7916</v>
      </c>
      <c r="H3473" s="488" t="s">
        <v>7917</v>
      </c>
      <c r="I3473" s="490">
        <v>12615199</v>
      </c>
      <c r="J3473" s="490">
        <v>0.19</v>
      </c>
      <c r="K3473" s="490">
        <v>15012086.810000001</v>
      </c>
      <c r="L3473" s="508">
        <v>43761</v>
      </c>
      <c r="M3473" s="489">
        <v>1</v>
      </c>
      <c r="N3473" s="490">
        <v>12615199</v>
      </c>
      <c r="O3473" s="487" t="s">
        <v>25582</v>
      </c>
    </row>
    <row r="3474" spans="1:15" ht="30" x14ac:dyDescent="0.25">
      <c r="A3474" s="489">
        <v>12534</v>
      </c>
      <c r="B3474" s="488" t="s">
        <v>7955</v>
      </c>
      <c r="C3474" s="489" t="s">
        <v>87</v>
      </c>
      <c r="D3474" s="490">
        <v>29105208.309999999</v>
      </c>
      <c r="E3474" s="487"/>
      <c r="F3474" s="487" t="s">
        <v>7956</v>
      </c>
      <c r="G3474" s="488" t="s">
        <v>7916</v>
      </c>
      <c r="H3474" s="488" t="s">
        <v>7917</v>
      </c>
      <c r="I3474" s="490">
        <v>24458158.239999998</v>
      </c>
      <c r="J3474" s="490">
        <v>0.19</v>
      </c>
      <c r="K3474" s="490">
        <v>29105208.309999999</v>
      </c>
      <c r="L3474" s="508">
        <v>43761</v>
      </c>
      <c r="M3474" s="489">
        <v>1</v>
      </c>
      <c r="N3474" s="490">
        <v>24458158.239999998</v>
      </c>
      <c r="O3474" s="487" t="s">
        <v>25582</v>
      </c>
    </row>
    <row r="3475" spans="1:15" ht="45" x14ac:dyDescent="0.25">
      <c r="A3475" s="489">
        <v>12535</v>
      </c>
      <c r="B3475" s="488" t="s">
        <v>7953</v>
      </c>
      <c r="C3475" s="489" t="s">
        <v>87</v>
      </c>
      <c r="D3475" s="490">
        <v>12526982</v>
      </c>
      <c r="E3475" s="487"/>
      <c r="F3475" s="487" t="s">
        <v>7954</v>
      </c>
      <c r="G3475" s="488" t="s">
        <v>7932</v>
      </c>
      <c r="H3475" s="488" t="s">
        <v>7917</v>
      </c>
      <c r="I3475" s="490">
        <v>10526875.630000001</v>
      </c>
      <c r="J3475" s="490">
        <v>0.19</v>
      </c>
      <c r="K3475" s="490">
        <v>12526982</v>
      </c>
      <c r="L3475" s="508">
        <v>43761</v>
      </c>
      <c r="M3475" s="489">
        <v>1</v>
      </c>
      <c r="N3475" s="490">
        <v>10526875.630000001</v>
      </c>
      <c r="O3475" s="487" t="s">
        <v>25582</v>
      </c>
    </row>
    <row r="3476" spans="1:15" ht="45" x14ac:dyDescent="0.25">
      <c r="A3476" s="489">
        <v>12536</v>
      </c>
      <c r="B3476" s="488" t="s">
        <v>7951</v>
      </c>
      <c r="C3476" s="489" t="s">
        <v>87</v>
      </c>
      <c r="D3476" s="490">
        <v>12526982</v>
      </c>
      <c r="E3476" s="487"/>
      <c r="F3476" s="487" t="s">
        <v>7952</v>
      </c>
      <c r="G3476" s="488" t="s">
        <v>7932</v>
      </c>
      <c r="H3476" s="488" t="s">
        <v>7917</v>
      </c>
      <c r="I3476" s="490">
        <v>10526875.630000001</v>
      </c>
      <c r="J3476" s="490">
        <v>0.19</v>
      </c>
      <c r="K3476" s="490">
        <v>12526982</v>
      </c>
      <c r="L3476" s="508">
        <v>43761</v>
      </c>
      <c r="M3476" s="489">
        <v>1</v>
      </c>
      <c r="N3476" s="490">
        <v>10526875.630000001</v>
      </c>
      <c r="O3476" s="487" t="s">
        <v>25582</v>
      </c>
    </row>
    <row r="3477" spans="1:15" ht="30" x14ac:dyDescent="0.25">
      <c r="A3477" s="489">
        <v>12537</v>
      </c>
      <c r="B3477" s="488" t="s">
        <v>7949</v>
      </c>
      <c r="C3477" s="489" t="s">
        <v>87</v>
      </c>
      <c r="D3477" s="490">
        <v>4936920.87</v>
      </c>
      <c r="E3477" s="487"/>
      <c r="F3477" s="487" t="s">
        <v>7950</v>
      </c>
      <c r="G3477" s="488" t="s">
        <v>7916</v>
      </c>
      <c r="H3477" s="488" t="s">
        <v>7917</v>
      </c>
      <c r="I3477" s="490">
        <v>4148673</v>
      </c>
      <c r="J3477" s="490">
        <v>0.19</v>
      </c>
      <c r="K3477" s="490">
        <v>4936920.87</v>
      </c>
      <c r="L3477" s="508">
        <v>43761</v>
      </c>
      <c r="M3477" s="489">
        <v>1</v>
      </c>
      <c r="N3477" s="490">
        <v>4148673</v>
      </c>
      <c r="O3477" s="487" t="s">
        <v>25582</v>
      </c>
    </row>
    <row r="3478" spans="1:15" ht="45" x14ac:dyDescent="0.25">
      <c r="A3478" s="489">
        <v>12538</v>
      </c>
      <c r="B3478" s="488" t="s">
        <v>7947</v>
      </c>
      <c r="C3478" s="489" t="s">
        <v>87</v>
      </c>
      <c r="D3478" s="490">
        <v>11152292</v>
      </c>
      <c r="E3478" s="487"/>
      <c r="F3478" s="487" t="s">
        <v>7948</v>
      </c>
      <c r="G3478" s="488" t="s">
        <v>7932</v>
      </c>
      <c r="H3478" s="488" t="s">
        <v>7917</v>
      </c>
      <c r="I3478" s="490">
        <v>9371673.9499999993</v>
      </c>
      <c r="J3478" s="490">
        <v>0.19</v>
      </c>
      <c r="K3478" s="490">
        <v>11152292</v>
      </c>
      <c r="L3478" s="508">
        <v>43761</v>
      </c>
      <c r="M3478" s="489">
        <v>1</v>
      </c>
      <c r="N3478" s="490">
        <v>9371673.9499999993</v>
      </c>
      <c r="O3478" s="487" t="s">
        <v>25582</v>
      </c>
    </row>
    <row r="3479" spans="1:15" ht="30" x14ac:dyDescent="0.25">
      <c r="A3479" s="489">
        <v>12539</v>
      </c>
      <c r="B3479" s="488" t="s">
        <v>7945</v>
      </c>
      <c r="C3479" s="489" t="s">
        <v>87</v>
      </c>
      <c r="D3479" s="490">
        <v>17496803.239999998</v>
      </c>
      <c r="E3479" s="487"/>
      <c r="F3479" s="487" t="s">
        <v>7946</v>
      </c>
      <c r="G3479" s="488" t="s">
        <v>7916</v>
      </c>
      <c r="H3479" s="488" t="s">
        <v>7917</v>
      </c>
      <c r="I3479" s="490">
        <v>14703196</v>
      </c>
      <c r="J3479" s="490">
        <v>0.19</v>
      </c>
      <c r="K3479" s="490">
        <v>17496803.239999998</v>
      </c>
      <c r="L3479" s="508">
        <v>43761</v>
      </c>
      <c r="M3479" s="489">
        <v>1</v>
      </c>
      <c r="N3479" s="490">
        <v>14703196</v>
      </c>
      <c r="O3479" s="487" t="s">
        <v>25582</v>
      </c>
    </row>
    <row r="3480" spans="1:15" ht="45" x14ac:dyDescent="0.25">
      <c r="A3480" s="489">
        <v>12540</v>
      </c>
      <c r="B3480" s="488" t="s">
        <v>7943</v>
      </c>
      <c r="C3480" s="489" t="s">
        <v>87</v>
      </c>
      <c r="D3480" s="490">
        <v>21439711.010000002</v>
      </c>
      <c r="E3480" s="487"/>
      <c r="F3480" s="487" t="s">
        <v>7944</v>
      </c>
      <c r="G3480" s="488" t="s">
        <v>7932</v>
      </c>
      <c r="H3480" s="488" t="s">
        <v>7917</v>
      </c>
      <c r="I3480" s="490">
        <v>18016563.870000001</v>
      </c>
      <c r="J3480" s="490">
        <v>0.19</v>
      </c>
      <c r="K3480" s="490">
        <v>21439711.010000002</v>
      </c>
      <c r="L3480" s="508">
        <v>43761</v>
      </c>
      <c r="M3480" s="489">
        <v>1</v>
      </c>
      <c r="N3480" s="490">
        <v>18016563.870000001</v>
      </c>
      <c r="O3480" s="487" t="s">
        <v>25582</v>
      </c>
    </row>
    <row r="3481" spans="1:15" ht="30" x14ac:dyDescent="0.25">
      <c r="A3481" s="489">
        <v>12541</v>
      </c>
      <c r="B3481" s="488" t="s">
        <v>7942</v>
      </c>
      <c r="C3481" s="489" t="s">
        <v>87</v>
      </c>
      <c r="D3481" s="490">
        <v>2528082.0099999998</v>
      </c>
      <c r="E3481" s="487"/>
      <c r="F3481" s="487" t="s">
        <v>7941</v>
      </c>
      <c r="G3481" s="488" t="s">
        <v>7916</v>
      </c>
      <c r="H3481" s="488" t="s">
        <v>25583</v>
      </c>
      <c r="I3481" s="490">
        <v>2124438.66</v>
      </c>
      <c r="J3481" s="490">
        <v>0.19</v>
      </c>
      <c r="K3481" s="490">
        <v>2528082.0099999998</v>
      </c>
      <c r="L3481" s="508">
        <v>44593</v>
      </c>
      <c r="M3481" s="489">
        <v>1</v>
      </c>
      <c r="N3481" s="490">
        <v>2124438.66</v>
      </c>
      <c r="O3481" s="487" t="s">
        <v>25582</v>
      </c>
    </row>
    <row r="3482" spans="1:15" ht="30" x14ac:dyDescent="0.25">
      <c r="A3482" s="489">
        <v>12543</v>
      </c>
      <c r="B3482" s="488" t="s">
        <v>7940</v>
      </c>
      <c r="C3482" s="489" t="s">
        <v>87</v>
      </c>
      <c r="D3482" s="490">
        <v>6363576.8099999996</v>
      </c>
      <c r="E3482" s="487"/>
      <c r="F3482" s="487" t="s">
        <v>7941</v>
      </c>
      <c r="G3482" s="488" t="s">
        <v>7916</v>
      </c>
      <c r="H3482" s="488" t="s">
        <v>7917</v>
      </c>
      <c r="I3482" s="490">
        <v>5347543.54</v>
      </c>
      <c r="J3482" s="490">
        <v>0.19</v>
      </c>
      <c r="K3482" s="490">
        <v>6363576.8099999996</v>
      </c>
      <c r="L3482" s="508">
        <v>43761</v>
      </c>
      <c r="M3482" s="489">
        <v>1</v>
      </c>
      <c r="N3482" s="490">
        <v>5347543.54</v>
      </c>
      <c r="O3482" s="487" t="s">
        <v>25582</v>
      </c>
    </row>
    <row r="3483" spans="1:15" ht="30" x14ac:dyDescent="0.25">
      <c r="A3483" s="489">
        <v>12544</v>
      </c>
      <c r="B3483" s="488" t="s">
        <v>7938</v>
      </c>
      <c r="C3483" s="489" t="s">
        <v>87</v>
      </c>
      <c r="D3483" s="490">
        <v>5608005.9000000004</v>
      </c>
      <c r="E3483" s="487"/>
      <c r="F3483" s="487" t="s">
        <v>7939</v>
      </c>
      <c r="G3483" s="488" t="s">
        <v>7916</v>
      </c>
      <c r="H3483" s="488" t="s">
        <v>7917</v>
      </c>
      <c r="I3483" s="490">
        <v>4712610</v>
      </c>
      <c r="J3483" s="490">
        <v>0.19</v>
      </c>
      <c r="K3483" s="490">
        <v>5608005.9000000004</v>
      </c>
      <c r="L3483" s="508">
        <v>43761</v>
      </c>
      <c r="M3483" s="489">
        <v>1</v>
      </c>
      <c r="N3483" s="490">
        <v>4712610</v>
      </c>
      <c r="O3483" s="487" t="s">
        <v>25582</v>
      </c>
    </row>
    <row r="3484" spans="1:15" ht="30" x14ac:dyDescent="0.25">
      <c r="A3484" s="489">
        <v>12545</v>
      </c>
      <c r="B3484" s="488" t="s">
        <v>7936</v>
      </c>
      <c r="C3484" s="489" t="s">
        <v>87</v>
      </c>
      <c r="D3484" s="490">
        <v>5598902.2300000004</v>
      </c>
      <c r="E3484" s="487"/>
      <c r="F3484" s="487" t="s">
        <v>7937</v>
      </c>
      <c r="G3484" s="488" t="s">
        <v>7916</v>
      </c>
      <c r="H3484" s="488" t="s">
        <v>7917</v>
      </c>
      <c r="I3484" s="490">
        <v>4704959.8600000003</v>
      </c>
      <c r="J3484" s="490">
        <v>0.19</v>
      </c>
      <c r="K3484" s="490">
        <v>5598902.2300000004</v>
      </c>
      <c r="L3484" s="508">
        <v>43761</v>
      </c>
      <c r="M3484" s="489">
        <v>1</v>
      </c>
      <c r="N3484" s="490">
        <v>4704959.8600000003</v>
      </c>
      <c r="O3484" s="487" t="s">
        <v>25582</v>
      </c>
    </row>
    <row r="3485" spans="1:15" ht="45" x14ac:dyDescent="0.25">
      <c r="A3485" s="489">
        <v>12546</v>
      </c>
      <c r="B3485" s="488" t="s">
        <v>7934</v>
      </c>
      <c r="C3485" s="489" t="s">
        <v>87</v>
      </c>
      <c r="D3485" s="490">
        <v>91660497</v>
      </c>
      <c r="E3485" s="487"/>
      <c r="F3485" s="487" t="s">
        <v>7935</v>
      </c>
      <c r="G3485" s="488" t="s">
        <v>7932</v>
      </c>
      <c r="H3485" s="488" t="s">
        <v>7917</v>
      </c>
      <c r="I3485" s="490">
        <v>77025627.730000004</v>
      </c>
      <c r="J3485" s="490">
        <v>0.19</v>
      </c>
      <c r="K3485" s="490">
        <v>91660497</v>
      </c>
      <c r="L3485" s="508">
        <v>43761</v>
      </c>
      <c r="M3485" s="489">
        <v>1</v>
      </c>
      <c r="N3485" s="490">
        <v>77025627.730000004</v>
      </c>
      <c r="O3485" s="487" t="s">
        <v>25582</v>
      </c>
    </row>
    <row r="3486" spans="1:15" ht="45" x14ac:dyDescent="0.25">
      <c r="A3486" s="489">
        <v>12547</v>
      </c>
      <c r="B3486" s="488" t="s">
        <v>7933</v>
      </c>
      <c r="C3486" s="489" t="s">
        <v>87</v>
      </c>
      <c r="D3486" s="490">
        <v>28030944</v>
      </c>
      <c r="E3486" s="487"/>
      <c r="F3486" s="487" t="s">
        <v>7931</v>
      </c>
      <c r="G3486" s="488" t="s">
        <v>7932</v>
      </c>
      <c r="H3486" s="488" t="s">
        <v>7917</v>
      </c>
      <c r="I3486" s="490">
        <v>23555415.129999999</v>
      </c>
      <c r="J3486" s="490">
        <v>0.19</v>
      </c>
      <c r="K3486" s="490">
        <v>28030944</v>
      </c>
      <c r="L3486" s="508">
        <v>43761</v>
      </c>
      <c r="M3486" s="489">
        <v>1</v>
      </c>
      <c r="N3486" s="490">
        <v>23555415.129999999</v>
      </c>
      <c r="O3486" s="487" t="s">
        <v>25582</v>
      </c>
    </row>
    <row r="3487" spans="1:15" ht="45" x14ac:dyDescent="0.25">
      <c r="A3487" s="489">
        <v>12548</v>
      </c>
      <c r="B3487" s="488" t="s">
        <v>7930</v>
      </c>
      <c r="C3487" s="489" t="s">
        <v>87</v>
      </c>
      <c r="D3487" s="490">
        <v>27029514</v>
      </c>
      <c r="E3487" s="487"/>
      <c r="F3487" s="487" t="s">
        <v>7931</v>
      </c>
      <c r="G3487" s="488" t="s">
        <v>7932</v>
      </c>
      <c r="H3487" s="488" t="s">
        <v>7917</v>
      </c>
      <c r="I3487" s="490">
        <v>22713877.309999999</v>
      </c>
      <c r="J3487" s="490">
        <v>0.19</v>
      </c>
      <c r="K3487" s="490">
        <v>27029514</v>
      </c>
      <c r="L3487" s="508">
        <v>43761</v>
      </c>
      <c r="M3487" s="489">
        <v>1</v>
      </c>
      <c r="N3487" s="490">
        <v>22713877.309999999</v>
      </c>
      <c r="O3487" s="487" t="s">
        <v>25582</v>
      </c>
    </row>
    <row r="3488" spans="1:15" ht="30" x14ac:dyDescent="0.25">
      <c r="A3488" s="489">
        <v>12550</v>
      </c>
      <c r="B3488" s="488" t="s">
        <v>7929</v>
      </c>
      <c r="C3488" s="489" t="s">
        <v>87</v>
      </c>
      <c r="D3488" s="490">
        <v>196659</v>
      </c>
      <c r="E3488" s="487"/>
      <c r="F3488" s="487"/>
      <c r="G3488" s="488" t="s">
        <v>5983</v>
      </c>
      <c r="H3488" s="488" t="s">
        <v>25583</v>
      </c>
      <c r="I3488" s="490">
        <v>165259.66</v>
      </c>
      <c r="J3488" s="490">
        <v>0.19</v>
      </c>
      <c r="K3488" s="490">
        <v>196659</v>
      </c>
      <c r="L3488" s="508">
        <v>44589</v>
      </c>
      <c r="M3488" s="489">
        <v>1</v>
      </c>
      <c r="N3488" s="490">
        <v>165259.66</v>
      </c>
      <c r="O3488" s="487" t="s">
        <v>25582</v>
      </c>
    </row>
    <row r="3489" spans="1:15" ht="30" x14ac:dyDescent="0.25">
      <c r="A3489" s="489">
        <v>12556</v>
      </c>
      <c r="B3489" s="488" t="s">
        <v>7912</v>
      </c>
      <c r="C3489" s="489" t="s">
        <v>87</v>
      </c>
      <c r="D3489" s="490">
        <v>637</v>
      </c>
      <c r="E3489" s="487"/>
      <c r="F3489" s="487"/>
      <c r="G3489" s="488" t="s">
        <v>5978</v>
      </c>
      <c r="H3489" s="488" t="s">
        <v>25583</v>
      </c>
      <c r="I3489" s="490">
        <v>535.29</v>
      </c>
      <c r="J3489" s="490">
        <v>0.19</v>
      </c>
      <c r="K3489" s="490">
        <v>637</v>
      </c>
      <c r="L3489" s="508">
        <v>43787</v>
      </c>
      <c r="M3489" s="489">
        <v>1</v>
      </c>
      <c r="N3489" s="490">
        <v>535.29</v>
      </c>
      <c r="O3489" s="487" t="s">
        <v>25582</v>
      </c>
    </row>
    <row r="3490" spans="1:15" ht="45" x14ac:dyDescent="0.25">
      <c r="A3490" s="489">
        <v>12557</v>
      </c>
      <c r="B3490" s="488" t="s">
        <v>7911</v>
      </c>
      <c r="C3490" s="489" t="s">
        <v>87</v>
      </c>
      <c r="D3490" s="490">
        <v>128990</v>
      </c>
      <c r="E3490" s="487"/>
      <c r="F3490" s="487"/>
      <c r="G3490" s="488" t="s">
        <v>25584</v>
      </c>
      <c r="H3490" s="488" t="s">
        <v>5979</v>
      </c>
      <c r="I3490" s="490">
        <v>108394.96</v>
      </c>
      <c r="J3490" s="490">
        <v>0.19</v>
      </c>
      <c r="K3490" s="490">
        <v>128990</v>
      </c>
      <c r="L3490" s="508">
        <v>43789</v>
      </c>
      <c r="M3490" s="489">
        <v>1</v>
      </c>
      <c r="N3490" s="490">
        <v>108394.96</v>
      </c>
      <c r="O3490" s="487" t="s">
        <v>25582</v>
      </c>
    </row>
    <row r="3491" spans="1:15" ht="30" x14ac:dyDescent="0.25">
      <c r="A3491" s="489">
        <v>12558</v>
      </c>
      <c r="B3491" s="488" t="s">
        <v>7879</v>
      </c>
      <c r="C3491" s="489" t="s">
        <v>80</v>
      </c>
      <c r="D3491" s="490">
        <v>163211.51</v>
      </c>
      <c r="E3491" s="487"/>
      <c r="F3491" s="487" t="s">
        <v>5958</v>
      </c>
      <c r="G3491" s="488" t="s">
        <v>6094</v>
      </c>
      <c r="H3491" s="488" t="s">
        <v>7875</v>
      </c>
      <c r="I3491" s="490">
        <v>137152.53</v>
      </c>
      <c r="J3491" s="490">
        <v>0.19</v>
      </c>
      <c r="K3491" s="490">
        <v>163211.51</v>
      </c>
      <c r="L3491" s="508">
        <v>43802</v>
      </c>
      <c r="M3491" s="489">
        <v>1</v>
      </c>
      <c r="N3491" s="490">
        <v>137152.53</v>
      </c>
      <c r="O3491" s="487" t="s">
        <v>25582</v>
      </c>
    </row>
    <row r="3492" spans="1:15" ht="30" x14ac:dyDescent="0.25">
      <c r="A3492" s="489">
        <v>12559</v>
      </c>
      <c r="B3492" s="488" t="s">
        <v>7878</v>
      </c>
      <c r="C3492" s="489" t="s">
        <v>80</v>
      </c>
      <c r="D3492" s="490">
        <v>200507.48</v>
      </c>
      <c r="E3492" s="487"/>
      <c r="F3492" s="487" t="s">
        <v>5958</v>
      </c>
      <c r="G3492" s="488" t="s">
        <v>6094</v>
      </c>
      <c r="H3492" s="488" t="s">
        <v>7875</v>
      </c>
      <c r="I3492" s="490">
        <v>168493.68</v>
      </c>
      <c r="J3492" s="490">
        <v>0.19</v>
      </c>
      <c r="K3492" s="490">
        <v>200507.48</v>
      </c>
      <c r="L3492" s="508">
        <v>43802</v>
      </c>
      <c r="M3492" s="489">
        <v>1</v>
      </c>
      <c r="N3492" s="490">
        <v>168493.68</v>
      </c>
      <c r="O3492" s="487" t="s">
        <v>25582</v>
      </c>
    </row>
    <row r="3493" spans="1:15" ht="30" x14ac:dyDescent="0.25">
      <c r="A3493" s="489">
        <v>12560</v>
      </c>
      <c r="B3493" s="488" t="s">
        <v>7877</v>
      </c>
      <c r="C3493" s="489" t="s">
        <v>80</v>
      </c>
      <c r="D3493" s="490">
        <v>244007.04000000001</v>
      </c>
      <c r="E3493" s="487"/>
      <c r="F3493" s="487" t="s">
        <v>5958</v>
      </c>
      <c r="G3493" s="488" t="s">
        <v>6094</v>
      </c>
      <c r="H3493" s="488" t="s">
        <v>7875</v>
      </c>
      <c r="I3493" s="490">
        <v>205047.93</v>
      </c>
      <c r="J3493" s="490">
        <v>0.19</v>
      </c>
      <c r="K3493" s="490">
        <v>244007.04000000001</v>
      </c>
      <c r="L3493" s="508">
        <v>43802</v>
      </c>
      <c r="M3493" s="489">
        <v>1</v>
      </c>
      <c r="N3493" s="490">
        <v>205047.93</v>
      </c>
      <c r="O3493" s="487" t="s">
        <v>25582</v>
      </c>
    </row>
    <row r="3494" spans="1:15" ht="30" x14ac:dyDescent="0.25">
      <c r="A3494" s="489">
        <v>12561</v>
      </c>
      <c r="B3494" s="488" t="s">
        <v>7876</v>
      </c>
      <c r="C3494" s="489" t="s">
        <v>80</v>
      </c>
      <c r="D3494" s="490">
        <v>220182.76</v>
      </c>
      <c r="E3494" s="487"/>
      <c r="F3494" s="487" t="s">
        <v>5958</v>
      </c>
      <c r="G3494" s="488" t="s">
        <v>6094</v>
      </c>
      <c r="H3494" s="488" t="s">
        <v>7875</v>
      </c>
      <c r="I3494" s="490">
        <v>185027.53</v>
      </c>
      <c r="J3494" s="490">
        <v>0.19</v>
      </c>
      <c r="K3494" s="490">
        <v>220182.76</v>
      </c>
      <c r="L3494" s="508">
        <v>43802</v>
      </c>
      <c r="M3494" s="489">
        <v>1</v>
      </c>
      <c r="N3494" s="490">
        <v>185027.53</v>
      </c>
      <c r="O3494" s="487" t="s">
        <v>25582</v>
      </c>
    </row>
    <row r="3495" spans="1:15" ht="30" x14ac:dyDescent="0.25">
      <c r="A3495" s="489">
        <v>12562</v>
      </c>
      <c r="B3495" s="488" t="s">
        <v>7874</v>
      </c>
      <c r="C3495" s="489" t="s">
        <v>80</v>
      </c>
      <c r="D3495" s="490">
        <v>265658.06</v>
      </c>
      <c r="E3495" s="487"/>
      <c r="F3495" s="487" t="s">
        <v>5958</v>
      </c>
      <c r="G3495" s="488" t="s">
        <v>6094</v>
      </c>
      <c r="H3495" s="488" t="s">
        <v>7875</v>
      </c>
      <c r="I3495" s="490">
        <v>223242.07</v>
      </c>
      <c r="J3495" s="490">
        <v>0.19</v>
      </c>
      <c r="K3495" s="490">
        <v>265658.06</v>
      </c>
      <c r="L3495" s="508">
        <v>43802</v>
      </c>
      <c r="M3495" s="489">
        <v>1</v>
      </c>
      <c r="N3495" s="490">
        <v>223242.07</v>
      </c>
      <c r="O3495" s="487" t="s">
        <v>25582</v>
      </c>
    </row>
    <row r="3496" spans="1:15" ht="45" x14ac:dyDescent="0.25">
      <c r="A3496" s="489">
        <v>12564</v>
      </c>
      <c r="B3496" s="488" t="s">
        <v>7860</v>
      </c>
      <c r="C3496" s="489" t="s">
        <v>87</v>
      </c>
      <c r="D3496" s="490">
        <v>59900.01</v>
      </c>
      <c r="E3496" s="487"/>
      <c r="F3496" s="487"/>
      <c r="G3496" s="488" t="s">
        <v>7268</v>
      </c>
      <c r="H3496" s="488" t="s">
        <v>5980</v>
      </c>
      <c r="I3496" s="490">
        <v>50336.14</v>
      </c>
      <c r="J3496" s="490">
        <v>0.19</v>
      </c>
      <c r="K3496" s="490">
        <v>59900.01</v>
      </c>
      <c r="L3496" s="508">
        <v>43816</v>
      </c>
      <c r="M3496" s="489">
        <v>1</v>
      </c>
      <c r="N3496" s="490">
        <v>50336.14</v>
      </c>
      <c r="O3496" s="487" t="s">
        <v>25582</v>
      </c>
    </row>
    <row r="3497" spans="1:15" ht="30" x14ac:dyDescent="0.25">
      <c r="A3497" s="489">
        <v>12565</v>
      </c>
      <c r="B3497" s="488" t="s">
        <v>7859</v>
      </c>
      <c r="C3497" s="489" t="s">
        <v>87</v>
      </c>
      <c r="D3497" s="490">
        <v>18135.009999999998</v>
      </c>
      <c r="E3497" s="487"/>
      <c r="F3497" s="487"/>
      <c r="G3497" s="488" t="s">
        <v>7268</v>
      </c>
      <c r="H3497" s="488" t="s">
        <v>25583</v>
      </c>
      <c r="I3497" s="490">
        <v>15239.5</v>
      </c>
      <c r="J3497" s="490">
        <v>0.19</v>
      </c>
      <c r="K3497" s="490">
        <v>18135.009999999998</v>
      </c>
      <c r="L3497" s="508">
        <v>44589</v>
      </c>
      <c r="M3497" s="489">
        <v>1</v>
      </c>
      <c r="N3497" s="490">
        <v>15239.5</v>
      </c>
      <c r="O3497" s="487" t="s">
        <v>25582</v>
      </c>
    </row>
    <row r="3498" spans="1:15" ht="30" x14ac:dyDescent="0.25">
      <c r="A3498" s="489">
        <v>12566</v>
      </c>
      <c r="B3498" s="488" t="s">
        <v>7858</v>
      </c>
      <c r="C3498" s="489" t="s">
        <v>4335</v>
      </c>
      <c r="D3498" s="490">
        <v>55524</v>
      </c>
      <c r="E3498" s="487"/>
      <c r="F3498" s="487"/>
      <c r="G3498" s="488" t="s">
        <v>7268</v>
      </c>
      <c r="H3498" s="488" t="s">
        <v>25583</v>
      </c>
      <c r="I3498" s="490">
        <v>46658.82</v>
      </c>
      <c r="J3498" s="490">
        <v>0.19</v>
      </c>
      <c r="K3498" s="490">
        <v>55524</v>
      </c>
      <c r="L3498" s="508">
        <v>44589</v>
      </c>
      <c r="M3498" s="489">
        <v>0</v>
      </c>
      <c r="N3498" s="490">
        <v>46658.82</v>
      </c>
      <c r="O3498" s="487" t="s">
        <v>25582</v>
      </c>
    </row>
    <row r="3499" spans="1:15" ht="30" x14ac:dyDescent="0.25">
      <c r="A3499" s="489">
        <v>12567</v>
      </c>
      <c r="B3499" s="488" t="s">
        <v>14275</v>
      </c>
      <c r="C3499" s="489" t="s">
        <v>87</v>
      </c>
      <c r="D3499" s="490">
        <v>75.010000000000005</v>
      </c>
      <c r="E3499" s="487"/>
      <c r="F3499" s="487"/>
      <c r="G3499" s="488" t="s">
        <v>6137</v>
      </c>
      <c r="H3499" s="488" t="s">
        <v>25583</v>
      </c>
      <c r="I3499" s="490">
        <v>63.03</v>
      </c>
      <c r="J3499" s="490">
        <v>0.19</v>
      </c>
      <c r="K3499" s="490">
        <v>75.010000000000005</v>
      </c>
      <c r="L3499" s="508">
        <v>44588</v>
      </c>
      <c r="M3499" s="489">
        <v>1</v>
      </c>
      <c r="N3499" s="490">
        <v>63.03</v>
      </c>
      <c r="O3499" s="487" t="s">
        <v>25582</v>
      </c>
    </row>
    <row r="3500" spans="1:15" ht="30" x14ac:dyDescent="0.25">
      <c r="A3500" s="489">
        <v>12568</v>
      </c>
      <c r="B3500" s="488" t="s">
        <v>7856</v>
      </c>
      <c r="C3500" s="489" t="s">
        <v>87</v>
      </c>
      <c r="D3500" s="490">
        <v>283.01</v>
      </c>
      <c r="E3500" s="487"/>
      <c r="F3500" s="487"/>
      <c r="G3500" s="488" t="s">
        <v>7268</v>
      </c>
      <c r="H3500" s="488" t="s">
        <v>7857</v>
      </c>
      <c r="I3500" s="490">
        <v>237.82</v>
      </c>
      <c r="J3500" s="490">
        <v>0.19</v>
      </c>
      <c r="K3500" s="490">
        <v>283.01</v>
      </c>
      <c r="L3500" s="508">
        <v>43816</v>
      </c>
      <c r="M3500" s="489">
        <v>1</v>
      </c>
      <c r="N3500" s="490">
        <v>237.82</v>
      </c>
      <c r="O3500" s="487" t="s">
        <v>25582</v>
      </c>
    </row>
    <row r="3501" spans="1:15" ht="30" x14ac:dyDescent="0.25">
      <c r="A3501" s="489">
        <v>12569</v>
      </c>
      <c r="B3501" s="488" t="s">
        <v>7855</v>
      </c>
      <c r="C3501" s="489" t="s">
        <v>182</v>
      </c>
      <c r="D3501" s="490">
        <v>479548</v>
      </c>
      <c r="E3501" s="487"/>
      <c r="F3501" s="487"/>
      <c r="G3501" s="488" t="s">
        <v>6064</v>
      </c>
      <c r="H3501" s="488" t="s">
        <v>25583</v>
      </c>
      <c r="I3501" s="490">
        <v>402981.51</v>
      </c>
      <c r="J3501" s="490">
        <v>0.19</v>
      </c>
      <c r="K3501" s="490">
        <v>479548</v>
      </c>
      <c r="L3501" s="508">
        <v>44592</v>
      </c>
      <c r="M3501" s="489">
        <v>1</v>
      </c>
      <c r="N3501" s="490">
        <v>402981.51</v>
      </c>
      <c r="O3501" s="487" t="s">
        <v>25582</v>
      </c>
    </row>
    <row r="3502" spans="1:15" ht="45" x14ac:dyDescent="0.25">
      <c r="A3502" s="489">
        <v>12571</v>
      </c>
      <c r="B3502" s="488" t="s">
        <v>7850</v>
      </c>
      <c r="C3502" s="489" t="s">
        <v>87</v>
      </c>
      <c r="D3502" s="490">
        <v>20334.009999999998</v>
      </c>
      <c r="E3502" s="487"/>
      <c r="F3502" s="487"/>
      <c r="G3502" s="488" t="s">
        <v>6082</v>
      </c>
      <c r="H3502" s="488" t="s">
        <v>5976</v>
      </c>
      <c r="I3502" s="490">
        <v>17087.400000000001</v>
      </c>
      <c r="J3502" s="490">
        <v>0.19</v>
      </c>
      <c r="K3502" s="490">
        <v>20334.009999999998</v>
      </c>
      <c r="L3502" s="508">
        <v>43817</v>
      </c>
      <c r="M3502" s="489">
        <v>1</v>
      </c>
      <c r="N3502" s="490">
        <v>17087.400000000001</v>
      </c>
      <c r="O3502" s="487" t="s">
        <v>25582</v>
      </c>
    </row>
    <row r="3503" spans="1:15" ht="45" x14ac:dyDescent="0.25">
      <c r="A3503" s="489">
        <v>12572</v>
      </c>
      <c r="B3503" s="488" t="s">
        <v>7849</v>
      </c>
      <c r="C3503" s="489" t="s">
        <v>87</v>
      </c>
      <c r="D3503" s="490">
        <v>21684644</v>
      </c>
      <c r="E3503" s="487"/>
      <c r="F3503" s="487"/>
      <c r="G3503" s="488" t="s">
        <v>6010</v>
      </c>
      <c r="H3503" s="488" t="s">
        <v>5976</v>
      </c>
      <c r="I3503" s="490">
        <v>18222389.920000002</v>
      </c>
      <c r="J3503" s="490">
        <v>0.19</v>
      </c>
      <c r="K3503" s="490">
        <v>21684644</v>
      </c>
      <c r="L3503" s="508">
        <v>43818</v>
      </c>
      <c r="M3503" s="489">
        <v>1</v>
      </c>
      <c r="N3503" s="490">
        <v>18222389.920000002</v>
      </c>
      <c r="O3503" s="487" t="s">
        <v>25582</v>
      </c>
    </row>
    <row r="3504" spans="1:15" ht="45" x14ac:dyDescent="0.25">
      <c r="A3504" s="489">
        <v>12574</v>
      </c>
      <c r="B3504" s="488" t="s">
        <v>14819</v>
      </c>
      <c r="C3504" s="489" t="s">
        <v>87</v>
      </c>
      <c r="D3504" s="490">
        <v>0</v>
      </c>
      <c r="E3504" s="487"/>
      <c r="F3504" s="487"/>
      <c r="G3504" s="488" t="s">
        <v>5999</v>
      </c>
      <c r="H3504" s="488"/>
      <c r="I3504" s="490">
        <v>0</v>
      </c>
      <c r="J3504" s="490">
        <v>0</v>
      </c>
      <c r="K3504" s="490">
        <v>0</v>
      </c>
      <c r="L3504" s="508"/>
      <c r="M3504" s="489">
        <v>0</v>
      </c>
      <c r="N3504" s="490">
        <v>0</v>
      </c>
      <c r="O3504" s="487" t="s">
        <v>5958</v>
      </c>
    </row>
    <row r="3505" spans="1:15" ht="45" x14ac:dyDescent="0.25">
      <c r="A3505" s="489">
        <v>12575</v>
      </c>
      <c r="B3505" s="488" t="s">
        <v>14818</v>
      </c>
      <c r="C3505" s="489" t="s">
        <v>87</v>
      </c>
      <c r="D3505" s="490">
        <v>0</v>
      </c>
      <c r="E3505" s="487"/>
      <c r="F3505" s="487"/>
      <c r="G3505" s="488" t="s">
        <v>5999</v>
      </c>
      <c r="H3505" s="488"/>
      <c r="I3505" s="490">
        <v>0</v>
      </c>
      <c r="J3505" s="490">
        <v>0</v>
      </c>
      <c r="K3505" s="490">
        <v>0</v>
      </c>
      <c r="L3505" s="508"/>
      <c r="M3505" s="489">
        <v>0</v>
      </c>
      <c r="N3505" s="490">
        <v>0</v>
      </c>
      <c r="O3505" s="487" t="s">
        <v>5958</v>
      </c>
    </row>
    <row r="3506" spans="1:15" ht="30" x14ac:dyDescent="0.25">
      <c r="A3506" s="489">
        <v>12576</v>
      </c>
      <c r="B3506" s="488" t="s">
        <v>14784</v>
      </c>
      <c r="C3506" s="489" t="s">
        <v>87</v>
      </c>
      <c r="D3506" s="490">
        <v>0</v>
      </c>
      <c r="E3506" s="487"/>
      <c r="F3506" s="487"/>
      <c r="G3506" s="488" t="s">
        <v>6626</v>
      </c>
      <c r="H3506" s="488"/>
      <c r="I3506" s="490">
        <v>0</v>
      </c>
      <c r="J3506" s="490">
        <v>0</v>
      </c>
      <c r="K3506" s="490">
        <v>0</v>
      </c>
      <c r="L3506" s="508"/>
      <c r="M3506" s="489">
        <v>0</v>
      </c>
      <c r="N3506" s="490">
        <v>0</v>
      </c>
      <c r="O3506" s="487" t="s">
        <v>5958</v>
      </c>
    </row>
    <row r="3507" spans="1:15" ht="45" x14ac:dyDescent="0.25">
      <c r="A3507" s="489">
        <v>12577</v>
      </c>
      <c r="B3507" s="488" t="s">
        <v>14786</v>
      </c>
      <c r="C3507" s="489" t="s">
        <v>87</v>
      </c>
      <c r="D3507" s="490">
        <v>0</v>
      </c>
      <c r="E3507" s="487"/>
      <c r="F3507" s="487"/>
      <c r="G3507" s="488" t="s">
        <v>6626</v>
      </c>
      <c r="H3507" s="488"/>
      <c r="I3507" s="490">
        <v>0</v>
      </c>
      <c r="J3507" s="490">
        <v>0</v>
      </c>
      <c r="K3507" s="490">
        <v>0</v>
      </c>
      <c r="L3507" s="508"/>
      <c r="M3507" s="489">
        <v>0</v>
      </c>
      <c r="N3507" s="490">
        <v>0</v>
      </c>
      <c r="O3507" s="487" t="s">
        <v>5958</v>
      </c>
    </row>
    <row r="3508" spans="1:15" ht="30" x14ac:dyDescent="0.25">
      <c r="A3508" s="489">
        <v>12578</v>
      </c>
      <c r="B3508" s="488" t="s">
        <v>14783</v>
      </c>
      <c r="C3508" s="489" t="s">
        <v>87</v>
      </c>
      <c r="D3508" s="490">
        <v>0</v>
      </c>
      <c r="E3508" s="487"/>
      <c r="F3508" s="487"/>
      <c r="G3508" s="488" t="s">
        <v>6626</v>
      </c>
      <c r="H3508" s="488"/>
      <c r="I3508" s="490">
        <v>0</v>
      </c>
      <c r="J3508" s="490">
        <v>0</v>
      </c>
      <c r="K3508" s="490">
        <v>0</v>
      </c>
      <c r="L3508" s="508"/>
      <c r="M3508" s="489">
        <v>0</v>
      </c>
      <c r="N3508" s="490">
        <v>0</v>
      </c>
      <c r="O3508" s="487" t="s">
        <v>5958</v>
      </c>
    </row>
    <row r="3509" spans="1:15" ht="30" x14ac:dyDescent="0.25">
      <c r="A3509" s="489">
        <v>12579</v>
      </c>
      <c r="B3509" s="488" t="s">
        <v>14785</v>
      </c>
      <c r="C3509" s="489" t="s">
        <v>87</v>
      </c>
      <c r="D3509" s="490">
        <v>0</v>
      </c>
      <c r="E3509" s="487"/>
      <c r="F3509" s="487"/>
      <c r="G3509" s="488" t="s">
        <v>6626</v>
      </c>
      <c r="H3509" s="488"/>
      <c r="I3509" s="490">
        <v>0</v>
      </c>
      <c r="J3509" s="490">
        <v>0</v>
      </c>
      <c r="K3509" s="490">
        <v>0</v>
      </c>
      <c r="L3509" s="508"/>
      <c r="M3509" s="489">
        <v>0</v>
      </c>
      <c r="N3509" s="490">
        <v>0</v>
      </c>
      <c r="O3509" s="487" t="s">
        <v>5958</v>
      </c>
    </row>
    <row r="3510" spans="1:15" ht="45" x14ac:dyDescent="0.25">
      <c r="A3510" s="489">
        <v>12581</v>
      </c>
      <c r="B3510" s="488" t="s">
        <v>7149</v>
      </c>
      <c r="C3510" s="489" t="s">
        <v>87</v>
      </c>
      <c r="D3510" s="490">
        <v>832518</v>
      </c>
      <c r="E3510" s="487"/>
      <c r="F3510" s="487"/>
      <c r="G3510" s="488" t="s">
        <v>7150</v>
      </c>
      <c r="H3510" s="488" t="s">
        <v>6034</v>
      </c>
      <c r="I3510" s="490">
        <v>699594.96</v>
      </c>
      <c r="J3510" s="490">
        <v>0.19</v>
      </c>
      <c r="K3510" s="490">
        <v>832518</v>
      </c>
      <c r="L3510" s="508">
        <v>43944</v>
      </c>
      <c r="M3510" s="489">
        <v>1</v>
      </c>
      <c r="N3510" s="490">
        <v>699594.96</v>
      </c>
      <c r="O3510" s="487" t="s">
        <v>25582</v>
      </c>
    </row>
    <row r="3511" spans="1:15" ht="30" x14ac:dyDescent="0.25">
      <c r="A3511" s="489">
        <v>12582</v>
      </c>
      <c r="B3511" s="488" t="s">
        <v>14339</v>
      </c>
      <c r="C3511" s="489" t="s">
        <v>87</v>
      </c>
      <c r="D3511" s="490">
        <v>0</v>
      </c>
      <c r="E3511" s="487"/>
      <c r="F3511" s="487"/>
      <c r="G3511" s="488" t="s">
        <v>7150</v>
      </c>
      <c r="H3511" s="488"/>
      <c r="I3511" s="490">
        <v>0</v>
      </c>
      <c r="J3511" s="490">
        <v>0</v>
      </c>
      <c r="K3511" s="490">
        <v>0</v>
      </c>
      <c r="L3511" s="508"/>
      <c r="M3511" s="489">
        <v>0</v>
      </c>
      <c r="N3511" s="490">
        <v>0</v>
      </c>
      <c r="O3511" s="487" t="s">
        <v>5958</v>
      </c>
    </row>
    <row r="3512" spans="1:15" ht="45" x14ac:dyDescent="0.25">
      <c r="A3512" s="489">
        <v>12583</v>
      </c>
      <c r="B3512" s="488" t="s">
        <v>7162</v>
      </c>
      <c r="C3512" s="489" t="s">
        <v>87</v>
      </c>
      <c r="D3512" s="490">
        <v>22441360.449999999</v>
      </c>
      <c r="E3512" s="487"/>
      <c r="F3512" s="487"/>
      <c r="G3512" s="488" t="s">
        <v>6626</v>
      </c>
      <c r="H3512" s="488" t="s">
        <v>5976</v>
      </c>
      <c r="I3512" s="490">
        <v>18858286.09</v>
      </c>
      <c r="J3512" s="490">
        <v>0.19</v>
      </c>
      <c r="K3512" s="490">
        <v>22441360.449999999</v>
      </c>
      <c r="L3512" s="508">
        <v>43938</v>
      </c>
      <c r="M3512" s="489">
        <v>1</v>
      </c>
      <c r="N3512" s="490">
        <v>18858286.09</v>
      </c>
      <c r="O3512" s="487" t="s">
        <v>25582</v>
      </c>
    </row>
    <row r="3513" spans="1:15" ht="45" x14ac:dyDescent="0.25">
      <c r="A3513" s="489">
        <v>12584</v>
      </c>
      <c r="B3513" s="488" t="s">
        <v>7161</v>
      </c>
      <c r="C3513" s="489" t="s">
        <v>87</v>
      </c>
      <c r="D3513" s="490">
        <v>5014124</v>
      </c>
      <c r="E3513" s="487"/>
      <c r="F3513" s="487"/>
      <c r="G3513" s="488" t="s">
        <v>6626</v>
      </c>
      <c r="H3513" s="488" t="s">
        <v>5976</v>
      </c>
      <c r="I3513" s="490">
        <v>4213549.58</v>
      </c>
      <c r="J3513" s="490">
        <v>0.19</v>
      </c>
      <c r="K3513" s="490">
        <v>5014124</v>
      </c>
      <c r="L3513" s="508">
        <v>43938</v>
      </c>
      <c r="M3513" s="489">
        <v>1</v>
      </c>
      <c r="N3513" s="490">
        <v>4213549.58</v>
      </c>
      <c r="O3513" s="487" t="s">
        <v>25582</v>
      </c>
    </row>
    <row r="3514" spans="1:15" ht="45" x14ac:dyDescent="0.25">
      <c r="A3514" s="489">
        <v>12585</v>
      </c>
      <c r="B3514" s="488" t="s">
        <v>7148</v>
      </c>
      <c r="C3514" s="489" t="s">
        <v>87</v>
      </c>
      <c r="D3514" s="490">
        <v>5110798.01</v>
      </c>
      <c r="E3514" s="487"/>
      <c r="F3514" s="487"/>
      <c r="G3514" s="488" t="s">
        <v>6626</v>
      </c>
      <c r="H3514" s="488" t="s">
        <v>5976</v>
      </c>
      <c r="I3514" s="490">
        <v>4294788.24</v>
      </c>
      <c r="J3514" s="490">
        <v>0.19</v>
      </c>
      <c r="K3514" s="490">
        <v>5110798.01</v>
      </c>
      <c r="L3514" s="508">
        <v>43949</v>
      </c>
      <c r="M3514" s="489">
        <v>1</v>
      </c>
      <c r="N3514" s="490">
        <v>4294788.24</v>
      </c>
      <c r="O3514" s="487" t="s">
        <v>25582</v>
      </c>
    </row>
    <row r="3515" spans="1:15" ht="45" x14ac:dyDescent="0.25">
      <c r="A3515" s="489">
        <v>12586</v>
      </c>
      <c r="B3515" s="488" t="s">
        <v>7160</v>
      </c>
      <c r="C3515" s="489" t="s">
        <v>87</v>
      </c>
      <c r="D3515" s="490">
        <v>1002257</v>
      </c>
      <c r="E3515" s="487"/>
      <c r="F3515" s="487"/>
      <c r="G3515" s="488" t="s">
        <v>6626</v>
      </c>
      <c r="H3515" s="488" t="s">
        <v>5976</v>
      </c>
      <c r="I3515" s="490">
        <v>842232.77</v>
      </c>
      <c r="J3515" s="490">
        <v>0.19</v>
      </c>
      <c r="K3515" s="490">
        <v>1002257</v>
      </c>
      <c r="L3515" s="508">
        <v>43938</v>
      </c>
      <c r="M3515" s="489">
        <v>1</v>
      </c>
      <c r="N3515" s="490">
        <v>842232.77</v>
      </c>
      <c r="O3515" s="487" t="s">
        <v>25582</v>
      </c>
    </row>
    <row r="3516" spans="1:15" ht="45" x14ac:dyDescent="0.25">
      <c r="A3516" s="489">
        <v>12587</v>
      </c>
      <c r="B3516" s="488" t="s">
        <v>7159</v>
      </c>
      <c r="C3516" s="489" t="s">
        <v>87</v>
      </c>
      <c r="D3516" s="490">
        <v>29578</v>
      </c>
      <c r="E3516" s="487"/>
      <c r="F3516" s="487"/>
      <c r="G3516" s="488" t="s">
        <v>6626</v>
      </c>
      <c r="H3516" s="488" t="s">
        <v>5976</v>
      </c>
      <c r="I3516" s="490">
        <v>24855.46</v>
      </c>
      <c r="J3516" s="490">
        <v>0.19</v>
      </c>
      <c r="K3516" s="490">
        <v>29578</v>
      </c>
      <c r="L3516" s="508">
        <v>43938</v>
      </c>
      <c r="M3516" s="489">
        <v>1</v>
      </c>
      <c r="N3516" s="490">
        <v>24855.46</v>
      </c>
      <c r="O3516" s="487" t="s">
        <v>25582</v>
      </c>
    </row>
    <row r="3517" spans="1:15" ht="45" x14ac:dyDescent="0.25">
      <c r="A3517" s="489">
        <v>12588</v>
      </c>
      <c r="B3517" s="488" t="s">
        <v>7158</v>
      </c>
      <c r="C3517" s="489" t="s">
        <v>87</v>
      </c>
      <c r="D3517" s="490">
        <v>36134</v>
      </c>
      <c r="E3517" s="487"/>
      <c r="F3517" s="487"/>
      <c r="G3517" s="488" t="s">
        <v>6626</v>
      </c>
      <c r="H3517" s="488" t="s">
        <v>5976</v>
      </c>
      <c r="I3517" s="490">
        <v>30364.71</v>
      </c>
      <c r="J3517" s="490">
        <v>0.19</v>
      </c>
      <c r="K3517" s="490">
        <v>36134</v>
      </c>
      <c r="L3517" s="508">
        <v>43938</v>
      </c>
      <c r="M3517" s="489">
        <v>1</v>
      </c>
      <c r="N3517" s="490">
        <v>30364.71</v>
      </c>
      <c r="O3517" s="487" t="s">
        <v>25582</v>
      </c>
    </row>
    <row r="3518" spans="1:15" ht="45" x14ac:dyDescent="0.25">
      <c r="A3518" s="489">
        <v>12589</v>
      </c>
      <c r="B3518" s="488" t="s">
        <v>7157</v>
      </c>
      <c r="C3518" s="489" t="s">
        <v>87</v>
      </c>
      <c r="D3518" s="490">
        <v>450355</v>
      </c>
      <c r="E3518" s="487"/>
      <c r="F3518" s="487"/>
      <c r="G3518" s="488" t="s">
        <v>6626</v>
      </c>
      <c r="H3518" s="488" t="s">
        <v>5976</v>
      </c>
      <c r="I3518" s="490">
        <v>378449.58</v>
      </c>
      <c r="J3518" s="490">
        <v>0.19</v>
      </c>
      <c r="K3518" s="490">
        <v>450355</v>
      </c>
      <c r="L3518" s="508">
        <v>43938</v>
      </c>
      <c r="M3518" s="489">
        <v>1</v>
      </c>
      <c r="N3518" s="490">
        <v>378449.58</v>
      </c>
      <c r="O3518" s="487" t="s">
        <v>25582</v>
      </c>
    </row>
    <row r="3519" spans="1:15" ht="45" x14ac:dyDescent="0.25">
      <c r="A3519" s="489">
        <v>12590</v>
      </c>
      <c r="B3519" s="488" t="s">
        <v>7156</v>
      </c>
      <c r="C3519" s="489" t="s">
        <v>87</v>
      </c>
      <c r="D3519" s="490">
        <v>347465.99</v>
      </c>
      <c r="E3519" s="487"/>
      <c r="F3519" s="487"/>
      <c r="G3519" s="488" t="s">
        <v>6626</v>
      </c>
      <c r="H3519" s="488" t="s">
        <v>5976</v>
      </c>
      <c r="I3519" s="490">
        <v>291988.23</v>
      </c>
      <c r="J3519" s="490">
        <v>0.19</v>
      </c>
      <c r="K3519" s="490">
        <v>347465.99</v>
      </c>
      <c r="L3519" s="508">
        <v>43938</v>
      </c>
      <c r="M3519" s="489">
        <v>1</v>
      </c>
      <c r="N3519" s="490">
        <v>291988.23</v>
      </c>
      <c r="O3519" s="487" t="s">
        <v>25582</v>
      </c>
    </row>
    <row r="3520" spans="1:15" ht="45" x14ac:dyDescent="0.25">
      <c r="A3520" s="489">
        <v>12591</v>
      </c>
      <c r="B3520" s="488" t="s">
        <v>7155</v>
      </c>
      <c r="C3520" s="489" t="s">
        <v>87</v>
      </c>
      <c r="D3520" s="490">
        <v>294012</v>
      </c>
      <c r="E3520" s="487"/>
      <c r="F3520" s="487"/>
      <c r="G3520" s="488" t="s">
        <v>6626</v>
      </c>
      <c r="H3520" s="488" t="s">
        <v>5976</v>
      </c>
      <c r="I3520" s="490">
        <v>247068.91</v>
      </c>
      <c r="J3520" s="490">
        <v>0.19</v>
      </c>
      <c r="K3520" s="490">
        <v>294012</v>
      </c>
      <c r="L3520" s="508">
        <v>43938</v>
      </c>
      <c r="M3520" s="489">
        <v>1</v>
      </c>
      <c r="N3520" s="490">
        <v>247068.91</v>
      </c>
      <c r="O3520" s="487" t="s">
        <v>25582</v>
      </c>
    </row>
    <row r="3521" spans="1:15" ht="45" x14ac:dyDescent="0.25">
      <c r="A3521" s="489">
        <v>12593</v>
      </c>
      <c r="B3521" s="488" t="s">
        <v>7154</v>
      </c>
      <c r="C3521" s="489" t="s">
        <v>87</v>
      </c>
      <c r="D3521" s="490">
        <v>303119</v>
      </c>
      <c r="E3521" s="487"/>
      <c r="F3521" s="487"/>
      <c r="G3521" s="488" t="s">
        <v>6626</v>
      </c>
      <c r="H3521" s="488" t="s">
        <v>5976</v>
      </c>
      <c r="I3521" s="490">
        <v>254721.85</v>
      </c>
      <c r="J3521" s="490">
        <v>0.19</v>
      </c>
      <c r="K3521" s="490">
        <v>303119</v>
      </c>
      <c r="L3521" s="508">
        <v>43938</v>
      </c>
      <c r="M3521" s="489">
        <v>1</v>
      </c>
      <c r="N3521" s="490">
        <v>254721.85</v>
      </c>
      <c r="O3521" s="487" t="s">
        <v>25582</v>
      </c>
    </row>
    <row r="3522" spans="1:15" ht="45" x14ac:dyDescent="0.25">
      <c r="A3522" s="489">
        <v>12594</v>
      </c>
      <c r="B3522" s="488" t="s">
        <v>7153</v>
      </c>
      <c r="C3522" s="489" t="s">
        <v>87</v>
      </c>
      <c r="D3522" s="490">
        <v>607212.01</v>
      </c>
      <c r="E3522" s="487"/>
      <c r="F3522" s="487"/>
      <c r="G3522" s="488" t="s">
        <v>6626</v>
      </c>
      <c r="H3522" s="488" t="s">
        <v>5976</v>
      </c>
      <c r="I3522" s="490">
        <v>510262.19</v>
      </c>
      <c r="J3522" s="490">
        <v>0.19</v>
      </c>
      <c r="K3522" s="490">
        <v>607212.01</v>
      </c>
      <c r="L3522" s="508">
        <v>43938</v>
      </c>
      <c r="M3522" s="489">
        <v>1</v>
      </c>
      <c r="N3522" s="490">
        <v>510262.19</v>
      </c>
      <c r="O3522" s="487" t="s">
        <v>25582</v>
      </c>
    </row>
    <row r="3523" spans="1:15" ht="45" x14ac:dyDescent="0.25">
      <c r="A3523" s="489">
        <v>12595</v>
      </c>
      <c r="B3523" s="488" t="s">
        <v>7152</v>
      </c>
      <c r="C3523" s="489" t="s">
        <v>87</v>
      </c>
      <c r="D3523" s="490">
        <v>840761</v>
      </c>
      <c r="E3523" s="487"/>
      <c r="F3523" s="487"/>
      <c r="G3523" s="488" t="s">
        <v>6626</v>
      </c>
      <c r="H3523" s="488" t="s">
        <v>5976</v>
      </c>
      <c r="I3523" s="490">
        <v>706521.85</v>
      </c>
      <c r="J3523" s="490">
        <v>0.19</v>
      </c>
      <c r="K3523" s="490">
        <v>840761</v>
      </c>
      <c r="L3523" s="508">
        <v>43938</v>
      </c>
      <c r="M3523" s="489">
        <v>1</v>
      </c>
      <c r="N3523" s="490">
        <v>706521.85</v>
      </c>
      <c r="O3523" s="487" t="s">
        <v>25582</v>
      </c>
    </row>
    <row r="3524" spans="1:15" ht="45" x14ac:dyDescent="0.25">
      <c r="A3524" s="489">
        <v>12596</v>
      </c>
      <c r="B3524" s="488" t="s">
        <v>7151</v>
      </c>
      <c r="C3524" s="489" t="s">
        <v>92</v>
      </c>
      <c r="D3524" s="490">
        <v>91473</v>
      </c>
      <c r="E3524" s="487"/>
      <c r="F3524" s="487"/>
      <c r="G3524" s="488" t="s">
        <v>6626</v>
      </c>
      <c r="H3524" s="488" t="s">
        <v>5976</v>
      </c>
      <c r="I3524" s="490">
        <v>76868.070000000007</v>
      </c>
      <c r="J3524" s="490">
        <v>0.19</v>
      </c>
      <c r="K3524" s="490">
        <v>91473</v>
      </c>
      <c r="L3524" s="508">
        <v>43938</v>
      </c>
      <c r="M3524" s="489">
        <v>1</v>
      </c>
      <c r="N3524" s="490">
        <v>76868.070000000007</v>
      </c>
      <c r="O3524" s="487" t="s">
        <v>25582</v>
      </c>
    </row>
    <row r="3525" spans="1:15" ht="30" x14ac:dyDescent="0.25">
      <c r="A3525" s="489">
        <v>12598</v>
      </c>
      <c r="B3525" s="488" t="s">
        <v>7147</v>
      </c>
      <c r="C3525" s="489" t="s">
        <v>80</v>
      </c>
      <c r="D3525" s="490">
        <v>543887</v>
      </c>
      <c r="E3525" s="487"/>
      <c r="F3525" s="487"/>
      <c r="G3525" s="488" t="s">
        <v>6096</v>
      </c>
      <c r="H3525" s="488" t="s">
        <v>25583</v>
      </c>
      <c r="I3525" s="490">
        <v>457047.9</v>
      </c>
      <c r="J3525" s="490">
        <v>0.19</v>
      </c>
      <c r="K3525" s="490">
        <v>543887</v>
      </c>
      <c r="L3525" s="508">
        <v>44596</v>
      </c>
      <c r="M3525" s="489">
        <v>1</v>
      </c>
      <c r="N3525" s="490">
        <v>457047.9</v>
      </c>
      <c r="O3525" s="487" t="s">
        <v>25582</v>
      </c>
    </row>
    <row r="3526" spans="1:15" ht="30" x14ac:dyDescent="0.25">
      <c r="A3526" s="489">
        <v>12599</v>
      </c>
      <c r="B3526" s="488" t="s">
        <v>7146</v>
      </c>
      <c r="C3526" s="489" t="s">
        <v>80</v>
      </c>
      <c r="D3526" s="490">
        <v>649733</v>
      </c>
      <c r="E3526" s="487"/>
      <c r="F3526" s="487"/>
      <c r="G3526" s="488" t="s">
        <v>6096</v>
      </c>
      <c r="H3526" s="488" t="s">
        <v>25583</v>
      </c>
      <c r="I3526" s="490">
        <v>545994.12</v>
      </c>
      <c r="J3526" s="490">
        <v>0.19</v>
      </c>
      <c r="K3526" s="490">
        <v>649733</v>
      </c>
      <c r="L3526" s="508">
        <v>44596</v>
      </c>
      <c r="M3526" s="489">
        <v>1</v>
      </c>
      <c r="N3526" s="490">
        <v>545994.12</v>
      </c>
      <c r="O3526" s="487" t="s">
        <v>25582</v>
      </c>
    </row>
    <row r="3527" spans="1:15" ht="30" x14ac:dyDescent="0.25">
      <c r="A3527" s="489">
        <v>12600</v>
      </c>
      <c r="B3527" s="488" t="s">
        <v>7144</v>
      </c>
      <c r="C3527" s="489" t="s">
        <v>80</v>
      </c>
      <c r="D3527" s="490">
        <v>4343317</v>
      </c>
      <c r="E3527" s="487"/>
      <c r="F3527" s="487"/>
      <c r="G3527" s="488" t="s">
        <v>7145</v>
      </c>
      <c r="H3527" s="488" t="s">
        <v>25583</v>
      </c>
      <c r="I3527" s="490">
        <v>3649846.22</v>
      </c>
      <c r="J3527" s="490">
        <v>0.19</v>
      </c>
      <c r="K3527" s="490">
        <v>4343317</v>
      </c>
      <c r="L3527" s="508">
        <v>44589</v>
      </c>
      <c r="M3527" s="489">
        <v>1</v>
      </c>
      <c r="N3527" s="490">
        <v>3649846.22</v>
      </c>
      <c r="O3527" s="487" t="s">
        <v>25582</v>
      </c>
    </row>
    <row r="3528" spans="1:15" ht="45" x14ac:dyDescent="0.25">
      <c r="A3528" s="489">
        <v>12601</v>
      </c>
      <c r="B3528" s="488" t="s">
        <v>7143</v>
      </c>
      <c r="C3528" s="489" t="s">
        <v>87</v>
      </c>
      <c r="D3528" s="490">
        <v>502884</v>
      </c>
      <c r="E3528" s="487"/>
      <c r="F3528" s="487"/>
      <c r="G3528" s="488" t="s">
        <v>6176</v>
      </c>
      <c r="H3528" s="488" t="s">
        <v>5980</v>
      </c>
      <c r="I3528" s="490">
        <v>422591.6</v>
      </c>
      <c r="J3528" s="490">
        <v>0.19</v>
      </c>
      <c r="K3528" s="490">
        <v>502884</v>
      </c>
      <c r="L3528" s="508">
        <v>43964</v>
      </c>
      <c r="M3528" s="489">
        <v>1</v>
      </c>
      <c r="N3528" s="490">
        <v>422591.6</v>
      </c>
      <c r="O3528" s="487" t="s">
        <v>25582</v>
      </c>
    </row>
    <row r="3529" spans="1:15" ht="45" x14ac:dyDescent="0.25">
      <c r="A3529" s="489">
        <v>12602</v>
      </c>
      <c r="B3529" s="488" t="s">
        <v>7142</v>
      </c>
      <c r="C3529" s="489" t="s">
        <v>87</v>
      </c>
      <c r="D3529" s="490">
        <v>736427</v>
      </c>
      <c r="E3529" s="487"/>
      <c r="F3529" s="487"/>
      <c r="G3529" s="488" t="s">
        <v>6176</v>
      </c>
      <c r="H3529" s="488" t="s">
        <v>5980</v>
      </c>
      <c r="I3529" s="490">
        <v>618846.22</v>
      </c>
      <c r="J3529" s="490">
        <v>0.19</v>
      </c>
      <c r="K3529" s="490">
        <v>736427</v>
      </c>
      <c r="L3529" s="508">
        <v>43964</v>
      </c>
      <c r="M3529" s="489">
        <v>1</v>
      </c>
      <c r="N3529" s="490">
        <v>618846.22</v>
      </c>
      <c r="O3529" s="487" t="s">
        <v>25582</v>
      </c>
    </row>
    <row r="3530" spans="1:15" ht="45" x14ac:dyDescent="0.25">
      <c r="A3530" s="489">
        <v>12603</v>
      </c>
      <c r="B3530" s="488" t="s">
        <v>7141</v>
      </c>
      <c r="C3530" s="489" t="s">
        <v>87</v>
      </c>
      <c r="D3530" s="490">
        <v>259293</v>
      </c>
      <c r="E3530" s="487"/>
      <c r="F3530" s="487"/>
      <c r="G3530" s="488" t="s">
        <v>6176</v>
      </c>
      <c r="H3530" s="488" t="s">
        <v>5980</v>
      </c>
      <c r="I3530" s="490">
        <v>217893.28</v>
      </c>
      <c r="J3530" s="490">
        <v>0.19</v>
      </c>
      <c r="K3530" s="490">
        <v>259293</v>
      </c>
      <c r="L3530" s="508">
        <v>43964</v>
      </c>
      <c r="M3530" s="489">
        <v>1</v>
      </c>
      <c r="N3530" s="490">
        <v>217893.28</v>
      </c>
      <c r="O3530" s="487" t="s">
        <v>25582</v>
      </c>
    </row>
    <row r="3531" spans="1:15" ht="30" x14ac:dyDescent="0.25">
      <c r="A3531" s="489">
        <v>12604</v>
      </c>
      <c r="B3531" s="488" t="s">
        <v>7140</v>
      </c>
      <c r="C3531" s="489" t="s">
        <v>87</v>
      </c>
      <c r="D3531" s="490">
        <v>64130</v>
      </c>
      <c r="E3531" s="487"/>
      <c r="F3531" s="487"/>
      <c r="G3531" s="488" t="s">
        <v>6941</v>
      </c>
      <c r="H3531" s="488"/>
      <c r="I3531" s="490">
        <v>53890.76</v>
      </c>
      <c r="J3531" s="490">
        <v>0.19</v>
      </c>
      <c r="K3531" s="490">
        <v>64130</v>
      </c>
      <c r="L3531" s="508">
        <v>43964</v>
      </c>
      <c r="M3531" s="489">
        <v>1</v>
      </c>
      <c r="N3531" s="490">
        <v>53890.76</v>
      </c>
      <c r="O3531" s="487" t="s">
        <v>25582</v>
      </c>
    </row>
    <row r="3532" spans="1:15" ht="45" x14ac:dyDescent="0.25">
      <c r="A3532" s="489">
        <v>12605</v>
      </c>
      <c r="B3532" s="488" t="s">
        <v>7139</v>
      </c>
      <c r="C3532" s="489" t="s">
        <v>87</v>
      </c>
      <c r="D3532" s="490">
        <v>66788</v>
      </c>
      <c r="E3532" s="487"/>
      <c r="F3532" s="487"/>
      <c r="G3532" s="488" t="s">
        <v>6941</v>
      </c>
      <c r="H3532" s="488" t="s">
        <v>5976</v>
      </c>
      <c r="I3532" s="490">
        <v>56124.37</v>
      </c>
      <c r="J3532" s="490">
        <v>0.19</v>
      </c>
      <c r="K3532" s="490">
        <v>66788</v>
      </c>
      <c r="L3532" s="508">
        <v>43964</v>
      </c>
      <c r="M3532" s="489">
        <v>1</v>
      </c>
      <c r="N3532" s="490">
        <v>56124.37</v>
      </c>
      <c r="O3532" s="487" t="s">
        <v>25582</v>
      </c>
    </row>
    <row r="3533" spans="1:15" ht="45" x14ac:dyDescent="0.25">
      <c r="A3533" s="489">
        <v>12606</v>
      </c>
      <c r="B3533" s="488" t="s">
        <v>7138</v>
      </c>
      <c r="C3533" s="489" t="s">
        <v>87</v>
      </c>
      <c r="D3533" s="490">
        <v>84192</v>
      </c>
      <c r="E3533" s="487"/>
      <c r="F3533" s="487"/>
      <c r="G3533" s="488" t="s">
        <v>6941</v>
      </c>
      <c r="H3533" s="488" t="s">
        <v>5976</v>
      </c>
      <c r="I3533" s="490">
        <v>70749.58</v>
      </c>
      <c r="J3533" s="490">
        <v>0.19</v>
      </c>
      <c r="K3533" s="490">
        <v>84192</v>
      </c>
      <c r="L3533" s="508">
        <v>43964</v>
      </c>
      <c r="M3533" s="489">
        <v>1</v>
      </c>
      <c r="N3533" s="490">
        <v>70749.58</v>
      </c>
      <c r="O3533" s="487" t="s">
        <v>25582</v>
      </c>
    </row>
    <row r="3534" spans="1:15" ht="45" x14ac:dyDescent="0.25">
      <c r="A3534" s="489">
        <v>12607</v>
      </c>
      <c r="B3534" s="488" t="s">
        <v>7137</v>
      </c>
      <c r="C3534" s="489" t="s">
        <v>87</v>
      </c>
      <c r="D3534" s="490">
        <v>70013</v>
      </c>
      <c r="E3534" s="487"/>
      <c r="F3534" s="487"/>
      <c r="G3534" s="488" t="s">
        <v>6941</v>
      </c>
      <c r="H3534" s="488" t="s">
        <v>5976</v>
      </c>
      <c r="I3534" s="490">
        <v>58834.45</v>
      </c>
      <c r="J3534" s="490">
        <v>0.19</v>
      </c>
      <c r="K3534" s="490">
        <v>70013</v>
      </c>
      <c r="L3534" s="508">
        <v>43964</v>
      </c>
      <c r="M3534" s="489">
        <v>1</v>
      </c>
      <c r="N3534" s="490">
        <v>58834.45</v>
      </c>
      <c r="O3534" s="487" t="s">
        <v>25582</v>
      </c>
    </row>
    <row r="3535" spans="1:15" ht="45" x14ac:dyDescent="0.25">
      <c r="A3535" s="489">
        <v>12608</v>
      </c>
      <c r="B3535" s="488" t="s">
        <v>7136</v>
      </c>
      <c r="C3535" s="489" t="s">
        <v>87</v>
      </c>
      <c r="D3535" s="490">
        <v>91391</v>
      </c>
      <c r="E3535" s="487"/>
      <c r="F3535" s="487"/>
      <c r="G3535" s="488" t="s">
        <v>6941</v>
      </c>
      <c r="H3535" s="488" t="s">
        <v>5976</v>
      </c>
      <c r="I3535" s="490">
        <v>76799.16</v>
      </c>
      <c r="J3535" s="490">
        <v>0.19</v>
      </c>
      <c r="K3535" s="490">
        <v>91391</v>
      </c>
      <c r="L3535" s="508">
        <v>43964</v>
      </c>
      <c r="M3535" s="489">
        <v>1</v>
      </c>
      <c r="N3535" s="490">
        <v>76799.16</v>
      </c>
      <c r="O3535" s="487" t="s">
        <v>25582</v>
      </c>
    </row>
    <row r="3536" spans="1:15" ht="45" x14ac:dyDescent="0.25">
      <c r="A3536" s="489">
        <v>12609</v>
      </c>
      <c r="B3536" s="488" t="s">
        <v>7135</v>
      </c>
      <c r="C3536" s="489" t="s">
        <v>87</v>
      </c>
      <c r="D3536" s="490">
        <v>50234.01</v>
      </c>
      <c r="E3536" s="487"/>
      <c r="F3536" s="487"/>
      <c r="G3536" s="488" t="s">
        <v>6941</v>
      </c>
      <c r="H3536" s="488" t="s">
        <v>5976</v>
      </c>
      <c r="I3536" s="490">
        <v>42213.45</v>
      </c>
      <c r="J3536" s="490">
        <v>0.19</v>
      </c>
      <c r="K3536" s="490">
        <v>50234.01</v>
      </c>
      <c r="L3536" s="508">
        <v>43964</v>
      </c>
      <c r="M3536" s="489">
        <v>1</v>
      </c>
      <c r="N3536" s="490">
        <v>42213.45</v>
      </c>
      <c r="O3536" s="487" t="s">
        <v>25582</v>
      </c>
    </row>
    <row r="3537" spans="1:15" ht="45" x14ac:dyDescent="0.25">
      <c r="A3537" s="489">
        <v>12610</v>
      </c>
      <c r="B3537" s="488" t="s">
        <v>7134</v>
      </c>
      <c r="C3537" s="489" t="s">
        <v>87</v>
      </c>
      <c r="D3537" s="490">
        <v>296895</v>
      </c>
      <c r="E3537" s="487"/>
      <c r="F3537" s="487"/>
      <c r="G3537" s="488" t="s">
        <v>6941</v>
      </c>
      <c r="H3537" s="488" t="s">
        <v>5976</v>
      </c>
      <c r="I3537" s="490">
        <v>249491.6</v>
      </c>
      <c r="J3537" s="490">
        <v>0.19</v>
      </c>
      <c r="K3537" s="490">
        <v>296895</v>
      </c>
      <c r="L3537" s="508">
        <v>43964</v>
      </c>
      <c r="M3537" s="489">
        <v>1</v>
      </c>
      <c r="N3537" s="490">
        <v>249491.6</v>
      </c>
      <c r="O3537" s="487" t="s">
        <v>25582</v>
      </c>
    </row>
    <row r="3538" spans="1:15" ht="45" x14ac:dyDescent="0.25">
      <c r="A3538" s="489">
        <v>12614</v>
      </c>
      <c r="B3538" s="488" t="s">
        <v>7125</v>
      </c>
      <c r="C3538" s="489" t="s">
        <v>182</v>
      </c>
      <c r="D3538" s="490">
        <v>265825</v>
      </c>
      <c r="E3538" s="487"/>
      <c r="F3538" s="487"/>
      <c r="G3538" s="488" t="s">
        <v>6462</v>
      </c>
      <c r="H3538" s="488" t="s">
        <v>5979</v>
      </c>
      <c r="I3538" s="490">
        <v>223382.35</v>
      </c>
      <c r="J3538" s="490">
        <v>0.19</v>
      </c>
      <c r="K3538" s="490">
        <v>265825</v>
      </c>
      <c r="L3538" s="508">
        <v>43990</v>
      </c>
      <c r="M3538" s="489">
        <v>1</v>
      </c>
      <c r="N3538" s="490">
        <v>223382.35</v>
      </c>
      <c r="O3538" s="487" t="s">
        <v>25582</v>
      </c>
    </row>
    <row r="3539" spans="1:15" ht="45" x14ac:dyDescent="0.25">
      <c r="A3539" s="489">
        <v>12615</v>
      </c>
      <c r="B3539" s="488" t="s">
        <v>7124</v>
      </c>
      <c r="C3539" s="489" t="s">
        <v>92</v>
      </c>
      <c r="D3539" s="490">
        <v>194230</v>
      </c>
      <c r="E3539" s="487"/>
      <c r="F3539" s="487"/>
      <c r="G3539" s="488" t="s">
        <v>6626</v>
      </c>
      <c r="H3539" s="488" t="s">
        <v>5979</v>
      </c>
      <c r="I3539" s="490">
        <v>163218.49</v>
      </c>
      <c r="J3539" s="490">
        <v>0.19</v>
      </c>
      <c r="K3539" s="490">
        <v>194230</v>
      </c>
      <c r="L3539" s="508">
        <v>43992</v>
      </c>
      <c r="M3539" s="489">
        <v>1</v>
      </c>
      <c r="N3539" s="490">
        <v>163218.49</v>
      </c>
      <c r="O3539" s="487" t="s">
        <v>25582</v>
      </c>
    </row>
    <row r="3540" spans="1:15" ht="45" x14ac:dyDescent="0.25">
      <c r="A3540" s="489">
        <v>12616</v>
      </c>
      <c r="B3540" s="488" t="s">
        <v>7163</v>
      </c>
      <c r="C3540" s="489" t="s">
        <v>92</v>
      </c>
      <c r="D3540" s="490">
        <v>114395</v>
      </c>
      <c r="E3540" s="487"/>
      <c r="F3540" s="487"/>
      <c r="G3540" s="488" t="s">
        <v>6219</v>
      </c>
      <c r="H3540" s="488" t="s">
        <v>5976</v>
      </c>
      <c r="I3540" s="490">
        <v>96130.25</v>
      </c>
      <c r="J3540" s="490">
        <v>0.19</v>
      </c>
      <c r="K3540" s="490">
        <v>114395</v>
      </c>
      <c r="L3540" s="508">
        <v>43931</v>
      </c>
      <c r="M3540" s="489">
        <v>1</v>
      </c>
      <c r="N3540" s="490">
        <v>96130.25</v>
      </c>
      <c r="O3540" s="487" t="s">
        <v>25582</v>
      </c>
    </row>
    <row r="3541" spans="1:15" ht="45" x14ac:dyDescent="0.25">
      <c r="A3541" s="489">
        <v>12619</v>
      </c>
      <c r="B3541" s="488" t="s">
        <v>7123</v>
      </c>
      <c r="C3541" s="489" t="s">
        <v>87</v>
      </c>
      <c r="D3541" s="490">
        <v>2716356</v>
      </c>
      <c r="E3541" s="487"/>
      <c r="F3541" s="487"/>
      <c r="G3541" s="488" t="s">
        <v>6990</v>
      </c>
      <c r="H3541" s="488" t="s">
        <v>5976</v>
      </c>
      <c r="I3541" s="490">
        <v>2282652.1</v>
      </c>
      <c r="J3541" s="490">
        <v>0.19</v>
      </c>
      <c r="K3541" s="490">
        <v>2716356</v>
      </c>
      <c r="L3541" s="508">
        <v>43992</v>
      </c>
      <c r="M3541" s="489">
        <v>1</v>
      </c>
      <c r="N3541" s="490">
        <v>2282652.1</v>
      </c>
      <c r="O3541" s="487" t="s">
        <v>25582</v>
      </c>
    </row>
    <row r="3542" spans="1:15" ht="45" x14ac:dyDescent="0.25">
      <c r="A3542" s="489">
        <v>12620</v>
      </c>
      <c r="B3542" s="488" t="s">
        <v>7122</v>
      </c>
      <c r="C3542" s="489" t="s">
        <v>87</v>
      </c>
      <c r="D3542" s="490">
        <v>3305150.01</v>
      </c>
      <c r="E3542" s="487"/>
      <c r="F3542" s="487"/>
      <c r="G3542" s="488" t="s">
        <v>6990</v>
      </c>
      <c r="H3542" s="488" t="s">
        <v>5976</v>
      </c>
      <c r="I3542" s="490">
        <v>2777436.98</v>
      </c>
      <c r="J3542" s="490">
        <v>0.19</v>
      </c>
      <c r="K3542" s="490">
        <v>3305150.01</v>
      </c>
      <c r="L3542" s="508">
        <v>43992</v>
      </c>
      <c r="M3542" s="489">
        <v>1</v>
      </c>
      <c r="N3542" s="490">
        <v>2777436.98</v>
      </c>
      <c r="O3542" s="487" t="s">
        <v>25582</v>
      </c>
    </row>
    <row r="3543" spans="1:15" ht="45" x14ac:dyDescent="0.25">
      <c r="A3543" s="489">
        <v>12621</v>
      </c>
      <c r="B3543" s="488" t="s">
        <v>14890</v>
      </c>
      <c r="C3543" s="489" t="s">
        <v>87</v>
      </c>
      <c r="D3543" s="490">
        <v>2966985</v>
      </c>
      <c r="E3543" s="487"/>
      <c r="F3543" s="487"/>
      <c r="G3543" s="488" t="s">
        <v>5962</v>
      </c>
      <c r="H3543" s="488" t="s">
        <v>5976</v>
      </c>
      <c r="I3543" s="490">
        <v>2493264.71</v>
      </c>
      <c r="J3543" s="490">
        <v>0.19</v>
      </c>
      <c r="K3543" s="490">
        <v>2966985</v>
      </c>
      <c r="L3543" s="508">
        <v>43992</v>
      </c>
      <c r="M3543" s="489">
        <v>1</v>
      </c>
      <c r="N3543" s="490">
        <v>2493264.71</v>
      </c>
      <c r="O3543" s="487" t="s">
        <v>25582</v>
      </c>
    </row>
    <row r="3544" spans="1:15" ht="30" x14ac:dyDescent="0.25">
      <c r="A3544" s="489">
        <v>12622</v>
      </c>
      <c r="B3544" s="488" t="s">
        <v>14268</v>
      </c>
      <c r="C3544" s="489" t="s">
        <v>87</v>
      </c>
      <c r="D3544" s="490">
        <v>1568584.01</v>
      </c>
      <c r="E3544" s="487"/>
      <c r="F3544" s="487"/>
      <c r="G3544" s="488" t="s">
        <v>5962</v>
      </c>
      <c r="H3544" s="488" t="s">
        <v>25583</v>
      </c>
      <c r="I3544" s="490">
        <v>1318137.82</v>
      </c>
      <c r="J3544" s="490">
        <v>0.19</v>
      </c>
      <c r="K3544" s="490">
        <v>1568584.01</v>
      </c>
      <c r="L3544" s="508">
        <v>44591</v>
      </c>
      <c r="M3544" s="489">
        <v>1</v>
      </c>
      <c r="N3544" s="490">
        <v>1318137.82</v>
      </c>
      <c r="O3544" s="487" t="s">
        <v>25582</v>
      </c>
    </row>
    <row r="3545" spans="1:15" ht="45" x14ac:dyDescent="0.25">
      <c r="A3545" s="489">
        <v>12623</v>
      </c>
      <c r="B3545" s="488" t="s">
        <v>14568</v>
      </c>
      <c r="C3545" s="489" t="s">
        <v>87</v>
      </c>
      <c r="D3545" s="490">
        <v>871706</v>
      </c>
      <c r="E3545" s="487"/>
      <c r="F3545" s="487"/>
      <c r="G3545" s="488" t="s">
        <v>5962</v>
      </c>
      <c r="H3545" s="488" t="s">
        <v>5976</v>
      </c>
      <c r="I3545" s="490">
        <v>732526.05</v>
      </c>
      <c r="J3545" s="490">
        <v>0.19</v>
      </c>
      <c r="K3545" s="490">
        <v>871706</v>
      </c>
      <c r="L3545" s="508">
        <v>43991</v>
      </c>
      <c r="M3545" s="489">
        <v>1</v>
      </c>
      <c r="N3545" s="490">
        <v>732526.05</v>
      </c>
      <c r="O3545" s="487" t="s">
        <v>25582</v>
      </c>
    </row>
    <row r="3546" spans="1:15" ht="45" x14ac:dyDescent="0.25">
      <c r="A3546" s="489">
        <v>12624</v>
      </c>
      <c r="B3546" s="488" t="s">
        <v>14569</v>
      </c>
      <c r="C3546" s="489" t="s">
        <v>87</v>
      </c>
      <c r="D3546" s="490">
        <v>1106560</v>
      </c>
      <c r="E3546" s="487"/>
      <c r="F3546" s="487"/>
      <c r="G3546" s="488" t="s">
        <v>5962</v>
      </c>
      <c r="H3546" s="488" t="s">
        <v>5976</v>
      </c>
      <c r="I3546" s="490">
        <v>929882.35</v>
      </c>
      <c r="J3546" s="490">
        <v>0.19</v>
      </c>
      <c r="K3546" s="490">
        <v>1106560</v>
      </c>
      <c r="L3546" s="508">
        <v>43991</v>
      </c>
      <c r="M3546" s="489">
        <v>1</v>
      </c>
      <c r="N3546" s="490">
        <v>929882.35</v>
      </c>
      <c r="O3546" s="487" t="s">
        <v>25582</v>
      </c>
    </row>
    <row r="3547" spans="1:15" x14ac:dyDescent="0.25">
      <c r="A3547" s="489">
        <v>12626</v>
      </c>
      <c r="B3547" s="488" t="s">
        <v>14814</v>
      </c>
      <c r="C3547" s="489" t="s">
        <v>92</v>
      </c>
      <c r="D3547" s="490">
        <v>0</v>
      </c>
      <c r="E3547" s="487"/>
      <c r="F3547" s="487"/>
      <c r="G3547" s="488" t="s">
        <v>6002</v>
      </c>
      <c r="H3547" s="488"/>
      <c r="I3547" s="490">
        <v>0</v>
      </c>
      <c r="J3547" s="490">
        <v>0</v>
      </c>
      <c r="K3547" s="490">
        <v>0</v>
      </c>
      <c r="L3547" s="508"/>
      <c r="M3547" s="489">
        <v>0</v>
      </c>
      <c r="N3547" s="490">
        <v>0</v>
      </c>
      <c r="O3547" s="487" t="s">
        <v>5958</v>
      </c>
    </row>
    <row r="3548" spans="1:15" ht="30" x14ac:dyDescent="0.25">
      <c r="A3548" s="489">
        <v>12627</v>
      </c>
      <c r="B3548" s="488" t="s">
        <v>14813</v>
      </c>
      <c r="C3548" s="489" t="s">
        <v>80</v>
      </c>
      <c r="D3548" s="490">
        <v>0</v>
      </c>
      <c r="E3548" s="487"/>
      <c r="F3548" s="487"/>
      <c r="G3548" s="488" t="s">
        <v>6935</v>
      </c>
      <c r="H3548" s="488"/>
      <c r="I3548" s="490">
        <v>0</v>
      </c>
      <c r="J3548" s="490">
        <v>0</v>
      </c>
      <c r="K3548" s="490">
        <v>0</v>
      </c>
      <c r="L3548" s="508"/>
      <c r="M3548" s="489">
        <v>0</v>
      </c>
      <c r="N3548" s="490">
        <v>0</v>
      </c>
      <c r="O3548" s="487" t="s">
        <v>5958</v>
      </c>
    </row>
    <row r="3549" spans="1:15" ht="30" x14ac:dyDescent="0.25">
      <c r="A3549" s="489">
        <v>12628</v>
      </c>
      <c r="B3549" s="488" t="s">
        <v>14812</v>
      </c>
      <c r="C3549" s="489" t="s">
        <v>80</v>
      </c>
      <c r="D3549" s="490">
        <v>0</v>
      </c>
      <c r="E3549" s="487"/>
      <c r="F3549" s="487"/>
      <c r="G3549" s="488" t="s">
        <v>6935</v>
      </c>
      <c r="H3549" s="488"/>
      <c r="I3549" s="490">
        <v>0</v>
      </c>
      <c r="J3549" s="490">
        <v>0</v>
      </c>
      <c r="K3549" s="490">
        <v>0</v>
      </c>
      <c r="L3549" s="508"/>
      <c r="M3549" s="489">
        <v>0</v>
      </c>
      <c r="N3549" s="490">
        <v>0</v>
      </c>
      <c r="O3549" s="487" t="s">
        <v>5958</v>
      </c>
    </row>
    <row r="3550" spans="1:15" ht="30" x14ac:dyDescent="0.25">
      <c r="A3550" s="489">
        <v>12629</v>
      </c>
      <c r="B3550" s="488" t="s">
        <v>7121</v>
      </c>
      <c r="C3550" s="489" t="s">
        <v>80</v>
      </c>
      <c r="D3550" s="490">
        <v>21401</v>
      </c>
      <c r="E3550" s="487"/>
      <c r="F3550" s="487"/>
      <c r="G3550" s="488" t="s">
        <v>6100</v>
      </c>
      <c r="H3550" s="488" t="s">
        <v>25583</v>
      </c>
      <c r="I3550" s="490">
        <v>17984.03</v>
      </c>
      <c r="J3550" s="490">
        <v>0.19</v>
      </c>
      <c r="K3550" s="490">
        <v>21401</v>
      </c>
      <c r="L3550" s="508">
        <v>44715</v>
      </c>
      <c r="M3550" s="489">
        <v>1</v>
      </c>
      <c r="N3550" s="490">
        <v>17984.03</v>
      </c>
      <c r="O3550" s="487" t="s">
        <v>25582</v>
      </c>
    </row>
    <row r="3551" spans="1:15" ht="45" x14ac:dyDescent="0.25">
      <c r="A3551" s="489">
        <v>12630</v>
      </c>
      <c r="B3551" s="488" t="s">
        <v>7120</v>
      </c>
      <c r="C3551" s="489" t="s">
        <v>80</v>
      </c>
      <c r="D3551" s="490">
        <v>36128</v>
      </c>
      <c r="E3551" s="487"/>
      <c r="F3551" s="487"/>
      <c r="G3551" s="488" t="s">
        <v>6100</v>
      </c>
      <c r="H3551" s="488" t="s">
        <v>5980</v>
      </c>
      <c r="I3551" s="490">
        <v>30359.66</v>
      </c>
      <c r="J3551" s="490">
        <v>0.19</v>
      </c>
      <c r="K3551" s="490">
        <v>36128</v>
      </c>
      <c r="L3551" s="508">
        <v>45062</v>
      </c>
      <c r="M3551" s="489">
        <v>1</v>
      </c>
      <c r="N3551" s="490">
        <v>30359.66</v>
      </c>
      <c r="O3551" s="487" t="s">
        <v>25582</v>
      </c>
    </row>
    <row r="3552" spans="1:15" ht="45" x14ac:dyDescent="0.25">
      <c r="A3552" s="489">
        <v>12631</v>
      </c>
      <c r="B3552" s="488" t="s">
        <v>7119</v>
      </c>
      <c r="C3552" s="489" t="s">
        <v>80</v>
      </c>
      <c r="D3552" s="490">
        <v>30083</v>
      </c>
      <c r="E3552" s="487"/>
      <c r="F3552" s="487"/>
      <c r="G3552" s="488" t="s">
        <v>6100</v>
      </c>
      <c r="H3552" s="488" t="s">
        <v>5980</v>
      </c>
      <c r="I3552" s="490">
        <v>25279.83</v>
      </c>
      <c r="J3552" s="490">
        <v>0.19</v>
      </c>
      <c r="K3552" s="490">
        <v>30083</v>
      </c>
      <c r="L3552" s="508">
        <v>45062</v>
      </c>
      <c r="M3552" s="489">
        <v>1</v>
      </c>
      <c r="N3552" s="490">
        <v>25279.83</v>
      </c>
      <c r="O3552" s="487" t="s">
        <v>25582</v>
      </c>
    </row>
    <row r="3553" spans="1:15" ht="30" x14ac:dyDescent="0.25">
      <c r="A3553" s="489">
        <v>12632</v>
      </c>
      <c r="B3553" s="488" t="s">
        <v>7118</v>
      </c>
      <c r="C3553" s="489" t="s">
        <v>92</v>
      </c>
      <c r="D3553" s="490">
        <v>14617</v>
      </c>
      <c r="E3553" s="487"/>
      <c r="F3553" s="487"/>
      <c r="G3553" s="488" t="s">
        <v>6308</v>
      </c>
      <c r="H3553" s="488" t="s">
        <v>25583</v>
      </c>
      <c r="I3553" s="490">
        <v>12283.19</v>
      </c>
      <c r="J3553" s="490">
        <v>0.19</v>
      </c>
      <c r="K3553" s="490">
        <v>14617</v>
      </c>
      <c r="L3553" s="508">
        <v>44592</v>
      </c>
      <c r="M3553" s="489">
        <v>1</v>
      </c>
      <c r="N3553" s="490">
        <v>12283.19</v>
      </c>
      <c r="O3553" s="487" t="s">
        <v>25582</v>
      </c>
    </row>
    <row r="3554" spans="1:15" ht="30" x14ac:dyDescent="0.25">
      <c r="A3554" s="489">
        <v>12633</v>
      </c>
      <c r="B3554" s="488" t="s">
        <v>14857</v>
      </c>
      <c r="C3554" s="489" t="s">
        <v>80</v>
      </c>
      <c r="D3554" s="490">
        <v>1312853.01</v>
      </c>
      <c r="E3554" s="487"/>
      <c r="F3554" s="487"/>
      <c r="G3554" s="488" t="s">
        <v>6096</v>
      </c>
      <c r="H3554" s="488" t="s">
        <v>25583</v>
      </c>
      <c r="I3554" s="490">
        <v>1103237.82</v>
      </c>
      <c r="J3554" s="490">
        <v>0.19</v>
      </c>
      <c r="K3554" s="490">
        <v>1312853.01</v>
      </c>
      <c r="L3554" s="508">
        <v>44596</v>
      </c>
      <c r="M3554" s="489">
        <v>1</v>
      </c>
      <c r="N3554" s="490">
        <v>1103237.82</v>
      </c>
      <c r="O3554" s="487" t="s">
        <v>25582</v>
      </c>
    </row>
    <row r="3555" spans="1:15" ht="45" x14ac:dyDescent="0.25">
      <c r="A3555" s="489">
        <v>12634</v>
      </c>
      <c r="B3555" s="488" t="s">
        <v>7117</v>
      </c>
      <c r="C3555" s="489" t="s">
        <v>87</v>
      </c>
      <c r="D3555" s="490">
        <v>10531500</v>
      </c>
      <c r="E3555" s="487"/>
      <c r="F3555" s="487"/>
      <c r="G3555" s="488" t="s">
        <v>5981</v>
      </c>
      <c r="H3555" s="488" t="s">
        <v>6014</v>
      </c>
      <c r="I3555" s="490">
        <v>8850000</v>
      </c>
      <c r="J3555" s="490">
        <v>0.19</v>
      </c>
      <c r="K3555" s="490">
        <v>10531500</v>
      </c>
      <c r="L3555" s="508">
        <v>44026</v>
      </c>
      <c r="M3555" s="489">
        <v>1</v>
      </c>
      <c r="N3555" s="490">
        <v>8850000</v>
      </c>
      <c r="O3555" s="487" t="s">
        <v>25582</v>
      </c>
    </row>
    <row r="3556" spans="1:15" ht="45" x14ac:dyDescent="0.25">
      <c r="A3556" s="489">
        <v>12635</v>
      </c>
      <c r="B3556" s="488" t="s">
        <v>7116</v>
      </c>
      <c r="C3556" s="489" t="s">
        <v>87</v>
      </c>
      <c r="D3556" s="490">
        <v>20587000</v>
      </c>
      <c r="E3556" s="487"/>
      <c r="F3556" s="487"/>
      <c r="G3556" s="488" t="s">
        <v>5981</v>
      </c>
      <c r="H3556" s="488" t="s">
        <v>6014</v>
      </c>
      <c r="I3556" s="490">
        <v>17300000</v>
      </c>
      <c r="J3556" s="490">
        <v>0.19</v>
      </c>
      <c r="K3556" s="490">
        <v>20587000</v>
      </c>
      <c r="L3556" s="508">
        <v>44026</v>
      </c>
      <c r="M3556" s="489">
        <v>1</v>
      </c>
      <c r="N3556" s="490">
        <v>17300000</v>
      </c>
      <c r="O3556" s="487" t="s">
        <v>25582</v>
      </c>
    </row>
    <row r="3557" spans="1:15" ht="45" x14ac:dyDescent="0.25">
      <c r="A3557" s="489">
        <v>12636</v>
      </c>
      <c r="B3557" s="488" t="s">
        <v>7115</v>
      </c>
      <c r="C3557" s="489" t="s">
        <v>4346</v>
      </c>
      <c r="D3557" s="490">
        <v>5728779</v>
      </c>
      <c r="E3557" s="487"/>
      <c r="F3557" s="487"/>
      <c r="G3557" s="488" t="s">
        <v>6016</v>
      </c>
      <c r="H3557" s="488" t="s">
        <v>6014</v>
      </c>
      <c r="I3557" s="490">
        <v>4814100</v>
      </c>
      <c r="J3557" s="490">
        <v>0.19</v>
      </c>
      <c r="K3557" s="490">
        <v>5728779</v>
      </c>
      <c r="L3557" s="508">
        <v>44026</v>
      </c>
      <c r="M3557" s="489">
        <v>1</v>
      </c>
      <c r="N3557" s="490">
        <v>4814100</v>
      </c>
      <c r="O3557" s="487" t="s">
        <v>25582</v>
      </c>
    </row>
    <row r="3558" spans="1:15" ht="45" x14ac:dyDescent="0.25">
      <c r="A3558" s="489">
        <v>12637</v>
      </c>
      <c r="B3558" s="488" t="s">
        <v>7114</v>
      </c>
      <c r="C3558" s="489" t="s">
        <v>87</v>
      </c>
      <c r="D3558" s="490">
        <v>3831562</v>
      </c>
      <c r="E3558" s="487"/>
      <c r="F3558" s="487"/>
      <c r="G3558" s="488" t="s">
        <v>6016</v>
      </c>
      <c r="H3558" s="488" t="s">
        <v>6014</v>
      </c>
      <c r="I3558" s="490">
        <v>3219800</v>
      </c>
      <c r="J3558" s="490">
        <v>0.19</v>
      </c>
      <c r="K3558" s="490">
        <v>3831562</v>
      </c>
      <c r="L3558" s="508">
        <v>44026</v>
      </c>
      <c r="M3558" s="489">
        <v>1</v>
      </c>
      <c r="N3558" s="490">
        <v>3219800</v>
      </c>
      <c r="O3558" s="487" t="s">
        <v>25582</v>
      </c>
    </row>
    <row r="3559" spans="1:15" ht="45" x14ac:dyDescent="0.25">
      <c r="A3559" s="489">
        <v>12638</v>
      </c>
      <c r="B3559" s="488" t="s">
        <v>7113</v>
      </c>
      <c r="C3559" s="489" t="s">
        <v>87</v>
      </c>
      <c r="D3559" s="490">
        <v>1374450</v>
      </c>
      <c r="E3559" s="487"/>
      <c r="F3559" s="487"/>
      <c r="G3559" s="488" t="s">
        <v>6016</v>
      </c>
      <c r="H3559" s="488" t="s">
        <v>6014</v>
      </c>
      <c r="I3559" s="490">
        <v>1155000</v>
      </c>
      <c r="J3559" s="490">
        <v>0.19</v>
      </c>
      <c r="K3559" s="490">
        <v>1374450</v>
      </c>
      <c r="L3559" s="508">
        <v>44026</v>
      </c>
      <c r="M3559" s="489">
        <v>1</v>
      </c>
      <c r="N3559" s="490">
        <v>1155000</v>
      </c>
      <c r="O3559" s="487" t="s">
        <v>25582</v>
      </c>
    </row>
    <row r="3560" spans="1:15" ht="45" x14ac:dyDescent="0.25">
      <c r="A3560" s="489">
        <v>12639</v>
      </c>
      <c r="B3560" s="488" t="s">
        <v>7112</v>
      </c>
      <c r="C3560" s="489" t="s">
        <v>87</v>
      </c>
      <c r="D3560" s="490">
        <v>662235</v>
      </c>
      <c r="E3560" s="487"/>
      <c r="F3560" s="487"/>
      <c r="G3560" s="488" t="s">
        <v>6016</v>
      </c>
      <c r="H3560" s="488" t="s">
        <v>6014</v>
      </c>
      <c r="I3560" s="490">
        <v>556500</v>
      </c>
      <c r="J3560" s="490">
        <v>0.19</v>
      </c>
      <c r="K3560" s="490">
        <v>662235</v>
      </c>
      <c r="L3560" s="508">
        <v>44026</v>
      </c>
      <c r="M3560" s="489">
        <v>1</v>
      </c>
      <c r="N3560" s="490">
        <v>556500</v>
      </c>
      <c r="O3560" s="487" t="s">
        <v>25582</v>
      </c>
    </row>
    <row r="3561" spans="1:15" ht="45" x14ac:dyDescent="0.25">
      <c r="A3561" s="489">
        <v>12640</v>
      </c>
      <c r="B3561" s="488" t="s">
        <v>7111</v>
      </c>
      <c r="C3561" s="489" t="s">
        <v>87</v>
      </c>
      <c r="D3561" s="490">
        <v>189805</v>
      </c>
      <c r="E3561" s="487"/>
      <c r="F3561" s="487"/>
      <c r="G3561" s="488" t="s">
        <v>6016</v>
      </c>
      <c r="H3561" s="488" t="s">
        <v>6014</v>
      </c>
      <c r="I3561" s="490">
        <v>159500</v>
      </c>
      <c r="J3561" s="490">
        <v>0.19</v>
      </c>
      <c r="K3561" s="490">
        <v>189805</v>
      </c>
      <c r="L3561" s="508">
        <v>44026</v>
      </c>
      <c r="M3561" s="489">
        <v>1</v>
      </c>
      <c r="N3561" s="490">
        <v>159500</v>
      </c>
      <c r="O3561" s="487" t="s">
        <v>25582</v>
      </c>
    </row>
    <row r="3562" spans="1:15" ht="45" x14ac:dyDescent="0.25">
      <c r="A3562" s="489">
        <v>12641</v>
      </c>
      <c r="B3562" s="488" t="s">
        <v>7110</v>
      </c>
      <c r="C3562" s="489" t="s">
        <v>87</v>
      </c>
      <c r="D3562" s="490">
        <v>19992</v>
      </c>
      <c r="E3562" s="487"/>
      <c r="F3562" s="487"/>
      <c r="G3562" s="488" t="s">
        <v>6016</v>
      </c>
      <c r="H3562" s="488" t="s">
        <v>6014</v>
      </c>
      <c r="I3562" s="490">
        <v>16800</v>
      </c>
      <c r="J3562" s="490">
        <v>0.19</v>
      </c>
      <c r="K3562" s="490">
        <v>19992</v>
      </c>
      <c r="L3562" s="508">
        <v>44026</v>
      </c>
      <c r="M3562" s="489">
        <v>1</v>
      </c>
      <c r="N3562" s="490">
        <v>16800</v>
      </c>
      <c r="O3562" s="487" t="s">
        <v>25582</v>
      </c>
    </row>
    <row r="3563" spans="1:15" ht="45" x14ac:dyDescent="0.25">
      <c r="A3563" s="489">
        <v>12642</v>
      </c>
      <c r="B3563" s="488" t="s">
        <v>7109</v>
      </c>
      <c r="C3563" s="489" t="s">
        <v>87</v>
      </c>
      <c r="D3563" s="490">
        <v>394604</v>
      </c>
      <c r="E3563" s="487"/>
      <c r="F3563" s="487"/>
      <c r="G3563" s="488" t="s">
        <v>6016</v>
      </c>
      <c r="H3563" s="488" t="s">
        <v>5980</v>
      </c>
      <c r="I3563" s="490">
        <v>331600</v>
      </c>
      <c r="J3563" s="490">
        <v>0.19</v>
      </c>
      <c r="K3563" s="490">
        <v>394604</v>
      </c>
      <c r="L3563" s="508">
        <v>44026</v>
      </c>
      <c r="M3563" s="489">
        <v>1</v>
      </c>
      <c r="N3563" s="490">
        <v>331600</v>
      </c>
      <c r="O3563" s="487" t="s">
        <v>25582</v>
      </c>
    </row>
    <row r="3564" spans="1:15" ht="45" x14ac:dyDescent="0.25">
      <c r="A3564" s="489">
        <v>12643</v>
      </c>
      <c r="B3564" s="488" t="s">
        <v>7108</v>
      </c>
      <c r="C3564" s="489" t="s">
        <v>87</v>
      </c>
      <c r="D3564" s="490">
        <v>392755</v>
      </c>
      <c r="E3564" s="487"/>
      <c r="F3564" s="487"/>
      <c r="G3564" s="488" t="s">
        <v>6016</v>
      </c>
      <c r="H3564" s="488" t="s">
        <v>6014</v>
      </c>
      <c r="I3564" s="490">
        <v>330046.21999999997</v>
      </c>
      <c r="J3564" s="490">
        <v>0.19</v>
      </c>
      <c r="K3564" s="490">
        <v>392755</v>
      </c>
      <c r="L3564" s="508">
        <v>44026</v>
      </c>
      <c r="M3564" s="489">
        <v>1</v>
      </c>
      <c r="N3564" s="490">
        <v>330046.21999999997</v>
      </c>
      <c r="O3564" s="487" t="s">
        <v>25582</v>
      </c>
    </row>
    <row r="3565" spans="1:15" ht="45" x14ac:dyDescent="0.25">
      <c r="A3565" s="489">
        <v>12644</v>
      </c>
      <c r="B3565" s="488" t="s">
        <v>7107</v>
      </c>
      <c r="C3565" s="489" t="s">
        <v>80</v>
      </c>
      <c r="D3565" s="490">
        <v>2804999</v>
      </c>
      <c r="E3565" s="487"/>
      <c r="F3565" s="487"/>
      <c r="G3565" s="488" t="s">
        <v>6076</v>
      </c>
      <c r="H3565" s="488" t="s">
        <v>6014</v>
      </c>
      <c r="I3565" s="490">
        <v>2357142.02</v>
      </c>
      <c r="J3565" s="490">
        <v>0.19</v>
      </c>
      <c r="K3565" s="490">
        <v>2804999</v>
      </c>
      <c r="L3565" s="508">
        <v>44026</v>
      </c>
      <c r="M3565" s="489">
        <v>1</v>
      </c>
      <c r="N3565" s="490">
        <v>2357142.02</v>
      </c>
      <c r="O3565" s="487" t="s">
        <v>25582</v>
      </c>
    </row>
    <row r="3566" spans="1:15" ht="45" x14ac:dyDescent="0.25">
      <c r="A3566" s="489">
        <v>12645</v>
      </c>
      <c r="B3566" s="488" t="s">
        <v>7106</v>
      </c>
      <c r="C3566" s="489" t="s">
        <v>87</v>
      </c>
      <c r="D3566" s="490">
        <v>152920900.02000001</v>
      </c>
      <c r="E3566" s="487"/>
      <c r="F3566" s="487"/>
      <c r="G3566" s="488" t="s">
        <v>5986</v>
      </c>
      <c r="H3566" s="488" t="s">
        <v>6014</v>
      </c>
      <c r="I3566" s="490">
        <v>128504958</v>
      </c>
      <c r="J3566" s="490">
        <v>0.19</v>
      </c>
      <c r="K3566" s="490">
        <v>152920900.02000001</v>
      </c>
      <c r="L3566" s="508">
        <v>44026</v>
      </c>
      <c r="M3566" s="489">
        <v>0</v>
      </c>
      <c r="N3566" s="490">
        <v>128504958</v>
      </c>
      <c r="O3566" s="487" t="s">
        <v>25582</v>
      </c>
    </row>
    <row r="3567" spans="1:15" ht="45" x14ac:dyDescent="0.25">
      <c r="A3567" s="489">
        <v>12646</v>
      </c>
      <c r="B3567" s="488" t="s">
        <v>7105</v>
      </c>
      <c r="C3567" s="489" t="s">
        <v>4368</v>
      </c>
      <c r="D3567" s="490">
        <v>273700000</v>
      </c>
      <c r="E3567" s="487"/>
      <c r="F3567" s="487"/>
      <c r="G3567" s="488" t="s">
        <v>5986</v>
      </c>
      <c r="H3567" s="488" t="s">
        <v>6014</v>
      </c>
      <c r="I3567" s="490">
        <v>230000000</v>
      </c>
      <c r="J3567" s="490">
        <v>0.19</v>
      </c>
      <c r="K3567" s="490">
        <v>273700000</v>
      </c>
      <c r="L3567" s="508">
        <v>44026</v>
      </c>
      <c r="M3567" s="489">
        <v>1</v>
      </c>
      <c r="N3567" s="490">
        <v>230000000</v>
      </c>
      <c r="O3567" s="487" t="s">
        <v>25582</v>
      </c>
    </row>
    <row r="3568" spans="1:15" ht="45" x14ac:dyDescent="0.25">
      <c r="A3568" s="489">
        <v>12647</v>
      </c>
      <c r="B3568" s="488" t="s">
        <v>7104</v>
      </c>
      <c r="C3568" s="489" t="s">
        <v>87</v>
      </c>
      <c r="D3568" s="490">
        <v>656880</v>
      </c>
      <c r="E3568" s="487"/>
      <c r="F3568" s="487"/>
      <c r="G3568" s="488" t="s">
        <v>6937</v>
      </c>
      <c r="H3568" s="488" t="s">
        <v>6014</v>
      </c>
      <c r="I3568" s="490">
        <v>552000</v>
      </c>
      <c r="J3568" s="490">
        <v>0.19</v>
      </c>
      <c r="K3568" s="490">
        <v>656880</v>
      </c>
      <c r="L3568" s="508">
        <v>44026</v>
      </c>
      <c r="M3568" s="489">
        <v>1</v>
      </c>
      <c r="N3568" s="490">
        <v>552000</v>
      </c>
      <c r="O3568" s="487" t="s">
        <v>25582</v>
      </c>
    </row>
    <row r="3569" spans="1:15" ht="45" x14ac:dyDescent="0.25">
      <c r="A3569" s="489">
        <v>12648</v>
      </c>
      <c r="B3569" s="488" t="s">
        <v>14815</v>
      </c>
      <c r="C3569" s="489" t="s">
        <v>4368</v>
      </c>
      <c r="D3569" s="490">
        <v>399140197</v>
      </c>
      <c r="E3569" s="487"/>
      <c r="F3569" s="487"/>
      <c r="G3569" s="488" t="s">
        <v>6016</v>
      </c>
      <c r="H3569" s="488" t="s">
        <v>6014</v>
      </c>
      <c r="I3569" s="490">
        <v>335411930.25</v>
      </c>
      <c r="J3569" s="490">
        <v>0.19</v>
      </c>
      <c r="K3569" s="490">
        <v>399140197</v>
      </c>
      <c r="L3569" s="508">
        <v>44026</v>
      </c>
      <c r="M3569" s="489">
        <v>1</v>
      </c>
      <c r="N3569" s="490">
        <v>335411930.25</v>
      </c>
      <c r="O3569" s="487" t="s">
        <v>25582</v>
      </c>
    </row>
    <row r="3570" spans="1:15" ht="45" x14ac:dyDescent="0.25">
      <c r="A3570" s="489">
        <v>12649</v>
      </c>
      <c r="B3570" s="488" t="s">
        <v>7102</v>
      </c>
      <c r="C3570" s="489" t="s">
        <v>87</v>
      </c>
      <c r="D3570" s="490">
        <v>2915500</v>
      </c>
      <c r="E3570" s="487"/>
      <c r="F3570" s="487"/>
      <c r="G3570" s="488" t="s">
        <v>7103</v>
      </c>
      <c r="H3570" s="488" t="s">
        <v>6014</v>
      </c>
      <c r="I3570" s="490">
        <v>2450000</v>
      </c>
      <c r="J3570" s="490">
        <v>0.19</v>
      </c>
      <c r="K3570" s="490">
        <v>2915500</v>
      </c>
      <c r="L3570" s="508">
        <v>44033</v>
      </c>
      <c r="M3570" s="489">
        <v>1</v>
      </c>
      <c r="N3570" s="490">
        <v>2450000</v>
      </c>
      <c r="O3570" s="487" t="s">
        <v>25582</v>
      </c>
    </row>
    <row r="3571" spans="1:15" x14ac:dyDescent="0.25">
      <c r="A3571" s="489">
        <v>12650</v>
      </c>
      <c r="B3571" s="488" t="s">
        <v>14853</v>
      </c>
      <c r="C3571" s="489" t="s">
        <v>87</v>
      </c>
      <c r="D3571" s="490">
        <v>0</v>
      </c>
      <c r="E3571" s="487"/>
      <c r="F3571" s="487"/>
      <c r="G3571" s="488" t="s">
        <v>7103</v>
      </c>
      <c r="H3571" s="488"/>
      <c r="I3571" s="490">
        <v>0</v>
      </c>
      <c r="J3571" s="490">
        <v>0</v>
      </c>
      <c r="K3571" s="490">
        <v>0</v>
      </c>
      <c r="L3571" s="508"/>
      <c r="M3571" s="489">
        <v>0</v>
      </c>
      <c r="N3571" s="490">
        <v>0</v>
      </c>
      <c r="O3571" s="487" t="s">
        <v>5958</v>
      </c>
    </row>
    <row r="3572" spans="1:15" ht="45" x14ac:dyDescent="0.25">
      <c r="A3572" s="489">
        <v>12651</v>
      </c>
      <c r="B3572" s="488" t="s">
        <v>7101</v>
      </c>
      <c r="C3572" s="489" t="s">
        <v>87</v>
      </c>
      <c r="D3572" s="490">
        <v>117347698.01000001</v>
      </c>
      <c r="E3572" s="487"/>
      <c r="F3572" s="487"/>
      <c r="G3572" s="488" t="s">
        <v>5986</v>
      </c>
      <c r="H3572" s="488" t="s">
        <v>6014</v>
      </c>
      <c r="I3572" s="490">
        <v>98611510.930000007</v>
      </c>
      <c r="J3572" s="490">
        <v>0.19</v>
      </c>
      <c r="K3572" s="490">
        <v>117347698.01000001</v>
      </c>
      <c r="L3572" s="508">
        <v>44033</v>
      </c>
      <c r="M3572" s="489">
        <v>1</v>
      </c>
      <c r="N3572" s="490">
        <v>98611510.930000007</v>
      </c>
      <c r="O3572" s="487" t="s">
        <v>25582</v>
      </c>
    </row>
    <row r="3573" spans="1:15" ht="45" x14ac:dyDescent="0.25">
      <c r="A3573" s="489">
        <v>12652</v>
      </c>
      <c r="B3573" s="488" t="s">
        <v>7100</v>
      </c>
      <c r="C3573" s="489" t="s">
        <v>87</v>
      </c>
      <c r="D3573" s="490">
        <v>19040000</v>
      </c>
      <c r="E3573" s="487"/>
      <c r="F3573" s="487"/>
      <c r="G3573" s="488" t="s">
        <v>5986</v>
      </c>
      <c r="H3573" s="488" t="s">
        <v>6014</v>
      </c>
      <c r="I3573" s="490">
        <v>16000000</v>
      </c>
      <c r="J3573" s="490">
        <v>0.19</v>
      </c>
      <c r="K3573" s="490">
        <v>19040000</v>
      </c>
      <c r="L3573" s="508">
        <v>44033</v>
      </c>
      <c r="M3573" s="489">
        <v>1</v>
      </c>
      <c r="N3573" s="490">
        <v>16000000</v>
      </c>
      <c r="O3573" s="487" t="s">
        <v>25582</v>
      </c>
    </row>
    <row r="3574" spans="1:15" ht="45" x14ac:dyDescent="0.25">
      <c r="A3574" s="489">
        <v>12653</v>
      </c>
      <c r="B3574" s="488" t="s">
        <v>14810</v>
      </c>
      <c r="C3574" s="489" t="s">
        <v>87</v>
      </c>
      <c r="D3574" s="490">
        <v>170170</v>
      </c>
      <c r="E3574" s="487"/>
      <c r="F3574" s="487"/>
      <c r="G3574" s="488" t="s">
        <v>6016</v>
      </c>
      <c r="H3574" s="488" t="s">
        <v>6014</v>
      </c>
      <c r="I3574" s="490">
        <v>143000</v>
      </c>
      <c r="J3574" s="490">
        <v>0.19</v>
      </c>
      <c r="K3574" s="490">
        <v>170170</v>
      </c>
      <c r="L3574" s="508">
        <v>44054</v>
      </c>
      <c r="M3574" s="489">
        <v>1</v>
      </c>
      <c r="N3574" s="490">
        <v>143000</v>
      </c>
      <c r="O3574" s="487" t="s">
        <v>25582</v>
      </c>
    </row>
    <row r="3575" spans="1:15" ht="45" x14ac:dyDescent="0.25">
      <c r="A3575" s="489">
        <v>12654</v>
      </c>
      <c r="B3575" s="488" t="s">
        <v>7099</v>
      </c>
      <c r="C3575" s="489" t="s">
        <v>87</v>
      </c>
      <c r="D3575" s="490">
        <v>208726</v>
      </c>
      <c r="E3575" s="487"/>
      <c r="F3575" s="487"/>
      <c r="G3575" s="488" t="s">
        <v>6016</v>
      </c>
      <c r="H3575" s="488" t="s">
        <v>6014</v>
      </c>
      <c r="I3575" s="490">
        <v>175400</v>
      </c>
      <c r="J3575" s="490">
        <v>0.19</v>
      </c>
      <c r="K3575" s="490">
        <v>208726</v>
      </c>
      <c r="L3575" s="508">
        <v>44054</v>
      </c>
      <c r="M3575" s="489">
        <v>1</v>
      </c>
      <c r="N3575" s="490">
        <v>175400</v>
      </c>
      <c r="O3575" s="487" t="s">
        <v>25582</v>
      </c>
    </row>
    <row r="3576" spans="1:15" x14ac:dyDescent="0.25">
      <c r="A3576" s="489">
        <v>12655</v>
      </c>
      <c r="B3576" s="488" t="s">
        <v>7098</v>
      </c>
      <c r="C3576" s="489" t="s">
        <v>92</v>
      </c>
      <c r="D3576" s="490">
        <v>9916</v>
      </c>
      <c r="E3576" s="487"/>
      <c r="F3576" s="487"/>
      <c r="G3576" s="488" t="s">
        <v>6462</v>
      </c>
      <c r="H3576" s="488"/>
      <c r="I3576" s="490">
        <v>8332.77</v>
      </c>
      <c r="J3576" s="490">
        <v>0.19</v>
      </c>
      <c r="K3576" s="490">
        <v>9916</v>
      </c>
      <c r="L3576" s="508">
        <v>44054</v>
      </c>
      <c r="M3576" s="489">
        <v>1</v>
      </c>
      <c r="N3576" s="490">
        <v>8332.77</v>
      </c>
      <c r="O3576" s="487" t="s">
        <v>25582</v>
      </c>
    </row>
    <row r="3577" spans="1:15" ht="45" x14ac:dyDescent="0.25">
      <c r="A3577" s="489">
        <v>12656</v>
      </c>
      <c r="B3577" s="488" t="s">
        <v>7097</v>
      </c>
      <c r="C3577" s="489" t="s">
        <v>92</v>
      </c>
      <c r="D3577" s="490">
        <v>46410</v>
      </c>
      <c r="E3577" s="487"/>
      <c r="F3577" s="487"/>
      <c r="G3577" s="488" t="s">
        <v>6462</v>
      </c>
      <c r="H3577" s="488" t="s">
        <v>6014</v>
      </c>
      <c r="I3577" s="490">
        <v>39000</v>
      </c>
      <c r="J3577" s="490">
        <v>0.19</v>
      </c>
      <c r="K3577" s="490">
        <v>46410</v>
      </c>
      <c r="L3577" s="508">
        <v>44054</v>
      </c>
      <c r="M3577" s="489">
        <v>1</v>
      </c>
      <c r="N3577" s="490">
        <v>39000</v>
      </c>
      <c r="O3577" s="487" t="s">
        <v>25582</v>
      </c>
    </row>
    <row r="3578" spans="1:15" ht="45" x14ac:dyDescent="0.25">
      <c r="A3578" s="489">
        <v>12657</v>
      </c>
      <c r="B3578" s="488" t="s">
        <v>7096</v>
      </c>
      <c r="C3578" s="489" t="s">
        <v>80</v>
      </c>
      <c r="D3578" s="490">
        <v>7231.63</v>
      </c>
      <c r="E3578" s="487"/>
      <c r="F3578" s="487"/>
      <c r="G3578" s="488" t="s">
        <v>6462</v>
      </c>
      <c r="H3578" s="488" t="s">
        <v>6014</v>
      </c>
      <c r="I3578" s="490">
        <v>6077</v>
      </c>
      <c r="J3578" s="490">
        <v>0.19</v>
      </c>
      <c r="K3578" s="490">
        <v>7231.63</v>
      </c>
      <c r="L3578" s="508">
        <v>44054</v>
      </c>
      <c r="M3578" s="489">
        <v>1</v>
      </c>
      <c r="N3578" s="490">
        <v>6077</v>
      </c>
      <c r="O3578" s="487" t="s">
        <v>25582</v>
      </c>
    </row>
    <row r="3579" spans="1:15" ht="45" x14ac:dyDescent="0.25">
      <c r="A3579" s="489">
        <v>12658</v>
      </c>
      <c r="B3579" s="488" t="s">
        <v>7095</v>
      </c>
      <c r="C3579" s="489" t="s">
        <v>92</v>
      </c>
      <c r="D3579" s="490">
        <v>3371.27</v>
      </c>
      <c r="E3579" s="487"/>
      <c r="F3579" s="487"/>
      <c r="G3579" s="488" t="s">
        <v>6462</v>
      </c>
      <c r="H3579" s="488" t="s">
        <v>6014</v>
      </c>
      <c r="I3579" s="490">
        <v>2833</v>
      </c>
      <c r="J3579" s="490">
        <v>0.19</v>
      </c>
      <c r="K3579" s="490">
        <v>3371.27</v>
      </c>
      <c r="L3579" s="508">
        <v>44054</v>
      </c>
      <c r="M3579" s="489">
        <v>1</v>
      </c>
      <c r="N3579" s="490">
        <v>2833</v>
      </c>
      <c r="O3579" s="487" t="s">
        <v>25582</v>
      </c>
    </row>
    <row r="3580" spans="1:15" ht="45" x14ac:dyDescent="0.25">
      <c r="A3580" s="489">
        <v>12659</v>
      </c>
      <c r="B3580" s="488" t="s">
        <v>7094</v>
      </c>
      <c r="C3580" s="489" t="s">
        <v>92</v>
      </c>
      <c r="D3580" s="490">
        <v>16263.34</v>
      </c>
      <c r="E3580" s="487"/>
      <c r="F3580" s="487"/>
      <c r="G3580" s="488" t="s">
        <v>6462</v>
      </c>
      <c r="H3580" s="488" t="s">
        <v>6014</v>
      </c>
      <c r="I3580" s="490">
        <v>13666.67</v>
      </c>
      <c r="J3580" s="490">
        <v>0.19</v>
      </c>
      <c r="K3580" s="490">
        <v>16263.34</v>
      </c>
      <c r="L3580" s="508">
        <v>44054</v>
      </c>
      <c r="M3580" s="489">
        <v>1</v>
      </c>
      <c r="N3580" s="490">
        <v>13666.67</v>
      </c>
      <c r="O3580" s="487" t="s">
        <v>25582</v>
      </c>
    </row>
    <row r="3581" spans="1:15" ht="45" x14ac:dyDescent="0.25">
      <c r="A3581" s="489">
        <v>12660</v>
      </c>
      <c r="B3581" s="488" t="s">
        <v>7093</v>
      </c>
      <c r="C3581" s="489" t="s">
        <v>87</v>
      </c>
      <c r="D3581" s="490">
        <v>1874250</v>
      </c>
      <c r="E3581" s="487"/>
      <c r="F3581" s="487"/>
      <c r="G3581" s="488" t="s">
        <v>6937</v>
      </c>
      <c r="H3581" s="488" t="s">
        <v>6014</v>
      </c>
      <c r="I3581" s="490">
        <v>1575000</v>
      </c>
      <c r="J3581" s="490">
        <v>0.19</v>
      </c>
      <c r="K3581" s="490">
        <v>1874250</v>
      </c>
      <c r="L3581" s="508">
        <v>44066</v>
      </c>
      <c r="M3581" s="489">
        <v>1</v>
      </c>
      <c r="N3581" s="490">
        <v>1575000</v>
      </c>
      <c r="O3581" s="487" t="s">
        <v>25582</v>
      </c>
    </row>
    <row r="3582" spans="1:15" ht="45" x14ac:dyDescent="0.25">
      <c r="A3582" s="489">
        <v>12661</v>
      </c>
      <c r="B3582" s="488" t="s">
        <v>7092</v>
      </c>
      <c r="C3582" s="489" t="s">
        <v>87</v>
      </c>
      <c r="D3582" s="490">
        <v>2229822</v>
      </c>
      <c r="E3582" s="487"/>
      <c r="F3582" s="487"/>
      <c r="G3582" s="488" t="s">
        <v>6937</v>
      </c>
      <c r="H3582" s="488" t="s">
        <v>5980</v>
      </c>
      <c r="I3582" s="490">
        <v>1873800</v>
      </c>
      <c r="J3582" s="490">
        <v>0.19</v>
      </c>
      <c r="K3582" s="490">
        <v>2229822</v>
      </c>
      <c r="L3582" s="508">
        <v>44066</v>
      </c>
      <c r="M3582" s="489">
        <v>1</v>
      </c>
      <c r="N3582" s="490">
        <v>1873800</v>
      </c>
      <c r="O3582" s="487" t="s">
        <v>25582</v>
      </c>
    </row>
    <row r="3583" spans="1:15" ht="45" x14ac:dyDescent="0.25">
      <c r="A3583" s="489">
        <v>12662</v>
      </c>
      <c r="B3583" s="488" t="s">
        <v>7091</v>
      </c>
      <c r="C3583" s="489" t="s">
        <v>87</v>
      </c>
      <c r="D3583" s="490">
        <v>3150000</v>
      </c>
      <c r="E3583" s="487"/>
      <c r="F3583" s="487"/>
      <c r="G3583" s="488" t="s">
        <v>5986</v>
      </c>
      <c r="H3583" s="488" t="s">
        <v>6014</v>
      </c>
      <c r="I3583" s="490">
        <v>2647058.8199999998</v>
      </c>
      <c r="J3583" s="490">
        <v>0.19</v>
      </c>
      <c r="K3583" s="490">
        <v>3150000</v>
      </c>
      <c r="L3583" s="508">
        <v>44066</v>
      </c>
      <c r="M3583" s="489">
        <v>1</v>
      </c>
      <c r="N3583" s="490">
        <v>2647058.8199999998</v>
      </c>
      <c r="O3583" s="487" t="s">
        <v>25582</v>
      </c>
    </row>
    <row r="3584" spans="1:15" ht="45" x14ac:dyDescent="0.25">
      <c r="A3584" s="489">
        <v>12663</v>
      </c>
      <c r="B3584" s="488" t="s">
        <v>7090</v>
      </c>
      <c r="C3584" s="489" t="s">
        <v>87</v>
      </c>
      <c r="D3584" s="490">
        <v>16946</v>
      </c>
      <c r="E3584" s="487"/>
      <c r="F3584" s="487"/>
      <c r="G3584" s="488" t="s">
        <v>6941</v>
      </c>
      <c r="H3584" s="488" t="s">
        <v>6014</v>
      </c>
      <c r="I3584" s="490">
        <v>14240.34</v>
      </c>
      <c r="J3584" s="490">
        <v>0.19</v>
      </c>
      <c r="K3584" s="490">
        <v>16946</v>
      </c>
      <c r="L3584" s="508">
        <v>44066</v>
      </c>
      <c r="M3584" s="489">
        <v>1</v>
      </c>
      <c r="N3584" s="490">
        <v>14240.34</v>
      </c>
      <c r="O3584" s="487" t="s">
        <v>25582</v>
      </c>
    </row>
    <row r="3585" spans="1:15" ht="30" x14ac:dyDescent="0.25">
      <c r="A3585" s="489">
        <v>12664</v>
      </c>
      <c r="B3585" s="488" t="s">
        <v>7089</v>
      </c>
      <c r="C3585" s="489" t="s">
        <v>92</v>
      </c>
      <c r="D3585" s="490">
        <v>226960</v>
      </c>
      <c r="E3585" s="487"/>
      <c r="F3585" s="487"/>
      <c r="G3585" s="488" t="s">
        <v>6197</v>
      </c>
      <c r="H3585" s="488" t="s">
        <v>25583</v>
      </c>
      <c r="I3585" s="490">
        <v>190722.69</v>
      </c>
      <c r="J3585" s="490">
        <v>0.19</v>
      </c>
      <c r="K3585" s="490">
        <v>226960</v>
      </c>
      <c r="L3585" s="508">
        <v>44596</v>
      </c>
      <c r="M3585" s="489">
        <v>1</v>
      </c>
      <c r="N3585" s="490">
        <v>190722.69</v>
      </c>
      <c r="O3585" s="487" t="s">
        <v>25582</v>
      </c>
    </row>
    <row r="3586" spans="1:15" ht="45" x14ac:dyDescent="0.25">
      <c r="A3586" s="489">
        <v>12665</v>
      </c>
      <c r="B3586" s="488" t="s">
        <v>7078</v>
      </c>
      <c r="C3586" s="489" t="s">
        <v>87</v>
      </c>
      <c r="D3586" s="490">
        <v>937999.65</v>
      </c>
      <c r="E3586" s="487"/>
      <c r="F3586" s="487" t="s">
        <v>7079</v>
      </c>
      <c r="G3586" s="488" t="s">
        <v>6082</v>
      </c>
      <c r="H3586" s="488" t="s">
        <v>5984</v>
      </c>
      <c r="I3586" s="490">
        <v>788235</v>
      </c>
      <c r="J3586" s="490">
        <v>0.19</v>
      </c>
      <c r="K3586" s="490">
        <v>937999.65</v>
      </c>
      <c r="L3586" s="508">
        <v>44084</v>
      </c>
      <c r="M3586" s="489">
        <v>1</v>
      </c>
      <c r="N3586" s="490">
        <v>788235</v>
      </c>
      <c r="O3586" s="487" t="s">
        <v>25582</v>
      </c>
    </row>
    <row r="3587" spans="1:15" ht="45" x14ac:dyDescent="0.25">
      <c r="A3587" s="489">
        <v>12666</v>
      </c>
      <c r="B3587" s="488" t="s">
        <v>7076</v>
      </c>
      <c r="C3587" s="489" t="s">
        <v>87</v>
      </c>
      <c r="D3587" s="490">
        <v>5099999.66</v>
      </c>
      <c r="E3587" s="487"/>
      <c r="F3587" s="487" t="s">
        <v>7077</v>
      </c>
      <c r="G3587" s="488" t="s">
        <v>6082</v>
      </c>
      <c r="H3587" s="488" t="s">
        <v>5984</v>
      </c>
      <c r="I3587" s="490">
        <v>4285714</v>
      </c>
      <c r="J3587" s="490">
        <v>0.19</v>
      </c>
      <c r="K3587" s="490">
        <v>5099999.66</v>
      </c>
      <c r="L3587" s="508">
        <v>44084</v>
      </c>
      <c r="M3587" s="489">
        <v>1</v>
      </c>
      <c r="N3587" s="490">
        <v>4285714</v>
      </c>
      <c r="O3587" s="487" t="s">
        <v>25582</v>
      </c>
    </row>
    <row r="3588" spans="1:15" ht="45" x14ac:dyDescent="0.25">
      <c r="A3588" s="489">
        <v>12668</v>
      </c>
      <c r="B3588" s="488" t="s">
        <v>7074</v>
      </c>
      <c r="C3588" s="489" t="s">
        <v>87</v>
      </c>
      <c r="D3588" s="490">
        <v>1459999.1</v>
      </c>
      <c r="E3588" s="487"/>
      <c r="F3588" s="487" t="s">
        <v>7075</v>
      </c>
      <c r="G3588" s="488" t="s">
        <v>6082</v>
      </c>
      <c r="H3588" s="488" t="s">
        <v>5984</v>
      </c>
      <c r="I3588" s="490">
        <v>1226890</v>
      </c>
      <c r="J3588" s="490">
        <v>0.19</v>
      </c>
      <c r="K3588" s="490">
        <v>1459999.1</v>
      </c>
      <c r="L3588" s="508">
        <v>44084</v>
      </c>
      <c r="M3588" s="489">
        <v>1</v>
      </c>
      <c r="N3588" s="490">
        <v>1226890</v>
      </c>
      <c r="O3588" s="487" t="s">
        <v>25582</v>
      </c>
    </row>
    <row r="3589" spans="1:15" ht="45" x14ac:dyDescent="0.25">
      <c r="A3589" s="489">
        <v>12669</v>
      </c>
      <c r="B3589" s="488" t="s">
        <v>7072</v>
      </c>
      <c r="C3589" s="489" t="s">
        <v>87</v>
      </c>
      <c r="D3589" s="490">
        <v>171258.85</v>
      </c>
      <c r="E3589" s="487"/>
      <c r="F3589" s="487" t="s">
        <v>7073</v>
      </c>
      <c r="G3589" s="488" t="s">
        <v>6010</v>
      </c>
      <c r="H3589" s="488" t="s">
        <v>5984</v>
      </c>
      <c r="I3589" s="490">
        <v>143915</v>
      </c>
      <c r="J3589" s="490">
        <v>0.19</v>
      </c>
      <c r="K3589" s="490">
        <v>171258.85</v>
      </c>
      <c r="L3589" s="508">
        <v>44085</v>
      </c>
      <c r="M3589" s="489">
        <v>1</v>
      </c>
      <c r="N3589" s="490">
        <v>143915</v>
      </c>
      <c r="O3589" s="487" t="s">
        <v>25582</v>
      </c>
    </row>
    <row r="3590" spans="1:15" ht="45" x14ac:dyDescent="0.25">
      <c r="A3590" s="489">
        <v>12670</v>
      </c>
      <c r="B3590" s="488" t="s">
        <v>7071</v>
      </c>
      <c r="C3590" s="489" t="s">
        <v>87</v>
      </c>
      <c r="D3590" s="490">
        <v>313922</v>
      </c>
      <c r="E3590" s="487"/>
      <c r="F3590" s="487"/>
      <c r="G3590" s="488" t="s">
        <v>6091</v>
      </c>
      <c r="H3590" s="488" t="s">
        <v>5984</v>
      </c>
      <c r="I3590" s="490">
        <v>263800</v>
      </c>
      <c r="J3590" s="490">
        <v>0.19</v>
      </c>
      <c r="K3590" s="490">
        <v>313922</v>
      </c>
      <c r="L3590" s="508">
        <v>44085</v>
      </c>
      <c r="M3590" s="489">
        <v>1</v>
      </c>
      <c r="N3590" s="490">
        <v>263800</v>
      </c>
      <c r="O3590" s="487" t="s">
        <v>25582</v>
      </c>
    </row>
    <row r="3591" spans="1:15" ht="45" x14ac:dyDescent="0.25">
      <c r="A3591" s="489">
        <v>12671</v>
      </c>
      <c r="B3591" s="488" t="s">
        <v>7061</v>
      </c>
      <c r="C3591" s="489" t="s">
        <v>87</v>
      </c>
      <c r="D3591" s="490">
        <v>593601</v>
      </c>
      <c r="E3591" s="487"/>
      <c r="F3591" s="487"/>
      <c r="G3591" s="488" t="s">
        <v>6091</v>
      </c>
      <c r="H3591" s="488" t="s">
        <v>5984</v>
      </c>
      <c r="I3591" s="490">
        <v>498824.37</v>
      </c>
      <c r="J3591" s="490">
        <v>0.19</v>
      </c>
      <c r="K3591" s="490">
        <v>593601</v>
      </c>
      <c r="L3591" s="508">
        <v>44088</v>
      </c>
      <c r="M3591" s="489">
        <v>1</v>
      </c>
      <c r="N3591" s="490">
        <v>498824.37</v>
      </c>
      <c r="O3591" s="487" t="s">
        <v>25582</v>
      </c>
    </row>
    <row r="3592" spans="1:15" ht="45" x14ac:dyDescent="0.25">
      <c r="A3592" s="489">
        <v>12672</v>
      </c>
      <c r="B3592" s="488" t="s">
        <v>7069</v>
      </c>
      <c r="C3592" s="489" t="s">
        <v>80</v>
      </c>
      <c r="D3592" s="490">
        <v>423718</v>
      </c>
      <c r="E3592" s="487"/>
      <c r="F3592" s="487"/>
      <c r="G3592" s="488" t="s">
        <v>7070</v>
      </c>
      <c r="H3592" s="488" t="s">
        <v>6014</v>
      </c>
      <c r="I3592" s="490">
        <v>356065.55</v>
      </c>
      <c r="J3592" s="490">
        <v>0.19</v>
      </c>
      <c r="K3592" s="490">
        <v>423718</v>
      </c>
      <c r="L3592" s="508">
        <v>44085</v>
      </c>
      <c r="M3592" s="489">
        <v>1</v>
      </c>
      <c r="N3592" s="490">
        <v>356065.55</v>
      </c>
      <c r="O3592" s="487" t="s">
        <v>25582</v>
      </c>
    </row>
    <row r="3593" spans="1:15" ht="45" x14ac:dyDescent="0.25">
      <c r="A3593" s="489">
        <v>12673</v>
      </c>
      <c r="B3593" s="488" t="s">
        <v>7068</v>
      </c>
      <c r="C3593" s="489" t="s">
        <v>92</v>
      </c>
      <c r="D3593" s="490">
        <v>113630.99</v>
      </c>
      <c r="E3593" s="487"/>
      <c r="F3593" s="487"/>
      <c r="G3593" s="488" t="s">
        <v>6100</v>
      </c>
      <c r="H3593" s="488" t="s">
        <v>6014</v>
      </c>
      <c r="I3593" s="490">
        <v>95488.23</v>
      </c>
      <c r="J3593" s="490">
        <v>0.19</v>
      </c>
      <c r="K3593" s="490">
        <v>113630.99</v>
      </c>
      <c r="L3593" s="508">
        <v>44085</v>
      </c>
      <c r="M3593" s="489">
        <v>1</v>
      </c>
      <c r="N3593" s="490">
        <v>95488.23</v>
      </c>
      <c r="O3593" s="487" t="s">
        <v>25582</v>
      </c>
    </row>
    <row r="3594" spans="1:15" ht="45" x14ac:dyDescent="0.25">
      <c r="A3594" s="489">
        <v>12674</v>
      </c>
      <c r="B3594" s="488" t="s">
        <v>7067</v>
      </c>
      <c r="C3594" s="489" t="s">
        <v>77</v>
      </c>
      <c r="D3594" s="490">
        <v>800</v>
      </c>
      <c r="E3594" s="487"/>
      <c r="F3594" s="487"/>
      <c r="G3594" s="488" t="s">
        <v>6056</v>
      </c>
      <c r="H3594" s="488" t="s">
        <v>6014</v>
      </c>
      <c r="I3594" s="490">
        <v>672.27</v>
      </c>
      <c r="J3594" s="490">
        <v>0.19</v>
      </c>
      <c r="K3594" s="490">
        <v>800</v>
      </c>
      <c r="L3594" s="508">
        <v>44085</v>
      </c>
      <c r="M3594" s="489">
        <v>1</v>
      </c>
      <c r="N3594" s="490">
        <v>672.27</v>
      </c>
      <c r="O3594" s="487" t="s">
        <v>25582</v>
      </c>
    </row>
    <row r="3595" spans="1:15" ht="45" x14ac:dyDescent="0.25">
      <c r="A3595" s="489">
        <v>12675</v>
      </c>
      <c r="B3595" s="488" t="s">
        <v>7066</v>
      </c>
      <c r="C3595" s="489" t="s">
        <v>87</v>
      </c>
      <c r="D3595" s="490">
        <v>35129</v>
      </c>
      <c r="E3595" s="487"/>
      <c r="F3595" s="487"/>
      <c r="G3595" s="488" t="s">
        <v>6100</v>
      </c>
      <c r="H3595" s="488" t="s">
        <v>6014</v>
      </c>
      <c r="I3595" s="490">
        <v>29520.17</v>
      </c>
      <c r="J3595" s="490">
        <v>0.19</v>
      </c>
      <c r="K3595" s="490">
        <v>35129</v>
      </c>
      <c r="L3595" s="508">
        <v>44085</v>
      </c>
      <c r="M3595" s="489">
        <v>1</v>
      </c>
      <c r="N3595" s="490">
        <v>29520.17</v>
      </c>
      <c r="O3595" s="487" t="s">
        <v>25582</v>
      </c>
    </row>
    <row r="3596" spans="1:15" ht="45" x14ac:dyDescent="0.25">
      <c r="A3596" s="489">
        <v>12676</v>
      </c>
      <c r="B3596" s="488" t="s">
        <v>7065</v>
      </c>
      <c r="C3596" s="489" t="s">
        <v>87</v>
      </c>
      <c r="D3596" s="490">
        <v>469336</v>
      </c>
      <c r="E3596" s="487"/>
      <c r="F3596" s="487"/>
      <c r="G3596" s="488" t="s">
        <v>6100</v>
      </c>
      <c r="H3596" s="488" t="s">
        <v>6014</v>
      </c>
      <c r="I3596" s="490">
        <v>394400</v>
      </c>
      <c r="J3596" s="490">
        <v>0.19</v>
      </c>
      <c r="K3596" s="490">
        <v>469336</v>
      </c>
      <c r="L3596" s="508">
        <v>44085</v>
      </c>
      <c r="M3596" s="489">
        <v>1</v>
      </c>
      <c r="N3596" s="490">
        <v>394400</v>
      </c>
      <c r="O3596" s="487" t="s">
        <v>25582</v>
      </c>
    </row>
    <row r="3597" spans="1:15" ht="45" x14ac:dyDescent="0.25">
      <c r="A3597" s="489">
        <v>12677</v>
      </c>
      <c r="B3597" s="488" t="s">
        <v>7064</v>
      </c>
      <c r="C3597" s="489" t="s">
        <v>87</v>
      </c>
      <c r="D3597" s="490">
        <v>46008.01</v>
      </c>
      <c r="E3597" s="487"/>
      <c r="F3597" s="487"/>
      <c r="G3597" s="488" t="s">
        <v>6100</v>
      </c>
      <c r="H3597" s="488" t="s">
        <v>6014</v>
      </c>
      <c r="I3597" s="490">
        <v>38662.19</v>
      </c>
      <c r="J3597" s="490">
        <v>0.19</v>
      </c>
      <c r="K3597" s="490">
        <v>46008.01</v>
      </c>
      <c r="L3597" s="508">
        <v>44085</v>
      </c>
      <c r="M3597" s="489">
        <v>1</v>
      </c>
      <c r="N3597" s="490">
        <v>38662.19</v>
      </c>
      <c r="O3597" s="487" t="s">
        <v>25582</v>
      </c>
    </row>
    <row r="3598" spans="1:15" ht="30" x14ac:dyDescent="0.25">
      <c r="A3598" s="489">
        <v>12678</v>
      </c>
      <c r="B3598" s="488" t="s">
        <v>7063</v>
      </c>
      <c r="C3598" s="489" t="s">
        <v>87</v>
      </c>
      <c r="D3598" s="490">
        <v>875543</v>
      </c>
      <c r="E3598" s="487"/>
      <c r="F3598" s="487"/>
      <c r="G3598" s="488" t="s">
        <v>5986</v>
      </c>
      <c r="H3598" s="488"/>
      <c r="I3598" s="490">
        <v>735750.42</v>
      </c>
      <c r="J3598" s="490">
        <v>0.19</v>
      </c>
      <c r="K3598" s="490">
        <v>875543</v>
      </c>
      <c r="L3598" s="508">
        <v>44085</v>
      </c>
      <c r="M3598" s="489">
        <v>1</v>
      </c>
      <c r="N3598" s="490">
        <v>735750.42</v>
      </c>
      <c r="O3598" s="487" t="s">
        <v>25582</v>
      </c>
    </row>
    <row r="3599" spans="1:15" ht="45" x14ac:dyDescent="0.25">
      <c r="A3599" s="489">
        <v>12679</v>
      </c>
      <c r="B3599" s="488" t="s">
        <v>7054</v>
      </c>
      <c r="C3599" s="489" t="s">
        <v>87</v>
      </c>
      <c r="D3599" s="490">
        <v>438634</v>
      </c>
      <c r="E3599" s="487"/>
      <c r="F3599" s="487"/>
      <c r="G3599" s="488" t="s">
        <v>5986</v>
      </c>
      <c r="H3599" s="488" t="s">
        <v>6014</v>
      </c>
      <c r="I3599" s="490">
        <v>368600</v>
      </c>
      <c r="J3599" s="490">
        <v>0.19</v>
      </c>
      <c r="K3599" s="490">
        <v>438634</v>
      </c>
      <c r="L3599" s="508">
        <v>44095</v>
      </c>
      <c r="M3599" s="489">
        <v>1</v>
      </c>
      <c r="N3599" s="490">
        <v>368600</v>
      </c>
      <c r="O3599" s="487" t="s">
        <v>25582</v>
      </c>
    </row>
    <row r="3600" spans="1:15" ht="45" x14ac:dyDescent="0.25">
      <c r="A3600" s="489">
        <v>12680</v>
      </c>
      <c r="B3600" s="488" t="s">
        <v>7062</v>
      </c>
      <c r="C3600" s="489" t="s">
        <v>87</v>
      </c>
      <c r="D3600" s="490">
        <v>325974</v>
      </c>
      <c r="E3600" s="487"/>
      <c r="F3600" s="487"/>
      <c r="G3600" s="488" t="s">
        <v>5986</v>
      </c>
      <c r="H3600" s="488" t="s">
        <v>6014</v>
      </c>
      <c r="I3600" s="490">
        <v>273927.73</v>
      </c>
      <c r="J3600" s="490">
        <v>0.19</v>
      </c>
      <c r="K3600" s="490">
        <v>325974</v>
      </c>
      <c r="L3600" s="508">
        <v>44085</v>
      </c>
      <c r="M3600" s="489">
        <v>1</v>
      </c>
      <c r="N3600" s="490">
        <v>273927.73</v>
      </c>
      <c r="O3600" s="487" t="s">
        <v>25582</v>
      </c>
    </row>
    <row r="3601" spans="1:15" ht="45" x14ac:dyDescent="0.25">
      <c r="A3601" s="489">
        <v>12681</v>
      </c>
      <c r="B3601" s="488" t="s">
        <v>7053</v>
      </c>
      <c r="C3601" s="489" t="s">
        <v>87</v>
      </c>
      <c r="D3601" s="490">
        <v>213546</v>
      </c>
      <c r="E3601" s="487"/>
      <c r="F3601" s="487"/>
      <c r="G3601" s="488" t="s">
        <v>5986</v>
      </c>
      <c r="H3601" s="488" t="s">
        <v>6014</v>
      </c>
      <c r="I3601" s="490">
        <v>179450.42</v>
      </c>
      <c r="J3601" s="490">
        <v>0.19</v>
      </c>
      <c r="K3601" s="490">
        <v>213546</v>
      </c>
      <c r="L3601" s="508">
        <v>44095</v>
      </c>
      <c r="M3601" s="489">
        <v>1</v>
      </c>
      <c r="N3601" s="490">
        <v>179450.42</v>
      </c>
      <c r="O3601" s="487" t="s">
        <v>25582</v>
      </c>
    </row>
    <row r="3602" spans="1:15" x14ac:dyDescent="0.25">
      <c r="A3602" s="489">
        <v>12682</v>
      </c>
      <c r="B3602" s="488" t="s">
        <v>7186</v>
      </c>
      <c r="C3602" s="489" t="s">
        <v>80</v>
      </c>
      <c r="D3602" s="490">
        <v>4959</v>
      </c>
      <c r="E3602" s="487"/>
      <c r="F3602" s="487"/>
      <c r="G3602" s="488" t="s">
        <v>7070</v>
      </c>
      <c r="H3602" s="488"/>
      <c r="I3602" s="490">
        <v>4167.2299999999996</v>
      </c>
      <c r="J3602" s="490">
        <v>0.19</v>
      </c>
      <c r="K3602" s="490">
        <v>4959</v>
      </c>
      <c r="L3602" s="508">
        <v>43853</v>
      </c>
      <c r="M3602" s="489">
        <v>1</v>
      </c>
      <c r="N3602" s="490">
        <v>4167.2299999999996</v>
      </c>
      <c r="O3602" s="487" t="s">
        <v>25582</v>
      </c>
    </row>
    <row r="3603" spans="1:15" ht="45" x14ac:dyDescent="0.25">
      <c r="A3603" s="489">
        <v>12683</v>
      </c>
      <c r="B3603" s="488" t="s">
        <v>7060</v>
      </c>
      <c r="C3603" s="489" t="s">
        <v>87</v>
      </c>
      <c r="D3603" s="490">
        <v>13482</v>
      </c>
      <c r="E3603" s="487"/>
      <c r="F3603" s="487"/>
      <c r="G3603" s="488" t="s">
        <v>6096</v>
      </c>
      <c r="H3603" s="488" t="s">
        <v>6014</v>
      </c>
      <c r="I3603" s="490">
        <v>11329.41</v>
      </c>
      <c r="J3603" s="490">
        <v>0.19</v>
      </c>
      <c r="K3603" s="490">
        <v>13482</v>
      </c>
      <c r="L3603" s="508">
        <v>44088</v>
      </c>
      <c r="M3603" s="489">
        <v>1</v>
      </c>
      <c r="N3603" s="490">
        <v>11329.41</v>
      </c>
      <c r="O3603" s="487" t="s">
        <v>25582</v>
      </c>
    </row>
    <row r="3604" spans="1:15" ht="45" x14ac:dyDescent="0.25">
      <c r="A3604" s="489">
        <v>12684</v>
      </c>
      <c r="B3604" s="488" t="s">
        <v>7059</v>
      </c>
      <c r="C3604" s="489" t="s">
        <v>77</v>
      </c>
      <c r="D3604" s="490">
        <v>1152</v>
      </c>
      <c r="E3604" s="487"/>
      <c r="F3604" s="487"/>
      <c r="G3604" s="488" t="s">
        <v>6990</v>
      </c>
      <c r="H3604" s="488" t="s">
        <v>6014</v>
      </c>
      <c r="I3604" s="490">
        <v>1152</v>
      </c>
      <c r="J3604" s="490">
        <v>0</v>
      </c>
      <c r="K3604" s="490">
        <v>1152</v>
      </c>
      <c r="L3604" s="508">
        <v>44089</v>
      </c>
      <c r="M3604" s="489">
        <v>1</v>
      </c>
      <c r="N3604" s="490">
        <v>1152</v>
      </c>
      <c r="O3604" s="487" t="s">
        <v>25582</v>
      </c>
    </row>
    <row r="3605" spans="1:15" ht="45" x14ac:dyDescent="0.25">
      <c r="A3605" s="489">
        <v>12685</v>
      </c>
      <c r="B3605" s="488" t="s">
        <v>7058</v>
      </c>
      <c r="C3605" s="489" t="s">
        <v>87</v>
      </c>
      <c r="D3605" s="490">
        <v>544999.77</v>
      </c>
      <c r="E3605" s="487"/>
      <c r="F3605" s="487"/>
      <c r="G3605" s="488" t="s">
        <v>6010</v>
      </c>
      <c r="H3605" s="488" t="s">
        <v>5984</v>
      </c>
      <c r="I3605" s="490">
        <v>457983</v>
      </c>
      <c r="J3605" s="490">
        <v>0.19</v>
      </c>
      <c r="K3605" s="490">
        <v>544999.77</v>
      </c>
      <c r="L3605" s="508">
        <v>44090</v>
      </c>
      <c r="M3605" s="489">
        <v>1</v>
      </c>
      <c r="N3605" s="490">
        <v>457983</v>
      </c>
      <c r="O3605" s="487" t="s">
        <v>25582</v>
      </c>
    </row>
    <row r="3606" spans="1:15" ht="45" x14ac:dyDescent="0.25">
      <c r="A3606" s="489">
        <v>12686</v>
      </c>
      <c r="B3606" s="488" t="s">
        <v>7057</v>
      </c>
      <c r="C3606" s="489" t="s">
        <v>87</v>
      </c>
      <c r="D3606" s="490">
        <v>357999.6</v>
      </c>
      <c r="E3606" s="487"/>
      <c r="F3606" s="487"/>
      <c r="G3606" s="488" t="s">
        <v>6010</v>
      </c>
      <c r="H3606" s="488" t="s">
        <v>5984</v>
      </c>
      <c r="I3606" s="490">
        <v>300840</v>
      </c>
      <c r="J3606" s="490">
        <v>0.19</v>
      </c>
      <c r="K3606" s="490">
        <v>357999.6</v>
      </c>
      <c r="L3606" s="508">
        <v>44090</v>
      </c>
      <c r="M3606" s="489">
        <v>1</v>
      </c>
      <c r="N3606" s="490">
        <v>300840</v>
      </c>
      <c r="O3606" s="487" t="s">
        <v>25582</v>
      </c>
    </row>
    <row r="3607" spans="1:15" ht="30" x14ac:dyDescent="0.25">
      <c r="A3607" s="489">
        <v>12687</v>
      </c>
      <c r="B3607" s="488" t="s">
        <v>7056</v>
      </c>
      <c r="C3607" s="489" t="s">
        <v>87</v>
      </c>
      <c r="D3607" s="490">
        <v>1802405</v>
      </c>
      <c r="E3607" s="487"/>
      <c r="F3607" s="487"/>
      <c r="G3607" s="488" t="s">
        <v>7038</v>
      </c>
      <c r="H3607" s="488" t="s">
        <v>25583</v>
      </c>
      <c r="I3607" s="490">
        <v>1514626.05</v>
      </c>
      <c r="J3607" s="490">
        <v>0.19</v>
      </c>
      <c r="K3607" s="490">
        <v>1802405</v>
      </c>
      <c r="L3607" s="508">
        <v>44588</v>
      </c>
      <c r="M3607" s="489">
        <v>1</v>
      </c>
      <c r="N3607" s="490">
        <v>1514626.05</v>
      </c>
      <c r="O3607" s="487" t="s">
        <v>25582</v>
      </c>
    </row>
    <row r="3608" spans="1:15" ht="45" x14ac:dyDescent="0.25">
      <c r="A3608" s="489">
        <v>12688</v>
      </c>
      <c r="B3608" s="488" t="s">
        <v>7055</v>
      </c>
      <c r="C3608" s="489" t="s">
        <v>87</v>
      </c>
      <c r="D3608" s="490">
        <v>1168141</v>
      </c>
      <c r="E3608" s="487"/>
      <c r="F3608" s="487"/>
      <c r="G3608" s="488" t="s">
        <v>5959</v>
      </c>
      <c r="H3608" s="488" t="s">
        <v>5976</v>
      </c>
      <c r="I3608" s="490">
        <v>981631.09</v>
      </c>
      <c r="J3608" s="490">
        <v>0.19</v>
      </c>
      <c r="K3608" s="490">
        <v>1168141</v>
      </c>
      <c r="L3608" s="508">
        <v>44092</v>
      </c>
      <c r="M3608" s="489">
        <v>1</v>
      </c>
      <c r="N3608" s="490">
        <v>981631.09</v>
      </c>
      <c r="O3608" s="487" t="s">
        <v>25582</v>
      </c>
    </row>
    <row r="3609" spans="1:15" ht="45" x14ac:dyDescent="0.25">
      <c r="A3609" s="489">
        <v>12689</v>
      </c>
      <c r="B3609" s="488" t="s">
        <v>6630</v>
      </c>
      <c r="C3609" s="489" t="s">
        <v>80</v>
      </c>
      <c r="D3609" s="490">
        <v>30208</v>
      </c>
      <c r="E3609" s="487"/>
      <c r="F3609" s="487"/>
      <c r="G3609" s="488" t="s">
        <v>6062</v>
      </c>
      <c r="H3609" s="488" t="s">
        <v>5984</v>
      </c>
      <c r="I3609" s="490">
        <v>25384.87</v>
      </c>
      <c r="J3609" s="490">
        <v>0.19</v>
      </c>
      <c r="K3609" s="490">
        <v>30208</v>
      </c>
      <c r="L3609" s="508">
        <v>44146</v>
      </c>
      <c r="M3609" s="489">
        <v>1</v>
      </c>
      <c r="N3609" s="490">
        <v>25384.87</v>
      </c>
      <c r="O3609" s="487" t="s">
        <v>25582</v>
      </c>
    </row>
    <row r="3610" spans="1:15" ht="45" x14ac:dyDescent="0.25">
      <c r="A3610" s="489">
        <v>12690</v>
      </c>
      <c r="B3610" s="488" t="s">
        <v>7052</v>
      </c>
      <c r="C3610" s="489" t="s">
        <v>4346</v>
      </c>
      <c r="D3610" s="490">
        <v>140420</v>
      </c>
      <c r="E3610" s="487"/>
      <c r="F3610" s="487"/>
      <c r="G3610" s="488" t="s">
        <v>6016</v>
      </c>
      <c r="H3610" s="488" t="s">
        <v>5980</v>
      </c>
      <c r="I3610" s="490">
        <v>118000</v>
      </c>
      <c r="J3610" s="490">
        <v>0.19</v>
      </c>
      <c r="K3610" s="490">
        <v>140420</v>
      </c>
      <c r="L3610" s="508">
        <v>44097</v>
      </c>
      <c r="M3610" s="489">
        <v>0</v>
      </c>
      <c r="N3610" s="490">
        <v>118000</v>
      </c>
      <c r="O3610" s="487" t="s">
        <v>25582</v>
      </c>
    </row>
    <row r="3611" spans="1:15" ht="30" x14ac:dyDescent="0.25">
      <c r="A3611" s="489">
        <v>12691</v>
      </c>
      <c r="B3611" s="488" t="s">
        <v>7051</v>
      </c>
      <c r="C3611" s="489" t="s">
        <v>4371</v>
      </c>
      <c r="D3611" s="490">
        <v>16095</v>
      </c>
      <c r="E3611" s="487"/>
      <c r="F3611" s="487"/>
      <c r="G3611" s="488" t="s">
        <v>6178</v>
      </c>
      <c r="H3611" s="488"/>
      <c r="I3611" s="490">
        <v>13525.21</v>
      </c>
      <c r="J3611" s="490">
        <v>0.19</v>
      </c>
      <c r="K3611" s="490">
        <v>16095</v>
      </c>
      <c r="L3611" s="508">
        <v>44467</v>
      </c>
      <c r="M3611" s="489">
        <v>1</v>
      </c>
      <c r="N3611" s="490">
        <v>13525.21</v>
      </c>
      <c r="O3611" s="487" t="s">
        <v>25582</v>
      </c>
    </row>
    <row r="3612" spans="1:15" ht="45" x14ac:dyDescent="0.25">
      <c r="A3612" s="489">
        <v>12692</v>
      </c>
      <c r="B3612" s="488" t="s">
        <v>6915</v>
      </c>
      <c r="C3612" s="489" t="s">
        <v>87</v>
      </c>
      <c r="D3612" s="490">
        <v>16090</v>
      </c>
      <c r="E3612" s="487"/>
      <c r="F3612" s="487"/>
      <c r="G3612" s="488" t="s">
        <v>6039</v>
      </c>
      <c r="H3612" s="488" t="s">
        <v>5976</v>
      </c>
      <c r="I3612" s="490">
        <v>13521.01</v>
      </c>
      <c r="J3612" s="490">
        <v>0.19</v>
      </c>
      <c r="K3612" s="490">
        <v>16090</v>
      </c>
      <c r="L3612" s="508">
        <v>44130</v>
      </c>
      <c r="M3612" s="489">
        <v>1</v>
      </c>
      <c r="N3612" s="490">
        <v>13521.01</v>
      </c>
      <c r="O3612" s="487" t="s">
        <v>25582</v>
      </c>
    </row>
    <row r="3613" spans="1:15" ht="45" x14ac:dyDescent="0.25">
      <c r="A3613" s="489">
        <v>12693</v>
      </c>
      <c r="B3613" s="488" t="s">
        <v>6914</v>
      </c>
      <c r="C3613" s="489" t="s">
        <v>87</v>
      </c>
      <c r="D3613" s="490">
        <v>11389</v>
      </c>
      <c r="E3613" s="487"/>
      <c r="F3613" s="487"/>
      <c r="G3613" s="488" t="s">
        <v>6039</v>
      </c>
      <c r="H3613" s="488" t="s">
        <v>5976</v>
      </c>
      <c r="I3613" s="490">
        <v>9570.59</v>
      </c>
      <c r="J3613" s="490">
        <v>0.19</v>
      </c>
      <c r="K3613" s="490">
        <v>11389</v>
      </c>
      <c r="L3613" s="508">
        <v>44130</v>
      </c>
      <c r="M3613" s="489">
        <v>1</v>
      </c>
      <c r="N3613" s="490">
        <v>9570.59</v>
      </c>
      <c r="O3613" s="487" t="s">
        <v>25582</v>
      </c>
    </row>
    <row r="3614" spans="1:15" ht="45" x14ac:dyDescent="0.25">
      <c r="A3614" s="489">
        <v>12694</v>
      </c>
      <c r="B3614" s="488" t="s">
        <v>6913</v>
      </c>
      <c r="C3614" s="489" t="s">
        <v>87</v>
      </c>
      <c r="D3614" s="490">
        <v>12582</v>
      </c>
      <c r="E3614" s="487"/>
      <c r="F3614" s="487"/>
      <c r="G3614" s="488" t="s">
        <v>6039</v>
      </c>
      <c r="H3614" s="488" t="s">
        <v>5976</v>
      </c>
      <c r="I3614" s="490">
        <v>10573.11</v>
      </c>
      <c r="J3614" s="490">
        <v>0.19</v>
      </c>
      <c r="K3614" s="490">
        <v>12582</v>
      </c>
      <c r="L3614" s="508">
        <v>44130</v>
      </c>
      <c r="M3614" s="489">
        <v>1</v>
      </c>
      <c r="N3614" s="490">
        <v>10573.11</v>
      </c>
      <c r="O3614" s="487" t="s">
        <v>25582</v>
      </c>
    </row>
    <row r="3615" spans="1:15" ht="45" x14ac:dyDescent="0.25">
      <c r="A3615" s="489">
        <v>12695</v>
      </c>
      <c r="B3615" s="488" t="s">
        <v>6912</v>
      </c>
      <c r="C3615" s="489" t="s">
        <v>87</v>
      </c>
      <c r="D3615" s="490">
        <v>10906</v>
      </c>
      <c r="E3615" s="487"/>
      <c r="F3615" s="487"/>
      <c r="G3615" s="488" t="s">
        <v>6039</v>
      </c>
      <c r="H3615" s="488" t="s">
        <v>5976</v>
      </c>
      <c r="I3615" s="490">
        <v>9164.7099999999991</v>
      </c>
      <c r="J3615" s="490">
        <v>0.19</v>
      </c>
      <c r="K3615" s="490">
        <v>10906</v>
      </c>
      <c r="L3615" s="508">
        <v>44130</v>
      </c>
      <c r="M3615" s="489">
        <v>1</v>
      </c>
      <c r="N3615" s="490">
        <v>9164.7099999999991</v>
      </c>
      <c r="O3615" s="487" t="s">
        <v>25582</v>
      </c>
    </row>
    <row r="3616" spans="1:15" ht="45" x14ac:dyDescent="0.25">
      <c r="A3616" s="489">
        <v>12696</v>
      </c>
      <c r="B3616" s="488" t="s">
        <v>6911</v>
      </c>
      <c r="C3616" s="489" t="s">
        <v>87</v>
      </c>
      <c r="D3616" s="490">
        <v>15559</v>
      </c>
      <c r="E3616" s="487"/>
      <c r="F3616" s="487"/>
      <c r="G3616" s="488" t="s">
        <v>6039</v>
      </c>
      <c r="H3616" s="488" t="s">
        <v>5976</v>
      </c>
      <c r="I3616" s="490">
        <v>13074.79</v>
      </c>
      <c r="J3616" s="490">
        <v>0.19</v>
      </c>
      <c r="K3616" s="490">
        <v>15559</v>
      </c>
      <c r="L3616" s="508">
        <v>44130</v>
      </c>
      <c r="M3616" s="489">
        <v>1</v>
      </c>
      <c r="N3616" s="490">
        <v>13074.79</v>
      </c>
      <c r="O3616" s="487" t="s">
        <v>25582</v>
      </c>
    </row>
    <row r="3617" spans="1:15" ht="45" x14ac:dyDescent="0.25">
      <c r="A3617" s="489">
        <v>12697</v>
      </c>
      <c r="B3617" s="488" t="s">
        <v>6910</v>
      </c>
      <c r="C3617" s="489" t="s">
        <v>87</v>
      </c>
      <c r="D3617" s="490">
        <v>9844</v>
      </c>
      <c r="E3617" s="487"/>
      <c r="F3617" s="487"/>
      <c r="G3617" s="488" t="s">
        <v>6039</v>
      </c>
      <c r="H3617" s="488" t="s">
        <v>5976</v>
      </c>
      <c r="I3617" s="490">
        <v>8272.27</v>
      </c>
      <c r="J3617" s="490">
        <v>0.19</v>
      </c>
      <c r="K3617" s="490">
        <v>9844</v>
      </c>
      <c r="L3617" s="508">
        <v>44130</v>
      </c>
      <c r="M3617" s="489">
        <v>1</v>
      </c>
      <c r="N3617" s="490">
        <v>8272.27</v>
      </c>
      <c r="O3617" s="487" t="s">
        <v>25582</v>
      </c>
    </row>
    <row r="3618" spans="1:15" ht="45" x14ac:dyDescent="0.25">
      <c r="A3618" s="489">
        <v>12698</v>
      </c>
      <c r="B3618" s="488" t="s">
        <v>6909</v>
      </c>
      <c r="C3618" s="489" t="s">
        <v>87</v>
      </c>
      <c r="D3618" s="490">
        <v>22625.01</v>
      </c>
      <c r="E3618" s="487"/>
      <c r="F3618" s="487"/>
      <c r="G3618" s="488" t="s">
        <v>6039</v>
      </c>
      <c r="H3618" s="488" t="s">
        <v>5976</v>
      </c>
      <c r="I3618" s="490">
        <v>19012.61</v>
      </c>
      <c r="J3618" s="490">
        <v>0.19</v>
      </c>
      <c r="K3618" s="490">
        <v>22625.01</v>
      </c>
      <c r="L3618" s="508">
        <v>44130</v>
      </c>
      <c r="M3618" s="489">
        <v>1</v>
      </c>
      <c r="N3618" s="490">
        <v>19012.61</v>
      </c>
      <c r="O3618" s="487" t="s">
        <v>25582</v>
      </c>
    </row>
    <row r="3619" spans="1:15" ht="45" x14ac:dyDescent="0.25">
      <c r="A3619" s="489">
        <v>12699</v>
      </c>
      <c r="B3619" s="488" t="s">
        <v>6908</v>
      </c>
      <c r="C3619" s="489" t="s">
        <v>87</v>
      </c>
      <c r="D3619" s="490">
        <v>23106</v>
      </c>
      <c r="E3619" s="487"/>
      <c r="F3619" s="487"/>
      <c r="G3619" s="488" t="s">
        <v>6039</v>
      </c>
      <c r="H3619" s="488" t="s">
        <v>5976</v>
      </c>
      <c r="I3619" s="490">
        <v>19416.810000000001</v>
      </c>
      <c r="J3619" s="490">
        <v>0.19</v>
      </c>
      <c r="K3619" s="490">
        <v>23106</v>
      </c>
      <c r="L3619" s="508">
        <v>44130</v>
      </c>
      <c r="M3619" s="489">
        <v>1</v>
      </c>
      <c r="N3619" s="490">
        <v>19416.810000000001</v>
      </c>
      <c r="O3619" s="487" t="s">
        <v>25582</v>
      </c>
    </row>
    <row r="3620" spans="1:15" ht="45" x14ac:dyDescent="0.25">
      <c r="A3620" s="489">
        <v>12700</v>
      </c>
      <c r="B3620" s="488" t="s">
        <v>6907</v>
      </c>
      <c r="C3620" s="489" t="s">
        <v>87</v>
      </c>
      <c r="D3620" s="490">
        <v>38318</v>
      </c>
      <c r="E3620" s="487"/>
      <c r="F3620" s="487"/>
      <c r="G3620" s="488" t="s">
        <v>6039</v>
      </c>
      <c r="H3620" s="488" t="s">
        <v>5980</v>
      </c>
      <c r="I3620" s="490">
        <v>32200</v>
      </c>
      <c r="J3620" s="490">
        <v>0.19</v>
      </c>
      <c r="K3620" s="490">
        <v>38318</v>
      </c>
      <c r="L3620" s="508">
        <v>44130</v>
      </c>
      <c r="M3620" s="489">
        <v>1</v>
      </c>
      <c r="N3620" s="490">
        <v>32200</v>
      </c>
      <c r="O3620" s="487" t="s">
        <v>25582</v>
      </c>
    </row>
    <row r="3621" spans="1:15" ht="45" x14ac:dyDescent="0.25">
      <c r="A3621" s="489">
        <v>12701</v>
      </c>
      <c r="B3621" s="488" t="s">
        <v>6906</v>
      </c>
      <c r="C3621" s="489" t="s">
        <v>87</v>
      </c>
      <c r="D3621" s="490">
        <v>202206</v>
      </c>
      <c r="E3621" s="487"/>
      <c r="F3621" s="487"/>
      <c r="G3621" s="488" t="s">
        <v>6039</v>
      </c>
      <c r="H3621" s="488" t="s">
        <v>5976</v>
      </c>
      <c r="I3621" s="490">
        <v>169921.01</v>
      </c>
      <c r="J3621" s="490">
        <v>0.19</v>
      </c>
      <c r="K3621" s="490">
        <v>202206</v>
      </c>
      <c r="L3621" s="508">
        <v>44130</v>
      </c>
      <c r="M3621" s="489">
        <v>1</v>
      </c>
      <c r="N3621" s="490">
        <v>169921.01</v>
      </c>
      <c r="O3621" s="487" t="s">
        <v>25582</v>
      </c>
    </row>
    <row r="3622" spans="1:15" ht="45" x14ac:dyDescent="0.25">
      <c r="A3622" s="489">
        <v>12702</v>
      </c>
      <c r="B3622" s="488" t="s">
        <v>6905</v>
      </c>
      <c r="C3622" s="489" t="s">
        <v>87</v>
      </c>
      <c r="D3622" s="490">
        <v>100328</v>
      </c>
      <c r="E3622" s="487"/>
      <c r="F3622" s="487"/>
      <c r="G3622" s="488" t="s">
        <v>6039</v>
      </c>
      <c r="H3622" s="488" t="s">
        <v>5976</v>
      </c>
      <c r="I3622" s="490">
        <v>84309.24</v>
      </c>
      <c r="J3622" s="490">
        <v>0.19</v>
      </c>
      <c r="K3622" s="490">
        <v>100328</v>
      </c>
      <c r="L3622" s="508">
        <v>44130</v>
      </c>
      <c r="M3622" s="489">
        <v>1</v>
      </c>
      <c r="N3622" s="490">
        <v>84309.24</v>
      </c>
      <c r="O3622" s="487" t="s">
        <v>25582</v>
      </c>
    </row>
    <row r="3623" spans="1:15" ht="45" x14ac:dyDescent="0.25">
      <c r="A3623" s="489">
        <v>12703</v>
      </c>
      <c r="B3623" s="488" t="s">
        <v>6904</v>
      </c>
      <c r="C3623" s="489" t="s">
        <v>87</v>
      </c>
      <c r="D3623" s="490">
        <v>67873.009999999995</v>
      </c>
      <c r="E3623" s="487"/>
      <c r="F3623" s="487"/>
      <c r="G3623" s="488" t="s">
        <v>6039</v>
      </c>
      <c r="H3623" s="488" t="s">
        <v>5976</v>
      </c>
      <c r="I3623" s="490">
        <v>57036.14</v>
      </c>
      <c r="J3623" s="490">
        <v>0.19</v>
      </c>
      <c r="K3623" s="490">
        <v>67873.009999999995</v>
      </c>
      <c r="L3623" s="508">
        <v>44130</v>
      </c>
      <c r="M3623" s="489">
        <v>1</v>
      </c>
      <c r="N3623" s="490">
        <v>57036.14</v>
      </c>
      <c r="O3623" s="487" t="s">
        <v>25582</v>
      </c>
    </row>
    <row r="3624" spans="1:15" ht="45" x14ac:dyDescent="0.25">
      <c r="A3624" s="489">
        <v>12705</v>
      </c>
      <c r="B3624" s="488" t="s">
        <v>6942</v>
      </c>
      <c r="C3624" s="489" t="s">
        <v>87</v>
      </c>
      <c r="D3624" s="490">
        <v>17067777</v>
      </c>
      <c r="E3624" s="487"/>
      <c r="F3624" s="487"/>
      <c r="G3624" s="488" t="s">
        <v>6016</v>
      </c>
      <c r="H3624" s="488" t="s">
        <v>6014</v>
      </c>
      <c r="I3624" s="490">
        <v>14342669.75</v>
      </c>
      <c r="J3624" s="490">
        <v>0.19</v>
      </c>
      <c r="K3624" s="490">
        <v>17067777</v>
      </c>
      <c r="L3624" s="508">
        <v>44110</v>
      </c>
      <c r="M3624" s="489">
        <v>1</v>
      </c>
      <c r="N3624" s="490">
        <v>14342669.75</v>
      </c>
      <c r="O3624" s="487" t="s">
        <v>25582</v>
      </c>
    </row>
    <row r="3625" spans="1:15" ht="45" x14ac:dyDescent="0.25">
      <c r="A3625" s="489">
        <v>12706</v>
      </c>
      <c r="B3625" s="488" t="s">
        <v>14721</v>
      </c>
      <c r="C3625" s="489" t="s">
        <v>87</v>
      </c>
      <c r="D3625" s="490">
        <v>72590</v>
      </c>
      <c r="E3625" s="487"/>
      <c r="F3625" s="487"/>
      <c r="G3625" s="488" t="s">
        <v>6091</v>
      </c>
      <c r="H3625" s="488" t="s">
        <v>6014</v>
      </c>
      <c r="I3625" s="490">
        <v>61000</v>
      </c>
      <c r="J3625" s="490">
        <v>0.19</v>
      </c>
      <c r="K3625" s="490">
        <v>72590</v>
      </c>
      <c r="L3625" s="508">
        <v>44111</v>
      </c>
      <c r="M3625" s="489">
        <v>1</v>
      </c>
      <c r="N3625" s="490">
        <v>61000</v>
      </c>
      <c r="O3625" s="487" t="s">
        <v>25582</v>
      </c>
    </row>
    <row r="3626" spans="1:15" ht="45" x14ac:dyDescent="0.25">
      <c r="A3626" s="489">
        <v>12707</v>
      </c>
      <c r="B3626" s="488" t="s">
        <v>6940</v>
      </c>
      <c r="C3626" s="489" t="s">
        <v>87</v>
      </c>
      <c r="D3626" s="490">
        <v>347004</v>
      </c>
      <c r="E3626" s="487"/>
      <c r="F3626" s="487"/>
      <c r="G3626" s="488" t="s">
        <v>6941</v>
      </c>
      <c r="H3626" s="488" t="s">
        <v>6014</v>
      </c>
      <c r="I3626" s="490">
        <v>291600</v>
      </c>
      <c r="J3626" s="490">
        <v>0.19</v>
      </c>
      <c r="K3626" s="490">
        <v>347004</v>
      </c>
      <c r="L3626" s="508">
        <v>44111</v>
      </c>
      <c r="M3626" s="489">
        <v>1</v>
      </c>
      <c r="N3626" s="490">
        <v>291600</v>
      </c>
      <c r="O3626" s="487" t="s">
        <v>25582</v>
      </c>
    </row>
    <row r="3627" spans="1:15" ht="45" x14ac:dyDescent="0.25">
      <c r="A3627" s="489">
        <v>12708</v>
      </c>
      <c r="B3627" s="488" t="s">
        <v>6939</v>
      </c>
      <c r="C3627" s="489" t="s">
        <v>87</v>
      </c>
      <c r="D3627" s="490">
        <v>86957</v>
      </c>
      <c r="E3627" s="487"/>
      <c r="F3627" s="487"/>
      <c r="G3627" s="488" t="s">
        <v>6096</v>
      </c>
      <c r="H3627" s="488" t="s">
        <v>6014</v>
      </c>
      <c r="I3627" s="490">
        <v>73073.11</v>
      </c>
      <c r="J3627" s="490">
        <v>0.19</v>
      </c>
      <c r="K3627" s="490">
        <v>86957</v>
      </c>
      <c r="L3627" s="508">
        <v>44111</v>
      </c>
      <c r="M3627" s="489">
        <v>1</v>
      </c>
      <c r="N3627" s="490">
        <v>73073.11</v>
      </c>
      <c r="O3627" s="487" t="s">
        <v>25582</v>
      </c>
    </row>
    <row r="3628" spans="1:15" ht="45" x14ac:dyDescent="0.25">
      <c r="A3628" s="489">
        <v>12709</v>
      </c>
      <c r="B3628" s="488" t="s">
        <v>6934</v>
      </c>
      <c r="C3628" s="489" t="s">
        <v>80</v>
      </c>
      <c r="D3628" s="490">
        <v>447570</v>
      </c>
      <c r="E3628" s="487"/>
      <c r="F3628" s="487"/>
      <c r="G3628" s="488" t="s">
        <v>6935</v>
      </c>
      <c r="H3628" s="488" t="s">
        <v>5976</v>
      </c>
      <c r="I3628" s="490">
        <v>376109.24</v>
      </c>
      <c r="J3628" s="490">
        <v>0.19</v>
      </c>
      <c r="K3628" s="490">
        <v>447570</v>
      </c>
      <c r="L3628" s="508">
        <v>44117</v>
      </c>
      <c r="M3628" s="489">
        <v>0</v>
      </c>
      <c r="N3628" s="490">
        <v>376109.24</v>
      </c>
      <c r="O3628" s="487" t="s">
        <v>25582</v>
      </c>
    </row>
    <row r="3629" spans="1:15" ht="30" x14ac:dyDescent="0.25">
      <c r="A3629" s="489">
        <v>12710</v>
      </c>
      <c r="B3629" s="488" t="s">
        <v>14386</v>
      </c>
      <c r="C3629" s="489" t="s">
        <v>87</v>
      </c>
      <c r="D3629" s="490">
        <v>840851</v>
      </c>
      <c r="E3629" s="487"/>
      <c r="F3629" s="487"/>
      <c r="G3629" s="488" t="s">
        <v>6112</v>
      </c>
      <c r="H3629" s="488" t="s">
        <v>25583</v>
      </c>
      <c r="I3629" s="490">
        <v>706597.48</v>
      </c>
      <c r="J3629" s="490">
        <v>0.19</v>
      </c>
      <c r="K3629" s="490">
        <v>840851</v>
      </c>
      <c r="L3629" s="508">
        <v>44622</v>
      </c>
      <c r="M3629" s="489">
        <v>1</v>
      </c>
      <c r="N3629" s="490">
        <v>706597.48</v>
      </c>
      <c r="O3629" s="487" t="s">
        <v>25582</v>
      </c>
    </row>
    <row r="3630" spans="1:15" ht="30" x14ac:dyDescent="0.25">
      <c r="A3630" s="489">
        <v>12711</v>
      </c>
      <c r="B3630" s="488" t="s">
        <v>6921</v>
      </c>
      <c r="C3630" s="489" t="s">
        <v>87</v>
      </c>
      <c r="D3630" s="490">
        <v>637517</v>
      </c>
      <c r="E3630" s="487"/>
      <c r="F3630" s="487"/>
      <c r="G3630" s="488" t="s">
        <v>6114</v>
      </c>
      <c r="H3630" s="488" t="s">
        <v>25583</v>
      </c>
      <c r="I3630" s="490">
        <v>535728.56999999995</v>
      </c>
      <c r="J3630" s="490">
        <v>0.19</v>
      </c>
      <c r="K3630" s="490">
        <v>637517</v>
      </c>
      <c r="L3630" s="508">
        <v>44592</v>
      </c>
      <c r="M3630" s="489">
        <v>1</v>
      </c>
      <c r="N3630" s="490">
        <v>535728.56999999995</v>
      </c>
      <c r="O3630" s="487" t="s">
        <v>25582</v>
      </c>
    </row>
    <row r="3631" spans="1:15" ht="30" x14ac:dyDescent="0.25">
      <c r="A3631" s="489">
        <v>12713</v>
      </c>
      <c r="B3631" s="488" t="s">
        <v>6920</v>
      </c>
      <c r="C3631" s="489" t="s">
        <v>87</v>
      </c>
      <c r="D3631" s="490">
        <v>1045597</v>
      </c>
      <c r="E3631" s="487"/>
      <c r="F3631" s="487"/>
      <c r="G3631" s="488" t="s">
        <v>6114</v>
      </c>
      <c r="H3631" s="488" t="s">
        <v>25583</v>
      </c>
      <c r="I3631" s="490">
        <v>878652.94</v>
      </c>
      <c r="J3631" s="490">
        <v>0.19</v>
      </c>
      <c r="K3631" s="490">
        <v>1045597</v>
      </c>
      <c r="L3631" s="508">
        <v>44592</v>
      </c>
      <c r="M3631" s="489">
        <v>1</v>
      </c>
      <c r="N3631" s="490">
        <v>878652.94</v>
      </c>
      <c r="O3631" s="487" t="s">
        <v>25582</v>
      </c>
    </row>
    <row r="3632" spans="1:15" ht="30" x14ac:dyDescent="0.25">
      <c r="A3632" s="489">
        <v>12714</v>
      </c>
      <c r="B3632" s="488" t="s">
        <v>6919</v>
      </c>
      <c r="C3632" s="489" t="s">
        <v>87</v>
      </c>
      <c r="D3632" s="490">
        <v>1731625</v>
      </c>
      <c r="E3632" s="487"/>
      <c r="F3632" s="487"/>
      <c r="G3632" s="488" t="s">
        <v>6114</v>
      </c>
      <c r="H3632" s="488" t="s">
        <v>25583</v>
      </c>
      <c r="I3632" s="490">
        <v>1455147.06</v>
      </c>
      <c r="J3632" s="490">
        <v>0.19</v>
      </c>
      <c r="K3632" s="490">
        <v>1731625</v>
      </c>
      <c r="L3632" s="508">
        <v>44592</v>
      </c>
      <c r="M3632" s="489">
        <v>1</v>
      </c>
      <c r="N3632" s="490">
        <v>1455147.06</v>
      </c>
      <c r="O3632" s="487" t="s">
        <v>25582</v>
      </c>
    </row>
    <row r="3633" spans="1:15" ht="30" x14ac:dyDescent="0.25">
      <c r="A3633" s="489">
        <v>12715</v>
      </c>
      <c r="B3633" s="488" t="s">
        <v>6918</v>
      </c>
      <c r="C3633" s="489" t="s">
        <v>87</v>
      </c>
      <c r="D3633" s="490">
        <v>1227</v>
      </c>
      <c r="E3633" s="487"/>
      <c r="F3633" s="487"/>
      <c r="G3633" s="488" t="s">
        <v>6114</v>
      </c>
      <c r="H3633" s="488" t="s">
        <v>25583</v>
      </c>
      <c r="I3633" s="490">
        <v>1031.0899999999999</v>
      </c>
      <c r="J3633" s="490">
        <v>0.19</v>
      </c>
      <c r="K3633" s="490">
        <v>1227</v>
      </c>
      <c r="L3633" s="508">
        <v>44592</v>
      </c>
      <c r="M3633" s="489">
        <v>1</v>
      </c>
      <c r="N3633" s="490">
        <v>1031.0899999999999</v>
      </c>
      <c r="O3633" s="487" t="s">
        <v>25582</v>
      </c>
    </row>
    <row r="3634" spans="1:15" ht="45" x14ac:dyDescent="0.25">
      <c r="A3634" s="489">
        <v>12716</v>
      </c>
      <c r="B3634" s="488" t="s">
        <v>6903</v>
      </c>
      <c r="C3634" s="489" t="s">
        <v>87</v>
      </c>
      <c r="D3634" s="490">
        <v>9579</v>
      </c>
      <c r="E3634" s="487"/>
      <c r="F3634" s="487"/>
      <c r="G3634" s="488" t="s">
        <v>6082</v>
      </c>
      <c r="H3634" s="488" t="s">
        <v>5984</v>
      </c>
      <c r="I3634" s="490">
        <v>8049.58</v>
      </c>
      <c r="J3634" s="490">
        <v>0.19</v>
      </c>
      <c r="K3634" s="490">
        <v>9579</v>
      </c>
      <c r="L3634" s="508">
        <v>44134</v>
      </c>
      <c r="M3634" s="489">
        <v>1</v>
      </c>
      <c r="N3634" s="490">
        <v>8049.58</v>
      </c>
      <c r="O3634" s="487" t="s">
        <v>25582</v>
      </c>
    </row>
    <row r="3635" spans="1:15" ht="45" x14ac:dyDescent="0.25">
      <c r="A3635" s="489">
        <v>12717</v>
      </c>
      <c r="B3635" s="488" t="s">
        <v>6902</v>
      </c>
      <c r="C3635" s="489" t="s">
        <v>87</v>
      </c>
      <c r="D3635" s="490">
        <v>6560470</v>
      </c>
      <c r="E3635" s="487"/>
      <c r="F3635" s="487"/>
      <c r="G3635" s="488" t="s">
        <v>6082</v>
      </c>
      <c r="H3635" s="488" t="s">
        <v>5984</v>
      </c>
      <c r="I3635" s="490">
        <v>5513000</v>
      </c>
      <c r="J3635" s="490">
        <v>0.19</v>
      </c>
      <c r="K3635" s="490">
        <v>6560470</v>
      </c>
      <c r="L3635" s="508">
        <v>44134</v>
      </c>
      <c r="M3635" s="489">
        <v>1</v>
      </c>
      <c r="N3635" s="490">
        <v>5513000</v>
      </c>
      <c r="O3635" s="487" t="s">
        <v>25582</v>
      </c>
    </row>
    <row r="3636" spans="1:15" ht="45" x14ac:dyDescent="0.25">
      <c r="A3636" s="489">
        <v>12718</v>
      </c>
      <c r="B3636" s="488" t="s">
        <v>6901</v>
      </c>
      <c r="C3636" s="489" t="s">
        <v>87</v>
      </c>
      <c r="D3636" s="490">
        <v>367126.9</v>
      </c>
      <c r="E3636" s="487"/>
      <c r="F3636" s="487"/>
      <c r="G3636" s="488" t="s">
        <v>6082</v>
      </c>
      <c r="H3636" s="488" t="s">
        <v>5984</v>
      </c>
      <c r="I3636" s="490">
        <v>308510</v>
      </c>
      <c r="J3636" s="490">
        <v>0.19</v>
      </c>
      <c r="K3636" s="490">
        <v>367126.9</v>
      </c>
      <c r="L3636" s="508">
        <v>44134</v>
      </c>
      <c r="M3636" s="489">
        <v>1</v>
      </c>
      <c r="N3636" s="490">
        <v>308510</v>
      </c>
      <c r="O3636" s="487" t="s">
        <v>25582</v>
      </c>
    </row>
    <row r="3637" spans="1:15" ht="45" x14ac:dyDescent="0.25">
      <c r="A3637" s="489">
        <v>12719</v>
      </c>
      <c r="B3637" s="488" t="s">
        <v>6900</v>
      </c>
      <c r="C3637" s="489" t="s">
        <v>87</v>
      </c>
      <c r="D3637" s="490">
        <v>824098.8</v>
      </c>
      <c r="E3637" s="487"/>
      <c r="F3637" s="487"/>
      <c r="G3637" s="488" t="s">
        <v>6082</v>
      </c>
      <c r="H3637" s="488" t="s">
        <v>5984</v>
      </c>
      <c r="I3637" s="490">
        <v>692520</v>
      </c>
      <c r="J3637" s="490">
        <v>0.19</v>
      </c>
      <c r="K3637" s="490">
        <v>824098.8</v>
      </c>
      <c r="L3637" s="508">
        <v>44134</v>
      </c>
      <c r="M3637" s="489">
        <v>1</v>
      </c>
      <c r="N3637" s="490">
        <v>692520</v>
      </c>
      <c r="O3637" s="487" t="s">
        <v>25582</v>
      </c>
    </row>
    <row r="3638" spans="1:15" ht="45" x14ac:dyDescent="0.25">
      <c r="A3638" s="489">
        <v>12720</v>
      </c>
      <c r="B3638" s="488" t="s">
        <v>6867</v>
      </c>
      <c r="C3638" s="489" t="s">
        <v>87</v>
      </c>
      <c r="D3638" s="490">
        <v>187000</v>
      </c>
      <c r="E3638" s="487"/>
      <c r="F3638" s="487" t="s">
        <v>6868</v>
      </c>
      <c r="G3638" s="488" t="s">
        <v>6082</v>
      </c>
      <c r="H3638" s="488" t="s">
        <v>5980</v>
      </c>
      <c r="I3638" s="490">
        <v>157142.85999999999</v>
      </c>
      <c r="J3638" s="490">
        <v>0.19</v>
      </c>
      <c r="K3638" s="490">
        <v>187000</v>
      </c>
      <c r="L3638" s="508">
        <v>44140</v>
      </c>
      <c r="M3638" s="489">
        <v>1</v>
      </c>
      <c r="N3638" s="490">
        <v>157142.85999999999</v>
      </c>
      <c r="O3638" s="487" t="s">
        <v>25582</v>
      </c>
    </row>
    <row r="3639" spans="1:15" ht="45" x14ac:dyDescent="0.25">
      <c r="A3639" s="489">
        <v>12721</v>
      </c>
      <c r="B3639" s="488" t="s">
        <v>6865</v>
      </c>
      <c r="C3639" s="489" t="s">
        <v>87</v>
      </c>
      <c r="D3639" s="490">
        <v>22320</v>
      </c>
      <c r="E3639" s="487"/>
      <c r="F3639" s="487" t="s">
        <v>6866</v>
      </c>
      <c r="G3639" s="488" t="s">
        <v>6082</v>
      </c>
      <c r="H3639" s="488" t="s">
        <v>5980</v>
      </c>
      <c r="I3639" s="490">
        <v>18756.3</v>
      </c>
      <c r="J3639" s="490">
        <v>0.19</v>
      </c>
      <c r="K3639" s="490">
        <v>22320</v>
      </c>
      <c r="L3639" s="508">
        <v>44140</v>
      </c>
      <c r="M3639" s="489">
        <v>1</v>
      </c>
      <c r="N3639" s="490">
        <v>18756.3</v>
      </c>
      <c r="O3639" s="487" t="s">
        <v>25582</v>
      </c>
    </row>
    <row r="3640" spans="1:15" ht="45" x14ac:dyDescent="0.25">
      <c r="A3640" s="489">
        <v>12722</v>
      </c>
      <c r="B3640" s="488" t="s">
        <v>6677</v>
      </c>
      <c r="C3640" s="489" t="s">
        <v>87</v>
      </c>
      <c r="D3640" s="490">
        <v>813000</v>
      </c>
      <c r="E3640" s="487"/>
      <c r="F3640" s="487" t="s">
        <v>6678</v>
      </c>
      <c r="G3640" s="488" t="s">
        <v>6082</v>
      </c>
      <c r="H3640" s="488" t="s">
        <v>5980</v>
      </c>
      <c r="I3640" s="490">
        <v>683193.28</v>
      </c>
      <c r="J3640" s="490">
        <v>0.19</v>
      </c>
      <c r="K3640" s="490">
        <v>813000</v>
      </c>
      <c r="L3640" s="508">
        <v>45062</v>
      </c>
      <c r="M3640" s="489">
        <v>1</v>
      </c>
      <c r="N3640" s="490">
        <v>683193.28</v>
      </c>
      <c r="O3640" s="487" t="s">
        <v>25582</v>
      </c>
    </row>
    <row r="3641" spans="1:15" ht="45" x14ac:dyDescent="0.25">
      <c r="A3641" s="489">
        <v>12723</v>
      </c>
      <c r="B3641" s="488" t="s">
        <v>6675</v>
      </c>
      <c r="C3641" s="489" t="s">
        <v>87</v>
      </c>
      <c r="D3641" s="490">
        <v>79334</v>
      </c>
      <c r="E3641" s="487"/>
      <c r="F3641" s="487" t="s">
        <v>6676</v>
      </c>
      <c r="G3641" s="488" t="s">
        <v>6082</v>
      </c>
      <c r="H3641" s="488" t="s">
        <v>5980</v>
      </c>
      <c r="I3641" s="490">
        <v>66667.23</v>
      </c>
      <c r="J3641" s="490">
        <v>0.19</v>
      </c>
      <c r="K3641" s="490">
        <v>79334</v>
      </c>
      <c r="L3641" s="508">
        <v>44141</v>
      </c>
      <c r="M3641" s="489">
        <v>1</v>
      </c>
      <c r="N3641" s="490">
        <v>66667.23</v>
      </c>
      <c r="O3641" s="487" t="s">
        <v>25582</v>
      </c>
    </row>
    <row r="3642" spans="1:15" ht="45" x14ac:dyDescent="0.25">
      <c r="A3642" s="489">
        <v>12724</v>
      </c>
      <c r="B3642" s="488" t="s">
        <v>6673</v>
      </c>
      <c r="C3642" s="489" t="s">
        <v>87</v>
      </c>
      <c r="D3642" s="490">
        <v>128578.31</v>
      </c>
      <c r="E3642" s="487"/>
      <c r="F3642" s="487" t="s">
        <v>6674</v>
      </c>
      <c r="G3642" s="488" t="s">
        <v>6082</v>
      </c>
      <c r="H3642" s="488" t="s">
        <v>5984</v>
      </c>
      <c r="I3642" s="490">
        <v>108049</v>
      </c>
      <c r="J3642" s="490">
        <v>0.19</v>
      </c>
      <c r="K3642" s="490">
        <v>128578.31</v>
      </c>
      <c r="L3642" s="508">
        <v>44141</v>
      </c>
      <c r="M3642" s="489">
        <v>1</v>
      </c>
      <c r="N3642" s="490">
        <v>108049</v>
      </c>
      <c r="O3642" s="487" t="s">
        <v>25582</v>
      </c>
    </row>
    <row r="3643" spans="1:15" ht="45" x14ac:dyDescent="0.25">
      <c r="A3643" s="489">
        <v>12725</v>
      </c>
      <c r="B3643" s="488" t="s">
        <v>6671</v>
      </c>
      <c r="C3643" s="489" t="s">
        <v>87</v>
      </c>
      <c r="D3643" s="490">
        <v>488180.84</v>
      </c>
      <c r="E3643" s="487"/>
      <c r="F3643" s="487" t="s">
        <v>6672</v>
      </c>
      <c r="G3643" s="488" t="s">
        <v>6082</v>
      </c>
      <c r="H3643" s="488" t="s">
        <v>5984</v>
      </c>
      <c r="I3643" s="490">
        <v>410236</v>
      </c>
      <c r="J3643" s="490">
        <v>0.19</v>
      </c>
      <c r="K3643" s="490">
        <v>488180.84</v>
      </c>
      <c r="L3643" s="508">
        <v>44141</v>
      </c>
      <c r="M3643" s="489">
        <v>1</v>
      </c>
      <c r="N3643" s="490">
        <v>410236</v>
      </c>
      <c r="O3643" s="487" t="s">
        <v>25582</v>
      </c>
    </row>
    <row r="3644" spans="1:15" ht="45" x14ac:dyDescent="0.25">
      <c r="A3644" s="489">
        <v>12726</v>
      </c>
      <c r="B3644" s="488" t="s">
        <v>6669</v>
      </c>
      <c r="C3644" s="489" t="s">
        <v>87</v>
      </c>
      <c r="D3644" s="490">
        <v>25774.21</v>
      </c>
      <c r="E3644" s="487"/>
      <c r="F3644" s="487" t="s">
        <v>6670</v>
      </c>
      <c r="G3644" s="488" t="s">
        <v>6082</v>
      </c>
      <c r="H3644" s="488" t="s">
        <v>5984</v>
      </c>
      <c r="I3644" s="490">
        <v>21659</v>
      </c>
      <c r="J3644" s="490">
        <v>0.19</v>
      </c>
      <c r="K3644" s="490">
        <v>25774.21</v>
      </c>
      <c r="L3644" s="508">
        <v>44141</v>
      </c>
      <c r="M3644" s="489">
        <v>1</v>
      </c>
      <c r="N3644" s="490">
        <v>21659</v>
      </c>
      <c r="O3644" s="487" t="s">
        <v>25582</v>
      </c>
    </row>
    <row r="3645" spans="1:15" ht="45" x14ac:dyDescent="0.25">
      <c r="A3645" s="489">
        <v>12727</v>
      </c>
      <c r="B3645" s="488" t="s">
        <v>6667</v>
      </c>
      <c r="C3645" s="489" t="s">
        <v>87</v>
      </c>
      <c r="D3645" s="490">
        <v>39528.230000000003</v>
      </c>
      <c r="E3645" s="487"/>
      <c r="F3645" s="487" t="s">
        <v>6668</v>
      </c>
      <c r="G3645" s="488" t="s">
        <v>6082</v>
      </c>
      <c r="H3645" s="488" t="s">
        <v>5984</v>
      </c>
      <c r="I3645" s="490">
        <v>33217</v>
      </c>
      <c r="J3645" s="490">
        <v>0.19</v>
      </c>
      <c r="K3645" s="490">
        <v>39528.230000000003</v>
      </c>
      <c r="L3645" s="508">
        <v>44141</v>
      </c>
      <c r="M3645" s="489">
        <v>1</v>
      </c>
      <c r="N3645" s="490">
        <v>33217</v>
      </c>
      <c r="O3645" s="487" t="s">
        <v>25582</v>
      </c>
    </row>
    <row r="3646" spans="1:15" ht="45" x14ac:dyDescent="0.25">
      <c r="A3646" s="489">
        <v>12728</v>
      </c>
      <c r="B3646" s="488" t="s">
        <v>6665</v>
      </c>
      <c r="C3646" s="489" t="s">
        <v>87</v>
      </c>
      <c r="D3646" s="490">
        <v>59266</v>
      </c>
      <c r="E3646" s="487"/>
      <c r="F3646" s="487" t="s">
        <v>6666</v>
      </c>
      <c r="G3646" s="488" t="s">
        <v>6082</v>
      </c>
      <c r="H3646" s="488" t="s">
        <v>5976</v>
      </c>
      <c r="I3646" s="490">
        <v>49803.360000000001</v>
      </c>
      <c r="J3646" s="490">
        <v>0.19</v>
      </c>
      <c r="K3646" s="490">
        <v>59266</v>
      </c>
      <c r="L3646" s="508">
        <v>44141</v>
      </c>
      <c r="M3646" s="489">
        <v>1</v>
      </c>
      <c r="N3646" s="490">
        <v>49803.360000000001</v>
      </c>
      <c r="O3646" s="487" t="s">
        <v>25582</v>
      </c>
    </row>
    <row r="3647" spans="1:15" ht="45" x14ac:dyDescent="0.25">
      <c r="A3647" s="489">
        <v>12729</v>
      </c>
      <c r="B3647" s="488" t="s">
        <v>6663</v>
      </c>
      <c r="C3647" s="489" t="s">
        <v>87</v>
      </c>
      <c r="D3647" s="490">
        <v>22777.79</v>
      </c>
      <c r="E3647" s="487"/>
      <c r="F3647" s="487" t="s">
        <v>6664</v>
      </c>
      <c r="G3647" s="488" t="s">
        <v>6082</v>
      </c>
      <c r="H3647" s="488" t="s">
        <v>5984</v>
      </c>
      <c r="I3647" s="490">
        <v>19141</v>
      </c>
      <c r="J3647" s="490">
        <v>0.19</v>
      </c>
      <c r="K3647" s="490">
        <v>22777.79</v>
      </c>
      <c r="L3647" s="508">
        <v>44141</v>
      </c>
      <c r="M3647" s="489">
        <v>1</v>
      </c>
      <c r="N3647" s="490">
        <v>19141</v>
      </c>
      <c r="O3647" s="487" t="s">
        <v>25582</v>
      </c>
    </row>
    <row r="3648" spans="1:15" ht="45" x14ac:dyDescent="0.25">
      <c r="A3648" s="489">
        <v>12730</v>
      </c>
      <c r="B3648" s="488" t="s">
        <v>6661</v>
      </c>
      <c r="C3648" s="489" t="s">
        <v>87</v>
      </c>
      <c r="D3648" s="490">
        <v>298441</v>
      </c>
      <c r="E3648" s="487"/>
      <c r="F3648" s="487" t="s">
        <v>6662</v>
      </c>
      <c r="G3648" s="488" t="s">
        <v>6082</v>
      </c>
      <c r="H3648" s="488" t="s">
        <v>5984</v>
      </c>
      <c r="I3648" s="490">
        <v>250790.76</v>
      </c>
      <c r="J3648" s="490">
        <v>0.19</v>
      </c>
      <c r="K3648" s="490">
        <v>298441</v>
      </c>
      <c r="L3648" s="508">
        <v>44141</v>
      </c>
      <c r="M3648" s="489">
        <v>1</v>
      </c>
      <c r="N3648" s="490">
        <v>250790.76</v>
      </c>
      <c r="O3648" s="487" t="s">
        <v>25582</v>
      </c>
    </row>
    <row r="3649" spans="1:15" ht="45" x14ac:dyDescent="0.25">
      <c r="A3649" s="489">
        <v>12731</v>
      </c>
      <c r="B3649" s="488" t="s">
        <v>6659</v>
      </c>
      <c r="C3649" s="489" t="s">
        <v>4346</v>
      </c>
      <c r="D3649" s="490">
        <v>634617.48</v>
      </c>
      <c r="E3649" s="487"/>
      <c r="F3649" s="487" t="s">
        <v>6660</v>
      </c>
      <c r="G3649" s="488" t="s">
        <v>6082</v>
      </c>
      <c r="H3649" s="488" t="s">
        <v>5984</v>
      </c>
      <c r="I3649" s="490">
        <v>533292</v>
      </c>
      <c r="J3649" s="490">
        <v>0.19</v>
      </c>
      <c r="K3649" s="490">
        <v>634617.48</v>
      </c>
      <c r="L3649" s="508">
        <v>44141</v>
      </c>
      <c r="M3649" s="489">
        <v>1</v>
      </c>
      <c r="N3649" s="490">
        <v>533292</v>
      </c>
      <c r="O3649" s="487" t="s">
        <v>25582</v>
      </c>
    </row>
    <row r="3650" spans="1:15" ht="45" x14ac:dyDescent="0.25">
      <c r="A3650" s="489">
        <v>12732</v>
      </c>
      <c r="B3650" s="488" t="s">
        <v>6657</v>
      </c>
      <c r="C3650" s="489" t="s">
        <v>87</v>
      </c>
      <c r="D3650" s="490">
        <v>80762.92</v>
      </c>
      <c r="E3650" s="487"/>
      <c r="F3650" s="487" t="s">
        <v>6658</v>
      </c>
      <c r="G3650" s="488" t="s">
        <v>6082</v>
      </c>
      <c r="H3650" s="488" t="s">
        <v>5984</v>
      </c>
      <c r="I3650" s="490">
        <v>67868</v>
      </c>
      <c r="J3650" s="490">
        <v>0.19</v>
      </c>
      <c r="K3650" s="490">
        <v>80762.92</v>
      </c>
      <c r="L3650" s="508">
        <v>44141</v>
      </c>
      <c r="M3650" s="489">
        <v>1</v>
      </c>
      <c r="N3650" s="490">
        <v>67868</v>
      </c>
      <c r="O3650" s="487" t="s">
        <v>25582</v>
      </c>
    </row>
    <row r="3651" spans="1:15" ht="45" x14ac:dyDescent="0.25">
      <c r="A3651" s="489">
        <v>12733</v>
      </c>
      <c r="B3651" s="488" t="s">
        <v>6655</v>
      </c>
      <c r="C3651" s="489" t="s">
        <v>87</v>
      </c>
      <c r="D3651" s="490">
        <v>120000</v>
      </c>
      <c r="E3651" s="487"/>
      <c r="F3651" s="487" t="s">
        <v>6656</v>
      </c>
      <c r="G3651" s="488" t="s">
        <v>6082</v>
      </c>
      <c r="H3651" s="488" t="s">
        <v>5980</v>
      </c>
      <c r="I3651" s="490">
        <v>100840.34</v>
      </c>
      <c r="J3651" s="490">
        <v>0.19</v>
      </c>
      <c r="K3651" s="490">
        <v>120000</v>
      </c>
      <c r="L3651" s="508">
        <v>44141</v>
      </c>
      <c r="M3651" s="489">
        <v>1</v>
      </c>
      <c r="N3651" s="490">
        <v>100840.34</v>
      </c>
      <c r="O3651" s="487" t="s">
        <v>25582</v>
      </c>
    </row>
    <row r="3652" spans="1:15" ht="45" x14ac:dyDescent="0.25">
      <c r="A3652" s="489">
        <v>12734</v>
      </c>
      <c r="B3652" s="488" t="s">
        <v>15366</v>
      </c>
      <c r="C3652" s="489" t="s">
        <v>92</v>
      </c>
      <c r="D3652" s="490">
        <v>670990</v>
      </c>
      <c r="E3652" s="487"/>
      <c r="F3652" s="487"/>
      <c r="G3652" s="488" t="s">
        <v>6002</v>
      </c>
      <c r="H3652" s="488" t="s">
        <v>5976</v>
      </c>
      <c r="I3652" s="490">
        <v>563857.14</v>
      </c>
      <c r="J3652" s="490">
        <v>0.19</v>
      </c>
      <c r="K3652" s="490">
        <v>670990</v>
      </c>
      <c r="L3652" s="508">
        <v>45069</v>
      </c>
      <c r="M3652" s="489">
        <v>1</v>
      </c>
      <c r="N3652" s="490">
        <v>563857.14</v>
      </c>
      <c r="O3652" s="487" t="s">
        <v>25582</v>
      </c>
    </row>
    <row r="3653" spans="1:15" ht="45" x14ac:dyDescent="0.25">
      <c r="A3653" s="489">
        <v>12735</v>
      </c>
      <c r="B3653" s="488" t="s">
        <v>15387</v>
      </c>
      <c r="C3653" s="489" t="s">
        <v>92</v>
      </c>
      <c r="D3653" s="490">
        <v>528769</v>
      </c>
      <c r="E3653" s="487"/>
      <c r="F3653" s="487"/>
      <c r="G3653" s="488" t="s">
        <v>6002</v>
      </c>
      <c r="H3653" s="488" t="s">
        <v>5976</v>
      </c>
      <c r="I3653" s="490">
        <v>444343.7</v>
      </c>
      <c r="J3653" s="490">
        <v>0.19</v>
      </c>
      <c r="K3653" s="490">
        <v>528769</v>
      </c>
      <c r="L3653" s="508">
        <v>45069</v>
      </c>
      <c r="M3653" s="489">
        <v>1</v>
      </c>
      <c r="N3653" s="490">
        <v>444343.7</v>
      </c>
      <c r="O3653" s="487" t="s">
        <v>25582</v>
      </c>
    </row>
    <row r="3654" spans="1:15" ht="45" x14ac:dyDescent="0.25">
      <c r="A3654" s="489">
        <v>12736</v>
      </c>
      <c r="B3654" s="488" t="s">
        <v>15396</v>
      </c>
      <c r="C3654" s="489" t="s">
        <v>87</v>
      </c>
      <c r="D3654" s="490">
        <v>142180513</v>
      </c>
      <c r="E3654" s="487"/>
      <c r="F3654" s="487"/>
      <c r="G3654" s="488" t="s">
        <v>6002</v>
      </c>
      <c r="H3654" s="488" t="s">
        <v>6014</v>
      </c>
      <c r="I3654" s="490">
        <v>119479422.69</v>
      </c>
      <c r="J3654" s="490">
        <v>0.19</v>
      </c>
      <c r="K3654" s="490">
        <v>142180513</v>
      </c>
      <c r="L3654" s="508">
        <v>45069</v>
      </c>
      <c r="M3654" s="489">
        <v>1</v>
      </c>
      <c r="N3654" s="490">
        <v>119479422.69</v>
      </c>
      <c r="O3654" s="487" t="s">
        <v>25582</v>
      </c>
    </row>
    <row r="3655" spans="1:15" ht="45" x14ac:dyDescent="0.25">
      <c r="A3655" s="489">
        <v>12737</v>
      </c>
      <c r="B3655" s="488" t="s">
        <v>15388</v>
      </c>
      <c r="C3655" s="489" t="s">
        <v>87</v>
      </c>
      <c r="D3655" s="490">
        <v>47896208.009999998</v>
      </c>
      <c r="E3655" s="487"/>
      <c r="F3655" s="487"/>
      <c r="G3655" s="488" t="s">
        <v>6002</v>
      </c>
      <c r="H3655" s="488" t="s">
        <v>5976</v>
      </c>
      <c r="I3655" s="490">
        <v>40248914.289999999</v>
      </c>
      <c r="J3655" s="490">
        <v>0.19</v>
      </c>
      <c r="K3655" s="490">
        <v>47896208.009999998</v>
      </c>
      <c r="L3655" s="508">
        <v>45069</v>
      </c>
      <c r="M3655" s="489">
        <v>1</v>
      </c>
      <c r="N3655" s="490">
        <v>40248914.289999999</v>
      </c>
      <c r="O3655" s="487" t="s">
        <v>25582</v>
      </c>
    </row>
    <row r="3656" spans="1:15" ht="45" x14ac:dyDescent="0.25">
      <c r="A3656" s="489">
        <v>12738</v>
      </c>
      <c r="B3656" s="488" t="s">
        <v>6628</v>
      </c>
      <c r="C3656" s="489" t="s">
        <v>87</v>
      </c>
      <c r="D3656" s="490">
        <v>5416880</v>
      </c>
      <c r="E3656" s="487"/>
      <c r="F3656" s="487"/>
      <c r="G3656" s="488" t="s">
        <v>6082</v>
      </c>
      <c r="H3656" s="488" t="s">
        <v>6629</v>
      </c>
      <c r="I3656" s="490">
        <v>4552000</v>
      </c>
      <c r="J3656" s="490">
        <v>0.19</v>
      </c>
      <c r="K3656" s="490">
        <v>5416880</v>
      </c>
      <c r="L3656" s="508">
        <v>44153</v>
      </c>
      <c r="M3656" s="489">
        <v>1</v>
      </c>
      <c r="N3656" s="490">
        <v>4552000</v>
      </c>
      <c r="O3656" s="487" t="s">
        <v>25582</v>
      </c>
    </row>
    <row r="3657" spans="1:15" ht="45" x14ac:dyDescent="0.25">
      <c r="A3657" s="489">
        <v>12739</v>
      </c>
      <c r="B3657" s="488" t="s">
        <v>6392</v>
      </c>
      <c r="C3657" s="489" t="s">
        <v>87</v>
      </c>
      <c r="D3657" s="490">
        <v>304368.68</v>
      </c>
      <c r="E3657" s="487"/>
      <c r="F3657" s="487" t="s">
        <v>6393</v>
      </c>
      <c r="G3657" s="488" t="s">
        <v>5983</v>
      </c>
      <c r="H3657" s="488" t="s">
        <v>5980</v>
      </c>
      <c r="I3657" s="490">
        <v>255772</v>
      </c>
      <c r="J3657" s="490">
        <v>0.19</v>
      </c>
      <c r="K3657" s="490">
        <v>304368.68</v>
      </c>
      <c r="L3657" s="508">
        <v>44160</v>
      </c>
      <c r="M3657" s="489">
        <v>1</v>
      </c>
      <c r="N3657" s="490">
        <v>255772</v>
      </c>
      <c r="O3657" s="487" t="s">
        <v>25582</v>
      </c>
    </row>
    <row r="3658" spans="1:15" ht="30" x14ac:dyDescent="0.25">
      <c r="A3658" s="489">
        <v>12740</v>
      </c>
      <c r="B3658" s="488" t="s">
        <v>14565</v>
      </c>
      <c r="C3658" s="489" t="s">
        <v>87</v>
      </c>
      <c r="D3658" s="490">
        <v>8393835</v>
      </c>
      <c r="E3658" s="487"/>
      <c r="F3658" s="487"/>
      <c r="G3658" s="488" t="s">
        <v>6082</v>
      </c>
      <c r="H3658" s="488" t="s">
        <v>25583</v>
      </c>
      <c r="I3658" s="490">
        <v>7053642.8600000003</v>
      </c>
      <c r="J3658" s="490">
        <v>0.19</v>
      </c>
      <c r="K3658" s="490">
        <v>8393835</v>
      </c>
      <c r="L3658" s="508">
        <v>44601</v>
      </c>
      <c r="M3658" s="489">
        <v>1</v>
      </c>
      <c r="N3658" s="490">
        <v>7053642.8600000003</v>
      </c>
      <c r="O3658" s="487" t="s">
        <v>25582</v>
      </c>
    </row>
    <row r="3659" spans="1:15" ht="45" x14ac:dyDescent="0.25">
      <c r="A3659" s="489">
        <v>12741</v>
      </c>
      <c r="B3659" s="488" t="s">
        <v>6625</v>
      </c>
      <c r="C3659" s="489" t="s">
        <v>87</v>
      </c>
      <c r="D3659" s="490">
        <v>19564</v>
      </c>
      <c r="E3659" s="487"/>
      <c r="F3659" s="487"/>
      <c r="G3659" s="488" t="s">
        <v>6626</v>
      </c>
      <c r="H3659" s="488" t="s">
        <v>5976</v>
      </c>
      <c r="I3659" s="490">
        <v>16440.34</v>
      </c>
      <c r="J3659" s="490">
        <v>0.19</v>
      </c>
      <c r="K3659" s="490">
        <v>19564</v>
      </c>
      <c r="L3659" s="508">
        <v>44158</v>
      </c>
      <c r="M3659" s="489">
        <v>1</v>
      </c>
      <c r="N3659" s="490">
        <v>16440.34</v>
      </c>
      <c r="O3659" s="487" t="s">
        <v>25582</v>
      </c>
    </row>
    <row r="3660" spans="1:15" ht="30" x14ac:dyDescent="0.25">
      <c r="A3660" s="489">
        <v>12742</v>
      </c>
      <c r="B3660" s="488" t="s">
        <v>6622</v>
      </c>
      <c r="C3660" s="489" t="s">
        <v>92</v>
      </c>
      <c r="D3660" s="490">
        <v>30356.9</v>
      </c>
      <c r="E3660" s="487"/>
      <c r="F3660" s="487" t="s">
        <v>6623</v>
      </c>
      <c r="G3660" s="488" t="s">
        <v>6029</v>
      </c>
      <c r="H3660" s="488" t="s">
        <v>6624</v>
      </c>
      <c r="I3660" s="490">
        <v>25510</v>
      </c>
      <c r="J3660" s="490">
        <v>0.19</v>
      </c>
      <c r="K3660" s="490">
        <v>30356.9</v>
      </c>
      <c r="L3660" s="508">
        <v>44159</v>
      </c>
      <c r="M3660" s="489">
        <v>1</v>
      </c>
      <c r="N3660" s="490">
        <v>25510</v>
      </c>
      <c r="O3660" s="487" t="s">
        <v>25582</v>
      </c>
    </row>
    <row r="3661" spans="1:15" ht="45" x14ac:dyDescent="0.25">
      <c r="A3661" s="489">
        <v>12743</v>
      </c>
      <c r="B3661" s="488" t="s">
        <v>6104</v>
      </c>
      <c r="C3661" s="489" t="s">
        <v>87</v>
      </c>
      <c r="D3661" s="490">
        <v>65152500</v>
      </c>
      <c r="E3661" s="487"/>
      <c r="F3661" s="487"/>
      <c r="G3661" s="488" t="s">
        <v>6002</v>
      </c>
      <c r="H3661" s="488" t="s">
        <v>5980</v>
      </c>
      <c r="I3661" s="490">
        <v>54750000</v>
      </c>
      <c r="J3661" s="490">
        <v>0.19</v>
      </c>
      <c r="K3661" s="490">
        <v>65152500</v>
      </c>
      <c r="L3661" s="508">
        <v>45330</v>
      </c>
      <c r="M3661" s="489">
        <v>1</v>
      </c>
      <c r="N3661" s="490">
        <v>54750000</v>
      </c>
      <c r="O3661" s="487" t="s">
        <v>25582</v>
      </c>
    </row>
    <row r="3662" spans="1:15" ht="45" x14ac:dyDescent="0.25">
      <c r="A3662" s="489">
        <v>12744</v>
      </c>
      <c r="B3662" s="488" t="s">
        <v>6103</v>
      </c>
      <c r="C3662" s="489" t="s">
        <v>87</v>
      </c>
      <c r="D3662" s="490">
        <v>224609</v>
      </c>
      <c r="E3662" s="487"/>
      <c r="F3662" s="487"/>
      <c r="G3662" s="488" t="s">
        <v>6002</v>
      </c>
      <c r="H3662" s="488" t="s">
        <v>5976</v>
      </c>
      <c r="I3662" s="490">
        <v>188747.06</v>
      </c>
      <c r="J3662" s="490">
        <v>0.19</v>
      </c>
      <c r="K3662" s="490">
        <v>224609</v>
      </c>
      <c r="L3662" s="508">
        <v>45069</v>
      </c>
      <c r="M3662" s="489">
        <v>1</v>
      </c>
      <c r="N3662" s="490">
        <v>188747.06</v>
      </c>
      <c r="O3662" s="487" t="s">
        <v>25582</v>
      </c>
    </row>
    <row r="3663" spans="1:15" ht="45" x14ac:dyDescent="0.25">
      <c r="A3663" s="489">
        <v>12745</v>
      </c>
      <c r="B3663" s="488" t="s">
        <v>6102</v>
      </c>
      <c r="C3663" s="489" t="s">
        <v>92</v>
      </c>
      <c r="D3663" s="490">
        <v>89813</v>
      </c>
      <c r="E3663" s="487"/>
      <c r="F3663" s="487"/>
      <c r="G3663" s="488" t="s">
        <v>6002</v>
      </c>
      <c r="H3663" s="488" t="s">
        <v>5980</v>
      </c>
      <c r="I3663" s="490">
        <v>75473.11</v>
      </c>
      <c r="J3663" s="490">
        <v>0.19</v>
      </c>
      <c r="K3663" s="490">
        <v>89813</v>
      </c>
      <c r="L3663" s="508">
        <v>45069</v>
      </c>
      <c r="M3663" s="489">
        <v>1</v>
      </c>
      <c r="N3663" s="490">
        <v>75473.11</v>
      </c>
      <c r="O3663" s="487" t="s">
        <v>25582</v>
      </c>
    </row>
    <row r="3664" spans="1:15" ht="45" x14ac:dyDescent="0.25">
      <c r="A3664" s="489">
        <v>12746</v>
      </c>
      <c r="B3664" s="488" t="s">
        <v>6101</v>
      </c>
      <c r="C3664" s="489" t="s">
        <v>92</v>
      </c>
      <c r="D3664" s="490">
        <v>733040</v>
      </c>
      <c r="E3664" s="487"/>
      <c r="F3664" s="487"/>
      <c r="G3664" s="488" t="s">
        <v>6002</v>
      </c>
      <c r="H3664" s="488" t="s">
        <v>6014</v>
      </c>
      <c r="I3664" s="490">
        <v>616000</v>
      </c>
      <c r="J3664" s="490">
        <v>0.19</v>
      </c>
      <c r="K3664" s="490">
        <v>733040</v>
      </c>
      <c r="L3664" s="508">
        <v>44161</v>
      </c>
      <c r="M3664" s="489">
        <v>1</v>
      </c>
      <c r="N3664" s="490">
        <v>616000</v>
      </c>
      <c r="O3664" s="487" t="s">
        <v>25582</v>
      </c>
    </row>
    <row r="3665" spans="1:15" ht="45" x14ac:dyDescent="0.25">
      <c r="A3665" s="489">
        <v>12747</v>
      </c>
      <c r="B3665" s="488" t="s">
        <v>6092</v>
      </c>
      <c r="C3665" s="489" t="s">
        <v>87</v>
      </c>
      <c r="D3665" s="490">
        <v>1850000</v>
      </c>
      <c r="E3665" s="487"/>
      <c r="F3665" s="487" t="s">
        <v>6093</v>
      </c>
      <c r="G3665" s="488" t="s">
        <v>6094</v>
      </c>
      <c r="H3665" s="488" t="s">
        <v>5984</v>
      </c>
      <c r="I3665" s="490">
        <v>1554621.85</v>
      </c>
      <c r="J3665" s="490">
        <v>0.19</v>
      </c>
      <c r="K3665" s="490">
        <v>1850000</v>
      </c>
      <c r="L3665" s="508">
        <v>44165</v>
      </c>
      <c r="M3665" s="489">
        <v>1</v>
      </c>
      <c r="N3665" s="490">
        <v>1554621.85</v>
      </c>
      <c r="O3665" s="487" t="s">
        <v>25582</v>
      </c>
    </row>
    <row r="3666" spans="1:15" ht="45" x14ac:dyDescent="0.25">
      <c r="A3666" s="489">
        <v>12748</v>
      </c>
      <c r="B3666" s="488" t="s">
        <v>6098</v>
      </c>
      <c r="C3666" s="489" t="s">
        <v>4419</v>
      </c>
      <c r="D3666" s="490">
        <v>2499000</v>
      </c>
      <c r="E3666" s="487"/>
      <c r="F3666" s="487"/>
      <c r="G3666" s="488" t="s">
        <v>5959</v>
      </c>
      <c r="H3666" s="488" t="s">
        <v>5980</v>
      </c>
      <c r="I3666" s="490">
        <v>2100000</v>
      </c>
      <c r="J3666" s="490">
        <v>0.19</v>
      </c>
      <c r="K3666" s="490">
        <v>2499000</v>
      </c>
      <c r="L3666" s="508">
        <v>44162</v>
      </c>
      <c r="M3666" s="489">
        <v>1</v>
      </c>
      <c r="N3666" s="490">
        <v>2100000</v>
      </c>
      <c r="O3666" s="487" t="s">
        <v>25582</v>
      </c>
    </row>
    <row r="3667" spans="1:15" ht="45" x14ac:dyDescent="0.25">
      <c r="A3667" s="489">
        <v>12749</v>
      </c>
      <c r="B3667" s="488" t="s">
        <v>6097</v>
      </c>
      <c r="C3667" s="489" t="s">
        <v>87</v>
      </c>
      <c r="D3667" s="490">
        <v>60690</v>
      </c>
      <c r="E3667" s="487"/>
      <c r="F3667" s="487"/>
      <c r="G3667" s="488" t="s">
        <v>6091</v>
      </c>
      <c r="H3667" s="488" t="s">
        <v>5984</v>
      </c>
      <c r="I3667" s="490">
        <v>51000</v>
      </c>
      <c r="J3667" s="490">
        <v>0.19</v>
      </c>
      <c r="K3667" s="490">
        <v>60690</v>
      </c>
      <c r="L3667" s="508">
        <v>44162</v>
      </c>
      <c r="M3667" s="489">
        <v>1</v>
      </c>
      <c r="N3667" s="490">
        <v>51000</v>
      </c>
      <c r="O3667" s="487" t="s">
        <v>25582</v>
      </c>
    </row>
    <row r="3668" spans="1:15" ht="45" x14ac:dyDescent="0.25">
      <c r="A3668" s="489">
        <v>12750</v>
      </c>
      <c r="B3668" s="488" t="s">
        <v>6095</v>
      </c>
      <c r="C3668" s="489" t="s">
        <v>87</v>
      </c>
      <c r="D3668" s="490">
        <v>621180</v>
      </c>
      <c r="E3668" s="487"/>
      <c r="F3668" s="487"/>
      <c r="G3668" s="488" t="s">
        <v>6096</v>
      </c>
      <c r="H3668" s="488" t="s">
        <v>5980</v>
      </c>
      <c r="I3668" s="490">
        <v>522000</v>
      </c>
      <c r="J3668" s="490">
        <v>0.19</v>
      </c>
      <c r="K3668" s="490">
        <v>621180</v>
      </c>
      <c r="L3668" s="508">
        <v>44162</v>
      </c>
      <c r="M3668" s="489">
        <v>1</v>
      </c>
      <c r="N3668" s="490">
        <v>522000</v>
      </c>
      <c r="O3668" s="487" t="s">
        <v>25582</v>
      </c>
    </row>
    <row r="3669" spans="1:15" ht="45" x14ac:dyDescent="0.25">
      <c r="A3669" s="489">
        <v>12751</v>
      </c>
      <c r="B3669" s="488" t="s">
        <v>6090</v>
      </c>
      <c r="C3669" s="489" t="s">
        <v>87</v>
      </c>
      <c r="D3669" s="490">
        <v>669375</v>
      </c>
      <c r="E3669" s="487"/>
      <c r="F3669" s="487"/>
      <c r="G3669" s="488" t="s">
        <v>6091</v>
      </c>
      <c r="H3669" s="488" t="s">
        <v>5980</v>
      </c>
      <c r="I3669" s="490">
        <v>562500</v>
      </c>
      <c r="J3669" s="490">
        <v>0.19</v>
      </c>
      <c r="K3669" s="490">
        <v>669375</v>
      </c>
      <c r="L3669" s="508">
        <v>44165</v>
      </c>
      <c r="M3669" s="489">
        <v>1</v>
      </c>
      <c r="N3669" s="490">
        <v>562500</v>
      </c>
      <c r="O3669" s="487" t="s">
        <v>25582</v>
      </c>
    </row>
    <row r="3670" spans="1:15" ht="45" x14ac:dyDescent="0.25">
      <c r="A3670" s="489">
        <v>12752</v>
      </c>
      <c r="B3670" s="488" t="s">
        <v>14795</v>
      </c>
      <c r="C3670" s="489" t="s">
        <v>87</v>
      </c>
      <c r="D3670" s="490">
        <v>230664483</v>
      </c>
      <c r="E3670" s="487"/>
      <c r="F3670" s="487"/>
      <c r="G3670" s="488" t="s">
        <v>6082</v>
      </c>
      <c r="H3670" s="488" t="s">
        <v>5984</v>
      </c>
      <c r="I3670" s="490">
        <v>193835700</v>
      </c>
      <c r="J3670" s="490">
        <v>0.19</v>
      </c>
      <c r="K3670" s="490">
        <v>230664483</v>
      </c>
      <c r="L3670" s="508">
        <v>44233</v>
      </c>
      <c r="M3670" s="489">
        <v>1</v>
      </c>
      <c r="N3670" s="490">
        <v>193835700</v>
      </c>
      <c r="O3670" s="487" t="s">
        <v>25582</v>
      </c>
    </row>
    <row r="3671" spans="1:15" ht="60" x14ac:dyDescent="0.25">
      <c r="A3671" s="489">
        <v>12753</v>
      </c>
      <c r="B3671" s="488" t="s">
        <v>6084</v>
      </c>
      <c r="C3671" s="489" t="s">
        <v>87</v>
      </c>
      <c r="D3671" s="490">
        <v>34666</v>
      </c>
      <c r="E3671" s="487"/>
      <c r="F3671" s="487"/>
      <c r="G3671" s="488" t="s">
        <v>6082</v>
      </c>
      <c r="H3671" s="488" t="s">
        <v>6083</v>
      </c>
      <c r="I3671" s="490">
        <v>34666</v>
      </c>
      <c r="J3671" s="490">
        <v>0</v>
      </c>
      <c r="K3671" s="490">
        <v>34666</v>
      </c>
      <c r="L3671" s="508">
        <v>44233</v>
      </c>
      <c r="M3671" s="489">
        <v>1</v>
      </c>
      <c r="N3671" s="490">
        <v>34666</v>
      </c>
      <c r="O3671" s="487" t="s">
        <v>25582</v>
      </c>
    </row>
    <row r="3672" spans="1:15" ht="60" x14ac:dyDescent="0.25">
      <c r="A3672" s="489">
        <v>12754</v>
      </c>
      <c r="B3672" s="488" t="s">
        <v>6081</v>
      </c>
      <c r="C3672" s="489" t="s">
        <v>87</v>
      </c>
      <c r="D3672" s="490">
        <v>9845785.9900000002</v>
      </c>
      <c r="E3672" s="487"/>
      <c r="F3672" s="487"/>
      <c r="G3672" s="488" t="s">
        <v>6082</v>
      </c>
      <c r="H3672" s="488" t="s">
        <v>6083</v>
      </c>
      <c r="I3672" s="490">
        <v>8273769.7400000002</v>
      </c>
      <c r="J3672" s="490">
        <v>0.19</v>
      </c>
      <c r="K3672" s="490">
        <v>9845785.9900000002</v>
      </c>
      <c r="L3672" s="508">
        <v>44233</v>
      </c>
      <c r="M3672" s="489">
        <v>1</v>
      </c>
      <c r="N3672" s="490">
        <v>8273769.7400000002</v>
      </c>
      <c r="O3672" s="487" t="s">
        <v>25582</v>
      </c>
    </row>
    <row r="3673" spans="1:15" ht="45" x14ac:dyDescent="0.25">
      <c r="A3673" s="489">
        <v>12756</v>
      </c>
      <c r="B3673" s="488" t="s">
        <v>6079</v>
      </c>
      <c r="C3673" s="489" t="s">
        <v>87</v>
      </c>
      <c r="D3673" s="490">
        <v>124950</v>
      </c>
      <c r="E3673" s="487"/>
      <c r="F3673" s="487" t="s">
        <v>6080</v>
      </c>
      <c r="G3673" s="488" t="s">
        <v>6074</v>
      </c>
      <c r="H3673" s="488" t="s">
        <v>5980</v>
      </c>
      <c r="I3673" s="490">
        <v>105000</v>
      </c>
      <c r="J3673" s="490">
        <v>0.19</v>
      </c>
      <c r="K3673" s="490">
        <v>124950</v>
      </c>
      <c r="L3673" s="508">
        <v>44683</v>
      </c>
      <c r="M3673" s="489">
        <v>1</v>
      </c>
      <c r="N3673" s="490">
        <v>105000</v>
      </c>
      <c r="O3673" s="487" t="s">
        <v>25582</v>
      </c>
    </row>
    <row r="3674" spans="1:15" ht="30" x14ac:dyDescent="0.25">
      <c r="A3674" s="489">
        <v>12757</v>
      </c>
      <c r="B3674" s="488" t="s">
        <v>6075</v>
      </c>
      <c r="C3674" s="489" t="s">
        <v>87</v>
      </c>
      <c r="D3674" s="490">
        <v>154733</v>
      </c>
      <c r="E3674" s="487"/>
      <c r="F3674" s="487"/>
      <c r="G3674" s="488" t="s">
        <v>6074</v>
      </c>
      <c r="H3674" s="488" t="s">
        <v>25583</v>
      </c>
      <c r="I3674" s="490">
        <v>130027.73</v>
      </c>
      <c r="J3674" s="490">
        <v>0.19</v>
      </c>
      <c r="K3674" s="490">
        <v>154733</v>
      </c>
      <c r="L3674" s="508">
        <v>44587</v>
      </c>
      <c r="M3674" s="489">
        <v>1</v>
      </c>
      <c r="N3674" s="490">
        <v>130027.73</v>
      </c>
      <c r="O3674" s="487" t="s">
        <v>25582</v>
      </c>
    </row>
    <row r="3675" spans="1:15" ht="30" x14ac:dyDescent="0.25">
      <c r="A3675" s="489">
        <v>12758</v>
      </c>
      <c r="B3675" s="488" t="s">
        <v>6073</v>
      </c>
      <c r="C3675" s="489" t="s">
        <v>87</v>
      </c>
      <c r="D3675" s="490">
        <v>226219</v>
      </c>
      <c r="E3675" s="487"/>
      <c r="F3675" s="487"/>
      <c r="G3675" s="488" t="s">
        <v>6074</v>
      </c>
      <c r="H3675" s="488" t="s">
        <v>25583</v>
      </c>
      <c r="I3675" s="490">
        <v>190100</v>
      </c>
      <c r="J3675" s="490">
        <v>0.19</v>
      </c>
      <c r="K3675" s="490">
        <v>226219</v>
      </c>
      <c r="L3675" s="508">
        <v>44587</v>
      </c>
      <c r="M3675" s="489">
        <v>1</v>
      </c>
      <c r="N3675" s="490">
        <v>190100</v>
      </c>
      <c r="O3675" s="487" t="s">
        <v>25582</v>
      </c>
    </row>
    <row r="3676" spans="1:15" ht="45" x14ac:dyDescent="0.25">
      <c r="A3676" s="489">
        <v>12759</v>
      </c>
      <c r="B3676" s="488" t="s">
        <v>6067</v>
      </c>
      <c r="C3676" s="489" t="s">
        <v>87</v>
      </c>
      <c r="D3676" s="490">
        <v>1312510.5</v>
      </c>
      <c r="E3676" s="487"/>
      <c r="F3676" s="487"/>
      <c r="G3676" s="488" t="s">
        <v>6066</v>
      </c>
      <c r="H3676" s="488" t="s">
        <v>5984</v>
      </c>
      <c r="I3676" s="490">
        <v>1102950</v>
      </c>
      <c r="J3676" s="490">
        <v>0.19</v>
      </c>
      <c r="K3676" s="490">
        <v>1312510.5</v>
      </c>
      <c r="L3676" s="508">
        <v>44175</v>
      </c>
      <c r="M3676" s="489">
        <v>1</v>
      </c>
      <c r="N3676" s="490">
        <v>1102950</v>
      </c>
      <c r="O3676" s="487" t="s">
        <v>25582</v>
      </c>
    </row>
    <row r="3677" spans="1:15" ht="45" x14ac:dyDescent="0.25">
      <c r="A3677" s="489">
        <v>12760</v>
      </c>
      <c r="B3677" s="488" t="s">
        <v>6065</v>
      </c>
      <c r="C3677" s="489" t="s">
        <v>87</v>
      </c>
      <c r="D3677" s="490">
        <v>921060</v>
      </c>
      <c r="E3677" s="487"/>
      <c r="F3677" s="487"/>
      <c r="G3677" s="488" t="s">
        <v>6066</v>
      </c>
      <c r="H3677" s="488" t="s">
        <v>5984</v>
      </c>
      <c r="I3677" s="490">
        <v>774000</v>
      </c>
      <c r="J3677" s="490">
        <v>0.19</v>
      </c>
      <c r="K3677" s="490">
        <v>921060</v>
      </c>
      <c r="L3677" s="508">
        <v>44175</v>
      </c>
      <c r="M3677" s="489">
        <v>1</v>
      </c>
      <c r="N3677" s="490">
        <v>774000</v>
      </c>
      <c r="O3677" s="487" t="s">
        <v>25582</v>
      </c>
    </row>
    <row r="3678" spans="1:15" ht="30" x14ac:dyDescent="0.25">
      <c r="A3678" s="489">
        <v>12761</v>
      </c>
      <c r="B3678" s="488" t="s">
        <v>6059</v>
      </c>
      <c r="C3678" s="489" t="s">
        <v>80</v>
      </c>
      <c r="D3678" s="490">
        <v>9818</v>
      </c>
      <c r="E3678" s="487"/>
      <c r="F3678" s="487"/>
      <c r="G3678" s="488" t="s">
        <v>6016</v>
      </c>
      <c r="H3678" s="488" t="s">
        <v>25583</v>
      </c>
      <c r="I3678" s="490">
        <v>8250.42</v>
      </c>
      <c r="J3678" s="490">
        <v>0.19</v>
      </c>
      <c r="K3678" s="490">
        <v>9818</v>
      </c>
      <c r="L3678" s="508">
        <v>44589</v>
      </c>
      <c r="M3678" s="489">
        <v>1</v>
      </c>
      <c r="N3678" s="490">
        <v>8250.42</v>
      </c>
      <c r="O3678" s="487" t="s">
        <v>25582</v>
      </c>
    </row>
    <row r="3679" spans="1:15" ht="30" x14ac:dyDescent="0.25">
      <c r="A3679" s="489">
        <v>12762</v>
      </c>
      <c r="B3679" s="488" t="s">
        <v>6058</v>
      </c>
      <c r="C3679" s="489" t="s">
        <v>80</v>
      </c>
      <c r="D3679" s="490">
        <v>26402.01</v>
      </c>
      <c r="E3679" s="487"/>
      <c r="F3679" s="487"/>
      <c r="G3679" s="488" t="s">
        <v>6016</v>
      </c>
      <c r="H3679" s="488" t="s">
        <v>25583</v>
      </c>
      <c r="I3679" s="490">
        <v>22186.560000000001</v>
      </c>
      <c r="J3679" s="490">
        <v>0.19</v>
      </c>
      <c r="K3679" s="490">
        <v>26402.01</v>
      </c>
      <c r="L3679" s="508">
        <v>44589</v>
      </c>
      <c r="M3679" s="489">
        <v>1</v>
      </c>
      <c r="N3679" s="490">
        <v>22186.560000000001</v>
      </c>
      <c r="O3679" s="487" t="s">
        <v>25582</v>
      </c>
    </row>
    <row r="3680" spans="1:15" ht="45" x14ac:dyDescent="0.25">
      <c r="A3680" s="489">
        <v>12763</v>
      </c>
      <c r="B3680" s="488" t="s">
        <v>6057</v>
      </c>
      <c r="C3680" s="489" t="s">
        <v>80</v>
      </c>
      <c r="D3680" s="490">
        <v>38482.01</v>
      </c>
      <c r="E3680" s="487"/>
      <c r="F3680" s="487"/>
      <c r="G3680" s="488" t="s">
        <v>5978</v>
      </c>
      <c r="H3680" s="488" t="s">
        <v>5976</v>
      </c>
      <c r="I3680" s="490">
        <v>32337.82</v>
      </c>
      <c r="J3680" s="490">
        <v>0.19</v>
      </c>
      <c r="K3680" s="490">
        <v>38482.01</v>
      </c>
      <c r="L3680" s="508">
        <v>44183</v>
      </c>
      <c r="M3680" s="489">
        <v>1</v>
      </c>
      <c r="N3680" s="490">
        <v>32337.82</v>
      </c>
      <c r="O3680" s="487" t="s">
        <v>25582</v>
      </c>
    </row>
    <row r="3681" spans="1:15" ht="45" x14ac:dyDescent="0.25">
      <c r="A3681" s="489">
        <v>12764</v>
      </c>
      <c r="B3681" s="488" t="s">
        <v>6030</v>
      </c>
      <c r="C3681" s="489" t="s">
        <v>4346</v>
      </c>
      <c r="D3681" s="490">
        <v>4605300</v>
      </c>
      <c r="E3681" s="487"/>
      <c r="F3681" s="487"/>
      <c r="G3681" s="488" t="s">
        <v>6025</v>
      </c>
      <c r="H3681" s="488" t="s">
        <v>5980</v>
      </c>
      <c r="I3681" s="490">
        <v>3870000</v>
      </c>
      <c r="J3681" s="490">
        <v>0.19</v>
      </c>
      <c r="K3681" s="490">
        <v>4605300</v>
      </c>
      <c r="L3681" s="508">
        <v>44188</v>
      </c>
      <c r="M3681" s="489">
        <v>1</v>
      </c>
      <c r="N3681" s="490">
        <v>3870000</v>
      </c>
      <c r="O3681" s="487" t="s">
        <v>25582</v>
      </c>
    </row>
    <row r="3682" spans="1:15" ht="45" x14ac:dyDescent="0.25">
      <c r="A3682" s="489">
        <v>12765</v>
      </c>
      <c r="B3682" s="488" t="s">
        <v>6028</v>
      </c>
      <c r="C3682" s="489" t="s">
        <v>87</v>
      </c>
      <c r="D3682" s="490">
        <v>33290250</v>
      </c>
      <c r="E3682" s="487"/>
      <c r="F3682" s="487"/>
      <c r="G3682" s="488" t="s">
        <v>6029</v>
      </c>
      <c r="H3682" s="488" t="s">
        <v>5980</v>
      </c>
      <c r="I3682" s="490">
        <v>27975000</v>
      </c>
      <c r="J3682" s="490">
        <v>0.19</v>
      </c>
      <c r="K3682" s="490">
        <v>33290250</v>
      </c>
      <c r="L3682" s="508">
        <v>44178</v>
      </c>
      <c r="M3682" s="489">
        <v>1</v>
      </c>
      <c r="N3682" s="490">
        <v>27975000</v>
      </c>
      <c r="O3682" s="487" t="s">
        <v>25582</v>
      </c>
    </row>
    <row r="3683" spans="1:15" ht="45" x14ac:dyDescent="0.25">
      <c r="A3683" s="489">
        <v>12767</v>
      </c>
      <c r="B3683" s="488" t="s">
        <v>6026</v>
      </c>
      <c r="C3683" s="489" t="s">
        <v>80</v>
      </c>
      <c r="D3683" s="490">
        <v>619351.01</v>
      </c>
      <c r="E3683" s="487"/>
      <c r="F3683" s="487"/>
      <c r="G3683" s="488" t="s">
        <v>6027</v>
      </c>
      <c r="H3683" s="488" t="s">
        <v>5976</v>
      </c>
      <c r="I3683" s="490">
        <v>520463.03</v>
      </c>
      <c r="J3683" s="490">
        <v>0.19</v>
      </c>
      <c r="K3683" s="490">
        <v>619351.01</v>
      </c>
      <c r="L3683" s="508">
        <v>44188</v>
      </c>
      <c r="M3683" s="489">
        <v>1</v>
      </c>
      <c r="N3683" s="490">
        <v>520463.03</v>
      </c>
      <c r="O3683" s="487" t="s">
        <v>25582</v>
      </c>
    </row>
    <row r="3684" spans="1:15" ht="45" x14ac:dyDescent="0.25">
      <c r="A3684" s="489">
        <v>12768</v>
      </c>
      <c r="B3684" s="488" t="s">
        <v>6024</v>
      </c>
      <c r="C3684" s="489" t="s">
        <v>87</v>
      </c>
      <c r="D3684" s="490">
        <v>71357.009999999995</v>
      </c>
      <c r="E3684" s="487"/>
      <c r="F3684" s="487"/>
      <c r="G3684" s="488" t="s">
        <v>6025</v>
      </c>
      <c r="H3684" s="488" t="s">
        <v>5976</v>
      </c>
      <c r="I3684" s="490">
        <v>59963.87</v>
      </c>
      <c r="J3684" s="490">
        <v>0.19</v>
      </c>
      <c r="K3684" s="490">
        <v>71357.009999999995</v>
      </c>
      <c r="L3684" s="508">
        <v>44188</v>
      </c>
      <c r="M3684" s="489">
        <v>1</v>
      </c>
      <c r="N3684" s="490">
        <v>59963.87</v>
      </c>
      <c r="O3684" s="487" t="s">
        <v>25582</v>
      </c>
    </row>
    <row r="3685" spans="1:15" ht="45" x14ac:dyDescent="0.25">
      <c r="A3685" s="489">
        <v>12769</v>
      </c>
      <c r="B3685" s="488" t="s">
        <v>5974</v>
      </c>
      <c r="C3685" s="489" t="s">
        <v>4371</v>
      </c>
      <c r="D3685" s="490">
        <v>532256</v>
      </c>
      <c r="E3685" s="487"/>
      <c r="F3685" s="487"/>
      <c r="G3685" s="488" t="s">
        <v>5975</v>
      </c>
      <c r="H3685" s="488" t="s">
        <v>5976</v>
      </c>
      <c r="I3685" s="490">
        <v>447273.95</v>
      </c>
      <c r="J3685" s="490">
        <v>0.19</v>
      </c>
      <c r="K3685" s="490">
        <v>532256</v>
      </c>
      <c r="L3685" s="508">
        <v>45478</v>
      </c>
      <c r="M3685" s="489">
        <v>1</v>
      </c>
      <c r="N3685" s="490">
        <v>447273.95</v>
      </c>
      <c r="O3685" s="487" t="s">
        <v>25582</v>
      </c>
    </row>
    <row r="3686" spans="1:15" ht="30" x14ac:dyDescent="0.25">
      <c r="A3686" s="489">
        <v>12770</v>
      </c>
      <c r="B3686" s="488" t="s">
        <v>14471</v>
      </c>
      <c r="C3686" s="489" t="s">
        <v>87</v>
      </c>
      <c r="D3686" s="490">
        <v>36967</v>
      </c>
      <c r="E3686" s="487"/>
      <c r="F3686" s="487"/>
      <c r="G3686" s="488" t="s">
        <v>6056</v>
      </c>
      <c r="H3686" s="488" t="s">
        <v>25583</v>
      </c>
      <c r="I3686" s="490">
        <v>36967</v>
      </c>
      <c r="J3686" s="490">
        <v>0</v>
      </c>
      <c r="K3686" s="490">
        <v>36967</v>
      </c>
      <c r="L3686" s="508">
        <v>44585</v>
      </c>
      <c r="M3686" s="489">
        <v>1</v>
      </c>
      <c r="N3686" s="490">
        <v>36967</v>
      </c>
      <c r="O3686" s="487" t="s">
        <v>25582</v>
      </c>
    </row>
    <row r="3687" spans="1:15" ht="30" x14ac:dyDescent="0.25">
      <c r="A3687" s="489">
        <v>12771</v>
      </c>
      <c r="B3687" s="488" t="s">
        <v>14720</v>
      </c>
      <c r="C3687" s="489" t="s">
        <v>87</v>
      </c>
      <c r="D3687" s="490">
        <v>0</v>
      </c>
      <c r="E3687" s="487"/>
      <c r="F3687" s="487"/>
      <c r="G3687" s="488" t="s">
        <v>6091</v>
      </c>
      <c r="H3687" s="488"/>
      <c r="I3687" s="490">
        <v>0</v>
      </c>
      <c r="J3687" s="490">
        <v>0</v>
      </c>
      <c r="K3687" s="490">
        <v>0</v>
      </c>
      <c r="L3687" s="508"/>
      <c r="M3687" s="489">
        <v>0</v>
      </c>
      <c r="N3687" s="490">
        <v>0</v>
      </c>
      <c r="O3687" s="487" t="s">
        <v>5958</v>
      </c>
    </row>
    <row r="3688" spans="1:15" ht="30" x14ac:dyDescent="0.25">
      <c r="A3688" s="489">
        <v>12772</v>
      </c>
      <c r="B3688" s="488" t="s">
        <v>14662</v>
      </c>
      <c r="C3688" s="489" t="s">
        <v>87</v>
      </c>
      <c r="D3688" s="490">
        <v>0</v>
      </c>
      <c r="E3688" s="487"/>
      <c r="F3688" s="487"/>
      <c r="G3688" s="488" t="s">
        <v>6016</v>
      </c>
      <c r="H3688" s="488"/>
      <c r="I3688" s="490">
        <v>0</v>
      </c>
      <c r="J3688" s="490">
        <v>0</v>
      </c>
      <c r="K3688" s="490">
        <v>0</v>
      </c>
      <c r="L3688" s="508"/>
      <c r="M3688" s="489">
        <v>0</v>
      </c>
      <c r="N3688" s="490">
        <v>0</v>
      </c>
      <c r="O3688" s="487" t="s">
        <v>5958</v>
      </c>
    </row>
    <row r="3689" spans="1:15" ht="30" x14ac:dyDescent="0.25">
      <c r="A3689" s="489">
        <v>12773</v>
      </c>
      <c r="B3689" s="488" t="s">
        <v>14661</v>
      </c>
      <c r="C3689" s="489" t="s">
        <v>87</v>
      </c>
      <c r="D3689" s="490">
        <v>0</v>
      </c>
      <c r="E3689" s="487"/>
      <c r="F3689" s="487"/>
      <c r="G3689" s="488" t="s">
        <v>6016</v>
      </c>
      <c r="H3689" s="488"/>
      <c r="I3689" s="490">
        <v>0</v>
      </c>
      <c r="J3689" s="490">
        <v>0</v>
      </c>
      <c r="K3689" s="490">
        <v>0</v>
      </c>
      <c r="L3689" s="508"/>
      <c r="M3689" s="489">
        <v>0</v>
      </c>
      <c r="N3689" s="490">
        <v>0</v>
      </c>
      <c r="O3689" s="487" t="s">
        <v>5958</v>
      </c>
    </row>
    <row r="3690" spans="1:15" ht="30" x14ac:dyDescent="0.25">
      <c r="A3690" s="489">
        <v>12774</v>
      </c>
      <c r="B3690" s="488" t="s">
        <v>14244</v>
      </c>
      <c r="C3690" s="489" t="s">
        <v>87</v>
      </c>
      <c r="D3690" s="490">
        <v>1068874.01</v>
      </c>
      <c r="E3690" s="487"/>
      <c r="F3690" s="487"/>
      <c r="G3690" s="488" t="s">
        <v>6066</v>
      </c>
      <c r="H3690" s="488" t="s">
        <v>25583</v>
      </c>
      <c r="I3690" s="490">
        <v>898213.45</v>
      </c>
      <c r="J3690" s="490">
        <v>0.19</v>
      </c>
      <c r="K3690" s="490">
        <v>1068874.01</v>
      </c>
      <c r="L3690" s="508">
        <v>44588</v>
      </c>
      <c r="M3690" s="489">
        <v>1</v>
      </c>
      <c r="N3690" s="490">
        <v>898213.45</v>
      </c>
      <c r="O3690" s="487" t="s">
        <v>25582</v>
      </c>
    </row>
    <row r="3691" spans="1:15" ht="30" x14ac:dyDescent="0.25">
      <c r="A3691" s="489">
        <v>12775</v>
      </c>
      <c r="B3691" s="488" t="s">
        <v>14246</v>
      </c>
      <c r="C3691" s="489" t="s">
        <v>87</v>
      </c>
      <c r="D3691" s="490">
        <v>792150</v>
      </c>
      <c r="E3691" s="487"/>
      <c r="F3691" s="487"/>
      <c r="G3691" s="488" t="s">
        <v>6066</v>
      </c>
      <c r="H3691" s="488" t="s">
        <v>25583</v>
      </c>
      <c r="I3691" s="490">
        <v>665672.27</v>
      </c>
      <c r="J3691" s="490">
        <v>0.19</v>
      </c>
      <c r="K3691" s="490">
        <v>792150</v>
      </c>
      <c r="L3691" s="508">
        <v>44585</v>
      </c>
      <c r="M3691" s="489">
        <v>1</v>
      </c>
      <c r="N3691" s="490">
        <v>665672.27</v>
      </c>
      <c r="O3691" s="487" t="s">
        <v>25582</v>
      </c>
    </row>
    <row r="3692" spans="1:15" x14ac:dyDescent="0.25">
      <c r="A3692" s="489">
        <v>12776</v>
      </c>
      <c r="B3692" s="488" t="s">
        <v>14666</v>
      </c>
      <c r="C3692" s="489" t="s">
        <v>87</v>
      </c>
      <c r="D3692" s="490">
        <v>0</v>
      </c>
      <c r="E3692" s="487"/>
      <c r="F3692" s="487"/>
      <c r="G3692" s="488" t="s">
        <v>6015</v>
      </c>
      <c r="H3692" s="488"/>
      <c r="I3692" s="490">
        <v>0</v>
      </c>
      <c r="J3692" s="490">
        <v>0</v>
      </c>
      <c r="K3692" s="490">
        <v>0</v>
      </c>
      <c r="L3692" s="508"/>
      <c r="M3692" s="489">
        <v>0</v>
      </c>
      <c r="N3692" s="490">
        <v>0</v>
      </c>
      <c r="O3692" s="487" t="s">
        <v>5958</v>
      </c>
    </row>
    <row r="3693" spans="1:15" ht="30" x14ac:dyDescent="0.25">
      <c r="A3693" s="489">
        <v>12777</v>
      </c>
      <c r="B3693" s="488" t="s">
        <v>14315</v>
      </c>
      <c r="C3693" s="489" t="s">
        <v>87</v>
      </c>
      <c r="D3693" s="490">
        <v>0</v>
      </c>
      <c r="E3693" s="487"/>
      <c r="F3693" s="487"/>
      <c r="G3693" s="488" t="s">
        <v>6010</v>
      </c>
      <c r="H3693" s="488"/>
      <c r="I3693" s="490">
        <v>0</v>
      </c>
      <c r="J3693" s="490">
        <v>0</v>
      </c>
      <c r="K3693" s="490">
        <v>0</v>
      </c>
      <c r="L3693" s="508"/>
      <c r="M3693" s="489">
        <v>0</v>
      </c>
      <c r="N3693" s="490">
        <v>0</v>
      </c>
      <c r="O3693" s="487" t="s">
        <v>5958</v>
      </c>
    </row>
    <row r="3694" spans="1:15" ht="30" x14ac:dyDescent="0.25">
      <c r="A3694" s="489">
        <v>12779</v>
      </c>
      <c r="B3694" s="488" t="s">
        <v>14240</v>
      </c>
      <c r="C3694" s="489" t="s">
        <v>87</v>
      </c>
      <c r="D3694" s="490">
        <v>3816939.01</v>
      </c>
      <c r="E3694" s="487"/>
      <c r="F3694" s="487"/>
      <c r="G3694" s="488" t="s">
        <v>6025</v>
      </c>
      <c r="H3694" s="488" t="s">
        <v>25583</v>
      </c>
      <c r="I3694" s="490">
        <v>3207511.77</v>
      </c>
      <c r="J3694" s="490">
        <v>0.19</v>
      </c>
      <c r="K3694" s="490">
        <v>3816939.01</v>
      </c>
      <c r="L3694" s="508">
        <v>44592</v>
      </c>
      <c r="M3694" s="489">
        <v>1</v>
      </c>
      <c r="N3694" s="490">
        <v>3207511.77</v>
      </c>
      <c r="O3694" s="487" t="s">
        <v>25582</v>
      </c>
    </row>
    <row r="3695" spans="1:15" ht="30" x14ac:dyDescent="0.25">
      <c r="A3695" s="489">
        <v>12780</v>
      </c>
      <c r="B3695" s="488" t="s">
        <v>14241</v>
      </c>
      <c r="C3695" s="489" t="s">
        <v>4371</v>
      </c>
      <c r="D3695" s="490">
        <v>1508254</v>
      </c>
      <c r="E3695" s="487"/>
      <c r="F3695" s="487"/>
      <c r="G3695" s="488" t="s">
        <v>6068</v>
      </c>
      <c r="H3695" s="488" t="s">
        <v>25583</v>
      </c>
      <c r="I3695" s="490">
        <v>1267440.3400000001</v>
      </c>
      <c r="J3695" s="490">
        <v>0.19</v>
      </c>
      <c r="K3695" s="490">
        <v>1508254</v>
      </c>
      <c r="L3695" s="508">
        <v>44594</v>
      </c>
      <c r="M3695" s="489">
        <v>1</v>
      </c>
      <c r="N3695" s="490">
        <v>1267440.3400000001</v>
      </c>
      <c r="O3695" s="487" t="s">
        <v>25582</v>
      </c>
    </row>
    <row r="3696" spans="1:15" ht="30" x14ac:dyDescent="0.25">
      <c r="A3696" s="489">
        <v>12781</v>
      </c>
      <c r="B3696" s="488" t="s">
        <v>14245</v>
      </c>
      <c r="C3696" s="489" t="s">
        <v>4371</v>
      </c>
      <c r="D3696" s="490">
        <v>991677</v>
      </c>
      <c r="E3696" s="487"/>
      <c r="F3696" s="487"/>
      <c r="G3696" s="488" t="s">
        <v>6068</v>
      </c>
      <c r="H3696" s="488" t="s">
        <v>25583</v>
      </c>
      <c r="I3696" s="490">
        <v>833342.02</v>
      </c>
      <c r="J3696" s="490">
        <v>0.19</v>
      </c>
      <c r="K3696" s="490">
        <v>991677</v>
      </c>
      <c r="L3696" s="508">
        <v>44594</v>
      </c>
      <c r="M3696" s="489">
        <v>1</v>
      </c>
      <c r="N3696" s="490">
        <v>833342.02</v>
      </c>
      <c r="O3696" s="487" t="s">
        <v>25582</v>
      </c>
    </row>
    <row r="3697" spans="1:15" ht="45" x14ac:dyDescent="0.25">
      <c r="A3697" s="489">
        <v>12782</v>
      </c>
      <c r="B3697" s="488" t="s">
        <v>14243</v>
      </c>
      <c r="C3697" s="489" t="s">
        <v>4371</v>
      </c>
      <c r="D3697" s="490">
        <v>1168953.01</v>
      </c>
      <c r="E3697" s="487"/>
      <c r="F3697" s="487"/>
      <c r="G3697" s="488" t="s">
        <v>6068</v>
      </c>
      <c r="H3697" s="488" t="s">
        <v>25583</v>
      </c>
      <c r="I3697" s="490">
        <v>982313.45</v>
      </c>
      <c r="J3697" s="490">
        <v>0.19</v>
      </c>
      <c r="K3697" s="490">
        <v>1168953.01</v>
      </c>
      <c r="L3697" s="508">
        <v>44594</v>
      </c>
      <c r="M3697" s="489">
        <v>1</v>
      </c>
      <c r="N3697" s="490">
        <v>982313.45</v>
      </c>
      <c r="O3697" s="487" t="s">
        <v>25582</v>
      </c>
    </row>
    <row r="3698" spans="1:15" ht="45" x14ac:dyDescent="0.25">
      <c r="A3698" s="489">
        <v>12783</v>
      </c>
      <c r="B3698" s="488" t="s">
        <v>14242</v>
      </c>
      <c r="C3698" s="489" t="s">
        <v>4371</v>
      </c>
      <c r="D3698" s="490">
        <v>1168953.01</v>
      </c>
      <c r="E3698" s="487"/>
      <c r="F3698" s="487"/>
      <c r="G3698" s="488" t="s">
        <v>6068</v>
      </c>
      <c r="H3698" s="488" t="s">
        <v>25583</v>
      </c>
      <c r="I3698" s="490">
        <v>982313.45</v>
      </c>
      <c r="J3698" s="490">
        <v>0.19</v>
      </c>
      <c r="K3698" s="490">
        <v>1168953.01</v>
      </c>
      <c r="L3698" s="508">
        <v>44594</v>
      </c>
      <c r="M3698" s="489">
        <v>1</v>
      </c>
      <c r="N3698" s="490">
        <v>982313.45</v>
      </c>
      <c r="O3698" s="487" t="s">
        <v>25582</v>
      </c>
    </row>
    <row r="3699" spans="1:15" ht="30" x14ac:dyDescent="0.25">
      <c r="A3699" s="489">
        <v>12784</v>
      </c>
      <c r="B3699" s="488" t="s">
        <v>14247</v>
      </c>
      <c r="C3699" s="489" t="s">
        <v>4371</v>
      </c>
      <c r="D3699" s="490">
        <v>74005.009999999995</v>
      </c>
      <c r="E3699" s="487"/>
      <c r="F3699" s="487"/>
      <c r="G3699" s="488" t="s">
        <v>6068</v>
      </c>
      <c r="H3699" s="488" t="s">
        <v>25583</v>
      </c>
      <c r="I3699" s="490">
        <v>62189.08</v>
      </c>
      <c r="J3699" s="490">
        <v>0.19</v>
      </c>
      <c r="K3699" s="490">
        <v>74005.009999999995</v>
      </c>
      <c r="L3699" s="508">
        <v>44594</v>
      </c>
      <c r="M3699" s="489">
        <v>1</v>
      </c>
      <c r="N3699" s="490">
        <v>62189.08</v>
      </c>
      <c r="O3699" s="487" t="s">
        <v>25582</v>
      </c>
    </row>
    <row r="3700" spans="1:15" ht="30" x14ac:dyDescent="0.25">
      <c r="A3700" s="489">
        <v>12785</v>
      </c>
      <c r="B3700" s="488" t="s">
        <v>14791</v>
      </c>
      <c r="C3700" s="489" t="s">
        <v>80</v>
      </c>
      <c r="D3700" s="490">
        <v>120381</v>
      </c>
      <c r="E3700" s="487"/>
      <c r="F3700" s="487"/>
      <c r="G3700" s="488" t="s">
        <v>6019</v>
      </c>
      <c r="H3700" s="488" t="s">
        <v>25583</v>
      </c>
      <c r="I3700" s="490">
        <v>101160.5</v>
      </c>
      <c r="J3700" s="490">
        <v>0.19</v>
      </c>
      <c r="K3700" s="490">
        <v>120381</v>
      </c>
      <c r="L3700" s="508">
        <v>44589</v>
      </c>
      <c r="M3700" s="489">
        <v>1</v>
      </c>
      <c r="N3700" s="490">
        <v>101160.5</v>
      </c>
      <c r="O3700" s="487" t="s">
        <v>25582</v>
      </c>
    </row>
    <row r="3701" spans="1:15" ht="30" x14ac:dyDescent="0.25">
      <c r="A3701" s="489">
        <v>12786</v>
      </c>
      <c r="B3701" s="488" t="s">
        <v>14566</v>
      </c>
      <c r="C3701" s="489" t="s">
        <v>87</v>
      </c>
      <c r="D3701" s="490">
        <v>134486.01</v>
      </c>
      <c r="E3701" s="487"/>
      <c r="F3701" s="487"/>
      <c r="G3701" s="488" t="s">
        <v>6082</v>
      </c>
      <c r="H3701" s="488" t="s">
        <v>25583</v>
      </c>
      <c r="I3701" s="490">
        <v>113013.45</v>
      </c>
      <c r="J3701" s="490">
        <v>0.19</v>
      </c>
      <c r="K3701" s="490">
        <v>134486.01</v>
      </c>
      <c r="L3701" s="508">
        <v>44601</v>
      </c>
      <c r="M3701" s="489">
        <v>1</v>
      </c>
      <c r="N3701" s="490">
        <v>113013.45</v>
      </c>
      <c r="O3701" s="487" t="s">
        <v>25582</v>
      </c>
    </row>
    <row r="3702" spans="1:15" ht="30" x14ac:dyDescent="0.25">
      <c r="A3702" s="489">
        <v>12787</v>
      </c>
      <c r="B3702" s="488" t="s">
        <v>14477</v>
      </c>
      <c r="C3702" s="489" t="s">
        <v>92</v>
      </c>
      <c r="D3702" s="490">
        <v>11011</v>
      </c>
      <c r="E3702" s="487"/>
      <c r="F3702" s="487"/>
      <c r="G3702" s="488" t="s">
        <v>6462</v>
      </c>
      <c r="H3702" s="488" t="s">
        <v>25583</v>
      </c>
      <c r="I3702" s="490">
        <v>9252.94</v>
      </c>
      <c r="J3702" s="490">
        <v>0.19</v>
      </c>
      <c r="K3702" s="490">
        <v>11011</v>
      </c>
      <c r="L3702" s="508">
        <v>44592</v>
      </c>
      <c r="M3702" s="489">
        <v>1</v>
      </c>
      <c r="N3702" s="490">
        <v>9252.94</v>
      </c>
      <c r="O3702" s="487" t="s">
        <v>25582</v>
      </c>
    </row>
    <row r="3703" spans="1:15" ht="30" x14ac:dyDescent="0.25">
      <c r="A3703" s="489">
        <v>12788</v>
      </c>
      <c r="B3703" s="488" t="s">
        <v>14248</v>
      </c>
      <c r="C3703" s="489" t="s">
        <v>87</v>
      </c>
      <c r="D3703" s="490">
        <v>125688</v>
      </c>
      <c r="E3703" s="487"/>
      <c r="F3703" s="487"/>
      <c r="G3703" s="488" t="s">
        <v>6068</v>
      </c>
      <c r="H3703" s="488" t="s">
        <v>25583</v>
      </c>
      <c r="I3703" s="490">
        <v>105620.17</v>
      </c>
      <c r="J3703" s="490">
        <v>0.19</v>
      </c>
      <c r="K3703" s="490">
        <v>125688</v>
      </c>
      <c r="L3703" s="508">
        <v>44588</v>
      </c>
      <c r="M3703" s="489">
        <v>1</v>
      </c>
      <c r="N3703" s="490">
        <v>105620.17</v>
      </c>
      <c r="O3703" s="487" t="s">
        <v>25582</v>
      </c>
    </row>
    <row r="3704" spans="1:15" ht="30" x14ac:dyDescent="0.25">
      <c r="A3704" s="489">
        <v>12789</v>
      </c>
      <c r="B3704" s="488" t="s">
        <v>14460</v>
      </c>
      <c r="C3704" s="489" t="s">
        <v>80</v>
      </c>
      <c r="D3704" s="490">
        <v>75978</v>
      </c>
      <c r="E3704" s="487"/>
      <c r="F3704" s="487"/>
      <c r="G3704" s="488" t="s">
        <v>7268</v>
      </c>
      <c r="H3704" s="488" t="s">
        <v>25583</v>
      </c>
      <c r="I3704" s="490">
        <v>63847.06</v>
      </c>
      <c r="J3704" s="490">
        <v>0.19</v>
      </c>
      <c r="K3704" s="490">
        <v>75978</v>
      </c>
      <c r="L3704" s="508">
        <v>44589</v>
      </c>
      <c r="M3704" s="489">
        <v>1</v>
      </c>
      <c r="N3704" s="490">
        <v>63847.06</v>
      </c>
      <c r="O3704" s="487" t="s">
        <v>25582</v>
      </c>
    </row>
    <row r="3705" spans="1:15" ht="30" x14ac:dyDescent="0.25">
      <c r="A3705" s="489">
        <v>12790</v>
      </c>
      <c r="B3705" s="488" t="s">
        <v>14754</v>
      </c>
      <c r="C3705" s="489" t="s">
        <v>87</v>
      </c>
      <c r="D3705" s="490">
        <v>719246</v>
      </c>
      <c r="E3705" s="487"/>
      <c r="F3705" s="487"/>
      <c r="G3705" s="488" t="s">
        <v>8341</v>
      </c>
      <c r="H3705" s="488" t="s">
        <v>25583</v>
      </c>
      <c r="I3705" s="490">
        <v>604408.4</v>
      </c>
      <c r="J3705" s="490">
        <v>0.19</v>
      </c>
      <c r="K3705" s="490">
        <v>719246</v>
      </c>
      <c r="L3705" s="508">
        <v>44592</v>
      </c>
      <c r="M3705" s="489">
        <v>1</v>
      </c>
      <c r="N3705" s="490">
        <v>604408.4</v>
      </c>
      <c r="O3705" s="487" t="s">
        <v>25582</v>
      </c>
    </row>
    <row r="3706" spans="1:15" ht="30" x14ac:dyDescent="0.25">
      <c r="A3706" s="489">
        <v>12791</v>
      </c>
      <c r="B3706" s="488" t="s">
        <v>14414</v>
      </c>
      <c r="C3706" s="489" t="s">
        <v>87</v>
      </c>
      <c r="D3706" s="490">
        <v>200673098</v>
      </c>
      <c r="E3706" s="487"/>
      <c r="F3706" s="487"/>
      <c r="G3706" s="488" t="s">
        <v>6076</v>
      </c>
      <c r="H3706" s="488" t="s">
        <v>25583</v>
      </c>
      <c r="I3706" s="490">
        <v>168632855.46000001</v>
      </c>
      <c r="J3706" s="490">
        <v>0.19</v>
      </c>
      <c r="K3706" s="490">
        <v>200673098</v>
      </c>
      <c r="L3706" s="508">
        <v>44588</v>
      </c>
      <c r="M3706" s="489">
        <v>1</v>
      </c>
      <c r="N3706" s="490">
        <v>168632855.46000001</v>
      </c>
      <c r="O3706" s="487" t="s">
        <v>25582</v>
      </c>
    </row>
    <row r="3707" spans="1:15" ht="30" x14ac:dyDescent="0.25">
      <c r="A3707" s="489">
        <v>12793</v>
      </c>
      <c r="B3707" s="488" t="s">
        <v>14739</v>
      </c>
      <c r="C3707" s="489" t="s">
        <v>87</v>
      </c>
      <c r="D3707" s="490">
        <v>2489874</v>
      </c>
      <c r="E3707" s="487"/>
      <c r="F3707" s="487"/>
      <c r="G3707" s="488" t="s">
        <v>6016</v>
      </c>
      <c r="H3707" s="488" t="s">
        <v>25583</v>
      </c>
      <c r="I3707" s="490">
        <v>2092331.09</v>
      </c>
      <c r="J3707" s="490">
        <v>0.19</v>
      </c>
      <c r="K3707" s="490">
        <v>2489874</v>
      </c>
      <c r="L3707" s="508">
        <v>44589</v>
      </c>
      <c r="M3707" s="489">
        <v>0</v>
      </c>
      <c r="N3707" s="490">
        <v>2092331.09</v>
      </c>
      <c r="O3707" s="487" t="s">
        <v>25582</v>
      </c>
    </row>
    <row r="3708" spans="1:15" ht="30" x14ac:dyDescent="0.25">
      <c r="A3708" s="489">
        <v>12794</v>
      </c>
      <c r="B3708" s="488" t="s">
        <v>14278</v>
      </c>
      <c r="C3708" s="489" t="s">
        <v>309</v>
      </c>
      <c r="D3708" s="490">
        <v>4949405.01</v>
      </c>
      <c r="E3708" s="487"/>
      <c r="F3708" s="487"/>
      <c r="G3708" s="488" t="s">
        <v>6039</v>
      </c>
      <c r="H3708" s="488" t="s">
        <v>25583</v>
      </c>
      <c r="I3708" s="490">
        <v>4159163.87</v>
      </c>
      <c r="J3708" s="490">
        <v>0.19</v>
      </c>
      <c r="K3708" s="490">
        <v>4949405.01</v>
      </c>
      <c r="L3708" s="508">
        <v>44585</v>
      </c>
      <c r="M3708" s="489">
        <v>1</v>
      </c>
      <c r="N3708" s="490">
        <v>4159163.87</v>
      </c>
      <c r="O3708" s="487" t="s">
        <v>25582</v>
      </c>
    </row>
    <row r="3709" spans="1:15" ht="30" x14ac:dyDescent="0.25">
      <c r="A3709" s="489">
        <v>12795</v>
      </c>
      <c r="B3709" s="488" t="s">
        <v>14777</v>
      </c>
      <c r="C3709" s="489" t="s">
        <v>4335</v>
      </c>
      <c r="D3709" s="490">
        <v>29196</v>
      </c>
      <c r="E3709" s="487"/>
      <c r="F3709" s="487"/>
      <c r="G3709" s="488" t="s">
        <v>5962</v>
      </c>
      <c r="H3709" s="488" t="s">
        <v>25583</v>
      </c>
      <c r="I3709" s="490">
        <v>24534.45</v>
      </c>
      <c r="J3709" s="490">
        <v>0.19</v>
      </c>
      <c r="K3709" s="490">
        <v>29196</v>
      </c>
      <c r="L3709" s="508">
        <v>44591</v>
      </c>
      <c r="M3709" s="489">
        <v>1</v>
      </c>
      <c r="N3709" s="490">
        <v>24534.45</v>
      </c>
      <c r="O3709" s="487" t="s">
        <v>25582</v>
      </c>
    </row>
    <row r="3710" spans="1:15" ht="30" x14ac:dyDescent="0.25">
      <c r="A3710" s="489">
        <v>12796</v>
      </c>
      <c r="B3710" s="488" t="s">
        <v>14713</v>
      </c>
      <c r="C3710" s="489" t="s">
        <v>87</v>
      </c>
      <c r="D3710" s="490">
        <v>18430.009999999998</v>
      </c>
      <c r="E3710" s="487"/>
      <c r="F3710" s="487"/>
      <c r="G3710" s="488" t="s">
        <v>6219</v>
      </c>
      <c r="H3710" s="488" t="s">
        <v>25583</v>
      </c>
      <c r="I3710" s="490">
        <v>15487.4</v>
      </c>
      <c r="J3710" s="490">
        <v>0.19</v>
      </c>
      <c r="K3710" s="490">
        <v>18430.009999999998</v>
      </c>
      <c r="L3710" s="508">
        <v>44592</v>
      </c>
      <c r="M3710" s="489">
        <v>1</v>
      </c>
      <c r="N3710" s="490">
        <v>15487.4</v>
      </c>
      <c r="O3710" s="487" t="s">
        <v>25582</v>
      </c>
    </row>
    <row r="3711" spans="1:15" ht="30" x14ac:dyDescent="0.25">
      <c r="A3711" s="489">
        <v>12797</v>
      </c>
      <c r="B3711" s="488" t="s">
        <v>14453</v>
      </c>
      <c r="C3711" s="489" t="s">
        <v>87</v>
      </c>
      <c r="D3711" s="490">
        <v>10959</v>
      </c>
      <c r="E3711" s="487"/>
      <c r="F3711" s="487"/>
      <c r="G3711" s="488" t="s">
        <v>6219</v>
      </c>
      <c r="H3711" s="488" t="s">
        <v>25583</v>
      </c>
      <c r="I3711" s="490">
        <v>9209.24</v>
      </c>
      <c r="J3711" s="490">
        <v>0.19</v>
      </c>
      <c r="K3711" s="490">
        <v>10959</v>
      </c>
      <c r="L3711" s="508">
        <v>44592</v>
      </c>
      <c r="M3711" s="489">
        <v>1</v>
      </c>
      <c r="N3711" s="490">
        <v>9209.24</v>
      </c>
      <c r="O3711" s="487" t="s">
        <v>25582</v>
      </c>
    </row>
    <row r="3712" spans="1:15" ht="30" x14ac:dyDescent="0.25">
      <c r="A3712" s="489">
        <v>12798</v>
      </c>
      <c r="B3712" s="488" t="s">
        <v>14262</v>
      </c>
      <c r="C3712" s="489" t="s">
        <v>87</v>
      </c>
      <c r="D3712" s="490">
        <v>14786</v>
      </c>
      <c r="E3712" s="487"/>
      <c r="F3712" s="487"/>
      <c r="G3712" s="488" t="s">
        <v>6219</v>
      </c>
      <c r="H3712" s="488" t="s">
        <v>25583</v>
      </c>
      <c r="I3712" s="490">
        <v>12425.21</v>
      </c>
      <c r="J3712" s="490">
        <v>0.19</v>
      </c>
      <c r="K3712" s="490">
        <v>14786</v>
      </c>
      <c r="L3712" s="508">
        <v>44592</v>
      </c>
      <c r="M3712" s="489">
        <v>1</v>
      </c>
      <c r="N3712" s="490">
        <v>12425.21</v>
      </c>
      <c r="O3712" s="487" t="s">
        <v>25582</v>
      </c>
    </row>
    <row r="3713" spans="1:15" ht="30" x14ac:dyDescent="0.25">
      <c r="A3713" s="489">
        <v>12799</v>
      </c>
      <c r="B3713" s="488" t="s">
        <v>14261</v>
      </c>
      <c r="C3713" s="489" t="s">
        <v>87</v>
      </c>
      <c r="D3713" s="490">
        <v>18484</v>
      </c>
      <c r="E3713" s="487"/>
      <c r="F3713" s="487"/>
      <c r="G3713" s="488" t="s">
        <v>6219</v>
      </c>
      <c r="H3713" s="488" t="s">
        <v>25583</v>
      </c>
      <c r="I3713" s="490">
        <v>15532.77</v>
      </c>
      <c r="J3713" s="490">
        <v>0.19</v>
      </c>
      <c r="K3713" s="490">
        <v>18484</v>
      </c>
      <c r="L3713" s="508">
        <v>44592</v>
      </c>
      <c r="M3713" s="489">
        <v>1</v>
      </c>
      <c r="N3713" s="490">
        <v>15532.77</v>
      </c>
      <c r="O3713" s="487" t="s">
        <v>25582</v>
      </c>
    </row>
    <row r="3714" spans="1:15" ht="30" x14ac:dyDescent="0.25">
      <c r="A3714" s="489">
        <v>12800</v>
      </c>
      <c r="B3714" s="488" t="s">
        <v>14389</v>
      </c>
      <c r="C3714" s="489" t="s">
        <v>87</v>
      </c>
      <c r="D3714" s="490">
        <v>1056.01</v>
      </c>
      <c r="E3714" s="487"/>
      <c r="F3714" s="487"/>
      <c r="G3714" s="488" t="s">
        <v>6219</v>
      </c>
      <c r="H3714" s="488" t="s">
        <v>25583</v>
      </c>
      <c r="I3714" s="490">
        <v>887.4</v>
      </c>
      <c r="J3714" s="490">
        <v>0.19</v>
      </c>
      <c r="K3714" s="490">
        <v>1056.01</v>
      </c>
      <c r="L3714" s="508">
        <v>44592</v>
      </c>
      <c r="M3714" s="489">
        <v>1</v>
      </c>
      <c r="N3714" s="490">
        <v>887.4</v>
      </c>
      <c r="O3714" s="487" t="s">
        <v>25582</v>
      </c>
    </row>
    <row r="3715" spans="1:15" ht="30" x14ac:dyDescent="0.25">
      <c r="A3715" s="489">
        <v>12801</v>
      </c>
      <c r="B3715" s="488" t="s">
        <v>14388</v>
      </c>
      <c r="C3715" s="489" t="s">
        <v>87</v>
      </c>
      <c r="D3715" s="490">
        <v>1056.01</v>
      </c>
      <c r="E3715" s="487"/>
      <c r="F3715" s="487"/>
      <c r="G3715" s="488" t="s">
        <v>6219</v>
      </c>
      <c r="H3715" s="488" t="s">
        <v>25583</v>
      </c>
      <c r="I3715" s="490">
        <v>887.4</v>
      </c>
      <c r="J3715" s="490">
        <v>0.19</v>
      </c>
      <c r="K3715" s="490">
        <v>1056.01</v>
      </c>
      <c r="L3715" s="508">
        <v>44592</v>
      </c>
      <c r="M3715" s="489">
        <v>1</v>
      </c>
      <c r="N3715" s="490">
        <v>887.4</v>
      </c>
      <c r="O3715" s="487" t="s">
        <v>25582</v>
      </c>
    </row>
    <row r="3716" spans="1:15" ht="30" x14ac:dyDescent="0.25">
      <c r="A3716" s="489">
        <v>12802</v>
      </c>
      <c r="B3716" s="488" t="s">
        <v>14387</v>
      </c>
      <c r="C3716" s="489" t="s">
        <v>87</v>
      </c>
      <c r="D3716" s="490">
        <v>1056.01</v>
      </c>
      <c r="E3716" s="487"/>
      <c r="F3716" s="487"/>
      <c r="G3716" s="488" t="s">
        <v>6219</v>
      </c>
      <c r="H3716" s="488" t="s">
        <v>25583</v>
      </c>
      <c r="I3716" s="490">
        <v>887.4</v>
      </c>
      <c r="J3716" s="490">
        <v>0.19</v>
      </c>
      <c r="K3716" s="490">
        <v>1056.01</v>
      </c>
      <c r="L3716" s="508">
        <v>44592</v>
      </c>
      <c r="M3716" s="489">
        <v>1</v>
      </c>
      <c r="N3716" s="490">
        <v>887.4</v>
      </c>
      <c r="O3716" s="487" t="s">
        <v>25582</v>
      </c>
    </row>
    <row r="3717" spans="1:15" ht="30" x14ac:dyDescent="0.25">
      <c r="A3717" s="489">
        <v>12803</v>
      </c>
      <c r="B3717" s="488" t="s">
        <v>14664</v>
      </c>
      <c r="C3717" s="489" t="s">
        <v>87</v>
      </c>
      <c r="D3717" s="490">
        <v>17849</v>
      </c>
      <c r="E3717" s="487"/>
      <c r="F3717" s="487"/>
      <c r="G3717" s="488" t="s">
        <v>6219</v>
      </c>
      <c r="H3717" s="488" t="s">
        <v>25583</v>
      </c>
      <c r="I3717" s="490">
        <v>14999.16</v>
      </c>
      <c r="J3717" s="490">
        <v>0.19</v>
      </c>
      <c r="K3717" s="490">
        <v>17849</v>
      </c>
      <c r="L3717" s="508">
        <v>44592</v>
      </c>
      <c r="M3717" s="489">
        <v>1</v>
      </c>
      <c r="N3717" s="490">
        <v>14999.16</v>
      </c>
      <c r="O3717" s="487" t="s">
        <v>25582</v>
      </c>
    </row>
    <row r="3718" spans="1:15" ht="30" x14ac:dyDescent="0.25">
      <c r="A3718" s="489">
        <v>12804</v>
      </c>
      <c r="B3718" s="488" t="s">
        <v>14735</v>
      </c>
      <c r="C3718" s="489" t="s">
        <v>80</v>
      </c>
      <c r="D3718" s="490">
        <v>21065</v>
      </c>
      <c r="E3718" s="487"/>
      <c r="F3718" s="487"/>
      <c r="G3718" s="488" t="s">
        <v>5962</v>
      </c>
      <c r="H3718" s="488" t="s">
        <v>25583</v>
      </c>
      <c r="I3718" s="490">
        <v>17701.68</v>
      </c>
      <c r="J3718" s="490">
        <v>0.19</v>
      </c>
      <c r="K3718" s="490">
        <v>21065</v>
      </c>
      <c r="L3718" s="508">
        <v>44591</v>
      </c>
      <c r="M3718" s="489">
        <v>1</v>
      </c>
      <c r="N3718" s="490">
        <v>17701.68</v>
      </c>
      <c r="O3718" s="487" t="s">
        <v>25582</v>
      </c>
    </row>
    <row r="3719" spans="1:15" ht="30" x14ac:dyDescent="0.25">
      <c r="A3719" s="489">
        <v>12805</v>
      </c>
      <c r="B3719" s="488" t="s">
        <v>14312</v>
      </c>
      <c r="C3719" s="489" t="s">
        <v>87</v>
      </c>
      <c r="D3719" s="490">
        <v>72141</v>
      </c>
      <c r="E3719" s="487"/>
      <c r="F3719" s="487"/>
      <c r="G3719" s="488" t="s">
        <v>5962</v>
      </c>
      <c r="H3719" s="488" t="s">
        <v>25583</v>
      </c>
      <c r="I3719" s="490">
        <v>60622.69</v>
      </c>
      <c r="J3719" s="490">
        <v>0.19</v>
      </c>
      <c r="K3719" s="490">
        <v>72141</v>
      </c>
      <c r="L3719" s="508">
        <v>44591</v>
      </c>
      <c r="M3719" s="489">
        <v>1</v>
      </c>
      <c r="N3719" s="490">
        <v>60622.69</v>
      </c>
      <c r="O3719" s="487" t="s">
        <v>25582</v>
      </c>
    </row>
    <row r="3720" spans="1:15" ht="30" x14ac:dyDescent="0.25">
      <c r="A3720" s="489">
        <v>12806</v>
      </c>
      <c r="B3720" s="488" t="s">
        <v>14775</v>
      </c>
      <c r="C3720" s="489" t="s">
        <v>87</v>
      </c>
      <c r="D3720" s="490">
        <v>28697</v>
      </c>
      <c r="E3720" s="487"/>
      <c r="F3720" s="487"/>
      <c r="G3720" s="488" t="s">
        <v>5962</v>
      </c>
      <c r="H3720" s="488" t="s">
        <v>25583</v>
      </c>
      <c r="I3720" s="490">
        <v>24115.13</v>
      </c>
      <c r="J3720" s="490">
        <v>0.19</v>
      </c>
      <c r="K3720" s="490">
        <v>28697</v>
      </c>
      <c r="L3720" s="508">
        <v>44591</v>
      </c>
      <c r="M3720" s="489">
        <v>1</v>
      </c>
      <c r="N3720" s="490">
        <v>24115.13</v>
      </c>
      <c r="O3720" s="487" t="s">
        <v>25582</v>
      </c>
    </row>
    <row r="3721" spans="1:15" ht="30" x14ac:dyDescent="0.25">
      <c r="A3721" s="489">
        <v>12807</v>
      </c>
      <c r="B3721" s="488" t="s">
        <v>14831</v>
      </c>
      <c r="C3721" s="489" t="s">
        <v>77</v>
      </c>
      <c r="D3721" s="490">
        <v>58773.01</v>
      </c>
      <c r="E3721" s="487"/>
      <c r="F3721" s="487"/>
      <c r="G3721" s="488" t="s">
        <v>6219</v>
      </c>
      <c r="H3721" s="488" t="s">
        <v>25583</v>
      </c>
      <c r="I3721" s="490">
        <v>49389.08</v>
      </c>
      <c r="J3721" s="490">
        <v>0.19</v>
      </c>
      <c r="K3721" s="490">
        <v>58773.01</v>
      </c>
      <c r="L3721" s="508">
        <v>44592</v>
      </c>
      <c r="M3721" s="489">
        <v>1</v>
      </c>
      <c r="N3721" s="490">
        <v>49389.08</v>
      </c>
      <c r="O3721" s="487" t="s">
        <v>25582</v>
      </c>
    </row>
    <row r="3722" spans="1:15" x14ac:dyDescent="0.25">
      <c r="A3722" s="489">
        <v>12808</v>
      </c>
      <c r="B3722" s="488" t="s">
        <v>14467</v>
      </c>
      <c r="C3722" s="489" t="s">
        <v>659</v>
      </c>
      <c r="D3722" s="490">
        <v>0</v>
      </c>
      <c r="E3722" s="487"/>
      <c r="F3722" s="487"/>
      <c r="G3722" s="488" t="s">
        <v>6219</v>
      </c>
      <c r="H3722" s="488"/>
      <c r="I3722" s="490">
        <v>0</v>
      </c>
      <c r="J3722" s="490">
        <v>0</v>
      </c>
      <c r="K3722" s="490">
        <v>0</v>
      </c>
      <c r="L3722" s="508"/>
      <c r="M3722" s="489">
        <v>0</v>
      </c>
      <c r="N3722" s="490">
        <v>0</v>
      </c>
      <c r="O3722" s="487" t="s">
        <v>5958</v>
      </c>
    </row>
    <row r="3723" spans="1:15" ht="30" x14ac:dyDescent="0.25">
      <c r="A3723" s="489">
        <v>12809</v>
      </c>
      <c r="B3723" s="488" t="s">
        <v>14658</v>
      </c>
      <c r="C3723" s="489" t="s">
        <v>87</v>
      </c>
      <c r="D3723" s="490">
        <v>138007</v>
      </c>
      <c r="E3723" s="487"/>
      <c r="F3723" s="487"/>
      <c r="G3723" s="488" t="s">
        <v>5962</v>
      </c>
      <c r="H3723" s="488" t="s">
        <v>25583</v>
      </c>
      <c r="I3723" s="490">
        <v>115972.27</v>
      </c>
      <c r="J3723" s="490">
        <v>0.19</v>
      </c>
      <c r="K3723" s="490">
        <v>138007</v>
      </c>
      <c r="L3723" s="508">
        <v>44591</v>
      </c>
      <c r="M3723" s="489">
        <v>1</v>
      </c>
      <c r="N3723" s="490">
        <v>115972.27</v>
      </c>
      <c r="O3723" s="487" t="s">
        <v>25582</v>
      </c>
    </row>
    <row r="3724" spans="1:15" ht="30" x14ac:dyDescent="0.25">
      <c r="A3724" s="489">
        <v>12810</v>
      </c>
      <c r="B3724" s="488" t="s">
        <v>14660</v>
      </c>
      <c r="C3724" s="489" t="s">
        <v>87</v>
      </c>
      <c r="D3724" s="490">
        <v>89645</v>
      </c>
      <c r="E3724" s="487"/>
      <c r="F3724" s="487"/>
      <c r="G3724" s="488" t="s">
        <v>5962</v>
      </c>
      <c r="H3724" s="488" t="s">
        <v>25583</v>
      </c>
      <c r="I3724" s="490">
        <v>75331.929999999993</v>
      </c>
      <c r="J3724" s="490">
        <v>0.19</v>
      </c>
      <c r="K3724" s="490">
        <v>89645</v>
      </c>
      <c r="L3724" s="508">
        <v>44591</v>
      </c>
      <c r="M3724" s="489">
        <v>1</v>
      </c>
      <c r="N3724" s="490">
        <v>75331.929999999993</v>
      </c>
      <c r="O3724" s="487" t="s">
        <v>25582</v>
      </c>
    </row>
    <row r="3725" spans="1:15" ht="30" x14ac:dyDescent="0.25">
      <c r="A3725" s="489">
        <v>12811</v>
      </c>
      <c r="B3725" s="488" t="s">
        <v>14659</v>
      </c>
      <c r="C3725" s="489" t="s">
        <v>87</v>
      </c>
      <c r="D3725" s="490">
        <v>51643</v>
      </c>
      <c r="E3725" s="487"/>
      <c r="F3725" s="487"/>
      <c r="G3725" s="488" t="s">
        <v>5962</v>
      </c>
      <c r="H3725" s="488" t="s">
        <v>25583</v>
      </c>
      <c r="I3725" s="490">
        <v>43397.48</v>
      </c>
      <c r="J3725" s="490">
        <v>0.19</v>
      </c>
      <c r="K3725" s="490">
        <v>51643</v>
      </c>
      <c r="L3725" s="508">
        <v>44591</v>
      </c>
      <c r="M3725" s="489">
        <v>1</v>
      </c>
      <c r="N3725" s="490">
        <v>43397.48</v>
      </c>
      <c r="O3725" s="487" t="s">
        <v>25582</v>
      </c>
    </row>
    <row r="3726" spans="1:15" ht="30" x14ac:dyDescent="0.25">
      <c r="A3726" s="489">
        <v>12812</v>
      </c>
      <c r="B3726" s="488" t="s">
        <v>14420</v>
      </c>
      <c r="C3726" s="489" t="s">
        <v>87</v>
      </c>
      <c r="D3726" s="490">
        <v>158536</v>
      </c>
      <c r="E3726" s="487"/>
      <c r="F3726" s="487"/>
      <c r="G3726" s="488" t="s">
        <v>5962</v>
      </c>
      <c r="H3726" s="488" t="s">
        <v>25583</v>
      </c>
      <c r="I3726" s="490">
        <v>133223.53</v>
      </c>
      <c r="J3726" s="490">
        <v>0.19</v>
      </c>
      <c r="K3726" s="490">
        <v>158536</v>
      </c>
      <c r="L3726" s="508">
        <v>44591</v>
      </c>
      <c r="M3726" s="489">
        <v>1</v>
      </c>
      <c r="N3726" s="490">
        <v>133223.53</v>
      </c>
      <c r="O3726" s="487" t="s">
        <v>25582</v>
      </c>
    </row>
    <row r="3727" spans="1:15" ht="30" x14ac:dyDescent="0.25">
      <c r="A3727" s="489">
        <v>12813</v>
      </c>
      <c r="B3727" s="488" t="s">
        <v>14419</v>
      </c>
      <c r="C3727" s="489" t="s">
        <v>87</v>
      </c>
      <c r="D3727" s="490">
        <v>117254</v>
      </c>
      <c r="E3727" s="487"/>
      <c r="F3727" s="487"/>
      <c r="G3727" s="488" t="s">
        <v>5962</v>
      </c>
      <c r="H3727" s="488" t="s">
        <v>25583</v>
      </c>
      <c r="I3727" s="490">
        <v>98532.77</v>
      </c>
      <c r="J3727" s="490">
        <v>0.19</v>
      </c>
      <c r="K3727" s="490">
        <v>117254</v>
      </c>
      <c r="L3727" s="508">
        <v>44591</v>
      </c>
      <c r="M3727" s="489">
        <v>1</v>
      </c>
      <c r="N3727" s="490">
        <v>98532.77</v>
      </c>
      <c r="O3727" s="487" t="s">
        <v>25582</v>
      </c>
    </row>
    <row r="3728" spans="1:15" ht="30" x14ac:dyDescent="0.25">
      <c r="A3728" s="489">
        <v>12814</v>
      </c>
      <c r="B3728" s="488" t="s">
        <v>14418</v>
      </c>
      <c r="C3728" s="489" t="s">
        <v>87</v>
      </c>
      <c r="D3728" s="490">
        <v>77309</v>
      </c>
      <c r="E3728" s="487"/>
      <c r="F3728" s="487"/>
      <c r="G3728" s="488" t="s">
        <v>5962</v>
      </c>
      <c r="H3728" s="488" t="s">
        <v>25583</v>
      </c>
      <c r="I3728" s="490">
        <v>64965.55</v>
      </c>
      <c r="J3728" s="490">
        <v>0.19</v>
      </c>
      <c r="K3728" s="490">
        <v>77309</v>
      </c>
      <c r="L3728" s="508">
        <v>44591</v>
      </c>
      <c r="M3728" s="489">
        <v>1</v>
      </c>
      <c r="N3728" s="490">
        <v>64965.55</v>
      </c>
      <c r="O3728" s="487" t="s">
        <v>25582</v>
      </c>
    </row>
    <row r="3729" spans="1:15" x14ac:dyDescent="0.25">
      <c r="A3729" s="489">
        <v>12815</v>
      </c>
      <c r="B3729" s="488" t="s">
        <v>14380</v>
      </c>
      <c r="C3729" s="489" t="s">
        <v>80</v>
      </c>
      <c r="D3729" s="490">
        <v>0</v>
      </c>
      <c r="E3729" s="487"/>
      <c r="F3729" s="487"/>
      <c r="G3729" s="488" t="s">
        <v>6955</v>
      </c>
      <c r="H3729" s="488"/>
      <c r="I3729" s="490">
        <v>0</v>
      </c>
      <c r="J3729" s="490">
        <v>0</v>
      </c>
      <c r="K3729" s="490">
        <v>0</v>
      </c>
      <c r="L3729" s="508"/>
      <c r="M3729" s="489">
        <v>0</v>
      </c>
      <c r="N3729" s="490">
        <v>0</v>
      </c>
      <c r="O3729" s="487" t="s">
        <v>5958</v>
      </c>
    </row>
    <row r="3730" spans="1:15" ht="30" x14ac:dyDescent="0.25">
      <c r="A3730" s="489">
        <v>12816</v>
      </c>
      <c r="B3730" s="488" t="s">
        <v>14457</v>
      </c>
      <c r="C3730" s="489" t="s">
        <v>87</v>
      </c>
      <c r="D3730" s="490">
        <v>272057</v>
      </c>
      <c r="E3730" s="487"/>
      <c r="F3730" s="487"/>
      <c r="G3730" s="488" t="s">
        <v>6039</v>
      </c>
      <c r="H3730" s="488" t="s">
        <v>25583</v>
      </c>
      <c r="I3730" s="490">
        <v>228619.33</v>
      </c>
      <c r="J3730" s="490">
        <v>0.19</v>
      </c>
      <c r="K3730" s="490">
        <v>272057</v>
      </c>
      <c r="L3730" s="508">
        <v>44596</v>
      </c>
      <c r="M3730" s="489">
        <v>1</v>
      </c>
      <c r="N3730" s="490">
        <v>228619.33</v>
      </c>
      <c r="O3730" s="487" t="s">
        <v>25582</v>
      </c>
    </row>
    <row r="3731" spans="1:15" ht="30" x14ac:dyDescent="0.25">
      <c r="A3731" s="489">
        <v>12817</v>
      </c>
      <c r="B3731" s="488" t="s">
        <v>14555</v>
      </c>
      <c r="C3731" s="489" t="s">
        <v>87</v>
      </c>
      <c r="D3731" s="490">
        <v>1362</v>
      </c>
      <c r="E3731" s="487"/>
      <c r="F3731" s="487"/>
      <c r="G3731" s="488" t="s">
        <v>6219</v>
      </c>
      <c r="H3731" s="488" t="s">
        <v>25583</v>
      </c>
      <c r="I3731" s="490">
        <v>1144.54</v>
      </c>
      <c r="J3731" s="490">
        <v>0.19</v>
      </c>
      <c r="K3731" s="490">
        <v>1362</v>
      </c>
      <c r="L3731" s="508">
        <v>44592</v>
      </c>
      <c r="M3731" s="489">
        <v>1</v>
      </c>
      <c r="N3731" s="490">
        <v>1144.54</v>
      </c>
      <c r="O3731" s="487" t="s">
        <v>25582</v>
      </c>
    </row>
    <row r="3732" spans="1:15" ht="30" x14ac:dyDescent="0.25">
      <c r="A3732" s="489">
        <v>12819</v>
      </c>
      <c r="B3732" s="488" t="s">
        <v>14458</v>
      </c>
      <c r="C3732" s="489" t="s">
        <v>87</v>
      </c>
      <c r="D3732" s="490">
        <v>188532</v>
      </c>
      <c r="E3732" s="487"/>
      <c r="F3732" s="487"/>
      <c r="G3732" s="488" t="s">
        <v>6039</v>
      </c>
      <c r="H3732" s="488" t="s">
        <v>25583</v>
      </c>
      <c r="I3732" s="490">
        <v>158430.25</v>
      </c>
      <c r="J3732" s="490">
        <v>0.19</v>
      </c>
      <c r="K3732" s="490">
        <v>188532</v>
      </c>
      <c r="L3732" s="508">
        <v>44596</v>
      </c>
      <c r="M3732" s="489">
        <v>1</v>
      </c>
      <c r="N3732" s="490">
        <v>158430.25</v>
      </c>
      <c r="O3732" s="487" t="s">
        <v>25582</v>
      </c>
    </row>
    <row r="3733" spans="1:15" ht="30" x14ac:dyDescent="0.25">
      <c r="A3733" s="489">
        <v>12820</v>
      </c>
      <c r="B3733" s="488" t="s">
        <v>14803</v>
      </c>
      <c r="C3733" s="489" t="s">
        <v>87</v>
      </c>
      <c r="D3733" s="490">
        <v>40136</v>
      </c>
      <c r="E3733" s="487"/>
      <c r="F3733" s="487"/>
      <c r="G3733" s="488" t="s">
        <v>6039</v>
      </c>
      <c r="H3733" s="488" t="s">
        <v>25583</v>
      </c>
      <c r="I3733" s="490">
        <v>33727.730000000003</v>
      </c>
      <c r="J3733" s="490">
        <v>0.19</v>
      </c>
      <c r="K3733" s="490">
        <v>40136</v>
      </c>
      <c r="L3733" s="508">
        <v>44596</v>
      </c>
      <c r="M3733" s="489">
        <v>1</v>
      </c>
      <c r="N3733" s="490">
        <v>33727.730000000003</v>
      </c>
      <c r="O3733" s="487" t="s">
        <v>25582</v>
      </c>
    </row>
    <row r="3734" spans="1:15" ht="45" x14ac:dyDescent="0.25">
      <c r="A3734" s="489">
        <v>12822</v>
      </c>
      <c r="B3734" s="488" t="s">
        <v>14482</v>
      </c>
      <c r="C3734" s="489" t="s">
        <v>4371</v>
      </c>
      <c r="D3734" s="490">
        <v>10591000</v>
      </c>
      <c r="E3734" s="487"/>
      <c r="F3734" s="487"/>
      <c r="G3734" s="488" t="s">
        <v>6055</v>
      </c>
      <c r="H3734" s="488" t="s">
        <v>5984</v>
      </c>
      <c r="I3734" s="490">
        <v>8900000</v>
      </c>
      <c r="J3734" s="490">
        <v>0.19</v>
      </c>
      <c r="K3734" s="490">
        <v>10591000</v>
      </c>
      <c r="L3734" s="508">
        <v>44123</v>
      </c>
      <c r="M3734" s="489">
        <v>1</v>
      </c>
      <c r="N3734" s="490">
        <v>8900000</v>
      </c>
      <c r="O3734" s="487" t="s">
        <v>25582</v>
      </c>
    </row>
    <row r="3735" spans="1:15" ht="45" x14ac:dyDescent="0.25">
      <c r="A3735" s="489">
        <v>12824</v>
      </c>
      <c r="B3735" s="488" t="s">
        <v>14342</v>
      </c>
      <c r="C3735" s="489" t="s">
        <v>87</v>
      </c>
      <c r="D3735" s="490">
        <v>11563278</v>
      </c>
      <c r="E3735" s="487"/>
      <c r="F3735" s="487"/>
      <c r="G3735" s="488" t="s">
        <v>6129</v>
      </c>
      <c r="H3735" s="488" t="s">
        <v>25583</v>
      </c>
      <c r="I3735" s="490">
        <v>9717040.3399999999</v>
      </c>
      <c r="J3735" s="490">
        <v>0.19</v>
      </c>
      <c r="K3735" s="490">
        <v>11563278</v>
      </c>
      <c r="L3735" s="508">
        <v>44603</v>
      </c>
      <c r="M3735" s="489">
        <v>1</v>
      </c>
      <c r="N3735" s="490">
        <v>9717040.3399999999</v>
      </c>
      <c r="O3735" s="487" t="s">
        <v>25582</v>
      </c>
    </row>
    <row r="3736" spans="1:15" ht="45" x14ac:dyDescent="0.25">
      <c r="A3736" s="489">
        <v>12825</v>
      </c>
      <c r="B3736" s="488" t="s">
        <v>14341</v>
      </c>
      <c r="C3736" s="489" t="s">
        <v>87</v>
      </c>
      <c r="D3736" s="490">
        <v>5027512</v>
      </c>
      <c r="E3736" s="487"/>
      <c r="F3736" s="487"/>
      <c r="G3736" s="488" t="s">
        <v>6129</v>
      </c>
      <c r="H3736" s="488" t="s">
        <v>25583</v>
      </c>
      <c r="I3736" s="490">
        <v>4224800</v>
      </c>
      <c r="J3736" s="490">
        <v>0.19</v>
      </c>
      <c r="K3736" s="490">
        <v>5027512</v>
      </c>
      <c r="L3736" s="508">
        <v>44585</v>
      </c>
      <c r="M3736" s="489">
        <v>1</v>
      </c>
      <c r="N3736" s="490">
        <v>4224800</v>
      </c>
      <c r="O3736" s="487" t="s">
        <v>25582</v>
      </c>
    </row>
    <row r="3737" spans="1:15" ht="45" x14ac:dyDescent="0.25">
      <c r="A3737" s="489">
        <v>12826</v>
      </c>
      <c r="B3737" s="488" t="s">
        <v>14340</v>
      </c>
      <c r="C3737" s="489" t="s">
        <v>87</v>
      </c>
      <c r="D3737" s="490">
        <v>10055024</v>
      </c>
      <c r="E3737" s="487"/>
      <c r="F3737" s="487"/>
      <c r="G3737" s="488" t="s">
        <v>6129</v>
      </c>
      <c r="H3737" s="488" t="s">
        <v>25583</v>
      </c>
      <c r="I3737" s="490">
        <v>8449600</v>
      </c>
      <c r="J3737" s="490">
        <v>0.19</v>
      </c>
      <c r="K3737" s="490">
        <v>10055024</v>
      </c>
      <c r="L3737" s="508">
        <v>44585</v>
      </c>
      <c r="M3737" s="489">
        <v>1</v>
      </c>
      <c r="N3737" s="490">
        <v>8449600</v>
      </c>
      <c r="O3737" s="487" t="s">
        <v>25582</v>
      </c>
    </row>
    <row r="3738" spans="1:15" ht="30" x14ac:dyDescent="0.25">
      <c r="A3738" s="489">
        <v>12828</v>
      </c>
      <c r="B3738" s="488" t="s">
        <v>14862</v>
      </c>
      <c r="C3738" s="489" t="s">
        <v>80</v>
      </c>
      <c r="D3738" s="490">
        <v>79758</v>
      </c>
      <c r="E3738" s="487"/>
      <c r="F3738" s="487"/>
      <c r="G3738" s="488" t="s">
        <v>6008</v>
      </c>
      <c r="H3738" s="488" t="s">
        <v>25583</v>
      </c>
      <c r="I3738" s="490">
        <v>67023.53</v>
      </c>
      <c r="J3738" s="490">
        <v>0.19</v>
      </c>
      <c r="K3738" s="490">
        <v>79758</v>
      </c>
      <c r="L3738" s="508">
        <v>44592</v>
      </c>
      <c r="M3738" s="489">
        <v>1</v>
      </c>
      <c r="N3738" s="490">
        <v>67023.53</v>
      </c>
      <c r="O3738" s="487" t="s">
        <v>25582</v>
      </c>
    </row>
    <row r="3739" spans="1:15" ht="30" x14ac:dyDescent="0.25">
      <c r="A3739" s="489">
        <v>12830</v>
      </c>
      <c r="B3739" s="488" t="s">
        <v>14776</v>
      </c>
      <c r="C3739" s="489" t="s">
        <v>4335</v>
      </c>
      <c r="D3739" s="490">
        <v>62844</v>
      </c>
      <c r="E3739" s="487"/>
      <c r="F3739" s="487"/>
      <c r="G3739" s="488" t="s">
        <v>6137</v>
      </c>
      <c r="H3739" s="488" t="s">
        <v>25583</v>
      </c>
      <c r="I3739" s="490">
        <v>52810.080000000002</v>
      </c>
      <c r="J3739" s="490">
        <v>0.19</v>
      </c>
      <c r="K3739" s="490">
        <v>62844</v>
      </c>
      <c r="L3739" s="508">
        <v>44591</v>
      </c>
      <c r="M3739" s="489">
        <v>1</v>
      </c>
      <c r="N3739" s="490">
        <v>52810.080000000002</v>
      </c>
      <c r="O3739" s="487" t="s">
        <v>25582</v>
      </c>
    </row>
    <row r="3740" spans="1:15" ht="30" x14ac:dyDescent="0.25">
      <c r="A3740" s="489">
        <v>12831</v>
      </c>
      <c r="B3740" s="488" t="s">
        <v>14787</v>
      </c>
      <c r="C3740" s="489" t="s">
        <v>77</v>
      </c>
      <c r="D3740" s="490">
        <v>2228</v>
      </c>
      <c r="E3740" s="487"/>
      <c r="F3740" s="487"/>
      <c r="G3740" s="488" t="s">
        <v>6008</v>
      </c>
      <c r="H3740" s="488" t="s">
        <v>25583</v>
      </c>
      <c r="I3740" s="490">
        <v>1872.27</v>
      </c>
      <c r="J3740" s="490">
        <v>0.19</v>
      </c>
      <c r="K3740" s="490">
        <v>2228</v>
      </c>
      <c r="L3740" s="508">
        <v>44592</v>
      </c>
      <c r="M3740" s="489">
        <v>1</v>
      </c>
      <c r="N3740" s="490">
        <v>1872.27</v>
      </c>
      <c r="O3740" s="487" t="s">
        <v>25582</v>
      </c>
    </row>
    <row r="3741" spans="1:15" ht="30" x14ac:dyDescent="0.25">
      <c r="A3741" s="489">
        <v>12832</v>
      </c>
      <c r="B3741" s="488" t="s">
        <v>14421</v>
      </c>
      <c r="C3741" s="489" t="s">
        <v>87</v>
      </c>
      <c r="D3741" s="490">
        <v>26405.01</v>
      </c>
      <c r="E3741" s="487"/>
      <c r="F3741" s="487"/>
      <c r="G3741" s="488" t="s">
        <v>6052</v>
      </c>
      <c r="H3741" s="488" t="s">
        <v>25583</v>
      </c>
      <c r="I3741" s="490">
        <v>22189.08</v>
      </c>
      <c r="J3741" s="490">
        <v>0.19</v>
      </c>
      <c r="K3741" s="490">
        <v>26405.01</v>
      </c>
      <c r="L3741" s="508">
        <v>44590</v>
      </c>
      <c r="M3741" s="489">
        <v>1</v>
      </c>
      <c r="N3741" s="490">
        <v>22189.08</v>
      </c>
      <c r="O3741" s="487" t="s">
        <v>25582</v>
      </c>
    </row>
    <row r="3742" spans="1:15" ht="30" x14ac:dyDescent="0.25">
      <c r="A3742" s="489">
        <v>12833</v>
      </c>
      <c r="B3742" s="488" t="s">
        <v>14377</v>
      </c>
      <c r="C3742" s="489" t="s">
        <v>6684</v>
      </c>
      <c r="D3742" s="490">
        <v>23493</v>
      </c>
      <c r="E3742" s="487"/>
      <c r="F3742" s="487"/>
      <c r="G3742" s="488" t="s">
        <v>6052</v>
      </c>
      <c r="H3742" s="488" t="s">
        <v>25583</v>
      </c>
      <c r="I3742" s="490">
        <v>19742.02</v>
      </c>
      <c r="J3742" s="490">
        <v>0.19</v>
      </c>
      <c r="K3742" s="490">
        <v>23493</v>
      </c>
      <c r="L3742" s="508">
        <v>44590</v>
      </c>
      <c r="M3742" s="489">
        <v>1</v>
      </c>
      <c r="N3742" s="490">
        <v>19742.02</v>
      </c>
      <c r="O3742" s="487" t="s">
        <v>25582</v>
      </c>
    </row>
    <row r="3743" spans="1:15" ht="30" x14ac:dyDescent="0.25">
      <c r="A3743" s="489">
        <v>12834</v>
      </c>
      <c r="B3743" s="488" t="s">
        <v>14422</v>
      </c>
      <c r="C3743" s="489" t="s">
        <v>87</v>
      </c>
      <c r="D3743" s="490">
        <v>25340</v>
      </c>
      <c r="E3743" s="487"/>
      <c r="F3743" s="487"/>
      <c r="G3743" s="488" t="s">
        <v>6137</v>
      </c>
      <c r="H3743" s="488" t="s">
        <v>25583</v>
      </c>
      <c r="I3743" s="490">
        <v>21294.12</v>
      </c>
      <c r="J3743" s="490">
        <v>0.19</v>
      </c>
      <c r="K3743" s="490">
        <v>25340</v>
      </c>
      <c r="L3743" s="508">
        <v>44590</v>
      </c>
      <c r="M3743" s="489">
        <v>1</v>
      </c>
      <c r="N3743" s="490">
        <v>21294.12</v>
      </c>
      <c r="O3743" s="487" t="s">
        <v>25582</v>
      </c>
    </row>
    <row r="3744" spans="1:15" ht="30" x14ac:dyDescent="0.25">
      <c r="A3744" s="489">
        <v>12835</v>
      </c>
      <c r="B3744" s="488" t="s">
        <v>14314</v>
      </c>
      <c r="C3744" s="489" t="s">
        <v>87</v>
      </c>
      <c r="D3744" s="490">
        <v>142594</v>
      </c>
      <c r="E3744" s="487"/>
      <c r="F3744" s="487"/>
      <c r="G3744" s="488" t="s">
        <v>5975</v>
      </c>
      <c r="H3744" s="488" t="s">
        <v>25583</v>
      </c>
      <c r="I3744" s="490">
        <v>119826.89</v>
      </c>
      <c r="J3744" s="490">
        <v>0.19</v>
      </c>
      <c r="K3744" s="490">
        <v>142594</v>
      </c>
      <c r="L3744" s="508">
        <v>44587</v>
      </c>
      <c r="M3744" s="489">
        <v>1</v>
      </c>
      <c r="N3744" s="490">
        <v>119826.89</v>
      </c>
      <c r="O3744" s="487" t="s">
        <v>25582</v>
      </c>
    </row>
    <row r="3745" spans="1:15" ht="30" x14ac:dyDescent="0.25">
      <c r="A3745" s="489">
        <v>12836</v>
      </c>
      <c r="B3745" s="488" t="s">
        <v>14313</v>
      </c>
      <c r="C3745" s="489" t="s">
        <v>87</v>
      </c>
      <c r="D3745" s="490">
        <v>142547.01</v>
      </c>
      <c r="E3745" s="487"/>
      <c r="F3745" s="487"/>
      <c r="G3745" s="488" t="s">
        <v>5975</v>
      </c>
      <c r="H3745" s="488" t="s">
        <v>25583</v>
      </c>
      <c r="I3745" s="490">
        <v>119787.4</v>
      </c>
      <c r="J3745" s="490">
        <v>0.19</v>
      </c>
      <c r="K3745" s="490">
        <v>142547.01</v>
      </c>
      <c r="L3745" s="508">
        <v>44587</v>
      </c>
      <c r="M3745" s="489">
        <v>1</v>
      </c>
      <c r="N3745" s="490">
        <v>119787.4</v>
      </c>
      <c r="O3745" s="487" t="s">
        <v>25582</v>
      </c>
    </row>
    <row r="3746" spans="1:15" ht="30" x14ac:dyDescent="0.25">
      <c r="A3746" s="489">
        <v>12837</v>
      </c>
      <c r="B3746" s="488" t="s">
        <v>14375</v>
      </c>
      <c r="C3746" s="489" t="s">
        <v>87</v>
      </c>
      <c r="D3746" s="490">
        <v>518858</v>
      </c>
      <c r="E3746" s="487"/>
      <c r="F3746" s="487"/>
      <c r="G3746" s="488" t="s">
        <v>6291</v>
      </c>
      <c r="H3746" s="488" t="s">
        <v>25583</v>
      </c>
      <c r="I3746" s="490">
        <v>436015.13</v>
      </c>
      <c r="J3746" s="490">
        <v>0.19</v>
      </c>
      <c r="K3746" s="490">
        <v>518858</v>
      </c>
      <c r="L3746" s="508">
        <v>44587</v>
      </c>
      <c r="M3746" s="489">
        <v>1</v>
      </c>
      <c r="N3746" s="490">
        <v>436015.13</v>
      </c>
      <c r="O3746" s="487" t="s">
        <v>25582</v>
      </c>
    </row>
    <row r="3747" spans="1:15" ht="30" x14ac:dyDescent="0.25">
      <c r="A3747" s="489">
        <v>12838</v>
      </c>
      <c r="B3747" s="488" t="s">
        <v>14376</v>
      </c>
      <c r="C3747" s="489" t="s">
        <v>87</v>
      </c>
      <c r="D3747" s="490">
        <v>25183.01</v>
      </c>
      <c r="E3747" s="487"/>
      <c r="F3747" s="487"/>
      <c r="G3747" s="488" t="s">
        <v>6137</v>
      </c>
      <c r="H3747" s="488" t="s">
        <v>25583</v>
      </c>
      <c r="I3747" s="490">
        <v>21162.19</v>
      </c>
      <c r="J3747" s="490">
        <v>0.19</v>
      </c>
      <c r="K3747" s="490">
        <v>25183.01</v>
      </c>
      <c r="L3747" s="508">
        <v>44590</v>
      </c>
      <c r="M3747" s="489">
        <v>1</v>
      </c>
      <c r="N3747" s="490">
        <v>21162.19</v>
      </c>
      <c r="O3747" s="487" t="s">
        <v>25582</v>
      </c>
    </row>
    <row r="3748" spans="1:15" ht="30" x14ac:dyDescent="0.25">
      <c r="A3748" s="489">
        <v>12839</v>
      </c>
      <c r="B3748" s="488" t="s">
        <v>14825</v>
      </c>
      <c r="C3748" s="489" t="s">
        <v>87</v>
      </c>
      <c r="D3748" s="490">
        <v>917904</v>
      </c>
      <c r="E3748" s="487"/>
      <c r="F3748" s="487"/>
      <c r="G3748" s="488" t="s">
        <v>6291</v>
      </c>
      <c r="H3748" s="488" t="s">
        <v>25583</v>
      </c>
      <c r="I3748" s="490">
        <v>771347.9</v>
      </c>
      <c r="J3748" s="490">
        <v>0.19</v>
      </c>
      <c r="K3748" s="490">
        <v>917904</v>
      </c>
      <c r="L3748" s="508">
        <v>44588</v>
      </c>
      <c r="M3748" s="489">
        <v>1</v>
      </c>
      <c r="N3748" s="490">
        <v>771347.9</v>
      </c>
      <c r="O3748" s="487" t="s">
        <v>25582</v>
      </c>
    </row>
    <row r="3749" spans="1:15" ht="30" x14ac:dyDescent="0.25">
      <c r="A3749" s="489">
        <v>12840</v>
      </c>
      <c r="B3749" s="488" t="s">
        <v>14556</v>
      </c>
      <c r="C3749" s="489" t="s">
        <v>87</v>
      </c>
      <c r="D3749" s="490">
        <v>1420</v>
      </c>
      <c r="E3749" s="487"/>
      <c r="F3749" s="487"/>
      <c r="G3749" s="488" t="s">
        <v>6137</v>
      </c>
      <c r="H3749" s="488" t="s">
        <v>25583</v>
      </c>
      <c r="I3749" s="490">
        <v>1193.28</v>
      </c>
      <c r="J3749" s="490">
        <v>0.19</v>
      </c>
      <c r="K3749" s="490">
        <v>1420</v>
      </c>
      <c r="L3749" s="508">
        <v>44590</v>
      </c>
      <c r="M3749" s="489">
        <v>1</v>
      </c>
      <c r="N3749" s="490">
        <v>1193.28</v>
      </c>
      <c r="O3749" s="487" t="s">
        <v>25582</v>
      </c>
    </row>
    <row r="3750" spans="1:15" ht="30" x14ac:dyDescent="0.25">
      <c r="A3750" s="489">
        <v>12841</v>
      </c>
      <c r="B3750" s="488" t="s">
        <v>14504</v>
      </c>
      <c r="C3750" s="489" t="s">
        <v>4419</v>
      </c>
      <c r="D3750" s="490">
        <v>37027</v>
      </c>
      <c r="E3750" s="487"/>
      <c r="F3750" s="487"/>
      <c r="G3750" s="488" t="s">
        <v>6052</v>
      </c>
      <c r="H3750" s="488" t="s">
        <v>25583</v>
      </c>
      <c r="I3750" s="490">
        <v>31115.13</v>
      </c>
      <c r="J3750" s="490">
        <v>0.19</v>
      </c>
      <c r="K3750" s="490">
        <v>37027</v>
      </c>
      <c r="L3750" s="508">
        <v>44590</v>
      </c>
      <c r="M3750" s="489">
        <v>1</v>
      </c>
      <c r="N3750" s="490">
        <v>31115.13</v>
      </c>
      <c r="O3750" s="487" t="s">
        <v>25582</v>
      </c>
    </row>
    <row r="3751" spans="1:15" ht="30" x14ac:dyDescent="0.25">
      <c r="A3751" s="489">
        <v>12842</v>
      </c>
      <c r="B3751" s="488" t="s">
        <v>14331</v>
      </c>
      <c r="C3751" s="489" t="s">
        <v>87</v>
      </c>
      <c r="D3751" s="490">
        <v>33820</v>
      </c>
      <c r="E3751" s="487"/>
      <c r="F3751" s="487"/>
      <c r="G3751" s="488" t="s">
        <v>6066</v>
      </c>
      <c r="H3751" s="488" t="s">
        <v>25583</v>
      </c>
      <c r="I3751" s="490">
        <v>28420.17</v>
      </c>
      <c r="J3751" s="490">
        <v>0.19</v>
      </c>
      <c r="K3751" s="490">
        <v>33820</v>
      </c>
      <c r="L3751" s="508">
        <v>44588</v>
      </c>
      <c r="M3751" s="489">
        <v>1</v>
      </c>
      <c r="N3751" s="490">
        <v>28420.17</v>
      </c>
      <c r="O3751" s="487" t="s">
        <v>25582</v>
      </c>
    </row>
    <row r="3752" spans="1:15" ht="30" x14ac:dyDescent="0.25">
      <c r="A3752" s="489">
        <v>12843</v>
      </c>
      <c r="B3752" s="488" t="s">
        <v>14330</v>
      </c>
      <c r="C3752" s="489" t="s">
        <v>87</v>
      </c>
      <c r="D3752" s="490">
        <v>38917</v>
      </c>
      <c r="E3752" s="487"/>
      <c r="F3752" s="487"/>
      <c r="G3752" s="488" t="s">
        <v>6066</v>
      </c>
      <c r="H3752" s="488" t="s">
        <v>25583</v>
      </c>
      <c r="I3752" s="490">
        <v>32703.360000000001</v>
      </c>
      <c r="J3752" s="490">
        <v>0.19</v>
      </c>
      <c r="K3752" s="490">
        <v>38917</v>
      </c>
      <c r="L3752" s="508">
        <v>44588</v>
      </c>
      <c r="M3752" s="489">
        <v>1</v>
      </c>
      <c r="N3752" s="490">
        <v>32703.360000000001</v>
      </c>
      <c r="O3752" s="487" t="s">
        <v>25582</v>
      </c>
    </row>
    <row r="3753" spans="1:15" ht="30" x14ac:dyDescent="0.25">
      <c r="A3753" s="489">
        <v>12844</v>
      </c>
      <c r="B3753" s="488" t="s">
        <v>14332</v>
      </c>
      <c r="C3753" s="489" t="s">
        <v>87</v>
      </c>
      <c r="D3753" s="490">
        <v>41837</v>
      </c>
      <c r="E3753" s="487"/>
      <c r="F3753" s="487"/>
      <c r="G3753" s="488" t="s">
        <v>6066</v>
      </c>
      <c r="H3753" s="488" t="s">
        <v>25583</v>
      </c>
      <c r="I3753" s="490">
        <v>35157.14</v>
      </c>
      <c r="J3753" s="490">
        <v>0.19</v>
      </c>
      <c r="K3753" s="490">
        <v>41837</v>
      </c>
      <c r="L3753" s="508">
        <v>44588</v>
      </c>
      <c r="M3753" s="489">
        <v>1</v>
      </c>
      <c r="N3753" s="490">
        <v>35157.14</v>
      </c>
      <c r="O3753" s="487" t="s">
        <v>25582</v>
      </c>
    </row>
    <row r="3754" spans="1:15" ht="30" x14ac:dyDescent="0.25">
      <c r="A3754" s="489">
        <v>12845</v>
      </c>
      <c r="B3754" s="488" t="s">
        <v>14308</v>
      </c>
      <c r="C3754" s="489" t="s">
        <v>87</v>
      </c>
      <c r="D3754" s="490">
        <v>99483</v>
      </c>
      <c r="E3754" s="487"/>
      <c r="F3754" s="487"/>
      <c r="G3754" s="488" t="s">
        <v>5978</v>
      </c>
      <c r="H3754" s="488" t="s">
        <v>25583</v>
      </c>
      <c r="I3754" s="490">
        <v>83599.16</v>
      </c>
      <c r="J3754" s="490">
        <v>0.19</v>
      </c>
      <c r="K3754" s="490">
        <v>99483</v>
      </c>
      <c r="L3754" s="508">
        <v>44592</v>
      </c>
      <c r="M3754" s="489">
        <v>1</v>
      </c>
      <c r="N3754" s="490">
        <v>83599.16</v>
      </c>
      <c r="O3754" s="487" t="s">
        <v>25582</v>
      </c>
    </row>
    <row r="3755" spans="1:15" ht="30" x14ac:dyDescent="0.25">
      <c r="A3755" s="489">
        <v>12846</v>
      </c>
      <c r="B3755" s="488" t="s">
        <v>14774</v>
      </c>
      <c r="C3755" s="489" t="s">
        <v>4335</v>
      </c>
      <c r="D3755" s="490">
        <v>146706</v>
      </c>
      <c r="E3755" s="487"/>
      <c r="F3755" s="487"/>
      <c r="G3755" s="488" t="s">
        <v>6137</v>
      </c>
      <c r="H3755" s="488" t="s">
        <v>25583</v>
      </c>
      <c r="I3755" s="490">
        <v>123282.35</v>
      </c>
      <c r="J3755" s="490">
        <v>0.19</v>
      </c>
      <c r="K3755" s="490">
        <v>146706</v>
      </c>
      <c r="L3755" s="508">
        <v>44591</v>
      </c>
      <c r="M3755" s="489">
        <v>1</v>
      </c>
      <c r="N3755" s="490">
        <v>123282.35</v>
      </c>
      <c r="O3755" s="487" t="s">
        <v>25582</v>
      </c>
    </row>
    <row r="3756" spans="1:15" ht="30" x14ac:dyDescent="0.25">
      <c r="A3756" s="489">
        <v>12847</v>
      </c>
      <c r="B3756" s="488" t="s">
        <v>14501</v>
      </c>
      <c r="C3756" s="489" t="s">
        <v>4419</v>
      </c>
      <c r="D3756" s="490">
        <v>63900</v>
      </c>
      <c r="E3756" s="487"/>
      <c r="F3756" s="487"/>
      <c r="G3756" s="488" t="s">
        <v>6052</v>
      </c>
      <c r="H3756" s="488" t="s">
        <v>25583</v>
      </c>
      <c r="I3756" s="490">
        <v>53697.48</v>
      </c>
      <c r="J3756" s="490">
        <v>0.19</v>
      </c>
      <c r="K3756" s="490">
        <v>63900</v>
      </c>
      <c r="L3756" s="508">
        <v>44590</v>
      </c>
      <c r="M3756" s="489">
        <v>1</v>
      </c>
      <c r="N3756" s="490">
        <v>53697.48</v>
      </c>
      <c r="O3756" s="487" t="s">
        <v>25582</v>
      </c>
    </row>
    <row r="3757" spans="1:15" ht="30" x14ac:dyDescent="0.25">
      <c r="A3757" s="489">
        <v>12848</v>
      </c>
      <c r="B3757" s="488" t="s">
        <v>14307</v>
      </c>
      <c r="C3757" s="489" t="s">
        <v>87</v>
      </c>
      <c r="D3757" s="490">
        <v>18449</v>
      </c>
      <c r="E3757" s="487"/>
      <c r="F3757" s="487"/>
      <c r="G3757" s="488" t="s">
        <v>6052</v>
      </c>
      <c r="H3757" s="488" t="s">
        <v>25583</v>
      </c>
      <c r="I3757" s="490">
        <v>15503.36</v>
      </c>
      <c r="J3757" s="490">
        <v>0.19</v>
      </c>
      <c r="K3757" s="490">
        <v>18449</v>
      </c>
      <c r="L3757" s="508">
        <v>44589</v>
      </c>
      <c r="M3757" s="489">
        <v>1</v>
      </c>
      <c r="N3757" s="490">
        <v>15503.36</v>
      </c>
      <c r="O3757" s="487" t="s">
        <v>25582</v>
      </c>
    </row>
    <row r="3758" spans="1:15" ht="30" x14ac:dyDescent="0.25">
      <c r="A3758" s="489">
        <v>12849</v>
      </c>
      <c r="B3758" s="488" t="s">
        <v>14639</v>
      </c>
      <c r="C3758" s="489" t="s">
        <v>87</v>
      </c>
      <c r="D3758" s="490">
        <v>33988</v>
      </c>
      <c r="E3758" s="487"/>
      <c r="F3758" s="487"/>
      <c r="G3758" s="488" t="s">
        <v>6227</v>
      </c>
      <c r="H3758" s="488" t="s">
        <v>25583</v>
      </c>
      <c r="I3758" s="490">
        <v>32369.52</v>
      </c>
      <c r="J3758" s="490">
        <v>0.05</v>
      </c>
      <c r="K3758" s="490">
        <v>33988</v>
      </c>
      <c r="L3758" s="508">
        <v>44602</v>
      </c>
      <c r="M3758" s="489">
        <v>1</v>
      </c>
      <c r="N3758" s="490">
        <v>32369.52</v>
      </c>
      <c r="O3758" s="487" t="s">
        <v>25582</v>
      </c>
    </row>
    <row r="3759" spans="1:15" ht="30" x14ac:dyDescent="0.25">
      <c r="A3759" s="489">
        <v>12850</v>
      </c>
      <c r="B3759" s="488" t="s">
        <v>14427</v>
      </c>
      <c r="C3759" s="489" t="s">
        <v>87</v>
      </c>
      <c r="D3759" s="490">
        <v>284118</v>
      </c>
      <c r="E3759" s="487"/>
      <c r="F3759" s="487"/>
      <c r="G3759" s="488" t="s">
        <v>6291</v>
      </c>
      <c r="H3759" s="488" t="s">
        <v>25583</v>
      </c>
      <c r="I3759" s="490">
        <v>238754.62</v>
      </c>
      <c r="J3759" s="490">
        <v>0.19</v>
      </c>
      <c r="K3759" s="490">
        <v>284118</v>
      </c>
      <c r="L3759" s="508">
        <v>44587</v>
      </c>
      <c r="M3759" s="489">
        <v>1</v>
      </c>
      <c r="N3759" s="490">
        <v>238754.62</v>
      </c>
      <c r="O3759" s="487" t="s">
        <v>25582</v>
      </c>
    </row>
    <row r="3760" spans="1:15" ht="30" x14ac:dyDescent="0.25">
      <c r="A3760" s="489">
        <v>12852</v>
      </c>
      <c r="B3760" s="488" t="s">
        <v>14548</v>
      </c>
      <c r="C3760" s="489" t="s">
        <v>87</v>
      </c>
      <c r="D3760" s="490">
        <v>107700</v>
      </c>
      <c r="E3760" s="487"/>
      <c r="F3760" s="487"/>
      <c r="G3760" s="488" t="s">
        <v>6342</v>
      </c>
      <c r="H3760" s="488" t="s">
        <v>25583</v>
      </c>
      <c r="I3760" s="490">
        <v>90504.2</v>
      </c>
      <c r="J3760" s="490">
        <v>0.19</v>
      </c>
      <c r="K3760" s="490">
        <v>107700</v>
      </c>
      <c r="L3760" s="508">
        <v>44592</v>
      </c>
      <c r="M3760" s="489">
        <v>1</v>
      </c>
      <c r="N3760" s="490">
        <v>90504.2</v>
      </c>
      <c r="O3760" s="487" t="s">
        <v>25582</v>
      </c>
    </row>
    <row r="3761" spans="1:15" ht="45" x14ac:dyDescent="0.25">
      <c r="A3761" s="489">
        <v>12857</v>
      </c>
      <c r="B3761" s="488" t="s">
        <v>14274</v>
      </c>
      <c r="C3761" s="489" t="s">
        <v>4371</v>
      </c>
      <c r="D3761" s="490">
        <v>1445410</v>
      </c>
      <c r="E3761" s="487"/>
      <c r="F3761" s="487"/>
      <c r="G3761" s="488" t="s">
        <v>6055</v>
      </c>
      <c r="H3761" s="488" t="s">
        <v>25583</v>
      </c>
      <c r="I3761" s="490">
        <v>1214630.25</v>
      </c>
      <c r="J3761" s="490">
        <v>0.19</v>
      </c>
      <c r="K3761" s="490">
        <v>1445410</v>
      </c>
      <c r="L3761" s="508">
        <v>44596</v>
      </c>
      <c r="M3761" s="489">
        <v>1</v>
      </c>
      <c r="N3761" s="490">
        <v>1214630.25</v>
      </c>
      <c r="O3761" s="487" t="s">
        <v>25582</v>
      </c>
    </row>
    <row r="3762" spans="1:15" ht="45" x14ac:dyDescent="0.25">
      <c r="A3762" s="489">
        <v>12858</v>
      </c>
      <c r="B3762" s="488" t="s">
        <v>14816</v>
      </c>
      <c r="C3762" s="489" t="s">
        <v>87</v>
      </c>
      <c r="D3762" s="490">
        <v>314219</v>
      </c>
      <c r="E3762" s="487"/>
      <c r="F3762" s="487"/>
      <c r="G3762" s="488" t="s">
        <v>6935</v>
      </c>
      <c r="H3762" s="488" t="s">
        <v>25583</v>
      </c>
      <c r="I3762" s="490">
        <v>264049.58</v>
      </c>
      <c r="J3762" s="490">
        <v>0.19</v>
      </c>
      <c r="K3762" s="490">
        <v>314219</v>
      </c>
      <c r="L3762" s="508">
        <v>44592</v>
      </c>
      <c r="M3762" s="489">
        <v>1</v>
      </c>
      <c r="N3762" s="490">
        <v>264049.58</v>
      </c>
      <c r="O3762" s="487" t="s">
        <v>25582</v>
      </c>
    </row>
    <row r="3763" spans="1:15" ht="30" x14ac:dyDescent="0.25">
      <c r="A3763" s="489">
        <v>12859</v>
      </c>
      <c r="B3763" s="488" t="s">
        <v>14468</v>
      </c>
      <c r="C3763" s="489" t="s">
        <v>87</v>
      </c>
      <c r="D3763" s="490">
        <v>1796</v>
      </c>
      <c r="E3763" s="487"/>
      <c r="F3763" s="487"/>
      <c r="G3763" s="488" t="s">
        <v>6786</v>
      </c>
      <c r="H3763" s="488" t="s">
        <v>25583</v>
      </c>
      <c r="I3763" s="490">
        <v>1509.24</v>
      </c>
      <c r="J3763" s="490">
        <v>0.19</v>
      </c>
      <c r="K3763" s="490">
        <v>1796</v>
      </c>
      <c r="L3763" s="508">
        <v>44593</v>
      </c>
      <c r="M3763" s="489">
        <v>1</v>
      </c>
      <c r="N3763" s="490">
        <v>1509.24</v>
      </c>
      <c r="O3763" s="487" t="s">
        <v>25582</v>
      </c>
    </row>
    <row r="3764" spans="1:15" ht="30" x14ac:dyDescent="0.25">
      <c r="A3764" s="489">
        <v>12860</v>
      </c>
      <c r="B3764" s="488" t="s">
        <v>14731</v>
      </c>
      <c r="C3764" s="489" t="s">
        <v>87</v>
      </c>
      <c r="D3764" s="490">
        <v>13625</v>
      </c>
      <c r="E3764" s="487"/>
      <c r="F3764" s="487"/>
      <c r="G3764" s="488" t="s">
        <v>6400</v>
      </c>
      <c r="H3764" s="488" t="s">
        <v>25583</v>
      </c>
      <c r="I3764" s="490">
        <v>11449.58</v>
      </c>
      <c r="J3764" s="490">
        <v>0.19</v>
      </c>
      <c r="K3764" s="490">
        <v>13625</v>
      </c>
      <c r="L3764" s="508">
        <v>44588</v>
      </c>
      <c r="M3764" s="489">
        <v>1</v>
      </c>
      <c r="N3764" s="490">
        <v>11449.58</v>
      </c>
      <c r="O3764" s="487" t="s">
        <v>25582</v>
      </c>
    </row>
    <row r="3765" spans="1:15" ht="45" x14ac:dyDescent="0.25">
      <c r="A3765" s="489">
        <v>12861</v>
      </c>
      <c r="B3765" s="488" t="s">
        <v>14470</v>
      </c>
      <c r="C3765" s="489" t="s">
        <v>659</v>
      </c>
      <c r="D3765" s="490">
        <v>35859</v>
      </c>
      <c r="E3765" s="487"/>
      <c r="F3765" s="487"/>
      <c r="G3765" s="488" t="s">
        <v>6074</v>
      </c>
      <c r="H3765" s="488" t="s">
        <v>5976</v>
      </c>
      <c r="I3765" s="490">
        <v>30133.61</v>
      </c>
      <c r="J3765" s="490">
        <v>0.19</v>
      </c>
      <c r="K3765" s="490">
        <v>35859</v>
      </c>
      <c r="L3765" s="508">
        <v>44725</v>
      </c>
      <c r="M3765" s="489">
        <v>1</v>
      </c>
      <c r="N3765" s="490">
        <v>30133.61</v>
      </c>
      <c r="O3765" s="487" t="s">
        <v>25582</v>
      </c>
    </row>
    <row r="3766" spans="1:15" ht="30" x14ac:dyDescent="0.25">
      <c r="A3766" s="489">
        <v>12862</v>
      </c>
      <c r="B3766" s="488" t="s">
        <v>14450</v>
      </c>
      <c r="C3766" s="489" t="s">
        <v>87</v>
      </c>
      <c r="D3766" s="490">
        <v>150825</v>
      </c>
      <c r="E3766" s="487"/>
      <c r="F3766" s="487"/>
      <c r="G3766" s="488" t="s">
        <v>7316</v>
      </c>
      <c r="H3766" s="488" t="s">
        <v>25583</v>
      </c>
      <c r="I3766" s="490">
        <v>126743.7</v>
      </c>
      <c r="J3766" s="490">
        <v>0.19</v>
      </c>
      <c r="K3766" s="490">
        <v>150825</v>
      </c>
      <c r="L3766" s="508">
        <v>44592</v>
      </c>
      <c r="M3766" s="489">
        <v>1</v>
      </c>
      <c r="N3766" s="490">
        <v>126743.7</v>
      </c>
      <c r="O3766" s="487" t="s">
        <v>25582</v>
      </c>
    </row>
    <row r="3767" spans="1:15" ht="30" x14ac:dyDescent="0.25">
      <c r="A3767" s="489">
        <v>12863</v>
      </c>
      <c r="B3767" s="488" t="s">
        <v>14541</v>
      </c>
      <c r="C3767" s="489" t="s">
        <v>87</v>
      </c>
      <c r="D3767" s="490">
        <v>131972</v>
      </c>
      <c r="E3767" s="487"/>
      <c r="F3767" s="487"/>
      <c r="G3767" s="488" t="s">
        <v>6074</v>
      </c>
      <c r="H3767" s="488" t="s">
        <v>25583</v>
      </c>
      <c r="I3767" s="490">
        <v>110900.84</v>
      </c>
      <c r="J3767" s="490">
        <v>0.19</v>
      </c>
      <c r="K3767" s="490">
        <v>131972</v>
      </c>
      <c r="L3767" s="508">
        <v>44593</v>
      </c>
      <c r="M3767" s="489">
        <v>1</v>
      </c>
      <c r="N3767" s="490">
        <v>110900.84</v>
      </c>
      <c r="O3767" s="487" t="s">
        <v>25582</v>
      </c>
    </row>
    <row r="3768" spans="1:15" ht="45" x14ac:dyDescent="0.25">
      <c r="A3768" s="489">
        <v>12864</v>
      </c>
      <c r="B3768" s="488" t="s">
        <v>15415</v>
      </c>
      <c r="C3768" s="489" t="s">
        <v>87</v>
      </c>
      <c r="D3768" s="490">
        <v>2047269</v>
      </c>
      <c r="E3768" s="487"/>
      <c r="F3768" s="487"/>
      <c r="G3768" s="488" t="s">
        <v>6626</v>
      </c>
      <c r="H3768" s="488" t="s">
        <v>5976</v>
      </c>
      <c r="I3768" s="490">
        <v>1720394.12</v>
      </c>
      <c r="J3768" s="490">
        <v>0.19</v>
      </c>
      <c r="K3768" s="490">
        <v>2047269</v>
      </c>
      <c r="L3768" s="508">
        <v>45478</v>
      </c>
      <c r="M3768" s="489">
        <v>1</v>
      </c>
      <c r="N3768" s="490">
        <v>1720394.12</v>
      </c>
      <c r="O3768" s="487" t="s">
        <v>25582</v>
      </c>
    </row>
    <row r="3769" spans="1:15" ht="30" x14ac:dyDescent="0.25">
      <c r="A3769" s="489">
        <v>12865</v>
      </c>
      <c r="B3769" s="488" t="s">
        <v>14392</v>
      </c>
      <c r="C3769" s="489" t="s">
        <v>77</v>
      </c>
      <c r="D3769" s="490">
        <v>1089</v>
      </c>
      <c r="E3769" s="487"/>
      <c r="F3769" s="487"/>
      <c r="G3769" s="488" t="s">
        <v>6129</v>
      </c>
      <c r="H3769" s="488" t="s">
        <v>25583</v>
      </c>
      <c r="I3769" s="490">
        <v>915.13</v>
      </c>
      <c r="J3769" s="490">
        <v>0.19</v>
      </c>
      <c r="K3769" s="490">
        <v>1089</v>
      </c>
      <c r="L3769" s="508">
        <v>44603</v>
      </c>
      <c r="M3769" s="489">
        <v>1</v>
      </c>
      <c r="N3769" s="490">
        <v>915.13</v>
      </c>
      <c r="O3769" s="487" t="s">
        <v>25582</v>
      </c>
    </row>
    <row r="3770" spans="1:15" ht="30" x14ac:dyDescent="0.25">
      <c r="A3770" s="489">
        <v>12866</v>
      </c>
      <c r="B3770" s="488" t="s">
        <v>14343</v>
      </c>
      <c r="C3770" s="489" t="s">
        <v>87</v>
      </c>
      <c r="D3770" s="490">
        <v>10934839</v>
      </c>
      <c r="E3770" s="487"/>
      <c r="F3770" s="487"/>
      <c r="G3770" s="488" t="s">
        <v>5975</v>
      </c>
      <c r="H3770" s="488" t="s">
        <v>25583</v>
      </c>
      <c r="I3770" s="490">
        <v>9188940.3399999999</v>
      </c>
      <c r="J3770" s="490">
        <v>0.19</v>
      </c>
      <c r="K3770" s="490">
        <v>10934839</v>
      </c>
      <c r="L3770" s="508">
        <v>44596</v>
      </c>
      <c r="M3770" s="489">
        <v>1</v>
      </c>
      <c r="N3770" s="490">
        <v>9188940.3399999999</v>
      </c>
      <c r="O3770" s="487" t="s">
        <v>25582</v>
      </c>
    </row>
    <row r="3771" spans="1:15" ht="30" x14ac:dyDescent="0.25">
      <c r="A3771" s="489">
        <v>12867</v>
      </c>
      <c r="B3771" s="488" t="s">
        <v>14319</v>
      </c>
      <c r="C3771" s="489" t="s">
        <v>4419</v>
      </c>
      <c r="D3771" s="490">
        <v>3388543</v>
      </c>
      <c r="E3771" s="487"/>
      <c r="F3771" s="487"/>
      <c r="G3771" s="488" t="s">
        <v>5975</v>
      </c>
      <c r="H3771" s="488" t="s">
        <v>25583</v>
      </c>
      <c r="I3771" s="490">
        <v>2847515.13</v>
      </c>
      <c r="J3771" s="490">
        <v>0.19</v>
      </c>
      <c r="K3771" s="490">
        <v>3388543</v>
      </c>
      <c r="L3771" s="508">
        <v>44587</v>
      </c>
      <c r="M3771" s="489">
        <v>1</v>
      </c>
      <c r="N3771" s="490">
        <v>2847515.13</v>
      </c>
      <c r="O3771" s="487" t="s">
        <v>25582</v>
      </c>
    </row>
    <row r="3772" spans="1:15" ht="30" x14ac:dyDescent="0.25">
      <c r="A3772" s="489">
        <v>12868</v>
      </c>
      <c r="B3772" s="488" t="s">
        <v>14758</v>
      </c>
      <c r="C3772" s="489" t="s">
        <v>182</v>
      </c>
      <c r="D3772" s="490">
        <v>25138</v>
      </c>
      <c r="E3772" s="487"/>
      <c r="F3772" s="487"/>
      <c r="G3772" s="488" t="s">
        <v>6430</v>
      </c>
      <c r="H3772" s="488" t="s">
        <v>25583</v>
      </c>
      <c r="I3772" s="490">
        <v>21124.37</v>
      </c>
      <c r="J3772" s="490">
        <v>0.19</v>
      </c>
      <c r="K3772" s="490">
        <v>25138</v>
      </c>
      <c r="L3772" s="508">
        <v>44589</v>
      </c>
      <c r="M3772" s="489">
        <v>1</v>
      </c>
      <c r="N3772" s="490">
        <v>21124.37</v>
      </c>
      <c r="O3772" s="487" t="s">
        <v>25582</v>
      </c>
    </row>
    <row r="3773" spans="1:15" ht="30" x14ac:dyDescent="0.25">
      <c r="A3773" s="489">
        <v>12869</v>
      </c>
      <c r="B3773" s="488" t="s">
        <v>14822</v>
      </c>
      <c r="C3773" s="489" t="s">
        <v>87</v>
      </c>
      <c r="D3773" s="490">
        <v>69128</v>
      </c>
      <c r="E3773" s="487"/>
      <c r="F3773" s="487"/>
      <c r="G3773" s="488" t="s">
        <v>6227</v>
      </c>
      <c r="H3773" s="488" t="s">
        <v>25583</v>
      </c>
      <c r="I3773" s="490">
        <v>58090.76</v>
      </c>
      <c r="J3773" s="490">
        <v>0.19</v>
      </c>
      <c r="K3773" s="490">
        <v>69128</v>
      </c>
      <c r="L3773" s="508">
        <v>44602</v>
      </c>
      <c r="M3773" s="489">
        <v>1</v>
      </c>
      <c r="N3773" s="490">
        <v>58090.76</v>
      </c>
      <c r="O3773" s="487" t="s">
        <v>25582</v>
      </c>
    </row>
    <row r="3774" spans="1:15" ht="30" x14ac:dyDescent="0.25">
      <c r="A3774" s="489">
        <v>12870</v>
      </c>
      <c r="B3774" s="488" t="s">
        <v>14259</v>
      </c>
      <c r="C3774" s="489" t="s">
        <v>659</v>
      </c>
      <c r="D3774" s="490">
        <v>53346</v>
      </c>
      <c r="E3774" s="487"/>
      <c r="F3774" s="487"/>
      <c r="G3774" s="488" t="s">
        <v>6100</v>
      </c>
      <c r="H3774" s="488" t="s">
        <v>25583</v>
      </c>
      <c r="I3774" s="490">
        <v>44828.57</v>
      </c>
      <c r="J3774" s="490">
        <v>0.19</v>
      </c>
      <c r="K3774" s="490">
        <v>53346</v>
      </c>
      <c r="L3774" s="508">
        <v>44592</v>
      </c>
      <c r="M3774" s="489">
        <v>1</v>
      </c>
      <c r="N3774" s="490">
        <v>44828.57</v>
      </c>
      <c r="O3774" s="487" t="s">
        <v>25582</v>
      </c>
    </row>
    <row r="3775" spans="1:15" ht="45" x14ac:dyDescent="0.25">
      <c r="A3775" s="489">
        <v>12872</v>
      </c>
      <c r="B3775" s="488" t="s">
        <v>14363</v>
      </c>
      <c r="C3775" s="489" t="s">
        <v>87</v>
      </c>
      <c r="D3775" s="490">
        <v>10400461</v>
      </c>
      <c r="E3775" s="487"/>
      <c r="F3775" s="487"/>
      <c r="G3775" s="488" t="s">
        <v>6068</v>
      </c>
      <c r="H3775" s="488" t="s">
        <v>25583</v>
      </c>
      <c r="I3775" s="490">
        <v>8739883.1899999995</v>
      </c>
      <c r="J3775" s="490">
        <v>0.19</v>
      </c>
      <c r="K3775" s="490">
        <v>10400461</v>
      </c>
      <c r="L3775" s="508">
        <v>44594</v>
      </c>
      <c r="M3775" s="489">
        <v>1</v>
      </c>
      <c r="N3775" s="490">
        <v>8739883.1899999995</v>
      </c>
      <c r="O3775" s="487" t="s">
        <v>25582</v>
      </c>
    </row>
    <row r="3776" spans="1:15" ht="45" x14ac:dyDescent="0.25">
      <c r="A3776" s="489">
        <v>12873</v>
      </c>
      <c r="B3776" s="488" t="s">
        <v>14408</v>
      </c>
      <c r="C3776" s="489" t="s">
        <v>87</v>
      </c>
      <c r="D3776" s="490">
        <v>943756</v>
      </c>
      <c r="E3776" s="487"/>
      <c r="F3776" s="487"/>
      <c r="G3776" s="488" t="s">
        <v>6068</v>
      </c>
      <c r="H3776" s="488" t="s">
        <v>25583</v>
      </c>
      <c r="I3776" s="490">
        <v>793072.27</v>
      </c>
      <c r="J3776" s="490">
        <v>0.19</v>
      </c>
      <c r="K3776" s="490">
        <v>943756</v>
      </c>
      <c r="L3776" s="508">
        <v>44594</v>
      </c>
      <c r="M3776" s="489">
        <v>1</v>
      </c>
      <c r="N3776" s="490">
        <v>793072.27</v>
      </c>
      <c r="O3776" s="487" t="s">
        <v>25582</v>
      </c>
    </row>
    <row r="3777" spans="1:15" ht="30" x14ac:dyDescent="0.25">
      <c r="A3777" s="489">
        <v>12874</v>
      </c>
      <c r="B3777" s="488" t="s">
        <v>14407</v>
      </c>
      <c r="C3777" s="489" t="s">
        <v>87</v>
      </c>
      <c r="D3777" s="490">
        <v>720743</v>
      </c>
      <c r="E3777" s="487"/>
      <c r="F3777" s="487"/>
      <c r="G3777" s="488" t="s">
        <v>6068</v>
      </c>
      <c r="H3777" s="488" t="s">
        <v>25583</v>
      </c>
      <c r="I3777" s="490">
        <v>605666.39</v>
      </c>
      <c r="J3777" s="490">
        <v>0.19</v>
      </c>
      <c r="K3777" s="490">
        <v>720743</v>
      </c>
      <c r="L3777" s="508">
        <v>44594</v>
      </c>
      <c r="M3777" s="489">
        <v>1</v>
      </c>
      <c r="N3777" s="490">
        <v>605666.39</v>
      </c>
      <c r="O3777" s="487" t="s">
        <v>25582</v>
      </c>
    </row>
    <row r="3778" spans="1:15" ht="30" x14ac:dyDescent="0.25">
      <c r="A3778" s="489">
        <v>12875</v>
      </c>
      <c r="B3778" s="488" t="s">
        <v>14753</v>
      </c>
      <c r="C3778" s="489" t="s">
        <v>87</v>
      </c>
      <c r="D3778" s="490">
        <v>480984.01</v>
      </c>
      <c r="E3778" s="487"/>
      <c r="F3778" s="487"/>
      <c r="G3778" s="488" t="s">
        <v>6068</v>
      </c>
      <c r="H3778" s="488" t="s">
        <v>25583</v>
      </c>
      <c r="I3778" s="490">
        <v>404188.24</v>
      </c>
      <c r="J3778" s="490">
        <v>0.19</v>
      </c>
      <c r="K3778" s="490">
        <v>480984.01</v>
      </c>
      <c r="L3778" s="508">
        <v>44594</v>
      </c>
      <c r="M3778" s="489">
        <v>1</v>
      </c>
      <c r="N3778" s="490">
        <v>404188.24</v>
      </c>
      <c r="O3778" s="487" t="s">
        <v>25582</v>
      </c>
    </row>
    <row r="3779" spans="1:15" ht="45" x14ac:dyDescent="0.25">
      <c r="A3779" s="489">
        <v>12876</v>
      </c>
      <c r="B3779" s="488" t="s">
        <v>6943</v>
      </c>
      <c r="C3779" s="489" t="s">
        <v>87</v>
      </c>
      <c r="D3779" s="490">
        <v>88721.64</v>
      </c>
      <c r="E3779" s="487"/>
      <c r="F3779" s="487"/>
      <c r="G3779" s="488" t="s">
        <v>6941</v>
      </c>
      <c r="H3779" s="488" t="s">
        <v>6014</v>
      </c>
      <c r="I3779" s="490">
        <v>74556</v>
      </c>
      <c r="J3779" s="490">
        <v>0.19</v>
      </c>
      <c r="K3779" s="490">
        <v>88721.64</v>
      </c>
      <c r="L3779" s="508">
        <v>44110</v>
      </c>
      <c r="M3779" s="489">
        <v>1</v>
      </c>
      <c r="N3779" s="490">
        <v>74556</v>
      </c>
      <c r="O3779" s="487" t="s">
        <v>25582</v>
      </c>
    </row>
    <row r="3780" spans="1:15" ht="30" x14ac:dyDescent="0.25">
      <c r="A3780" s="489">
        <v>12877</v>
      </c>
      <c r="B3780" s="488" t="s">
        <v>14696</v>
      </c>
      <c r="C3780" s="489" t="s">
        <v>87</v>
      </c>
      <c r="D3780" s="490">
        <v>436841</v>
      </c>
      <c r="E3780" s="487"/>
      <c r="F3780" s="487"/>
      <c r="G3780" s="488" t="s">
        <v>6068</v>
      </c>
      <c r="H3780" s="488" t="s">
        <v>25583</v>
      </c>
      <c r="I3780" s="490">
        <v>367093.28</v>
      </c>
      <c r="J3780" s="490">
        <v>0.19</v>
      </c>
      <c r="K3780" s="490">
        <v>436841</v>
      </c>
      <c r="L3780" s="508">
        <v>44594</v>
      </c>
      <c r="M3780" s="489">
        <v>1</v>
      </c>
      <c r="N3780" s="490">
        <v>367093.28</v>
      </c>
      <c r="O3780" s="487" t="s">
        <v>25582</v>
      </c>
    </row>
    <row r="3781" spans="1:15" ht="30" x14ac:dyDescent="0.25">
      <c r="A3781" s="489">
        <v>12878</v>
      </c>
      <c r="B3781" s="488" t="s">
        <v>14722</v>
      </c>
      <c r="C3781" s="489" t="s">
        <v>80</v>
      </c>
      <c r="D3781" s="490">
        <v>19766</v>
      </c>
      <c r="E3781" s="487"/>
      <c r="F3781" s="487"/>
      <c r="G3781" s="488" t="s">
        <v>6935</v>
      </c>
      <c r="H3781" s="488" t="s">
        <v>25583</v>
      </c>
      <c r="I3781" s="490">
        <v>16610.080000000002</v>
      </c>
      <c r="J3781" s="490">
        <v>0.19</v>
      </c>
      <c r="K3781" s="490">
        <v>19766</v>
      </c>
      <c r="L3781" s="508">
        <v>44592</v>
      </c>
      <c r="M3781" s="489">
        <v>1</v>
      </c>
      <c r="N3781" s="490">
        <v>16610.080000000002</v>
      </c>
      <c r="O3781" s="487" t="s">
        <v>25582</v>
      </c>
    </row>
    <row r="3782" spans="1:15" ht="30" x14ac:dyDescent="0.25">
      <c r="A3782" s="489">
        <v>12878</v>
      </c>
      <c r="B3782" s="488" t="s">
        <v>14276</v>
      </c>
      <c r="C3782" s="489" t="s">
        <v>87</v>
      </c>
      <c r="D3782" s="490">
        <v>9371962</v>
      </c>
      <c r="E3782" s="487"/>
      <c r="F3782" s="487"/>
      <c r="G3782" s="488" t="s">
        <v>6068</v>
      </c>
      <c r="H3782" s="488" t="s">
        <v>25583</v>
      </c>
      <c r="I3782" s="490">
        <v>7875598.3200000003</v>
      </c>
      <c r="J3782" s="490">
        <v>0.19</v>
      </c>
      <c r="K3782" s="490">
        <v>9371962</v>
      </c>
      <c r="L3782" s="508">
        <v>44594</v>
      </c>
      <c r="M3782" s="489">
        <v>1</v>
      </c>
      <c r="N3782" s="490">
        <v>7875598.3200000003</v>
      </c>
      <c r="O3782" s="487" t="s">
        <v>25582</v>
      </c>
    </row>
    <row r="3783" spans="1:15" ht="45" x14ac:dyDescent="0.25">
      <c r="A3783" s="489">
        <v>12879</v>
      </c>
      <c r="B3783" s="488" t="s">
        <v>14494</v>
      </c>
      <c r="C3783" s="489" t="s">
        <v>87</v>
      </c>
      <c r="D3783" s="490">
        <v>2759910</v>
      </c>
      <c r="E3783" s="487"/>
      <c r="F3783" s="487"/>
      <c r="G3783" s="488" t="s">
        <v>6016</v>
      </c>
      <c r="H3783" s="488" t="s">
        <v>5989</v>
      </c>
      <c r="I3783" s="490">
        <v>2319252.1</v>
      </c>
      <c r="J3783" s="490">
        <v>0.19</v>
      </c>
      <c r="K3783" s="490">
        <v>2759910</v>
      </c>
      <c r="L3783" s="508">
        <v>45491</v>
      </c>
      <c r="M3783" s="489">
        <v>1</v>
      </c>
      <c r="N3783" s="490">
        <v>2319252.1</v>
      </c>
      <c r="O3783" s="487" t="s">
        <v>25582</v>
      </c>
    </row>
    <row r="3784" spans="1:15" ht="45" x14ac:dyDescent="0.25">
      <c r="A3784" s="489">
        <v>12880</v>
      </c>
      <c r="B3784" s="488" t="s">
        <v>14493</v>
      </c>
      <c r="C3784" s="489" t="s">
        <v>87</v>
      </c>
      <c r="D3784" s="490">
        <v>3839734</v>
      </c>
      <c r="E3784" s="487"/>
      <c r="F3784" s="487"/>
      <c r="G3784" s="488" t="s">
        <v>6016</v>
      </c>
      <c r="H3784" s="488" t="s">
        <v>5989</v>
      </c>
      <c r="I3784" s="490">
        <v>3226667.23</v>
      </c>
      <c r="J3784" s="490">
        <v>0.19</v>
      </c>
      <c r="K3784" s="490">
        <v>3839734</v>
      </c>
      <c r="L3784" s="508">
        <v>45491</v>
      </c>
      <c r="M3784" s="489">
        <v>1</v>
      </c>
      <c r="N3784" s="490">
        <v>3226667.23</v>
      </c>
      <c r="O3784" s="487" t="s">
        <v>25582</v>
      </c>
    </row>
    <row r="3785" spans="1:15" ht="30" x14ac:dyDescent="0.25">
      <c r="A3785" s="489">
        <v>12886</v>
      </c>
      <c r="B3785" s="488" t="s">
        <v>14811</v>
      </c>
      <c r="C3785" s="489" t="s">
        <v>87</v>
      </c>
      <c r="D3785" s="490">
        <v>27431362</v>
      </c>
      <c r="E3785" s="487"/>
      <c r="F3785" s="487"/>
      <c r="G3785" s="488" t="s">
        <v>5983</v>
      </c>
      <c r="H3785" s="488" t="s">
        <v>25583</v>
      </c>
      <c r="I3785" s="490">
        <v>23051564.710000001</v>
      </c>
      <c r="J3785" s="490">
        <v>0.19</v>
      </c>
      <c r="K3785" s="490">
        <v>27431362</v>
      </c>
      <c r="L3785" s="508">
        <v>44585</v>
      </c>
      <c r="M3785" s="489">
        <v>1</v>
      </c>
      <c r="N3785" s="490">
        <v>23051564.710000001</v>
      </c>
      <c r="O3785" s="487" t="s">
        <v>25582</v>
      </c>
    </row>
    <row r="3786" spans="1:15" ht="30" x14ac:dyDescent="0.25">
      <c r="A3786" s="489">
        <v>12887</v>
      </c>
      <c r="B3786" s="488" t="s">
        <v>14771</v>
      </c>
      <c r="C3786" s="489" t="s">
        <v>80</v>
      </c>
      <c r="D3786" s="490">
        <v>20020</v>
      </c>
      <c r="E3786" s="487"/>
      <c r="F3786" s="487"/>
      <c r="G3786" s="488" t="s">
        <v>5981</v>
      </c>
      <c r="H3786" s="488" t="s">
        <v>25583</v>
      </c>
      <c r="I3786" s="490">
        <v>16823.53</v>
      </c>
      <c r="J3786" s="490">
        <v>0.19</v>
      </c>
      <c r="K3786" s="490">
        <v>20020</v>
      </c>
      <c r="L3786" s="508">
        <v>44601</v>
      </c>
      <c r="M3786" s="489">
        <v>1</v>
      </c>
      <c r="N3786" s="490">
        <v>16823.53</v>
      </c>
      <c r="O3786" s="487" t="s">
        <v>25582</v>
      </c>
    </row>
    <row r="3787" spans="1:15" ht="30" x14ac:dyDescent="0.25">
      <c r="A3787" s="489">
        <v>12888</v>
      </c>
      <c r="B3787" s="488" t="s">
        <v>14463</v>
      </c>
      <c r="C3787" s="489" t="s">
        <v>80</v>
      </c>
      <c r="D3787" s="490">
        <v>29289.01</v>
      </c>
      <c r="E3787" s="487"/>
      <c r="F3787" s="487"/>
      <c r="G3787" s="488" t="s">
        <v>5981</v>
      </c>
      <c r="H3787" s="488" t="s">
        <v>25583</v>
      </c>
      <c r="I3787" s="490">
        <v>24612.61</v>
      </c>
      <c r="J3787" s="490">
        <v>0.19</v>
      </c>
      <c r="K3787" s="490">
        <v>29289.01</v>
      </c>
      <c r="L3787" s="508">
        <v>44601</v>
      </c>
      <c r="M3787" s="489">
        <v>1</v>
      </c>
      <c r="N3787" s="490">
        <v>24612.61</v>
      </c>
      <c r="O3787" s="487" t="s">
        <v>25582</v>
      </c>
    </row>
    <row r="3788" spans="1:15" ht="30" x14ac:dyDescent="0.25">
      <c r="A3788" s="489">
        <v>12889</v>
      </c>
      <c r="B3788" s="488" t="s">
        <v>14767</v>
      </c>
      <c r="C3788" s="489" t="s">
        <v>80</v>
      </c>
      <c r="D3788" s="490">
        <v>84496</v>
      </c>
      <c r="E3788" s="487"/>
      <c r="F3788" s="487"/>
      <c r="G3788" s="488" t="s">
        <v>5981</v>
      </c>
      <c r="H3788" s="488" t="s">
        <v>25583</v>
      </c>
      <c r="I3788" s="490">
        <v>71005.039999999994</v>
      </c>
      <c r="J3788" s="490">
        <v>0.19</v>
      </c>
      <c r="K3788" s="490">
        <v>84496</v>
      </c>
      <c r="L3788" s="508">
        <v>44585</v>
      </c>
      <c r="M3788" s="489">
        <v>1</v>
      </c>
      <c r="N3788" s="490">
        <v>71005.039999999994</v>
      </c>
      <c r="O3788" s="487" t="s">
        <v>25582</v>
      </c>
    </row>
    <row r="3789" spans="1:15" ht="30" x14ac:dyDescent="0.25">
      <c r="A3789" s="489">
        <v>12890</v>
      </c>
      <c r="B3789" s="488" t="s">
        <v>14292</v>
      </c>
      <c r="C3789" s="489" t="s">
        <v>87</v>
      </c>
      <c r="D3789" s="490">
        <v>18484</v>
      </c>
      <c r="E3789" s="487"/>
      <c r="F3789" s="487"/>
      <c r="G3789" s="488" t="s">
        <v>5981</v>
      </c>
      <c r="H3789" s="488" t="s">
        <v>25583</v>
      </c>
      <c r="I3789" s="490">
        <v>15532.77</v>
      </c>
      <c r="J3789" s="490">
        <v>0.19</v>
      </c>
      <c r="K3789" s="490">
        <v>18484</v>
      </c>
      <c r="L3789" s="508">
        <v>44601</v>
      </c>
      <c r="M3789" s="489">
        <v>1</v>
      </c>
      <c r="N3789" s="490">
        <v>15532.77</v>
      </c>
      <c r="O3789" s="487" t="s">
        <v>25582</v>
      </c>
    </row>
    <row r="3790" spans="1:15" ht="30" x14ac:dyDescent="0.25">
      <c r="A3790" s="489">
        <v>12891</v>
      </c>
      <c r="B3790" s="488" t="s">
        <v>14863</v>
      </c>
      <c r="C3790" s="489" t="s">
        <v>80</v>
      </c>
      <c r="D3790" s="490">
        <v>24270</v>
      </c>
      <c r="E3790" s="487"/>
      <c r="F3790" s="487"/>
      <c r="G3790" s="488" t="s">
        <v>6137</v>
      </c>
      <c r="H3790" s="488" t="s">
        <v>25583</v>
      </c>
      <c r="I3790" s="490">
        <v>20394.96</v>
      </c>
      <c r="J3790" s="490">
        <v>0.19</v>
      </c>
      <c r="K3790" s="490">
        <v>24270</v>
      </c>
      <c r="L3790" s="508">
        <v>44591</v>
      </c>
      <c r="M3790" s="489">
        <v>1</v>
      </c>
      <c r="N3790" s="490">
        <v>20394.96</v>
      </c>
      <c r="O3790" s="487" t="s">
        <v>25582</v>
      </c>
    </row>
    <row r="3791" spans="1:15" ht="30" x14ac:dyDescent="0.25">
      <c r="A3791" s="489">
        <v>12896</v>
      </c>
      <c r="B3791" s="488" t="s">
        <v>14403</v>
      </c>
      <c r="C3791" s="489" t="s">
        <v>87</v>
      </c>
      <c r="D3791" s="490">
        <v>4400</v>
      </c>
      <c r="E3791" s="487"/>
      <c r="F3791" s="487"/>
      <c r="G3791" s="488" t="s">
        <v>6114</v>
      </c>
      <c r="H3791" s="488" t="s">
        <v>25583</v>
      </c>
      <c r="I3791" s="490">
        <v>3697.48</v>
      </c>
      <c r="J3791" s="490">
        <v>0.19</v>
      </c>
      <c r="K3791" s="490">
        <v>4400</v>
      </c>
      <c r="L3791" s="508">
        <v>45006</v>
      </c>
      <c r="M3791" s="489">
        <v>1</v>
      </c>
      <c r="N3791" s="490">
        <v>3697.48</v>
      </c>
      <c r="O3791" s="487" t="s">
        <v>25582</v>
      </c>
    </row>
    <row r="3792" spans="1:15" ht="45" x14ac:dyDescent="0.25">
      <c r="A3792" s="489">
        <v>12897</v>
      </c>
      <c r="B3792" s="488" t="s">
        <v>15379</v>
      </c>
      <c r="C3792" s="489" t="s">
        <v>87</v>
      </c>
      <c r="D3792" s="490">
        <v>2096.42</v>
      </c>
      <c r="E3792" s="487"/>
      <c r="F3792" s="487"/>
      <c r="G3792" s="488" t="s">
        <v>25584</v>
      </c>
      <c r="H3792" s="488" t="s">
        <v>5980</v>
      </c>
      <c r="I3792" s="490">
        <v>2092.44</v>
      </c>
      <c r="J3792" s="490">
        <v>1.9E-3</v>
      </c>
      <c r="K3792" s="490">
        <v>2096.42</v>
      </c>
      <c r="L3792" s="508">
        <v>45491</v>
      </c>
      <c r="M3792" s="489">
        <v>1</v>
      </c>
      <c r="N3792" s="490">
        <v>2092.44</v>
      </c>
      <c r="O3792" s="487" t="s">
        <v>25582</v>
      </c>
    </row>
    <row r="3793" spans="1:15" ht="30" x14ac:dyDescent="0.25">
      <c r="A3793" s="489">
        <v>12898</v>
      </c>
      <c r="B3793" s="488" t="s">
        <v>14299</v>
      </c>
      <c r="C3793" s="489" t="s">
        <v>87</v>
      </c>
      <c r="D3793" s="490">
        <v>22969</v>
      </c>
      <c r="E3793" s="487"/>
      <c r="F3793" s="487"/>
      <c r="G3793" s="488" t="s">
        <v>5981</v>
      </c>
      <c r="H3793" s="488" t="s">
        <v>25583</v>
      </c>
      <c r="I3793" s="490">
        <v>19301.68</v>
      </c>
      <c r="J3793" s="490">
        <v>0.19</v>
      </c>
      <c r="K3793" s="490">
        <v>22969</v>
      </c>
      <c r="L3793" s="508">
        <v>45015</v>
      </c>
      <c r="M3793" s="489">
        <v>1</v>
      </c>
      <c r="N3793" s="490">
        <v>19301.68</v>
      </c>
      <c r="O3793" s="487" t="s">
        <v>25582</v>
      </c>
    </row>
    <row r="3794" spans="1:15" ht="45" x14ac:dyDescent="0.25">
      <c r="A3794" s="489">
        <v>12899</v>
      </c>
      <c r="B3794" s="488" t="s">
        <v>14322</v>
      </c>
      <c r="C3794" s="489" t="s">
        <v>87</v>
      </c>
      <c r="D3794" s="490">
        <v>2585211</v>
      </c>
      <c r="E3794" s="487"/>
      <c r="F3794" s="487"/>
      <c r="G3794" s="488" t="s">
        <v>5959</v>
      </c>
      <c r="H3794" s="488" t="s">
        <v>5976</v>
      </c>
      <c r="I3794" s="490">
        <v>2172446.2200000002</v>
      </c>
      <c r="J3794" s="490">
        <v>0.19</v>
      </c>
      <c r="K3794" s="490">
        <v>2585211</v>
      </c>
      <c r="L3794" s="508">
        <v>45478</v>
      </c>
      <c r="M3794" s="489">
        <v>1</v>
      </c>
      <c r="N3794" s="490">
        <v>2172446.2200000002</v>
      </c>
      <c r="O3794" s="487" t="s">
        <v>25582</v>
      </c>
    </row>
    <row r="3795" spans="1:15" ht="45" x14ac:dyDescent="0.25">
      <c r="A3795" s="489">
        <v>12900</v>
      </c>
      <c r="B3795" s="488" t="s">
        <v>14290</v>
      </c>
      <c r="C3795" s="489" t="s">
        <v>87</v>
      </c>
      <c r="D3795" s="490">
        <v>2599655</v>
      </c>
      <c r="E3795" s="487"/>
      <c r="F3795" s="487"/>
      <c r="G3795" s="488" t="s">
        <v>5959</v>
      </c>
      <c r="H3795" s="488" t="s">
        <v>5976</v>
      </c>
      <c r="I3795" s="490">
        <v>2184584.0299999998</v>
      </c>
      <c r="J3795" s="490">
        <v>0.19</v>
      </c>
      <c r="K3795" s="490">
        <v>2599655</v>
      </c>
      <c r="L3795" s="508">
        <v>45478</v>
      </c>
      <c r="M3795" s="489">
        <v>1</v>
      </c>
      <c r="N3795" s="490">
        <v>2184584.0299999998</v>
      </c>
      <c r="O3795" s="487" t="s">
        <v>25582</v>
      </c>
    </row>
    <row r="3796" spans="1:15" ht="45" x14ac:dyDescent="0.25">
      <c r="A3796" s="489">
        <v>12901</v>
      </c>
      <c r="B3796" s="488" t="s">
        <v>14288</v>
      </c>
      <c r="C3796" s="489" t="s">
        <v>87</v>
      </c>
      <c r="D3796" s="490">
        <v>2883780</v>
      </c>
      <c r="E3796" s="487"/>
      <c r="F3796" s="487"/>
      <c r="G3796" s="488" t="s">
        <v>5959</v>
      </c>
      <c r="H3796" s="488" t="s">
        <v>5976</v>
      </c>
      <c r="I3796" s="490">
        <v>2423344.54</v>
      </c>
      <c r="J3796" s="490">
        <v>0.19</v>
      </c>
      <c r="K3796" s="490">
        <v>2883780</v>
      </c>
      <c r="L3796" s="508">
        <v>45478</v>
      </c>
      <c r="M3796" s="489">
        <v>1</v>
      </c>
      <c r="N3796" s="490">
        <v>2423344.54</v>
      </c>
      <c r="O3796" s="487" t="s">
        <v>25582</v>
      </c>
    </row>
    <row r="3797" spans="1:15" ht="45" x14ac:dyDescent="0.25">
      <c r="A3797" s="489">
        <v>12902</v>
      </c>
      <c r="B3797" s="488" t="s">
        <v>14669</v>
      </c>
      <c r="C3797" s="489" t="s">
        <v>87</v>
      </c>
      <c r="D3797" s="490">
        <v>12901111</v>
      </c>
      <c r="E3797" s="487"/>
      <c r="F3797" s="487"/>
      <c r="G3797" s="488" t="s">
        <v>5959</v>
      </c>
      <c r="H3797" s="488" t="s">
        <v>5980</v>
      </c>
      <c r="I3797" s="490">
        <v>10841269.75</v>
      </c>
      <c r="J3797" s="490">
        <v>0.19</v>
      </c>
      <c r="K3797" s="490">
        <v>12901111</v>
      </c>
      <c r="L3797" s="508">
        <v>45478</v>
      </c>
      <c r="M3797" s="489">
        <v>1</v>
      </c>
      <c r="N3797" s="490">
        <v>10841269.75</v>
      </c>
      <c r="O3797" s="487" t="s">
        <v>25582</v>
      </c>
    </row>
    <row r="3798" spans="1:15" ht="45" x14ac:dyDescent="0.25">
      <c r="A3798" s="489">
        <v>12903</v>
      </c>
      <c r="B3798" s="488" t="s">
        <v>14718</v>
      </c>
      <c r="C3798" s="489" t="s">
        <v>87</v>
      </c>
      <c r="D3798" s="490">
        <v>74680924</v>
      </c>
      <c r="E3798" s="487"/>
      <c r="F3798" s="487"/>
      <c r="G3798" s="488" t="s">
        <v>5959</v>
      </c>
      <c r="H3798" s="488" t="s">
        <v>5976</v>
      </c>
      <c r="I3798" s="490">
        <v>62757078.990000002</v>
      </c>
      <c r="J3798" s="490">
        <v>0.19</v>
      </c>
      <c r="K3798" s="490">
        <v>74680924</v>
      </c>
      <c r="L3798" s="508">
        <v>45478</v>
      </c>
      <c r="M3798" s="489">
        <v>1</v>
      </c>
      <c r="N3798" s="490">
        <v>62757078.990000002</v>
      </c>
      <c r="O3798" s="487" t="s">
        <v>25582</v>
      </c>
    </row>
    <row r="3799" spans="1:15" ht="45" x14ac:dyDescent="0.25">
      <c r="A3799" s="489">
        <v>12904</v>
      </c>
      <c r="B3799" s="488" t="s">
        <v>14285</v>
      </c>
      <c r="C3799" s="489" t="s">
        <v>87</v>
      </c>
      <c r="D3799" s="490">
        <v>12579673</v>
      </c>
      <c r="E3799" s="487"/>
      <c r="F3799" s="487"/>
      <c r="G3799" s="488" t="s">
        <v>5959</v>
      </c>
      <c r="H3799" s="488" t="s">
        <v>5976</v>
      </c>
      <c r="I3799" s="490">
        <v>10571153.779999999</v>
      </c>
      <c r="J3799" s="490">
        <v>0.19</v>
      </c>
      <c r="K3799" s="490">
        <v>12579673</v>
      </c>
      <c r="L3799" s="508">
        <v>45478</v>
      </c>
      <c r="M3799" s="489">
        <v>1</v>
      </c>
      <c r="N3799" s="490">
        <v>10571153.779999999</v>
      </c>
      <c r="O3799" s="487" t="s">
        <v>25582</v>
      </c>
    </row>
    <row r="3800" spans="1:15" ht="45" x14ac:dyDescent="0.25">
      <c r="A3800" s="489">
        <v>12905</v>
      </c>
      <c r="B3800" s="488" t="s">
        <v>14284</v>
      </c>
      <c r="C3800" s="489" t="s">
        <v>87</v>
      </c>
      <c r="D3800" s="490">
        <v>5422899</v>
      </c>
      <c r="E3800" s="487"/>
      <c r="F3800" s="487"/>
      <c r="G3800" s="488" t="s">
        <v>5959</v>
      </c>
      <c r="H3800" s="488" t="s">
        <v>5976</v>
      </c>
      <c r="I3800" s="490">
        <v>4557057.9800000004</v>
      </c>
      <c r="J3800" s="490">
        <v>0.19</v>
      </c>
      <c r="K3800" s="490">
        <v>5422899</v>
      </c>
      <c r="L3800" s="508">
        <v>45478</v>
      </c>
      <c r="M3800" s="489">
        <v>1</v>
      </c>
      <c r="N3800" s="490">
        <v>4557057.9800000004</v>
      </c>
      <c r="O3800" s="487" t="s">
        <v>25582</v>
      </c>
    </row>
    <row r="3801" spans="1:15" ht="45" x14ac:dyDescent="0.25">
      <c r="A3801" s="489">
        <v>12906</v>
      </c>
      <c r="B3801" s="488" t="s">
        <v>14559</v>
      </c>
      <c r="C3801" s="489" t="s">
        <v>87</v>
      </c>
      <c r="D3801" s="490">
        <v>27516</v>
      </c>
      <c r="E3801" s="487"/>
      <c r="F3801" s="487"/>
      <c r="G3801" s="488" t="s">
        <v>6094</v>
      </c>
      <c r="H3801" s="488" t="s">
        <v>5976</v>
      </c>
      <c r="I3801" s="490">
        <v>23122.69</v>
      </c>
      <c r="J3801" s="490">
        <v>0.19</v>
      </c>
      <c r="K3801" s="490">
        <v>27516</v>
      </c>
      <c r="L3801" s="508">
        <v>45478</v>
      </c>
      <c r="M3801" s="489">
        <v>1</v>
      </c>
      <c r="N3801" s="490">
        <v>23122.69</v>
      </c>
      <c r="O3801" s="487" t="s">
        <v>25582</v>
      </c>
    </row>
    <row r="3802" spans="1:15" ht="45" x14ac:dyDescent="0.25">
      <c r="A3802" s="489">
        <v>12907</v>
      </c>
      <c r="B3802" s="488" t="s">
        <v>14560</v>
      </c>
      <c r="C3802" s="489" t="s">
        <v>87</v>
      </c>
      <c r="D3802" s="490">
        <v>30212.01</v>
      </c>
      <c r="E3802" s="487"/>
      <c r="F3802" s="487"/>
      <c r="G3802" s="488" t="s">
        <v>6094</v>
      </c>
      <c r="H3802" s="488" t="s">
        <v>5976</v>
      </c>
      <c r="I3802" s="490">
        <v>25388.240000000002</v>
      </c>
      <c r="J3802" s="490">
        <v>0.19</v>
      </c>
      <c r="K3802" s="490">
        <v>30212.01</v>
      </c>
      <c r="L3802" s="508">
        <v>45478</v>
      </c>
      <c r="M3802" s="489">
        <v>1</v>
      </c>
      <c r="N3802" s="490">
        <v>25388.240000000002</v>
      </c>
      <c r="O3802" s="487" t="s">
        <v>25582</v>
      </c>
    </row>
    <row r="3803" spans="1:15" ht="45" x14ac:dyDescent="0.25">
      <c r="A3803" s="489">
        <v>12908</v>
      </c>
      <c r="B3803" s="488" t="s">
        <v>14727</v>
      </c>
      <c r="C3803" s="489" t="s">
        <v>87</v>
      </c>
      <c r="D3803" s="490">
        <v>63794</v>
      </c>
      <c r="E3803" s="487"/>
      <c r="F3803" s="487"/>
      <c r="G3803" s="488" t="s">
        <v>6094</v>
      </c>
      <c r="H3803" s="488" t="s">
        <v>5980</v>
      </c>
      <c r="I3803" s="490">
        <v>53608.4</v>
      </c>
      <c r="J3803" s="490">
        <v>0.19</v>
      </c>
      <c r="K3803" s="490">
        <v>63794</v>
      </c>
      <c r="L3803" s="508">
        <v>45478</v>
      </c>
      <c r="M3803" s="489">
        <v>1</v>
      </c>
      <c r="N3803" s="490">
        <v>53608.4</v>
      </c>
      <c r="O3803" s="487" t="s">
        <v>25582</v>
      </c>
    </row>
    <row r="3804" spans="1:15" ht="45" x14ac:dyDescent="0.25">
      <c r="A3804" s="489">
        <v>12909</v>
      </c>
      <c r="B3804" s="488" t="s">
        <v>14728</v>
      </c>
      <c r="C3804" s="489" t="s">
        <v>87</v>
      </c>
      <c r="D3804" s="490">
        <v>68512</v>
      </c>
      <c r="E3804" s="487"/>
      <c r="F3804" s="487"/>
      <c r="G3804" s="488" t="s">
        <v>6094</v>
      </c>
      <c r="H3804" s="488" t="s">
        <v>5976</v>
      </c>
      <c r="I3804" s="490">
        <v>57573.11</v>
      </c>
      <c r="J3804" s="490">
        <v>0.19</v>
      </c>
      <c r="K3804" s="490">
        <v>68512</v>
      </c>
      <c r="L3804" s="508">
        <v>45478</v>
      </c>
      <c r="M3804" s="489">
        <v>1</v>
      </c>
      <c r="N3804" s="490">
        <v>57573.11</v>
      </c>
      <c r="O3804" s="487" t="s">
        <v>25582</v>
      </c>
    </row>
    <row r="3805" spans="1:15" ht="45" x14ac:dyDescent="0.25">
      <c r="A3805" s="489">
        <v>12910</v>
      </c>
      <c r="B3805" s="488" t="s">
        <v>14729</v>
      </c>
      <c r="C3805" s="489" t="s">
        <v>87</v>
      </c>
      <c r="D3805" s="490">
        <v>77200</v>
      </c>
      <c r="E3805" s="487"/>
      <c r="F3805" s="487"/>
      <c r="G3805" s="488" t="s">
        <v>6094</v>
      </c>
      <c r="H3805" s="488" t="s">
        <v>5980</v>
      </c>
      <c r="I3805" s="490">
        <v>64873.95</v>
      </c>
      <c r="J3805" s="490">
        <v>0.19</v>
      </c>
      <c r="K3805" s="490">
        <v>77200</v>
      </c>
      <c r="L3805" s="508">
        <v>45478</v>
      </c>
      <c r="M3805" s="489">
        <v>1</v>
      </c>
      <c r="N3805" s="490">
        <v>64873.95</v>
      </c>
      <c r="O3805" s="487" t="s">
        <v>25582</v>
      </c>
    </row>
    <row r="3806" spans="1:15" ht="45" x14ac:dyDescent="0.25">
      <c r="A3806" s="489">
        <v>12911</v>
      </c>
      <c r="B3806" s="488" t="s">
        <v>14730</v>
      </c>
      <c r="C3806" s="489" t="s">
        <v>87</v>
      </c>
      <c r="D3806" s="490">
        <v>77601.990000000005</v>
      </c>
      <c r="E3806" s="487"/>
      <c r="F3806" s="487"/>
      <c r="G3806" s="488" t="s">
        <v>6094</v>
      </c>
      <c r="H3806" s="488" t="s">
        <v>5976</v>
      </c>
      <c r="I3806" s="490">
        <v>65211.76</v>
      </c>
      <c r="J3806" s="490">
        <v>0.19</v>
      </c>
      <c r="K3806" s="490">
        <v>77601.990000000005</v>
      </c>
      <c r="L3806" s="508">
        <v>45478</v>
      </c>
      <c r="M3806" s="489">
        <v>1</v>
      </c>
      <c r="N3806" s="490">
        <v>65211.76</v>
      </c>
      <c r="O3806" s="487" t="s">
        <v>25582</v>
      </c>
    </row>
    <row r="3807" spans="1:15" ht="30" x14ac:dyDescent="0.25">
      <c r="A3807" s="489">
        <v>12916</v>
      </c>
      <c r="B3807" s="488" t="s">
        <v>14700</v>
      </c>
      <c r="C3807" s="489" t="s">
        <v>87</v>
      </c>
      <c r="D3807" s="490">
        <v>7385647</v>
      </c>
      <c r="E3807" s="487"/>
      <c r="F3807" s="487"/>
      <c r="G3807" s="488" t="s">
        <v>7916</v>
      </c>
      <c r="H3807" s="488" t="s">
        <v>5960</v>
      </c>
      <c r="I3807" s="490">
        <v>6206426.0499999998</v>
      </c>
      <c r="J3807" s="490">
        <v>0.19</v>
      </c>
      <c r="K3807" s="490">
        <v>7385647</v>
      </c>
      <c r="L3807" s="508">
        <v>45450</v>
      </c>
      <c r="M3807" s="489">
        <v>1</v>
      </c>
      <c r="N3807" s="490">
        <v>6206426.0499999998</v>
      </c>
      <c r="O3807" s="487" t="s">
        <v>25582</v>
      </c>
    </row>
    <row r="3808" spans="1:15" ht="30" x14ac:dyDescent="0.25">
      <c r="A3808" s="489">
        <v>12917</v>
      </c>
      <c r="B3808" s="488" t="s">
        <v>14497</v>
      </c>
      <c r="C3808" s="489" t="s">
        <v>87</v>
      </c>
      <c r="D3808" s="490">
        <v>0</v>
      </c>
      <c r="E3808" s="487"/>
      <c r="F3808" s="487"/>
      <c r="G3808" s="488" t="s">
        <v>5962</v>
      </c>
      <c r="H3808" s="488"/>
      <c r="I3808" s="490">
        <v>0</v>
      </c>
      <c r="J3808" s="490">
        <v>0</v>
      </c>
      <c r="K3808" s="490">
        <v>0</v>
      </c>
      <c r="L3808" s="508"/>
      <c r="M3808" s="489">
        <v>0</v>
      </c>
      <c r="N3808" s="490">
        <v>0</v>
      </c>
      <c r="O3808" s="487" t="s">
        <v>5958</v>
      </c>
    </row>
    <row r="3809" spans="1:15" ht="30" x14ac:dyDescent="0.25">
      <c r="A3809" s="489">
        <v>12918</v>
      </c>
      <c r="B3809" s="488" t="s">
        <v>14643</v>
      </c>
      <c r="C3809" s="489" t="s">
        <v>87</v>
      </c>
      <c r="D3809" s="490">
        <v>80286</v>
      </c>
      <c r="E3809" s="487"/>
      <c r="F3809" s="487"/>
      <c r="G3809" s="488" t="s">
        <v>5986</v>
      </c>
      <c r="H3809" s="488" t="s">
        <v>25583</v>
      </c>
      <c r="I3809" s="490">
        <v>67467.23</v>
      </c>
      <c r="J3809" s="490">
        <v>0.19</v>
      </c>
      <c r="K3809" s="490">
        <v>80286</v>
      </c>
      <c r="L3809" s="508">
        <v>44592</v>
      </c>
      <c r="M3809" s="489">
        <v>1</v>
      </c>
      <c r="N3809" s="490">
        <v>67467.23</v>
      </c>
      <c r="O3809" s="487" t="s">
        <v>25582</v>
      </c>
    </row>
    <row r="3810" spans="1:15" ht="30" x14ac:dyDescent="0.25">
      <c r="A3810" s="489">
        <v>12919</v>
      </c>
      <c r="B3810" s="488" t="s">
        <v>14338</v>
      </c>
      <c r="C3810" s="489" t="s">
        <v>87</v>
      </c>
      <c r="D3810" s="490">
        <v>20834</v>
      </c>
      <c r="E3810" s="487"/>
      <c r="F3810" s="487"/>
      <c r="G3810" s="488" t="s">
        <v>5986</v>
      </c>
      <c r="H3810" s="488" t="s">
        <v>25583</v>
      </c>
      <c r="I3810" s="490">
        <v>17507.560000000001</v>
      </c>
      <c r="J3810" s="490">
        <v>0.19</v>
      </c>
      <c r="K3810" s="490">
        <v>20834</v>
      </c>
      <c r="L3810" s="508">
        <v>44592</v>
      </c>
      <c r="M3810" s="489">
        <v>1</v>
      </c>
      <c r="N3810" s="490">
        <v>17507.560000000001</v>
      </c>
      <c r="O3810" s="487" t="s">
        <v>25582</v>
      </c>
    </row>
    <row r="3811" spans="1:15" ht="45" x14ac:dyDescent="0.25">
      <c r="A3811" s="489">
        <v>12920</v>
      </c>
      <c r="B3811" s="488" t="s">
        <v>14509</v>
      </c>
      <c r="C3811" s="489" t="s">
        <v>87</v>
      </c>
      <c r="D3811" s="490">
        <v>0</v>
      </c>
      <c r="E3811" s="487"/>
      <c r="F3811" s="487"/>
      <c r="G3811" s="488" t="s">
        <v>5962</v>
      </c>
      <c r="H3811" s="488"/>
      <c r="I3811" s="490">
        <v>0</v>
      </c>
      <c r="J3811" s="490">
        <v>0</v>
      </c>
      <c r="K3811" s="490">
        <v>0</v>
      </c>
      <c r="L3811" s="508"/>
      <c r="M3811" s="489">
        <v>0</v>
      </c>
      <c r="N3811" s="490">
        <v>0</v>
      </c>
      <c r="O3811" s="487" t="s">
        <v>5958</v>
      </c>
    </row>
    <row r="3812" spans="1:15" ht="30" x14ac:dyDescent="0.25">
      <c r="A3812" s="489">
        <v>12921</v>
      </c>
      <c r="B3812" s="488" t="s">
        <v>14484</v>
      </c>
      <c r="C3812" s="489" t="s">
        <v>87</v>
      </c>
      <c r="D3812" s="490">
        <v>2980639.01</v>
      </c>
      <c r="E3812" s="487"/>
      <c r="F3812" s="487"/>
      <c r="G3812" s="488" t="s">
        <v>5986</v>
      </c>
      <c r="H3812" s="488" t="s">
        <v>25583</v>
      </c>
      <c r="I3812" s="490">
        <v>2504738.66</v>
      </c>
      <c r="J3812" s="490">
        <v>0.19</v>
      </c>
      <c r="K3812" s="490">
        <v>2980639.01</v>
      </c>
      <c r="L3812" s="508">
        <v>44592</v>
      </c>
      <c r="M3812" s="489">
        <v>1</v>
      </c>
      <c r="N3812" s="490">
        <v>2504738.66</v>
      </c>
      <c r="O3812" s="487" t="s">
        <v>25582</v>
      </c>
    </row>
    <row r="3813" spans="1:15" ht="30" x14ac:dyDescent="0.25">
      <c r="A3813" s="489">
        <v>12922</v>
      </c>
      <c r="B3813" s="488" t="s">
        <v>14486</v>
      </c>
      <c r="C3813" s="489" t="s">
        <v>87</v>
      </c>
      <c r="D3813" s="490">
        <v>6567464</v>
      </c>
      <c r="E3813" s="487"/>
      <c r="F3813" s="487"/>
      <c r="G3813" s="488" t="s">
        <v>5986</v>
      </c>
      <c r="H3813" s="488" t="s">
        <v>25583</v>
      </c>
      <c r="I3813" s="490">
        <v>5518877.3099999996</v>
      </c>
      <c r="J3813" s="490">
        <v>0.19</v>
      </c>
      <c r="K3813" s="490">
        <v>6567464</v>
      </c>
      <c r="L3813" s="508">
        <v>44588</v>
      </c>
      <c r="M3813" s="489">
        <v>1</v>
      </c>
      <c r="N3813" s="490">
        <v>5518877.3099999996</v>
      </c>
      <c r="O3813" s="487" t="s">
        <v>25582</v>
      </c>
    </row>
    <row r="3814" spans="1:15" ht="30" x14ac:dyDescent="0.25">
      <c r="A3814" s="489">
        <v>12923</v>
      </c>
      <c r="B3814" s="488" t="s">
        <v>14759</v>
      </c>
      <c r="C3814" s="489" t="s">
        <v>87</v>
      </c>
      <c r="D3814" s="490">
        <v>679479570</v>
      </c>
      <c r="E3814" s="487"/>
      <c r="F3814" s="487"/>
      <c r="G3814" s="488" t="s">
        <v>5962</v>
      </c>
      <c r="H3814" s="488" t="s">
        <v>5960</v>
      </c>
      <c r="I3814" s="490">
        <v>570991235.28999996</v>
      </c>
      <c r="J3814" s="490">
        <v>0.19</v>
      </c>
      <c r="K3814" s="490">
        <v>679479570</v>
      </c>
      <c r="L3814" s="508">
        <v>45450</v>
      </c>
      <c r="M3814" s="489">
        <v>1</v>
      </c>
      <c r="N3814" s="490">
        <v>570991235.28999996</v>
      </c>
      <c r="O3814" s="487" t="s">
        <v>25582</v>
      </c>
    </row>
    <row r="3815" spans="1:15" ht="30" x14ac:dyDescent="0.25">
      <c r="A3815" s="489">
        <v>12924</v>
      </c>
      <c r="B3815" s="488" t="s">
        <v>14485</v>
      </c>
      <c r="C3815" s="489" t="s">
        <v>87</v>
      </c>
      <c r="D3815" s="490">
        <v>3838506</v>
      </c>
      <c r="E3815" s="487"/>
      <c r="F3815" s="487"/>
      <c r="G3815" s="488" t="s">
        <v>5986</v>
      </c>
      <c r="H3815" s="488" t="s">
        <v>25583</v>
      </c>
      <c r="I3815" s="490">
        <v>3225635.29</v>
      </c>
      <c r="J3815" s="490">
        <v>0.19</v>
      </c>
      <c r="K3815" s="490">
        <v>3838506</v>
      </c>
      <c r="L3815" s="508">
        <v>44588</v>
      </c>
      <c r="M3815" s="489">
        <v>1</v>
      </c>
      <c r="N3815" s="490">
        <v>3225635.29</v>
      </c>
      <c r="O3815" s="487" t="s">
        <v>25582</v>
      </c>
    </row>
    <row r="3816" spans="1:15" ht="30" x14ac:dyDescent="0.25">
      <c r="A3816" s="489">
        <v>12925</v>
      </c>
      <c r="B3816" s="488" t="s">
        <v>14760</v>
      </c>
      <c r="C3816" s="489" t="s">
        <v>87</v>
      </c>
      <c r="D3816" s="490">
        <v>1275702750.0599999</v>
      </c>
      <c r="E3816" s="487"/>
      <c r="F3816" s="487"/>
      <c r="G3816" s="488" t="s">
        <v>5962</v>
      </c>
      <c r="H3816" s="488" t="s">
        <v>5960</v>
      </c>
      <c r="I3816" s="490">
        <v>1072019117.7</v>
      </c>
      <c r="J3816" s="490">
        <v>0.19</v>
      </c>
      <c r="K3816" s="490">
        <v>1275702750.0599999</v>
      </c>
      <c r="L3816" s="508">
        <v>45450</v>
      </c>
      <c r="M3816" s="489">
        <v>1</v>
      </c>
      <c r="N3816" s="490">
        <v>1072019117.7</v>
      </c>
      <c r="O3816" s="487" t="s">
        <v>25582</v>
      </c>
    </row>
    <row r="3817" spans="1:15" ht="30" x14ac:dyDescent="0.25">
      <c r="A3817" s="489">
        <v>12926</v>
      </c>
      <c r="B3817" s="488" t="s">
        <v>14465</v>
      </c>
      <c r="C3817" s="489" t="s">
        <v>87</v>
      </c>
      <c r="D3817" s="490">
        <v>108092</v>
      </c>
      <c r="E3817" s="487"/>
      <c r="F3817" s="487"/>
      <c r="G3817" s="488" t="s">
        <v>5986</v>
      </c>
      <c r="H3817" s="488" t="s">
        <v>25583</v>
      </c>
      <c r="I3817" s="490">
        <v>90833.61</v>
      </c>
      <c r="J3817" s="490">
        <v>0.19</v>
      </c>
      <c r="K3817" s="490">
        <v>108092</v>
      </c>
      <c r="L3817" s="508">
        <v>44592</v>
      </c>
      <c r="M3817" s="489">
        <v>1</v>
      </c>
      <c r="N3817" s="490">
        <v>90833.61</v>
      </c>
      <c r="O3817" s="487" t="s">
        <v>25582</v>
      </c>
    </row>
    <row r="3818" spans="1:15" ht="30" x14ac:dyDescent="0.25">
      <c r="A3818" s="489">
        <v>12927</v>
      </c>
      <c r="B3818" s="488" t="s">
        <v>14845</v>
      </c>
      <c r="C3818" s="489" t="s">
        <v>87</v>
      </c>
      <c r="D3818" s="490">
        <v>0</v>
      </c>
      <c r="E3818" s="487"/>
      <c r="F3818" s="487"/>
      <c r="G3818" s="488" t="s">
        <v>5962</v>
      </c>
      <c r="H3818" s="488"/>
      <c r="I3818" s="490">
        <v>0</v>
      </c>
      <c r="J3818" s="490">
        <v>0</v>
      </c>
      <c r="K3818" s="490">
        <v>0</v>
      </c>
      <c r="L3818" s="508"/>
      <c r="M3818" s="489">
        <v>0</v>
      </c>
      <c r="N3818" s="490">
        <v>0</v>
      </c>
      <c r="O3818" s="487" t="s">
        <v>5958</v>
      </c>
    </row>
    <row r="3819" spans="1:15" ht="30" x14ac:dyDescent="0.25">
      <c r="A3819" s="489">
        <v>12928</v>
      </c>
      <c r="B3819" s="488" t="s">
        <v>14469</v>
      </c>
      <c r="C3819" s="489" t="s">
        <v>87</v>
      </c>
      <c r="D3819" s="490">
        <v>41640</v>
      </c>
      <c r="E3819" s="487"/>
      <c r="F3819" s="487"/>
      <c r="G3819" s="488" t="s">
        <v>5986</v>
      </c>
      <c r="H3819" s="488" t="s">
        <v>25583</v>
      </c>
      <c r="I3819" s="490">
        <v>34991.599999999999</v>
      </c>
      <c r="J3819" s="490">
        <v>0.19</v>
      </c>
      <c r="K3819" s="490">
        <v>41640</v>
      </c>
      <c r="L3819" s="508">
        <v>44592</v>
      </c>
      <c r="M3819" s="489">
        <v>1</v>
      </c>
      <c r="N3819" s="490">
        <v>34991.599999999999</v>
      </c>
      <c r="O3819" s="487" t="s">
        <v>25582</v>
      </c>
    </row>
    <row r="3820" spans="1:15" ht="30" x14ac:dyDescent="0.25">
      <c r="A3820" s="489">
        <v>12929</v>
      </c>
      <c r="B3820" s="488" t="s">
        <v>14847</v>
      </c>
      <c r="C3820" s="489" t="s">
        <v>87</v>
      </c>
      <c r="D3820" s="490">
        <v>0</v>
      </c>
      <c r="E3820" s="487"/>
      <c r="F3820" s="487"/>
      <c r="G3820" s="488" t="s">
        <v>5962</v>
      </c>
      <c r="H3820" s="488"/>
      <c r="I3820" s="490">
        <v>0</v>
      </c>
      <c r="J3820" s="490">
        <v>0</v>
      </c>
      <c r="K3820" s="490">
        <v>0</v>
      </c>
      <c r="L3820" s="508"/>
      <c r="M3820" s="489">
        <v>0</v>
      </c>
      <c r="N3820" s="490">
        <v>0</v>
      </c>
      <c r="O3820" s="487" t="s">
        <v>5958</v>
      </c>
    </row>
    <row r="3821" spans="1:15" ht="30" x14ac:dyDescent="0.25">
      <c r="A3821" s="489">
        <v>12930</v>
      </c>
      <c r="B3821" s="488" t="s">
        <v>14328</v>
      </c>
      <c r="C3821" s="489" t="s">
        <v>87</v>
      </c>
      <c r="D3821" s="490">
        <v>2760735</v>
      </c>
      <c r="E3821" s="487"/>
      <c r="F3821" s="487"/>
      <c r="G3821" s="488" t="s">
        <v>5986</v>
      </c>
      <c r="H3821" s="488" t="s">
        <v>25583</v>
      </c>
      <c r="I3821" s="490">
        <v>2319945.38</v>
      </c>
      <c r="J3821" s="490">
        <v>0.19</v>
      </c>
      <c r="K3821" s="490">
        <v>2760735</v>
      </c>
      <c r="L3821" s="508">
        <v>44592</v>
      </c>
      <c r="M3821" s="489">
        <v>1</v>
      </c>
      <c r="N3821" s="490">
        <v>2319945.38</v>
      </c>
      <c r="O3821" s="487" t="s">
        <v>25582</v>
      </c>
    </row>
    <row r="3822" spans="1:15" ht="45" x14ac:dyDescent="0.25">
      <c r="A3822" s="489">
        <v>12931</v>
      </c>
      <c r="B3822" s="488" t="s">
        <v>14849</v>
      </c>
      <c r="C3822" s="489" t="s">
        <v>87</v>
      </c>
      <c r="D3822" s="490">
        <v>0</v>
      </c>
      <c r="E3822" s="487"/>
      <c r="F3822" s="487"/>
      <c r="G3822" s="488" t="s">
        <v>5962</v>
      </c>
      <c r="H3822" s="488"/>
      <c r="I3822" s="490">
        <v>0</v>
      </c>
      <c r="J3822" s="490">
        <v>0</v>
      </c>
      <c r="K3822" s="490">
        <v>0</v>
      </c>
      <c r="L3822" s="508"/>
      <c r="M3822" s="489">
        <v>0</v>
      </c>
      <c r="N3822" s="490">
        <v>0</v>
      </c>
      <c r="O3822" s="487" t="s">
        <v>5958</v>
      </c>
    </row>
    <row r="3823" spans="1:15" ht="30" x14ac:dyDescent="0.25">
      <c r="A3823" s="489">
        <v>12932</v>
      </c>
      <c r="B3823" s="488" t="s">
        <v>14329</v>
      </c>
      <c r="C3823" s="489" t="s">
        <v>87</v>
      </c>
      <c r="D3823" s="490">
        <v>5384978</v>
      </c>
      <c r="E3823" s="487"/>
      <c r="F3823" s="487"/>
      <c r="G3823" s="488" t="s">
        <v>5986</v>
      </c>
      <c r="H3823" s="488" t="s">
        <v>25583</v>
      </c>
      <c r="I3823" s="490">
        <v>4525191.5999999996</v>
      </c>
      <c r="J3823" s="490">
        <v>0.19</v>
      </c>
      <c r="K3823" s="490">
        <v>5384978</v>
      </c>
      <c r="L3823" s="508">
        <v>44592</v>
      </c>
      <c r="M3823" s="489">
        <v>1</v>
      </c>
      <c r="N3823" s="490">
        <v>4525191.5999999996</v>
      </c>
      <c r="O3823" s="487" t="s">
        <v>25582</v>
      </c>
    </row>
    <row r="3824" spans="1:15" ht="30" x14ac:dyDescent="0.25">
      <c r="A3824" s="489">
        <v>12933</v>
      </c>
      <c r="B3824" s="488" t="s">
        <v>14265</v>
      </c>
      <c r="C3824" s="489" t="s">
        <v>87</v>
      </c>
      <c r="D3824" s="490">
        <v>1286111</v>
      </c>
      <c r="E3824" s="487"/>
      <c r="F3824" s="487"/>
      <c r="G3824" s="488" t="s">
        <v>5986</v>
      </c>
      <c r="H3824" s="488" t="s">
        <v>25583</v>
      </c>
      <c r="I3824" s="490">
        <v>1080765.55</v>
      </c>
      <c r="J3824" s="490">
        <v>0.19</v>
      </c>
      <c r="K3824" s="490">
        <v>1286111</v>
      </c>
      <c r="L3824" s="508">
        <v>44592</v>
      </c>
      <c r="M3824" s="489">
        <v>1</v>
      </c>
      <c r="N3824" s="490">
        <v>1080765.55</v>
      </c>
      <c r="O3824" s="487" t="s">
        <v>25582</v>
      </c>
    </row>
    <row r="3825" spans="1:15" ht="30" x14ac:dyDescent="0.25">
      <c r="A3825" s="489">
        <v>12934</v>
      </c>
      <c r="B3825" s="488" t="s">
        <v>14691</v>
      </c>
      <c r="C3825" s="489" t="s">
        <v>87</v>
      </c>
      <c r="D3825" s="490">
        <v>0</v>
      </c>
      <c r="E3825" s="487"/>
      <c r="F3825" s="487"/>
      <c r="G3825" s="488" t="s">
        <v>5962</v>
      </c>
      <c r="H3825" s="488"/>
      <c r="I3825" s="490">
        <v>0</v>
      </c>
      <c r="J3825" s="490">
        <v>0</v>
      </c>
      <c r="K3825" s="490">
        <v>0</v>
      </c>
      <c r="L3825" s="508"/>
      <c r="M3825" s="489">
        <v>0</v>
      </c>
      <c r="N3825" s="490">
        <v>0</v>
      </c>
      <c r="O3825" s="487" t="s">
        <v>5958</v>
      </c>
    </row>
    <row r="3826" spans="1:15" ht="30" x14ac:dyDescent="0.25">
      <c r="A3826" s="489">
        <v>12935</v>
      </c>
      <c r="B3826" s="488" t="s">
        <v>14797</v>
      </c>
      <c r="C3826" s="489" t="s">
        <v>87</v>
      </c>
      <c r="D3826" s="490">
        <v>4867746</v>
      </c>
      <c r="E3826" s="487"/>
      <c r="F3826" s="487"/>
      <c r="G3826" s="488" t="s">
        <v>5986</v>
      </c>
      <c r="H3826" s="488" t="s">
        <v>25583</v>
      </c>
      <c r="I3826" s="490">
        <v>4090542.86</v>
      </c>
      <c r="J3826" s="490">
        <v>0.19</v>
      </c>
      <c r="K3826" s="490">
        <v>4867746</v>
      </c>
      <c r="L3826" s="508">
        <v>44592</v>
      </c>
      <c r="M3826" s="489">
        <v>1</v>
      </c>
      <c r="N3826" s="490">
        <v>4090542.86</v>
      </c>
      <c r="O3826" s="487" t="s">
        <v>25582</v>
      </c>
    </row>
    <row r="3827" spans="1:15" ht="30" x14ac:dyDescent="0.25">
      <c r="A3827" s="489">
        <v>12936</v>
      </c>
      <c r="B3827" s="488" t="s">
        <v>14844</v>
      </c>
      <c r="C3827" s="489" t="s">
        <v>87</v>
      </c>
      <c r="D3827" s="490">
        <v>0</v>
      </c>
      <c r="E3827" s="487"/>
      <c r="F3827" s="487"/>
      <c r="G3827" s="488" t="s">
        <v>5962</v>
      </c>
      <c r="H3827" s="488"/>
      <c r="I3827" s="490">
        <v>0</v>
      </c>
      <c r="J3827" s="490">
        <v>0</v>
      </c>
      <c r="K3827" s="490">
        <v>0</v>
      </c>
      <c r="L3827" s="508"/>
      <c r="M3827" s="489">
        <v>0</v>
      </c>
      <c r="N3827" s="490">
        <v>0</v>
      </c>
      <c r="O3827" s="487" t="s">
        <v>5958</v>
      </c>
    </row>
    <row r="3828" spans="1:15" ht="30" x14ac:dyDescent="0.25">
      <c r="A3828" s="489">
        <v>12937</v>
      </c>
      <c r="B3828" s="488" t="s">
        <v>14300</v>
      </c>
      <c r="C3828" s="489" t="s">
        <v>87</v>
      </c>
      <c r="D3828" s="490">
        <v>100551</v>
      </c>
      <c r="E3828" s="487"/>
      <c r="F3828" s="487"/>
      <c r="G3828" s="488" t="s">
        <v>5986</v>
      </c>
      <c r="H3828" s="488" t="s">
        <v>25583</v>
      </c>
      <c r="I3828" s="490">
        <v>84496.639999999999</v>
      </c>
      <c r="J3828" s="490">
        <v>0.19</v>
      </c>
      <c r="K3828" s="490">
        <v>100551</v>
      </c>
      <c r="L3828" s="508">
        <v>44592</v>
      </c>
      <c r="M3828" s="489">
        <v>1</v>
      </c>
      <c r="N3828" s="490">
        <v>84496.639999999999</v>
      </c>
      <c r="O3828" s="487" t="s">
        <v>25582</v>
      </c>
    </row>
    <row r="3829" spans="1:15" ht="30" x14ac:dyDescent="0.25">
      <c r="A3829" s="489">
        <v>12938</v>
      </c>
      <c r="B3829" s="488" t="s">
        <v>14794</v>
      </c>
      <c r="C3829" s="489" t="s">
        <v>87</v>
      </c>
      <c r="D3829" s="490">
        <v>10973566</v>
      </c>
      <c r="E3829" s="487"/>
      <c r="F3829" s="487"/>
      <c r="G3829" s="488" t="s">
        <v>5986</v>
      </c>
      <c r="H3829" s="488" t="s">
        <v>25583</v>
      </c>
      <c r="I3829" s="490">
        <v>9221484.0299999993</v>
      </c>
      <c r="J3829" s="490">
        <v>0.19</v>
      </c>
      <c r="K3829" s="490">
        <v>10973566</v>
      </c>
      <c r="L3829" s="508">
        <v>44592</v>
      </c>
      <c r="M3829" s="489">
        <v>1</v>
      </c>
      <c r="N3829" s="490">
        <v>9221484.0299999993</v>
      </c>
      <c r="O3829" s="487" t="s">
        <v>25582</v>
      </c>
    </row>
    <row r="3830" spans="1:15" ht="30" x14ac:dyDescent="0.25">
      <c r="A3830" s="489">
        <v>12939</v>
      </c>
      <c r="B3830" s="488" t="s">
        <v>14761</v>
      </c>
      <c r="C3830" s="489" t="s">
        <v>87</v>
      </c>
      <c r="D3830" s="490">
        <v>2570</v>
      </c>
      <c r="E3830" s="487"/>
      <c r="F3830" s="487"/>
      <c r="G3830" s="488" t="s">
        <v>5986</v>
      </c>
      <c r="H3830" s="488" t="s">
        <v>25583</v>
      </c>
      <c r="I3830" s="490">
        <v>2159.66</v>
      </c>
      <c r="J3830" s="490">
        <v>0.19</v>
      </c>
      <c r="K3830" s="490">
        <v>2570</v>
      </c>
      <c r="L3830" s="508">
        <v>44592</v>
      </c>
      <c r="M3830" s="489">
        <v>1</v>
      </c>
      <c r="N3830" s="490">
        <v>2159.66</v>
      </c>
      <c r="O3830" s="487" t="s">
        <v>25582</v>
      </c>
    </row>
    <row r="3831" spans="1:15" ht="30" x14ac:dyDescent="0.25">
      <c r="A3831" s="489">
        <v>12940</v>
      </c>
      <c r="B3831" s="488" t="s">
        <v>14762</v>
      </c>
      <c r="C3831" s="489" t="s">
        <v>87</v>
      </c>
      <c r="D3831" s="490">
        <v>1333</v>
      </c>
      <c r="E3831" s="487"/>
      <c r="F3831" s="487"/>
      <c r="G3831" s="488" t="s">
        <v>5986</v>
      </c>
      <c r="H3831" s="488" t="s">
        <v>25583</v>
      </c>
      <c r="I3831" s="490">
        <v>1120.17</v>
      </c>
      <c r="J3831" s="490">
        <v>0.19</v>
      </c>
      <c r="K3831" s="490">
        <v>1333</v>
      </c>
      <c r="L3831" s="508">
        <v>44592</v>
      </c>
      <c r="M3831" s="489">
        <v>1</v>
      </c>
      <c r="N3831" s="490">
        <v>1120.17</v>
      </c>
      <c r="O3831" s="487" t="s">
        <v>25582</v>
      </c>
    </row>
    <row r="3832" spans="1:15" ht="30" x14ac:dyDescent="0.25">
      <c r="A3832" s="489">
        <v>12941</v>
      </c>
      <c r="B3832" s="488" t="s">
        <v>14865</v>
      </c>
      <c r="C3832" s="489" t="s">
        <v>87</v>
      </c>
      <c r="D3832" s="490">
        <v>153108.01</v>
      </c>
      <c r="E3832" s="487"/>
      <c r="F3832" s="487"/>
      <c r="G3832" s="488" t="s">
        <v>5986</v>
      </c>
      <c r="H3832" s="488" t="s">
        <v>25583</v>
      </c>
      <c r="I3832" s="490">
        <v>128662.19</v>
      </c>
      <c r="J3832" s="490">
        <v>0.19</v>
      </c>
      <c r="K3832" s="490">
        <v>153108.01</v>
      </c>
      <c r="L3832" s="508">
        <v>44592</v>
      </c>
      <c r="M3832" s="489">
        <v>1</v>
      </c>
      <c r="N3832" s="490">
        <v>128662.19</v>
      </c>
      <c r="O3832" s="487" t="s">
        <v>25582</v>
      </c>
    </row>
    <row r="3833" spans="1:15" ht="30" x14ac:dyDescent="0.25">
      <c r="A3833" s="489">
        <v>12942</v>
      </c>
      <c r="B3833" s="488" t="s">
        <v>14880</v>
      </c>
      <c r="C3833" s="489" t="s">
        <v>87</v>
      </c>
      <c r="D3833" s="490">
        <v>18905.009999999998</v>
      </c>
      <c r="E3833" s="487"/>
      <c r="F3833" s="487"/>
      <c r="G3833" s="488" t="s">
        <v>5986</v>
      </c>
      <c r="H3833" s="488" t="s">
        <v>25583</v>
      </c>
      <c r="I3833" s="490">
        <v>15886.56</v>
      </c>
      <c r="J3833" s="490">
        <v>0.19</v>
      </c>
      <c r="K3833" s="490">
        <v>18905.009999999998</v>
      </c>
      <c r="L3833" s="508">
        <v>44592</v>
      </c>
      <c r="M3833" s="489">
        <v>1</v>
      </c>
      <c r="N3833" s="490">
        <v>15886.56</v>
      </c>
      <c r="O3833" s="487" t="s">
        <v>25582</v>
      </c>
    </row>
    <row r="3834" spans="1:15" ht="30" x14ac:dyDescent="0.25">
      <c r="A3834" s="489">
        <v>12943</v>
      </c>
      <c r="B3834" s="488" t="s">
        <v>14881</v>
      </c>
      <c r="C3834" s="489" t="s">
        <v>87</v>
      </c>
      <c r="D3834" s="490">
        <v>31529</v>
      </c>
      <c r="E3834" s="487"/>
      <c r="F3834" s="487"/>
      <c r="G3834" s="488" t="s">
        <v>5986</v>
      </c>
      <c r="H3834" s="488" t="s">
        <v>25583</v>
      </c>
      <c r="I3834" s="490">
        <v>26494.959999999999</v>
      </c>
      <c r="J3834" s="490">
        <v>0.19</v>
      </c>
      <c r="K3834" s="490">
        <v>31529</v>
      </c>
      <c r="L3834" s="508">
        <v>44592</v>
      </c>
      <c r="M3834" s="489">
        <v>1</v>
      </c>
      <c r="N3834" s="490">
        <v>26494.959999999999</v>
      </c>
      <c r="O3834" s="487" t="s">
        <v>25582</v>
      </c>
    </row>
    <row r="3835" spans="1:15" ht="30" x14ac:dyDescent="0.25">
      <c r="A3835" s="489">
        <v>12944</v>
      </c>
      <c r="B3835" s="488" t="s">
        <v>14882</v>
      </c>
      <c r="C3835" s="489" t="s">
        <v>87</v>
      </c>
      <c r="D3835" s="490">
        <v>149356</v>
      </c>
      <c r="E3835" s="487"/>
      <c r="F3835" s="487"/>
      <c r="G3835" s="488" t="s">
        <v>5986</v>
      </c>
      <c r="H3835" s="488" t="s">
        <v>25583</v>
      </c>
      <c r="I3835" s="490">
        <v>125509.24</v>
      </c>
      <c r="J3835" s="490">
        <v>0.19</v>
      </c>
      <c r="K3835" s="490">
        <v>149356</v>
      </c>
      <c r="L3835" s="508">
        <v>44592</v>
      </c>
      <c r="M3835" s="489">
        <v>1</v>
      </c>
      <c r="N3835" s="490">
        <v>125509.24</v>
      </c>
      <c r="O3835" s="487" t="s">
        <v>25582</v>
      </c>
    </row>
    <row r="3836" spans="1:15" ht="30" x14ac:dyDescent="0.25">
      <c r="A3836" s="489">
        <v>12945</v>
      </c>
      <c r="B3836" s="488" t="s">
        <v>14883</v>
      </c>
      <c r="C3836" s="489" t="s">
        <v>87</v>
      </c>
      <c r="D3836" s="490">
        <v>186553</v>
      </c>
      <c r="E3836" s="487"/>
      <c r="F3836" s="487"/>
      <c r="G3836" s="488" t="s">
        <v>5986</v>
      </c>
      <c r="H3836" s="488" t="s">
        <v>25583</v>
      </c>
      <c r="I3836" s="490">
        <v>156767.23000000001</v>
      </c>
      <c r="J3836" s="490">
        <v>0.19</v>
      </c>
      <c r="K3836" s="490">
        <v>186553</v>
      </c>
      <c r="L3836" s="508">
        <v>44592</v>
      </c>
      <c r="M3836" s="489">
        <v>1</v>
      </c>
      <c r="N3836" s="490">
        <v>156767.23000000001</v>
      </c>
      <c r="O3836" s="487" t="s">
        <v>25582</v>
      </c>
    </row>
    <row r="3837" spans="1:15" ht="30" x14ac:dyDescent="0.25">
      <c r="A3837" s="489">
        <v>12946</v>
      </c>
      <c r="B3837" s="488" t="s">
        <v>14647</v>
      </c>
      <c r="C3837" s="489" t="s">
        <v>87</v>
      </c>
      <c r="D3837" s="490">
        <v>52281</v>
      </c>
      <c r="E3837" s="487"/>
      <c r="F3837" s="487"/>
      <c r="G3837" s="488" t="s">
        <v>5986</v>
      </c>
      <c r="H3837" s="488" t="s">
        <v>25583</v>
      </c>
      <c r="I3837" s="490">
        <v>43933.61</v>
      </c>
      <c r="J3837" s="490">
        <v>0.19</v>
      </c>
      <c r="K3837" s="490">
        <v>52281</v>
      </c>
      <c r="L3837" s="508">
        <v>44592</v>
      </c>
      <c r="M3837" s="489">
        <v>1</v>
      </c>
      <c r="N3837" s="490">
        <v>43933.61</v>
      </c>
      <c r="O3837" s="487" t="s">
        <v>25582</v>
      </c>
    </row>
    <row r="3838" spans="1:15" ht="30" x14ac:dyDescent="0.25">
      <c r="A3838" s="489">
        <v>12947</v>
      </c>
      <c r="B3838" s="488" t="s">
        <v>14648</v>
      </c>
      <c r="C3838" s="489" t="s">
        <v>87</v>
      </c>
      <c r="D3838" s="490">
        <v>52281</v>
      </c>
      <c r="E3838" s="487"/>
      <c r="F3838" s="487"/>
      <c r="G3838" s="488" t="s">
        <v>5986</v>
      </c>
      <c r="H3838" s="488" t="s">
        <v>25583</v>
      </c>
      <c r="I3838" s="490">
        <v>43933.61</v>
      </c>
      <c r="J3838" s="490">
        <v>0.19</v>
      </c>
      <c r="K3838" s="490">
        <v>52281</v>
      </c>
      <c r="L3838" s="508">
        <v>44592</v>
      </c>
      <c r="M3838" s="489">
        <v>1</v>
      </c>
      <c r="N3838" s="490">
        <v>43933.61</v>
      </c>
      <c r="O3838" s="487" t="s">
        <v>25582</v>
      </c>
    </row>
    <row r="3839" spans="1:15" ht="30" x14ac:dyDescent="0.25">
      <c r="A3839" s="489">
        <v>12948</v>
      </c>
      <c r="B3839" s="488" t="s">
        <v>14646</v>
      </c>
      <c r="C3839" s="489" t="s">
        <v>87</v>
      </c>
      <c r="D3839" s="490">
        <v>52281</v>
      </c>
      <c r="E3839" s="487"/>
      <c r="F3839" s="487"/>
      <c r="G3839" s="488" t="s">
        <v>5986</v>
      </c>
      <c r="H3839" s="488" t="s">
        <v>25583</v>
      </c>
      <c r="I3839" s="490">
        <v>43933.61</v>
      </c>
      <c r="J3839" s="490">
        <v>0.19</v>
      </c>
      <c r="K3839" s="490">
        <v>52281</v>
      </c>
      <c r="L3839" s="508">
        <v>44592</v>
      </c>
      <c r="M3839" s="489">
        <v>1</v>
      </c>
      <c r="N3839" s="490">
        <v>43933.61</v>
      </c>
      <c r="O3839" s="487" t="s">
        <v>25582</v>
      </c>
    </row>
    <row r="3840" spans="1:15" ht="30" x14ac:dyDescent="0.25">
      <c r="A3840" s="489">
        <v>12949</v>
      </c>
      <c r="B3840" s="488" t="s">
        <v>14649</v>
      </c>
      <c r="C3840" s="489" t="s">
        <v>87</v>
      </c>
      <c r="D3840" s="490">
        <v>52281</v>
      </c>
      <c r="E3840" s="487"/>
      <c r="F3840" s="487"/>
      <c r="G3840" s="488" t="s">
        <v>5986</v>
      </c>
      <c r="H3840" s="488" t="s">
        <v>25583</v>
      </c>
      <c r="I3840" s="490">
        <v>43933.61</v>
      </c>
      <c r="J3840" s="490">
        <v>0.19</v>
      </c>
      <c r="K3840" s="490">
        <v>52281</v>
      </c>
      <c r="L3840" s="508">
        <v>44592</v>
      </c>
      <c r="M3840" s="489">
        <v>1</v>
      </c>
      <c r="N3840" s="490">
        <v>43933.61</v>
      </c>
      <c r="O3840" s="487" t="s">
        <v>25582</v>
      </c>
    </row>
    <row r="3841" spans="1:15" ht="30" x14ac:dyDescent="0.25">
      <c r="A3841" s="489">
        <v>12950</v>
      </c>
      <c r="B3841" s="488" t="s">
        <v>14652</v>
      </c>
      <c r="C3841" s="489" t="s">
        <v>87</v>
      </c>
      <c r="D3841" s="490">
        <v>52281</v>
      </c>
      <c r="E3841" s="487"/>
      <c r="F3841" s="487"/>
      <c r="G3841" s="488" t="s">
        <v>5986</v>
      </c>
      <c r="H3841" s="488" t="s">
        <v>25583</v>
      </c>
      <c r="I3841" s="490">
        <v>43933.61</v>
      </c>
      <c r="J3841" s="490">
        <v>0.19</v>
      </c>
      <c r="K3841" s="490">
        <v>52281</v>
      </c>
      <c r="L3841" s="508">
        <v>44592</v>
      </c>
      <c r="M3841" s="489">
        <v>1</v>
      </c>
      <c r="N3841" s="490">
        <v>43933.61</v>
      </c>
      <c r="O3841" s="487" t="s">
        <v>25582</v>
      </c>
    </row>
    <row r="3842" spans="1:15" ht="30" x14ac:dyDescent="0.25">
      <c r="A3842" s="489">
        <v>12951</v>
      </c>
      <c r="B3842" s="488" t="s">
        <v>14892</v>
      </c>
      <c r="C3842" s="489" t="s">
        <v>87</v>
      </c>
      <c r="D3842" s="490">
        <v>460871.01</v>
      </c>
      <c r="E3842" s="487"/>
      <c r="F3842" s="487"/>
      <c r="G3842" s="488" t="s">
        <v>5986</v>
      </c>
      <c r="H3842" s="488" t="s">
        <v>25583</v>
      </c>
      <c r="I3842" s="490">
        <v>387286.56</v>
      </c>
      <c r="J3842" s="490">
        <v>0.19</v>
      </c>
      <c r="K3842" s="490">
        <v>460871.01</v>
      </c>
      <c r="L3842" s="508">
        <v>44592</v>
      </c>
      <c r="M3842" s="489">
        <v>1</v>
      </c>
      <c r="N3842" s="490">
        <v>387286.56</v>
      </c>
      <c r="O3842" s="487" t="s">
        <v>25582</v>
      </c>
    </row>
    <row r="3843" spans="1:15" ht="30" x14ac:dyDescent="0.25">
      <c r="A3843" s="489">
        <v>12952</v>
      </c>
      <c r="B3843" s="488" t="s">
        <v>14364</v>
      </c>
      <c r="C3843" s="489" t="s">
        <v>87</v>
      </c>
      <c r="D3843" s="490">
        <v>87892</v>
      </c>
      <c r="E3843" s="487"/>
      <c r="F3843" s="487"/>
      <c r="G3843" s="488" t="s">
        <v>5986</v>
      </c>
      <c r="H3843" s="488" t="s">
        <v>25583</v>
      </c>
      <c r="I3843" s="490">
        <v>73858.820000000007</v>
      </c>
      <c r="J3843" s="490">
        <v>0.19</v>
      </c>
      <c r="K3843" s="490">
        <v>87892</v>
      </c>
      <c r="L3843" s="508">
        <v>44592</v>
      </c>
      <c r="M3843" s="489">
        <v>1</v>
      </c>
      <c r="N3843" s="490">
        <v>73858.820000000007</v>
      </c>
      <c r="O3843" s="487" t="s">
        <v>25582</v>
      </c>
    </row>
    <row r="3844" spans="1:15" ht="30" x14ac:dyDescent="0.25">
      <c r="A3844" s="489">
        <v>12953</v>
      </c>
      <c r="B3844" s="488" t="s">
        <v>14365</v>
      </c>
      <c r="C3844" s="489" t="s">
        <v>87</v>
      </c>
      <c r="D3844" s="490">
        <v>93725</v>
      </c>
      <c r="E3844" s="487"/>
      <c r="F3844" s="487"/>
      <c r="G3844" s="488" t="s">
        <v>5986</v>
      </c>
      <c r="H3844" s="488" t="s">
        <v>25583</v>
      </c>
      <c r="I3844" s="490">
        <v>78760.5</v>
      </c>
      <c r="J3844" s="490">
        <v>0.19</v>
      </c>
      <c r="K3844" s="490">
        <v>93725</v>
      </c>
      <c r="L3844" s="508">
        <v>44592</v>
      </c>
      <c r="M3844" s="489">
        <v>1</v>
      </c>
      <c r="N3844" s="490">
        <v>78760.5</v>
      </c>
      <c r="O3844" s="487" t="s">
        <v>25582</v>
      </c>
    </row>
    <row r="3845" spans="1:15" ht="30" x14ac:dyDescent="0.25">
      <c r="A3845" s="489">
        <v>12954</v>
      </c>
      <c r="B3845" s="488" t="s">
        <v>14366</v>
      </c>
      <c r="C3845" s="489" t="s">
        <v>87</v>
      </c>
      <c r="D3845" s="490">
        <v>100742</v>
      </c>
      <c r="E3845" s="487"/>
      <c r="F3845" s="487"/>
      <c r="G3845" s="488" t="s">
        <v>5986</v>
      </c>
      <c r="H3845" s="488" t="s">
        <v>25583</v>
      </c>
      <c r="I3845" s="490">
        <v>84657.14</v>
      </c>
      <c r="J3845" s="490">
        <v>0.19</v>
      </c>
      <c r="K3845" s="490">
        <v>100742</v>
      </c>
      <c r="L3845" s="508">
        <v>44592</v>
      </c>
      <c r="M3845" s="489">
        <v>1</v>
      </c>
      <c r="N3845" s="490">
        <v>84657.14</v>
      </c>
      <c r="O3845" s="487" t="s">
        <v>25582</v>
      </c>
    </row>
    <row r="3846" spans="1:15" ht="30" x14ac:dyDescent="0.25">
      <c r="A3846" s="489">
        <v>12955</v>
      </c>
      <c r="B3846" s="488" t="s">
        <v>14367</v>
      </c>
      <c r="C3846" s="489" t="s">
        <v>87</v>
      </c>
      <c r="D3846" s="490">
        <v>147868</v>
      </c>
      <c r="E3846" s="487"/>
      <c r="F3846" s="487"/>
      <c r="G3846" s="488" t="s">
        <v>5986</v>
      </c>
      <c r="H3846" s="488" t="s">
        <v>25583</v>
      </c>
      <c r="I3846" s="490">
        <v>124258.82</v>
      </c>
      <c r="J3846" s="490">
        <v>0.19</v>
      </c>
      <c r="K3846" s="490">
        <v>147868</v>
      </c>
      <c r="L3846" s="508">
        <v>44585</v>
      </c>
      <c r="M3846" s="489">
        <v>1</v>
      </c>
      <c r="N3846" s="490">
        <v>124258.82</v>
      </c>
      <c r="O3846" s="487" t="s">
        <v>25582</v>
      </c>
    </row>
    <row r="3847" spans="1:15" ht="30" x14ac:dyDescent="0.25">
      <c r="A3847" s="489">
        <v>12956</v>
      </c>
      <c r="B3847" s="488" t="s">
        <v>14368</v>
      </c>
      <c r="C3847" s="489" t="s">
        <v>87</v>
      </c>
      <c r="D3847" s="490">
        <v>168992</v>
      </c>
      <c r="E3847" s="487"/>
      <c r="F3847" s="487"/>
      <c r="G3847" s="488" t="s">
        <v>5986</v>
      </c>
      <c r="H3847" s="488" t="s">
        <v>25583</v>
      </c>
      <c r="I3847" s="490">
        <v>142010.07999999999</v>
      </c>
      <c r="J3847" s="490">
        <v>0.19</v>
      </c>
      <c r="K3847" s="490">
        <v>168992</v>
      </c>
      <c r="L3847" s="508">
        <v>44585</v>
      </c>
      <c r="M3847" s="489">
        <v>1</v>
      </c>
      <c r="N3847" s="490">
        <v>142010.07999999999</v>
      </c>
      <c r="O3847" s="487" t="s">
        <v>25582</v>
      </c>
    </row>
    <row r="3848" spans="1:15" ht="30" x14ac:dyDescent="0.25">
      <c r="A3848" s="489">
        <v>12957</v>
      </c>
      <c r="B3848" s="488" t="s">
        <v>14369</v>
      </c>
      <c r="C3848" s="489" t="s">
        <v>87</v>
      </c>
      <c r="D3848" s="490">
        <v>171746</v>
      </c>
      <c r="E3848" s="487"/>
      <c r="F3848" s="487"/>
      <c r="G3848" s="488" t="s">
        <v>5986</v>
      </c>
      <c r="H3848" s="488" t="s">
        <v>25583</v>
      </c>
      <c r="I3848" s="490">
        <v>144324.37</v>
      </c>
      <c r="J3848" s="490">
        <v>0.19</v>
      </c>
      <c r="K3848" s="490">
        <v>171746</v>
      </c>
      <c r="L3848" s="508">
        <v>44592</v>
      </c>
      <c r="M3848" s="489">
        <v>1</v>
      </c>
      <c r="N3848" s="490">
        <v>144324.37</v>
      </c>
      <c r="O3848" s="487" t="s">
        <v>25582</v>
      </c>
    </row>
    <row r="3849" spans="1:15" ht="30" x14ac:dyDescent="0.25">
      <c r="A3849" s="489">
        <v>12958</v>
      </c>
      <c r="B3849" s="488" t="s">
        <v>14370</v>
      </c>
      <c r="C3849" s="489" t="s">
        <v>87</v>
      </c>
      <c r="D3849" s="490">
        <v>221298</v>
      </c>
      <c r="E3849" s="487"/>
      <c r="F3849" s="487"/>
      <c r="G3849" s="488" t="s">
        <v>5986</v>
      </c>
      <c r="H3849" s="488" t="s">
        <v>25583</v>
      </c>
      <c r="I3849" s="490">
        <v>185964.71</v>
      </c>
      <c r="J3849" s="490">
        <v>0.19</v>
      </c>
      <c r="K3849" s="490">
        <v>221298</v>
      </c>
      <c r="L3849" s="508">
        <v>44592</v>
      </c>
      <c r="M3849" s="489">
        <v>1</v>
      </c>
      <c r="N3849" s="490">
        <v>185964.71</v>
      </c>
      <c r="O3849" s="487" t="s">
        <v>25582</v>
      </c>
    </row>
    <row r="3850" spans="1:15" ht="30" x14ac:dyDescent="0.25">
      <c r="A3850" s="489">
        <v>12959</v>
      </c>
      <c r="B3850" s="488" t="s">
        <v>14371</v>
      </c>
      <c r="C3850" s="489" t="s">
        <v>87</v>
      </c>
      <c r="D3850" s="490">
        <v>191900</v>
      </c>
      <c r="E3850" s="487"/>
      <c r="F3850" s="487"/>
      <c r="G3850" s="488" t="s">
        <v>5986</v>
      </c>
      <c r="H3850" s="488" t="s">
        <v>25583</v>
      </c>
      <c r="I3850" s="490">
        <v>161260.5</v>
      </c>
      <c r="J3850" s="490">
        <v>0.19</v>
      </c>
      <c r="K3850" s="490">
        <v>191900</v>
      </c>
      <c r="L3850" s="508">
        <v>44592</v>
      </c>
      <c r="M3850" s="489">
        <v>1</v>
      </c>
      <c r="N3850" s="490">
        <v>161260.5</v>
      </c>
      <c r="O3850" s="487" t="s">
        <v>25582</v>
      </c>
    </row>
    <row r="3851" spans="1:15" ht="30" x14ac:dyDescent="0.25">
      <c r="A3851" s="489">
        <v>12960</v>
      </c>
      <c r="B3851" s="488" t="s">
        <v>14372</v>
      </c>
      <c r="C3851" s="489" t="s">
        <v>87</v>
      </c>
      <c r="D3851" s="490">
        <v>192587.01</v>
      </c>
      <c r="E3851" s="487"/>
      <c r="F3851" s="487"/>
      <c r="G3851" s="488" t="s">
        <v>5986</v>
      </c>
      <c r="H3851" s="488" t="s">
        <v>25583</v>
      </c>
      <c r="I3851" s="490">
        <v>161837.82</v>
      </c>
      <c r="J3851" s="490">
        <v>0.19</v>
      </c>
      <c r="K3851" s="490">
        <v>192587.01</v>
      </c>
      <c r="L3851" s="508">
        <v>44592</v>
      </c>
      <c r="M3851" s="489">
        <v>1</v>
      </c>
      <c r="N3851" s="490">
        <v>161837.82</v>
      </c>
      <c r="O3851" s="487" t="s">
        <v>25582</v>
      </c>
    </row>
    <row r="3852" spans="1:15" ht="30" x14ac:dyDescent="0.25">
      <c r="A3852" s="489">
        <v>12961</v>
      </c>
      <c r="B3852" s="488" t="s">
        <v>14374</v>
      </c>
      <c r="C3852" s="489" t="s">
        <v>87</v>
      </c>
      <c r="D3852" s="490">
        <v>1233031</v>
      </c>
      <c r="E3852" s="487"/>
      <c r="F3852" s="487"/>
      <c r="G3852" s="488" t="s">
        <v>5986</v>
      </c>
      <c r="H3852" s="488" t="s">
        <v>25583</v>
      </c>
      <c r="I3852" s="490">
        <v>1036160.5</v>
      </c>
      <c r="J3852" s="490">
        <v>0.19</v>
      </c>
      <c r="K3852" s="490">
        <v>1233031</v>
      </c>
      <c r="L3852" s="508">
        <v>44592</v>
      </c>
      <c r="M3852" s="489">
        <v>1</v>
      </c>
      <c r="N3852" s="490">
        <v>1036160.5</v>
      </c>
      <c r="O3852" s="487" t="s">
        <v>25582</v>
      </c>
    </row>
    <row r="3853" spans="1:15" ht="30" x14ac:dyDescent="0.25">
      <c r="A3853" s="489">
        <v>12962</v>
      </c>
      <c r="B3853" s="488" t="s">
        <v>14373</v>
      </c>
      <c r="C3853" s="489" t="s">
        <v>87</v>
      </c>
      <c r="D3853" s="490">
        <v>1653358</v>
      </c>
      <c r="E3853" s="487"/>
      <c r="F3853" s="487"/>
      <c r="G3853" s="488" t="s">
        <v>5986</v>
      </c>
      <c r="H3853" s="488" t="s">
        <v>25583</v>
      </c>
      <c r="I3853" s="490">
        <v>1389376.47</v>
      </c>
      <c r="J3853" s="490">
        <v>0.19</v>
      </c>
      <c r="K3853" s="490">
        <v>1653358</v>
      </c>
      <c r="L3853" s="508">
        <v>44592</v>
      </c>
      <c r="M3853" s="489">
        <v>1</v>
      </c>
      <c r="N3853" s="490">
        <v>1389376.47</v>
      </c>
      <c r="O3853" s="487" t="s">
        <v>25582</v>
      </c>
    </row>
    <row r="3854" spans="1:15" ht="30" x14ac:dyDescent="0.25">
      <c r="A3854" s="489">
        <v>12963</v>
      </c>
      <c r="B3854" s="488" t="s">
        <v>14464</v>
      </c>
      <c r="C3854" s="489" t="s">
        <v>77</v>
      </c>
      <c r="D3854" s="490">
        <v>7636</v>
      </c>
      <c r="E3854" s="487"/>
      <c r="F3854" s="487"/>
      <c r="G3854" s="488" t="s">
        <v>5986</v>
      </c>
      <c r="H3854" s="488" t="s">
        <v>25583</v>
      </c>
      <c r="I3854" s="490">
        <v>6416.81</v>
      </c>
      <c r="J3854" s="490">
        <v>0.19</v>
      </c>
      <c r="K3854" s="490">
        <v>7636</v>
      </c>
      <c r="L3854" s="508">
        <v>44592</v>
      </c>
      <c r="M3854" s="489">
        <v>1</v>
      </c>
      <c r="N3854" s="490">
        <v>6416.81</v>
      </c>
      <c r="O3854" s="487" t="s">
        <v>25582</v>
      </c>
    </row>
    <row r="3855" spans="1:15" ht="30" x14ac:dyDescent="0.25">
      <c r="A3855" s="489">
        <v>12964</v>
      </c>
      <c r="B3855" s="488" t="s">
        <v>14256</v>
      </c>
      <c r="C3855" s="489" t="s">
        <v>848</v>
      </c>
      <c r="D3855" s="490">
        <v>5782</v>
      </c>
      <c r="E3855" s="487"/>
      <c r="F3855" s="487"/>
      <c r="G3855" s="488" t="s">
        <v>5986</v>
      </c>
      <c r="H3855" s="488" t="s">
        <v>25583</v>
      </c>
      <c r="I3855" s="490">
        <v>4858.82</v>
      </c>
      <c r="J3855" s="490">
        <v>0.19</v>
      </c>
      <c r="K3855" s="490">
        <v>5782</v>
      </c>
      <c r="L3855" s="508">
        <v>44592</v>
      </c>
      <c r="M3855" s="489">
        <v>1</v>
      </c>
      <c r="N3855" s="490">
        <v>4858.82</v>
      </c>
      <c r="O3855" s="487" t="s">
        <v>25582</v>
      </c>
    </row>
    <row r="3856" spans="1:15" ht="30" x14ac:dyDescent="0.25">
      <c r="A3856" s="489">
        <v>12966</v>
      </c>
      <c r="B3856" s="488" t="s">
        <v>14850</v>
      </c>
      <c r="C3856" s="489" t="s">
        <v>87</v>
      </c>
      <c r="D3856" s="490">
        <v>0</v>
      </c>
      <c r="E3856" s="487"/>
      <c r="F3856" s="487"/>
      <c r="G3856" s="488" t="s">
        <v>5962</v>
      </c>
      <c r="H3856" s="488"/>
      <c r="I3856" s="490">
        <v>0</v>
      </c>
      <c r="J3856" s="490">
        <v>0</v>
      </c>
      <c r="K3856" s="490">
        <v>0</v>
      </c>
      <c r="L3856" s="508"/>
      <c r="M3856" s="489">
        <v>0</v>
      </c>
      <c r="N3856" s="490">
        <v>0</v>
      </c>
      <c r="O3856" s="487" t="s">
        <v>5958</v>
      </c>
    </row>
    <row r="3857" spans="1:15" ht="45" x14ac:dyDescent="0.25">
      <c r="A3857" s="489">
        <v>12967</v>
      </c>
      <c r="B3857" s="488" t="s">
        <v>14848</v>
      </c>
      <c r="C3857" s="489" t="s">
        <v>87</v>
      </c>
      <c r="D3857" s="490">
        <v>0</v>
      </c>
      <c r="E3857" s="487"/>
      <c r="F3857" s="487"/>
      <c r="G3857" s="488" t="s">
        <v>5962</v>
      </c>
      <c r="H3857" s="488"/>
      <c r="I3857" s="490">
        <v>0</v>
      </c>
      <c r="J3857" s="490">
        <v>0</v>
      </c>
      <c r="K3857" s="490">
        <v>0</v>
      </c>
      <c r="L3857" s="508"/>
      <c r="M3857" s="489">
        <v>0</v>
      </c>
      <c r="N3857" s="490">
        <v>0</v>
      </c>
      <c r="O3857" s="487" t="s">
        <v>5958</v>
      </c>
    </row>
    <row r="3858" spans="1:15" ht="30" x14ac:dyDescent="0.25">
      <c r="A3858" s="489">
        <v>12968</v>
      </c>
      <c r="B3858" s="488" t="s">
        <v>14846</v>
      </c>
      <c r="C3858" s="489" t="s">
        <v>87</v>
      </c>
      <c r="D3858" s="490">
        <v>0</v>
      </c>
      <c r="E3858" s="487"/>
      <c r="F3858" s="487"/>
      <c r="G3858" s="488" t="s">
        <v>5962</v>
      </c>
      <c r="H3858" s="488"/>
      <c r="I3858" s="490">
        <v>0</v>
      </c>
      <c r="J3858" s="490">
        <v>0</v>
      </c>
      <c r="K3858" s="490">
        <v>0</v>
      </c>
      <c r="L3858" s="508"/>
      <c r="M3858" s="489">
        <v>0</v>
      </c>
      <c r="N3858" s="490">
        <v>0</v>
      </c>
      <c r="O3858" s="487" t="s">
        <v>5958</v>
      </c>
    </row>
    <row r="3859" spans="1:15" ht="45" x14ac:dyDescent="0.25">
      <c r="A3859" s="489">
        <v>12969</v>
      </c>
      <c r="B3859" s="488" t="s">
        <v>14687</v>
      </c>
      <c r="C3859" s="489" t="s">
        <v>87</v>
      </c>
      <c r="D3859" s="490">
        <v>0</v>
      </c>
      <c r="E3859" s="487"/>
      <c r="F3859" s="487"/>
      <c r="G3859" s="488" t="s">
        <v>5962</v>
      </c>
      <c r="H3859" s="488"/>
      <c r="I3859" s="490">
        <v>0</v>
      </c>
      <c r="J3859" s="490">
        <v>0</v>
      </c>
      <c r="K3859" s="490">
        <v>0</v>
      </c>
      <c r="L3859" s="508"/>
      <c r="M3859" s="489">
        <v>0</v>
      </c>
      <c r="N3859" s="490">
        <v>0</v>
      </c>
      <c r="O3859" s="487" t="s">
        <v>5958</v>
      </c>
    </row>
    <row r="3860" spans="1:15" ht="45" x14ac:dyDescent="0.25">
      <c r="A3860" s="489">
        <v>12970</v>
      </c>
      <c r="B3860" s="488" t="s">
        <v>14693</v>
      </c>
      <c r="C3860" s="489" t="s">
        <v>87</v>
      </c>
      <c r="D3860" s="490">
        <v>0</v>
      </c>
      <c r="E3860" s="487"/>
      <c r="F3860" s="487"/>
      <c r="G3860" s="488" t="s">
        <v>5962</v>
      </c>
      <c r="H3860" s="488"/>
      <c r="I3860" s="490">
        <v>0</v>
      </c>
      <c r="J3860" s="490">
        <v>0</v>
      </c>
      <c r="K3860" s="490">
        <v>0</v>
      </c>
      <c r="L3860" s="508"/>
      <c r="M3860" s="489">
        <v>0</v>
      </c>
      <c r="N3860" s="490">
        <v>0</v>
      </c>
      <c r="O3860" s="487" t="s">
        <v>5958</v>
      </c>
    </row>
    <row r="3861" spans="1:15" ht="30" x14ac:dyDescent="0.25">
      <c r="A3861" s="489">
        <v>12971</v>
      </c>
      <c r="B3861" s="488" t="s">
        <v>14704</v>
      </c>
      <c r="C3861" s="489" t="s">
        <v>87</v>
      </c>
      <c r="D3861" s="490">
        <v>0</v>
      </c>
      <c r="E3861" s="487"/>
      <c r="F3861" s="487"/>
      <c r="G3861" s="488" t="s">
        <v>5962</v>
      </c>
      <c r="H3861" s="488"/>
      <c r="I3861" s="490">
        <v>0</v>
      </c>
      <c r="J3861" s="490">
        <v>0</v>
      </c>
      <c r="K3861" s="490">
        <v>0</v>
      </c>
      <c r="L3861" s="508"/>
      <c r="M3861" s="489">
        <v>0</v>
      </c>
      <c r="N3861" s="490">
        <v>0</v>
      </c>
      <c r="O3861" s="487" t="s">
        <v>5958</v>
      </c>
    </row>
    <row r="3862" spans="1:15" ht="30" x14ac:dyDescent="0.25">
      <c r="A3862" s="489">
        <v>12972</v>
      </c>
      <c r="B3862" s="488" t="s">
        <v>14703</v>
      </c>
      <c r="C3862" s="489" t="s">
        <v>87</v>
      </c>
      <c r="D3862" s="490">
        <v>0</v>
      </c>
      <c r="E3862" s="487"/>
      <c r="F3862" s="487"/>
      <c r="G3862" s="488" t="s">
        <v>5962</v>
      </c>
      <c r="H3862" s="488"/>
      <c r="I3862" s="490">
        <v>0</v>
      </c>
      <c r="J3862" s="490">
        <v>0</v>
      </c>
      <c r="K3862" s="490">
        <v>0</v>
      </c>
      <c r="L3862" s="508"/>
      <c r="M3862" s="489">
        <v>0</v>
      </c>
      <c r="N3862" s="490">
        <v>0</v>
      </c>
      <c r="O3862" s="487" t="s">
        <v>5958</v>
      </c>
    </row>
    <row r="3863" spans="1:15" ht="30" x14ac:dyDescent="0.25">
      <c r="A3863" s="489">
        <v>12973</v>
      </c>
      <c r="B3863" s="488" t="s">
        <v>14702</v>
      </c>
      <c r="C3863" s="489" t="s">
        <v>87</v>
      </c>
      <c r="D3863" s="490">
        <v>16501647</v>
      </c>
      <c r="E3863" s="487"/>
      <c r="F3863" s="487"/>
      <c r="G3863" s="488" t="s">
        <v>5962</v>
      </c>
      <c r="H3863" s="488" t="s">
        <v>5960</v>
      </c>
      <c r="I3863" s="490">
        <v>13866930.25</v>
      </c>
      <c r="J3863" s="490">
        <v>0.19</v>
      </c>
      <c r="K3863" s="490">
        <v>16501647</v>
      </c>
      <c r="L3863" s="508">
        <v>45434</v>
      </c>
      <c r="M3863" s="489">
        <v>1</v>
      </c>
      <c r="N3863" s="490">
        <v>13866930.25</v>
      </c>
      <c r="O3863" s="487" t="s">
        <v>25582</v>
      </c>
    </row>
    <row r="3864" spans="1:15" ht="30" x14ac:dyDescent="0.25">
      <c r="A3864" s="489">
        <v>12974</v>
      </c>
      <c r="B3864" s="488" t="s">
        <v>14701</v>
      </c>
      <c r="C3864" s="489" t="s">
        <v>87</v>
      </c>
      <c r="D3864" s="490">
        <v>0</v>
      </c>
      <c r="E3864" s="487"/>
      <c r="F3864" s="487"/>
      <c r="G3864" s="488" t="s">
        <v>5962</v>
      </c>
      <c r="H3864" s="488"/>
      <c r="I3864" s="490">
        <v>0</v>
      </c>
      <c r="J3864" s="490">
        <v>0</v>
      </c>
      <c r="K3864" s="490">
        <v>0</v>
      </c>
      <c r="L3864" s="508"/>
      <c r="M3864" s="489">
        <v>0</v>
      </c>
      <c r="N3864" s="490">
        <v>0</v>
      </c>
      <c r="O3864" s="487" t="s">
        <v>5958</v>
      </c>
    </row>
    <row r="3865" spans="1:15" ht="30" x14ac:dyDescent="0.25">
      <c r="A3865" s="489">
        <v>12975</v>
      </c>
      <c r="B3865" s="488" t="s">
        <v>14531</v>
      </c>
      <c r="C3865" s="489" t="s">
        <v>87</v>
      </c>
      <c r="D3865" s="490">
        <v>0</v>
      </c>
      <c r="E3865" s="487"/>
      <c r="F3865" s="487"/>
      <c r="G3865" s="488" t="s">
        <v>5962</v>
      </c>
      <c r="H3865" s="488"/>
      <c r="I3865" s="490">
        <v>0</v>
      </c>
      <c r="J3865" s="490">
        <v>0</v>
      </c>
      <c r="K3865" s="490">
        <v>0</v>
      </c>
      <c r="L3865" s="508"/>
      <c r="M3865" s="489">
        <v>0</v>
      </c>
      <c r="N3865" s="490">
        <v>0</v>
      </c>
      <c r="O3865" s="487" t="s">
        <v>5958</v>
      </c>
    </row>
    <row r="3866" spans="1:15" ht="30" x14ac:dyDescent="0.25">
      <c r="A3866" s="489">
        <v>12976</v>
      </c>
      <c r="B3866" s="488" t="s">
        <v>14532</v>
      </c>
      <c r="C3866" s="489" t="s">
        <v>87</v>
      </c>
      <c r="D3866" s="490">
        <v>0</v>
      </c>
      <c r="E3866" s="487"/>
      <c r="F3866" s="487"/>
      <c r="G3866" s="488" t="s">
        <v>5962</v>
      </c>
      <c r="H3866" s="488"/>
      <c r="I3866" s="490">
        <v>0</v>
      </c>
      <c r="J3866" s="490">
        <v>0</v>
      </c>
      <c r="K3866" s="490">
        <v>0</v>
      </c>
      <c r="L3866" s="508"/>
      <c r="M3866" s="489">
        <v>0</v>
      </c>
      <c r="N3866" s="490">
        <v>0</v>
      </c>
      <c r="O3866" s="487" t="s">
        <v>5958</v>
      </c>
    </row>
    <row r="3867" spans="1:15" ht="30" x14ac:dyDescent="0.25">
      <c r="A3867" s="489">
        <v>12977</v>
      </c>
      <c r="B3867" s="488" t="s">
        <v>14533</v>
      </c>
      <c r="C3867" s="489" t="s">
        <v>87</v>
      </c>
      <c r="D3867" s="490">
        <v>0</v>
      </c>
      <c r="E3867" s="487"/>
      <c r="F3867" s="487"/>
      <c r="G3867" s="488" t="s">
        <v>5962</v>
      </c>
      <c r="H3867" s="488"/>
      <c r="I3867" s="490">
        <v>0</v>
      </c>
      <c r="J3867" s="490">
        <v>0</v>
      </c>
      <c r="K3867" s="490">
        <v>0</v>
      </c>
      <c r="L3867" s="508"/>
      <c r="M3867" s="489">
        <v>0</v>
      </c>
      <c r="N3867" s="490">
        <v>0</v>
      </c>
      <c r="O3867" s="487" t="s">
        <v>5958</v>
      </c>
    </row>
    <row r="3868" spans="1:15" ht="30" x14ac:dyDescent="0.25">
      <c r="A3868" s="489">
        <v>12980</v>
      </c>
      <c r="B3868" s="488" t="s">
        <v>14473</v>
      </c>
      <c r="C3868" s="489" t="s">
        <v>4371</v>
      </c>
      <c r="D3868" s="490">
        <v>1003406</v>
      </c>
      <c r="E3868" s="487"/>
      <c r="F3868" s="487"/>
      <c r="G3868" s="488" t="s">
        <v>7103</v>
      </c>
      <c r="H3868" s="488" t="s">
        <v>5989</v>
      </c>
      <c r="I3868" s="490">
        <v>843198.32</v>
      </c>
      <c r="J3868" s="490">
        <v>0.19</v>
      </c>
      <c r="K3868" s="490">
        <v>1003406</v>
      </c>
      <c r="L3868" s="508">
        <v>45491</v>
      </c>
      <c r="M3868" s="489">
        <v>1</v>
      </c>
      <c r="N3868" s="490">
        <v>843198.32</v>
      </c>
      <c r="O3868" s="487" t="s">
        <v>25582</v>
      </c>
    </row>
    <row r="3869" spans="1:15" ht="45" x14ac:dyDescent="0.25">
      <c r="A3869" s="489">
        <v>12981</v>
      </c>
      <c r="B3869" s="488" t="s">
        <v>14474</v>
      </c>
      <c r="C3869" s="489" t="s">
        <v>4371</v>
      </c>
      <c r="D3869" s="490">
        <v>1842203</v>
      </c>
      <c r="E3869" s="487"/>
      <c r="F3869" s="487"/>
      <c r="G3869" s="488" t="s">
        <v>6055</v>
      </c>
      <c r="H3869" s="488" t="s">
        <v>5976</v>
      </c>
      <c r="I3869" s="490">
        <v>1548069.75</v>
      </c>
      <c r="J3869" s="490">
        <v>0.19</v>
      </c>
      <c r="K3869" s="490">
        <v>1842203</v>
      </c>
      <c r="L3869" s="508">
        <v>45478</v>
      </c>
      <c r="M3869" s="489">
        <v>1</v>
      </c>
      <c r="N3869" s="490">
        <v>1548069.75</v>
      </c>
      <c r="O3869" s="487" t="s">
        <v>25582</v>
      </c>
    </row>
    <row r="3870" spans="1:15" ht="45" x14ac:dyDescent="0.25">
      <c r="A3870" s="489">
        <v>12982</v>
      </c>
      <c r="B3870" s="488" t="s">
        <v>14472</v>
      </c>
      <c r="C3870" s="489" t="s">
        <v>4371</v>
      </c>
      <c r="D3870" s="490">
        <v>3003827</v>
      </c>
      <c r="E3870" s="487"/>
      <c r="F3870" s="487"/>
      <c r="G3870" s="488" t="s">
        <v>6055</v>
      </c>
      <c r="H3870" s="488" t="s">
        <v>5976</v>
      </c>
      <c r="I3870" s="490">
        <v>2524224.37</v>
      </c>
      <c r="J3870" s="490">
        <v>0.19</v>
      </c>
      <c r="K3870" s="490">
        <v>3003827</v>
      </c>
      <c r="L3870" s="508">
        <v>45478</v>
      </c>
      <c r="M3870" s="489">
        <v>1</v>
      </c>
      <c r="N3870" s="490">
        <v>2524224.37</v>
      </c>
      <c r="O3870" s="487" t="s">
        <v>25582</v>
      </c>
    </row>
    <row r="3871" spans="1:15" ht="30" x14ac:dyDescent="0.25">
      <c r="A3871" s="489">
        <v>12983</v>
      </c>
      <c r="B3871" s="488" t="s">
        <v>14423</v>
      </c>
      <c r="C3871" s="489" t="s">
        <v>87</v>
      </c>
      <c r="D3871" s="490">
        <v>18484</v>
      </c>
      <c r="E3871" s="487"/>
      <c r="F3871" s="487"/>
      <c r="G3871" s="488" t="s">
        <v>6052</v>
      </c>
      <c r="H3871" s="488" t="s">
        <v>25583</v>
      </c>
      <c r="I3871" s="490">
        <v>15532.77</v>
      </c>
      <c r="J3871" s="490">
        <v>0.19</v>
      </c>
      <c r="K3871" s="490">
        <v>18484</v>
      </c>
      <c r="L3871" s="508">
        <v>44590</v>
      </c>
      <c r="M3871" s="489">
        <v>1</v>
      </c>
      <c r="N3871" s="490">
        <v>15532.77</v>
      </c>
      <c r="O3871" s="487" t="s">
        <v>25582</v>
      </c>
    </row>
    <row r="3872" spans="1:15" ht="30" x14ac:dyDescent="0.25">
      <c r="A3872" s="489">
        <v>12984</v>
      </c>
      <c r="B3872" s="488" t="s">
        <v>14280</v>
      </c>
      <c r="C3872" s="489" t="s">
        <v>87</v>
      </c>
      <c r="D3872" s="490">
        <v>14760</v>
      </c>
      <c r="E3872" s="487"/>
      <c r="F3872" s="487"/>
      <c r="G3872" s="488" t="s">
        <v>6052</v>
      </c>
      <c r="H3872" s="488" t="s">
        <v>25583</v>
      </c>
      <c r="I3872" s="490">
        <v>12403.36</v>
      </c>
      <c r="J3872" s="490">
        <v>0.19</v>
      </c>
      <c r="K3872" s="490">
        <v>14760</v>
      </c>
      <c r="L3872" s="508">
        <v>44588</v>
      </c>
      <c r="M3872" s="489">
        <v>1</v>
      </c>
      <c r="N3872" s="490">
        <v>12403.36</v>
      </c>
      <c r="O3872" s="487" t="s">
        <v>25582</v>
      </c>
    </row>
    <row r="3873" spans="1:15" ht="30" x14ac:dyDescent="0.25">
      <c r="A3873" s="489">
        <v>12985</v>
      </c>
      <c r="B3873" s="488" t="s">
        <v>14411</v>
      </c>
      <c r="C3873" s="489" t="s">
        <v>87</v>
      </c>
      <c r="D3873" s="490">
        <v>624480</v>
      </c>
      <c r="E3873" s="487"/>
      <c r="F3873" s="487"/>
      <c r="G3873" s="488" t="s">
        <v>6052</v>
      </c>
      <c r="H3873" s="488" t="s">
        <v>25583</v>
      </c>
      <c r="I3873" s="490">
        <v>524773.11</v>
      </c>
      <c r="J3873" s="490">
        <v>0.19</v>
      </c>
      <c r="K3873" s="490">
        <v>624480</v>
      </c>
      <c r="L3873" s="508">
        <v>44587</v>
      </c>
      <c r="M3873" s="489">
        <v>1</v>
      </c>
      <c r="N3873" s="490">
        <v>524773.11</v>
      </c>
      <c r="O3873" s="487" t="s">
        <v>25582</v>
      </c>
    </row>
    <row r="3874" spans="1:15" ht="30" x14ac:dyDescent="0.25">
      <c r="A3874" s="489">
        <v>12988</v>
      </c>
      <c r="B3874" s="488" t="s">
        <v>14886</v>
      </c>
      <c r="C3874" s="489" t="s">
        <v>87</v>
      </c>
      <c r="D3874" s="490">
        <v>1977115</v>
      </c>
      <c r="E3874" s="487"/>
      <c r="F3874" s="487"/>
      <c r="G3874" s="488" t="s">
        <v>5962</v>
      </c>
      <c r="H3874" s="488" t="s">
        <v>25583</v>
      </c>
      <c r="I3874" s="490">
        <v>1661441.18</v>
      </c>
      <c r="J3874" s="490">
        <v>0.19</v>
      </c>
      <c r="K3874" s="490">
        <v>1977115</v>
      </c>
      <c r="L3874" s="508">
        <v>44591</v>
      </c>
      <c r="M3874" s="489">
        <v>1</v>
      </c>
      <c r="N3874" s="490">
        <v>1661441.18</v>
      </c>
      <c r="O3874" s="487" t="s">
        <v>25582</v>
      </c>
    </row>
    <row r="3875" spans="1:15" ht="30" x14ac:dyDescent="0.25">
      <c r="A3875" s="489">
        <v>12989</v>
      </c>
      <c r="B3875" s="488" t="s">
        <v>14887</v>
      </c>
      <c r="C3875" s="489" t="s">
        <v>87</v>
      </c>
      <c r="D3875" s="490">
        <v>6577558</v>
      </c>
      <c r="E3875" s="487"/>
      <c r="F3875" s="487"/>
      <c r="G3875" s="488" t="s">
        <v>5962</v>
      </c>
      <c r="H3875" s="488" t="s">
        <v>25583</v>
      </c>
      <c r="I3875" s="490">
        <v>5527359.6600000001</v>
      </c>
      <c r="J3875" s="490">
        <v>0.19</v>
      </c>
      <c r="K3875" s="490">
        <v>6577558</v>
      </c>
      <c r="L3875" s="508">
        <v>44591</v>
      </c>
      <c r="M3875" s="489">
        <v>1</v>
      </c>
      <c r="N3875" s="490">
        <v>5527359.6600000001</v>
      </c>
      <c r="O3875" s="487" t="s">
        <v>25582</v>
      </c>
    </row>
    <row r="3876" spans="1:15" ht="30" x14ac:dyDescent="0.25">
      <c r="A3876" s="489">
        <v>12990</v>
      </c>
      <c r="B3876" s="488" t="s">
        <v>14888</v>
      </c>
      <c r="C3876" s="489" t="s">
        <v>87</v>
      </c>
      <c r="D3876" s="490">
        <v>2460730</v>
      </c>
      <c r="E3876" s="487"/>
      <c r="F3876" s="487"/>
      <c r="G3876" s="488" t="s">
        <v>5962</v>
      </c>
      <c r="H3876" s="488" t="s">
        <v>25583</v>
      </c>
      <c r="I3876" s="490">
        <v>2067840.34</v>
      </c>
      <c r="J3876" s="490">
        <v>0.19</v>
      </c>
      <c r="K3876" s="490">
        <v>2460730</v>
      </c>
      <c r="L3876" s="508">
        <v>44591</v>
      </c>
      <c r="M3876" s="489">
        <v>1</v>
      </c>
      <c r="N3876" s="490">
        <v>2067840.34</v>
      </c>
      <c r="O3876" s="487" t="s">
        <v>25582</v>
      </c>
    </row>
    <row r="3877" spans="1:15" ht="30" x14ac:dyDescent="0.25">
      <c r="A3877" s="489">
        <v>12991</v>
      </c>
      <c r="B3877" s="488" t="s">
        <v>14889</v>
      </c>
      <c r="C3877" s="489" t="s">
        <v>87</v>
      </c>
      <c r="D3877" s="490">
        <v>1673637</v>
      </c>
      <c r="E3877" s="487"/>
      <c r="F3877" s="487"/>
      <c r="G3877" s="488" t="s">
        <v>5962</v>
      </c>
      <c r="H3877" s="488" t="s">
        <v>25583</v>
      </c>
      <c r="I3877" s="490">
        <v>1406417.65</v>
      </c>
      <c r="J3877" s="490">
        <v>0.19</v>
      </c>
      <c r="K3877" s="490">
        <v>1673637</v>
      </c>
      <c r="L3877" s="508">
        <v>44591</v>
      </c>
      <c r="M3877" s="489">
        <v>1</v>
      </c>
      <c r="N3877" s="490">
        <v>1406417.65</v>
      </c>
      <c r="O3877" s="487" t="s">
        <v>25582</v>
      </c>
    </row>
    <row r="3878" spans="1:15" ht="30" x14ac:dyDescent="0.25">
      <c r="A3878" s="489">
        <v>12992</v>
      </c>
      <c r="B3878" s="488" t="s">
        <v>14487</v>
      </c>
      <c r="C3878" s="489" t="s">
        <v>87</v>
      </c>
      <c r="D3878" s="490">
        <v>2814806</v>
      </c>
      <c r="E3878" s="487"/>
      <c r="F3878" s="487"/>
      <c r="G3878" s="488" t="s">
        <v>6052</v>
      </c>
      <c r="H3878" s="488" t="s">
        <v>25583</v>
      </c>
      <c r="I3878" s="490">
        <v>2365383.19</v>
      </c>
      <c r="J3878" s="490">
        <v>0.19</v>
      </c>
      <c r="K3878" s="490">
        <v>2814806</v>
      </c>
      <c r="L3878" s="508">
        <v>44588</v>
      </c>
      <c r="M3878" s="489">
        <v>1</v>
      </c>
      <c r="N3878" s="490">
        <v>2365383.19</v>
      </c>
      <c r="O3878" s="487" t="s">
        <v>25582</v>
      </c>
    </row>
    <row r="3879" spans="1:15" ht="30" x14ac:dyDescent="0.25">
      <c r="A3879" s="489">
        <v>12993</v>
      </c>
      <c r="B3879" s="488" t="s">
        <v>14824</v>
      </c>
      <c r="C3879" s="489" t="s">
        <v>87</v>
      </c>
      <c r="D3879" s="490">
        <v>656826</v>
      </c>
      <c r="E3879" s="487"/>
      <c r="F3879" s="487"/>
      <c r="G3879" s="488" t="s">
        <v>6052</v>
      </c>
      <c r="H3879" s="488" t="s">
        <v>25583</v>
      </c>
      <c r="I3879" s="490">
        <v>551954.62</v>
      </c>
      <c r="J3879" s="490">
        <v>0.19</v>
      </c>
      <c r="K3879" s="490">
        <v>656826</v>
      </c>
      <c r="L3879" s="508">
        <v>44588</v>
      </c>
      <c r="M3879" s="489">
        <v>1</v>
      </c>
      <c r="N3879" s="490">
        <v>551954.62</v>
      </c>
      <c r="O3879" s="487" t="s">
        <v>25582</v>
      </c>
    </row>
    <row r="3880" spans="1:15" ht="30" x14ac:dyDescent="0.25">
      <c r="A3880" s="489">
        <v>12994</v>
      </c>
      <c r="B3880" s="488" t="s">
        <v>14802</v>
      </c>
      <c r="C3880" s="489" t="s">
        <v>87</v>
      </c>
      <c r="D3880" s="490">
        <v>330165</v>
      </c>
      <c r="E3880" s="487"/>
      <c r="F3880" s="487"/>
      <c r="G3880" s="488" t="s">
        <v>6052</v>
      </c>
      <c r="H3880" s="488" t="s">
        <v>25583</v>
      </c>
      <c r="I3880" s="490">
        <v>277449.58</v>
      </c>
      <c r="J3880" s="490">
        <v>0.19</v>
      </c>
      <c r="K3880" s="490">
        <v>330165</v>
      </c>
      <c r="L3880" s="508">
        <v>44588</v>
      </c>
      <c r="M3880" s="489">
        <v>1</v>
      </c>
      <c r="N3880" s="490">
        <v>277449.58</v>
      </c>
      <c r="O3880" s="487" t="s">
        <v>25582</v>
      </c>
    </row>
    <row r="3881" spans="1:15" ht="30" x14ac:dyDescent="0.25">
      <c r="A3881" s="489">
        <v>12995</v>
      </c>
      <c r="B3881" s="488" t="s">
        <v>14475</v>
      </c>
      <c r="C3881" s="489" t="s">
        <v>87</v>
      </c>
      <c r="D3881" s="490">
        <v>246855</v>
      </c>
      <c r="E3881" s="487"/>
      <c r="F3881" s="487"/>
      <c r="G3881" s="488" t="s">
        <v>6052</v>
      </c>
      <c r="H3881" s="488" t="s">
        <v>25583</v>
      </c>
      <c r="I3881" s="490">
        <v>207441.18</v>
      </c>
      <c r="J3881" s="490">
        <v>0.19</v>
      </c>
      <c r="K3881" s="490">
        <v>246855</v>
      </c>
      <c r="L3881" s="508">
        <v>44588</v>
      </c>
      <c r="M3881" s="489">
        <v>1</v>
      </c>
      <c r="N3881" s="490">
        <v>207441.18</v>
      </c>
      <c r="O3881" s="487" t="s">
        <v>25582</v>
      </c>
    </row>
    <row r="3882" spans="1:15" ht="30" x14ac:dyDescent="0.25">
      <c r="A3882" s="489">
        <v>12996</v>
      </c>
      <c r="B3882" s="488" t="s">
        <v>14489</v>
      </c>
      <c r="C3882" s="489" t="s">
        <v>87</v>
      </c>
      <c r="D3882" s="490">
        <v>273875</v>
      </c>
      <c r="E3882" s="487"/>
      <c r="F3882" s="487"/>
      <c r="G3882" s="488" t="s">
        <v>6052</v>
      </c>
      <c r="H3882" s="488" t="s">
        <v>25583</v>
      </c>
      <c r="I3882" s="490">
        <v>230147.06</v>
      </c>
      <c r="J3882" s="490">
        <v>0.19</v>
      </c>
      <c r="K3882" s="490">
        <v>273875</v>
      </c>
      <c r="L3882" s="508">
        <v>44588</v>
      </c>
      <c r="M3882" s="489">
        <v>1</v>
      </c>
      <c r="N3882" s="490">
        <v>230147.06</v>
      </c>
      <c r="O3882" s="487" t="s">
        <v>25582</v>
      </c>
    </row>
    <row r="3883" spans="1:15" ht="30" x14ac:dyDescent="0.25">
      <c r="A3883" s="489">
        <v>12997</v>
      </c>
      <c r="B3883" s="488" t="s">
        <v>14503</v>
      </c>
      <c r="C3883" s="489" t="s">
        <v>87</v>
      </c>
      <c r="D3883" s="490">
        <v>81067</v>
      </c>
      <c r="E3883" s="487"/>
      <c r="F3883" s="487"/>
      <c r="G3883" s="488" t="s">
        <v>6052</v>
      </c>
      <c r="H3883" s="488" t="s">
        <v>25583</v>
      </c>
      <c r="I3883" s="490">
        <v>68123.53</v>
      </c>
      <c r="J3883" s="490">
        <v>0.19</v>
      </c>
      <c r="K3883" s="490">
        <v>81067</v>
      </c>
      <c r="L3883" s="508">
        <v>44588</v>
      </c>
      <c r="M3883" s="489">
        <v>1</v>
      </c>
      <c r="N3883" s="490">
        <v>68123.53</v>
      </c>
      <c r="O3883" s="487" t="s">
        <v>25582</v>
      </c>
    </row>
    <row r="3884" spans="1:15" ht="30" x14ac:dyDescent="0.25">
      <c r="A3884" s="489">
        <v>12998</v>
      </c>
      <c r="B3884" s="488" t="s">
        <v>14663</v>
      </c>
      <c r="C3884" s="489" t="s">
        <v>87</v>
      </c>
      <c r="D3884" s="490">
        <v>164877</v>
      </c>
      <c r="E3884" s="487"/>
      <c r="F3884" s="487"/>
      <c r="G3884" s="488" t="s">
        <v>5975</v>
      </c>
      <c r="H3884" s="488" t="s">
        <v>25583</v>
      </c>
      <c r="I3884" s="490">
        <v>138552.1</v>
      </c>
      <c r="J3884" s="490">
        <v>0.19</v>
      </c>
      <c r="K3884" s="490">
        <v>164877</v>
      </c>
      <c r="L3884" s="508">
        <v>44588</v>
      </c>
      <c r="M3884" s="489">
        <v>1</v>
      </c>
      <c r="N3884" s="490">
        <v>138552.1</v>
      </c>
      <c r="O3884" s="487" t="s">
        <v>25582</v>
      </c>
    </row>
    <row r="3885" spans="1:15" ht="30" x14ac:dyDescent="0.25">
      <c r="A3885" s="489">
        <v>12999</v>
      </c>
      <c r="B3885" s="488" t="s">
        <v>14333</v>
      </c>
      <c r="C3885" s="489" t="s">
        <v>87</v>
      </c>
      <c r="D3885" s="490">
        <v>25755</v>
      </c>
      <c r="E3885" s="487"/>
      <c r="F3885" s="487"/>
      <c r="G3885" s="488" t="s">
        <v>5975</v>
      </c>
      <c r="H3885" s="488" t="s">
        <v>25583</v>
      </c>
      <c r="I3885" s="490">
        <v>21642.86</v>
      </c>
      <c r="J3885" s="490">
        <v>0.19</v>
      </c>
      <c r="K3885" s="490">
        <v>25755</v>
      </c>
      <c r="L3885" s="508">
        <v>44587</v>
      </c>
      <c r="M3885" s="489">
        <v>1</v>
      </c>
      <c r="N3885" s="490">
        <v>21642.86</v>
      </c>
      <c r="O3885" s="487" t="s">
        <v>25582</v>
      </c>
    </row>
    <row r="3886" spans="1:15" ht="30" x14ac:dyDescent="0.25">
      <c r="A3886" s="489">
        <v>13000</v>
      </c>
      <c r="B3886" s="488" t="s">
        <v>14349</v>
      </c>
      <c r="C3886" s="489" t="s">
        <v>87</v>
      </c>
      <c r="D3886" s="490">
        <v>20251</v>
      </c>
      <c r="E3886" s="487"/>
      <c r="F3886" s="487"/>
      <c r="G3886" s="488" t="s">
        <v>6052</v>
      </c>
      <c r="H3886" s="488" t="s">
        <v>25583</v>
      </c>
      <c r="I3886" s="490">
        <v>17017.650000000001</v>
      </c>
      <c r="J3886" s="490">
        <v>0.19</v>
      </c>
      <c r="K3886" s="490">
        <v>20251</v>
      </c>
      <c r="L3886" s="508">
        <v>44587</v>
      </c>
      <c r="M3886" s="489">
        <v>1</v>
      </c>
      <c r="N3886" s="490">
        <v>17017.650000000001</v>
      </c>
      <c r="O3886" s="487" t="s">
        <v>25582</v>
      </c>
    </row>
    <row r="3887" spans="1:15" ht="30" x14ac:dyDescent="0.25">
      <c r="A3887" s="489">
        <v>13001</v>
      </c>
      <c r="B3887" s="488" t="s">
        <v>14561</v>
      </c>
      <c r="C3887" s="489" t="s">
        <v>87</v>
      </c>
      <c r="D3887" s="490">
        <v>100479.01</v>
      </c>
      <c r="E3887" s="487"/>
      <c r="F3887" s="487"/>
      <c r="G3887" s="488" t="s">
        <v>6052</v>
      </c>
      <c r="H3887" s="488" t="s">
        <v>25583</v>
      </c>
      <c r="I3887" s="490">
        <v>84436.14</v>
      </c>
      <c r="J3887" s="490">
        <v>0.19</v>
      </c>
      <c r="K3887" s="490">
        <v>100479.01</v>
      </c>
      <c r="L3887" s="508">
        <v>44588</v>
      </c>
      <c r="M3887" s="489">
        <v>1</v>
      </c>
      <c r="N3887" s="490">
        <v>84436.14</v>
      </c>
      <c r="O3887" s="487" t="s">
        <v>25582</v>
      </c>
    </row>
    <row r="3888" spans="1:15" ht="30" x14ac:dyDescent="0.25">
      <c r="A3888" s="489">
        <v>13002</v>
      </c>
      <c r="B3888" s="488" t="s">
        <v>14354</v>
      </c>
      <c r="C3888" s="489" t="s">
        <v>87</v>
      </c>
      <c r="D3888" s="490">
        <v>20596</v>
      </c>
      <c r="E3888" s="487"/>
      <c r="F3888" s="487"/>
      <c r="G3888" s="488" t="s">
        <v>6052</v>
      </c>
      <c r="H3888" s="488" t="s">
        <v>25583</v>
      </c>
      <c r="I3888" s="490">
        <v>17307.560000000001</v>
      </c>
      <c r="J3888" s="490">
        <v>0.19</v>
      </c>
      <c r="K3888" s="490">
        <v>20596</v>
      </c>
      <c r="L3888" s="508">
        <v>44587</v>
      </c>
      <c r="M3888" s="489">
        <v>1</v>
      </c>
      <c r="N3888" s="490">
        <v>17307.560000000001</v>
      </c>
      <c r="O3888" s="487" t="s">
        <v>25582</v>
      </c>
    </row>
    <row r="3889" spans="1:15" ht="45" x14ac:dyDescent="0.25">
      <c r="A3889" s="489">
        <v>13003</v>
      </c>
      <c r="B3889" s="488" t="s">
        <v>14801</v>
      </c>
      <c r="C3889" s="489" t="s">
        <v>87</v>
      </c>
      <c r="D3889" s="490">
        <v>90939</v>
      </c>
      <c r="E3889" s="487"/>
      <c r="F3889" s="487"/>
      <c r="G3889" s="488" t="s">
        <v>6052</v>
      </c>
      <c r="H3889" s="488" t="s">
        <v>25583</v>
      </c>
      <c r="I3889" s="490">
        <v>76419.33</v>
      </c>
      <c r="J3889" s="490">
        <v>0.19</v>
      </c>
      <c r="K3889" s="490">
        <v>90939</v>
      </c>
      <c r="L3889" s="508">
        <v>44588</v>
      </c>
      <c r="M3889" s="489">
        <v>1</v>
      </c>
      <c r="N3889" s="490">
        <v>76419.33</v>
      </c>
      <c r="O3889" s="487" t="s">
        <v>25582</v>
      </c>
    </row>
    <row r="3890" spans="1:15" ht="30" x14ac:dyDescent="0.25">
      <c r="A3890" s="489">
        <v>13004</v>
      </c>
      <c r="B3890" s="488" t="s">
        <v>14673</v>
      </c>
      <c r="C3890" s="489" t="s">
        <v>87</v>
      </c>
      <c r="D3890" s="490">
        <v>404269</v>
      </c>
      <c r="E3890" s="487"/>
      <c r="F3890" s="487"/>
      <c r="G3890" s="488" t="s">
        <v>6052</v>
      </c>
      <c r="H3890" s="488" t="s">
        <v>25583</v>
      </c>
      <c r="I3890" s="490">
        <v>339721.85</v>
      </c>
      <c r="J3890" s="490">
        <v>0.19</v>
      </c>
      <c r="K3890" s="490">
        <v>404269</v>
      </c>
      <c r="L3890" s="508">
        <v>44585</v>
      </c>
      <c r="M3890" s="489">
        <v>1</v>
      </c>
      <c r="N3890" s="490">
        <v>339721.85</v>
      </c>
      <c r="O3890" s="487" t="s">
        <v>25582</v>
      </c>
    </row>
    <row r="3891" spans="1:15" ht="30" x14ac:dyDescent="0.25">
      <c r="A3891" s="489">
        <v>13005</v>
      </c>
      <c r="B3891" s="488" t="s">
        <v>14836</v>
      </c>
      <c r="C3891" s="489" t="s">
        <v>6637</v>
      </c>
      <c r="D3891" s="490">
        <v>5307</v>
      </c>
      <c r="E3891" s="487"/>
      <c r="F3891" s="487"/>
      <c r="G3891" s="488" t="s">
        <v>6052</v>
      </c>
      <c r="H3891" s="488" t="s">
        <v>25583</v>
      </c>
      <c r="I3891" s="490">
        <v>4459.66</v>
      </c>
      <c r="J3891" s="490">
        <v>0.19</v>
      </c>
      <c r="K3891" s="490">
        <v>5307</v>
      </c>
      <c r="L3891" s="508">
        <v>44591</v>
      </c>
      <c r="M3891" s="489">
        <v>1</v>
      </c>
      <c r="N3891" s="490">
        <v>4459.66</v>
      </c>
      <c r="O3891" s="487" t="s">
        <v>25582</v>
      </c>
    </row>
    <row r="3892" spans="1:15" ht="30" x14ac:dyDescent="0.25">
      <c r="A3892" s="489">
        <v>13006</v>
      </c>
      <c r="B3892" s="488" t="s">
        <v>14835</v>
      </c>
      <c r="C3892" s="489" t="s">
        <v>6637</v>
      </c>
      <c r="D3892" s="490">
        <v>5597</v>
      </c>
      <c r="E3892" s="487"/>
      <c r="F3892" s="487"/>
      <c r="G3892" s="488" t="s">
        <v>6052</v>
      </c>
      <c r="H3892" s="488" t="s">
        <v>25583</v>
      </c>
      <c r="I3892" s="490">
        <v>4703.3599999999997</v>
      </c>
      <c r="J3892" s="490">
        <v>0.19</v>
      </c>
      <c r="K3892" s="490">
        <v>5597</v>
      </c>
      <c r="L3892" s="508">
        <v>44591</v>
      </c>
      <c r="M3892" s="489">
        <v>1</v>
      </c>
      <c r="N3892" s="490">
        <v>4703.3599999999997</v>
      </c>
      <c r="O3892" s="487" t="s">
        <v>25582</v>
      </c>
    </row>
    <row r="3893" spans="1:15" ht="45" x14ac:dyDescent="0.25">
      <c r="A3893" s="489">
        <v>13007</v>
      </c>
      <c r="B3893" s="488" t="s">
        <v>14833</v>
      </c>
      <c r="C3893" s="489" t="s">
        <v>6637</v>
      </c>
      <c r="D3893" s="490">
        <v>5175</v>
      </c>
      <c r="E3893" s="487"/>
      <c r="F3893" s="487"/>
      <c r="G3893" s="488" t="s">
        <v>6052</v>
      </c>
      <c r="H3893" s="488" t="s">
        <v>25583</v>
      </c>
      <c r="I3893" s="490">
        <v>4348.74</v>
      </c>
      <c r="J3893" s="490">
        <v>0.19</v>
      </c>
      <c r="K3893" s="490">
        <v>5175</v>
      </c>
      <c r="L3893" s="508">
        <v>44591</v>
      </c>
      <c r="M3893" s="489">
        <v>1</v>
      </c>
      <c r="N3893" s="490">
        <v>4348.74</v>
      </c>
      <c r="O3893" s="487" t="s">
        <v>25582</v>
      </c>
    </row>
    <row r="3894" spans="1:15" ht="45" x14ac:dyDescent="0.25">
      <c r="A3894" s="489">
        <v>13008</v>
      </c>
      <c r="B3894" s="488" t="s">
        <v>14834</v>
      </c>
      <c r="C3894" s="489" t="s">
        <v>6637</v>
      </c>
      <c r="D3894" s="490">
        <v>8365</v>
      </c>
      <c r="E3894" s="487"/>
      <c r="F3894" s="487"/>
      <c r="G3894" s="488" t="s">
        <v>6052</v>
      </c>
      <c r="H3894" s="488" t="s">
        <v>25583</v>
      </c>
      <c r="I3894" s="490">
        <v>7029.41</v>
      </c>
      <c r="J3894" s="490">
        <v>0.19</v>
      </c>
      <c r="K3894" s="490">
        <v>8365</v>
      </c>
      <c r="L3894" s="508">
        <v>44591</v>
      </c>
      <c r="M3894" s="489">
        <v>1</v>
      </c>
      <c r="N3894" s="490">
        <v>7029.41</v>
      </c>
      <c r="O3894" s="487" t="s">
        <v>25582</v>
      </c>
    </row>
    <row r="3895" spans="1:15" ht="30" x14ac:dyDescent="0.25">
      <c r="A3895" s="489">
        <v>13009</v>
      </c>
      <c r="B3895" s="488" t="s">
        <v>14832</v>
      </c>
      <c r="C3895" s="489" t="s">
        <v>6637</v>
      </c>
      <c r="D3895" s="490">
        <v>13066</v>
      </c>
      <c r="E3895" s="487"/>
      <c r="F3895" s="487"/>
      <c r="G3895" s="488" t="s">
        <v>6052</v>
      </c>
      <c r="H3895" s="488" t="s">
        <v>25583</v>
      </c>
      <c r="I3895" s="490">
        <v>10979.83</v>
      </c>
      <c r="J3895" s="490">
        <v>0.19</v>
      </c>
      <c r="K3895" s="490">
        <v>13066</v>
      </c>
      <c r="L3895" s="508">
        <v>44591</v>
      </c>
      <c r="M3895" s="489">
        <v>1</v>
      </c>
      <c r="N3895" s="490">
        <v>10979.83</v>
      </c>
      <c r="O3895" s="487" t="s">
        <v>25582</v>
      </c>
    </row>
    <row r="3896" spans="1:15" ht="30" x14ac:dyDescent="0.25">
      <c r="A3896" s="489">
        <v>13010</v>
      </c>
      <c r="B3896" s="488" t="s">
        <v>14838</v>
      </c>
      <c r="C3896" s="489" t="s">
        <v>6637</v>
      </c>
      <c r="D3896" s="490">
        <v>6337</v>
      </c>
      <c r="E3896" s="487"/>
      <c r="F3896" s="487"/>
      <c r="G3896" s="488" t="s">
        <v>6052</v>
      </c>
      <c r="H3896" s="488" t="s">
        <v>25583</v>
      </c>
      <c r="I3896" s="490">
        <v>5325.21</v>
      </c>
      <c r="J3896" s="490">
        <v>0.19</v>
      </c>
      <c r="K3896" s="490">
        <v>6337</v>
      </c>
      <c r="L3896" s="508">
        <v>44588</v>
      </c>
      <c r="M3896" s="489">
        <v>1</v>
      </c>
      <c r="N3896" s="490">
        <v>5325.21</v>
      </c>
      <c r="O3896" s="487" t="s">
        <v>25582</v>
      </c>
    </row>
    <row r="3897" spans="1:15" ht="30" x14ac:dyDescent="0.25">
      <c r="A3897" s="489">
        <v>13011</v>
      </c>
      <c r="B3897" s="488" t="s">
        <v>14840</v>
      </c>
      <c r="C3897" s="489" t="s">
        <v>6637</v>
      </c>
      <c r="D3897" s="490">
        <v>8439</v>
      </c>
      <c r="E3897" s="487"/>
      <c r="F3897" s="487"/>
      <c r="G3897" s="488" t="s">
        <v>6052</v>
      </c>
      <c r="H3897" s="488" t="s">
        <v>25583</v>
      </c>
      <c r="I3897" s="490">
        <v>7091.6</v>
      </c>
      <c r="J3897" s="490">
        <v>0.19</v>
      </c>
      <c r="K3897" s="490">
        <v>8439</v>
      </c>
      <c r="L3897" s="508">
        <v>44591</v>
      </c>
      <c r="M3897" s="489">
        <v>1</v>
      </c>
      <c r="N3897" s="490">
        <v>7091.6</v>
      </c>
      <c r="O3897" s="487" t="s">
        <v>25582</v>
      </c>
    </row>
    <row r="3898" spans="1:15" ht="30" x14ac:dyDescent="0.25">
      <c r="A3898" s="489">
        <v>13012</v>
      </c>
      <c r="B3898" s="488" t="s">
        <v>14842</v>
      </c>
      <c r="C3898" s="489" t="s">
        <v>6637</v>
      </c>
      <c r="D3898" s="490">
        <v>7393.01</v>
      </c>
      <c r="E3898" s="487"/>
      <c r="F3898" s="487"/>
      <c r="G3898" s="488" t="s">
        <v>6052</v>
      </c>
      <c r="H3898" s="488" t="s">
        <v>25583</v>
      </c>
      <c r="I3898" s="490">
        <v>6212.61</v>
      </c>
      <c r="J3898" s="490">
        <v>0.19</v>
      </c>
      <c r="K3898" s="490">
        <v>7393.01</v>
      </c>
      <c r="L3898" s="508">
        <v>44591</v>
      </c>
      <c r="M3898" s="489">
        <v>1</v>
      </c>
      <c r="N3898" s="490">
        <v>6212.61</v>
      </c>
      <c r="O3898" s="487" t="s">
        <v>25582</v>
      </c>
    </row>
    <row r="3899" spans="1:15" ht="30" x14ac:dyDescent="0.25">
      <c r="A3899" s="489">
        <v>13013</v>
      </c>
      <c r="B3899" s="488" t="s">
        <v>14841</v>
      </c>
      <c r="C3899" s="489" t="s">
        <v>6637</v>
      </c>
      <c r="D3899" s="490">
        <v>6834</v>
      </c>
      <c r="E3899" s="487"/>
      <c r="F3899" s="487"/>
      <c r="G3899" s="488" t="s">
        <v>6052</v>
      </c>
      <c r="H3899" s="488" t="s">
        <v>25583</v>
      </c>
      <c r="I3899" s="490">
        <v>5742.86</v>
      </c>
      <c r="J3899" s="490">
        <v>0.19</v>
      </c>
      <c r="K3899" s="490">
        <v>6834</v>
      </c>
      <c r="L3899" s="508">
        <v>44591</v>
      </c>
      <c r="M3899" s="489">
        <v>1</v>
      </c>
      <c r="N3899" s="490">
        <v>5742.86</v>
      </c>
      <c r="O3899" s="487" t="s">
        <v>25582</v>
      </c>
    </row>
    <row r="3900" spans="1:15" ht="30" x14ac:dyDescent="0.25">
      <c r="A3900" s="489">
        <v>13014</v>
      </c>
      <c r="B3900" s="488" t="s">
        <v>14843</v>
      </c>
      <c r="C3900" s="489" t="s">
        <v>6637</v>
      </c>
      <c r="D3900" s="490">
        <v>4850</v>
      </c>
      <c r="E3900" s="487"/>
      <c r="F3900" s="487"/>
      <c r="G3900" s="488" t="s">
        <v>6052</v>
      </c>
      <c r="H3900" s="488" t="s">
        <v>25583</v>
      </c>
      <c r="I3900" s="490">
        <v>4075.63</v>
      </c>
      <c r="J3900" s="490">
        <v>0.19</v>
      </c>
      <c r="K3900" s="490">
        <v>4850</v>
      </c>
      <c r="L3900" s="508">
        <v>44591</v>
      </c>
      <c r="M3900" s="489">
        <v>1</v>
      </c>
      <c r="N3900" s="490">
        <v>4075.63</v>
      </c>
      <c r="O3900" s="487" t="s">
        <v>25582</v>
      </c>
    </row>
    <row r="3901" spans="1:15" ht="30" x14ac:dyDescent="0.25">
      <c r="A3901" s="489">
        <v>13015</v>
      </c>
      <c r="B3901" s="488" t="s">
        <v>14873</v>
      </c>
      <c r="C3901" s="489" t="s">
        <v>87</v>
      </c>
      <c r="D3901" s="490">
        <v>5847.01</v>
      </c>
      <c r="E3901" s="487"/>
      <c r="F3901" s="487"/>
      <c r="G3901" s="488" t="s">
        <v>6052</v>
      </c>
      <c r="H3901" s="488" t="s">
        <v>25583</v>
      </c>
      <c r="I3901" s="490">
        <v>4913.45</v>
      </c>
      <c r="J3901" s="490">
        <v>0.19</v>
      </c>
      <c r="K3901" s="490">
        <v>5847.01</v>
      </c>
      <c r="L3901" s="508">
        <v>44591</v>
      </c>
      <c r="M3901" s="489">
        <v>1</v>
      </c>
      <c r="N3901" s="490">
        <v>4913.45</v>
      </c>
      <c r="O3901" s="487" t="s">
        <v>25582</v>
      </c>
    </row>
    <row r="3902" spans="1:15" ht="30" x14ac:dyDescent="0.25">
      <c r="A3902" s="489">
        <v>13016</v>
      </c>
      <c r="B3902" s="488" t="s">
        <v>14839</v>
      </c>
      <c r="C3902" s="489" t="s">
        <v>6637</v>
      </c>
      <c r="D3902" s="490">
        <v>9033</v>
      </c>
      <c r="E3902" s="487"/>
      <c r="F3902" s="487"/>
      <c r="G3902" s="488" t="s">
        <v>6052</v>
      </c>
      <c r="H3902" s="488" t="s">
        <v>25583</v>
      </c>
      <c r="I3902" s="490">
        <v>7590.76</v>
      </c>
      <c r="J3902" s="490">
        <v>0.19</v>
      </c>
      <c r="K3902" s="490">
        <v>9033</v>
      </c>
      <c r="L3902" s="508">
        <v>44591</v>
      </c>
      <c r="M3902" s="489">
        <v>1</v>
      </c>
      <c r="N3902" s="490">
        <v>7590.76</v>
      </c>
      <c r="O3902" s="487" t="s">
        <v>25582</v>
      </c>
    </row>
    <row r="3903" spans="1:15" ht="30" x14ac:dyDescent="0.25">
      <c r="A3903" s="489">
        <v>13017</v>
      </c>
      <c r="B3903" s="488" t="s">
        <v>14871</v>
      </c>
      <c r="C3903" s="489" t="s">
        <v>87</v>
      </c>
      <c r="D3903" s="490">
        <v>13407</v>
      </c>
      <c r="E3903" s="487"/>
      <c r="F3903" s="487"/>
      <c r="G3903" s="488" t="s">
        <v>6052</v>
      </c>
      <c r="H3903" s="488" t="s">
        <v>25583</v>
      </c>
      <c r="I3903" s="490">
        <v>11266.39</v>
      </c>
      <c r="J3903" s="490">
        <v>0.19</v>
      </c>
      <c r="K3903" s="490">
        <v>13407</v>
      </c>
      <c r="L3903" s="508">
        <v>44591</v>
      </c>
      <c r="M3903" s="489">
        <v>1</v>
      </c>
      <c r="N3903" s="490">
        <v>11266.39</v>
      </c>
      <c r="O3903" s="487" t="s">
        <v>25582</v>
      </c>
    </row>
    <row r="3904" spans="1:15" ht="30" x14ac:dyDescent="0.25">
      <c r="A3904" s="489">
        <v>13018</v>
      </c>
      <c r="B3904" s="488" t="s">
        <v>14872</v>
      </c>
      <c r="C3904" s="489" t="s">
        <v>87</v>
      </c>
      <c r="D3904" s="490">
        <v>18684</v>
      </c>
      <c r="E3904" s="487"/>
      <c r="F3904" s="487"/>
      <c r="G3904" s="488" t="s">
        <v>6052</v>
      </c>
      <c r="H3904" s="488" t="s">
        <v>25583</v>
      </c>
      <c r="I3904" s="490">
        <v>15700.84</v>
      </c>
      <c r="J3904" s="490">
        <v>0.19</v>
      </c>
      <c r="K3904" s="490">
        <v>18684</v>
      </c>
      <c r="L3904" s="508">
        <v>44591</v>
      </c>
      <c r="M3904" s="489">
        <v>1</v>
      </c>
      <c r="N3904" s="490">
        <v>15700.84</v>
      </c>
      <c r="O3904" s="487" t="s">
        <v>25582</v>
      </c>
    </row>
    <row r="3905" spans="1:15" ht="30" x14ac:dyDescent="0.25">
      <c r="A3905" s="489">
        <v>13019</v>
      </c>
      <c r="B3905" s="488" t="s">
        <v>14866</v>
      </c>
      <c r="C3905" s="489" t="s">
        <v>87</v>
      </c>
      <c r="D3905" s="490">
        <v>5550.01</v>
      </c>
      <c r="E3905" s="487"/>
      <c r="F3905" s="487"/>
      <c r="G3905" s="488" t="s">
        <v>6052</v>
      </c>
      <c r="H3905" s="488" t="s">
        <v>25583</v>
      </c>
      <c r="I3905" s="490">
        <v>4663.87</v>
      </c>
      <c r="J3905" s="490">
        <v>0.19</v>
      </c>
      <c r="K3905" s="490">
        <v>5550.01</v>
      </c>
      <c r="L3905" s="508">
        <v>44591</v>
      </c>
      <c r="M3905" s="489">
        <v>1</v>
      </c>
      <c r="N3905" s="490">
        <v>4663.87</v>
      </c>
      <c r="O3905" s="487" t="s">
        <v>25582</v>
      </c>
    </row>
    <row r="3906" spans="1:15" ht="30" x14ac:dyDescent="0.25">
      <c r="A3906" s="489">
        <v>13020</v>
      </c>
      <c r="B3906" s="488" t="s">
        <v>14867</v>
      </c>
      <c r="C3906" s="489" t="s">
        <v>87</v>
      </c>
      <c r="D3906" s="490">
        <v>11994</v>
      </c>
      <c r="E3906" s="487"/>
      <c r="F3906" s="487"/>
      <c r="G3906" s="488" t="s">
        <v>6052</v>
      </c>
      <c r="H3906" s="488" t="s">
        <v>25583</v>
      </c>
      <c r="I3906" s="490">
        <v>10078.99</v>
      </c>
      <c r="J3906" s="490">
        <v>0.19</v>
      </c>
      <c r="K3906" s="490">
        <v>11994</v>
      </c>
      <c r="L3906" s="508">
        <v>44591</v>
      </c>
      <c r="M3906" s="489">
        <v>1</v>
      </c>
      <c r="N3906" s="490">
        <v>10078.99</v>
      </c>
      <c r="O3906" s="487" t="s">
        <v>25582</v>
      </c>
    </row>
    <row r="3907" spans="1:15" ht="30" x14ac:dyDescent="0.25">
      <c r="A3907" s="489">
        <v>13021</v>
      </c>
      <c r="B3907" s="488" t="s">
        <v>14868</v>
      </c>
      <c r="C3907" s="489" t="s">
        <v>87</v>
      </c>
      <c r="D3907" s="490">
        <v>4834.01</v>
      </c>
      <c r="E3907" s="487"/>
      <c r="F3907" s="487"/>
      <c r="G3907" s="488" t="s">
        <v>6052</v>
      </c>
      <c r="H3907" s="488" t="s">
        <v>25583</v>
      </c>
      <c r="I3907" s="490">
        <v>4062.19</v>
      </c>
      <c r="J3907" s="490">
        <v>0.19</v>
      </c>
      <c r="K3907" s="490">
        <v>4834.01</v>
      </c>
      <c r="L3907" s="508">
        <v>44591</v>
      </c>
      <c r="M3907" s="489">
        <v>1</v>
      </c>
      <c r="N3907" s="490">
        <v>4062.19</v>
      </c>
      <c r="O3907" s="487" t="s">
        <v>25582</v>
      </c>
    </row>
    <row r="3908" spans="1:15" ht="30" x14ac:dyDescent="0.25">
      <c r="A3908" s="489">
        <v>13022</v>
      </c>
      <c r="B3908" s="488" t="s">
        <v>14874</v>
      </c>
      <c r="C3908" s="489" t="s">
        <v>87</v>
      </c>
      <c r="D3908" s="490">
        <v>3578</v>
      </c>
      <c r="E3908" s="487"/>
      <c r="F3908" s="487"/>
      <c r="G3908" s="488" t="s">
        <v>6052</v>
      </c>
      <c r="H3908" s="488" t="s">
        <v>25583</v>
      </c>
      <c r="I3908" s="490">
        <v>3006.72</v>
      </c>
      <c r="J3908" s="490">
        <v>0.19</v>
      </c>
      <c r="K3908" s="490">
        <v>3578</v>
      </c>
      <c r="L3908" s="508">
        <v>44591</v>
      </c>
      <c r="M3908" s="489">
        <v>1</v>
      </c>
      <c r="N3908" s="490">
        <v>3006.72</v>
      </c>
      <c r="O3908" s="487" t="s">
        <v>25582</v>
      </c>
    </row>
    <row r="3909" spans="1:15" ht="30" x14ac:dyDescent="0.25">
      <c r="A3909" s="489">
        <v>13023</v>
      </c>
      <c r="B3909" s="488" t="s">
        <v>14875</v>
      </c>
      <c r="C3909" s="489" t="s">
        <v>87</v>
      </c>
      <c r="D3909" s="490">
        <v>8799</v>
      </c>
      <c r="E3909" s="487"/>
      <c r="F3909" s="487"/>
      <c r="G3909" s="488" t="s">
        <v>6052</v>
      </c>
      <c r="H3909" s="488" t="s">
        <v>25583</v>
      </c>
      <c r="I3909" s="490">
        <v>7394.12</v>
      </c>
      <c r="J3909" s="490">
        <v>0.19</v>
      </c>
      <c r="K3909" s="490">
        <v>8799</v>
      </c>
      <c r="L3909" s="508">
        <v>44591</v>
      </c>
      <c r="M3909" s="489">
        <v>1</v>
      </c>
      <c r="N3909" s="490">
        <v>7394.12</v>
      </c>
      <c r="O3909" s="487" t="s">
        <v>25582</v>
      </c>
    </row>
    <row r="3910" spans="1:15" ht="30" x14ac:dyDescent="0.25">
      <c r="A3910" s="489">
        <v>13024</v>
      </c>
      <c r="B3910" s="488" t="s">
        <v>14876</v>
      </c>
      <c r="C3910" s="489" t="s">
        <v>87</v>
      </c>
      <c r="D3910" s="490">
        <v>27562.01</v>
      </c>
      <c r="E3910" s="487"/>
      <c r="F3910" s="487"/>
      <c r="G3910" s="488" t="s">
        <v>6052</v>
      </c>
      <c r="H3910" s="488" t="s">
        <v>25583</v>
      </c>
      <c r="I3910" s="490">
        <v>23161.35</v>
      </c>
      <c r="J3910" s="490">
        <v>0.19</v>
      </c>
      <c r="K3910" s="490">
        <v>27562.01</v>
      </c>
      <c r="L3910" s="508">
        <v>44591</v>
      </c>
      <c r="M3910" s="489">
        <v>1</v>
      </c>
      <c r="N3910" s="490">
        <v>23161.35</v>
      </c>
      <c r="O3910" s="487" t="s">
        <v>25582</v>
      </c>
    </row>
    <row r="3911" spans="1:15" ht="30" x14ac:dyDescent="0.25">
      <c r="A3911" s="489">
        <v>13025</v>
      </c>
      <c r="B3911" s="488" t="s">
        <v>14877</v>
      </c>
      <c r="C3911" s="489" t="s">
        <v>87</v>
      </c>
      <c r="D3911" s="490">
        <v>25243.01</v>
      </c>
      <c r="E3911" s="487"/>
      <c r="F3911" s="487"/>
      <c r="G3911" s="488" t="s">
        <v>6052</v>
      </c>
      <c r="H3911" s="488" t="s">
        <v>25583</v>
      </c>
      <c r="I3911" s="490">
        <v>21212.61</v>
      </c>
      <c r="J3911" s="490">
        <v>0.19</v>
      </c>
      <c r="K3911" s="490">
        <v>25243.01</v>
      </c>
      <c r="L3911" s="508">
        <v>44591</v>
      </c>
      <c r="M3911" s="489">
        <v>1</v>
      </c>
      <c r="N3911" s="490">
        <v>21212.61</v>
      </c>
      <c r="O3911" s="487" t="s">
        <v>25582</v>
      </c>
    </row>
    <row r="3912" spans="1:15" ht="30" x14ac:dyDescent="0.25">
      <c r="A3912" s="489">
        <v>13026</v>
      </c>
      <c r="B3912" s="488" t="s">
        <v>14870</v>
      </c>
      <c r="C3912" s="489" t="s">
        <v>87</v>
      </c>
      <c r="D3912" s="490">
        <v>21196.01</v>
      </c>
      <c r="E3912" s="487"/>
      <c r="F3912" s="487"/>
      <c r="G3912" s="488" t="s">
        <v>6052</v>
      </c>
      <c r="H3912" s="488" t="s">
        <v>25583</v>
      </c>
      <c r="I3912" s="490">
        <v>17811.77</v>
      </c>
      <c r="J3912" s="490">
        <v>0.19</v>
      </c>
      <c r="K3912" s="490">
        <v>21196.01</v>
      </c>
      <c r="L3912" s="508">
        <v>44591</v>
      </c>
      <c r="M3912" s="489">
        <v>1</v>
      </c>
      <c r="N3912" s="490">
        <v>17811.77</v>
      </c>
      <c r="O3912" s="487" t="s">
        <v>25582</v>
      </c>
    </row>
    <row r="3913" spans="1:15" ht="30" x14ac:dyDescent="0.25">
      <c r="A3913" s="489">
        <v>13027</v>
      </c>
      <c r="B3913" s="488" t="s">
        <v>14896</v>
      </c>
      <c r="C3913" s="489" t="s">
        <v>4335</v>
      </c>
      <c r="D3913" s="490">
        <v>26516</v>
      </c>
      <c r="E3913" s="487"/>
      <c r="F3913" s="487"/>
      <c r="G3913" s="488" t="s">
        <v>6052</v>
      </c>
      <c r="H3913" s="488" t="s">
        <v>25583</v>
      </c>
      <c r="I3913" s="490">
        <v>22282.35</v>
      </c>
      <c r="J3913" s="490">
        <v>0.19</v>
      </c>
      <c r="K3913" s="490">
        <v>26516</v>
      </c>
      <c r="L3913" s="508">
        <v>44591</v>
      </c>
      <c r="M3913" s="489">
        <v>1</v>
      </c>
      <c r="N3913" s="490">
        <v>22282.35</v>
      </c>
      <c r="O3913" s="487" t="s">
        <v>25582</v>
      </c>
    </row>
    <row r="3914" spans="1:15" ht="45" x14ac:dyDescent="0.25">
      <c r="A3914" s="489">
        <v>13028</v>
      </c>
      <c r="B3914" s="488" t="s">
        <v>14277</v>
      </c>
      <c r="C3914" s="489" t="s">
        <v>6684</v>
      </c>
      <c r="D3914" s="490">
        <v>25968708</v>
      </c>
      <c r="E3914" s="487"/>
      <c r="F3914" s="487"/>
      <c r="G3914" s="488" t="s">
        <v>6074</v>
      </c>
      <c r="H3914" s="488" t="s">
        <v>25583</v>
      </c>
      <c r="I3914" s="490">
        <v>21822443.699999999</v>
      </c>
      <c r="J3914" s="490">
        <v>0.19</v>
      </c>
      <c r="K3914" s="490">
        <v>25968708</v>
      </c>
      <c r="L3914" s="508">
        <v>44585</v>
      </c>
      <c r="M3914" s="489">
        <v>1</v>
      </c>
      <c r="N3914" s="490">
        <v>21822443.699999999</v>
      </c>
      <c r="O3914" s="487" t="s">
        <v>25582</v>
      </c>
    </row>
    <row r="3915" spans="1:15" ht="30" x14ac:dyDescent="0.25">
      <c r="A3915" s="489">
        <v>13029</v>
      </c>
      <c r="B3915" s="488" t="s">
        <v>14488</v>
      </c>
      <c r="C3915" s="489" t="s">
        <v>87</v>
      </c>
      <c r="D3915" s="490">
        <v>6912829</v>
      </c>
      <c r="E3915" s="487"/>
      <c r="F3915" s="487"/>
      <c r="G3915" s="488" t="s">
        <v>6052</v>
      </c>
      <c r="H3915" s="488" t="s">
        <v>25583</v>
      </c>
      <c r="I3915" s="490">
        <v>5809100</v>
      </c>
      <c r="J3915" s="490">
        <v>0.19</v>
      </c>
      <c r="K3915" s="490">
        <v>6912829</v>
      </c>
      <c r="L3915" s="508">
        <v>44585</v>
      </c>
      <c r="M3915" s="489">
        <v>1</v>
      </c>
      <c r="N3915" s="490">
        <v>5809100</v>
      </c>
      <c r="O3915" s="487" t="s">
        <v>25582</v>
      </c>
    </row>
    <row r="3916" spans="1:15" ht="30" x14ac:dyDescent="0.25">
      <c r="A3916" s="489">
        <v>13030</v>
      </c>
      <c r="B3916" s="488" t="s">
        <v>14820</v>
      </c>
      <c r="C3916" s="489" t="s">
        <v>87</v>
      </c>
      <c r="D3916" s="490">
        <v>1988755</v>
      </c>
      <c r="E3916" s="487"/>
      <c r="F3916" s="487"/>
      <c r="G3916" s="488" t="s">
        <v>5975</v>
      </c>
      <c r="H3916" s="488" t="s">
        <v>25583</v>
      </c>
      <c r="I3916" s="490">
        <v>1671222.69</v>
      </c>
      <c r="J3916" s="490">
        <v>0.19</v>
      </c>
      <c r="K3916" s="490">
        <v>1988755</v>
      </c>
      <c r="L3916" s="508">
        <v>44588</v>
      </c>
      <c r="M3916" s="489">
        <v>1</v>
      </c>
      <c r="N3916" s="490">
        <v>1671222.69</v>
      </c>
      <c r="O3916" s="487" t="s">
        <v>25582</v>
      </c>
    </row>
    <row r="3917" spans="1:15" ht="30" x14ac:dyDescent="0.25">
      <c r="A3917" s="489">
        <v>13031</v>
      </c>
      <c r="B3917" s="488" t="s">
        <v>14296</v>
      </c>
      <c r="C3917" s="489" t="s">
        <v>87</v>
      </c>
      <c r="D3917" s="490">
        <v>1568248</v>
      </c>
      <c r="E3917" s="487"/>
      <c r="F3917" s="487"/>
      <c r="G3917" s="488" t="s">
        <v>6052</v>
      </c>
      <c r="H3917" s="488" t="s">
        <v>25583</v>
      </c>
      <c r="I3917" s="490">
        <v>1317855.46</v>
      </c>
      <c r="J3917" s="490">
        <v>0.19</v>
      </c>
      <c r="K3917" s="490">
        <v>1568248</v>
      </c>
      <c r="L3917" s="508">
        <v>44587</v>
      </c>
      <c r="M3917" s="489">
        <v>1</v>
      </c>
      <c r="N3917" s="490">
        <v>1317855.46</v>
      </c>
      <c r="O3917" s="487" t="s">
        <v>25582</v>
      </c>
    </row>
    <row r="3918" spans="1:15" ht="30" x14ac:dyDescent="0.25">
      <c r="A3918" s="489">
        <v>13032</v>
      </c>
      <c r="B3918" s="488" t="s">
        <v>14348</v>
      </c>
      <c r="C3918" s="489" t="s">
        <v>87</v>
      </c>
      <c r="D3918" s="490">
        <v>5476</v>
      </c>
      <c r="E3918" s="487"/>
      <c r="F3918" s="487"/>
      <c r="G3918" s="488" t="s">
        <v>6052</v>
      </c>
      <c r="H3918" s="488" t="s">
        <v>25583</v>
      </c>
      <c r="I3918" s="490">
        <v>4601.68</v>
      </c>
      <c r="J3918" s="490">
        <v>0.19</v>
      </c>
      <c r="K3918" s="490">
        <v>5476</v>
      </c>
      <c r="L3918" s="508">
        <v>44587</v>
      </c>
      <c r="M3918" s="489">
        <v>1</v>
      </c>
      <c r="N3918" s="490">
        <v>4601.68</v>
      </c>
      <c r="O3918" s="487" t="s">
        <v>25582</v>
      </c>
    </row>
    <row r="3919" spans="1:15" ht="30" x14ac:dyDescent="0.25">
      <c r="A3919" s="489">
        <v>13033</v>
      </c>
      <c r="B3919" s="488" t="s">
        <v>14869</v>
      </c>
      <c r="C3919" s="489" t="s">
        <v>87</v>
      </c>
      <c r="D3919" s="490">
        <v>20120</v>
      </c>
      <c r="E3919" s="487"/>
      <c r="F3919" s="487"/>
      <c r="G3919" s="488" t="s">
        <v>6052</v>
      </c>
      <c r="H3919" s="488" t="s">
        <v>25583</v>
      </c>
      <c r="I3919" s="490">
        <v>16907.560000000001</v>
      </c>
      <c r="J3919" s="490">
        <v>0.19</v>
      </c>
      <c r="K3919" s="490">
        <v>20120</v>
      </c>
      <c r="L3919" s="508">
        <v>44591</v>
      </c>
      <c r="M3919" s="489">
        <v>1</v>
      </c>
      <c r="N3919" s="490">
        <v>16907.560000000001</v>
      </c>
      <c r="O3919" s="487" t="s">
        <v>25582</v>
      </c>
    </row>
    <row r="3920" spans="1:15" ht="30" x14ac:dyDescent="0.25">
      <c r="A3920" s="489">
        <v>13034</v>
      </c>
      <c r="B3920" s="488" t="s">
        <v>14724</v>
      </c>
      <c r="C3920" s="489" t="s">
        <v>92</v>
      </c>
      <c r="D3920" s="490">
        <v>26394</v>
      </c>
      <c r="E3920" s="487"/>
      <c r="F3920" s="487"/>
      <c r="G3920" s="488" t="s">
        <v>6626</v>
      </c>
      <c r="H3920" s="488" t="s">
        <v>25583</v>
      </c>
      <c r="I3920" s="490">
        <v>22179.83</v>
      </c>
      <c r="J3920" s="490">
        <v>0.19</v>
      </c>
      <c r="K3920" s="490">
        <v>26394</v>
      </c>
      <c r="L3920" s="508">
        <v>44589</v>
      </c>
      <c r="M3920" s="489">
        <v>1</v>
      </c>
      <c r="N3920" s="490">
        <v>22179.83</v>
      </c>
      <c r="O3920" s="487" t="s">
        <v>25582</v>
      </c>
    </row>
    <row r="3921" spans="1:15" x14ac:dyDescent="0.25">
      <c r="A3921" s="489">
        <v>13035</v>
      </c>
      <c r="B3921" s="488" t="s">
        <v>14741</v>
      </c>
      <c r="C3921" s="489" t="s">
        <v>309</v>
      </c>
      <c r="D3921" s="490">
        <v>9519276</v>
      </c>
      <c r="E3921" s="487"/>
      <c r="F3921" s="487"/>
      <c r="G3921" s="488" t="s">
        <v>7016</v>
      </c>
      <c r="H3921" s="488" t="s">
        <v>6072</v>
      </c>
      <c r="I3921" s="490">
        <v>9519276</v>
      </c>
      <c r="J3921" s="490">
        <v>0</v>
      </c>
      <c r="K3921" s="490">
        <v>9519276</v>
      </c>
      <c r="L3921" s="508">
        <v>45328</v>
      </c>
      <c r="M3921" s="489">
        <v>1</v>
      </c>
      <c r="N3921" s="490">
        <v>9519276</v>
      </c>
      <c r="O3921" s="487" t="s">
        <v>25582</v>
      </c>
    </row>
    <row r="3922" spans="1:15" x14ac:dyDescent="0.25">
      <c r="A3922" s="489">
        <v>13036</v>
      </c>
      <c r="B3922" s="488" t="s">
        <v>14743</v>
      </c>
      <c r="C3922" s="489" t="s">
        <v>309</v>
      </c>
      <c r="D3922" s="490">
        <v>7545326</v>
      </c>
      <c r="E3922" s="487"/>
      <c r="F3922" s="487"/>
      <c r="G3922" s="488" t="s">
        <v>7016</v>
      </c>
      <c r="H3922" s="488" t="s">
        <v>6072</v>
      </c>
      <c r="I3922" s="490">
        <v>7545326</v>
      </c>
      <c r="J3922" s="490">
        <v>0</v>
      </c>
      <c r="K3922" s="490">
        <v>7545326</v>
      </c>
      <c r="L3922" s="508">
        <v>45328</v>
      </c>
      <c r="M3922" s="489">
        <v>1</v>
      </c>
      <c r="N3922" s="490">
        <v>7545326</v>
      </c>
      <c r="O3922" s="487" t="s">
        <v>25582</v>
      </c>
    </row>
    <row r="3923" spans="1:15" ht="30" x14ac:dyDescent="0.25">
      <c r="A3923" s="489">
        <v>13037</v>
      </c>
      <c r="B3923" s="488" t="s">
        <v>14667</v>
      </c>
      <c r="C3923" s="489" t="s">
        <v>87</v>
      </c>
      <c r="D3923" s="490">
        <v>603957</v>
      </c>
      <c r="E3923" s="487"/>
      <c r="F3923" s="487" t="s">
        <v>5958</v>
      </c>
      <c r="G3923" s="488" t="s">
        <v>6076</v>
      </c>
      <c r="H3923" s="488" t="s">
        <v>25583</v>
      </c>
      <c r="I3923" s="490">
        <v>507526.89</v>
      </c>
      <c r="J3923" s="490">
        <v>0.19</v>
      </c>
      <c r="K3923" s="490">
        <v>603957</v>
      </c>
      <c r="L3923" s="508">
        <v>44588</v>
      </c>
      <c r="M3923" s="489">
        <v>1</v>
      </c>
      <c r="N3923" s="490">
        <v>507526.89</v>
      </c>
      <c r="O3923" s="487" t="s">
        <v>25582</v>
      </c>
    </row>
    <row r="3924" spans="1:15" ht="30" x14ac:dyDescent="0.25">
      <c r="A3924" s="489">
        <v>13038</v>
      </c>
      <c r="B3924" s="488" t="s">
        <v>14650</v>
      </c>
      <c r="C3924" s="489" t="s">
        <v>87</v>
      </c>
      <c r="D3924" s="490">
        <v>105147</v>
      </c>
      <c r="E3924" s="487"/>
      <c r="F3924" s="487"/>
      <c r="G3924" s="488" t="s">
        <v>7038</v>
      </c>
      <c r="H3924" s="488" t="s">
        <v>25583</v>
      </c>
      <c r="I3924" s="490">
        <v>88358.82</v>
      </c>
      <c r="J3924" s="490">
        <v>0.19</v>
      </c>
      <c r="K3924" s="490">
        <v>105147</v>
      </c>
      <c r="L3924" s="508">
        <v>44588</v>
      </c>
      <c r="M3924" s="489">
        <v>1</v>
      </c>
      <c r="N3924" s="490">
        <v>88358.82</v>
      </c>
      <c r="O3924" s="487" t="s">
        <v>25582</v>
      </c>
    </row>
    <row r="3925" spans="1:15" ht="30" x14ac:dyDescent="0.25">
      <c r="A3925" s="489">
        <v>13039</v>
      </c>
      <c r="B3925" s="488" t="s">
        <v>14651</v>
      </c>
      <c r="C3925" s="489" t="s">
        <v>87</v>
      </c>
      <c r="D3925" s="490">
        <v>62970</v>
      </c>
      <c r="E3925" s="487"/>
      <c r="F3925" s="487"/>
      <c r="G3925" s="488" t="s">
        <v>7038</v>
      </c>
      <c r="H3925" s="488" t="s">
        <v>25583</v>
      </c>
      <c r="I3925" s="490">
        <v>52915.97</v>
      </c>
      <c r="J3925" s="490">
        <v>0.19</v>
      </c>
      <c r="K3925" s="490">
        <v>62970</v>
      </c>
      <c r="L3925" s="508">
        <v>44588</v>
      </c>
      <c r="M3925" s="489">
        <v>1</v>
      </c>
      <c r="N3925" s="490">
        <v>52915.97</v>
      </c>
      <c r="O3925" s="487" t="s">
        <v>25582</v>
      </c>
    </row>
    <row r="3926" spans="1:15" ht="30" x14ac:dyDescent="0.25">
      <c r="A3926" s="489">
        <v>13040</v>
      </c>
      <c r="B3926" s="488" t="s">
        <v>14732</v>
      </c>
      <c r="C3926" s="489" t="s">
        <v>659</v>
      </c>
      <c r="D3926" s="490">
        <v>46357</v>
      </c>
      <c r="E3926" s="487"/>
      <c r="F3926" s="487"/>
      <c r="G3926" s="488" t="s">
        <v>6219</v>
      </c>
      <c r="H3926" s="488" t="s">
        <v>25583</v>
      </c>
      <c r="I3926" s="490">
        <v>38955.46</v>
      </c>
      <c r="J3926" s="490">
        <v>0.19</v>
      </c>
      <c r="K3926" s="490">
        <v>46357</v>
      </c>
      <c r="L3926" s="508">
        <v>44592</v>
      </c>
      <c r="M3926" s="489">
        <v>1</v>
      </c>
      <c r="N3926" s="490">
        <v>38955.46</v>
      </c>
      <c r="O3926" s="487" t="s">
        <v>25582</v>
      </c>
    </row>
    <row r="3927" spans="1:15" ht="45" x14ac:dyDescent="0.25">
      <c r="A3927" s="489">
        <v>13041</v>
      </c>
      <c r="B3927" s="488" t="s">
        <v>14492</v>
      </c>
      <c r="C3927" s="489" t="s">
        <v>87</v>
      </c>
      <c r="D3927" s="490">
        <v>1729128</v>
      </c>
      <c r="E3927" s="487"/>
      <c r="F3927" s="487"/>
      <c r="G3927" s="488" t="s">
        <v>6016</v>
      </c>
      <c r="H3927" s="488" t="s">
        <v>5980</v>
      </c>
      <c r="I3927" s="490">
        <v>1453048.74</v>
      </c>
      <c r="J3927" s="490">
        <v>0.19</v>
      </c>
      <c r="K3927" s="490">
        <v>1729128</v>
      </c>
      <c r="L3927" s="508">
        <v>45062</v>
      </c>
      <c r="M3927" s="489">
        <v>1</v>
      </c>
      <c r="N3927" s="490">
        <v>1453048.74</v>
      </c>
      <c r="O3927" s="487" t="s">
        <v>25582</v>
      </c>
    </row>
    <row r="3928" spans="1:15" x14ac:dyDescent="0.25">
      <c r="A3928" s="489">
        <v>13042</v>
      </c>
      <c r="B3928" s="488" t="s">
        <v>14742</v>
      </c>
      <c r="C3928" s="489" t="s">
        <v>309</v>
      </c>
      <c r="D3928" s="490">
        <v>9343401</v>
      </c>
      <c r="E3928" s="487"/>
      <c r="F3928" s="487"/>
      <c r="G3928" s="488" t="s">
        <v>7016</v>
      </c>
      <c r="H3928" s="488" t="s">
        <v>6072</v>
      </c>
      <c r="I3928" s="490">
        <v>9343401</v>
      </c>
      <c r="J3928" s="490">
        <v>0</v>
      </c>
      <c r="K3928" s="490">
        <v>9343401</v>
      </c>
      <c r="L3928" s="508">
        <v>45328</v>
      </c>
      <c r="M3928" s="489">
        <v>1</v>
      </c>
      <c r="N3928" s="490">
        <v>9343401</v>
      </c>
      <c r="O3928" s="487" t="s">
        <v>25582</v>
      </c>
    </row>
    <row r="3929" spans="1:15" ht="30" x14ac:dyDescent="0.25">
      <c r="A3929" s="489">
        <v>13043</v>
      </c>
      <c r="B3929" s="488" t="s">
        <v>14266</v>
      </c>
      <c r="C3929" s="489" t="s">
        <v>87</v>
      </c>
      <c r="D3929" s="490">
        <v>426447</v>
      </c>
      <c r="E3929" s="487"/>
      <c r="F3929" s="487"/>
      <c r="G3929" s="488" t="s">
        <v>5962</v>
      </c>
      <c r="H3929" s="488" t="s">
        <v>25583</v>
      </c>
      <c r="I3929" s="490">
        <v>358358.82</v>
      </c>
      <c r="J3929" s="490">
        <v>0.19</v>
      </c>
      <c r="K3929" s="490">
        <v>426447</v>
      </c>
      <c r="L3929" s="508">
        <v>44591</v>
      </c>
      <c r="M3929" s="489">
        <v>1</v>
      </c>
      <c r="N3929" s="490">
        <v>358358.82</v>
      </c>
      <c r="O3929" s="487" t="s">
        <v>25582</v>
      </c>
    </row>
    <row r="3930" spans="1:15" ht="30" x14ac:dyDescent="0.25">
      <c r="A3930" s="489">
        <v>13044</v>
      </c>
      <c r="B3930" s="488" t="s">
        <v>14267</v>
      </c>
      <c r="C3930" s="489" t="s">
        <v>87</v>
      </c>
      <c r="D3930" s="490">
        <v>714899</v>
      </c>
      <c r="E3930" s="487"/>
      <c r="F3930" s="487"/>
      <c r="G3930" s="488" t="s">
        <v>5962</v>
      </c>
      <c r="H3930" s="488" t="s">
        <v>25583</v>
      </c>
      <c r="I3930" s="490">
        <v>600755.46</v>
      </c>
      <c r="J3930" s="490">
        <v>0.19</v>
      </c>
      <c r="K3930" s="490">
        <v>714899</v>
      </c>
      <c r="L3930" s="508">
        <v>44591</v>
      </c>
      <c r="M3930" s="489">
        <v>1</v>
      </c>
      <c r="N3930" s="490">
        <v>600755.46</v>
      </c>
      <c r="O3930" s="487" t="s">
        <v>25582</v>
      </c>
    </row>
    <row r="3931" spans="1:15" ht="30" x14ac:dyDescent="0.25">
      <c r="A3931" s="489">
        <v>13045</v>
      </c>
      <c r="B3931" s="488" t="s">
        <v>14269</v>
      </c>
      <c r="C3931" s="489" t="s">
        <v>87</v>
      </c>
      <c r="D3931" s="490">
        <v>756426</v>
      </c>
      <c r="E3931" s="487"/>
      <c r="F3931" s="487"/>
      <c r="G3931" s="488" t="s">
        <v>5962</v>
      </c>
      <c r="H3931" s="488" t="s">
        <v>25583</v>
      </c>
      <c r="I3931" s="490">
        <v>635652.1</v>
      </c>
      <c r="J3931" s="490">
        <v>0.19</v>
      </c>
      <c r="K3931" s="490">
        <v>756426</v>
      </c>
      <c r="L3931" s="508">
        <v>44591</v>
      </c>
      <c r="M3931" s="489">
        <v>1</v>
      </c>
      <c r="N3931" s="490">
        <v>635652.1</v>
      </c>
      <c r="O3931" s="487" t="s">
        <v>25582</v>
      </c>
    </row>
    <row r="3932" spans="1:15" ht="30" x14ac:dyDescent="0.25">
      <c r="A3932" s="489">
        <v>13046</v>
      </c>
      <c r="B3932" s="488" t="s">
        <v>14270</v>
      </c>
      <c r="C3932" s="489" t="s">
        <v>87</v>
      </c>
      <c r="D3932" s="490">
        <v>575864</v>
      </c>
      <c r="E3932" s="487"/>
      <c r="F3932" s="487"/>
      <c r="G3932" s="488" t="s">
        <v>5962</v>
      </c>
      <c r="H3932" s="488" t="s">
        <v>25583</v>
      </c>
      <c r="I3932" s="490">
        <v>483919.33</v>
      </c>
      <c r="J3932" s="490">
        <v>0.19</v>
      </c>
      <c r="K3932" s="490">
        <v>575864</v>
      </c>
      <c r="L3932" s="508">
        <v>44591</v>
      </c>
      <c r="M3932" s="489">
        <v>1</v>
      </c>
      <c r="N3932" s="490">
        <v>483919.33</v>
      </c>
      <c r="O3932" s="487" t="s">
        <v>25582</v>
      </c>
    </row>
    <row r="3933" spans="1:15" ht="30" x14ac:dyDescent="0.25">
      <c r="A3933" s="489">
        <v>13047</v>
      </c>
      <c r="B3933" s="488" t="s">
        <v>14271</v>
      </c>
      <c r="C3933" s="489" t="s">
        <v>87</v>
      </c>
      <c r="D3933" s="490">
        <v>1016891</v>
      </c>
      <c r="E3933" s="487"/>
      <c r="F3933" s="487"/>
      <c r="G3933" s="488" t="s">
        <v>5962</v>
      </c>
      <c r="H3933" s="488" t="s">
        <v>25583</v>
      </c>
      <c r="I3933" s="490">
        <v>854530.25</v>
      </c>
      <c r="J3933" s="490">
        <v>0.19</v>
      </c>
      <c r="K3933" s="490">
        <v>1016891</v>
      </c>
      <c r="L3933" s="508">
        <v>44591</v>
      </c>
      <c r="M3933" s="489">
        <v>1</v>
      </c>
      <c r="N3933" s="490">
        <v>854530.25</v>
      </c>
      <c r="O3933" s="487" t="s">
        <v>25582</v>
      </c>
    </row>
    <row r="3934" spans="1:15" ht="30" x14ac:dyDescent="0.25">
      <c r="A3934" s="489">
        <v>13048</v>
      </c>
      <c r="B3934" s="488" t="s">
        <v>14272</v>
      </c>
      <c r="C3934" s="489" t="s">
        <v>87</v>
      </c>
      <c r="D3934" s="490">
        <v>884429</v>
      </c>
      <c r="E3934" s="487"/>
      <c r="F3934" s="487"/>
      <c r="G3934" s="488" t="s">
        <v>5962</v>
      </c>
      <c r="H3934" s="488" t="s">
        <v>25583</v>
      </c>
      <c r="I3934" s="490">
        <v>743217.65</v>
      </c>
      <c r="J3934" s="490">
        <v>0.19</v>
      </c>
      <c r="K3934" s="490">
        <v>884429</v>
      </c>
      <c r="L3934" s="508">
        <v>44591</v>
      </c>
      <c r="M3934" s="489">
        <v>1</v>
      </c>
      <c r="N3934" s="490">
        <v>743217.65</v>
      </c>
      <c r="O3934" s="487" t="s">
        <v>25582</v>
      </c>
    </row>
    <row r="3935" spans="1:15" ht="45" x14ac:dyDescent="0.25">
      <c r="A3935" s="489">
        <v>13049</v>
      </c>
      <c r="B3935" s="488" t="s">
        <v>14281</v>
      </c>
      <c r="C3935" s="489" t="s">
        <v>87</v>
      </c>
      <c r="D3935" s="490">
        <v>80159</v>
      </c>
      <c r="E3935" s="487"/>
      <c r="F3935" s="487"/>
      <c r="G3935" s="488" t="s">
        <v>6016</v>
      </c>
      <c r="H3935" s="488" t="s">
        <v>25583</v>
      </c>
      <c r="I3935" s="490">
        <v>80159</v>
      </c>
      <c r="J3935" s="490">
        <v>0</v>
      </c>
      <c r="K3935" s="490">
        <v>80159</v>
      </c>
      <c r="L3935" s="508">
        <v>44590</v>
      </c>
      <c r="M3935" s="489">
        <v>1</v>
      </c>
      <c r="N3935" s="490">
        <v>80159</v>
      </c>
      <c r="O3935" s="487" t="s">
        <v>25582</v>
      </c>
    </row>
    <row r="3936" spans="1:15" ht="30" x14ac:dyDescent="0.25">
      <c r="A3936" s="489">
        <v>13050</v>
      </c>
      <c r="B3936" s="488" t="s">
        <v>14733</v>
      </c>
      <c r="C3936" s="489" t="s">
        <v>92</v>
      </c>
      <c r="D3936" s="490">
        <v>196180</v>
      </c>
      <c r="E3936" s="487"/>
      <c r="F3936" s="487"/>
      <c r="G3936" s="488" t="s">
        <v>6002</v>
      </c>
      <c r="H3936" s="488" t="s">
        <v>25583</v>
      </c>
      <c r="I3936" s="490">
        <v>196180</v>
      </c>
      <c r="J3936" s="490">
        <v>0</v>
      </c>
      <c r="K3936" s="490">
        <v>196180</v>
      </c>
      <c r="L3936" s="508">
        <v>44592</v>
      </c>
      <c r="M3936" s="489">
        <v>1</v>
      </c>
      <c r="N3936" s="490">
        <v>196180</v>
      </c>
      <c r="O3936" s="487" t="s">
        <v>25582</v>
      </c>
    </row>
    <row r="3937" spans="1:15" ht="45" x14ac:dyDescent="0.25">
      <c r="A3937" s="489">
        <v>13051</v>
      </c>
      <c r="B3937" s="488" t="s">
        <v>14699</v>
      </c>
      <c r="C3937" s="489" t="s">
        <v>87</v>
      </c>
      <c r="D3937" s="490">
        <v>7384159</v>
      </c>
      <c r="E3937" s="487"/>
      <c r="F3937" s="487"/>
      <c r="G3937" s="488" t="s">
        <v>6937</v>
      </c>
      <c r="H3937" s="488" t="s">
        <v>25583</v>
      </c>
      <c r="I3937" s="490">
        <v>6205175.6299999999</v>
      </c>
      <c r="J3937" s="490">
        <v>0.19</v>
      </c>
      <c r="K3937" s="490">
        <v>7384159</v>
      </c>
      <c r="L3937" s="508">
        <v>44591</v>
      </c>
      <c r="M3937" s="489">
        <v>1</v>
      </c>
      <c r="N3937" s="490">
        <v>6205175.6299999999</v>
      </c>
      <c r="O3937" s="487" t="s">
        <v>25582</v>
      </c>
    </row>
    <row r="3938" spans="1:15" ht="30" x14ac:dyDescent="0.25">
      <c r="A3938" s="489">
        <v>13052</v>
      </c>
      <c r="B3938" s="488" t="s">
        <v>14806</v>
      </c>
      <c r="C3938" s="489" t="s">
        <v>87</v>
      </c>
      <c r="D3938" s="490">
        <v>1115479</v>
      </c>
      <c r="E3938" s="487"/>
      <c r="F3938" s="487"/>
      <c r="G3938" s="488" t="s">
        <v>6937</v>
      </c>
      <c r="H3938" s="488" t="s">
        <v>25583</v>
      </c>
      <c r="I3938" s="490">
        <v>937377.31</v>
      </c>
      <c r="J3938" s="490">
        <v>0.19</v>
      </c>
      <c r="K3938" s="490">
        <v>1115479</v>
      </c>
      <c r="L3938" s="508">
        <v>44591</v>
      </c>
      <c r="M3938" s="489">
        <v>1</v>
      </c>
      <c r="N3938" s="490">
        <v>937377.31</v>
      </c>
      <c r="O3938" s="487" t="s">
        <v>25582</v>
      </c>
    </row>
    <row r="3939" spans="1:15" ht="45" x14ac:dyDescent="0.25">
      <c r="A3939" s="489">
        <v>13053</v>
      </c>
      <c r="B3939" s="488" t="s">
        <v>14654</v>
      </c>
      <c r="C3939" s="489" t="s">
        <v>87</v>
      </c>
      <c r="D3939" s="490">
        <v>11620036.01</v>
      </c>
      <c r="E3939" s="487"/>
      <c r="F3939" s="487"/>
      <c r="G3939" s="488" t="s">
        <v>7150</v>
      </c>
      <c r="H3939" s="488" t="s">
        <v>25583</v>
      </c>
      <c r="I3939" s="490">
        <v>9764736.1400000006</v>
      </c>
      <c r="J3939" s="490">
        <v>0.19</v>
      </c>
      <c r="K3939" s="490">
        <v>11620036.01</v>
      </c>
      <c r="L3939" s="508">
        <v>44589</v>
      </c>
      <c r="M3939" s="489">
        <v>1</v>
      </c>
      <c r="N3939" s="490">
        <v>9764736.1400000006</v>
      </c>
      <c r="O3939" s="487" t="s">
        <v>25582</v>
      </c>
    </row>
    <row r="3940" spans="1:15" ht="45" x14ac:dyDescent="0.25">
      <c r="A3940" s="489">
        <v>13054</v>
      </c>
      <c r="B3940" s="488" t="s">
        <v>14655</v>
      </c>
      <c r="C3940" s="489" t="s">
        <v>87</v>
      </c>
      <c r="D3940" s="490">
        <v>4565141</v>
      </c>
      <c r="E3940" s="487"/>
      <c r="F3940" s="487"/>
      <c r="G3940" s="488" t="s">
        <v>7150</v>
      </c>
      <c r="H3940" s="488" t="s">
        <v>25583</v>
      </c>
      <c r="I3940" s="490">
        <v>3836252.94</v>
      </c>
      <c r="J3940" s="490">
        <v>0.19</v>
      </c>
      <c r="K3940" s="490">
        <v>4565141</v>
      </c>
      <c r="L3940" s="508">
        <v>44589</v>
      </c>
      <c r="M3940" s="489">
        <v>1</v>
      </c>
      <c r="N3940" s="490">
        <v>3836252.94</v>
      </c>
      <c r="O3940" s="487" t="s">
        <v>25582</v>
      </c>
    </row>
    <row r="3941" spans="1:15" ht="45" x14ac:dyDescent="0.25">
      <c r="A3941" s="489">
        <v>13055</v>
      </c>
      <c r="B3941" s="488" t="s">
        <v>14656</v>
      </c>
      <c r="C3941" s="489" t="s">
        <v>87</v>
      </c>
      <c r="D3941" s="490">
        <v>4718481</v>
      </c>
      <c r="E3941" s="487"/>
      <c r="F3941" s="487"/>
      <c r="G3941" s="488" t="s">
        <v>7150</v>
      </c>
      <c r="H3941" s="488" t="s">
        <v>25583</v>
      </c>
      <c r="I3941" s="490">
        <v>3965110.08</v>
      </c>
      <c r="J3941" s="490">
        <v>0.19</v>
      </c>
      <c r="K3941" s="490">
        <v>4718481</v>
      </c>
      <c r="L3941" s="508">
        <v>44589</v>
      </c>
      <c r="M3941" s="489">
        <v>1</v>
      </c>
      <c r="N3941" s="490">
        <v>3965110.08</v>
      </c>
      <c r="O3941" s="487" t="s">
        <v>25582</v>
      </c>
    </row>
    <row r="3942" spans="1:15" ht="45" x14ac:dyDescent="0.25">
      <c r="A3942" s="489">
        <v>13056</v>
      </c>
      <c r="B3942" s="488" t="s">
        <v>14657</v>
      </c>
      <c r="C3942" s="489" t="s">
        <v>87</v>
      </c>
      <c r="D3942" s="490">
        <v>12766472</v>
      </c>
      <c r="E3942" s="487"/>
      <c r="F3942" s="487"/>
      <c r="G3942" s="488" t="s">
        <v>7150</v>
      </c>
      <c r="H3942" s="488" t="s">
        <v>25583</v>
      </c>
      <c r="I3942" s="490">
        <v>10728127.73</v>
      </c>
      <c r="J3942" s="490">
        <v>0.19</v>
      </c>
      <c r="K3942" s="490">
        <v>12766472</v>
      </c>
      <c r="L3942" s="508">
        <v>44589</v>
      </c>
      <c r="M3942" s="489">
        <v>1</v>
      </c>
      <c r="N3942" s="490">
        <v>10728127.73</v>
      </c>
      <c r="O3942" s="487" t="s">
        <v>25582</v>
      </c>
    </row>
    <row r="3943" spans="1:15" ht="45" x14ac:dyDescent="0.25">
      <c r="A3943" s="489">
        <v>13057</v>
      </c>
      <c r="B3943" s="488" t="s">
        <v>14736</v>
      </c>
      <c r="C3943" s="489" t="s">
        <v>92</v>
      </c>
      <c r="D3943" s="490">
        <v>3502</v>
      </c>
      <c r="E3943" s="487"/>
      <c r="F3943" s="487"/>
      <c r="G3943" s="488" t="s">
        <v>6052</v>
      </c>
      <c r="H3943" s="488" t="s">
        <v>25583</v>
      </c>
      <c r="I3943" s="490">
        <v>2942.86</v>
      </c>
      <c r="J3943" s="490">
        <v>0.19</v>
      </c>
      <c r="K3943" s="490">
        <v>3502</v>
      </c>
      <c r="L3943" s="508">
        <v>44591</v>
      </c>
      <c r="M3943" s="489">
        <v>1</v>
      </c>
      <c r="N3943" s="490">
        <v>2942.86</v>
      </c>
      <c r="O3943" s="487" t="s">
        <v>25582</v>
      </c>
    </row>
    <row r="3944" spans="1:15" ht="30" x14ac:dyDescent="0.25">
      <c r="A3944" s="489">
        <v>13058</v>
      </c>
      <c r="B3944" s="488" t="s">
        <v>14383</v>
      </c>
      <c r="C3944" s="489" t="s">
        <v>87</v>
      </c>
      <c r="D3944" s="490">
        <v>4094757</v>
      </c>
      <c r="E3944" s="487"/>
      <c r="F3944" s="487"/>
      <c r="G3944" s="488" t="s">
        <v>6076</v>
      </c>
      <c r="H3944" s="488" t="s">
        <v>25583</v>
      </c>
      <c r="I3944" s="490">
        <v>3440972.27</v>
      </c>
      <c r="J3944" s="490">
        <v>0.19</v>
      </c>
      <c r="K3944" s="490">
        <v>4094757</v>
      </c>
      <c r="L3944" s="508">
        <v>44588</v>
      </c>
      <c r="M3944" s="489">
        <v>1</v>
      </c>
      <c r="N3944" s="490">
        <v>3440972.27</v>
      </c>
      <c r="O3944" s="487" t="s">
        <v>25582</v>
      </c>
    </row>
    <row r="3945" spans="1:15" ht="45" x14ac:dyDescent="0.25">
      <c r="A3945" s="489">
        <v>13060</v>
      </c>
      <c r="B3945" s="488" t="s">
        <v>14581</v>
      </c>
      <c r="C3945" s="489" t="s">
        <v>87</v>
      </c>
      <c r="D3945" s="490">
        <v>982942</v>
      </c>
      <c r="E3945" s="487"/>
      <c r="F3945" s="487"/>
      <c r="G3945" s="488" t="s">
        <v>6082</v>
      </c>
      <c r="H3945" s="488" t="s">
        <v>25605</v>
      </c>
      <c r="I3945" s="490">
        <v>826001.68</v>
      </c>
      <c r="J3945" s="490">
        <v>0.19</v>
      </c>
      <c r="K3945" s="490">
        <v>982942</v>
      </c>
      <c r="L3945" s="508">
        <v>45069</v>
      </c>
      <c r="M3945" s="489">
        <v>1</v>
      </c>
      <c r="N3945" s="490">
        <v>826001.68</v>
      </c>
      <c r="O3945" s="487" t="s">
        <v>25582</v>
      </c>
    </row>
    <row r="3946" spans="1:15" ht="45" x14ac:dyDescent="0.25">
      <c r="A3946" s="489">
        <v>13061</v>
      </c>
      <c r="B3946" s="488" t="s">
        <v>14585</v>
      </c>
      <c r="C3946" s="489" t="s">
        <v>87</v>
      </c>
      <c r="D3946" s="490">
        <v>821100</v>
      </c>
      <c r="E3946" s="487"/>
      <c r="F3946" s="487"/>
      <c r="G3946" s="488" t="s">
        <v>6082</v>
      </c>
      <c r="H3946" s="488" t="s">
        <v>25605</v>
      </c>
      <c r="I3946" s="490">
        <v>690000</v>
      </c>
      <c r="J3946" s="490">
        <v>0.19</v>
      </c>
      <c r="K3946" s="490">
        <v>821100</v>
      </c>
      <c r="L3946" s="508">
        <v>45602</v>
      </c>
      <c r="M3946" s="489">
        <v>1</v>
      </c>
      <c r="N3946" s="490">
        <v>690000</v>
      </c>
      <c r="O3946" s="487" t="s">
        <v>25582</v>
      </c>
    </row>
    <row r="3947" spans="1:15" ht="45" x14ac:dyDescent="0.25">
      <c r="A3947" s="489">
        <v>13062</v>
      </c>
      <c r="B3947" s="488" t="s">
        <v>14574</v>
      </c>
      <c r="C3947" s="489" t="s">
        <v>87</v>
      </c>
      <c r="D3947" s="490">
        <v>1468269.01</v>
      </c>
      <c r="E3947" s="487"/>
      <c r="F3947" s="487"/>
      <c r="G3947" s="488" t="s">
        <v>6082</v>
      </c>
      <c r="H3947" s="488" t="s">
        <v>25605</v>
      </c>
      <c r="I3947" s="490">
        <v>1233839.5</v>
      </c>
      <c r="J3947" s="490">
        <v>0.19</v>
      </c>
      <c r="K3947" s="490">
        <v>1468269.01</v>
      </c>
      <c r="L3947" s="508">
        <v>45069</v>
      </c>
      <c r="M3947" s="489">
        <v>1</v>
      </c>
      <c r="N3947" s="490">
        <v>1233839.5</v>
      </c>
      <c r="O3947" s="487" t="s">
        <v>25582</v>
      </c>
    </row>
    <row r="3948" spans="1:15" ht="45" x14ac:dyDescent="0.25">
      <c r="A3948" s="489">
        <v>13063</v>
      </c>
      <c r="B3948" s="488" t="s">
        <v>14582</v>
      </c>
      <c r="C3948" s="489" t="s">
        <v>87</v>
      </c>
      <c r="D3948" s="490">
        <v>982942</v>
      </c>
      <c r="E3948" s="487"/>
      <c r="F3948" s="487"/>
      <c r="G3948" s="488" t="s">
        <v>6082</v>
      </c>
      <c r="H3948" s="488" t="s">
        <v>25605</v>
      </c>
      <c r="I3948" s="490">
        <v>826001.68</v>
      </c>
      <c r="J3948" s="490">
        <v>0.19</v>
      </c>
      <c r="K3948" s="490">
        <v>982942</v>
      </c>
      <c r="L3948" s="508">
        <v>45069</v>
      </c>
      <c r="M3948" s="489">
        <v>1</v>
      </c>
      <c r="N3948" s="490">
        <v>826001.68</v>
      </c>
      <c r="O3948" s="487" t="s">
        <v>25582</v>
      </c>
    </row>
    <row r="3949" spans="1:15" ht="45" x14ac:dyDescent="0.25">
      <c r="A3949" s="489">
        <v>13064</v>
      </c>
      <c r="B3949" s="488" t="s">
        <v>14586</v>
      </c>
      <c r="C3949" s="489" t="s">
        <v>87</v>
      </c>
      <c r="D3949" s="490">
        <v>982942</v>
      </c>
      <c r="E3949" s="487"/>
      <c r="F3949" s="487"/>
      <c r="G3949" s="488" t="s">
        <v>6082</v>
      </c>
      <c r="H3949" s="488" t="s">
        <v>25605</v>
      </c>
      <c r="I3949" s="490">
        <v>826001.68</v>
      </c>
      <c r="J3949" s="490">
        <v>0.19</v>
      </c>
      <c r="K3949" s="490">
        <v>982942</v>
      </c>
      <c r="L3949" s="508">
        <v>45069</v>
      </c>
      <c r="M3949" s="489">
        <v>1</v>
      </c>
      <c r="N3949" s="490">
        <v>826001.68</v>
      </c>
      <c r="O3949" s="487" t="s">
        <v>25582</v>
      </c>
    </row>
    <row r="3950" spans="1:15" ht="45" x14ac:dyDescent="0.25">
      <c r="A3950" s="489">
        <v>13065</v>
      </c>
      <c r="B3950" s="488" t="s">
        <v>14750</v>
      </c>
      <c r="C3950" s="489" t="s">
        <v>87</v>
      </c>
      <c r="D3950" s="490">
        <v>4116069</v>
      </c>
      <c r="E3950" s="487"/>
      <c r="F3950" s="487"/>
      <c r="G3950" s="488" t="s">
        <v>6082</v>
      </c>
      <c r="H3950" s="488" t="s">
        <v>25605</v>
      </c>
      <c r="I3950" s="490">
        <v>3458881.51</v>
      </c>
      <c r="J3950" s="490">
        <v>0.19</v>
      </c>
      <c r="K3950" s="490">
        <v>4116069</v>
      </c>
      <c r="L3950" s="508">
        <v>45069</v>
      </c>
      <c r="M3950" s="489">
        <v>1</v>
      </c>
      <c r="N3950" s="490">
        <v>3458881.51</v>
      </c>
      <c r="O3950" s="487" t="s">
        <v>25582</v>
      </c>
    </row>
    <row r="3951" spans="1:15" ht="45" x14ac:dyDescent="0.25">
      <c r="A3951" s="489">
        <v>13066</v>
      </c>
      <c r="B3951" s="488" t="s">
        <v>14747</v>
      </c>
      <c r="C3951" s="489" t="s">
        <v>87</v>
      </c>
      <c r="D3951" s="490">
        <v>4116069</v>
      </c>
      <c r="E3951" s="487"/>
      <c r="F3951" s="487"/>
      <c r="G3951" s="488" t="s">
        <v>6082</v>
      </c>
      <c r="H3951" s="488" t="s">
        <v>25605</v>
      </c>
      <c r="I3951" s="490">
        <v>3458881.51</v>
      </c>
      <c r="J3951" s="490">
        <v>0.19</v>
      </c>
      <c r="K3951" s="490">
        <v>4116069</v>
      </c>
      <c r="L3951" s="508">
        <v>45069</v>
      </c>
      <c r="M3951" s="489">
        <v>1</v>
      </c>
      <c r="N3951" s="490">
        <v>3458881.51</v>
      </c>
      <c r="O3951" s="487" t="s">
        <v>25582</v>
      </c>
    </row>
    <row r="3952" spans="1:15" ht="45" x14ac:dyDescent="0.25">
      <c r="A3952" s="489">
        <v>13067</v>
      </c>
      <c r="B3952" s="488" t="s">
        <v>14748</v>
      </c>
      <c r="C3952" s="489" t="s">
        <v>87</v>
      </c>
      <c r="D3952" s="490">
        <v>4116069</v>
      </c>
      <c r="E3952" s="487"/>
      <c r="F3952" s="487"/>
      <c r="G3952" s="488" t="s">
        <v>6082</v>
      </c>
      <c r="H3952" s="488" t="s">
        <v>25605</v>
      </c>
      <c r="I3952" s="490">
        <v>3458881.51</v>
      </c>
      <c r="J3952" s="490">
        <v>0.19</v>
      </c>
      <c r="K3952" s="490">
        <v>4116069</v>
      </c>
      <c r="L3952" s="508">
        <v>45069</v>
      </c>
      <c r="M3952" s="489">
        <v>1</v>
      </c>
      <c r="N3952" s="490">
        <v>3458881.51</v>
      </c>
      <c r="O3952" s="487" t="s">
        <v>25582</v>
      </c>
    </row>
    <row r="3953" spans="1:15" ht="30" x14ac:dyDescent="0.25">
      <c r="A3953" s="489">
        <v>13068</v>
      </c>
      <c r="B3953" s="488" t="s">
        <v>14675</v>
      </c>
      <c r="C3953" s="489" t="s">
        <v>87</v>
      </c>
      <c r="D3953" s="490">
        <v>29563692.010000002</v>
      </c>
      <c r="E3953" s="487"/>
      <c r="F3953" s="487" t="s">
        <v>25617</v>
      </c>
      <c r="G3953" s="488" t="s">
        <v>5959</v>
      </c>
      <c r="H3953" s="488" t="s">
        <v>5960</v>
      </c>
      <c r="I3953" s="490">
        <v>24843438.66</v>
      </c>
      <c r="J3953" s="490">
        <v>0.19</v>
      </c>
      <c r="K3953" s="490">
        <v>29563692.010000002</v>
      </c>
      <c r="L3953" s="508">
        <v>45433</v>
      </c>
      <c r="M3953" s="489">
        <v>1</v>
      </c>
      <c r="N3953" s="490">
        <v>24843438.66</v>
      </c>
      <c r="O3953" s="487" t="s">
        <v>25582</v>
      </c>
    </row>
    <row r="3954" spans="1:15" ht="30" x14ac:dyDescent="0.25">
      <c r="A3954" s="489">
        <v>13069</v>
      </c>
      <c r="B3954" s="488" t="s">
        <v>14522</v>
      </c>
      <c r="C3954" s="489" t="s">
        <v>87</v>
      </c>
      <c r="D3954" s="490">
        <v>39249441</v>
      </c>
      <c r="E3954" s="487"/>
      <c r="F3954" s="487" t="s">
        <v>25630</v>
      </c>
      <c r="G3954" s="488" t="s">
        <v>5959</v>
      </c>
      <c r="H3954" s="488" t="s">
        <v>5960</v>
      </c>
      <c r="I3954" s="490">
        <v>32982723.530000001</v>
      </c>
      <c r="J3954" s="490">
        <v>0.19</v>
      </c>
      <c r="K3954" s="490">
        <v>39249441</v>
      </c>
      <c r="L3954" s="508">
        <v>45433</v>
      </c>
      <c r="M3954" s="489">
        <v>1</v>
      </c>
      <c r="N3954" s="490">
        <v>32982723.530000001</v>
      </c>
      <c r="O3954" s="487" t="s">
        <v>25582</v>
      </c>
    </row>
    <row r="3955" spans="1:15" ht="30" x14ac:dyDescent="0.25">
      <c r="A3955" s="489">
        <v>13070</v>
      </c>
      <c r="B3955" s="488" t="s">
        <v>14526</v>
      </c>
      <c r="C3955" s="489" t="s">
        <v>87</v>
      </c>
      <c r="D3955" s="490">
        <v>9073796.0099999998</v>
      </c>
      <c r="E3955" s="487"/>
      <c r="F3955" s="487" t="s">
        <v>25627</v>
      </c>
      <c r="G3955" s="488" t="s">
        <v>5959</v>
      </c>
      <c r="H3955" s="488" t="s">
        <v>5960</v>
      </c>
      <c r="I3955" s="490">
        <v>7625038.6600000001</v>
      </c>
      <c r="J3955" s="490">
        <v>0.19</v>
      </c>
      <c r="K3955" s="490">
        <v>9073796.0099999998</v>
      </c>
      <c r="L3955" s="508">
        <v>45433</v>
      </c>
      <c r="M3955" s="489">
        <v>1</v>
      </c>
      <c r="N3955" s="490">
        <v>7625038.6600000001</v>
      </c>
      <c r="O3955" s="487" t="s">
        <v>25582</v>
      </c>
    </row>
    <row r="3956" spans="1:15" ht="30" x14ac:dyDescent="0.25">
      <c r="A3956" s="489">
        <v>13071</v>
      </c>
      <c r="B3956" s="488" t="s">
        <v>14524</v>
      </c>
      <c r="C3956" s="489" t="s">
        <v>87</v>
      </c>
      <c r="D3956" s="490">
        <v>59697134</v>
      </c>
      <c r="E3956" s="487"/>
      <c r="F3956" s="487" t="s">
        <v>25629</v>
      </c>
      <c r="G3956" s="488" t="s">
        <v>5959</v>
      </c>
      <c r="H3956" s="488" t="s">
        <v>5960</v>
      </c>
      <c r="I3956" s="490">
        <v>50165658.82</v>
      </c>
      <c r="J3956" s="490">
        <v>0.19</v>
      </c>
      <c r="K3956" s="490">
        <v>59697134</v>
      </c>
      <c r="L3956" s="508">
        <v>45433</v>
      </c>
      <c r="M3956" s="489">
        <v>1</v>
      </c>
      <c r="N3956" s="490">
        <v>50165658.82</v>
      </c>
      <c r="O3956" s="487" t="s">
        <v>25582</v>
      </c>
    </row>
    <row r="3957" spans="1:15" ht="30" x14ac:dyDescent="0.25">
      <c r="A3957" s="489">
        <v>13072</v>
      </c>
      <c r="B3957" s="488" t="s">
        <v>14534</v>
      </c>
      <c r="C3957" s="489" t="s">
        <v>87</v>
      </c>
      <c r="D3957" s="490">
        <v>9369221</v>
      </c>
      <c r="E3957" s="487"/>
      <c r="F3957" s="487" t="s">
        <v>25626</v>
      </c>
      <c r="G3957" s="488" t="s">
        <v>5959</v>
      </c>
      <c r="H3957" s="488" t="s">
        <v>5960</v>
      </c>
      <c r="I3957" s="490">
        <v>7873294.96</v>
      </c>
      <c r="J3957" s="490">
        <v>0.19</v>
      </c>
      <c r="K3957" s="490">
        <v>9369221</v>
      </c>
      <c r="L3957" s="508">
        <v>45433</v>
      </c>
      <c r="M3957" s="489">
        <v>1</v>
      </c>
      <c r="N3957" s="490">
        <v>7873294.96</v>
      </c>
      <c r="O3957" s="487" t="s">
        <v>25582</v>
      </c>
    </row>
    <row r="3958" spans="1:15" ht="30" x14ac:dyDescent="0.25">
      <c r="A3958" s="489">
        <v>13073</v>
      </c>
      <c r="B3958" s="488" t="s">
        <v>14498</v>
      </c>
      <c r="C3958" s="489" t="s">
        <v>87</v>
      </c>
      <c r="D3958" s="490">
        <v>52691319</v>
      </c>
      <c r="E3958" s="487"/>
      <c r="F3958" s="487" t="s">
        <v>25641</v>
      </c>
      <c r="G3958" s="488" t="s">
        <v>5959</v>
      </c>
      <c r="H3958" s="488" t="s">
        <v>5960</v>
      </c>
      <c r="I3958" s="490">
        <v>44278419.329999998</v>
      </c>
      <c r="J3958" s="490">
        <v>0.19</v>
      </c>
      <c r="K3958" s="490">
        <v>52691319</v>
      </c>
      <c r="L3958" s="508">
        <v>45433</v>
      </c>
      <c r="M3958" s="489">
        <v>1</v>
      </c>
      <c r="N3958" s="490">
        <v>44278419.329999998</v>
      </c>
      <c r="O3958" s="487" t="s">
        <v>25582</v>
      </c>
    </row>
    <row r="3959" spans="1:15" ht="30" x14ac:dyDescent="0.25">
      <c r="A3959" s="489">
        <v>13074</v>
      </c>
      <c r="B3959" s="488" t="s">
        <v>14535</v>
      </c>
      <c r="C3959" s="489" t="s">
        <v>87</v>
      </c>
      <c r="D3959" s="490">
        <v>74173003</v>
      </c>
      <c r="E3959" s="487"/>
      <c r="F3959" s="487" t="s">
        <v>25625</v>
      </c>
      <c r="G3959" s="488" t="s">
        <v>5959</v>
      </c>
      <c r="H3959" s="488" t="s">
        <v>5960</v>
      </c>
      <c r="I3959" s="490">
        <v>62330254.619999997</v>
      </c>
      <c r="J3959" s="490">
        <v>0.19</v>
      </c>
      <c r="K3959" s="490">
        <v>74173003</v>
      </c>
      <c r="L3959" s="508">
        <v>45434</v>
      </c>
      <c r="M3959" s="489">
        <v>1</v>
      </c>
      <c r="N3959" s="490">
        <v>62330254.619999997</v>
      </c>
      <c r="O3959" s="487" t="s">
        <v>25582</v>
      </c>
    </row>
    <row r="3960" spans="1:15" ht="30" x14ac:dyDescent="0.25">
      <c r="A3960" s="489">
        <v>13075</v>
      </c>
      <c r="B3960" s="488" t="s">
        <v>14502</v>
      </c>
      <c r="C3960" s="489" t="s">
        <v>87</v>
      </c>
      <c r="D3960" s="490">
        <v>28740720</v>
      </c>
      <c r="E3960" s="487"/>
      <c r="F3960" s="487" t="s">
        <v>25637</v>
      </c>
      <c r="G3960" s="488" t="s">
        <v>5959</v>
      </c>
      <c r="H3960" s="488" t="s">
        <v>5960</v>
      </c>
      <c r="I3960" s="490">
        <v>24151865.550000001</v>
      </c>
      <c r="J3960" s="490">
        <v>0.19</v>
      </c>
      <c r="K3960" s="490">
        <v>28740720</v>
      </c>
      <c r="L3960" s="508">
        <v>45433</v>
      </c>
      <c r="M3960" s="489">
        <v>1</v>
      </c>
      <c r="N3960" s="490">
        <v>24151865.550000001</v>
      </c>
      <c r="O3960" s="487" t="s">
        <v>25582</v>
      </c>
    </row>
    <row r="3961" spans="1:15" ht="30" x14ac:dyDescent="0.25">
      <c r="A3961" s="489">
        <v>13076</v>
      </c>
      <c r="B3961" s="488" t="s">
        <v>14525</v>
      </c>
      <c r="C3961" s="489" t="s">
        <v>87</v>
      </c>
      <c r="D3961" s="490">
        <v>23022118</v>
      </c>
      <c r="E3961" s="487"/>
      <c r="F3961" s="487" t="s">
        <v>25628</v>
      </c>
      <c r="G3961" s="488" t="s">
        <v>5959</v>
      </c>
      <c r="H3961" s="488" t="s">
        <v>5960</v>
      </c>
      <c r="I3961" s="490">
        <v>19346317.649999999</v>
      </c>
      <c r="J3961" s="490">
        <v>0.19</v>
      </c>
      <c r="K3961" s="490">
        <v>23022118</v>
      </c>
      <c r="L3961" s="508">
        <v>45433</v>
      </c>
      <c r="M3961" s="489">
        <v>1</v>
      </c>
      <c r="N3961" s="490">
        <v>19346317.649999999</v>
      </c>
      <c r="O3961" s="487" t="s">
        <v>25582</v>
      </c>
    </row>
    <row r="3962" spans="1:15" ht="30" x14ac:dyDescent="0.25">
      <c r="A3962" s="489">
        <v>13077</v>
      </c>
      <c r="B3962" s="488" t="s">
        <v>14521</v>
      </c>
      <c r="C3962" s="489" t="s">
        <v>87</v>
      </c>
      <c r="D3962" s="490">
        <v>46360764</v>
      </c>
      <c r="E3962" s="487"/>
      <c r="F3962" s="487" t="s">
        <v>25631</v>
      </c>
      <c r="G3962" s="488" t="s">
        <v>5959</v>
      </c>
      <c r="H3962" s="488" t="s">
        <v>5960</v>
      </c>
      <c r="I3962" s="490">
        <v>38958625.210000001</v>
      </c>
      <c r="J3962" s="490">
        <v>0.19</v>
      </c>
      <c r="K3962" s="490">
        <v>46360764</v>
      </c>
      <c r="L3962" s="508">
        <v>45433</v>
      </c>
      <c r="M3962" s="489">
        <v>1</v>
      </c>
      <c r="N3962" s="490">
        <v>38958625.210000001</v>
      </c>
      <c r="O3962" s="487" t="s">
        <v>25582</v>
      </c>
    </row>
    <row r="3963" spans="1:15" ht="30" x14ac:dyDescent="0.25">
      <c r="A3963" s="489">
        <v>13078</v>
      </c>
      <c r="B3963" s="488" t="s">
        <v>14686</v>
      </c>
      <c r="C3963" s="489" t="s">
        <v>87</v>
      </c>
      <c r="D3963" s="490">
        <v>14032730</v>
      </c>
      <c r="E3963" s="487"/>
      <c r="F3963" s="487" t="s">
        <v>25616</v>
      </c>
      <c r="G3963" s="488" t="s">
        <v>5959</v>
      </c>
      <c r="H3963" s="488" t="s">
        <v>5960</v>
      </c>
      <c r="I3963" s="490">
        <v>11792210.08</v>
      </c>
      <c r="J3963" s="490">
        <v>0.19</v>
      </c>
      <c r="K3963" s="490">
        <v>14032730</v>
      </c>
      <c r="L3963" s="508">
        <v>45434</v>
      </c>
      <c r="M3963" s="489">
        <v>1</v>
      </c>
      <c r="N3963" s="490">
        <v>11792210.08</v>
      </c>
      <c r="O3963" s="487" t="s">
        <v>25582</v>
      </c>
    </row>
    <row r="3964" spans="1:15" ht="30" x14ac:dyDescent="0.25">
      <c r="A3964" s="489">
        <v>13079</v>
      </c>
      <c r="B3964" s="488" t="s">
        <v>14510</v>
      </c>
      <c r="C3964" s="489" t="s">
        <v>87</v>
      </c>
      <c r="D3964" s="490">
        <v>111227852</v>
      </c>
      <c r="E3964" s="487"/>
      <c r="F3964" s="487" t="s">
        <v>25636</v>
      </c>
      <c r="G3964" s="488" t="s">
        <v>5959</v>
      </c>
      <c r="H3964" s="488" t="s">
        <v>5960</v>
      </c>
      <c r="I3964" s="490">
        <v>93468783.189999998</v>
      </c>
      <c r="J3964" s="490">
        <v>0.19</v>
      </c>
      <c r="K3964" s="490">
        <v>111227852</v>
      </c>
      <c r="L3964" s="508">
        <v>45461</v>
      </c>
      <c r="M3964" s="489">
        <v>1</v>
      </c>
      <c r="N3964" s="490">
        <v>93468783.189999998</v>
      </c>
      <c r="O3964" s="487" t="s">
        <v>25582</v>
      </c>
    </row>
    <row r="3965" spans="1:15" ht="30" x14ac:dyDescent="0.25">
      <c r="A3965" s="489">
        <v>13080</v>
      </c>
      <c r="B3965" s="488" t="s">
        <v>14500</v>
      </c>
      <c r="C3965" s="489" t="s">
        <v>87</v>
      </c>
      <c r="D3965" s="490">
        <v>45432283.009999998</v>
      </c>
      <c r="E3965" s="487"/>
      <c r="F3965" s="487" t="s">
        <v>25639</v>
      </c>
      <c r="G3965" s="488" t="s">
        <v>5959</v>
      </c>
      <c r="H3965" s="488" t="s">
        <v>5960</v>
      </c>
      <c r="I3965" s="490">
        <v>38178389.079999998</v>
      </c>
      <c r="J3965" s="490">
        <v>0.19</v>
      </c>
      <c r="K3965" s="490">
        <v>45432283.009999998</v>
      </c>
      <c r="L3965" s="508">
        <v>45434</v>
      </c>
      <c r="M3965" s="489">
        <v>1</v>
      </c>
      <c r="N3965" s="490">
        <v>38178389.079999998</v>
      </c>
      <c r="O3965" s="487" t="s">
        <v>25582</v>
      </c>
    </row>
    <row r="3966" spans="1:15" ht="45" x14ac:dyDescent="0.25">
      <c r="A3966" s="489">
        <v>13081</v>
      </c>
      <c r="B3966" s="488" t="s">
        <v>14438</v>
      </c>
      <c r="C3966" s="489" t="s">
        <v>87</v>
      </c>
      <c r="D3966" s="490">
        <v>35682474</v>
      </c>
      <c r="E3966" s="487"/>
      <c r="F3966" s="487" t="s">
        <v>25656</v>
      </c>
      <c r="G3966" s="488" t="s">
        <v>5959</v>
      </c>
      <c r="H3966" s="488" t="s">
        <v>5980</v>
      </c>
      <c r="I3966" s="490">
        <v>29985272.27</v>
      </c>
      <c r="J3966" s="490">
        <v>0.19</v>
      </c>
      <c r="K3966" s="490">
        <v>35682474</v>
      </c>
      <c r="L3966" s="508">
        <v>45477</v>
      </c>
      <c r="M3966" s="489">
        <v>1</v>
      </c>
      <c r="N3966" s="490">
        <v>29985272.27</v>
      </c>
      <c r="O3966" s="487" t="s">
        <v>25582</v>
      </c>
    </row>
    <row r="3967" spans="1:15" ht="30" x14ac:dyDescent="0.25">
      <c r="A3967" s="489">
        <v>13082</v>
      </c>
      <c r="B3967" s="488" t="s">
        <v>14428</v>
      </c>
      <c r="C3967" s="489" t="s">
        <v>87</v>
      </c>
      <c r="D3967" s="490">
        <v>42351413</v>
      </c>
      <c r="E3967" s="487"/>
      <c r="F3967" s="487" t="s">
        <v>25665</v>
      </c>
      <c r="G3967" s="488" t="s">
        <v>5959</v>
      </c>
      <c r="H3967" s="488" t="s">
        <v>25583</v>
      </c>
      <c r="I3967" s="490">
        <v>35589422.689999998</v>
      </c>
      <c r="J3967" s="490">
        <v>0.19</v>
      </c>
      <c r="K3967" s="490">
        <v>42351413</v>
      </c>
      <c r="L3967" s="508">
        <v>45461</v>
      </c>
      <c r="M3967" s="489">
        <v>1</v>
      </c>
      <c r="N3967" s="490">
        <v>35589422.689999998</v>
      </c>
      <c r="O3967" s="487" t="s">
        <v>25582</v>
      </c>
    </row>
    <row r="3968" spans="1:15" ht="45" x14ac:dyDescent="0.25">
      <c r="A3968" s="489">
        <v>13083</v>
      </c>
      <c r="B3968" s="488" t="s">
        <v>14431</v>
      </c>
      <c r="C3968" s="489" t="s">
        <v>87</v>
      </c>
      <c r="D3968" s="490">
        <v>45389586</v>
      </c>
      <c r="E3968" s="487"/>
      <c r="F3968" s="487" t="s">
        <v>25663</v>
      </c>
      <c r="G3968" s="488" t="s">
        <v>5959</v>
      </c>
      <c r="H3968" s="488" t="s">
        <v>5980</v>
      </c>
      <c r="I3968" s="490">
        <v>38142509.240000002</v>
      </c>
      <c r="J3968" s="490">
        <v>0.19</v>
      </c>
      <c r="K3968" s="490">
        <v>45389586</v>
      </c>
      <c r="L3968" s="508">
        <v>45477</v>
      </c>
      <c r="M3968" s="489">
        <v>1</v>
      </c>
      <c r="N3968" s="490">
        <v>38142509.240000002</v>
      </c>
      <c r="O3968" s="487" t="s">
        <v>25582</v>
      </c>
    </row>
    <row r="3969" spans="1:15" ht="45" x14ac:dyDescent="0.25">
      <c r="A3969" s="489">
        <v>13084</v>
      </c>
      <c r="B3969" s="488" t="s">
        <v>14433</v>
      </c>
      <c r="C3969" s="489" t="s">
        <v>87</v>
      </c>
      <c r="D3969" s="490">
        <v>41366261</v>
      </c>
      <c r="E3969" s="487"/>
      <c r="F3969" s="487" t="s">
        <v>25661</v>
      </c>
      <c r="G3969" s="488" t="s">
        <v>5959</v>
      </c>
      <c r="H3969" s="488" t="s">
        <v>5980</v>
      </c>
      <c r="I3969" s="490">
        <v>34761563.869999997</v>
      </c>
      <c r="J3969" s="490">
        <v>0.19</v>
      </c>
      <c r="K3969" s="490">
        <v>41366261</v>
      </c>
      <c r="L3969" s="508">
        <v>45477</v>
      </c>
      <c r="M3969" s="489">
        <v>1</v>
      </c>
      <c r="N3969" s="490">
        <v>34761563.869999997</v>
      </c>
      <c r="O3969" s="487" t="s">
        <v>25582</v>
      </c>
    </row>
    <row r="3970" spans="1:15" ht="45" x14ac:dyDescent="0.25">
      <c r="A3970" s="489">
        <v>13085</v>
      </c>
      <c r="B3970" s="488" t="s">
        <v>14443</v>
      </c>
      <c r="C3970" s="489" t="s">
        <v>87</v>
      </c>
      <c r="D3970" s="490">
        <v>41990570</v>
      </c>
      <c r="E3970" s="487"/>
      <c r="F3970" s="487" t="s">
        <v>25651</v>
      </c>
      <c r="G3970" s="488" t="s">
        <v>5959</v>
      </c>
      <c r="H3970" s="488" t="s">
        <v>5980</v>
      </c>
      <c r="I3970" s="490">
        <v>35286193.280000001</v>
      </c>
      <c r="J3970" s="490">
        <v>0.19</v>
      </c>
      <c r="K3970" s="490">
        <v>41990570</v>
      </c>
      <c r="L3970" s="508">
        <v>45477</v>
      </c>
      <c r="M3970" s="489">
        <v>1</v>
      </c>
      <c r="N3970" s="490">
        <v>35286193.280000001</v>
      </c>
      <c r="O3970" s="487" t="s">
        <v>25582</v>
      </c>
    </row>
    <row r="3971" spans="1:15" ht="30" x14ac:dyDescent="0.25">
      <c r="A3971" s="489">
        <v>13086</v>
      </c>
      <c r="B3971" s="488" t="s">
        <v>14439</v>
      </c>
      <c r="C3971" s="489" t="s">
        <v>87</v>
      </c>
      <c r="D3971" s="490">
        <v>30956414</v>
      </c>
      <c r="E3971" s="487"/>
      <c r="F3971" s="487" t="s">
        <v>25655</v>
      </c>
      <c r="G3971" s="488" t="s">
        <v>5959</v>
      </c>
      <c r="H3971" s="488" t="s">
        <v>5960</v>
      </c>
      <c r="I3971" s="490">
        <v>26013793.280000001</v>
      </c>
      <c r="J3971" s="490">
        <v>0.19</v>
      </c>
      <c r="K3971" s="490">
        <v>30956414</v>
      </c>
      <c r="L3971" s="508">
        <v>45461</v>
      </c>
      <c r="M3971" s="489">
        <v>1</v>
      </c>
      <c r="N3971" s="490">
        <v>26013793.280000001</v>
      </c>
      <c r="O3971" s="487" t="s">
        <v>25582</v>
      </c>
    </row>
    <row r="3972" spans="1:15" ht="45" x14ac:dyDescent="0.25">
      <c r="A3972" s="489">
        <v>13087</v>
      </c>
      <c r="B3972" s="488" t="s">
        <v>14434</v>
      </c>
      <c r="C3972" s="489" t="s">
        <v>87</v>
      </c>
      <c r="D3972" s="490">
        <v>47495061</v>
      </c>
      <c r="E3972" s="487"/>
      <c r="F3972" s="487" t="s">
        <v>25660</v>
      </c>
      <c r="G3972" s="488" t="s">
        <v>5959</v>
      </c>
      <c r="H3972" s="488" t="s">
        <v>5976</v>
      </c>
      <c r="I3972" s="490">
        <v>39911815.969999999</v>
      </c>
      <c r="J3972" s="490">
        <v>0.19</v>
      </c>
      <c r="K3972" s="490">
        <v>47495061</v>
      </c>
      <c r="L3972" s="508">
        <v>45477</v>
      </c>
      <c r="M3972" s="489">
        <v>1</v>
      </c>
      <c r="N3972" s="490">
        <v>39911815.969999999</v>
      </c>
      <c r="O3972" s="487" t="s">
        <v>25582</v>
      </c>
    </row>
    <row r="3973" spans="1:15" ht="30" x14ac:dyDescent="0.25">
      <c r="A3973" s="489">
        <v>13088</v>
      </c>
      <c r="B3973" s="488" t="s">
        <v>14424</v>
      </c>
      <c r="C3973" s="489" t="s">
        <v>87</v>
      </c>
      <c r="D3973" s="490">
        <v>23254239</v>
      </c>
      <c r="E3973" s="487"/>
      <c r="F3973" s="487" t="s">
        <v>25668</v>
      </c>
      <c r="G3973" s="488" t="s">
        <v>5959</v>
      </c>
      <c r="H3973" s="488" t="s">
        <v>5960</v>
      </c>
      <c r="I3973" s="490">
        <v>19541377.309999999</v>
      </c>
      <c r="J3973" s="490">
        <v>0.19</v>
      </c>
      <c r="K3973" s="490">
        <v>23254239</v>
      </c>
      <c r="L3973" s="508">
        <v>45461</v>
      </c>
      <c r="M3973" s="489">
        <v>1</v>
      </c>
      <c r="N3973" s="490">
        <v>19541377.309999999</v>
      </c>
      <c r="O3973" s="487" t="s">
        <v>25582</v>
      </c>
    </row>
    <row r="3974" spans="1:15" ht="45" x14ac:dyDescent="0.25">
      <c r="A3974" s="489">
        <v>13089</v>
      </c>
      <c r="B3974" s="488" t="s">
        <v>14437</v>
      </c>
      <c r="C3974" s="489" t="s">
        <v>87</v>
      </c>
      <c r="D3974" s="490">
        <v>15677095</v>
      </c>
      <c r="E3974" s="487"/>
      <c r="F3974" s="487" t="s">
        <v>25657</v>
      </c>
      <c r="G3974" s="488" t="s">
        <v>5959</v>
      </c>
      <c r="H3974" s="488" t="s">
        <v>5980</v>
      </c>
      <c r="I3974" s="490">
        <v>13174029.41</v>
      </c>
      <c r="J3974" s="490">
        <v>0.19</v>
      </c>
      <c r="K3974" s="490">
        <v>15677095</v>
      </c>
      <c r="L3974" s="508">
        <v>45477</v>
      </c>
      <c r="M3974" s="489">
        <v>1</v>
      </c>
      <c r="N3974" s="490">
        <v>13174029.41</v>
      </c>
      <c r="O3974" s="487" t="s">
        <v>25582</v>
      </c>
    </row>
    <row r="3975" spans="1:15" ht="30" x14ac:dyDescent="0.25">
      <c r="A3975" s="489">
        <v>13090</v>
      </c>
      <c r="B3975" s="488" t="s">
        <v>14426</v>
      </c>
      <c r="C3975" s="489" t="s">
        <v>87</v>
      </c>
      <c r="D3975" s="490">
        <v>14247714</v>
      </c>
      <c r="E3975" s="487"/>
      <c r="F3975" s="487" t="s">
        <v>25666</v>
      </c>
      <c r="G3975" s="488" t="s">
        <v>5959</v>
      </c>
      <c r="H3975" s="488" t="s">
        <v>25583</v>
      </c>
      <c r="I3975" s="490">
        <v>11972868.91</v>
      </c>
      <c r="J3975" s="490">
        <v>0.19</v>
      </c>
      <c r="K3975" s="490">
        <v>14247714</v>
      </c>
      <c r="L3975" s="508">
        <v>44917</v>
      </c>
      <c r="M3975" s="489">
        <v>1</v>
      </c>
      <c r="N3975" s="490">
        <v>11972868.91</v>
      </c>
      <c r="O3975" s="487" t="s">
        <v>25582</v>
      </c>
    </row>
    <row r="3976" spans="1:15" ht="45" x14ac:dyDescent="0.25">
      <c r="A3976" s="489">
        <v>13091</v>
      </c>
      <c r="B3976" s="488" t="s">
        <v>14441</v>
      </c>
      <c r="C3976" s="489" t="s">
        <v>87</v>
      </c>
      <c r="D3976" s="490">
        <v>22647671</v>
      </c>
      <c r="E3976" s="487"/>
      <c r="F3976" s="487" t="s">
        <v>25653</v>
      </c>
      <c r="G3976" s="488" t="s">
        <v>5959</v>
      </c>
      <c r="H3976" s="488" t="s">
        <v>5980</v>
      </c>
      <c r="I3976" s="490">
        <v>19031656.300000001</v>
      </c>
      <c r="J3976" s="490">
        <v>0.19</v>
      </c>
      <c r="K3976" s="490">
        <v>22647671</v>
      </c>
      <c r="L3976" s="508">
        <v>45477</v>
      </c>
      <c r="M3976" s="489">
        <v>1</v>
      </c>
      <c r="N3976" s="490">
        <v>19031656.300000001</v>
      </c>
      <c r="O3976" s="487" t="s">
        <v>25582</v>
      </c>
    </row>
    <row r="3977" spans="1:15" ht="45" x14ac:dyDescent="0.25">
      <c r="A3977" s="489">
        <v>13092</v>
      </c>
      <c r="B3977" s="488" t="s">
        <v>14445</v>
      </c>
      <c r="C3977" s="489" t="s">
        <v>87</v>
      </c>
      <c r="D3977" s="490">
        <v>32779225</v>
      </c>
      <c r="E3977" s="487"/>
      <c r="F3977" s="487" t="s">
        <v>25649</v>
      </c>
      <c r="G3977" s="488" t="s">
        <v>5959</v>
      </c>
      <c r="H3977" s="488" t="s">
        <v>5980</v>
      </c>
      <c r="I3977" s="490">
        <v>27545567.23</v>
      </c>
      <c r="J3977" s="490">
        <v>0.19</v>
      </c>
      <c r="K3977" s="490">
        <v>32779225</v>
      </c>
      <c r="L3977" s="508">
        <v>45477</v>
      </c>
      <c r="M3977" s="489">
        <v>1</v>
      </c>
      <c r="N3977" s="490">
        <v>27545567.23</v>
      </c>
      <c r="O3977" s="487" t="s">
        <v>25582</v>
      </c>
    </row>
    <row r="3978" spans="1:15" ht="45" x14ac:dyDescent="0.25">
      <c r="A3978" s="489">
        <v>13093</v>
      </c>
      <c r="B3978" s="488" t="s">
        <v>14444</v>
      </c>
      <c r="C3978" s="489" t="s">
        <v>87</v>
      </c>
      <c r="D3978" s="490">
        <v>34312489</v>
      </c>
      <c r="E3978" s="487"/>
      <c r="F3978" s="487" t="s">
        <v>25650</v>
      </c>
      <c r="G3978" s="488" t="s">
        <v>5959</v>
      </c>
      <c r="H3978" s="488" t="s">
        <v>5980</v>
      </c>
      <c r="I3978" s="490">
        <v>28834024.370000001</v>
      </c>
      <c r="J3978" s="490">
        <v>0.19</v>
      </c>
      <c r="K3978" s="490">
        <v>34312489</v>
      </c>
      <c r="L3978" s="508">
        <v>45477</v>
      </c>
      <c r="M3978" s="489">
        <v>1</v>
      </c>
      <c r="N3978" s="490">
        <v>28834024.370000001</v>
      </c>
      <c r="O3978" s="487" t="s">
        <v>25582</v>
      </c>
    </row>
    <row r="3979" spans="1:15" ht="45" x14ac:dyDescent="0.25">
      <c r="A3979" s="489">
        <v>13094</v>
      </c>
      <c r="B3979" s="488" t="s">
        <v>14442</v>
      </c>
      <c r="C3979" s="489" t="s">
        <v>87</v>
      </c>
      <c r="D3979" s="490">
        <v>34312489</v>
      </c>
      <c r="E3979" s="487"/>
      <c r="F3979" s="487" t="s">
        <v>25652</v>
      </c>
      <c r="G3979" s="488" t="s">
        <v>5959</v>
      </c>
      <c r="H3979" s="488" t="s">
        <v>5980</v>
      </c>
      <c r="I3979" s="490">
        <v>28834024.370000001</v>
      </c>
      <c r="J3979" s="490">
        <v>0.19</v>
      </c>
      <c r="K3979" s="490">
        <v>34312489</v>
      </c>
      <c r="L3979" s="508">
        <v>45477</v>
      </c>
      <c r="M3979" s="489">
        <v>1</v>
      </c>
      <c r="N3979" s="490">
        <v>28834024.370000001</v>
      </c>
      <c r="O3979" s="487" t="s">
        <v>25582</v>
      </c>
    </row>
    <row r="3980" spans="1:15" ht="45" x14ac:dyDescent="0.25">
      <c r="A3980" s="489">
        <v>13095</v>
      </c>
      <c r="B3980" s="488" t="s">
        <v>14440</v>
      </c>
      <c r="C3980" s="489" t="s">
        <v>87</v>
      </c>
      <c r="D3980" s="490">
        <v>12500000</v>
      </c>
      <c r="E3980" s="487"/>
      <c r="F3980" s="487" t="s">
        <v>25654</v>
      </c>
      <c r="G3980" s="488" t="s">
        <v>5959</v>
      </c>
      <c r="H3980" s="488" t="s">
        <v>5980</v>
      </c>
      <c r="I3980" s="490">
        <v>10504201.68</v>
      </c>
      <c r="J3980" s="490">
        <v>0.19</v>
      </c>
      <c r="K3980" s="490">
        <v>12500000</v>
      </c>
      <c r="L3980" s="508">
        <v>45477</v>
      </c>
      <c r="M3980" s="489">
        <v>1</v>
      </c>
      <c r="N3980" s="490">
        <v>10504201.68</v>
      </c>
      <c r="O3980" s="487" t="s">
        <v>25582</v>
      </c>
    </row>
    <row r="3981" spans="1:15" ht="45" x14ac:dyDescent="0.25">
      <c r="A3981" s="489">
        <v>13096</v>
      </c>
      <c r="B3981" s="488" t="s">
        <v>14435</v>
      </c>
      <c r="C3981" s="489" t="s">
        <v>87</v>
      </c>
      <c r="D3981" s="490">
        <v>32779225</v>
      </c>
      <c r="E3981" s="487"/>
      <c r="F3981" s="487" t="s">
        <v>25659</v>
      </c>
      <c r="G3981" s="488" t="s">
        <v>5959</v>
      </c>
      <c r="H3981" s="488" t="s">
        <v>5980</v>
      </c>
      <c r="I3981" s="490">
        <v>27545567.23</v>
      </c>
      <c r="J3981" s="490">
        <v>0.19</v>
      </c>
      <c r="K3981" s="490">
        <v>32779225</v>
      </c>
      <c r="L3981" s="508">
        <v>45477</v>
      </c>
      <c r="M3981" s="489">
        <v>1</v>
      </c>
      <c r="N3981" s="490">
        <v>27545567.23</v>
      </c>
      <c r="O3981" s="487" t="s">
        <v>25582</v>
      </c>
    </row>
    <row r="3982" spans="1:15" ht="45" x14ac:dyDescent="0.25">
      <c r="A3982" s="489">
        <v>13097</v>
      </c>
      <c r="B3982" s="488" t="s">
        <v>14448</v>
      </c>
      <c r="C3982" s="489" t="s">
        <v>87</v>
      </c>
      <c r="D3982" s="490">
        <v>34500000</v>
      </c>
      <c r="E3982" s="487"/>
      <c r="F3982" s="487" t="s">
        <v>25646</v>
      </c>
      <c r="G3982" s="488" t="s">
        <v>5959</v>
      </c>
      <c r="H3982" s="488" t="s">
        <v>5980</v>
      </c>
      <c r="I3982" s="490">
        <v>28991596.640000001</v>
      </c>
      <c r="J3982" s="490">
        <v>0.19</v>
      </c>
      <c r="K3982" s="490">
        <v>34500000</v>
      </c>
      <c r="L3982" s="508">
        <v>45477</v>
      </c>
      <c r="M3982" s="489">
        <v>1</v>
      </c>
      <c r="N3982" s="490">
        <v>28991596.640000001</v>
      </c>
      <c r="O3982" s="487" t="s">
        <v>25582</v>
      </c>
    </row>
    <row r="3983" spans="1:15" ht="45" x14ac:dyDescent="0.25">
      <c r="A3983" s="489">
        <v>13098</v>
      </c>
      <c r="B3983" s="488" t="s">
        <v>14432</v>
      </c>
      <c r="C3983" s="489" t="s">
        <v>87</v>
      </c>
      <c r="D3983" s="490">
        <v>7802236</v>
      </c>
      <c r="E3983" s="487"/>
      <c r="F3983" s="487" t="s">
        <v>25662</v>
      </c>
      <c r="G3983" s="488" t="s">
        <v>5959</v>
      </c>
      <c r="H3983" s="488" t="s">
        <v>5976</v>
      </c>
      <c r="I3983" s="490">
        <v>6556500.8399999999</v>
      </c>
      <c r="J3983" s="490">
        <v>0.19</v>
      </c>
      <c r="K3983" s="490">
        <v>7802236</v>
      </c>
      <c r="L3983" s="508">
        <v>45484</v>
      </c>
      <c r="M3983" s="489">
        <v>1</v>
      </c>
      <c r="N3983" s="490">
        <v>6556500.8399999999</v>
      </c>
      <c r="O3983" s="487" t="s">
        <v>25582</v>
      </c>
    </row>
    <row r="3984" spans="1:15" ht="45" x14ac:dyDescent="0.25">
      <c r="A3984" s="489">
        <v>13099</v>
      </c>
      <c r="B3984" s="488" t="s">
        <v>14447</v>
      </c>
      <c r="C3984" s="489" t="s">
        <v>87</v>
      </c>
      <c r="D3984" s="490">
        <v>13822675</v>
      </c>
      <c r="E3984" s="487"/>
      <c r="F3984" s="487" t="s">
        <v>25647</v>
      </c>
      <c r="G3984" s="488" t="s">
        <v>5959</v>
      </c>
      <c r="H3984" s="488" t="s">
        <v>5976</v>
      </c>
      <c r="I3984" s="490">
        <v>11615693.279999999</v>
      </c>
      <c r="J3984" s="490">
        <v>0.19</v>
      </c>
      <c r="K3984" s="490">
        <v>13822675</v>
      </c>
      <c r="L3984" s="508">
        <v>45477</v>
      </c>
      <c r="M3984" s="489">
        <v>1</v>
      </c>
      <c r="N3984" s="490">
        <v>11615693.279999999</v>
      </c>
      <c r="O3984" s="487" t="s">
        <v>25582</v>
      </c>
    </row>
    <row r="3985" spans="1:15" ht="45" x14ac:dyDescent="0.25">
      <c r="A3985" s="489">
        <v>13100</v>
      </c>
      <c r="B3985" s="488" t="s">
        <v>14449</v>
      </c>
      <c r="C3985" s="489" t="s">
        <v>87</v>
      </c>
      <c r="D3985" s="490">
        <v>12067257</v>
      </c>
      <c r="E3985" s="487"/>
      <c r="F3985" s="487" t="s">
        <v>25645</v>
      </c>
      <c r="G3985" s="488" t="s">
        <v>5959</v>
      </c>
      <c r="H3985" s="488" t="s">
        <v>5980</v>
      </c>
      <c r="I3985" s="490">
        <v>10140552.1</v>
      </c>
      <c r="J3985" s="490">
        <v>0.19</v>
      </c>
      <c r="K3985" s="490">
        <v>12067257</v>
      </c>
      <c r="L3985" s="508">
        <v>45477</v>
      </c>
      <c r="M3985" s="489">
        <v>1</v>
      </c>
      <c r="N3985" s="490">
        <v>10140552.1</v>
      </c>
      <c r="O3985" s="487" t="s">
        <v>25582</v>
      </c>
    </row>
    <row r="3986" spans="1:15" ht="45" x14ac:dyDescent="0.25">
      <c r="A3986" s="489">
        <v>13101</v>
      </c>
      <c r="B3986" s="488" t="s">
        <v>14674</v>
      </c>
      <c r="C3986" s="489" t="s">
        <v>87</v>
      </c>
      <c r="D3986" s="490">
        <v>5064436</v>
      </c>
      <c r="E3986" s="487"/>
      <c r="F3986" s="487" t="s">
        <v>25618</v>
      </c>
      <c r="G3986" s="488" t="s">
        <v>5959</v>
      </c>
      <c r="H3986" s="488" t="s">
        <v>5976</v>
      </c>
      <c r="I3986" s="490">
        <v>4255828.57</v>
      </c>
      <c r="J3986" s="490">
        <v>0.19</v>
      </c>
      <c r="K3986" s="490">
        <v>5064436</v>
      </c>
      <c r="L3986" s="508">
        <v>45477</v>
      </c>
      <c r="M3986" s="489">
        <v>1</v>
      </c>
      <c r="N3986" s="490">
        <v>4255828.57</v>
      </c>
      <c r="O3986" s="487" t="s">
        <v>25582</v>
      </c>
    </row>
    <row r="3987" spans="1:15" ht="30" x14ac:dyDescent="0.25">
      <c r="A3987" s="489">
        <v>13102</v>
      </c>
      <c r="B3987" s="488" t="s">
        <v>14446</v>
      </c>
      <c r="C3987" s="489" t="s">
        <v>87</v>
      </c>
      <c r="D3987" s="490">
        <v>29268265</v>
      </c>
      <c r="E3987" s="487"/>
      <c r="F3987" s="487" t="s">
        <v>25648</v>
      </c>
      <c r="G3987" s="488" t="s">
        <v>5959</v>
      </c>
      <c r="H3987" s="488" t="s">
        <v>5960</v>
      </c>
      <c r="I3987" s="490">
        <v>24595180.670000002</v>
      </c>
      <c r="J3987" s="490">
        <v>0.19</v>
      </c>
      <c r="K3987" s="490">
        <v>29268265</v>
      </c>
      <c r="L3987" s="508">
        <v>45461</v>
      </c>
      <c r="M3987" s="489">
        <v>1</v>
      </c>
      <c r="N3987" s="490">
        <v>24595180.670000002</v>
      </c>
      <c r="O3987" s="487" t="s">
        <v>25582</v>
      </c>
    </row>
    <row r="3988" spans="1:15" ht="45" x14ac:dyDescent="0.25">
      <c r="A3988" s="489">
        <v>13103</v>
      </c>
      <c r="B3988" s="488" t="s">
        <v>14436</v>
      </c>
      <c r="C3988" s="489" t="s">
        <v>87</v>
      </c>
      <c r="D3988" s="490">
        <v>20759986</v>
      </c>
      <c r="E3988" s="487"/>
      <c r="F3988" s="487" t="s">
        <v>25658</v>
      </c>
      <c r="G3988" s="488" t="s">
        <v>5959</v>
      </c>
      <c r="H3988" s="488" t="s">
        <v>5980</v>
      </c>
      <c r="I3988" s="490">
        <v>17445366.390000001</v>
      </c>
      <c r="J3988" s="490">
        <v>0.19</v>
      </c>
      <c r="K3988" s="490">
        <v>20759986</v>
      </c>
      <c r="L3988" s="508">
        <v>45477</v>
      </c>
      <c r="M3988" s="489">
        <v>1</v>
      </c>
      <c r="N3988" s="490">
        <v>17445366.390000001</v>
      </c>
      <c r="O3988" s="487" t="s">
        <v>25582</v>
      </c>
    </row>
    <row r="3989" spans="1:15" ht="30" x14ac:dyDescent="0.25">
      <c r="A3989" s="489">
        <v>13104</v>
      </c>
      <c r="B3989" s="488" t="s">
        <v>14425</v>
      </c>
      <c r="C3989" s="489" t="s">
        <v>87</v>
      </c>
      <c r="D3989" s="490">
        <v>41359626.009999998</v>
      </c>
      <c r="E3989" s="487"/>
      <c r="F3989" s="487" t="s">
        <v>25667</v>
      </c>
      <c r="G3989" s="488" t="s">
        <v>5959</v>
      </c>
      <c r="H3989" s="488" t="s">
        <v>5960</v>
      </c>
      <c r="I3989" s="490">
        <v>34755988.240000002</v>
      </c>
      <c r="J3989" s="490">
        <v>0.19</v>
      </c>
      <c r="K3989" s="490">
        <v>41359626.009999998</v>
      </c>
      <c r="L3989" s="508">
        <v>45461</v>
      </c>
      <c r="M3989" s="489">
        <v>1</v>
      </c>
      <c r="N3989" s="490">
        <v>34755988.240000002</v>
      </c>
      <c r="O3989" s="487" t="s">
        <v>25582</v>
      </c>
    </row>
    <row r="3990" spans="1:15" ht="45" x14ac:dyDescent="0.25">
      <c r="A3990" s="489">
        <v>13105</v>
      </c>
      <c r="B3990" s="488" t="s">
        <v>14429</v>
      </c>
      <c r="C3990" s="489" t="s">
        <v>87</v>
      </c>
      <c r="D3990" s="490">
        <v>37147405</v>
      </c>
      <c r="E3990" s="487"/>
      <c r="F3990" s="487" t="s">
        <v>25664</v>
      </c>
      <c r="G3990" s="488" t="s">
        <v>5959</v>
      </c>
      <c r="H3990" s="488" t="s">
        <v>5976</v>
      </c>
      <c r="I3990" s="490">
        <v>31216306.719999999</v>
      </c>
      <c r="J3990" s="490">
        <v>0.19</v>
      </c>
      <c r="K3990" s="490">
        <v>37147405</v>
      </c>
      <c r="L3990" s="508">
        <v>45477</v>
      </c>
      <c r="M3990" s="489">
        <v>1</v>
      </c>
      <c r="N3990" s="490">
        <v>31216306.719999999</v>
      </c>
      <c r="O3990" s="487" t="s">
        <v>25582</v>
      </c>
    </row>
    <row r="3991" spans="1:15" ht="30" x14ac:dyDescent="0.25">
      <c r="A3991" s="489">
        <v>13106</v>
      </c>
      <c r="B3991" s="488" t="s">
        <v>14688</v>
      </c>
      <c r="C3991" s="489" t="s">
        <v>87</v>
      </c>
      <c r="D3991" s="490">
        <v>37392479</v>
      </c>
      <c r="E3991" s="487"/>
      <c r="F3991" s="487" t="s">
        <v>25615</v>
      </c>
      <c r="G3991" s="488" t="s">
        <v>5959</v>
      </c>
      <c r="H3991" s="488" t="s">
        <v>5960</v>
      </c>
      <c r="I3991" s="490">
        <v>31422251.260000002</v>
      </c>
      <c r="J3991" s="490">
        <v>0.19</v>
      </c>
      <c r="K3991" s="490">
        <v>37392479</v>
      </c>
      <c r="L3991" s="508">
        <v>45461</v>
      </c>
      <c r="M3991" s="489">
        <v>1</v>
      </c>
      <c r="N3991" s="490">
        <v>31422251.260000002</v>
      </c>
      <c r="O3991" s="487" t="s">
        <v>25582</v>
      </c>
    </row>
    <row r="3992" spans="1:15" ht="30" x14ac:dyDescent="0.25">
      <c r="A3992" s="489">
        <v>13110</v>
      </c>
      <c r="B3992" s="488" t="s">
        <v>14536</v>
      </c>
      <c r="C3992" s="489" t="s">
        <v>87</v>
      </c>
      <c r="D3992" s="490">
        <v>118411696</v>
      </c>
      <c r="E3992" s="487"/>
      <c r="F3992" s="487" t="s">
        <v>25624</v>
      </c>
      <c r="G3992" s="488" t="s">
        <v>5959</v>
      </c>
      <c r="H3992" s="488" t="s">
        <v>5960</v>
      </c>
      <c r="I3992" s="490">
        <v>99505626.890000001</v>
      </c>
      <c r="J3992" s="490">
        <v>0.19</v>
      </c>
      <c r="K3992" s="490">
        <v>118411696</v>
      </c>
      <c r="L3992" s="508">
        <v>45433</v>
      </c>
      <c r="M3992" s="489">
        <v>1</v>
      </c>
      <c r="N3992" s="490">
        <v>99505626.890000001</v>
      </c>
      <c r="O3992" s="487" t="s">
        <v>25582</v>
      </c>
    </row>
    <row r="3993" spans="1:15" ht="30" x14ac:dyDescent="0.25">
      <c r="A3993" s="489">
        <v>13111</v>
      </c>
      <c r="B3993" s="488" t="s">
        <v>14361</v>
      </c>
      <c r="C3993" s="489" t="s">
        <v>87</v>
      </c>
      <c r="D3993" s="490">
        <v>27136764</v>
      </c>
      <c r="E3993" s="487"/>
      <c r="F3993" s="487" t="s">
        <v>25672</v>
      </c>
      <c r="G3993" s="488" t="s">
        <v>5959</v>
      </c>
      <c r="H3993" s="488" t="s">
        <v>5960</v>
      </c>
      <c r="I3993" s="490">
        <v>22804003.359999999</v>
      </c>
      <c r="J3993" s="490">
        <v>0.19</v>
      </c>
      <c r="K3993" s="490">
        <v>27136764</v>
      </c>
      <c r="L3993" s="508">
        <v>45433</v>
      </c>
      <c r="M3993" s="489">
        <v>1</v>
      </c>
      <c r="N3993" s="490">
        <v>22804003.359999999</v>
      </c>
      <c r="O3993" s="487" t="s">
        <v>25582</v>
      </c>
    </row>
    <row r="3994" spans="1:15" ht="30" x14ac:dyDescent="0.25">
      <c r="A3994" s="489">
        <v>13112</v>
      </c>
      <c r="B3994" s="488" t="s">
        <v>14518</v>
      </c>
      <c r="C3994" s="489" t="s">
        <v>87</v>
      </c>
      <c r="D3994" s="490">
        <v>10083024</v>
      </c>
      <c r="E3994" s="487"/>
      <c r="F3994" s="487" t="s">
        <v>25634</v>
      </c>
      <c r="G3994" s="488" t="s">
        <v>5959</v>
      </c>
      <c r="H3994" s="488" t="s">
        <v>5960</v>
      </c>
      <c r="I3994" s="490">
        <v>8473129.4100000001</v>
      </c>
      <c r="J3994" s="490">
        <v>0.19</v>
      </c>
      <c r="K3994" s="490">
        <v>10083024</v>
      </c>
      <c r="L3994" s="508">
        <v>45433</v>
      </c>
      <c r="M3994" s="489">
        <v>1</v>
      </c>
      <c r="N3994" s="490">
        <v>8473129.4100000001</v>
      </c>
      <c r="O3994" s="487" t="s">
        <v>25582</v>
      </c>
    </row>
    <row r="3995" spans="1:15" ht="45" x14ac:dyDescent="0.25">
      <c r="A3995" s="489">
        <v>13113</v>
      </c>
      <c r="B3995" s="488" t="s">
        <v>14520</v>
      </c>
      <c r="C3995" s="489" t="s">
        <v>87</v>
      </c>
      <c r="D3995" s="490">
        <v>29985729</v>
      </c>
      <c r="E3995" s="487"/>
      <c r="F3995" s="487" t="s">
        <v>25632</v>
      </c>
      <c r="G3995" s="488" t="s">
        <v>5959</v>
      </c>
      <c r="H3995" s="488" t="s">
        <v>5960</v>
      </c>
      <c r="I3995" s="490">
        <v>25198091.600000001</v>
      </c>
      <c r="J3995" s="490">
        <v>0.19</v>
      </c>
      <c r="K3995" s="490">
        <v>29985729</v>
      </c>
      <c r="L3995" s="508">
        <v>45433</v>
      </c>
      <c r="M3995" s="489">
        <v>1</v>
      </c>
      <c r="N3995" s="490">
        <v>25198091.600000001</v>
      </c>
      <c r="O3995" s="487" t="s">
        <v>25582</v>
      </c>
    </row>
    <row r="3996" spans="1:15" ht="45" x14ac:dyDescent="0.25">
      <c r="A3996" s="489">
        <v>13114</v>
      </c>
      <c r="B3996" s="488" t="s">
        <v>14519</v>
      </c>
      <c r="C3996" s="489" t="s">
        <v>87</v>
      </c>
      <c r="D3996" s="490">
        <v>25891970</v>
      </c>
      <c r="E3996" s="487"/>
      <c r="F3996" s="487" t="s">
        <v>25633</v>
      </c>
      <c r="G3996" s="488" t="s">
        <v>5959</v>
      </c>
      <c r="H3996" s="488" t="s">
        <v>5960</v>
      </c>
      <c r="I3996" s="490">
        <v>21757957.98</v>
      </c>
      <c r="J3996" s="490">
        <v>0.19</v>
      </c>
      <c r="K3996" s="490">
        <v>25891970</v>
      </c>
      <c r="L3996" s="508">
        <v>45433</v>
      </c>
      <c r="M3996" s="489">
        <v>1</v>
      </c>
      <c r="N3996" s="490">
        <v>21757957.98</v>
      </c>
      <c r="O3996" s="487" t="s">
        <v>25582</v>
      </c>
    </row>
    <row r="3997" spans="1:15" ht="45" x14ac:dyDescent="0.25">
      <c r="A3997" s="489">
        <v>13115</v>
      </c>
      <c r="B3997" s="488" t="s">
        <v>14398</v>
      </c>
      <c r="C3997" s="489" t="s">
        <v>87</v>
      </c>
      <c r="D3997" s="490">
        <v>8946291</v>
      </c>
      <c r="E3997" s="487"/>
      <c r="F3997" s="487"/>
      <c r="G3997" s="488" t="s">
        <v>5959</v>
      </c>
      <c r="H3997" s="488" t="s">
        <v>5976</v>
      </c>
      <c r="I3997" s="490">
        <v>7517891.5999999996</v>
      </c>
      <c r="J3997" s="490">
        <v>0.19</v>
      </c>
      <c r="K3997" s="490">
        <v>8946291</v>
      </c>
      <c r="L3997" s="508">
        <v>45477</v>
      </c>
      <c r="M3997" s="489">
        <v>1</v>
      </c>
      <c r="N3997" s="490">
        <v>7517891.5999999996</v>
      </c>
      <c r="O3997" s="487" t="s">
        <v>25582</v>
      </c>
    </row>
    <row r="3998" spans="1:15" ht="45" x14ac:dyDescent="0.25">
      <c r="A3998" s="489">
        <v>13116</v>
      </c>
      <c r="B3998" s="488" t="s">
        <v>14402</v>
      </c>
      <c r="C3998" s="489" t="s">
        <v>87</v>
      </c>
      <c r="D3998" s="490">
        <v>11373493</v>
      </c>
      <c r="E3998" s="487"/>
      <c r="F3998" s="487"/>
      <c r="G3998" s="488" t="s">
        <v>5959</v>
      </c>
      <c r="H3998" s="488" t="s">
        <v>5976</v>
      </c>
      <c r="I3998" s="490">
        <v>9557557.1400000006</v>
      </c>
      <c r="J3998" s="490">
        <v>0.19</v>
      </c>
      <c r="K3998" s="490">
        <v>11373493</v>
      </c>
      <c r="L3998" s="508">
        <v>45478</v>
      </c>
      <c r="M3998" s="489">
        <v>1</v>
      </c>
      <c r="N3998" s="490">
        <v>9557557.1400000006</v>
      </c>
      <c r="O3998" s="487" t="s">
        <v>25582</v>
      </c>
    </row>
    <row r="3999" spans="1:15" ht="45" x14ac:dyDescent="0.25">
      <c r="A3999" s="489">
        <v>13117</v>
      </c>
      <c r="B3999" s="488" t="s">
        <v>14400</v>
      </c>
      <c r="C3999" s="489" t="s">
        <v>87</v>
      </c>
      <c r="D3999" s="490">
        <v>11373493</v>
      </c>
      <c r="E3999" s="487"/>
      <c r="F3999" s="487"/>
      <c r="G3999" s="488" t="s">
        <v>5959</v>
      </c>
      <c r="H3999" s="488" t="s">
        <v>5976</v>
      </c>
      <c r="I3999" s="490">
        <v>9557557.1400000006</v>
      </c>
      <c r="J3999" s="490">
        <v>0.19</v>
      </c>
      <c r="K3999" s="490">
        <v>11373493</v>
      </c>
      <c r="L3999" s="508">
        <v>45478</v>
      </c>
      <c r="M3999" s="489">
        <v>1</v>
      </c>
      <c r="N3999" s="490">
        <v>9557557.1400000006</v>
      </c>
      <c r="O3999" s="487" t="s">
        <v>25582</v>
      </c>
    </row>
    <row r="4000" spans="1:15" ht="45" x14ac:dyDescent="0.25">
      <c r="A4000" s="489">
        <v>13118</v>
      </c>
      <c r="B4000" s="488" t="s">
        <v>14397</v>
      </c>
      <c r="C4000" s="489" t="s">
        <v>87</v>
      </c>
      <c r="D4000" s="490">
        <v>11373493</v>
      </c>
      <c r="E4000" s="487"/>
      <c r="F4000" s="487"/>
      <c r="G4000" s="488" t="s">
        <v>5959</v>
      </c>
      <c r="H4000" s="488" t="s">
        <v>5976</v>
      </c>
      <c r="I4000" s="490">
        <v>9557557.1400000006</v>
      </c>
      <c r="J4000" s="490">
        <v>0.19</v>
      </c>
      <c r="K4000" s="490">
        <v>11373493</v>
      </c>
      <c r="L4000" s="508">
        <v>45478</v>
      </c>
      <c r="M4000" s="489">
        <v>1</v>
      </c>
      <c r="N4000" s="490">
        <v>9557557.1400000006</v>
      </c>
      <c r="O4000" s="487" t="s">
        <v>25582</v>
      </c>
    </row>
    <row r="4001" spans="1:15" ht="45" x14ac:dyDescent="0.25">
      <c r="A4001" s="489">
        <v>13119</v>
      </c>
      <c r="B4001" s="488" t="s">
        <v>14399</v>
      </c>
      <c r="C4001" s="489" t="s">
        <v>87</v>
      </c>
      <c r="D4001" s="490">
        <v>11373493</v>
      </c>
      <c r="E4001" s="487"/>
      <c r="F4001" s="487"/>
      <c r="G4001" s="488" t="s">
        <v>5959</v>
      </c>
      <c r="H4001" s="488" t="s">
        <v>5976</v>
      </c>
      <c r="I4001" s="490">
        <v>9557557.1400000006</v>
      </c>
      <c r="J4001" s="490">
        <v>0.19</v>
      </c>
      <c r="K4001" s="490">
        <v>11373493</v>
      </c>
      <c r="L4001" s="508">
        <v>45478</v>
      </c>
      <c r="M4001" s="489">
        <v>1</v>
      </c>
      <c r="N4001" s="490">
        <v>9557557.1400000006</v>
      </c>
      <c r="O4001" s="487" t="s">
        <v>25582</v>
      </c>
    </row>
    <row r="4002" spans="1:15" ht="45" x14ac:dyDescent="0.25">
      <c r="A4002" s="489">
        <v>13120</v>
      </c>
      <c r="B4002" s="488" t="s">
        <v>14401</v>
      </c>
      <c r="C4002" s="489" t="s">
        <v>87</v>
      </c>
      <c r="D4002" s="490">
        <v>11373493</v>
      </c>
      <c r="E4002" s="487"/>
      <c r="F4002" s="487"/>
      <c r="G4002" s="488" t="s">
        <v>5959</v>
      </c>
      <c r="H4002" s="488" t="s">
        <v>5976</v>
      </c>
      <c r="I4002" s="490">
        <v>9557557.1400000006</v>
      </c>
      <c r="J4002" s="490">
        <v>0.19</v>
      </c>
      <c r="K4002" s="490">
        <v>11373493</v>
      </c>
      <c r="L4002" s="508">
        <v>45478</v>
      </c>
      <c r="M4002" s="489">
        <v>1</v>
      </c>
      <c r="N4002" s="490">
        <v>9557557.1400000006</v>
      </c>
      <c r="O4002" s="487" t="s">
        <v>25582</v>
      </c>
    </row>
    <row r="4003" spans="1:15" ht="45" x14ac:dyDescent="0.25">
      <c r="A4003" s="489">
        <v>13121</v>
      </c>
      <c r="B4003" s="488" t="s">
        <v>14283</v>
      </c>
      <c r="C4003" s="489" t="s">
        <v>92</v>
      </c>
      <c r="D4003" s="490">
        <v>364315</v>
      </c>
      <c r="E4003" s="487"/>
      <c r="F4003" s="487"/>
      <c r="G4003" s="488" t="s">
        <v>6002</v>
      </c>
      <c r="H4003" s="488" t="s">
        <v>5980</v>
      </c>
      <c r="I4003" s="490">
        <v>306147.06</v>
      </c>
      <c r="J4003" s="490">
        <v>0.19</v>
      </c>
      <c r="K4003" s="490">
        <v>364315</v>
      </c>
      <c r="L4003" s="508">
        <v>45062</v>
      </c>
      <c r="M4003" s="489">
        <v>1</v>
      </c>
      <c r="N4003" s="490">
        <v>306147.06</v>
      </c>
      <c r="O4003" s="487" t="s">
        <v>25582</v>
      </c>
    </row>
    <row r="4004" spans="1:15" ht="45" x14ac:dyDescent="0.25">
      <c r="A4004" s="489">
        <v>13184</v>
      </c>
      <c r="B4004" s="488" t="s">
        <v>14362</v>
      </c>
      <c r="C4004" s="489" t="s">
        <v>182</v>
      </c>
      <c r="D4004" s="490">
        <v>577269</v>
      </c>
      <c r="E4004" s="487"/>
      <c r="F4004" s="487"/>
      <c r="G4004" s="488" t="s">
        <v>6064</v>
      </c>
      <c r="H4004" s="488" t="s">
        <v>5984</v>
      </c>
      <c r="I4004" s="490">
        <v>485100</v>
      </c>
      <c r="J4004" s="490">
        <v>0.19</v>
      </c>
      <c r="K4004" s="490">
        <v>577269</v>
      </c>
      <c r="L4004" s="508">
        <v>44705</v>
      </c>
      <c r="M4004" s="489">
        <v>1</v>
      </c>
      <c r="N4004" s="490">
        <v>485100</v>
      </c>
      <c r="O4004" s="487" t="s">
        <v>25582</v>
      </c>
    </row>
    <row r="4005" spans="1:15" ht="45" x14ac:dyDescent="0.25">
      <c r="A4005" s="489">
        <v>13185</v>
      </c>
      <c r="B4005" s="488" t="s">
        <v>14297</v>
      </c>
      <c r="C4005" s="489" t="s">
        <v>182</v>
      </c>
      <c r="D4005" s="490">
        <v>62286</v>
      </c>
      <c r="E4005" s="487"/>
      <c r="F4005" s="487"/>
      <c r="G4005" s="488" t="s">
        <v>6055</v>
      </c>
      <c r="H4005" s="488" t="s">
        <v>5984</v>
      </c>
      <c r="I4005" s="490">
        <v>52341.18</v>
      </c>
      <c r="J4005" s="490">
        <v>0.19</v>
      </c>
      <c r="K4005" s="490">
        <v>62286</v>
      </c>
      <c r="L4005" s="508">
        <v>44705</v>
      </c>
      <c r="M4005" s="489">
        <v>1</v>
      </c>
      <c r="N4005" s="490">
        <v>52341.18</v>
      </c>
      <c r="O4005" s="487" t="s">
        <v>25582</v>
      </c>
    </row>
    <row r="4006" spans="1:15" ht="45" x14ac:dyDescent="0.25">
      <c r="A4006" s="489">
        <v>13186</v>
      </c>
      <c r="B4006" s="488" t="s">
        <v>14324</v>
      </c>
      <c r="C4006" s="489" t="s">
        <v>87</v>
      </c>
      <c r="D4006" s="490">
        <v>145180</v>
      </c>
      <c r="E4006" s="487"/>
      <c r="F4006" s="487"/>
      <c r="G4006" s="488" t="s">
        <v>6091</v>
      </c>
      <c r="H4006" s="488" t="s">
        <v>5984</v>
      </c>
      <c r="I4006" s="490">
        <v>122000</v>
      </c>
      <c r="J4006" s="490">
        <v>0.19</v>
      </c>
      <c r="K4006" s="490">
        <v>145180</v>
      </c>
      <c r="L4006" s="508">
        <v>44706</v>
      </c>
      <c r="M4006" s="489">
        <v>1</v>
      </c>
      <c r="N4006" s="490">
        <v>122000</v>
      </c>
      <c r="O4006" s="487" t="s">
        <v>25582</v>
      </c>
    </row>
    <row r="4007" spans="1:15" ht="45" x14ac:dyDescent="0.25">
      <c r="A4007" s="489">
        <v>13187</v>
      </c>
      <c r="B4007" s="488" t="s">
        <v>14323</v>
      </c>
      <c r="C4007" s="489" t="s">
        <v>87</v>
      </c>
      <c r="D4007" s="490">
        <v>136850</v>
      </c>
      <c r="E4007" s="487"/>
      <c r="F4007" s="487"/>
      <c r="G4007" s="488" t="s">
        <v>6091</v>
      </c>
      <c r="H4007" s="488" t="s">
        <v>5984</v>
      </c>
      <c r="I4007" s="490">
        <v>115000</v>
      </c>
      <c r="J4007" s="490">
        <v>0.19</v>
      </c>
      <c r="K4007" s="490">
        <v>136850</v>
      </c>
      <c r="L4007" s="508">
        <v>44706</v>
      </c>
      <c r="M4007" s="489">
        <v>1</v>
      </c>
      <c r="N4007" s="490">
        <v>115000</v>
      </c>
      <c r="O4007" s="487" t="s">
        <v>25582</v>
      </c>
    </row>
    <row r="4008" spans="1:15" ht="45" x14ac:dyDescent="0.25">
      <c r="A4008" s="489">
        <v>13251</v>
      </c>
      <c r="B4008" s="488" t="s">
        <v>15325</v>
      </c>
      <c r="C4008" s="489" t="s">
        <v>87</v>
      </c>
      <c r="D4008" s="490">
        <v>3000</v>
      </c>
      <c r="E4008" s="487"/>
      <c r="F4008" s="487"/>
      <c r="G4008" s="488" t="s">
        <v>6002</v>
      </c>
      <c r="H4008" s="488" t="s">
        <v>5980</v>
      </c>
      <c r="I4008" s="490">
        <v>2521.0100000000002</v>
      </c>
      <c r="J4008" s="490">
        <v>0.19</v>
      </c>
      <c r="K4008" s="490">
        <v>3000</v>
      </c>
      <c r="L4008" s="508">
        <v>45450</v>
      </c>
      <c r="M4008" s="489">
        <v>1</v>
      </c>
      <c r="N4008" s="490">
        <v>2521.0100000000002</v>
      </c>
      <c r="O4008" s="487" t="s">
        <v>25582</v>
      </c>
    </row>
    <row r="4009" spans="1:15" ht="45" x14ac:dyDescent="0.25">
      <c r="A4009" s="489">
        <v>13270</v>
      </c>
      <c r="B4009" s="488" t="s">
        <v>14738</v>
      </c>
      <c r="C4009" s="489" t="s">
        <v>87</v>
      </c>
      <c r="D4009" s="490">
        <v>4069072.01</v>
      </c>
      <c r="E4009" s="487"/>
      <c r="F4009" s="487"/>
      <c r="G4009" s="488" t="s">
        <v>7070</v>
      </c>
      <c r="H4009" s="488" t="s">
        <v>5980</v>
      </c>
      <c r="I4009" s="490">
        <v>3419388.24</v>
      </c>
      <c r="J4009" s="490">
        <v>0.19</v>
      </c>
      <c r="K4009" s="490">
        <v>4069072.01</v>
      </c>
      <c r="L4009" s="508">
        <v>44837</v>
      </c>
      <c r="M4009" s="489">
        <v>1</v>
      </c>
      <c r="N4009" s="490">
        <v>3419388.24</v>
      </c>
      <c r="O4009" s="487" t="s">
        <v>25582</v>
      </c>
    </row>
    <row r="4010" spans="1:15" ht="45" x14ac:dyDescent="0.25">
      <c r="A4010" s="489">
        <v>13293</v>
      </c>
      <c r="B4010" s="488" t="s">
        <v>14808</v>
      </c>
      <c r="C4010" s="489" t="s">
        <v>87</v>
      </c>
      <c r="D4010" s="490">
        <v>3205860</v>
      </c>
      <c r="E4010" s="487"/>
      <c r="F4010" s="487"/>
      <c r="G4010" s="488" t="s">
        <v>6091</v>
      </c>
      <c r="H4010" s="488" t="s">
        <v>5984</v>
      </c>
      <c r="I4010" s="490">
        <v>2694000</v>
      </c>
      <c r="J4010" s="490">
        <v>0.19</v>
      </c>
      <c r="K4010" s="490">
        <v>3205860</v>
      </c>
      <c r="L4010" s="508">
        <v>44861</v>
      </c>
      <c r="M4010" s="489">
        <v>1</v>
      </c>
      <c r="N4010" s="490">
        <v>2694000</v>
      </c>
      <c r="O4010" s="487" t="s">
        <v>25582</v>
      </c>
    </row>
    <row r="4011" spans="1:15" ht="45" x14ac:dyDescent="0.25">
      <c r="A4011" s="489">
        <v>13294</v>
      </c>
      <c r="B4011" s="488" t="s">
        <v>14773</v>
      </c>
      <c r="C4011" s="489" t="s">
        <v>87</v>
      </c>
      <c r="D4011" s="490">
        <v>146018</v>
      </c>
      <c r="E4011" s="487"/>
      <c r="F4011" s="487"/>
      <c r="G4011" s="488" t="s">
        <v>5999</v>
      </c>
      <c r="H4011" s="488" t="s">
        <v>5984</v>
      </c>
      <c r="I4011" s="490">
        <v>122704.2</v>
      </c>
      <c r="J4011" s="490">
        <v>0.19</v>
      </c>
      <c r="K4011" s="490">
        <v>146018</v>
      </c>
      <c r="L4011" s="508">
        <v>44861</v>
      </c>
      <c r="M4011" s="489">
        <v>1</v>
      </c>
      <c r="N4011" s="490">
        <v>122704.2</v>
      </c>
      <c r="O4011" s="487" t="s">
        <v>25582</v>
      </c>
    </row>
    <row r="4012" spans="1:15" ht="45" x14ac:dyDescent="0.25">
      <c r="A4012" s="489">
        <v>13316</v>
      </c>
      <c r="B4012" s="488" t="s">
        <v>15451</v>
      </c>
      <c r="C4012" s="489" t="s">
        <v>198</v>
      </c>
      <c r="D4012" s="490">
        <v>315235</v>
      </c>
      <c r="E4012" s="487"/>
      <c r="F4012" s="487"/>
      <c r="G4012" s="488" t="s">
        <v>6430</v>
      </c>
      <c r="H4012" s="488" t="s">
        <v>5976</v>
      </c>
      <c r="I4012" s="490">
        <v>315235</v>
      </c>
      <c r="J4012" s="490">
        <v>0</v>
      </c>
      <c r="K4012" s="490">
        <v>315235</v>
      </c>
      <c r="L4012" s="508">
        <v>44966</v>
      </c>
      <c r="M4012" s="489">
        <v>1</v>
      </c>
      <c r="N4012" s="490">
        <v>315235</v>
      </c>
      <c r="O4012" s="487" t="s">
        <v>25582</v>
      </c>
    </row>
    <row r="4013" spans="1:15" ht="45" x14ac:dyDescent="0.25">
      <c r="A4013" s="489">
        <v>13337</v>
      </c>
      <c r="B4013" s="488" t="s">
        <v>15410</v>
      </c>
      <c r="C4013" s="489" t="s">
        <v>77</v>
      </c>
      <c r="D4013" s="490">
        <v>1487</v>
      </c>
      <c r="E4013" s="487"/>
      <c r="F4013" s="487"/>
      <c r="G4013" s="488" t="s">
        <v>6990</v>
      </c>
      <c r="H4013" s="488" t="s">
        <v>5976</v>
      </c>
      <c r="I4013" s="490">
        <v>1249.58</v>
      </c>
      <c r="J4013" s="490">
        <v>0.19</v>
      </c>
      <c r="K4013" s="490">
        <v>1487</v>
      </c>
      <c r="L4013" s="508">
        <v>45009</v>
      </c>
      <c r="M4013" s="489">
        <v>1</v>
      </c>
      <c r="N4013" s="490">
        <v>1249.58</v>
      </c>
      <c r="O4013" s="487" t="s">
        <v>25582</v>
      </c>
    </row>
    <row r="4014" spans="1:15" ht="45" x14ac:dyDescent="0.25">
      <c r="A4014" s="489">
        <v>13338</v>
      </c>
      <c r="B4014" s="488" t="s">
        <v>15401</v>
      </c>
      <c r="C4014" s="489" t="s">
        <v>309</v>
      </c>
      <c r="D4014" s="490">
        <v>13113600</v>
      </c>
      <c r="E4014" s="487"/>
      <c r="F4014" s="487"/>
      <c r="G4014" s="488" t="s">
        <v>7016</v>
      </c>
      <c r="H4014" s="488" t="s">
        <v>6072</v>
      </c>
      <c r="I4014" s="490">
        <v>13113600</v>
      </c>
      <c r="J4014" s="490">
        <v>0</v>
      </c>
      <c r="K4014" s="490">
        <v>13113600</v>
      </c>
      <c r="L4014" s="508">
        <v>45327</v>
      </c>
      <c r="M4014" s="489">
        <v>1</v>
      </c>
      <c r="N4014" s="490">
        <v>13113600</v>
      </c>
      <c r="O4014" s="487" t="s">
        <v>25582</v>
      </c>
    </row>
    <row r="4015" spans="1:15" ht="30" x14ac:dyDescent="0.25">
      <c r="A4015" s="489">
        <v>13339</v>
      </c>
      <c r="B4015" s="488" t="s">
        <v>15403</v>
      </c>
      <c r="C4015" s="489" t="s">
        <v>309</v>
      </c>
      <c r="D4015" s="490">
        <v>11146560</v>
      </c>
      <c r="E4015" s="487"/>
      <c r="F4015" s="487"/>
      <c r="G4015" s="488" t="s">
        <v>7016</v>
      </c>
      <c r="H4015" s="488" t="s">
        <v>6072</v>
      </c>
      <c r="I4015" s="490">
        <v>11146560</v>
      </c>
      <c r="J4015" s="490">
        <v>0</v>
      </c>
      <c r="K4015" s="490">
        <v>11146560</v>
      </c>
      <c r="L4015" s="508">
        <v>45327</v>
      </c>
      <c r="M4015" s="489">
        <v>1</v>
      </c>
      <c r="N4015" s="490">
        <v>11146560</v>
      </c>
      <c r="O4015" s="487" t="s">
        <v>25582</v>
      </c>
    </row>
    <row r="4016" spans="1:15" ht="30" x14ac:dyDescent="0.25">
      <c r="A4016" s="489">
        <v>13340</v>
      </c>
      <c r="B4016" s="488" t="s">
        <v>15402</v>
      </c>
      <c r="C4016" s="489" t="s">
        <v>309</v>
      </c>
      <c r="D4016" s="490">
        <v>10738647</v>
      </c>
      <c r="E4016" s="487"/>
      <c r="F4016" s="487"/>
      <c r="G4016" s="488" t="s">
        <v>7784</v>
      </c>
      <c r="H4016" s="488" t="s">
        <v>6072</v>
      </c>
      <c r="I4016" s="490">
        <v>10738647</v>
      </c>
      <c r="J4016" s="490">
        <v>0</v>
      </c>
      <c r="K4016" s="490">
        <v>10738647</v>
      </c>
      <c r="L4016" s="508">
        <v>45327</v>
      </c>
      <c r="M4016" s="489">
        <v>1</v>
      </c>
      <c r="N4016" s="490">
        <v>10738647</v>
      </c>
      <c r="O4016" s="487" t="s">
        <v>25582</v>
      </c>
    </row>
    <row r="4017" spans="1:15" x14ac:dyDescent="0.25">
      <c r="A4017" s="489">
        <v>13341</v>
      </c>
      <c r="B4017" s="488" t="s">
        <v>15214</v>
      </c>
      <c r="C4017" s="489" t="s">
        <v>4346</v>
      </c>
      <c r="D4017" s="490">
        <v>6085520</v>
      </c>
      <c r="E4017" s="487"/>
      <c r="F4017" s="487"/>
      <c r="G4017" s="488" t="s">
        <v>7016</v>
      </c>
      <c r="H4017" s="488" t="s">
        <v>6072</v>
      </c>
      <c r="I4017" s="490">
        <v>6085520</v>
      </c>
      <c r="J4017" s="490">
        <v>0</v>
      </c>
      <c r="K4017" s="490">
        <v>6085520</v>
      </c>
      <c r="L4017" s="508">
        <v>45327</v>
      </c>
      <c r="M4017" s="489">
        <v>1</v>
      </c>
      <c r="N4017" s="490">
        <v>6085520</v>
      </c>
      <c r="O4017" s="487" t="s">
        <v>25582</v>
      </c>
    </row>
    <row r="4018" spans="1:15" x14ac:dyDescent="0.25">
      <c r="A4018" s="489">
        <v>13342</v>
      </c>
      <c r="B4018" s="488" t="s">
        <v>15449</v>
      </c>
      <c r="C4018" s="489" t="s">
        <v>309</v>
      </c>
      <c r="D4018" s="490">
        <v>5761842</v>
      </c>
      <c r="E4018" s="487"/>
      <c r="F4018" s="487"/>
      <c r="G4018" s="488" t="s">
        <v>7016</v>
      </c>
      <c r="H4018" s="488" t="s">
        <v>6072</v>
      </c>
      <c r="I4018" s="490">
        <v>5761842</v>
      </c>
      <c r="J4018" s="490">
        <v>0</v>
      </c>
      <c r="K4018" s="490">
        <v>5761842</v>
      </c>
      <c r="L4018" s="508">
        <v>45327</v>
      </c>
      <c r="M4018" s="489">
        <v>1</v>
      </c>
      <c r="N4018" s="490">
        <v>5761842</v>
      </c>
      <c r="O4018" s="487" t="s">
        <v>25582</v>
      </c>
    </row>
    <row r="4019" spans="1:15" ht="30" x14ac:dyDescent="0.25">
      <c r="A4019" s="489">
        <v>13343</v>
      </c>
      <c r="B4019" s="488" t="s">
        <v>15448</v>
      </c>
      <c r="C4019" s="489" t="s">
        <v>309</v>
      </c>
      <c r="D4019" s="490">
        <v>2754252</v>
      </c>
      <c r="E4019" s="487"/>
      <c r="F4019" s="487"/>
      <c r="G4019" s="488" t="s">
        <v>7784</v>
      </c>
      <c r="H4019" s="488" t="s">
        <v>6072</v>
      </c>
      <c r="I4019" s="490">
        <v>2754252</v>
      </c>
      <c r="J4019" s="490">
        <v>0</v>
      </c>
      <c r="K4019" s="490">
        <v>2754252</v>
      </c>
      <c r="L4019" s="508">
        <v>45323</v>
      </c>
      <c r="M4019" s="489">
        <v>1</v>
      </c>
      <c r="N4019" s="490">
        <v>2754252</v>
      </c>
      <c r="O4019" s="487" t="s">
        <v>25582</v>
      </c>
    </row>
    <row r="4020" spans="1:15" ht="30" x14ac:dyDescent="0.25">
      <c r="A4020" s="489">
        <v>13344</v>
      </c>
      <c r="B4020" s="488" t="s">
        <v>15442</v>
      </c>
      <c r="C4020" s="489" t="s">
        <v>309</v>
      </c>
      <c r="D4020" s="490">
        <v>3058355</v>
      </c>
      <c r="E4020" s="487"/>
      <c r="F4020" s="487"/>
      <c r="G4020" s="488" t="s">
        <v>7784</v>
      </c>
      <c r="H4020" s="488" t="s">
        <v>6072</v>
      </c>
      <c r="I4020" s="490">
        <v>3058355</v>
      </c>
      <c r="J4020" s="490">
        <v>0</v>
      </c>
      <c r="K4020" s="490">
        <v>3058355</v>
      </c>
      <c r="L4020" s="508">
        <v>45323</v>
      </c>
      <c r="M4020" s="489">
        <v>1</v>
      </c>
      <c r="N4020" s="490">
        <v>3058355</v>
      </c>
      <c r="O4020" s="487" t="s">
        <v>25582</v>
      </c>
    </row>
    <row r="4021" spans="1:15" ht="30" x14ac:dyDescent="0.25">
      <c r="A4021" s="489">
        <v>13345</v>
      </c>
      <c r="B4021" s="488" t="s">
        <v>15368</v>
      </c>
      <c r="C4021" s="489" t="s">
        <v>309</v>
      </c>
      <c r="D4021" s="490">
        <v>2569219</v>
      </c>
      <c r="E4021" s="487"/>
      <c r="F4021" s="487"/>
      <c r="G4021" s="488" t="s">
        <v>7784</v>
      </c>
      <c r="H4021" s="488" t="s">
        <v>6072</v>
      </c>
      <c r="I4021" s="490">
        <v>2569219</v>
      </c>
      <c r="J4021" s="490">
        <v>0</v>
      </c>
      <c r="K4021" s="490">
        <v>2569219</v>
      </c>
      <c r="L4021" s="508">
        <v>45323</v>
      </c>
      <c r="M4021" s="489">
        <v>1</v>
      </c>
      <c r="N4021" s="490">
        <v>2569219</v>
      </c>
      <c r="O4021" s="487" t="s">
        <v>25582</v>
      </c>
    </row>
    <row r="4022" spans="1:15" ht="30" x14ac:dyDescent="0.25">
      <c r="A4022" s="489">
        <v>13346</v>
      </c>
      <c r="B4022" s="488" t="s">
        <v>15369</v>
      </c>
      <c r="C4022" s="489" t="s">
        <v>309</v>
      </c>
      <c r="D4022" s="490">
        <v>5464000</v>
      </c>
      <c r="E4022" s="487"/>
      <c r="F4022" s="487"/>
      <c r="G4022" s="488" t="s">
        <v>7784</v>
      </c>
      <c r="H4022" s="488" t="s">
        <v>6072</v>
      </c>
      <c r="I4022" s="490">
        <v>5464000</v>
      </c>
      <c r="J4022" s="490">
        <v>0</v>
      </c>
      <c r="K4022" s="490">
        <v>5464000</v>
      </c>
      <c r="L4022" s="508">
        <v>45328</v>
      </c>
      <c r="M4022" s="489">
        <v>1</v>
      </c>
      <c r="N4022" s="490">
        <v>5464000</v>
      </c>
      <c r="O4022" s="487" t="s">
        <v>25582</v>
      </c>
    </row>
    <row r="4023" spans="1:15" ht="30" x14ac:dyDescent="0.25">
      <c r="A4023" s="489">
        <v>13347</v>
      </c>
      <c r="B4023" s="488" t="s">
        <v>15317</v>
      </c>
      <c r="C4023" s="489" t="s">
        <v>309</v>
      </c>
      <c r="D4023" s="490">
        <v>3035975</v>
      </c>
      <c r="E4023" s="487"/>
      <c r="F4023" s="487"/>
      <c r="G4023" s="488" t="s">
        <v>7784</v>
      </c>
      <c r="H4023" s="488" t="s">
        <v>6072</v>
      </c>
      <c r="I4023" s="490">
        <v>3035975</v>
      </c>
      <c r="J4023" s="490">
        <v>0</v>
      </c>
      <c r="K4023" s="490">
        <v>3035975</v>
      </c>
      <c r="L4023" s="508">
        <v>45323</v>
      </c>
      <c r="M4023" s="489">
        <v>1</v>
      </c>
      <c r="N4023" s="490">
        <v>3035975</v>
      </c>
      <c r="O4023" s="487" t="s">
        <v>25582</v>
      </c>
    </row>
    <row r="4024" spans="1:15" ht="30" x14ac:dyDescent="0.25">
      <c r="A4024" s="489">
        <v>13348</v>
      </c>
      <c r="B4024" s="488" t="s">
        <v>15383</v>
      </c>
      <c r="C4024" s="489" t="s">
        <v>309</v>
      </c>
      <c r="D4024" s="490">
        <v>2541534</v>
      </c>
      <c r="E4024" s="487"/>
      <c r="F4024" s="487"/>
      <c r="G4024" s="488" t="s">
        <v>7784</v>
      </c>
      <c r="H4024" s="488" t="s">
        <v>6072</v>
      </c>
      <c r="I4024" s="490">
        <v>2541534</v>
      </c>
      <c r="J4024" s="490">
        <v>0</v>
      </c>
      <c r="K4024" s="490">
        <v>2541534</v>
      </c>
      <c r="L4024" s="508">
        <v>45323</v>
      </c>
      <c r="M4024" s="489">
        <v>1</v>
      </c>
      <c r="N4024" s="490">
        <v>2541534</v>
      </c>
      <c r="O4024" s="487" t="s">
        <v>25582</v>
      </c>
    </row>
    <row r="4025" spans="1:15" ht="30" x14ac:dyDescent="0.25">
      <c r="A4025" s="489">
        <v>13349</v>
      </c>
      <c r="B4025" s="488" t="s">
        <v>15382</v>
      </c>
      <c r="C4025" s="489" t="s">
        <v>309</v>
      </c>
      <c r="D4025" s="490">
        <v>1878364</v>
      </c>
      <c r="E4025" s="487"/>
      <c r="F4025" s="487"/>
      <c r="G4025" s="488" t="s">
        <v>7784</v>
      </c>
      <c r="H4025" s="488" t="s">
        <v>6072</v>
      </c>
      <c r="I4025" s="490">
        <v>1878364</v>
      </c>
      <c r="J4025" s="490">
        <v>0</v>
      </c>
      <c r="K4025" s="490">
        <v>1878364</v>
      </c>
      <c r="L4025" s="508">
        <v>45323</v>
      </c>
      <c r="M4025" s="489">
        <v>1</v>
      </c>
      <c r="N4025" s="490">
        <v>1878364</v>
      </c>
      <c r="O4025" s="487" t="s">
        <v>25582</v>
      </c>
    </row>
    <row r="4026" spans="1:15" ht="30" x14ac:dyDescent="0.25">
      <c r="A4026" s="489">
        <v>13350</v>
      </c>
      <c r="B4026" s="488" t="s">
        <v>15381</v>
      </c>
      <c r="C4026" s="489" t="s">
        <v>309</v>
      </c>
      <c r="D4026" s="490">
        <v>2187320</v>
      </c>
      <c r="E4026" s="487"/>
      <c r="F4026" s="487"/>
      <c r="G4026" s="488" t="s">
        <v>7784</v>
      </c>
      <c r="H4026" s="488" t="s">
        <v>6072</v>
      </c>
      <c r="I4026" s="490">
        <v>2187320</v>
      </c>
      <c r="J4026" s="490">
        <v>0</v>
      </c>
      <c r="K4026" s="490">
        <v>2187320</v>
      </c>
      <c r="L4026" s="508">
        <v>45323</v>
      </c>
      <c r="M4026" s="489">
        <v>1</v>
      </c>
      <c r="N4026" s="490">
        <v>2187320</v>
      </c>
      <c r="O4026" s="487" t="s">
        <v>25582</v>
      </c>
    </row>
    <row r="4027" spans="1:15" ht="30" x14ac:dyDescent="0.25">
      <c r="A4027" s="489">
        <v>13351</v>
      </c>
      <c r="B4027" s="488" t="s">
        <v>15316</v>
      </c>
      <c r="C4027" s="489" t="s">
        <v>309</v>
      </c>
      <c r="D4027" s="490">
        <v>2168783</v>
      </c>
      <c r="E4027" s="487"/>
      <c r="F4027" s="487"/>
      <c r="G4027" s="488" t="s">
        <v>7784</v>
      </c>
      <c r="H4027" s="488" t="s">
        <v>6072</v>
      </c>
      <c r="I4027" s="490">
        <v>2168783</v>
      </c>
      <c r="J4027" s="490">
        <v>0</v>
      </c>
      <c r="K4027" s="490">
        <v>2168783</v>
      </c>
      <c r="L4027" s="508">
        <v>45323</v>
      </c>
      <c r="M4027" s="489">
        <v>1</v>
      </c>
      <c r="N4027" s="490">
        <v>2168783</v>
      </c>
      <c r="O4027" s="487" t="s">
        <v>25582</v>
      </c>
    </row>
    <row r="4028" spans="1:15" ht="30" x14ac:dyDescent="0.25">
      <c r="A4028" s="489">
        <v>13352</v>
      </c>
      <c r="B4028" s="488" t="s">
        <v>15211</v>
      </c>
      <c r="C4028" s="489" t="s">
        <v>309</v>
      </c>
      <c r="D4028" s="490">
        <v>1411597</v>
      </c>
      <c r="E4028" s="487"/>
      <c r="F4028" s="487"/>
      <c r="G4028" s="488" t="s">
        <v>7784</v>
      </c>
      <c r="H4028" s="488" t="s">
        <v>6072</v>
      </c>
      <c r="I4028" s="490">
        <v>1411597</v>
      </c>
      <c r="J4028" s="490">
        <v>0</v>
      </c>
      <c r="K4028" s="490">
        <v>1411597</v>
      </c>
      <c r="L4028" s="508">
        <v>45323</v>
      </c>
      <c r="M4028" s="489">
        <v>1</v>
      </c>
      <c r="N4028" s="490">
        <v>1411597</v>
      </c>
      <c r="O4028" s="487" t="s">
        <v>25582</v>
      </c>
    </row>
    <row r="4029" spans="1:15" ht="30" x14ac:dyDescent="0.25">
      <c r="A4029" s="489">
        <v>13353</v>
      </c>
      <c r="B4029" s="488" t="s">
        <v>15413</v>
      </c>
      <c r="C4029" s="489" t="s">
        <v>309</v>
      </c>
      <c r="D4029" s="490">
        <v>1776310</v>
      </c>
      <c r="E4029" s="487"/>
      <c r="F4029" s="487"/>
      <c r="G4029" s="488" t="s">
        <v>7784</v>
      </c>
      <c r="H4029" s="488" t="s">
        <v>6072</v>
      </c>
      <c r="I4029" s="490">
        <v>1776310</v>
      </c>
      <c r="J4029" s="490">
        <v>0</v>
      </c>
      <c r="K4029" s="490">
        <v>1776310</v>
      </c>
      <c r="L4029" s="508">
        <v>45323</v>
      </c>
      <c r="M4029" s="489">
        <v>1</v>
      </c>
      <c r="N4029" s="490">
        <v>1776310</v>
      </c>
      <c r="O4029" s="487" t="s">
        <v>25582</v>
      </c>
    </row>
    <row r="4030" spans="1:15" ht="30" x14ac:dyDescent="0.25">
      <c r="A4030" s="489">
        <v>13354</v>
      </c>
      <c r="B4030" s="488" t="s">
        <v>15414</v>
      </c>
      <c r="C4030" s="489" t="s">
        <v>309</v>
      </c>
      <c r="D4030" s="490">
        <v>1419328</v>
      </c>
      <c r="E4030" s="487"/>
      <c r="F4030" s="487"/>
      <c r="G4030" s="488" t="s">
        <v>7784</v>
      </c>
      <c r="H4030" s="488" t="s">
        <v>6072</v>
      </c>
      <c r="I4030" s="490">
        <v>1419328</v>
      </c>
      <c r="J4030" s="490">
        <v>0</v>
      </c>
      <c r="K4030" s="490">
        <v>1419328</v>
      </c>
      <c r="L4030" s="508">
        <v>45323</v>
      </c>
      <c r="M4030" s="489">
        <v>1</v>
      </c>
      <c r="N4030" s="490">
        <v>1419328</v>
      </c>
      <c r="O4030" s="487" t="s">
        <v>25582</v>
      </c>
    </row>
    <row r="4031" spans="1:15" ht="30" x14ac:dyDescent="0.25">
      <c r="A4031" s="489">
        <v>13356</v>
      </c>
      <c r="B4031" s="488" t="s">
        <v>15197</v>
      </c>
      <c r="C4031" s="489" t="s">
        <v>309</v>
      </c>
      <c r="D4031" s="490">
        <v>1300000</v>
      </c>
      <c r="E4031" s="487"/>
      <c r="F4031" s="487"/>
      <c r="G4031" s="488" t="s">
        <v>7784</v>
      </c>
      <c r="H4031" s="488" t="s">
        <v>6072</v>
      </c>
      <c r="I4031" s="490">
        <v>1300000</v>
      </c>
      <c r="J4031" s="490">
        <v>0</v>
      </c>
      <c r="K4031" s="490">
        <v>1300000</v>
      </c>
      <c r="L4031" s="508">
        <v>45328</v>
      </c>
      <c r="M4031" s="489">
        <v>1</v>
      </c>
      <c r="N4031" s="490">
        <v>1300000</v>
      </c>
      <c r="O4031" s="487" t="s">
        <v>25582</v>
      </c>
    </row>
    <row r="4032" spans="1:15" ht="30" x14ac:dyDescent="0.25">
      <c r="A4032" s="489">
        <v>13357</v>
      </c>
      <c r="B4032" s="488" t="s">
        <v>15223</v>
      </c>
      <c r="C4032" s="489" t="s">
        <v>309</v>
      </c>
      <c r="D4032" s="490">
        <v>2802545</v>
      </c>
      <c r="E4032" s="487"/>
      <c r="F4032" s="487"/>
      <c r="G4032" s="488" t="s">
        <v>7784</v>
      </c>
      <c r="H4032" s="488" t="s">
        <v>6072</v>
      </c>
      <c r="I4032" s="490">
        <v>2802545</v>
      </c>
      <c r="J4032" s="490">
        <v>0</v>
      </c>
      <c r="K4032" s="490">
        <v>2802545</v>
      </c>
      <c r="L4032" s="508">
        <v>45323</v>
      </c>
      <c r="M4032" s="489">
        <v>1</v>
      </c>
      <c r="N4032" s="490">
        <v>2802545</v>
      </c>
      <c r="O4032" s="487" t="s">
        <v>25582</v>
      </c>
    </row>
    <row r="4033" spans="1:15" ht="30" x14ac:dyDescent="0.25">
      <c r="A4033" s="489">
        <v>13358</v>
      </c>
      <c r="B4033" s="488" t="s">
        <v>15224</v>
      </c>
      <c r="C4033" s="489" t="s">
        <v>309</v>
      </c>
      <c r="D4033" s="490">
        <v>2265455</v>
      </c>
      <c r="E4033" s="487"/>
      <c r="F4033" s="487"/>
      <c r="G4033" s="488" t="s">
        <v>7784</v>
      </c>
      <c r="H4033" s="488" t="s">
        <v>6072</v>
      </c>
      <c r="I4033" s="490">
        <v>2265455</v>
      </c>
      <c r="J4033" s="490">
        <v>0</v>
      </c>
      <c r="K4033" s="490">
        <v>2265455</v>
      </c>
      <c r="L4033" s="508">
        <v>45323</v>
      </c>
      <c r="M4033" s="489">
        <v>1</v>
      </c>
      <c r="N4033" s="490">
        <v>2265455</v>
      </c>
      <c r="O4033" s="487" t="s">
        <v>25582</v>
      </c>
    </row>
    <row r="4034" spans="1:15" ht="30" x14ac:dyDescent="0.25">
      <c r="A4034" s="489">
        <v>13359</v>
      </c>
      <c r="B4034" s="488" t="s">
        <v>15153</v>
      </c>
      <c r="C4034" s="489" t="s">
        <v>309</v>
      </c>
      <c r="D4034" s="490">
        <v>3035975</v>
      </c>
      <c r="E4034" s="487"/>
      <c r="F4034" s="487"/>
      <c r="G4034" s="488" t="s">
        <v>7784</v>
      </c>
      <c r="H4034" s="488" t="s">
        <v>6072</v>
      </c>
      <c r="I4034" s="490">
        <v>3035975</v>
      </c>
      <c r="J4034" s="490">
        <v>0</v>
      </c>
      <c r="K4034" s="490">
        <v>3035975</v>
      </c>
      <c r="L4034" s="508">
        <v>45323</v>
      </c>
      <c r="M4034" s="489">
        <v>1</v>
      </c>
      <c r="N4034" s="490">
        <v>3035975</v>
      </c>
      <c r="O4034" s="487" t="s">
        <v>25582</v>
      </c>
    </row>
    <row r="4035" spans="1:15" ht="30" x14ac:dyDescent="0.25">
      <c r="A4035" s="489">
        <v>13360</v>
      </c>
      <c r="B4035" s="488" t="s">
        <v>15155</v>
      </c>
      <c r="C4035" s="489" t="s">
        <v>309</v>
      </c>
      <c r="D4035" s="490">
        <v>1462349</v>
      </c>
      <c r="E4035" s="487"/>
      <c r="F4035" s="487"/>
      <c r="G4035" s="488" t="s">
        <v>7784</v>
      </c>
      <c r="H4035" s="488" t="s">
        <v>6072</v>
      </c>
      <c r="I4035" s="490">
        <v>1462349</v>
      </c>
      <c r="J4035" s="490">
        <v>0</v>
      </c>
      <c r="K4035" s="490">
        <v>1462349</v>
      </c>
      <c r="L4035" s="508">
        <v>45323</v>
      </c>
      <c r="M4035" s="489">
        <v>1</v>
      </c>
      <c r="N4035" s="490">
        <v>1462349</v>
      </c>
      <c r="O4035" s="487" t="s">
        <v>25582</v>
      </c>
    </row>
    <row r="4036" spans="1:15" ht="30" x14ac:dyDescent="0.25">
      <c r="A4036" s="489">
        <v>13361</v>
      </c>
      <c r="B4036" s="488" t="s">
        <v>15380</v>
      </c>
      <c r="C4036" s="489" t="s">
        <v>309</v>
      </c>
      <c r="D4036" s="490">
        <v>1160000</v>
      </c>
      <c r="E4036" s="487"/>
      <c r="F4036" s="487"/>
      <c r="G4036" s="488" t="s">
        <v>7784</v>
      </c>
      <c r="H4036" s="488" t="s">
        <v>6072</v>
      </c>
      <c r="I4036" s="490">
        <v>1160000</v>
      </c>
      <c r="J4036" s="490">
        <v>0</v>
      </c>
      <c r="K4036" s="490">
        <v>1160000</v>
      </c>
      <c r="L4036" s="508">
        <v>45041</v>
      </c>
      <c r="M4036" s="489">
        <v>1</v>
      </c>
      <c r="N4036" s="490">
        <v>1160000</v>
      </c>
      <c r="O4036" s="487" t="s">
        <v>25582</v>
      </c>
    </row>
    <row r="4037" spans="1:15" ht="45" x14ac:dyDescent="0.25">
      <c r="A4037" s="489">
        <v>13362</v>
      </c>
      <c r="B4037" s="488" t="s">
        <v>15216</v>
      </c>
      <c r="C4037" s="489" t="s">
        <v>80</v>
      </c>
      <c r="D4037" s="490">
        <v>2403764</v>
      </c>
      <c r="E4037" s="487"/>
      <c r="F4037" s="487"/>
      <c r="G4037" s="488" t="s">
        <v>5999</v>
      </c>
      <c r="H4037" s="488" t="s">
        <v>5976</v>
      </c>
      <c r="I4037" s="490">
        <v>2019969.75</v>
      </c>
      <c r="J4037" s="490">
        <v>0.19</v>
      </c>
      <c r="K4037" s="490">
        <v>2403764</v>
      </c>
      <c r="L4037" s="508">
        <v>45085</v>
      </c>
      <c r="M4037" s="489">
        <v>1</v>
      </c>
      <c r="N4037" s="490">
        <v>2019969.75</v>
      </c>
      <c r="O4037" s="487" t="s">
        <v>25582</v>
      </c>
    </row>
    <row r="4038" spans="1:15" ht="30" x14ac:dyDescent="0.25">
      <c r="A4038" s="489">
        <v>13363</v>
      </c>
      <c r="B4038" s="488" t="s">
        <v>15170</v>
      </c>
      <c r="C4038" s="489" t="s">
        <v>87</v>
      </c>
      <c r="D4038" s="490">
        <v>3086.83</v>
      </c>
      <c r="E4038" s="487"/>
      <c r="F4038" s="487"/>
      <c r="G4038" s="488" t="s">
        <v>5999</v>
      </c>
      <c r="H4038" s="488" t="s">
        <v>25680</v>
      </c>
      <c r="I4038" s="490">
        <v>3086.83</v>
      </c>
      <c r="J4038" s="490">
        <v>0</v>
      </c>
      <c r="K4038" s="490">
        <v>3086.83</v>
      </c>
      <c r="L4038" s="508">
        <v>45090</v>
      </c>
      <c r="M4038" s="489">
        <v>0</v>
      </c>
      <c r="N4038" s="490">
        <v>3086.83</v>
      </c>
      <c r="O4038" s="487" t="s">
        <v>25582</v>
      </c>
    </row>
    <row r="4039" spans="1:15" ht="45" x14ac:dyDescent="0.25">
      <c r="A4039" s="489">
        <v>13364</v>
      </c>
      <c r="B4039" s="488" t="s">
        <v>15151</v>
      </c>
      <c r="C4039" s="489" t="s">
        <v>87</v>
      </c>
      <c r="D4039" s="490">
        <v>6322.01</v>
      </c>
      <c r="E4039" s="487"/>
      <c r="F4039" s="487"/>
      <c r="G4039" s="488" t="s">
        <v>5992</v>
      </c>
      <c r="H4039" s="488" t="s">
        <v>5980</v>
      </c>
      <c r="I4039" s="490">
        <v>5312.61</v>
      </c>
      <c r="J4039" s="490">
        <v>0.19</v>
      </c>
      <c r="K4039" s="490">
        <v>6322.01</v>
      </c>
      <c r="L4039" s="508">
        <v>45097</v>
      </c>
      <c r="M4039" s="489">
        <v>0</v>
      </c>
      <c r="N4039" s="490">
        <v>5312.61</v>
      </c>
      <c r="O4039" s="487" t="s">
        <v>25582</v>
      </c>
    </row>
    <row r="4040" spans="1:15" ht="45" x14ac:dyDescent="0.25">
      <c r="A4040" s="489">
        <v>13365</v>
      </c>
      <c r="B4040" s="488" t="s">
        <v>15433</v>
      </c>
      <c r="C4040" s="489" t="s">
        <v>87</v>
      </c>
      <c r="D4040" s="490">
        <v>5318</v>
      </c>
      <c r="E4040" s="487"/>
      <c r="F4040" s="487"/>
      <c r="G4040" s="488" t="s">
        <v>5999</v>
      </c>
      <c r="H4040" s="488" t="s">
        <v>5976</v>
      </c>
      <c r="I4040" s="490">
        <v>4468.91</v>
      </c>
      <c r="J4040" s="490">
        <v>0.19</v>
      </c>
      <c r="K4040" s="490">
        <v>5318</v>
      </c>
      <c r="L4040" s="508">
        <v>45097</v>
      </c>
      <c r="M4040" s="489">
        <v>0</v>
      </c>
      <c r="N4040" s="490">
        <v>4468.91</v>
      </c>
      <c r="O4040" s="487" t="s">
        <v>25582</v>
      </c>
    </row>
    <row r="4041" spans="1:15" ht="45" x14ac:dyDescent="0.25">
      <c r="A4041" s="489">
        <v>13366</v>
      </c>
      <c r="B4041" s="488" t="s">
        <v>15434</v>
      </c>
      <c r="C4041" s="489" t="s">
        <v>87</v>
      </c>
      <c r="D4041" s="490">
        <v>6017</v>
      </c>
      <c r="E4041" s="487"/>
      <c r="F4041" s="487"/>
      <c r="G4041" s="488" t="s">
        <v>5999</v>
      </c>
      <c r="H4041" s="488" t="s">
        <v>5976</v>
      </c>
      <c r="I4041" s="490">
        <v>5056.3</v>
      </c>
      <c r="J4041" s="490">
        <v>0.19</v>
      </c>
      <c r="K4041" s="490">
        <v>6017</v>
      </c>
      <c r="L4041" s="508">
        <v>45097</v>
      </c>
      <c r="M4041" s="489">
        <v>0</v>
      </c>
      <c r="N4041" s="490">
        <v>5056.3</v>
      </c>
      <c r="O4041" s="487" t="s">
        <v>25582</v>
      </c>
    </row>
    <row r="4042" spans="1:15" ht="30" x14ac:dyDescent="0.25">
      <c r="A4042" s="489">
        <v>13367</v>
      </c>
      <c r="B4042" s="488" t="s">
        <v>15427</v>
      </c>
      <c r="C4042" s="489" t="s">
        <v>87</v>
      </c>
      <c r="D4042" s="490">
        <v>2772700</v>
      </c>
      <c r="E4042" s="487"/>
      <c r="F4042" s="487"/>
      <c r="G4042" s="488" t="s">
        <v>6082</v>
      </c>
      <c r="H4042" s="488" t="s">
        <v>8159</v>
      </c>
      <c r="I4042" s="490">
        <v>2330000</v>
      </c>
      <c r="J4042" s="490">
        <v>0.19</v>
      </c>
      <c r="K4042" s="490">
        <v>2772700</v>
      </c>
      <c r="L4042" s="508">
        <v>45097</v>
      </c>
      <c r="M4042" s="489">
        <v>0</v>
      </c>
      <c r="N4042" s="490">
        <v>2330000</v>
      </c>
      <c r="O4042" s="487" t="s">
        <v>25582</v>
      </c>
    </row>
    <row r="4043" spans="1:15" ht="30" x14ac:dyDescent="0.25">
      <c r="A4043" s="489">
        <v>13368</v>
      </c>
      <c r="B4043" s="488" t="s">
        <v>15428</v>
      </c>
      <c r="C4043" s="489" t="s">
        <v>87</v>
      </c>
      <c r="D4043" s="490">
        <v>2915500</v>
      </c>
      <c r="E4043" s="487"/>
      <c r="F4043" s="487"/>
      <c r="G4043" s="488" t="s">
        <v>6082</v>
      </c>
      <c r="H4043" s="488" t="s">
        <v>8159</v>
      </c>
      <c r="I4043" s="490">
        <v>2450000</v>
      </c>
      <c r="J4043" s="490">
        <v>0.19</v>
      </c>
      <c r="K4043" s="490">
        <v>2915500</v>
      </c>
      <c r="L4043" s="508">
        <v>45097</v>
      </c>
      <c r="M4043" s="489">
        <v>0</v>
      </c>
      <c r="N4043" s="490">
        <v>2450000</v>
      </c>
      <c r="O4043" s="487" t="s">
        <v>25582</v>
      </c>
    </row>
    <row r="4044" spans="1:15" ht="30" x14ac:dyDescent="0.25">
      <c r="A4044" s="489">
        <v>13369</v>
      </c>
      <c r="B4044" s="488" t="s">
        <v>15429</v>
      </c>
      <c r="C4044" s="489" t="s">
        <v>87</v>
      </c>
      <c r="D4044" s="490">
        <v>2975000</v>
      </c>
      <c r="E4044" s="487"/>
      <c r="F4044" s="487"/>
      <c r="G4044" s="488" t="s">
        <v>6082</v>
      </c>
      <c r="H4044" s="488" t="s">
        <v>8159</v>
      </c>
      <c r="I4044" s="490">
        <v>2500000</v>
      </c>
      <c r="J4044" s="490">
        <v>0.19</v>
      </c>
      <c r="K4044" s="490">
        <v>2975000</v>
      </c>
      <c r="L4044" s="508">
        <v>45097</v>
      </c>
      <c r="M4044" s="489">
        <v>0</v>
      </c>
      <c r="N4044" s="490">
        <v>2500000</v>
      </c>
      <c r="O4044" s="487" t="s">
        <v>25582</v>
      </c>
    </row>
    <row r="4045" spans="1:15" ht="30" x14ac:dyDescent="0.25">
      <c r="A4045" s="489">
        <v>13370</v>
      </c>
      <c r="B4045" s="488" t="s">
        <v>15426</v>
      </c>
      <c r="C4045" s="489" t="s">
        <v>87</v>
      </c>
      <c r="D4045" s="490">
        <v>1118600</v>
      </c>
      <c r="E4045" s="487"/>
      <c r="F4045" s="487"/>
      <c r="G4045" s="488" t="s">
        <v>6082</v>
      </c>
      <c r="H4045" s="488" t="s">
        <v>8159</v>
      </c>
      <c r="I4045" s="490">
        <v>940000</v>
      </c>
      <c r="J4045" s="490">
        <v>0.19</v>
      </c>
      <c r="K4045" s="490">
        <v>1118600</v>
      </c>
      <c r="L4045" s="508">
        <v>45097</v>
      </c>
      <c r="M4045" s="489">
        <v>0</v>
      </c>
      <c r="N4045" s="490">
        <v>940000</v>
      </c>
      <c r="O4045" s="487" t="s">
        <v>25582</v>
      </c>
    </row>
    <row r="4046" spans="1:15" ht="45" x14ac:dyDescent="0.25">
      <c r="A4046" s="489">
        <v>13371</v>
      </c>
      <c r="B4046" s="488" t="s">
        <v>15194</v>
      </c>
      <c r="C4046" s="489" t="s">
        <v>87</v>
      </c>
      <c r="D4046" s="490">
        <v>31000</v>
      </c>
      <c r="E4046" s="487"/>
      <c r="F4046" s="487"/>
      <c r="G4046" s="488" t="s">
        <v>6064</v>
      </c>
      <c r="H4046" s="488" t="s">
        <v>5980</v>
      </c>
      <c r="I4046" s="490">
        <v>26050.42</v>
      </c>
      <c r="J4046" s="490">
        <v>0.19</v>
      </c>
      <c r="K4046" s="490">
        <v>31000</v>
      </c>
      <c r="L4046" s="508">
        <v>45434</v>
      </c>
      <c r="M4046" s="489">
        <v>0</v>
      </c>
      <c r="N4046" s="490">
        <v>26050.42</v>
      </c>
      <c r="O4046" s="487" t="s">
        <v>25582</v>
      </c>
    </row>
    <row r="4047" spans="1:15" ht="45" x14ac:dyDescent="0.25">
      <c r="A4047" s="489">
        <v>13372</v>
      </c>
      <c r="B4047" s="488" t="s">
        <v>15398</v>
      </c>
      <c r="C4047" s="489" t="s">
        <v>87</v>
      </c>
      <c r="D4047" s="490">
        <v>19277500</v>
      </c>
      <c r="E4047" s="487"/>
      <c r="F4047" s="487"/>
      <c r="G4047" s="488" t="s">
        <v>7070</v>
      </c>
      <c r="H4047" s="488" t="s">
        <v>5980</v>
      </c>
      <c r="I4047" s="490">
        <v>16199579.83</v>
      </c>
      <c r="J4047" s="490">
        <v>0.19</v>
      </c>
      <c r="K4047" s="490">
        <v>19277500</v>
      </c>
      <c r="L4047" s="508">
        <v>45478</v>
      </c>
      <c r="M4047" s="489">
        <v>0</v>
      </c>
      <c r="N4047" s="490">
        <v>16199579.83</v>
      </c>
      <c r="O4047" s="487" t="s">
        <v>25582</v>
      </c>
    </row>
    <row r="4048" spans="1:15" ht="45" x14ac:dyDescent="0.25">
      <c r="A4048" s="489">
        <v>13373</v>
      </c>
      <c r="B4048" s="488" t="s">
        <v>15399</v>
      </c>
      <c r="C4048" s="489" t="s">
        <v>87</v>
      </c>
      <c r="D4048" s="490">
        <v>19397000</v>
      </c>
      <c r="E4048" s="487"/>
      <c r="F4048" s="487"/>
      <c r="G4048" s="488" t="s">
        <v>7070</v>
      </c>
      <c r="H4048" s="488" t="s">
        <v>5980</v>
      </c>
      <c r="I4048" s="490">
        <v>16300000</v>
      </c>
      <c r="J4048" s="490">
        <v>0.19</v>
      </c>
      <c r="K4048" s="490">
        <v>19397000</v>
      </c>
      <c r="L4048" s="508">
        <v>45147</v>
      </c>
      <c r="M4048" s="489">
        <v>0</v>
      </c>
      <c r="N4048" s="490">
        <v>16300000</v>
      </c>
      <c r="O4048" s="487" t="s">
        <v>25582</v>
      </c>
    </row>
    <row r="4049" spans="1:15" ht="45" x14ac:dyDescent="0.25">
      <c r="A4049" s="489">
        <v>13374</v>
      </c>
      <c r="B4049" s="488" t="s">
        <v>15218</v>
      </c>
      <c r="C4049" s="489" t="s">
        <v>87</v>
      </c>
      <c r="D4049" s="490">
        <v>629838</v>
      </c>
      <c r="E4049" s="487"/>
      <c r="F4049" s="487"/>
      <c r="G4049" s="488" t="s">
        <v>7070</v>
      </c>
      <c r="H4049" s="488" t="s">
        <v>5976</v>
      </c>
      <c r="I4049" s="490">
        <v>529275.63</v>
      </c>
      <c r="J4049" s="490">
        <v>0.19</v>
      </c>
      <c r="K4049" s="490">
        <v>629838</v>
      </c>
      <c r="L4049" s="508">
        <v>45147</v>
      </c>
      <c r="M4049" s="489">
        <v>0</v>
      </c>
      <c r="N4049" s="490">
        <v>529275.63</v>
      </c>
      <c r="O4049" s="487" t="s">
        <v>25582</v>
      </c>
    </row>
    <row r="4050" spans="1:15" ht="45" x14ac:dyDescent="0.25">
      <c r="A4050" s="489">
        <v>13375</v>
      </c>
      <c r="B4050" s="488" t="s">
        <v>15171</v>
      </c>
      <c r="C4050" s="489" t="s">
        <v>87</v>
      </c>
      <c r="D4050" s="490">
        <v>8602</v>
      </c>
      <c r="E4050" s="487"/>
      <c r="F4050" s="487"/>
      <c r="G4050" s="488" t="s">
        <v>6064</v>
      </c>
      <c r="H4050" s="488" t="s">
        <v>5980</v>
      </c>
      <c r="I4050" s="490">
        <v>7228.57</v>
      </c>
      <c r="J4050" s="490">
        <v>0.19</v>
      </c>
      <c r="K4050" s="490">
        <v>8602</v>
      </c>
      <c r="L4050" s="508">
        <v>45434</v>
      </c>
      <c r="M4050" s="489">
        <v>0</v>
      </c>
      <c r="N4050" s="490">
        <v>7228.57</v>
      </c>
      <c r="O4050" s="487" t="s">
        <v>25582</v>
      </c>
    </row>
    <row r="4051" spans="1:15" ht="45" x14ac:dyDescent="0.25">
      <c r="A4051" s="489">
        <v>13376</v>
      </c>
      <c r="B4051" s="488" t="s">
        <v>14579</v>
      </c>
      <c r="C4051" s="489" t="s">
        <v>87</v>
      </c>
      <c r="D4051" s="490">
        <v>1210230</v>
      </c>
      <c r="E4051" s="487"/>
      <c r="F4051" s="487"/>
      <c r="G4051" s="488" t="s">
        <v>6082</v>
      </c>
      <c r="H4051" s="488" t="s">
        <v>5980</v>
      </c>
      <c r="I4051" s="490">
        <v>1017000</v>
      </c>
      <c r="J4051" s="490">
        <v>0.19</v>
      </c>
      <c r="K4051" s="490">
        <v>1210230</v>
      </c>
      <c r="L4051" s="508">
        <v>45147</v>
      </c>
      <c r="M4051" s="489">
        <v>0</v>
      </c>
      <c r="N4051" s="490">
        <v>1017000</v>
      </c>
      <c r="O4051" s="487" t="s">
        <v>25582</v>
      </c>
    </row>
    <row r="4052" spans="1:15" ht="45" x14ac:dyDescent="0.25">
      <c r="A4052" s="489">
        <v>13377</v>
      </c>
      <c r="B4052" s="488" t="s">
        <v>15331</v>
      </c>
      <c r="C4052" s="489" t="s">
        <v>87</v>
      </c>
      <c r="D4052" s="490">
        <v>2612050</v>
      </c>
      <c r="E4052" s="487"/>
      <c r="F4052" s="487"/>
      <c r="G4052" s="488" t="s">
        <v>6082</v>
      </c>
      <c r="H4052" s="488" t="s">
        <v>5980</v>
      </c>
      <c r="I4052" s="490">
        <v>2195000</v>
      </c>
      <c r="J4052" s="490">
        <v>0.19</v>
      </c>
      <c r="K4052" s="490">
        <v>2612050</v>
      </c>
      <c r="L4052" s="508">
        <v>45147</v>
      </c>
      <c r="M4052" s="489">
        <v>0</v>
      </c>
      <c r="N4052" s="490">
        <v>2195000</v>
      </c>
      <c r="O4052" s="487" t="s">
        <v>25582</v>
      </c>
    </row>
    <row r="4053" spans="1:15" ht="45" x14ac:dyDescent="0.25">
      <c r="A4053" s="489">
        <v>13378</v>
      </c>
      <c r="B4053" s="488" t="s">
        <v>15328</v>
      </c>
      <c r="C4053" s="489" t="s">
        <v>87</v>
      </c>
      <c r="D4053" s="490">
        <v>3103520</v>
      </c>
      <c r="E4053" s="487"/>
      <c r="F4053" s="487"/>
      <c r="G4053" s="488" t="s">
        <v>6082</v>
      </c>
      <c r="H4053" s="488" t="s">
        <v>5980</v>
      </c>
      <c r="I4053" s="490">
        <v>2608000</v>
      </c>
      <c r="J4053" s="490">
        <v>0.19</v>
      </c>
      <c r="K4053" s="490">
        <v>3103520</v>
      </c>
      <c r="L4053" s="508">
        <v>45147</v>
      </c>
      <c r="M4053" s="489">
        <v>0</v>
      </c>
      <c r="N4053" s="490">
        <v>2608000</v>
      </c>
      <c r="O4053" s="487" t="s">
        <v>25582</v>
      </c>
    </row>
    <row r="4054" spans="1:15" ht="45" x14ac:dyDescent="0.25">
      <c r="A4054" s="489">
        <v>13379</v>
      </c>
      <c r="B4054" s="488" t="s">
        <v>10699</v>
      </c>
      <c r="C4054" s="489" t="s">
        <v>87</v>
      </c>
      <c r="D4054" s="490">
        <v>244780</v>
      </c>
      <c r="E4054" s="487"/>
      <c r="F4054" s="487"/>
      <c r="G4054" s="488" t="s">
        <v>6010</v>
      </c>
      <c r="H4054" s="488" t="s">
        <v>5980</v>
      </c>
      <c r="I4054" s="490">
        <v>205697.48</v>
      </c>
      <c r="J4054" s="490">
        <v>0.19</v>
      </c>
      <c r="K4054" s="490">
        <v>244780</v>
      </c>
      <c r="L4054" s="508">
        <v>45147</v>
      </c>
      <c r="M4054" s="489">
        <v>0</v>
      </c>
      <c r="N4054" s="490">
        <v>205697.48</v>
      </c>
      <c r="O4054" s="487" t="s">
        <v>25582</v>
      </c>
    </row>
    <row r="4055" spans="1:15" ht="45" x14ac:dyDescent="0.25">
      <c r="A4055" s="489">
        <v>13380</v>
      </c>
      <c r="B4055" s="488" t="s">
        <v>10698</v>
      </c>
      <c r="C4055" s="489" t="s">
        <v>87</v>
      </c>
      <c r="D4055" s="490">
        <v>200832</v>
      </c>
      <c r="E4055" s="487"/>
      <c r="F4055" s="487"/>
      <c r="G4055" s="488" t="s">
        <v>6010</v>
      </c>
      <c r="H4055" s="488" t="s">
        <v>5976</v>
      </c>
      <c r="I4055" s="490">
        <v>168766.39</v>
      </c>
      <c r="J4055" s="490">
        <v>0.19</v>
      </c>
      <c r="K4055" s="490">
        <v>200832</v>
      </c>
      <c r="L4055" s="508">
        <v>45147</v>
      </c>
      <c r="M4055" s="489">
        <v>0</v>
      </c>
      <c r="N4055" s="490">
        <v>168766.39</v>
      </c>
      <c r="O4055" s="487" t="s">
        <v>25582</v>
      </c>
    </row>
    <row r="4056" spans="1:15" ht="45" x14ac:dyDescent="0.25">
      <c r="A4056" s="489">
        <v>13381</v>
      </c>
      <c r="B4056" s="488" t="s">
        <v>15193</v>
      </c>
      <c r="C4056" s="489" t="s">
        <v>87</v>
      </c>
      <c r="D4056" s="490">
        <v>5188400</v>
      </c>
      <c r="E4056" s="487"/>
      <c r="F4056" s="487"/>
      <c r="G4056" s="488" t="s">
        <v>5959</v>
      </c>
      <c r="H4056" s="488" t="s">
        <v>5980</v>
      </c>
      <c r="I4056" s="490">
        <v>4360000</v>
      </c>
      <c r="J4056" s="490">
        <v>0.19</v>
      </c>
      <c r="K4056" s="490">
        <v>5188400</v>
      </c>
      <c r="L4056" s="508">
        <v>45148</v>
      </c>
      <c r="M4056" s="489">
        <v>0</v>
      </c>
      <c r="N4056" s="490">
        <v>4360000</v>
      </c>
      <c r="O4056" s="487" t="s">
        <v>25582</v>
      </c>
    </row>
    <row r="4057" spans="1:15" ht="45" x14ac:dyDescent="0.25">
      <c r="A4057" s="489">
        <v>13382</v>
      </c>
      <c r="B4057" s="488" t="s">
        <v>15406</v>
      </c>
      <c r="C4057" s="489" t="s">
        <v>87</v>
      </c>
      <c r="D4057" s="490">
        <v>2283033</v>
      </c>
      <c r="E4057" s="487"/>
      <c r="F4057" s="487"/>
      <c r="G4057" s="488" t="s">
        <v>5959</v>
      </c>
      <c r="H4057" s="488" t="s">
        <v>5980</v>
      </c>
      <c r="I4057" s="490">
        <v>1918515.13</v>
      </c>
      <c r="J4057" s="490">
        <v>0.19</v>
      </c>
      <c r="K4057" s="490">
        <v>2283033</v>
      </c>
      <c r="L4057" s="508">
        <v>45148</v>
      </c>
      <c r="M4057" s="489">
        <v>0</v>
      </c>
      <c r="N4057" s="490">
        <v>1918515.13</v>
      </c>
      <c r="O4057" s="487" t="s">
        <v>25582</v>
      </c>
    </row>
    <row r="4058" spans="1:15" ht="45" x14ac:dyDescent="0.25">
      <c r="A4058" s="489">
        <v>13383</v>
      </c>
      <c r="B4058" s="488" t="s">
        <v>15391</v>
      </c>
      <c r="C4058" s="489" t="s">
        <v>87</v>
      </c>
      <c r="D4058" s="490">
        <v>22197.48</v>
      </c>
      <c r="E4058" s="487"/>
      <c r="F4058" s="487"/>
      <c r="G4058" s="488" t="s">
        <v>6056</v>
      </c>
      <c r="H4058" s="488" t="s">
        <v>5976</v>
      </c>
      <c r="I4058" s="490">
        <v>22197.48</v>
      </c>
      <c r="J4058" s="490">
        <v>0</v>
      </c>
      <c r="K4058" s="490">
        <v>22197.48</v>
      </c>
      <c r="L4058" s="508">
        <v>45477</v>
      </c>
      <c r="M4058" s="489">
        <v>0</v>
      </c>
      <c r="N4058" s="490">
        <v>22197.48</v>
      </c>
      <c r="O4058" s="487" t="s">
        <v>25582</v>
      </c>
    </row>
    <row r="4059" spans="1:15" ht="45" x14ac:dyDescent="0.25">
      <c r="A4059" s="489">
        <v>13384</v>
      </c>
      <c r="B4059" s="488" t="s">
        <v>15389</v>
      </c>
      <c r="C4059" s="489" t="s">
        <v>87</v>
      </c>
      <c r="D4059" s="490">
        <v>13650.42</v>
      </c>
      <c r="E4059" s="487"/>
      <c r="F4059" s="487"/>
      <c r="G4059" s="488" t="s">
        <v>6056</v>
      </c>
      <c r="H4059" s="488" t="s">
        <v>5976</v>
      </c>
      <c r="I4059" s="490">
        <v>13650.42</v>
      </c>
      <c r="J4059" s="490">
        <v>0</v>
      </c>
      <c r="K4059" s="490">
        <v>13650.42</v>
      </c>
      <c r="L4059" s="508">
        <v>45477</v>
      </c>
      <c r="M4059" s="489">
        <v>0</v>
      </c>
      <c r="N4059" s="490">
        <v>13650.42</v>
      </c>
      <c r="O4059" s="487" t="s">
        <v>25582</v>
      </c>
    </row>
    <row r="4060" spans="1:15" ht="45" x14ac:dyDescent="0.25">
      <c r="A4060" s="489">
        <v>13385</v>
      </c>
      <c r="B4060" s="488" t="s">
        <v>15392</v>
      </c>
      <c r="C4060" s="489" t="s">
        <v>92</v>
      </c>
      <c r="D4060" s="490">
        <v>16781.509999999998</v>
      </c>
      <c r="E4060" s="487"/>
      <c r="F4060" s="487"/>
      <c r="G4060" s="488" t="s">
        <v>6056</v>
      </c>
      <c r="H4060" s="488" t="s">
        <v>5976</v>
      </c>
      <c r="I4060" s="490">
        <v>16781.509999999998</v>
      </c>
      <c r="J4060" s="490">
        <v>0</v>
      </c>
      <c r="K4060" s="490">
        <v>16781.509999999998</v>
      </c>
      <c r="L4060" s="508">
        <v>45477</v>
      </c>
      <c r="M4060" s="489">
        <v>0</v>
      </c>
      <c r="N4060" s="490">
        <v>16781.509999999998</v>
      </c>
      <c r="O4060" s="487" t="s">
        <v>25582</v>
      </c>
    </row>
    <row r="4061" spans="1:15" ht="45" x14ac:dyDescent="0.25">
      <c r="A4061" s="489">
        <v>13386</v>
      </c>
      <c r="B4061" s="488" t="s">
        <v>15390</v>
      </c>
      <c r="C4061" s="489" t="s">
        <v>92</v>
      </c>
      <c r="D4061" s="490">
        <v>10969.75</v>
      </c>
      <c r="E4061" s="487"/>
      <c r="F4061" s="487"/>
      <c r="G4061" s="488" t="s">
        <v>6056</v>
      </c>
      <c r="H4061" s="488" t="s">
        <v>5976</v>
      </c>
      <c r="I4061" s="490">
        <v>10969.75</v>
      </c>
      <c r="J4061" s="490">
        <v>0</v>
      </c>
      <c r="K4061" s="490">
        <v>10969.75</v>
      </c>
      <c r="L4061" s="508">
        <v>45477</v>
      </c>
      <c r="M4061" s="489">
        <v>0</v>
      </c>
      <c r="N4061" s="490">
        <v>10969.75</v>
      </c>
      <c r="O4061" s="487" t="s">
        <v>25582</v>
      </c>
    </row>
    <row r="4062" spans="1:15" ht="45" x14ac:dyDescent="0.25">
      <c r="A4062" s="489">
        <v>13387</v>
      </c>
      <c r="B4062" s="488" t="s">
        <v>15453</v>
      </c>
      <c r="C4062" s="489" t="s">
        <v>87</v>
      </c>
      <c r="D4062" s="490">
        <v>59500000</v>
      </c>
      <c r="E4062" s="487"/>
      <c r="F4062" s="487"/>
      <c r="G4062" s="488" t="s">
        <v>6071</v>
      </c>
      <c r="H4062" s="488" t="s">
        <v>5980</v>
      </c>
      <c r="I4062" s="490">
        <v>50000000</v>
      </c>
      <c r="J4062" s="490">
        <v>0.19</v>
      </c>
      <c r="K4062" s="490">
        <v>59500000</v>
      </c>
      <c r="L4062" s="508">
        <v>45148</v>
      </c>
      <c r="M4062" s="489">
        <v>0</v>
      </c>
      <c r="N4062" s="490">
        <v>50000000</v>
      </c>
      <c r="O4062" s="487" t="s">
        <v>25582</v>
      </c>
    </row>
    <row r="4063" spans="1:15" ht="45" x14ac:dyDescent="0.25">
      <c r="A4063" s="489">
        <v>13388</v>
      </c>
      <c r="B4063" s="488" t="s">
        <v>15225</v>
      </c>
      <c r="C4063" s="489" t="s">
        <v>4419</v>
      </c>
      <c r="D4063" s="490">
        <v>51427807</v>
      </c>
      <c r="E4063" s="487"/>
      <c r="F4063" s="487"/>
      <c r="G4063" s="488" t="s">
        <v>6064</v>
      </c>
      <c r="H4063" s="488" t="s">
        <v>5980</v>
      </c>
      <c r="I4063" s="490">
        <v>43216644.539999999</v>
      </c>
      <c r="J4063" s="490">
        <v>0.19</v>
      </c>
      <c r="K4063" s="490">
        <v>51427807</v>
      </c>
      <c r="L4063" s="508">
        <v>45148</v>
      </c>
      <c r="M4063" s="489">
        <v>0</v>
      </c>
      <c r="N4063" s="490">
        <v>43216644.539999999</v>
      </c>
      <c r="O4063" s="487" t="s">
        <v>25582</v>
      </c>
    </row>
    <row r="4064" spans="1:15" ht="45" x14ac:dyDescent="0.25">
      <c r="A4064" s="489">
        <v>13389</v>
      </c>
      <c r="B4064" s="488" t="s">
        <v>15319</v>
      </c>
      <c r="C4064" s="489" t="s">
        <v>87</v>
      </c>
      <c r="D4064" s="490">
        <v>10500</v>
      </c>
      <c r="E4064" s="487"/>
      <c r="F4064" s="487"/>
      <c r="G4064" s="488" t="s">
        <v>6216</v>
      </c>
      <c r="H4064" s="488" t="s">
        <v>5980</v>
      </c>
      <c r="I4064" s="490">
        <v>8823.5300000000007</v>
      </c>
      <c r="J4064" s="490">
        <v>0.19</v>
      </c>
      <c r="K4064" s="490">
        <v>10500</v>
      </c>
      <c r="L4064" s="508">
        <v>45148</v>
      </c>
      <c r="M4064" s="489">
        <v>0</v>
      </c>
      <c r="N4064" s="490">
        <v>8823.5300000000007</v>
      </c>
      <c r="O4064" s="487" t="s">
        <v>25582</v>
      </c>
    </row>
    <row r="4065" spans="1:15" ht="45" x14ac:dyDescent="0.25">
      <c r="A4065" s="489">
        <v>13390</v>
      </c>
      <c r="B4065" s="488" t="s">
        <v>15395</v>
      </c>
      <c r="C4065" s="489" t="s">
        <v>87</v>
      </c>
      <c r="D4065" s="490">
        <v>27794.959999999999</v>
      </c>
      <c r="E4065" s="487"/>
      <c r="F4065" s="487"/>
      <c r="G4065" s="488" t="s">
        <v>6056</v>
      </c>
      <c r="H4065" s="488" t="s">
        <v>5976</v>
      </c>
      <c r="I4065" s="490">
        <v>27794.959999999999</v>
      </c>
      <c r="J4065" s="490">
        <v>0</v>
      </c>
      <c r="K4065" s="490">
        <v>27794.959999999999</v>
      </c>
      <c r="L4065" s="508">
        <v>45477</v>
      </c>
      <c r="M4065" s="489">
        <v>0</v>
      </c>
      <c r="N4065" s="490">
        <v>27794.959999999999</v>
      </c>
      <c r="O4065" s="487" t="s">
        <v>25582</v>
      </c>
    </row>
    <row r="4066" spans="1:15" ht="45" x14ac:dyDescent="0.25">
      <c r="A4066" s="489">
        <v>13391</v>
      </c>
      <c r="B4066" s="488" t="s">
        <v>15393</v>
      </c>
      <c r="C4066" s="489" t="s">
        <v>87</v>
      </c>
      <c r="D4066" s="490">
        <v>22217.65</v>
      </c>
      <c r="E4066" s="487"/>
      <c r="F4066" s="487"/>
      <c r="G4066" s="488" t="s">
        <v>6056</v>
      </c>
      <c r="H4066" s="488" t="s">
        <v>5976</v>
      </c>
      <c r="I4066" s="490">
        <v>22217.65</v>
      </c>
      <c r="J4066" s="490">
        <v>0</v>
      </c>
      <c r="K4066" s="490">
        <v>22217.65</v>
      </c>
      <c r="L4066" s="508">
        <v>45477</v>
      </c>
      <c r="M4066" s="489">
        <v>0</v>
      </c>
      <c r="N4066" s="490">
        <v>22217.65</v>
      </c>
      <c r="O4066" s="487" t="s">
        <v>25582</v>
      </c>
    </row>
    <row r="4067" spans="1:15" ht="45" x14ac:dyDescent="0.25">
      <c r="A4067" s="489">
        <v>13392</v>
      </c>
      <c r="B4067" s="488" t="s">
        <v>15394</v>
      </c>
      <c r="C4067" s="489" t="s">
        <v>87</v>
      </c>
      <c r="D4067" s="490">
        <v>3668.91</v>
      </c>
      <c r="E4067" s="487"/>
      <c r="F4067" s="487"/>
      <c r="G4067" s="488" t="s">
        <v>6056</v>
      </c>
      <c r="H4067" s="488" t="s">
        <v>5976</v>
      </c>
      <c r="I4067" s="490">
        <v>3668.91</v>
      </c>
      <c r="J4067" s="490">
        <v>0</v>
      </c>
      <c r="K4067" s="490">
        <v>3668.91</v>
      </c>
      <c r="L4067" s="508">
        <v>45477</v>
      </c>
      <c r="M4067" s="489">
        <v>0</v>
      </c>
      <c r="N4067" s="490">
        <v>3668.91</v>
      </c>
      <c r="O4067" s="487" t="s">
        <v>25582</v>
      </c>
    </row>
    <row r="4068" spans="1:15" ht="45" x14ac:dyDescent="0.25">
      <c r="A4068" s="489">
        <v>13393</v>
      </c>
      <c r="B4068" s="488" t="s">
        <v>15423</v>
      </c>
      <c r="C4068" s="489" t="s">
        <v>87</v>
      </c>
      <c r="D4068" s="490">
        <v>211124</v>
      </c>
      <c r="E4068" s="487"/>
      <c r="F4068" s="487"/>
      <c r="G4068" s="488" t="s">
        <v>6308</v>
      </c>
      <c r="H4068" s="488" t="s">
        <v>5980</v>
      </c>
      <c r="I4068" s="490">
        <v>177415.13</v>
      </c>
      <c r="J4068" s="490">
        <v>0.19</v>
      </c>
      <c r="K4068" s="490">
        <v>211124</v>
      </c>
      <c r="L4068" s="508">
        <v>45154</v>
      </c>
      <c r="M4068" s="489">
        <v>0</v>
      </c>
      <c r="N4068" s="490">
        <v>177415.13</v>
      </c>
      <c r="O4068" s="487" t="s">
        <v>25582</v>
      </c>
    </row>
    <row r="4069" spans="1:15" ht="45" x14ac:dyDescent="0.25">
      <c r="A4069" s="489">
        <v>13394</v>
      </c>
      <c r="B4069" s="488" t="s">
        <v>15245</v>
      </c>
      <c r="C4069" s="489" t="s">
        <v>80</v>
      </c>
      <c r="D4069" s="490">
        <v>101423.7</v>
      </c>
      <c r="E4069" s="487"/>
      <c r="F4069" s="487"/>
      <c r="G4069" s="488" t="s">
        <v>6462</v>
      </c>
      <c r="H4069" s="488" t="s">
        <v>5976</v>
      </c>
      <c r="I4069" s="490">
        <v>85230</v>
      </c>
      <c r="J4069" s="490">
        <v>0.19</v>
      </c>
      <c r="K4069" s="490">
        <v>101423.7</v>
      </c>
      <c r="L4069" s="508">
        <v>45161</v>
      </c>
      <c r="M4069" s="489">
        <v>0</v>
      </c>
      <c r="N4069" s="490">
        <v>85230</v>
      </c>
      <c r="O4069" s="487" t="s">
        <v>25582</v>
      </c>
    </row>
    <row r="4070" spans="1:15" ht="45" x14ac:dyDescent="0.25">
      <c r="A4070" s="489">
        <v>13395</v>
      </c>
      <c r="B4070" s="488" t="s">
        <v>15244</v>
      </c>
      <c r="C4070" s="489" t="s">
        <v>80</v>
      </c>
      <c r="D4070" s="490">
        <v>51550.8</v>
      </c>
      <c r="E4070" s="487"/>
      <c r="F4070" s="487"/>
      <c r="G4070" s="488" t="s">
        <v>6462</v>
      </c>
      <c r="H4070" s="488" t="s">
        <v>5976</v>
      </c>
      <c r="I4070" s="490">
        <v>43320</v>
      </c>
      <c r="J4070" s="490">
        <v>0.19</v>
      </c>
      <c r="K4070" s="490">
        <v>51550.8</v>
      </c>
      <c r="L4070" s="508">
        <v>45161</v>
      </c>
      <c r="M4070" s="489">
        <v>0</v>
      </c>
      <c r="N4070" s="490">
        <v>43320</v>
      </c>
      <c r="O4070" s="487" t="s">
        <v>25582</v>
      </c>
    </row>
    <row r="4071" spans="1:15" ht="45" x14ac:dyDescent="0.25">
      <c r="A4071" s="489">
        <v>13396</v>
      </c>
      <c r="B4071" s="488" t="s">
        <v>15210</v>
      </c>
      <c r="C4071" s="489" t="s">
        <v>182</v>
      </c>
      <c r="D4071" s="490">
        <v>671275</v>
      </c>
      <c r="E4071" s="487"/>
      <c r="F4071" s="487"/>
      <c r="G4071" s="488" t="s">
        <v>6064</v>
      </c>
      <c r="H4071" s="488" t="s">
        <v>5976</v>
      </c>
      <c r="I4071" s="490">
        <v>564096.64</v>
      </c>
      <c r="J4071" s="490">
        <v>0.19</v>
      </c>
      <c r="K4071" s="490">
        <v>671275</v>
      </c>
      <c r="L4071" s="508">
        <v>45434</v>
      </c>
      <c r="M4071" s="489">
        <v>0</v>
      </c>
      <c r="N4071" s="490">
        <v>564096.64</v>
      </c>
      <c r="O4071" s="487" t="s">
        <v>25582</v>
      </c>
    </row>
    <row r="4072" spans="1:15" ht="45" x14ac:dyDescent="0.25">
      <c r="A4072" s="489">
        <v>13397</v>
      </c>
      <c r="B4072" s="488" t="s">
        <v>15452</v>
      </c>
      <c r="C4072" s="489" t="s">
        <v>80</v>
      </c>
      <c r="D4072" s="490">
        <v>60993.85</v>
      </c>
      <c r="E4072" s="487"/>
      <c r="F4072" s="487"/>
      <c r="G4072" s="488" t="s">
        <v>6176</v>
      </c>
      <c r="H4072" s="488" t="s">
        <v>5976</v>
      </c>
      <c r="I4072" s="490">
        <v>51255.34</v>
      </c>
      <c r="J4072" s="490">
        <v>0.19</v>
      </c>
      <c r="K4072" s="490">
        <v>60993.85</v>
      </c>
      <c r="L4072" s="508">
        <v>45161</v>
      </c>
      <c r="M4072" s="489">
        <v>0</v>
      </c>
      <c r="N4072" s="490">
        <v>51255.34</v>
      </c>
      <c r="O4072" s="487" t="s">
        <v>25582</v>
      </c>
    </row>
    <row r="4073" spans="1:15" ht="45" x14ac:dyDescent="0.25">
      <c r="A4073" s="489">
        <v>13398</v>
      </c>
      <c r="B4073" s="488" t="s">
        <v>15176</v>
      </c>
      <c r="C4073" s="489" t="s">
        <v>87</v>
      </c>
      <c r="D4073" s="490">
        <v>32499.99</v>
      </c>
      <c r="E4073" s="487"/>
      <c r="F4073" s="487"/>
      <c r="G4073" s="488" t="s">
        <v>6064</v>
      </c>
      <c r="H4073" s="488" t="s">
        <v>5980</v>
      </c>
      <c r="I4073" s="490">
        <v>27310.92</v>
      </c>
      <c r="J4073" s="490">
        <v>0.19</v>
      </c>
      <c r="K4073" s="490">
        <v>32499.99</v>
      </c>
      <c r="L4073" s="508">
        <v>45434</v>
      </c>
      <c r="M4073" s="489">
        <v>0</v>
      </c>
      <c r="N4073" s="490">
        <v>27310.92</v>
      </c>
      <c r="O4073" s="487" t="s">
        <v>25582</v>
      </c>
    </row>
    <row r="4074" spans="1:15" ht="45" x14ac:dyDescent="0.25">
      <c r="A4074" s="489">
        <v>13399</v>
      </c>
      <c r="B4074" s="488" t="s">
        <v>15267</v>
      </c>
      <c r="C4074" s="489" t="s">
        <v>87</v>
      </c>
      <c r="D4074" s="490">
        <v>373786</v>
      </c>
      <c r="E4074" s="487"/>
      <c r="F4074" s="487"/>
      <c r="G4074" s="488" t="s">
        <v>6064</v>
      </c>
      <c r="H4074" s="488" t="s">
        <v>5976</v>
      </c>
      <c r="I4074" s="490">
        <v>314105.88</v>
      </c>
      <c r="J4074" s="490">
        <v>0.19</v>
      </c>
      <c r="K4074" s="490">
        <v>373786</v>
      </c>
      <c r="L4074" s="508">
        <v>45434</v>
      </c>
      <c r="M4074" s="489">
        <v>0</v>
      </c>
      <c r="N4074" s="490">
        <v>314105.88</v>
      </c>
      <c r="O4074" s="487" t="s">
        <v>25582</v>
      </c>
    </row>
    <row r="4075" spans="1:15" ht="45" x14ac:dyDescent="0.25">
      <c r="A4075" s="489">
        <v>13400</v>
      </c>
      <c r="B4075" s="488" t="s">
        <v>15221</v>
      </c>
      <c r="C4075" s="489" t="s">
        <v>87</v>
      </c>
      <c r="D4075" s="490">
        <v>162436</v>
      </c>
      <c r="E4075" s="487"/>
      <c r="F4075" s="487"/>
      <c r="G4075" s="488" t="s">
        <v>6064</v>
      </c>
      <c r="H4075" s="488" t="s">
        <v>5980</v>
      </c>
      <c r="I4075" s="490">
        <v>136500.84</v>
      </c>
      <c r="J4075" s="490">
        <v>0.19</v>
      </c>
      <c r="K4075" s="490">
        <v>162436</v>
      </c>
      <c r="L4075" s="508">
        <v>45434</v>
      </c>
      <c r="M4075" s="489">
        <v>0</v>
      </c>
      <c r="N4075" s="490">
        <v>136500.84</v>
      </c>
      <c r="O4075" s="487" t="s">
        <v>25582</v>
      </c>
    </row>
    <row r="4076" spans="1:15" ht="45" x14ac:dyDescent="0.25">
      <c r="A4076" s="489">
        <v>13401</v>
      </c>
      <c r="B4076" s="488" t="s">
        <v>15206</v>
      </c>
      <c r="C4076" s="489" t="s">
        <v>4346</v>
      </c>
      <c r="D4076" s="490">
        <v>92106</v>
      </c>
      <c r="E4076" s="487"/>
      <c r="F4076" s="487"/>
      <c r="G4076" s="488" t="s">
        <v>6064</v>
      </c>
      <c r="H4076" s="488" t="s">
        <v>5980</v>
      </c>
      <c r="I4076" s="490">
        <v>77400</v>
      </c>
      <c r="J4076" s="490">
        <v>0.19</v>
      </c>
      <c r="K4076" s="490">
        <v>92106</v>
      </c>
      <c r="L4076" s="508">
        <v>45434</v>
      </c>
      <c r="M4076" s="489">
        <v>0</v>
      </c>
      <c r="N4076" s="490">
        <v>77400</v>
      </c>
      <c r="O4076" s="487" t="s">
        <v>25582</v>
      </c>
    </row>
    <row r="4077" spans="1:15" ht="45" x14ac:dyDescent="0.25">
      <c r="A4077" s="489">
        <v>13402</v>
      </c>
      <c r="B4077" s="488" t="s">
        <v>15175</v>
      </c>
      <c r="C4077" s="489" t="s">
        <v>87</v>
      </c>
      <c r="D4077" s="490">
        <v>33904</v>
      </c>
      <c r="E4077" s="487"/>
      <c r="F4077" s="487"/>
      <c r="G4077" s="488" t="s">
        <v>6064</v>
      </c>
      <c r="H4077" s="488" t="s">
        <v>5976</v>
      </c>
      <c r="I4077" s="490">
        <v>28490.76</v>
      </c>
      <c r="J4077" s="490">
        <v>0.19</v>
      </c>
      <c r="K4077" s="490">
        <v>33904</v>
      </c>
      <c r="L4077" s="508">
        <v>45434</v>
      </c>
      <c r="M4077" s="489">
        <v>0</v>
      </c>
      <c r="N4077" s="490">
        <v>28490.76</v>
      </c>
      <c r="O4077" s="487" t="s">
        <v>25582</v>
      </c>
    </row>
    <row r="4078" spans="1:15" ht="45" x14ac:dyDescent="0.25">
      <c r="A4078" s="489">
        <v>13403</v>
      </c>
      <c r="B4078" s="488" t="s">
        <v>15454</v>
      </c>
      <c r="C4078" s="489" t="s">
        <v>80</v>
      </c>
      <c r="D4078" s="490">
        <v>67145.75</v>
      </c>
      <c r="E4078" s="487"/>
      <c r="F4078" s="487"/>
      <c r="G4078" s="488" t="s">
        <v>6176</v>
      </c>
      <c r="H4078" s="488" t="s">
        <v>5976</v>
      </c>
      <c r="I4078" s="490">
        <v>56425</v>
      </c>
      <c r="J4078" s="490">
        <v>0.19</v>
      </c>
      <c r="K4078" s="490">
        <v>67145.75</v>
      </c>
      <c r="L4078" s="508">
        <v>45161</v>
      </c>
      <c r="M4078" s="489">
        <v>0</v>
      </c>
      <c r="N4078" s="490">
        <v>56425</v>
      </c>
      <c r="O4078" s="487" t="s">
        <v>25582</v>
      </c>
    </row>
    <row r="4079" spans="1:15" ht="45" x14ac:dyDescent="0.25">
      <c r="A4079" s="489">
        <v>13404</v>
      </c>
      <c r="B4079" s="488" t="s">
        <v>15231</v>
      </c>
      <c r="C4079" s="489" t="s">
        <v>776</v>
      </c>
      <c r="D4079" s="490">
        <v>27738</v>
      </c>
      <c r="E4079" s="487"/>
      <c r="F4079" s="487"/>
      <c r="G4079" s="488" t="s">
        <v>25586</v>
      </c>
      <c r="H4079" s="488" t="s">
        <v>5976</v>
      </c>
      <c r="I4079" s="490">
        <v>23309.24</v>
      </c>
      <c r="J4079" s="490">
        <v>0.19</v>
      </c>
      <c r="K4079" s="490">
        <v>27738</v>
      </c>
      <c r="L4079" s="508">
        <v>45162</v>
      </c>
      <c r="M4079" s="489">
        <v>0</v>
      </c>
      <c r="N4079" s="490">
        <v>23309.24</v>
      </c>
      <c r="O4079" s="487" t="s">
        <v>25582</v>
      </c>
    </row>
    <row r="4080" spans="1:15" ht="45" x14ac:dyDescent="0.25">
      <c r="A4080" s="489">
        <v>13405</v>
      </c>
      <c r="B4080" s="488" t="s">
        <v>15384</v>
      </c>
      <c r="C4080" s="489" t="s">
        <v>87</v>
      </c>
      <c r="D4080" s="490">
        <v>2394875</v>
      </c>
      <c r="E4080" s="487"/>
      <c r="F4080" s="487"/>
      <c r="G4080" s="488" t="s">
        <v>6016</v>
      </c>
      <c r="H4080" s="488" t="s">
        <v>5976</v>
      </c>
      <c r="I4080" s="490">
        <v>2012500</v>
      </c>
      <c r="J4080" s="490">
        <v>0.19</v>
      </c>
      <c r="K4080" s="490">
        <v>2394875</v>
      </c>
      <c r="L4080" s="508">
        <v>45162</v>
      </c>
      <c r="M4080" s="489">
        <v>0</v>
      </c>
      <c r="N4080" s="490">
        <v>2012500</v>
      </c>
      <c r="O4080" s="487" t="s">
        <v>25582</v>
      </c>
    </row>
    <row r="4081" spans="1:15" ht="45" x14ac:dyDescent="0.25">
      <c r="A4081" s="489">
        <v>13406</v>
      </c>
      <c r="B4081" s="488" t="s">
        <v>15251</v>
      </c>
      <c r="C4081" s="489" t="s">
        <v>87</v>
      </c>
      <c r="D4081" s="490">
        <v>23948750</v>
      </c>
      <c r="E4081" s="487"/>
      <c r="F4081" s="487"/>
      <c r="G4081" s="488" t="s">
        <v>6016</v>
      </c>
      <c r="H4081" s="488" t="s">
        <v>5976</v>
      </c>
      <c r="I4081" s="490">
        <v>20125000</v>
      </c>
      <c r="J4081" s="490">
        <v>0.19</v>
      </c>
      <c r="K4081" s="490">
        <v>23948750</v>
      </c>
      <c r="L4081" s="508">
        <v>45162</v>
      </c>
      <c r="M4081" s="489">
        <v>0</v>
      </c>
      <c r="N4081" s="490">
        <v>20125000</v>
      </c>
      <c r="O4081" s="487" t="s">
        <v>25582</v>
      </c>
    </row>
    <row r="4082" spans="1:15" ht="45" x14ac:dyDescent="0.25">
      <c r="A4082" s="489">
        <v>13407</v>
      </c>
      <c r="B4082" s="488" t="s">
        <v>15215</v>
      </c>
      <c r="C4082" s="489" t="s">
        <v>87</v>
      </c>
      <c r="D4082" s="490">
        <v>4311370</v>
      </c>
      <c r="E4082" s="487"/>
      <c r="F4082" s="487"/>
      <c r="G4082" s="488" t="s">
        <v>6016</v>
      </c>
      <c r="H4082" s="488" t="s">
        <v>5976</v>
      </c>
      <c r="I4082" s="490">
        <v>3623000</v>
      </c>
      <c r="J4082" s="490">
        <v>0.19</v>
      </c>
      <c r="K4082" s="490">
        <v>4311370</v>
      </c>
      <c r="L4082" s="508">
        <v>45163</v>
      </c>
      <c r="M4082" s="489">
        <v>0</v>
      </c>
      <c r="N4082" s="490">
        <v>3623000</v>
      </c>
      <c r="O4082" s="487" t="s">
        <v>25582</v>
      </c>
    </row>
    <row r="4083" spans="1:15" ht="45" x14ac:dyDescent="0.25">
      <c r="A4083" s="489">
        <v>13408</v>
      </c>
      <c r="B4083" s="488" t="s">
        <v>15168</v>
      </c>
      <c r="C4083" s="489" t="s">
        <v>87</v>
      </c>
      <c r="D4083" s="490">
        <v>15396220</v>
      </c>
      <c r="E4083" s="487"/>
      <c r="F4083" s="487"/>
      <c r="G4083" s="488" t="s">
        <v>5983</v>
      </c>
      <c r="H4083" s="488" t="s">
        <v>5976</v>
      </c>
      <c r="I4083" s="490">
        <v>12938000</v>
      </c>
      <c r="J4083" s="490">
        <v>0.19</v>
      </c>
      <c r="K4083" s="490">
        <v>15396220</v>
      </c>
      <c r="L4083" s="508">
        <v>45162</v>
      </c>
      <c r="M4083" s="489">
        <v>0</v>
      </c>
      <c r="N4083" s="490">
        <v>12938000</v>
      </c>
      <c r="O4083" s="487" t="s">
        <v>25582</v>
      </c>
    </row>
    <row r="4084" spans="1:15" ht="45" x14ac:dyDescent="0.25">
      <c r="A4084" s="489">
        <v>13409</v>
      </c>
      <c r="B4084" s="488" t="s">
        <v>15405</v>
      </c>
      <c r="C4084" s="489" t="s">
        <v>87</v>
      </c>
      <c r="D4084" s="490">
        <v>2600150</v>
      </c>
      <c r="E4084" s="487"/>
      <c r="F4084" s="487"/>
      <c r="G4084" s="488" t="s">
        <v>6010</v>
      </c>
      <c r="H4084" s="488" t="s">
        <v>5976</v>
      </c>
      <c r="I4084" s="490">
        <v>2185000</v>
      </c>
      <c r="J4084" s="490">
        <v>0.19</v>
      </c>
      <c r="K4084" s="490">
        <v>2600150</v>
      </c>
      <c r="L4084" s="508">
        <v>45162</v>
      </c>
      <c r="M4084" s="489">
        <v>0</v>
      </c>
      <c r="N4084" s="490">
        <v>2185000</v>
      </c>
      <c r="O4084" s="487" t="s">
        <v>25582</v>
      </c>
    </row>
    <row r="4085" spans="1:15" ht="45" x14ac:dyDescent="0.25">
      <c r="A4085" s="489">
        <v>13410</v>
      </c>
      <c r="B4085" s="488" t="s">
        <v>15239</v>
      </c>
      <c r="C4085" s="489" t="s">
        <v>87</v>
      </c>
      <c r="D4085" s="490">
        <v>260610</v>
      </c>
      <c r="E4085" s="487"/>
      <c r="F4085" s="487"/>
      <c r="G4085" s="488" t="s">
        <v>7070</v>
      </c>
      <c r="H4085" s="488" t="s">
        <v>5976</v>
      </c>
      <c r="I4085" s="490">
        <v>219000</v>
      </c>
      <c r="J4085" s="490">
        <v>0.19</v>
      </c>
      <c r="K4085" s="490">
        <v>260610</v>
      </c>
      <c r="L4085" s="508">
        <v>45162</v>
      </c>
      <c r="M4085" s="489">
        <v>0</v>
      </c>
      <c r="N4085" s="490">
        <v>219000</v>
      </c>
      <c r="O4085" s="487" t="s">
        <v>25582</v>
      </c>
    </row>
    <row r="4086" spans="1:15" ht="45" x14ac:dyDescent="0.25">
      <c r="A4086" s="489">
        <v>13411</v>
      </c>
      <c r="B4086" s="488" t="s">
        <v>15207</v>
      </c>
      <c r="C4086" s="489" t="s">
        <v>87</v>
      </c>
      <c r="D4086" s="490">
        <v>10115000</v>
      </c>
      <c r="E4086" s="487"/>
      <c r="F4086" s="487"/>
      <c r="G4086" s="488" t="s">
        <v>6010</v>
      </c>
      <c r="H4086" s="488" t="s">
        <v>5976</v>
      </c>
      <c r="I4086" s="490">
        <v>8500000</v>
      </c>
      <c r="J4086" s="490">
        <v>0.19</v>
      </c>
      <c r="K4086" s="490">
        <v>10115000</v>
      </c>
      <c r="L4086" s="508">
        <v>45162</v>
      </c>
      <c r="M4086" s="489">
        <v>0</v>
      </c>
      <c r="N4086" s="490">
        <v>8500000</v>
      </c>
      <c r="O4086" s="487" t="s">
        <v>25582</v>
      </c>
    </row>
    <row r="4087" spans="1:15" ht="45" x14ac:dyDescent="0.25">
      <c r="A4087" s="489">
        <v>13412</v>
      </c>
      <c r="B4087" s="488" t="s">
        <v>15404</v>
      </c>
      <c r="C4087" s="489" t="s">
        <v>87</v>
      </c>
      <c r="D4087" s="490">
        <v>4165000</v>
      </c>
      <c r="E4087" s="487"/>
      <c r="F4087" s="487"/>
      <c r="G4087" s="488" t="s">
        <v>6016</v>
      </c>
      <c r="H4087" s="488" t="s">
        <v>5976</v>
      </c>
      <c r="I4087" s="490">
        <v>3500000</v>
      </c>
      <c r="J4087" s="490">
        <v>0.19</v>
      </c>
      <c r="K4087" s="490">
        <v>4165000</v>
      </c>
      <c r="L4087" s="508">
        <v>45162</v>
      </c>
      <c r="M4087" s="489">
        <v>0</v>
      </c>
      <c r="N4087" s="490">
        <v>3500000</v>
      </c>
      <c r="O4087" s="487" t="s">
        <v>25582</v>
      </c>
    </row>
    <row r="4088" spans="1:15" ht="45" x14ac:dyDescent="0.25">
      <c r="A4088" s="489">
        <v>13413</v>
      </c>
      <c r="B4088" s="488" t="s">
        <v>15150</v>
      </c>
      <c r="C4088" s="489" t="s">
        <v>87</v>
      </c>
      <c r="D4088" s="490">
        <v>6545000</v>
      </c>
      <c r="E4088" s="487"/>
      <c r="F4088" s="487"/>
      <c r="G4088" s="488" t="s">
        <v>5992</v>
      </c>
      <c r="H4088" s="488" t="s">
        <v>5976</v>
      </c>
      <c r="I4088" s="490">
        <v>5500000</v>
      </c>
      <c r="J4088" s="490">
        <v>0.19</v>
      </c>
      <c r="K4088" s="490">
        <v>6545000</v>
      </c>
      <c r="L4088" s="508">
        <v>45162</v>
      </c>
      <c r="M4088" s="489">
        <v>0</v>
      </c>
      <c r="N4088" s="490">
        <v>5500000</v>
      </c>
      <c r="O4088" s="487" t="s">
        <v>25582</v>
      </c>
    </row>
    <row r="4089" spans="1:15" ht="45" x14ac:dyDescent="0.25">
      <c r="A4089" s="489">
        <v>13414</v>
      </c>
      <c r="B4089" s="488" t="s">
        <v>15450</v>
      </c>
      <c r="C4089" s="489" t="s">
        <v>87</v>
      </c>
      <c r="D4089" s="490">
        <v>39270000</v>
      </c>
      <c r="E4089" s="487"/>
      <c r="F4089" s="487"/>
      <c r="G4089" s="488" t="s">
        <v>6139</v>
      </c>
      <c r="H4089" s="488" t="s">
        <v>5976</v>
      </c>
      <c r="I4089" s="490">
        <v>33000000</v>
      </c>
      <c r="J4089" s="490">
        <v>0.19</v>
      </c>
      <c r="K4089" s="490">
        <v>39270000</v>
      </c>
      <c r="L4089" s="508">
        <v>45162</v>
      </c>
      <c r="M4089" s="489">
        <v>0</v>
      </c>
      <c r="N4089" s="490">
        <v>33000000</v>
      </c>
      <c r="O4089" s="487" t="s">
        <v>25582</v>
      </c>
    </row>
    <row r="4090" spans="1:15" ht="45" x14ac:dyDescent="0.25">
      <c r="A4090" s="489">
        <v>13415</v>
      </c>
      <c r="B4090" s="488" t="s">
        <v>15189</v>
      </c>
      <c r="C4090" s="489" t="s">
        <v>87</v>
      </c>
      <c r="D4090" s="490">
        <v>48790000</v>
      </c>
      <c r="E4090" s="487"/>
      <c r="F4090" s="487"/>
      <c r="G4090" s="488" t="s">
        <v>6010</v>
      </c>
      <c r="H4090" s="488" t="s">
        <v>5976</v>
      </c>
      <c r="I4090" s="490">
        <v>41000000</v>
      </c>
      <c r="J4090" s="490">
        <v>0.19</v>
      </c>
      <c r="K4090" s="490">
        <v>48790000</v>
      </c>
      <c r="L4090" s="508">
        <v>45162</v>
      </c>
      <c r="M4090" s="489">
        <v>0</v>
      </c>
      <c r="N4090" s="490">
        <v>41000000</v>
      </c>
      <c r="O4090" s="487" t="s">
        <v>25582</v>
      </c>
    </row>
    <row r="4091" spans="1:15" ht="45" x14ac:dyDescent="0.25">
      <c r="A4091" s="489">
        <v>13416</v>
      </c>
      <c r="B4091" s="488" t="s">
        <v>15180</v>
      </c>
      <c r="C4091" s="489" t="s">
        <v>80</v>
      </c>
      <c r="D4091" s="490">
        <v>61600</v>
      </c>
      <c r="E4091" s="487"/>
      <c r="F4091" s="487"/>
      <c r="G4091" s="488" t="s">
        <v>5978</v>
      </c>
      <c r="H4091" s="488" t="s">
        <v>5980</v>
      </c>
      <c r="I4091" s="490">
        <v>51764.71</v>
      </c>
      <c r="J4091" s="490">
        <v>0.19</v>
      </c>
      <c r="K4091" s="490">
        <v>61600</v>
      </c>
      <c r="L4091" s="508">
        <v>45478</v>
      </c>
      <c r="M4091" s="489">
        <v>0</v>
      </c>
      <c r="N4091" s="490">
        <v>51764.71</v>
      </c>
      <c r="O4091" s="487" t="s">
        <v>25582</v>
      </c>
    </row>
    <row r="4092" spans="1:15" ht="45" x14ac:dyDescent="0.25">
      <c r="A4092" s="489">
        <v>13417</v>
      </c>
      <c r="B4092" s="488" t="s">
        <v>15443</v>
      </c>
      <c r="C4092" s="489" t="s">
        <v>87</v>
      </c>
      <c r="D4092" s="490">
        <v>468702</v>
      </c>
      <c r="E4092" s="487"/>
      <c r="F4092" s="487"/>
      <c r="G4092" s="488" t="s">
        <v>5983</v>
      </c>
      <c r="H4092" s="488" t="s">
        <v>5976</v>
      </c>
      <c r="I4092" s="490">
        <v>393867.23</v>
      </c>
      <c r="J4092" s="490">
        <v>0.19</v>
      </c>
      <c r="K4092" s="490">
        <v>468702</v>
      </c>
      <c r="L4092" s="508">
        <v>45162</v>
      </c>
      <c r="M4092" s="489">
        <v>0</v>
      </c>
      <c r="N4092" s="490">
        <v>393867.23</v>
      </c>
      <c r="O4092" s="487" t="s">
        <v>25582</v>
      </c>
    </row>
    <row r="4093" spans="1:15" ht="45" x14ac:dyDescent="0.25">
      <c r="A4093" s="489">
        <v>13418</v>
      </c>
      <c r="B4093" s="488" t="s">
        <v>15444</v>
      </c>
      <c r="C4093" s="489" t="s">
        <v>87</v>
      </c>
      <c r="D4093" s="490">
        <v>448446</v>
      </c>
      <c r="E4093" s="487"/>
      <c r="F4093" s="487"/>
      <c r="G4093" s="488" t="s">
        <v>5983</v>
      </c>
      <c r="H4093" s="488" t="s">
        <v>5976</v>
      </c>
      <c r="I4093" s="490">
        <v>376845.38</v>
      </c>
      <c r="J4093" s="490">
        <v>0.19</v>
      </c>
      <c r="K4093" s="490">
        <v>448446</v>
      </c>
      <c r="L4093" s="508">
        <v>45163</v>
      </c>
      <c r="M4093" s="489">
        <v>0</v>
      </c>
      <c r="N4093" s="490">
        <v>376845.38</v>
      </c>
      <c r="O4093" s="487" t="s">
        <v>25582</v>
      </c>
    </row>
    <row r="4094" spans="1:15" ht="45" x14ac:dyDescent="0.25">
      <c r="A4094" s="489">
        <v>13419</v>
      </c>
      <c r="B4094" s="488" t="s">
        <v>15456</v>
      </c>
      <c r="C4094" s="489" t="s">
        <v>80</v>
      </c>
      <c r="D4094" s="490">
        <v>280000</v>
      </c>
      <c r="E4094" s="487"/>
      <c r="F4094" s="487"/>
      <c r="G4094" s="488" t="s">
        <v>5992</v>
      </c>
      <c r="H4094" s="488" t="s">
        <v>5976</v>
      </c>
      <c r="I4094" s="490">
        <v>235294.12</v>
      </c>
      <c r="J4094" s="490">
        <v>0.19</v>
      </c>
      <c r="K4094" s="490">
        <v>280000</v>
      </c>
      <c r="L4094" s="508">
        <v>45162</v>
      </c>
      <c r="M4094" s="489">
        <v>0</v>
      </c>
      <c r="N4094" s="490">
        <v>235294.12</v>
      </c>
      <c r="O4094" s="487" t="s">
        <v>25582</v>
      </c>
    </row>
    <row r="4095" spans="1:15" ht="45" x14ac:dyDescent="0.25">
      <c r="A4095" s="489">
        <v>13420</v>
      </c>
      <c r="B4095" s="488" t="s">
        <v>15220</v>
      </c>
      <c r="C4095" s="489" t="s">
        <v>87</v>
      </c>
      <c r="D4095" s="490">
        <v>135000</v>
      </c>
      <c r="E4095" s="487"/>
      <c r="F4095" s="487"/>
      <c r="G4095" s="488" t="s">
        <v>5992</v>
      </c>
      <c r="H4095" s="488" t="s">
        <v>5976</v>
      </c>
      <c r="I4095" s="490">
        <v>113445.38</v>
      </c>
      <c r="J4095" s="490">
        <v>0.19</v>
      </c>
      <c r="K4095" s="490">
        <v>135000</v>
      </c>
      <c r="L4095" s="508">
        <v>45162</v>
      </c>
      <c r="M4095" s="489">
        <v>0</v>
      </c>
      <c r="N4095" s="490">
        <v>113445.38</v>
      </c>
      <c r="O4095" s="487" t="s">
        <v>25582</v>
      </c>
    </row>
    <row r="4096" spans="1:15" ht="45" x14ac:dyDescent="0.25">
      <c r="A4096" s="489">
        <v>13421</v>
      </c>
      <c r="B4096" s="488" t="s">
        <v>15219</v>
      </c>
      <c r="C4096" s="489" t="s">
        <v>87</v>
      </c>
      <c r="D4096" s="490">
        <v>520000</v>
      </c>
      <c r="E4096" s="487"/>
      <c r="F4096" s="487"/>
      <c r="G4096" s="488" t="s">
        <v>6016</v>
      </c>
      <c r="H4096" s="488" t="s">
        <v>5976</v>
      </c>
      <c r="I4096" s="490">
        <v>436974.79</v>
      </c>
      <c r="J4096" s="490">
        <v>0.19</v>
      </c>
      <c r="K4096" s="490">
        <v>520000</v>
      </c>
      <c r="L4096" s="508">
        <v>45162</v>
      </c>
      <c r="M4096" s="489">
        <v>0</v>
      </c>
      <c r="N4096" s="490">
        <v>436974.79</v>
      </c>
      <c r="O4096" s="487" t="s">
        <v>25582</v>
      </c>
    </row>
    <row r="4097" spans="1:15" ht="45" x14ac:dyDescent="0.25">
      <c r="A4097" s="489">
        <v>13422</v>
      </c>
      <c r="B4097" s="488" t="s">
        <v>15217</v>
      </c>
      <c r="C4097" s="489" t="s">
        <v>87</v>
      </c>
      <c r="D4097" s="490">
        <v>128214</v>
      </c>
      <c r="E4097" s="487"/>
      <c r="F4097" s="487"/>
      <c r="G4097" s="488" t="s">
        <v>6016</v>
      </c>
      <c r="H4097" s="488" t="s">
        <v>5976</v>
      </c>
      <c r="I4097" s="490">
        <v>107742.86</v>
      </c>
      <c r="J4097" s="490">
        <v>0.19</v>
      </c>
      <c r="K4097" s="490">
        <v>128214</v>
      </c>
      <c r="L4097" s="508">
        <v>45162</v>
      </c>
      <c r="M4097" s="489">
        <v>0</v>
      </c>
      <c r="N4097" s="490">
        <v>107742.86</v>
      </c>
      <c r="O4097" s="487" t="s">
        <v>25582</v>
      </c>
    </row>
    <row r="4098" spans="1:15" ht="45" x14ac:dyDescent="0.25">
      <c r="A4098" s="489">
        <v>13423</v>
      </c>
      <c r="B4098" s="488" t="s">
        <v>15222</v>
      </c>
      <c r="C4098" s="489" t="s">
        <v>87</v>
      </c>
      <c r="D4098" s="490">
        <v>15500</v>
      </c>
      <c r="E4098" s="487"/>
      <c r="F4098" s="487"/>
      <c r="G4098" s="488" t="s">
        <v>6062</v>
      </c>
      <c r="H4098" s="488" t="s">
        <v>5976</v>
      </c>
      <c r="I4098" s="490">
        <v>13025.21</v>
      </c>
      <c r="J4098" s="490">
        <v>0.19</v>
      </c>
      <c r="K4098" s="490">
        <v>15500</v>
      </c>
      <c r="L4098" s="508">
        <v>45162</v>
      </c>
      <c r="M4098" s="489">
        <v>0</v>
      </c>
      <c r="N4098" s="490">
        <v>13025.21</v>
      </c>
      <c r="O4098" s="487" t="s">
        <v>25582</v>
      </c>
    </row>
    <row r="4099" spans="1:15" ht="45" x14ac:dyDescent="0.25">
      <c r="A4099" s="489">
        <v>13424</v>
      </c>
      <c r="B4099" s="488" t="s">
        <v>15455</v>
      </c>
      <c r="C4099" s="489" t="s">
        <v>80</v>
      </c>
      <c r="D4099" s="490">
        <v>9000.01</v>
      </c>
      <c r="E4099" s="487"/>
      <c r="F4099" s="487"/>
      <c r="G4099" s="488" t="s">
        <v>5992</v>
      </c>
      <c r="H4099" s="488" t="s">
        <v>5976</v>
      </c>
      <c r="I4099" s="490">
        <v>7563.03</v>
      </c>
      <c r="J4099" s="490">
        <v>0.19</v>
      </c>
      <c r="K4099" s="490">
        <v>9000.01</v>
      </c>
      <c r="L4099" s="508">
        <v>45162</v>
      </c>
      <c r="M4099" s="489">
        <v>0</v>
      </c>
      <c r="N4099" s="490">
        <v>7563.03</v>
      </c>
      <c r="O4099" s="487" t="s">
        <v>25582</v>
      </c>
    </row>
    <row r="4100" spans="1:15" ht="45" x14ac:dyDescent="0.25">
      <c r="A4100" s="489">
        <v>13425</v>
      </c>
      <c r="B4100" s="488" t="s">
        <v>15181</v>
      </c>
      <c r="C4100" s="489" t="s">
        <v>80</v>
      </c>
      <c r="D4100" s="490">
        <v>13641</v>
      </c>
      <c r="E4100" s="487"/>
      <c r="F4100" s="487"/>
      <c r="G4100" s="488" t="s">
        <v>5978</v>
      </c>
      <c r="H4100" s="488" t="s">
        <v>5976</v>
      </c>
      <c r="I4100" s="490">
        <v>11463.03</v>
      </c>
      <c r="J4100" s="490">
        <v>0.19</v>
      </c>
      <c r="K4100" s="490">
        <v>13641</v>
      </c>
      <c r="L4100" s="508">
        <v>45478</v>
      </c>
      <c r="M4100" s="489">
        <v>0</v>
      </c>
      <c r="N4100" s="490">
        <v>11463.03</v>
      </c>
      <c r="O4100" s="487" t="s">
        <v>25582</v>
      </c>
    </row>
    <row r="4101" spans="1:15" ht="45" x14ac:dyDescent="0.25">
      <c r="A4101" s="489">
        <v>13426</v>
      </c>
      <c r="B4101" s="488" t="s">
        <v>15385</v>
      </c>
      <c r="C4101" s="489" t="s">
        <v>87</v>
      </c>
      <c r="D4101" s="490">
        <v>110000.01</v>
      </c>
      <c r="E4101" s="487"/>
      <c r="F4101" s="487"/>
      <c r="G4101" s="488" t="s">
        <v>5983</v>
      </c>
      <c r="H4101" s="488" t="s">
        <v>5976</v>
      </c>
      <c r="I4101" s="490">
        <v>92436.98</v>
      </c>
      <c r="J4101" s="490">
        <v>0.19</v>
      </c>
      <c r="K4101" s="490">
        <v>110000.01</v>
      </c>
      <c r="L4101" s="508">
        <v>45163</v>
      </c>
      <c r="M4101" s="489">
        <v>0</v>
      </c>
      <c r="N4101" s="490">
        <v>92436.98</v>
      </c>
      <c r="O4101" s="487" t="s">
        <v>25582</v>
      </c>
    </row>
    <row r="4102" spans="1:15" ht="45" x14ac:dyDescent="0.25">
      <c r="A4102" s="489">
        <v>13427</v>
      </c>
      <c r="B4102" s="488" t="s">
        <v>15196</v>
      </c>
      <c r="C4102" s="489" t="s">
        <v>87</v>
      </c>
      <c r="D4102" s="490">
        <v>13827</v>
      </c>
      <c r="E4102" s="487"/>
      <c r="F4102" s="487"/>
      <c r="G4102" s="488" t="s">
        <v>6016</v>
      </c>
      <c r="H4102" s="488" t="s">
        <v>5976</v>
      </c>
      <c r="I4102" s="490">
        <v>11619.33</v>
      </c>
      <c r="J4102" s="490">
        <v>0.19</v>
      </c>
      <c r="K4102" s="490">
        <v>13827</v>
      </c>
      <c r="L4102" s="508">
        <v>45163</v>
      </c>
      <c r="M4102" s="489">
        <v>0</v>
      </c>
      <c r="N4102" s="490">
        <v>11619.33</v>
      </c>
      <c r="O4102" s="487" t="s">
        <v>25582</v>
      </c>
    </row>
    <row r="4103" spans="1:15" ht="45" x14ac:dyDescent="0.25">
      <c r="A4103" s="489">
        <v>13428</v>
      </c>
      <c r="B4103" s="488" t="s">
        <v>15174</v>
      </c>
      <c r="C4103" s="489" t="s">
        <v>87</v>
      </c>
      <c r="D4103" s="490">
        <v>20000</v>
      </c>
      <c r="E4103" s="487"/>
      <c r="F4103" s="487"/>
      <c r="G4103" s="488" t="s">
        <v>5975</v>
      </c>
      <c r="H4103" s="488" t="s">
        <v>5976</v>
      </c>
      <c r="I4103" s="490">
        <v>16806.72</v>
      </c>
      <c r="J4103" s="490">
        <v>0.19</v>
      </c>
      <c r="K4103" s="490">
        <v>20000</v>
      </c>
      <c r="L4103" s="508">
        <v>45163</v>
      </c>
      <c r="M4103" s="489">
        <v>0</v>
      </c>
      <c r="N4103" s="490">
        <v>16806.72</v>
      </c>
      <c r="O4103" s="487" t="s">
        <v>25582</v>
      </c>
    </row>
    <row r="4104" spans="1:15" ht="45" x14ac:dyDescent="0.25">
      <c r="A4104" s="489">
        <v>13429</v>
      </c>
      <c r="B4104" s="488" t="s">
        <v>15464</v>
      </c>
      <c r="C4104" s="489" t="s">
        <v>87</v>
      </c>
      <c r="D4104" s="490">
        <v>6069000</v>
      </c>
      <c r="E4104" s="487"/>
      <c r="F4104" s="487"/>
      <c r="G4104" s="488" t="s">
        <v>5975</v>
      </c>
      <c r="H4104" s="488" t="s">
        <v>5976</v>
      </c>
      <c r="I4104" s="490">
        <v>5100000</v>
      </c>
      <c r="J4104" s="490">
        <v>0.19</v>
      </c>
      <c r="K4104" s="490">
        <v>6069000</v>
      </c>
      <c r="L4104" s="508">
        <v>45163</v>
      </c>
      <c r="M4104" s="489">
        <v>0</v>
      </c>
      <c r="N4104" s="490">
        <v>5100000</v>
      </c>
      <c r="O4104" s="487" t="s">
        <v>25582</v>
      </c>
    </row>
    <row r="4105" spans="1:15" ht="45" x14ac:dyDescent="0.25">
      <c r="A4105" s="489">
        <v>13430</v>
      </c>
      <c r="B4105" s="488" t="s">
        <v>15154</v>
      </c>
      <c r="C4105" s="489" t="s">
        <v>92</v>
      </c>
      <c r="D4105" s="490">
        <v>54521</v>
      </c>
      <c r="E4105" s="487"/>
      <c r="F4105" s="487"/>
      <c r="G4105" s="488" t="s">
        <v>6064</v>
      </c>
      <c r="H4105" s="488" t="s">
        <v>5976</v>
      </c>
      <c r="I4105" s="490">
        <v>45815.97</v>
      </c>
      <c r="J4105" s="490">
        <v>0.19</v>
      </c>
      <c r="K4105" s="490">
        <v>54521</v>
      </c>
      <c r="L4105" s="508">
        <v>45435</v>
      </c>
      <c r="M4105" s="489">
        <v>0</v>
      </c>
      <c r="N4105" s="490">
        <v>45815.97</v>
      </c>
      <c r="O4105" s="487" t="s">
        <v>25582</v>
      </c>
    </row>
    <row r="4106" spans="1:15" ht="30" x14ac:dyDescent="0.25">
      <c r="A4106" s="489">
        <v>13431</v>
      </c>
      <c r="B4106" s="488" t="s">
        <v>15327</v>
      </c>
      <c r="C4106" s="489" t="s">
        <v>87</v>
      </c>
      <c r="D4106" s="490">
        <v>2334830</v>
      </c>
      <c r="E4106" s="487"/>
      <c r="F4106" s="487"/>
      <c r="G4106" s="488" t="s">
        <v>6016</v>
      </c>
      <c r="H4106" s="488" t="s">
        <v>8159</v>
      </c>
      <c r="I4106" s="490">
        <v>1962042.02</v>
      </c>
      <c r="J4106" s="490">
        <v>0.19</v>
      </c>
      <c r="K4106" s="490">
        <v>2334830</v>
      </c>
      <c r="L4106" s="508">
        <v>45163</v>
      </c>
      <c r="M4106" s="489">
        <v>0</v>
      </c>
      <c r="N4106" s="490">
        <v>1962042.02</v>
      </c>
      <c r="O4106" s="487" t="s">
        <v>25582</v>
      </c>
    </row>
    <row r="4107" spans="1:15" ht="45" x14ac:dyDescent="0.25">
      <c r="A4107" s="489">
        <v>13432</v>
      </c>
      <c r="B4107" s="488" t="s">
        <v>15246</v>
      </c>
      <c r="C4107" s="489" t="s">
        <v>87</v>
      </c>
      <c r="D4107" s="490">
        <v>159950376</v>
      </c>
      <c r="E4107" s="487"/>
      <c r="F4107" s="487"/>
      <c r="G4107" s="488" t="s">
        <v>5959</v>
      </c>
      <c r="H4107" s="488" t="s">
        <v>5976</v>
      </c>
      <c r="I4107" s="490">
        <v>134412080.66999999</v>
      </c>
      <c r="J4107" s="490">
        <v>0.19</v>
      </c>
      <c r="K4107" s="490">
        <v>159950376</v>
      </c>
      <c r="L4107" s="508">
        <v>45169</v>
      </c>
      <c r="M4107" s="489">
        <v>0</v>
      </c>
      <c r="N4107" s="490">
        <v>134412080.66999999</v>
      </c>
      <c r="O4107" s="487" t="s">
        <v>25582</v>
      </c>
    </row>
    <row r="4108" spans="1:15" ht="45" x14ac:dyDescent="0.25">
      <c r="A4108" s="489">
        <v>13433</v>
      </c>
      <c r="B4108" s="488" t="s">
        <v>15163</v>
      </c>
      <c r="C4108" s="489" t="s">
        <v>87</v>
      </c>
      <c r="D4108" s="490">
        <v>3575408</v>
      </c>
      <c r="E4108" s="487"/>
      <c r="F4108" s="487"/>
      <c r="G4108" s="488" t="s">
        <v>5959</v>
      </c>
      <c r="H4108" s="488" t="s">
        <v>5976</v>
      </c>
      <c r="I4108" s="490">
        <v>3004544.54</v>
      </c>
      <c r="J4108" s="490">
        <v>0.19</v>
      </c>
      <c r="K4108" s="490">
        <v>3575408</v>
      </c>
      <c r="L4108" s="508">
        <v>45169</v>
      </c>
      <c r="M4108" s="489">
        <v>0</v>
      </c>
      <c r="N4108" s="490">
        <v>3004544.54</v>
      </c>
      <c r="O4108" s="487" t="s">
        <v>25582</v>
      </c>
    </row>
    <row r="4109" spans="1:15" ht="45" x14ac:dyDescent="0.25">
      <c r="A4109" s="489">
        <v>13434</v>
      </c>
      <c r="B4109" s="488" t="s">
        <v>15162</v>
      </c>
      <c r="C4109" s="489" t="s">
        <v>87</v>
      </c>
      <c r="D4109" s="490">
        <v>12333484</v>
      </c>
      <c r="E4109" s="487"/>
      <c r="F4109" s="487"/>
      <c r="G4109" s="488" t="s">
        <v>5959</v>
      </c>
      <c r="H4109" s="488" t="s">
        <v>5976</v>
      </c>
      <c r="I4109" s="490">
        <v>10364272.27</v>
      </c>
      <c r="J4109" s="490">
        <v>0.19</v>
      </c>
      <c r="K4109" s="490">
        <v>12333484</v>
      </c>
      <c r="L4109" s="508">
        <v>45169</v>
      </c>
      <c r="M4109" s="489">
        <v>0</v>
      </c>
      <c r="N4109" s="490">
        <v>10364272.27</v>
      </c>
      <c r="O4109" s="487" t="s">
        <v>25582</v>
      </c>
    </row>
    <row r="4110" spans="1:15" ht="45" x14ac:dyDescent="0.25">
      <c r="A4110" s="489">
        <v>13435</v>
      </c>
      <c r="B4110" s="488" t="s">
        <v>15266</v>
      </c>
      <c r="C4110" s="489" t="s">
        <v>87</v>
      </c>
      <c r="D4110" s="490">
        <v>5994903</v>
      </c>
      <c r="E4110" s="487"/>
      <c r="F4110" s="487"/>
      <c r="G4110" s="488" t="s">
        <v>5959</v>
      </c>
      <c r="H4110" s="488" t="s">
        <v>5976</v>
      </c>
      <c r="I4110" s="490">
        <v>5037733.6100000003</v>
      </c>
      <c r="J4110" s="490">
        <v>0.19</v>
      </c>
      <c r="K4110" s="490">
        <v>5994903</v>
      </c>
      <c r="L4110" s="508">
        <v>45170</v>
      </c>
      <c r="M4110" s="489">
        <v>0</v>
      </c>
      <c r="N4110" s="490">
        <v>5037733.6100000003</v>
      </c>
      <c r="O4110" s="487" t="s">
        <v>25582</v>
      </c>
    </row>
    <row r="4111" spans="1:15" ht="45" x14ac:dyDescent="0.25">
      <c r="A4111" s="489">
        <v>13436</v>
      </c>
      <c r="B4111" s="488" t="s">
        <v>15192</v>
      </c>
      <c r="C4111" s="489" t="s">
        <v>87</v>
      </c>
      <c r="D4111" s="490">
        <v>1854772</v>
      </c>
      <c r="E4111" s="487"/>
      <c r="F4111" s="487"/>
      <c r="G4111" s="488" t="s">
        <v>5959</v>
      </c>
      <c r="H4111" s="488" t="s">
        <v>5976</v>
      </c>
      <c r="I4111" s="490">
        <v>1558631.93</v>
      </c>
      <c r="J4111" s="490">
        <v>0.19</v>
      </c>
      <c r="K4111" s="490">
        <v>1854772</v>
      </c>
      <c r="L4111" s="508">
        <v>45170</v>
      </c>
      <c r="M4111" s="489">
        <v>0</v>
      </c>
      <c r="N4111" s="490">
        <v>1558631.93</v>
      </c>
      <c r="O4111" s="487" t="s">
        <v>25582</v>
      </c>
    </row>
    <row r="4112" spans="1:15" ht="45" x14ac:dyDescent="0.25">
      <c r="A4112" s="489">
        <v>13437</v>
      </c>
      <c r="B4112" s="488" t="s">
        <v>15169</v>
      </c>
      <c r="C4112" s="489" t="s">
        <v>87</v>
      </c>
      <c r="D4112" s="490">
        <v>4394</v>
      </c>
      <c r="E4112" s="487"/>
      <c r="F4112" s="487"/>
      <c r="G4112" s="488" t="s">
        <v>6064</v>
      </c>
      <c r="H4112" s="488" t="s">
        <v>5976</v>
      </c>
      <c r="I4112" s="490">
        <v>3692.44</v>
      </c>
      <c r="J4112" s="490">
        <v>0.19</v>
      </c>
      <c r="K4112" s="490">
        <v>4394</v>
      </c>
      <c r="L4112" s="508">
        <v>45434</v>
      </c>
      <c r="M4112" s="489">
        <v>0</v>
      </c>
      <c r="N4112" s="490">
        <v>3692.44</v>
      </c>
      <c r="O4112" s="487" t="s">
        <v>25582</v>
      </c>
    </row>
    <row r="4113" spans="1:15" ht="45" x14ac:dyDescent="0.25">
      <c r="A4113" s="489">
        <v>13438</v>
      </c>
      <c r="B4113" s="488" t="s">
        <v>15323</v>
      </c>
      <c r="C4113" s="489" t="s">
        <v>92</v>
      </c>
      <c r="D4113" s="490">
        <v>51395.01</v>
      </c>
      <c r="E4113" s="487"/>
      <c r="F4113" s="487"/>
      <c r="G4113" s="488" t="s">
        <v>6064</v>
      </c>
      <c r="H4113" s="488" t="s">
        <v>5976</v>
      </c>
      <c r="I4113" s="490">
        <v>43189.08</v>
      </c>
      <c r="J4113" s="490">
        <v>0.19</v>
      </c>
      <c r="K4113" s="490">
        <v>51395.01</v>
      </c>
      <c r="L4113" s="508">
        <v>45434</v>
      </c>
      <c r="M4113" s="489">
        <v>0</v>
      </c>
      <c r="N4113" s="490">
        <v>43189.08</v>
      </c>
      <c r="O4113" s="487" t="s">
        <v>25582</v>
      </c>
    </row>
    <row r="4114" spans="1:15" ht="45" x14ac:dyDescent="0.25">
      <c r="A4114" s="489">
        <v>13439</v>
      </c>
      <c r="B4114" s="488" t="s">
        <v>15249</v>
      </c>
      <c r="C4114" s="489" t="s">
        <v>776</v>
      </c>
      <c r="D4114" s="490">
        <v>347849.99</v>
      </c>
      <c r="E4114" s="487"/>
      <c r="F4114" s="487"/>
      <c r="G4114" s="488" t="s">
        <v>6096</v>
      </c>
      <c r="H4114" s="488" t="s">
        <v>5976</v>
      </c>
      <c r="I4114" s="490">
        <v>292310.92</v>
      </c>
      <c r="J4114" s="490">
        <v>0.19</v>
      </c>
      <c r="K4114" s="490">
        <v>347849.99</v>
      </c>
      <c r="L4114" s="508">
        <v>45254</v>
      </c>
      <c r="M4114" s="489">
        <v>0</v>
      </c>
      <c r="N4114" s="490">
        <v>292310.92</v>
      </c>
      <c r="O4114" s="487" t="s">
        <v>25582</v>
      </c>
    </row>
    <row r="4115" spans="1:15" ht="45" x14ac:dyDescent="0.25">
      <c r="A4115" s="489">
        <v>13440</v>
      </c>
      <c r="B4115" s="488" t="s">
        <v>15209</v>
      </c>
      <c r="C4115" s="489" t="s">
        <v>182</v>
      </c>
      <c r="D4115" s="490">
        <v>627590.01</v>
      </c>
      <c r="E4115" s="487"/>
      <c r="F4115" s="487"/>
      <c r="G4115" s="488" t="s">
        <v>6064</v>
      </c>
      <c r="H4115" s="488" t="s">
        <v>5980</v>
      </c>
      <c r="I4115" s="490">
        <v>527386.56000000006</v>
      </c>
      <c r="J4115" s="490">
        <v>0.19</v>
      </c>
      <c r="K4115" s="490">
        <v>627590.01</v>
      </c>
      <c r="L4115" s="508">
        <v>45434</v>
      </c>
      <c r="M4115" s="489">
        <v>0</v>
      </c>
      <c r="N4115" s="490">
        <v>527386.56000000006</v>
      </c>
      <c r="O4115" s="487" t="s">
        <v>25582</v>
      </c>
    </row>
    <row r="4116" spans="1:15" ht="45" x14ac:dyDescent="0.25">
      <c r="A4116" s="489">
        <v>13441</v>
      </c>
      <c r="B4116" s="488" t="s">
        <v>15417</v>
      </c>
      <c r="C4116" s="489" t="s">
        <v>87</v>
      </c>
      <c r="D4116" s="490">
        <v>7657519</v>
      </c>
      <c r="E4116" s="487"/>
      <c r="F4116" s="487"/>
      <c r="G4116" s="488" t="s">
        <v>5962</v>
      </c>
      <c r="H4116" s="488" t="s">
        <v>5980</v>
      </c>
      <c r="I4116" s="490">
        <v>6434889.9199999999</v>
      </c>
      <c r="J4116" s="490">
        <v>0.19</v>
      </c>
      <c r="K4116" s="490">
        <v>7657519</v>
      </c>
      <c r="L4116" s="508">
        <v>45257</v>
      </c>
      <c r="M4116" s="489">
        <v>0</v>
      </c>
      <c r="N4116" s="490">
        <v>6434889.9199999999</v>
      </c>
      <c r="O4116" s="487" t="s">
        <v>25582</v>
      </c>
    </row>
    <row r="4117" spans="1:15" ht="45" x14ac:dyDescent="0.25">
      <c r="A4117" s="489">
        <v>13442</v>
      </c>
      <c r="B4117" s="488" t="s">
        <v>15418</v>
      </c>
      <c r="C4117" s="489" t="s">
        <v>87</v>
      </c>
      <c r="D4117" s="490">
        <v>5086381</v>
      </c>
      <c r="E4117" s="487"/>
      <c r="F4117" s="487"/>
      <c r="G4117" s="488" t="s">
        <v>5962</v>
      </c>
      <c r="H4117" s="488" t="s">
        <v>5980</v>
      </c>
      <c r="I4117" s="490">
        <v>4274269.75</v>
      </c>
      <c r="J4117" s="490">
        <v>0.19</v>
      </c>
      <c r="K4117" s="490">
        <v>5086381</v>
      </c>
      <c r="L4117" s="508">
        <v>45257</v>
      </c>
      <c r="M4117" s="489">
        <v>0</v>
      </c>
      <c r="N4117" s="490">
        <v>4274269.75</v>
      </c>
      <c r="O4117" s="487" t="s">
        <v>25582</v>
      </c>
    </row>
    <row r="4118" spans="1:15" ht="45" x14ac:dyDescent="0.25">
      <c r="A4118" s="489">
        <v>13443</v>
      </c>
      <c r="B4118" s="488" t="s">
        <v>15419</v>
      </c>
      <c r="C4118" s="489" t="s">
        <v>87</v>
      </c>
      <c r="D4118" s="490">
        <v>4469425</v>
      </c>
      <c r="E4118" s="487"/>
      <c r="F4118" s="487"/>
      <c r="G4118" s="488" t="s">
        <v>5962</v>
      </c>
      <c r="H4118" s="488" t="s">
        <v>5980</v>
      </c>
      <c r="I4118" s="490">
        <v>3755819.33</v>
      </c>
      <c r="J4118" s="490">
        <v>0.19</v>
      </c>
      <c r="K4118" s="490">
        <v>4469425</v>
      </c>
      <c r="L4118" s="508">
        <v>45257</v>
      </c>
      <c r="M4118" s="489">
        <v>0</v>
      </c>
      <c r="N4118" s="490">
        <v>3755819.33</v>
      </c>
      <c r="O4118" s="487" t="s">
        <v>25582</v>
      </c>
    </row>
    <row r="4119" spans="1:15" ht="45" x14ac:dyDescent="0.25">
      <c r="A4119" s="489">
        <v>13444</v>
      </c>
      <c r="B4119" s="488" t="s">
        <v>15416</v>
      </c>
      <c r="C4119" s="489" t="s">
        <v>87</v>
      </c>
      <c r="D4119" s="490">
        <v>4023421</v>
      </c>
      <c r="E4119" s="487"/>
      <c r="F4119" s="487"/>
      <c r="G4119" s="488" t="s">
        <v>5962</v>
      </c>
      <c r="H4119" s="488" t="s">
        <v>5980</v>
      </c>
      <c r="I4119" s="490">
        <v>3381026.05</v>
      </c>
      <c r="J4119" s="490">
        <v>0.19</v>
      </c>
      <c r="K4119" s="490">
        <v>4023421</v>
      </c>
      <c r="L4119" s="508">
        <v>45257</v>
      </c>
      <c r="M4119" s="489">
        <v>0</v>
      </c>
      <c r="N4119" s="490">
        <v>3381026.05</v>
      </c>
      <c r="O4119" s="487" t="s">
        <v>25582</v>
      </c>
    </row>
    <row r="4120" spans="1:15" ht="45" x14ac:dyDescent="0.25">
      <c r="A4120" s="489">
        <v>13445</v>
      </c>
      <c r="B4120" s="488" t="s">
        <v>15431</v>
      </c>
      <c r="C4120" s="489" t="s">
        <v>87</v>
      </c>
      <c r="D4120" s="490">
        <v>6497400</v>
      </c>
      <c r="E4120" s="487"/>
      <c r="F4120" s="487"/>
      <c r="G4120" s="488" t="s">
        <v>6010</v>
      </c>
      <c r="H4120" s="488" t="s">
        <v>5976</v>
      </c>
      <c r="I4120" s="490">
        <v>5460000</v>
      </c>
      <c r="J4120" s="490">
        <v>0.19</v>
      </c>
      <c r="K4120" s="490">
        <v>6497400</v>
      </c>
      <c r="L4120" s="508">
        <v>45257</v>
      </c>
      <c r="M4120" s="489">
        <v>0</v>
      </c>
      <c r="N4120" s="490">
        <v>5460000</v>
      </c>
      <c r="O4120" s="487" t="s">
        <v>25582</v>
      </c>
    </row>
    <row r="4121" spans="1:15" ht="45" x14ac:dyDescent="0.25">
      <c r="A4121" s="489">
        <v>13446</v>
      </c>
      <c r="B4121" s="488" t="s">
        <v>15172</v>
      </c>
      <c r="C4121" s="489" t="s">
        <v>87</v>
      </c>
      <c r="D4121" s="490">
        <v>1529388</v>
      </c>
      <c r="E4121" s="487"/>
      <c r="F4121" s="487"/>
      <c r="G4121" s="488" t="s">
        <v>7038</v>
      </c>
      <c r="H4121" s="488" t="s">
        <v>5976</v>
      </c>
      <c r="I4121" s="490">
        <v>1285200</v>
      </c>
      <c r="J4121" s="490">
        <v>0.19</v>
      </c>
      <c r="K4121" s="490">
        <v>1529388</v>
      </c>
      <c r="L4121" s="508">
        <v>45257</v>
      </c>
      <c r="M4121" s="489">
        <v>0</v>
      </c>
      <c r="N4121" s="490">
        <v>1285200</v>
      </c>
      <c r="O4121" s="487" t="s">
        <v>25582</v>
      </c>
    </row>
    <row r="4122" spans="1:15" ht="45" x14ac:dyDescent="0.25">
      <c r="A4122" s="489">
        <v>13447</v>
      </c>
      <c r="B4122" s="488" t="s">
        <v>15229</v>
      </c>
      <c r="C4122" s="489" t="s">
        <v>87</v>
      </c>
      <c r="D4122" s="490">
        <v>4887244</v>
      </c>
      <c r="E4122" s="487"/>
      <c r="F4122" s="487"/>
      <c r="G4122" s="488" t="s">
        <v>7038</v>
      </c>
      <c r="H4122" s="488" t="s">
        <v>5976</v>
      </c>
      <c r="I4122" s="490">
        <v>4106927.73</v>
      </c>
      <c r="J4122" s="490">
        <v>0.19</v>
      </c>
      <c r="K4122" s="490">
        <v>4887244</v>
      </c>
      <c r="L4122" s="508">
        <v>45257</v>
      </c>
      <c r="M4122" s="489">
        <v>0</v>
      </c>
      <c r="N4122" s="490">
        <v>4106927.73</v>
      </c>
      <c r="O4122" s="487" t="s">
        <v>25582</v>
      </c>
    </row>
    <row r="4123" spans="1:15" ht="45" x14ac:dyDescent="0.25">
      <c r="A4123" s="489">
        <v>13448</v>
      </c>
      <c r="B4123" s="488" t="s">
        <v>15441</v>
      </c>
      <c r="C4123" s="489" t="s">
        <v>87</v>
      </c>
      <c r="D4123" s="490">
        <v>4560508</v>
      </c>
      <c r="E4123" s="487"/>
      <c r="F4123" s="487"/>
      <c r="G4123" s="488" t="s">
        <v>7038</v>
      </c>
      <c r="H4123" s="488" t="s">
        <v>5976</v>
      </c>
      <c r="I4123" s="490">
        <v>3832359.66</v>
      </c>
      <c r="J4123" s="490">
        <v>0.19</v>
      </c>
      <c r="K4123" s="490">
        <v>4560508</v>
      </c>
      <c r="L4123" s="508">
        <v>45257</v>
      </c>
      <c r="M4123" s="489">
        <v>0</v>
      </c>
      <c r="N4123" s="490">
        <v>3832359.66</v>
      </c>
      <c r="O4123" s="487" t="s">
        <v>25582</v>
      </c>
    </row>
    <row r="4124" spans="1:15" ht="45" x14ac:dyDescent="0.25">
      <c r="A4124" s="489">
        <v>13449</v>
      </c>
      <c r="B4124" s="488" t="s">
        <v>15226</v>
      </c>
      <c r="C4124" s="489" t="s">
        <v>87</v>
      </c>
      <c r="D4124" s="490">
        <v>4341763</v>
      </c>
      <c r="E4124" s="487"/>
      <c r="F4124" s="487"/>
      <c r="G4124" s="488" t="s">
        <v>7038</v>
      </c>
      <c r="H4124" s="488" t="s">
        <v>5976</v>
      </c>
      <c r="I4124" s="490">
        <v>3648540.34</v>
      </c>
      <c r="J4124" s="490">
        <v>0.19</v>
      </c>
      <c r="K4124" s="490">
        <v>4341763</v>
      </c>
      <c r="L4124" s="508">
        <v>45257</v>
      </c>
      <c r="M4124" s="489">
        <v>0</v>
      </c>
      <c r="N4124" s="490">
        <v>3648540.34</v>
      </c>
      <c r="O4124" s="487" t="s">
        <v>25582</v>
      </c>
    </row>
    <row r="4125" spans="1:15" ht="45" x14ac:dyDescent="0.25">
      <c r="A4125" s="489">
        <v>13450</v>
      </c>
      <c r="B4125" s="488" t="s">
        <v>15432</v>
      </c>
      <c r="C4125" s="489" t="s">
        <v>87</v>
      </c>
      <c r="D4125" s="490">
        <v>7735238</v>
      </c>
      <c r="E4125" s="487"/>
      <c r="F4125" s="487"/>
      <c r="G4125" s="488" t="s">
        <v>6010</v>
      </c>
      <c r="H4125" s="488" t="s">
        <v>5976</v>
      </c>
      <c r="I4125" s="490">
        <v>6500200</v>
      </c>
      <c r="J4125" s="490">
        <v>0.19</v>
      </c>
      <c r="K4125" s="490">
        <v>7735238</v>
      </c>
      <c r="L4125" s="508">
        <v>45257</v>
      </c>
      <c r="M4125" s="489">
        <v>0</v>
      </c>
      <c r="N4125" s="490">
        <v>6500200</v>
      </c>
      <c r="O4125" s="487" t="s">
        <v>25582</v>
      </c>
    </row>
    <row r="4126" spans="1:15" ht="45" x14ac:dyDescent="0.25">
      <c r="A4126" s="489">
        <v>13451</v>
      </c>
      <c r="B4126" s="488" t="s">
        <v>15228</v>
      </c>
      <c r="C4126" s="489" t="s">
        <v>87</v>
      </c>
      <c r="D4126" s="490">
        <v>1122118</v>
      </c>
      <c r="E4126" s="487"/>
      <c r="F4126" s="487"/>
      <c r="G4126" s="488" t="s">
        <v>7038</v>
      </c>
      <c r="H4126" s="488" t="s">
        <v>5976</v>
      </c>
      <c r="I4126" s="490">
        <v>942956.3</v>
      </c>
      <c r="J4126" s="490">
        <v>0.19</v>
      </c>
      <c r="K4126" s="490">
        <v>1122118</v>
      </c>
      <c r="L4126" s="508">
        <v>45257</v>
      </c>
      <c r="M4126" s="489">
        <v>0</v>
      </c>
      <c r="N4126" s="490">
        <v>942956.3</v>
      </c>
      <c r="O4126" s="487" t="s">
        <v>25582</v>
      </c>
    </row>
    <row r="4127" spans="1:15" ht="45" x14ac:dyDescent="0.25">
      <c r="A4127" s="489">
        <v>13452</v>
      </c>
      <c r="B4127" s="488" t="s">
        <v>15159</v>
      </c>
      <c r="C4127" s="489" t="s">
        <v>87</v>
      </c>
      <c r="D4127" s="490">
        <v>15126.05</v>
      </c>
      <c r="E4127" s="487"/>
      <c r="F4127" s="487"/>
      <c r="G4127" s="488" t="s">
        <v>6056</v>
      </c>
      <c r="H4127" s="488" t="s">
        <v>5980</v>
      </c>
      <c r="I4127" s="490">
        <v>15126.05</v>
      </c>
      <c r="J4127" s="490">
        <v>0</v>
      </c>
      <c r="K4127" s="490">
        <v>15126.05</v>
      </c>
      <c r="L4127" s="508">
        <v>45477</v>
      </c>
      <c r="M4127" s="489">
        <v>1</v>
      </c>
      <c r="N4127" s="490">
        <v>15126.05</v>
      </c>
      <c r="O4127" s="487" t="s">
        <v>25582</v>
      </c>
    </row>
    <row r="4128" spans="1:15" ht="45" x14ac:dyDescent="0.25">
      <c r="A4128" s="489">
        <v>13453</v>
      </c>
      <c r="B4128" s="488" t="s">
        <v>15199</v>
      </c>
      <c r="C4128" s="489" t="s">
        <v>87</v>
      </c>
      <c r="D4128" s="490">
        <v>19235.29</v>
      </c>
      <c r="E4128" s="487"/>
      <c r="F4128" s="487"/>
      <c r="G4128" s="488" t="s">
        <v>6056</v>
      </c>
      <c r="H4128" s="488" t="s">
        <v>5976</v>
      </c>
      <c r="I4128" s="490">
        <v>19235.29</v>
      </c>
      <c r="J4128" s="490">
        <v>0</v>
      </c>
      <c r="K4128" s="490">
        <v>19235.29</v>
      </c>
      <c r="L4128" s="508">
        <v>45477</v>
      </c>
      <c r="M4128" s="489">
        <v>1</v>
      </c>
      <c r="N4128" s="490">
        <v>19235.29</v>
      </c>
      <c r="O4128" s="487" t="s">
        <v>25582</v>
      </c>
    </row>
    <row r="4129" spans="1:15" ht="45" x14ac:dyDescent="0.25">
      <c r="A4129" s="489">
        <v>13454</v>
      </c>
      <c r="B4129" s="488" t="s">
        <v>15411</v>
      </c>
      <c r="C4129" s="489" t="s">
        <v>87</v>
      </c>
      <c r="D4129" s="490">
        <v>43217.65</v>
      </c>
      <c r="E4129" s="487"/>
      <c r="F4129" s="487"/>
      <c r="G4129" s="488" t="s">
        <v>6056</v>
      </c>
      <c r="H4129" s="488" t="s">
        <v>5976</v>
      </c>
      <c r="I4129" s="490">
        <v>43217.65</v>
      </c>
      <c r="J4129" s="490">
        <v>0</v>
      </c>
      <c r="K4129" s="490">
        <v>43217.65</v>
      </c>
      <c r="L4129" s="508">
        <v>45477</v>
      </c>
      <c r="M4129" s="489">
        <v>1</v>
      </c>
      <c r="N4129" s="490">
        <v>43217.65</v>
      </c>
      <c r="O4129" s="487" t="s">
        <v>25582</v>
      </c>
    </row>
    <row r="4130" spans="1:15" ht="45" x14ac:dyDescent="0.25">
      <c r="A4130" s="489">
        <v>13455</v>
      </c>
      <c r="B4130" s="488" t="s">
        <v>15445</v>
      </c>
      <c r="C4130" s="489" t="s">
        <v>87</v>
      </c>
      <c r="D4130" s="490">
        <v>17478.990000000002</v>
      </c>
      <c r="E4130" s="487"/>
      <c r="F4130" s="487"/>
      <c r="G4130" s="488" t="s">
        <v>6056</v>
      </c>
      <c r="H4130" s="488" t="s">
        <v>5976</v>
      </c>
      <c r="I4130" s="490">
        <v>17478.990000000002</v>
      </c>
      <c r="J4130" s="490">
        <v>0</v>
      </c>
      <c r="K4130" s="490">
        <v>17478.990000000002</v>
      </c>
      <c r="L4130" s="508">
        <v>45477</v>
      </c>
      <c r="M4130" s="489">
        <v>1</v>
      </c>
      <c r="N4130" s="490">
        <v>17478.990000000002</v>
      </c>
      <c r="O4130" s="487" t="s">
        <v>25582</v>
      </c>
    </row>
    <row r="4131" spans="1:15" ht="45" x14ac:dyDescent="0.25">
      <c r="A4131" s="489">
        <v>13456</v>
      </c>
      <c r="B4131" s="488" t="s">
        <v>15230</v>
      </c>
      <c r="C4131" s="489" t="s">
        <v>87</v>
      </c>
      <c r="D4131" s="490">
        <v>15442.02</v>
      </c>
      <c r="E4131" s="487"/>
      <c r="F4131" s="487"/>
      <c r="G4131" s="488" t="s">
        <v>6056</v>
      </c>
      <c r="H4131" s="488" t="s">
        <v>5976</v>
      </c>
      <c r="I4131" s="490">
        <v>15442.02</v>
      </c>
      <c r="J4131" s="490">
        <v>0</v>
      </c>
      <c r="K4131" s="490">
        <v>15442.02</v>
      </c>
      <c r="L4131" s="508">
        <v>45477</v>
      </c>
      <c r="M4131" s="489">
        <v>1</v>
      </c>
      <c r="N4131" s="490">
        <v>15442.02</v>
      </c>
      <c r="O4131" s="487" t="s">
        <v>25582</v>
      </c>
    </row>
    <row r="4132" spans="1:15" ht="45" x14ac:dyDescent="0.25">
      <c r="A4132" s="489">
        <v>13457</v>
      </c>
      <c r="B4132" s="488" t="s">
        <v>15435</v>
      </c>
      <c r="C4132" s="489" t="s">
        <v>87</v>
      </c>
      <c r="D4132" s="490">
        <v>66186.55</v>
      </c>
      <c r="E4132" s="487"/>
      <c r="F4132" s="487"/>
      <c r="G4132" s="488" t="s">
        <v>6056</v>
      </c>
      <c r="H4132" s="488" t="s">
        <v>5976</v>
      </c>
      <c r="I4132" s="490">
        <v>66186.55</v>
      </c>
      <c r="J4132" s="490">
        <v>0</v>
      </c>
      <c r="K4132" s="490">
        <v>66186.55</v>
      </c>
      <c r="L4132" s="508">
        <v>45477</v>
      </c>
      <c r="M4132" s="489">
        <v>1</v>
      </c>
      <c r="N4132" s="490">
        <v>66186.55</v>
      </c>
      <c r="O4132" s="487" t="s">
        <v>25582</v>
      </c>
    </row>
    <row r="4133" spans="1:15" ht="45" x14ac:dyDescent="0.25">
      <c r="A4133" s="489">
        <v>13458</v>
      </c>
      <c r="B4133" s="488" t="s">
        <v>15161</v>
      </c>
      <c r="C4133" s="489" t="s">
        <v>87</v>
      </c>
      <c r="D4133" s="490">
        <v>41648.74</v>
      </c>
      <c r="E4133" s="487"/>
      <c r="F4133" s="487"/>
      <c r="G4133" s="488" t="s">
        <v>6056</v>
      </c>
      <c r="H4133" s="488" t="s">
        <v>5976</v>
      </c>
      <c r="I4133" s="490">
        <v>41648.74</v>
      </c>
      <c r="J4133" s="490">
        <v>0</v>
      </c>
      <c r="K4133" s="490">
        <v>41648.74</v>
      </c>
      <c r="L4133" s="508">
        <v>45477</v>
      </c>
      <c r="M4133" s="489">
        <v>1</v>
      </c>
      <c r="N4133" s="490">
        <v>41648.74</v>
      </c>
      <c r="O4133" s="487" t="s">
        <v>25582</v>
      </c>
    </row>
    <row r="4134" spans="1:15" ht="45" x14ac:dyDescent="0.25">
      <c r="A4134" s="489">
        <v>13459</v>
      </c>
      <c r="B4134" s="488" t="s">
        <v>15241</v>
      </c>
      <c r="C4134" s="489" t="s">
        <v>87</v>
      </c>
      <c r="D4134" s="490">
        <v>17303.36</v>
      </c>
      <c r="E4134" s="487"/>
      <c r="F4134" s="487"/>
      <c r="G4134" s="488" t="s">
        <v>6056</v>
      </c>
      <c r="H4134" s="488" t="s">
        <v>5976</v>
      </c>
      <c r="I4134" s="490">
        <v>17303.36</v>
      </c>
      <c r="J4134" s="490">
        <v>0</v>
      </c>
      <c r="K4134" s="490">
        <v>17303.36</v>
      </c>
      <c r="L4134" s="508">
        <v>45477</v>
      </c>
      <c r="M4134" s="489">
        <v>1</v>
      </c>
      <c r="N4134" s="490">
        <v>17303.36</v>
      </c>
      <c r="O4134" s="487" t="s">
        <v>25582</v>
      </c>
    </row>
    <row r="4135" spans="1:15" ht="45" x14ac:dyDescent="0.25">
      <c r="A4135" s="489">
        <v>13460</v>
      </c>
      <c r="B4135" s="488" t="s">
        <v>15242</v>
      </c>
      <c r="C4135" s="489" t="s">
        <v>87</v>
      </c>
      <c r="D4135" s="490">
        <v>17168.07</v>
      </c>
      <c r="E4135" s="487"/>
      <c r="F4135" s="487"/>
      <c r="G4135" s="488" t="s">
        <v>6056</v>
      </c>
      <c r="H4135" s="488" t="s">
        <v>5976</v>
      </c>
      <c r="I4135" s="490">
        <v>17168.07</v>
      </c>
      <c r="J4135" s="490">
        <v>0</v>
      </c>
      <c r="K4135" s="490">
        <v>17168.07</v>
      </c>
      <c r="L4135" s="508">
        <v>45477</v>
      </c>
      <c r="M4135" s="489">
        <v>1</v>
      </c>
      <c r="N4135" s="490">
        <v>17168.07</v>
      </c>
      <c r="O4135" s="487" t="s">
        <v>25582</v>
      </c>
    </row>
    <row r="4136" spans="1:15" ht="45" x14ac:dyDescent="0.25">
      <c r="A4136" s="489">
        <v>13461</v>
      </c>
      <c r="B4136" s="488" t="s">
        <v>15147</v>
      </c>
      <c r="C4136" s="489" t="s">
        <v>87</v>
      </c>
      <c r="D4136" s="490">
        <v>9172.27</v>
      </c>
      <c r="E4136" s="487"/>
      <c r="F4136" s="487"/>
      <c r="G4136" s="488" t="s">
        <v>6056</v>
      </c>
      <c r="H4136" s="488" t="s">
        <v>5976</v>
      </c>
      <c r="I4136" s="490">
        <v>9172.27</v>
      </c>
      <c r="J4136" s="490">
        <v>0</v>
      </c>
      <c r="K4136" s="490">
        <v>9172.27</v>
      </c>
      <c r="L4136" s="508">
        <v>45477</v>
      </c>
      <c r="M4136" s="489">
        <v>1</v>
      </c>
      <c r="N4136" s="490">
        <v>9172.27</v>
      </c>
      <c r="O4136" s="487" t="s">
        <v>25582</v>
      </c>
    </row>
    <row r="4137" spans="1:15" ht="45" x14ac:dyDescent="0.25">
      <c r="A4137" s="489">
        <v>13462</v>
      </c>
      <c r="B4137" s="488" t="s">
        <v>15148</v>
      </c>
      <c r="C4137" s="489" t="s">
        <v>87</v>
      </c>
      <c r="D4137" s="490">
        <v>14806.72</v>
      </c>
      <c r="E4137" s="487"/>
      <c r="F4137" s="487"/>
      <c r="G4137" s="488" t="s">
        <v>6056</v>
      </c>
      <c r="H4137" s="488" t="s">
        <v>5976</v>
      </c>
      <c r="I4137" s="490">
        <v>14806.72</v>
      </c>
      <c r="J4137" s="490">
        <v>0</v>
      </c>
      <c r="K4137" s="490">
        <v>14806.72</v>
      </c>
      <c r="L4137" s="508">
        <v>45477</v>
      </c>
      <c r="M4137" s="489">
        <v>1</v>
      </c>
      <c r="N4137" s="490">
        <v>14806.72</v>
      </c>
      <c r="O4137" s="487" t="s">
        <v>25582</v>
      </c>
    </row>
    <row r="4138" spans="1:15" ht="45" x14ac:dyDescent="0.25">
      <c r="A4138" s="489">
        <v>13463</v>
      </c>
      <c r="B4138" s="488" t="s">
        <v>15422</v>
      </c>
      <c r="C4138" s="489" t="s">
        <v>87</v>
      </c>
      <c r="D4138" s="490">
        <v>39035.29</v>
      </c>
      <c r="E4138" s="487"/>
      <c r="F4138" s="487"/>
      <c r="G4138" s="488" t="s">
        <v>6056</v>
      </c>
      <c r="H4138" s="488" t="s">
        <v>5976</v>
      </c>
      <c r="I4138" s="490">
        <v>39035.29</v>
      </c>
      <c r="J4138" s="490">
        <v>0</v>
      </c>
      <c r="K4138" s="490">
        <v>39035.29</v>
      </c>
      <c r="L4138" s="508">
        <v>45477</v>
      </c>
      <c r="M4138" s="489">
        <v>1</v>
      </c>
      <c r="N4138" s="490">
        <v>39035.29</v>
      </c>
      <c r="O4138" s="487" t="s">
        <v>25582</v>
      </c>
    </row>
    <row r="4139" spans="1:15" ht="45" x14ac:dyDescent="0.25">
      <c r="A4139" s="489">
        <v>13464</v>
      </c>
      <c r="B4139" s="488" t="s">
        <v>15421</v>
      </c>
      <c r="C4139" s="489" t="s">
        <v>87</v>
      </c>
      <c r="D4139" s="490">
        <v>25343.7</v>
      </c>
      <c r="E4139" s="487"/>
      <c r="F4139" s="487"/>
      <c r="G4139" s="488" t="s">
        <v>6056</v>
      </c>
      <c r="H4139" s="488" t="s">
        <v>5976</v>
      </c>
      <c r="I4139" s="490">
        <v>25343.7</v>
      </c>
      <c r="J4139" s="490">
        <v>0</v>
      </c>
      <c r="K4139" s="490">
        <v>25343.7</v>
      </c>
      <c r="L4139" s="508">
        <v>45477</v>
      </c>
      <c r="M4139" s="489">
        <v>1</v>
      </c>
      <c r="N4139" s="490">
        <v>25343.7</v>
      </c>
      <c r="O4139" s="487" t="s">
        <v>25582</v>
      </c>
    </row>
    <row r="4140" spans="1:15" ht="45" x14ac:dyDescent="0.25">
      <c r="A4140" s="489">
        <v>13465</v>
      </c>
      <c r="B4140" s="488" t="s">
        <v>15179</v>
      </c>
      <c r="C4140" s="489" t="s">
        <v>87</v>
      </c>
      <c r="D4140" s="490">
        <v>21692.44</v>
      </c>
      <c r="E4140" s="487"/>
      <c r="F4140" s="487"/>
      <c r="G4140" s="488" t="s">
        <v>6056</v>
      </c>
      <c r="H4140" s="488" t="s">
        <v>5980</v>
      </c>
      <c r="I4140" s="490">
        <v>21692.44</v>
      </c>
      <c r="J4140" s="490">
        <v>0</v>
      </c>
      <c r="K4140" s="490">
        <v>21692.44</v>
      </c>
      <c r="L4140" s="508">
        <v>45477</v>
      </c>
      <c r="M4140" s="489">
        <v>1</v>
      </c>
      <c r="N4140" s="490">
        <v>21692.44</v>
      </c>
      <c r="O4140" s="487" t="s">
        <v>25582</v>
      </c>
    </row>
    <row r="4141" spans="1:15" ht="45" x14ac:dyDescent="0.25">
      <c r="A4141" s="489">
        <v>13466</v>
      </c>
      <c r="B4141" s="488" t="s">
        <v>15446</v>
      </c>
      <c r="C4141" s="489" t="s">
        <v>87</v>
      </c>
      <c r="D4141" s="490">
        <v>21008.400000000001</v>
      </c>
      <c r="E4141" s="487"/>
      <c r="F4141" s="487"/>
      <c r="G4141" s="488" t="s">
        <v>6056</v>
      </c>
      <c r="H4141" s="488" t="s">
        <v>5980</v>
      </c>
      <c r="I4141" s="490">
        <v>21008.400000000001</v>
      </c>
      <c r="J4141" s="490">
        <v>0</v>
      </c>
      <c r="K4141" s="490">
        <v>21008.400000000001</v>
      </c>
      <c r="L4141" s="508">
        <v>45477</v>
      </c>
      <c r="M4141" s="489">
        <v>1</v>
      </c>
      <c r="N4141" s="490">
        <v>21008.400000000001</v>
      </c>
      <c r="O4141" s="487" t="s">
        <v>25582</v>
      </c>
    </row>
    <row r="4142" spans="1:15" ht="45" x14ac:dyDescent="0.25">
      <c r="A4142" s="489">
        <v>13467</v>
      </c>
      <c r="B4142" s="488" t="s">
        <v>15386</v>
      </c>
      <c r="C4142" s="489" t="s">
        <v>87</v>
      </c>
      <c r="D4142" s="490">
        <v>21008.400000000001</v>
      </c>
      <c r="E4142" s="487"/>
      <c r="F4142" s="487"/>
      <c r="G4142" s="488" t="s">
        <v>6056</v>
      </c>
      <c r="H4142" s="488" t="s">
        <v>5980</v>
      </c>
      <c r="I4142" s="490">
        <v>21008.400000000001</v>
      </c>
      <c r="J4142" s="490">
        <v>0</v>
      </c>
      <c r="K4142" s="490">
        <v>21008.400000000001</v>
      </c>
      <c r="L4142" s="508">
        <v>45477</v>
      </c>
      <c r="M4142" s="489">
        <v>1</v>
      </c>
      <c r="N4142" s="490">
        <v>21008.400000000001</v>
      </c>
      <c r="O4142" s="487" t="s">
        <v>25582</v>
      </c>
    </row>
    <row r="4143" spans="1:15" ht="45" x14ac:dyDescent="0.25">
      <c r="A4143" s="489">
        <v>13468</v>
      </c>
      <c r="B4143" s="488" t="s">
        <v>15149</v>
      </c>
      <c r="C4143" s="489" t="s">
        <v>87</v>
      </c>
      <c r="D4143" s="490">
        <v>4996.6400000000003</v>
      </c>
      <c r="E4143" s="487"/>
      <c r="F4143" s="487"/>
      <c r="G4143" s="488" t="s">
        <v>6056</v>
      </c>
      <c r="H4143" s="488" t="s">
        <v>5976</v>
      </c>
      <c r="I4143" s="490">
        <v>4996.6400000000003</v>
      </c>
      <c r="J4143" s="490">
        <v>0</v>
      </c>
      <c r="K4143" s="490">
        <v>4996.6400000000003</v>
      </c>
      <c r="L4143" s="508">
        <v>45477</v>
      </c>
      <c r="M4143" s="489">
        <v>1</v>
      </c>
      <c r="N4143" s="490">
        <v>4996.6400000000003</v>
      </c>
      <c r="O4143" s="487" t="s">
        <v>25582</v>
      </c>
    </row>
    <row r="4144" spans="1:15" ht="45" x14ac:dyDescent="0.25">
      <c r="A4144" s="489">
        <v>13469</v>
      </c>
      <c r="B4144" s="488" t="s">
        <v>15321</v>
      </c>
      <c r="C4144" s="489" t="s">
        <v>87</v>
      </c>
      <c r="D4144" s="490">
        <v>2141.1799999999998</v>
      </c>
      <c r="E4144" s="487"/>
      <c r="F4144" s="487"/>
      <c r="G4144" s="488" t="s">
        <v>6056</v>
      </c>
      <c r="H4144" s="488" t="s">
        <v>5976</v>
      </c>
      <c r="I4144" s="490">
        <v>2141.1799999999998</v>
      </c>
      <c r="J4144" s="490">
        <v>0</v>
      </c>
      <c r="K4144" s="490">
        <v>2141.1799999999998</v>
      </c>
      <c r="L4144" s="508">
        <v>45477</v>
      </c>
      <c r="M4144" s="489">
        <v>1</v>
      </c>
      <c r="N4144" s="490">
        <v>2141.1799999999998</v>
      </c>
      <c r="O4144" s="487" t="s">
        <v>25582</v>
      </c>
    </row>
    <row r="4145" spans="1:15" ht="45" x14ac:dyDescent="0.25">
      <c r="A4145" s="489">
        <v>13470</v>
      </c>
      <c r="B4145" s="488" t="s">
        <v>15322</v>
      </c>
      <c r="C4145" s="489" t="s">
        <v>87</v>
      </c>
      <c r="D4145" s="490">
        <v>8403.36</v>
      </c>
      <c r="E4145" s="487"/>
      <c r="F4145" s="487"/>
      <c r="G4145" s="488" t="s">
        <v>6056</v>
      </c>
      <c r="H4145" s="488" t="s">
        <v>5980</v>
      </c>
      <c r="I4145" s="490">
        <v>8403.36</v>
      </c>
      <c r="J4145" s="490">
        <v>0</v>
      </c>
      <c r="K4145" s="490">
        <v>8403.36</v>
      </c>
      <c r="L4145" s="508">
        <v>45477</v>
      </c>
      <c r="M4145" s="489">
        <v>1</v>
      </c>
      <c r="N4145" s="490">
        <v>8403.36</v>
      </c>
      <c r="O4145" s="487" t="s">
        <v>25582</v>
      </c>
    </row>
    <row r="4146" spans="1:15" ht="45" x14ac:dyDescent="0.25">
      <c r="A4146" s="489">
        <v>13471</v>
      </c>
      <c r="B4146" s="488" t="s">
        <v>15412</v>
      </c>
      <c r="C4146" s="489" t="s">
        <v>87</v>
      </c>
      <c r="D4146" s="490">
        <v>3734.45</v>
      </c>
      <c r="E4146" s="487"/>
      <c r="F4146" s="487"/>
      <c r="G4146" s="488" t="s">
        <v>6056</v>
      </c>
      <c r="H4146" s="488" t="s">
        <v>5976</v>
      </c>
      <c r="I4146" s="490">
        <v>3734.45</v>
      </c>
      <c r="J4146" s="490">
        <v>0</v>
      </c>
      <c r="K4146" s="490">
        <v>3734.45</v>
      </c>
      <c r="L4146" s="508">
        <v>45477</v>
      </c>
      <c r="M4146" s="489">
        <v>1</v>
      </c>
      <c r="N4146" s="490">
        <v>3734.45</v>
      </c>
      <c r="O4146" s="487" t="s">
        <v>25582</v>
      </c>
    </row>
    <row r="4147" spans="1:15" ht="45" x14ac:dyDescent="0.25">
      <c r="A4147" s="489">
        <v>13472</v>
      </c>
      <c r="B4147" s="488" t="s">
        <v>15201</v>
      </c>
      <c r="C4147" s="489" t="s">
        <v>87</v>
      </c>
      <c r="D4147" s="490">
        <v>4584.03</v>
      </c>
      <c r="E4147" s="487"/>
      <c r="F4147" s="487"/>
      <c r="G4147" s="488" t="s">
        <v>6056</v>
      </c>
      <c r="H4147" s="488" t="s">
        <v>5976</v>
      </c>
      <c r="I4147" s="490">
        <v>4584.03</v>
      </c>
      <c r="J4147" s="490">
        <v>0</v>
      </c>
      <c r="K4147" s="490">
        <v>4584.03</v>
      </c>
      <c r="L4147" s="508">
        <v>45477</v>
      </c>
      <c r="M4147" s="489">
        <v>1</v>
      </c>
      <c r="N4147" s="490">
        <v>4584.03</v>
      </c>
      <c r="O4147" s="487" t="s">
        <v>25582</v>
      </c>
    </row>
    <row r="4148" spans="1:15" ht="45" x14ac:dyDescent="0.25">
      <c r="A4148" s="489">
        <v>13473</v>
      </c>
      <c r="B4148" s="488" t="s">
        <v>15447</v>
      </c>
      <c r="C4148" s="489" t="s">
        <v>87</v>
      </c>
      <c r="D4148" s="490">
        <v>4232.7700000000004</v>
      </c>
      <c r="E4148" s="487"/>
      <c r="F4148" s="487"/>
      <c r="G4148" s="488" t="s">
        <v>6056</v>
      </c>
      <c r="H4148" s="488" t="s">
        <v>5980</v>
      </c>
      <c r="I4148" s="490">
        <v>4232.7700000000004</v>
      </c>
      <c r="J4148" s="490">
        <v>0</v>
      </c>
      <c r="K4148" s="490">
        <v>4232.7700000000004</v>
      </c>
      <c r="L4148" s="508">
        <v>45477</v>
      </c>
      <c r="M4148" s="489">
        <v>1</v>
      </c>
      <c r="N4148" s="490">
        <v>4232.7700000000004</v>
      </c>
      <c r="O4148" s="487" t="s">
        <v>25582</v>
      </c>
    </row>
    <row r="4149" spans="1:15" ht="45" x14ac:dyDescent="0.25">
      <c r="A4149" s="489">
        <v>13474</v>
      </c>
      <c r="B4149" s="488" t="s">
        <v>15177</v>
      </c>
      <c r="C4149" s="489" t="s">
        <v>87</v>
      </c>
      <c r="D4149" s="490">
        <v>4463.87</v>
      </c>
      <c r="E4149" s="487"/>
      <c r="F4149" s="487"/>
      <c r="G4149" s="488" t="s">
        <v>6056</v>
      </c>
      <c r="H4149" s="488" t="s">
        <v>5980</v>
      </c>
      <c r="I4149" s="490">
        <v>4463.87</v>
      </c>
      <c r="J4149" s="490">
        <v>0</v>
      </c>
      <c r="K4149" s="490">
        <v>4463.87</v>
      </c>
      <c r="L4149" s="508">
        <v>45477</v>
      </c>
      <c r="M4149" s="489">
        <v>1</v>
      </c>
      <c r="N4149" s="490">
        <v>4463.87</v>
      </c>
      <c r="O4149" s="487" t="s">
        <v>25582</v>
      </c>
    </row>
    <row r="4150" spans="1:15" ht="45" x14ac:dyDescent="0.25">
      <c r="A4150" s="489">
        <v>13475</v>
      </c>
      <c r="B4150" s="488" t="s">
        <v>15191</v>
      </c>
      <c r="C4150" s="489" t="s">
        <v>87</v>
      </c>
      <c r="D4150" s="490">
        <v>4936.13</v>
      </c>
      <c r="E4150" s="487"/>
      <c r="F4150" s="487"/>
      <c r="G4150" s="488" t="s">
        <v>6056</v>
      </c>
      <c r="H4150" s="488" t="s">
        <v>5976</v>
      </c>
      <c r="I4150" s="490">
        <v>4936.13</v>
      </c>
      <c r="J4150" s="490">
        <v>0</v>
      </c>
      <c r="K4150" s="490">
        <v>4936.13</v>
      </c>
      <c r="L4150" s="508">
        <v>45477</v>
      </c>
      <c r="M4150" s="489">
        <v>1</v>
      </c>
      <c r="N4150" s="490">
        <v>4936.13</v>
      </c>
      <c r="O4150" s="487" t="s">
        <v>25582</v>
      </c>
    </row>
    <row r="4151" spans="1:15" ht="45" x14ac:dyDescent="0.25">
      <c r="A4151" s="489">
        <v>13476</v>
      </c>
      <c r="B4151" s="488" t="s">
        <v>15157</v>
      </c>
      <c r="C4151" s="489" t="s">
        <v>87</v>
      </c>
      <c r="D4151" s="490">
        <v>2639</v>
      </c>
      <c r="E4151" s="487"/>
      <c r="F4151" s="487"/>
      <c r="G4151" s="488" t="s">
        <v>6056</v>
      </c>
      <c r="H4151" s="488" t="s">
        <v>5976</v>
      </c>
      <c r="I4151" s="490">
        <v>2217.65</v>
      </c>
      <c r="J4151" s="490">
        <v>0.19</v>
      </c>
      <c r="K4151" s="490">
        <v>2639</v>
      </c>
      <c r="L4151" s="508">
        <v>45271</v>
      </c>
      <c r="M4151" s="489">
        <v>1</v>
      </c>
      <c r="N4151" s="490">
        <v>2217.65</v>
      </c>
      <c r="O4151" s="487" t="s">
        <v>25582</v>
      </c>
    </row>
    <row r="4152" spans="1:15" ht="45" x14ac:dyDescent="0.25">
      <c r="A4152" s="489">
        <v>13477</v>
      </c>
      <c r="B4152" s="488" t="s">
        <v>15459</v>
      </c>
      <c r="C4152" s="489" t="s">
        <v>87</v>
      </c>
      <c r="D4152" s="490">
        <v>8925</v>
      </c>
      <c r="E4152" s="487"/>
      <c r="F4152" s="487"/>
      <c r="G4152" s="488" t="s">
        <v>6227</v>
      </c>
      <c r="H4152" s="488" t="s">
        <v>5980</v>
      </c>
      <c r="I4152" s="490">
        <v>7500</v>
      </c>
      <c r="J4152" s="490">
        <v>0.19</v>
      </c>
      <c r="K4152" s="490">
        <v>8925</v>
      </c>
      <c r="L4152" s="508">
        <v>45271</v>
      </c>
      <c r="M4152" s="489">
        <v>1</v>
      </c>
      <c r="N4152" s="490">
        <v>7500</v>
      </c>
      <c r="O4152" s="487" t="s">
        <v>25582</v>
      </c>
    </row>
    <row r="4153" spans="1:15" ht="45" x14ac:dyDescent="0.25">
      <c r="A4153" s="489">
        <v>13478</v>
      </c>
      <c r="B4153" s="488" t="s">
        <v>15185</v>
      </c>
      <c r="C4153" s="489" t="s">
        <v>80</v>
      </c>
      <c r="D4153" s="490">
        <v>1000</v>
      </c>
      <c r="E4153" s="487"/>
      <c r="F4153" s="487"/>
      <c r="G4153" s="488" t="s">
        <v>6160</v>
      </c>
      <c r="H4153" s="488" t="s">
        <v>5980</v>
      </c>
      <c r="I4153" s="490">
        <v>840.34</v>
      </c>
      <c r="J4153" s="490">
        <v>0.19</v>
      </c>
      <c r="K4153" s="490">
        <v>1000</v>
      </c>
      <c r="L4153" s="508">
        <v>45271</v>
      </c>
      <c r="M4153" s="489">
        <v>0</v>
      </c>
      <c r="N4153" s="490">
        <v>840.34</v>
      </c>
      <c r="O4153" s="487" t="s">
        <v>25582</v>
      </c>
    </row>
    <row r="4154" spans="1:15" ht="45" x14ac:dyDescent="0.25">
      <c r="A4154" s="489">
        <v>13479</v>
      </c>
      <c r="B4154" s="488" t="s">
        <v>15232</v>
      </c>
      <c r="C4154" s="489" t="s">
        <v>87</v>
      </c>
      <c r="D4154" s="490">
        <v>3832</v>
      </c>
      <c r="E4154" s="487"/>
      <c r="F4154" s="487"/>
      <c r="G4154" s="488" t="s">
        <v>6227</v>
      </c>
      <c r="H4154" s="488" t="s">
        <v>5976</v>
      </c>
      <c r="I4154" s="490">
        <v>3220.17</v>
      </c>
      <c r="J4154" s="490">
        <v>0.19</v>
      </c>
      <c r="K4154" s="490">
        <v>3832</v>
      </c>
      <c r="L4154" s="508">
        <v>45271</v>
      </c>
      <c r="M4154" s="489">
        <v>1</v>
      </c>
      <c r="N4154" s="490">
        <v>3220.17</v>
      </c>
      <c r="O4154" s="487" t="s">
        <v>25582</v>
      </c>
    </row>
    <row r="4155" spans="1:15" ht="45" x14ac:dyDescent="0.25">
      <c r="A4155" s="489">
        <v>13480</v>
      </c>
      <c r="B4155" s="488" t="s">
        <v>15248</v>
      </c>
      <c r="C4155" s="489" t="s">
        <v>80</v>
      </c>
      <c r="D4155" s="490">
        <v>898</v>
      </c>
      <c r="E4155" s="487"/>
      <c r="F4155" s="487"/>
      <c r="G4155" s="488" t="s">
        <v>6160</v>
      </c>
      <c r="H4155" s="488" t="s">
        <v>5976</v>
      </c>
      <c r="I4155" s="490">
        <v>754.62</v>
      </c>
      <c r="J4155" s="490">
        <v>0.19</v>
      </c>
      <c r="K4155" s="490">
        <v>898</v>
      </c>
      <c r="L4155" s="508">
        <v>45271</v>
      </c>
      <c r="M4155" s="489">
        <v>0</v>
      </c>
      <c r="N4155" s="490">
        <v>754.62</v>
      </c>
      <c r="O4155" s="487" t="s">
        <v>25582</v>
      </c>
    </row>
    <row r="4156" spans="1:15" ht="45" x14ac:dyDescent="0.25">
      <c r="A4156" s="489">
        <v>13481</v>
      </c>
      <c r="B4156" s="488" t="s">
        <v>15247</v>
      </c>
      <c r="C4156" s="489" t="s">
        <v>77</v>
      </c>
      <c r="D4156" s="490">
        <v>60697</v>
      </c>
      <c r="E4156" s="487"/>
      <c r="F4156" s="487"/>
      <c r="G4156" s="488" t="s">
        <v>6160</v>
      </c>
      <c r="H4156" s="488" t="s">
        <v>5980</v>
      </c>
      <c r="I4156" s="490">
        <v>51005.88</v>
      </c>
      <c r="J4156" s="490">
        <v>0.19</v>
      </c>
      <c r="K4156" s="490">
        <v>60697</v>
      </c>
      <c r="L4156" s="508">
        <v>45271</v>
      </c>
      <c r="M4156" s="489">
        <v>0</v>
      </c>
      <c r="N4156" s="490">
        <v>51005.88</v>
      </c>
      <c r="O4156" s="487" t="s">
        <v>25582</v>
      </c>
    </row>
    <row r="4157" spans="1:15" ht="45" x14ac:dyDescent="0.25">
      <c r="A4157" s="489">
        <v>13482</v>
      </c>
      <c r="B4157" s="488" t="s">
        <v>15190</v>
      </c>
      <c r="C4157" s="489" t="s">
        <v>77</v>
      </c>
      <c r="D4157" s="490">
        <v>3906</v>
      </c>
      <c r="E4157" s="487"/>
      <c r="F4157" s="487"/>
      <c r="G4157" s="488" t="s">
        <v>6160</v>
      </c>
      <c r="H4157" s="488" t="s">
        <v>5976</v>
      </c>
      <c r="I4157" s="490">
        <v>3282.35</v>
      </c>
      <c r="J4157" s="490">
        <v>0.19</v>
      </c>
      <c r="K4157" s="490">
        <v>3906</v>
      </c>
      <c r="L4157" s="508">
        <v>45271</v>
      </c>
      <c r="M4157" s="489">
        <v>0</v>
      </c>
      <c r="N4157" s="490">
        <v>3282.35</v>
      </c>
      <c r="O4157" s="487" t="s">
        <v>25582</v>
      </c>
    </row>
    <row r="4158" spans="1:15" ht="45" x14ac:dyDescent="0.25">
      <c r="A4158" s="489">
        <v>13483</v>
      </c>
      <c r="B4158" s="488" t="s">
        <v>15208</v>
      </c>
      <c r="C4158" s="489" t="s">
        <v>77</v>
      </c>
      <c r="D4158" s="490">
        <v>16746</v>
      </c>
      <c r="E4158" s="487"/>
      <c r="F4158" s="487"/>
      <c r="G4158" s="488" t="s">
        <v>6160</v>
      </c>
      <c r="H4158" s="488" t="s">
        <v>5976</v>
      </c>
      <c r="I4158" s="490">
        <v>14072.27</v>
      </c>
      <c r="J4158" s="490">
        <v>0.19</v>
      </c>
      <c r="K4158" s="490">
        <v>16746</v>
      </c>
      <c r="L4158" s="508">
        <v>45271</v>
      </c>
      <c r="M4158" s="489">
        <v>0</v>
      </c>
      <c r="N4158" s="490">
        <v>14072.27</v>
      </c>
      <c r="O4158" s="487" t="s">
        <v>25582</v>
      </c>
    </row>
    <row r="4159" spans="1:15" ht="45" x14ac:dyDescent="0.25">
      <c r="A4159" s="489">
        <v>13484</v>
      </c>
      <c r="B4159" s="488" t="s">
        <v>15237</v>
      </c>
      <c r="C4159" s="489" t="s">
        <v>87</v>
      </c>
      <c r="D4159" s="490">
        <v>157059610</v>
      </c>
      <c r="E4159" s="487"/>
      <c r="F4159" s="487"/>
      <c r="G4159" s="488" t="s">
        <v>5959</v>
      </c>
      <c r="H4159" s="488" t="s">
        <v>5976</v>
      </c>
      <c r="I4159" s="490">
        <v>131982865.55</v>
      </c>
      <c r="J4159" s="490">
        <v>0.19</v>
      </c>
      <c r="K4159" s="490">
        <v>157059610</v>
      </c>
      <c r="L4159" s="508">
        <v>45282</v>
      </c>
      <c r="M4159" s="489">
        <v>0</v>
      </c>
      <c r="N4159" s="490">
        <v>131982865.55</v>
      </c>
      <c r="O4159" s="487" t="s">
        <v>25582</v>
      </c>
    </row>
    <row r="4160" spans="1:15" ht="30" x14ac:dyDescent="0.25">
      <c r="A4160" s="489">
        <v>13485</v>
      </c>
      <c r="B4160" s="488" t="s">
        <v>15236</v>
      </c>
      <c r="C4160" s="489" t="s">
        <v>87</v>
      </c>
      <c r="D4160" s="490">
        <v>204588230</v>
      </c>
      <c r="E4160" s="487"/>
      <c r="F4160" s="487"/>
      <c r="G4160" s="488" t="s">
        <v>5959</v>
      </c>
      <c r="H4160" s="488" t="s">
        <v>25606</v>
      </c>
      <c r="I4160" s="490">
        <v>171922882.34999999</v>
      </c>
      <c r="J4160" s="490">
        <v>0.19</v>
      </c>
      <c r="K4160" s="490">
        <v>204588230</v>
      </c>
      <c r="L4160" s="508">
        <v>45477</v>
      </c>
      <c r="M4160" s="489">
        <v>0</v>
      </c>
      <c r="N4160" s="490">
        <v>171922882.34999999</v>
      </c>
      <c r="O4160" s="487" t="s">
        <v>25582</v>
      </c>
    </row>
    <row r="4161" spans="1:15" ht="30" x14ac:dyDescent="0.25">
      <c r="A4161" s="489">
        <v>13486</v>
      </c>
      <c r="B4161" s="488" t="s">
        <v>15235</v>
      </c>
      <c r="C4161" s="489" t="s">
        <v>87</v>
      </c>
      <c r="D4161" s="490">
        <v>297065901</v>
      </c>
      <c r="E4161" s="487"/>
      <c r="F4161" s="487"/>
      <c r="G4161" s="488" t="s">
        <v>5959</v>
      </c>
      <c r="H4161" s="488" t="s">
        <v>25606</v>
      </c>
      <c r="I4161" s="490">
        <v>249635210.91999999</v>
      </c>
      <c r="J4161" s="490">
        <v>0.19</v>
      </c>
      <c r="K4161" s="490">
        <v>297065901</v>
      </c>
      <c r="L4161" s="508">
        <v>45477</v>
      </c>
      <c r="M4161" s="489">
        <v>0</v>
      </c>
      <c r="N4161" s="490">
        <v>249635210.91999999</v>
      </c>
      <c r="O4161" s="487" t="s">
        <v>25582</v>
      </c>
    </row>
    <row r="4162" spans="1:15" ht="30" x14ac:dyDescent="0.25">
      <c r="A4162" s="489">
        <v>13487</v>
      </c>
      <c r="B4162" s="488" t="s">
        <v>15233</v>
      </c>
      <c r="C4162" s="489" t="s">
        <v>87</v>
      </c>
      <c r="D4162" s="490">
        <v>169544862</v>
      </c>
      <c r="E4162" s="487"/>
      <c r="F4162" s="487"/>
      <c r="G4162" s="488" t="s">
        <v>5959</v>
      </c>
      <c r="H4162" s="488" t="s">
        <v>25606</v>
      </c>
      <c r="I4162" s="490">
        <v>142474673.94999999</v>
      </c>
      <c r="J4162" s="490">
        <v>0.19</v>
      </c>
      <c r="K4162" s="490">
        <v>169544862</v>
      </c>
      <c r="L4162" s="508">
        <v>45477</v>
      </c>
      <c r="M4162" s="489">
        <v>0</v>
      </c>
      <c r="N4162" s="490">
        <v>142474673.94999999</v>
      </c>
      <c r="O4162" s="487" t="s">
        <v>25582</v>
      </c>
    </row>
    <row r="4163" spans="1:15" ht="30" x14ac:dyDescent="0.25">
      <c r="A4163" s="489">
        <v>13488</v>
      </c>
      <c r="B4163" s="488" t="s">
        <v>15234</v>
      </c>
      <c r="C4163" s="489" t="s">
        <v>87</v>
      </c>
      <c r="D4163" s="490">
        <v>240175959</v>
      </c>
      <c r="E4163" s="487"/>
      <c r="F4163" s="487"/>
      <c r="G4163" s="488" t="s">
        <v>5959</v>
      </c>
      <c r="H4163" s="488" t="s">
        <v>25606</v>
      </c>
      <c r="I4163" s="490">
        <v>201828536.97</v>
      </c>
      <c r="J4163" s="490">
        <v>0.19</v>
      </c>
      <c r="K4163" s="490">
        <v>240175959</v>
      </c>
      <c r="L4163" s="508">
        <v>45477</v>
      </c>
      <c r="M4163" s="489">
        <v>0</v>
      </c>
      <c r="N4163" s="490">
        <v>201828536.97</v>
      </c>
      <c r="O4163" s="487" t="s">
        <v>25582</v>
      </c>
    </row>
    <row r="4164" spans="1:15" ht="45" x14ac:dyDescent="0.25">
      <c r="A4164" s="489">
        <v>13489</v>
      </c>
      <c r="B4164" s="488" t="s">
        <v>15374</v>
      </c>
      <c r="C4164" s="489" t="s">
        <v>309</v>
      </c>
      <c r="D4164" s="490">
        <v>605753.99</v>
      </c>
      <c r="E4164" s="487"/>
      <c r="F4164" s="487"/>
      <c r="G4164" s="488" t="s">
        <v>7150</v>
      </c>
      <c r="H4164" s="488" t="s">
        <v>5980</v>
      </c>
      <c r="I4164" s="490">
        <v>509036.97</v>
      </c>
      <c r="J4164" s="490">
        <v>0.19</v>
      </c>
      <c r="K4164" s="490">
        <v>605753.99</v>
      </c>
      <c r="L4164" s="508">
        <v>45314</v>
      </c>
      <c r="M4164" s="489">
        <v>1</v>
      </c>
      <c r="N4164" s="490">
        <v>509036.97</v>
      </c>
      <c r="O4164" s="487" t="s">
        <v>25582</v>
      </c>
    </row>
    <row r="4165" spans="1:15" ht="45" x14ac:dyDescent="0.25">
      <c r="A4165" s="489">
        <v>13490</v>
      </c>
      <c r="B4165" s="488" t="s">
        <v>15372</v>
      </c>
      <c r="C4165" s="489" t="s">
        <v>309</v>
      </c>
      <c r="D4165" s="490">
        <v>618201</v>
      </c>
      <c r="E4165" s="487"/>
      <c r="F4165" s="487"/>
      <c r="G4165" s="488" t="s">
        <v>7150</v>
      </c>
      <c r="H4165" s="488" t="s">
        <v>5980</v>
      </c>
      <c r="I4165" s="490">
        <v>519496.64</v>
      </c>
      <c r="J4165" s="490">
        <v>0.19</v>
      </c>
      <c r="K4165" s="490">
        <v>618201</v>
      </c>
      <c r="L4165" s="508">
        <v>45315</v>
      </c>
      <c r="M4165" s="489">
        <v>1</v>
      </c>
      <c r="N4165" s="490">
        <v>519496.64</v>
      </c>
      <c r="O4165" s="487" t="s">
        <v>25582</v>
      </c>
    </row>
    <row r="4166" spans="1:15" ht="45" x14ac:dyDescent="0.25">
      <c r="A4166" s="489">
        <v>13491</v>
      </c>
      <c r="B4166" s="488" t="s">
        <v>15373</v>
      </c>
      <c r="C4166" s="489" t="s">
        <v>309</v>
      </c>
      <c r="D4166" s="490">
        <v>713627.99</v>
      </c>
      <c r="E4166" s="487"/>
      <c r="F4166" s="487"/>
      <c r="G4166" s="488" t="s">
        <v>7150</v>
      </c>
      <c r="H4166" s="488" t="s">
        <v>5980</v>
      </c>
      <c r="I4166" s="490">
        <v>599687.39</v>
      </c>
      <c r="J4166" s="490">
        <v>0.19</v>
      </c>
      <c r="K4166" s="490">
        <v>713627.99</v>
      </c>
      <c r="L4166" s="508">
        <v>45315</v>
      </c>
      <c r="M4166" s="489">
        <v>1</v>
      </c>
      <c r="N4166" s="490">
        <v>599687.39</v>
      </c>
      <c r="O4166" s="487" t="s">
        <v>25582</v>
      </c>
    </row>
    <row r="4167" spans="1:15" ht="45" x14ac:dyDescent="0.25">
      <c r="A4167" s="489">
        <v>13492</v>
      </c>
      <c r="B4167" s="488" t="s">
        <v>15371</v>
      </c>
      <c r="C4167" s="489" t="s">
        <v>309</v>
      </c>
      <c r="D4167" s="490">
        <v>674212</v>
      </c>
      <c r="E4167" s="487"/>
      <c r="F4167" s="487"/>
      <c r="G4167" s="488" t="s">
        <v>7150</v>
      </c>
      <c r="H4167" s="488" t="s">
        <v>5980</v>
      </c>
      <c r="I4167" s="490">
        <v>566564.71</v>
      </c>
      <c r="J4167" s="490">
        <v>0.19</v>
      </c>
      <c r="K4167" s="490">
        <v>674212</v>
      </c>
      <c r="L4167" s="508">
        <v>45315</v>
      </c>
      <c r="M4167" s="489">
        <v>1</v>
      </c>
      <c r="N4167" s="490">
        <v>566564.71</v>
      </c>
      <c r="O4167" s="487" t="s">
        <v>25582</v>
      </c>
    </row>
    <row r="4168" spans="1:15" ht="45" x14ac:dyDescent="0.25">
      <c r="A4168" s="489">
        <v>13493</v>
      </c>
      <c r="B4168" s="488" t="s">
        <v>15375</v>
      </c>
      <c r="C4168" s="489" t="s">
        <v>309</v>
      </c>
      <c r="D4168" s="490">
        <v>416500</v>
      </c>
      <c r="E4168" s="487"/>
      <c r="F4168" s="487"/>
      <c r="G4168" s="488" t="s">
        <v>7150</v>
      </c>
      <c r="H4168" s="488" t="s">
        <v>5980</v>
      </c>
      <c r="I4168" s="490">
        <v>350000</v>
      </c>
      <c r="J4168" s="490">
        <v>0.19</v>
      </c>
      <c r="K4168" s="490">
        <v>416500</v>
      </c>
      <c r="L4168" s="508">
        <v>45316</v>
      </c>
      <c r="M4168" s="489">
        <v>1</v>
      </c>
      <c r="N4168" s="490">
        <v>350000</v>
      </c>
      <c r="O4168" s="487" t="s">
        <v>25582</v>
      </c>
    </row>
    <row r="4169" spans="1:15" ht="45" x14ac:dyDescent="0.25">
      <c r="A4169" s="489">
        <v>13494</v>
      </c>
      <c r="B4169" s="488" t="s">
        <v>15409</v>
      </c>
      <c r="C4169" s="489" t="s">
        <v>87</v>
      </c>
      <c r="D4169" s="490">
        <v>2700000</v>
      </c>
      <c r="E4169" s="487"/>
      <c r="F4169" s="487"/>
      <c r="G4169" s="488" t="s">
        <v>5959</v>
      </c>
      <c r="H4169" s="488" t="s">
        <v>5980</v>
      </c>
      <c r="I4169" s="490">
        <v>2268907.56</v>
      </c>
      <c r="J4169" s="490">
        <v>0.19</v>
      </c>
      <c r="K4169" s="490">
        <v>2700000</v>
      </c>
      <c r="L4169" s="508">
        <v>45315</v>
      </c>
      <c r="M4169" s="489">
        <v>1</v>
      </c>
      <c r="N4169" s="490">
        <v>2268907.56</v>
      </c>
      <c r="O4169" s="487" t="s">
        <v>25582</v>
      </c>
    </row>
    <row r="4170" spans="1:15" ht="45" x14ac:dyDescent="0.25">
      <c r="A4170" s="489">
        <v>13495</v>
      </c>
      <c r="B4170" s="488" t="s">
        <v>15160</v>
      </c>
      <c r="C4170" s="489" t="s">
        <v>87</v>
      </c>
      <c r="D4170" s="490">
        <v>3158406</v>
      </c>
      <c r="E4170" s="487"/>
      <c r="F4170" s="487"/>
      <c r="G4170" s="488" t="s">
        <v>5959</v>
      </c>
      <c r="H4170" s="488" t="s">
        <v>5980</v>
      </c>
      <c r="I4170" s="490">
        <v>2654122.69</v>
      </c>
      <c r="J4170" s="490">
        <v>0.19</v>
      </c>
      <c r="K4170" s="490">
        <v>3158406</v>
      </c>
      <c r="L4170" s="508">
        <v>45315</v>
      </c>
      <c r="M4170" s="489">
        <v>1</v>
      </c>
      <c r="N4170" s="490">
        <v>2654122.69</v>
      </c>
      <c r="O4170" s="487" t="s">
        <v>25582</v>
      </c>
    </row>
    <row r="4171" spans="1:15" ht="45" x14ac:dyDescent="0.25">
      <c r="A4171" s="489">
        <v>13496</v>
      </c>
      <c r="B4171" s="488" t="s">
        <v>15164</v>
      </c>
      <c r="C4171" s="489" t="s">
        <v>87</v>
      </c>
      <c r="D4171" s="490">
        <v>770530</v>
      </c>
      <c r="E4171" s="487"/>
      <c r="F4171" s="487"/>
      <c r="G4171" s="488" t="s">
        <v>5959</v>
      </c>
      <c r="H4171" s="488" t="s">
        <v>5980</v>
      </c>
      <c r="I4171" s="490">
        <v>647504.19999999995</v>
      </c>
      <c r="J4171" s="490">
        <v>0.19</v>
      </c>
      <c r="K4171" s="490">
        <v>770530</v>
      </c>
      <c r="L4171" s="508">
        <v>45315</v>
      </c>
      <c r="M4171" s="489">
        <v>1</v>
      </c>
      <c r="N4171" s="490">
        <v>647504.19999999995</v>
      </c>
      <c r="O4171" s="487" t="s">
        <v>25582</v>
      </c>
    </row>
    <row r="4172" spans="1:15" ht="45" x14ac:dyDescent="0.25">
      <c r="A4172" s="489">
        <v>13497</v>
      </c>
      <c r="B4172" s="488" t="s">
        <v>15182</v>
      </c>
      <c r="C4172" s="489" t="s">
        <v>80</v>
      </c>
      <c r="D4172" s="490">
        <v>74970</v>
      </c>
      <c r="E4172" s="487"/>
      <c r="F4172" s="487"/>
      <c r="G4172" s="488" t="s">
        <v>5978</v>
      </c>
      <c r="H4172" s="488" t="s">
        <v>5980</v>
      </c>
      <c r="I4172" s="490">
        <v>63000</v>
      </c>
      <c r="J4172" s="490">
        <v>0.19</v>
      </c>
      <c r="K4172" s="490">
        <v>74970</v>
      </c>
      <c r="L4172" s="508">
        <v>45315</v>
      </c>
      <c r="M4172" s="489">
        <v>0</v>
      </c>
      <c r="N4172" s="490">
        <v>63000</v>
      </c>
      <c r="O4172" s="487" t="s">
        <v>25582</v>
      </c>
    </row>
    <row r="4173" spans="1:15" ht="45" x14ac:dyDescent="0.25">
      <c r="A4173" s="489">
        <v>13498</v>
      </c>
      <c r="B4173" s="488" t="s">
        <v>15178</v>
      </c>
      <c r="C4173" s="489" t="s">
        <v>87</v>
      </c>
      <c r="D4173" s="490">
        <v>21600</v>
      </c>
      <c r="E4173" s="487"/>
      <c r="F4173" s="487"/>
      <c r="G4173" s="488" t="s">
        <v>6010</v>
      </c>
      <c r="H4173" s="488" t="s">
        <v>5980</v>
      </c>
      <c r="I4173" s="490">
        <v>18151.259999999998</v>
      </c>
      <c r="J4173" s="490">
        <v>0.19</v>
      </c>
      <c r="K4173" s="490">
        <v>21600</v>
      </c>
      <c r="L4173" s="508">
        <v>45315</v>
      </c>
      <c r="M4173" s="489">
        <v>0</v>
      </c>
      <c r="N4173" s="490">
        <v>18151.259999999998</v>
      </c>
      <c r="O4173" s="487" t="s">
        <v>25582</v>
      </c>
    </row>
    <row r="4174" spans="1:15" ht="45" x14ac:dyDescent="0.25">
      <c r="A4174" s="489">
        <v>13499</v>
      </c>
      <c r="B4174" s="488" t="s">
        <v>15330</v>
      </c>
      <c r="C4174" s="489" t="s">
        <v>87</v>
      </c>
      <c r="D4174" s="490">
        <v>7942321</v>
      </c>
      <c r="E4174" s="487"/>
      <c r="F4174" s="487"/>
      <c r="G4174" s="488" t="s">
        <v>6082</v>
      </c>
      <c r="H4174" s="488" t="s">
        <v>5976</v>
      </c>
      <c r="I4174" s="490">
        <v>6674219.3300000001</v>
      </c>
      <c r="J4174" s="490">
        <v>0.19</v>
      </c>
      <c r="K4174" s="490">
        <v>7942321</v>
      </c>
      <c r="L4174" s="508">
        <v>45315</v>
      </c>
      <c r="M4174" s="489">
        <v>0</v>
      </c>
      <c r="N4174" s="490">
        <v>6674219.3300000001</v>
      </c>
      <c r="O4174" s="487" t="s">
        <v>25582</v>
      </c>
    </row>
    <row r="4175" spans="1:15" ht="45" x14ac:dyDescent="0.25">
      <c r="A4175" s="489">
        <v>13500</v>
      </c>
      <c r="B4175" s="488" t="s">
        <v>15329</v>
      </c>
      <c r="C4175" s="489" t="s">
        <v>87</v>
      </c>
      <c r="D4175" s="490">
        <v>4754764</v>
      </c>
      <c r="E4175" s="487"/>
      <c r="F4175" s="487"/>
      <c r="G4175" s="488" t="s">
        <v>6082</v>
      </c>
      <c r="H4175" s="488" t="s">
        <v>5984</v>
      </c>
      <c r="I4175" s="490">
        <v>3995600</v>
      </c>
      <c r="J4175" s="490">
        <v>0.19</v>
      </c>
      <c r="K4175" s="490">
        <v>4754764</v>
      </c>
      <c r="L4175" s="508">
        <v>45315</v>
      </c>
      <c r="M4175" s="489">
        <v>1</v>
      </c>
      <c r="N4175" s="490">
        <v>3995600</v>
      </c>
      <c r="O4175" s="487" t="s">
        <v>25582</v>
      </c>
    </row>
    <row r="4176" spans="1:15" ht="45" x14ac:dyDescent="0.25">
      <c r="A4176" s="489">
        <v>13501</v>
      </c>
      <c r="B4176" s="488" t="s">
        <v>15397</v>
      </c>
      <c r="C4176" s="489" t="s">
        <v>87</v>
      </c>
      <c r="D4176" s="490">
        <v>6285000.0099999998</v>
      </c>
      <c r="E4176" s="487"/>
      <c r="F4176" s="487"/>
      <c r="G4176" s="488" t="s">
        <v>6076</v>
      </c>
      <c r="H4176" s="488" t="s">
        <v>5980</v>
      </c>
      <c r="I4176" s="490">
        <v>5281512.6100000003</v>
      </c>
      <c r="J4176" s="490">
        <v>0.19</v>
      </c>
      <c r="K4176" s="490">
        <v>6285000.0099999998</v>
      </c>
      <c r="L4176" s="508">
        <v>45315</v>
      </c>
      <c r="M4176" s="489">
        <v>0</v>
      </c>
      <c r="N4176" s="490">
        <v>5281512.6100000003</v>
      </c>
      <c r="O4176" s="487" t="s">
        <v>25582</v>
      </c>
    </row>
    <row r="4177" spans="1:15" ht="45" x14ac:dyDescent="0.25">
      <c r="A4177" s="489">
        <v>13502</v>
      </c>
      <c r="B4177" s="488" t="s">
        <v>15425</v>
      </c>
      <c r="C4177" s="489" t="s">
        <v>87</v>
      </c>
      <c r="D4177" s="490">
        <v>32533014</v>
      </c>
      <c r="E4177" s="487"/>
      <c r="F4177" s="487"/>
      <c r="G4177" s="488" t="s">
        <v>6076</v>
      </c>
      <c r="H4177" s="488" t="s">
        <v>5976</v>
      </c>
      <c r="I4177" s="490">
        <v>27338667.23</v>
      </c>
      <c r="J4177" s="490">
        <v>0.19</v>
      </c>
      <c r="K4177" s="490">
        <v>32533014</v>
      </c>
      <c r="L4177" s="508">
        <v>45315</v>
      </c>
      <c r="M4177" s="489">
        <v>0</v>
      </c>
      <c r="N4177" s="490">
        <v>27338667.23</v>
      </c>
      <c r="O4177" s="487" t="s">
        <v>25582</v>
      </c>
    </row>
    <row r="4178" spans="1:15" ht="45" x14ac:dyDescent="0.25">
      <c r="A4178" s="489">
        <v>13503</v>
      </c>
      <c r="B4178" s="488" t="s">
        <v>15213</v>
      </c>
      <c r="C4178" s="489" t="s">
        <v>87</v>
      </c>
      <c r="D4178" s="490">
        <v>2249100</v>
      </c>
      <c r="E4178" s="487"/>
      <c r="F4178" s="487"/>
      <c r="G4178" s="488" t="s">
        <v>6076</v>
      </c>
      <c r="H4178" s="488" t="s">
        <v>5980</v>
      </c>
      <c r="I4178" s="490">
        <v>1890000</v>
      </c>
      <c r="J4178" s="490">
        <v>0.19</v>
      </c>
      <c r="K4178" s="490">
        <v>2249100</v>
      </c>
      <c r="L4178" s="508">
        <v>45315</v>
      </c>
      <c r="M4178" s="489">
        <v>0</v>
      </c>
      <c r="N4178" s="490">
        <v>1890000</v>
      </c>
      <c r="O4178" s="487" t="s">
        <v>25582</v>
      </c>
    </row>
    <row r="4179" spans="1:15" ht="45" x14ac:dyDescent="0.25">
      <c r="A4179" s="489">
        <v>13504</v>
      </c>
      <c r="B4179" s="488" t="s">
        <v>15166</v>
      </c>
      <c r="C4179" s="489" t="s">
        <v>87</v>
      </c>
      <c r="D4179" s="490">
        <v>326027</v>
      </c>
      <c r="E4179" s="487"/>
      <c r="F4179" s="487"/>
      <c r="G4179" s="488" t="s">
        <v>6076</v>
      </c>
      <c r="H4179" s="488" t="s">
        <v>5976</v>
      </c>
      <c r="I4179" s="490">
        <v>273972.27</v>
      </c>
      <c r="J4179" s="490">
        <v>0.19</v>
      </c>
      <c r="K4179" s="490">
        <v>326027</v>
      </c>
      <c r="L4179" s="508">
        <v>45315</v>
      </c>
      <c r="M4179" s="489">
        <v>0</v>
      </c>
      <c r="N4179" s="490">
        <v>273972.27</v>
      </c>
      <c r="O4179" s="487" t="s">
        <v>25582</v>
      </c>
    </row>
    <row r="4180" spans="1:15" ht="45" x14ac:dyDescent="0.25">
      <c r="A4180" s="489">
        <v>13505</v>
      </c>
      <c r="B4180" s="488" t="s">
        <v>15377</v>
      </c>
      <c r="C4180" s="489" t="s">
        <v>87</v>
      </c>
      <c r="D4180" s="490">
        <v>432455</v>
      </c>
      <c r="E4180" s="487"/>
      <c r="F4180" s="487"/>
      <c r="G4180" s="488" t="s">
        <v>6076</v>
      </c>
      <c r="H4180" s="488" t="s">
        <v>5976</v>
      </c>
      <c r="I4180" s="490">
        <v>363407.56</v>
      </c>
      <c r="J4180" s="490">
        <v>0.19</v>
      </c>
      <c r="K4180" s="490">
        <v>432455</v>
      </c>
      <c r="L4180" s="508">
        <v>45315</v>
      </c>
      <c r="M4180" s="489">
        <v>0</v>
      </c>
      <c r="N4180" s="490">
        <v>363407.56</v>
      </c>
      <c r="O4180" s="487" t="s">
        <v>25582</v>
      </c>
    </row>
    <row r="4181" spans="1:15" ht="45" x14ac:dyDescent="0.25">
      <c r="A4181" s="489">
        <v>13506</v>
      </c>
      <c r="B4181" s="488" t="s">
        <v>15167</v>
      </c>
      <c r="C4181" s="489" t="s">
        <v>87</v>
      </c>
      <c r="D4181" s="490">
        <v>4879762</v>
      </c>
      <c r="E4181" s="487"/>
      <c r="F4181" s="487"/>
      <c r="G4181" s="488" t="s">
        <v>6076</v>
      </c>
      <c r="H4181" s="488" t="s">
        <v>5976</v>
      </c>
      <c r="I4181" s="490">
        <v>4100640.34</v>
      </c>
      <c r="J4181" s="490">
        <v>0.19</v>
      </c>
      <c r="K4181" s="490">
        <v>4879762</v>
      </c>
      <c r="L4181" s="508">
        <v>45316</v>
      </c>
      <c r="M4181" s="489">
        <v>0</v>
      </c>
      <c r="N4181" s="490">
        <v>4100640.34</v>
      </c>
      <c r="O4181" s="487" t="s">
        <v>25582</v>
      </c>
    </row>
    <row r="4182" spans="1:15" ht="45" x14ac:dyDescent="0.25">
      <c r="A4182" s="489">
        <v>13507</v>
      </c>
      <c r="B4182" s="488" t="s">
        <v>15156</v>
      </c>
      <c r="C4182" s="489" t="s">
        <v>87</v>
      </c>
      <c r="D4182" s="490">
        <v>2637299</v>
      </c>
      <c r="E4182" s="487"/>
      <c r="F4182" s="487"/>
      <c r="G4182" s="488" t="s">
        <v>6076</v>
      </c>
      <c r="H4182" s="488" t="s">
        <v>5976</v>
      </c>
      <c r="I4182" s="490">
        <v>2216217.65</v>
      </c>
      <c r="J4182" s="490">
        <v>0.19</v>
      </c>
      <c r="K4182" s="490">
        <v>2637299</v>
      </c>
      <c r="L4182" s="508">
        <v>45316</v>
      </c>
      <c r="M4182" s="489">
        <v>0</v>
      </c>
      <c r="N4182" s="490">
        <v>2216217.65</v>
      </c>
      <c r="O4182" s="487" t="s">
        <v>25582</v>
      </c>
    </row>
    <row r="4183" spans="1:15" ht="45" x14ac:dyDescent="0.25">
      <c r="A4183" s="489">
        <v>13508</v>
      </c>
      <c r="B4183" s="488" t="s">
        <v>15212</v>
      </c>
      <c r="C4183" s="489" t="s">
        <v>87</v>
      </c>
      <c r="D4183" s="490">
        <v>1829013.99</v>
      </c>
      <c r="E4183" s="487"/>
      <c r="F4183" s="487"/>
      <c r="G4183" s="488" t="s">
        <v>6076</v>
      </c>
      <c r="H4183" s="488" t="s">
        <v>5976</v>
      </c>
      <c r="I4183" s="490">
        <v>1536986.55</v>
      </c>
      <c r="J4183" s="490">
        <v>0.19</v>
      </c>
      <c r="K4183" s="490">
        <v>1829013.99</v>
      </c>
      <c r="L4183" s="508">
        <v>45316</v>
      </c>
      <c r="M4183" s="489">
        <v>0</v>
      </c>
      <c r="N4183" s="490">
        <v>1536986.55</v>
      </c>
      <c r="O4183" s="487" t="s">
        <v>25582</v>
      </c>
    </row>
    <row r="4184" spans="1:15" ht="45" x14ac:dyDescent="0.25">
      <c r="A4184" s="489">
        <v>13509</v>
      </c>
      <c r="B4184" s="488" t="s">
        <v>15424</v>
      </c>
      <c r="C4184" s="489" t="s">
        <v>87</v>
      </c>
      <c r="D4184" s="490">
        <v>7185000</v>
      </c>
      <c r="E4184" s="487"/>
      <c r="F4184" s="487"/>
      <c r="G4184" s="488" t="s">
        <v>6076</v>
      </c>
      <c r="H4184" s="488" t="s">
        <v>5984</v>
      </c>
      <c r="I4184" s="490">
        <v>6037815.1299999999</v>
      </c>
      <c r="J4184" s="490">
        <v>0.19</v>
      </c>
      <c r="K4184" s="490">
        <v>7185000</v>
      </c>
      <c r="L4184" s="508">
        <v>45316</v>
      </c>
      <c r="M4184" s="489">
        <v>0</v>
      </c>
      <c r="N4184" s="490">
        <v>6037815.1299999999</v>
      </c>
      <c r="O4184" s="487" t="s">
        <v>25582</v>
      </c>
    </row>
    <row r="4185" spans="1:15" ht="45" x14ac:dyDescent="0.25">
      <c r="A4185" s="489">
        <v>13510</v>
      </c>
      <c r="B4185" s="488" t="s">
        <v>15420</v>
      </c>
      <c r="C4185" s="489" t="s">
        <v>87</v>
      </c>
      <c r="D4185" s="490">
        <v>1583476</v>
      </c>
      <c r="E4185" s="487"/>
      <c r="F4185" s="487"/>
      <c r="G4185" s="488" t="s">
        <v>6076</v>
      </c>
      <c r="H4185" s="488" t="s">
        <v>5976</v>
      </c>
      <c r="I4185" s="490">
        <v>1330652.1000000001</v>
      </c>
      <c r="J4185" s="490">
        <v>0.19</v>
      </c>
      <c r="K4185" s="490">
        <v>1583476</v>
      </c>
      <c r="L4185" s="508">
        <v>45316</v>
      </c>
      <c r="M4185" s="489">
        <v>0</v>
      </c>
      <c r="N4185" s="490">
        <v>1330652.1000000001</v>
      </c>
      <c r="O4185" s="487" t="s">
        <v>25582</v>
      </c>
    </row>
    <row r="4186" spans="1:15" ht="45" x14ac:dyDescent="0.25">
      <c r="A4186" s="489">
        <v>13511</v>
      </c>
      <c r="B4186" s="488" t="s">
        <v>15188</v>
      </c>
      <c r="C4186" s="489" t="s">
        <v>87</v>
      </c>
      <c r="D4186" s="490">
        <v>2419570</v>
      </c>
      <c r="E4186" s="487"/>
      <c r="F4186" s="487"/>
      <c r="G4186" s="488" t="s">
        <v>6076</v>
      </c>
      <c r="H4186" s="488" t="s">
        <v>5976</v>
      </c>
      <c r="I4186" s="490">
        <v>2033252.1</v>
      </c>
      <c r="J4186" s="490">
        <v>0.19</v>
      </c>
      <c r="K4186" s="490">
        <v>2419570</v>
      </c>
      <c r="L4186" s="508">
        <v>45316</v>
      </c>
      <c r="M4186" s="489">
        <v>0</v>
      </c>
      <c r="N4186" s="490">
        <v>2033252.1</v>
      </c>
      <c r="O4186" s="487" t="s">
        <v>25582</v>
      </c>
    </row>
    <row r="4187" spans="1:15" ht="45" x14ac:dyDescent="0.25">
      <c r="A4187" s="489">
        <v>13512</v>
      </c>
      <c r="B4187" s="488" t="s">
        <v>15250</v>
      </c>
      <c r="C4187" s="489" t="s">
        <v>4368</v>
      </c>
      <c r="D4187" s="490">
        <v>25921349</v>
      </c>
      <c r="E4187" s="487"/>
      <c r="F4187" s="487"/>
      <c r="G4187" s="488" t="s">
        <v>6076</v>
      </c>
      <c r="H4187" s="488" t="s">
        <v>5976</v>
      </c>
      <c r="I4187" s="490">
        <v>21782646.219999999</v>
      </c>
      <c r="J4187" s="490">
        <v>0.19</v>
      </c>
      <c r="K4187" s="490">
        <v>25921349</v>
      </c>
      <c r="L4187" s="508">
        <v>45316</v>
      </c>
      <c r="M4187" s="489">
        <v>0</v>
      </c>
      <c r="N4187" s="490">
        <v>21782646.219999999</v>
      </c>
      <c r="O4187" s="487" t="s">
        <v>25582</v>
      </c>
    </row>
    <row r="4188" spans="1:15" ht="45" x14ac:dyDescent="0.25">
      <c r="A4188" s="489">
        <v>13517</v>
      </c>
      <c r="B4188" s="488" t="s">
        <v>15463</v>
      </c>
      <c r="C4188" s="489" t="s">
        <v>87</v>
      </c>
      <c r="D4188" s="490">
        <v>191760</v>
      </c>
      <c r="E4188" s="487"/>
      <c r="F4188" s="487"/>
      <c r="G4188" s="488" t="s">
        <v>25584</v>
      </c>
      <c r="H4188" s="488" t="s">
        <v>5976</v>
      </c>
      <c r="I4188" s="490">
        <v>161142.85999999999</v>
      </c>
      <c r="J4188" s="490">
        <v>0.19</v>
      </c>
      <c r="K4188" s="490">
        <v>191760</v>
      </c>
      <c r="L4188" s="508">
        <v>45295</v>
      </c>
      <c r="M4188" s="489">
        <v>1</v>
      </c>
      <c r="N4188" s="490">
        <v>161142.85999999999</v>
      </c>
      <c r="O4188" s="487" t="s">
        <v>25582</v>
      </c>
    </row>
    <row r="4189" spans="1:15" ht="45" x14ac:dyDescent="0.25">
      <c r="A4189" s="489">
        <v>13518</v>
      </c>
      <c r="B4189" s="488" t="s">
        <v>15457</v>
      </c>
      <c r="C4189" s="489" t="s">
        <v>87</v>
      </c>
      <c r="D4189" s="490">
        <v>511800</v>
      </c>
      <c r="E4189" s="487"/>
      <c r="F4189" s="487"/>
      <c r="G4189" s="488" t="s">
        <v>25584</v>
      </c>
      <c r="H4189" s="488" t="s">
        <v>5980</v>
      </c>
      <c r="I4189" s="490">
        <v>430084.03</v>
      </c>
      <c r="J4189" s="490">
        <v>0.19</v>
      </c>
      <c r="K4189" s="490">
        <v>511800</v>
      </c>
      <c r="L4189" s="508">
        <v>45295</v>
      </c>
      <c r="M4189" s="489">
        <v>1</v>
      </c>
      <c r="N4189" s="490">
        <v>430084.03</v>
      </c>
      <c r="O4189" s="487" t="s">
        <v>25582</v>
      </c>
    </row>
    <row r="4190" spans="1:15" ht="45" x14ac:dyDescent="0.25">
      <c r="A4190" s="489">
        <v>13519</v>
      </c>
      <c r="B4190" s="488" t="s">
        <v>15152</v>
      </c>
      <c r="C4190" s="489" t="s">
        <v>87</v>
      </c>
      <c r="D4190" s="490">
        <v>67700</v>
      </c>
      <c r="E4190" s="487"/>
      <c r="F4190" s="487"/>
      <c r="G4190" s="488" t="s">
        <v>25584</v>
      </c>
      <c r="H4190" s="488" t="s">
        <v>5980</v>
      </c>
      <c r="I4190" s="490">
        <v>56890.76</v>
      </c>
      <c r="J4190" s="490">
        <v>0.19</v>
      </c>
      <c r="K4190" s="490">
        <v>67700</v>
      </c>
      <c r="L4190" s="508">
        <v>45295</v>
      </c>
      <c r="M4190" s="489">
        <v>1</v>
      </c>
      <c r="N4190" s="490">
        <v>56890.76</v>
      </c>
      <c r="O4190" s="487" t="s">
        <v>25582</v>
      </c>
    </row>
    <row r="4191" spans="1:15" ht="45" x14ac:dyDescent="0.25">
      <c r="A4191" s="489">
        <v>13520</v>
      </c>
      <c r="B4191" s="488" t="s">
        <v>15461</v>
      </c>
      <c r="C4191" s="489" t="s">
        <v>87</v>
      </c>
      <c r="D4191" s="490">
        <v>511800</v>
      </c>
      <c r="E4191" s="487"/>
      <c r="F4191" s="487"/>
      <c r="G4191" s="488" t="s">
        <v>25584</v>
      </c>
      <c r="H4191" s="488" t="s">
        <v>5980</v>
      </c>
      <c r="I4191" s="490">
        <v>430084.03</v>
      </c>
      <c r="J4191" s="490">
        <v>0.19</v>
      </c>
      <c r="K4191" s="490">
        <v>511800</v>
      </c>
      <c r="L4191" s="508">
        <v>45295</v>
      </c>
      <c r="M4191" s="489">
        <v>1</v>
      </c>
      <c r="N4191" s="490">
        <v>430084.03</v>
      </c>
      <c r="O4191" s="487" t="s">
        <v>25582</v>
      </c>
    </row>
    <row r="4192" spans="1:15" ht="45" x14ac:dyDescent="0.25">
      <c r="A4192" s="489">
        <v>13521</v>
      </c>
      <c r="B4192" s="488" t="s">
        <v>15458</v>
      </c>
      <c r="C4192" s="489" t="s">
        <v>87</v>
      </c>
      <c r="D4192" s="490">
        <v>683500</v>
      </c>
      <c r="E4192" s="487"/>
      <c r="F4192" s="487"/>
      <c r="G4192" s="488" t="s">
        <v>25584</v>
      </c>
      <c r="H4192" s="488" t="s">
        <v>5980</v>
      </c>
      <c r="I4192" s="490">
        <v>574369.75</v>
      </c>
      <c r="J4192" s="490">
        <v>0.19</v>
      </c>
      <c r="K4192" s="490">
        <v>683500</v>
      </c>
      <c r="L4192" s="508">
        <v>45295</v>
      </c>
      <c r="M4192" s="489">
        <v>1</v>
      </c>
      <c r="N4192" s="490">
        <v>574369.75</v>
      </c>
      <c r="O4192" s="487" t="s">
        <v>25582</v>
      </c>
    </row>
    <row r="4193" spans="1:15" ht="45" x14ac:dyDescent="0.25">
      <c r="A4193" s="489">
        <v>13522</v>
      </c>
      <c r="B4193" s="488" t="s">
        <v>15408</v>
      </c>
      <c r="C4193" s="489" t="s">
        <v>87</v>
      </c>
      <c r="D4193" s="490">
        <v>108000</v>
      </c>
      <c r="E4193" s="487"/>
      <c r="F4193" s="487"/>
      <c r="G4193" s="488" t="s">
        <v>25584</v>
      </c>
      <c r="H4193" s="488" t="s">
        <v>5980</v>
      </c>
      <c r="I4193" s="490">
        <v>90756.3</v>
      </c>
      <c r="J4193" s="490">
        <v>0.19</v>
      </c>
      <c r="K4193" s="490">
        <v>108000</v>
      </c>
      <c r="L4193" s="508">
        <v>45295</v>
      </c>
      <c r="M4193" s="489">
        <v>1</v>
      </c>
      <c r="N4193" s="490">
        <v>90756.3</v>
      </c>
      <c r="O4193" s="487" t="s">
        <v>25582</v>
      </c>
    </row>
    <row r="4194" spans="1:15" ht="45" x14ac:dyDescent="0.25">
      <c r="A4194" s="489">
        <v>13523</v>
      </c>
      <c r="B4194" s="488" t="s">
        <v>15407</v>
      </c>
      <c r="C4194" s="489" t="s">
        <v>87</v>
      </c>
      <c r="D4194" s="490">
        <v>28300</v>
      </c>
      <c r="E4194" s="487"/>
      <c r="F4194" s="487"/>
      <c r="G4194" s="488" t="s">
        <v>25584</v>
      </c>
      <c r="H4194" s="488" t="s">
        <v>5980</v>
      </c>
      <c r="I4194" s="490">
        <v>23781.51</v>
      </c>
      <c r="J4194" s="490">
        <v>0.19</v>
      </c>
      <c r="K4194" s="490">
        <v>28300</v>
      </c>
      <c r="L4194" s="508">
        <v>45295</v>
      </c>
      <c r="M4194" s="489">
        <v>1</v>
      </c>
      <c r="N4194" s="490">
        <v>23781.51</v>
      </c>
      <c r="O4194" s="487" t="s">
        <v>25582</v>
      </c>
    </row>
    <row r="4195" spans="1:15" ht="45" x14ac:dyDescent="0.25">
      <c r="A4195" s="489">
        <v>13524</v>
      </c>
      <c r="B4195" s="488" t="s">
        <v>15462</v>
      </c>
      <c r="C4195" s="489" t="s">
        <v>87</v>
      </c>
      <c r="D4195" s="490">
        <v>75368</v>
      </c>
      <c r="E4195" s="487"/>
      <c r="F4195" s="487"/>
      <c r="G4195" s="488" t="s">
        <v>25584</v>
      </c>
      <c r="H4195" s="488" t="s">
        <v>5976</v>
      </c>
      <c r="I4195" s="490">
        <v>63334.45</v>
      </c>
      <c r="J4195" s="490">
        <v>0.19</v>
      </c>
      <c r="K4195" s="490">
        <v>75368</v>
      </c>
      <c r="L4195" s="508">
        <v>45461</v>
      </c>
      <c r="M4195" s="489">
        <v>1</v>
      </c>
      <c r="N4195" s="490">
        <v>63334.45</v>
      </c>
      <c r="O4195" s="487" t="s">
        <v>25582</v>
      </c>
    </row>
    <row r="4196" spans="1:15" ht="45" x14ac:dyDescent="0.25">
      <c r="A4196" s="489">
        <v>13525</v>
      </c>
      <c r="B4196" s="488" t="s">
        <v>15460</v>
      </c>
      <c r="C4196" s="489" t="s">
        <v>87</v>
      </c>
      <c r="D4196" s="490">
        <v>13500</v>
      </c>
      <c r="E4196" s="487"/>
      <c r="F4196" s="487"/>
      <c r="G4196" s="488" t="s">
        <v>25584</v>
      </c>
      <c r="H4196" s="488" t="s">
        <v>5980</v>
      </c>
      <c r="I4196" s="490">
        <v>11344.54</v>
      </c>
      <c r="J4196" s="490">
        <v>0.19</v>
      </c>
      <c r="K4196" s="490">
        <v>13500</v>
      </c>
      <c r="L4196" s="508">
        <v>45295</v>
      </c>
      <c r="M4196" s="489">
        <v>1</v>
      </c>
      <c r="N4196" s="490">
        <v>11344.54</v>
      </c>
      <c r="O4196" s="487" t="s">
        <v>25582</v>
      </c>
    </row>
    <row r="4197" spans="1:15" ht="45" x14ac:dyDescent="0.25">
      <c r="A4197" s="489">
        <v>13526</v>
      </c>
      <c r="B4197" s="488" t="s">
        <v>15357</v>
      </c>
      <c r="C4197" s="489" t="s">
        <v>87</v>
      </c>
      <c r="D4197" s="490">
        <v>1079445.6000000001</v>
      </c>
      <c r="E4197" s="487"/>
      <c r="F4197" s="487"/>
      <c r="G4197" s="488" t="s">
        <v>6082</v>
      </c>
      <c r="H4197" s="488" t="s">
        <v>5976</v>
      </c>
      <c r="I4197" s="490">
        <v>907097.14</v>
      </c>
      <c r="J4197" s="490">
        <v>0.19</v>
      </c>
      <c r="K4197" s="490">
        <v>1079445.6000000001</v>
      </c>
      <c r="L4197" s="508">
        <v>45320</v>
      </c>
      <c r="M4197" s="489">
        <v>1</v>
      </c>
      <c r="N4197" s="490">
        <v>907097.14</v>
      </c>
      <c r="O4197" s="487" t="s">
        <v>25582</v>
      </c>
    </row>
    <row r="4198" spans="1:15" ht="45" x14ac:dyDescent="0.25">
      <c r="A4198" s="489">
        <v>13527</v>
      </c>
      <c r="B4198" s="488" t="s">
        <v>15376</v>
      </c>
      <c r="C4198" s="489" t="s">
        <v>87</v>
      </c>
      <c r="D4198" s="490">
        <v>193557</v>
      </c>
      <c r="E4198" s="487"/>
      <c r="F4198" s="487"/>
      <c r="G4198" s="488" t="s">
        <v>8870</v>
      </c>
      <c r="H4198" s="488" t="s">
        <v>5976</v>
      </c>
      <c r="I4198" s="490">
        <v>162652.94</v>
      </c>
      <c r="J4198" s="490">
        <v>0.19</v>
      </c>
      <c r="K4198" s="490">
        <v>193557</v>
      </c>
      <c r="L4198" s="508">
        <v>45320</v>
      </c>
      <c r="M4198" s="489">
        <v>1</v>
      </c>
      <c r="N4198" s="490">
        <v>162652.94</v>
      </c>
      <c r="O4198" s="487" t="s">
        <v>25582</v>
      </c>
    </row>
    <row r="4199" spans="1:15" ht="45" x14ac:dyDescent="0.25">
      <c r="A4199" s="489">
        <v>13528</v>
      </c>
      <c r="B4199" s="488" t="s">
        <v>15243</v>
      </c>
      <c r="C4199" s="489" t="s">
        <v>77</v>
      </c>
      <c r="D4199" s="490">
        <v>143972</v>
      </c>
      <c r="E4199" s="487"/>
      <c r="F4199" s="487"/>
      <c r="G4199" s="488" t="s">
        <v>8615</v>
      </c>
      <c r="H4199" s="488" t="s">
        <v>5976</v>
      </c>
      <c r="I4199" s="490">
        <v>120984.87</v>
      </c>
      <c r="J4199" s="490">
        <v>0.19</v>
      </c>
      <c r="K4199" s="490">
        <v>143972</v>
      </c>
      <c r="L4199" s="508">
        <v>45320</v>
      </c>
      <c r="M4199" s="489">
        <v>1</v>
      </c>
      <c r="N4199" s="490">
        <v>120984.87</v>
      </c>
      <c r="O4199" s="487" t="s">
        <v>25582</v>
      </c>
    </row>
    <row r="4200" spans="1:15" ht="45" x14ac:dyDescent="0.25">
      <c r="A4200" s="489">
        <v>13529</v>
      </c>
      <c r="B4200" s="488" t="s">
        <v>15205</v>
      </c>
      <c r="C4200" s="489" t="s">
        <v>87</v>
      </c>
      <c r="D4200" s="490">
        <v>4864970</v>
      </c>
      <c r="E4200" s="487"/>
      <c r="F4200" s="487"/>
      <c r="G4200" s="488" t="s">
        <v>5981</v>
      </c>
      <c r="H4200" s="488" t="s">
        <v>5976</v>
      </c>
      <c r="I4200" s="490">
        <v>4088210.08</v>
      </c>
      <c r="J4200" s="490">
        <v>0.19</v>
      </c>
      <c r="K4200" s="490">
        <v>4864970</v>
      </c>
      <c r="L4200" s="508">
        <v>45320</v>
      </c>
      <c r="M4200" s="489">
        <v>1</v>
      </c>
      <c r="N4200" s="490">
        <v>4088210.08</v>
      </c>
      <c r="O4200" s="487" t="s">
        <v>25582</v>
      </c>
    </row>
    <row r="4201" spans="1:15" ht="45" x14ac:dyDescent="0.25">
      <c r="A4201" s="489">
        <v>13530</v>
      </c>
      <c r="B4201" s="488" t="s">
        <v>15204</v>
      </c>
      <c r="C4201" s="489" t="s">
        <v>87</v>
      </c>
      <c r="D4201" s="490">
        <v>4469051</v>
      </c>
      <c r="E4201" s="487"/>
      <c r="F4201" s="487"/>
      <c r="G4201" s="488" t="s">
        <v>5981</v>
      </c>
      <c r="H4201" s="488" t="s">
        <v>5976</v>
      </c>
      <c r="I4201" s="490">
        <v>3755505.04</v>
      </c>
      <c r="J4201" s="490">
        <v>0.19</v>
      </c>
      <c r="K4201" s="490">
        <v>4469051</v>
      </c>
      <c r="L4201" s="508">
        <v>45320</v>
      </c>
      <c r="M4201" s="489">
        <v>1</v>
      </c>
      <c r="N4201" s="490">
        <v>3755505.04</v>
      </c>
      <c r="O4201" s="487" t="s">
        <v>25582</v>
      </c>
    </row>
    <row r="4202" spans="1:15" ht="45" x14ac:dyDescent="0.25">
      <c r="A4202" s="489">
        <v>13531</v>
      </c>
      <c r="B4202" s="488" t="s">
        <v>15203</v>
      </c>
      <c r="C4202" s="489" t="s">
        <v>87</v>
      </c>
      <c r="D4202" s="490">
        <v>4469051</v>
      </c>
      <c r="E4202" s="487"/>
      <c r="F4202" s="487"/>
      <c r="G4202" s="488" t="s">
        <v>5981</v>
      </c>
      <c r="H4202" s="488" t="s">
        <v>5976</v>
      </c>
      <c r="I4202" s="490">
        <v>3755505.04</v>
      </c>
      <c r="J4202" s="490">
        <v>0.19</v>
      </c>
      <c r="K4202" s="490">
        <v>4469051</v>
      </c>
      <c r="L4202" s="508">
        <v>45320</v>
      </c>
      <c r="M4202" s="489">
        <v>1</v>
      </c>
      <c r="N4202" s="490">
        <v>3755505.04</v>
      </c>
      <c r="O4202" s="487" t="s">
        <v>25582</v>
      </c>
    </row>
    <row r="4203" spans="1:15" ht="45" x14ac:dyDescent="0.25">
      <c r="A4203" s="489">
        <v>13532</v>
      </c>
      <c r="B4203" s="488" t="s">
        <v>15202</v>
      </c>
      <c r="C4203" s="489" t="s">
        <v>87</v>
      </c>
      <c r="D4203" s="490">
        <v>4925851</v>
      </c>
      <c r="E4203" s="487"/>
      <c r="F4203" s="487"/>
      <c r="G4203" s="488" t="s">
        <v>5981</v>
      </c>
      <c r="H4203" s="488" t="s">
        <v>5976</v>
      </c>
      <c r="I4203" s="490">
        <v>4139370.59</v>
      </c>
      <c r="J4203" s="490">
        <v>0.19</v>
      </c>
      <c r="K4203" s="490">
        <v>4925851</v>
      </c>
      <c r="L4203" s="508">
        <v>45320</v>
      </c>
      <c r="M4203" s="489">
        <v>1</v>
      </c>
      <c r="N4203" s="490">
        <v>4139370.59</v>
      </c>
      <c r="O4203" s="487" t="s">
        <v>25582</v>
      </c>
    </row>
    <row r="4204" spans="1:15" ht="45" x14ac:dyDescent="0.25">
      <c r="A4204" s="489">
        <v>13533</v>
      </c>
      <c r="B4204" s="488" t="s">
        <v>15367</v>
      </c>
      <c r="C4204" s="489" t="s">
        <v>92</v>
      </c>
      <c r="D4204" s="490">
        <v>1780789.99</v>
      </c>
      <c r="E4204" s="487"/>
      <c r="F4204" s="487"/>
      <c r="G4204" s="488" t="s">
        <v>7248</v>
      </c>
      <c r="H4204" s="488" t="s">
        <v>5976</v>
      </c>
      <c r="I4204" s="490">
        <v>1496462.18</v>
      </c>
      <c r="J4204" s="490">
        <v>0.19</v>
      </c>
      <c r="K4204" s="490">
        <v>1780789.99</v>
      </c>
      <c r="L4204" s="508">
        <v>45320</v>
      </c>
      <c r="M4204" s="489">
        <v>1</v>
      </c>
      <c r="N4204" s="490">
        <v>1496462.18</v>
      </c>
      <c r="O4204" s="487" t="s">
        <v>25582</v>
      </c>
    </row>
    <row r="4205" spans="1:15" x14ac:dyDescent="0.25">
      <c r="A4205" s="489">
        <v>13560</v>
      </c>
      <c r="B4205" s="488" t="s">
        <v>15070</v>
      </c>
      <c r="C4205" s="489" t="s">
        <v>309</v>
      </c>
      <c r="D4205" s="490">
        <v>23912487</v>
      </c>
      <c r="E4205" s="487"/>
      <c r="F4205" s="487"/>
      <c r="G4205" s="488" t="s">
        <v>7016</v>
      </c>
      <c r="H4205" s="488" t="s">
        <v>6072</v>
      </c>
      <c r="I4205" s="490">
        <v>23912487</v>
      </c>
      <c r="J4205" s="490">
        <v>0</v>
      </c>
      <c r="K4205" s="490">
        <v>23912487</v>
      </c>
      <c r="L4205" s="508">
        <v>45328</v>
      </c>
      <c r="M4205" s="489">
        <v>1</v>
      </c>
      <c r="N4205" s="490">
        <v>23912487</v>
      </c>
      <c r="O4205" s="487" t="s">
        <v>25582</v>
      </c>
    </row>
    <row r="4206" spans="1:15" ht="30" x14ac:dyDescent="0.25">
      <c r="A4206" s="489">
        <v>13561</v>
      </c>
      <c r="B4206" s="488" t="s">
        <v>15072</v>
      </c>
      <c r="C4206" s="489" t="s">
        <v>309</v>
      </c>
      <c r="D4206" s="490">
        <v>22468236</v>
      </c>
      <c r="E4206" s="487"/>
      <c r="F4206" s="487"/>
      <c r="G4206" s="488" t="s">
        <v>7016</v>
      </c>
      <c r="H4206" s="488" t="s">
        <v>6072</v>
      </c>
      <c r="I4206" s="490">
        <v>22468236</v>
      </c>
      <c r="J4206" s="490">
        <v>0</v>
      </c>
      <c r="K4206" s="490">
        <v>22468236</v>
      </c>
      <c r="L4206" s="508">
        <v>45328</v>
      </c>
      <c r="M4206" s="489">
        <v>1</v>
      </c>
      <c r="N4206" s="490">
        <v>22468236</v>
      </c>
      <c r="O4206" s="487" t="s">
        <v>25582</v>
      </c>
    </row>
    <row r="4207" spans="1:15" ht="30" x14ac:dyDescent="0.25">
      <c r="A4207" s="489">
        <v>13562</v>
      </c>
      <c r="B4207" s="488" t="s">
        <v>15074</v>
      </c>
      <c r="C4207" s="489" t="s">
        <v>309</v>
      </c>
      <c r="D4207" s="490">
        <v>14907183</v>
      </c>
      <c r="E4207" s="487"/>
      <c r="F4207" s="487"/>
      <c r="G4207" s="488" t="s">
        <v>7016</v>
      </c>
      <c r="H4207" s="488" t="s">
        <v>6072</v>
      </c>
      <c r="I4207" s="490">
        <v>14907183</v>
      </c>
      <c r="J4207" s="490">
        <v>0</v>
      </c>
      <c r="K4207" s="490">
        <v>14907183</v>
      </c>
      <c r="L4207" s="508">
        <v>45328</v>
      </c>
      <c r="M4207" s="489">
        <v>1</v>
      </c>
      <c r="N4207" s="490">
        <v>14907183</v>
      </c>
      <c r="O4207" s="487" t="s">
        <v>25582</v>
      </c>
    </row>
    <row r="4208" spans="1:15" ht="45" x14ac:dyDescent="0.25">
      <c r="A4208" s="489">
        <v>13563</v>
      </c>
      <c r="B4208" s="488" t="s">
        <v>15078</v>
      </c>
      <c r="C4208" s="489" t="s">
        <v>309</v>
      </c>
      <c r="D4208" s="490">
        <v>19969390</v>
      </c>
      <c r="E4208" s="487"/>
      <c r="F4208" s="487"/>
      <c r="G4208" s="488" t="s">
        <v>7016</v>
      </c>
      <c r="H4208" s="488" t="s">
        <v>6072</v>
      </c>
      <c r="I4208" s="490">
        <v>19969390</v>
      </c>
      <c r="J4208" s="490">
        <v>0</v>
      </c>
      <c r="K4208" s="490">
        <v>19969390</v>
      </c>
      <c r="L4208" s="508">
        <v>45328</v>
      </c>
      <c r="M4208" s="489">
        <v>1</v>
      </c>
      <c r="N4208" s="490">
        <v>19969390</v>
      </c>
      <c r="O4208" s="487" t="s">
        <v>25582</v>
      </c>
    </row>
    <row r="4209" spans="1:15" ht="30" x14ac:dyDescent="0.25">
      <c r="A4209" s="489">
        <v>13564</v>
      </c>
      <c r="B4209" s="488" t="s">
        <v>15081</v>
      </c>
      <c r="C4209" s="489" t="s">
        <v>309</v>
      </c>
      <c r="D4209" s="490">
        <v>16973982</v>
      </c>
      <c r="E4209" s="487"/>
      <c r="F4209" s="487"/>
      <c r="G4209" s="488" t="s">
        <v>7016</v>
      </c>
      <c r="H4209" s="488" t="s">
        <v>6072</v>
      </c>
      <c r="I4209" s="490">
        <v>16973982</v>
      </c>
      <c r="J4209" s="490">
        <v>0</v>
      </c>
      <c r="K4209" s="490">
        <v>16973982</v>
      </c>
      <c r="L4209" s="508">
        <v>45328</v>
      </c>
      <c r="M4209" s="489">
        <v>1</v>
      </c>
      <c r="N4209" s="490">
        <v>16973982</v>
      </c>
      <c r="O4209" s="487" t="s">
        <v>25582</v>
      </c>
    </row>
    <row r="4210" spans="1:15" ht="30" x14ac:dyDescent="0.25">
      <c r="A4210" s="489">
        <v>13565</v>
      </c>
      <c r="B4210" s="488" t="s">
        <v>15084</v>
      </c>
      <c r="C4210" s="489" t="s">
        <v>309</v>
      </c>
      <c r="D4210" s="490">
        <v>16352812</v>
      </c>
      <c r="E4210" s="487"/>
      <c r="F4210" s="487"/>
      <c r="G4210" s="488" t="s">
        <v>7016</v>
      </c>
      <c r="H4210" s="488" t="s">
        <v>6072</v>
      </c>
      <c r="I4210" s="490">
        <v>16352812</v>
      </c>
      <c r="J4210" s="490">
        <v>0</v>
      </c>
      <c r="K4210" s="490">
        <v>16352812</v>
      </c>
      <c r="L4210" s="508">
        <v>45328</v>
      </c>
      <c r="M4210" s="489">
        <v>1</v>
      </c>
      <c r="N4210" s="490">
        <v>16352812</v>
      </c>
      <c r="O4210" s="487" t="s">
        <v>25582</v>
      </c>
    </row>
    <row r="4211" spans="1:15" ht="30" x14ac:dyDescent="0.25">
      <c r="A4211" s="489">
        <v>13566</v>
      </c>
      <c r="B4211" s="488" t="s">
        <v>15091</v>
      </c>
      <c r="C4211" s="489" t="s">
        <v>309</v>
      </c>
      <c r="D4211" s="490">
        <v>9712670</v>
      </c>
      <c r="E4211" s="487"/>
      <c r="F4211" s="487"/>
      <c r="G4211" s="488" t="s">
        <v>7016</v>
      </c>
      <c r="H4211" s="488" t="s">
        <v>6072</v>
      </c>
      <c r="I4211" s="490">
        <v>9712670</v>
      </c>
      <c r="J4211" s="490">
        <v>0</v>
      </c>
      <c r="K4211" s="490">
        <v>9712670</v>
      </c>
      <c r="L4211" s="508">
        <v>45328</v>
      </c>
      <c r="M4211" s="489">
        <v>1</v>
      </c>
      <c r="N4211" s="490">
        <v>9712670</v>
      </c>
      <c r="O4211" s="487" t="s">
        <v>25582</v>
      </c>
    </row>
    <row r="4212" spans="1:15" x14ac:dyDescent="0.25">
      <c r="A4212" s="489">
        <v>13567</v>
      </c>
      <c r="B4212" s="488" t="s">
        <v>15095</v>
      </c>
      <c r="C4212" s="489" t="s">
        <v>309</v>
      </c>
      <c r="D4212" s="490">
        <v>9267030</v>
      </c>
      <c r="E4212" s="487"/>
      <c r="F4212" s="487"/>
      <c r="G4212" s="488" t="s">
        <v>7016</v>
      </c>
      <c r="H4212" s="488" t="s">
        <v>6072</v>
      </c>
      <c r="I4212" s="490">
        <v>9267030</v>
      </c>
      <c r="J4212" s="490">
        <v>0</v>
      </c>
      <c r="K4212" s="490">
        <v>9267030</v>
      </c>
      <c r="L4212" s="508">
        <v>45328</v>
      </c>
      <c r="M4212" s="489">
        <v>1</v>
      </c>
      <c r="N4212" s="490">
        <v>9267030</v>
      </c>
      <c r="O4212" s="487" t="s">
        <v>25582</v>
      </c>
    </row>
    <row r="4213" spans="1:15" x14ac:dyDescent="0.25">
      <c r="A4213" s="489">
        <v>13568</v>
      </c>
      <c r="B4213" s="488" t="s">
        <v>15098</v>
      </c>
      <c r="C4213" s="489" t="s">
        <v>309</v>
      </c>
      <c r="D4213" s="490">
        <v>8774133</v>
      </c>
      <c r="E4213" s="487"/>
      <c r="F4213" s="487"/>
      <c r="G4213" s="488" t="s">
        <v>7016</v>
      </c>
      <c r="H4213" s="488" t="s">
        <v>6072</v>
      </c>
      <c r="I4213" s="490">
        <v>8774133</v>
      </c>
      <c r="J4213" s="490">
        <v>0</v>
      </c>
      <c r="K4213" s="490">
        <v>8774133</v>
      </c>
      <c r="L4213" s="508">
        <v>45328</v>
      </c>
      <c r="M4213" s="489">
        <v>1</v>
      </c>
      <c r="N4213" s="490">
        <v>8774133</v>
      </c>
      <c r="O4213" s="487" t="s">
        <v>25582</v>
      </c>
    </row>
    <row r="4214" spans="1:15" ht="30" x14ac:dyDescent="0.25">
      <c r="A4214" s="489">
        <v>13569</v>
      </c>
      <c r="B4214" s="488" t="s">
        <v>15102</v>
      </c>
      <c r="C4214" s="489" t="s">
        <v>309</v>
      </c>
      <c r="D4214" s="490">
        <v>6868984</v>
      </c>
      <c r="E4214" s="487"/>
      <c r="F4214" s="487"/>
      <c r="G4214" s="488" t="s">
        <v>7016</v>
      </c>
      <c r="H4214" s="488" t="s">
        <v>6072</v>
      </c>
      <c r="I4214" s="490">
        <v>6868984</v>
      </c>
      <c r="J4214" s="490">
        <v>0</v>
      </c>
      <c r="K4214" s="490">
        <v>6868984</v>
      </c>
      <c r="L4214" s="508">
        <v>45328</v>
      </c>
      <c r="M4214" s="489">
        <v>1</v>
      </c>
      <c r="N4214" s="490">
        <v>6868984</v>
      </c>
      <c r="O4214" s="487" t="s">
        <v>25582</v>
      </c>
    </row>
    <row r="4215" spans="1:15" x14ac:dyDescent="0.25">
      <c r="A4215" s="489">
        <v>13570</v>
      </c>
      <c r="B4215" s="488" t="s">
        <v>15104</v>
      </c>
      <c r="C4215" s="489" t="s">
        <v>309</v>
      </c>
      <c r="D4215" s="490">
        <v>4082663</v>
      </c>
      <c r="E4215" s="487"/>
      <c r="F4215" s="487"/>
      <c r="G4215" s="488" t="s">
        <v>7016</v>
      </c>
      <c r="H4215" s="488" t="s">
        <v>6072</v>
      </c>
      <c r="I4215" s="490">
        <v>4082663</v>
      </c>
      <c r="J4215" s="490">
        <v>0</v>
      </c>
      <c r="K4215" s="490">
        <v>4082663</v>
      </c>
      <c r="L4215" s="508">
        <v>45328</v>
      </c>
      <c r="M4215" s="489">
        <v>1</v>
      </c>
      <c r="N4215" s="490">
        <v>4082663</v>
      </c>
      <c r="O4215" s="487" t="s">
        <v>25582</v>
      </c>
    </row>
    <row r="4216" spans="1:15" x14ac:dyDescent="0.25">
      <c r="A4216" s="489">
        <v>13571</v>
      </c>
      <c r="B4216" s="488" t="s">
        <v>15113</v>
      </c>
      <c r="C4216" s="489" t="s">
        <v>309</v>
      </c>
      <c r="D4216" s="490">
        <v>4194175</v>
      </c>
      <c r="E4216" s="487"/>
      <c r="F4216" s="487"/>
      <c r="G4216" s="488" t="s">
        <v>7016</v>
      </c>
      <c r="H4216" s="488" t="s">
        <v>6072</v>
      </c>
      <c r="I4216" s="490">
        <v>4194175</v>
      </c>
      <c r="J4216" s="490">
        <v>0</v>
      </c>
      <c r="K4216" s="490">
        <v>4194175</v>
      </c>
      <c r="L4216" s="508">
        <v>45328</v>
      </c>
      <c r="M4216" s="489">
        <v>1</v>
      </c>
      <c r="N4216" s="490">
        <v>4194175</v>
      </c>
      <c r="O4216" s="487" t="s">
        <v>25582</v>
      </c>
    </row>
    <row r="4217" spans="1:15" x14ac:dyDescent="0.25">
      <c r="A4217" s="489">
        <v>13572</v>
      </c>
      <c r="B4217" s="488" t="s">
        <v>15115</v>
      </c>
      <c r="C4217" s="489" t="s">
        <v>309</v>
      </c>
      <c r="D4217" s="490">
        <v>4657263</v>
      </c>
      <c r="E4217" s="487"/>
      <c r="F4217" s="487"/>
      <c r="G4217" s="488" t="s">
        <v>7016</v>
      </c>
      <c r="H4217" s="488" t="s">
        <v>6072</v>
      </c>
      <c r="I4217" s="490">
        <v>4657263</v>
      </c>
      <c r="J4217" s="490">
        <v>0</v>
      </c>
      <c r="K4217" s="490">
        <v>4657263</v>
      </c>
      <c r="L4217" s="508">
        <v>45328</v>
      </c>
      <c r="M4217" s="489">
        <v>1</v>
      </c>
      <c r="N4217" s="490">
        <v>4657263</v>
      </c>
      <c r="O4217" s="487" t="s">
        <v>25582</v>
      </c>
    </row>
    <row r="4218" spans="1:15" x14ac:dyDescent="0.25">
      <c r="A4218" s="489">
        <v>13573</v>
      </c>
      <c r="B4218" s="488" t="s">
        <v>15121</v>
      </c>
      <c r="C4218" s="489" t="s">
        <v>309</v>
      </c>
      <c r="D4218" s="490">
        <v>8189990</v>
      </c>
      <c r="E4218" s="487"/>
      <c r="F4218" s="487"/>
      <c r="G4218" s="488" t="s">
        <v>6124</v>
      </c>
      <c r="H4218" s="488" t="s">
        <v>6072</v>
      </c>
      <c r="I4218" s="490">
        <v>8189990</v>
      </c>
      <c r="J4218" s="490">
        <v>0</v>
      </c>
      <c r="K4218" s="490">
        <v>8189990</v>
      </c>
      <c r="L4218" s="508">
        <v>45329</v>
      </c>
      <c r="M4218" s="489">
        <v>1</v>
      </c>
      <c r="N4218" s="490">
        <v>8189990</v>
      </c>
      <c r="O4218" s="487" t="s">
        <v>25582</v>
      </c>
    </row>
    <row r="4219" spans="1:15" x14ac:dyDescent="0.25">
      <c r="A4219" s="489">
        <v>13574</v>
      </c>
      <c r="B4219" s="488" t="s">
        <v>15125</v>
      </c>
      <c r="C4219" s="489" t="s">
        <v>309</v>
      </c>
      <c r="D4219" s="490">
        <v>4265965</v>
      </c>
      <c r="E4219" s="487"/>
      <c r="F4219" s="487"/>
      <c r="G4219" s="488" t="s">
        <v>6124</v>
      </c>
      <c r="H4219" s="488" t="s">
        <v>6072</v>
      </c>
      <c r="I4219" s="490">
        <v>4265965</v>
      </c>
      <c r="J4219" s="490">
        <v>0</v>
      </c>
      <c r="K4219" s="490">
        <v>4265965</v>
      </c>
      <c r="L4219" s="508">
        <v>45329</v>
      </c>
      <c r="M4219" s="489">
        <v>1</v>
      </c>
      <c r="N4219" s="490">
        <v>4265965</v>
      </c>
      <c r="O4219" s="487" t="s">
        <v>25582</v>
      </c>
    </row>
    <row r="4220" spans="1:15" x14ac:dyDescent="0.25">
      <c r="A4220" s="489">
        <v>13575</v>
      </c>
      <c r="B4220" s="488" t="s">
        <v>15126</v>
      </c>
      <c r="C4220" s="489" t="s">
        <v>309</v>
      </c>
      <c r="D4220" s="490">
        <v>3152834</v>
      </c>
      <c r="E4220" s="487"/>
      <c r="F4220" s="487"/>
      <c r="G4220" s="488" t="s">
        <v>6124</v>
      </c>
      <c r="H4220" s="488" t="s">
        <v>6072</v>
      </c>
      <c r="I4220" s="490">
        <v>3152834</v>
      </c>
      <c r="J4220" s="490">
        <v>0</v>
      </c>
      <c r="K4220" s="490">
        <v>3152834</v>
      </c>
      <c r="L4220" s="508">
        <v>45329</v>
      </c>
      <c r="M4220" s="489">
        <v>1</v>
      </c>
      <c r="N4220" s="490">
        <v>3152834</v>
      </c>
      <c r="O4220" s="487" t="s">
        <v>25582</v>
      </c>
    </row>
    <row r="4221" spans="1:15" x14ac:dyDescent="0.25">
      <c r="A4221" s="489">
        <v>13576</v>
      </c>
      <c r="B4221" s="488" t="s">
        <v>15127</v>
      </c>
      <c r="C4221" s="489" t="s">
        <v>309</v>
      </c>
      <c r="D4221" s="490">
        <v>3671417</v>
      </c>
      <c r="E4221" s="487"/>
      <c r="F4221" s="487"/>
      <c r="G4221" s="488" t="s">
        <v>6124</v>
      </c>
      <c r="H4221" s="488" t="s">
        <v>6072</v>
      </c>
      <c r="I4221" s="490">
        <v>3671417</v>
      </c>
      <c r="J4221" s="490">
        <v>0</v>
      </c>
      <c r="K4221" s="490">
        <v>3671417</v>
      </c>
      <c r="L4221" s="508">
        <v>45329</v>
      </c>
      <c r="M4221" s="489">
        <v>1</v>
      </c>
      <c r="N4221" s="490">
        <v>3671417</v>
      </c>
      <c r="O4221" s="487" t="s">
        <v>25582</v>
      </c>
    </row>
    <row r="4222" spans="1:15" x14ac:dyDescent="0.25">
      <c r="A4222" s="489">
        <v>13577</v>
      </c>
      <c r="B4222" s="488" t="s">
        <v>15128</v>
      </c>
      <c r="C4222" s="489" t="s">
        <v>309</v>
      </c>
      <c r="D4222" s="490">
        <v>3640302</v>
      </c>
      <c r="E4222" s="487"/>
      <c r="F4222" s="487"/>
      <c r="G4222" s="488" t="s">
        <v>6124</v>
      </c>
      <c r="H4222" s="488" t="s">
        <v>6072</v>
      </c>
      <c r="I4222" s="490">
        <v>3640302</v>
      </c>
      <c r="J4222" s="490">
        <v>0</v>
      </c>
      <c r="K4222" s="490">
        <v>3640302</v>
      </c>
      <c r="L4222" s="508">
        <v>45329</v>
      </c>
      <c r="M4222" s="489">
        <v>1</v>
      </c>
      <c r="N4222" s="490">
        <v>3640302</v>
      </c>
      <c r="O4222" s="487" t="s">
        <v>25582</v>
      </c>
    </row>
    <row r="4223" spans="1:15" x14ac:dyDescent="0.25">
      <c r="A4223" s="489">
        <v>13578</v>
      </c>
      <c r="B4223" s="488" t="s">
        <v>15133</v>
      </c>
      <c r="C4223" s="489" t="s">
        <v>309</v>
      </c>
      <c r="D4223" s="490">
        <v>2369366</v>
      </c>
      <c r="E4223" s="487"/>
      <c r="F4223" s="487"/>
      <c r="G4223" s="488" t="s">
        <v>6124</v>
      </c>
      <c r="H4223" s="488" t="s">
        <v>6072</v>
      </c>
      <c r="I4223" s="490">
        <v>2369366</v>
      </c>
      <c r="J4223" s="490">
        <v>0</v>
      </c>
      <c r="K4223" s="490">
        <v>2369366</v>
      </c>
      <c r="L4223" s="508">
        <v>45329</v>
      </c>
      <c r="M4223" s="489">
        <v>1</v>
      </c>
      <c r="N4223" s="490">
        <v>2369366</v>
      </c>
      <c r="O4223" s="487" t="s">
        <v>25582</v>
      </c>
    </row>
    <row r="4224" spans="1:15" x14ac:dyDescent="0.25">
      <c r="A4224" s="489">
        <v>13579</v>
      </c>
      <c r="B4224" s="488" t="s">
        <v>15135</v>
      </c>
      <c r="C4224" s="489" t="s">
        <v>309</v>
      </c>
      <c r="D4224" s="490">
        <v>2981536</v>
      </c>
      <c r="E4224" s="487"/>
      <c r="F4224" s="487"/>
      <c r="G4224" s="488" t="s">
        <v>6124</v>
      </c>
      <c r="H4224" s="488" t="s">
        <v>6072</v>
      </c>
      <c r="I4224" s="490">
        <v>2981536</v>
      </c>
      <c r="J4224" s="490">
        <v>0</v>
      </c>
      <c r="K4224" s="490">
        <v>2981536</v>
      </c>
      <c r="L4224" s="508">
        <v>45329</v>
      </c>
      <c r="M4224" s="489">
        <v>1</v>
      </c>
      <c r="N4224" s="490">
        <v>2981536</v>
      </c>
      <c r="O4224" s="487" t="s">
        <v>25582</v>
      </c>
    </row>
    <row r="4225" spans="1:15" x14ac:dyDescent="0.25">
      <c r="A4225" s="489">
        <v>13580</v>
      </c>
      <c r="B4225" s="488" t="s">
        <v>15136</v>
      </c>
      <c r="C4225" s="489" t="s">
        <v>309</v>
      </c>
      <c r="D4225" s="490">
        <v>2382342</v>
      </c>
      <c r="E4225" s="487"/>
      <c r="F4225" s="487"/>
      <c r="G4225" s="488" t="s">
        <v>6124</v>
      </c>
      <c r="H4225" s="488" t="s">
        <v>6072</v>
      </c>
      <c r="I4225" s="490">
        <v>2382342</v>
      </c>
      <c r="J4225" s="490">
        <v>0</v>
      </c>
      <c r="K4225" s="490">
        <v>2382342</v>
      </c>
      <c r="L4225" s="508">
        <v>45329</v>
      </c>
      <c r="M4225" s="489">
        <v>1</v>
      </c>
      <c r="N4225" s="490">
        <v>2382342</v>
      </c>
      <c r="O4225" s="487" t="s">
        <v>25582</v>
      </c>
    </row>
    <row r="4226" spans="1:15" x14ac:dyDescent="0.25">
      <c r="A4226" s="489">
        <v>13581</v>
      </c>
      <c r="B4226" s="488" t="s">
        <v>15138</v>
      </c>
      <c r="C4226" s="489" t="s">
        <v>309</v>
      </c>
      <c r="D4226" s="490">
        <v>2182050</v>
      </c>
      <c r="E4226" s="487"/>
      <c r="F4226" s="487"/>
      <c r="G4226" s="488" t="s">
        <v>6124</v>
      </c>
      <c r="H4226" s="488" t="s">
        <v>6072</v>
      </c>
      <c r="I4226" s="490">
        <v>2182050</v>
      </c>
      <c r="J4226" s="490">
        <v>0</v>
      </c>
      <c r="K4226" s="490">
        <v>2182050</v>
      </c>
      <c r="L4226" s="508">
        <v>45329</v>
      </c>
      <c r="M4226" s="489">
        <v>1</v>
      </c>
      <c r="N4226" s="490">
        <v>2182050</v>
      </c>
      <c r="O4226" s="487" t="s">
        <v>25582</v>
      </c>
    </row>
    <row r="4227" spans="1:15" x14ac:dyDescent="0.25">
      <c r="A4227" s="489">
        <v>13582</v>
      </c>
      <c r="B4227" s="488" t="s">
        <v>15140</v>
      </c>
      <c r="C4227" s="489" t="s">
        <v>309</v>
      </c>
      <c r="D4227" s="490">
        <v>4200735</v>
      </c>
      <c r="E4227" s="487"/>
      <c r="F4227" s="487"/>
      <c r="G4227" s="488" t="s">
        <v>6124</v>
      </c>
      <c r="H4227" s="488" t="s">
        <v>6072</v>
      </c>
      <c r="I4227" s="490">
        <v>4200735</v>
      </c>
      <c r="J4227" s="490">
        <v>0</v>
      </c>
      <c r="K4227" s="490">
        <v>4200735</v>
      </c>
      <c r="L4227" s="508">
        <v>45329</v>
      </c>
      <c r="M4227" s="489">
        <v>1</v>
      </c>
      <c r="N4227" s="490">
        <v>4200735</v>
      </c>
      <c r="O4227" s="487" t="s">
        <v>25582</v>
      </c>
    </row>
    <row r="4228" spans="1:15" x14ac:dyDescent="0.25">
      <c r="A4228" s="489">
        <v>13583</v>
      </c>
      <c r="B4228" s="488" t="s">
        <v>15143</v>
      </c>
      <c r="C4228" s="489" t="s">
        <v>309</v>
      </c>
      <c r="D4228" s="490">
        <v>4550623</v>
      </c>
      <c r="E4228" s="487"/>
      <c r="F4228" s="487"/>
      <c r="G4228" s="488" t="s">
        <v>6124</v>
      </c>
      <c r="H4228" s="488" t="s">
        <v>6072</v>
      </c>
      <c r="I4228" s="490">
        <v>4550623</v>
      </c>
      <c r="J4228" s="490">
        <v>0</v>
      </c>
      <c r="K4228" s="490">
        <v>4550623</v>
      </c>
      <c r="L4228" s="508">
        <v>45329</v>
      </c>
      <c r="M4228" s="489">
        <v>1</v>
      </c>
      <c r="N4228" s="490">
        <v>4550623</v>
      </c>
      <c r="O4228" s="487" t="s">
        <v>25582</v>
      </c>
    </row>
    <row r="4229" spans="1:15" ht="45" x14ac:dyDescent="0.25">
      <c r="A4229" s="489">
        <v>13584</v>
      </c>
      <c r="B4229" s="488" t="s">
        <v>15158</v>
      </c>
      <c r="C4229" s="489" t="s">
        <v>87</v>
      </c>
      <c r="D4229" s="490">
        <v>10318764</v>
      </c>
      <c r="E4229" s="487"/>
      <c r="F4229" s="487"/>
      <c r="G4229" s="488" t="s">
        <v>6076</v>
      </c>
      <c r="H4229" s="488" t="s">
        <v>5976</v>
      </c>
      <c r="I4229" s="490">
        <v>8671230.25</v>
      </c>
      <c r="J4229" s="490">
        <v>0.19</v>
      </c>
      <c r="K4229" s="490">
        <v>10318764</v>
      </c>
      <c r="L4229" s="508">
        <v>45330</v>
      </c>
      <c r="M4229" s="489">
        <v>1</v>
      </c>
      <c r="N4229" s="490">
        <v>8671230.25</v>
      </c>
      <c r="O4229" s="487" t="s">
        <v>25582</v>
      </c>
    </row>
    <row r="4230" spans="1:15" ht="45" x14ac:dyDescent="0.25">
      <c r="A4230" s="489">
        <v>13585</v>
      </c>
      <c r="B4230" s="488" t="s">
        <v>15195</v>
      </c>
      <c r="C4230" s="489" t="s">
        <v>87</v>
      </c>
      <c r="D4230" s="490">
        <v>4100588</v>
      </c>
      <c r="E4230" s="487"/>
      <c r="F4230" s="487"/>
      <c r="G4230" s="488" t="s">
        <v>5981</v>
      </c>
      <c r="H4230" s="488" t="s">
        <v>5976</v>
      </c>
      <c r="I4230" s="490">
        <v>3445872.27</v>
      </c>
      <c r="J4230" s="490">
        <v>0.19</v>
      </c>
      <c r="K4230" s="490">
        <v>4100588</v>
      </c>
      <c r="L4230" s="508">
        <v>45330</v>
      </c>
      <c r="M4230" s="489">
        <v>1</v>
      </c>
      <c r="N4230" s="490">
        <v>3445872.27</v>
      </c>
      <c r="O4230" s="487" t="s">
        <v>25582</v>
      </c>
    </row>
    <row r="4231" spans="1:15" ht="45" x14ac:dyDescent="0.25">
      <c r="A4231" s="489">
        <v>13586</v>
      </c>
      <c r="B4231" s="488" t="s">
        <v>15184</v>
      </c>
      <c r="C4231" s="489" t="s">
        <v>87</v>
      </c>
      <c r="D4231" s="490">
        <v>570221</v>
      </c>
      <c r="E4231" s="487"/>
      <c r="F4231" s="487"/>
      <c r="G4231" s="488" t="s">
        <v>5981</v>
      </c>
      <c r="H4231" s="488" t="s">
        <v>5976</v>
      </c>
      <c r="I4231" s="490">
        <v>479177.31</v>
      </c>
      <c r="J4231" s="490">
        <v>0.19</v>
      </c>
      <c r="K4231" s="490">
        <v>570221</v>
      </c>
      <c r="L4231" s="508">
        <v>45330</v>
      </c>
      <c r="M4231" s="489">
        <v>1</v>
      </c>
      <c r="N4231" s="490">
        <v>479177.31</v>
      </c>
      <c r="O4231" s="487" t="s">
        <v>25582</v>
      </c>
    </row>
    <row r="4232" spans="1:15" ht="30" x14ac:dyDescent="0.25">
      <c r="A4232" s="489">
        <v>13587</v>
      </c>
      <c r="B4232" s="488" t="s">
        <v>15259</v>
      </c>
      <c r="C4232" s="489" t="s">
        <v>87</v>
      </c>
      <c r="D4232" s="490">
        <v>16459443</v>
      </c>
      <c r="E4232" s="487"/>
      <c r="F4232" s="487"/>
      <c r="G4232" s="488" t="s">
        <v>5959</v>
      </c>
      <c r="H4232" s="488" t="s">
        <v>5960</v>
      </c>
      <c r="I4232" s="490">
        <v>13831464.710000001</v>
      </c>
      <c r="J4232" s="490">
        <v>0.19</v>
      </c>
      <c r="K4232" s="490">
        <v>16459443</v>
      </c>
      <c r="L4232" s="508">
        <v>45344</v>
      </c>
      <c r="M4232" s="489">
        <v>1</v>
      </c>
      <c r="N4232" s="490">
        <v>13831464.710000001</v>
      </c>
      <c r="O4232" s="487" t="s">
        <v>25582</v>
      </c>
    </row>
    <row r="4233" spans="1:15" ht="30" x14ac:dyDescent="0.25">
      <c r="A4233" s="489">
        <v>13588</v>
      </c>
      <c r="B4233" s="488" t="s">
        <v>15296</v>
      </c>
      <c r="C4233" s="489" t="s">
        <v>87</v>
      </c>
      <c r="D4233" s="490">
        <v>67685356</v>
      </c>
      <c r="E4233" s="487"/>
      <c r="F4233" s="487"/>
      <c r="G4233" s="488" t="s">
        <v>5959</v>
      </c>
      <c r="H4233" s="488" t="s">
        <v>5960</v>
      </c>
      <c r="I4233" s="490">
        <v>56878450.420000002</v>
      </c>
      <c r="J4233" s="490">
        <v>0.19</v>
      </c>
      <c r="K4233" s="490">
        <v>67685356</v>
      </c>
      <c r="L4233" s="508">
        <v>45344</v>
      </c>
      <c r="M4233" s="489">
        <v>1</v>
      </c>
      <c r="N4233" s="490">
        <v>56878450.420000002</v>
      </c>
      <c r="O4233" s="487" t="s">
        <v>25582</v>
      </c>
    </row>
    <row r="4234" spans="1:15" ht="30" x14ac:dyDescent="0.25">
      <c r="A4234" s="489">
        <v>13589</v>
      </c>
      <c r="B4234" s="488" t="s">
        <v>15295</v>
      </c>
      <c r="C4234" s="489" t="s">
        <v>87</v>
      </c>
      <c r="D4234" s="490">
        <v>235451316</v>
      </c>
      <c r="E4234" s="487"/>
      <c r="F4234" s="487"/>
      <c r="G4234" s="488" t="s">
        <v>5959</v>
      </c>
      <c r="H4234" s="488" t="s">
        <v>5960</v>
      </c>
      <c r="I4234" s="490">
        <v>197858248.74000001</v>
      </c>
      <c r="J4234" s="490">
        <v>0.19</v>
      </c>
      <c r="K4234" s="490">
        <v>235451316</v>
      </c>
      <c r="L4234" s="508">
        <v>45344</v>
      </c>
      <c r="M4234" s="489">
        <v>1</v>
      </c>
      <c r="N4234" s="490">
        <v>197858248.74000001</v>
      </c>
      <c r="O4234" s="487" t="s">
        <v>25582</v>
      </c>
    </row>
    <row r="4235" spans="1:15" ht="30" x14ac:dyDescent="0.25">
      <c r="A4235" s="489">
        <v>13590</v>
      </c>
      <c r="B4235" s="488" t="s">
        <v>15300</v>
      </c>
      <c r="C4235" s="489" t="s">
        <v>87</v>
      </c>
      <c r="D4235" s="490">
        <v>221168490</v>
      </c>
      <c r="E4235" s="487"/>
      <c r="F4235" s="487"/>
      <c r="G4235" s="488" t="s">
        <v>5959</v>
      </c>
      <c r="H4235" s="488" t="s">
        <v>5960</v>
      </c>
      <c r="I4235" s="490">
        <v>185855873.94999999</v>
      </c>
      <c r="J4235" s="490">
        <v>0.19</v>
      </c>
      <c r="K4235" s="490">
        <v>221168490</v>
      </c>
      <c r="L4235" s="508">
        <v>45344</v>
      </c>
      <c r="M4235" s="489">
        <v>1</v>
      </c>
      <c r="N4235" s="490">
        <v>185855873.94999999</v>
      </c>
      <c r="O4235" s="487" t="s">
        <v>25582</v>
      </c>
    </row>
    <row r="4236" spans="1:15" ht="30" x14ac:dyDescent="0.25">
      <c r="A4236" s="489">
        <v>13591</v>
      </c>
      <c r="B4236" s="488" t="s">
        <v>15309</v>
      </c>
      <c r="C4236" s="489" t="s">
        <v>87</v>
      </c>
      <c r="D4236" s="490">
        <v>44778126</v>
      </c>
      <c r="E4236" s="487"/>
      <c r="F4236" s="487"/>
      <c r="G4236" s="488" t="s">
        <v>5959</v>
      </c>
      <c r="H4236" s="488" t="s">
        <v>5960</v>
      </c>
      <c r="I4236" s="490">
        <v>37628677.310000002</v>
      </c>
      <c r="J4236" s="490">
        <v>0.19</v>
      </c>
      <c r="K4236" s="490">
        <v>44778126</v>
      </c>
      <c r="L4236" s="508">
        <v>45344</v>
      </c>
      <c r="M4236" s="489">
        <v>1</v>
      </c>
      <c r="N4236" s="490">
        <v>37628677.310000002</v>
      </c>
      <c r="O4236" s="487" t="s">
        <v>25582</v>
      </c>
    </row>
    <row r="4237" spans="1:15" ht="30" x14ac:dyDescent="0.25">
      <c r="A4237" s="489">
        <v>13592</v>
      </c>
      <c r="B4237" s="488" t="s">
        <v>15307</v>
      </c>
      <c r="C4237" s="489" t="s">
        <v>87</v>
      </c>
      <c r="D4237" s="490">
        <v>13273064</v>
      </c>
      <c r="E4237" s="487"/>
      <c r="F4237" s="487"/>
      <c r="G4237" s="488" t="s">
        <v>5959</v>
      </c>
      <c r="H4237" s="488" t="s">
        <v>5960</v>
      </c>
      <c r="I4237" s="490">
        <v>11153835.289999999</v>
      </c>
      <c r="J4237" s="490">
        <v>0.19</v>
      </c>
      <c r="K4237" s="490">
        <v>13273064</v>
      </c>
      <c r="L4237" s="508">
        <v>45344</v>
      </c>
      <c r="M4237" s="489">
        <v>1</v>
      </c>
      <c r="N4237" s="490">
        <v>11153835.289999999</v>
      </c>
      <c r="O4237" s="487" t="s">
        <v>25582</v>
      </c>
    </row>
    <row r="4238" spans="1:15" ht="30" x14ac:dyDescent="0.25">
      <c r="A4238" s="489">
        <v>13593</v>
      </c>
      <c r="B4238" s="488" t="s">
        <v>15308</v>
      </c>
      <c r="C4238" s="489" t="s">
        <v>87</v>
      </c>
      <c r="D4238" s="490">
        <v>8972194</v>
      </c>
      <c r="E4238" s="487"/>
      <c r="F4238" s="487"/>
      <c r="G4238" s="488" t="s">
        <v>5959</v>
      </c>
      <c r="H4238" s="488" t="s">
        <v>5960</v>
      </c>
      <c r="I4238" s="490">
        <v>7539658.8200000003</v>
      </c>
      <c r="J4238" s="490">
        <v>0.19</v>
      </c>
      <c r="K4238" s="490">
        <v>8972194</v>
      </c>
      <c r="L4238" s="508">
        <v>45344</v>
      </c>
      <c r="M4238" s="489">
        <v>1</v>
      </c>
      <c r="N4238" s="490">
        <v>7539658.8200000003</v>
      </c>
      <c r="O4238" s="487" t="s">
        <v>25582</v>
      </c>
    </row>
    <row r="4239" spans="1:15" ht="30" x14ac:dyDescent="0.25">
      <c r="A4239" s="489">
        <v>13594</v>
      </c>
      <c r="B4239" s="488" t="s">
        <v>15258</v>
      </c>
      <c r="C4239" s="489" t="s">
        <v>87</v>
      </c>
      <c r="D4239" s="490">
        <v>121377841.01000001</v>
      </c>
      <c r="E4239" s="487"/>
      <c r="F4239" s="487"/>
      <c r="G4239" s="488" t="s">
        <v>5959</v>
      </c>
      <c r="H4239" s="488" t="s">
        <v>5960</v>
      </c>
      <c r="I4239" s="490">
        <v>101998185.72</v>
      </c>
      <c r="J4239" s="490">
        <v>0.19</v>
      </c>
      <c r="K4239" s="490">
        <v>121377841.01000001</v>
      </c>
      <c r="L4239" s="508">
        <v>45344</v>
      </c>
      <c r="M4239" s="489">
        <v>1</v>
      </c>
      <c r="N4239" s="490">
        <v>101998185.72</v>
      </c>
      <c r="O4239" s="487" t="s">
        <v>25582</v>
      </c>
    </row>
    <row r="4240" spans="1:15" ht="30" x14ac:dyDescent="0.25">
      <c r="A4240" s="489">
        <v>13595</v>
      </c>
      <c r="B4240" s="488" t="s">
        <v>15268</v>
      </c>
      <c r="C4240" s="489" t="s">
        <v>87</v>
      </c>
      <c r="D4240" s="490">
        <v>52267344.009999998</v>
      </c>
      <c r="E4240" s="487"/>
      <c r="F4240" s="487"/>
      <c r="G4240" s="488" t="s">
        <v>5959</v>
      </c>
      <c r="H4240" s="488" t="s">
        <v>5960</v>
      </c>
      <c r="I4240" s="490">
        <v>43922137.82</v>
      </c>
      <c r="J4240" s="490">
        <v>0.19</v>
      </c>
      <c r="K4240" s="490">
        <v>52267344.009999998</v>
      </c>
      <c r="L4240" s="508">
        <v>45344</v>
      </c>
      <c r="M4240" s="489">
        <v>1</v>
      </c>
      <c r="N4240" s="490">
        <v>43922137.82</v>
      </c>
      <c r="O4240" s="487" t="s">
        <v>25582</v>
      </c>
    </row>
    <row r="4241" spans="1:15" ht="30" x14ac:dyDescent="0.25">
      <c r="A4241" s="489">
        <v>13596</v>
      </c>
      <c r="B4241" s="488" t="s">
        <v>15260</v>
      </c>
      <c r="C4241" s="489" t="s">
        <v>87</v>
      </c>
      <c r="D4241" s="490">
        <v>15734500</v>
      </c>
      <c r="E4241" s="487"/>
      <c r="F4241" s="487"/>
      <c r="G4241" s="488" t="s">
        <v>5959</v>
      </c>
      <c r="H4241" s="488" t="s">
        <v>25612</v>
      </c>
      <c r="I4241" s="490">
        <v>13222268.91</v>
      </c>
      <c r="J4241" s="490">
        <v>0.19</v>
      </c>
      <c r="K4241" s="490">
        <v>15734500</v>
      </c>
      <c r="L4241" s="508">
        <v>45345</v>
      </c>
      <c r="M4241" s="489">
        <v>1</v>
      </c>
      <c r="N4241" s="490">
        <v>13222268.91</v>
      </c>
      <c r="O4241" s="487" t="s">
        <v>25582</v>
      </c>
    </row>
    <row r="4242" spans="1:15" ht="30" x14ac:dyDescent="0.25">
      <c r="A4242" s="489">
        <v>13597</v>
      </c>
      <c r="B4242" s="488" t="s">
        <v>15261</v>
      </c>
      <c r="C4242" s="489" t="s">
        <v>87</v>
      </c>
      <c r="D4242" s="490">
        <v>21010200</v>
      </c>
      <c r="E4242" s="487"/>
      <c r="F4242" s="487"/>
      <c r="G4242" s="488" t="s">
        <v>5959</v>
      </c>
      <c r="H4242" s="488" t="s">
        <v>25612</v>
      </c>
      <c r="I4242" s="490">
        <v>17655630.25</v>
      </c>
      <c r="J4242" s="490">
        <v>0.19</v>
      </c>
      <c r="K4242" s="490">
        <v>21010200</v>
      </c>
      <c r="L4242" s="508">
        <v>45345</v>
      </c>
      <c r="M4242" s="489">
        <v>1</v>
      </c>
      <c r="N4242" s="490">
        <v>17655630.25</v>
      </c>
      <c r="O4242" s="487" t="s">
        <v>25582</v>
      </c>
    </row>
    <row r="4243" spans="1:15" ht="30" x14ac:dyDescent="0.25">
      <c r="A4243" s="489">
        <v>13598</v>
      </c>
      <c r="B4243" s="488" t="s">
        <v>15262</v>
      </c>
      <c r="C4243" s="489" t="s">
        <v>87</v>
      </c>
      <c r="D4243" s="490">
        <v>31587900</v>
      </c>
      <c r="E4243" s="487"/>
      <c r="F4243" s="487"/>
      <c r="G4243" s="488" t="s">
        <v>5959</v>
      </c>
      <c r="H4243" s="488" t="s">
        <v>25612</v>
      </c>
      <c r="I4243" s="490">
        <v>26544453.780000001</v>
      </c>
      <c r="J4243" s="490">
        <v>0.19</v>
      </c>
      <c r="K4243" s="490">
        <v>31587900</v>
      </c>
      <c r="L4243" s="508">
        <v>45345</v>
      </c>
      <c r="M4243" s="489">
        <v>1</v>
      </c>
      <c r="N4243" s="490">
        <v>26544453.780000001</v>
      </c>
      <c r="O4243" s="487" t="s">
        <v>25582</v>
      </c>
    </row>
    <row r="4244" spans="1:15" ht="30" x14ac:dyDescent="0.25">
      <c r="A4244" s="489">
        <v>13599</v>
      </c>
      <c r="B4244" s="488" t="s">
        <v>15263</v>
      </c>
      <c r="C4244" s="489" t="s">
        <v>87</v>
      </c>
      <c r="D4244" s="490">
        <v>44572200</v>
      </c>
      <c r="E4244" s="487"/>
      <c r="F4244" s="487"/>
      <c r="G4244" s="488" t="s">
        <v>5959</v>
      </c>
      <c r="H4244" s="488" t="s">
        <v>25612</v>
      </c>
      <c r="I4244" s="490">
        <v>37455630.25</v>
      </c>
      <c r="J4244" s="490">
        <v>0.19</v>
      </c>
      <c r="K4244" s="490">
        <v>44572200</v>
      </c>
      <c r="L4244" s="508">
        <v>45345</v>
      </c>
      <c r="M4244" s="489">
        <v>1</v>
      </c>
      <c r="N4244" s="490">
        <v>37455630.25</v>
      </c>
      <c r="O4244" s="487" t="s">
        <v>25582</v>
      </c>
    </row>
    <row r="4245" spans="1:15" ht="30" x14ac:dyDescent="0.25">
      <c r="A4245" s="489">
        <v>13600</v>
      </c>
      <c r="B4245" s="488" t="s">
        <v>15305</v>
      </c>
      <c r="C4245" s="489" t="s">
        <v>87</v>
      </c>
      <c r="D4245" s="490">
        <v>9348200</v>
      </c>
      <c r="E4245" s="487"/>
      <c r="F4245" s="487"/>
      <c r="G4245" s="488" t="s">
        <v>5959</v>
      </c>
      <c r="H4245" s="488" t="s">
        <v>25612</v>
      </c>
      <c r="I4245" s="490">
        <v>7855630.25</v>
      </c>
      <c r="J4245" s="490">
        <v>0.19</v>
      </c>
      <c r="K4245" s="490">
        <v>9348200</v>
      </c>
      <c r="L4245" s="508">
        <v>45345</v>
      </c>
      <c r="M4245" s="489">
        <v>1</v>
      </c>
      <c r="N4245" s="490">
        <v>7855630.25</v>
      </c>
      <c r="O4245" s="487" t="s">
        <v>25582</v>
      </c>
    </row>
    <row r="4246" spans="1:15" ht="30" x14ac:dyDescent="0.25">
      <c r="A4246" s="489">
        <v>13601</v>
      </c>
      <c r="B4246" s="488" t="s">
        <v>15252</v>
      </c>
      <c r="C4246" s="489" t="s">
        <v>87</v>
      </c>
      <c r="D4246" s="490">
        <v>331653000</v>
      </c>
      <c r="E4246" s="487"/>
      <c r="F4246" s="487"/>
      <c r="G4246" s="488" t="s">
        <v>5959</v>
      </c>
      <c r="H4246" s="488" t="s">
        <v>25612</v>
      </c>
      <c r="I4246" s="490">
        <v>278700000</v>
      </c>
      <c r="J4246" s="490">
        <v>0.19</v>
      </c>
      <c r="K4246" s="490">
        <v>331653000</v>
      </c>
      <c r="L4246" s="508">
        <v>45345</v>
      </c>
      <c r="M4246" s="489">
        <v>1</v>
      </c>
      <c r="N4246" s="490">
        <v>278700000</v>
      </c>
      <c r="O4246" s="487" t="s">
        <v>25582</v>
      </c>
    </row>
    <row r="4247" spans="1:15" ht="30" x14ac:dyDescent="0.25">
      <c r="A4247" s="489">
        <v>13602</v>
      </c>
      <c r="B4247" s="488" t="s">
        <v>15299</v>
      </c>
      <c r="C4247" s="489" t="s">
        <v>87</v>
      </c>
      <c r="D4247" s="490">
        <v>82440600</v>
      </c>
      <c r="E4247" s="487"/>
      <c r="F4247" s="487"/>
      <c r="G4247" s="488" t="s">
        <v>5959</v>
      </c>
      <c r="H4247" s="488" t="s">
        <v>25612</v>
      </c>
      <c r="I4247" s="490">
        <v>69277815.129999995</v>
      </c>
      <c r="J4247" s="490">
        <v>0.19</v>
      </c>
      <c r="K4247" s="490">
        <v>82440600</v>
      </c>
      <c r="L4247" s="508">
        <v>45345</v>
      </c>
      <c r="M4247" s="489">
        <v>1</v>
      </c>
      <c r="N4247" s="490">
        <v>69277815.129999995</v>
      </c>
      <c r="O4247" s="487" t="s">
        <v>25582</v>
      </c>
    </row>
    <row r="4248" spans="1:15" ht="30" x14ac:dyDescent="0.25">
      <c r="A4248" s="489">
        <v>13603</v>
      </c>
      <c r="B4248" s="488" t="s">
        <v>15264</v>
      </c>
      <c r="C4248" s="489" t="s">
        <v>87</v>
      </c>
      <c r="D4248" s="490">
        <v>33187800</v>
      </c>
      <c r="E4248" s="487"/>
      <c r="F4248" s="487"/>
      <c r="G4248" s="488" t="s">
        <v>5959</v>
      </c>
      <c r="H4248" s="488" t="s">
        <v>25612</v>
      </c>
      <c r="I4248" s="490">
        <v>27888907.559999999</v>
      </c>
      <c r="J4248" s="490">
        <v>0.19</v>
      </c>
      <c r="K4248" s="490">
        <v>33187800</v>
      </c>
      <c r="L4248" s="508">
        <v>45345</v>
      </c>
      <c r="M4248" s="489">
        <v>1</v>
      </c>
      <c r="N4248" s="490">
        <v>27888907.559999999</v>
      </c>
      <c r="O4248" s="487" t="s">
        <v>25582</v>
      </c>
    </row>
    <row r="4249" spans="1:15" ht="30" x14ac:dyDescent="0.25">
      <c r="A4249" s="489">
        <v>13604</v>
      </c>
      <c r="B4249" s="488" t="s">
        <v>15256</v>
      </c>
      <c r="C4249" s="489" t="s">
        <v>87</v>
      </c>
      <c r="D4249" s="490">
        <v>82149700.010000005</v>
      </c>
      <c r="E4249" s="487"/>
      <c r="F4249" s="487"/>
      <c r="G4249" s="488" t="s">
        <v>5959</v>
      </c>
      <c r="H4249" s="488" t="s">
        <v>25612</v>
      </c>
      <c r="I4249" s="490">
        <v>69033361.349999994</v>
      </c>
      <c r="J4249" s="490">
        <v>0.19</v>
      </c>
      <c r="K4249" s="490">
        <v>82149700.010000005</v>
      </c>
      <c r="L4249" s="508">
        <v>45345</v>
      </c>
      <c r="M4249" s="489">
        <v>1</v>
      </c>
      <c r="N4249" s="490">
        <v>69033361.349999994</v>
      </c>
      <c r="O4249" s="487" t="s">
        <v>25582</v>
      </c>
    </row>
    <row r="4250" spans="1:15" ht="30" x14ac:dyDescent="0.25">
      <c r="A4250" s="489">
        <v>13605</v>
      </c>
      <c r="B4250" s="488" t="s">
        <v>15276</v>
      </c>
      <c r="C4250" s="489" t="s">
        <v>87</v>
      </c>
      <c r="D4250" s="490">
        <v>85587500</v>
      </c>
      <c r="E4250" s="487"/>
      <c r="F4250" s="487"/>
      <c r="G4250" s="488" t="s">
        <v>5959</v>
      </c>
      <c r="H4250" s="488" t="s">
        <v>25612</v>
      </c>
      <c r="I4250" s="490">
        <v>71922268.909999996</v>
      </c>
      <c r="J4250" s="490">
        <v>0.19</v>
      </c>
      <c r="K4250" s="490">
        <v>85587500</v>
      </c>
      <c r="L4250" s="508">
        <v>45345</v>
      </c>
      <c r="M4250" s="489">
        <v>1</v>
      </c>
      <c r="N4250" s="490">
        <v>71922268.909999996</v>
      </c>
      <c r="O4250" s="487" t="s">
        <v>25582</v>
      </c>
    </row>
    <row r="4251" spans="1:15" ht="30" x14ac:dyDescent="0.25">
      <c r="A4251" s="489">
        <v>13606</v>
      </c>
      <c r="B4251" s="488" t="s">
        <v>15257</v>
      </c>
      <c r="C4251" s="489" t="s">
        <v>87</v>
      </c>
      <c r="D4251" s="490">
        <v>23178600</v>
      </c>
      <c r="E4251" s="487"/>
      <c r="F4251" s="487"/>
      <c r="G4251" s="488" t="s">
        <v>5959</v>
      </c>
      <c r="H4251" s="488" t="s">
        <v>25612</v>
      </c>
      <c r="I4251" s="490">
        <v>19477815.129999999</v>
      </c>
      <c r="J4251" s="490">
        <v>0.19</v>
      </c>
      <c r="K4251" s="490">
        <v>23178600</v>
      </c>
      <c r="L4251" s="508">
        <v>45345</v>
      </c>
      <c r="M4251" s="489">
        <v>1</v>
      </c>
      <c r="N4251" s="490">
        <v>19477815.129999999</v>
      </c>
      <c r="O4251" s="487" t="s">
        <v>25582</v>
      </c>
    </row>
    <row r="4252" spans="1:15" ht="30" x14ac:dyDescent="0.25">
      <c r="A4252" s="489">
        <v>13607</v>
      </c>
      <c r="B4252" s="488" t="s">
        <v>15274</v>
      </c>
      <c r="C4252" s="489" t="s">
        <v>87</v>
      </c>
      <c r="D4252" s="490">
        <v>41650000</v>
      </c>
      <c r="E4252" s="487"/>
      <c r="F4252" s="487"/>
      <c r="G4252" s="488" t="s">
        <v>5959</v>
      </c>
      <c r="H4252" s="488" t="s">
        <v>25612</v>
      </c>
      <c r="I4252" s="490">
        <v>35000000</v>
      </c>
      <c r="J4252" s="490">
        <v>0.19</v>
      </c>
      <c r="K4252" s="490">
        <v>41650000</v>
      </c>
      <c r="L4252" s="508">
        <v>45345</v>
      </c>
      <c r="M4252" s="489">
        <v>1</v>
      </c>
      <c r="N4252" s="490">
        <v>35000000</v>
      </c>
      <c r="O4252" s="487" t="s">
        <v>25582</v>
      </c>
    </row>
    <row r="4253" spans="1:15" ht="30" x14ac:dyDescent="0.25">
      <c r="A4253" s="489">
        <v>13608</v>
      </c>
      <c r="B4253" s="488" t="s">
        <v>15306</v>
      </c>
      <c r="C4253" s="489" t="s">
        <v>87</v>
      </c>
      <c r="D4253" s="490">
        <v>32103600</v>
      </c>
      <c r="E4253" s="487"/>
      <c r="F4253" s="487"/>
      <c r="G4253" s="488" t="s">
        <v>5959</v>
      </c>
      <c r="H4253" s="488" t="s">
        <v>25612</v>
      </c>
      <c r="I4253" s="490">
        <v>26977815.129999999</v>
      </c>
      <c r="J4253" s="490">
        <v>0.19</v>
      </c>
      <c r="K4253" s="490">
        <v>32103600</v>
      </c>
      <c r="L4253" s="508">
        <v>45345</v>
      </c>
      <c r="M4253" s="489">
        <v>1</v>
      </c>
      <c r="N4253" s="490">
        <v>26977815.129999999</v>
      </c>
      <c r="O4253" s="487" t="s">
        <v>25582</v>
      </c>
    </row>
    <row r="4254" spans="1:15" ht="30" x14ac:dyDescent="0.25">
      <c r="A4254" s="489">
        <v>13609</v>
      </c>
      <c r="B4254" s="488" t="s">
        <v>15269</v>
      </c>
      <c r="C4254" s="489" t="s">
        <v>87</v>
      </c>
      <c r="D4254" s="490">
        <v>33941500</v>
      </c>
      <c r="E4254" s="487"/>
      <c r="F4254" s="487"/>
      <c r="G4254" s="488" t="s">
        <v>5959</v>
      </c>
      <c r="H4254" s="488" t="s">
        <v>25612</v>
      </c>
      <c r="I4254" s="490">
        <v>28522268.91</v>
      </c>
      <c r="J4254" s="490">
        <v>0.19</v>
      </c>
      <c r="K4254" s="490">
        <v>33941500</v>
      </c>
      <c r="L4254" s="508">
        <v>45345</v>
      </c>
      <c r="M4254" s="489">
        <v>1</v>
      </c>
      <c r="N4254" s="490">
        <v>28522268.91</v>
      </c>
      <c r="O4254" s="487" t="s">
        <v>25582</v>
      </c>
    </row>
    <row r="4255" spans="1:15" ht="30" x14ac:dyDescent="0.25">
      <c r="A4255" s="489">
        <v>13610</v>
      </c>
      <c r="B4255" s="488" t="s">
        <v>15271</v>
      </c>
      <c r="C4255" s="489" t="s">
        <v>87</v>
      </c>
      <c r="D4255" s="490">
        <v>31283800</v>
      </c>
      <c r="E4255" s="487"/>
      <c r="F4255" s="487"/>
      <c r="G4255" s="488" t="s">
        <v>5959</v>
      </c>
      <c r="H4255" s="488" t="s">
        <v>25612</v>
      </c>
      <c r="I4255" s="490">
        <v>26288907.559999999</v>
      </c>
      <c r="J4255" s="490">
        <v>0.19</v>
      </c>
      <c r="K4255" s="490">
        <v>31283800</v>
      </c>
      <c r="L4255" s="508">
        <v>45345</v>
      </c>
      <c r="M4255" s="489">
        <v>1</v>
      </c>
      <c r="N4255" s="490">
        <v>26288907.559999999</v>
      </c>
      <c r="O4255" s="487" t="s">
        <v>25582</v>
      </c>
    </row>
    <row r="4256" spans="1:15" ht="30" x14ac:dyDescent="0.25">
      <c r="A4256" s="489">
        <v>13611</v>
      </c>
      <c r="B4256" s="488" t="s">
        <v>15272</v>
      </c>
      <c r="C4256" s="489" t="s">
        <v>87</v>
      </c>
      <c r="D4256" s="490">
        <v>37498300</v>
      </c>
      <c r="E4256" s="487"/>
      <c r="F4256" s="487"/>
      <c r="G4256" s="488" t="s">
        <v>5959</v>
      </c>
      <c r="H4256" s="488" t="s">
        <v>25612</v>
      </c>
      <c r="I4256" s="490">
        <v>31511176.469999999</v>
      </c>
      <c r="J4256" s="490">
        <v>0.19</v>
      </c>
      <c r="K4256" s="490">
        <v>37498300</v>
      </c>
      <c r="L4256" s="508">
        <v>45345</v>
      </c>
      <c r="M4256" s="489">
        <v>1</v>
      </c>
      <c r="N4256" s="490">
        <v>31511176.469999999</v>
      </c>
      <c r="O4256" s="487" t="s">
        <v>25582</v>
      </c>
    </row>
    <row r="4257" spans="1:15" ht="30" x14ac:dyDescent="0.25">
      <c r="A4257" s="489">
        <v>13612</v>
      </c>
      <c r="B4257" s="488" t="s">
        <v>15270</v>
      </c>
      <c r="C4257" s="489" t="s">
        <v>87</v>
      </c>
      <c r="D4257" s="490">
        <v>130397600</v>
      </c>
      <c r="E4257" s="487"/>
      <c r="F4257" s="487"/>
      <c r="G4257" s="488" t="s">
        <v>5959</v>
      </c>
      <c r="H4257" s="488" t="s">
        <v>25612</v>
      </c>
      <c r="I4257" s="490">
        <v>109577815.13</v>
      </c>
      <c r="J4257" s="490">
        <v>0.19</v>
      </c>
      <c r="K4257" s="490">
        <v>130397600</v>
      </c>
      <c r="L4257" s="508">
        <v>45345</v>
      </c>
      <c r="M4257" s="489">
        <v>1</v>
      </c>
      <c r="N4257" s="490">
        <v>109577815.13</v>
      </c>
      <c r="O4257" s="487" t="s">
        <v>25582</v>
      </c>
    </row>
    <row r="4258" spans="1:15" ht="30" x14ac:dyDescent="0.25">
      <c r="A4258" s="489">
        <v>13613</v>
      </c>
      <c r="B4258" s="488" t="s">
        <v>15314</v>
      </c>
      <c r="C4258" s="489" t="s">
        <v>87</v>
      </c>
      <c r="D4258" s="490">
        <v>298782600</v>
      </c>
      <c r="E4258" s="487"/>
      <c r="F4258" s="487"/>
      <c r="G4258" s="488" t="s">
        <v>5959</v>
      </c>
      <c r="H4258" s="488" t="s">
        <v>25612</v>
      </c>
      <c r="I4258" s="490">
        <v>251077815.13</v>
      </c>
      <c r="J4258" s="490">
        <v>0.19</v>
      </c>
      <c r="K4258" s="490">
        <v>298782600</v>
      </c>
      <c r="L4258" s="508">
        <v>45345</v>
      </c>
      <c r="M4258" s="489">
        <v>1</v>
      </c>
      <c r="N4258" s="490">
        <v>251077815.13</v>
      </c>
      <c r="O4258" s="487" t="s">
        <v>25582</v>
      </c>
    </row>
    <row r="4259" spans="1:15" ht="30" x14ac:dyDescent="0.25">
      <c r="A4259" s="489">
        <v>13614</v>
      </c>
      <c r="B4259" s="488" t="s">
        <v>15315</v>
      </c>
      <c r="C4259" s="489" t="s">
        <v>87</v>
      </c>
      <c r="D4259" s="490">
        <v>352702800</v>
      </c>
      <c r="E4259" s="487"/>
      <c r="F4259" s="487"/>
      <c r="G4259" s="488" t="s">
        <v>5959</v>
      </c>
      <c r="H4259" s="488" t="s">
        <v>25612</v>
      </c>
      <c r="I4259" s="490">
        <v>296388907.56</v>
      </c>
      <c r="J4259" s="490">
        <v>0.19</v>
      </c>
      <c r="K4259" s="490">
        <v>352702800</v>
      </c>
      <c r="L4259" s="508">
        <v>45345</v>
      </c>
      <c r="M4259" s="489">
        <v>1</v>
      </c>
      <c r="N4259" s="490">
        <v>296388907.56</v>
      </c>
      <c r="O4259" s="487" t="s">
        <v>25582</v>
      </c>
    </row>
    <row r="4260" spans="1:15" ht="30" x14ac:dyDescent="0.25">
      <c r="A4260" s="489">
        <v>13615</v>
      </c>
      <c r="B4260" s="488" t="s">
        <v>15281</v>
      </c>
      <c r="C4260" s="489" t="s">
        <v>87</v>
      </c>
      <c r="D4260" s="490">
        <v>37326400</v>
      </c>
      <c r="E4260" s="487"/>
      <c r="F4260" s="487"/>
      <c r="G4260" s="488" t="s">
        <v>5959</v>
      </c>
      <c r="H4260" s="488" t="s">
        <v>25612</v>
      </c>
      <c r="I4260" s="490">
        <v>31366722.690000001</v>
      </c>
      <c r="J4260" s="490">
        <v>0.19</v>
      </c>
      <c r="K4260" s="490">
        <v>37326400</v>
      </c>
      <c r="L4260" s="508">
        <v>45345</v>
      </c>
      <c r="M4260" s="489">
        <v>1</v>
      </c>
      <c r="N4260" s="490">
        <v>31366722.690000001</v>
      </c>
      <c r="O4260" s="487" t="s">
        <v>25582</v>
      </c>
    </row>
    <row r="4261" spans="1:15" ht="30" x14ac:dyDescent="0.25">
      <c r="A4261" s="489">
        <v>13616</v>
      </c>
      <c r="B4261" s="488" t="s">
        <v>15282</v>
      </c>
      <c r="C4261" s="489" t="s">
        <v>87</v>
      </c>
      <c r="D4261" s="490">
        <v>65198800</v>
      </c>
      <c r="E4261" s="487"/>
      <c r="F4261" s="487"/>
      <c r="G4261" s="488" t="s">
        <v>5959</v>
      </c>
      <c r="H4261" s="488" t="s">
        <v>25612</v>
      </c>
      <c r="I4261" s="490">
        <v>54788907.560000002</v>
      </c>
      <c r="J4261" s="490">
        <v>0.19</v>
      </c>
      <c r="K4261" s="490">
        <v>65198800</v>
      </c>
      <c r="L4261" s="508">
        <v>45345</v>
      </c>
      <c r="M4261" s="489">
        <v>1</v>
      </c>
      <c r="N4261" s="490">
        <v>54788907.560000002</v>
      </c>
      <c r="O4261" s="487" t="s">
        <v>25582</v>
      </c>
    </row>
    <row r="4262" spans="1:15" ht="30" x14ac:dyDescent="0.25">
      <c r="A4262" s="489">
        <v>13617</v>
      </c>
      <c r="B4262" s="488" t="s">
        <v>15283</v>
      </c>
      <c r="C4262" s="489" t="s">
        <v>87</v>
      </c>
      <c r="D4262" s="490">
        <v>83947900</v>
      </c>
      <c r="E4262" s="487"/>
      <c r="F4262" s="487"/>
      <c r="G4262" s="488" t="s">
        <v>5959</v>
      </c>
      <c r="H4262" s="488" t="s">
        <v>25612</v>
      </c>
      <c r="I4262" s="490">
        <v>70544453.780000001</v>
      </c>
      <c r="J4262" s="490">
        <v>0.19</v>
      </c>
      <c r="K4262" s="490">
        <v>83947900</v>
      </c>
      <c r="L4262" s="508">
        <v>45345</v>
      </c>
      <c r="M4262" s="489">
        <v>1</v>
      </c>
      <c r="N4262" s="490">
        <v>70544453.780000001</v>
      </c>
      <c r="O4262" s="487" t="s">
        <v>25582</v>
      </c>
    </row>
    <row r="4263" spans="1:15" ht="30" x14ac:dyDescent="0.25">
      <c r="A4263" s="489">
        <v>13618</v>
      </c>
      <c r="B4263" s="488" t="s">
        <v>15284</v>
      </c>
      <c r="C4263" s="489" t="s">
        <v>87</v>
      </c>
      <c r="D4263" s="490">
        <v>74639500</v>
      </c>
      <c r="E4263" s="487"/>
      <c r="F4263" s="487"/>
      <c r="G4263" s="488" t="s">
        <v>5959</v>
      </c>
      <c r="H4263" s="488" t="s">
        <v>25612</v>
      </c>
      <c r="I4263" s="490">
        <v>62722268.909999996</v>
      </c>
      <c r="J4263" s="490">
        <v>0.19</v>
      </c>
      <c r="K4263" s="490">
        <v>74639500</v>
      </c>
      <c r="L4263" s="508">
        <v>45345</v>
      </c>
      <c r="M4263" s="489">
        <v>1</v>
      </c>
      <c r="N4263" s="490">
        <v>62722268.909999996</v>
      </c>
      <c r="O4263" s="487" t="s">
        <v>25582</v>
      </c>
    </row>
    <row r="4264" spans="1:15" ht="30" x14ac:dyDescent="0.25">
      <c r="A4264" s="489">
        <v>13619</v>
      </c>
      <c r="B4264" s="488" t="s">
        <v>15285</v>
      </c>
      <c r="C4264" s="489" t="s">
        <v>87</v>
      </c>
      <c r="D4264" s="490">
        <v>164735700.00999999</v>
      </c>
      <c r="E4264" s="487"/>
      <c r="F4264" s="487"/>
      <c r="G4264" s="488" t="s">
        <v>5959</v>
      </c>
      <c r="H4264" s="488" t="s">
        <v>25612</v>
      </c>
      <c r="I4264" s="490">
        <v>138433361.34999999</v>
      </c>
      <c r="J4264" s="490">
        <v>0.19</v>
      </c>
      <c r="K4264" s="490">
        <v>164735700.00999999</v>
      </c>
      <c r="L4264" s="508">
        <v>45345</v>
      </c>
      <c r="M4264" s="489">
        <v>1</v>
      </c>
      <c r="N4264" s="490">
        <v>138433361.34999999</v>
      </c>
      <c r="O4264" s="487" t="s">
        <v>25582</v>
      </c>
    </row>
    <row r="4265" spans="1:15" ht="30" x14ac:dyDescent="0.25">
      <c r="A4265" s="489">
        <v>13620</v>
      </c>
      <c r="B4265" s="488" t="s">
        <v>15287</v>
      </c>
      <c r="C4265" s="489" t="s">
        <v>87</v>
      </c>
      <c r="D4265" s="490">
        <v>144095800</v>
      </c>
      <c r="E4265" s="487"/>
      <c r="F4265" s="487"/>
      <c r="G4265" s="488" t="s">
        <v>5959</v>
      </c>
      <c r="H4265" s="488" t="s">
        <v>25612</v>
      </c>
      <c r="I4265" s="490">
        <v>121088907.56</v>
      </c>
      <c r="J4265" s="490">
        <v>0.19</v>
      </c>
      <c r="K4265" s="490">
        <v>144095800</v>
      </c>
      <c r="L4265" s="508">
        <v>45348</v>
      </c>
      <c r="M4265" s="489">
        <v>1</v>
      </c>
      <c r="N4265" s="490">
        <v>121088907.56</v>
      </c>
      <c r="O4265" s="487" t="s">
        <v>25582</v>
      </c>
    </row>
    <row r="4266" spans="1:15" ht="30" x14ac:dyDescent="0.25">
      <c r="A4266" s="489">
        <v>13621</v>
      </c>
      <c r="B4266" s="488" t="s">
        <v>15286</v>
      </c>
      <c r="C4266" s="489" t="s">
        <v>87</v>
      </c>
      <c r="D4266" s="490">
        <v>223098600</v>
      </c>
      <c r="E4266" s="487"/>
      <c r="F4266" s="487"/>
      <c r="G4266" s="488" t="s">
        <v>5959</v>
      </c>
      <c r="H4266" s="488" t="s">
        <v>25612</v>
      </c>
      <c r="I4266" s="490">
        <v>187477815.13</v>
      </c>
      <c r="J4266" s="490">
        <v>0.19</v>
      </c>
      <c r="K4266" s="490">
        <v>223098600</v>
      </c>
      <c r="L4266" s="508">
        <v>45348</v>
      </c>
      <c r="M4266" s="489">
        <v>1</v>
      </c>
      <c r="N4266" s="490">
        <v>187477815.13</v>
      </c>
      <c r="O4266" s="487" t="s">
        <v>25582</v>
      </c>
    </row>
    <row r="4267" spans="1:15" ht="30" x14ac:dyDescent="0.25">
      <c r="A4267" s="489">
        <v>13622</v>
      </c>
      <c r="B4267" s="488" t="s">
        <v>15289</v>
      </c>
      <c r="C4267" s="489" t="s">
        <v>87</v>
      </c>
      <c r="D4267" s="490">
        <v>191828000</v>
      </c>
      <c r="E4267" s="487"/>
      <c r="F4267" s="487"/>
      <c r="G4267" s="488" t="s">
        <v>5959</v>
      </c>
      <c r="H4267" s="488" t="s">
        <v>25612</v>
      </c>
      <c r="I4267" s="490">
        <v>161200000</v>
      </c>
      <c r="J4267" s="490">
        <v>0.19</v>
      </c>
      <c r="K4267" s="490">
        <v>191828000</v>
      </c>
      <c r="L4267" s="508">
        <v>45348</v>
      </c>
      <c r="M4267" s="489">
        <v>1</v>
      </c>
      <c r="N4267" s="490">
        <v>161200000</v>
      </c>
      <c r="O4267" s="487" t="s">
        <v>25582</v>
      </c>
    </row>
    <row r="4268" spans="1:15" ht="30" x14ac:dyDescent="0.25">
      <c r="A4268" s="489">
        <v>13623</v>
      </c>
      <c r="B4268" s="488" t="s">
        <v>15288</v>
      </c>
      <c r="C4268" s="489" t="s">
        <v>87</v>
      </c>
      <c r="D4268" s="490">
        <v>164920800</v>
      </c>
      <c r="E4268" s="487"/>
      <c r="F4268" s="487"/>
      <c r="G4268" s="488" t="s">
        <v>5959</v>
      </c>
      <c r="H4268" s="488" t="s">
        <v>25612</v>
      </c>
      <c r="I4268" s="490">
        <v>138588907.56</v>
      </c>
      <c r="J4268" s="490">
        <v>0.19</v>
      </c>
      <c r="K4268" s="490">
        <v>164920800</v>
      </c>
      <c r="L4268" s="508">
        <v>45348</v>
      </c>
      <c r="M4268" s="489">
        <v>1</v>
      </c>
      <c r="N4268" s="490">
        <v>138588907.56</v>
      </c>
      <c r="O4268" s="487" t="s">
        <v>25582</v>
      </c>
    </row>
    <row r="4269" spans="1:15" ht="30" x14ac:dyDescent="0.25">
      <c r="A4269" s="489">
        <v>13624</v>
      </c>
      <c r="B4269" s="488" t="s">
        <v>15290</v>
      </c>
      <c r="C4269" s="489" t="s">
        <v>87</v>
      </c>
      <c r="D4269" s="490">
        <v>261099300</v>
      </c>
      <c r="E4269" s="487"/>
      <c r="F4269" s="487"/>
      <c r="G4269" s="488" t="s">
        <v>5959</v>
      </c>
      <c r="H4269" s="488" t="s">
        <v>25612</v>
      </c>
      <c r="I4269" s="490">
        <v>219411176.47</v>
      </c>
      <c r="J4269" s="490">
        <v>0.19</v>
      </c>
      <c r="K4269" s="490">
        <v>261099300</v>
      </c>
      <c r="L4269" s="508">
        <v>45348</v>
      </c>
      <c r="M4269" s="489">
        <v>1</v>
      </c>
      <c r="N4269" s="490">
        <v>219411176.47</v>
      </c>
      <c r="O4269" s="487" t="s">
        <v>25582</v>
      </c>
    </row>
    <row r="4270" spans="1:15" ht="30" x14ac:dyDescent="0.25">
      <c r="A4270" s="489">
        <v>13625</v>
      </c>
      <c r="B4270" s="488" t="s">
        <v>15291</v>
      </c>
      <c r="C4270" s="489" t="s">
        <v>87</v>
      </c>
      <c r="D4270" s="490">
        <v>385771600</v>
      </c>
      <c r="E4270" s="487"/>
      <c r="F4270" s="487"/>
      <c r="G4270" s="488" t="s">
        <v>5959</v>
      </c>
      <c r="H4270" s="488" t="s">
        <v>25612</v>
      </c>
      <c r="I4270" s="490">
        <v>324177815.13</v>
      </c>
      <c r="J4270" s="490">
        <v>0.19</v>
      </c>
      <c r="K4270" s="490">
        <v>385771600</v>
      </c>
      <c r="L4270" s="508">
        <v>45348</v>
      </c>
      <c r="M4270" s="489">
        <v>1</v>
      </c>
      <c r="N4270" s="490">
        <v>324177815.13</v>
      </c>
      <c r="O4270" s="487" t="s">
        <v>25582</v>
      </c>
    </row>
    <row r="4271" spans="1:15" ht="30" x14ac:dyDescent="0.25">
      <c r="A4271" s="489">
        <v>13626</v>
      </c>
      <c r="B4271" s="488" t="s">
        <v>15292</v>
      </c>
      <c r="C4271" s="489" t="s">
        <v>87</v>
      </c>
      <c r="D4271" s="490">
        <v>323719700.00999999</v>
      </c>
      <c r="E4271" s="487"/>
      <c r="F4271" s="487"/>
      <c r="G4271" s="488" t="s">
        <v>5959</v>
      </c>
      <c r="H4271" s="488" t="s">
        <v>25612</v>
      </c>
      <c r="I4271" s="490">
        <v>272033361.35000002</v>
      </c>
      <c r="J4271" s="490">
        <v>0.19</v>
      </c>
      <c r="K4271" s="490">
        <v>323719700.00999999</v>
      </c>
      <c r="L4271" s="508">
        <v>45348</v>
      </c>
      <c r="M4271" s="489">
        <v>1</v>
      </c>
      <c r="N4271" s="490">
        <v>272033361.35000002</v>
      </c>
      <c r="O4271" s="487" t="s">
        <v>25582</v>
      </c>
    </row>
    <row r="4272" spans="1:15" ht="30" x14ac:dyDescent="0.25">
      <c r="A4272" s="489">
        <v>13627</v>
      </c>
      <c r="B4272" s="488" t="s">
        <v>15293</v>
      </c>
      <c r="C4272" s="489" t="s">
        <v>87</v>
      </c>
      <c r="D4272" s="490">
        <v>486670400</v>
      </c>
      <c r="E4272" s="487"/>
      <c r="F4272" s="487"/>
      <c r="G4272" s="488" t="s">
        <v>5959</v>
      </c>
      <c r="H4272" s="488" t="s">
        <v>25612</v>
      </c>
      <c r="I4272" s="490">
        <v>408966722.69</v>
      </c>
      <c r="J4272" s="490">
        <v>0.19</v>
      </c>
      <c r="K4272" s="490">
        <v>486670400</v>
      </c>
      <c r="L4272" s="508">
        <v>45348</v>
      </c>
      <c r="M4272" s="489">
        <v>1</v>
      </c>
      <c r="N4272" s="490">
        <v>408966722.69</v>
      </c>
      <c r="O4272" s="487" t="s">
        <v>25582</v>
      </c>
    </row>
    <row r="4273" spans="1:15" ht="30" x14ac:dyDescent="0.25">
      <c r="A4273" s="489">
        <v>13628</v>
      </c>
      <c r="B4273" s="488" t="s">
        <v>15294</v>
      </c>
      <c r="C4273" s="489" t="s">
        <v>87</v>
      </c>
      <c r="D4273" s="490">
        <v>564884400</v>
      </c>
      <c r="E4273" s="487"/>
      <c r="F4273" s="487"/>
      <c r="G4273" s="488" t="s">
        <v>5959</v>
      </c>
      <c r="H4273" s="488" t="s">
        <v>25612</v>
      </c>
      <c r="I4273" s="490">
        <v>474692773.11000001</v>
      </c>
      <c r="J4273" s="490">
        <v>0.19</v>
      </c>
      <c r="K4273" s="490">
        <v>564884400</v>
      </c>
      <c r="L4273" s="508">
        <v>45348</v>
      </c>
      <c r="M4273" s="489">
        <v>1</v>
      </c>
      <c r="N4273" s="490">
        <v>474692773.11000001</v>
      </c>
      <c r="O4273" s="487" t="s">
        <v>25582</v>
      </c>
    </row>
    <row r="4274" spans="1:15" ht="30" x14ac:dyDescent="0.25">
      <c r="A4274" s="489">
        <v>13629</v>
      </c>
      <c r="B4274" s="488" t="s">
        <v>15275</v>
      </c>
      <c r="C4274" s="489" t="s">
        <v>87</v>
      </c>
      <c r="D4274" s="490">
        <v>4720400</v>
      </c>
      <c r="E4274" s="487"/>
      <c r="F4274" s="487"/>
      <c r="G4274" s="488" t="s">
        <v>5959</v>
      </c>
      <c r="H4274" s="488" t="s">
        <v>25612</v>
      </c>
      <c r="I4274" s="490">
        <v>3966722.69</v>
      </c>
      <c r="J4274" s="490">
        <v>0.19</v>
      </c>
      <c r="K4274" s="490">
        <v>4720400</v>
      </c>
      <c r="L4274" s="508">
        <v>45348</v>
      </c>
      <c r="M4274" s="489">
        <v>1</v>
      </c>
      <c r="N4274" s="490">
        <v>3966722.69</v>
      </c>
      <c r="O4274" s="487" t="s">
        <v>25582</v>
      </c>
    </row>
    <row r="4275" spans="1:15" ht="30" x14ac:dyDescent="0.25">
      <c r="A4275" s="489">
        <v>13630</v>
      </c>
      <c r="B4275" s="488" t="s">
        <v>15301</v>
      </c>
      <c r="C4275" s="489" t="s">
        <v>87</v>
      </c>
      <c r="D4275" s="490">
        <v>4341800</v>
      </c>
      <c r="E4275" s="487"/>
      <c r="F4275" s="487"/>
      <c r="G4275" s="488" t="s">
        <v>5959</v>
      </c>
      <c r="H4275" s="488" t="s">
        <v>25612</v>
      </c>
      <c r="I4275" s="490">
        <v>3648571.43</v>
      </c>
      <c r="J4275" s="490">
        <v>0.19</v>
      </c>
      <c r="K4275" s="490">
        <v>4341800</v>
      </c>
      <c r="L4275" s="508">
        <v>45348</v>
      </c>
      <c r="M4275" s="489">
        <v>1</v>
      </c>
      <c r="N4275" s="490">
        <v>3648571.43</v>
      </c>
      <c r="O4275" s="487" t="s">
        <v>25582</v>
      </c>
    </row>
    <row r="4276" spans="1:15" ht="30" x14ac:dyDescent="0.25">
      <c r="A4276" s="489">
        <v>13631</v>
      </c>
      <c r="B4276" s="488" t="s">
        <v>15298</v>
      </c>
      <c r="C4276" s="489" t="s">
        <v>87</v>
      </c>
      <c r="D4276" s="490">
        <v>4720400</v>
      </c>
      <c r="E4276" s="487"/>
      <c r="F4276" s="487"/>
      <c r="G4276" s="488" t="s">
        <v>5959</v>
      </c>
      <c r="H4276" s="488" t="s">
        <v>25612</v>
      </c>
      <c r="I4276" s="490">
        <v>3966722.69</v>
      </c>
      <c r="J4276" s="490">
        <v>0.19</v>
      </c>
      <c r="K4276" s="490">
        <v>4720400</v>
      </c>
      <c r="L4276" s="508">
        <v>45348</v>
      </c>
      <c r="M4276" s="489">
        <v>1</v>
      </c>
      <c r="N4276" s="490">
        <v>3966722.69</v>
      </c>
      <c r="O4276" s="487" t="s">
        <v>25582</v>
      </c>
    </row>
    <row r="4277" spans="1:15" ht="30" x14ac:dyDescent="0.25">
      <c r="A4277" s="489">
        <v>13632</v>
      </c>
      <c r="B4277" s="488" t="s">
        <v>15265</v>
      </c>
      <c r="C4277" s="489" t="s">
        <v>87</v>
      </c>
      <c r="D4277" s="490">
        <v>5764900</v>
      </c>
      <c r="E4277" s="487"/>
      <c r="F4277" s="487"/>
      <c r="G4277" s="488" t="s">
        <v>5959</v>
      </c>
      <c r="H4277" s="488" t="s">
        <v>25612</v>
      </c>
      <c r="I4277" s="490">
        <v>4844453.78</v>
      </c>
      <c r="J4277" s="490">
        <v>0.19</v>
      </c>
      <c r="K4277" s="490">
        <v>5764900</v>
      </c>
      <c r="L4277" s="508">
        <v>45348</v>
      </c>
      <c r="M4277" s="489">
        <v>1</v>
      </c>
      <c r="N4277" s="490">
        <v>4844453.78</v>
      </c>
      <c r="O4277" s="487" t="s">
        <v>25582</v>
      </c>
    </row>
    <row r="4278" spans="1:15" ht="30" x14ac:dyDescent="0.25">
      <c r="A4278" s="489">
        <v>13633</v>
      </c>
      <c r="B4278" s="488" t="s">
        <v>15280</v>
      </c>
      <c r="C4278" s="489" t="s">
        <v>87</v>
      </c>
      <c r="D4278" s="490">
        <v>8211000</v>
      </c>
      <c r="E4278" s="487"/>
      <c r="F4278" s="487"/>
      <c r="G4278" s="488" t="s">
        <v>5959</v>
      </c>
      <c r="H4278" s="488" t="s">
        <v>25612</v>
      </c>
      <c r="I4278" s="490">
        <v>6900000</v>
      </c>
      <c r="J4278" s="490">
        <v>0.19</v>
      </c>
      <c r="K4278" s="490">
        <v>8211000</v>
      </c>
      <c r="L4278" s="508">
        <v>45348</v>
      </c>
      <c r="M4278" s="489">
        <v>1</v>
      </c>
      <c r="N4278" s="490">
        <v>6900000</v>
      </c>
      <c r="O4278" s="487" t="s">
        <v>25582</v>
      </c>
    </row>
    <row r="4279" spans="1:15" ht="30" x14ac:dyDescent="0.25">
      <c r="A4279" s="489">
        <v>13634</v>
      </c>
      <c r="B4279" s="488" t="s">
        <v>15279</v>
      </c>
      <c r="C4279" s="489" t="s">
        <v>87</v>
      </c>
      <c r="D4279" s="490">
        <v>6492200</v>
      </c>
      <c r="E4279" s="487"/>
      <c r="F4279" s="487"/>
      <c r="G4279" s="488" t="s">
        <v>5959</v>
      </c>
      <c r="H4279" s="488" t="s">
        <v>25612</v>
      </c>
      <c r="I4279" s="490">
        <v>5455630.25</v>
      </c>
      <c r="J4279" s="490">
        <v>0.19</v>
      </c>
      <c r="K4279" s="490">
        <v>6492200</v>
      </c>
      <c r="L4279" s="508">
        <v>45348</v>
      </c>
      <c r="M4279" s="489">
        <v>1</v>
      </c>
      <c r="N4279" s="490">
        <v>5455630.25</v>
      </c>
      <c r="O4279" s="487" t="s">
        <v>25582</v>
      </c>
    </row>
    <row r="4280" spans="1:15" ht="30" x14ac:dyDescent="0.25">
      <c r="A4280" s="489">
        <v>13635</v>
      </c>
      <c r="B4280" s="488" t="s">
        <v>15253</v>
      </c>
      <c r="C4280" s="489" t="s">
        <v>87</v>
      </c>
      <c r="D4280" s="490">
        <v>8792800</v>
      </c>
      <c r="E4280" s="487"/>
      <c r="F4280" s="487"/>
      <c r="G4280" s="488" t="s">
        <v>5959</v>
      </c>
      <c r="H4280" s="488" t="s">
        <v>25612</v>
      </c>
      <c r="I4280" s="490">
        <v>7388907.5599999996</v>
      </c>
      <c r="J4280" s="490">
        <v>0.19</v>
      </c>
      <c r="K4280" s="490">
        <v>8792800</v>
      </c>
      <c r="L4280" s="508">
        <v>45348</v>
      </c>
      <c r="M4280" s="489">
        <v>1</v>
      </c>
      <c r="N4280" s="490">
        <v>7388907.5599999996</v>
      </c>
      <c r="O4280" s="487" t="s">
        <v>25582</v>
      </c>
    </row>
    <row r="4281" spans="1:15" ht="30" x14ac:dyDescent="0.25">
      <c r="A4281" s="489">
        <v>13636</v>
      </c>
      <c r="B4281" s="488" t="s">
        <v>15310</v>
      </c>
      <c r="C4281" s="489" t="s">
        <v>87</v>
      </c>
      <c r="D4281" s="490">
        <v>27145300</v>
      </c>
      <c r="E4281" s="487"/>
      <c r="F4281" s="487"/>
      <c r="G4281" s="488" t="s">
        <v>5959</v>
      </c>
      <c r="H4281" s="488" t="s">
        <v>25612</v>
      </c>
      <c r="I4281" s="490">
        <v>22811176.469999999</v>
      </c>
      <c r="J4281" s="490">
        <v>0.19</v>
      </c>
      <c r="K4281" s="490">
        <v>27145300</v>
      </c>
      <c r="L4281" s="508">
        <v>45348</v>
      </c>
      <c r="M4281" s="489">
        <v>1</v>
      </c>
      <c r="N4281" s="490">
        <v>22811176.469999999</v>
      </c>
      <c r="O4281" s="487" t="s">
        <v>25582</v>
      </c>
    </row>
    <row r="4282" spans="1:15" ht="30" x14ac:dyDescent="0.25">
      <c r="A4282" s="489">
        <v>13637</v>
      </c>
      <c r="B4282" s="488" t="s">
        <v>15297</v>
      </c>
      <c r="C4282" s="489" t="s">
        <v>87</v>
      </c>
      <c r="D4282" s="490">
        <v>11212500</v>
      </c>
      <c r="E4282" s="487"/>
      <c r="F4282" s="487"/>
      <c r="G4282" s="488" t="s">
        <v>5959</v>
      </c>
      <c r="H4282" s="488" t="s">
        <v>25612</v>
      </c>
      <c r="I4282" s="490">
        <v>9422268.9100000001</v>
      </c>
      <c r="J4282" s="490">
        <v>0.19</v>
      </c>
      <c r="K4282" s="490">
        <v>11212500</v>
      </c>
      <c r="L4282" s="508">
        <v>45348</v>
      </c>
      <c r="M4282" s="489">
        <v>1</v>
      </c>
      <c r="N4282" s="490">
        <v>9422268.9100000001</v>
      </c>
      <c r="O4282" s="487" t="s">
        <v>25582</v>
      </c>
    </row>
    <row r="4283" spans="1:15" ht="30" x14ac:dyDescent="0.25">
      <c r="A4283" s="489">
        <v>13638</v>
      </c>
      <c r="B4283" s="488" t="s">
        <v>15302</v>
      </c>
      <c r="C4283" s="489" t="s">
        <v>87</v>
      </c>
      <c r="D4283" s="490">
        <v>8356500</v>
      </c>
      <c r="E4283" s="487"/>
      <c r="F4283" s="487"/>
      <c r="G4283" s="488" t="s">
        <v>5959</v>
      </c>
      <c r="H4283" s="488" t="s">
        <v>25612</v>
      </c>
      <c r="I4283" s="490">
        <v>7022268.9100000001</v>
      </c>
      <c r="J4283" s="490">
        <v>0.19</v>
      </c>
      <c r="K4283" s="490">
        <v>8356500</v>
      </c>
      <c r="L4283" s="508">
        <v>45348</v>
      </c>
      <c r="M4283" s="489">
        <v>1</v>
      </c>
      <c r="N4283" s="490">
        <v>7022268.9100000001</v>
      </c>
      <c r="O4283" s="487" t="s">
        <v>25582</v>
      </c>
    </row>
    <row r="4284" spans="1:15" ht="30" x14ac:dyDescent="0.25">
      <c r="A4284" s="489">
        <v>13639</v>
      </c>
      <c r="B4284" s="488" t="s">
        <v>15313</v>
      </c>
      <c r="C4284" s="489" t="s">
        <v>87</v>
      </c>
      <c r="D4284" s="490">
        <v>5302618</v>
      </c>
      <c r="E4284" s="487"/>
      <c r="F4284" s="487"/>
      <c r="G4284" s="488" t="s">
        <v>5959</v>
      </c>
      <c r="H4284" s="488" t="s">
        <v>25606</v>
      </c>
      <c r="I4284" s="490">
        <v>4455981.51</v>
      </c>
      <c r="J4284" s="490">
        <v>0.19</v>
      </c>
      <c r="K4284" s="490">
        <v>5302618</v>
      </c>
      <c r="L4284" s="508">
        <v>45348</v>
      </c>
      <c r="M4284" s="489">
        <v>1</v>
      </c>
      <c r="N4284" s="490">
        <v>4455981.51</v>
      </c>
      <c r="O4284" s="487" t="s">
        <v>25582</v>
      </c>
    </row>
    <row r="4285" spans="1:15" ht="30" x14ac:dyDescent="0.25">
      <c r="A4285" s="489">
        <v>13640</v>
      </c>
      <c r="B4285" s="488" t="s">
        <v>15273</v>
      </c>
      <c r="C4285" s="489" t="s">
        <v>87</v>
      </c>
      <c r="D4285" s="490">
        <v>10902562</v>
      </c>
      <c r="E4285" s="487"/>
      <c r="F4285" s="487"/>
      <c r="G4285" s="488" t="s">
        <v>5959</v>
      </c>
      <c r="H4285" s="488" t="s">
        <v>25606</v>
      </c>
      <c r="I4285" s="490">
        <v>9161816.8100000005</v>
      </c>
      <c r="J4285" s="490">
        <v>0.19</v>
      </c>
      <c r="K4285" s="490">
        <v>10902562</v>
      </c>
      <c r="L4285" s="508">
        <v>45348</v>
      </c>
      <c r="M4285" s="489">
        <v>1</v>
      </c>
      <c r="N4285" s="490">
        <v>9161816.8100000005</v>
      </c>
      <c r="O4285" s="487" t="s">
        <v>25582</v>
      </c>
    </row>
    <row r="4286" spans="1:15" ht="30" x14ac:dyDescent="0.25">
      <c r="A4286" s="489">
        <v>13641</v>
      </c>
      <c r="B4286" s="488" t="s">
        <v>15254</v>
      </c>
      <c r="C4286" s="489" t="s">
        <v>87</v>
      </c>
      <c r="D4286" s="490">
        <v>9383158</v>
      </c>
      <c r="E4286" s="487"/>
      <c r="F4286" s="487"/>
      <c r="G4286" s="488" t="s">
        <v>5959</v>
      </c>
      <c r="H4286" s="488" t="s">
        <v>25606</v>
      </c>
      <c r="I4286" s="490">
        <v>7885006.7199999997</v>
      </c>
      <c r="J4286" s="490">
        <v>0.19</v>
      </c>
      <c r="K4286" s="490">
        <v>9383158</v>
      </c>
      <c r="L4286" s="508">
        <v>45348</v>
      </c>
      <c r="M4286" s="489">
        <v>1</v>
      </c>
      <c r="N4286" s="490">
        <v>7885006.7199999997</v>
      </c>
      <c r="O4286" s="487" t="s">
        <v>25582</v>
      </c>
    </row>
    <row r="4287" spans="1:15" ht="30" x14ac:dyDescent="0.25">
      <c r="A4287" s="489">
        <v>13642</v>
      </c>
      <c r="B4287" s="488" t="s">
        <v>15303</v>
      </c>
      <c r="C4287" s="489" t="s">
        <v>87</v>
      </c>
      <c r="D4287" s="490">
        <v>5284642</v>
      </c>
      <c r="E4287" s="487"/>
      <c r="F4287" s="487"/>
      <c r="G4287" s="488" t="s">
        <v>5959</v>
      </c>
      <c r="H4287" s="488" t="s">
        <v>25606</v>
      </c>
      <c r="I4287" s="490">
        <v>4440875.63</v>
      </c>
      <c r="J4287" s="490">
        <v>0.19</v>
      </c>
      <c r="K4287" s="490">
        <v>5284642</v>
      </c>
      <c r="L4287" s="508">
        <v>45348</v>
      </c>
      <c r="M4287" s="489">
        <v>1</v>
      </c>
      <c r="N4287" s="490">
        <v>4440875.63</v>
      </c>
      <c r="O4287" s="487" t="s">
        <v>25582</v>
      </c>
    </row>
    <row r="4288" spans="1:15" ht="30" x14ac:dyDescent="0.25">
      <c r="A4288" s="489">
        <v>13643</v>
      </c>
      <c r="B4288" s="488" t="s">
        <v>15278</v>
      </c>
      <c r="C4288" s="489" t="s">
        <v>87</v>
      </c>
      <c r="D4288" s="490">
        <v>11299142</v>
      </c>
      <c r="E4288" s="487"/>
      <c r="F4288" s="487"/>
      <c r="G4288" s="488" t="s">
        <v>5959</v>
      </c>
      <c r="H4288" s="488" t="s">
        <v>25606</v>
      </c>
      <c r="I4288" s="490">
        <v>9495077.3100000005</v>
      </c>
      <c r="J4288" s="490">
        <v>0.19</v>
      </c>
      <c r="K4288" s="490">
        <v>11299142</v>
      </c>
      <c r="L4288" s="508">
        <v>45348</v>
      </c>
      <c r="M4288" s="489">
        <v>1</v>
      </c>
      <c r="N4288" s="490">
        <v>9495077.3100000005</v>
      </c>
      <c r="O4288" s="487" t="s">
        <v>25582</v>
      </c>
    </row>
    <row r="4289" spans="1:15" ht="30" x14ac:dyDescent="0.25">
      <c r="A4289" s="489">
        <v>13644</v>
      </c>
      <c r="B4289" s="488" t="s">
        <v>15312</v>
      </c>
      <c r="C4289" s="489" t="s">
        <v>87</v>
      </c>
      <c r="D4289" s="490">
        <v>10534373.01</v>
      </c>
      <c r="E4289" s="487"/>
      <c r="F4289" s="487"/>
      <c r="G4289" s="488" t="s">
        <v>5959</v>
      </c>
      <c r="H4289" s="488" t="s">
        <v>25606</v>
      </c>
      <c r="I4289" s="490">
        <v>8852414.2899999991</v>
      </c>
      <c r="J4289" s="490">
        <v>0.19</v>
      </c>
      <c r="K4289" s="490">
        <v>10534373.01</v>
      </c>
      <c r="L4289" s="508">
        <v>45348</v>
      </c>
      <c r="M4289" s="489">
        <v>1</v>
      </c>
      <c r="N4289" s="490">
        <v>8852414.2899999991</v>
      </c>
      <c r="O4289" s="487" t="s">
        <v>25582</v>
      </c>
    </row>
    <row r="4290" spans="1:15" ht="30" x14ac:dyDescent="0.25">
      <c r="A4290" s="489">
        <v>13645</v>
      </c>
      <c r="B4290" s="488" t="s">
        <v>15255</v>
      </c>
      <c r="C4290" s="489" t="s">
        <v>87</v>
      </c>
      <c r="D4290" s="490">
        <v>6680471</v>
      </c>
      <c r="E4290" s="487"/>
      <c r="F4290" s="487"/>
      <c r="G4290" s="488" t="s">
        <v>5959</v>
      </c>
      <c r="H4290" s="488" t="s">
        <v>25606</v>
      </c>
      <c r="I4290" s="490">
        <v>5613841.1799999997</v>
      </c>
      <c r="J4290" s="490">
        <v>0.19</v>
      </c>
      <c r="K4290" s="490">
        <v>6680471</v>
      </c>
      <c r="L4290" s="508">
        <v>45348</v>
      </c>
      <c r="M4290" s="489">
        <v>1</v>
      </c>
      <c r="N4290" s="490">
        <v>5613841.1799999997</v>
      </c>
      <c r="O4290" s="487" t="s">
        <v>25582</v>
      </c>
    </row>
    <row r="4291" spans="1:15" ht="30" x14ac:dyDescent="0.25">
      <c r="A4291" s="489">
        <v>13646</v>
      </c>
      <c r="B4291" s="488" t="s">
        <v>15304</v>
      </c>
      <c r="C4291" s="489" t="s">
        <v>87</v>
      </c>
      <c r="D4291" s="490">
        <v>4184471.01</v>
      </c>
      <c r="E4291" s="487"/>
      <c r="F4291" s="487"/>
      <c r="G4291" s="488" t="s">
        <v>5959</v>
      </c>
      <c r="H4291" s="488" t="s">
        <v>25606</v>
      </c>
      <c r="I4291" s="490">
        <v>3516362.19</v>
      </c>
      <c r="J4291" s="490">
        <v>0.19</v>
      </c>
      <c r="K4291" s="490">
        <v>4184471.01</v>
      </c>
      <c r="L4291" s="508">
        <v>45348</v>
      </c>
      <c r="M4291" s="489">
        <v>1</v>
      </c>
      <c r="N4291" s="490">
        <v>3516362.19</v>
      </c>
      <c r="O4291" s="487" t="s">
        <v>25582</v>
      </c>
    </row>
    <row r="4292" spans="1:15" ht="30" x14ac:dyDescent="0.25">
      <c r="A4292" s="489">
        <v>13647</v>
      </c>
      <c r="B4292" s="488" t="s">
        <v>15311</v>
      </c>
      <c r="C4292" s="489" t="s">
        <v>87</v>
      </c>
      <c r="D4292" s="490">
        <v>11030116</v>
      </c>
      <c r="E4292" s="487"/>
      <c r="F4292" s="487"/>
      <c r="G4292" s="488" t="s">
        <v>5959</v>
      </c>
      <c r="H4292" s="488" t="s">
        <v>25606</v>
      </c>
      <c r="I4292" s="490">
        <v>9269005.0399999991</v>
      </c>
      <c r="J4292" s="490">
        <v>0.19</v>
      </c>
      <c r="K4292" s="490">
        <v>11030116</v>
      </c>
      <c r="L4292" s="508">
        <v>45348</v>
      </c>
      <c r="M4292" s="489">
        <v>1</v>
      </c>
      <c r="N4292" s="490">
        <v>9269005.0399999991</v>
      </c>
      <c r="O4292" s="487" t="s">
        <v>25582</v>
      </c>
    </row>
    <row r="4293" spans="1:15" ht="30" x14ac:dyDescent="0.25">
      <c r="A4293" s="489">
        <v>13648</v>
      </c>
      <c r="B4293" s="488" t="s">
        <v>15277</v>
      </c>
      <c r="C4293" s="489" t="s">
        <v>87</v>
      </c>
      <c r="D4293" s="490">
        <v>14829176</v>
      </c>
      <c r="E4293" s="487"/>
      <c r="F4293" s="487"/>
      <c r="G4293" s="488" t="s">
        <v>5959</v>
      </c>
      <c r="H4293" s="488" t="s">
        <v>25606</v>
      </c>
      <c r="I4293" s="490">
        <v>12461492.439999999</v>
      </c>
      <c r="J4293" s="490">
        <v>0.19</v>
      </c>
      <c r="K4293" s="490">
        <v>14829176</v>
      </c>
      <c r="L4293" s="508">
        <v>45348</v>
      </c>
      <c r="M4293" s="489">
        <v>1</v>
      </c>
      <c r="N4293" s="490">
        <v>12461492.439999999</v>
      </c>
      <c r="O4293" s="487" t="s">
        <v>25582</v>
      </c>
    </row>
    <row r="4294" spans="1:15" ht="45" x14ac:dyDescent="0.25">
      <c r="A4294" s="489">
        <v>13649</v>
      </c>
      <c r="B4294" s="488" t="s">
        <v>15326</v>
      </c>
      <c r="C4294" s="489" t="s">
        <v>87</v>
      </c>
      <c r="D4294" s="490">
        <v>3908</v>
      </c>
      <c r="E4294" s="487"/>
      <c r="F4294" s="487"/>
      <c r="G4294" s="488" t="s">
        <v>6002</v>
      </c>
      <c r="H4294" s="488" t="s">
        <v>5980</v>
      </c>
      <c r="I4294" s="490">
        <v>3284.03</v>
      </c>
      <c r="J4294" s="490">
        <v>0.19</v>
      </c>
      <c r="K4294" s="490">
        <v>3908</v>
      </c>
      <c r="L4294" s="508">
        <v>45450</v>
      </c>
      <c r="M4294" s="489">
        <v>1</v>
      </c>
      <c r="N4294" s="490">
        <v>3284.03</v>
      </c>
      <c r="O4294" s="487" t="s">
        <v>25582</v>
      </c>
    </row>
    <row r="4295" spans="1:15" ht="45" x14ac:dyDescent="0.25">
      <c r="A4295" s="489">
        <v>13650</v>
      </c>
      <c r="B4295" s="488" t="s">
        <v>15324</v>
      </c>
      <c r="C4295" s="489" t="s">
        <v>87</v>
      </c>
      <c r="D4295" s="490">
        <v>3000</v>
      </c>
      <c r="E4295" s="487"/>
      <c r="F4295" s="487"/>
      <c r="G4295" s="488" t="s">
        <v>6002</v>
      </c>
      <c r="H4295" s="488" t="s">
        <v>5980</v>
      </c>
      <c r="I4295" s="490">
        <v>2521.0100000000002</v>
      </c>
      <c r="J4295" s="490">
        <v>0.19</v>
      </c>
      <c r="K4295" s="490">
        <v>3000</v>
      </c>
      <c r="L4295" s="508">
        <v>45450</v>
      </c>
      <c r="M4295" s="489">
        <v>1</v>
      </c>
      <c r="N4295" s="490">
        <v>2521.0100000000002</v>
      </c>
      <c r="O4295" s="487" t="s">
        <v>25582</v>
      </c>
    </row>
    <row r="4296" spans="1:15" ht="30" x14ac:dyDescent="0.25">
      <c r="A4296" s="489">
        <v>13652</v>
      </c>
      <c r="B4296" s="488" t="s">
        <v>15361</v>
      </c>
      <c r="C4296" s="489" t="s">
        <v>87</v>
      </c>
      <c r="D4296" s="490">
        <v>1067430</v>
      </c>
      <c r="E4296" s="487"/>
      <c r="F4296" s="487" t="s">
        <v>25621</v>
      </c>
      <c r="G4296" s="488" t="s">
        <v>6082</v>
      </c>
      <c r="H4296" s="488" t="s">
        <v>25620</v>
      </c>
      <c r="I4296" s="490">
        <v>897000</v>
      </c>
      <c r="J4296" s="490">
        <v>0.19</v>
      </c>
      <c r="K4296" s="490">
        <v>1067430</v>
      </c>
      <c r="L4296" s="508">
        <v>45450</v>
      </c>
      <c r="M4296" s="489">
        <v>1</v>
      </c>
      <c r="N4296" s="490">
        <v>897000</v>
      </c>
      <c r="O4296" s="487" t="s">
        <v>25582</v>
      </c>
    </row>
    <row r="4297" spans="1:15" ht="30" x14ac:dyDescent="0.25">
      <c r="A4297" s="489">
        <v>13653</v>
      </c>
      <c r="B4297" s="488" t="s">
        <v>15362</v>
      </c>
      <c r="C4297" s="489" t="s">
        <v>87</v>
      </c>
      <c r="D4297" s="490">
        <v>1067430</v>
      </c>
      <c r="E4297" s="487"/>
      <c r="F4297" s="487" t="s">
        <v>25621</v>
      </c>
      <c r="G4297" s="488" t="s">
        <v>6082</v>
      </c>
      <c r="H4297" s="488" t="s">
        <v>25620</v>
      </c>
      <c r="I4297" s="490">
        <v>897000</v>
      </c>
      <c r="J4297" s="490">
        <v>0.19</v>
      </c>
      <c r="K4297" s="490">
        <v>1067430</v>
      </c>
      <c r="L4297" s="508">
        <v>45450</v>
      </c>
      <c r="M4297" s="489">
        <v>1</v>
      </c>
      <c r="N4297" s="490">
        <v>897000</v>
      </c>
      <c r="O4297" s="487" t="s">
        <v>25582</v>
      </c>
    </row>
    <row r="4298" spans="1:15" ht="30" x14ac:dyDescent="0.25">
      <c r="A4298" s="489">
        <v>13654</v>
      </c>
      <c r="B4298" s="488" t="s">
        <v>15363</v>
      </c>
      <c r="C4298" s="489" t="s">
        <v>87</v>
      </c>
      <c r="D4298" s="490">
        <v>10674300</v>
      </c>
      <c r="E4298" s="487"/>
      <c r="F4298" s="487" t="s">
        <v>25621</v>
      </c>
      <c r="G4298" s="488" t="s">
        <v>6082</v>
      </c>
      <c r="H4298" s="488" t="s">
        <v>25620</v>
      </c>
      <c r="I4298" s="490">
        <v>8970000</v>
      </c>
      <c r="J4298" s="490">
        <v>0.19</v>
      </c>
      <c r="K4298" s="490">
        <v>10674300</v>
      </c>
      <c r="L4298" s="508">
        <v>45450</v>
      </c>
      <c r="M4298" s="489">
        <v>1</v>
      </c>
      <c r="N4298" s="490">
        <v>8970000</v>
      </c>
      <c r="O4298" s="487" t="s">
        <v>25582</v>
      </c>
    </row>
    <row r="4299" spans="1:15" ht="30" x14ac:dyDescent="0.25">
      <c r="A4299" s="489">
        <v>13655</v>
      </c>
      <c r="B4299" s="488" t="s">
        <v>15365</v>
      </c>
      <c r="C4299" s="489" t="s">
        <v>87</v>
      </c>
      <c r="D4299" s="490">
        <v>1067430</v>
      </c>
      <c r="E4299" s="487"/>
      <c r="F4299" s="487" t="s">
        <v>25621</v>
      </c>
      <c r="G4299" s="488" t="s">
        <v>6082</v>
      </c>
      <c r="H4299" s="488" t="s">
        <v>25620</v>
      </c>
      <c r="I4299" s="490">
        <v>897000</v>
      </c>
      <c r="J4299" s="490">
        <v>0.19</v>
      </c>
      <c r="K4299" s="490">
        <v>1067430</v>
      </c>
      <c r="L4299" s="508">
        <v>45450</v>
      </c>
      <c r="M4299" s="489">
        <v>1</v>
      </c>
      <c r="N4299" s="490">
        <v>897000</v>
      </c>
      <c r="O4299" s="487" t="s">
        <v>25582</v>
      </c>
    </row>
    <row r="4300" spans="1:15" ht="30" x14ac:dyDescent="0.25">
      <c r="A4300" s="489">
        <v>13656</v>
      </c>
      <c r="B4300" s="488" t="s">
        <v>15364</v>
      </c>
      <c r="C4300" s="489" t="s">
        <v>87</v>
      </c>
      <c r="D4300" s="490">
        <v>1067430</v>
      </c>
      <c r="E4300" s="487"/>
      <c r="F4300" s="487" t="s">
        <v>25621</v>
      </c>
      <c r="G4300" s="488" t="s">
        <v>6082</v>
      </c>
      <c r="H4300" s="488" t="s">
        <v>25620</v>
      </c>
      <c r="I4300" s="490">
        <v>897000</v>
      </c>
      <c r="J4300" s="490">
        <v>0.19</v>
      </c>
      <c r="K4300" s="490">
        <v>1067430</v>
      </c>
      <c r="L4300" s="508">
        <v>45450</v>
      </c>
      <c r="M4300" s="489">
        <v>1</v>
      </c>
      <c r="N4300" s="490">
        <v>897000</v>
      </c>
      <c r="O4300" s="487" t="s">
        <v>25582</v>
      </c>
    </row>
    <row r="4301" spans="1:15" ht="30" x14ac:dyDescent="0.25">
      <c r="A4301" s="489">
        <v>13657</v>
      </c>
      <c r="B4301" s="488" t="s">
        <v>15358</v>
      </c>
      <c r="C4301" s="489" t="s">
        <v>4346</v>
      </c>
      <c r="D4301" s="490">
        <v>1067430</v>
      </c>
      <c r="E4301" s="487"/>
      <c r="F4301" s="487" t="s">
        <v>25621</v>
      </c>
      <c r="G4301" s="488" t="s">
        <v>6082</v>
      </c>
      <c r="H4301" s="488" t="s">
        <v>25620</v>
      </c>
      <c r="I4301" s="490">
        <v>897000</v>
      </c>
      <c r="J4301" s="490">
        <v>0.19</v>
      </c>
      <c r="K4301" s="490">
        <v>1067430</v>
      </c>
      <c r="L4301" s="508">
        <v>45450</v>
      </c>
      <c r="M4301" s="489">
        <v>1</v>
      </c>
      <c r="N4301" s="490">
        <v>897000</v>
      </c>
      <c r="O4301" s="487" t="s">
        <v>25582</v>
      </c>
    </row>
    <row r="4302" spans="1:15" ht="30" x14ac:dyDescent="0.25">
      <c r="A4302" s="489">
        <v>13658</v>
      </c>
      <c r="B4302" s="488" t="s">
        <v>15359</v>
      </c>
      <c r="C4302" s="489" t="s">
        <v>87</v>
      </c>
      <c r="D4302" s="490">
        <v>1341130</v>
      </c>
      <c r="E4302" s="487"/>
      <c r="F4302" s="487" t="s">
        <v>25621</v>
      </c>
      <c r="G4302" s="488" t="s">
        <v>6082</v>
      </c>
      <c r="H4302" s="488" t="s">
        <v>25620</v>
      </c>
      <c r="I4302" s="490">
        <v>1127000</v>
      </c>
      <c r="J4302" s="490">
        <v>0.19</v>
      </c>
      <c r="K4302" s="490">
        <v>1341130</v>
      </c>
      <c r="L4302" s="508">
        <v>45450</v>
      </c>
      <c r="M4302" s="489">
        <v>1</v>
      </c>
      <c r="N4302" s="490">
        <v>1127000</v>
      </c>
      <c r="O4302" s="487" t="s">
        <v>25582</v>
      </c>
    </row>
    <row r="4303" spans="1:15" ht="30" x14ac:dyDescent="0.25">
      <c r="A4303" s="489">
        <v>13659</v>
      </c>
      <c r="B4303" s="488" t="s">
        <v>15360</v>
      </c>
      <c r="C4303" s="489" t="s">
        <v>87</v>
      </c>
      <c r="D4303" s="490">
        <v>1341130</v>
      </c>
      <c r="E4303" s="487"/>
      <c r="F4303" s="487" t="s">
        <v>25621</v>
      </c>
      <c r="G4303" s="488" t="s">
        <v>6082</v>
      </c>
      <c r="H4303" s="488" t="s">
        <v>25620</v>
      </c>
      <c r="I4303" s="490">
        <v>1127000</v>
      </c>
      <c r="J4303" s="490">
        <v>0.19</v>
      </c>
      <c r="K4303" s="490">
        <v>1341130</v>
      </c>
      <c r="L4303" s="508">
        <v>45450</v>
      </c>
      <c r="M4303" s="489">
        <v>1</v>
      </c>
      <c r="N4303" s="490">
        <v>1127000</v>
      </c>
      <c r="O4303" s="487" t="s">
        <v>25582</v>
      </c>
    </row>
    <row r="4304" spans="1:15" ht="45" x14ac:dyDescent="0.25">
      <c r="A4304" s="489">
        <v>13660</v>
      </c>
      <c r="B4304" s="488" t="s">
        <v>15439</v>
      </c>
      <c r="C4304" s="489" t="s">
        <v>87</v>
      </c>
      <c r="D4304" s="490">
        <v>5176564</v>
      </c>
      <c r="E4304" s="487"/>
      <c r="F4304" s="487"/>
      <c r="G4304" s="488" t="s">
        <v>6114</v>
      </c>
      <c r="H4304" s="488" t="s">
        <v>5976</v>
      </c>
      <c r="I4304" s="490">
        <v>4350053.78</v>
      </c>
      <c r="J4304" s="490">
        <v>0.19</v>
      </c>
      <c r="K4304" s="490">
        <v>5176564</v>
      </c>
      <c r="L4304" s="508">
        <v>45460</v>
      </c>
      <c r="M4304" s="489">
        <v>1</v>
      </c>
      <c r="N4304" s="490">
        <v>4350053.78</v>
      </c>
      <c r="O4304" s="487" t="s">
        <v>25582</v>
      </c>
    </row>
    <row r="4305" spans="1:15" ht="45" x14ac:dyDescent="0.25">
      <c r="A4305" s="489">
        <v>13661</v>
      </c>
      <c r="B4305" s="488" t="s">
        <v>15238</v>
      </c>
      <c r="C4305" s="489" t="s">
        <v>92</v>
      </c>
      <c r="D4305" s="490">
        <v>41875.01</v>
      </c>
      <c r="E4305" s="487"/>
      <c r="F4305" s="487"/>
      <c r="G4305" s="488" t="s">
        <v>8987</v>
      </c>
      <c r="H4305" s="488" t="s">
        <v>5980</v>
      </c>
      <c r="I4305" s="490">
        <v>35189.08</v>
      </c>
      <c r="J4305" s="490">
        <v>0.19</v>
      </c>
      <c r="K4305" s="490">
        <v>41875.01</v>
      </c>
      <c r="L4305" s="508">
        <v>45450</v>
      </c>
      <c r="M4305" s="489">
        <v>1</v>
      </c>
      <c r="N4305" s="490">
        <v>35189.08</v>
      </c>
      <c r="O4305" s="487" t="s">
        <v>25582</v>
      </c>
    </row>
    <row r="4306" spans="1:15" ht="45" x14ac:dyDescent="0.25">
      <c r="A4306" s="489">
        <v>13662</v>
      </c>
      <c r="B4306" s="488" t="s">
        <v>15438</v>
      </c>
      <c r="C4306" s="489" t="s">
        <v>87</v>
      </c>
      <c r="D4306" s="490">
        <v>3894900</v>
      </c>
      <c r="E4306" s="487"/>
      <c r="F4306" s="487"/>
      <c r="G4306" s="488" t="s">
        <v>6114</v>
      </c>
      <c r="H4306" s="488" t="s">
        <v>5980</v>
      </c>
      <c r="I4306" s="490">
        <v>3273025.21</v>
      </c>
      <c r="J4306" s="490">
        <v>0.19</v>
      </c>
      <c r="K4306" s="490">
        <v>3894900</v>
      </c>
      <c r="L4306" s="508">
        <v>45460</v>
      </c>
      <c r="M4306" s="489">
        <v>1</v>
      </c>
      <c r="N4306" s="490">
        <v>3273025.21</v>
      </c>
      <c r="O4306" s="487" t="s">
        <v>25582</v>
      </c>
    </row>
    <row r="4307" spans="1:15" ht="30" x14ac:dyDescent="0.25">
      <c r="A4307" s="489">
        <v>13663</v>
      </c>
      <c r="B4307" s="488" t="s">
        <v>15437</v>
      </c>
      <c r="C4307" s="489" t="s">
        <v>87</v>
      </c>
      <c r="D4307" s="490">
        <v>20670900</v>
      </c>
      <c r="E4307" s="487"/>
      <c r="F4307" s="487"/>
      <c r="G4307" s="488" t="s">
        <v>6114</v>
      </c>
      <c r="H4307" s="488" t="s">
        <v>8919</v>
      </c>
      <c r="I4307" s="490">
        <v>17370504.199999999</v>
      </c>
      <c r="J4307" s="490">
        <v>0.19</v>
      </c>
      <c r="K4307" s="490">
        <v>20670900</v>
      </c>
      <c r="L4307" s="508">
        <v>45460</v>
      </c>
      <c r="M4307" s="489">
        <v>1</v>
      </c>
      <c r="N4307" s="490">
        <v>17370504.199999999</v>
      </c>
      <c r="O4307" s="487" t="s">
        <v>25582</v>
      </c>
    </row>
    <row r="4308" spans="1:15" ht="30" x14ac:dyDescent="0.25">
      <c r="A4308" s="489">
        <v>13664</v>
      </c>
      <c r="B4308" s="488" t="s">
        <v>15440</v>
      </c>
      <c r="C4308" s="489" t="s">
        <v>87</v>
      </c>
      <c r="D4308" s="490">
        <v>11375900</v>
      </c>
      <c r="E4308" s="487"/>
      <c r="F4308" s="487"/>
      <c r="G4308" s="488" t="s">
        <v>6114</v>
      </c>
      <c r="H4308" s="488" t="s">
        <v>8919</v>
      </c>
      <c r="I4308" s="490">
        <v>9559579.8300000001</v>
      </c>
      <c r="J4308" s="490">
        <v>0.19</v>
      </c>
      <c r="K4308" s="490">
        <v>11375900</v>
      </c>
      <c r="L4308" s="508">
        <v>45460</v>
      </c>
      <c r="M4308" s="489">
        <v>1</v>
      </c>
      <c r="N4308" s="490">
        <v>9559579.8300000001</v>
      </c>
      <c r="O4308" s="487" t="s">
        <v>25582</v>
      </c>
    </row>
    <row r="4309" spans="1:15" ht="45" x14ac:dyDescent="0.25">
      <c r="A4309" s="489">
        <v>13665</v>
      </c>
      <c r="B4309" s="488" t="s">
        <v>15436</v>
      </c>
      <c r="C4309" s="489" t="s">
        <v>87</v>
      </c>
      <c r="D4309" s="490">
        <v>32416242.010000002</v>
      </c>
      <c r="E4309" s="487"/>
      <c r="F4309" s="487"/>
      <c r="G4309" s="488" t="s">
        <v>6114</v>
      </c>
      <c r="H4309" s="488" t="s">
        <v>5976</v>
      </c>
      <c r="I4309" s="490">
        <v>27240539.5</v>
      </c>
      <c r="J4309" s="490">
        <v>0.19</v>
      </c>
      <c r="K4309" s="490">
        <v>32416242.010000002</v>
      </c>
      <c r="L4309" s="508">
        <v>45460</v>
      </c>
      <c r="M4309" s="489">
        <v>1</v>
      </c>
      <c r="N4309" s="490">
        <v>27240539.5</v>
      </c>
      <c r="O4309" s="487" t="s">
        <v>25582</v>
      </c>
    </row>
    <row r="4310" spans="1:15" ht="45" x14ac:dyDescent="0.25">
      <c r="A4310" s="489">
        <v>13666</v>
      </c>
      <c r="B4310" s="488" t="s">
        <v>15378</v>
      </c>
      <c r="C4310" s="489" t="s">
        <v>87</v>
      </c>
      <c r="D4310" s="490">
        <v>3500</v>
      </c>
      <c r="E4310" s="487"/>
      <c r="F4310" s="487"/>
      <c r="G4310" s="488" t="s">
        <v>6114</v>
      </c>
      <c r="H4310" s="488" t="s">
        <v>5980</v>
      </c>
      <c r="I4310" s="490">
        <v>2941.18</v>
      </c>
      <c r="J4310" s="490">
        <v>0.19</v>
      </c>
      <c r="K4310" s="490">
        <v>3500</v>
      </c>
      <c r="L4310" s="508">
        <v>45460</v>
      </c>
      <c r="M4310" s="489">
        <v>1</v>
      </c>
      <c r="N4310" s="490">
        <v>2941.18</v>
      </c>
      <c r="O4310" s="487" t="s">
        <v>25582</v>
      </c>
    </row>
    <row r="4311" spans="1:15" ht="45" x14ac:dyDescent="0.25">
      <c r="A4311" s="489">
        <v>13667</v>
      </c>
      <c r="B4311" s="488" t="s">
        <v>15173</v>
      </c>
      <c r="C4311" s="489" t="s">
        <v>87</v>
      </c>
      <c r="D4311" s="490">
        <v>1209000</v>
      </c>
      <c r="E4311" s="487"/>
      <c r="F4311" s="487"/>
      <c r="G4311" s="488" t="s">
        <v>6114</v>
      </c>
      <c r="H4311" s="488" t="s">
        <v>5980</v>
      </c>
      <c r="I4311" s="490">
        <v>1015966.39</v>
      </c>
      <c r="J4311" s="490">
        <v>0.19</v>
      </c>
      <c r="K4311" s="490">
        <v>1209000</v>
      </c>
      <c r="L4311" s="508">
        <v>45460</v>
      </c>
      <c r="M4311" s="489">
        <v>1</v>
      </c>
      <c r="N4311" s="490">
        <v>1015966.39</v>
      </c>
      <c r="O4311" s="487" t="s">
        <v>25582</v>
      </c>
    </row>
    <row r="4312" spans="1:15" ht="45" x14ac:dyDescent="0.25">
      <c r="A4312" s="489">
        <v>13668</v>
      </c>
      <c r="B4312" s="488" t="s">
        <v>15227</v>
      </c>
      <c r="C4312" s="489" t="s">
        <v>87</v>
      </c>
      <c r="D4312" s="490">
        <v>3873000</v>
      </c>
      <c r="E4312" s="487"/>
      <c r="F4312" s="487"/>
      <c r="G4312" s="488" t="s">
        <v>6114</v>
      </c>
      <c r="H4312" s="488" t="s">
        <v>5980</v>
      </c>
      <c r="I4312" s="490">
        <v>3254621.85</v>
      </c>
      <c r="J4312" s="490">
        <v>0.19</v>
      </c>
      <c r="K4312" s="490">
        <v>3873000</v>
      </c>
      <c r="L4312" s="508">
        <v>45460</v>
      </c>
      <c r="M4312" s="489">
        <v>1</v>
      </c>
      <c r="N4312" s="490">
        <v>3254621.85</v>
      </c>
      <c r="O4312" s="487" t="s">
        <v>25582</v>
      </c>
    </row>
    <row r="4313" spans="1:15" ht="45" x14ac:dyDescent="0.25">
      <c r="A4313" s="489">
        <v>13669</v>
      </c>
      <c r="B4313" s="488" t="s">
        <v>15200</v>
      </c>
      <c r="C4313" s="489" t="s">
        <v>87</v>
      </c>
      <c r="D4313" s="490">
        <v>33811.01</v>
      </c>
      <c r="E4313" s="487"/>
      <c r="F4313" s="487"/>
      <c r="G4313" s="488" t="s">
        <v>6805</v>
      </c>
      <c r="H4313" s="488" t="s">
        <v>5976</v>
      </c>
      <c r="I4313" s="490">
        <v>28412.61</v>
      </c>
      <c r="J4313" s="490">
        <v>0.19</v>
      </c>
      <c r="K4313" s="490">
        <v>33811.01</v>
      </c>
      <c r="L4313" s="508">
        <v>45469</v>
      </c>
      <c r="M4313" s="489">
        <v>1</v>
      </c>
      <c r="N4313" s="490">
        <v>28412.61</v>
      </c>
      <c r="O4313" s="487" t="s">
        <v>25582</v>
      </c>
    </row>
    <row r="4314" spans="1:15" ht="45" x14ac:dyDescent="0.25">
      <c r="A4314" s="489">
        <v>13670</v>
      </c>
      <c r="B4314" s="488" t="s">
        <v>15318</v>
      </c>
      <c r="C4314" s="489" t="s">
        <v>87</v>
      </c>
      <c r="D4314" s="490">
        <v>580.01</v>
      </c>
      <c r="E4314" s="487"/>
      <c r="F4314" s="487"/>
      <c r="G4314" s="488" t="s">
        <v>6223</v>
      </c>
      <c r="H4314" s="488" t="s">
        <v>5980</v>
      </c>
      <c r="I4314" s="490">
        <v>487.4</v>
      </c>
      <c r="J4314" s="490">
        <v>0.19</v>
      </c>
      <c r="K4314" s="490">
        <v>580.01</v>
      </c>
      <c r="L4314" s="508">
        <v>45481</v>
      </c>
      <c r="M4314" s="489">
        <v>1</v>
      </c>
      <c r="N4314" s="490">
        <v>487.4</v>
      </c>
      <c r="O4314" s="487" t="s">
        <v>25582</v>
      </c>
    </row>
    <row r="4315" spans="1:15" ht="45" x14ac:dyDescent="0.25">
      <c r="A4315" s="489">
        <v>13671</v>
      </c>
      <c r="B4315" s="488" t="s">
        <v>15615</v>
      </c>
      <c r="C4315" s="489" t="s">
        <v>80</v>
      </c>
      <c r="D4315" s="490">
        <v>33715</v>
      </c>
      <c r="E4315" s="487"/>
      <c r="F4315" s="487"/>
      <c r="G4315" s="488" t="s">
        <v>5959</v>
      </c>
      <c r="H4315" s="488" t="s">
        <v>5976</v>
      </c>
      <c r="I4315" s="490">
        <v>28331.93</v>
      </c>
      <c r="J4315" s="490">
        <v>0.19</v>
      </c>
      <c r="K4315" s="490">
        <v>33715</v>
      </c>
      <c r="L4315" s="508">
        <v>45527</v>
      </c>
      <c r="M4315" s="489">
        <v>1</v>
      </c>
      <c r="N4315" s="490">
        <v>28331.93</v>
      </c>
      <c r="O4315" s="487" t="s">
        <v>25582</v>
      </c>
    </row>
    <row r="4316" spans="1:15" ht="45" x14ac:dyDescent="0.25">
      <c r="A4316" s="489">
        <v>13672</v>
      </c>
      <c r="B4316" s="488" t="s">
        <v>15616</v>
      </c>
      <c r="C4316" s="489" t="s">
        <v>87</v>
      </c>
      <c r="D4316" s="490">
        <v>934150</v>
      </c>
      <c r="E4316" s="487"/>
      <c r="F4316" s="487"/>
      <c r="G4316" s="488" t="s">
        <v>5962</v>
      </c>
      <c r="H4316" s="488" t="s">
        <v>5980</v>
      </c>
      <c r="I4316" s="490">
        <v>785000</v>
      </c>
      <c r="J4316" s="490">
        <v>0.19</v>
      </c>
      <c r="K4316" s="490">
        <v>934150</v>
      </c>
      <c r="L4316" s="508">
        <v>45531</v>
      </c>
      <c r="M4316" s="489">
        <v>1</v>
      </c>
      <c r="N4316" s="490">
        <v>785000</v>
      </c>
      <c r="O4316" s="487" t="s">
        <v>25582</v>
      </c>
    </row>
    <row r="4317" spans="1:15" ht="45" x14ac:dyDescent="0.25">
      <c r="A4317" s="489">
        <v>13673</v>
      </c>
      <c r="B4317" s="488" t="s">
        <v>15617</v>
      </c>
      <c r="C4317" s="489" t="s">
        <v>92</v>
      </c>
      <c r="D4317" s="490">
        <v>374935.99</v>
      </c>
      <c r="E4317" s="487"/>
      <c r="F4317" s="487"/>
      <c r="G4317" s="488" t="s">
        <v>6197</v>
      </c>
      <c r="H4317" s="488" t="s">
        <v>5976</v>
      </c>
      <c r="I4317" s="490">
        <v>315072.26</v>
      </c>
      <c r="J4317" s="490">
        <v>0.19</v>
      </c>
      <c r="K4317" s="490">
        <v>374935.99</v>
      </c>
      <c r="L4317" s="508">
        <v>45531</v>
      </c>
      <c r="M4317" s="489">
        <v>1</v>
      </c>
      <c r="N4317" s="490">
        <v>315072.26</v>
      </c>
      <c r="O4317" s="487" t="s">
        <v>25582</v>
      </c>
    </row>
    <row r="4318" spans="1:15" ht="45" x14ac:dyDescent="0.25">
      <c r="A4318" s="489">
        <v>13674</v>
      </c>
      <c r="B4318" s="488" t="s">
        <v>15618</v>
      </c>
      <c r="C4318" s="489" t="s">
        <v>92</v>
      </c>
      <c r="D4318" s="490">
        <v>660847</v>
      </c>
      <c r="E4318" s="487"/>
      <c r="F4318" s="487"/>
      <c r="G4318" s="488" t="s">
        <v>6197</v>
      </c>
      <c r="H4318" s="488" t="s">
        <v>5976</v>
      </c>
      <c r="I4318" s="490">
        <v>555333.61</v>
      </c>
      <c r="J4318" s="490">
        <v>0.19</v>
      </c>
      <c r="K4318" s="490">
        <v>660847</v>
      </c>
      <c r="L4318" s="508">
        <v>45527</v>
      </c>
      <c r="M4318" s="489">
        <v>1</v>
      </c>
      <c r="N4318" s="490">
        <v>555333.61</v>
      </c>
      <c r="O4318" s="487" t="s">
        <v>25582</v>
      </c>
    </row>
    <row r="4319" spans="1:15" ht="45" x14ac:dyDescent="0.25">
      <c r="A4319" s="489">
        <v>13675</v>
      </c>
      <c r="B4319" s="488" t="s">
        <v>15619</v>
      </c>
      <c r="C4319" s="489" t="s">
        <v>92</v>
      </c>
      <c r="D4319" s="490">
        <v>792858</v>
      </c>
      <c r="E4319" s="487"/>
      <c r="F4319" s="487"/>
      <c r="G4319" s="488" t="s">
        <v>6197</v>
      </c>
      <c r="H4319" s="488" t="s">
        <v>5976</v>
      </c>
      <c r="I4319" s="490">
        <v>666267.23</v>
      </c>
      <c r="J4319" s="490">
        <v>0.19</v>
      </c>
      <c r="K4319" s="490">
        <v>792858</v>
      </c>
      <c r="L4319" s="508">
        <v>45531</v>
      </c>
      <c r="M4319" s="489">
        <v>1</v>
      </c>
      <c r="N4319" s="490">
        <v>666267.23</v>
      </c>
      <c r="O4319" s="487" t="s">
        <v>25582</v>
      </c>
    </row>
    <row r="4320" spans="1:15" ht="45" x14ac:dyDescent="0.25">
      <c r="A4320" s="489">
        <v>13676</v>
      </c>
      <c r="B4320" s="488" t="s">
        <v>15620</v>
      </c>
      <c r="C4320" s="489" t="s">
        <v>92</v>
      </c>
      <c r="D4320" s="490">
        <v>937500</v>
      </c>
      <c r="E4320" s="487"/>
      <c r="F4320" s="487"/>
      <c r="G4320" s="488" t="s">
        <v>6197</v>
      </c>
      <c r="H4320" s="488" t="s">
        <v>5980</v>
      </c>
      <c r="I4320" s="490">
        <v>787815.13</v>
      </c>
      <c r="J4320" s="490">
        <v>0.19</v>
      </c>
      <c r="K4320" s="490">
        <v>937500</v>
      </c>
      <c r="L4320" s="508">
        <v>45527</v>
      </c>
      <c r="M4320" s="489">
        <v>1</v>
      </c>
      <c r="N4320" s="490">
        <v>787815.13</v>
      </c>
      <c r="O4320" s="487" t="s">
        <v>25582</v>
      </c>
    </row>
    <row r="4321" spans="1:15" ht="45" x14ac:dyDescent="0.25">
      <c r="A4321" s="489">
        <v>13677</v>
      </c>
      <c r="B4321" s="488" t="s">
        <v>15621</v>
      </c>
      <c r="C4321" s="489" t="s">
        <v>92</v>
      </c>
      <c r="D4321" s="490">
        <v>956145</v>
      </c>
      <c r="E4321" s="487"/>
      <c r="F4321" s="487"/>
      <c r="G4321" s="488" t="s">
        <v>6197</v>
      </c>
      <c r="H4321" s="488" t="s">
        <v>5980</v>
      </c>
      <c r="I4321" s="490">
        <v>803483.19</v>
      </c>
      <c r="J4321" s="490">
        <v>0.19</v>
      </c>
      <c r="K4321" s="490">
        <v>956145</v>
      </c>
      <c r="L4321" s="508">
        <v>45527</v>
      </c>
      <c r="M4321" s="489">
        <v>1</v>
      </c>
      <c r="N4321" s="490">
        <v>803483.19</v>
      </c>
      <c r="O4321" s="487" t="s">
        <v>25582</v>
      </c>
    </row>
    <row r="4322" spans="1:15" ht="45" x14ac:dyDescent="0.25">
      <c r="A4322" s="489">
        <v>13678</v>
      </c>
      <c r="B4322" s="488" t="s">
        <v>15622</v>
      </c>
      <c r="C4322" s="489" t="s">
        <v>87</v>
      </c>
      <c r="D4322" s="490">
        <v>717143</v>
      </c>
      <c r="E4322" s="487"/>
      <c r="F4322" s="487"/>
      <c r="G4322" s="488" t="s">
        <v>6118</v>
      </c>
      <c r="H4322" s="488" t="s">
        <v>5976</v>
      </c>
      <c r="I4322" s="490">
        <v>602641.18000000005</v>
      </c>
      <c r="J4322" s="490">
        <v>0.19</v>
      </c>
      <c r="K4322" s="490">
        <v>717143</v>
      </c>
      <c r="L4322" s="508">
        <v>45527</v>
      </c>
      <c r="M4322" s="489">
        <v>1</v>
      </c>
      <c r="N4322" s="490">
        <v>602641.18000000005</v>
      </c>
      <c r="O4322" s="487" t="s">
        <v>25582</v>
      </c>
    </row>
    <row r="4323" spans="1:15" ht="45" x14ac:dyDescent="0.25">
      <c r="A4323" s="489">
        <v>13679</v>
      </c>
      <c r="B4323" s="488" t="s">
        <v>15623</v>
      </c>
      <c r="C4323" s="489" t="s">
        <v>87</v>
      </c>
      <c r="D4323" s="490">
        <v>731887</v>
      </c>
      <c r="E4323" s="487"/>
      <c r="F4323" s="487"/>
      <c r="G4323" s="488" t="s">
        <v>6115</v>
      </c>
      <c r="H4323" s="488" t="s">
        <v>5976</v>
      </c>
      <c r="I4323" s="490">
        <v>615031.09</v>
      </c>
      <c r="J4323" s="490">
        <v>0.19</v>
      </c>
      <c r="K4323" s="490">
        <v>731887</v>
      </c>
      <c r="L4323" s="508">
        <v>45527</v>
      </c>
      <c r="M4323" s="489">
        <v>1</v>
      </c>
      <c r="N4323" s="490">
        <v>615031.09</v>
      </c>
      <c r="O4323" s="487" t="s">
        <v>25582</v>
      </c>
    </row>
    <row r="4324" spans="1:15" ht="45" x14ac:dyDescent="0.25">
      <c r="A4324" s="489">
        <v>13680</v>
      </c>
      <c r="B4324" s="488" t="s">
        <v>15624</v>
      </c>
      <c r="C4324" s="489" t="s">
        <v>87</v>
      </c>
      <c r="D4324" s="490">
        <v>13159458</v>
      </c>
      <c r="E4324" s="487"/>
      <c r="F4324" s="487"/>
      <c r="G4324" s="488" t="s">
        <v>5959</v>
      </c>
      <c r="H4324" s="488" t="s">
        <v>5976</v>
      </c>
      <c r="I4324" s="490">
        <v>11058368.07</v>
      </c>
      <c r="J4324" s="490">
        <v>0.19</v>
      </c>
      <c r="K4324" s="490">
        <v>13159458</v>
      </c>
      <c r="L4324" s="508">
        <v>45527</v>
      </c>
      <c r="M4324" s="489">
        <v>1</v>
      </c>
      <c r="N4324" s="490">
        <v>11058368.07</v>
      </c>
      <c r="O4324" s="487" t="s">
        <v>25582</v>
      </c>
    </row>
    <row r="4325" spans="1:15" ht="45" x14ac:dyDescent="0.25">
      <c r="A4325" s="489">
        <v>13681</v>
      </c>
      <c r="B4325" s="488" t="s">
        <v>15625</v>
      </c>
      <c r="C4325" s="489" t="s">
        <v>87</v>
      </c>
      <c r="D4325" s="490">
        <v>13730384.01</v>
      </c>
      <c r="E4325" s="487"/>
      <c r="F4325" s="487"/>
      <c r="G4325" s="488" t="s">
        <v>5959</v>
      </c>
      <c r="H4325" s="488" t="s">
        <v>5976</v>
      </c>
      <c r="I4325" s="490">
        <v>11538137.82</v>
      </c>
      <c r="J4325" s="490">
        <v>0.19</v>
      </c>
      <c r="K4325" s="490">
        <v>13730384.01</v>
      </c>
      <c r="L4325" s="508">
        <v>45527</v>
      </c>
      <c r="M4325" s="489">
        <v>1</v>
      </c>
      <c r="N4325" s="490">
        <v>11538137.82</v>
      </c>
      <c r="O4325" s="487" t="s">
        <v>25582</v>
      </c>
    </row>
    <row r="4326" spans="1:15" ht="45" x14ac:dyDescent="0.25">
      <c r="A4326" s="489">
        <v>13682</v>
      </c>
      <c r="B4326" s="488" t="s">
        <v>15626</v>
      </c>
      <c r="C4326" s="489" t="s">
        <v>80</v>
      </c>
      <c r="D4326" s="490">
        <v>33715</v>
      </c>
      <c r="E4326" s="487"/>
      <c r="F4326" s="487"/>
      <c r="G4326" s="488" t="s">
        <v>5959</v>
      </c>
      <c r="H4326" s="488" t="s">
        <v>5976</v>
      </c>
      <c r="I4326" s="490">
        <v>28331.93</v>
      </c>
      <c r="J4326" s="490">
        <v>0.19</v>
      </c>
      <c r="K4326" s="490">
        <v>33715</v>
      </c>
      <c r="L4326" s="508">
        <v>45527</v>
      </c>
      <c r="M4326" s="489">
        <v>1</v>
      </c>
      <c r="N4326" s="490">
        <v>28331.93</v>
      </c>
      <c r="O4326" s="487" t="s">
        <v>25582</v>
      </c>
    </row>
    <row r="4327" spans="1:15" ht="45" x14ac:dyDescent="0.25">
      <c r="A4327" s="489">
        <v>13683</v>
      </c>
      <c r="B4327" s="488" t="s">
        <v>15627</v>
      </c>
      <c r="C4327" s="489" t="s">
        <v>4419</v>
      </c>
      <c r="D4327" s="490">
        <v>32668652</v>
      </c>
      <c r="E4327" s="487"/>
      <c r="F4327" s="487"/>
      <c r="G4327" s="488" t="s">
        <v>5959</v>
      </c>
      <c r="H4327" s="488" t="s">
        <v>5976</v>
      </c>
      <c r="I4327" s="490">
        <v>27452648.739999998</v>
      </c>
      <c r="J4327" s="490">
        <v>0.19</v>
      </c>
      <c r="K4327" s="490">
        <v>32668652</v>
      </c>
      <c r="L4327" s="508">
        <v>45527</v>
      </c>
      <c r="M4327" s="489">
        <v>1</v>
      </c>
      <c r="N4327" s="490">
        <v>27452648.739999998</v>
      </c>
      <c r="O4327" s="487" t="s">
        <v>25582</v>
      </c>
    </row>
    <row r="4328" spans="1:15" ht="45" x14ac:dyDescent="0.25">
      <c r="A4328" s="489">
        <v>13684</v>
      </c>
      <c r="B4328" s="488" t="s">
        <v>15628</v>
      </c>
      <c r="C4328" s="489" t="s">
        <v>4419</v>
      </c>
      <c r="D4328" s="490">
        <v>2494682</v>
      </c>
      <c r="E4328" s="487"/>
      <c r="F4328" s="487"/>
      <c r="G4328" s="488" t="s">
        <v>5959</v>
      </c>
      <c r="H4328" s="488" t="s">
        <v>5976</v>
      </c>
      <c r="I4328" s="490">
        <v>2096371.43</v>
      </c>
      <c r="J4328" s="490">
        <v>0.19</v>
      </c>
      <c r="K4328" s="490">
        <v>2494682</v>
      </c>
      <c r="L4328" s="508">
        <v>45527</v>
      </c>
      <c r="M4328" s="489">
        <v>1</v>
      </c>
      <c r="N4328" s="490">
        <v>2096371.43</v>
      </c>
      <c r="O4328" s="487" t="s">
        <v>25582</v>
      </c>
    </row>
    <row r="4329" spans="1:15" ht="45" x14ac:dyDescent="0.25">
      <c r="A4329" s="489">
        <v>13685</v>
      </c>
      <c r="B4329" s="488" t="s">
        <v>15629</v>
      </c>
      <c r="C4329" s="489" t="s">
        <v>4419</v>
      </c>
      <c r="D4329" s="490">
        <v>4781642.01</v>
      </c>
      <c r="E4329" s="487"/>
      <c r="F4329" s="487" t="s">
        <v>25607</v>
      </c>
      <c r="G4329" s="488" t="s">
        <v>5959</v>
      </c>
      <c r="H4329" s="488" t="s">
        <v>5976</v>
      </c>
      <c r="I4329" s="490">
        <v>4018186.56</v>
      </c>
      <c r="J4329" s="490">
        <v>0.19</v>
      </c>
      <c r="K4329" s="490">
        <v>4781642.01</v>
      </c>
      <c r="L4329" s="508">
        <v>45527</v>
      </c>
      <c r="M4329" s="489">
        <v>1</v>
      </c>
      <c r="N4329" s="490">
        <v>4018186.56</v>
      </c>
      <c r="O4329" s="487" t="s">
        <v>25582</v>
      </c>
    </row>
    <row r="4330" spans="1:15" ht="45" x14ac:dyDescent="0.25">
      <c r="A4330" s="489">
        <v>13686</v>
      </c>
      <c r="B4330" s="488" t="s">
        <v>15630</v>
      </c>
      <c r="C4330" s="489" t="s">
        <v>4419</v>
      </c>
      <c r="D4330" s="490">
        <v>14814786</v>
      </c>
      <c r="E4330" s="487"/>
      <c r="F4330" s="487"/>
      <c r="G4330" s="488" t="s">
        <v>5959</v>
      </c>
      <c r="H4330" s="488" t="s">
        <v>6014</v>
      </c>
      <c r="I4330" s="490">
        <v>12449400</v>
      </c>
      <c r="J4330" s="490">
        <v>0.19</v>
      </c>
      <c r="K4330" s="490">
        <v>14814786</v>
      </c>
      <c r="L4330" s="508">
        <v>45531</v>
      </c>
      <c r="M4330" s="489">
        <v>1</v>
      </c>
      <c r="N4330" s="490">
        <v>12449400</v>
      </c>
      <c r="O4330" s="487" t="s">
        <v>25582</v>
      </c>
    </row>
    <row r="4331" spans="1:15" ht="45" x14ac:dyDescent="0.25">
      <c r="A4331" s="489">
        <v>13687</v>
      </c>
      <c r="B4331" s="488" t="s">
        <v>15631</v>
      </c>
      <c r="C4331" s="489" t="s">
        <v>4419</v>
      </c>
      <c r="D4331" s="490">
        <v>2458603</v>
      </c>
      <c r="E4331" s="487"/>
      <c r="F4331" s="487" t="s">
        <v>25608</v>
      </c>
      <c r="G4331" s="488" t="s">
        <v>5959</v>
      </c>
      <c r="H4331" s="488" t="s">
        <v>5980</v>
      </c>
      <c r="I4331" s="490">
        <v>2066052.94</v>
      </c>
      <c r="J4331" s="490">
        <v>0.19</v>
      </c>
      <c r="K4331" s="490">
        <v>2458603</v>
      </c>
      <c r="L4331" s="508">
        <v>45527</v>
      </c>
      <c r="M4331" s="489">
        <v>1</v>
      </c>
      <c r="N4331" s="490">
        <v>2066052.94</v>
      </c>
      <c r="O4331" s="487" t="s">
        <v>25582</v>
      </c>
    </row>
    <row r="4332" spans="1:15" ht="45" x14ac:dyDescent="0.25">
      <c r="A4332" s="489">
        <v>13688</v>
      </c>
      <c r="B4332" s="488" t="s">
        <v>15632</v>
      </c>
      <c r="C4332" s="489" t="s">
        <v>4419</v>
      </c>
      <c r="D4332" s="490">
        <v>2583969</v>
      </c>
      <c r="E4332" s="487"/>
      <c r="F4332" s="487" t="s">
        <v>25607</v>
      </c>
      <c r="G4332" s="488" t="s">
        <v>5959</v>
      </c>
      <c r="H4332" s="488" t="s">
        <v>5976</v>
      </c>
      <c r="I4332" s="490">
        <v>2171402.52</v>
      </c>
      <c r="J4332" s="490">
        <v>0.19</v>
      </c>
      <c r="K4332" s="490">
        <v>2583969</v>
      </c>
      <c r="L4332" s="508">
        <v>45527</v>
      </c>
      <c r="M4332" s="489">
        <v>1</v>
      </c>
      <c r="N4332" s="490">
        <v>2171402.52</v>
      </c>
      <c r="O4332" s="487" t="s">
        <v>25582</v>
      </c>
    </row>
    <row r="4333" spans="1:15" ht="45" x14ac:dyDescent="0.25">
      <c r="A4333" s="489">
        <v>13689</v>
      </c>
      <c r="B4333" s="488" t="s">
        <v>15633</v>
      </c>
      <c r="C4333" s="489" t="s">
        <v>4419</v>
      </c>
      <c r="D4333" s="490">
        <v>1480880.99</v>
      </c>
      <c r="E4333" s="487"/>
      <c r="F4333" s="487" t="s">
        <v>25608</v>
      </c>
      <c r="G4333" s="488" t="s">
        <v>5959</v>
      </c>
      <c r="H4333" s="488" t="s">
        <v>5976</v>
      </c>
      <c r="I4333" s="490">
        <v>1244437.81</v>
      </c>
      <c r="J4333" s="490">
        <v>0.19</v>
      </c>
      <c r="K4333" s="490">
        <v>1480880.99</v>
      </c>
      <c r="L4333" s="508">
        <v>45527</v>
      </c>
      <c r="M4333" s="489">
        <v>1</v>
      </c>
      <c r="N4333" s="490">
        <v>1244437.81</v>
      </c>
      <c r="O4333" s="487" t="s">
        <v>25582</v>
      </c>
    </row>
    <row r="4334" spans="1:15" ht="45" x14ac:dyDescent="0.25">
      <c r="A4334" s="489">
        <v>13690</v>
      </c>
      <c r="B4334" s="488" t="s">
        <v>15634</v>
      </c>
      <c r="C4334" s="489" t="s">
        <v>87</v>
      </c>
      <c r="D4334" s="490">
        <v>2145570</v>
      </c>
      <c r="E4334" s="487"/>
      <c r="F4334" s="487" t="s">
        <v>25604</v>
      </c>
      <c r="G4334" s="488" t="s">
        <v>5959</v>
      </c>
      <c r="H4334" s="488" t="s">
        <v>5980</v>
      </c>
      <c r="I4334" s="490">
        <v>1803000</v>
      </c>
      <c r="J4334" s="490">
        <v>0.19</v>
      </c>
      <c r="K4334" s="490">
        <v>2145570</v>
      </c>
      <c r="L4334" s="508">
        <v>45527</v>
      </c>
      <c r="M4334" s="489">
        <v>1</v>
      </c>
      <c r="N4334" s="490">
        <v>1803000</v>
      </c>
      <c r="O4334" s="487" t="s">
        <v>25582</v>
      </c>
    </row>
    <row r="4335" spans="1:15" ht="45" x14ac:dyDescent="0.25">
      <c r="A4335" s="489">
        <v>13691</v>
      </c>
      <c r="B4335" s="488" t="s">
        <v>15635</v>
      </c>
      <c r="C4335" s="489" t="s">
        <v>159</v>
      </c>
      <c r="D4335" s="490">
        <v>852040</v>
      </c>
      <c r="E4335" s="487"/>
      <c r="F4335" s="487" t="s">
        <v>25604</v>
      </c>
      <c r="G4335" s="488" t="s">
        <v>5959</v>
      </c>
      <c r="H4335" s="488" t="s">
        <v>5984</v>
      </c>
      <c r="I4335" s="490">
        <v>716000</v>
      </c>
      <c r="J4335" s="490">
        <v>0.19</v>
      </c>
      <c r="K4335" s="490">
        <v>852040</v>
      </c>
      <c r="L4335" s="508">
        <v>45531</v>
      </c>
      <c r="M4335" s="489">
        <v>1</v>
      </c>
      <c r="N4335" s="490">
        <v>716000</v>
      </c>
      <c r="O4335" s="487" t="s">
        <v>25582</v>
      </c>
    </row>
    <row r="4336" spans="1:15" ht="45" x14ac:dyDescent="0.25">
      <c r="A4336" s="489">
        <v>13692</v>
      </c>
      <c r="B4336" s="488" t="s">
        <v>15636</v>
      </c>
      <c r="C4336" s="489" t="s">
        <v>4419</v>
      </c>
      <c r="D4336" s="490">
        <v>2779575</v>
      </c>
      <c r="E4336" s="487"/>
      <c r="F4336" s="487" t="s">
        <v>25607</v>
      </c>
      <c r="G4336" s="488" t="s">
        <v>5959</v>
      </c>
      <c r="H4336" s="488" t="s">
        <v>5976</v>
      </c>
      <c r="I4336" s="490">
        <v>2335777.31</v>
      </c>
      <c r="J4336" s="490">
        <v>0.19</v>
      </c>
      <c r="K4336" s="490">
        <v>2779575</v>
      </c>
      <c r="L4336" s="508">
        <v>45527</v>
      </c>
      <c r="M4336" s="489">
        <v>1</v>
      </c>
      <c r="N4336" s="490">
        <v>2335777.31</v>
      </c>
      <c r="O4336" s="487" t="s">
        <v>25582</v>
      </c>
    </row>
    <row r="4337" spans="1:15" ht="45" x14ac:dyDescent="0.25">
      <c r="A4337" s="489">
        <v>13693</v>
      </c>
      <c r="B4337" s="488" t="s">
        <v>15637</v>
      </c>
      <c r="C4337" s="489" t="s">
        <v>159</v>
      </c>
      <c r="D4337" s="490">
        <v>829430</v>
      </c>
      <c r="E4337" s="487"/>
      <c r="F4337" s="487" t="s">
        <v>25607</v>
      </c>
      <c r="G4337" s="488" t="s">
        <v>5959</v>
      </c>
      <c r="H4337" s="488" t="s">
        <v>6014</v>
      </c>
      <c r="I4337" s="490">
        <v>697000</v>
      </c>
      <c r="J4337" s="490">
        <v>0.19</v>
      </c>
      <c r="K4337" s="490">
        <v>829430</v>
      </c>
      <c r="L4337" s="508">
        <v>45531</v>
      </c>
      <c r="M4337" s="489">
        <v>1</v>
      </c>
      <c r="N4337" s="490">
        <v>697000</v>
      </c>
      <c r="O4337" s="487" t="s">
        <v>25582</v>
      </c>
    </row>
    <row r="4338" spans="1:15" ht="45" x14ac:dyDescent="0.25">
      <c r="A4338" s="489">
        <v>13694</v>
      </c>
      <c r="B4338" s="488" t="s">
        <v>15638</v>
      </c>
      <c r="C4338" s="489" t="s">
        <v>4419</v>
      </c>
      <c r="D4338" s="490">
        <v>21953477</v>
      </c>
      <c r="E4338" s="487"/>
      <c r="F4338" s="487" t="s">
        <v>25607</v>
      </c>
      <c r="G4338" s="488" t="s">
        <v>5959</v>
      </c>
      <c r="H4338" s="488" t="s">
        <v>6014</v>
      </c>
      <c r="I4338" s="490">
        <v>18448300</v>
      </c>
      <c r="J4338" s="490">
        <v>0.19</v>
      </c>
      <c r="K4338" s="490">
        <v>21953477</v>
      </c>
      <c r="L4338" s="508">
        <v>45531</v>
      </c>
      <c r="M4338" s="489">
        <v>1</v>
      </c>
      <c r="N4338" s="490">
        <v>18448300</v>
      </c>
      <c r="O4338" s="487" t="s">
        <v>25582</v>
      </c>
    </row>
    <row r="4339" spans="1:15" ht="45" x14ac:dyDescent="0.25">
      <c r="A4339" s="489">
        <v>13695</v>
      </c>
      <c r="B4339" s="488" t="s">
        <v>15639</v>
      </c>
      <c r="C4339" s="489" t="s">
        <v>4419</v>
      </c>
      <c r="D4339" s="490">
        <v>2458603</v>
      </c>
      <c r="E4339" s="487"/>
      <c r="F4339" s="487" t="s">
        <v>25607</v>
      </c>
      <c r="G4339" s="488" t="s">
        <v>5959</v>
      </c>
      <c r="H4339" s="488" t="s">
        <v>5976</v>
      </c>
      <c r="I4339" s="490">
        <v>2066052.94</v>
      </c>
      <c r="J4339" s="490">
        <v>0.19</v>
      </c>
      <c r="K4339" s="490">
        <v>2458603</v>
      </c>
      <c r="L4339" s="508">
        <v>45527</v>
      </c>
      <c r="M4339" s="489">
        <v>1</v>
      </c>
      <c r="N4339" s="490">
        <v>2066052.94</v>
      </c>
      <c r="O4339" s="487" t="s">
        <v>25582</v>
      </c>
    </row>
    <row r="4340" spans="1:15" ht="45" x14ac:dyDescent="0.25">
      <c r="A4340" s="489">
        <v>13696</v>
      </c>
      <c r="B4340" s="488" t="s">
        <v>15640</v>
      </c>
      <c r="C4340" s="489" t="s">
        <v>4419</v>
      </c>
      <c r="D4340" s="490">
        <v>2584520</v>
      </c>
      <c r="E4340" s="487"/>
      <c r="F4340" s="487" t="s">
        <v>25604</v>
      </c>
      <c r="G4340" s="488" t="s">
        <v>5959</v>
      </c>
      <c r="H4340" s="488" t="s">
        <v>5980</v>
      </c>
      <c r="I4340" s="490">
        <v>2171865.5499999998</v>
      </c>
      <c r="J4340" s="490">
        <v>0.19</v>
      </c>
      <c r="K4340" s="490">
        <v>2584520</v>
      </c>
      <c r="L4340" s="508">
        <v>45527</v>
      </c>
      <c r="M4340" s="489">
        <v>1</v>
      </c>
      <c r="N4340" s="490">
        <v>2171865.5499999998</v>
      </c>
      <c r="O4340" s="487" t="s">
        <v>25582</v>
      </c>
    </row>
    <row r="4341" spans="1:15" ht="45" x14ac:dyDescent="0.25">
      <c r="A4341" s="489">
        <v>13697</v>
      </c>
      <c r="B4341" s="488" t="s">
        <v>15641</v>
      </c>
      <c r="C4341" s="489" t="s">
        <v>87</v>
      </c>
      <c r="D4341" s="490">
        <v>1796639</v>
      </c>
      <c r="E4341" s="487"/>
      <c r="F4341" s="487" t="s">
        <v>25604</v>
      </c>
      <c r="G4341" s="488" t="s">
        <v>5959</v>
      </c>
      <c r="H4341" s="488" t="s">
        <v>5976</v>
      </c>
      <c r="I4341" s="490">
        <v>1509780.67</v>
      </c>
      <c r="J4341" s="490">
        <v>0.19</v>
      </c>
      <c r="K4341" s="490">
        <v>1796639</v>
      </c>
      <c r="L4341" s="508">
        <v>45527</v>
      </c>
      <c r="M4341" s="489">
        <v>1</v>
      </c>
      <c r="N4341" s="490">
        <v>1509780.67</v>
      </c>
      <c r="O4341" s="487" t="s">
        <v>25582</v>
      </c>
    </row>
    <row r="4342" spans="1:15" ht="45" x14ac:dyDescent="0.25">
      <c r="A4342" s="489">
        <v>13698</v>
      </c>
      <c r="B4342" s="488" t="s">
        <v>15642</v>
      </c>
      <c r="C4342" s="489" t="s">
        <v>159</v>
      </c>
      <c r="D4342" s="490">
        <v>1824946</v>
      </c>
      <c r="E4342" s="487"/>
      <c r="F4342" s="487" t="s">
        <v>25607</v>
      </c>
      <c r="G4342" s="488" t="s">
        <v>5959</v>
      </c>
      <c r="H4342" s="488" t="s">
        <v>5976</v>
      </c>
      <c r="I4342" s="490">
        <v>1533568.07</v>
      </c>
      <c r="J4342" s="490">
        <v>0.19</v>
      </c>
      <c r="K4342" s="490">
        <v>1824946</v>
      </c>
      <c r="L4342" s="508">
        <v>45527</v>
      </c>
      <c r="M4342" s="489">
        <v>1</v>
      </c>
      <c r="N4342" s="490">
        <v>1533568.07</v>
      </c>
      <c r="O4342" s="487" t="s">
        <v>25582</v>
      </c>
    </row>
    <row r="4343" spans="1:15" ht="45" x14ac:dyDescent="0.25">
      <c r="A4343" s="489">
        <v>13699</v>
      </c>
      <c r="B4343" s="488" t="s">
        <v>15643</v>
      </c>
      <c r="C4343" s="489" t="s">
        <v>4419</v>
      </c>
      <c r="D4343" s="490">
        <v>1218917</v>
      </c>
      <c r="E4343" s="487"/>
      <c r="F4343" s="487" t="s">
        <v>25607</v>
      </c>
      <c r="G4343" s="488" t="s">
        <v>5959</v>
      </c>
      <c r="H4343" s="488" t="s">
        <v>6014</v>
      </c>
      <c r="I4343" s="490">
        <v>1024300</v>
      </c>
      <c r="J4343" s="490">
        <v>0.19</v>
      </c>
      <c r="K4343" s="490">
        <v>1218917</v>
      </c>
      <c r="L4343" s="508">
        <v>45531</v>
      </c>
      <c r="M4343" s="489">
        <v>1</v>
      </c>
      <c r="N4343" s="490">
        <v>1024300</v>
      </c>
      <c r="O4343" s="487" t="s">
        <v>25582</v>
      </c>
    </row>
    <row r="4344" spans="1:15" ht="45" x14ac:dyDescent="0.25">
      <c r="A4344" s="489">
        <v>13700</v>
      </c>
      <c r="B4344" s="488" t="s">
        <v>15644</v>
      </c>
      <c r="C4344" s="489" t="s">
        <v>159</v>
      </c>
      <c r="D4344" s="490">
        <v>1707304</v>
      </c>
      <c r="E4344" s="487"/>
      <c r="F4344" s="487" t="s">
        <v>25604</v>
      </c>
      <c r="G4344" s="488" t="s">
        <v>5959</v>
      </c>
      <c r="H4344" s="488" t="s">
        <v>5976</v>
      </c>
      <c r="I4344" s="490">
        <v>1434709.24</v>
      </c>
      <c r="J4344" s="490">
        <v>0.19</v>
      </c>
      <c r="K4344" s="490">
        <v>1707304</v>
      </c>
      <c r="L4344" s="508">
        <v>45527</v>
      </c>
      <c r="M4344" s="489">
        <v>1</v>
      </c>
      <c r="N4344" s="490">
        <v>1434709.24</v>
      </c>
      <c r="O4344" s="487" t="s">
        <v>25582</v>
      </c>
    </row>
    <row r="4345" spans="1:15" ht="45" x14ac:dyDescent="0.25">
      <c r="A4345" s="489">
        <v>13701</v>
      </c>
      <c r="B4345" s="488" t="s">
        <v>15645</v>
      </c>
      <c r="C4345" s="489" t="s">
        <v>4419</v>
      </c>
      <c r="D4345" s="490">
        <v>24610922</v>
      </c>
      <c r="E4345" s="487"/>
      <c r="F4345" s="487" t="s">
        <v>25604</v>
      </c>
      <c r="G4345" s="488" t="s">
        <v>5959</v>
      </c>
      <c r="H4345" s="488" t="s">
        <v>5976</v>
      </c>
      <c r="I4345" s="490">
        <v>20681447.059999999</v>
      </c>
      <c r="J4345" s="490">
        <v>0.19</v>
      </c>
      <c r="K4345" s="490">
        <v>24610922</v>
      </c>
      <c r="L4345" s="508">
        <v>45527</v>
      </c>
      <c r="M4345" s="489">
        <v>1</v>
      </c>
      <c r="N4345" s="490">
        <v>20681447.059999999</v>
      </c>
      <c r="O4345" s="487" t="s">
        <v>25582</v>
      </c>
    </row>
    <row r="4346" spans="1:15" ht="45" x14ac:dyDescent="0.25">
      <c r="A4346" s="489">
        <v>13702</v>
      </c>
      <c r="B4346" s="488" t="s">
        <v>15646</v>
      </c>
      <c r="C4346" s="489" t="s">
        <v>4419</v>
      </c>
      <c r="D4346" s="490">
        <v>2534129</v>
      </c>
      <c r="E4346" s="487"/>
      <c r="F4346" s="487" t="s">
        <v>25607</v>
      </c>
      <c r="G4346" s="488" t="s">
        <v>5959</v>
      </c>
      <c r="H4346" s="488" t="s">
        <v>5976</v>
      </c>
      <c r="I4346" s="490">
        <v>2129520.17</v>
      </c>
      <c r="J4346" s="490">
        <v>0.19</v>
      </c>
      <c r="K4346" s="490">
        <v>2534129</v>
      </c>
      <c r="L4346" s="508">
        <v>45527</v>
      </c>
      <c r="M4346" s="489">
        <v>1</v>
      </c>
      <c r="N4346" s="490">
        <v>2129520.17</v>
      </c>
      <c r="O4346" s="487" t="s">
        <v>25582</v>
      </c>
    </row>
    <row r="4347" spans="1:15" ht="45" x14ac:dyDescent="0.25">
      <c r="A4347" s="489">
        <v>13703</v>
      </c>
      <c r="B4347" s="488" t="s">
        <v>15647</v>
      </c>
      <c r="C4347" s="489" t="s">
        <v>795</v>
      </c>
      <c r="D4347" s="490">
        <v>1530000</v>
      </c>
      <c r="E4347" s="487"/>
      <c r="F4347" s="487"/>
      <c r="G4347" s="488" t="s">
        <v>9128</v>
      </c>
      <c r="H4347" s="488" t="s">
        <v>5980</v>
      </c>
      <c r="I4347" s="490">
        <v>1530000</v>
      </c>
      <c r="J4347" s="490">
        <v>0</v>
      </c>
      <c r="K4347" s="490">
        <v>1530000</v>
      </c>
      <c r="L4347" s="508">
        <v>45528</v>
      </c>
      <c r="M4347" s="489">
        <v>0</v>
      </c>
      <c r="N4347" s="490">
        <v>1530000</v>
      </c>
      <c r="O4347" s="487" t="s">
        <v>25582</v>
      </c>
    </row>
    <row r="4348" spans="1:15" ht="45" x14ac:dyDescent="0.25">
      <c r="A4348" s="489">
        <v>13704</v>
      </c>
      <c r="B4348" s="488" t="s">
        <v>15648</v>
      </c>
      <c r="C4348" s="489" t="s">
        <v>4371</v>
      </c>
      <c r="D4348" s="490">
        <v>2574752</v>
      </c>
      <c r="E4348" s="487"/>
      <c r="F4348" s="487"/>
      <c r="G4348" s="488" t="s">
        <v>6055</v>
      </c>
      <c r="H4348" s="488" t="s">
        <v>5976</v>
      </c>
      <c r="I4348" s="490">
        <v>2574752</v>
      </c>
      <c r="J4348" s="490">
        <v>0</v>
      </c>
      <c r="K4348" s="490">
        <v>2574752</v>
      </c>
      <c r="L4348" s="508">
        <v>45527</v>
      </c>
      <c r="M4348" s="489">
        <v>1</v>
      </c>
      <c r="N4348" s="490">
        <v>2574752</v>
      </c>
      <c r="O4348" s="487" t="s">
        <v>25582</v>
      </c>
    </row>
    <row r="4349" spans="1:15" ht="45" x14ac:dyDescent="0.25">
      <c r="A4349" s="489">
        <v>13705</v>
      </c>
      <c r="B4349" s="488" t="s">
        <v>15649</v>
      </c>
      <c r="C4349" s="489" t="s">
        <v>795</v>
      </c>
      <c r="D4349" s="490">
        <v>2040000</v>
      </c>
      <c r="E4349" s="487"/>
      <c r="F4349" s="487"/>
      <c r="G4349" s="488" t="s">
        <v>9128</v>
      </c>
      <c r="H4349" s="488" t="s">
        <v>5980</v>
      </c>
      <c r="I4349" s="490">
        <v>2040000</v>
      </c>
      <c r="J4349" s="490">
        <v>0</v>
      </c>
      <c r="K4349" s="490">
        <v>2040000</v>
      </c>
      <c r="L4349" s="508">
        <v>45527</v>
      </c>
      <c r="M4349" s="489">
        <v>1</v>
      </c>
      <c r="N4349" s="490">
        <v>2040000</v>
      </c>
      <c r="O4349" s="487" t="s">
        <v>25582</v>
      </c>
    </row>
    <row r="4350" spans="1:15" ht="45" x14ac:dyDescent="0.25">
      <c r="A4350" s="489">
        <v>13706</v>
      </c>
      <c r="B4350" s="488" t="s">
        <v>15650</v>
      </c>
      <c r="C4350" s="489" t="s">
        <v>159</v>
      </c>
      <c r="D4350" s="490">
        <v>846477.94</v>
      </c>
      <c r="E4350" s="487"/>
      <c r="F4350" s="487"/>
      <c r="G4350" s="488" t="s">
        <v>5959</v>
      </c>
      <c r="H4350" s="488" t="s">
        <v>5976</v>
      </c>
      <c r="I4350" s="490">
        <v>711326</v>
      </c>
      <c r="J4350" s="490">
        <v>0.19</v>
      </c>
      <c r="K4350" s="490">
        <v>846477.94</v>
      </c>
      <c r="L4350" s="508">
        <v>45528</v>
      </c>
      <c r="M4350" s="489">
        <v>1</v>
      </c>
      <c r="N4350" s="490">
        <v>711326</v>
      </c>
      <c r="O4350" s="487" t="s">
        <v>25582</v>
      </c>
    </row>
    <row r="4351" spans="1:15" ht="45" x14ac:dyDescent="0.25">
      <c r="A4351" s="489">
        <v>13707</v>
      </c>
      <c r="B4351" s="488" t="s">
        <v>15614</v>
      </c>
      <c r="C4351" s="489" t="s">
        <v>4419</v>
      </c>
      <c r="D4351" s="490">
        <v>1159274.2</v>
      </c>
      <c r="E4351" s="487"/>
      <c r="F4351" s="487" t="s">
        <v>25609</v>
      </c>
      <c r="G4351" s="488" t="s">
        <v>5959</v>
      </c>
      <c r="H4351" s="488" t="s">
        <v>5976</v>
      </c>
      <c r="I4351" s="490">
        <v>974180</v>
      </c>
      <c r="J4351" s="490">
        <v>0.19</v>
      </c>
      <c r="K4351" s="490">
        <v>1159274.2</v>
      </c>
      <c r="L4351" s="508">
        <v>45528</v>
      </c>
      <c r="M4351" s="489">
        <v>1</v>
      </c>
      <c r="N4351" s="490">
        <v>974180</v>
      </c>
      <c r="O4351" s="487" t="s">
        <v>25582</v>
      </c>
    </row>
    <row r="4352" spans="1:15" ht="45" x14ac:dyDescent="0.25">
      <c r="A4352" s="489">
        <v>13708</v>
      </c>
      <c r="B4352" s="488" t="s">
        <v>15651</v>
      </c>
      <c r="C4352" s="489" t="s">
        <v>4419</v>
      </c>
      <c r="D4352" s="490">
        <v>1083967.43</v>
      </c>
      <c r="E4352" s="487"/>
      <c r="F4352" s="487"/>
      <c r="G4352" s="488" t="s">
        <v>5959</v>
      </c>
      <c r="H4352" s="488" t="s">
        <v>5976</v>
      </c>
      <c r="I4352" s="490">
        <v>910897</v>
      </c>
      <c r="J4352" s="490">
        <v>0.19</v>
      </c>
      <c r="K4352" s="490">
        <v>1083967.43</v>
      </c>
      <c r="L4352" s="508">
        <v>45527</v>
      </c>
      <c r="M4352" s="489">
        <v>1</v>
      </c>
      <c r="N4352" s="490">
        <v>910897</v>
      </c>
      <c r="O4352" s="487" t="s">
        <v>25582</v>
      </c>
    </row>
    <row r="4353" spans="1:15" ht="45" x14ac:dyDescent="0.25">
      <c r="A4353" s="489">
        <v>13709</v>
      </c>
      <c r="B4353" s="488" t="s">
        <v>15652</v>
      </c>
      <c r="C4353" s="489" t="s">
        <v>87</v>
      </c>
      <c r="D4353" s="490">
        <v>42500000.340000004</v>
      </c>
      <c r="E4353" s="487"/>
      <c r="F4353" s="487"/>
      <c r="G4353" s="488" t="s">
        <v>6118</v>
      </c>
      <c r="H4353" s="488" t="s">
        <v>6014</v>
      </c>
      <c r="I4353" s="490">
        <v>35714286</v>
      </c>
      <c r="J4353" s="490">
        <v>0.19</v>
      </c>
      <c r="K4353" s="490">
        <v>42500000.340000004</v>
      </c>
      <c r="L4353" s="508">
        <v>45531</v>
      </c>
      <c r="M4353" s="489">
        <v>1</v>
      </c>
      <c r="N4353" s="490">
        <v>35714286</v>
      </c>
      <c r="O4353" s="487" t="s">
        <v>25582</v>
      </c>
    </row>
    <row r="4354" spans="1:15" ht="45" x14ac:dyDescent="0.25">
      <c r="A4354" s="489">
        <v>13710</v>
      </c>
      <c r="B4354" s="488" t="s">
        <v>15653</v>
      </c>
      <c r="C4354" s="489" t="s">
        <v>87</v>
      </c>
      <c r="D4354" s="490">
        <v>107999.64</v>
      </c>
      <c r="E4354" s="487"/>
      <c r="F4354" s="487"/>
      <c r="G4354" s="488" t="s">
        <v>6118</v>
      </c>
      <c r="H4354" s="488" t="s">
        <v>5980</v>
      </c>
      <c r="I4354" s="490">
        <v>90756</v>
      </c>
      <c r="J4354" s="490">
        <v>0.19</v>
      </c>
      <c r="K4354" s="490">
        <v>107999.64</v>
      </c>
      <c r="L4354" s="508">
        <v>45527</v>
      </c>
      <c r="M4354" s="489">
        <v>1</v>
      </c>
      <c r="N4354" s="490">
        <v>90756</v>
      </c>
      <c r="O4354" s="487" t="s">
        <v>25582</v>
      </c>
    </row>
    <row r="4355" spans="1:15" ht="45" x14ac:dyDescent="0.25">
      <c r="A4355" s="489">
        <v>13711</v>
      </c>
      <c r="B4355" s="488" t="s">
        <v>15654</v>
      </c>
      <c r="C4355" s="489" t="s">
        <v>87</v>
      </c>
      <c r="D4355" s="490">
        <v>4950000.16</v>
      </c>
      <c r="E4355" s="487"/>
      <c r="F4355" s="487"/>
      <c r="G4355" s="488" t="s">
        <v>6297</v>
      </c>
      <c r="H4355" s="488" t="s">
        <v>5980</v>
      </c>
      <c r="I4355" s="490">
        <v>4159664</v>
      </c>
      <c r="J4355" s="490">
        <v>0.19</v>
      </c>
      <c r="K4355" s="490">
        <v>4950000.16</v>
      </c>
      <c r="L4355" s="508">
        <v>45527</v>
      </c>
      <c r="M4355" s="489">
        <v>1</v>
      </c>
      <c r="N4355" s="490">
        <v>4159664</v>
      </c>
      <c r="O4355" s="487" t="s">
        <v>25582</v>
      </c>
    </row>
    <row r="4356" spans="1:15" ht="45" x14ac:dyDescent="0.25">
      <c r="A4356" s="489">
        <v>13712</v>
      </c>
      <c r="B4356" s="488" t="s">
        <v>15655</v>
      </c>
      <c r="C4356" s="489" t="s">
        <v>87</v>
      </c>
      <c r="D4356" s="490">
        <v>6120001.0199999996</v>
      </c>
      <c r="E4356" s="487"/>
      <c r="F4356" s="487"/>
      <c r="G4356" s="488" t="s">
        <v>6937</v>
      </c>
      <c r="H4356" s="488" t="s">
        <v>5980</v>
      </c>
      <c r="I4356" s="490">
        <v>5142858</v>
      </c>
      <c r="J4356" s="490">
        <v>0.19</v>
      </c>
      <c r="K4356" s="490">
        <v>6120001.0199999996</v>
      </c>
      <c r="L4356" s="508">
        <v>45527</v>
      </c>
      <c r="M4356" s="489">
        <v>1</v>
      </c>
      <c r="N4356" s="490">
        <v>5142858</v>
      </c>
      <c r="O4356" s="487" t="s">
        <v>25582</v>
      </c>
    </row>
    <row r="4357" spans="1:15" ht="45" x14ac:dyDescent="0.25">
      <c r="A4357" s="489">
        <v>13713</v>
      </c>
      <c r="B4357" s="488" t="s">
        <v>15656</v>
      </c>
      <c r="C4357" s="489" t="s">
        <v>87</v>
      </c>
      <c r="D4357" s="490">
        <v>3150000.21</v>
      </c>
      <c r="E4357" s="487"/>
      <c r="F4357" s="487"/>
      <c r="G4357" s="488" t="s">
        <v>6115</v>
      </c>
      <c r="H4357" s="488" t="s">
        <v>5980</v>
      </c>
      <c r="I4357" s="490">
        <v>2647059</v>
      </c>
      <c r="J4357" s="490">
        <v>0.19</v>
      </c>
      <c r="K4357" s="490">
        <v>3150000.21</v>
      </c>
      <c r="L4357" s="508">
        <v>45527</v>
      </c>
      <c r="M4357" s="489">
        <v>1</v>
      </c>
      <c r="N4357" s="490">
        <v>2647059</v>
      </c>
      <c r="O4357" s="487" t="s">
        <v>25582</v>
      </c>
    </row>
    <row r="4358" spans="1:15" ht="45" x14ac:dyDescent="0.25">
      <c r="A4358" s="489">
        <v>13714</v>
      </c>
      <c r="B4358" s="488" t="s">
        <v>15657</v>
      </c>
      <c r="C4358" s="489" t="s">
        <v>87</v>
      </c>
      <c r="D4358" s="490">
        <v>1350090.7</v>
      </c>
      <c r="E4358" s="487"/>
      <c r="F4358" s="487"/>
      <c r="G4358" s="488" t="s">
        <v>6297</v>
      </c>
      <c r="H4358" s="488" t="s">
        <v>5980</v>
      </c>
      <c r="I4358" s="490">
        <v>1134530</v>
      </c>
      <c r="J4358" s="490">
        <v>0.19</v>
      </c>
      <c r="K4358" s="490">
        <v>1350090.7</v>
      </c>
      <c r="L4358" s="508">
        <v>45527</v>
      </c>
      <c r="M4358" s="489">
        <v>1</v>
      </c>
      <c r="N4358" s="490">
        <v>1134530</v>
      </c>
      <c r="O4358" s="487" t="s">
        <v>25582</v>
      </c>
    </row>
    <row r="4359" spans="1:15" ht="45" x14ac:dyDescent="0.25">
      <c r="A4359" s="489">
        <v>13715</v>
      </c>
      <c r="B4359" s="488" t="s">
        <v>15658</v>
      </c>
      <c r="C4359" s="489" t="s">
        <v>87</v>
      </c>
      <c r="D4359" s="490">
        <v>37111000.850000001</v>
      </c>
      <c r="E4359" s="487"/>
      <c r="F4359" s="487"/>
      <c r="G4359" s="488" t="s">
        <v>6297</v>
      </c>
      <c r="H4359" s="488" t="s">
        <v>6014</v>
      </c>
      <c r="I4359" s="490">
        <v>31185715</v>
      </c>
      <c r="J4359" s="490">
        <v>0.19</v>
      </c>
      <c r="K4359" s="490">
        <v>37111000.850000001</v>
      </c>
      <c r="L4359" s="508">
        <v>45531</v>
      </c>
      <c r="M4359" s="489">
        <v>1</v>
      </c>
      <c r="N4359" s="490">
        <v>31185715</v>
      </c>
      <c r="O4359" s="487" t="s">
        <v>25582</v>
      </c>
    </row>
    <row r="4360" spans="1:15" ht="45" x14ac:dyDescent="0.25">
      <c r="A4360" s="489">
        <v>13716</v>
      </c>
      <c r="B4360" s="488" t="s">
        <v>15659</v>
      </c>
      <c r="C4360" s="489" t="s">
        <v>87</v>
      </c>
      <c r="D4360" s="490">
        <v>183471.82</v>
      </c>
      <c r="E4360" s="487"/>
      <c r="F4360" s="487"/>
      <c r="G4360" s="488" t="s">
        <v>6297</v>
      </c>
      <c r="H4360" s="488" t="s">
        <v>5976</v>
      </c>
      <c r="I4360" s="490">
        <v>154178</v>
      </c>
      <c r="J4360" s="490">
        <v>0.19</v>
      </c>
      <c r="K4360" s="490">
        <v>183471.82</v>
      </c>
      <c r="L4360" s="508">
        <v>45527</v>
      </c>
      <c r="M4360" s="489">
        <v>1</v>
      </c>
      <c r="N4360" s="490">
        <v>154178</v>
      </c>
      <c r="O4360" s="487" t="s">
        <v>25582</v>
      </c>
    </row>
    <row r="4361" spans="1:15" ht="45" x14ac:dyDescent="0.25">
      <c r="A4361" s="489">
        <v>13717</v>
      </c>
      <c r="B4361" s="488" t="s">
        <v>15660</v>
      </c>
      <c r="C4361" s="489" t="s">
        <v>87</v>
      </c>
      <c r="D4361" s="490">
        <v>995991.92</v>
      </c>
      <c r="E4361" s="487"/>
      <c r="F4361" s="487"/>
      <c r="G4361" s="488" t="s">
        <v>6197</v>
      </c>
      <c r="H4361" s="488" t="s">
        <v>5976</v>
      </c>
      <c r="I4361" s="490">
        <v>836968</v>
      </c>
      <c r="J4361" s="490">
        <v>0.19</v>
      </c>
      <c r="K4361" s="490">
        <v>995991.92</v>
      </c>
      <c r="L4361" s="508">
        <v>45527</v>
      </c>
      <c r="M4361" s="489">
        <v>1</v>
      </c>
      <c r="N4361" s="490">
        <v>836968</v>
      </c>
      <c r="O4361" s="487" t="s">
        <v>25582</v>
      </c>
    </row>
    <row r="4362" spans="1:15" ht="45" x14ac:dyDescent="0.25">
      <c r="A4362" s="489">
        <v>13718</v>
      </c>
      <c r="B4362" s="488" t="s">
        <v>15661</v>
      </c>
      <c r="C4362" s="489" t="s">
        <v>87</v>
      </c>
      <c r="D4362" s="490">
        <v>4717852.58</v>
      </c>
      <c r="E4362" s="487"/>
      <c r="F4362" s="487"/>
      <c r="G4362" s="488" t="s">
        <v>6115</v>
      </c>
      <c r="H4362" s="488" t="s">
        <v>8919</v>
      </c>
      <c r="I4362" s="490">
        <v>3964582</v>
      </c>
      <c r="J4362" s="490">
        <v>0.19</v>
      </c>
      <c r="K4362" s="490">
        <v>4717852.58</v>
      </c>
      <c r="L4362" s="508">
        <v>45527</v>
      </c>
      <c r="M4362" s="489">
        <v>1</v>
      </c>
      <c r="N4362" s="490">
        <v>3964582</v>
      </c>
      <c r="O4362" s="487" t="s">
        <v>25582</v>
      </c>
    </row>
    <row r="4363" spans="1:15" ht="30" x14ac:dyDescent="0.25">
      <c r="A4363" s="489">
        <v>13719</v>
      </c>
      <c r="B4363" s="488" t="s">
        <v>15662</v>
      </c>
      <c r="C4363" s="489" t="s">
        <v>87</v>
      </c>
      <c r="D4363" s="490">
        <v>53721.36</v>
      </c>
      <c r="E4363" s="487"/>
      <c r="F4363" s="487"/>
      <c r="G4363" s="488" t="s">
        <v>6227</v>
      </c>
      <c r="H4363" s="488" t="s">
        <v>8919</v>
      </c>
      <c r="I4363" s="490">
        <v>45144</v>
      </c>
      <c r="J4363" s="490">
        <v>0.19</v>
      </c>
      <c r="K4363" s="490">
        <v>53721.36</v>
      </c>
      <c r="L4363" s="508">
        <v>45527</v>
      </c>
      <c r="M4363" s="489">
        <v>1</v>
      </c>
      <c r="N4363" s="490">
        <v>45144</v>
      </c>
      <c r="O4363" s="487" t="s">
        <v>25582</v>
      </c>
    </row>
    <row r="4364" spans="1:15" ht="45" x14ac:dyDescent="0.25">
      <c r="A4364" s="489">
        <v>13720</v>
      </c>
      <c r="B4364" s="488" t="s">
        <v>15663</v>
      </c>
      <c r="C4364" s="489" t="s">
        <v>87</v>
      </c>
      <c r="D4364" s="490">
        <v>26210.94</v>
      </c>
      <c r="E4364" s="487"/>
      <c r="F4364" s="487"/>
      <c r="G4364" s="488" t="s">
        <v>6216</v>
      </c>
      <c r="H4364" s="488" t="s">
        <v>5976</v>
      </c>
      <c r="I4364" s="490">
        <v>22026</v>
      </c>
      <c r="J4364" s="490">
        <v>0.19</v>
      </c>
      <c r="K4364" s="490">
        <v>26210.94</v>
      </c>
      <c r="L4364" s="508">
        <v>45527</v>
      </c>
      <c r="M4364" s="489">
        <v>1</v>
      </c>
      <c r="N4364" s="490">
        <v>22026</v>
      </c>
      <c r="O4364" s="487" t="s">
        <v>25582</v>
      </c>
    </row>
    <row r="4365" spans="1:15" ht="45" x14ac:dyDescent="0.25">
      <c r="A4365" s="489">
        <v>13721</v>
      </c>
      <c r="B4365" s="488" t="s">
        <v>15664</v>
      </c>
      <c r="C4365" s="489" t="s">
        <v>87</v>
      </c>
      <c r="D4365" s="490">
        <v>4841040.1900000004</v>
      </c>
      <c r="E4365" s="487"/>
      <c r="F4365" s="487"/>
      <c r="G4365" s="488" t="s">
        <v>6219</v>
      </c>
      <c r="H4365" s="488" t="s">
        <v>5976</v>
      </c>
      <c r="I4365" s="490">
        <v>4068101</v>
      </c>
      <c r="J4365" s="490">
        <v>0.19</v>
      </c>
      <c r="K4365" s="490">
        <v>4841040.1900000004</v>
      </c>
      <c r="L4365" s="508">
        <v>45527</v>
      </c>
      <c r="M4365" s="489">
        <v>1</v>
      </c>
      <c r="N4365" s="490">
        <v>4068101</v>
      </c>
      <c r="O4365" s="487" t="s">
        <v>25582</v>
      </c>
    </row>
    <row r="4366" spans="1:15" ht="45" x14ac:dyDescent="0.25">
      <c r="A4366" s="489">
        <v>13722</v>
      </c>
      <c r="B4366" s="488" t="s">
        <v>15665</v>
      </c>
      <c r="C4366" s="489" t="s">
        <v>92</v>
      </c>
      <c r="D4366" s="490">
        <v>31820.6</v>
      </c>
      <c r="E4366" s="487"/>
      <c r="F4366" s="487"/>
      <c r="G4366" s="488" t="s">
        <v>6055</v>
      </c>
      <c r="H4366" s="488" t="s">
        <v>5976</v>
      </c>
      <c r="I4366" s="490">
        <v>26740</v>
      </c>
      <c r="J4366" s="490">
        <v>0.19</v>
      </c>
      <c r="K4366" s="490">
        <v>31820.6</v>
      </c>
      <c r="L4366" s="508">
        <v>45527</v>
      </c>
      <c r="M4366" s="489">
        <v>1</v>
      </c>
      <c r="N4366" s="490">
        <v>26740</v>
      </c>
      <c r="O4366" s="487" t="s">
        <v>25582</v>
      </c>
    </row>
    <row r="4367" spans="1:15" ht="45" x14ac:dyDescent="0.25">
      <c r="A4367" s="489">
        <v>13723</v>
      </c>
      <c r="B4367" s="488" t="s">
        <v>15666</v>
      </c>
      <c r="C4367" s="489" t="s">
        <v>92</v>
      </c>
      <c r="D4367" s="490">
        <v>40500.46</v>
      </c>
      <c r="E4367" s="487"/>
      <c r="F4367" s="487"/>
      <c r="G4367" s="488" t="s">
        <v>6100</v>
      </c>
      <c r="H4367" s="488" t="s">
        <v>5980</v>
      </c>
      <c r="I4367" s="490">
        <v>34034</v>
      </c>
      <c r="J4367" s="490">
        <v>0.19</v>
      </c>
      <c r="K4367" s="490">
        <v>40500.46</v>
      </c>
      <c r="L4367" s="508">
        <v>45527</v>
      </c>
      <c r="M4367" s="489">
        <v>1</v>
      </c>
      <c r="N4367" s="490">
        <v>34034</v>
      </c>
      <c r="O4367" s="487" t="s">
        <v>25582</v>
      </c>
    </row>
    <row r="4368" spans="1:15" ht="45" x14ac:dyDescent="0.25">
      <c r="A4368" s="489">
        <v>13724</v>
      </c>
      <c r="B4368" s="488" t="s">
        <v>15667</v>
      </c>
      <c r="C4368" s="489" t="s">
        <v>87</v>
      </c>
      <c r="D4368" s="490">
        <v>1974041.02</v>
      </c>
      <c r="E4368" s="487"/>
      <c r="F4368" s="487"/>
      <c r="G4368" s="488" t="s">
        <v>7150</v>
      </c>
      <c r="H4368" s="488" t="s">
        <v>5976</v>
      </c>
      <c r="I4368" s="490">
        <v>1658858</v>
      </c>
      <c r="J4368" s="490">
        <v>0.19</v>
      </c>
      <c r="K4368" s="490">
        <v>1974041.02</v>
      </c>
      <c r="L4368" s="508">
        <v>45527</v>
      </c>
      <c r="M4368" s="489">
        <v>1</v>
      </c>
      <c r="N4368" s="490">
        <v>1658858</v>
      </c>
      <c r="O4368" s="487" t="s">
        <v>25582</v>
      </c>
    </row>
    <row r="4369" spans="1:15" ht="45" x14ac:dyDescent="0.25">
      <c r="A4369" s="489">
        <v>13725</v>
      </c>
      <c r="B4369" s="488" t="s">
        <v>15668</v>
      </c>
      <c r="C4369" s="489" t="s">
        <v>87</v>
      </c>
      <c r="D4369" s="490">
        <v>5722290</v>
      </c>
      <c r="E4369" s="487"/>
      <c r="F4369" s="487"/>
      <c r="G4369" s="488" t="s">
        <v>6076</v>
      </c>
      <c r="H4369" s="488" t="s">
        <v>5976</v>
      </c>
      <c r="I4369" s="490">
        <v>5722290</v>
      </c>
      <c r="J4369" s="490">
        <v>0</v>
      </c>
      <c r="K4369" s="490">
        <v>5722290</v>
      </c>
      <c r="L4369" s="508">
        <v>45527</v>
      </c>
      <c r="M4369" s="489">
        <v>1</v>
      </c>
      <c r="N4369" s="490">
        <v>5722290</v>
      </c>
      <c r="O4369" s="487" t="s">
        <v>25582</v>
      </c>
    </row>
    <row r="4370" spans="1:15" ht="45" x14ac:dyDescent="0.25">
      <c r="A4370" s="489">
        <v>13726</v>
      </c>
      <c r="B4370" s="488" t="s">
        <v>15669</v>
      </c>
      <c r="C4370" s="489" t="s">
        <v>87</v>
      </c>
      <c r="D4370" s="490">
        <v>1000001.03</v>
      </c>
      <c r="E4370" s="487"/>
      <c r="F4370" s="487"/>
      <c r="G4370" s="488" t="s">
        <v>6378</v>
      </c>
      <c r="H4370" s="488" t="s">
        <v>5980</v>
      </c>
      <c r="I4370" s="490">
        <v>840337</v>
      </c>
      <c r="J4370" s="490">
        <v>0.19</v>
      </c>
      <c r="K4370" s="490">
        <v>1000001.03</v>
      </c>
      <c r="L4370" s="508">
        <v>45527</v>
      </c>
      <c r="M4370" s="489">
        <v>1</v>
      </c>
      <c r="N4370" s="490">
        <v>840337</v>
      </c>
      <c r="O4370" s="487" t="s">
        <v>25582</v>
      </c>
    </row>
    <row r="4371" spans="1:15" ht="45" x14ac:dyDescent="0.25">
      <c r="A4371" s="489">
        <v>13727</v>
      </c>
      <c r="B4371" s="488" t="s">
        <v>15670</v>
      </c>
      <c r="C4371" s="489" t="s">
        <v>87</v>
      </c>
      <c r="D4371" s="490">
        <v>1759180.57</v>
      </c>
      <c r="E4371" s="487"/>
      <c r="F4371" s="487"/>
      <c r="G4371" s="488" t="s">
        <v>6082</v>
      </c>
      <c r="H4371" s="488" t="s">
        <v>5976</v>
      </c>
      <c r="I4371" s="490">
        <v>1478303</v>
      </c>
      <c r="J4371" s="490">
        <v>0.19</v>
      </c>
      <c r="K4371" s="490">
        <v>1759180.57</v>
      </c>
      <c r="L4371" s="508">
        <v>45527</v>
      </c>
      <c r="M4371" s="489">
        <v>1</v>
      </c>
      <c r="N4371" s="490">
        <v>1478303</v>
      </c>
      <c r="O4371" s="487" t="s">
        <v>25582</v>
      </c>
    </row>
    <row r="4372" spans="1:15" ht="45" x14ac:dyDescent="0.25">
      <c r="A4372" s="489">
        <v>13728</v>
      </c>
      <c r="B4372" s="488" t="s">
        <v>15671</v>
      </c>
      <c r="C4372" s="489" t="s">
        <v>87</v>
      </c>
      <c r="D4372" s="490">
        <v>5815989.3399999999</v>
      </c>
      <c r="E4372" s="487"/>
      <c r="F4372" s="487"/>
      <c r="G4372" s="488" t="s">
        <v>6082</v>
      </c>
      <c r="H4372" s="488" t="s">
        <v>5976</v>
      </c>
      <c r="I4372" s="490">
        <v>4887386</v>
      </c>
      <c r="J4372" s="490">
        <v>0.19</v>
      </c>
      <c r="K4372" s="490">
        <v>5815989.3399999999</v>
      </c>
      <c r="L4372" s="508">
        <v>45527</v>
      </c>
      <c r="M4372" s="489">
        <v>1</v>
      </c>
      <c r="N4372" s="490">
        <v>4887386</v>
      </c>
      <c r="O4372" s="487" t="s">
        <v>25582</v>
      </c>
    </row>
    <row r="4373" spans="1:15" ht="45" x14ac:dyDescent="0.25">
      <c r="A4373" s="489">
        <v>13729</v>
      </c>
      <c r="B4373" s="488" t="s">
        <v>15672</v>
      </c>
      <c r="C4373" s="489" t="s">
        <v>87</v>
      </c>
      <c r="D4373" s="490">
        <v>1000000.01</v>
      </c>
      <c r="E4373" s="487"/>
      <c r="F4373" s="487"/>
      <c r="G4373" s="488" t="s">
        <v>5959</v>
      </c>
      <c r="H4373" s="488" t="s">
        <v>5976</v>
      </c>
      <c r="I4373" s="490">
        <v>840336.14</v>
      </c>
      <c r="J4373" s="490">
        <v>0.19</v>
      </c>
      <c r="K4373" s="490">
        <v>1000000.01</v>
      </c>
      <c r="L4373" s="508">
        <v>45531</v>
      </c>
      <c r="M4373" s="489">
        <v>1</v>
      </c>
      <c r="N4373" s="490">
        <v>840336.14</v>
      </c>
      <c r="O4373" s="487" t="s">
        <v>25582</v>
      </c>
    </row>
    <row r="4374" spans="1:15" ht="45" x14ac:dyDescent="0.25">
      <c r="A4374" s="489">
        <v>13730</v>
      </c>
      <c r="B4374" s="488" t="s">
        <v>15673</v>
      </c>
      <c r="C4374" s="489" t="s">
        <v>87</v>
      </c>
      <c r="D4374" s="490">
        <v>1850000.18</v>
      </c>
      <c r="E4374" s="487"/>
      <c r="F4374" s="487"/>
      <c r="G4374" s="488" t="s">
        <v>5959</v>
      </c>
      <c r="H4374" s="488" t="s">
        <v>5980</v>
      </c>
      <c r="I4374" s="490">
        <v>1554622</v>
      </c>
      <c r="J4374" s="490">
        <v>0.19</v>
      </c>
      <c r="K4374" s="490">
        <v>1850000.18</v>
      </c>
      <c r="L4374" s="508">
        <v>45527</v>
      </c>
      <c r="M4374" s="489">
        <v>1</v>
      </c>
      <c r="N4374" s="490">
        <v>1554622</v>
      </c>
      <c r="O4374" s="487" t="s">
        <v>25582</v>
      </c>
    </row>
    <row r="4375" spans="1:15" ht="45" x14ac:dyDescent="0.25">
      <c r="A4375" s="489">
        <v>13731</v>
      </c>
      <c r="B4375" s="488" t="s">
        <v>15674</v>
      </c>
      <c r="C4375" s="489" t="s">
        <v>87</v>
      </c>
      <c r="D4375" s="490">
        <v>146790.07</v>
      </c>
      <c r="E4375" s="487"/>
      <c r="F4375" s="487" t="s">
        <v>25601</v>
      </c>
      <c r="G4375" s="488" t="s">
        <v>5959</v>
      </c>
      <c r="H4375" s="488" t="s">
        <v>5976</v>
      </c>
      <c r="I4375" s="490">
        <v>123353</v>
      </c>
      <c r="J4375" s="490">
        <v>0.19</v>
      </c>
      <c r="K4375" s="490">
        <v>146790.07</v>
      </c>
      <c r="L4375" s="508">
        <v>45527</v>
      </c>
      <c r="M4375" s="489">
        <v>1</v>
      </c>
      <c r="N4375" s="490">
        <v>123353</v>
      </c>
      <c r="O4375" s="487" t="s">
        <v>25582</v>
      </c>
    </row>
    <row r="4376" spans="1:15" ht="45" x14ac:dyDescent="0.25">
      <c r="A4376" s="489">
        <v>13732</v>
      </c>
      <c r="B4376" s="488" t="s">
        <v>15675</v>
      </c>
      <c r="C4376" s="489" t="s">
        <v>87</v>
      </c>
      <c r="D4376" s="490">
        <v>18449371.989999998</v>
      </c>
      <c r="E4376" s="487"/>
      <c r="F4376" s="487" t="s">
        <v>25602</v>
      </c>
      <c r="G4376" s="488" t="s">
        <v>5959</v>
      </c>
      <c r="H4376" s="488" t="s">
        <v>6014</v>
      </c>
      <c r="I4376" s="490">
        <v>15503673.939999999</v>
      </c>
      <c r="J4376" s="490">
        <v>0.19</v>
      </c>
      <c r="K4376" s="490">
        <v>18449371.989999998</v>
      </c>
      <c r="L4376" s="508">
        <v>45531</v>
      </c>
      <c r="M4376" s="489">
        <v>1</v>
      </c>
      <c r="N4376" s="490">
        <v>15503673.939999999</v>
      </c>
      <c r="O4376" s="487" t="s">
        <v>25582</v>
      </c>
    </row>
    <row r="4377" spans="1:15" ht="45" x14ac:dyDescent="0.25">
      <c r="A4377" s="489">
        <v>13733</v>
      </c>
      <c r="B4377" s="488" t="s">
        <v>15676</v>
      </c>
      <c r="C4377" s="489" t="s">
        <v>87</v>
      </c>
      <c r="D4377" s="490">
        <v>446145.28000000003</v>
      </c>
      <c r="E4377" s="487"/>
      <c r="F4377" s="487" t="s">
        <v>25600</v>
      </c>
      <c r="G4377" s="488" t="s">
        <v>5959</v>
      </c>
      <c r="H4377" s="488" t="s">
        <v>5976</v>
      </c>
      <c r="I4377" s="490">
        <v>374912</v>
      </c>
      <c r="J4377" s="490">
        <v>0.19</v>
      </c>
      <c r="K4377" s="490">
        <v>446145.28000000003</v>
      </c>
      <c r="L4377" s="508">
        <v>45527</v>
      </c>
      <c r="M4377" s="489">
        <v>1</v>
      </c>
      <c r="N4377" s="490">
        <v>374912</v>
      </c>
      <c r="O4377" s="487" t="s">
        <v>25582</v>
      </c>
    </row>
    <row r="4378" spans="1:15" ht="45" x14ac:dyDescent="0.25">
      <c r="A4378" s="489">
        <v>13734</v>
      </c>
      <c r="B4378" s="488" t="s">
        <v>15677</v>
      </c>
      <c r="C4378" s="489" t="s">
        <v>87</v>
      </c>
      <c r="D4378" s="490">
        <v>8500000</v>
      </c>
      <c r="E4378" s="487"/>
      <c r="F4378" s="487" t="s">
        <v>25603</v>
      </c>
      <c r="G4378" s="488" t="s">
        <v>5959</v>
      </c>
      <c r="H4378" s="488" t="s">
        <v>6014</v>
      </c>
      <c r="I4378" s="490">
        <v>7142857.1399999997</v>
      </c>
      <c r="J4378" s="490">
        <v>0.19</v>
      </c>
      <c r="K4378" s="490">
        <v>8500000</v>
      </c>
      <c r="L4378" s="508">
        <v>45531</v>
      </c>
      <c r="M4378" s="489">
        <v>1</v>
      </c>
      <c r="N4378" s="490">
        <v>7142857.1399999997</v>
      </c>
      <c r="O4378" s="487" t="s">
        <v>25582</v>
      </c>
    </row>
    <row r="4379" spans="1:15" ht="45" x14ac:dyDescent="0.25">
      <c r="A4379" s="489">
        <v>13735</v>
      </c>
      <c r="B4379" s="488" t="s">
        <v>15678</v>
      </c>
      <c r="C4379" s="489" t="s">
        <v>4419</v>
      </c>
      <c r="D4379" s="490">
        <v>9250000</v>
      </c>
      <c r="E4379" s="487"/>
      <c r="F4379" s="487" t="s">
        <v>25587</v>
      </c>
      <c r="G4379" s="488" t="s">
        <v>6218</v>
      </c>
      <c r="H4379" s="488" t="s">
        <v>6014</v>
      </c>
      <c r="I4379" s="490">
        <v>7773109.2400000002</v>
      </c>
      <c r="J4379" s="490">
        <v>0.19</v>
      </c>
      <c r="K4379" s="490">
        <v>9250000</v>
      </c>
      <c r="L4379" s="508">
        <v>45531</v>
      </c>
      <c r="M4379" s="489">
        <v>1</v>
      </c>
      <c r="N4379" s="490">
        <v>7773109.2400000002</v>
      </c>
      <c r="O4379" s="487" t="s">
        <v>25582</v>
      </c>
    </row>
    <row r="4380" spans="1:15" ht="45" x14ac:dyDescent="0.25">
      <c r="A4380" s="489">
        <v>13736</v>
      </c>
      <c r="B4380" s="488" t="s">
        <v>15679</v>
      </c>
      <c r="C4380" s="489" t="s">
        <v>87</v>
      </c>
      <c r="D4380" s="490">
        <v>7250000.0300000003</v>
      </c>
      <c r="E4380" s="487"/>
      <c r="F4380" s="487" t="s">
        <v>25588</v>
      </c>
      <c r="G4380" s="488" t="s">
        <v>5959</v>
      </c>
      <c r="H4380" s="488" t="s">
        <v>6014</v>
      </c>
      <c r="I4380" s="490">
        <v>6092437</v>
      </c>
      <c r="J4380" s="490">
        <v>0.19</v>
      </c>
      <c r="K4380" s="490">
        <v>7250000.0300000003</v>
      </c>
      <c r="L4380" s="508">
        <v>45531</v>
      </c>
      <c r="M4380" s="489">
        <v>1</v>
      </c>
      <c r="N4380" s="490">
        <v>6092437</v>
      </c>
      <c r="O4380" s="487" t="s">
        <v>25582</v>
      </c>
    </row>
    <row r="4381" spans="1:15" ht="45" x14ac:dyDescent="0.25">
      <c r="A4381" s="489">
        <v>13737</v>
      </c>
      <c r="B4381" s="488" t="s">
        <v>15680</v>
      </c>
      <c r="C4381" s="489" t="s">
        <v>87</v>
      </c>
      <c r="D4381" s="490">
        <v>9125042.5700000003</v>
      </c>
      <c r="E4381" s="487"/>
      <c r="F4381" s="487" t="s">
        <v>25588</v>
      </c>
      <c r="G4381" s="488" t="s">
        <v>5959</v>
      </c>
      <c r="H4381" s="488" t="s">
        <v>5976</v>
      </c>
      <c r="I4381" s="490">
        <v>7668103</v>
      </c>
      <c r="J4381" s="490">
        <v>0.19</v>
      </c>
      <c r="K4381" s="490">
        <v>9125042.5700000003</v>
      </c>
      <c r="L4381" s="508">
        <v>45527</v>
      </c>
      <c r="M4381" s="489">
        <v>1</v>
      </c>
      <c r="N4381" s="490">
        <v>7668103</v>
      </c>
      <c r="O4381" s="487" t="s">
        <v>25582</v>
      </c>
    </row>
    <row r="4382" spans="1:15" ht="45" x14ac:dyDescent="0.25">
      <c r="A4382" s="489">
        <v>13738</v>
      </c>
      <c r="B4382" s="488" t="s">
        <v>15681</v>
      </c>
      <c r="C4382" s="489" t="s">
        <v>4419</v>
      </c>
      <c r="D4382" s="490">
        <v>9885473.9900000002</v>
      </c>
      <c r="E4382" s="487"/>
      <c r="F4382" s="487" t="s">
        <v>25588</v>
      </c>
      <c r="G4382" s="488" t="s">
        <v>5959</v>
      </c>
      <c r="H4382" s="488" t="s">
        <v>5976</v>
      </c>
      <c r="I4382" s="490">
        <v>8307121</v>
      </c>
      <c r="J4382" s="490">
        <v>0.19</v>
      </c>
      <c r="K4382" s="490">
        <v>9885473.9900000002</v>
      </c>
      <c r="L4382" s="508">
        <v>45527</v>
      </c>
      <c r="M4382" s="489">
        <v>1</v>
      </c>
      <c r="N4382" s="490">
        <v>8307121</v>
      </c>
      <c r="O4382" s="487" t="s">
        <v>25582</v>
      </c>
    </row>
    <row r="4383" spans="1:15" ht="45" x14ac:dyDescent="0.25">
      <c r="A4383" s="489">
        <v>13739</v>
      </c>
      <c r="B4383" s="488" t="s">
        <v>15682</v>
      </c>
      <c r="C4383" s="489" t="s">
        <v>87</v>
      </c>
      <c r="D4383" s="490">
        <v>5675950.1399999997</v>
      </c>
      <c r="E4383" s="487"/>
      <c r="F4383" s="487" t="s">
        <v>25589</v>
      </c>
      <c r="G4383" s="488" t="s">
        <v>5959</v>
      </c>
      <c r="H4383" s="488" t="s">
        <v>5976</v>
      </c>
      <c r="I4383" s="490">
        <v>4769706</v>
      </c>
      <c r="J4383" s="490">
        <v>0.19</v>
      </c>
      <c r="K4383" s="490">
        <v>5675950.1399999997</v>
      </c>
      <c r="L4383" s="508">
        <v>45527</v>
      </c>
      <c r="M4383" s="489">
        <v>1</v>
      </c>
      <c r="N4383" s="490">
        <v>4769706</v>
      </c>
      <c r="O4383" s="487" t="s">
        <v>25582</v>
      </c>
    </row>
    <row r="4384" spans="1:15" ht="45" x14ac:dyDescent="0.25">
      <c r="A4384" s="489">
        <v>13740</v>
      </c>
      <c r="B4384" s="488" t="s">
        <v>15683</v>
      </c>
      <c r="C4384" s="489" t="s">
        <v>87</v>
      </c>
      <c r="D4384" s="490">
        <v>9466450</v>
      </c>
      <c r="E4384" s="487"/>
      <c r="F4384" s="487"/>
      <c r="G4384" s="488" t="s">
        <v>5959</v>
      </c>
      <c r="H4384" s="488" t="s">
        <v>6014</v>
      </c>
      <c r="I4384" s="490">
        <v>7955000</v>
      </c>
      <c r="J4384" s="490">
        <v>0.19</v>
      </c>
      <c r="K4384" s="490">
        <v>9466450</v>
      </c>
      <c r="L4384" s="508">
        <v>45531</v>
      </c>
      <c r="M4384" s="489">
        <v>1</v>
      </c>
      <c r="N4384" s="490">
        <v>7955000</v>
      </c>
      <c r="O4384" s="487" t="s">
        <v>25582</v>
      </c>
    </row>
    <row r="4385" spans="1:15" ht="30" x14ac:dyDescent="0.25">
      <c r="A4385" s="489">
        <v>13741</v>
      </c>
      <c r="B4385" s="488" t="s">
        <v>15684</v>
      </c>
      <c r="C4385" s="489" t="s">
        <v>87</v>
      </c>
      <c r="D4385" s="490">
        <v>0</v>
      </c>
      <c r="E4385" s="487"/>
      <c r="F4385" s="487"/>
      <c r="G4385" s="488" t="s">
        <v>5959</v>
      </c>
      <c r="H4385" s="488"/>
      <c r="I4385" s="490">
        <v>0</v>
      </c>
      <c r="J4385" s="490">
        <v>0</v>
      </c>
      <c r="K4385" s="490">
        <v>0</v>
      </c>
      <c r="L4385" s="508"/>
      <c r="M4385" s="489">
        <v>0</v>
      </c>
      <c r="N4385" s="490">
        <v>0</v>
      </c>
      <c r="O4385" s="487" t="s">
        <v>5958</v>
      </c>
    </row>
    <row r="4386" spans="1:15" ht="30" x14ac:dyDescent="0.25">
      <c r="A4386" s="489">
        <v>13742</v>
      </c>
      <c r="B4386" s="488" t="s">
        <v>15685</v>
      </c>
      <c r="C4386" s="489" t="s">
        <v>92</v>
      </c>
      <c r="D4386" s="490">
        <v>0</v>
      </c>
      <c r="E4386" s="487"/>
      <c r="F4386" s="487"/>
      <c r="G4386" s="488" t="s">
        <v>6118</v>
      </c>
      <c r="H4386" s="488"/>
      <c r="I4386" s="490">
        <v>0</v>
      </c>
      <c r="J4386" s="490">
        <v>0</v>
      </c>
      <c r="K4386" s="490">
        <v>0</v>
      </c>
      <c r="L4386" s="508"/>
      <c r="M4386" s="489">
        <v>0</v>
      </c>
      <c r="N4386" s="490">
        <v>0</v>
      </c>
      <c r="O4386" s="487" t="s">
        <v>5958</v>
      </c>
    </row>
    <row r="4387" spans="1:15" ht="45" x14ac:dyDescent="0.25">
      <c r="A4387" s="489">
        <v>13743</v>
      </c>
      <c r="B4387" s="488" t="s">
        <v>15686</v>
      </c>
      <c r="C4387" s="489" t="s">
        <v>87</v>
      </c>
      <c r="D4387" s="490">
        <v>2250000.83</v>
      </c>
      <c r="E4387" s="487"/>
      <c r="F4387" s="487"/>
      <c r="G4387" s="488" t="s">
        <v>6115</v>
      </c>
      <c r="H4387" s="488" t="s">
        <v>5980</v>
      </c>
      <c r="I4387" s="490">
        <v>1890757</v>
      </c>
      <c r="J4387" s="490">
        <v>0.19</v>
      </c>
      <c r="K4387" s="490">
        <v>2250000.83</v>
      </c>
      <c r="L4387" s="508">
        <v>45527</v>
      </c>
      <c r="M4387" s="489">
        <v>1</v>
      </c>
      <c r="N4387" s="490">
        <v>1890757</v>
      </c>
      <c r="O4387" s="487" t="s">
        <v>25582</v>
      </c>
    </row>
    <row r="4388" spans="1:15" ht="45" x14ac:dyDescent="0.25">
      <c r="A4388" s="489">
        <v>13744</v>
      </c>
      <c r="B4388" s="488" t="s">
        <v>15687</v>
      </c>
      <c r="C4388" s="489" t="s">
        <v>4419</v>
      </c>
      <c r="D4388" s="490">
        <v>1120500.43</v>
      </c>
      <c r="E4388" s="487"/>
      <c r="F4388" s="487" t="s">
        <v>25609</v>
      </c>
      <c r="G4388" s="488" t="s">
        <v>5959</v>
      </c>
      <c r="H4388" s="488" t="s">
        <v>5980</v>
      </c>
      <c r="I4388" s="490">
        <v>941597</v>
      </c>
      <c r="J4388" s="490">
        <v>0.19</v>
      </c>
      <c r="K4388" s="490">
        <v>1120500.43</v>
      </c>
      <c r="L4388" s="508">
        <v>45527</v>
      </c>
      <c r="M4388" s="489">
        <v>1</v>
      </c>
      <c r="N4388" s="490">
        <v>941597</v>
      </c>
      <c r="O4388" s="487" t="s">
        <v>25582</v>
      </c>
    </row>
    <row r="4389" spans="1:15" ht="45" x14ac:dyDescent="0.25">
      <c r="A4389" s="489">
        <v>13745</v>
      </c>
      <c r="B4389" s="488" t="s">
        <v>15688</v>
      </c>
      <c r="C4389" s="489" t="s">
        <v>87</v>
      </c>
      <c r="D4389" s="490">
        <v>160828.5</v>
      </c>
      <c r="E4389" s="487"/>
      <c r="F4389" s="487" t="s">
        <v>25588</v>
      </c>
      <c r="G4389" s="488" t="s">
        <v>5959</v>
      </c>
      <c r="H4389" s="488" t="s">
        <v>5980</v>
      </c>
      <c r="I4389" s="490">
        <v>135150</v>
      </c>
      <c r="J4389" s="490">
        <v>0.19</v>
      </c>
      <c r="K4389" s="490">
        <v>160828.5</v>
      </c>
      <c r="L4389" s="508">
        <v>45530</v>
      </c>
      <c r="M4389" s="489">
        <v>1</v>
      </c>
      <c r="N4389" s="490">
        <v>135150</v>
      </c>
      <c r="O4389" s="487" t="s">
        <v>25582</v>
      </c>
    </row>
    <row r="4390" spans="1:15" ht="45" x14ac:dyDescent="0.25">
      <c r="A4390" s="489">
        <v>13756</v>
      </c>
      <c r="B4390" s="488" t="s">
        <v>15689</v>
      </c>
      <c r="C4390" s="489" t="s">
        <v>4371</v>
      </c>
      <c r="D4390" s="490">
        <v>22222</v>
      </c>
      <c r="E4390" s="487"/>
      <c r="F4390" s="487"/>
      <c r="G4390" s="488" t="s">
        <v>6055</v>
      </c>
      <c r="H4390" s="488" t="s">
        <v>5976</v>
      </c>
      <c r="I4390" s="490">
        <v>18673.95</v>
      </c>
      <c r="J4390" s="490">
        <v>0.19</v>
      </c>
      <c r="K4390" s="490">
        <v>22222</v>
      </c>
      <c r="L4390" s="508">
        <v>45552</v>
      </c>
      <c r="M4390" s="489">
        <v>1</v>
      </c>
      <c r="N4390" s="490">
        <v>18673.95</v>
      </c>
      <c r="O4390" s="487" t="s">
        <v>25582</v>
      </c>
    </row>
    <row r="4391" spans="1:15" ht="45" x14ac:dyDescent="0.25">
      <c r="A4391" s="489">
        <v>13758</v>
      </c>
      <c r="B4391" s="488" t="s">
        <v>25585</v>
      </c>
      <c r="C4391" s="489" t="s">
        <v>80</v>
      </c>
      <c r="D4391" s="490">
        <v>10375</v>
      </c>
      <c r="E4391" s="487"/>
      <c r="F4391" s="487"/>
      <c r="G4391" s="488" t="s">
        <v>6227</v>
      </c>
      <c r="H4391" s="488" t="s">
        <v>5976</v>
      </c>
      <c r="I4391" s="490">
        <v>9880.9500000000007</v>
      </c>
      <c r="J4391" s="490">
        <v>0.05</v>
      </c>
      <c r="K4391" s="490">
        <v>10375</v>
      </c>
      <c r="L4391" s="508">
        <v>45582</v>
      </c>
      <c r="M4391" s="489">
        <v>1</v>
      </c>
      <c r="N4391" s="490">
        <v>9880.9500000000007</v>
      </c>
      <c r="O4391" s="487" t="s">
        <v>25582</v>
      </c>
    </row>
    <row r="4392" spans="1:15" ht="45" x14ac:dyDescent="0.25">
      <c r="A4392" s="489">
        <v>13759</v>
      </c>
      <c r="B4392" s="488" t="s">
        <v>25590</v>
      </c>
      <c r="C4392" s="489" t="s">
        <v>87</v>
      </c>
      <c r="D4392" s="490">
        <v>10420148</v>
      </c>
      <c r="E4392" s="487"/>
      <c r="F4392" s="487"/>
      <c r="G4392" s="488" t="s">
        <v>6378</v>
      </c>
      <c r="H4392" s="488" t="s">
        <v>5976</v>
      </c>
      <c r="I4392" s="490">
        <v>8756426.8900000006</v>
      </c>
      <c r="J4392" s="490">
        <v>0.19</v>
      </c>
      <c r="K4392" s="490">
        <v>10420148</v>
      </c>
      <c r="L4392" s="508">
        <v>45593</v>
      </c>
      <c r="M4392" s="489">
        <v>1</v>
      </c>
      <c r="N4392" s="490">
        <v>8756426.8900000006</v>
      </c>
      <c r="O4392" s="487" t="s">
        <v>25582</v>
      </c>
    </row>
    <row r="4393" spans="1:15" ht="45" x14ac:dyDescent="0.25">
      <c r="A4393" s="489">
        <v>13760</v>
      </c>
      <c r="B4393" s="488" t="s">
        <v>25676</v>
      </c>
      <c r="C4393" s="489" t="s">
        <v>80</v>
      </c>
      <c r="D4393" s="490">
        <v>29821</v>
      </c>
      <c r="E4393" s="487"/>
      <c r="F4393" s="487"/>
      <c r="G4393" s="488" t="s">
        <v>5978</v>
      </c>
      <c r="H4393" s="488" t="s">
        <v>5976</v>
      </c>
      <c r="I4393" s="490">
        <v>25059.66</v>
      </c>
      <c r="J4393" s="490">
        <v>0.19</v>
      </c>
      <c r="K4393" s="490">
        <v>29821</v>
      </c>
      <c r="L4393" s="508">
        <v>45595</v>
      </c>
      <c r="M4393" s="489">
        <v>1</v>
      </c>
      <c r="N4393" s="490">
        <v>25059.66</v>
      </c>
      <c r="O4393" s="487" t="s">
        <v>25582</v>
      </c>
    </row>
    <row r="4394" spans="1:15" ht="45" x14ac:dyDescent="0.25">
      <c r="A4394" s="489">
        <v>13761</v>
      </c>
      <c r="B4394" s="488" t="s">
        <v>25673</v>
      </c>
      <c r="C4394" s="489" t="s">
        <v>87</v>
      </c>
      <c r="D4394" s="490">
        <v>124309.01</v>
      </c>
      <c r="E4394" s="487"/>
      <c r="F4394" s="487"/>
      <c r="G4394" s="488" t="s">
        <v>6010</v>
      </c>
      <c r="H4394" s="488" t="s">
        <v>5976</v>
      </c>
      <c r="I4394" s="490">
        <v>104461.35</v>
      </c>
      <c r="J4394" s="490">
        <v>0.19</v>
      </c>
      <c r="K4394" s="490">
        <v>124309.01</v>
      </c>
      <c r="L4394" s="508">
        <v>45603</v>
      </c>
      <c r="M4394" s="489">
        <v>1</v>
      </c>
      <c r="N4394" s="490">
        <v>104461.35</v>
      </c>
      <c r="O4394" s="487" t="s">
        <v>25582</v>
      </c>
    </row>
    <row r="4395" spans="1:15" ht="45" x14ac:dyDescent="0.25">
      <c r="A4395" s="489">
        <v>13762</v>
      </c>
      <c r="B4395" s="488" t="s">
        <v>25622</v>
      </c>
      <c r="C4395" s="489" t="s">
        <v>87</v>
      </c>
      <c r="D4395" s="490">
        <v>84044</v>
      </c>
      <c r="E4395" s="487"/>
      <c r="F4395" s="487"/>
      <c r="G4395" s="488" t="s">
        <v>6227</v>
      </c>
      <c r="H4395" s="488" t="s">
        <v>5980</v>
      </c>
      <c r="I4395" s="490">
        <v>70625.210000000006</v>
      </c>
      <c r="J4395" s="490">
        <v>0.19</v>
      </c>
      <c r="K4395" s="490">
        <v>84044</v>
      </c>
      <c r="L4395" s="508">
        <v>45595</v>
      </c>
      <c r="M4395" s="489">
        <v>1</v>
      </c>
      <c r="N4395" s="490">
        <v>70625.210000000006</v>
      </c>
      <c r="O4395" s="487" t="s">
        <v>25582</v>
      </c>
    </row>
    <row r="4396" spans="1:15" ht="45" x14ac:dyDescent="0.25">
      <c r="A4396" s="489">
        <v>13763</v>
      </c>
      <c r="B4396" s="488" t="s">
        <v>25619</v>
      </c>
      <c r="C4396" s="489" t="s">
        <v>92</v>
      </c>
      <c r="D4396" s="490">
        <v>16706.009999999998</v>
      </c>
      <c r="E4396" s="487"/>
      <c r="F4396" s="487"/>
      <c r="G4396" s="488" t="s">
        <v>5959</v>
      </c>
      <c r="H4396" s="488" t="s">
        <v>5976</v>
      </c>
      <c r="I4396" s="490">
        <v>14038.66</v>
      </c>
      <c r="J4396" s="490">
        <v>0.19</v>
      </c>
      <c r="K4396" s="490">
        <v>16706.009999999998</v>
      </c>
      <c r="L4396" s="508">
        <v>45595</v>
      </c>
      <c r="M4396" s="489">
        <v>1</v>
      </c>
      <c r="N4396" s="490">
        <v>14038.66</v>
      </c>
      <c r="O4396" s="487" t="s">
        <v>25582</v>
      </c>
    </row>
    <row r="4397" spans="1:15" ht="45" x14ac:dyDescent="0.25">
      <c r="A4397" s="489">
        <v>13764</v>
      </c>
      <c r="B4397" s="488" t="s">
        <v>25642</v>
      </c>
      <c r="C4397" s="489" t="s">
        <v>92</v>
      </c>
      <c r="D4397" s="490">
        <v>95851</v>
      </c>
      <c r="E4397" s="487"/>
      <c r="F4397" s="487"/>
      <c r="G4397" s="488" t="s">
        <v>6160</v>
      </c>
      <c r="H4397" s="488" t="s">
        <v>5976</v>
      </c>
      <c r="I4397" s="490">
        <v>80547.06</v>
      </c>
      <c r="J4397" s="490">
        <v>0.19</v>
      </c>
      <c r="K4397" s="490">
        <v>95851</v>
      </c>
      <c r="L4397" s="508">
        <v>45603</v>
      </c>
      <c r="M4397" s="489">
        <v>1</v>
      </c>
      <c r="N4397" s="490">
        <v>80547.06</v>
      </c>
      <c r="O4397" s="487" t="s">
        <v>25582</v>
      </c>
    </row>
    <row r="4398" spans="1:15" ht="45" x14ac:dyDescent="0.25">
      <c r="A4398" s="489">
        <v>13765</v>
      </c>
      <c r="B4398" s="488" t="s">
        <v>25681</v>
      </c>
      <c r="C4398" s="489" t="s">
        <v>92</v>
      </c>
      <c r="D4398" s="490">
        <v>108772</v>
      </c>
      <c r="E4398" s="487"/>
      <c r="F4398" s="487"/>
      <c r="G4398" s="488" t="s">
        <v>6263</v>
      </c>
      <c r="H4398" s="488" t="s">
        <v>5976</v>
      </c>
      <c r="I4398" s="490">
        <v>91405.04</v>
      </c>
      <c r="J4398" s="490">
        <v>0.19</v>
      </c>
      <c r="K4398" s="490">
        <v>108772</v>
      </c>
      <c r="L4398" s="508">
        <v>45596</v>
      </c>
      <c r="M4398" s="489">
        <v>1</v>
      </c>
      <c r="N4398" s="490">
        <v>91405.04</v>
      </c>
      <c r="O4398" s="487" t="s">
        <v>25582</v>
      </c>
    </row>
    <row r="4399" spans="1:15" ht="45" x14ac:dyDescent="0.25">
      <c r="A4399" s="489">
        <v>13766</v>
      </c>
      <c r="B4399" s="488" t="s">
        <v>25669</v>
      </c>
      <c r="C4399" s="489" t="s">
        <v>87</v>
      </c>
      <c r="D4399" s="490">
        <v>3209950.01</v>
      </c>
      <c r="E4399" s="487"/>
      <c r="F4399" s="487"/>
      <c r="G4399" s="488" t="s">
        <v>7039</v>
      </c>
      <c r="H4399" s="488" t="s">
        <v>5980</v>
      </c>
      <c r="I4399" s="490">
        <v>2697436.98</v>
      </c>
      <c r="J4399" s="490">
        <v>0.19</v>
      </c>
      <c r="K4399" s="490">
        <v>3209950.01</v>
      </c>
      <c r="L4399" s="508">
        <v>45603</v>
      </c>
      <c r="M4399" s="489">
        <v>1</v>
      </c>
      <c r="N4399" s="490">
        <v>2697436.98</v>
      </c>
      <c r="O4399" s="487" t="s">
        <v>25582</v>
      </c>
    </row>
    <row r="4400" spans="1:15" ht="45" x14ac:dyDescent="0.25">
      <c r="A4400" s="489">
        <v>13767</v>
      </c>
      <c r="B4400" s="488" t="s">
        <v>25644</v>
      </c>
      <c r="C4400" s="489" t="s">
        <v>87</v>
      </c>
      <c r="D4400" s="490">
        <v>427001</v>
      </c>
      <c r="E4400" s="487"/>
      <c r="F4400" s="487"/>
      <c r="G4400" s="488" t="s">
        <v>7039</v>
      </c>
      <c r="H4400" s="488" t="s">
        <v>5980</v>
      </c>
      <c r="I4400" s="490">
        <v>358824.37</v>
      </c>
      <c r="J4400" s="490">
        <v>0.19</v>
      </c>
      <c r="K4400" s="490">
        <v>427001</v>
      </c>
      <c r="L4400" s="508">
        <v>45596</v>
      </c>
      <c r="M4400" s="489">
        <v>1</v>
      </c>
      <c r="N4400" s="490">
        <v>358824.37</v>
      </c>
      <c r="O4400" s="487" t="s">
        <v>25582</v>
      </c>
    </row>
    <row r="4401" spans="1:15" ht="45" x14ac:dyDescent="0.25">
      <c r="A4401" s="489">
        <v>13768</v>
      </c>
      <c r="B4401" s="488" t="s">
        <v>25675</v>
      </c>
      <c r="C4401" s="489" t="s">
        <v>87</v>
      </c>
      <c r="D4401" s="490">
        <v>3729000.01</v>
      </c>
      <c r="E4401" s="487"/>
      <c r="F4401" s="487"/>
      <c r="G4401" s="488" t="s">
        <v>10706</v>
      </c>
      <c r="H4401" s="488" t="s">
        <v>5980</v>
      </c>
      <c r="I4401" s="490">
        <v>3133613.45</v>
      </c>
      <c r="J4401" s="490">
        <v>0.19</v>
      </c>
      <c r="K4401" s="490">
        <v>3729000.01</v>
      </c>
      <c r="L4401" s="508">
        <v>45603</v>
      </c>
      <c r="M4401" s="489">
        <v>1</v>
      </c>
      <c r="N4401" s="490">
        <v>3133613.45</v>
      </c>
      <c r="O4401" s="487" t="s">
        <v>25582</v>
      </c>
    </row>
    <row r="4402" spans="1:15" ht="45" x14ac:dyDescent="0.25">
      <c r="A4402" s="489">
        <v>13769</v>
      </c>
      <c r="B4402" s="488" t="s">
        <v>25596</v>
      </c>
      <c r="C4402" s="489" t="s">
        <v>4368</v>
      </c>
      <c r="D4402" s="490">
        <v>166849084.00999999</v>
      </c>
      <c r="E4402" s="487"/>
      <c r="F4402" s="487"/>
      <c r="G4402" s="488" t="s">
        <v>5983</v>
      </c>
      <c r="H4402" s="488" t="s">
        <v>5976</v>
      </c>
      <c r="I4402" s="490">
        <v>140209314.28999999</v>
      </c>
      <c r="J4402" s="490">
        <v>0.19</v>
      </c>
      <c r="K4402" s="490">
        <v>166849084.00999999</v>
      </c>
      <c r="L4402" s="508">
        <v>45608</v>
      </c>
      <c r="M4402" s="489">
        <v>1</v>
      </c>
      <c r="N4402" s="490">
        <v>140209314.28999999</v>
      </c>
      <c r="O4402" s="487" t="s">
        <v>25582</v>
      </c>
    </row>
    <row r="4403" spans="1:15" ht="45" x14ac:dyDescent="0.25">
      <c r="A4403" s="489">
        <v>13770</v>
      </c>
      <c r="B4403" s="488" t="s">
        <v>25595</v>
      </c>
      <c r="C4403" s="489" t="s">
        <v>4368</v>
      </c>
      <c r="D4403" s="490">
        <v>138241752.00999999</v>
      </c>
      <c r="E4403" s="487"/>
      <c r="F4403" s="487"/>
      <c r="G4403" s="488" t="s">
        <v>5983</v>
      </c>
      <c r="H4403" s="488" t="s">
        <v>5984</v>
      </c>
      <c r="I4403" s="490">
        <v>116169539.5</v>
      </c>
      <c r="J4403" s="490">
        <v>0.19</v>
      </c>
      <c r="K4403" s="490">
        <v>138241752.00999999</v>
      </c>
      <c r="L4403" s="508">
        <v>45608</v>
      </c>
      <c r="M4403" s="489">
        <v>1</v>
      </c>
      <c r="N4403" s="490">
        <v>116169539.5</v>
      </c>
      <c r="O4403" s="487" t="s">
        <v>25582</v>
      </c>
    </row>
    <row r="4404" spans="1:15" ht="45" x14ac:dyDescent="0.25">
      <c r="A4404" s="489">
        <v>13771</v>
      </c>
      <c r="B4404" s="488" t="s">
        <v>25597</v>
      </c>
      <c r="C4404" s="489" t="s">
        <v>4368</v>
      </c>
      <c r="D4404" s="490">
        <v>513827480</v>
      </c>
      <c r="E4404" s="487"/>
      <c r="F4404" s="487"/>
      <c r="G4404" s="488" t="s">
        <v>7103</v>
      </c>
      <c r="H4404" s="488" t="s">
        <v>5976</v>
      </c>
      <c r="I4404" s="490">
        <v>431787798.31999999</v>
      </c>
      <c r="J4404" s="490">
        <v>0.19</v>
      </c>
      <c r="K4404" s="490">
        <v>513827480</v>
      </c>
      <c r="L4404" s="508">
        <v>45608</v>
      </c>
      <c r="M4404" s="489">
        <v>1</v>
      </c>
      <c r="N4404" s="490">
        <v>431787798.31999999</v>
      </c>
      <c r="O4404" s="487" t="s">
        <v>25582</v>
      </c>
    </row>
    <row r="4405" spans="1:15" ht="45" x14ac:dyDescent="0.25">
      <c r="A4405" s="489">
        <v>13772</v>
      </c>
      <c r="B4405" s="488" t="s">
        <v>25594</v>
      </c>
      <c r="C4405" s="489" t="s">
        <v>4368</v>
      </c>
      <c r="D4405" s="490">
        <v>1259613370</v>
      </c>
      <c r="E4405" s="487"/>
      <c r="F4405" s="487"/>
      <c r="G4405" s="488" t="s">
        <v>6002</v>
      </c>
      <c r="H4405" s="488" t="s">
        <v>5976</v>
      </c>
      <c r="I4405" s="490">
        <v>1058498630.25</v>
      </c>
      <c r="J4405" s="490">
        <v>0.19</v>
      </c>
      <c r="K4405" s="490">
        <v>1259613370</v>
      </c>
      <c r="L4405" s="508">
        <v>45608</v>
      </c>
      <c r="M4405" s="489">
        <v>1</v>
      </c>
      <c r="N4405" s="490">
        <v>1058498630.25</v>
      </c>
      <c r="O4405" s="487" t="s">
        <v>25582</v>
      </c>
    </row>
    <row r="4406" spans="1:15" ht="45" x14ac:dyDescent="0.25">
      <c r="A4406" s="489">
        <v>13773</v>
      </c>
      <c r="B4406" s="488" t="s">
        <v>25613</v>
      </c>
      <c r="C4406" s="489" t="s">
        <v>87</v>
      </c>
      <c r="D4406" s="490">
        <v>388307</v>
      </c>
      <c r="E4406" s="487"/>
      <c r="F4406" s="487"/>
      <c r="G4406" s="488" t="s">
        <v>6002</v>
      </c>
      <c r="H4406" s="488" t="s">
        <v>5976</v>
      </c>
      <c r="I4406" s="490">
        <v>326308.40000000002</v>
      </c>
      <c r="J4406" s="490">
        <v>0.19</v>
      </c>
      <c r="K4406" s="490">
        <v>388307</v>
      </c>
      <c r="L4406" s="508">
        <v>45597</v>
      </c>
      <c r="M4406" s="489">
        <v>1</v>
      </c>
      <c r="N4406" s="490">
        <v>326308.40000000002</v>
      </c>
      <c r="O4406" s="487" t="s">
        <v>25582</v>
      </c>
    </row>
    <row r="4407" spans="1:15" ht="45" x14ac:dyDescent="0.25">
      <c r="A4407" s="489">
        <v>13774</v>
      </c>
      <c r="B4407" s="488" t="s">
        <v>25610</v>
      </c>
      <c r="C4407" s="489" t="s">
        <v>87</v>
      </c>
      <c r="D4407" s="490">
        <v>43033.99</v>
      </c>
      <c r="E4407" s="487"/>
      <c r="F4407" s="487"/>
      <c r="G4407" s="488" t="s">
        <v>6091</v>
      </c>
      <c r="H4407" s="488" t="s">
        <v>5976</v>
      </c>
      <c r="I4407" s="490">
        <v>36163.019999999997</v>
      </c>
      <c r="J4407" s="490">
        <v>0.19</v>
      </c>
      <c r="K4407" s="490">
        <v>43033.99</v>
      </c>
      <c r="L4407" s="508">
        <v>45597</v>
      </c>
      <c r="M4407" s="489">
        <v>1</v>
      </c>
      <c r="N4407" s="490">
        <v>36163.019999999997</v>
      </c>
      <c r="O4407" s="487" t="s">
        <v>25582</v>
      </c>
    </row>
    <row r="4408" spans="1:15" ht="45" x14ac:dyDescent="0.25">
      <c r="A4408" s="489">
        <v>13775</v>
      </c>
      <c r="B4408" s="488" t="s">
        <v>25611</v>
      </c>
      <c r="C4408" s="489" t="s">
        <v>87</v>
      </c>
      <c r="D4408" s="490">
        <v>14667</v>
      </c>
      <c r="E4408" s="487"/>
      <c r="F4408" s="487"/>
      <c r="G4408" s="488" t="s">
        <v>6091</v>
      </c>
      <c r="H4408" s="488" t="s">
        <v>5976</v>
      </c>
      <c r="I4408" s="490">
        <v>12325.21</v>
      </c>
      <c r="J4408" s="490">
        <v>0.19</v>
      </c>
      <c r="K4408" s="490">
        <v>14667</v>
      </c>
      <c r="L4408" s="508">
        <v>45597</v>
      </c>
      <c r="M4408" s="489">
        <v>1</v>
      </c>
      <c r="N4408" s="490">
        <v>12325.21</v>
      </c>
      <c r="O4408" s="487" t="s">
        <v>25582</v>
      </c>
    </row>
    <row r="4409" spans="1:15" ht="45" x14ac:dyDescent="0.25">
      <c r="A4409" s="489">
        <v>26569</v>
      </c>
      <c r="B4409" s="488" t="s">
        <v>8045</v>
      </c>
      <c r="C4409" s="489" t="s">
        <v>87</v>
      </c>
      <c r="D4409" s="490">
        <v>763047.04</v>
      </c>
      <c r="E4409" s="487"/>
      <c r="F4409" s="487" t="s">
        <v>8046</v>
      </c>
      <c r="G4409" s="488" t="s">
        <v>6082</v>
      </c>
      <c r="H4409" s="488" t="s">
        <v>5984</v>
      </c>
      <c r="I4409" s="490">
        <v>641216</v>
      </c>
      <c r="J4409" s="490">
        <v>0.19</v>
      </c>
      <c r="K4409" s="490">
        <v>763047.04</v>
      </c>
      <c r="L4409" s="508">
        <v>43738</v>
      </c>
      <c r="M4409" s="489">
        <v>1</v>
      </c>
      <c r="N4409" s="490">
        <v>641216</v>
      </c>
      <c r="O4409" s="487" t="s">
        <v>25582</v>
      </c>
    </row>
    <row r="4410" spans="1:15" ht="45" x14ac:dyDescent="0.25">
      <c r="A4410" s="489">
        <v>27273</v>
      </c>
      <c r="B4410" s="488" t="s">
        <v>8043</v>
      </c>
      <c r="C4410" s="489" t="s">
        <v>87</v>
      </c>
      <c r="D4410" s="490">
        <v>2231958.0499999998</v>
      </c>
      <c r="E4410" s="487"/>
      <c r="F4410" s="487" t="s">
        <v>8044</v>
      </c>
      <c r="G4410" s="488" t="s">
        <v>6082</v>
      </c>
      <c r="H4410" s="488" t="s">
        <v>5984</v>
      </c>
      <c r="I4410" s="490">
        <v>1875595</v>
      </c>
      <c r="J4410" s="490">
        <v>0.19</v>
      </c>
      <c r="K4410" s="490">
        <v>2231958.0499999998</v>
      </c>
      <c r="L4410" s="508">
        <v>43738</v>
      </c>
      <c r="M4410" s="489">
        <v>1</v>
      </c>
      <c r="N4410" s="490">
        <v>1875595</v>
      </c>
      <c r="O4410" s="487" t="s">
        <v>25582</v>
      </c>
    </row>
    <row r="4411" spans="1:15" ht="45" x14ac:dyDescent="0.25">
      <c r="A4411" s="489">
        <v>27484</v>
      </c>
      <c r="B4411" s="488" t="s">
        <v>7082</v>
      </c>
      <c r="C4411" s="489" t="s">
        <v>87</v>
      </c>
      <c r="D4411" s="490">
        <v>645000.23</v>
      </c>
      <c r="E4411" s="487"/>
      <c r="F4411" s="487" t="s">
        <v>7083</v>
      </c>
      <c r="G4411" s="488" t="s">
        <v>6082</v>
      </c>
      <c r="H4411" s="488" t="s">
        <v>5984</v>
      </c>
      <c r="I4411" s="490">
        <v>542017</v>
      </c>
      <c r="J4411" s="490">
        <v>0.19</v>
      </c>
      <c r="K4411" s="490">
        <v>645000.23</v>
      </c>
      <c r="L4411" s="508">
        <v>44084</v>
      </c>
      <c r="M4411" s="489">
        <v>1</v>
      </c>
      <c r="N4411" s="490">
        <v>542017</v>
      </c>
      <c r="O4411" s="487" t="s">
        <v>25582</v>
      </c>
    </row>
    <row r="4412" spans="1:15" ht="45" x14ac:dyDescent="0.25">
      <c r="A4412" s="489">
        <v>27485</v>
      </c>
      <c r="B4412" s="488" t="s">
        <v>7080</v>
      </c>
      <c r="C4412" s="489" t="s">
        <v>87</v>
      </c>
      <c r="D4412" s="490">
        <v>767999.82</v>
      </c>
      <c r="E4412" s="487"/>
      <c r="F4412" s="487" t="s">
        <v>7081</v>
      </c>
      <c r="G4412" s="488" t="s">
        <v>6082</v>
      </c>
      <c r="H4412" s="488" t="s">
        <v>5984</v>
      </c>
      <c r="I4412" s="490">
        <v>645378</v>
      </c>
      <c r="J4412" s="490">
        <v>0.19</v>
      </c>
      <c r="K4412" s="490">
        <v>767999.82</v>
      </c>
      <c r="L4412" s="508">
        <v>44084</v>
      </c>
      <c r="M4412" s="489">
        <v>1</v>
      </c>
      <c r="N4412" s="490">
        <v>645378</v>
      </c>
      <c r="O4412" s="487" t="s">
        <v>25582</v>
      </c>
    </row>
    <row r="4413" spans="1:15" ht="45" x14ac:dyDescent="0.25">
      <c r="A4413" s="489">
        <v>27487</v>
      </c>
      <c r="B4413" s="488" t="s">
        <v>8049</v>
      </c>
      <c r="C4413" s="489" t="s">
        <v>87</v>
      </c>
      <c r="D4413" s="490">
        <v>910350</v>
      </c>
      <c r="E4413" s="487"/>
      <c r="F4413" s="487" t="s">
        <v>8050</v>
      </c>
      <c r="G4413" s="488" t="s">
        <v>6082</v>
      </c>
      <c r="H4413" s="488" t="s">
        <v>5984</v>
      </c>
      <c r="I4413" s="490">
        <v>765000</v>
      </c>
      <c r="J4413" s="490">
        <v>0.19</v>
      </c>
      <c r="K4413" s="490">
        <v>910350</v>
      </c>
      <c r="L4413" s="508">
        <v>43738</v>
      </c>
      <c r="M4413" s="489">
        <v>1</v>
      </c>
      <c r="N4413" s="490">
        <v>765000</v>
      </c>
      <c r="O4413" s="487" t="s">
        <v>25582</v>
      </c>
    </row>
    <row r="4414" spans="1:15" ht="45" x14ac:dyDescent="0.25">
      <c r="A4414" s="489">
        <v>27488</v>
      </c>
      <c r="B4414" s="488" t="s">
        <v>8047</v>
      </c>
      <c r="C4414" s="489" t="s">
        <v>87</v>
      </c>
      <c r="D4414" s="490">
        <v>1083142.76</v>
      </c>
      <c r="E4414" s="487"/>
      <c r="F4414" s="487" t="s">
        <v>8048</v>
      </c>
      <c r="G4414" s="488" t="s">
        <v>6082</v>
      </c>
      <c r="H4414" s="488" t="s">
        <v>5984</v>
      </c>
      <c r="I4414" s="490">
        <v>910204</v>
      </c>
      <c r="J4414" s="490">
        <v>0.19</v>
      </c>
      <c r="K4414" s="490">
        <v>1083142.76</v>
      </c>
      <c r="L4414" s="508">
        <v>43738</v>
      </c>
      <c r="M4414" s="489">
        <v>1</v>
      </c>
      <c r="N4414" s="490">
        <v>910204</v>
      </c>
      <c r="O4414" s="487" t="s">
        <v>25582</v>
      </c>
    </row>
    <row r="4415" spans="1:15" x14ac:dyDescent="0.25">
      <c r="A4415" s="489">
        <v>31900</v>
      </c>
      <c r="B4415" s="488" t="s">
        <v>11888</v>
      </c>
      <c r="C4415" s="489" t="s">
        <v>87</v>
      </c>
      <c r="D4415" s="490">
        <v>0</v>
      </c>
      <c r="E4415" s="487"/>
      <c r="F4415" s="487" t="s">
        <v>11889</v>
      </c>
      <c r="G4415" s="488" t="s">
        <v>6013</v>
      </c>
      <c r="H4415" s="488"/>
      <c r="I4415" s="490">
        <v>0</v>
      </c>
      <c r="J4415" s="490">
        <v>0</v>
      </c>
      <c r="K4415" s="490">
        <v>0</v>
      </c>
      <c r="L4415" s="508"/>
      <c r="M4415" s="489">
        <v>0</v>
      </c>
      <c r="N4415" s="490">
        <v>0</v>
      </c>
      <c r="O4415" s="487" t="s">
        <v>5958</v>
      </c>
    </row>
    <row r="4416" spans="1:15" x14ac:dyDescent="0.25">
      <c r="A4416" s="489">
        <v>31901</v>
      </c>
      <c r="B4416" s="488" t="s">
        <v>11887</v>
      </c>
      <c r="C4416" s="489" t="s">
        <v>87</v>
      </c>
      <c r="D4416" s="490">
        <v>0</v>
      </c>
      <c r="E4416" s="487"/>
      <c r="F4416" s="487" t="s">
        <v>5958</v>
      </c>
      <c r="G4416" s="488" t="s">
        <v>6197</v>
      </c>
      <c r="H4416" s="488"/>
      <c r="I4416" s="490">
        <v>0</v>
      </c>
      <c r="J4416" s="490">
        <v>0</v>
      </c>
      <c r="K4416" s="490">
        <v>0</v>
      </c>
      <c r="L4416" s="508"/>
      <c r="M4416" s="489">
        <v>0</v>
      </c>
      <c r="N4416" s="490">
        <v>0</v>
      </c>
      <c r="O4416" s="487" t="s">
        <v>5958</v>
      </c>
    </row>
    <row r="4417" spans="1:15" ht="30" x14ac:dyDescent="0.25">
      <c r="A4417" s="489">
        <v>31902</v>
      </c>
      <c r="B4417" s="488" t="s">
        <v>6821</v>
      </c>
      <c r="C4417" s="489" t="s">
        <v>87</v>
      </c>
      <c r="D4417" s="490">
        <v>104742</v>
      </c>
      <c r="E4417" s="487"/>
      <c r="F4417" s="487" t="s">
        <v>5958</v>
      </c>
      <c r="G4417" s="488" t="s">
        <v>6197</v>
      </c>
      <c r="H4417" s="488" t="s">
        <v>25583</v>
      </c>
      <c r="I4417" s="490">
        <v>88018.49</v>
      </c>
      <c r="J4417" s="490">
        <v>0.19</v>
      </c>
      <c r="K4417" s="490">
        <v>104742</v>
      </c>
      <c r="L4417" s="508">
        <v>44596</v>
      </c>
      <c r="M4417" s="489">
        <v>1</v>
      </c>
      <c r="N4417" s="490">
        <v>88018.49</v>
      </c>
      <c r="O4417" s="487" t="s">
        <v>25582</v>
      </c>
    </row>
    <row r="4418" spans="1:15" ht="30" x14ac:dyDescent="0.25">
      <c r="A4418" s="489">
        <v>31906</v>
      </c>
      <c r="B4418" s="488" t="s">
        <v>11886</v>
      </c>
      <c r="C4418" s="489" t="s">
        <v>87</v>
      </c>
      <c r="D4418" s="490">
        <v>0</v>
      </c>
      <c r="E4418" s="487"/>
      <c r="F4418" s="487" t="s">
        <v>5958</v>
      </c>
      <c r="G4418" s="488" t="s">
        <v>6197</v>
      </c>
      <c r="H4418" s="488"/>
      <c r="I4418" s="490">
        <v>0</v>
      </c>
      <c r="J4418" s="490">
        <v>0</v>
      </c>
      <c r="K4418" s="490">
        <v>0</v>
      </c>
      <c r="L4418" s="508"/>
      <c r="M4418" s="489">
        <v>0</v>
      </c>
      <c r="N4418" s="490">
        <v>0</v>
      </c>
      <c r="O4418" s="487" t="s">
        <v>5958</v>
      </c>
    </row>
    <row r="4419" spans="1:15" x14ac:dyDescent="0.25">
      <c r="A4419" s="489">
        <v>31907</v>
      </c>
      <c r="B4419" s="488" t="s">
        <v>3056</v>
      </c>
      <c r="C4419" s="489" t="s">
        <v>87</v>
      </c>
      <c r="D4419" s="490">
        <v>0</v>
      </c>
      <c r="E4419" s="487"/>
      <c r="F4419" s="487" t="s">
        <v>5958</v>
      </c>
      <c r="G4419" s="488" t="s">
        <v>6197</v>
      </c>
      <c r="H4419" s="488"/>
      <c r="I4419" s="490">
        <v>0</v>
      </c>
      <c r="J4419" s="490">
        <v>0</v>
      </c>
      <c r="K4419" s="490">
        <v>0</v>
      </c>
      <c r="L4419" s="508"/>
      <c r="M4419" s="489">
        <v>0</v>
      </c>
      <c r="N4419" s="490">
        <v>0</v>
      </c>
      <c r="O4419" s="487" t="s">
        <v>5958</v>
      </c>
    </row>
    <row r="4420" spans="1:15" ht="30" x14ac:dyDescent="0.25">
      <c r="A4420" s="489">
        <v>31909</v>
      </c>
      <c r="B4420" s="488" t="s">
        <v>11885</v>
      </c>
      <c r="C4420" s="489" t="s">
        <v>87</v>
      </c>
      <c r="D4420" s="490">
        <v>0</v>
      </c>
      <c r="E4420" s="487"/>
      <c r="F4420" s="487" t="s">
        <v>6520</v>
      </c>
      <c r="G4420" s="488" t="s">
        <v>6521</v>
      </c>
      <c r="H4420" s="488"/>
      <c r="I4420" s="490">
        <v>0</v>
      </c>
      <c r="J4420" s="490">
        <v>0</v>
      </c>
      <c r="K4420" s="490">
        <v>0</v>
      </c>
      <c r="L4420" s="508"/>
      <c r="M4420" s="489">
        <v>0</v>
      </c>
      <c r="N4420" s="490">
        <v>0</v>
      </c>
      <c r="O4420" s="487" t="s">
        <v>5958</v>
      </c>
    </row>
    <row r="4421" spans="1:15" x14ac:dyDescent="0.25">
      <c r="A4421" s="489">
        <v>31912</v>
      </c>
      <c r="B4421" s="488" t="s">
        <v>11884</v>
      </c>
      <c r="C4421" s="489" t="s">
        <v>87</v>
      </c>
      <c r="D4421" s="490">
        <v>0</v>
      </c>
      <c r="E4421" s="487"/>
      <c r="F4421" s="487" t="s">
        <v>6520</v>
      </c>
      <c r="G4421" s="488" t="s">
        <v>6521</v>
      </c>
      <c r="H4421" s="488"/>
      <c r="I4421" s="490">
        <v>0</v>
      </c>
      <c r="J4421" s="490">
        <v>0</v>
      </c>
      <c r="K4421" s="490">
        <v>0</v>
      </c>
      <c r="L4421" s="508"/>
      <c r="M4421" s="489">
        <v>0</v>
      </c>
      <c r="N4421" s="490">
        <v>0</v>
      </c>
      <c r="O4421" s="487" t="s">
        <v>5958</v>
      </c>
    </row>
    <row r="4422" spans="1:15" x14ac:dyDescent="0.25">
      <c r="A4422" s="489">
        <v>31913</v>
      </c>
      <c r="B4422" s="488" t="s">
        <v>327</v>
      </c>
      <c r="C4422" s="489" t="s">
        <v>87</v>
      </c>
      <c r="D4422" s="490">
        <v>0</v>
      </c>
      <c r="E4422" s="487"/>
      <c r="F4422" s="487" t="s">
        <v>6520</v>
      </c>
      <c r="G4422" s="488" t="s">
        <v>6521</v>
      </c>
      <c r="H4422" s="488"/>
      <c r="I4422" s="490">
        <v>0</v>
      </c>
      <c r="J4422" s="490">
        <v>0</v>
      </c>
      <c r="K4422" s="490">
        <v>0</v>
      </c>
      <c r="L4422" s="508"/>
      <c r="M4422" s="489">
        <v>0</v>
      </c>
      <c r="N4422" s="490">
        <v>0</v>
      </c>
      <c r="O4422" s="487" t="s">
        <v>5958</v>
      </c>
    </row>
    <row r="4423" spans="1:15" x14ac:dyDescent="0.25">
      <c r="A4423" s="489">
        <v>31915</v>
      </c>
      <c r="B4423" s="488" t="s">
        <v>2562</v>
      </c>
      <c r="C4423" s="489" t="s">
        <v>87</v>
      </c>
      <c r="D4423" s="490">
        <v>0</v>
      </c>
      <c r="E4423" s="487"/>
      <c r="F4423" s="487" t="s">
        <v>11883</v>
      </c>
      <c r="G4423" s="488" t="s">
        <v>6342</v>
      </c>
      <c r="H4423" s="488"/>
      <c r="I4423" s="490">
        <v>0</v>
      </c>
      <c r="J4423" s="490">
        <v>0</v>
      </c>
      <c r="K4423" s="490">
        <v>0</v>
      </c>
      <c r="L4423" s="508"/>
      <c r="M4423" s="489">
        <v>0</v>
      </c>
      <c r="N4423" s="490">
        <v>0</v>
      </c>
      <c r="O4423" s="487" t="s">
        <v>5958</v>
      </c>
    </row>
    <row r="4424" spans="1:15" x14ac:dyDescent="0.25">
      <c r="A4424" s="489">
        <v>31916</v>
      </c>
      <c r="B4424" s="488" t="s">
        <v>2563</v>
      </c>
      <c r="C4424" s="489" t="s">
        <v>87</v>
      </c>
      <c r="D4424" s="490">
        <v>0</v>
      </c>
      <c r="E4424" s="487"/>
      <c r="F4424" s="487" t="s">
        <v>11883</v>
      </c>
      <c r="G4424" s="488" t="s">
        <v>6342</v>
      </c>
      <c r="H4424" s="488"/>
      <c r="I4424" s="490">
        <v>0</v>
      </c>
      <c r="J4424" s="490">
        <v>0</v>
      </c>
      <c r="K4424" s="490">
        <v>0</v>
      </c>
      <c r="L4424" s="508"/>
      <c r="M4424" s="489">
        <v>0</v>
      </c>
      <c r="N4424" s="490">
        <v>0</v>
      </c>
      <c r="O4424" s="487" t="s">
        <v>5958</v>
      </c>
    </row>
    <row r="4425" spans="1:15" x14ac:dyDescent="0.25">
      <c r="A4425" s="489">
        <v>31917</v>
      </c>
      <c r="B4425" s="488" t="s">
        <v>2617</v>
      </c>
      <c r="C4425" s="489" t="s">
        <v>87</v>
      </c>
      <c r="D4425" s="490">
        <v>0</v>
      </c>
      <c r="E4425" s="487"/>
      <c r="F4425" s="487" t="s">
        <v>11883</v>
      </c>
      <c r="G4425" s="488" t="s">
        <v>6342</v>
      </c>
      <c r="H4425" s="488"/>
      <c r="I4425" s="490">
        <v>0</v>
      </c>
      <c r="J4425" s="490">
        <v>0</v>
      </c>
      <c r="K4425" s="490">
        <v>0</v>
      </c>
      <c r="L4425" s="508"/>
      <c r="M4425" s="489">
        <v>0</v>
      </c>
      <c r="N4425" s="490">
        <v>0</v>
      </c>
      <c r="O4425" s="487" t="s">
        <v>5958</v>
      </c>
    </row>
    <row r="4426" spans="1:15" ht="45" x14ac:dyDescent="0.25">
      <c r="A4426" s="489">
        <v>31918</v>
      </c>
      <c r="B4426" s="488" t="s">
        <v>813</v>
      </c>
      <c r="C4426" s="489" t="s">
        <v>4371</v>
      </c>
      <c r="D4426" s="490">
        <v>58</v>
      </c>
      <c r="E4426" s="487"/>
      <c r="F4426" s="487" t="s">
        <v>5958</v>
      </c>
      <c r="G4426" s="488" t="s">
        <v>6055</v>
      </c>
      <c r="H4426" s="488" t="s">
        <v>5980</v>
      </c>
      <c r="I4426" s="490">
        <v>48.74</v>
      </c>
      <c r="J4426" s="490">
        <v>0.19</v>
      </c>
      <c r="K4426" s="490">
        <v>58</v>
      </c>
      <c r="L4426" s="508">
        <v>45478</v>
      </c>
      <c r="M4426" s="489">
        <v>1</v>
      </c>
      <c r="N4426" s="490">
        <v>48.74</v>
      </c>
      <c r="O4426" s="487" t="s">
        <v>25582</v>
      </c>
    </row>
    <row r="4427" spans="1:15" ht="30" x14ac:dyDescent="0.25">
      <c r="A4427" s="489">
        <v>31919</v>
      </c>
      <c r="B4427" s="488" t="s">
        <v>3025</v>
      </c>
      <c r="C4427" s="489" t="s">
        <v>87</v>
      </c>
      <c r="D4427" s="490">
        <v>0</v>
      </c>
      <c r="E4427" s="487"/>
      <c r="F4427" s="487" t="s">
        <v>11882</v>
      </c>
      <c r="G4427" s="488" t="s">
        <v>6096</v>
      </c>
      <c r="H4427" s="488"/>
      <c r="I4427" s="490">
        <v>0</v>
      </c>
      <c r="J4427" s="490">
        <v>0</v>
      </c>
      <c r="K4427" s="490">
        <v>0</v>
      </c>
      <c r="L4427" s="508"/>
      <c r="M4427" s="489">
        <v>0</v>
      </c>
      <c r="N4427" s="490">
        <v>0</v>
      </c>
      <c r="O4427" s="487" t="s">
        <v>5958</v>
      </c>
    </row>
    <row r="4428" spans="1:15" ht="45" x14ac:dyDescent="0.25">
      <c r="A4428" s="489">
        <v>90004</v>
      </c>
      <c r="B4428" s="488" t="s">
        <v>1812</v>
      </c>
      <c r="C4428" s="489" t="s">
        <v>80</v>
      </c>
      <c r="D4428" s="490">
        <v>14850</v>
      </c>
      <c r="E4428" s="487"/>
      <c r="F4428" s="487" t="s">
        <v>5958</v>
      </c>
      <c r="G4428" s="488" t="s">
        <v>6016</v>
      </c>
      <c r="H4428" s="488" t="s">
        <v>5980</v>
      </c>
      <c r="I4428" s="490">
        <v>12478.99</v>
      </c>
      <c r="J4428" s="490">
        <v>0.19</v>
      </c>
      <c r="K4428" s="490">
        <v>14850</v>
      </c>
      <c r="L4428" s="508">
        <v>45478</v>
      </c>
      <c r="M4428" s="489">
        <v>1</v>
      </c>
      <c r="N4428" s="490">
        <v>12478.99</v>
      </c>
      <c r="O4428" s="487" t="s">
        <v>25582</v>
      </c>
    </row>
    <row r="4429" spans="1:15" x14ac:dyDescent="0.25">
      <c r="A4429" s="489">
        <v>90006</v>
      </c>
      <c r="B4429" s="488" t="s">
        <v>1813</v>
      </c>
      <c r="C4429" s="489" t="s">
        <v>80</v>
      </c>
      <c r="D4429" s="490">
        <v>0</v>
      </c>
      <c r="E4429" s="487"/>
      <c r="F4429" s="487" t="s">
        <v>5958</v>
      </c>
      <c r="G4429" s="488" t="s">
        <v>5978</v>
      </c>
      <c r="H4429" s="488"/>
      <c r="I4429" s="490">
        <v>0</v>
      </c>
      <c r="J4429" s="490">
        <v>0</v>
      </c>
      <c r="K4429" s="490">
        <v>0</v>
      </c>
      <c r="L4429" s="508"/>
      <c r="M4429" s="489">
        <v>0</v>
      </c>
      <c r="N4429" s="490">
        <v>0</v>
      </c>
      <c r="O4429" s="487" t="s">
        <v>5958</v>
      </c>
    </row>
    <row r="4430" spans="1:15" ht="45" x14ac:dyDescent="0.25">
      <c r="A4430" s="489">
        <v>90007</v>
      </c>
      <c r="B4430" s="488" t="s">
        <v>1811</v>
      </c>
      <c r="C4430" s="489" t="s">
        <v>80</v>
      </c>
      <c r="D4430" s="490">
        <v>22862</v>
      </c>
      <c r="E4430" s="487"/>
      <c r="F4430" s="487" t="s">
        <v>5958</v>
      </c>
      <c r="G4430" s="488" t="s">
        <v>5978</v>
      </c>
      <c r="H4430" s="488" t="s">
        <v>5980</v>
      </c>
      <c r="I4430" s="490">
        <v>19211.759999999998</v>
      </c>
      <c r="J4430" s="490">
        <v>0.19</v>
      </c>
      <c r="K4430" s="490">
        <v>22862</v>
      </c>
      <c r="L4430" s="508">
        <v>45478</v>
      </c>
      <c r="M4430" s="489">
        <v>1</v>
      </c>
      <c r="N4430" s="490">
        <v>19211.759999999998</v>
      </c>
      <c r="O4430" s="487" t="s">
        <v>25582</v>
      </c>
    </row>
    <row r="4431" spans="1:15" ht="45" x14ac:dyDescent="0.25">
      <c r="A4431" s="489">
        <v>90009</v>
      </c>
      <c r="B4431" s="488" t="s">
        <v>1794</v>
      </c>
      <c r="C4431" s="489" t="s">
        <v>80</v>
      </c>
      <c r="D4431" s="490">
        <v>6250</v>
      </c>
      <c r="E4431" s="487"/>
      <c r="F4431" s="487" t="s">
        <v>5958</v>
      </c>
      <c r="G4431" s="488" t="s">
        <v>6016</v>
      </c>
      <c r="H4431" s="488" t="s">
        <v>5980</v>
      </c>
      <c r="I4431" s="490">
        <v>5252.1</v>
      </c>
      <c r="J4431" s="490">
        <v>0.19</v>
      </c>
      <c r="K4431" s="490">
        <v>6250</v>
      </c>
      <c r="L4431" s="508">
        <v>45597</v>
      </c>
      <c r="M4431" s="489">
        <v>1</v>
      </c>
      <c r="N4431" s="490">
        <v>5252.1</v>
      </c>
      <c r="O4431" s="487" t="s">
        <v>25582</v>
      </c>
    </row>
    <row r="4432" spans="1:15" ht="45" x14ac:dyDescent="0.25">
      <c r="A4432" s="489">
        <v>90011</v>
      </c>
      <c r="B4432" s="488" t="s">
        <v>6924</v>
      </c>
      <c r="C4432" s="489" t="s">
        <v>80</v>
      </c>
      <c r="D4432" s="490">
        <v>4083</v>
      </c>
      <c r="E4432" s="487"/>
      <c r="F4432" s="487" t="s">
        <v>5958</v>
      </c>
      <c r="G4432" s="488" t="s">
        <v>6016</v>
      </c>
      <c r="H4432" s="488" t="s">
        <v>5976</v>
      </c>
      <c r="I4432" s="490">
        <v>3431.09</v>
      </c>
      <c r="J4432" s="490">
        <v>0.19</v>
      </c>
      <c r="K4432" s="490">
        <v>4083</v>
      </c>
      <c r="L4432" s="508">
        <v>45478</v>
      </c>
      <c r="M4432" s="489">
        <v>1</v>
      </c>
      <c r="N4432" s="490">
        <v>3431.09</v>
      </c>
      <c r="O4432" s="487" t="s">
        <v>25582</v>
      </c>
    </row>
    <row r="4433" spans="1:15" ht="30" x14ac:dyDescent="0.25">
      <c r="A4433" s="489">
        <v>90012</v>
      </c>
      <c r="B4433" s="488" t="s">
        <v>657</v>
      </c>
      <c r="C4433" s="489" t="s">
        <v>77</v>
      </c>
      <c r="D4433" s="490">
        <v>0</v>
      </c>
      <c r="E4433" s="487"/>
      <c r="F4433" s="487" t="s">
        <v>8941</v>
      </c>
      <c r="G4433" s="488" t="s">
        <v>6263</v>
      </c>
      <c r="H4433" s="488"/>
      <c r="I4433" s="490">
        <v>0</v>
      </c>
      <c r="J4433" s="490">
        <v>0</v>
      </c>
      <c r="K4433" s="490">
        <v>0</v>
      </c>
      <c r="L4433" s="508"/>
      <c r="M4433" s="489">
        <v>0</v>
      </c>
      <c r="N4433" s="490">
        <v>0</v>
      </c>
      <c r="O4433" s="487" t="s">
        <v>5958</v>
      </c>
    </row>
    <row r="4434" spans="1:15" x14ac:dyDescent="0.25">
      <c r="A4434" s="489">
        <v>90016</v>
      </c>
      <c r="B4434" s="488" t="s">
        <v>1455</v>
      </c>
      <c r="C4434" s="489" t="s">
        <v>87</v>
      </c>
      <c r="D4434" s="490">
        <v>0</v>
      </c>
      <c r="E4434" s="487"/>
      <c r="F4434" s="487" t="s">
        <v>7408</v>
      </c>
      <c r="G4434" s="488" t="s">
        <v>6378</v>
      </c>
      <c r="H4434" s="488"/>
      <c r="I4434" s="490">
        <v>0</v>
      </c>
      <c r="J4434" s="490">
        <v>0</v>
      </c>
      <c r="K4434" s="490">
        <v>0</v>
      </c>
      <c r="L4434" s="508"/>
      <c r="M4434" s="489">
        <v>0</v>
      </c>
      <c r="N4434" s="490">
        <v>0</v>
      </c>
      <c r="O4434" s="487" t="s">
        <v>5958</v>
      </c>
    </row>
    <row r="4435" spans="1:15" ht="30" x14ac:dyDescent="0.25">
      <c r="A4435" s="489">
        <v>90037</v>
      </c>
      <c r="B4435" s="488" t="s">
        <v>3698</v>
      </c>
      <c r="C4435" s="489" t="s">
        <v>87</v>
      </c>
      <c r="D4435" s="490">
        <v>269116</v>
      </c>
      <c r="E4435" s="487"/>
      <c r="F4435" s="487" t="s">
        <v>5958</v>
      </c>
      <c r="G4435" s="488" t="s">
        <v>6056</v>
      </c>
      <c r="H4435" s="488" t="s">
        <v>25583</v>
      </c>
      <c r="I4435" s="490">
        <v>269116</v>
      </c>
      <c r="J4435" s="490">
        <v>0</v>
      </c>
      <c r="K4435" s="490">
        <v>269116</v>
      </c>
      <c r="L4435" s="508">
        <v>44589</v>
      </c>
      <c r="M4435" s="489">
        <v>1</v>
      </c>
      <c r="N4435" s="490">
        <v>269116</v>
      </c>
      <c r="O4435" s="487" t="s">
        <v>25582</v>
      </c>
    </row>
    <row r="4436" spans="1:15" ht="45" x14ac:dyDescent="0.25">
      <c r="A4436" s="489">
        <v>100000</v>
      </c>
      <c r="B4436" s="488" t="s">
        <v>861</v>
      </c>
      <c r="C4436" s="489" t="s">
        <v>776</v>
      </c>
      <c r="D4436" s="490">
        <v>170000</v>
      </c>
      <c r="E4436" s="487"/>
      <c r="F4436" s="487" t="s">
        <v>5958</v>
      </c>
      <c r="G4436" s="488" t="s">
        <v>6982</v>
      </c>
      <c r="H4436" s="488" t="s">
        <v>5980</v>
      </c>
      <c r="I4436" s="490">
        <v>142857.14000000001</v>
      </c>
      <c r="J4436" s="490">
        <v>0.19</v>
      </c>
      <c r="K4436" s="490">
        <v>170000</v>
      </c>
      <c r="L4436" s="508">
        <v>45478</v>
      </c>
      <c r="M4436" s="489">
        <v>1</v>
      </c>
      <c r="N4436" s="490">
        <v>142857.14000000001</v>
      </c>
      <c r="O4436" s="487" t="s">
        <v>25582</v>
      </c>
    </row>
    <row r="4437" spans="1:15" ht="30" x14ac:dyDescent="0.25">
      <c r="A4437" s="489">
        <v>100001</v>
      </c>
      <c r="B4437" s="488" t="s">
        <v>513</v>
      </c>
      <c r="C4437" s="489" t="s">
        <v>92</v>
      </c>
      <c r="D4437" s="490">
        <v>0</v>
      </c>
      <c r="E4437" s="487"/>
      <c r="F4437" s="487" t="s">
        <v>6358</v>
      </c>
      <c r="G4437" s="488" t="s">
        <v>6263</v>
      </c>
      <c r="H4437" s="488"/>
      <c r="I4437" s="490">
        <v>0</v>
      </c>
      <c r="J4437" s="490">
        <v>0</v>
      </c>
      <c r="K4437" s="490">
        <v>0</v>
      </c>
      <c r="L4437" s="508"/>
      <c r="M4437" s="489">
        <v>0</v>
      </c>
      <c r="N4437" s="490">
        <v>0</v>
      </c>
      <c r="O4437" s="487" t="s">
        <v>5958</v>
      </c>
    </row>
    <row r="4438" spans="1:15" ht="45" x14ac:dyDescent="0.25">
      <c r="A4438" s="489">
        <v>100002</v>
      </c>
      <c r="B4438" s="488" t="s">
        <v>9151</v>
      </c>
      <c r="C4438" s="489" t="s">
        <v>92</v>
      </c>
      <c r="D4438" s="490">
        <v>5161.01</v>
      </c>
      <c r="E4438" s="487"/>
      <c r="F4438" s="487" t="s">
        <v>6461</v>
      </c>
      <c r="G4438" s="488" t="s">
        <v>6308</v>
      </c>
      <c r="H4438" s="488" t="s">
        <v>5976</v>
      </c>
      <c r="I4438" s="490">
        <v>4336.9799999999996</v>
      </c>
      <c r="J4438" s="490">
        <v>0.19</v>
      </c>
      <c r="K4438" s="490">
        <v>5161.01</v>
      </c>
      <c r="L4438" s="508">
        <v>44657</v>
      </c>
      <c r="M4438" s="489">
        <v>1</v>
      </c>
      <c r="N4438" s="490">
        <v>4336.9799999999996</v>
      </c>
      <c r="O4438" s="487" t="s">
        <v>25582</v>
      </c>
    </row>
    <row r="4439" spans="1:15" ht="30" x14ac:dyDescent="0.25">
      <c r="A4439" s="489">
        <v>100003</v>
      </c>
      <c r="B4439" s="488" t="s">
        <v>11881</v>
      </c>
      <c r="C4439" s="489" t="s">
        <v>92</v>
      </c>
      <c r="D4439" s="490">
        <v>0</v>
      </c>
      <c r="E4439" s="487"/>
      <c r="F4439" s="487" t="s">
        <v>6461</v>
      </c>
      <c r="G4439" s="488" t="s">
        <v>6119</v>
      </c>
      <c r="H4439" s="488"/>
      <c r="I4439" s="490">
        <v>0</v>
      </c>
      <c r="J4439" s="490">
        <v>0</v>
      </c>
      <c r="K4439" s="490">
        <v>0</v>
      </c>
      <c r="L4439" s="508"/>
      <c r="M4439" s="489">
        <v>0</v>
      </c>
      <c r="N4439" s="490">
        <v>0</v>
      </c>
      <c r="O4439" s="487" t="s">
        <v>5958</v>
      </c>
    </row>
    <row r="4440" spans="1:15" x14ac:dyDescent="0.25">
      <c r="A4440" s="489">
        <v>100004</v>
      </c>
      <c r="B4440" s="488" t="s">
        <v>3657</v>
      </c>
      <c r="C4440" s="489" t="s">
        <v>92</v>
      </c>
      <c r="D4440" s="490">
        <v>0</v>
      </c>
      <c r="E4440" s="487"/>
      <c r="F4440" s="487" t="s">
        <v>6461</v>
      </c>
      <c r="G4440" s="488" t="s">
        <v>6119</v>
      </c>
      <c r="H4440" s="488"/>
      <c r="I4440" s="490">
        <v>0</v>
      </c>
      <c r="J4440" s="490">
        <v>0</v>
      </c>
      <c r="K4440" s="490">
        <v>0</v>
      </c>
      <c r="L4440" s="508"/>
      <c r="M4440" s="489">
        <v>0</v>
      </c>
      <c r="N4440" s="490">
        <v>0</v>
      </c>
      <c r="O4440" s="487" t="s">
        <v>5958</v>
      </c>
    </row>
    <row r="4441" spans="1:15" x14ac:dyDescent="0.25">
      <c r="A4441" s="489">
        <v>100005</v>
      </c>
      <c r="B4441" s="488" t="s">
        <v>11880</v>
      </c>
      <c r="C4441" s="489" t="s">
        <v>92</v>
      </c>
      <c r="D4441" s="490">
        <v>0</v>
      </c>
      <c r="E4441" s="487"/>
      <c r="F4441" s="487" t="s">
        <v>6461</v>
      </c>
      <c r="G4441" s="488" t="s">
        <v>6119</v>
      </c>
      <c r="H4441" s="488"/>
      <c r="I4441" s="490">
        <v>0</v>
      </c>
      <c r="J4441" s="490">
        <v>0</v>
      </c>
      <c r="K4441" s="490">
        <v>0</v>
      </c>
      <c r="L4441" s="508"/>
      <c r="M4441" s="489">
        <v>0</v>
      </c>
      <c r="N4441" s="490">
        <v>0</v>
      </c>
      <c r="O4441" s="487" t="s">
        <v>5958</v>
      </c>
    </row>
    <row r="4442" spans="1:15" x14ac:dyDescent="0.25">
      <c r="A4442" s="489">
        <v>100006</v>
      </c>
      <c r="B4442" s="488" t="s">
        <v>3860</v>
      </c>
      <c r="C4442" s="489" t="s">
        <v>92</v>
      </c>
      <c r="D4442" s="490">
        <v>0</v>
      </c>
      <c r="E4442" s="487"/>
      <c r="F4442" s="487" t="s">
        <v>6461</v>
      </c>
      <c r="G4442" s="488" t="s">
        <v>6462</v>
      </c>
      <c r="H4442" s="488"/>
      <c r="I4442" s="490">
        <v>0</v>
      </c>
      <c r="J4442" s="490">
        <v>0</v>
      </c>
      <c r="K4442" s="490">
        <v>0</v>
      </c>
      <c r="L4442" s="508"/>
      <c r="M4442" s="489">
        <v>0</v>
      </c>
      <c r="N4442" s="490">
        <v>0</v>
      </c>
      <c r="O4442" s="487" t="s">
        <v>5958</v>
      </c>
    </row>
    <row r="4443" spans="1:15" x14ac:dyDescent="0.25">
      <c r="A4443" s="489">
        <v>100007</v>
      </c>
      <c r="B4443" s="488" t="s">
        <v>3658</v>
      </c>
      <c r="C4443" s="489" t="s">
        <v>92</v>
      </c>
      <c r="D4443" s="490">
        <v>0</v>
      </c>
      <c r="E4443" s="487"/>
      <c r="F4443" s="487" t="s">
        <v>6461</v>
      </c>
      <c r="G4443" s="488" t="s">
        <v>6119</v>
      </c>
      <c r="H4443" s="488"/>
      <c r="I4443" s="490">
        <v>0</v>
      </c>
      <c r="J4443" s="490">
        <v>0</v>
      </c>
      <c r="K4443" s="490">
        <v>0</v>
      </c>
      <c r="L4443" s="508"/>
      <c r="M4443" s="489">
        <v>0</v>
      </c>
      <c r="N4443" s="490">
        <v>0</v>
      </c>
      <c r="O4443" s="487" t="s">
        <v>5958</v>
      </c>
    </row>
    <row r="4444" spans="1:15" ht="45" x14ac:dyDescent="0.25">
      <c r="A4444" s="489">
        <v>100008</v>
      </c>
      <c r="B4444" s="488" t="s">
        <v>3859</v>
      </c>
      <c r="C4444" s="489" t="s">
        <v>92</v>
      </c>
      <c r="D4444" s="490">
        <v>11169</v>
      </c>
      <c r="E4444" s="487"/>
      <c r="F4444" s="487" t="s">
        <v>6461</v>
      </c>
      <c r="G4444" s="488" t="s">
        <v>6462</v>
      </c>
      <c r="H4444" s="488" t="s">
        <v>5980</v>
      </c>
      <c r="I4444" s="490">
        <v>9385.7099999999991</v>
      </c>
      <c r="J4444" s="490">
        <v>0.19</v>
      </c>
      <c r="K4444" s="490">
        <v>11169</v>
      </c>
      <c r="L4444" s="508">
        <v>45597</v>
      </c>
      <c r="M4444" s="489">
        <v>1</v>
      </c>
      <c r="N4444" s="490">
        <v>9385.7099999999991</v>
      </c>
      <c r="O4444" s="487" t="s">
        <v>25582</v>
      </c>
    </row>
    <row r="4445" spans="1:15" ht="30" x14ac:dyDescent="0.25">
      <c r="A4445" s="489">
        <v>100009</v>
      </c>
      <c r="B4445" s="488" t="s">
        <v>14478</v>
      </c>
      <c r="C4445" s="489" t="s">
        <v>92</v>
      </c>
      <c r="D4445" s="490">
        <v>5304</v>
      </c>
      <c r="E4445" s="487"/>
      <c r="F4445" s="487" t="s">
        <v>6461</v>
      </c>
      <c r="G4445" s="488" t="s">
        <v>6462</v>
      </c>
      <c r="H4445" s="488" t="s">
        <v>25583</v>
      </c>
      <c r="I4445" s="490">
        <v>4457.1400000000003</v>
      </c>
      <c r="J4445" s="490">
        <v>0.19</v>
      </c>
      <c r="K4445" s="490">
        <v>5304</v>
      </c>
      <c r="L4445" s="508">
        <v>45014</v>
      </c>
      <c r="M4445" s="489">
        <v>1</v>
      </c>
      <c r="N4445" s="490">
        <v>4457.1400000000003</v>
      </c>
      <c r="O4445" s="487" t="s">
        <v>25582</v>
      </c>
    </row>
    <row r="4446" spans="1:15" x14ac:dyDescent="0.25">
      <c r="A4446" s="489">
        <v>100010</v>
      </c>
      <c r="B4446" s="488" t="s">
        <v>11879</v>
      </c>
      <c r="C4446" s="489" t="s">
        <v>92</v>
      </c>
      <c r="D4446" s="490">
        <v>0</v>
      </c>
      <c r="E4446" s="487"/>
      <c r="F4446" s="487" t="s">
        <v>5958</v>
      </c>
      <c r="G4446" s="488" t="s">
        <v>6213</v>
      </c>
      <c r="H4446" s="488"/>
      <c r="I4446" s="490">
        <v>0</v>
      </c>
      <c r="J4446" s="490">
        <v>0</v>
      </c>
      <c r="K4446" s="490">
        <v>0</v>
      </c>
      <c r="L4446" s="508"/>
      <c r="M4446" s="489">
        <v>0</v>
      </c>
      <c r="N4446" s="490">
        <v>0</v>
      </c>
      <c r="O4446" s="487" t="s">
        <v>5958</v>
      </c>
    </row>
    <row r="4447" spans="1:15" x14ac:dyDescent="0.25">
      <c r="A4447" s="489">
        <v>100011</v>
      </c>
      <c r="B4447" s="488" t="s">
        <v>11878</v>
      </c>
      <c r="C4447" s="489" t="s">
        <v>92</v>
      </c>
      <c r="D4447" s="490">
        <v>0</v>
      </c>
      <c r="E4447" s="487"/>
      <c r="F4447" s="487" t="s">
        <v>5958</v>
      </c>
      <c r="G4447" s="488" t="s">
        <v>6213</v>
      </c>
      <c r="H4447" s="488"/>
      <c r="I4447" s="490">
        <v>0</v>
      </c>
      <c r="J4447" s="490">
        <v>0</v>
      </c>
      <c r="K4447" s="490">
        <v>0</v>
      </c>
      <c r="L4447" s="508"/>
      <c r="M4447" s="489">
        <v>0</v>
      </c>
      <c r="N4447" s="490">
        <v>0</v>
      </c>
      <c r="O4447" s="487" t="s">
        <v>5958</v>
      </c>
    </row>
    <row r="4448" spans="1:15" ht="30" x14ac:dyDescent="0.25">
      <c r="A4448" s="489">
        <v>100012</v>
      </c>
      <c r="B4448" s="488" t="s">
        <v>11877</v>
      </c>
      <c r="C4448" s="489" t="s">
        <v>87</v>
      </c>
      <c r="D4448" s="490">
        <v>559786</v>
      </c>
      <c r="E4448" s="487"/>
      <c r="F4448" s="487" t="s">
        <v>5958</v>
      </c>
      <c r="G4448" s="488" t="s">
        <v>6039</v>
      </c>
      <c r="H4448" s="488" t="s">
        <v>25583</v>
      </c>
      <c r="I4448" s="490">
        <v>470408.4</v>
      </c>
      <c r="J4448" s="490">
        <v>0.19</v>
      </c>
      <c r="K4448" s="490">
        <v>559786</v>
      </c>
      <c r="L4448" s="508">
        <v>44585</v>
      </c>
      <c r="M4448" s="489">
        <v>1</v>
      </c>
      <c r="N4448" s="490">
        <v>470408.4</v>
      </c>
      <c r="O4448" s="487" t="s">
        <v>25582</v>
      </c>
    </row>
    <row r="4449" spans="1:15" ht="30" x14ac:dyDescent="0.25">
      <c r="A4449" s="489">
        <v>100013</v>
      </c>
      <c r="B4449" s="488" t="s">
        <v>7261</v>
      </c>
      <c r="C4449" s="489" t="s">
        <v>77</v>
      </c>
      <c r="D4449" s="490">
        <v>89214</v>
      </c>
      <c r="E4449" s="487"/>
      <c r="F4449" s="487" t="s">
        <v>7262</v>
      </c>
      <c r="G4449" s="488" t="s">
        <v>6308</v>
      </c>
      <c r="H4449" s="488" t="s">
        <v>5989</v>
      </c>
      <c r="I4449" s="490">
        <v>74969.75</v>
      </c>
      <c r="J4449" s="490">
        <v>0.19</v>
      </c>
      <c r="K4449" s="490">
        <v>89214</v>
      </c>
      <c r="L4449" s="508">
        <v>45491</v>
      </c>
      <c r="M4449" s="489">
        <v>1</v>
      </c>
      <c r="N4449" s="490">
        <v>74969.75</v>
      </c>
      <c r="O4449" s="487" t="s">
        <v>25582</v>
      </c>
    </row>
    <row r="4450" spans="1:15" ht="30" x14ac:dyDescent="0.25">
      <c r="A4450" s="489">
        <v>100014</v>
      </c>
      <c r="B4450" s="488" t="s">
        <v>15400</v>
      </c>
      <c r="C4450" s="489" t="s">
        <v>309</v>
      </c>
      <c r="D4450" s="490">
        <v>6135672</v>
      </c>
      <c r="E4450" s="487"/>
      <c r="F4450" s="487" t="s">
        <v>5958</v>
      </c>
      <c r="G4450" s="488" t="s">
        <v>7016</v>
      </c>
      <c r="H4450" s="488" t="s">
        <v>6072</v>
      </c>
      <c r="I4450" s="490">
        <v>6135672</v>
      </c>
      <c r="J4450" s="490">
        <v>0</v>
      </c>
      <c r="K4450" s="490">
        <v>6135672</v>
      </c>
      <c r="L4450" s="508">
        <v>45323</v>
      </c>
      <c r="M4450" s="489">
        <v>1</v>
      </c>
      <c r="N4450" s="490">
        <v>6135672</v>
      </c>
      <c r="O4450" s="487" t="s">
        <v>25582</v>
      </c>
    </row>
    <row r="4451" spans="1:15" ht="45" x14ac:dyDescent="0.25">
      <c r="A4451" s="489">
        <v>100016</v>
      </c>
      <c r="B4451" s="488" t="s">
        <v>7220</v>
      </c>
      <c r="C4451" s="489" t="s">
        <v>80</v>
      </c>
      <c r="D4451" s="490">
        <v>39917</v>
      </c>
      <c r="E4451" s="487"/>
      <c r="F4451" s="487" t="s">
        <v>7221</v>
      </c>
      <c r="G4451" s="488" t="s">
        <v>6462</v>
      </c>
      <c r="H4451" s="488" t="s">
        <v>5976</v>
      </c>
      <c r="I4451" s="490">
        <v>33543.699999999997</v>
      </c>
      <c r="J4451" s="490">
        <v>0.19</v>
      </c>
      <c r="K4451" s="490">
        <v>39917</v>
      </c>
      <c r="L4451" s="508">
        <v>45597</v>
      </c>
      <c r="M4451" s="489">
        <v>1</v>
      </c>
      <c r="N4451" s="490">
        <v>33543.699999999997</v>
      </c>
      <c r="O4451" s="487" t="s">
        <v>25582</v>
      </c>
    </row>
    <row r="4452" spans="1:15" ht="45" x14ac:dyDescent="0.25">
      <c r="A4452" s="489">
        <v>100017</v>
      </c>
      <c r="B4452" s="488" t="s">
        <v>11876</v>
      </c>
      <c r="C4452" s="489" t="s">
        <v>92</v>
      </c>
      <c r="D4452" s="490">
        <v>5698</v>
      </c>
      <c r="E4452" s="487"/>
      <c r="F4452" s="487" t="s">
        <v>7026</v>
      </c>
      <c r="G4452" s="488" t="s">
        <v>6160</v>
      </c>
      <c r="H4452" s="488" t="s">
        <v>5980</v>
      </c>
      <c r="I4452" s="490">
        <v>4788.24</v>
      </c>
      <c r="J4452" s="490">
        <v>0.19</v>
      </c>
      <c r="K4452" s="490">
        <v>5698</v>
      </c>
      <c r="L4452" s="508">
        <v>45597</v>
      </c>
      <c r="M4452" s="489">
        <v>1</v>
      </c>
      <c r="N4452" s="490">
        <v>4788.24</v>
      </c>
      <c r="O4452" s="487" t="s">
        <v>25582</v>
      </c>
    </row>
    <row r="4453" spans="1:15" ht="30" x14ac:dyDescent="0.25">
      <c r="A4453" s="489">
        <v>100019</v>
      </c>
      <c r="B4453" s="488" t="s">
        <v>3869</v>
      </c>
      <c r="C4453" s="489" t="s">
        <v>80</v>
      </c>
      <c r="D4453" s="490">
        <v>146279</v>
      </c>
      <c r="E4453" s="487"/>
      <c r="F4453" s="487" t="s">
        <v>7028</v>
      </c>
      <c r="G4453" s="488" t="s">
        <v>6990</v>
      </c>
      <c r="H4453" s="488" t="s">
        <v>8580</v>
      </c>
      <c r="I4453" s="490">
        <v>122923.53</v>
      </c>
      <c r="J4453" s="490">
        <v>0.19</v>
      </c>
      <c r="K4453" s="490">
        <v>146279</v>
      </c>
      <c r="L4453" s="508">
        <v>43572</v>
      </c>
      <c r="M4453" s="489">
        <v>1</v>
      </c>
      <c r="N4453" s="490">
        <v>122923.53</v>
      </c>
      <c r="O4453" s="487" t="s">
        <v>25582</v>
      </c>
    </row>
    <row r="4454" spans="1:15" x14ac:dyDescent="0.25">
      <c r="A4454" s="489">
        <v>100020</v>
      </c>
      <c r="B4454" s="488" t="s">
        <v>11875</v>
      </c>
      <c r="C4454" s="489" t="s">
        <v>87</v>
      </c>
      <c r="D4454" s="490">
        <v>0</v>
      </c>
      <c r="E4454" s="487"/>
      <c r="F4454" s="487" t="s">
        <v>6307</v>
      </c>
      <c r="G4454" s="488" t="s">
        <v>6308</v>
      </c>
      <c r="H4454" s="488"/>
      <c r="I4454" s="490">
        <v>0</v>
      </c>
      <c r="J4454" s="490">
        <v>0</v>
      </c>
      <c r="K4454" s="490">
        <v>0</v>
      </c>
      <c r="L4454" s="508"/>
      <c r="M4454" s="489">
        <v>0</v>
      </c>
      <c r="N4454" s="490">
        <v>0</v>
      </c>
      <c r="O4454" s="487" t="s">
        <v>5958</v>
      </c>
    </row>
    <row r="4455" spans="1:15" ht="45" x14ac:dyDescent="0.25">
      <c r="A4455" s="489">
        <v>100021</v>
      </c>
      <c r="B4455" s="488" t="s">
        <v>8840</v>
      </c>
      <c r="C4455" s="489" t="s">
        <v>87</v>
      </c>
      <c r="D4455" s="490">
        <v>113092.62</v>
      </c>
      <c r="E4455" s="487"/>
      <c r="F4455" s="487" t="s">
        <v>7446</v>
      </c>
      <c r="G4455" s="488" t="s">
        <v>6029</v>
      </c>
      <c r="H4455" s="488" t="s">
        <v>5976</v>
      </c>
      <c r="I4455" s="490">
        <v>112878.15</v>
      </c>
      <c r="J4455" s="490">
        <v>1.9E-3</v>
      </c>
      <c r="K4455" s="490">
        <v>113092.62</v>
      </c>
      <c r="L4455" s="508">
        <v>45597</v>
      </c>
      <c r="M4455" s="489">
        <v>1</v>
      </c>
      <c r="N4455" s="490">
        <v>112878.15</v>
      </c>
      <c r="O4455" s="487" t="s">
        <v>25582</v>
      </c>
    </row>
    <row r="4456" spans="1:15" ht="45" x14ac:dyDescent="0.25">
      <c r="A4456" s="489">
        <v>100022</v>
      </c>
      <c r="B4456" s="488" t="s">
        <v>8839</v>
      </c>
      <c r="C4456" s="489" t="s">
        <v>92</v>
      </c>
      <c r="D4456" s="490">
        <v>20389</v>
      </c>
      <c r="E4456" s="487"/>
      <c r="F4456" s="487" t="s">
        <v>7446</v>
      </c>
      <c r="G4456" s="488" t="s">
        <v>6038</v>
      </c>
      <c r="H4456" s="488" t="s">
        <v>5976</v>
      </c>
      <c r="I4456" s="490">
        <v>17133.61</v>
      </c>
      <c r="J4456" s="490">
        <v>0.19</v>
      </c>
      <c r="K4456" s="490">
        <v>20389</v>
      </c>
      <c r="L4456" s="508">
        <v>44721</v>
      </c>
      <c r="M4456" s="489">
        <v>1</v>
      </c>
      <c r="N4456" s="490">
        <v>17133.61</v>
      </c>
      <c r="O4456" s="487" t="s">
        <v>25582</v>
      </c>
    </row>
    <row r="4457" spans="1:15" ht="30" x14ac:dyDescent="0.25">
      <c r="A4457" s="489">
        <v>100023</v>
      </c>
      <c r="B4457" s="488" t="s">
        <v>7809</v>
      </c>
      <c r="C4457" s="489" t="s">
        <v>309</v>
      </c>
      <c r="D4457" s="490">
        <v>2681024</v>
      </c>
      <c r="E4457" s="487"/>
      <c r="F4457" s="487" t="s">
        <v>5958</v>
      </c>
      <c r="G4457" s="488" t="s">
        <v>7016</v>
      </c>
      <c r="H4457" s="488" t="s">
        <v>6072</v>
      </c>
      <c r="I4457" s="490">
        <v>2681024</v>
      </c>
      <c r="J4457" s="490">
        <v>0</v>
      </c>
      <c r="K4457" s="490">
        <v>2681024</v>
      </c>
      <c r="L4457" s="508">
        <v>45323</v>
      </c>
      <c r="M4457" s="489">
        <v>1</v>
      </c>
      <c r="N4457" s="490">
        <v>2681024</v>
      </c>
      <c r="O4457" s="487" t="s">
        <v>25582</v>
      </c>
    </row>
    <row r="4458" spans="1:15" x14ac:dyDescent="0.25">
      <c r="A4458" s="489">
        <v>100024</v>
      </c>
      <c r="B4458" s="488" t="s">
        <v>3838</v>
      </c>
      <c r="C4458" s="489" t="s">
        <v>87</v>
      </c>
      <c r="D4458" s="490">
        <v>0</v>
      </c>
      <c r="E4458" s="487"/>
      <c r="F4458" s="487" t="s">
        <v>7028</v>
      </c>
      <c r="G4458" s="488" t="s">
        <v>6235</v>
      </c>
      <c r="H4458" s="488"/>
      <c r="I4458" s="490">
        <v>0</v>
      </c>
      <c r="J4458" s="490">
        <v>0</v>
      </c>
      <c r="K4458" s="490">
        <v>0</v>
      </c>
      <c r="L4458" s="508"/>
      <c r="M4458" s="489">
        <v>0</v>
      </c>
      <c r="N4458" s="490">
        <v>0</v>
      </c>
      <c r="O4458" s="487" t="s">
        <v>5958</v>
      </c>
    </row>
    <row r="4459" spans="1:15" ht="30" x14ac:dyDescent="0.25">
      <c r="A4459" s="489">
        <v>100025</v>
      </c>
      <c r="B4459" s="488" t="s">
        <v>1196</v>
      </c>
      <c r="C4459" s="489" t="s">
        <v>87</v>
      </c>
      <c r="D4459" s="490">
        <v>0</v>
      </c>
      <c r="E4459" s="487"/>
      <c r="F4459" s="487" t="s">
        <v>7456</v>
      </c>
      <c r="G4459" s="488" t="s">
        <v>6137</v>
      </c>
      <c r="H4459" s="488"/>
      <c r="I4459" s="490">
        <v>0</v>
      </c>
      <c r="J4459" s="490">
        <v>0</v>
      </c>
      <c r="K4459" s="490">
        <v>0</v>
      </c>
      <c r="L4459" s="508"/>
      <c r="M4459" s="489">
        <v>0</v>
      </c>
      <c r="N4459" s="490">
        <v>0</v>
      </c>
      <c r="O4459" s="487" t="s">
        <v>5958</v>
      </c>
    </row>
    <row r="4460" spans="1:15" ht="45" x14ac:dyDescent="0.25">
      <c r="A4460" s="489">
        <v>100026</v>
      </c>
      <c r="B4460" s="488" t="s">
        <v>1195</v>
      </c>
      <c r="C4460" s="489" t="s">
        <v>87</v>
      </c>
      <c r="D4460" s="490">
        <v>652221</v>
      </c>
      <c r="E4460" s="487"/>
      <c r="F4460" s="487" t="s">
        <v>7456</v>
      </c>
      <c r="G4460" s="488" t="s">
        <v>6216</v>
      </c>
      <c r="H4460" s="488" t="s">
        <v>5976</v>
      </c>
      <c r="I4460" s="490">
        <v>548084.87</v>
      </c>
      <c r="J4460" s="490">
        <v>0.19</v>
      </c>
      <c r="K4460" s="490">
        <v>652221</v>
      </c>
      <c r="L4460" s="508">
        <v>45503</v>
      </c>
      <c r="M4460" s="489">
        <v>1</v>
      </c>
      <c r="N4460" s="490">
        <v>548084.87</v>
      </c>
      <c r="O4460" s="487" t="s">
        <v>25582</v>
      </c>
    </row>
    <row r="4461" spans="1:15" ht="30" x14ac:dyDescent="0.25">
      <c r="A4461" s="489">
        <v>100027</v>
      </c>
      <c r="B4461" s="488" t="s">
        <v>11874</v>
      </c>
      <c r="C4461" s="489" t="s">
        <v>80</v>
      </c>
      <c r="D4461" s="490">
        <v>0</v>
      </c>
      <c r="E4461" s="487"/>
      <c r="F4461" s="487" t="s">
        <v>7451</v>
      </c>
      <c r="G4461" s="488" t="s">
        <v>25586</v>
      </c>
      <c r="H4461" s="488"/>
      <c r="I4461" s="490">
        <v>0</v>
      </c>
      <c r="J4461" s="490">
        <v>0</v>
      </c>
      <c r="K4461" s="490">
        <v>0</v>
      </c>
      <c r="L4461" s="508"/>
      <c r="M4461" s="489">
        <v>0</v>
      </c>
      <c r="N4461" s="490">
        <v>0</v>
      </c>
      <c r="O4461" s="487" t="s">
        <v>5958</v>
      </c>
    </row>
    <row r="4462" spans="1:15" ht="30" x14ac:dyDescent="0.25">
      <c r="A4462" s="489">
        <v>100028</v>
      </c>
      <c r="B4462" s="488" t="s">
        <v>11873</v>
      </c>
      <c r="C4462" s="489" t="s">
        <v>87</v>
      </c>
      <c r="D4462" s="490">
        <v>0</v>
      </c>
      <c r="E4462" s="487"/>
      <c r="F4462" s="487" t="s">
        <v>7451</v>
      </c>
      <c r="G4462" s="488" t="s">
        <v>25586</v>
      </c>
      <c r="H4462" s="488"/>
      <c r="I4462" s="490">
        <v>0</v>
      </c>
      <c r="J4462" s="490">
        <v>0</v>
      </c>
      <c r="K4462" s="490">
        <v>0</v>
      </c>
      <c r="L4462" s="508"/>
      <c r="M4462" s="489">
        <v>0</v>
      </c>
      <c r="N4462" s="490">
        <v>0</v>
      </c>
      <c r="O4462" s="487" t="s">
        <v>5958</v>
      </c>
    </row>
    <row r="4463" spans="1:15" x14ac:dyDescent="0.25">
      <c r="A4463" s="489">
        <v>100029</v>
      </c>
      <c r="B4463" s="488" t="s">
        <v>2716</v>
      </c>
      <c r="C4463" s="489" t="s">
        <v>80</v>
      </c>
      <c r="D4463" s="490">
        <v>0</v>
      </c>
      <c r="E4463" s="487"/>
      <c r="F4463" s="487" t="s">
        <v>6357</v>
      </c>
      <c r="G4463" s="488" t="s">
        <v>6297</v>
      </c>
      <c r="H4463" s="488"/>
      <c r="I4463" s="490">
        <v>0</v>
      </c>
      <c r="J4463" s="490">
        <v>0</v>
      </c>
      <c r="K4463" s="490">
        <v>0</v>
      </c>
      <c r="L4463" s="508"/>
      <c r="M4463" s="489">
        <v>0</v>
      </c>
      <c r="N4463" s="490">
        <v>0</v>
      </c>
      <c r="O4463" s="487" t="s">
        <v>5958</v>
      </c>
    </row>
    <row r="4464" spans="1:15" x14ac:dyDescent="0.25">
      <c r="A4464" s="489">
        <v>100030</v>
      </c>
      <c r="B4464" s="488" t="s">
        <v>2715</v>
      </c>
      <c r="C4464" s="489" t="s">
        <v>80</v>
      </c>
      <c r="D4464" s="490">
        <v>0</v>
      </c>
      <c r="E4464" s="487"/>
      <c r="F4464" s="487" t="s">
        <v>6357</v>
      </c>
      <c r="G4464" s="488" t="s">
        <v>6297</v>
      </c>
      <c r="H4464" s="488"/>
      <c r="I4464" s="490">
        <v>0</v>
      </c>
      <c r="J4464" s="490">
        <v>0</v>
      </c>
      <c r="K4464" s="490">
        <v>0</v>
      </c>
      <c r="L4464" s="508"/>
      <c r="M4464" s="489">
        <v>0</v>
      </c>
      <c r="N4464" s="490">
        <v>0</v>
      </c>
      <c r="O4464" s="487" t="s">
        <v>5958</v>
      </c>
    </row>
    <row r="4465" spans="1:15" x14ac:dyDescent="0.25">
      <c r="A4465" s="489">
        <v>100031</v>
      </c>
      <c r="B4465" s="488" t="s">
        <v>2714</v>
      </c>
      <c r="C4465" s="489" t="s">
        <v>80</v>
      </c>
      <c r="D4465" s="490">
        <v>0</v>
      </c>
      <c r="E4465" s="487"/>
      <c r="F4465" s="487" t="s">
        <v>6357</v>
      </c>
      <c r="G4465" s="488" t="s">
        <v>6297</v>
      </c>
      <c r="H4465" s="488"/>
      <c r="I4465" s="490">
        <v>0</v>
      </c>
      <c r="J4465" s="490">
        <v>0</v>
      </c>
      <c r="K4465" s="490">
        <v>0</v>
      </c>
      <c r="L4465" s="508"/>
      <c r="M4465" s="489">
        <v>0</v>
      </c>
      <c r="N4465" s="490">
        <v>0</v>
      </c>
      <c r="O4465" s="487" t="s">
        <v>5958</v>
      </c>
    </row>
    <row r="4466" spans="1:15" ht="45" x14ac:dyDescent="0.25">
      <c r="A4466" s="489">
        <v>100032</v>
      </c>
      <c r="B4466" s="488" t="s">
        <v>2680</v>
      </c>
      <c r="C4466" s="489" t="s">
        <v>87</v>
      </c>
      <c r="D4466" s="490">
        <v>5560</v>
      </c>
      <c r="E4466" s="487"/>
      <c r="F4466" s="487" t="s">
        <v>6357</v>
      </c>
      <c r="G4466" s="488" t="s">
        <v>6297</v>
      </c>
      <c r="H4466" s="488" t="s">
        <v>5976</v>
      </c>
      <c r="I4466" s="490">
        <v>4672.2700000000004</v>
      </c>
      <c r="J4466" s="490">
        <v>0.19</v>
      </c>
      <c r="K4466" s="490">
        <v>5560</v>
      </c>
      <c r="L4466" s="508">
        <v>43738</v>
      </c>
      <c r="M4466" s="489">
        <v>1</v>
      </c>
      <c r="N4466" s="490">
        <v>4672.2700000000004</v>
      </c>
      <c r="O4466" s="487" t="s">
        <v>25582</v>
      </c>
    </row>
    <row r="4467" spans="1:15" ht="45" x14ac:dyDescent="0.25">
      <c r="A4467" s="489">
        <v>100033</v>
      </c>
      <c r="B4467" s="488" t="s">
        <v>2712</v>
      </c>
      <c r="C4467" s="489" t="s">
        <v>87</v>
      </c>
      <c r="D4467" s="490">
        <v>21865</v>
      </c>
      <c r="E4467" s="487"/>
      <c r="F4467" s="487" t="s">
        <v>6357</v>
      </c>
      <c r="G4467" s="488" t="s">
        <v>6297</v>
      </c>
      <c r="H4467" s="488" t="s">
        <v>5976</v>
      </c>
      <c r="I4467" s="490">
        <v>18373.95</v>
      </c>
      <c r="J4467" s="490">
        <v>0.19</v>
      </c>
      <c r="K4467" s="490">
        <v>21865</v>
      </c>
      <c r="L4467" s="508">
        <v>43746</v>
      </c>
      <c r="M4467" s="489">
        <v>1</v>
      </c>
      <c r="N4467" s="490">
        <v>18373.95</v>
      </c>
      <c r="O4467" s="487" t="s">
        <v>25582</v>
      </c>
    </row>
    <row r="4468" spans="1:15" ht="45" x14ac:dyDescent="0.25">
      <c r="A4468" s="489">
        <v>100034</v>
      </c>
      <c r="B4468" s="488" t="s">
        <v>2682</v>
      </c>
      <c r="C4468" s="489" t="s">
        <v>87</v>
      </c>
      <c r="D4468" s="490">
        <v>16937</v>
      </c>
      <c r="E4468" s="487"/>
      <c r="F4468" s="487" t="s">
        <v>6357</v>
      </c>
      <c r="G4468" s="488" t="s">
        <v>6297</v>
      </c>
      <c r="H4468" s="488" t="s">
        <v>5976</v>
      </c>
      <c r="I4468" s="490">
        <v>14232.77</v>
      </c>
      <c r="J4468" s="490">
        <v>0.19</v>
      </c>
      <c r="K4468" s="490">
        <v>16937</v>
      </c>
      <c r="L4468" s="508">
        <v>43738</v>
      </c>
      <c r="M4468" s="489">
        <v>1</v>
      </c>
      <c r="N4468" s="490">
        <v>14232.77</v>
      </c>
      <c r="O4468" s="487" t="s">
        <v>25582</v>
      </c>
    </row>
    <row r="4469" spans="1:15" ht="30" x14ac:dyDescent="0.25">
      <c r="A4469" s="489">
        <v>100035</v>
      </c>
      <c r="B4469" s="488" t="s">
        <v>11872</v>
      </c>
      <c r="C4469" s="489" t="s">
        <v>87</v>
      </c>
      <c r="D4469" s="490">
        <v>0</v>
      </c>
      <c r="E4469" s="487"/>
      <c r="F4469" s="487" t="s">
        <v>7451</v>
      </c>
      <c r="G4469" s="488" t="s">
        <v>25586</v>
      </c>
      <c r="H4469" s="488"/>
      <c r="I4469" s="490">
        <v>0</v>
      </c>
      <c r="J4469" s="490">
        <v>0</v>
      </c>
      <c r="K4469" s="490">
        <v>0</v>
      </c>
      <c r="L4469" s="508"/>
      <c r="M4469" s="489">
        <v>0</v>
      </c>
      <c r="N4469" s="490">
        <v>0</v>
      </c>
      <c r="O4469" s="487" t="s">
        <v>5958</v>
      </c>
    </row>
    <row r="4470" spans="1:15" ht="30" x14ac:dyDescent="0.25">
      <c r="A4470" s="489">
        <v>100036</v>
      </c>
      <c r="B4470" s="488" t="s">
        <v>11871</v>
      </c>
      <c r="C4470" s="489" t="s">
        <v>87</v>
      </c>
      <c r="D4470" s="490">
        <v>0</v>
      </c>
      <c r="E4470" s="487"/>
      <c r="F4470" s="487" t="s">
        <v>7451</v>
      </c>
      <c r="G4470" s="488" t="s">
        <v>25586</v>
      </c>
      <c r="H4470" s="488"/>
      <c r="I4470" s="490">
        <v>0</v>
      </c>
      <c r="J4470" s="490">
        <v>0</v>
      </c>
      <c r="K4470" s="490">
        <v>0</v>
      </c>
      <c r="L4470" s="508"/>
      <c r="M4470" s="489">
        <v>0</v>
      </c>
      <c r="N4470" s="490">
        <v>0</v>
      </c>
      <c r="O4470" s="487" t="s">
        <v>5958</v>
      </c>
    </row>
    <row r="4471" spans="1:15" ht="30" x14ac:dyDescent="0.25">
      <c r="A4471" s="489">
        <v>100038</v>
      </c>
      <c r="B4471" s="488" t="s">
        <v>11870</v>
      </c>
      <c r="C4471" s="489" t="s">
        <v>87</v>
      </c>
      <c r="D4471" s="490">
        <v>0</v>
      </c>
      <c r="E4471" s="487"/>
      <c r="F4471" s="487" t="s">
        <v>6819</v>
      </c>
      <c r="G4471" s="488" t="s">
        <v>25584</v>
      </c>
      <c r="H4471" s="488"/>
      <c r="I4471" s="490">
        <v>0</v>
      </c>
      <c r="J4471" s="490">
        <v>0</v>
      </c>
      <c r="K4471" s="490">
        <v>0</v>
      </c>
      <c r="L4471" s="508"/>
      <c r="M4471" s="489">
        <v>0</v>
      </c>
      <c r="N4471" s="490">
        <v>0</v>
      </c>
      <c r="O4471" s="487" t="s">
        <v>5958</v>
      </c>
    </row>
    <row r="4472" spans="1:15" ht="30" x14ac:dyDescent="0.25">
      <c r="A4472" s="489">
        <v>100039</v>
      </c>
      <c r="B4472" s="488" t="s">
        <v>11869</v>
      </c>
      <c r="C4472" s="489" t="s">
        <v>87</v>
      </c>
      <c r="D4472" s="490">
        <v>0</v>
      </c>
      <c r="E4472" s="487"/>
      <c r="F4472" s="487" t="s">
        <v>6819</v>
      </c>
      <c r="G4472" s="488" t="s">
        <v>25584</v>
      </c>
      <c r="H4472" s="488"/>
      <c r="I4472" s="490">
        <v>0</v>
      </c>
      <c r="J4472" s="490">
        <v>0</v>
      </c>
      <c r="K4472" s="490">
        <v>0</v>
      </c>
      <c r="L4472" s="508"/>
      <c r="M4472" s="489">
        <v>0</v>
      </c>
      <c r="N4472" s="490">
        <v>0</v>
      </c>
      <c r="O4472" s="487" t="s">
        <v>5958</v>
      </c>
    </row>
    <row r="4473" spans="1:15" ht="45" x14ac:dyDescent="0.25">
      <c r="A4473" s="489">
        <v>100040</v>
      </c>
      <c r="B4473" s="488" t="s">
        <v>8018</v>
      </c>
      <c r="C4473" s="489" t="s">
        <v>87</v>
      </c>
      <c r="D4473" s="490">
        <v>194932</v>
      </c>
      <c r="E4473" s="487"/>
      <c r="F4473" s="487" t="s">
        <v>6357</v>
      </c>
      <c r="G4473" s="488" t="s">
        <v>6297</v>
      </c>
      <c r="H4473" s="488" t="s">
        <v>5976</v>
      </c>
      <c r="I4473" s="490">
        <v>163808.4</v>
      </c>
      <c r="J4473" s="490">
        <v>0.19</v>
      </c>
      <c r="K4473" s="490">
        <v>194932</v>
      </c>
      <c r="L4473" s="508">
        <v>43746</v>
      </c>
      <c r="M4473" s="489">
        <v>1</v>
      </c>
      <c r="N4473" s="490">
        <v>163808.4</v>
      </c>
      <c r="O4473" s="487" t="s">
        <v>25582</v>
      </c>
    </row>
    <row r="4474" spans="1:15" x14ac:dyDescent="0.25">
      <c r="A4474" s="489">
        <v>100041</v>
      </c>
      <c r="B4474" s="488" t="s">
        <v>11868</v>
      </c>
      <c r="C4474" s="489" t="s">
        <v>87</v>
      </c>
      <c r="D4474" s="490">
        <v>0</v>
      </c>
      <c r="E4474" s="487"/>
      <c r="F4474" s="487" t="s">
        <v>6357</v>
      </c>
      <c r="G4474" s="488" t="s">
        <v>6297</v>
      </c>
      <c r="H4474" s="488"/>
      <c r="I4474" s="490">
        <v>0</v>
      </c>
      <c r="J4474" s="490">
        <v>0</v>
      </c>
      <c r="K4474" s="490">
        <v>0</v>
      </c>
      <c r="L4474" s="508"/>
      <c r="M4474" s="489">
        <v>0</v>
      </c>
      <c r="N4474" s="490">
        <v>0</v>
      </c>
      <c r="O4474" s="487" t="s">
        <v>5958</v>
      </c>
    </row>
    <row r="4475" spans="1:15" x14ac:dyDescent="0.25">
      <c r="A4475" s="489">
        <v>100042</v>
      </c>
      <c r="B4475" s="488" t="s">
        <v>2724</v>
      </c>
      <c r="C4475" s="489" t="s">
        <v>80</v>
      </c>
      <c r="D4475" s="490">
        <v>0</v>
      </c>
      <c r="E4475" s="487"/>
      <c r="F4475" s="487" t="s">
        <v>6357</v>
      </c>
      <c r="G4475" s="488" t="s">
        <v>6297</v>
      </c>
      <c r="H4475" s="488"/>
      <c r="I4475" s="490">
        <v>0</v>
      </c>
      <c r="J4475" s="490">
        <v>0</v>
      </c>
      <c r="K4475" s="490">
        <v>0</v>
      </c>
      <c r="L4475" s="508"/>
      <c r="M4475" s="489">
        <v>0</v>
      </c>
      <c r="N4475" s="490">
        <v>0</v>
      </c>
      <c r="O4475" s="487" t="s">
        <v>5958</v>
      </c>
    </row>
    <row r="4476" spans="1:15" x14ac:dyDescent="0.25">
      <c r="A4476" s="489">
        <v>100043</v>
      </c>
      <c r="B4476" s="488" t="s">
        <v>2726</v>
      </c>
      <c r="C4476" s="489" t="s">
        <v>80</v>
      </c>
      <c r="D4476" s="490">
        <v>0</v>
      </c>
      <c r="E4476" s="487"/>
      <c r="F4476" s="487" t="s">
        <v>6357</v>
      </c>
      <c r="G4476" s="488" t="s">
        <v>6297</v>
      </c>
      <c r="H4476" s="488"/>
      <c r="I4476" s="490">
        <v>0</v>
      </c>
      <c r="J4476" s="490">
        <v>0</v>
      </c>
      <c r="K4476" s="490">
        <v>0</v>
      </c>
      <c r="L4476" s="508"/>
      <c r="M4476" s="489">
        <v>0</v>
      </c>
      <c r="N4476" s="490">
        <v>0</v>
      </c>
      <c r="O4476" s="487" t="s">
        <v>5958</v>
      </c>
    </row>
    <row r="4477" spans="1:15" x14ac:dyDescent="0.25">
      <c r="A4477" s="489">
        <v>100044</v>
      </c>
      <c r="B4477" s="488" t="s">
        <v>11867</v>
      </c>
      <c r="C4477" s="489" t="s">
        <v>87</v>
      </c>
      <c r="D4477" s="490">
        <v>0</v>
      </c>
      <c r="E4477" s="487"/>
      <c r="F4477" s="487" t="s">
        <v>6357</v>
      </c>
      <c r="G4477" s="488" t="s">
        <v>6297</v>
      </c>
      <c r="H4477" s="488"/>
      <c r="I4477" s="490">
        <v>0</v>
      </c>
      <c r="J4477" s="490">
        <v>0</v>
      </c>
      <c r="K4477" s="490">
        <v>0</v>
      </c>
      <c r="L4477" s="508"/>
      <c r="M4477" s="489">
        <v>0</v>
      </c>
      <c r="N4477" s="490">
        <v>0</v>
      </c>
      <c r="O4477" s="487" t="s">
        <v>5958</v>
      </c>
    </row>
    <row r="4478" spans="1:15" x14ac:dyDescent="0.25">
      <c r="A4478" s="489">
        <v>100045</v>
      </c>
      <c r="B4478" s="488" t="s">
        <v>11866</v>
      </c>
      <c r="C4478" s="489" t="s">
        <v>87</v>
      </c>
      <c r="D4478" s="490">
        <v>0</v>
      </c>
      <c r="E4478" s="487"/>
      <c r="F4478" s="487" t="s">
        <v>6357</v>
      </c>
      <c r="G4478" s="488" t="s">
        <v>6297</v>
      </c>
      <c r="H4478" s="488"/>
      <c r="I4478" s="490">
        <v>0</v>
      </c>
      <c r="J4478" s="490">
        <v>0</v>
      </c>
      <c r="K4478" s="490">
        <v>0</v>
      </c>
      <c r="L4478" s="508"/>
      <c r="M4478" s="489">
        <v>0</v>
      </c>
      <c r="N4478" s="490">
        <v>0</v>
      </c>
      <c r="O4478" s="487" t="s">
        <v>5958</v>
      </c>
    </row>
    <row r="4479" spans="1:15" ht="30" x14ac:dyDescent="0.25">
      <c r="A4479" s="489">
        <v>100046</v>
      </c>
      <c r="B4479" s="488" t="s">
        <v>2359</v>
      </c>
      <c r="C4479" s="489" t="s">
        <v>87</v>
      </c>
      <c r="D4479" s="490">
        <v>0</v>
      </c>
      <c r="E4479" s="487"/>
      <c r="F4479" s="487" t="s">
        <v>11857</v>
      </c>
      <c r="G4479" s="488" t="s">
        <v>25584</v>
      </c>
      <c r="H4479" s="488"/>
      <c r="I4479" s="490">
        <v>0</v>
      </c>
      <c r="J4479" s="490">
        <v>0</v>
      </c>
      <c r="K4479" s="490">
        <v>0</v>
      </c>
      <c r="L4479" s="508"/>
      <c r="M4479" s="489">
        <v>0</v>
      </c>
      <c r="N4479" s="490">
        <v>0</v>
      </c>
      <c r="O4479" s="487" t="s">
        <v>5958</v>
      </c>
    </row>
    <row r="4480" spans="1:15" ht="30" x14ac:dyDescent="0.25">
      <c r="A4480" s="489">
        <v>100047</v>
      </c>
      <c r="B4480" s="488" t="s">
        <v>2245</v>
      </c>
      <c r="C4480" s="489" t="s">
        <v>87</v>
      </c>
      <c r="D4480" s="490">
        <v>0</v>
      </c>
      <c r="E4480" s="487"/>
      <c r="F4480" s="487" t="s">
        <v>11857</v>
      </c>
      <c r="G4480" s="488" t="s">
        <v>25584</v>
      </c>
      <c r="H4480" s="488"/>
      <c r="I4480" s="490">
        <v>0</v>
      </c>
      <c r="J4480" s="490">
        <v>0</v>
      </c>
      <c r="K4480" s="490">
        <v>0</v>
      </c>
      <c r="L4480" s="508"/>
      <c r="M4480" s="489">
        <v>0</v>
      </c>
      <c r="N4480" s="490">
        <v>0</v>
      </c>
      <c r="O4480" s="487" t="s">
        <v>5958</v>
      </c>
    </row>
    <row r="4481" spans="1:15" x14ac:dyDescent="0.25">
      <c r="A4481" s="489">
        <v>100048</v>
      </c>
      <c r="B4481" s="488" t="s">
        <v>2731</v>
      </c>
      <c r="C4481" s="489" t="s">
        <v>80</v>
      </c>
      <c r="D4481" s="490">
        <v>0</v>
      </c>
      <c r="E4481" s="487"/>
      <c r="F4481" s="487" t="s">
        <v>6357</v>
      </c>
      <c r="G4481" s="488" t="s">
        <v>6297</v>
      </c>
      <c r="H4481" s="488"/>
      <c r="I4481" s="490">
        <v>0</v>
      </c>
      <c r="J4481" s="490">
        <v>0</v>
      </c>
      <c r="K4481" s="490">
        <v>0</v>
      </c>
      <c r="L4481" s="508"/>
      <c r="M4481" s="489">
        <v>0</v>
      </c>
      <c r="N4481" s="490">
        <v>0</v>
      </c>
      <c r="O4481" s="487" t="s">
        <v>5958</v>
      </c>
    </row>
    <row r="4482" spans="1:15" ht="45" x14ac:dyDescent="0.25">
      <c r="A4482" s="489">
        <v>100049</v>
      </c>
      <c r="B4482" s="488" t="s">
        <v>7455</v>
      </c>
      <c r="C4482" s="489" t="s">
        <v>77</v>
      </c>
      <c r="D4482" s="490">
        <v>829447</v>
      </c>
      <c r="E4482" s="487"/>
      <c r="F4482" s="487" t="s">
        <v>6357</v>
      </c>
      <c r="G4482" s="488" t="s">
        <v>6297</v>
      </c>
      <c r="H4482" s="488" t="s">
        <v>5976</v>
      </c>
      <c r="I4482" s="490">
        <v>697014.29</v>
      </c>
      <c r="J4482" s="490">
        <v>0.19</v>
      </c>
      <c r="K4482" s="490">
        <v>829447</v>
      </c>
      <c r="L4482" s="508">
        <v>45503</v>
      </c>
      <c r="M4482" s="489">
        <v>1</v>
      </c>
      <c r="N4482" s="490">
        <v>697014.29</v>
      </c>
      <c r="O4482" s="487" t="s">
        <v>25582</v>
      </c>
    </row>
    <row r="4483" spans="1:15" ht="30" x14ac:dyDescent="0.25">
      <c r="A4483" s="489">
        <v>100050</v>
      </c>
      <c r="B4483" s="488" t="s">
        <v>11865</v>
      </c>
      <c r="C4483" s="489" t="s">
        <v>87</v>
      </c>
      <c r="D4483" s="490">
        <v>0</v>
      </c>
      <c r="E4483" s="487"/>
      <c r="F4483" s="487" t="s">
        <v>6819</v>
      </c>
      <c r="G4483" s="488" t="s">
        <v>25584</v>
      </c>
      <c r="H4483" s="488"/>
      <c r="I4483" s="490">
        <v>0</v>
      </c>
      <c r="J4483" s="490">
        <v>0</v>
      </c>
      <c r="K4483" s="490">
        <v>0</v>
      </c>
      <c r="L4483" s="508"/>
      <c r="M4483" s="489">
        <v>0</v>
      </c>
      <c r="N4483" s="490">
        <v>0</v>
      </c>
      <c r="O4483" s="487" t="s">
        <v>5958</v>
      </c>
    </row>
    <row r="4484" spans="1:15" ht="30" x14ac:dyDescent="0.25">
      <c r="A4484" s="489">
        <v>100051</v>
      </c>
      <c r="B4484" s="488" t="s">
        <v>132</v>
      </c>
      <c r="C4484" s="489" t="s">
        <v>80</v>
      </c>
      <c r="D4484" s="490">
        <v>0</v>
      </c>
      <c r="E4484" s="487"/>
      <c r="F4484" s="487" t="s">
        <v>5958</v>
      </c>
      <c r="G4484" s="488" t="s">
        <v>6027</v>
      </c>
      <c r="H4484" s="488"/>
      <c r="I4484" s="490">
        <v>0</v>
      </c>
      <c r="J4484" s="490">
        <v>0</v>
      </c>
      <c r="K4484" s="490">
        <v>0</v>
      </c>
      <c r="L4484" s="508"/>
      <c r="M4484" s="489">
        <v>0</v>
      </c>
      <c r="N4484" s="490">
        <v>0</v>
      </c>
      <c r="O4484" s="487" t="s">
        <v>5958</v>
      </c>
    </row>
    <row r="4485" spans="1:15" ht="30" x14ac:dyDescent="0.25">
      <c r="A4485" s="489">
        <v>100052</v>
      </c>
      <c r="B4485" s="488" t="s">
        <v>1361</v>
      </c>
      <c r="C4485" s="489" t="s">
        <v>87</v>
      </c>
      <c r="D4485" s="490">
        <v>16677.009999999998</v>
      </c>
      <c r="E4485" s="487"/>
      <c r="F4485" s="487" t="s">
        <v>5958</v>
      </c>
      <c r="G4485" s="488" t="s">
        <v>6115</v>
      </c>
      <c r="H4485" s="488" t="s">
        <v>25583</v>
      </c>
      <c r="I4485" s="490">
        <v>14014.29</v>
      </c>
      <c r="J4485" s="490">
        <v>0.19</v>
      </c>
      <c r="K4485" s="490">
        <v>16677.009999999998</v>
      </c>
      <c r="L4485" s="508">
        <v>44592</v>
      </c>
      <c r="M4485" s="489">
        <v>1</v>
      </c>
      <c r="N4485" s="490">
        <v>14014.29</v>
      </c>
      <c r="O4485" s="487" t="s">
        <v>25582</v>
      </c>
    </row>
    <row r="4486" spans="1:15" ht="30" x14ac:dyDescent="0.25">
      <c r="A4486" s="489">
        <v>100053</v>
      </c>
      <c r="B4486" s="488" t="s">
        <v>1422</v>
      </c>
      <c r="C4486" s="489" t="s">
        <v>80</v>
      </c>
      <c r="D4486" s="490">
        <v>26374.01</v>
      </c>
      <c r="E4486" s="487"/>
      <c r="F4486" s="487" t="s">
        <v>5958</v>
      </c>
      <c r="G4486" s="488" t="s">
        <v>6115</v>
      </c>
      <c r="H4486" s="488" t="s">
        <v>25583</v>
      </c>
      <c r="I4486" s="490">
        <v>22163.03</v>
      </c>
      <c r="J4486" s="490">
        <v>0.19</v>
      </c>
      <c r="K4486" s="490">
        <v>26374.01</v>
      </c>
      <c r="L4486" s="508">
        <v>45009</v>
      </c>
      <c r="M4486" s="489">
        <v>1</v>
      </c>
      <c r="N4486" s="490">
        <v>22163.03</v>
      </c>
      <c r="O4486" s="487" t="s">
        <v>25582</v>
      </c>
    </row>
    <row r="4487" spans="1:15" x14ac:dyDescent="0.25">
      <c r="A4487" s="489">
        <v>100054</v>
      </c>
      <c r="B4487" s="488" t="s">
        <v>7808</v>
      </c>
      <c r="C4487" s="489" t="s">
        <v>309</v>
      </c>
      <c r="D4487" s="490">
        <v>15702973</v>
      </c>
      <c r="E4487" s="487"/>
      <c r="F4487" s="487" t="s">
        <v>5958</v>
      </c>
      <c r="G4487" s="488" t="s">
        <v>7016</v>
      </c>
      <c r="H4487" s="488" t="s">
        <v>6072</v>
      </c>
      <c r="I4487" s="490">
        <v>15702973</v>
      </c>
      <c r="J4487" s="490">
        <v>0</v>
      </c>
      <c r="K4487" s="490">
        <v>15702973</v>
      </c>
      <c r="L4487" s="508">
        <v>45323</v>
      </c>
      <c r="M4487" s="489">
        <v>1</v>
      </c>
      <c r="N4487" s="490">
        <v>15702973</v>
      </c>
      <c r="O4487" s="487" t="s">
        <v>25582</v>
      </c>
    </row>
    <row r="4488" spans="1:15" x14ac:dyDescent="0.25">
      <c r="A4488" s="489">
        <v>100055</v>
      </c>
      <c r="B4488" s="488" t="s">
        <v>2272</v>
      </c>
      <c r="C4488" s="489" t="s">
        <v>87</v>
      </c>
      <c r="D4488" s="490">
        <v>0</v>
      </c>
      <c r="E4488" s="487"/>
      <c r="F4488" s="487" t="s">
        <v>8017</v>
      </c>
      <c r="G4488" s="488" t="s">
        <v>6201</v>
      </c>
      <c r="H4488" s="488"/>
      <c r="I4488" s="490">
        <v>0</v>
      </c>
      <c r="J4488" s="490">
        <v>0</v>
      </c>
      <c r="K4488" s="490">
        <v>0</v>
      </c>
      <c r="L4488" s="508"/>
      <c r="M4488" s="489">
        <v>0</v>
      </c>
      <c r="N4488" s="490">
        <v>0</v>
      </c>
      <c r="O4488" s="487" t="s">
        <v>5958</v>
      </c>
    </row>
    <row r="4489" spans="1:15" ht="30" x14ac:dyDescent="0.25">
      <c r="A4489" s="489">
        <v>100056</v>
      </c>
      <c r="B4489" s="488" t="s">
        <v>11864</v>
      </c>
      <c r="C4489" s="489" t="s">
        <v>87</v>
      </c>
      <c r="D4489" s="490">
        <v>0</v>
      </c>
      <c r="E4489" s="487"/>
      <c r="F4489" s="487" t="s">
        <v>6819</v>
      </c>
      <c r="G4489" s="488" t="s">
        <v>25584</v>
      </c>
      <c r="H4489" s="488"/>
      <c r="I4489" s="490">
        <v>0</v>
      </c>
      <c r="J4489" s="490">
        <v>0</v>
      </c>
      <c r="K4489" s="490">
        <v>0</v>
      </c>
      <c r="L4489" s="508"/>
      <c r="M4489" s="489">
        <v>0</v>
      </c>
      <c r="N4489" s="490">
        <v>0</v>
      </c>
      <c r="O4489" s="487" t="s">
        <v>5958</v>
      </c>
    </row>
    <row r="4490" spans="1:15" x14ac:dyDescent="0.25">
      <c r="A4490" s="489">
        <v>100057</v>
      </c>
      <c r="B4490" s="488" t="s">
        <v>2273</v>
      </c>
      <c r="C4490" s="489" t="s">
        <v>87</v>
      </c>
      <c r="D4490" s="490">
        <v>0</v>
      </c>
      <c r="E4490" s="487"/>
      <c r="F4490" s="487" t="s">
        <v>8017</v>
      </c>
      <c r="G4490" s="488" t="s">
        <v>6201</v>
      </c>
      <c r="H4490" s="488"/>
      <c r="I4490" s="490">
        <v>0</v>
      </c>
      <c r="J4490" s="490">
        <v>0</v>
      </c>
      <c r="K4490" s="490">
        <v>0</v>
      </c>
      <c r="L4490" s="508"/>
      <c r="M4490" s="489">
        <v>0</v>
      </c>
      <c r="N4490" s="490">
        <v>0</v>
      </c>
      <c r="O4490" s="487" t="s">
        <v>5958</v>
      </c>
    </row>
    <row r="4491" spans="1:15" ht="30" x14ac:dyDescent="0.25">
      <c r="A4491" s="489">
        <v>100058</v>
      </c>
      <c r="B4491" s="488" t="s">
        <v>11863</v>
      </c>
      <c r="C4491" s="489" t="s">
        <v>87</v>
      </c>
      <c r="D4491" s="490">
        <v>0</v>
      </c>
      <c r="E4491" s="487"/>
      <c r="F4491" s="487" t="s">
        <v>6819</v>
      </c>
      <c r="G4491" s="488" t="s">
        <v>25584</v>
      </c>
      <c r="H4491" s="488"/>
      <c r="I4491" s="490">
        <v>0</v>
      </c>
      <c r="J4491" s="490">
        <v>0</v>
      </c>
      <c r="K4491" s="490">
        <v>0</v>
      </c>
      <c r="L4491" s="508"/>
      <c r="M4491" s="489">
        <v>0</v>
      </c>
      <c r="N4491" s="490">
        <v>0</v>
      </c>
      <c r="O4491" s="487" t="s">
        <v>5958</v>
      </c>
    </row>
    <row r="4492" spans="1:15" ht="30" x14ac:dyDescent="0.25">
      <c r="A4492" s="489">
        <v>100059</v>
      </c>
      <c r="B4492" s="488" t="s">
        <v>11862</v>
      </c>
      <c r="C4492" s="489" t="s">
        <v>87</v>
      </c>
      <c r="D4492" s="490">
        <v>0</v>
      </c>
      <c r="E4492" s="487"/>
      <c r="F4492" s="487" t="s">
        <v>6819</v>
      </c>
      <c r="G4492" s="488" t="s">
        <v>25584</v>
      </c>
      <c r="H4492" s="488"/>
      <c r="I4492" s="490">
        <v>0</v>
      </c>
      <c r="J4492" s="490">
        <v>0</v>
      </c>
      <c r="K4492" s="490">
        <v>0</v>
      </c>
      <c r="L4492" s="508"/>
      <c r="M4492" s="489">
        <v>0</v>
      </c>
      <c r="N4492" s="490">
        <v>0</v>
      </c>
      <c r="O4492" s="487" t="s">
        <v>5958</v>
      </c>
    </row>
    <row r="4493" spans="1:15" ht="30" x14ac:dyDescent="0.25">
      <c r="A4493" s="489">
        <v>100060</v>
      </c>
      <c r="B4493" s="488" t="s">
        <v>2274</v>
      </c>
      <c r="C4493" s="489" t="s">
        <v>87</v>
      </c>
      <c r="D4493" s="490">
        <v>1388385.46</v>
      </c>
      <c r="E4493" s="487"/>
      <c r="F4493" s="487" t="s">
        <v>8017</v>
      </c>
      <c r="G4493" s="488" t="s">
        <v>6201</v>
      </c>
      <c r="H4493" s="488" t="s">
        <v>25583</v>
      </c>
      <c r="I4493" s="490">
        <v>1166710.47</v>
      </c>
      <c r="J4493" s="490">
        <v>0.19</v>
      </c>
      <c r="K4493" s="490">
        <v>1388385.46</v>
      </c>
      <c r="L4493" s="508">
        <v>44585</v>
      </c>
      <c r="M4493" s="489">
        <v>1</v>
      </c>
      <c r="N4493" s="490">
        <v>1166710.47</v>
      </c>
      <c r="O4493" s="487" t="s">
        <v>25582</v>
      </c>
    </row>
    <row r="4494" spans="1:15" ht="30" x14ac:dyDescent="0.25">
      <c r="A4494" s="489">
        <v>100061</v>
      </c>
      <c r="B4494" s="488" t="s">
        <v>11861</v>
      </c>
      <c r="C4494" s="489" t="s">
        <v>87</v>
      </c>
      <c r="D4494" s="490">
        <v>0</v>
      </c>
      <c r="E4494" s="487"/>
      <c r="F4494" s="487" t="s">
        <v>6819</v>
      </c>
      <c r="G4494" s="488" t="s">
        <v>25584</v>
      </c>
      <c r="H4494" s="488"/>
      <c r="I4494" s="490">
        <v>0</v>
      </c>
      <c r="J4494" s="490">
        <v>0</v>
      </c>
      <c r="K4494" s="490">
        <v>0</v>
      </c>
      <c r="L4494" s="508"/>
      <c r="M4494" s="489">
        <v>0</v>
      </c>
      <c r="N4494" s="490">
        <v>0</v>
      </c>
      <c r="O4494" s="487" t="s">
        <v>5958</v>
      </c>
    </row>
    <row r="4495" spans="1:15" ht="30" x14ac:dyDescent="0.25">
      <c r="A4495" s="489">
        <v>100062</v>
      </c>
      <c r="B4495" s="488" t="s">
        <v>11860</v>
      </c>
      <c r="C4495" s="489" t="s">
        <v>87</v>
      </c>
      <c r="D4495" s="490">
        <v>0</v>
      </c>
      <c r="E4495" s="487"/>
      <c r="F4495" s="487" t="s">
        <v>6819</v>
      </c>
      <c r="G4495" s="488" t="s">
        <v>25584</v>
      </c>
      <c r="H4495" s="488"/>
      <c r="I4495" s="490">
        <v>0</v>
      </c>
      <c r="J4495" s="490">
        <v>0</v>
      </c>
      <c r="K4495" s="490">
        <v>0</v>
      </c>
      <c r="L4495" s="508"/>
      <c r="M4495" s="489">
        <v>0</v>
      </c>
      <c r="N4495" s="490">
        <v>0</v>
      </c>
      <c r="O4495" s="487" t="s">
        <v>5958</v>
      </c>
    </row>
    <row r="4496" spans="1:15" ht="30" x14ac:dyDescent="0.25">
      <c r="A4496" s="489">
        <v>100063</v>
      </c>
      <c r="B4496" s="488" t="s">
        <v>11859</v>
      </c>
      <c r="C4496" s="489" t="s">
        <v>87</v>
      </c>
      <c r="D4496" s="490">
        <v>0</v>
      </c>
      <c r="E4496" s="487"/>
      <c r="F4496" s="487" t="s">
        <v>6819</v>
      </c>
      <c r="G4496" s="488" t="s">
        <v>25584</v>
      </c>
      <c r="H4496" s="488"/>
      <c r="I4496" s="490">
        <v>0</v>
      </c>
      <c r="J4496" s="490">
        <v>0</v>
      </c>
      <c r="K4496" s="490">
        <v>0</v>
      </c>
      <c r="L4496" s="508"/>
      <c r="M4496" s="489">
        <v>0</v>
      </c>
      <c r="N4496" s="490">
        <v>0</v>
      </c>
      <c r="O4496" s="487" t="s">
        <v>5958</v>
      </c>
    </row>
    <row r="4497" spans="1:15" ht="30" x14ac:dyDescent="0.25">
      <c r="A4497" s="489">
        <v>100064</v>
      </c>
      <c r="B4497" s="488" t="s">
        <v>1362</v>
      </c>
      <c r="C4497" s="489" t="s">
        <v>87</v>
      </c>
      <c r="D4497" s="490">
        <v>22749</v>
      </c>
      <c r="E4497" s="487"/>
      <c r="F4497" s="487" t="s">
        <v>5958</v>
      </c>
      <c r="G4497" s="488" t="s">
        <v>6115</v>
      </c>
      <c r="H4497" s="488" t="s">
        <v>25583</v>
      </c>
      <c r="I4497" s="490">
        <v>19116.810000000001</v>
      </c>
      <c r="J4497" s="490">
        <v>0.19</v>
      </c>
      <c r="K4497" s="490">
        <v>22749</v>
      </c>
      <c r="L4497" s="508">
        <v>44592</v>
      </c>
      <c r="M4497" s="489">
        <v>1</v>
      </c>
      <c r="N4497" s="490">
        <v>19116.810000000001</v>
      </c>
      <c r="O4497" s="487" t="s">
        <v>25582</v>
      </c>
    </row>
    <row r="4498" spans="1:15" ht="30" x14ac:dyDescent="0.25">
      <c r="A4498" s="489">
        <v>100065</v>
      </c>
      <c r="B4498" s="488" t="s">
        <v>1360</v>
      </c>
      <c r="C4498" s="489" t="s">
        <v>87</v>
      </c>
      <c r="D4498" s="490">
        <v>29537</v>
      </c>
      <c r="E4498" s="487"/>
      <c r="F4498" s="487" t="s">
        <v>5958</v>
      </c>
      <c r="G4498" s="488" t="s">
        <v>6115</v>
      </c>
      <c r="H4498" s="488" t="s">
        <v>25583</v>
      </c>
      <c r="I4498" s="490">
        <v>24821.01</v>
      </c>
      <c r="J4498" s="490">
        <v>0.19</v>
      </c>
      <c r="K4498" s="490">
        <v>29537</v>
      </c>
      <c r="L4498" s="508">
        <v>44592</v>
      </c>
      <c r="M4498" s="489">
        <v>1</v>
      </c>
      <c r="N4498" s="490">
        <v>24821.01</v>
      </c>
      <c r="O4498" s="487" t="s">
        <v>25582</v>
      </c>
    </row>
    <row r="4499" spans="1:15" x14ac:dyDescent="0.25">
      <c r="A4499" s="489">
        <v>100066</v>
      </c>
      <c r="B4499" s="488" t="s">
        <v>11858</v>
      </c>
      <c r="C4499" s="489" t="s">
        <v>87</v>
      </c>
      <c r="D4499" s="490">
        <v>0</v>
      </c>
      <c r="E4499" s="487"/>
      <c r="F4499" s="487" t="s">
        <v>6357</v>
      </c>
      <c r="G4499" s="488" t="s">
        <v>6297</v>
      </c>
      <c r="H4499" s="488"/>
      <c r="I4499" s="490">
        <v>0</v>
      </c>
      <c r="J4499" s="490">
        <v>0</v>
      </c>
      <c r="K4499" s="490">
        <v>0</v>
      </c>
      <c r="L4499" s="508"/>
      <c r="M4499" s="489">
        <v>0</v>
      </c>
      <c r="N4499" s="490">
        <v>0</v>
      </c>
      <c r="O4499" s="487" t="s">
        <v>5958</v>
      </c>
    </row>
    <row r="4500" spans="1:15" x14ac:dyDescent="0.25">
      <c r="A4500" s="489">
        <v>100067</v>
      </c>
      <c r="B4500" s="488" t="s">
        <v>2681</v>
      </c>
      <c r="C4500" s="489" t="s">
        <v>87</v>
      </c>
      <c r="D4500" s="490">
        <v>0</v>
      </c>
      <c r="E4500" s="487"/>
      <c r="F4500" s="487" t="s">
        <v>6357</v>
      </c>
      <c r="G4500" s="488" t="s">
        <v>6297</v>
      </c>
      <c r="H4500" s="488"/>
      <c r="I4500" s="490">
        <v>0</v>
      </c>
      <c r="J4500" s="490">
        <v>0</v>
      </c>
      <c r="K4500" s="490">
        <v>0</v>
      </c>
      <c r="L4500" s="508"/>
      <c r="M4500" s="489">
        <v>0</v>
      </c>
      <c r="N4500" s="490">
        <v>0</v>
      </c>
      <c r="O4500" s="487" t="s">
        <v>5958</v>
      </c>
    </row>
    <row r="4501" spans="1:15" x14ac:dyDescent="0.25">
      <c r="A4501" s="489">
        <v>100068</v>
      </c>
      <c r="B4501" s="488" t="s">
        <v>2686</v>
      </c>
      <c r="C4501" s="489" t="s">
        <v>87</v>
      </c>
      <c r="D4501" s="490">
        <v>0</v>
      </c>
      <c r="E4501" s="487"/>
      <c r="F4501" s="487" t="s">
        <v>6357</v>
      </c>
      <c r="G4501" s="488" t="s">
        <v>6297</v>
      </c>
      <c r="H4501" s="488"/>
      <c r="I4501" s="490">
        <v>0</v>
      </c>
      <c r="J4501" s="490">
        <v>0</v>
      </c>
      <c r="K4501" s="490">
        <v>0</v>
      </c>
      <c r="L4501" s="508"/>
      <c r="M4501" s="489">
        <v>0</v>
      </c>
      <c r="N4501" s="490">
        <v>0</v>
      </c>
      <c r="O4501" s="487" t="s">
        <v>5958</v>
      </c>
    </row>
    <row r="4502" spans="1:15" x14ac:dyDescent="0.25">
      <c r="A4502" s="489">
        <v>100069</v>
      </c>
      <c r="B4502" s="488" t="s">
        <v>2687</v>
      </c>
      <c r="C4502" s="489" t="s">
        <v>87</v>
      </c>
      <c r="D4502" s="490">
        <v>0</v>
      </c>
      <c r="E4502" s="487"/>
      <c r="F4502" s="487" t="s">
        <v>6357</v>
      </c>
      <c r="G4502" s="488" t="s">
        <v>6297</v>
      </c>
      <c r="H4502" s="488"/>
      <c r="I4502" s="490">
        <v>0</v>
      </c>
      <c r="J4502" s="490">
        <v>0</v>
      </c>
      <c r="K4502" s="490">
        <v>0</v>
      </c>
      <c r="L4502" s="508"/>
      <c r="M4502" s="489">
        <v>0</v>
      </c>
      <c r="N4502" s="490">
        <v>0</v>
      </c>
      <c r="O4502" s="487" t="s">
        <v>5958</v>
      </c>
    </row>
    <row r="4503" spans="1:15" x14ac:dyDescent="0.25">
      <c r="A4503" s="489">
        <v>100070</v>
      </c>
      <c r="B4503" s="488" t="s">
        <v>2685</v>
      </c>
      <c r="C4503" s="489" t="s">
        <v>87</v>
      </c>
      <c r="D4503" s="490">
        <v>0</v>
      </c>
      <c r="E4503" s="487"/>
      <c r="F4503" s="487" t="s">
        <v>6357</v>
      </c>
      <c r="G4503" s="488" t="s">
        <v>6297</v>
      </c>
      <c r="H4503" s="488"/>
      <c r="I4503" s="490">
        <v>0</v>
      </c>
      <c r="J4503" s="490">
        <v>0</v>
      </c>
      <c r="K4503" s="490">
        <v>0</v>
      </c>
      <c r="L4503" s="508"/>
      <c r="M4503" s="489">
        <v>0</v>
      </c>
      <c r="N4503" s="490">
        <v>0</v>
      </c>
      <c r="O4503" s="487" t="s">
        <v>5958</v>
      </c>
    </row>
    <row r="4504" spans="1:15" x14ac:dyDescent="0.25">
      <c r="A4504" s="489">
        <v>100071</v>
      </c>
      <c r="B4504" s="488" t="s">
        <v>2708</v>
      </c>
      <c r="C4504" s="489" t="s">
        <v>87</v>
      </c>
      <c r="D4504" s="490">
        <v>0</v>
      </c>
      <c r="E4504" s="487"/>
      <c r="F4504" s="487" t="s">
        <v>6357</v>
      </c>
      <c r="G4504" s="488" t="s">
        <v>6297</v>
      </c>
      <c r="H4504" s="488"/>
      <c r="I4504" s="490">
        <v>0</v>
      </c>
      <c r="J4504" s="490">
        <v>0</v>
      </c>
      <c r="K4504" s="490">
        <v>0</v>
      </c>
      <c r="L4504" s="508"/>
      <c r="M4504" s="489">
        <v>0</v>
      </c>
      <c r="N4504" s="490">
        <v>0</v>
      </c>
      <c r="O4504" s="487" t="s">
        <v>5958</v>
      </c>
    </row>
    <row r="4505" spans="1:15" ht="30" x14ac:dyDescent="0.25">
      <c r="A4505" s="489">
        <v>100072</v>
      </c>
      <c r="B4505" s="488" t="s">
        <v>2360</v>
      </c>
      <c r="C4505" s="489" t="s">
        <v>87</v>
      </c>
      <c r="D4505" s="490">
        <v>0</v>
      </c>
      <c r="E4505" s="487"/>
      <c r="F4505" s="487" t="s">
        <v>11857</v>
      </c>
      <c r="G4505" s="488" t="s">
        <v>25584</v>
      </c>
      <c r="H4505" s="488"/>
      <c r="I4505" s="490">
        <v>0</v>
      </c>
      <c r="J4505" s="490">
        <v>0</v>
      </c>
      <c r="K4505" s="490">
        <v>0</v>
      </c>
      <c r="L4505" s="508"/>
      <c r="M4505" s="489">
        <v>0</v>
      </c>
      <c r="N4505" s="490">
        <v>0</v>
      </c>
      <c r="O4505" s="487" t="s">
        <v>5958</v>
      </c>
    </row>
    <row r="4506" spans="1:15" ht="30" x14ac:dyDescent="0.25">
      <c r="A4506" s="489">
        <v>100073</v>
      </c>
      <c r="B4506" s="488" t="s">
        <v>3598</v>
      </c>
      <c r="C4506" s="489" t="s">
        <v>80</v>
      </c>
      <c r="D4506" s="490">
        <v>0</v>
      </c>
      <c r="E4506" s="487"/>
      <c r="F4506" s="487" t="s">
        <v>5958</v>
      </c>
      <c r="G4506" s="488" t="s">
        <v>7268</v>
      </c>
      <c r="H4506" s="488"/>
      <c r="I4506" s="490">
        <v>0</v>
      </c>
      <c r="J4506" s="490">
        <v>0</v>
      </c>
      <c r="K4506" s="490">
        <v>0</v>
      </c>
      <c r="L4506" s="508"/>
      <c r="M4506" s="489">
        <v>0</v>
      </c>
      <c r="N4506" s="490">
        <v>0</v>
      </c>
      <c r="O4506" s="487" t="s">
        <v>5958</v>
      </c>
    </row>
    <row r="4507" spans="1:15" ht="30" x14ac:dyDescent="0.25">
      <c r="A4507" s="489">
        <v>100074</v>
      </c>
      <c r="B4507" s="488" t="s">
        <v>11856</v>
      </c>
      <c r="C4507" s="489" t="s">
        <v>87</v>
      </c>
      <c r="D4507" s="490">
        <v>0</v>
      </c>
      <c r="E4507" s="487"/>
      <c r="F4507" s="487" t="s">
        <v>5958</v>
      </c>
      <c r="G4507" s="488" t="s">
        <v>7268</v>
      </c>
      <c r="H4507" s="488"/>
      <c r="I4507" s="490">
        <v>0</v>
      </c>
      <c r="J4507" s="490">
        <v>0</v>
      </c>
      <c r="K4507" s="490">
        <v>0</v>
      </c>
      <c r="L4507" s="508"/>
      <c r="M4507" s="489">
        <v>0</v>
      </c>
      <c r="N4507" s="490">
        <v>0</v>
      </c>
      <c r="O4507" s="487" t="s">
        <v>5958</v>
      </c>
    </row>
    <row r="4508" spans="1:15" x14ac:dyDescent="0.25">
      <c r="A4508" s="489">
        <v>100075</v>
      </c>
      <c r="B4508" s="488" t="s">
        <v>11855</v>
      </c>
      <c r="C4508" s="489" t="s">
        <v>87</v>
      </c>
      <c r="D4508" s="490">
        <v>0</v>
      </c>
      <c r="E4508" s="487"/>
      <c r="F4508" s="487" t="s">
        <v>6357</v>
      </c>
      <c r="G4508" s="488" t="s">
        <v>6297</v>
      </c>
      <c r="H4508" s="488"/>
      <c r="I4508" s="490">
        <v>0</v>
      </c>
      <c r="J4508" s="490">
        <v>0</v>
      </c>
      <c r="K4508" s="490">
        <v>0</v>
      </c>
      <c r="L4508" s="508"/>
      <c r="M4508" s="489">
        <v>0</v>
      </c>
      <c r="N4508" s="490">
        <v>0</v>
      </c>
      <c r="O4508" s="487" t="s">
        <v>5958</v>
      </c>
    </row>
    <row r="4509" spans="1:15" x14ac:dyDescent="0.25">
      <c r="A4509" s="489">
        <v>100076</v>
      </c>
      <c r="B4509" s="488" t="s">
        <v>11854</v>
      </c>
      <c r="C4509" s="489" t="s">
        <v>87</v>
      </c>
      <c r="D4509" s="490">
        <v>0</v>
      </c>
      <c r="E4509" s="487"/>
      <c r="F4509" s="487" t="s">
        <v>6357</v>
      </c>
      <c r="G4509" s="488" t="s">
        <v>6297</v>
      </c>
      <c r="H4509" s="488"/>
      <c r="I4509" s="490">
        <v>0</v>
      </c>
      <c r="J4509" s="490">
        <v>0</v>
      </c>
      <c r="K4509" s="490">
        <v>0</v>
      </c>
      <c r="L4509" s="508"/>
      <c r="M4509" s="489">
        <v>0</v>
      </c>
      <c r="N4509" s="490">
        <v>0</v>
      </c>
      <c r="O4509" s="487" t="s">
        <v>5958</v>
      </c>
    </row>
    <row r="4510" spans="1:15" ht="30" x14ac:dyDescent="0.25">
      <c r="A4510" s="489">
        <v>100077</v>
      </c>
      <c r="B4510" s="488" t="s">
        <v>11853</v>
      </c>
      <c r="C4510" s="489" t="s">
        <v>87</v>
      </c>
      <c r="D4510" s="490">
        <v>0</v>
      </c>
      <c r="E4510" s="487"/>
      <c r="F4510" s="487" t="s">
        <v>6819</v>
      </c>
      <c r="G4510" s="488" t="s">
        <v>25584</v>
      </c>
      <c r="H4510" s="488"/>
      <c r="I4510" s="490">
        <v>0</v>
      </c>
      <c r="J4510" s="490">
        <v>0</v>
      </c>
      <c r="K4510" s="490">
        <v>0</v>
      </c>
      <c r="L4510" s="508"/>
      <c r="M4510" s="489">
        <v>0</v>
      </c>
      <c r="N4510" s="490">
        <v>0</v>
      </c>
      <c r="O4510" s="487" t="s">
        <v>5958</v>
      </c>
    </row>
    <row r="4511" spans="1:15" x14ac:dyDescent="0.25">
      <c r="A4511" s="489">
        <v>100078</v>
      </c>
      <c r="B4511" s="488" t="s">
        <v>1304</v>
      </c>
      <c r="C4511" s="489" t="s">
        <v>87</v>
      </c>
      <c r="D4511" s="490">
        <v>0</v>
      </c>
      <c r="E4511" s="487"/>
      <c r="F4511" s="487" t="s">
        <v>7472</v>
      </c>
      <c r="G4511" s="488" t="s">
        <v>6137</v>
      </c>
      <c r="H4511" s="488"/>
      <c r="I4511" s="490">
        <v>0</v>
      </c>
      <c r="J4511" s="490">
        <v>0</v>
      </c>
      <c r="K4511" s="490">
        <v>0</v>
      </c>
      <c r="L4511" s="508"/>
      <c r="M4511" s="489">
        <v>0</v>
      </c>
      <c r="N4511" s="490">
        <v>0</v>
      </c>
      <c r="O4511" s="487" t="s">
        <v>5958</v>
      </c>
    </row>
    <row r="4512" spans="1:15" x14ac:dyDescent="0.25">
      <c r="A4512" s="489">
        <v>100079</v>
      </c>
      <c r="B4512" s="488" t="s">
        <v>11852</v>
      </c>
      <c r="C4512" s="489" t="s">
        <v>87</v>
      </c>
      <c r="D4512" s="490">
        <v>0</v>
      </c>
      <c r="E4512" s="487"/>
      <c r="F4512" s="487" t="s">
        <v>6357</v>
      </c>
      <c r="G4512" s="488" t="s">
        <v>6297</v>
      </c>
      <c r="H4512" s="488"/>
      <c r="I4512" s="490">
        <v>0</v>
      </c>
      <c r="J4512" s="490">
        <v>0</v>
      </c>
      <c r="K4512" s="490">
        <v>0</v>
      </c>
      <c r="L4512" s="508"/>
      <c r="M4512" s="489">
        <v>0</v>
      </c>
      <c r="N4512" s="490">
        <v>0</v>
      </c>
      <c r="O4512" s="487" t="s">
        <v>5958</v>
      </c>
    </row>
    <row r="4513" spans="1:15" x14ac:dyDescent="0.25">
      <c r="A4513" s="489">
        <v>100080</v>
      </c>
      <c r="B4513" s="488" t="s">
        <v>11851</v>
      </c>
      <c r="C4513" s="489" t="s">
        <v>87</v>
      </c>
      <c r="D4513" s="490">
        <v>0</v>
      </c>
      <c r="E4513" s="487"/>
      <c r="F4513" s="487" t="s">
        <v>6357</v>
      </c>
      <c r="G4513" s="488" t="s">
        <v>6297</v>
      </c>
      <c r="H4513" s="488"/>
      <c r="I4513" s="490">
        <v>0</v>
      </c>
      <c r="J4513" s="490">
        <v>0</v>
      </c>
      <c r="K4513" s="490">
        <v>0</v>
      </c>
      <c r="L4513" s="508"/>
      <c r="M4513" s="489">
        <v>0</v>
      </c>
      <c r="N4513" s="490">
        <v>0</v>
      </c>
      <c r="O4513" s="487" t="s">
        <v>5958</v>
      </c>
    </row>
    <row r="4514" spans="1:15" x14ac:dyDescent="0.25">
      <c r="A4514" s="489">
        <v>100081</v>
      </c>
      <c r="B4514" s="488" t="s">
        <v>11850</v>
      </c>
      <c r="C4514" s="489" t="s">
        <v>87</v>
      </c>
      <c r="D4514" s="490">
        <v>0</v>
      </c>
      <c r="E4514" s="487"/>
      <c r="F4514" s="487" t="s">
        <v>6357</v>
      </c>
      <c r="G4514" s="488" t="s">
        <v>6297</v>
      </c>
      <c r="H4514" s="488"/>
      <c r="I4514" s="490">
        <v>0</v>
      </c>
      <c r="J4514" s="490">
        <v>0</v>
      </c>
      <c r="K4514" s="490">
        <v>0</v>
      </c>
      <c r="L4514" s="508"/>
      <c r="M4514" s="489">
        <v>0</v>
      </c>
      <c r="N4514" s="490">
        <v>0</v>
      </c>
      <c r="O4514" s="487" t="s">
        <v>5958</v>
      </c>
    </row>
    <row r="4515" spans="1:15" x14ac:dyDescent="0.25">
      <c r="A4515" s="489">
        <v>100082</v>
      </c>
      <c r="B4515" s="488" t="s">
        <v>2722</v>
      </c>
      <c r="C4515" s="489" t="s">
        <v>80</v>
      </c>
      <c r="D4515" s="490">
        <v>0</v>
      </c>
      <c r="E4515" s="487"/>
      <c r="F4515" s="487" t="s">
        <v>6357</v>
      </c>
      <c r="G4515" s="488" t="s">
        <v>6297</v>
      </c>
      <c r="H4515" s="488"/>
      <c r="I4515" s="490">
        <v>0</v>
      </c>
      <c r="J4515" s="490">
        <v>0</v>
      </c>
      <c r="K4515" s="490">
        <v>0</v>
      </c>
      <c r="L4515" s="508"/>
      <c r="M4515" s="489">
        <v>0</v>
      </c>
      <c r="N4515" s="490">
        <v>0</v>
      </c>
      <c r="O4515" s="487" t="s">
        <v>5958</v>
      </c>
    </row>
    <row r="4516" spans="1:15" ht="30" x14ac:dyDescent="0.25">
      <c r="A4516" s="489">
        <v>100083</v>
      </c>
      <c r="B4516" s="488" t="s">
        <v>2313</v>
      </c>
      <c r="C4516" s="489" t="s">
        <v>87</v>
      </c>
      <c r="D4516" s="490">
        <v>0</v>
      </c>
      <c r="E4516" s="487"/>
      <c r="F4516" s="487" t="s">
        <v>5958</v>
      </c>
      <c r="G4516" s="488" t="s">
        <v>25584</v>
      </c>
      <c r="H4516" s="488"/>
      <c r="I4516" s="490">
        <v>0</v>
      </c>
      <c r="J4516" s="490">
        <v>0</v>
      </c>
      <c r="K4516" s="490">
        <v>0</v>
      </c>
      <c r="L4516" s="508"/>
      <c r="M4516" s="489">
        <v>0</v>
      </c>
      <c r="N4516" s="490">
        <v>0</v>
      </c>
      <c r="O4516" s="487" t="s">
        <v>5958</v>
      </c>
    </row>
    <row r="4517" spans="1:15" x14ac:dyDescent="0.25">
      <c r="A4517" s="489">
        <v>100084</v>
      </c>
      <c r="B4517" s="488" t="s">
        <v>1608</v>
      </c>
      <c r="C4517" s="489" t="s">
        <v>77</v>
      </c>
      <c r="D4517" s="490">
        <v>0</v>
      </c>
      <c r="E4517" s="487"/>
      <c r="F4517" s="487" t="s">
        <v>11849</v>
      </c>
      <c r="G4517" s="488" t="s">
        <v>6308</v>
      </c>
      <c r="H4517" s="488"/>
      <c r="I4517" s="490">
        <v>0</v>
      </c>
      <c r="J4517" s="490">
        <v>0</v>
      </c>
      <c r="K4517" s="490">
        <v>0</v>
      </c>
      <c r="L4517" s="508"/>
      <c r="M4517" s="489">
        <v>0</v>
      </c>
      <c r="N4517" s="490">
        <v>0</v>
      </c>
      <c r="O4517" s="487" t="s">
        <v>5958</v>
      </c>
    </row>
    <row r="4518" spans="1:15" x14ac:dyDescent="0.25">
      <c r="A4518" s="489">
        <v>100085</v>
      </c>
      <c r="B4518" s="488" t="s">
        <v>1598</v>
      </c>
      <c r="C4518" s="489" t="s">
        <v>77</v>
      </c>
      <c r="D4518" s="490">
        <v>0</v>
      </c>
      <c r="E4518" s="487"/>
      <c r="F4518" s="487" t="s">
        <v>11848</v>
      </c>
      <c r="G4518" s="488" t="s">
        <v>6308</v>
      </c>
      <c r="H4518" s="488"/>
      <c r="I4518" s="490">
        <v>0</v>
      </c>
      <c r="J4518" s="490">
        <v>0</v>
      </c>
      <c r="K4518" s="490">
        <v>0</v>
      </c>
      <c r="L4518" s="508"/>
      <c r="M4518" s="489">
        <v>0</v>
      </c>
      <c r="N4518" s="490">
        <v>0</v>
      </c>
      <c r="O4518" s="487" t="s">
        <v>5958</v>
      </c>
    </row>
    <row r="4519" spans="1:15" ht="30" x14ac:dyDescent="0.25">
      <c r="A4519" s="489">
        <v>100086</v>
      </c>
      <c r="B4519" s="488" t="s">
        <v>11846</v>
      </c>
      <c r="C4519" s="489" t="s">
        <v>77</v>
      </c>
      <c r="D4519" s="490">
        <v>0</v>
      </c>
      <c r="E4519" s="487"/>
      <c r="F4519" s="487" t="s">
        <v>11847</v>
      </c>
      <c r="G4519" s="488" t="s">
        <v>6308</v>
      </c>
      <c r="H4519" s="488"/>
      <c r="I4519" s="490">
        <v>0</v>
      </c>
      <c r="J4519" s="490">
        <v>0</v>
      </c>
      <c r="K4519" s="490">
        <v>0</v>
      </c>
      <c r="L4519" s="508"/>
      <c r="M4519" s="489">
        <v>0</v>
      </c>
      <c r="N4519" s="490">
        <v>0</v>
      </c>
      <c r="O4519" s="487" t="s">
        <v>5958</v>
      </c>
    </row>
    <row r="4520" spans="1:15" x14ac:dyDescent="0.25">
      <c r="A4520" s="489">
        <v>100087</v>
      </c>
      <c r="B4520" s="488" t="s">
        <v>1599</v>
      </c>
      <c r="C4520" s="489" t="s">
        <v>87</v>
      </c>
      <c r="D4520" s="490">
        <v>0</v>
      </c>
      <c r="E4520" s="487"/>
      <c r="F4520" s="487" t="s">
        <v>11845</v>
      </c>
      <c r="G4520" s="488" t="s">
        <v>6308</v>
      </c>
      <c r="H4520" s="488"/>
      <c r="I4520" s="490">
        <v>0</v>
      </c>
      <c r="J4520" s="490">
        <v>0</v>
      </c>
      <c r="K4520" s="490">
        <v>0</v>
      </c>
      <c r="L4520" s="508"/>
      <c r="M4520" s="489">
        <v>0</v>
      </c>
      <c r="N4520" s="490">
        <v>0</v>
      </c>
      <c r="O4520" s="487" t="s">
        <v>5958</v>
      </c>
    </row>
    <row r="4521" spans="1:15" ht="30" x14ac:dyDescent="0.25">
      <c r="A4521" s="489">
        <v>100088</v>
      </c>
      <c r="B4521" s="488" t="s">
        <v>11844</v>
      </c>
      <c r="C4521" s="489" t="s">
        <v>87</v>
      </c>
      <c r="D4521" s="490">
        <v>0</v>
      </c>
      <c r="E4521" s="487"/>
      <c r="F4521" s="487" t="s">
        <v>6367</v>
      </c>
      <c r="G4521" s="488" t="s">
        <v>5975</v>
      </c>
      <c r="H4521" s="488"/>
      <c r="I4521" s="490">
        <v>0</v>
      </c>
      <c r="J4521" s="490">
        <v>0</v>
      </c>
      <c r="K4521" s="490">
        <v>0</v>
      </c>
      <c r="L4521" s="508"/>
      <c r="M4521" s="489">
        <v>0</v>
      </c>
      <c r="N4521" s="490">
        <v>0</v>
      </c>
      <c r="O4521" s="487" t="s">
        <v>5958</v>
      </c>
    </row>
    <row r="4522" spans="1:15" ht="30" x14ac:dyDescent="0.25">
      <c r="A4522" s="489">
        <v>100089</v>
      </c>
      <c r="B4522" s="488" t="s">
        <v>11843</v>
      </c>
      <c r="C4522" s="489" t="s">
        <v>87</v>
      </c>
      <c r="D4522" s="490">
        <v>0</v>
      </c>
      <c r="E4522" s="487"/>
      <c r="F4522" s="487" t="s">
        <v>6367</v>
      </c>
      <c r="G4522" s="488" t="s">
        <v>5975</v>
      </c>
      <c r="H4522" s="488"/>
      <c r="I4522" s="490">
        <v>0</v>
      </c>
      <c r="J4522" s="490">
        <v>0</v>
      </c>
      <c r="K4522" s="490">
        <v>0</v>
      </c>
      <c r="L4522" s="508"/>
      <c r="M4522" s="489">
        <v>0</v>
      </c>
      <c r="N4522" s="490">
        <v>0</v>
      </c>
      <c r="O4522" s="487" t="s">
        <v>5958</v>
      </c>
    </row>
    <row r="4523" spans="1:15" ht="30" x14ac:dyDescent="0.25">
      <c r="A4523" s="489">
        <v>100090</v>
      </c>
      <c r="B4523" s="488" t="s">
        <v>7454</v>
      </c>
      <c r="C4523" s="489" t="s">
        <v>87</v>
      </c>
      <c r="D4523" s="490">
        <v>511355.01</v>
      </c>
      <c r="E4523" s="487"/>
      <c r="F4523" s="487" t="s">
        <v>6367</v>
      </c>
      <c r="G4523" s="488" t="s">
        <v>5975</v>
      </c>
      <c r="H4523" s="488" t="s">
        <v>25583</v>
      </c>
      <c r="I4523" s="490">
        <v>429710.09</v>
      </c>
      <c r="J4523" s="490">
        <v>0.19</v>
      </c>
      <c r="K4523" s="490">
        <v>511355.01</v>
      </c>
      <c r="L4523" s="508">
        <v>44585</v>
      </c>
      <c r="M4523" s="489">
        <v>1</v>
      </c>
      <c r="N4523" s="490">
        <v>429710.09</v>
      </c>
      <c r="O4523" s="487" t="s">
        <v>25582</v>
      </c>
    </row>
    <row r="4524" spans="1:15" ht="30" x14ac:dyDescent="0.25">
      <c r="A4524" s="489">
        <v>100091</v>
      </c>
      <c r="B4524" s="488" t="s">
        <v>11842</v>
      </c>
      <c r="C4524" s="489" t="s">
        <v>87</v>
      </c>
      <c r="D4524" s="490">
        <v>0</v>
      </c>
      <c r="E4524" s="487"/>
      <c r="F4524" s="487" t="s">
        <v>6367</v>
      </c>
      <c r="G4524" s="488" t="s">
        <v>5975</v>
      </c>
      <c r="H4524" s="488"/>
      <c r="I4524" s="490">
        <v>0</v>
      </c>
      <c r="J4524" s="490">
        <v>0</v>
      </c>
      <c r="K4524" s="490">
        <v>0</v>
      </c>
      <c r="L4524" s="508"/>
      <c r="M4524" s="489">
        <v>0</v>
      </c>
      <c r="N4524" s="490">
        <v>0</v>
      </c>
      <c r="O4524" s="487" t="s">
        <v>5958</v>
      </c>
    </row>
    <row r="4525" spans="1:15" x14ac:dyDescent="0.25">
      <c r="A4525" s="489">
        <v>100092</v>
      </c>
      <c r="B4525" s="488" t="s">
        <v>11841</v>
      </c>
      <c r="C4525" s="489" t="s">
        <v>87</v>
      </c>
      <c r="D4525" s="490">
        <v>0</v>
      </c>
      <c r="E4525" s="487"/>
      <c r="F4525" s="487" t="s">
        <v>6367</v>
      </c>
      <c r="G4525" s="488" t="s">
        <v>5975</v>
      </c>
      <c r="H4525" s="488"/>
      <c r="I4525" s="490">
        <v>0</v>
      </c>
      <c r="J4525" s="490">
        <v>0</v>
      </c>
      <c r="K4525" s="490">
        <v>0</v>
      </c>
      <c r="L4525" s="508"/>
      <c r="M4525" s="489">
        <v>0</v>
      </c>
      <c r="N4525" s="490">
        <v>0</v>
      </c>
      <c r="O4525" s="487" t="s">
        <v>5958</v>
      </c>
    </row>
    <row r="4526" spans="1:15" x14ac:dyDescent="0.25">
      <c r="A4526" s="489">
        <v>100093</v>
      </c>
      <c r="B4526" s="488" t="s">
        <v>11840</v>
      </c>
      <c r="C4526" s="489" t="s">
        <v>87</v>
      </c>
      <c r="D4526" s="490">
        <v>0</v>
      </c>
      <c r="E4526" s="487"/>
      <c r="F4526" s="487" t="s">
        <v>6367</v>
      </c>
      <c r="G4526" s="488" t="s">
        <v>5975</v>
      </c>
      <c r="H4526" s="488"/>
      <c r="I4526" s="490">
        <v>0</v>
      </c>
      <c r="J4526" s="490">
        <v>0</v>
      </c>
      <c r="K4526" s="490">
        <v>0</v>
      </c>
      <c r="L4526" s="508"/>
      <c r="M4526" s="489">
        <v>0</v>
      </c>
      <c r="N4526" s="490">
        <v>0</v>
      </c>
      <c r="O4526" s="487" t="s">
        <v>5958</v>
      </c>
    </row>
    <row r="4527" spans="1:15" ht="30" x14ac:dyDescent="0.25">
      <c r="A4527" s="489">
        <v>100094</v>
      </c>
      <c r="B4527" s="488" t="s">
        <v>11839</v>
      </c>
      <c r="C4527" s="489" t="s">
        <v>87</v>
      </c>
      <c r="D4527" s="490">
        <v>0</v>
      </c>
      <c r="E4527" s="487"/>
      <c r="F4527" s="487" t="s">
        <v>6367</v>
      </c>
      <c r="G4527" s="488" t="s">
        <v>5975</v>
      </c>
      <c r="H4527" s="488"/>
      <c r="I4527" s="490">
        <v>0</v>
      </c>
      <c r="J4527" s="490">
        <v>0</v>
      </c>
      <c r="K4527" s="490">
        <v>0</v>
      </c>
      <c r="L4527" s="508"/>
      <c r="M4527" s="489">
        <v>0</v>
      </c>
      <c r="N4527" s="490">
        <v>0</v>
      </c>
      <c r="O4527" s="487" t="s">
        <v>5958</v>
      </c>
    </row>
    <row r="4528" spans="1:15" ht="30" x14ac:dyDescent="0.25">
      <c r="A4528" s="489">
        <v>100095</v>
      </c>
      <c r="B4528" s="488" t="s">
        <v>949</v>
      </c>
      <c r="C4528" s="489" t="s">
        <v>87</v>
      </c>
      <c r="D4528" s="490">
        <v>0</v>
      </c>
      <c r="E4528" s="487"/>
      <c r="F4528" s="487" t="s">
        <v>6367</v>
      </c>
      <c r="G4528" s="488" t="s">
        <v>5975</v>
      </c>
      <c r="H4528" s="488"/>
      <c r="I4528" s="490">
        <v>0</v>
      </c>
      <c r="J4528" s="490">
        <v>0</v>
      </c>
      <c r="K4528" s="490">
        <v>0</v>
      </c>
      <c r="L4528" s="508"/>
      <c r="M4528" s="489">
        <v>0</v>
      </c>
      <c r="N4528" s="490">
        <v>0</v>
      </c>
      <c r="O4528" s="487" t="s">
        <v>5958</v>
      </c>
    </row>
    <row r="4529" spans="1:15" ht="30" x14ac:dyDescent="0.25">
      <c r="A4529" s="489">
        <v>100096</v>
      </c>
      <c r="B4529" s="488" t="s">
        <v>11838</v>
      </c>
      <c r="C4529" s="489" t="s">
        <v>87</v>
      </c>
      <c r="D4529" s="490">
        <v>0</v>
      </c>
      <c r="E4529" s="487"/>
      <c r="F4529" s="487" t="s">
        <v>6367</v>
      </c>
      <c r="G4529" s="488" t="s">
        <v>5975</v>
      </c>
      <c r="H4529" s="488"/>
      <c r="I4529" s="490">
        <v>0</v>
      </c>
      <c r="J4529" s="490">
        <v>0</v>
      </c>
      <c r="K4529" s="490">
        <v>0</v>
      </c>
      <c r="L4529" s="508"/>
      <c r="M4529" s="489">
        <v>0</v>
      </c>
      <c r="N4529" s="490">
        <v>0</v>
      </c>
      <c r="O4529" s="487" t="s">
        <v>5958</v>
      </c>
    </row>
    <row r="4530" spans="1:15" ht="30" x14ac:dyDescent="0.25">
      <c r="A4530" s="489">
        <v>100097</v>
      </c>
      <c r="B4530" s="488" t="s">
        <v>11837</v>
      </c>
      <c r="C4530" s="489" t="s">
        <v>87</v>
      </c>
      <c r="D4530" s="490">
        <v>0</v>
      </c>
      <c r="E4530" s="487"/>
      <c r="F4530" s="487" t="s">
        <v>6367</v>
      </c>
      <c r="G4530" s="488" t="s">
        <v>5975</v>
      </c>
      <c r="H4530" s="488"/>
      <c r="I4530" s="490">
        <v>0</v>
      </c>
      <c r="J4530" s="490">
        <v>0</v>
      </c>
      <c r="K4530" s="490">
        <v>0</v>
      </c>
      <c r="L4530" s="508"/>
      <c r="M4530" s="489">
        <v>0</v>
      </c>
      <c r="N4530" s="490">
        <v>0</v>
      </c>
      <c r="O4530" s="487" t="s">
        <v>5958</v>
      </c>
    </row>
    <row r="4531" spans="1:15" x14ac:dyDescent="0.25">
      <c r="A4531" s="489">
        <v>100098</v>
      </c>
      <c r="B4531" s="488" t="s">
        <v>947</v>
      </c>
      <c r="C4531" s="489" t="s">
        <v>87</v>
      </c>
      <c r="D4531" s="490">
        <v>0</v>
      </c>
      <c r="E4531" s="487"/>
      <c r="F4531" s="487" t="s">
        <v>6367</v>
      </c>
      <c r="G4531" s="488" t="s">
        <v>5975</v>
      </c>
      <c r="H4531" s="488"/>
      <c r="I4531" s="490">
        <v>0</v>
      </c>
      <c r="J4531" s="490">
        <v>0</v>
      </c>
      <c r="K4531" s="490">
        <v>0</v>
      </c>
      <c r="L4531" s="508"/>
      <c r="M4531" s="489">
        <v>0</v>
      </c>
      <c r="N4531" s="490">
        <v>0</v>
      </c>
      <c r="O4531" s="487" t="s">
        <v>5958</v>
      </c>
    </row>
    <row r="4532" spans="1:15" ht="30" x14ac:dyDescent="0.25">
      <c r="A4532" s="489">
        <v>100099</v>
      </c>
      <c r="B4532" s="488" t="s">
        <v>7453</v>
      </c>
      <c r="C4532" s="489" t="s">
        <v>87</v>
      </c>
      <c r="D4532" s="490">
        <v>108320</v>
      </c>
      <c r="E4532" s="487"/>
      <c r="F4532" s="487" t="s">
        <v>6367</v>
      </c>
      <c r="G4532" s="488" t="s">
        <v>5975</v>
      </c>
      <c r="H4532" s="488" t="s">
        <v>25583</v>
      </c>
      <c r="I4532" s="490">
        <v>91025.21</v>
      </c>
      <c r="J4532" s="490">
        <v>0.19</v>
      </c>
      <c r="K4532" s="490">
        <v>108320</v>
      </c>
      <c r="L4532" s="508">
        <v>44596</v>
      </c>
      <c r="M4532" s="489">
        <v>1</v>
      </c>
      <c r="N4532" s="490">
        <v>91025.21</v>
      </c>
      <c r="O4532" s="487" t="s">
        <v>25582</v>
      </c>
    </row>
    <row r="4533" spans="1:15" ht="30" x14ac:dyDescent="0.25">
      <c r="A4533" s="489">
        <v>100100</v>
      </c>
      <c r="B4533" s="488" t="s">
        <v>948</v>
      </c>
      <c r="C4533" s="489" t="s">
        <v>87</v>
      </c>
      <c r="D4533" s="490">
        <v>0</v>
      </c>
      <c r="E4533" s="487"/>
      <c r="F4533" s="487" t="s">
        <v>6367</v>
      </c>
      <c r="G4533" s="488" t="s">
        <v>5975</v>
      </c>
      <c r="H4533" s="488"/>
      <c r="I4533" s="490">
        <v>0</v>
      </c>
      <c r="J4533" s="490">
        <v>0</v>
      </c>
      <c r="K4533" s="490">
        <v>0</v>
      </c>
      <c r="L4533" s="508"/>
      <c r="M4533" s="489">
        <v>0</v>
      </c>
      <c r="N4533" s="490">
        <v>0</v>
      </c>
      <c r="O4533" s="487" t="s">
        <v>5958</v>
      </c>
    </row>
    <row r="4534" spans="1:15" x14ac:dyDescent="0.25">
      <c r="A4534" s="489">
        <v>100101</v>
      </c>
      <c r="B4534" s="488" t="s">
        <v>940</v>
      </c>
      <c r="C4534" s="489" t="s">
        <v>87</v>
      </c>
      <c r="D4534" s="490">
        <v>0</v>
      </c>
      <c r="E4534" s="487"/>
      <c r="F4534" s="487" t="s">
        <v>6367</v>
      </c>
      <c r="G4534" s="488" t="s">
        <v>5975</v>
      </c>
      <c r="H4534" s="488"/>
      <c r="I4534" s="490">
        <v>0</v>
      </c>
      <c r="J4534" s="490">
        <v>0</v>
      </c>
      <c r="K4534" s="490">
        <v>0</v>
      </c>
      <c r="L4534" s="508"/>
      <c r="M4534" s="489">
        <v>0</v>
      </c>
      <c r="N4534" s="490">
        <v>0</v>
      </c>
      <c r="O4534" s="487" t="s">
        <v>5958</v>
      </c>
    </row>
    <row r="4535" spans="1:15" x14ac:dyDescent="0.25">
      <c r="A4535" s="489">
        <v>100102</v>
      </c>
      <c r="B4535" s="488" t="s">
        <v>941</v>
      </c>
      <c r="C4535" s="489" t="s">
        <v>87</v>
      </c>
      <c r="D4535" s="490">
        <v>0</v>
      </c>
      <c r="E4535" s="487"/>
      <c r="F4535" s="487" t="s">
        <v>6367</v>
      </c>
      <c r="G4535" s="488" t="s">
        <v>5975</v>
      </c>
      <c r="H4535" s="488"/>
      <c r="I4535" s="490">
        <v>0</v>
      </c>
      <c r="J4535" s="490">
        <v>0</v>
      </c>
      <c r="K4535" s="490">
        <v>0</v>
      </c>
      <c r="L4535" s="508"/>
      <c r="M4535" s="489">
        <v>0</v>
      </c>
      <c r="N4535" s="490">
        <v>0</v>
      </c>
      <c r="O4535" s="487" t="s">
        <v>5958</v>
      </c>
    </row>
    <row r="4536" spans="1:15" x14ac:dyDescent="0.25">
      <c r="A4536" s="489">
        <v>100103</v>
      </c>
      <c r="B4536" s="488" t="s">
        <v>939</v>
      </c>
      <c r="C4536" s="489" t="s">
        <v>87</v>
      </c>
      <c r="D4536" s="490">
        <v>0</v>
      </c>
      <c r="E4536" s="487"/>
      <c r="F4536" s="487" t="s">
        <v>6367</v>
      </c>
      <c r="G4536" s="488" t="s">
        <v>5975</v>
      </c>
      <c r="H4536" s="488"/>
      <c r="I4536" s="490">
        <v>0</v>
      </c>
      <c r="J4536" s="490">
        <v>0</v>
      </c>
      <c r="K4536" s="490">
        <v>0</v>
      </c>
      <c r="L4536" s="508"/>
      <c r="M4536" s="489">
        <v>0</v>
      </c>
      <c r="N4536" s="490">
        <v>0</v>
      </c>
      <c r="O4536" s="487" t="s">
        <v>5958</v>
      </c>
    </row>
    <row r="4537" spans="1:15" x14ac:dyDescent="0.25">
      <c r="A4537" s="489">
        <v>100104</v>
      </c>
      <c r="B4537" s="488" t="s">
        <v>11836</v>
      </c>
      <c r="C4537" s="489" t="s">
        <v>80</v>
      </c>
      <c r="D4537" s="490">
        <v>0</v>
      </c>
      <c r="E4537" s="487"/>
      <c r="F4537" s="487" t="s">
        <v>5958</v>
      </c>
      <c r="G4537" s="488" t="s">
        <v>6201</v>
      </c>
      <c r="H4537" s="488"/>
      <c r="I4537" s="490">
        <v>0</v>
      </c>
      <c r="J4537" s="490">
        <v>0</v>
      </c>
      <c r="K4537" s="490">
        <v>0</v>
      </c>
      <c r="L4537" s="508"/>
      <c r="M4537" s="489">
        <v>0</v>
      </c>
      <c r="N4537" s="490">
        <v>0</v>
      </c>
      <c r="O4537" s="487" t="s">
        <v>5958</v>
      </c>
    </row>
    <row r="4538" spans="1:15" x14ac:dyDescent="0.25">
      <c r="A4538" s="489">
        <v>100105</v>
      </c>
      <c r="B4538" s="488" t="s">
        <v>11835</v>
      </c>
      <c r="C4538" s="489" t="s">
        <v>80</v>
      </c>
      <c r="D4538" s="490">
        <v>0</v>
      </c>
      <c r="E4538" s="487"/>
      <c r="F4538" s="487" t="s">
        <v>5958</v>
      </c>
      <c r="G4538" s="488" t="s">
        <v>6201</v>
      </c>
      <c r="H4538" s="488"/>
      <c r="I4538" s="490">
        <v>0</v>
      </c>
      <c r="J4538" s="490">
        <v>0</v>
      </c>
      <c r="K4538" s="490">
        <v>0</v>
      </c>
      <c r="L4538" s="508"/>
      <c r="M4538" s="489">
        <v>0</v>
      </c>
      <c r="N4538" s="490">
        <v>0</v>
      </c>
      <c r="O4538" s="487" t="s">
        <v>5958</v>
      </c>
    </row>
    <row r="4539" spans="1:15" x14ac:dyDescent="0.25">
      <c r="A4539" s="489">
        <v>100106</v>
      </c>
      <c r="B4539" s="488" t="s">
        <v>11834</v>
      </c>
      <c r="C4539" s="489" t="s">
        <v>80</v>
      </c>
      <c r="D4539" s="490">
        <v>0</v>
      </c>
      <c r="E4539" s="487"/>
      <c r="F4539" s="487" t="s">
        <v>5958</v>
      </c>
      <c r="G4539" s="488" t="s">
        <v>6201</v>
      </c>
      <c r="H4539" s="488"/>
      <c r="I4539" s="490">
        <v>0</v>
      </c>
      <c r="J4539" s="490">
        <v>0</v>
      </c>
      <c r="K4539" s="490">
        <v>0</v>
      </c>
      <c r="L4539" s="508"/>
      <c r="M4539" s="489">
        <v>0</v>
      </c>
      <c r="N4539" s="490">
        <v>0</v>
      </c>
      <c r="O4539" s="487" t="s">
        <v>5958</v>
      </c>
    </row>
    <row r="4540" spans="1:15" x14ac:dyDescent="0.25">
      <c r="A4540" s="489">
        <v>100107</v>
      </c>
      <c r="B4540" s="488" t="s">
        <v>11833</v>
      </c>
      <c r="C4540" s="489" t="s">
        <v>80</v>
      </c>
      <c r="D4540" s="490">
        <v>0</v>
      </c>
      <c r="E4540" s="487"/>
      <c r="F4540" s="487" t="s">
        <v>5958</v>
      </c>
      <c r="G4540" s="488" t="s">
        <v>6201</v>
      </c>
      <c r="H4540" s="488"/>
      <c r="I4540" s="490">
        <v>0</v>
      </c>
      <c r="J4540" s="490">
        <v>0</v>
      </c>
      <c r="K4540" s="490">
        <v>0</v>
      </c>
      <c r="L4540" s="508"/>
      <c r="M4540" s="489">
        <v>0</v>
      </c>
      <c r="N4540" s="490">
        <v>0</v>
      </c>
      <c r="O4540" s="487" t="s">
        <v>5958</v>
      </c>
    </row>
    <row r="4541" spans="1:15" ht="45" x14ac:dyDescent="0.25">
      <c r="A4541" s="489">
        <v>100108</v>
      </c>
      <c r="B4541" s="488" t="s">
        <v>6460</v>
      </c>
      <c r="C4541" s="489" t="s">
        <v>80</v>
      </c>
      <c r="D4541" s="490">
        <v>22515</v>
      </c>
      <c r="E4541" s="487"/>
      <c r="F4541" s="487" t="s">
        <v>5958</v>
      </c>
      <c r="G4541" s="488" t="s">
        <v>6201</v>
      </c>
      <c r="H4541" s="488" t="s">
        <v>5976</v>
      </c>
      <c r="I4541" s="490">
        <v>18920.169999999998</v>
      </c>
      <c r="J4541" s="490">
        <v>0.19</v>
      </c>
      <c r="K4541" s="490">
        <v>22515</v>
      </c>
      <c r="L4541" s="508">
        <v>45478</v>
      </c>
      <c r="M4541" s="489">
        <v>1</v>
      </c>
      <c r="N4541" s="490">
        <v>18920.169999999998</v>
      </c>
      <c r="O4541" s="487" t="s">
        <v>25582</v>
      </c>
    </row>
    <row r="4542" spans="1:15" x14ac:dyDescent="0.25">
      <c r="A4542" s="489">
        <v>100109</v>
      </c>
      <c r="B4542" s="488" t="s">
        <v>11832</v>
      </c>
      <c r="C4542" s="489" t="s">
        <v>80</v>
      </c>
      <c r="D4542" s="490">
        <v>0</v>
      </c>
      <c r="E4542" s="487"/>
      <c r="F4542" s="487" t="s">
        <v>5958</v>
      </c>
      <c r="G4542" s="488" t="s">
        <v>6201</v>
      </c>
      <c r="H4542" s="488"/>
      <c r="I4542" s="490">
        <v>0</v>
      </c>
      <c r="J4542" s="490">
        <v>0</v>
      </c>
      <c r="K4542" s="490">
        <v>0</v>
      </c>
      <c r="L4542" s="508"/>
      <c r="M4542" s="489">
        <v>0</v>
      </c>
      <c r="N4542" s="490">
        <v>0</v>
      </c>
      <c r="O4542" s="487" t="s">
        <v>5958</v>
      </c>
    </row>
    <row r="4543" spans="1:15" ht="30" x14ac:dyDescent="0.25">
      <c r="A4543" s="489">
        <v>100110</v>
      </c>
      <c r="B4543" s="488" t="s">
        <v>14860</v>
      </c>
      <c r="C4543" s="489" t="s">
        <v>80</v>
      </c>
      <c r="D4543" s="490">
        <v>13745</v>
      </c>
      <c r="E4543" s="487"/>
      <c r="F4543" s="487" t="s">
        <v>5958</v>
      </c>
      <c r="G4543" s="488" t="s">
        <v>5962</v>
      </c>
      <c r="H4543" s="488" t="s">
        <v>8672</v>
      </c>
      <c r="I4543" s="490">
        <v>11550.42</v>
      </c>
      <c r="J4543" s="490">
        <v>0.19</v>
      </c>
      <c r="K4543" s="490">
        <v>13745</v>
      </c>
      <c r="L4543" s="508">
        <v>43553</v>
      </c>
      <c r="M4543" s="489">
        <v>1</v>
      </c>
      <c r="N4543" s="490">
        <v>11550.42</v>
      </c>
      <c r="O4543" s="487" t="s">
        <v>25582</v>
      </c>
    </row>
    <row r="4544" spans="1:15" ht="30" x14ac:dyDescent="0.25">
      <c r="A4544" s="489">
        <v>100111</v>
      </c>
      <c r="B4544" s="488" t="s">
        <v>11831</v>
      </c>
      <c r="C4544" s="489" t="s">
        <v>80</v>
      </c>
      <c r="D4544" s="490">
        <v>0</v>
      </c>
      <c r="E4544" s="487"/>
      <c r="F4544" s="487" t="s">
        <v>5958</v>
      </c>
      <c r="G4544" s="488" t="s">
        <v>5962</v>
      </c>
      <c r="H4544" s="488"/>
      <c r="I4544" s="490">
        <v>0</v>
      </c>
      <c r="J4544" s="490">
        <v>0</v>
      </c>
      <c r="K4544" s="490">
        <v>0</v>
      </c>
      <c r="L4544" s="508"/>
      <c r="M4544" s="489">
        <v>0</v>
      </c>
      <c r="N4544" s="490">
        <v>0</v>
      </c>
      <c r="O4544" s="487" t="s">
        <v>5958</v>
      </c>
    </row>
    <row r="4545" spans="1:15" x14ac:dyDescent="0.25">
      <c r="A4545" s="489">
        <v>100112</v>
      </c>
      <c r="B4545" s="488" t="s">
        <v>11830</v>
      </c>
      <c r="C4545" s="489" t="s">
        <v>80</v>
      </c>
      <c r="D4545" s="490">
        <v>0</v>
      </c>
      <c r="E4545" s="487"/>
      <c r="F4545" s="487" t="s">
        <v>5958</v>
      </c>
      <c r="G4545" s="488" t="s">
        <v>6201</v>
      </c>
      <c r="H4545" s="488"/>
      <c r="I4545" s="490">
        <v>0</v>
      </c>
      <c r="J4545" s="490">
        <v>0</v>
      </c>
      <c r="K4545" s="490">
        <v>0</v>
      </c>
      <c r="L4545" s="508"/>
      <c r="M4545" s="489">
        <v>0</v>
      </c>
      <c r="N4545" s="490">
        <v>0</v>
      </c>
      <c r="O4545" s="487" t="s">
        <v>5958</v>
      </c>
    </row>
    <row r="4546" spans="1:15" x14ac:dyDescent="0.25">
      <c r="A4546" s="489">
        <v>100113</v>
      </c>
      <c r="B4546" s="488" t="s">
        <v>11829</v>
      </c>
      <c r="C4546" s="489" t="s">
        <v>80</v>
      </c>
      <c r="D4546" s="490">
        <v>0</v>
      </c>
      <c r="E4546" s="487"/>
      <c r="F4546" s="487" t="s">
        <v>5958</v>
      </c>
      <c r="G4546" s="488" t="s">
        <v>6201</v>
      </c>
      <c r="H4546" s="488"/>
      <c r="I4546" s="490">
        <v>0</v>
      </c>
      <c r="J4546" s="490">
        <v>0</v>
      </c>
      <c r="K4546" s="490">
        <v>0</v>
      </c>
      <c r="L4546" s="508"/>
      <c r="M4546" s="489">
        <v>0</v>
      </c>
      <c r="N4546" s="490">
        <v>0</v>
      </c>
      <c r="O4546" s="487" t="s">
        <v>5958</v>
      </c>
    </row>
    <row r="4547" spans="1:15" x14ac:dyDescent="0.25">
      <c r="A4547" s="489">
        <v>100114</v>
      </c>
      <c r="B4547" s="488" t="s">
        <v>11828</v>
      </c>
      <c r="C4547" s="489" t="s">
        <v>80</v>
      </c>
      <c r="D4547" s="490">
        <v>0</v>
      </c>
      <c r="E4547" s="487"/>
      <c r="F4547" s="487" t="s">
        <v>5958</v>
      </c>
      <c r="G4547" s="488" t="s">
        <v>6201</v>
      </c>
      <c r="H4547" s="488"/>
      <c r="I4547" s="490">
        <v>0</v>
      </c>
      <c r="J4547" s="490">
        <v>0</v>
      </c>
      <c r="K4547" s="490">
        <v>0</v>
      </c>
      <c r="L4547" s="508"/>
      <c r="M4547" s="489">
        <v>0</v>
      </c>
      <c r="N4547" s="490">
        <v>0</v>
      </c>
      <c r="O4547" s="487" t="s">
        <v>5958</v>
      </c>
    </row>
    <row r="4548" spans="1:15" ht="30" x14ac:dyDescent="0.25">
      <c r="A4548" s="489">
        <v>100115</v>
      </c>
      <c r="B4548" s="488" t="s">
        <v>11827</v>
      </c>
      <c r="C4548" s="489" t="s">
        <v>80</v>
      </c>
      <c r="D4548" s="490">
        <v>0</v>
      </c>
      <c r="E4548" s="487"/>
      <c r="F4548" s="487" t="s">
        <v>5958</v>
      </c>
      <c r="G4548" s="488" t="s">
        <v>5962</v>
      </c>
      <c r="H4548" s="488"/>
      <c r="I4548" s="490">
        <v>0</v>
      </c>
      <c r="J4548" s="490">
        <v>0</v>
      </c>
      <c r="K4548" s="490">
        <v>0</v>
      </c>
      <c r="L4548" s="508"/>
      <c r="M4548" s="489">
        <v>0</v>
      </c>
      <c r="N4548" s="490">
        <v>0</v>
      </c>
      <c r="O4548" s="487" t="s">
        <v>5958</v>
      </c>
    </row>
    <row r="4549" spans="1:15" x14ac:dyDescent="0.25">
      <c r="A4549" s="489">
        <v>100116</v>
      </c>
      <c r="B4549" s="488" t="s">
        <v>11826</v>
      </c>
      <c r="C4549" s="489" t="s">
        <v>80</v>
      </c>
      <c r="D4549" s="490">
        <v>0</v>
      </c>
      <c r="E4549" s="487"/>
      <c r="F4549" s="487" t="s">
        <v>5958</v>
      </c>
      <c r="G4549" s="488" t="s">
        <v>6201</v>
      </c>
      <c r="H4549" s="488"/>
      <c r="I4549" s="490">
        <v>0</v>
      </c>
      <c r="J4549" s="490">
        <v>0</v>
      </c>
      <c r="K4549" s="490">
        <v>0</v>
      </c>
      <c r="L4549" s="508"/>
      <c r="M4549" s="489">
        <v>0</v>
      </c>
      <c r="N4549" s="490">
        <v>0</v>
      </c>
      <c r="O4549" s="487" t="s">
        <v>5958</v>
      </c>
    </row>
    <row r="4550" spans="1:15" ht="45" x14ac:dyDescent="0.25">
      <c r="A4550" s="489">
        <v>100117</v>
      </c>
      <c r="B4550" s="488" t="s">
        <v>8219</v>
      </c>
      <c r="C4550" s="489" t="s">
        <v>80</v>
      </c>
      <c r="D4550" s="490">
        <v>77682</v>
      </c>
      <c r="E4550" s="487"/>
      <c r="F4550" s="487" t="s">
        <v>5958</v>
      </c>
      <c r="G4550" s="488" t="s">
        <v>6201</v>
      </c>
      <c r="H4550" s="488" t="s">
        <v>5976</v>
      </c>
      <c r="I4550" s="490">
        <v>65278.99</v>
      </c>
      <c r="J4550" s="490">
        <v>0.19</v>
      </c>
      <c r="K4550" s="490">
        <v>77682</v>
      </c>
      <c r="L4550" s="508">
        <v>45478</v>
      </c>
      <c r="M4550" s="489">
        <v>1</v>
      </c>
      <c r="N4550" s="490">
        <v>65278.99</v>
      </c>
      <c r="O4550" s="487" t="s">
        <v>25582</v>
      </c>
    </row>
    <row r="4551" spans="1:15" x14ac:dyDescent="0.25">
      <c r="A4551" s="489">
        <v>100118</v>
      </c>
      <c r="B4551" s="488" t="s">
        <v>11825</v>
      </c>
      <c r="C4551" s="489" t="s">
        <v>80</v>
      </c>
      <c r="D4551" s="490">
        <v>0</v>
      </c>
      <c r="E4551" s="487"/>
      <c r="F4551" s="487" t="s">
        <v>5958</v>
      </c>
      <c r="G4551" s="488" t="s">
        <v>6201</v>
      </c>
      <c r="H4551" s="488"/>
      <c r="I4551" s="490">
        <v>0</v>
      </c>
      <c r="J4551" s="490">
        <v>0</v>
      </c>
      <c r="K4551" s="490">
        <v>0</v>
      </c>
      <c r="L4551" s="508"/>
      <c r="M4551" s="489">
        <v>0</v>
      </c>
      <c r="N4551" s="490">
        <v>0</v>
      </c>
      <c r="O4551" s="487" t="s">
        <v>5958</v>
      </c>
    </row>
    <row r="4552" spans="1:15" x14ac:dyDescent="0.25">
      <c r="A4552" s="489">
        <v>100119</v>
      </c>
      <c r="B4552" s="488" t="s">
        <v>11824</v>
      </c>
      <c r="C4552" s="489" t="s">
        <v>80</v>
      </c>
      <c r="D4552" s="490">
        <v>0</v>
      </c>
      <c r="E4552" s="487"/>
      <c r="F4552" s="487" t="s">
        <v>5958</v>
      </c>
      <c r="G4552" s="488" t="s">
        <v>6201</v>
      </c>
      <c r="H4552" s="488"/>
      <c r="I4552" s="490">
        <v>0</v>
      </c>
      <c r="J4552" s="490">
        <v>0</v>
      </c>
      <c r="K4552" s="490">
        <v>0</v>
      </c>
      <c r="L4552" s="508"/>
      <c r="M4552" s="489">
        <v>0</v>
      </c>
      <c r="N4552" s="490">
        <v>0</v>
      </c>
      <c r="O4552" s="487" t="s">
        <v>5958</v>
      </c>
    </row>
    <row r="4553" spans="1:15" ht="30" x14ac:dyDescent="0.25">
      <c r="A4553" s="489">
        <v>100120</v>
      </c>
      <c r="B4553" s="488" t="s">
        <v>11823</v>
      </c>
      <c r="C4553" s="489" t="s">
        <v>80</v>
      </c>
      <c r="D4553" s="490">
        <v>0</v>
      </c>
      <c r="E4553" s="487"/>
      <c r="F4553" s="487" t="s">
        <v>5958</v>
      </c>
      <c r="G4553" s="488" t="s">
        <v>5962</v>
      </c>
      <c r="H4553" s="488"/>
      <c r="I4553" s="490">
        <v>0</v>
      </c>
      <c r="J4553" s="490">
        <v>0</v>
      </c>
      <c r="K4553" s="490">
        <v>0</v>
      </c>
      <c r="L4553" s="508"/>
      <c r="M4553" s="489">
        <v>0</v>
      </c>
      <c r="N4553" s="490">
        <v>0</v>
      </c>
      <c r="O4553" s="487" t="s">
        <v>5958</v>
      </c>
    </row>
    <row r="4554" spans="1:15" x14ac:dyDescent="0.25">
      <c r="A4554" s="489">
        <v>100121</v>
      </c>
      <c r="B4554" s="488" t="s">
        <v>11822</v>
      </c>
      <c r="C4554" s="489" t="s">
        <v>80</v>
      </c>
      <c r="D4554" s="490">
        <v>0</v>
      </c>
      <c r="E4554" s="487"/>
      <c r="F4554" s="487" t="s">
        <v>5958</v>
      </c>
      <c r="G4554" s="488" t="s">
        <v>6201</v>
      </c>
      <c r="H4554" s="488"/>
      <c r="I4554" s="490">
        <v>0</v>
      </c>
      <c r="J4554" s="490">
        <v>0</v>
      </c>
      <c r="K4554" s="490">
        <v>0</v>
      </c>
      <c r="L4554" s="508"/>
      <c r="M4554" s="489">
        <v>0</v>
      </c>
      <c r="N4554" s="490">
        <v>0</v>
      </c>
      <c r="O4554" s="487" t="s">
        <v>5958</v>
      </c>
    </row>
    <row r="4555" spans="1:15" x14ac:dyDescent="0.25">
      <c r="A4555" s="489">
        <v>100122</v>
      </c>
      <c r="B4555" s="488" t="s">
        <v>11821</v>
      </c>
      <c r="C4555" s="489" t="s">
        <v>80</v>
      </c>
      <c r="D4555" s="490">
        <v>0</v>
      </c>
      <c r="E4555" s="487"/>
      <c r="F4555" s="487" t="s">
        <v>5958</v>
      </c>
      <c r="G4555" s="488" t="s">
        <v>6201</v>
      </c>
      <c r="H4555" s="488"/>
      <c r="I4555" s="490">
        <v>0</v>
      </c>
      <c r="J4555" s="490">
        <v>0</v>
      </c>
      <c r="K4555" s="490">
        <v>0</v>
      </c>
      <c r="L4555" s="508"/>
      <c r="M4555" s="489">
        <v>0</v>
      </c>
      <c r="N4555" s="490">
        <v>0</v>
      </c>
      <c r="O4555" s="487" t="s">
        <v>5958</v>
      </c>
    </row>
    <row r="4556" spans="1:15" x14ac:dyDescent="0.25">
      <c r="A4556" s="489">
        <v>100123</v>
      </c>
      <c r="B4556" s="488" t="s">
        <v>11820</v>
      </c>
      <c r="C4556" s="489" t="s">
        <v>80</v>
      </c>
      <c r="D4556" s="490">
        <v>0</v>
      </c>
      <c r="E4556" s="487"/>
      <c r="F4556" s="487" t="s">
        <v>5958</v>
      </c>
      <c r="G4556" s="488" t="s">
        <v>6201</v>
      </c>
      <c r="H4556" s="488"/>
      <c r="I4556" s="490">
        <v>0</v>
      </c>
      <c r="J4556" s="490">
        <v>0</v>
      </c>
      <c r="K4556" s="490">
        <v>0</v>
      </c>
      <c r="L4556" s="508"/>
      <c r="M4556" s="489">
        <v>0</v>
      </c>
      <c r="N4556" s="490">
        <v>0</v>
      </c>
      <c r="O4556" s="487" t="s">
        <v>5958</v>
      </c>
    </row>
    <row r="4557" spans="1:15" ht="30" x14ac:dyDescent="0.25">
      <c r="A4557" s="489">
        <v>100124</v>
      </c>
      <c r="B4557" s="488" t="s">
        <v>9174</v>
      </c>
      <c r="C4557" s="489" t="s">
        <v>87</v>
      </c>
      <c r="D4557" s="490">
        <v>120398849</v>
      </c>
      <c r="E4557" s="487"/>
      <c r="F4557" s="487" t="s">
        <v>5958</v>
      </c>
      <c r="G4557" s="488" t="s">
        <v>5959</v>
      </c>
      <c r="H4557" s="488" t="s">
        <v>8716</v>
      </c>
      <c r="I4557" s="490">
        <v>101175503.36</v>
      </c>
      <c r="J4557" s="490">
        <v>0.19</v>
      </c>
      <c r="K4557" s="490">
        <v>120398849</v>
      </c>
      <c r="L4557" s="508">
        <v>44473</v>
      </c>
      <c r="M4557" s="489">
        <v>1</v>
      </c>
      <c r="N4557" s="490">
        <v>101175503.36</v>
      </c>
      <c r="O4557" s="487" t="s">
        <v>25582</v>
      </c>
    </row>
    <row r="4558" spans="1:15" ht="30" x14ac:dyDescent="0.25">
      <c r="A4558" s="489">
        <v>100125</v>
      </c>
      <c r="B4558" s="488" t="s">
        <v>7807</v>
      </c>
      <c r="C4558" s="489" t="s">
        <v>309</v>
      </c>
      <c r="D4558" s="490">
        <v>14754555</v>
      </c>
      <c r="E4558" s="487"/>
      <c r="F4558" s="487" t="s">
        <v>5958</v>
      </c>
      <c r="G4558" s="488" t="s">
        <v>7016</v>
      </c>
      <c r="H4558" s="488" t="s">
        <v>6072</v>
      </c>
      <c r="I4558" s="490">
        <v>14754555</v>
      </c>
      <c r="J4558" s="490">
        <v>0</v>
      </c>
      <c r="K4558" s="490">
        <v>14754555</v>
      </c>
      <c r="L4558" s="508">
        <v>45323</v>
      </c>
      <c r="M4558" s="489">
        <v>1</v>
      </c>
      <c r="N4558" s="490">
        <v>14754555</v>
      </c>
      <c r="O4558" s="487" t="s">
        <v>25582</v>
      </c>
    </row>
    <row r="4559" spans="1:15" x14ac:dyDescent="0.25">
      <c r="A4559" s="489">
        <v>100126</v>
      </c>
      <c r="B4559" s="488" t="s">
        <v>11819</v>
      </c>
      <c r="C4559" s="489" t="s">
        <v>80</v>
      </c>
      <c r="D4559" s="490">
        <v>0</v>
      </c>
      <c r="E4559" s="487"/>
      <c r="F4559" s="487" t="s">
        <v>5958</v>
      </c>
      <c r="G4559" s="488" t="s">
        <v>6201</v>
      </c>
      <c r="H4559" s="488"/>
      <c r="I4559" s="490">
        <v>0</v>
      </c>
      <c r="J4559" s="490">
        <v>0</v>
      </c>
      <c r="K4559" s="490">
        <v>0</v>
      </c>
      <c r="L4559" s="508"/>
      <c r="M4559" s="489">
        <v>0</v>
      </c>
      <c r="N4559" s="490">
        <v>0</v>
      </c>
      <c r="O4559" s="487" t="s">
        <v>5958</v>
      </c>
    </row>
    <row r="4560" spans="1:15" x14ac:dyDescent="0.25">
      <c r="A4560" s="489">
        <v>100127</v>
      </c>
      <c r="B4560" s="488" t="s">
        <v>11818</v>
      </c>
      <c r="C4560" s="489" t="s">
        <v>80</v>
      </c>
      <c r="D4560" s="490">
        <v>0</v>
      </c>
      <c r="E4560" s="487"/>
      <c r="F4560" s="487" t="s">
        <v>5958</v>
      </c>
      <c r="G4560" s="488" t="s">
        <v>6201</v>
      </c>
      <c r="H4560" s="488"/>
      <c r="I4560" s="490">
        <v>0</v>
      </c>
      <c r="J4560" s="490">
        <v>0</v>
      </c>
      <c r="K4560" s="490">
        <v>0</v>
      </c>
      <c r="L4560" s="508"/>
      <c r="M4560" s="489">
        <v>0</v>
      </c>
      <c r="N4560" s="490">
        <v>0</v>
      </c>
      <c r="O4560" s="487" t="s">
        <v>5958</v>
      </c>
    </row>
    <row r="4561" spans="1:15" ht="30" x14ac:dyDescent="0.25">
      <c r="A4561" s="489">
        <v>100128</v>
      </c>
      <c r="B4561" s="488" t="s">
        <v>11817</v>
      </c>
      <c r="C4561" s="489" t="s">
        <v>80</v>
      </c>
      <c r="D4561" s="490">
        <v>0</v>
      </c>
      <c r="E4561" s="487"/>
      <c r="F4561" s="487" t="s">
        <v>5958</v>
      </c>
      <c r="G4561" s="488" t="s">
        <v>6201</v>
      </c>
      <c r="H4561" s="488"/>
      <c r="I4561" s="490">
        <v>0</v>
      </c>
      <c r="J4561" s="490">
        <v>0</v>
      </c>
      <c r="K4561" s="490">
        <v>0</v>
      </c>
      <c r="L4561" s="508"/>
      <c r="M4561" s="489">
        <v>0</v>
      </c>
      <c r="N4561" s="490">
        <v>0</v>
      </c>
      <c r="O4561" s="487" t="s">
        <v>5958</v>
      </c>
    </row>
    <row r="4562" spans="1:15" ht="30" x14ac:dyDescent="0.25">
      <c r="A4562" s="489">
        <v>100129</v>
      </c>
      <c r="B4562" s="488" t="s">
        <v>11816</v>
      </c>
      <c r="C4562" s="489" t="s">
        <v>80</v>
      </c>
      <c r="D4562" s="490">
        <v>0</v>
      </c>
      <c r="E4562" s="487"/>
      <c r="F4562" s="487" t="s">
        <v>5958</v>
      </c>
      <c r="G4562" s="488" t="s">
        <v>6201</v>
      </c>
      <c r="H4562" s="488"/>
      <c r="I4562" s="490">
        <v>0</v>
      </c>
      <c r="J4562" s="490">
        <v>0</v>
      </c>
      <c r="K4562" s="490">
        <v>0</v>
      </c>
      <c r="L4562" s="508"/>
      <c r="M4562" s="489">
        <v>0</v>
      </c>
      <c r="N4562" s="490">
        <v>0</v>
      </c>
      <c r="O4562" s="487" t="s">
        <v>5958</v>
      </c>
    </row>
    <row r="4563" spans="1:15" ht="30" x14ac:dyDescent="0.25">
      <c r="A4563" s="489">
        <v>100130</v>
      </c>
      <c r="B4563" s="488" t="s">
        <v>14858</v>
      </c>
      <c r="C4563" s="489" t="s">
        <v>80</v>
      </c>
      <c r="D4563" s="490">
        <v>43054</v>
      </c>
      <c r="E4563" s="487"/>
      <c r="F4563" s="487" t="s">
        <v>5958</v>
      </c>
      <c r="G4563" s="488" t="s">
        <v>5962</v>
      </c>
      <c r="H4563" s="488" t="s">
        <v>25583</v>
      </c>
      <c r="I4563" s="490">
        <v>36179.83</v>
      </c>
      <c r="J4563" s="490">
        <v>0.19</v>
      </c>
      <c r="K4563" s="490">
        <v>43054</v>
      </c>
      <c r="L4563" s="508">
        <v>45014</v>
      </c>
      <c r="M4563" s="489">
        <v>1</v>
      </c>
      <c r="N4563" s="490">
        <v>36179.83</v>
      </c>
      <c r="O4563" s="487" t="s">
        <v>25582</v>
      </c>
    </row>
    <row r="4564" spans="1:15" ht="45" x14ac:dyDescent="0.25">
      <c r="A4564" s="489">
        <v>100131</v>
      </c>
      <c r="B4564" s="488" t="s">
        <v>9060</v>
      </c>
      <c r="C4564" s="489" t="s">
        <v>87</v>
      </c>
      <c r="D4564" s="490">
        <v>9950493</v>
      </c>
      <c r="E4564" s="487"/>
      <c r="F4564" s="487" t="s">
        <v>5958</v>
      </c>
      <c r="G4564" s="488" t="s">
        <v>5959</v>
      </c>
      <c r="H4564" s="488" t="s">
        <v>5976</v>
      </c>
      <c r="I4564" s="490">
        <v>8361758.8200000003</v>
      </c>
      <c r="J4564" s="490">
        <v>0.19</v>
      </c>
      <c r="K4564" s="490">
        <v>9950493</v>
      </c>
      <c r="L4564" s="508">
        <v>44679</v>
      </c>
      <c r="M4564" s="489">
        <v>1</v>
      </c>
      <c r="N4564" s="490">
        <v>8361758.8200000003</v>
      </c>
      <c r="O4564" s="487" t="s">
        <v>25582</v>
      </c>
    </row>
    <row r="4565" spans="1:15" ht="45" x14ac:dyDescent="0.25">
      <c r="A4565" s="489">
        <v>100132</v>
      </c>
      <c r="B4565" s="488" t="s">
        <v>7452</v>
      </c>
      <c r="C4565" s="489" t="s">
        <v>80</v>
      </c>
      <c r="D4565" s="490">
        <v>37827</v>
      </c>
      <c r="E4565" s="487"/>
      <c r="F4565" s="487" t="s">
        <v>5958</v>
      </c>
      <c r="G4565" s="488" t="s">
        <v>6008</v>
      </c>
      <c r="H4565" s="488" t="s">
        <v>5976</v>
      </c>
      <c r="I4565" s="490">
        <v>31787.39</v>
      </c>
      <c r="J4565" s="490">
        <v>0.19</v>
      </c>
      <c r="K4565" s="490">
        <v>37827</v>
      </c>
      <c r="L4565" s="508">
        <v>45503</v>
      </c>
      <c r="M4565" s="489">
        <v>1</v>
      </c>
      <c r="N4565" s="490">
        <v>31787.39</v>
      </c>
      <c r="O4565" s="487" t="s">
        <v>25582</v>
      </c>
    </row>
    <row r="4566" spans="1:15" ht="30" x14ac:dyDescent="0.25">
      <c r="A4566" s="489">
        <v>100133</v>
      </c>
      <c r="B4566" s="488" t="s">
        <v>11815</v>
      </c>
      <c r="C4566" s="489" t="s">
        <v>80</v>
      </c>
      <c r="D4566" s="490">
        <v>0</v>
      </c>
      <c r="E4566" s="487"/>
      <c r="F4566" s="487" t="s">
        <v>5958</v>
      </c>
      <c r="G4566" s="488" t="s">
        <v>6201</v>
      </c>
      <c r="H4566" s="488"/>
      <c r="I4566" s="490">
        <v>0</v>
      </c>
      <c r="J4566" s="490">
        <v>0</v>
      </c>
      <c r="K4566" s="490">
        <v>0</v>
      </c>
      <c r="L4566" s="508"/>
      <c r="M4566" s="489">
        <v>0</v>
      </c>
      <c r="N4566" s="490">
        <v>0</v>
      </c>
      <c r="O4566" s="487" t="s">
        <v>5958</v>
      </c>
    </row>
    <row r="4567" spans="1:15" x14ac:dyDescent="0.25">
      <c r="A4567" s="489">
        <v>100134</v>
      </c>
      <c r="B4567" s="488" t="s">
        <v>11814</v>
      </c>
      <c r="C4567" s="489" t="s">
        <v>80</v>
      </c>
      <c r="D4567" s="490">
        <v>0</v>
      </c>
      <c r="E4567" s="487"/>
      <c r="F4567" s="487" t="s">
        <v>5958</v>
      </c>
      <c r="G4567" s="488" t="s">
        <v>6201</v>
      </c>
      <c r="H4567" s="488"/>
      <c r="I4567" s="490">
        <v>0</v>
      </c>
      <c r="J4567" s="490">
        <v>0</v>
      </c>
      <c r="K4567" s="490">
        <v>0</v>
      </c>
      <c r="L4567" s="508"/>
      <c r="M4567" s="489">
        <v>0</v>
      </c>
      <c r="N4567" s="490">
        <v>0</v>
      </c>
      <c r="O4567" s="487" t="s">
        <v>5958</v>
      </c>
    </row>
    <row r="4568" spans="1:15" ht="30" x14ac:dyDescent="0.25">
      <c r="A4568" s="489">
        <v>100135</v>
      </c>
      <c r="B4568" s="488" t="s">
        <v>8968</v>
      </c>
      <c r="C4568" s="489" t="s">
        <v>80</v>
      </c>
      <c r="D4568" s="490">
        <v>67310.570000000007</v>
      </c>
      <c r="E4568" s="487"/>
      <c r="F4568" s="487" t="s">
        <v>5958</v>
      </c>
      <c r="G4568" s="488" t="s">
        <v>6201</v>
      </c>
      <c r="H4568" s="488" t="s">
        <v>25583</v>
      </c>
      <c r="I4568" s="490">
        <v>56563.5</v>
      </c>
      <c r="J4568" s="490">
        <v>0.19</v>
      </c>
      <c r="K4568" s="490">
        <v>67310.570000000007</v>
      </c>
      <c r="L4568" s="508">
        <v>44585</v>
      </c>
      <c r="M4568" s="489">
        <v>1</v>
      </c>
      <c r="N4568" s="490">
        <v>56563.5</v>
      </c>
      <c r="O4568" s="487" t="s">
        <v>25582</v>
      </c>
    </row>
    <row r="4569" spans="1:15" x14ac:dyDescent="0.25">
      <c r="A4569" s="489">
        <v>100136</v>
      </c>
      <c r="B4569" s="488" t="s">
        <v>11813</v>
      </c>
      <c r="C4569" s="489" t="s">
        <v>80</v>
      </c>
      <c r="D4569" s="490">
        <v>0</v>
      </c>
      <c r="E4569" s="487"/>
      <c r="F4569" s="487" t="s">
        <v>5958</v>
      </c>
      <c r="G4569" s="488" t="s">
        <v>6201</v>
      </c>
      <c r="H4569" s="488"/>
      <c r="I4569" s="490">
        <v>0</v>
      </c>
      <c r="J4569" s="490">
        <v>0</v>
      </c>
      <c r="K4569" s="490">
        <v>0</v>
      </c>
      <c r="L4569" s="508"/>
      <c r="M4569" s="489">
        <v>0</v>
      </c>
      <c r="N4569" s="490">
        <v>0</v>
      </c>
      <c r="O4569" s="487" t="s">
        <v>5958</v>
      </c>
    </row>
    <row r="4570" spans="1:15" ht="45" x14ac:dyDescent="0.25">
      <c r="A4570" s="489">
        <v>100137</v>
      </c>
      <c r="B4570" s="488" t="s">
        <v>8195</v>
      </c>
      <c r="C4570" s="489" t="s">
        <v>80</v>
      </c>
      <c r="D4570" s="490">
        <v>38057</v>
      </c>
      <c r="E4570" s="487"/>
      <c r="F4570" s="487" t="s">
        <v>5958</v>
      </c>
      <c r="G4570" s="488" t="s">
        <v>6201</v>
      </c>
      <c r="H4570" s="488" t="s">
        <v>5980</v>
      </c>
      <c r="I4570" s="490">
        <v>31980.67</v>
      </c>
      <c r="J4570" s="490">
        <v>0.19</v>
      </c>
      <c r="K4570" s="490">
        <v>38057</v>
      </c>
      <c r="L4570" s="508">
        <v>43670</v>
      </c>
      <c r="M4570" s="489">
        <v>1</v>
      </c>
      <c r="N4570" s="490">
        <v>31980.67</v>
      </c>
      <c r="O4570" s="487" t="s">
        <v>25582</v>
      </c>
    </row>
    <row r="4571" spans="1:15" ht="45" x14ac:dyDescent="0.25">
      <c r="A4571" s="489">
        <v>100138</v>
      </c>
      <c r="B4571" s="488" t="s">
        <v>14859</v>
      </c>
      <c r="C4571" s="489" t="s">
        <v>80</v>
      </c>
      <c r="D4571" s="490">
        <v>102178.01</v>
      </c>
      <c r="E4571" s="487"/>
      <c r="F4571" s="487" t="s">
        <v>5958</v>
      </c>
      <c r="G4571" s="488" t="s">
        <v>5962</v>
      </c>
      <c r="H4571" s="488" t="s">
        <v>5976</v>
      </c>
      <c r="I4571" s="490">
        <v>85863.87</v>
      </c>
      <c r="J4571" s="490">
        <v>0.19</v>
      </c>
      <c r="K4571" s="490">
        <v>102178.01</v>
      </c>
      <c r="L4571" s="508">
        <v>44680</v>
      </c>
      <c r="M4571" s="489">
        <v>1</v>
      </c>
      <c r="N4571" s="490">
        <v>85863.87</v>
      </c>
      <c r="O4571" s="487" t="s">
        <v>25582</v>
      </c>
    </row>
    <row r="4572" spans="1:15" x14ac:dyDescent="0.25">
      <c r="A4572" s="489">
        <v>100139</v>
      </c>
      <c r="B4572" s="488" t="s">
        <v>11812</v>
      </c>
      <c r="C4572" s="489" t="s">
        <v>87</v>
      </c>
      <c r="D4572" s="490">
        <v>0</v>
      </c>
      <c r="E4572" s="487"/>
      <c r="F4572" s="487" t="s">
        <v>5958</v>
      </c>
      <c r="G4572" s="488" t="s">
        <v>6201</v>
      </c>
      <c r="H4572" s="488"/>
      <c r="I4572" s="490">
        <v>0</v>
      </c>
      <c r="J4572" s="490">
        <v>0</v>
      </c>
      <c r="K4572" s="490">
        <v>0</v>
      </c>
      <c r="L4572" s="508"/>
      <c r="M4572" s="489">
        <v>0</v>
      </c>
      <c r="N4572" s="490">
        <v>0</v>
      </c>
      <c r="O4572" s="487" t="s">
        <v>5958</v>
      </c>
    </row>
    <row r="4573" spans="1:15" x14ac:dyDescent="0.25">
      <c r="A4573" s="489">
        <v>100140</v>
      </c>
      <c r="B4573" s="488" t="s">
        <v>11811</v>
      </c>
      <c r="C4573" s="489" t="s">
        <v>87</v>
      </c>
      <c r="D4573" s="490">
        <v>0</v>
      </c>
      <c r="E4573" s="487"/>
      <c r="F4573" s="487" t="s">
        <v>5958</v>
      </c>
      <c r="G4573" s="488" t="s">
        <v>6201</v>
      </c>
      <c r="H4573" s="488"/>
      <c r="I4573" s="490">
        <v>0</v>
      </c>
      <c r="J4573" s="490">
        <v>0</v>
      </c>
      <c r="K4573" s="490">
        <v>0</v>
      </c>
      <c r="L4573" s="508"/>
      <c r="M4573" s="489">
        <v>0</v>
      </c>
      <c r="N4573" s="490">
        <v>0</v>
      </c>
      <c r="O4573" s="487" t="s">
        <v>5958</v>
      </c>
    </row>
    <row r="4574" spans="1:15" x14ac:dyDescent="0.25">
      <c r="A4574" s="489">
        <v>100141</v>
      </c>
      <c r="B4574" s="488" t="s">
        <v>11810</v>
      </c>
      <c r="C4574" s="489" t="s">
        <v>87</v>
      </c>
      <c r="D4574" s="490">
        <v>0</v>
      </c>
      <c r="E4574" s="487"/>
      <c r="F4574" s="487" t="s">
        <v>5958</v>
      </c>
      <c r="G4574" s="488" t="s">
        <v>6201</v>
      </c>
      <c r="H4574" s="488"/>
      <c r="I4574" s="490">
        <v>0</v>
      </c>
      <c r="J4574" s="490">
        <v>0</v>
      </c>
      <c r="K4574" s="490">
        <v>0</v>
      </c>
      <c r="L4574" s="508"/>
      <c r="M4574" s="489">
        <v>0</v>
      </c>
      <c r="N4574" s="490">
        <v>0</v>
      </c>
      <c r="O4574" s="487" t="s">
        <v>5958</v>
      </c>
    </row>
    <row r="4575" spans="1:15" ht="30" x14ac:dyDescent="0.25">
      <c r="A4575" s="489">
        <v>100142</v>
      </c>
      <c r="B4575" s="488" t="s">
        <v>7806</v>
      </c>
      <c r="C4575" s="489" t="s">
        <v>309</v>
      </c>
      <c r="D4575" s="490">
        <v>9789324</v>
      </c>
      <c r="E4575" s="487"/>
      <c r="F4575" s="487" t="s">
        <v>5958</v>
      </c>
      <c r="G4575" s="488" t="s">
        <v>7016</v>
      </c>
      <c r="H4575" s="488" t="s">
        <v>6072</v>
      </c>
      <c r="I4575" s="490">
        <v>9789324</v>
      </c>
      <c r="J4575" s="490">
        <v>0</v>
      </c>
      <c r="K4575" s="490">
        <v>9789324</v>
      </c>
      <c r="L4575" s="508">
        <v>45323</v>
      </c>
      <c r="M4575" s="489">
        <v>1</v>
      </c>
      <c r="N4575" s="490">
        <v>9789324</v>
      </c>
      <c r="O4575" s="487" t="s">
        <v>25582</v>
      </c>
    </row>
    <row r="4576" spans="1:15" ht="30" x14ac:dyDescent="0.25">
      <c r="A4576" s="489">
        <v>100143</v>
      </c>
      <c r="B4576" s="488" t="s">
        <v>7805</v>
      </c>
      <c r="C4576" s="489" t="s">
        <v>309</v>
      </c>
      <c r="D4576" s="490">
        <v>9414050</v>
      </c>
      <c r="E4576" s="487"/>
      <c r="F4576" s="487" t="s">
        <v>5958</v>
      </c>
      <c r="G4576" s="488" t="s">
        <v>7016</v>
      </c>
      <c r="H4576" s="488" t="s">
        <v>6072</v>
      </c>
      <c r="I4576" s="490">
        <v>9414050</v>
      </c>
      <c r="J4576" s="490">
        <v>0</v>
      </c>
      <c r="K4576" s="490">
        <v>9414050</v>
      </c>
      <c r="L4576" s="508">
        <v>45323</v>
      </c>
      <c r="M4576" s="489">
        <v>1</v>
      </c>
      <c r="N4576" s="490">
        <v>9414050</v>
      </c>
      <c r="O4576" s="487" t="s">
        <v>25582</v>
      </c>
    </row>
    <row r="4577" spans="1:15" ht="30" x14ac:dyDescent="0.25">
      <c r="A4577" s="489">
        <v>100144</v>
      </c>
      <c r="B4577" s="488" t="s">
        <v>7804</v>
      </c>
      <c r="C4577" s="489" t="s">
        <v>309</v>
      </c>
      <c r="D4577" s="490">
        <v>7918520</v>
      </c>
      <c r="E4577" s="487"/>
      <c r="F4577" s="487" t="s">
        <v>5958</v>
      </c>
      <c r="G4577" s="488" t="s">
        <v>7016</v>
      </c>
      <c r="H4577" s="488" t="s">
        <v>6072</v>
      </c>
      <c r="I4577" s="490">
        <v>7918520</v>
      </c>
      <c r="J4577" s="490">
        <v>0</v>
      </c>
      <c r="K4577" s="490">
        <v>7918520</v>
      </c>
      <c r="L4577" s="508">
        <v>45323</v>
      </c>
      <c r="M4577" s="489">
        <v>1</v>
      </c>
      <c r="N4577" s="490">
        <v>7918520</v>
      </c>
      <c r="O4577" s="487" t="s">
        <v>25582</v>
      </c>
    </row>
    <row r="4578" spans="1:15" ht="30" x14ac:dyDescent="0.25">
      <c r="A4578" s="489">
        <v>100145</v>
      </c>
      <c r="B4578" s="488" t="s">
        <v>7803</v>
      </c>
      <c r="C4578" s="489" t="s">
        <v>309</v>
      </c>
      <c r="D4578" s="490">
        <v>6251166</v>
      </c>
      <c r="E4578" s="487"/>
      <c r="F4578" s="487" t="s">
        <v>5958</v>
      </c>
      <c r="G4578" s="488" t="s">
        <v>7016</v>
      </c>
      <c r="H4578" s="488" t="s">
        <v>6072</v>
      </c>
      <c r="I4578" s="490">
        <v>6251166</v>
      </c>
      <c r="J4578" s="490">
        <v>0</v>
      </c>
      <c r="K4578" s="490">
        <v>6251166</v>
      </c>
      <c r="L4578" s="508">
        <v>45323</v>
      </c>
      <c r="M4578" s="489">
        <v>1</v>
      </c>
      <c r="N4578" s="490">
        <v>6251166</v>
      </c>
      <c r="O4578" s="487" t="s">
        <v>25582</v>
      </c>
    </row>
    <row r="4579" spans="1:15" ht="45" x14ac:dyDescent="0.25">
      <c r="A4579" s="489">
        <v>100146</v>
      </c>
      <c r="B4579" s="488" t="s">
        <v>8016</v>
      </c>
      <c r="C4579" s="489" t="s">
        <v>80</v>
      </c>
      <c r="D4579" s="490">
        <v>5500</v>
      </c>
      <c r="E4579" s="487"/>
      <c r="F4579" s="487" t="s">
        <v>5958</v>
      </c>
      <c r="G4579" s="488" t="s">
        <v>6115</v>
      </c>
      <c r="H4579" s="488" t="s">
        <v>5984</v>
      </c>
      <c r="I4579" s="490">
        <v>4621.8500000000004</v>
      </c>
      <c r="J4579" s="490">
        <v>0.19</v>
      </c>
      <c r="K4579" s="490">
        <v>5500</v>
      </c>
      <c r="L4579" s="508">
        <v>43746</v>
      </c>
      <c r="M4579" s="489">
        <v>1</v>
      </c>
      <c r="N4579" s="490">
        <v>4621.8500000000004</v>
      </c>
      <c r="O4579" s="487" t="s">
        <v>25582</v>
      </c>
    </row>
    <row r="4580" spans="1:15" ht="30" x14ac:dyDescent="0.25">
      <c r="A4580" s="489">
        <v>100147</v>
      </c>
      <c r="B4580" s="488" t="s">
        <v>11809</v>
      </c>
      <c r="C4580" s="489" t="s">
        <v>87</v>
      </c>
      <c r="D4580" s="490">
        <v>0</v>
      </c>
      <c r="E4580" s="487"/>
      <c r="F4580" s="487" t="s">
        <v>11049</v>
      </c>
      <c r="G4580" s="488" t="s">
        <v>6199</v>
      </c>
      <c r="H4580" s="488"/>
      <c r="I4580" s="490">
        <v>0</v>
      </c>
      <c r="J4580" s="490">
        <v>0</v>
      </c>
      <c r="K4580" s="490">
        <v>0</v>
      </c>
      <c r="L4580" s="508"/>
      <c r="M4580" s="489">
        <v>0</v>
      </c>
      <c r="N4580" s="490">
        <v>0</v>
      </c>
      <c r="O4580" s="487" t="s">
        <v>5958</v>
      </c>
    </row>
    <row r="4581" spans="1:15" ht="30" x14ac:dyDescent="0.25">
      <c r="A4581" s="489">
        <v>100148</v>
      </c>
      <c r="B4581" s="488" t="s">
        <v>7802</v>
      </c>
      <c r="C4581" s="489" t="s">
        <v>309</v>
      </c>
      <c r="D4581" s="490">
        <v>6378165</v>
      </c>
      <c r="E4581" s="487"/>
      <c r="F4581" s="487" t="s">
        <v>5958</v>
      </c>
      <c r="G4581" s="488" t="s">
        <v>7016</v>
      </c>
      <c r="H4581" s="488" t="s">
        <v>6072</v>
      </c>
      <c r="I4581" s="490">
        <v>6378165</v>
      </c>
      <c r="J4581" s="490">
        <v>0</v>
      </c>
      <c r="K4581" s="490">
        <v>6378165</v>
      </c>
      <c r="L4581" s="508">
        <v>45323</v>
      </c>
      <c r="M4581" s="489">
        <v>1</v>
      </c>
      <c r="N4581" s="490">
        <v>6378165</v>
      </c>
      <c r="O4581" s="487" t="s">
        <v>25582</v>
      </c>
    </row>
    <row r="4582" spans="1:15" x14ac:dyDescent="0.25">
      <c r="A4582" s="489">
        <v>100149</v>
      </c>
      <c r="B4582" s="488" t="s">
        <v>7801</v>
      </c>
      <c r="C4582" s="489" t="s">
        <v>309</v>
      </c>
      <c r="D4582" s="490">
        <v>4954903</v>
      </c>
      <c r="E4582" s="487"/>
      <c r="F4582" s="487" t="s">
        <v>5958</v>
      </c>
      <c r="G4582" s="488" t="s">
        <v>7016</v>
      </c>
      <c r="H4582" s="488" t="s">
        <v>6072</v>
      </c>
      <c r="I4582" s="490">
        <v>4954903</v>
      </c>
      <c r="J4582" s="490">
        <v>0</v>
      </c>
      <c r="K4582" s="490">
        <v>4954903</v>
      </c>
      <c r="L4582" s="508">
        <v>45323</v>
      </c>
      <c r="M4582" s="489">
        <v>1</v>
      </c>
      <c r="N4582" s="490">
        <v>4954903</v>
      </c>
      <c r="O4582" s="487" t="s">
        <v>25582</v>
      </c>
    </row>
    <row r="4583" spans="1:15" x14ac:dyDescent="0.25">
      <c r="A4583" s="489">
        <v>100150</v>
      </c>
      <c r="B4583" s="488" t="s">
        <v>7800</v>
      </c>
      <c r="C4583" s="489" t="s">
        <v>309</v>
      </c>
      <c r="D4583" s="490">
        <v>4510759</v>
      </c>
      <c r="E4583" s="487"/>
      <c r="F4583" s="487" t="s">
        <v>5958</v>
      </c>
      <c r="G4583" s="488" t="s">
        <v>7016</v>
      </c>
      <c r="H4583" s="488" t="s">
        <v>6072</v>
      </c>
      <c r="I4583" s="490">
        <v>4510759</v>
      </c>
      <c r="J4583" s="490">
        <v>0</v>
      </c>
      <c r="K4583" s="490">
        <v>4510759</v>
      </c>
      <c r="L4583" s="508">
        <v>45323</v>
      </c>
      <c r="M4583" s="489">
        <v>1</v>
      </c>
      <c r="N4583" s="490">
        <v>4510759</v>
      </c>
      <c r="O4583" s="487" t="s">
        <v>25582</v>
      </c>
    </row>
    <row r="4584" spans="1:15" ht="45" x14ac:dyDescent="0.25">
      <c r="A4584" s="489">
        <v>100151</v>
      </c>
      <c r="B4584" s="488" t="s">
        <v>9172</v>
      </c>
      <c r="C4584" s="489" t="s">
        <v>87</v>
      </c>
      <c r="D4584" s="490">
        <v>237422231</v>
      </c>
      <c r="E4584" s="487"/>
      <c r="F4584" s="487" t="s">
        <v>5958</v>
      </c>
      <c r="G4584" s="488" t="s">
        <v>5959</v>
      </c>
      <c r="H4584" s="488" t="s">
        <v>5980</v>
      </c>
      <c r="I4584" s="490">
        <v>199514479.83000001</v>
      </c>
      <c r="J4584" s="490">
        <v>0.19</v>
      </c>
      <c r="K4584" s="490">
        <v>237422231</v>
      </c>
      <c r="L4584" s="508">
        <v>44679</v>
      </c>
      <c r="M4584" s="489">
        <v>1</v>
      </c>
      <c r="N4584" s="490">
        <v>199514479.83000001</v>
      </c>
      <c r="O4584" s="487" t="s">
        <v>25582</v>
      </c>
    </row>
    <row r="4585" spans="1:15" ht="45" x14ac:dyDescent="0.25">
      <c r="A4585" s="489">
        <v>100152</v>
      </c>
      <c r="B4585" s="488" t="s">
        <v>9171</v>
      </c>
      <c r="C4585" s="489" t="s">
        <v>87</v>
      </c>
      <c r="D4585" s="490">
        <v>131927025</v>
      </c>
      <c r="E4585" s="487"/>
      <c r="F4585" s="487" t="s">
        <v>5958</v>
      </c>
      <c r="G4585" s="488" t="s">
        <v>5959</v>
      </c>
      <c r="H4585" s="488" t="s">
        <v>5976</v>
      </c>
      <c r="I4585" s="490">
        <v>110863046.22</v>
      </c>
      <c r="J4585" s="490">
        <v>0.19</v>
      </c>
      <c r="K4585" s="490">
        <v>131927025</v>
      </c>
      <c r="L4585" s="508">
        <v>44677</v>
      </c>
      <c r="M4585" s="489">
        <v>1</v>
      </c>
      <c r="N4585" s="490">
        <v>110863046.22</v>
      </c>
      <c r="O4585" s="487" t="s">
        <v>25582</v>
      </c>
    </row>
    <row r="4586" spans="1:15" ht="30" x14ac:dyDescent="0.25">
      <c r="A4586" s="489">
        <v>100153</v>
      </c>
      <c r="B4586" s="488" t="s">
        <v>9170</v>
      </c>
      <c r="C4586" s="489" t="s">
        <v>87</v>
      </c>
      <c r="D4586" s="490">
        <v>177106529</v>
      </c>
      <c r="E4586" s="487"/>
      <c r="F4586" s="487" t="s">
        <v>5958</v>
      </c>
      <c r="G4586" s="488" t="s">
        <v>5959</v>
      </c>
      <c r="H4586" s="488" t="s">
        <v>8716</v>
      </c>
      <c r="I4586" s="490">
        <v>148829015.97</v>
      </c>
      <c r="J4586" s="490">
        <v>0.19</v>
      </c>
      <c r="K4586" s="490">
        <v>177106529</v>
      </c>
      <c r="L4586" s="508">
        <v>44488</v>
      </c>
      <c r="M4586" s="489">
        <v>1</v>
      </c>
      <c r="N4586" s="490">
        <v>148829015.97</v>
      </c>
      <c r="O4586" s="487" t="s">
        <v>25582</v>
      </c>
    </row>
    <row r="4587" spans="1:15" ht="45" x14ac:dyDescent="0.25">
      <c r="A4587" s="489">
        <v>100154</v>
      </c>
      <c r="B4587" s="488" t="s">
        <v>9169</v>
      </c>
      <c r="C4587" s="489" t="s">
        <v>87</v>
      </c>
      <c r="D4587" s="490">
        <v>88230669</v>
      </c>
      <c r="E4587" s="487"/>
      <c r="F4587" s="487" t="s">
        <v>5958</v>
      </c>
      <c r="G4587" s="488" t="s">
        <v>5959</v>
      </c>
      <c r="H4587" s="488" t="s">
        <v>5976</v>
      </c>
      <c r="I4587" s="490">
        <v>74143419.329999998</v>
      </c>
      <c r="J4587" s="490">
        <v>0.19</v>
      </c>
      <c r="K4587" s="490">
        <v>88230669</v>
      </c>
      <c r="L4587" s="508">
        <v>44677</v>
      </c>
      <c r="M4587" s="489">
        <v>1</v>
      </c>
      <c r="N4587" s="490">
        <v>74143419.329999998</v>
      </c>
      <c r="O4587" s="487" t="s">
        <v>25582</v>
      </c>
    </row>
    <row r="4588" spans="1:15" ht="30" x14ac:dyDescent="0.25">
      <c r="A4588" s="489">
        <v>100155</v>
      </c>
      <c r="B4588" s="488" t="s">
        <v>1426</v>
      </c>
      <c r="C4588" s="489" t="s">
        <v>92</v>
      </c>
      <c r="D4588" s="490">
        <v>0</v>
      </c>
      <c r="E4588" s="487"/>
      <c r="F4588" s="487" t="s">
        <v>5958</v>
      </c>
      <c r="G4588" s="488" t="s">
        <v>6115</v>
      </c>
      <c r="H4588" s="488"/>
      <c r="I4588" s="490">
        <v>0</v>
      </c>
      <c r="J4588" s="490">
        <v>0</v>
      </c>
      <c r="K4588" s="490">
        <v>0</v>
      </c>
      <c r="L4588" s="508"/>
      <c r="M4588" s="489">
        <v>0</v>
      </c>
      <c r="N4588" s="490">
        <v>0</v>
      </c>
      <c r="O4588" s="487" t="s">
        <v>5958</v>
      </c>
    </row>
    <row r="4589" spans="1:15" x14ac:dyDescent="0.25">
      <c r="A4589" s="489">
        <v>100156</v>
      </c>
      <c r="B4589" s="488" t="s">
        <v>2719</v>
      </c>
      <c r="C4589" s="489" t="s">
        <v>80</v>
      </c>
      <c r="D4589" s="490">
        <v>0</v>
      </c>
      <c r="E4589" s="487"/>
      <c r="F4589" s="487" t="s">
        <v>6357</v>
      </c>
      <c r="G4589" s="488" t="s">
        <v>6297</v>
      </c>
      <c r="H4589" s="488"/>
      <c r="I4589" s="490">
        <v>0</v>
      </c>
      <c r="J4589" s="490">
        <v>0</v>
      </c>
      <c r="K4589" s="490">
        <v>0</v>
      </c>
      <c r="L4589" s="508"/>
      <c r="M4589" s="489">
        <v>0</v>
      </c>
      <c r="N4589" s="490">
        <v>0</v>
      </c>
      <c r="O4589" s="487" t="s">
        <v>5958</v>
      </c>
    </row>
    <row r="4590" spans="1:15" x14ac:dyDescent="0.25">
      <c r="A4590" s="489">
        <v>100157</v>
      </c>
      <c r="B4590" s="488" t="s">
        <v>2718</v>
      </c>
      <c r="C4590" s="489" t="s">
        <v>80</v>
      </c>
      <c r="D4590" s="490">
        <v>0</v>
      </c>
      <c r="E4590" s="487"/>
      <c r="F4590" s="487" t="s">
        <v>6357</v>
      </c>
      <c r="G4590" s="488" t="s">
        <v>6297</v>
      </c>
      <c r="H4590" s="488"/>
      <c r="I4590" s="490">
        <v>0</v>
      </c>
      <c r="J4590" s="490">
        <v>0</v>
      </c>
      <c r="K4590" s="490">
        <v>0</v>
      </c>
      <c r="L4590" s="508"/>
      <c r="M4590" s="489">
        <v>0</v>
      </c>
      <c r="N4590" s="490">
        <v>0</v>
      </c>
      <c r="O4590" s="487" t="s">
        <v>5958</v>
      </c>
    </row>
    <row r="4591" spans="1:15" x14ac:dyDescent="0.25">
      <c r="A4591" s="489">
        <v>100158</v>
      </c>
      <c r="B4591" s="488" t="s">
        <v>11808</v>
      </c>
      <c r="C4591" s="489" t="s">
        <v>87</v>
      </c>
      <c r="D4591" s="490">
        <v>0</v>
      </c>
      <c r="E4591" s="487"/>
      <c r="F4591" s="487" t="s">
        <v>6357</v>
      </c>
      <c r="G4591" s="488" t="s">
        <v>6297</v>
      </c>
      <c r="H4591" s="488"/>
      <c r="I4591" s="490">
        <v>0</v>
      </c>
      <c r="J4591" s="490">
        <v>0</v>
      </c>
      <c r="K4591" s="490">
        <v>0</v>
      </c>
      <c r="L4591" s="508"/>
      <c r="M4591" s="489">
        <v>0</v>
      </c>
      <c r="N4591" s="490">
        <v>0</v>
      </c>
      <c r="O4591" s="487" t="s">
        <v>5958</v>
      </c>
    </row>
    <row r="4592" spans="1:15" x14ac:dyDescent="0.25">
      <c r="A4592" s="489">
        <v>100159</v>
      </c>
      <c r="B4592" s="488" t="s">
        <v>11807</v>
      </c>
      <c r="C4592" s="489" t="s">
        <v>87</v>
      </c>
      <c r="D4592" s="490">
        <v>0</v>
      </c>
      <c r="E4592" s="487"/>
      <c r="F4592" s="487" t="s">
        <v>6357</v>
      </c>
      <c r="G4592" s="488" t="s">
        <v>6297</v>
      </c>
      <c r="H4592" s="488"/>
      <c r="I4592" s="490">
        <v>0</v>
      </c>
      <c r="J4592" s="490">
        <v>0</v>
      </c>
      <c r="K4592" s="490">
        <v>0</v>
      </c>
      <c r="L4592" s="508"/>
      <c r="M4592" s="489">
        <v>0</v>
      </c>
      <c r="N4592" s="490">
        <v>0</v>
      </c>
      <c r="O4592" s="487" t="s">
        <v>5958</v>
      </c>
    </row>
    <row r="4593" spans="1:15" x14ac:dyDescent="0.25">
      <c r="A4593" s="489">
        <v>100160</v>
      </c>
      <c r="B4593" s="488" t="s">
        <v>2717</v>
      </c>
      <c r="C4593" s="489" t="s">
        <v>80</v>
      </c>
      <c r="D4593" s="490">
        <v>0</v>
      </c>
      <c r="E4593" s="487"/>
      <c r="F4593" s="487" t="s">
        <v>6357</v>
      </c>
      <c r="G4593" s="488" t="s">
        <v>6297</v>
      </c>
      <c r="H4593" s="488"/>
      <c r="I4593" s="490">
        <v>0</v>
      </c>
      <c r="J4593" s="490">
        <v>0</v>
      </c>
      <c r="K4593" s="490">
        <v>0</v>
      </c>
      <c r="L4593" s="508"/>
      <c r="M4593" s="489">
        <v>0</v>
      </c>
      <c r="N4593" s="490">
        <v>0</v>
      </c>
      <c r="O4593" s="487" t="s">
        <v>5958</v>
      </c>
    </row>
    <row r="4594" spans="1:15" x14ac:dyDescent="0.25">
      <c r="A4594" s="489">
        <v>100161</v>
      </c>
      <c r="B4594" s="488" t="s">
        <v>2711</v>
      </c>
      <c r="C4594" s="489" t="s">
        <v>87</v>
      </c>
      <c r="D4594" s="490">
        <v>0</v>
      </c>
      <c r="E4594" s="487"/>
      <c r="F4594" s="487" t="s">
        <v>6357</v>
      </c>
      <c r="G4594" s="488" t="s">
        <v>6297</v>
      </c>
      <c r="H4594" s="488"/>
      <c r="I4594" s="490">
        <v>0</v>
      </c>
      <c r="J4594" s="490">
        <v>0</v>
      </c>
      <c r="K4594" s="490">
        <v>0</v>
      </c>
      <c r="L4594" s="508"/>
      <c r="M4594" s="489">
        <v>0</v>
      </c>
      <c r="N4594" s="490">
        <v>0</v>
      </c>
      <c r="O4594" s="487" t="s">
        <v>5958</v>
      </c>
    </row>
    <row r="4595" spans="1:15" x14ac:dyDescent="0.25">
      <c r="A4595" s="489">
        <v>100162</v>
      </c>
      <c r="B4595" s="488" t="s">
        <v>2713</v>
      </c>
      <c r="C4595" s="489" t="s">
        <v>87</v>
      </c>
      <c r="D4595" s="490">
        <v>0</v>
      </c>
      <c r="E4595" s="487"/>
      <c r="F4595" s="487" t="s">
        <v>6357</v>
      </c>
      <c r="G4595" s="488" t="s">
        <v>6297</v>
      </c>
      <c r="H4595" s="488"/>
      <c r="I4595" s="490">
        <v>0</v>
      </c>
      <c r="J4595" s="490">
        <v>0</v>
      </c>
      <c r="K4595" s="490">
        <v>0</v>
      </c>
      <c r="L4595" s="508"/>
      <c r="M4595" s="489">
        <v>0</v>
      </c>
      <c r="N4595" s="490">
        <v>0</v>
      </c>
      <c r="O4595" s="487" t="s">
        <v>5958</v>
      </c>
    </row>
    <row r="4596" spans="1:15" x14ac:dyDescent="0.25">
      <c r="A4596" s="489">
        <v>100163</v>
      </c>
      <c r="B4596" s="488" t="s">
        <v>2683</v>
      </c>
      <c r="C4596" s="489" t="s">
        <v>87</v>
      </c>
      <c r="D4596" s="490">
        <v>0</v>
      </c>
      <c r="E4596" s="487"/>
      <c r="F4596" s="487" t="s">
        <v>6357</v>
      </c>
      <c r="G4596" s="488" t="s">
        <v>6297</v>
      </c>
      <c r="H4596" s="488"/>
      <c r="I4596" s="490">
        <v>0</v>
      </c>
      <c r="J4596" s="490">
        <v>0</v>
      </c>
      <c r="K4596" s="490">
        <v>0</v>
      </c>
      <c r="L4596" s="508"/>
      <c r="M4596" s="489">
        <v>0</v>
      </c>
      <c r="N4596" s="490">
        <v>0</v>
      </c>
      <c r="O4596" s="487" t="s">
        <v>5958</v>
      </c>
    </row>
    <row r="4597" spans="1:15" ht="30" x14ac:dyDescent="0.25">
      <c r="A4597" s="489">
        <v>100164</v>
      </c>
      <c r="B4597" s="488" t="s">
        <v>2540</v>
      </c>
      <c r="C4597" s="489" t="s">
        <v>87</v>
      </c>
      <c r="D4597" s="490">
        <v>0</v>
      </c>
      <c r="E4597" s="487"/>
      <c r="F4597" s="487" t="s">
        <v>6819</v>
      </c>
      <c r="G4597" s="488" t="s">
        <v>25584</v>
      </c>
      <c r="H4597" s="488"/>
      <c r="I4597" s="490">
        <v>0</v>
      </c>
      <c r="J4597" s="490">
        <v>0</v>
      </c>
      <c r="K4597" s="490">
        <v>0</v>
      </c>
      <c r="L4597" s="508"/>
      <c r="M4597" s="489">
        <v>0</v>
      </c>
      <c r="N4597" s="490">
        <v>0</v>
      </c>
      <c r="O4597" s="487" t="s">
        <v>5958</v>
      </c>
    </row>
    <row r="4598" spans="1:15" ht="45" x14ac:dyDescent="0.25">
      <c r="A4598" s="489">
        <v>100165</v>
      </c>
      <c r="B4598" s="488" t="s">
        <v>2539</v>
      </c>
      <c r="C4598" s="489" t="s">
        <v>87</v>
      </c>
      <c r="D4598" s="490">
        <v>121321</v>
      </c>
      <c r="E4598" s="487"/>
      <c r="F4598" s="487" t="s">
        <v>6819</v>
      </c>
      <c r="G4598" s="488" t="s">
        <v>25584</v>
      </c>
      <c r="H4598" s="488" t="s">
        <v>5976</v>
      </c>
      <c r="I4598" s="490">
        <v>101950.42</v>
      </c>
      <c r="J4598" s="490">
        <v>0.19</v>
      </c>
      <c r="K4598" s="490">
        <v>121321</v>
      </c>
      <c r="L4598" s="508">
        <v>45008</v>
      </c>
      <c r="M4598" s="489">
        <v>1</v>
      </c>
      <c r="N4598" s="490">
        <v>101950.42</v>
      </c>
      <c r="O4598" s="487" t="s">
        <v>25582</v>
      </c>
    </row>
    <row r="4599" spans="1:15" ht="45" x14ac:dyDescent="0.25">
      <c r="A4599" s="489">
        <v>100166</v>
      </c>
      <c r="B4599" s="488" t="s">
        <v>11806</v>
      </c>
      <c r="C4599" s="489" t="s">
        <v>87</v>
      </c>
      <c r="D4599" s="490">
        <v>505548</v>
      </c>
      <c r="E4599" s="487"/>
      <c r="F4599" s="487" t="s">
        <v>6819</v>
      </c>
      <c r="G4599" s="488" t="s">
        <v>25584</v>
      </c>
      <c r="H4599" s="488" t="s">
        <v>5980</v>
      </c>
      <c r="I4599" s="490">
        <v>424830.25</v>
      </c>
      <c r="J4599" s="490">
        <v>0.19</v>
      </c>
      <c r="K4599" s="490">
        <v>505548</v>
      </c>
      <c r="L4599" s="508">
        <v>45008</v>
      </c>
      <c r="M4599" s="489">
        <v>1</v>
      </c>
      <c r="N4599" s="490">
        <v>424830.25</v>
      </c>
      <c r="O4599" s="487" t="s">
        <v>25582</v>
      </c>
    </row>
    <row r="4600" spans="1:15" ht="30" x14ac:dyDescent="0.25">
      <c r="A4600" s="489">
        <v>100167</v>
      </c>
      <c r="B4600" s="488" t="s">
        <v>11805</v>
      </c>
      <c r="C4600" s="489" t="s">
        <v>87</v>
      </c>
      <c r="D4600" s="490">
        <v>0</v>
      </c>
      <c r="E4600" s="487"/>
      <c r="F4600" s="487" t="s">
        <v>6819</v>
      </c>
      <c r="G4600" s="488" t="s">
        <v>25584</v>
      </c>
      <c r="H4600" s="488"/>
      <c r="I4600" s="490">
        <v>0</v>
      </c>
      <c r="J4600" s="490">
        <v>0</v>
      </c>
      <c r="K4600" s="490">
        <v>0</v>
      </c>
      <c r="L4600" s="508"/>
      <c r="M4600" s="489">
        <v>0</v>
      </c>
      <c r="N4600" s="490">
        <v>0</v>
      </c>
      <c r="O4600" s="487" t="s">
        <v>5958</v>
      </c>
    </row>
    <row r="4601" spans="1:15" ht="30" x14ac:dyDescent="0.25">
      <c r="A4601" s="489">
        <v>100168</v>
      </c>
      <c r="B4601" s="488" t="s">
        <v>11804</v>
      </c>
      <c r="C4601" s="489" t="s">
        <v>87</v>
      </c>
      <c r="D4601" s="490">
        <v>0</v>
      </c>
      <c r="E4601" s="487"/>
      <c r="F4601" s="487" t="s">
        <v>6819</v>
      </c>
      <c r="G4601" s="488" t="s">
        <v>25584</v>
      </c>
      <c r="H4601" s="488"/>
      <c r="I4601" s="490">
        <v>0</v>
      </c>
      <c r="J4601" s="490">
        <v>0</v>
      </c>
      <c r="K4601" s="490">
        <v>0</v>
      </c>
      <c r="L4601" s="508"/>
      <c r="M4601" s="489">
        <v>0</v>
      </c>
      <c r="N4601" s="490">
        <v>0</v>
      </c>
      <c r="O4601" s="487" t="s">
        <v>5958</v>
      </c>
    </row>
    <row r="4602" spans="1:15" ht="30" x14ac:dyDescent="0.25">
      <c r="A4602" s="489">
        <v>100169</v>
      </c>
      <c r="B4602" s="488" t="s">
        <v>11803</v>
      </c>
      <c r="C4602" s="489" t="s">
        <v>80</v>
      </c>
      <c r="D4602" s="490">
        <v>0</v>
      </c>
      <c r="E4602" s="487"/>
      <c r="F4602" s="487" t="s">
        <v>7451</v>
      </c>
      <c r="G4602" s="488" t="s">
        <v>25586</v>
      </c>
      <c r="H4602" s="488"/>
      <c r="I4602" s="490">
        <v>0</v>
      </c>
      <c r="J4602" s="490">
        <v>0</v>
      </c>
      <c r="K4602" s="490">
        <v>0</v>
      </c>
      <c r="L4602" s="508"/>
      <c r="M4602" s="489">
        <v>0</v>
      </c>
      <c r="N4602" s="490">
        <v>0</v>
      </c>
      <c r="O4602" s="487" t="s">
        <v>5958</v>
      </c>
    </row>
    <row r="4603" spans="1:15" ht="30" x14ac:dyDescent="0.25">
      <c r="A4603" s="489">
        <v>100170</v>
      </c>
      <c r="B4603" s="488" t="s">
        <v>11802</v>
      </c>
      <c r="C4603" s="489" t="s">
        <v>80</v>
      </c>
      <c r="D4603" s="490">
        <v>0</v>
      </c>
      <c r="E4603" s="487"/>
      <c r="F4603" s="487" t="s">
        <v>7451</v>
      </c>
      <c r="G4603" s="488" t="s">
        <v>25586</v>
      </c>
      <c r="H4603" s="488"/>
      <c r="I4603" s="490">
        <v>0</v>
      </c>
      <c r="J4603" s="490">
        <v>0</v>
      </c>
      <c r="K4603" s="490">
        <v>0</v>
      </c>
      <c r="L4603" s="508"/>
      <c r="M4603" s="489">
        <v>0</v>
      </c>
      <c r="N4603" s="490">
        <v>0</v>
      </c>
      <c r="O4603" s="487" t="s">
        <v>5958</v>
      </c>
    </row>
    <row r="4604" spans="1:15" ht="30" x14ac:dyDescent="0.25">
      <c r="A4604" s="489">
        <v>100171</v>
      </c>
      <c r="B4604" s="488" t="s">
        <v>11801</v>
      </c>
      <c r="C4604" s="489" t="s">
        <v>80</v>
      </c>
      <c r="D4604" s="490">
        <v>0</v>
      </c>
      <c r="E4604" s="487"/>
      <c r="F4604" s="487" t="s">
        <v>7451</v>
      </c>
      <c r="G4604" s="488" t="s">
        <v>25586</v>
      </c>
      <c r="H4604" s="488"/>
      <c r="I4604" s="490">
        <v>0</v>
      </c>
      <c r="J4604" s="490">
        <v>0</v>
      </c>
      <c r="K4604" s="490">
        <v>0</v>
      </c>
      <c r="L4604" s="508"/>
      <c r="M4604" s="489">
        <v>0</v>
      </c>
      <c r="N4604" s="490">
        <v>0</v>
      </c>
      <c r="O4604" s="487" t="s">
        <v>5958</v>
      </c>
    </row>
    <row r="4605" spans="1:15" ht="30" x14ac:dyDescent="0.25">
      <c r="A4605" s="489">
        <v>100172</v>
      </c>
      <c r="B4605" s="488" t="s">
        <v>11800</v>
      </c>
      <c r="C4605" s="489" t="s">
        <v>80</v>
      </c>
      <c r="D4605" s="490">
        <v>0</v>
      </c>
      <c r="E4605" s="487"/>
      <c r="F4605" s="487" t="s">
        <v>7451</v>
      </c>
      <c r="G4605" s="488" t="s">
        <v>25586</v>
      </c>
      <c r="H4605" s="488"/>
      <c r="I4605" s="490">
        <v>0</v>
      </c>
      <c r="J4605" s="490">
        <v>0</v>
      </c>
      <c r="K4605" s="490">
        <v>0</v>
      </c>
      <c r="L4605" s="508"/>
      <c r="M4605" s="489">
        <v>0</v>
      </c>
      <c r="N4605" s="490">
        <v>0</v>
      </c>
      <c r="O4605" s="487" t="s">
        <v>5958</v>
      </c>
    </row>
    <row r="4606" spans="1:15" ht="30" x14ac:dyDescent="0.25">
      <c r="A4606" s="489">
        <v>100173</v>
      </c>
      <c r="B4606" s="488" t="s">
        <v>11799</v>
      </c>
      <c r="C4606" s="489" t="s">
        <v>80</v>
      </c>
      <c r="D4606" s="490">
        <v>0</v>
      </c>
      <c r="E4606" s="487"/>
      <c r="F4606" s="487" t="s">
        <v>7451</v>
      </c>
      <c r="G4606" s="488" t="s">
        <v>25586</v>
      </c>
      <c r="H4606" s="488"/>
      <c r="I4606" s="490">
        <v>0</v>
      </c>
      <c r="J4606" s="490">
        <v>0</v>
      </c>
      <c r="K4606" s="490">
        <v>0</v>
      </c>
      <c r="L4606" s="508"/>
      <c r="M4606" s="489">
        <v>0</v>
      </c>
      <c r="N4606" s="490">
        <v>0</v>
      </c>
      <c r="O4606" s="487" t="s">
        <v>5958</v>
      </c>
    </row>
    <row r="4607" spans="1:15" ht="30" x14ac:dyDescent="0.25">
      <c r="A4607" s="489">
        <v>100174</v>
      </c>
      <c r="B4607" s="488" t="s">
        <v>11798</v>
      </c>
      <c r="C4607" s="489" t="s">
        <v>80</v>
      </c>
      <c r="D4607" s="490">
        <v>0</v>
      </c>
      <c r="E4607" s="487"/>
      <c r="F4607" s="487" t="s">
        <v>7451</v>
      </c>
      <c r="G4607" s="488" t="s">
        <v>25586</v>
      </c>
      <c r="H4607" s="488"/>
      <c r="I4607" s="490">
        <v>0</v>
      </c>
      <c r="J4607" s="490">
        <v>0</v>
      </c>
      <c r="K4607" s="490">
        <v>0</v>
      </c>
      <c r="L4607" s="508"/>
      <c r="M4607" s="489">
        <v>0</v>
      </c>
      <c r="N4607" s="490">
        <v>0</v>
      </c>
      <c r="O4607" s="487" t="s">
        <v>5958</v>
      </c>
    </row>
    <row r="4608" spans="1:15" ht="30" x14ac:dyDescent="0.25">
      <c r="A4608" s="489">
        <v>100175</v>
      </c>
      <c r="B4608" s="488" t="s">
        <v>11797</v>
      </c>
      <c r="C4608" s="489" t="s">
        <v>80</v>
      </c>
      <c r="D4608" s="490">
        <v>0</v>
      </c>
      <c r="E4608" s="487"/>
      <c r="F4608" s="487" t="s">
        <v>7451</v>
      </c>
      <c r="G4608" s="488" t="s">
        <v>25586</v>
      </c>
      <c r="H4608" s="488"/>
      <c r="I4608" s="490">
        <v>0</v>
      </c>
      <c r="J4608" s="490">
        <v>0</v>
      </c>
      <c r="K4608" s="490">
        <v>0</v>
      </c>
      <c r="L4608" s="508"/>
      <c r="M4608" s="489">
        <v>0</v>
      </c>
      <c r="N4608" s="490">
        <v>0</v>
      </c>
      <c r="O4608" s="487" t="s">
        <v>5958</v>
      </c>
    </row>
    <row r="4609" spans="1:15" ht="30" x14ac:dyDescent="0.25">
      <c r="A4609" s="489">
        <v>100176</v>
      </c>
      <c r="B4609" s="488" t="s">
        <v>11796</v>
      </c>
      <c r="C4609" s="489" t="s">
        <v>80</v>
      </c>
      <c r="D4609" s="490">
        <v>0</v>
      </c>
      <c r="E4609" s="487"/>
      <c r="F4609" s="487" t="s">
        <v>7451</v>
      </c>
      <c r="G4609" s="488" t="s">
        <v>25586</v>
      </c>
      <c r="H4609" s="488"/>
      <c r="I4609" s="490">
        <v>0</v>
      </c>
      <c r="J4609" s="490">
        <v>0</v>
      </c>
      <c r="K4609" s="490">
        <v>0</v>
      </c>
      <c r="L4609" s="508"/>
      <c r="M4609" s="489">
        <v>0</v>
      </c>
      <c r="N4609" s="490">
        <v>0</v>
      </c>
      <c r="O4609" s="487" t="s">
        <v>5958</v>
      </c>
    </row>
    <row r="4610" spans="1:15" ht="30" x14ac:dyDescent="0.25">
      <c r="A4610" s="489">
        <v>100177</v>
      </c>
      <c r="B4610" s="488" t="s">
        <v>11795</v>
      </c>
      <c r="C4610" s="489" t="s">
        <v>80</v>
      </c>
      <c r="D4610" s="490">
        <v>0</v>
      </c>
      <c r="E4610" s="487"/>
      <c r="F4610" s="487" t="s">
        <v>7451</v>
      </c>
      <c r="G4610" s="488" t="s">
        <v>25586</v>
      </c>
      <c r="H4610" s="488"/>
      <c r="I4610" s="490">
        <v>0</v>
      </c>
      <c r="J4610" s="490">
        <v>0</v>
      </c>
      <c r="K4610" s="490">
        <v>0</v>
      </c>
      <c r="L4610" s="508"/>
      <c r="M4610" s="489">
        <v>0</v>
      </c>
      <c r="N4610" s="490">
        <v>0</v>
      </c>
      <c r="O4610" s="487" t="s">
        <v>5958</v>
      </c>
    </row>
    <row r="4611" spans="1:15" ht="30" x14ac:dyDescent="0.25">
      <c r="A4611" s="489">
        <v>100178</v>
      </c>
      <c r="B4611" s="488" t="s">
        <v>11794</v>
      </c>
      <c r="C4611" s="489" t="s">
        <v>80</v>
      </c>
      <c r="D4611" s="490">
        <v>0</v>
      </c>
      <c r="E4611" s="487"/>
      <c r="F4611" s="487" t="s">
        <v>7451</v>
      </c>
      <c r="G4611" s="488" t="s">
        <v>25586</v>
      </c>
      <c r="H4611" s="488"/>
      <c r="I4611" s="490">
        <v>0</v>
      </c>
      <c r="J4611" s="490">
        <v>0</v>
      </c>
      <c r="K4611" s="490">
        <v>0</v>
      </c>
      <c r="L4611" s="508"/>
      <c r="M4611" s="489">
        <v>0</v>
      </c>
      <c r="N4611" s="490">
        <v>0</v>
      </c>
      <c r="O4611" s="487" t="s">
        <v>5958</v>
      </c>
    </row>
    <row r="4612" spans="1:15" ht="30" x14ac:dyDescent="0.25">
      <c r="A4612" s="489">
        <v>100179</v>
      </c>
      <c r="B4612" s="488" t="s">
        <v>11793</v>
      </c>
      <c r="C4612" s="489" t="s">
        <v>80</v>
      </c>
      <c r="D4612" s="490">
        <v>0</v>
      </c>
      <c r="E4612" s="487"/>
      <c r="F4612" s="487" t="s">
        <v>7451</v>
      </c>
      <c r="G4612" s="488" t="s">
        <v>25586</v>
      </c>
      <c r="H4612" s="488"/>
      <c r="I4612" s="490">
        <v>0</v>
      </c>
      <c r="J4612" s="490">
        <v>0</v>
      </c>
      <c r="K4612" s="490">
        <v>0</v>
      </c>
      <c r="L4612" s="508"/>
      <c r="M4612" s="489">
        <v>0</v>
      </c>
      <c r="N4612" s="490">
        <v>0</v>
      </c>
      <c r="O4612" s="487" t="s">
        <v>5958</v>
      </c>
    </row>
    <row r="4613" spans="1:15" ht="30" x14ac:dyDescent="0.25">
      <c r="A4613" s="489">
        <v>100180</v>
      </c>
      <c r="B4613" s="488" t="s">
        <v>2491</v>
      </c>
      <c r="C4613" s="489" t="s">
        <v>87</v>
      </c>
      <c r="D4613" s="490">
        <v>0</v>
      </c>
      <c r="E4613" s="487"/>
      <c r="F4613" s="487" t="s">
        <v>7451</v>
      </c>
      <c r="G4613" s="488" t="s">
        <v>25586</v>
      </c>
      <c r="H4613" s="488"/>
      <c r="I4613" s="490">
        <v>0</v>
      </c>
      <c r="J4613" s="490">
        <v>0</v>
      </c>
      <c r="K4613" s="490">
        <v>0</v>
      </c>
      <c r="L4613" s="508"/>
      <c r="M4613" s="489">
        <v>0</v>
      </c>
      <c r="N4613" s="490">
        <v>0</v>
      </c>
      <c r="O4613" s="487" t="s">
        <v>5958</v>
      </c>
    </row>
    <row r="4614" spans="1:15" ht="30" x14ac:dyDescent="0.25">
      <c r="A4614" s="489">
        <v>100181</v>
      </c>
      <c r="B4614" s="488" t="s">
        <v>2493</v>
      </c>
      <c r="C4614" s="489" t="s">
        <v>87</v>
      </c>
      <c r="D4614" s="490">
        <v>0</v>
      </c>
      <c r="E4614" s="487"/>
      <c r="F4614" s="487" t="s">
        <v>7451</v>
      </c>
      <c r="G4614" s="488" t="s">
        <v>25586</v>
      </c>
      <c r="H4614" s="488"/>
      <c r="I4614" s="490">
        <v>0</v>
      </c>
      <c r="J4614" s="490">
        <v>0</v>
      </c>
      <c r="K4614" s="490">
        <v>0</v>
      </c>
      <c r="L4614" s="508"/>
      <c r="M4614" s="489">
        <v>0</v>
      </c>
      <c r="N4614" s="490">
        <v>0</v>
      </c>
      <c r="O4614" s="487" t="s">
        <v>5958</v>
      </c>
    </row>
    <row r="4615" spans="1:15" ht="30" x14ac:dyDescent="0.25">
      <c r="A4615" s="489">
        <v>100182</v>
      </c>
      <c r="B4615" s="488" t="s">
        <v>2490</v>
      </c>
      <c r="C4615" s="489" t="s">
        <v>87</v>
      </c>
      <c r="D4615" s="490">
        <v>0</v>
      </c>
      <c r="E4615" s="487"/>
      <c r="F4615" s="487" t="s">
        <v>7451</v>
      </c>
      <c r="G4615" s="488" t="s">
        <v>25586</v>
      </c>
      <c r="H4615" s="488"/>
      <c r="I4615" s="490">
        <v>0</v>
      </c>
      <c r="J4615" s="490">
        <v>0</v>
      </c>
      <c r="K4615" s="490">
        <v>0</v>
      </c>
      <c r="L4615" s="508"/>
      <c r="M4615" s="489">
        <v>0</v>
      </c>
      <c r="N4615" s="490">
        <v>0</v>
      </c>
      <c r="O4615" s="487" t="s">
        <v>5958</v>
      </c>
    </row>
    <row r="4616" spans="1:15" ht="30" x14ac:dyDescent="0.25">
      <c r="A4616" s="489">
        <v>100183</v>
      </c>
      <c r="B4616" s="488" t="s">
        <v>2492</v>
      </c>
      <c r="C4616" s="489" t="s">
        <v>87</v>
      </c>
      <c r="D4616" s="490">
        <v>0</v>
      </c>
      <c r="E4616" s="487"/>
      <c r="F4616" s="487" t="s">
        <v>7451</v>
      </c>
      <c r="G4616" s="488" t="s">
        <v>25586</v>
      </c>
      <c r="H4616" s="488"/>
      <c r="I4616" s="490">
        <v>0</v>
      </c>
      <c r="J4616" s="490">
        <v>0</v>
      </c>
      <c r="K4616" s="490">
        <v>0</v>
      </c>
      <c r="L4616" s="508"/>
      <c r="M4616" s="489">
        <v>0</v>
      </c>
      <c r="N4616" s="490">
        <v>0</v>
      </c>
      <c r="O4616" s="487" t="s">
        <v>5958</v>
      </c>
    </row>
    <row r="4617" spans="1:15" ht="30" x14ac:dyDescent="0.25">
      <c r="A4617" s="489">
        <v>100184</v>
      </c>
      <c r="B4617" s="488" t="s">
        <v>11792</v>
      </c>
      <c r="C4617" s="489" t="s">
        <v>80</v>
      </c>
      <c r="D4617" s="490">
        <v>0</v>
      </c>
      <c r="E4617" s="487"/>
      <c r="F4617" s="487" t="s">
        <v>7451</v>
      </c>
      <c r="G4617" s="488" t="s">
        <v>25586</v>
      </c>
      <c r="H4617" s="488"/>
      <c r="I4617" s="490">
        <v>0</v>
      </c>
      <c r="J4617" s="490">
        <v>0</v>
      </c>
      <c r="K4617" s="490">
        <v>0</v>
      </c>
      <c r="L4617" s="508"/>
      <c r="M4617" s="489">
        <v>0</v>
      </c>
      <c r="N4617" s="490">
        <v>0</v>
      </c>
      <c r="O4617" s="487" t="s">
        <v>5958</v>
      </c>
    </row>
    <row r="4618" spans="1:15" ht="30" x14ac:dyDescent="0.25">
      <c r="A4618" s="489">
        <v>100185</v>
      </c>
      <c r="B4618" s="488" t="s">
        <v>11791</v>
      </c>
      <c r="C4618" s="489" t="s">
        <v>80</v>
      </c>
      <c r="D4618" s="490">
        <v>0</v>
      </c>
      <c r="E4618" s="487"/>
      <c r="F4618" s="487" t="s">
        <v>7451</v>
      </c>
      <c r="G4618" s="488" t="s">
        <v>25586</v>
      </c>
      <c r="H4618" s="488"/>
      <c r="I4618" s="490">
        <v>0</v>
      </c>
      <c r="J4618" s="490">
        <v>0</v>
      </c>
      <c r="K4618" s="490">
        <v>0</v>
      </c>
      <c r="L4618" s="508"/>
      <c r="M4618" s="489">
        <v>0</v>
      </c>
      <c r="N4618" s="490">
        <v>0</v>
      </c>
      <c r="O4618" s="487" t="s">
        <v>5958</v>
      </c>
    </row>
    <row r="4619" spans="1:15" ht="30" x14ac:dyDescent="0.25">
      <c r="A4619" s="489">
        <v>100186</v>
      </c>
      <c r="B4619" s="488" t="s">
        <v>11790</v>
      </c>
      <c r="C4619" s="489" t="s">
        <v>80</v>
      </c>
      <c r="D4619" s="490">
        <v>0</v>
      </c>
      <c r="E4619" s="487"/>
      <c r="F4619" s="487" t="s">
        <v>7451</v>
      </c>
      <c r="G4619" s="488" t="s">
        <v>25586</v>
      </c>
      <c r="H4619" s="488"/>
      <c r="I4619" s="490">
        <v>0</v>
      </c>
      <c r="J4619" s="490">
        <v>0</v>
      </c>
      <c r="K4619" s="490">
        <v>0</v>
      </c>
      <c r="L4619" s="508"/>
      <c r="M4619" s="489">
        <v>0</v>
      </c>
      <c r="N4619" s="490">
        <v>0</v>
      </c>
      <c r="O4619" s="487" t="s">
        <v>5958</v>
      </c>
    </row>
    <row r="4620" spans="1:15" ht="30" x14ac:dyDescent="0.25">
      <c r="A4620" s="489">
        <v>100187</v>
      </c>
      <c r="B4620" s="488" t="s">
        <v>11789</v>
      </c>
      <c r="C4620" s="489" t="s">
        <v>87</v>
      </c>
      <c r="D4620" s="490">
        <v>0</v>
      </c>
      <c r="E4620" s="487"/>
      <c r="F4620" s="487" t="s">
        <v>7451</v>
      </c>
      <c r="G4620" s="488" t="s">
        <v>25586</v>
      </c>
      <c r="H4620" s="488"/>
      <c r="I4620" s="490">
        <v>0</v>
      </c>
      <c r="J4620" s="490">
        <v>0</v>
      </c>
      <c r="K4620" s="490">
        <v>0</v>
      </c>
      <c r="L4620" s="508"/>
      <c r="M4620" s="489">
        <v>0</v>
      </c>
      <c r="N4620" s="490">
        <v>0</v>
      </c>
      <c r="O4620" s="487" t="s">
        <v>5958</v>
      </c>
    </row>
    <row r="4621" spans="1:15" ht="30" x14ac:dyDescent="0.25">
      <c r="A4621" s="489">
        <v>100188</v>
      </c>
      <c r="B4621" s="488" t="s">
        <v>11788</v>
      </c>
      <c r="C4621" s="489" t="s">
        <v>87</v>
      </c>
      <c r="D4621" s="490">
        <v>0</v>
      </c>
      <c r="E4621" s="487"/>
      <c r="F4621" s="487" t="s">
        <v>7451</v>
      </c>
      <c r="G4621" s="488" t="s">
        <v>25586</v>
      </c>
      <c r="H4621" s="488"/>
      <c r="I4621" s="490">
        <v>0</v>
      </c>
      <c r="J4621" s="490">
        <v>0</v>
      </c>
      <c r="K4621" s="490">
        <v>0</v>
      </c>
      <c r="L4621" s="508"/>
      <c r="M4621" s="489">
        <v>0</v>
      </c>
      <c r="N4621" s="490">
        <v>0</v>
      </c>
      <c r="O4621" s="487" t="s">
        <v>5958</v>
      </c>
    </row>
    <row r="4622" spans="1:15" x14ac:dyDescent="0.25">
      <c r="A4622" s="489">
        <v>100189</v>
      </c>
      <c r="B4622" s="488" t="s">
        <v>11787</v>
      </c>
      <c r="C4622" s="489" t="s">
        <v>87</v>
      </c>
      <c r="D4622" s="490">
        <v>0</v>
      </c>
      <c r="E4622" s="487"/>
      <c r="F4622" s="487" t="s">
        <v>5958</v>
      </c>
      <c r="G4622" s="488" t="s">
        <v>6199</v>
      </c>
      <c r="H4622" s="488"/>
      <c r="I4622" s="490">
        <v>0</v>
      </c>
      <c r="J4622" s="490">
        <v>0</v>
      </c>
      <c r="K4622" s="490">
        <v>0</v>
      </c>
      <c r="L4622" s="508"/>
      <c r="M4622" s="489">
        <v>0</v>
      </c>
      <c r="N4622" s="490">
        <v>0</v>
      </c>
      <c r="O4622" s="487" t="s">
        <v>5958</v>
      </c>
    </row>
    <row r="4623" spans="1:15" x14ac:dyDescent="0.25">
      <c r="A4623" s="489">
        <v>100190</v>
      </c>
      <c r="B4623" s="488" t="s">
        <v>11786</v>
      </c>
      <c r="C4623" s="489" t="s">
        <v>87</v>
      </c>
      <c r="D4623" s="490">
        <v>0</v>
      </c>
      <c r="E4623" s="487"/>
      <c r="F4623" s="487" t="s">
        <v>5958</v>
      </c>
      <c r="G4623" s="488" t="s">
        <v>6199</v>
      </c>
      <c r="H4623" s="488"/>
      <c r="I4623" s="490">
        <v>0</v>
      </c>
      <c r="J4623" s="490">
        <v>0</v>
      </c>
      <c r="K4623" s="490">
        <v>0</v>
      </c>
      <c r="L4623" s="508"/>
      <c r="M4623" s="489">
        <v>0</v>
      </c>
      <c r="N4623" s="490">
        <v>0</v>
      </c>
      <c r="O4623" s="487" t="s">
        <v>5958</v>
      </c>
    </row>
    <row r="4624" spans="1:15" x14ac:dyDescent="0.25">
      <c r="A4624" s="489">
        <v>100191</v>
      </c>
      <c r="B4624" s="488" t="s">
        <v>11785</v>
      </c>
      <c r="C4624" s="489" t="s">
        <v>87</v>
      </c>
      <c r="D4624" s="490">
        <v>0</v>
      </c>
      <c r="E4624" s="487"/>
      <c r="F4624" s="487" t="s">
        <v>5958</v>
      </c>
      <c r="G4624" s="488" t="s">
        <v>6199</v>
      </c>
      <c r="H4624" s="488"/>
      <c r="I4624" s="490">
        <v>0</v>
      </c>
      <c r="J4624" s="490">
        <v>0</v>
      </c>
      <c r="K4624" s="490">
        <v>0</v>
      </c>
      <c r="L4624" s="508"/>
      <c r="M4624" s="489">
        <v>0</v>
      </c>
      <c r="N4624" s="490">
        <v>0</v>
      </c>
      <c r="O4624" s="487" t="s">
        <v>5958</v>
      </c>
    </row>
    <row r="4625" spans="1:15" x14ac:dyDescent="0.25">
      <c r="A4625" s="489">
        <v>100192</v>
      </c>
      <c r="B4625" s="488" t="s">
        <v>11784</v>
      </c>
      <c r="C4625" s="489" t="s">
        <v>87</v>
      </c>
      <c r="D4625" s="490">
        <v>0</v>
      </c>
      <c r="E4625" s="487"/>
      <c r="F4625" s="487" t="s">
        <v>5958</v>
      </c>
      <c r="G4625" s="488" t="s">
        <v>6199</v>
      </c>
      <c r="H4625" s="488"/>
      <c r="I4625" s="490">
        <v>0</v>
      </c>
      <c r="J4625" s="490">
        <v>0</v>
      </c>
      <c r="K4625" s="490">
        <v>0</v>
      </c>
      <c r="L4625" s="508"/>
      <c r="M4625" s="489">
        <v>0</v>
      </c>
      <c r="N4625" s="490">
        <v>0</v>
      </c>
      <c r="O4625" s="487" t="s">
        <v>5958</v>
      </c>
    </row>
    <row r="4626" spans="1:15" x14ac:dyDescent="0.25">
      <c r="A4626" s="489">
        <v>100193</v>
      </c>
      <c r="B4626" s="488" t="s">
        <v>11783</v>
      </c>
      <c r="C4626" s="489" t="s">
        <v>87</v>
      </c>
      <c r="D4626" s="490">
        <v>0</v>
      </c>
      <c r="E4626" s="487"/>
      <c r="F4626" s="487" t="s">
        <v>5958</v>
      </c>
      <c r="G4626" s="488" t="s">
        <v>6199</v>
      </c>
      <c r="H4626" s="488"/>
      <c r="I4626" s="490">
        <v>0</v>
      </c>
      <c r="J4626" s="490">
        <v>0</v>
      </c>
      <c r="K4626" s="490">
        <v>0</v>
      </c>
      <c r="L4626" s="508"/>
      <c r="M4626" s="489">
        <v>0</v>
      </c>
      <c r="N4626" s="490">
        <v>0</v>
      </c>
      <c r="O4626" s="487" t="s">
        <v>5958</v>
      </c>
    </row>
    <row r="4627" spans="1:15" x14ac:dyDescent="0.25">
      <c r="A4627" s="489">
        <v>100194</v>
      </c>
      <c r="B4627" s="488" t="s">
        <v>11782</v>
      </c>
      <c r="C4627" s="489" t="s">
        <v>87</v>
      </c>
      <c r="D4627" s="490">
        <v>0</v>
      </c>
      <c r="E4627" s="487"/>
      <c r="F4627" s="487" t="s">
        <v>5958</v>
      </c>
      <c r="G4627" s="488" t="s">
        <v>6199</v>
      </c>
      <c r="H4627" s="488"/>
      <c r="I4627" s="490">
        <v>0</v>
      </c>
      <c r="J4627" s="490">
        <v>0</v>
      </c>
      <c r="K4627" s="490">
        <v>0</v>
      </c>
      <c r="L4627" s="508"/>
      <c r="M4627" s="489">
        <v>0</v>
      </c>
      <c r="N4627" s="490">
        <v>0</v>
      </c>
      <c r="O4627" s="487" t="s">
        <v>5958</v>
      </c>
    </row>
    <row r="4628" spans="1:15" ht="30" x14ac:dyDescent="0.25">
      <c r="A4628" s="489">
        <v>100195</v>
      </c>
      <c r="B4628" s="488" t="s">
        <v>11781</v>
      </c>
      <c r="C4628" s="489" t="s">
        <v>87</v>
      </c>
      <c r="D4628" s="490">
        <v>0</v>
      </c>
      <c r="E4628" s="487"/>
      <c r="F4628" s="487" t="s">
        <v>11475</v>
      </c>
      <c r="G4628" s="488" t="s">
        <v>25584</v>
      </c>
      <c r="H4628" s="488"/>
      <c r="I4628" s="490">
        <v>0</v>
      </c>
      <c r="J4628" s="490">
        <v>0</v>
      </c>
      <c r="K4628" s="490">
        <v>0</v>
      </c>
      <c r="L4628" s="508"/>
      <c r="M4628" s="489">
        <v>0</v>
      </c>
      <c r="N4628" s="490">
        <v>0</v>
      </c>
      <c r="O4628" s="487" t="s">
        <v>5958</v>
      </c>
    </row>
    <row r="4629" spans="1:15" ht="30" x14ac:dyDescent="0.25">
      <c r="A4629" s="489">
        <v>100196</v>
      </c>
      <c r="B4629" s="488" t="s">
        <v>2417</v>
      </c>
      <c r="C4629" s="489" t="s">
        <v>87</v>
      </c>
      <c r="D4629" s="490">
        <v>0</v>
      </c>
      <c r="E4629" s="487"/>
      <c r="F4629" s="487" t="s">
        <v>11475</v>
      </c>
      <c r="G4629" s="488" t="s">
        <v>25584</v>
      </c>
      <c r="H4629" s="488"/>
      <c r="I4629" s="490">
        <v>0</v>
      </c>
      <c r="J4629" s="490">
        <v>0</v>
      </c>
      <c r="K4629" s="490">
        <v>0</v>
      </c>
      <c r="L4629" s="508"/>
      <c r="M4629" s="489">
        <v>0</v>
      </c>
      <c r="N4629" s="490">
        <v>0</v>
      </c>
      <c r="O4629" s="487" t="s">
        <v>5958</v>
      </c>
    </row>
    <row r="4630" spans="1:15" ht="30" x14ac:dyDescent="0.25">
      <c r="A4630" s="489">
        <v>100197</v>
      </c>
      <c r="B4630" s="488" t="s">
        <v>2421</v>
      </c>
      <c r="C4630" s="489" t="s">
        <v>87</v>
      </c>
      <c r="D4630" s="490">
        <v>0</v>
      </c>
      <c r="E4630" s="487"/>
      <c r="F4630" s="487" t="s">
        <v>11475</v>
      </c>
      <c r="G4630" s="488" t="s">
        <v>25584</v>
      </c>
      <c r="H4630" s="488"/>
      <c r="I4630" s="490">
        <v>0</v>
      </c>
      <c r="J4630" s="490">
        <v>0</v>
      </c>
      <c r="K4630" s="490">
        <v>0</v>
      </c>
      <c r="L4630" s="508"/>
      <c r="M4630" s="489">
        <v>0</v>
      </c>
      <c r="N4630" s="490">
        <v>0</v>
      </c>
      <c r="O4630" s="487" t="s">
        <v>5958</v>
      </c>
    </row>
    <row r="4631" spans="1:15" ht="30" x14ac:dyDescent="0.25">
      <c r="A4631" s="489">
        <v>100198</v>
      </c>
      <c r="B4631" s="488" t="s">
        <v>2419</v>
      </c>
      <c r="C4631" s="489" t="s">
        <v>87</v>
      </c>
      <c r="D4631" s="490">
        <v>0</v>
      </c>
      <c r="E4631" s="487"/>
      <c r="F4631" s="487" t="s">
        <v>11475</v>
      </c>
      <c r="G4631" s="488" t="s">
        <v>25584</v>
      </c>
      <c r="H4631" s="488"/>
      <c r="I4631" s="490">
        <v>0</v>
      </c>
      <c r="J4631" s="490">
        <v>0</v>
      </c>
      <c r="K4631" s="490">
        <v>0</v>
      </c>
      <c r="L4631" s="508"/>
      <c r="M4631" s="489">
        <v>0</v>
      </c>
      <c r="N4631" s="490">
        <v>0</v>
      </c>
      <c r="O4631" s="487" t="s">
        <v>5958</v>
      </c>
    </row>
    <row r="4632" spans="1:15" ht="30" x14ac:dyDescent="0.25">
      <c r="A4632" s="489">
        <v>100199</v>
      </c>
      <c r="B4632" s="488" t="s">
        <v>2420</v>
      </c>
      <c r="C4632" s="489" t="s">
        <v>87</v>
      </c>
      <c r="D4632" s="490">
        <v>0</v>
      </c>
      <c r="E4632" s="487"/>
      <c r="F4632" s="487" t="s">
        <v>11475</v>
      </c>
      <c r="G4632" s="488" t="s">
        <v>25584</v>
      </c>
      <c r="H4632" s="488"/>
      <c r="I4632" s="490">
        <v>0</v>
      </c>
      <c r="J4632" s="490">
        <v>0</v>
      </c>
      <c r="K4632" s="490">
        <v>0</v>
      </c>
      <c r="L4632" s="508"/>
      <c r="M4632" s="489">
        <v>0</v>
      </c>
      <c r="N4632" s="490">
        <v>0</v>
      </c>
      <c r="O4632" s="487" t="s">
        <v>5958</v>
      </c>
    </row>
    <row r="4633" spans="1:15" ht="30" x14ac:dyDescent="0.25">
      <c r="A4633" s="489">
        <v>100200</v>
      </c>
      <c r="B4633" s="488" t="s">
        <v>11780</v>
      </c>
      <c r="C4633" s="489" t="s">
        <v>87</v>
      </c>
      <c r="D4633" s="490">
        <v>0</v>
      </c>
      <c r="E4633" s="487"/>
      <c r="F4633" s="487" t="s">
        <v>7451</v>
      </c>
      <c r="G4633" s="488" t="s">
        <v>25586</v>
      </c>
      <c r="H4633" s="488"/>
      <c r="I4633" s="490">
        <v>0</v>
      </c>
      <c r="J4633" s="490">
        <v>0</v>
      </c>
      <c r="K4633" s="490">
        <v>0</v>
      </c>
      <c r="L4633" s="508"/>
      <c r="M4633" s="489">
        <v>0</v>
      </c>
      <c r="N4633" s="490">
        <v>0</v>
      </c>
      <c r="O4633" s="487" t="s">
        <v>5958</v>
      </c>
    </row>
    <row r="4634" spans="1:15" ht="30" x14ac:dyDescent="0.25">
      <c r="A4634" s="489">
        <v>100201</v>
      </c>
      <c r="B4634" s="488" t="s">
        <v>11779</v>
      </c>
      <c r="C4634" s="489" t="s">
        <v>87</v>
      </c>
      <c r="D4634" s="490">
        <v>0</v>
      </c>
      <c r="E4634" s="487"/>
      <c r="F4634" s="487" t="s">
        <v>7451</v>
      </c>
      <c r="G4634" s="488" t="s">
        <v>25586</v>
      </c>
      <c r="H4634" s="488"/>
      <c r="I4634" s="490">
        <v>0</v>
      </c>
      <c r="J4634" s="490">
        <v>0</v>
      </c>
      <c r="K4634" s="490">
        <v>0</v>
      </c>
      <c r="L4634" s="508"/>
      <c r="M4634" s="489">
        <v>0</v>
      </c>
      <c r="N4634" s="490">
        <v>0</v>
      </c>
      <c r="O4634" s="487" t="s">
        <v>5958</v>
      </c>
    </row>
    <row r="4635" spans="1:15" ht="30" x14ac:dyDescent="0.25">
      <c r="A4635" s="489">
        <v>100202</v>
      </c>
      <c r="B4635" s="488" t="s">
        <v>11778</v>
      </c>
      <c r="C4635" s="489" t="s">
        <v>87</v>
      </c>
      <c r="D4635" s="490">
        <v>0</v>
      </c>
      <c r="E4635" s="487"/>
      <c r="F4635" s="487" t="s">
        <v>7451</v>
      </c>
      <c r="G4635" s="488" t="s">
        <v>25586</v>
      </c>
      <c r="H4635" s="488"/>
      <c r="I4635" s="490">
        <v>0</v>
      </c>
      <c r="J4635" s="490">
        <v>0</v>
      </c>
      <c r="K4635" s="490">
        <v>0</v>
      </c>
      <c r="L4635" s="508"/>
      <c r="M4635" s="489">
        <v>0</v>
      </c>
      <c r="N4635" s="490">
        <v>0</v>
      </c>
      <c r="O4635" s="487" t="s">
        <v>5958</v>
      </c>
    </row>
    <row r="4636" spans="1:15" ht="30" x14ac:dyDescent="0.25">
      <c r="A4636" s="489">
        <v>100203</v>
      </c>
      <c r="B4636" s="488" t="s">
        <v>11777</v>
      </c>
      <c r="C4636" s="489" t="s">
        <v>87</v>
      </c>
      <c r="D4636" s="490">
        <v>0</v>
      </c>
      <c r="E4636" s="487"/>
      <c r="F4636" s="487" t="s">
        <v>7451</v>
      </c>
      <c r="G4636" s="488" t="s">
        <v>25586</v>
      </c>
      <c r="H4636" s="488"/>
      <c r="I4636" s="490">
        <v>0</v>
      </c>
      <c r="J4636" s="490">
        <v>0</v>
      </c>
      <c r="K4636" s="490">
        <v>0</v>
      </c>
      <c r="L4636" s="508"/>
      <c r="M4636" s="489">
        <v>0</v>
      </c>
      <c r="N4636" s="490">
        <v>0</v>
      </c>
      <c r="O4636" s="487" t="s">
        <v>5958</v>
      </c>
    </row>
    <row r="4637" spans="1:15" ht="30" x14ac:dyDescent="0.25">
      <c r="A4637" s="489">
        <v>100204</v>
      </c>
      <c r="B4637" s="488" t="s">
        <v>11776</v>
      </c>
      <c r="C4637" s="489" t="s">
        <v>87</v>
      </c>
      <c r="D4637" s="490">
        <v>0</v>
      </c>
      <c r="E4637" s="487"/>
      <c r="F4637" s="487" t="s">
        <v>7451</v>
      </c>
      <c r="G4637" s="488" t="s">
        <v>25586</v>
      </c>
      <c r="H4637" s="488"/>
      <c r="I4637" s="490">
        <v>0</v>
      </c>
      <c r="J4637" s="490">
        <v>0</v>
      </c>
      <c r="K4637" s="490">
        <v>0</v>
      </c>
      <c r="L4637" s="508"/>
      <c r="M4637" s="489">
        <v>0</v>
      </c>
      <c r="N4637" s="490">
        <v>0</v>
      </c>
      <c r="O4637" s="487" t="s">
        <v>5958</v>
      </c>
    </row>
    <row r="4638" spans="1:15" ht="30" x14ac:dyDescent="0.25">
      <c r="A4638" s="489">
        <v>100205</v>
      </c>
      <c r="B4638" s="488" t="s">
        <v>11775</v>
      </c>
      <c r="C4638" s="489" t="s">
        <v>87</v>
      </c>
      <c r="D4638" s="490">
        <v>0</v>
      </c>
      <c r="E4638" s="487"/>
      <c r="F4638" s="487" t="s">
        <v>7451</v>
      </c>
      <c r="G4638" s="488" t="s">
        <v>25586</v>
      </c>
      <c r="H4638" s="488"/>
      <c r="I4638" s="490">
        <v>0</v>
      </c>
      <c r="J4638" s="490">
        <v>0</v>
      </c>
      <c r="K4638" s="490">
        <v>0</v>
      </c>
      <c r="L4638" s="508"/>
      <c r="M4638" s="489">
        <v>0</v>
      </c>
      <c r="N4638" s="490">
        <v>0</v>
      </c>
      <c r="O4638" s="487" t="s">
        <v>5958</v>
      </c>
    </row>
    <row r="4639" spans="1:15" ht="30" x14ac:dyDescent="0.25">
      <c r="A4639" s="489">
        <v>100206</v>
      </c>
      <c r="B4639" s="488" t="s">
        <v>11774</v>
      </c>
      <c r="C4639" s="489" t="s">
        <v>87</v>
      </c>
      <c r="D4639" s="490">
        <v>0</v>
      </c>
      <c r="E4639" s="487"/>
      <c r="F4639" s="487" t="s">
        <v>7451</v>
      </c>
      <c r="G4639" s="488" t="s">
        <v>25586</v>
      </c>
      <c r="H4639" s="488"/>
      <c r="I4639" s="490">
        <v>0</v>
      </c>
      <c r="J4639" s="490">
        <v>0</v>
      </c>
      <c r="K4639" s="490">
        <v>0</v>
      </c>
      <c r="L4639" s="508"/>
      <c r="M4639" s="489">
        <v>0</v>
      </c>
      <c r="N4639" s="490">
        <v>0</v>
      </c>
      <c r="O4639" s="487" t="s">
        <v>5958</v>
      </c>
    </row>
    <row r="4640" spans="1:15" ht="30" x14ac:dyDescent="0.25">
      <c r="A4640" s="489">
        <v>100207</v>
      </c>
      <c r="B4640" s="488" t="s">
        <v>11773</v>
      </c>
      <c r="C4640" s="489" t="s">
        <v>87</v>
      </c>
      <c r="D4640" s="490">
        <v>0</v>
      </c>
      <c r="E4640" s="487"/>
      <c r="F4640" s="487" t="s">
        <v>7451</v>
      </c>
      <c r="G4640" s="488" t="s">
        <v>25586</v>
      </c>
      <c r="H4640" s="488"/>
      <c r="I4640" s="490">
        <v>0</v>
      </c>
      <c r="J4640" s="490">
        <v>0</v>
      </c>
      <c r="K4640" s="490">
        <v>0</v>
      </c>
      <c r="L4640" s="508"/>
      <c r="M4640" s="489">
        <v>0</v>
      </c>
      <c r="N4640" s="490">
        <v>0</v>
      </c>
      <c r="O4640" s="487" t="s">
        <v>5958</v>
      </c>
    </row>
    <row r="4641" spans="1:15" ht="30" x14ac:dyDescent="0.25">
      <c r="A4641" s="489">
        <v>100208</v>
      </c>
      <c r="B4641" s="488" t="s">
        <v>11772</v>
      </c>
      <c r="C4641" s="489" t="s">
        <v>87</v>
      </c>
      <c r="D4641" s="490">
        <v>0</v>
      </c>
      <c r="E4641" s="487"/>
      <c r="F4641" s="487" t="s">
        <v>7451</v>
      </c>
      <c r="G4641" s="488" t="s">
        <v>25586</v>
      </c>
      <c r="H4641" s="488"/>
      <c r="I4641" s="490">
        <v>0</v>
      </c>
      <c r="J4641" s="490">
        <v>0</v>
      </c>
      <c r="K4641" s="490">
        <v>0</v>
      </c>
      <c r="L4641" s="508"/>
      <c r="M4641" s="489">
        <v>0</v>
      </c>
      <c r="N4641" s="490">
        <v>0</v>
      </c>
      <c r="O4641" s="487" t="s">
        <v>5958</v>
      </c>
    </row>
    <row r="4642" spans="1:15" ht="30" x14ac:dyDescent="0.25">
      <c r="A4642" s="489">
        <v>100209</v>
      </c>
      <c r="B4642" s="488" t="s">
        <v>11771</v>
      </c>
      <c r="C4642" s="489" t="s">
        <v>87</v>
      </c>
      <c r="D4642" s="490">
        <v>0</v>
      </c>
      <c r="E4642" s="487"/>
      <c r="F4642" s="487" t="s">
        <v>7451</v>
      </c>
      <c r="G4642" s="488" t="s">
        <v>25586</v>
      </c>
      <c r="H4642" s="488"/>
      <c r="I4642" s="490">
        <v>0</v>
      </c>
      <c r="J4642" s="490">
        <v>0</v>
      </c>
      <c r="K4642" s="490">
        <v>0</v>
      </c>
      <c r="L4642" s="508"/>
      <c r="M4642" s="489">
        <v>0</v>
      </c>
      <c r="N4642" s="490">
        <v>0</v>
      </c>
      <c r="O4642" s="487" t="s">
        <v>5958</v>
      </c>
    </row>
    <row r="4643" spans="1:15" ht="30" x14ac:dyDescent="0.25">
      <c r="A4643" s="489">
        <v>100210</v>
      </c>
      <c r="B4643" s="488" t="s">
        <v>2325</v>
      </c>
      <c r="C4643" s="489" t="s">
        <v>80</v>
      </c>
      <c r="D4643" s="490">
        <v>0</v>
      </c>
      <c r="E4643" s="487"/>
      <c r="F4643" s="487" t="s">
        <v>7451</v>
      </c>
      <c r="G4643" s="488" t="s">
        <v>25586</v>
      </c>
      <c r="H4643" s="488"/>
      <c r="I4643" s="490">
        <v>0</v>
      </c>
      <c r="J4643" s="490">
        <v>0</v>
      </c>
      <c r="K4643" s="490">
        <v>0</v>
      </c>
      <c r="L4643" s="508"/>
      <c r="M4643" s="489">
        <v>0</v>
      </c>
      <c r="N4643" s="490">
        <v>0</v>
      </c>
      <c r="O4643" s="487" t="s">
        <v>5958</v>
      </c>
    </row>
    <row r="4644" spans="1:15" ht="30" x14ac:dyDescent="0.25">
      <c r="A4644" s="489">
        <v>100211</v>
      </c>
      <c r="B4644" s="488" t="s">
        <v>2326</v>
      </c>
      <c r="C4644" s="489" t="s">
        <v>776</v>
      </c>
      <c r="D4644" s="490">
        <v>27738</v>
      </c>
      <c r="E4644" s="487"/>
      <c r="F4644" s="487" t="s">
        <v>7451</v>
      </c>
      <c r="G4644" s="488" t="s">
        <v>25586</v>
      </c>
      <c r="H4644" s="488" t="s">
        <v>25583</v>
      </c>
      <c r="I4644" s="490">
        <v>23309.24</v>
      </c>
      <c r="J4644" s="490">
        <v>0.19</v>
      </c>
      <c r="K4644" s="490">
        <v>27738</v>
      </c>
      <c r="L4644" s="508">
        <v>45014</v>
      </c>
      <c r="M4644" s="489">
        <v>1</v>
      </c>
      <c r="N4644" s="490">
        <v>23309.24</v>
      </c>
      <c r="O4644" s="487" t="s">
        <v>25582</v>
      </c>
    </row>
    <row r="4645" spans="1:15" ht="30" x14ac:dyDescent="0.25">
      <c r="A4645" s="489">
        <v>100212</v>
      </c>
      <c r="B4645" s="488" t="s">
        <v>11770</v>
      </c>
      <c r="C4645" s="489" t="s">
        <v>80</v>
      </c>
      <c r="D4645" s="490">
        <v>0</v>
      </c>
      <c r="E4645" s="487"/>
      <c r="F4645" s="487" t="s">
        <v>5958</v>
      </c>
      <c r="G4645" s="488" t="s">
        <v>6029</v>
      </c>
      <c r="H4645" s="488"/>
      <c r="I4645" s="490">
        <v>0</v>
      </c>
      <c r="J4645" s="490">
        <v>0</v>
      </c>
      <c r="K4645" s="490">
        <v>0</v>
      </c>
      <c r="L4645" s="508"/>
      <c r="M4645" s="489">
        <v>0</v>
      </c>
      <c r="N4645" s="490">
        <v>0</v>
      </c>
      <c r="O4645" s="487" t="s">
        <v>5958</v>
      </c>
    </row>
    <row r="4646" spans="1:15" x14ac:dyDescent="0.25">
      <c r="A4646" s="489">
        <v>100213</v>
      </c>
      <c r="B4646" s="488" t="s">
        <v>11769</v>
      </c>
      <c r="C4646" s="489" t="s">
        <v>87</v>
      </c>
      <c r="D4646" s="490">
        <v>0</v>
      </c>
      <c r="E4646" s="487"/>
      <c r="F4646" s="487" t="s">
        <v>6367</v>
      </c>
      <c r="G4646" s="488" t="s">
        <v>5975</v>
      </c>
      <c r="H4646" s="488"/>
      <c r="I4646" s="490">
        <v>0</v>
      </c>
      <c r="J4646" s="490">
        <v>0</v>
      </c>
      <c r="K4646" s="490">
        <v>0</v>
      </c>
      <c r="L4646" s="508"/>
      <c r="M4646" s="489">
        <v>0</v>
      </c>
      <c r="N4646" s="490">
        <v>0</v>
      </c>
      <c r="O4646" s="487" t="s">
        <v>5958</v>
      </c>
    </row>
    <row r="4647" spans="1:15" ht="30" x14ac:dyDescent="0.25">
      <c r="A4647" s="489">
        <v>100214</v>
      </c>
      <c r="B4647" s="488" t="s">
        <v>11767</v>
      </c>
      <c r="C4647" s="489" t="s">
        <v>87</v>
      </c>
      <c r="D4647" s="490">
        <v>0</v>
      </c>
      <c r="E4647" s="487"/>
      <c r="F4647" s="487" t="s">
        <v>11768</v>
      </c>
      <c r="G4647" s="488" t="s">
        <v>5975</v>
      </c>
      <c r="H4647" s="488"/>
      <c r="I4647" s="490">
        <v>0</v>
      </c>
      <c r="J4647" s="490">
        <v>0</v>
      </c>
      <c r="K4647" s="490">
        <v>0</v>
      </c>
      <c r="L4647" s="508"/>
      <c r="M4647" s="489">
        <v>0</v>
      </c>
      <c r="N4647" s="490">
        <v>0</v>
      </c>
      <c r="O4647" s="487" t="s">
        <v>5958</v>
      </c>
    </row>
    <row r="4648" spans="1:15" ht="30" x14ac:dyDescent="0.25">
      <c r="A4648" s="489">
        <v>100215</v>
      </c>
      <c r="B4648" s="488" t="s">
        <v>951</v>
      </c>
      <c r="C4648" s="489" t="s">
        <v>87</v>
      </c>
      <c r="D4648" s="490">
        <v>180292</v>
      </c>
      <c r="E4648" s="487"/>
      <c r="F4648" s="487" t="s">
        <v>6367</v>
      </c>
      <c r="G4648" s="488" t="s">
        <v>5975</v>
      </c>
      <c r="H4648" s="488" t="s">
        <v>25583</v>
      </c>
      <c r="I4648" s="490">
        <v>151505.88</v>
      </c>
      <c r="J4648" s="490">
        <v>0.19</v>
      </c>
      <c r="K4648" s="490">
        <v>180292</v>
      </c>
      <c r="L4648" s="508">
        <v>44596</v>
      </c>
      <c r="M4648" s="489">
        <v>1</v>
      </c>
      <c r="N4648" s="490">
        <v>151505.88</v>
      </c>
      <c r="O4648" s="487" t="s">
        <v>25582</v>
      </c>
    </row>
    <row r="4649" spans="1:15" ht="30" x14ac:dyDescent="0.25">
      <c r="A4649" s="489">
        <v>100216</v>
      </c>
      <c r="B4649" s="488" t="s">
        <v>11766</v>
      </c>
      <c r="C4649" s="489" t="s">
        <v>87</v>
      </c>
      <c r="D4649" s="490">
        <v>0</v>
      </c>
      <c r="E4649" s="487"/>
      <c r="F4649" s="487" t="s">
        <v>6367</v>
      </c>
      <c r="G4649" s="488" t="s">
        <v>5975</v>
      </c>
      <c r="H4649" s="488"/>
      <c r="I4649" s="490">
        <v>0</v>
      </c>
      <c r="J4649" s="490">
        <v>0</v>
      </c>
      <c r="K4649" s="490">
        <v>0</v>
      </c>
      <c r="L4649" s="508"/>
      <c r="M4649" s="489">
        <v>0</v>
      </c>
      <c r="N4649" s="490">
        <v>0</v>
      </c>
      <c r="O4649" s="487" t="s">
        <v>5958</v>
      </c>
    </row>
    <row r="4650" spans="1:15" x14ac:dyDescent="0.25">
      <c r="A4650" s="489">
        <v>100217</v>
      </c>
      <c r="B4650" s="488" t="s">
        <v>920</v>
      </c>
      <c r="C4650" s="489" t="s">
        <v>87</v>
      </c>
      <c r="D4650" s="490">
        <v>0</v>
      </c>
      <c r="E4650" s="487"/>
      <c r="F4650" s="487" t="s">
        <v>6367</v>
      </c>
      <c r="G4650" s="488" t="s">
        <v>5975</v>
      </c>
      <c r="H4650" s="488"/>
      <c r="I4650" s="490">
        <v>0</v>
      </c>
      <c r="J4650" s="490">
        <v>0</v>
      </c>
      <c r="K4650" s="490">
        <v>0</v>
      </c>
      <c r="L4650" s="508"/>
      <c r="M4650" s="489">
        <v>0</v>
      </c>
      <c r="N4650" s="490">
        <v>0</v>
      </c>
      <c r="O4650" s="487" t="s">
        <v>5958</v>
      </c>
    </row>
    <row r="4651" spans="1:15" ht="30" x14ac:dyDescent="0.25">
      <c r="A4651" s="489">
        <v>100218</v>
      </c>
      <c r="B4651" s="488" t="s">
        <v>919</v>
      </c>
      <c r="C4651" s="489" t="s">
        <v>87</v>
      </c>
      <c r="D4651" s="490">
        <v>0</v>
      </c>
      <c r="E4651" s="487"/>
      <c r="F4651" s="487" t="s">
        <v>6367</v>
      </c>
      <c r="G4651" s="488" t="s">
        <v>5975</v>
      </c>
      <c r="H4651" s="488"/>
      <c r="I4651" s="490">
        <v>0</v>
      </c>
      <c r="J4651" s="490">
        <v>0</v>
      </c>
      <c r="K4651" s="490">
        <v>0</v>
      </c>
      <c r="L4651" s="508"/>
      <c r="M4651" s="489">
        <v>0</v>
      </c>
      <c r="N4651" s="490">
        <v>0</v>
      </c>
      <c r="O4651" s="487" t="s">
        <v>5958</v>
      </c>
    </row>
    <row r="4652" spans="1:15" ht="30" x14ac:dyDescent="0.25">
      <c r="A4652" s="489">
        <v>100219</v>
      </c>
      <c r="B4652" s="488" t="s">
        <v>11765</v>
      </c>
      <c r="C4652" s="489" t="s">
        <v>87</v>
      </c>
      <c r="D4652" s="490">
        <v>0</v>
      </c>
      <c r="E4652" s="487"/>
      <c r="F4652" s="487" t="s">
        <v>6819</v>
      </c>
      <c r="G4652" s="488" t="s">
        <v>25584</v>
      </c>
      <c r="H4652" s="488"/>
      <c r="I4652" s="490">
        <v>0</v>
      </c>
      <c r="J4652" s="490">
        <v>0</v>
      </c>
      <c r="K4652" s="490">
        <v>0</v>
      </c>
      <c r="L4652" s="508"/>
      <c r="M4652" s="489">
        <v>0</v>
      </c>
      <c r="N4652" s="490">
        <v>0</v>
      </c>
      <c r="O4652" s="487" t="s">
        <v>5958</v>
      </c>
    </row>
    <row r="4653" spans="1:15" x14ac:dyDescent="0.25">
      <c r="A4653" s="489">
        <v>100220</v>
      </c>
      <c r="B4653" s="488" t="s">
        <v>2725</v>
      </c>
      <c r="C4653" s="489" t="s">
        <v>80</v>
      </c>
      <c r="D4653" s="490">
        <v>0</v>
      </c>
      <c r="E4653" s="487"/>
      <c r="F4653" s="487" t="s">
        <v>6357</v>
      </c>
      <c r="G4653" s="488" t="s">
        <v>6297</v>
      </c>
      <c r="H4653" s="488"/>
      <c r="I4653" s="490">
        <v>0</v>
      </c>
      <c r="J4653" s="490">
        <v>0</v>
      </c>
      <c r="K4653" s="490">
        <v>0</v>
      </c>
      <c r="L4653" s="508"/>
      <c r="M4653" s="489">
        <v>0</v>
      </c>
      <c r="N4653" s="490">
        <v>0</v>
      </c>
      <c r="O4653" s="487" t="s">
        <v>5958</v>
      </c>
    </row>
    <row r="4654" spans="1:15" x14ac:dyDescent="0.25">
      <c r="A4654" s="489">
        <v>100221</v>
      </c>
      <c r="B4654" s="488" t="s">
        <v>2720</v>
      </c>
      <c r="C4654" s="489" t="s">
        <v>80</v>
      </c>
      <c r="D4654" s="490">
        <v>0</v>
      </c>
      <c r="E4654" s="487"/>
      <c r="F4654" s="487" t="s">
        <v>6357</v>
      </c>
      <c r="G4654" s="488" t="s">
        <v>6297</v>
      </c>
      <c r="H4654" s="488"/>
      <c r="I4654" s="490">
        <v>0</v>
      </c>
      <c r="J4654" s="490">
        <v>0</v>
      </c>
      <c r="K4654" s="490">
        <v>0</v>
      </c>
      <c r="L4654" s="508"/>
      <c r="M4654" s="489">
        <v>0</v>
      </c>
      <c r="N4654" s="490">
        <v>0</v>
      </c>
      <c r="O4654" s="487" t="s">
        <v>5958</v>
      </c>
    </row>
    <row r="4655" spans="1:15" x14ac:dyDescent="0.25">
      <c r="A4655" s="489">
        <v>100222</v>
      </c>
      <c r="B4655" s="488" t="s">
        <v>11763</v>
      </c>
      <c r="C4655" s="489" t="s">
        <v>77</v>
      </c>
      <c r="D4655" s="490">
        <v>0</v>
      </c>
      <c r="E4655" s="487"/>
      <c r="F4655" s="487" t="s">
        <v>11764</v>
      </c>
      <c r="G4655" s="488" t="s">
        <v>6308</v>
      </c>
      <c r="H4655" s="488"/>
      <c r="I4655" s="490">
        <v>0</v>
      </c>
      <c r="J4655" s="490">
        <v>0</v>
      </c>
      <c r="K4655" s="490">
        <v>0</v>
      </c>
      <c r="L4655" s="508"/>
      <c r="M4655" s="489">
        <v>0</v>
      </c>
      <c r="N4655" s="490">
        <v>0</v>
      </c>
      <c r="O4655" s="487" t="s">
        <v>5958</v>
      </c>
    </row>
    <row r="4656" spans="1:15" ht="45" x14ac:dyDescent="0.25">
      <c r="A4656" s="489">
        <v>100223</v>
      </c>
      <c r="B4656" s="488" t="s">
        <v>1633</v>
      </c>
      <c r="C4656" s="489" t="s">
        <v>77</v>
      </c>
      <c r="D4656" s="490">
        <v>2116</v>
      </c>
      <c r="E4656" s="487"/>
      <c r="F4656" s="487" t="s">
        <v>6459</v>
      </c>
      <c r="G4656" s="488" t="s">
        <v>6308</v>
      </c>
      <c r="H4656" s="488" t="s">
        <v>5976</v>
      </c>
      <c r="I4656" s="490">
        <v>1778.15</v>
      </c>
      <c r="J4656" s="490">
        <v>0.19</v>
      </c>
      <c r="K4656" s="490">
        <v>2116</v>
      </c>
      <c r="L4656" s="508">
        <v>45069</v>
      </c>
      <c r="M4656" s="489">
        <v>1</v>
      </c>
      <c r="N4656" s="490">
        <v>1778.15</v>
      </c>
      <c r="O4656" s="487" t="s">
        <v>25582</v>
      </c>
    </row>
    <row r="4657" spans="1:15" x14ac:dyDescent="0.25">
      <c r="A4657" s="489">
        <v>100224</v>
      </c>
      <c r="B4657" s="488" t="s">
        <v>1603</v>
      </c>
      <c r="C4657" s="489" t="s">
        <v>77</v>
      </c>
      <c r="D4657" s="490">
        <v>0</v>
      </c>
      <c r="E4657" s="487"/>
      <c r="F4657" s="487" t="s">
        <v>11080</v>
      </c>
      <c r="G4657" s="488" t="s">
        <v>6308</v>
      </c>
      <c r="H4657" s="488"/>
      <c r="I4657" s="490">
        <v>0</v>
      </c>
      <c r="J4657" s="490">
        <v>0</v>
      </c>
      <c r="K4657" s="490">
        <v>0</v>
      </c>
      <c r="L4657" s="508"/>
      <c r="M4657" s="489">
        <v>0</v>
      </c>
      <c r="N4657" s="490">
        <v>0</v>
      </c>
      <c r="O4657" s="487" t="s">
        <v>5958</v>
      </c>
    </row>
    <row r="4658" spans="1:15" ht="30" x14ac:dyDescent="0.25">
      <c r="A4658" s="489">
        <v>100225</v>
      </c>
      <c r="B4658" s="488" t="s">
        <v>11761</v>
      </c>
      <c r="C4658" s="489" t="s">
        <v>92</v>
      </c>
      <c r="D4658" s="490">
        <v>0</v>
      </c>
      <c r="E4658" s="487"/>
      <c r="F4658" s="487" t="s">
        <v>11762</v>
      </c>
      <c r="G4658" s="488" t="s">
        <v>6308</v>
      </c>
      <c r="H4658" s="488"/>
      <c r="I4658" s="490">
        <v>0</v>
      </c>
      <c r="J4658" s="490">
        <v>0</v>
      </c>
      <c r="K4658" s="490">
        <v>0</v>
      </c>
      <c r="L4658" s="508"/>
      <c r="M4658" s="489">
        <v>0</v>
      </c>
      <c r="N4658" s="490">
        <v>0</v>
      </c>
      <c r="O4658" s="487" t="s">
        <v>5958</v>
      </c>
    </row>
    <row r="4659" spans="1:15" x14ac:dyDescent="0.25">
      <c r="A4659" s="489">
        <v>100226</v>
      </c>
      <c r="B4659" s="488" t="s">
        <v>11759</v>
      </c>
      <c r="C4659" s="489" t="s">
        <v>77</v>
      </c>
      <c r="D4659" s="490">
        <v>0</v>
      </c>
      <c r="E4659" s="487"/>
      <c r="F4659" s="487" t="s">
        <v>11760</v>
      </c>
      <c r="G4659" s="488" t="s">
        <v>6308</v>
      </c>
      <c r="H4659" s="488"/>
      <c r="I4659" s="490">
        <v>0</v>
      </c>
      <c r="J4659" s="490">
        <v>0</v>
      </c>
      <c r="K4659" s="490">
        <v>0</v>
      </c>
      <c r="L4659" s="508"/>
      <c r="M4659" s="489">
        <v>0</v>
      </c>
      <c r="N4659" s="490">
        <v>0</v>
      </c>
      <c r="O4659" s="487" t="s">
        <v>5958</v>
      </c>
    </row>
    <row r="4660" spans="1:15" ht="45" x14ac:dyDescent="0.25">
      <c r="A4660" s="489">
        <v>100227</v>
      </c>
      <c r="B4660" s="488" t="s">
        <v>7798</v>
      </c>
      <c r="C4660" s="489" t="s">
        <v>77</v>
      </c>
      <c r="D4660" s="490">
        <v>5819</v>
      </c>
      <c r="E4660" s="487"/>
      <c r="F4660" s="487" t="s">
        <v>7799</v>
      </c>
      <c r="G4660" s="488" t="s">
        <v>6308</v>
      </c>
      <c r="H4660" s="488" t="s">
        <v>5980</v>
      </c>
      <c r="I4660" s="490">
        <v>4889.92</v>
      </c>
      <c r="J4660" s="490">
        <v>0.19</v>
      </c>
      <c r="K4660" s="490">
        <v>5819</v>
      </c>
      <c r="L4660" s="508">
        <v>43838</v>
      </c>
      <c r="M4660" s="489">
        <v>1</v>
      </c>
      <c r="N4660" s="490">
        <v>4889.92</v>
      </c>
      <c r="O4660" s="487" t="s">
        <v>25582</v>
      </c>
    </row>
    <row r="4661" spans="1:15" ht="30" x14ac:dyDescent="0.25">
      <c r="A4661" s="489">
        <v>100228</v>
      </c>
      <c r="B4661" s="488" t="s">
        <v>2410</v>
      </c>
      <c r="C4661" s="489" t="s">
        <v>87</v>
      </c>
      <c r="D4661" s="490">
        <v>0</v>
      </c>
      <c r="E4661" s="487"/>
      <c r="F4661" s="487" t="s">
        <v>6442</v>
      </c>
      <c r="G4661" s="488" t="s">
        <v>25584</v>
      </c>
      <c r="H4661" s="488"/>
      <c r="I4661" s="490">
        <v>0</v>
      </c>
      <c r="J4661" s="490">
        <v>0</v>
      </c>
      <c r="K4661" s="490">
        <v>0</v>
      </c>
      <c r="L4661" s="508"/>
      <c r="M4661" s="489">
        <v>0</v>
      </c>
      <c r="N4661" s="490">
        <v>0</v>
      </c>
      <c r="O4661" s="487" t="s">
        <v>5958</v>
      </c>
    </row>
    <row r="4662" spans="1:15" ht="30" x14ac:dyDescent="0.25">
      <c r="A4662" s="489">
        <v>100229</v>
      </c>
      <c r="B4662" s="488" t="s">
        <v>6457</v>
      </c>
      <c r="C4662" s="489" t="s">
        <v>77</v>
      </c>
      <c r="D4662" s="490">
        <v>113108</v>
      </c>
      <c r="E4662" s="487"/>
      <c r="F4662" s="487" t="s">
        <v>6458</v>
      </c>
      <c r="G4662" s="488" t="s">
        <v>6308</v>
      </c>
      <c r="H4662" s="488" t="s">
        <v>5989</v>
      </c>
      <c r="I4662" s="490">
        <v>95048.74</v>
      </c>
      <c r="J4662" s="490">
        <v>0.19</v>
      </c>
      <c r="K4662" s="490">
        <v>113108</v>
      </c>
      <c r="L4662" s="508">
        <v>45491</v>
      </c>
      <c r="M4662" s="489">
        <v>1</v>
      </c>
      <c r="N4662" s="490">
        <v>95048.74</v>
      </c>
      <c r="O4662" s="487" t="s">
        <v>25582</v>
      </c>
    </row>
    <row r="4663" spans="1:15" ht="30" x14ac:dyDescent="0.25">
      <c r="A4663" s="489">
        <v>100231</v>
      </c>
      <c r="B4663" s="488" t="s">
        <v>1624</v>
      </c>
      <c r="C4663" s="489" t="s">
        <v>87</v>
      </c>
      <c r="D4663" s="490">
        <v>149642</v>
      </c>
      <c r="E4663" s="487"/>
      <c r="F4663" s="487" t="s">
        <v>7260</v>
      </c>
      <c r="G4663" s="488" t="s">
        <v>6308</v>
      </c>
      <c r="H4663" s="488" t="s">
        <v>5989</v>
      </c>
      <c r="I4663" s="490">
        <v>125749.58</v>
      </c>
      <c r="J4663" s="490">
        <v>0.19</v>
      </c>
      <c r="K4663" s="490">
        <v>149642</v>
      </c>
      <c r="L4663" s="508">
        <v>45491</v>
      </c>
      <c r="M4663" s="489">
        <v>1</v>
      </c>
      <c r="N4663" s="490">
        <v>125749.58</v>
      </c>
      <c r="O4663" s="487" t="s">
        <v>25582</v>
      </c>
    </row>
    <row r="4664" spans="1:15" ht="30" x14ac:dyDescent="0.25">
      <c r="A4664" s="489">
        <v>100232</v>
      </c>
      <c r="B4664" s="488" t="s">
        <v>11758</v>
      </c>
      <c r="C4664" s="489" t="s">
        <v>87</v>
      </c>
      <c r="D4664" s="490">
        <v>0</v>
      </c>
      <c r="E4664" s="487"/>
      <c r="F4664" s="487" t="s">
        <v>6307</v>
      </c>
      <c r="G4664" s="488" t="s">
        <v>6308</v>
      </c>
      <c r="H4664" s="488"/>
      <c r="I4664" s="490">
        <v>0</v>
      </c>
      <c r="J4664" s="490">
        <v>0</v>
      </c>
      <c r="K4664" s="490">
        <v>0</v>
      </c>
      <c r="L4664" s="508"/>
      <c r="M4664" s="489">
        <v>0</v>
      </c>
      <c r="N4664" s="490">
        <v>0</v>
      </c>
      <c r="O4664" s="487" t="s">
        <v>5958</v>
      </c>
    </row>
    <row r="4665" spans="1:15" ht="30" x14ac:dyDescent="0.25">
      <c r="A4665" s="489">
        <v>100233</v>
      </c>
      <c r="B4665" s="488" t="s">
        <v>11756</v>
      </c>
      <c r="C4665" s="489" t="s">
        <v>77</v>
      </c>
      <c r="D4665" s="490">
        <v>0</v>
      </c>
      <c r="E4665" s="487"/>
      <c r="F4665" s="487" t="s">
        <v>11757</v>
      </c>
      <c r="G4665" s="488" t="s">
        <v>6308</v>
      </c>
      <c r="H4665" s="488"/>
      <c r="I4665" s="490">
        <v>0</v>
      </c>
      <c r="J4665" s="490">
        <v>0</v>
      </c>
      <c r="K4665" s="490">
        <v>0</v>
      </c>
      <c r="L4665" s="508"/>
      <c r="M4665" s="489">
        <v>0</v>
      </c>
      <c r="N4665" s="490">
        <v>0</v>
      </c>
      <c r="O4665" s="487" t="s">
        <v>5958</v>
      </c>
    </row>
    <row r="4666" spans="1:15" x14ac:dyDescent="0.25">
      <c r="A4666" s="489">
        <v>100234</v>
      </c>
      <c r="B4666" s="488" t="s">
        <v>1621</v>
      </c>
      <c r="C4666" s="489" t="s">
        <v>77</v>
      </c>
      <c r="D4666" s="490">
        <v>0</v>
      </c>
      <c r="E4666" s="487"/>
      <c r="F4666" s="487" t="s">
        <v>11755</v>
      </c>
      <c r="G4666" s="488" t="s">
        <v>6308</v>
      </c>
      <c r="H4666" s="488"/>
      <c r="I4666" s="490">
        <v>0</v>
      </c>
      <c r="J4666" s="490">
        <v>0</v>
      </c>
      <c r="K4666" s="490">
        <v>0</v>
      </c>
      <c r="L4666" s="508"/>
      <c r="M4666" s="489">
        <v>0</v>
      </c>
      <c r="N4666" s="490">
        <v>0</v>
      </c>
      <c r="O4666" s="487" t="s">
        <v>5958</v>
      </c>
    </row>
    <row r="4667" spans="1:15" ht="45" x14ac:dyDescent="0.25">
      <c r="A4667" s="489">
        <v>100235</v>
      </c>
      <c r="B4667" s="488" t="s">
        <v>1620</v>
      </c>
      <c r="C4667" s="489" t="s">
        <v>659</v>
      </c>
      <c r="D4667" s="490">
        <v>74847</v>
      </c>
      <c r="E4667" s="487"/>
      <c r="F4667" s="487" t="s">
        <v>6307</v>
      </c>
      <c r="G4667" s="488" t="s">
        <v>6308</v>
      </c>
      <c r="H4667" s="488" t="s">
        <v>5976</v>
      </c>
      <c r="I4667" s="490">
        <v>64523.28</v>
      </c>
      <c r="J4667" s="490">
        <v>0.16</v>
      </c>
      <c r="K4667" s="490">
        <v>74847</v>
      </c>
      <c r="L4667" s="508">
        <v>43556</v>
      </c>
      <c r="M4667" s="489">
        <v>1</v>
      </c>
      <c r="N4667" s="490">
        <v>64523.28</v>
      </c>
      <c r="O4667" s="487" t="s">
        <v>25582</v>
      </c>
    </row>
    <row r="4668" spans="1:15" x14ac:dyDescent="0.25">
      <c r="A4668" s="489">
        <v>100236</v>
      </c>
      <c r="B4668" s="488" t="s">
        <v>2941</v>
      </c>
      <c r="C4668" s="489" t="s">
        <v>87</v>
      </c>
      <c r="D4668" s="490">
        <v>0</v>
      </c>
      <c r="E4668" s="487"/>
      <c r="F4668" s="487" t="s">
        <v>11016</v>
      </c>
      <c r="G4668" s="488" t="s">
        <v>6169</v>
      </c>
      <c r="H4668" s="488"/>
      <c r="I4668" s="490">
        <v>0</v>
      </c>
      <c r="J4668" s="490">
        <v>0</v>
      </c>
      <c r="K4668" s="490">
        <v>0</v>
      </c>
      <c r="L4668" s="508"/>
      <c r="M4668" s="489">
        <v>0</v>
      </c>
      <c r="N4668" s="490">
        <v>0</v>
      </c>
      <c r="O4668" s="487" t="s">
        <v>5958</v>
      </c>
    </row>
    <row r="4669" spans="1:15" x14ac:dyDescent="0.25">
      <c r="A4669" s="489">
        <v>100237</v>
      </c>
      <c r="B4669" s="488" t="s">
        <v>2940</v>
      </c>
      <c r="C4669" s="489" t="s">
        <v>87</v>
      </c>
      <c r="D4669" s="490">
        <v>0</v>
      </c>
      <c r="E4669" s="487"/>
      <c r="F4669" s="487" t="s">
        <v>11016</v>
      </c>
      <c r="G4669" s="488" t="s">
        <v>6169</v>
      </c>
      <c r="H4669" s="488"/>
      <c r="I4669" s="490">
        <v>0</v>
      </c>
      <c r="J4669" s="490">
        <v>0</v>
      </c>
      <c r="K4669" s="490">
        <v>0</v>
      </c>
      <c r="L4669" s="508"/>
      <c r="M4669" s="489">
        <v>0</v>
      </c>
      <c r="N4669" s="490">
        <v>0</v>
      </c>
      <c r="O4669" s="487" t="s">
        <v>5958</v>
      </c>
    </row>
    <row r="4670" spans="1:15" x14ac:dyDescent="0.25">
      <c r="A4670" s="489">
        <v>100238</v>
      </c>
      <c r="B4670" s="488" t="s">
        <v>11754</v>
      </c>
      <c r="C4670" s="489" t="s">
        <v>87</v>
      </c>
      <c r="D4670" s="490">
        <v>0</v>
      </c>
      <c r="E4670" s="487"/>
      <c r="F4670" s="487" t="s">
        <v>11016</v>
      </c>
      <c r="G4670" s="488" t="s">
        <v>6169</v>
      </c>
      <c r="H4670" s="488"/>
      <c r="I4670" s="490">
        <v>0</v>
      </c>
      <c r="J4670" s="490">
        <v>0</v>
      </c>
      <c r="K4670" s="490">
        <v>0</v>
      </c>
      <c r="L4670" s="508"/>
      <c r="M4670" s="489">
        <v>0</v>
      </c>
      <c r="N4670" s="490">
        <v>0</v>
      </c>
      <c r="O4670" s="487" t="s">
        <v>5958</v>
      </c>
    </row>
    <row r="4671" spans="1:15" x14ac:dyDescent="0.25">
      <c r="A4671" s="489">
        <v>100239</v>
      </c>
      <c r="B4671" s="488" t="s">
        <v>11753</v>
      </c>
      <c r="C4671" s="489" t="s">
        <v>87</v>
      </c>
      <c r="D4671" s="490">
        <v>0</v>
      </c>
      <c r="E4671" s="487"/>
      <c r="F4671" s="487" t="s">
        <v>11016</v>
      </c>
      <c r="G4671" s="488" t="s">
        <v>6169</v>
      </c>
      <c r="H4671" s="488"/>
      <c r="I4671" s="490">
        <v>0</v>
      </c>
      <c r="J4671" s="490">
        <v>0</v>
      </c>
      <c r="K4671" s="490">
        <v>0</v>
      </c>
      <c r="L4671" s="508"/>
      <c r="M4671" s="489">
        <v>0</v>
      </c>
      <c r="N4671" s="490">
        <v>0</v>
      </c>
      <c r="O4671" s="487" t="s">
        <v>5958</v>
      </c>
    </row>
    <row r="4672" spans="1:15" x14ac:dyDescent="0.25">
      <c r="A4672" s="489">
        <v>100240</v>
      </c>
      <c r="B4672" s="488" t="s">
        <v>2950</v>
      </c>
      <c r="C4672" s="489" t="s">
        <v>87</v>
      </c>
      <c r="D4672" s="490">
        <v>0</v>
      </c>
      <c r="E4672" s="487"/>
      <c r="F4672" s="487" t="s">
        <v>11016</v>
      </c>
      <c r="G4672" s="488" t="s">
        <v>6169</v>
      </c>
      <c r="H4672" s="488"/>
      <c r="I4672" s="490">
        <v>0</v>
      </c>
      <c r="J4672" s="490">
        <v>0</v>
      </c>
      <c r="K4672" s="490">
        <v>0</v>
      </c>
      <c r="L4672" s="508"/>
      <c r="M4672" s="489">
        <v>0</v>
      </c>
      <c r="N4672" s="490">
        <v>0</v>
      </c>
      <c r="O4672" s="487" t="s">
        <v>5958</v>
      </c>
    </row>
    <row r="4673" spans="1:15" x14ac:dyDescent="0.25">
      <c r="A4673" s="489">
        <v>100241</v>
      </c>
      <c r="B4673" s="488" t="s">
        <v>2951</v>
      </c>
      <c r="C4673" s="489" t="s">
        <v>87</v>
      </c>
      <c r="D4673" s="490">
        <v>0</v>
      </c>
      <c r="E4673" s="487"/>
      <c r="F4673" s="487" t="s">
        <v>11016</v>
      </c>
      <c r="G4673" s="488" t="s">
        <v>6169</v>
      </c>
      <c r="H4673" s="488"/>
      <c r="I4673" s="490">
        <v>0</v>
      </c>
      <c r="J4673" s="490">
        <v>0</v>
      </c>
      <c r="K4673" s="490">
        <v>0</v>
      </c>
      <c r="L4673" s="508"/>
      <c r="M4673" s="489">
        <v>0</v>
      </c>
      <c r="N4673" s="490">
        <v>0</v>
      </c>
      <c r="O4673" s="487" t="s">
        <v>5958</v>
      </c>
    </row>
    <row r="4674" spans="1:15" ht="30" x14ac:dyDescent="0.25">
      <c r="A4674" s="489">
        <v>100242</v>
      </c>
      <c r="B4674" s="488" t="s">
        <v>7126</v>
      </c>
      <c r="C4674" s="489" t="s">
        <v>92</v>
      </c>
      <c r="D4674" s="490">
        <v>38781.01</v>
      </c>
      <c r="E4674" s="487"/>
      <c r="F4674" s="487" t="s">
        <v>7127</v>
      </c>
      <c r="G4674" s="488" t="s">
        <v>6308</v>
      </c>
      <c r="H4674" s="488" t="s">
        <v>5989</v>
      </c>
      <c r="I4674" s="490">
        <v>32589.08</v>
      </c>
      <c r="J4674" s="490">
        <v>0.19</v>
      </c>
      <c r="K4674" s="490">
        <v>38781.01</v>
      </c>
      <c r="L4674" s="508">
        <v>43990</v>
      </c>
      <c r="M4674" s="489">
        <v>1</v>
      </c>
      <c r="N4674" s="490">
        <v>32589.08</v>
      </c>
      <c r="O4674" s="487" t="s">
        <v>25582</v>
      </c>
    </row>
    <row r="4675" spans="1:15" ht="30" x14ac:dyDescent="0.25">
      <c r="A4675" s="489">
        <v>100243</v>
      </c>
      <c r="B4675" s="488" t="s">
        <v>1610</v>
      </c>
      <c r="C4675" s="489" t="s">
        <v>87</v>
      </c>
      <c r="D4675" s="490">
        <v>103957.21</v>
      </c>
      <c r="E4675" s="487"/>
      <c r="F4675" s="487" t="s">
        <v>6307</v>
      </c>
      <c r="G4675" s="488" t="s">
        <v>6308</v>
      </c>
      <c r="H4675" s="488" t="s">
        <v>25583</v>
      </c>
      <c r="I4675" s="490">
        <v>87359</v>
      </c>
      <c r="J4675" s="490">
        <v>0.19</v>
      </c>
      <c r="K4675" s="490">
        <v>103957.21</v>
      </c>
      <c r="L4675" s="508">
        <v>43844</v>
      </c>
      <c r="M4675" s="489">
        <v>1</v>
      </c>
      <c r="N4675" s="490">
        <v>87359</v>
      </c>
      <c r="O4675" s="487" t="s">
        <v>25582</v>
      </c>
    </row>
    <row r="4676" spans="1:15" ht="30" x14ac:dyDescent="0.25">
      <c r="A4676" s="489">
        <v>100244</v>
      </c>
      <c r="B4676" s="488" t="s">
        <v>6455</v>
      </c>
      <c r="C4676" s="489" t="s">
        <v>77</v>
      </c>
      <c r="D4676" s="490">
        <v>19744</v>
      </c>
      <c r="E4676" s="487"/>
      <c r="F4676" s="487" t="s">
        <v>6456</v>
      </c>
      <c r="G4676" s="488" t="s">
        <v>6308</v>
      </c>
      <c r="H4676" s="488" t="s">
        <v>5989</v>
      </c>
      <c r="I4676" s="490">
        <v>16591.599999999999</v>
      </c>
      <c r="J4676" s="490">
        <v>0.19</v>
      </c>
      <c r="K4676" s="490">
        <v>19744</v>
      </c>
      <c r="L4676" s="508">
        <v>45491</v>
      </c>
      <c r="M4676" s="489">
        <v>1</v>
      </c>
      <c r="N4676" s="490">
        <v>16591.599999999999</v>
      </c>
      <c r="O4676" s="487" t="s">
        <v>25582</v>
      </c>
    </row>
    <row r="4677" spans="1:15" x14ac:dyDescent="0.25">
      <c r="A4677" s="489">
        <v>100245</v>
      </c>
      <c r="B4677" s="488" t="s">
        <v>11751</v>
      </c>
      <c r="C4677" s="489" t="s">
        <v>77</v>
      </c>
      <c r="D4677" s="490">
        <v>0</v>
      </c>
      <c r="E4677" s="487"/>
      <c r="F4677" s="487" t="s">
        <v>11752</v>
      </c>
      <c r="G4677" s="488" t="s">
        <v>6308</v>
      </c>
      <c r="H4677" s="488"/>
      <c r="I4677" s="490">
        <v>0</v>
      </c>
      <c r="J4677" s="490">
        <v>0</v>
      </c>
      <c r="K4677" s="490">
        <v>0</v>
      </c>
      <c r="L4677" s="508"/>
      <c r="M4677" s="489">
        <v>0</v>
      </c>
      <c r="N4677" s="490">
        <v>0</v>
      </c>
      <c r="O4677" s="487" t="s">
        <v>5958</v>
      </c>
    </row>
    <row r="4678" spans="1:15" ht="30" x14ac:dyDescent="0.25">
      <c r="A4678" s="489">
        <v>100246</v>
      </c>
      <c r="B4678" s="488" t="s">
        <v>11750</v>
      </c>
      <c r="C4678" s="489" t="s">
        <v>87</v>
      </c>
      <c r="D4678" s="490">
        <v>0</v>
      </c>
      <c r="E4678" s="487"/>
      <c r="F4678" s="487" t="s">
        <v>6367</v>
      </c>
      <c r="G4678" s="488" t="s">
        <v>5975</v>
      </c>
      <c r="H4678" s="488"/>
      <c r="I4678" s="490">
        <v>0</v>
      </c>
      <c r="J4678" s="490">
        <v>0</v>
      </c>
      <c r="K4678" s="490">
        <v>0</v>
      </c>
      <c r="L4678" s="508"/>
      <c r="M4678" s="489">
        <v>0</v>
      </c>
      <c r="N4678" s="490">
        <v>0</v>
      </c>
      <c r="O4678" s="487" t="s">
        <v>5958</v>
      </c>
    </row>
    <row r="4679" spans="1:15" ht="30" x14ac:dyDescent="0.25">
      <c r="A4679" s="489">
        <v>100247</v>
      </c>
      <c r="B4679" s="488" t="s">
        <v>4413</v>
      </c>
      <c r="C4679" s="489" t="s">
        <v>87</v>
      </c>
      <c r="D4679" s="490">
        <v>183196</v>
      </c>
      <c r="E4679" s="487"/>
      <c r="F4679" s="487" t="s">
        <v>6367</v>
      </c>
      <c r="G4679" s="488" t="s">
        <v>5975</v>
      </c>
      <c r="H4679" s="488" t="s">
        <v>25583</v>
      </c>
      <c r="I4679" s="490">
        <v>153946.22</v>
      </c>
      <c r="J4679" s="490">
        <v>0.19</v>
      </c>
      <c r="K4679" s="490">
        <v>183196</v>
      </c>
      <c r="L4679" s="508">
        <v>44596</v>
      </c>
      <c r="M4679" s="489">
        <v>1</v>
      </c>
      <c r="N4679" s="490">
        <v>153946.22</v>
      </c>
      <c r="O4679" s="487" t="s">
        <v>25582</v>
      </c>
    </row>
    <row r="4680" spans="1:15" ht="45" x14ac:dyDescent="0.25">
      <c r="A4680" s="489">
        <v>100248</v>
      </c>
      <c r="B4680" s="488" t="s">
        <v>3843</v>
      </c>
      <c r="C4680" s="489" t="s">
        <v>80</v>
      </c>
      <c r="D4680" s="490">
        <v>88442</v>
      </c>
      <c r="E4680" s="487"/>
      <c r="F4680" s="487" t="s">
        <v>7028</v>
      </c>
      <c r="G4680" s="488" t="s">
        <v>6235</v>
      </c>
      <c r="H4680" s="488" t="s">
        <v>5976</v>
      </c>
      <c r="I4680" s="490">
        <v>74321.009999999995</v>
      </c>
      <c r="J4680" s="490">
        <v>0.19</v>
      </c>
      <c r="K4680" s="490">
        <v>88442</v>
      </c>
      <c r="L4680" s="508">
        <v>45478</v>
      </c>
      <c r="M4680" s="489">
        <v>1</v>
      </c>
      <c r="N4680" s="490">
        <v>74321.009999999995</v>
      </c>
      <c r="O4680" s="487" t="s">
        <v>25582</v>
      </c>
    </row>
    <row r="4681" spans="1:15" ht="45" x14ac:dyDescent="0.25">
      <c r="A4681" s="489">
        <v>100249</v>
      </c>
      <c r="B4681" s="488" t="s">
        <v>2384</v>
      </c>
      <c r="C4681" s="489" t="s">
        <v>87</v>
      </c>
      <c r="D4681" s="490">
        <v>22610</v>
      </c>
      <c r="E4681" s="487"/>
      <c r="F4681" s="487" t="s">
        <v>5958</v>
      </c>
      <c r="G4681" s="488" t="s">
        <v>6114</v>
      </c>
      <c r="H4681" s="488" t="s">
        <v>5980</v>
      </c>
      <c r="I4681" s="490">
        <v>19000</v>
      </c>
      <c r="J4681" s="490">
        <v>0.19</v>
      </c>
      <c r="K4681" s="490">
        <v>22610</v>
      </c>
      <c r="L4681" s="508">
        <v>45510</v>
      </c>
      <c r="M4681" s="489">
        <v>1</v>
      </c>
      <c r="N4681" s="490">
        <v>19000</v>
      </c>
      <c r="O4681" s="487" t="s">
        <v>25582</v>
      </c>
    </row>
    <row r="4682" spans="1:15" ht="45" x14ac:dyDescent="0.25">
      <c r="A4682" s="489">
        <v>100250</v>
      </c>
      <c r="B4682" s="488" t="s">
        <v>7027</v>
      </c>
      <c r="C4682" s="489" t="s">
        <v>659</v>
      </c>
      <c r="D4682" s="490">
        <v>635591.99</v>
      </c>
      <c r="E4682" s="487"/>
      <c r="F4682" s="487" t="s">
        <v>6307</v>
      </c>
      <c r="G4682" s="488" t="s">
        <v>6308</v>
      </c>
      <c r="H4682" s="488" t="s">
        <v>5980</v>
      </c>
      <c r="I4682" s="490">
        <v>534110.92000000004</v>
      </c>
      <c r="J4682" s="490">
        <v>0.19</v>
      </c>
      <c r="K4682" s="490">
        <v>635591.99</v>
      </c>
      <c r="L4682" s="508">
        <v>45477</v>
      </c>
      <c r="M4682" s="489">
        <v>1</v>
      </c>
      <c r="N4682" s="490">
        <v>534110.92000000004</v>
      </c>
      <c r="O4682" s="487" t="s">
        <v>25582</v>
      </c>
    </row>
    <row r="4683" spans="1:15" ht="30" x14ac:dyDescent="0.25">
      <c r="A4683" s="489">
        <v>100251</v>
      </c>
      <c r="B4683" s="488" t="s">
        <v>11749</v>
      </c>
      <c r="C4683" s="489" t="s">
        <v>87</v>
      </c>
      <c r="D4683" s="490">
        <v>0</v>
      </c>
      <c r="E4683" s="487"/>
      <c r="F4683" s="487" t="s">
        <v>6312</v>
      </c>
      <c r="G4683" s="488" t="s">
        <v>25584</v>
      </c>
      <c r="H4683" s="488"/>
      <c r="I4683" s="490">
        <v>0</v>
      </c>
      <c r="J4683" s="490">
        <v>0</v>
      </c>
      <c r="K4683" s="490">
        <v>0</v>
      </c>
      <c r="L4683" s="508"/>
      <c r="M4683" s="489">
        <v>0</v>
      </c>
      <c r="N4683" s="490">
        <v>0</v>
      </c>
      <c r="O4683" s="487" t="s">
        <v>5958</v>
      </c>
    </row>
    <row r="4684" spans="1:15" ht="30" x14ac:dyDescent="0.25">
      <c r="A4684" s="489">
        <v>100252</v>
      </c>
      <c r="B4684" s="488" t="s">
        <v>7196</v>
      </c>
      <c r="C4684" s="489" t="s">
        <v>87</v>
      </c>
      <c r="D4684" s="490">
        <v>512</v>
      </c>
      <c r="E4684" s="487"/>
      <c r="F4684" s="487" t="s">
        <v>6312</v>
      </c>
      <c r="G4684" s="488" t="s">
        <v>25584</v>
      </c>
      <c r="H4684" s="488" t="s">
        <v>25583</v>
      </c>
      <c r="I4684" s="490">
        <v>430.25</v>
      </c>
      <c r="J4684" s="490">
        <v>0.19</v>
      </c>
      <c r="K4684" s="490">
        <v>512</v>
      </c>
      <c r="L4684" s="508">
        <v>44588</v>
      </c>
      <c r="M4684" s="489">
        <v>1</v>
      </c>
      <c r="N4684" s="490">
        <v>430.25</v>
      </c>
      <c r="O4684" s="487" t="s">
        <v>25582</v>
      </c>
    </row>
    <row r="4685" spans="1:15" ht="30" x14ac:dyDescent="0.25">
      <c r="A4685" s="489">
        <v>100253</v>
      </c>
      <c r="B4685" s="488" t="s">
        <v>6820</v>
      </c>
      <c r="C4685" s="489" t="s">
        <v>87</v>
      </c>
      <c r="D4685" s="490">
        <v>922</v>
      </c>
      <c r="E4685" s="487"/>
      <c r="F4685" s="487" t="s">
        <v>6312</v>
      </c>
      <c r="G4685" s="488" t="s">
        <v>25584</v>
      </c>
      <c r="H4685" s="488" t="s">
        <v>25583</v>
      </c>
      <c r="I4685" s="490">
        <v>774.79</v>
      </c>
      <c r="J4685" s="490">
        <v>0.19</v>
      </c>
      <c r="K4685" s="490">
        <v>922</v>
      </c>
      <c r="L4685" s="508">
        <v>44588</v>
      </c>
      <c r="M4685" s="489">
        <v>1</v>
      </c>
      <c r="N4685" s="490">
        <v>774.79</v>
      </c>
      <c r="O4685" s="487" t="s">
        <v>25582</v>
      </c>
    </row>
    <row r="4686" spans="1:15" ht="30" x14ac:dyDescent="0.25">
      <c r="A4686" s="489">
        <v>100254</v>
      </c>
      <c r="B4686" s="488" t="s">
        <v>11748</v>
      </c>
      <c r="C4686" s="489" t="s">
        <v>87</v>
      </c>
      <c r="D4686" s="490">
        <v>0</v>
      </c>
      <c r="E4686" s="487"/>
      <c r="F4686" s="487" t="s">
        <v>6312</v>
      </c>
      <c r="G4686" s="488" t="s">
        <v>25584</v>
      </c>
      <c r="H4686" s="488"/>
      <c r="I4686" s="490">
        <v>0</v>
      </c>
      <c r="J4686" s="490">
        <v>0</v>
      </c>
      <c r="K4686" s="490">
        <v>0</v>
      </c>
      <c r="L4686" s="508"/>
      <c r="M4686" s="489">
        <v>0</v>
      </c>
      <c r="N4686" s="490">
        <v>0</v>
      </c>
      <c r="O4686" s="487" t="s">
        <v>5958</v>
      </c>
    </row>
    <row r="4687" spans="1:15" ht="45" x14ac:dyDescent="0.25">
      <c r="A4687" s="489">
        <v>100255</v>
      </c>
      <c r="B4687" s="488" t="s">
        <v>2248</v>
      </c>
      <c r="C4687" s="489" t="s">
        <v>87</v>
      </c>
      <c r="D4687" s="490">
        <v>1536</v>
      </c>
      <c r="E4687" s="487"/>
      <c r="F4687" s="487" t="s">
        <v>6312</v>
      </c>
      <c r="G4687" s="488" t="s">
        <v>25584</v>
      </c>
      <c r="H4687" s="488" t="s">
        <v>5976</v>
      </c>
      <c r="I4687" s="490">
        <v>1290.76</v>
      </c>
      <c r="J4687" s="490">
        <v>0.19</v>
      </c>
      <c r="K4687" s="490">
        <v>1536</v>
      </c>
      <c r="L4687" s="508">
        <v>43524</v>
      </c>
      <c r="M4687" s="489">
        <v>1</v>
      </c>
      <c r="N4687" s="490">
        <v>1290.76</v>
      </c>
      <c r="O4687" s="487" t="s">
        <v>25582</v>
      </c>
    </row>
    <row r="4688" spans="1:15" ht="30" x14ac:dyDescent="0.25">
      <c r="A4688" s="489">
        <v>100256</v>
      </c>
      <c r="B4688" s="488" t="s">
        <v>11747</v>
      </c>
      <c r="C4688" s="489" t="s">
        <v>87</v>
      </c>
      <c r="D4688" s="490">
        <v>5708</v>
      </c>
      <c r="E4688" s="487"/>
      <c r="F4688" s="487" t="s">
        <v>6312</v>
      </c>
      <c r="G4688" s="488" t="s">
        <v>25584</v>
      </c>
      <c r="H4688" s="488" t="s">
        <v>25583</v>
      </c>
      <c r="I4688" s="490">
        <v>4796.6400000000003</v>
      </c>
      <c r="J4688" s="490">
        <v>0.19</v>
      </c>
      <c r="K4688" s="490">
        <v>5708</v>
      </c>
      <c r="L4688" s="508">
        <v>44588</v>
      </c>
      <c r="M4688" s="489">
        <v>1</v>
      </c>
      <c r="N4688" s="490">
        <v>4796.6400000000003</v>
      </c>
      <c r="O4688" s="487" t="s">
        <v>25582</v>
      </c>
    </row>
    <row r="4689" spans="1:15" ht="30" x14ac:dyDescent="0.25">
      <c r="A4689" s="489">
        <v>100257</v>
      </c>
      <c r="B4689" s="488" t="s">
        <v>11746</v>
      </c>
      <c r="C4689" s="489" t="s">
        <v>87</v>
      </c>
      <c r="D4689" s="490">
        <v>20114</v>
      </c>
      <c r="E4689" s="487"/>
      <c r="F4689" s="487" t="s">
        <v>6312</v>
      </c>
      <c r="G4689" s="488" t="s">
        <v>25584</v>
      </c>
      <c r="H4689" s="488" t="s">
        <v>25583</v>
      </c>
      <c r="I4689" s="490">
        <v>16902.52</v>
      </c>
      <c r="J4689" s="490">
        <v>0.19</v>
      </c>
      <c r="K4689" s="490">
        <v>20114</v>
      </c>
      <c r="L4689" s="508">
        <v>44588</v>
      </c>
      <c r="M4689" s="489">
        <v>1</v>
      </c>
      <c r="N4689" s="490">
        <v>16902.52</v>
      </c>
      <c r="O4689" s="487" t="s">
        <v>25582</v>
      </c>
    </row>
    <row r="4690" spans="1:15" ht="30" x14ac:dyDescent="0.25">
      <c r="A4690" s="489">
        <v>100258</v>
      </c>
      <c r="B4690" s="488" t="s">
        <v>7450</v>
      </c>
      <c r="C4690" s="489" t="s">
        <v>87</v>
      </c>
      <c r="D4690" s="490">
        <v>10329</v>
      </c>
      <c r="E4690" s="487"/>
      <c r="F4690" s="487" t="s">
        <v>6312</v>
      </c>
      <c r="G4690" s="488" t="s">
        <v>25584</v>
      </c>
      <c r="H4690" s="488" t="s">
        <v>25583</v>
      </c>
      <c r="I4690" s="490">
        <v>8679.83</v>
      </c>
      <c r="J4690" s="490">
        <v>0.19</v>
      </c>
      <c r="K4690" s="490">
        <v>10329</v>
      </c>
      <c r="L4690" s="508">
        <v>43843</v>
      </c>
      <c r="M4690" s="489">
        <v>1</v>
      </c>
      <c r="N4690" s="490">
        <v>8679.83</v>
      </c>
      <c r="O4690" s="487" t="s">
        <v>25582</v>
      </c>
    </row>
    <row r="4691" spans="1:15" ht="30" x14ac:dyDescent="0.25">
      <c r="A4691" s="489">
        <v>100259</v>
      </c>
      <c r="B4691" s="488" t="s">
        <v>11745</v>
      </c>
      <c r="C4691" s="489" t="s">
        <v>87</v>
      </c>
      <c r="D4691" s="490">
        <v>0</v>
      </c>
      <c r="E4691" s="487"/>
      <c r="F4691" s="487" t="s">
        <v>6312</v>
      </c>
      <c r="G4691" s="488" t="s">
        <v>25584</v>
      </c>
      <c r="H4691" s="488"/>
      <c r="I4691" s="490">
        <v>0</v>
      </c>
      <c r="J4691" s="490">
        <v>0</v>
      </c>
      <c r="K4691" s="490">
        <v>0</v>
      </c>
      <c r="L4691" s="508"/>
      <c r="M4691" s="489">
        <v>0</v>
      </c>
      <c r="N4691" s="490">
        <v>0</v>
      </c>
      <c r="O4691" s="487" t="s">
        <v>5958</v>
      </c>
    </row>
    <row r="4692" spans="1:15" ht="30" x14ac:dyDescent="0.25">
      <c r="A4692" s="489">
        <v>100260</v>
      </c>
      <c r="B4692" s="488" t="s">
        <v>2249</v>
      </c>
      <c r="C4692" s="489" t="s">
        <v>87</v>
      </c>
      <c r="D4692" s="490">
        <v>0</v>
      </c>
      <c r="E4692" s="487"/>
      <c r="F4692" s="487" t="s">
        <v>6312</v>
      </c>
      <c r="G4692" s="488" t="s">
        <v>25584</v>
      </c>
      <c r="H4692" s="488"/>
      <c r="I4692" s="490">
        <v>0</v>
      </c>
      <c r="J4692" s="490">
        <v>0</v>
      </c>
      <c r="K4692" s="490">
        <v>0</v>
      </c>
      <c r="L4692" s="508"/>
      <c r="M4692" s="489">
        <v>0</v>
      </c>
      <c r="N4692" s="490">
        <v>0</v>
      </c>
      <c r="O4692" s="487" t="s">
        <v>5958</v>
      </c>
    </row>
    <row r="4693" spans="1:15" ht="30" x14ac:dyDescent="0.25">
      <c r="A4693" s="489">
        <v>100261</v>
      </c>
      <c r="B4693" s="488" t="s">
        <v>11744</v>
      </c>
      <c r="C4693" s="489" t="s">
        <v>87</v>
      </c>
      <c r="D4693" s="490">
        <v>0</v>
      </c>
      <c r="E4693" s="487"/>
      <c r="F4693" s="487" t="s">
        <v>6312</v>
      </c>
      <c r="G4693" s="488" t="s">
        <v>25584</v>
      </c>
      <c r="H4693" s="488"/>
      <c r="I4693" s="490">
        <v>0</v>
      </c>
      <c r="J4693" s="490">
        <v>0</v>
      </c>
      <c r="K4693" s="490">
        <v>0</v>
      </c>
      <c r="L4693" s="508"/>
      <c r="M4693" s="489">
        <v>0</v>
      </c>
      <c r="N4693" s="490">
        <v>0</v>
      </c>
      <c r="O4693" s="487" t="s">
        <v>5958</v>
      </c>
    </row>
    <row r="4694" spans="1:15" ht="30" x14ac:dyDescent="0.25">
      <c r="A4694" s="489">
        <v>100262</v>
      </c>
      <c r="B4694" s="488" t="s">
        <v>11743</v>
      </c>
      <c r="C4694" s="489" t="s">
        <v>87</v>
      </c>
      <c r="D4694" s="490">
        <v>0</v>
      </c>
      <c r="E4694" s="487"/>
      <c r="F4694" s="487" t="s">
        <v>6312</v>
      </c>
      <c r="G4694" s="488" t="s">
        <v>25584</v>
      </c>
      <c r="H4694" s="488"/>
      <c r="I4694" s="490">
        <v>0</v>
      </c>
      <c r="J4694" s="490">
        <v>0</v>
      </c>
      <c r="K4694" s="490">
        <v>0</v>
      </c>
      <c r="L4694" s="508"/>
      <c r="M4694" s="489">
        <v>0</v>
      </c>
      <c r="N4694" s="490">
        <v>0</v>
      </c>
      <c r="O4694" s="487" t="s">
        <v>5958</v>
      </c>
    </row>
    <row r="4695" spans="1:15" ht="30" x14ac:dyDescent="0.25">
      <c r="A4695" s="489">
        <v>100263</v>
      </c>
      <c r="B4695" s="488" t="s">
        <v>11742</v>
      </c>
      <c r="C4695" s="489" t="s">
        <v>87</v>
      </c>
      <c r="D4695" s="490">
        <v>0</v>
      </c>
      <c r="E4695" s="487"/>
      <c r="F4695" s="487" t="s">
        <v>6312</v>
      </c>
      <c r="G4695" s="488" t="s">
        <v>25584</v>
      </c>
      <c r="H4695" s="488"/>
      <c r="I4695" s="490">
        <v>0</v>
      </c>
      <c r="J4695" s="490">
        <v>0</v>
      </c>
      <c r="K4695" s="490">
        <v>0</v>
      </c>
      <c r="L4695" s="508"/>
      <c r="M4695" s="489">
        <v>0</v>
      </c>
      <c r="N4695" s="490">
        <v>0</v>
      </c>
      <c r="O4695" s="487" t="s">
        <v>5958</v>
      </c>
    </row>
    <row r="4696" spans="1:15" ht="30" x14ac:dyDescent="0.25">
      <c r="A4696" s="489">
        <v>100264</v>
      </c>
      <c r="B4696" s="488" t="s">
        <v>11741</v>
      </c>
      <c r="C4696" s="489" t="s">
        <v>87</v>
      </c>
      <c r="D4696" s="490">
        <v>0</v>
      </c>
      <c r="E4696" s="487"/>
      <c r="F4696" s="487" t="s">
        <v>6312</v>
      </c>
      <c r="G4696" s="488" t="s">
        <v>25584</v>
      </c>
      <c r="H4696" s="488"/>
      <c r="I4696" s="490">
        <v>0</v>
      </c>
      <c r="J4696" s="490">
        <v>0</v>
      </c>
      <c r="K4696" s="490">
        <v>0</v>
      </c>
      <c r="L4696" s="508"/>
      <c r="M4696" s="489">
        <v>0</v>
      </c>
      <c r="N4696" s="490">
        <v>0</v>
      </c>
      <c r="O4696" s="487" t="s">
        <v>5958</v>
      </c>
    </row>
    <row r="4697" spans="1:15" ht="45" x14ac:dyDescent="0.25">
      <c r="A4697" s="489">
        <v>100265</v>
      </c>
      <c r="B4697" s="488" t="s">
        <v>6454</v>
      </c>
      <c r="C4697" s="489" t="s">
        <v>87</v>
      </c>
      <c r="D4697" s="490">
        <v>245.38</v>
      </c>
      <c r="E4697" s="487"/>
      <c r="F4697" s="487" t="s">
        <v>6312</v>
      </c>
      <c r="G4697" s="488" t="s">
        <v>25584</v>
      </c>
      <c r="H4697" s="488" t="s">
        <v>5976</v>
      </c>
      <c r="I4697" s="490">
        <v>245.38</v>
      </c>
      <c r="J4697" s="490">
        <v>0</v>
      </c>
      <c r="K4697" s="490">
        <v>245.38</v>
      </c>
      <c r="L4697" s="508">
        <v>45482</v>
      </c>
      <c r="M4697" s="489">
        <v>1</v>
      </c>
      <c r="N4697" s="490">
        <v>245.38</v>
      </c>
      <c r="O4697" s="487" t="s">
        <v>25582</v>
      </c>
    </row>
    <row r="4698" spans="1:15" ht="30" x14ac:dyDescent="0.25">
      <c r="A4698" s="489">
        <v>100267</v>
      </c>
      <c r="B4698" s="488" t="s">
        <v>11740</v>
      </c>
      <c r="C4698" s="489" t="s">
        <v>87</v>
      </c>
      <c r="D4698" s="490">
        <v>0</v>
      </c>
      <c r="E4698" s="487"/>
      <c r="F4698" s="487" t="s">
        <v>6312</v>
      </c>
      <c r="G4698" s="488" t="s">
        <v>25584</v>
      </c>
      <c r="H4698" s="488"/>
      <c r="I4698" s="490">
        <v>0</v>
      </c>
      <c r="J4698" s="490">
        <v>0</v>
      </c>
      <c r="K4698" s="490">
        <v>0</v>
      </c>
      <c r="L4698" s="508"/>
      <c r="M4698" s="489">
        <v>0</v>
      </c>
      <c r="N4698" s="490">
        <v>0</v>
      </c>
      <c r="O4698" s="487" t="s">
        <v>5958</v>
      </c>
    </row>
    <row r="4699" spans="1:15" ht="45" x14ac:dyDescent="0.25">
      <c r="A4699" s="489">
        <v>100268</v>
      </c>
      <c r="B4699" s="488" t="s">
        <v>9000</v>
      </c>
      <c r="C4699" s="489" t="s">
        <v>87</v>
      </c>
      <c r="D4699" s="490">
        <v>1652.01</v>
      </c>
      <c r="E4699" s="487"/>
      <c r="F4699" s="487" t="s">
        <v>6312</v>
      </c>
      <c r="G4699" s="488" t="s">
        <v>25584</v>
      </c>
      <c r="H4699" s="488" t="s">
        <v>5976</v>
      </c>
      <c r="I4699" s="490">
        <v>1388.24</v>
      </c>
      <c r="J4699" s="490">
        <v>0.19</v>
      </c>
      <c r="K4699" s="490">
        <v>1652.01</v>
      </c>
      <c r="L4699" s="508">
        <v>43524</v>
      </c>
      <c r="M4699" s="489">
        <v>1</v>
      </c>
      <c r="N4699" s="490">
        <v>1388.24</v>
      </c>
      <c r="O4699" s="487" t="s">
        <v>25582</v>
      </c>
    </row>
    <row r="4700" spans="1:15" ht="30" x14ac:dyDescent="0.25">
      <c r="A4700" s="489">
        <v>100269</v>
      </c>
      <c r="B4700" s="488" t="s">
        <v>11739</v>
      </c>
      <c r="C4700" s="489" t="s">
        <v>87</v>
      </c>
      <c r="D4700" s="490">
        <v>0</v>
      </c>
      <c r="E4700" s="487"/>
      <c r="F4700" s="487" t="s">
        <v>6312</v>
      </c>
      <c r="G4700" s="488" t="s">
        <v>25584</v>
      </c>
      <c r="H4700" s="488"/>
      <c r="I4700" s="490">
        <v>0</v>
      </c>
      <c r="J4700" s="490">
        <v>0</v>
      </c>
      <c r="K4700" s="490">
        <v>0</v>
      </c>
      <c r="L4700" s="508"/>
      <c r="M4700" s="489">
        <v>0</v>
      </c>
      <c r="N4700" s="490">
        <v>0</v>
      </c>
      <c r="O4700" s="487" t="s">
        <v>5958</v>
      </c>
    </row>
    <row r="4701" spans="1:15" ht="45" x14ac:dyDescent="0.25">
      <c r="A4701" s="489">
        <v>100270</v>
      </c>
      <c r="B4701" s="488" t="s">
        <v>2250</v>
      </c>
      <c r="C4701" s="489" t="s">
        <v>87</v>
      </c>
      <c r="D4701" s="490">
        <v>4027.73</v>
      </c>
      <c r="E4701" s="487"/>
      <c r="F4701" s="487" t="s">
        <v>6312</v>
      </c>
      <c r="G4701" s="488" t="s">
        <v>25584</v>
      </c>
      <c r="H4701" s="488" t="s">
        <v>5976</v>
      </c>
      <c r="I4701" s="490">
        <v>4027.73</v>
      </c>
      <c r="J4701" s="490">
        <v>0</v>
      </c>
      <c r="K4701" s="490">
        <v>4027.73</v>
      </c>
      <c r="L4701" s="508">
        <v>45482</v>
      </c>
      <c r="M4701" s="489">
        <v>1</v>
      </c>
      <c r="N4701" s="490">
        <v>4027.73</v>
      </c>
      <c r="O4701" s="487" t="s">
        <v>25582</v>
      </c>
    </row>
    <row r="4702" spans="1:15" ht="30" x14ac:dyDescent="0.25">
      <c r="A4702" s="489">
        <v>100271</v>
      </c>
      <c r="B4702" s="488" t="s">
        <v>11738</v>
      </c>
      <c r="C4702" s="489" t="s">
        <v>87</v>
      </c>
      <c r="D4702" s="490">
        <v>0</v>
      </c>
      <c r="E4702" s="487"/>
      <c r="F4702" s="487" t="s">
        <v>6312</v>
      </c>
      <c r="G4702" s="488" t="s">
        <v>25584</v>
      </c>
      <c r="H4702" s="488"/>
      <c r="I4702" s="490">
        <v>0</v>
      </c>
      <c r="J4702" s="490">
        <v>0</v>
      </c>
      <c r="K4702" s="490">
        <v>0</v>
      </c>
      <c r="L4702" s="508"/>
      <c r="M4702" s="489">
        <v>0</v>
      </c>
      <c r="N4702" s="490">
        <v>0</v>
      </c>
      <c r="O4702" s="487" t="s">
        <v>5958</v>
      </c>
    </row>
    <row r="4703" spans="1:15" ht="30" x14ac:dyDescent="0.25">
      <c r="A4703" s="489">
        <v>100272</v>
      </c>
      <c r="B4703" s="488" t="s">
        <v>11737</v>
      </c>
      <c r="C4703" s="489" t="s">
        <v>87</v>
      </c>
      <c r="D4703" s="490">
        <v>0</v>
      </c>
      <c r="E4703" s="487"/>
      <c r="F4703" s="487" t="s">
        <v>6312</v>
      </c>
      <c r="G4703" s="488" t="s">
        <v>25584</v>
      </c>
      <c r="H4703" s="488"/>
      <c r="I4703" s="490">
        <v>0</v>
      </c>
      <c r="J4703" s="490">
        <v>0</v>
      </c>
      <c r="K4703" s="490">
        <v>0</v>
      </c>
      <c r="L4703" s="508"/>
      <c r="M4703" s="489">
        <v>0</v>
      </c>
      <c r="N4703" s="490">
        <v>0</v>
      </c>
      <c r="O4703" s="487" t="s">
        <v>5958</v>
      </c>
    </row>
    <row r="4704" spans="1:15" ht="30" x14ac:dyDescent="0.25">
      <c r="A4704" s="489">
        <v>100273</v>
      </c>
      <c r="B4704" s="488" t="s">
        <v>11736</v>
      </c>
      <c r="C4704" s="489" t="s">
        <v>87</v>
      </c>
      <c r="D4704" s="490">
        <v>0</v>
      </c>
      <c r="E4704" s="487"/>
      <c r="F4704" s="487" t="s">
        <v>6312</v>
      </c>
      <c r="G4704" s="488" t="s">
        <v>25584</v>
      </c>
      <c r="H4704" s="488"/>
      <c r="I4704" s="490">
        <v>0</v>
      </c>
      <c r="J4704" s="490">
        <v>0</v>
      </c>
      <c r="K4704" s="490">
        <v>0</v>
      </c>
      <c r="L4704" s="508"/>
      <c r="M4704" s="489">
        <v>0</v>
      </c>
      <c r="N4704" s="490">
        <v>0</v>
      </c>
      <c r="O4704" s="487" t="s">
        <v>5958</v>
      </c>
    </row>
    <row r="4705" spans="1:15" ht="30" x14ac:dyDescent="0.25">
      <c r="A4705" s="489">
        <v>100274</v>
      </c>
      <c r="B4705" s="488" t="s">
        <v>11735</v>
      </c>
      <c r="C4705" s="489" t="s">
        <v>87</v>
      </c>
      <c r="D4705" s="490">
        <v>0</v>
      </c>
      <c r="E4705" s="487"/>
      <c r="F4705" s="487" t="s">
        <v>6312</v>
      </c>
      <c r="G4705" s="488" t="s">
        <v>25584</v>
      </c>
      <c r="H4705" s="488"/>
      <c r="I4705" s="490">
        <v>0</v>
      </c>
      <c r="J4705" s="490">
        <v>0</v>
      </c>
      <c r="K4705" s="490">
        <v>0</v>
      </c>
      <c r="L4705" s="508"/>
      <c r="M4705" s="489">
        <v>0</v>
      </c>
      <c r="N4705" s="490">
        <v>0</v>
      </c>
      <c r="O4705" s="487" t="s">
        <v>5958</v>
      </c>
    </row>
    <row r="4706" spans="1:15" ht="30" x14ac:dyDescent="0.25">
      <c r="A4706" s="489">
        <v>100275</v>
      </c>
      <c r="B4706" s="488" t="s">
        <v>11734</v>
      </c>
      <c r="C4706" s="489" t="s">
        <v>87</v>
      </c>
      <c r="D4706" s="490">
        <v>0</v>
      </c>
      <c r="E4706" s="487"/>
      <c r="F4706" s="487" t="s">
        <v>6312</v>
      </c>
      <c r="G4706" s="488" t="s">
        <v>25584</v>
      </c>
      <c r="H4706" s="488"/>
      <c r="I4706" s="490">
        <v>0</v>
      </c>
      <c r="J4706" s="490">
        <v>0</v>
      </c>
      <c r="K4706" s="490">
        <v>0</v>
      </c>
      <c r="L4706" s="508"/>
      <c r="M4706" s="489">
        <v>0</v>
      </c>
      <c r="N4706" s="490">
        <v>0</v>
      </c>
      <c r="O4706" s="487" t="s">
        <v>5958</v>
      </c>
    </row>
    <row r="4707" spans="1:15" ht="30" x14ac:dyDescent="0.25">
      <c r="A4707" s="489">
        <v>100276</v>
      </c>
      <c r="B4707" s="488" t="s">
        <v>11733</v>
      </c>
      <c r="C4707" s="489" t="s">
        <v>87</v>
      </c>
      <c r="D4707" s="490">
        <v>0</v>
      </c>
      <c r="E4707" s="487"/>
      <c r="F4707" s="487" t="s">
        <v>6312</v>
      </c>
      <c r="G4707" s="488" t="s">
        <v>25584</v>
      </c>
      <c r="H4707" s="488"/>
      <c r="I4707" s="490">
        <v>0</v>
      </c>
      <c r="J4707" s="490">
        <v>0</v>
      </c>
      <c r="K4707" s="490">
        <v>0</v>
      </c>
      <c r="L4707" s="508"/>
      <c r="M4707" s="489">
        <v>0</v>
      </c>
      <c r="N4707" s="490">
        <v>0</v>
      </c>
      <c r="O4707" s="487" t="s">
        <v>5958</v>
      </c>
    </row>
    <row r="4708" spans="1:15" ht="30" x14ac:dyDescent="0.25">
      <c r="A4708" s="489">
        <v>100277</v>
      </c>
      <c r="B4708" s="488" t="s">
        <v>11732</v>
      </c>
      <c r="C4708" s="489" t="s">
        <v>87</v>
      </c>
      <c r="D4708" s="490">
        <v>0</v>
      </c>
      <c r="E4708" s="487"/>
      <c r="F4708" s="487" t="s">
        <v>6312</v>
      </c>
      <c r="G4708" s="488" t="s">
        <v>25584</v>
      </c>
      <c r="H4708" s="488"/>
      <c r="I4708" s="490">
        <v>0</v>
      </c>
      <c r="J4708" s="490">
        <v>0</v>
      </c>
      <c r="K4708" s="490">
        <v>0</v>
      </c>
      <c r="L4708" s="508"/>
      <c r="M4708" s="489">
        <v>0</v>
      </c>
      <c r="N4708" s="490">
        <v>0</v>
      </c>
      <c r="O4708" s="487" t="s">
        <v>5958</v>
      </c>
    </row>
    <row r="4709" spans="1:15" ht="45" x14ac:dyDescent="0.25">
      <c r="A4709" s="489">
        <v>100278</v>
      </c>
      <c r="B4709" s="488" t="s">
        <v>6453</v>
      </c>
      <c r="C4709" s="489" t="s">
        <v>87</v>
      </c>
      <c r="D4709" s="490">
        <v>462.18</v>
      </c>
      <c r="E4709" s="487"/>
      <c r="F4709" s="487" t="s">
        <v>6312</v>
      </c>
      <c r="G4709" s="488" t="s">
        <v>25584</v>
      </c>
      <c r="H4709" s="488" t="s">
        <v>5980</v>
      </c>
      <c r="I4709" s="490">
        <v>462.18</v>
      </c>
      <c r="J4709" s="490">
        <v>0</v>
      </c>
      <c r="K4709" s="490">
        <v>462.18</v>
      </c>
      <c r="L4709" s="508">
        <v>45482</v>
      </c>
      <c r="M4709" s="489">
        <v>1</v>
      </c>
      <c r="N4709" s="490">
        <v>462.18</v>
      </c>
      <c r="O4709" s="487" t="s">
        <v>25582</v>
      </c>
    </row>
    <row r="4710" spans="1:15" ht="30" x14ac:dyDescent="0.25">
      <c r="A4710" s="489">
        <v>100279</v>
      </c>
      <c r="B4710" s="488" t="s">
        <v>11731</v>
      </c>
      <c r="C4710" s="489" t="s">
        <v>87</v>
      </c>
      <c r="D4710" s="490">
        <v>1796</v>
      </c>
      <c r="E4710" s="487"/>
      <c r="F4710" s="487" t="s">
        <v>6312</v>
      </c>
      <c r="G4710" s="488" t="s">
        <v>25584</v>
      </c>
      <c r="H4710" s="488" t="s">
        <v>25583</v>
      </c>
      <c r="I4710" s="490">
        <v>1509.24</v>
      </c>
      <c r="J4710" s="490">
        <v>0.19</v>
      </c>
      <c r="K4710" s="490">
        <v>1796</v>
      </c>
      <c r="L4710" s="508">
        <v>44588</v>
      </c>
      <c r="M4710" s="489">
        <v>1</v>
      </c>
      <c r="N4710" s="490">
        <v>1509.24</v>
      </c>
      <c r="O4710" s="487" t="s">
        <v>25582</v>
      </c>
    </row>
    <row r="4711" spans="1:15" ht="30" x14ac:dyDescent="0.25">
      <c r="A4711" s="489">
        <v>100280</v>
      </c>
      <c r="B4711" s="488" t="s">
        <v>11730</v>
      </c>
      <c r="C4711" s="489" t="s">
        <v>87</v>
      </c>
      <c r="D4711" s="490">
        <v>3318.01</v>
      </c>
      <c r="E4711" s="487"/>
      <c r="F4711" s="487" t="s">
        <v>6312</v>
      </c>
      <c r="G4711" s="488" t="s">
        <v>25584</v>
      </c>
      <c r="H4711" s="488" t="s">
        <v>25583</v>
      </c>
      <c r="I4711" s="490">
        <v>2788.24</v>
      </c>
      <c r="J4711" s="490">
        <v>0.19</v>
      </c>
      <c r="K4711" s="490">
        <v>3318.01</v>
      </c>
      <c r="L4711" s="508">
        <v>44588</v>
      </c>
      <c r="M4711" s="489">
        <v>1</v>
      </c>
      <c r="N4711" s="490">
        <v>2788.24</v>
      </c>
      <c r="O4711" s="487" t="s">
        <v>25582</v>
      </c>
    </row>
    <row r="4712" spans="1:15" ht="45" x14ac:dyDescent="0.25">
      <c r="A4712" s="489">
        <v>100281</v>
      </c>
      <c r="B4712" s="488" t="s">
        <v>11729</v>
      </c>
      <c r="C4712" s="489" t="s">
        <v>87</v>
      </c>
      <c r="D4712" s="490">
        <v>8366</v>
      </c>
      <c r="E4712" s="487"/>
      <c r="F4712" s="487" t="s">
        <v>6312</v>
      </c>
      <c r="G4712" s="488" t="s">
        <v>25584</v>
      </c>
      <c r="H4712" s="488" t="s">
        <v>5976</v>
      </c>
      <c r="I4712" s="490">
        <v>7030.25</v>
      </c>
      <c r="J4712" s="490">
        <v>0.19</v>
      </c>
      <c r="K4712" s="490">
        <v>8366</v>
      </c>
      <c r="L4712" s="508">
        <v>44685</v>
      </c>
      <c r="M4712" s="489">
        <v>1</v>
      </c>
      <c r="N4712" s="490">
        <v>7030.25</v>
      </c>
      <c r="O4712" s="487" t="s">
        <v>25582</v>
      </c>
    </row>
    <row r="4713" spans="1:15" ht="30" x14ac:dyDescent="0.25">
      <c r="A4713" s="489">
        <v>100282</v>
      </c>
      <c r="B4713" s="488" t="s">
        <v>11728</v>
      </c>
      <c r="C4713" s="489" t="s">
        <v>87</v>
      </c>
      <c r="D4713" s="490">
        <v>11914.01</v>
      </c>
      <c r="E4713" s="487"/>
      <c r="F4713" s="487" t="s">
        <v>6312</v>
      </c>
      <c r="G4713" s="488" t="s">
        <v>25584</v>
      </c>
      <c r="H4713" s="488" t="s">
        <v>25583</v>
      </c>
      <c r="I4713" s="490">
        <v>10011.77</v>
      </c>
      <c r="J4713" s="490">
        <v>0.19</v>
      </c>
      <c r="K4713" s="490">
        <v>11914.01</v>
      </c>
      <c r="L4713" s="508">
        <v>44588</v>
      </c>
      <c r="M4713" s="489">
        <v>1</v>
      </c>
      <c r="N4713" s="490">
        <v>10011.77</v>
      </c>
      <c r="O4713" s="487" t="s">
        <v>25582</v>
      </c>
    </row>
    <row r="4714" spans="1:15" ht="30" x14ac:dyDescent="0.25">
      <c r="A4714" s="489">
        <v>100283</v>
      </c>
      <c r="B4714" s="488" t="s">
        <v>11727</v>
      </c>
      <c r="C4714" s="489" t="s">
        <v>87</v>
      </c>
      <c r="D4714" s="490">
        <v>18959</v>
      </c>
      <c r="E4714" s="487"/>
      <c r="F4714" s="487" t="s">
        <v>6312</v>
      </c>
      <c r="G4714" s="488" t="s">
        <v>25584</v>
      </c>
      <c r="H4714" s="488" t="s">
        <v>25583</v>
      </c>
      <c r="I4714" s="490">
        <v>15931.93</v>
      </c>
      <c r="J4714" s="490">
        <v>0.19</v>
      </c>
      <c r="K4714" s="490">
        <v>18959</v>
      </c>
      <c r="L4714" s="508">
        <v>44588</v>
      </c>
      <c r="M4714" s="489">
        <v>1</v>
      </c>
      <c r="N4714" s="490">
        <v>15931.93</v>
      </c>
      <c r="O4714" s="487" t="s">
        <v>25582</v>
      </c>
    </row>
    <row r="4715" spans="1:15" ht="30" x14ac:dyDescent="0.25">
      <c r="A4715" s="489">
        <v>100284</v>
      </c>
      <c r="B4715" s="488" t="s">
        <v>11726</v>
      </c>
      <c r="C4715" s="489" t="s">
        <v>87</v>
      </c>
      <c r="D4715" s="490">
        <v>44995.01</v>
      </c>
      <c r="E4715" s="487"/>
      <c r="F4715" s="487" t="s">
        <v>6312</v>
      </c>
      <c r="G4715" s="488" t="s">
        <v>25584</v>
      </c>
      <c r="H4715" s="488" t="s">
        <v>25583</v>
      </c>
      <c r="I4715" s="490">
        <v>37810.93</v>
      </c>
      <c r="J4715" s="490">
        <v>0.19</v>
      </c>
      <c r="K4715" s="490">
        <v>44995.01</v>
      </c>
      <c r="L4715" s="508">
        <v>44588</v>
      </c>
      <c r="M4715" s="489">
        <v>1</v>
      </c>
      <c r="N4715" s="490">
        <v>37810.93</v>
      </c>
      <c r="O4715" s="487" t="s">
        <v>25582</v>
      </c>
    </row>
    <row r="4716" spans="1:15" ht="30" x14ac:dyDescent="0.25">
      <c r="A4716" s="489">
        <v>100285</v>
      </c>
      <c r="B4716" s="488" t="s">
        <v>11725</v>
      </c>
      <c r="C4716" s="489" t="s">
        <v>87</v>
      </c>
      <c r="D4716" s="490">
        <v>98202</v>
      </c>
      <c r="E4716" s="487"/>
      <c r="F4716" s="487" t="s">
        <v>6312</v>
      </c>
      <c r="G4716" s="488" t="s">
        <v>25584</v>
      </c>
      <c r="H4716" s="488" t="s">
        <v>25583</v>
      </c>
      <c r="I4716" s="490">
        <v>82522.69</v>
      </c>
      <c r="J4716" s="490">
        <v>0.19</v>
      </c>
      <c r="K4716" s="490">
        <v>98202</v>
      </c>
      <c r="L4716" s="508">
        <v>44588</v>
      </c>
      <c r="M4716" s="489">
        <v>1</v>
      </c>
      <c r="N4716" s="490">
        <v>82522.69</v>
      </c>
      <c r="O4716" s="487" t="s">
        <v>25582</v>
      </c>
    </row>
    <row r="4717" spans="1:15" ht="30" x14ac:dyDescent="0.25">
      <c r="A4717" s="489">
        <v>100286</v>
      </c>
      <c r="B4717" s="488" t="s">
        <v>11724</v>
      </c>
      <c r="C4717" s="489" t="s">
        <v>87</v>
      </c>
      <c r="D4717" s="490">
        <v>0</v>
      </c>
      <c r="E4717" s="487"/>
      <c r="F4717" s="487" t="s">
        <v>6312</v>
      </c>
      <c r="G4717" s="488" t="s">
        <v>25584</v>
      </c>
      <c r="H4717" s="488"/>
      <c r="I4717" s="490">
        <v>0</v>
      </c>
      <c r="J4717" s="490">
        <v>0</v>
      </c>
      <c r="K4717" s="490">
        <v>0</v>
      </c>
      <c r="L4717" s="508"/>
      <c r="M4717" s="489">
        <v>0</v>
      </c>
      <c r="N4717" s="490">
        <v>0</v>
      </c>
      <c r="O4717" s="487" t="s">
        <v>5958</v>
      </c>
    </row>
    <row r="4718" spans="1:15" ht="30" x14ac:dyDescent="0.25">
      <c r="A4718" s="489">
        <v>100287</v>
      </c>
      <c r="B4718" s="488" t="s">
        <v>11723</v>
      </c>
      <c r="C4718" s="489" t="s">
        <v>87</v>
      </c>
      <c r="D4718" s="490">
        <v>0</v>
      </c>
      <c r="E4718" s="487"/>
      <c r="F4718" s="487" t="s">
        <v>6312</v>
      </c>
      <c r="G4718" s="488" t="s">
        <v>25584</v>
      </c>
      <c r="H4718" s="488"/>
      <c r="I4718" s="490">
        <v>0</v>
      </c>
      <c r="J4718" s="490">
        <v>0</v>
      </c>
      <c r="K4718" s="490">
        <v>0</v>
      </c>
      <c r="L4718" s="508"/>
      <c r="M4718" s="489">
        <v>0</v>
      </c>
      <c r="N4718" s="490">
        <v>0</v>
      </c>
      <c r="O4718" s="487" t="s">
        <v>5958</v>
      </c>
    </row>
    <row r="4719" spans="1:15" ht="30" x14ac:dyDescent="0.25">
      <c r="A4719" s="489">
        <v>100288</v>
      </c>
      <c r="B4719" s="488" t="s">
        <v>11722</v>
      </c>
      <c r="C4719" s="489" t="s">
        <v>87</v>
      </c>
      <c r="D4719" s="490">
        <v>0</v>
      </c>
      <c r="E4719" s="487"/>
      <c r="F4719" s="487" t="s">
        <v>6312</v>
      </c>
      <c r="G4719" s="488" t="s">
        <v>25584</v>
      </c>
      <c r="H4719" s="488"/>
      <c r="I4719" s="490">
        <v>0</v>
      </c>
      <c r="J4719" s="490">
        <v>0</v>
      </c>
      <c r="K4719" s="490">
        <v>0</v>
      </c>
      <c r="L4719" s="508"/>
      <c r="M4719" s="489">
        <v>0</v>
      </c>
      <c r="N4719" s="490">
        <v>0</v>
      </c>
      <c r="O4719" s="487" t="s">
        <v>5958</v>
      </c>
    </row>
    <row r="4720" spans="1:15" ht="30" x14ac:dyDescent="0.25">
      <c r="A4720" s="489">
        <v>100289</v>
      </c>
      <c r="B4720" s="488" t="s">
        <v>11721</v>
      </c>
      <c r="C4720" s="489" t="s">
        <v>87</v>
      </c>
      <c r="D4720" s="490">
        <v>0</v>
      </c>
      <c r="E4720" s="487"/>
      <c r="F4720" s="487" t="s">
        <v>6312</v>
      </c>
      <c r="G4720" s="488" t="s">
        <v>25584</v>
      </c>
      <c r="H4720" s="488"/>
      <c r="I4720" s="490">
        <v>0</v>
      </c>
      <c r="J4720" s="490">
        <v>0</v>
      </c>
      <c r="K4720" s="490">
        <v>0</v>
      </c>
      <c r="L4720" s="508"/>
      <c r="M4720" s="489">
        <v>0</v>
      </c>
      <c r="N4720" s="490">
        <v>0</v>
      </c>
      <c r="O4720" s="487" t="s">
        <v>5958</v>
      </c>
    </row>
    <row r="4721" spans="1:15" ht="30" x14ac:dyDescent="0.25">
      <c r="A4721" s="489">
        <v>100290</v>
      </c>
      <c r="B4721" s="488" t="s">
        <v>11720</v>
      </c>
      <c r="C4721" s="489" t="s">
        <v>87</v>
      </c>
      <c r="D4721" s="490">
        <v>0</v>
      </c>
      <c r="E4721" s="487"/>
      <c r="F4721" s="487" t="s">
        <v>6312</v>
      </c>
      <c r="G4721" s="488" t="s">
        <v>25584</v>
      </c>
      <c r="H4721" s="488"/>
      <c r="I4721" s="490">
        <v>0</v>
      </c>
      <c r="J4721" s="490">
        <v>0</v>
      </c>
      <c r="K4721" s="490">
        <v>0</v>
      </c>
      <c r="L4721" s="508"/>
      <c r="M4721" s="489">
        <v>0</v>
      </c>
      <c r="N4721" s="490">
        <v>0</v>
      </c>
      <c r="O4721" s="487" t="s">
        <v>5958</v>
      </c>
    </row>
    <row r="4722" spans="1:15" ht="30" x14ac:dyDescent="0.25">
      <c r="A4722" s="489">
        <v>100291</v>
      </c>
      <c r="B4722" s="488" t="s">
        <v>11719</v>
      </c>
      <c r="C4722" s="489" t="s">
        <v>87</v>
      </c>
      <c r="D4722" s="490">
        <v>0</v>
      </c>
      <c r="E4722" s="487"/>
      <c r="F4722" s="487" t="s">
        <v>6312</v>
      </c>
      <c r="G4722" s="488" t="s">
        <v>25584</v>
      </c>
      <c r="H4722" s="488"/>
      <c r="I4722" s="490">
        <v>0</v>
      </c>
      <c r="J4722" s="490">
        <v>0</v>
      </c>
      <c r="K4722" s="490">
        <v>0</v>
      </c>
      <c r="L4722" s="508"/>
      <c r="M4722" s="489">
        <v>0</v>
      </c>
      <c r="N4722" s="490">
        <v>0</v>
      </c>
      <c r="O4722" s="487" t="s">
        <v>5958</v>
      </c>
    </row>
    <row r="4723" spans="1:15" ht="30" x14ac:dyDescent="0.25">
      <c r="A4723" s="489">
        <v>100292</v>
      </c>
      <c r="B4723" s="488" t="s">
        <v>11718</v>
      </c>
      <c r="C4723" s="489" t="s">
        <v>87</v>
      </c>
      <c r="D4723" s="490">
        <v>0</v>
      </c>
      <c r="E4723" s="487"/>
      <c r="F4723" s="487" t="s">
        <v>6312</v>
      </c>
      <c r="G4723" s="488" t="s">
        <v>25584</v>
      </c>
      <c r="H4723" s="488"/>
      <c r="I4723" s="490">
        <v>0</v>
      </c>
      <c r="J4723" s="490">
        <v>0</v>
      </c>
      <c r="K4723" s="490">
        <v>0</v>
      </c>
      <c r="L4723" s="508"/>
      <c r="M4723" s="489">
        <v>0</v>
      </c>
      <c r="N4723" s="490">
        <v>0</v>
      </c>
      <c r="O4723" s="487" t="s">
        <v>5958</v>
      </c>
    </row>
    <row r="4724" spans="1:15" ht="45" x14ac:dyDescent="0.25">
      <c r="A4724" s="489">
        <v>100293</v>
      </c>
      <c r="B4724" s="488" t="s">
        <v>7449</v>
      </c>
      <c r="C4724" s="489" t="s">
        <v>87</v>
      </c>
      <c r="D4724" s="490">
        <v>336.13</v>
      </c>
      <c r="E4724" s="487"/>
      <c r="F4724" s="487" t="s">
        <v>6312</v>
      </c>
      <c r="G4724" s="488" t="s">
        <v>25584</v>
      </c>
      <c r="H4724" s="488" t="s">
        <v>5980</v>
      </c>
      <c r="I4724" s="490">
        <v>336.13</v>
      </c>
      <c r="J4724" s="490">
        <v>0</v>
      </c>
      <c r="K4724" s="490">
        <v>336.13</v>
      </c>
      <c r="L4724" s="508">
        <v>45482</v>
      </c>
      <c r="M4724" s="489">
        <v>1</v>
      </c>
      <c r="N4724" s="490">
        <v>336.13</v>
      </c>
      <c r="O4724" s="487" t="s">
        <v>25582</v>
      </c>
    </row>
    <row r="4725" spans="1:15" ht="30" x14ac:dyDescent="0.25">
      <c r="A4725" s="489">
        <v>100294</v>
      </c>
      <c r="B4725" s="488" t="s">
        <v>11717</v>
      </c>
      <c r="C4725" s="489" t="s">
        <v>87</v>
      </c>
      <c r="D4725" s="490">
        <v>0</v>
      </c>
      <c r="E4725" s="487"/>
      <c r="F4725" s="487" t="s">
        <v>6312</v>
      </c>
      <c r="G4725" s="488" t="s">
        <v>25584</v>
      </c>
      <c r="H4725" s="488"/>
      <c r="I4725" s="490">
        <v>0</v>
      </c>
      <c r="J4725" s="490">
        <v>0</v>
      </c>
      <c r="K4725" s="490">
        <v>0</v>
      </c>
      <c r="L4725" s="508"/>
      <c r="M4725" s="489">
        <v>0</v>
      </c>
      <c r="N4725" s="490">
        <v>0</v>
      </c>
      <c r="O4725" s="487" t="s">
        <v>5958</v>
      </c>
    </row>
    <row r="4726" spans="1:15" ht="45" x14ac:dyDescent="0.25">
      <c r="A4726" s="489">
        <v>100295</v>
      </c>
      <c r="B4726" s="488" t="s">
        <v>8695</v>
      </c>
      <c r="C4726" s="489" t="s">
        <v>87</v>
      </c>
      <c r="D4726" s="490">
        <v>1700</v>
      </c>
      <c r="E4726" s="487"/>
      <c r="F4726" s="487" t="s">
        <v>6312</v>
      </c>
      <c r="G4726" s="488" t="s">
        <v>25584</v>
      </c>
      <c r="H4726" s="488" t="s">
        <v>5980</v>
      </c>
      <c r="I4726" s="490">
        <v>1428.57</v>
      </c>
      <c r="J4726" s="490">
        <v>0.19</v>
      </c>
      <c r="K4726" s="490">
        <v>1700</v>
      </c>
      <c r="L4726" s="508">
        <v>44707</v>
      </c>
      <c r="M4726" s="489">
        <v>1</v>
      </c>
      <c r="N4726" s="490">
        <v>1428.57</v>
      </c>
      <c r="O4726" s="487" t="s">
        <v>25582</v>
      </c>
    </row>
    <row r="4727" spans="1:15" ht="30" x14ac:dyDescent="0.25">
      <c r="A4727" s="489">
        <v>100296</v>
      </c>
      <c r="B4727" s="488" t="s">
        <v>11716</v>
      </c>
      <c r="C4727" s="489" t="s">
        <v>87</v>
      </c>
      <c r="D4727" s="490">
        <v>0</v>
      </c>
      <c r="E4727" s="487"/>
      <c r="F4727" s="487" t="s">
        <v>6312</v>
      </c>
      <c r="G4727" s="488" t="s">
        <v>25584</v>
      </c>
      <c r="H4727" s="488"/>
      <c r="I4727" s="490">
        <v>0</v>
      </c>
      <c r="J4727" s="490">
        <v>0</v>
      </c>
      <c r="K4727" s="490">
        <v>0</v>
      </c>
      <c r="L4727" s="508"/>
      <c r="M4727" s="489">
        <v>0</v>
      </c>
      <c r="N4727" s="490">
        <v>0</v>
      </c>
      <c r="O4727" s="487" t="s">
        <v>5958</v>
      </c>
    </row>
    <row r="4728" spans="1:15" ht="30" x14ac:dyDescent="0.25">
      <c r="A4728" s="489">
        <v>100297</v>
      </c>
      <c r="B4728" s="488" t="s">
        <v>11715</v>
      </c>
      <c r="C4728" s="489" t="s">
        <v>87</v>
      </c>
      <c r="D4728" s="490">
        <v>0</v>
      </c>
      <c r="E4728" s="487"/>
      <c r="F4728" s="487" t="s">
        <v>6312</v>
      </c>
      <c r="G4728" s="488" t="s">
        <v>25584</v>
      </c>
      <c r="H4728" s="488"/>
      <c r="I4728" s="490">
        <v>0</v>
      </c>
      <c r="J4728" s="490">
        <v>0</v>
      </c>
      <c r="K4728" s="490">
        <v>0</v>
      </c>
      <c r="L4728" s="508"/>
      <c r="M4728" s="489">
        <v>0</v>
      </c>
      <c r="N4728" s="490">
        <v>0</v>
      </c>
      <c r="O4728" s="487" t="s">
        <v>5958</v>
      </c>
    </row>
    <row r="4729" spans="1:15" ht="30" x14ac:dyDescent="0.25">
      <c r="A4729" s="489">
        <v>100298</v>
      </c>
      <c r="B4729" s="488" t="s">
        <v>11714</v>
      </c>
      <c r="C4729" s="489" t="s">
        <v>87</v>
      </c>
      <c r="D4729" s="490">
        <v>0</v>
      </c>
      <c r="E4729" s="487"/>
      <c r="F4729" s="487" t="s">
        <v>6312</v>
      </c>
      <c r="G4729" s="488" t="s">
        <v>25584</v>
      </c>
      <c r="H4729" s="488"/>
      <c r="I4729" s="490">
        <v>0</v>
      </c>
      <c r="J4729" s="490">
        <v>0</v>
      </c>
      <c r="K4729" s="490">
        <v>0</v>
      </c>
      <c r="L4729" s="508"/>
      <c r="M4729" s="489">
        <v>0</v>
      </c>
      <c r="N4729" s="490">
        <v>0</v>
      </c>
      <c r="O4729" s="487" t="s">
        <v>5958</v>
      </c>
    </row>
    <row r="4730" spans="1:15" ht="30" x14ac:dyDescent="0.25">
      <c r="A4730" s="489">
        <v>100299</v>
      </c>
      <c r="B4730" s="488" t="s">
        <v>11713</v>
      </c>
      <c r="C4730" s="489" t="s">
        <v>87</v>
      </c>
      <c r="D4730" s="490">
        <v>0</v>
      </c>
      <c r="E4730" s="487"/>
      <c r="F4730" s="487" t="s">
        <v>6312</v>
      </c>
      <c r="G4730" s="488" t="s">
        <v>25584</v>
      </c>
      <c r="H4730" s="488"/>
      <c r="I4730" s="490">
        <v>0</v>
      </c>
      <c r="J4730" s="490">
        <v>0</v>
      </c>
      <c r="K4730" s="490">
        <v>0</v>
      </c>
      <c r="L4730" s="508"/>
      <c r="M4730" s="489">
        <v>0</v>
      </c>
      <c r="N4730" s="490">
        <v>0</v>
      </c>
      <c r="O4730" s="487" t="s">
        <v>5958</v>
      </c>
    </row>
    <row r="4731" spans="1:15" ht="45" x14ac:dyDescent="0.25">
      <c r="A4731" s="489">
        <v>100300</v>
      </c>
      <c r="B4731" s="488" t="s">
        <v>8935</v>
      </c>
      <c r="C4731" s="489" t="s">
        <v>87</v>
      </c>
      <c r="D4731" s="490">
        <v>22033</v>
      </c>
      <c r="E4731" s="487"/>
      <c r="F4731" s="487" t="s">
        <v>6312</v>
      </c>
      <c r="G4731" s="488" t="s">
        <v>25584</v>
      </c>
      <c r="H4731" s="488" t="s">
        <v>5980</v>
      </c>
      <c r="I4731" s="490">
        <v>18515.13</v>
      </c>
      <c r="J4731" s="490">
        <v>0.19</v>
      </c>
      <c r="K4731" s="490">
        <v>22033</v>
      </c>
      <c r="L4731" s="508">
        <v>43530</v>
      </c>
      <c r="M4731" s="489">
        <v>1</v>
      </c>
      <c r="N4731" s="490">
        <v>18515.13</v>
      </c>
      <c r="O4731" s="487" t="s">
        <v>25582</v>
      </c>
    </row>
    <row r="4732" spans="1:15" ht="30" x14ac:dyDescent="0.25">
      <c r="A4732" s="489">
        <v>100301</v>
      </c>
      <c r="B4732" s="488" t="s">
        <v>11712</v>
      </c>
      <c r="C4732" s="489" t="s">
        <v>87</v>
      </c>
      <c r="D4732" s="490">
        <v>0</v>
      </c>
      <c r="E4732" s="487"/>
      <c r="F4732" s="487" t="s">
        <v>6312</v>
      </c>
      <c r="G4732" s="488" t="s">
        <v>25584</v>
      </c>
      <c r="H4732" s="488"/>
      <c r="I4732" s="490">
        <v>0</v>
      </c>
      <c r="J4732" s="490">
        <v>0</v>
      </c>
      <c r="K4732" s="490">
        <v>0</v>
      </c>
      <c r="L4732" s="508"/>
      <c r="M4732" s="489">
        <v>0</v>
      </c>
      <c r="N4732" s="490">
        <v>0</v>
      </c>
      <c r="O4732" s="487" t="s">
        <v>5958</v>
      </c>
    </row>
    <row r="4733" spans="1:15" ht="30" x14ac:dyDescent="0.25">
      <c r="A4733" s="489">
        <v>100302</v>
      </c>
      <c r="B4733" s="488" t="s">
        <v>11711</v>
      </c>
      <c r="C4733" s="489" t="s">
        <v>87</v>
      </c>
      <c r="D4733" s="490">
        <v>0</v>
      </c>
      <c r="E4733" s="487"/>
      <c r="F4733" s="487" t="s">
        <v>6312</v>
      </c>
      <c r="G4733" s="488" t="s">
        <v>25584</v>
      </c>
      <c r="H4733" s="488"/>
      <c r="I4733" s="490">
        <v>0</v>
      </c>
      <c r="J4733" s="490">
        <v>0</v>
      </c>
      <c r="K4733" s="490">
        <v>0</v>
      </c>
      <c r="L4733" s="508"/>
      <c r="M4733" s="489">
        <v>0</v>
      </c>
      <c r="N4733" s="490">
        <v>0</v>
      </c>
      <c r="O4733" s="487" t="s">
        <v>5958</v>
      </c>
    </row>
    <row r="4734" spans="1:15" ht="30" x14ac:dyDescent="0.25">
      <c r="A4734" s="489">
        <v>100303</v>
      </c>
      <c r="B4734" s="488" t="s">
        <v>11710</v>
      </c>
      <c r="C4734" s="489" t="s">
        <v>87</v>
      </c>
      <c r="D4734" s="490">
        <v>0</v>
      </c>
      <c r="E4734" s="487"/>
      <c r="F4734" s="487" t="s">
        <v>6312</v>
      </c>
      <c r="G4734" s="488" t="s">
        <v>25584</v>
      </c>
      <c r="H4734" s="488"/>
      <c r="I4734" s="490">
        <v>0</v>
      </c>
      <c r="J4734" s="490">
        <v>0</v>
      </c>
      <c r="K4734" s="490">
        <v>0</v>
      </c>
      <c r="L4734" s="508"/>
      <c r="M4734" s="489">
        <v>0</v>
      </c>
      <c r="N4734" s="490">
        <v>0</v>
      </c>
      <c r="O4734" s="487" t="s">
        <v>5958</v>
      </c>
    </row>
    <row r="4735" spans="1:15" ht="30" x14ac:dyDescent="0.25">
      <c r="A4735" s="489">
        <v>100304</v>
      </c>
      <c r="B4735" s="488" t="s">
        <v>11709</v>
      </c>
      <c r="C4735" s="489" t="s">
        <v>87</v>
      </c>
      <c r="D4735" s="490">
        <v>0</v>
      </c>
      <c r="E4735" s="487"/>
      <c r="F4735" s="487" t="s">
        <v>6312</v>
      </c>
      <c r="G4735" s="488" t="s">
        <v>25584</v>
      </c>
      <c r="H4735" s="488"/>
      <c r="I4735" s="490">
        <v>0</v>
      </c>
      <c r="J4735" s="490">
        <v>0</v>
      </c>
      <c r="K4735" s="490">
        <v>0</v>
      </c>
      <c r="L4735" s="508"/>
      <c r="M4735" s="489">
        <v>0</v>
      </c>
      <c r="N4735" s="490">
        <v>0</v>
      </c>
      <c r="O4735" s="487" t="s">
        <v>5958</v>
      </c>
    </row>
    <row r="4736" spans="1:15" ht="30" x14ac:dyDescent="0.25">
      <c r="A4736" s="489">
        <v>100305</v>
      </c>
      <c r="B4736" s="488" t="s">
        <v>11708</v>
      </c>
      <c r="C4736" s="489" t="s">
        <v>87</v>
      </c>
      <c r="D4736" s="490">
        <v>0</v>
      </c>
      <c r="E4736" s="487"/>
      <c r="F4736" s="487" t="s">
        <v>6312</v>
      </c>
      <c r="G4736" s="488" t="s">
        <v>25584</v>
      </c>
      <c r="H4736" s="488"/>
      <c r="I4736" s="490">
        <v>0</v>
      </c>
      <c r="J4736" s="490">
        <v>0</v>
      </c>
      <c r="K4736" s="490">
        <v>0</v>
      </c>
      <c r="L4736" s="508"/>
      <c r="M4736" s="489">
        <v>0</v>
      </c>
      <c r="N4736" s="490">
        <v>0</v>
      </c>
      <c r="O4736" s="487" t="s">
        <v>5958</v>
      </c>
    </row>
    <row r="4737" spans="1:15" ht="45" x14ac:dyDescent="0.25">
      <c r="A4737" s="489">
        <v>100306</v>
      </c>
      <c r="B4737" s="488" t="s">
        <v>9173</v>
      </c>
      <c r="C4737" s="489" t="s">
        <v>87</v>
      </c>
      <c r="D4737" s="490">
        <v>109094611</v>
      </c>
      <c r="E4737" s="487"/>
      <c r="F4737" s="487" t="s">
        <v>5958</v>
      </c>
      <c r="G4737" s="488" t="s">
        <v>5959</v>
      </c>
      <c r="H4737" s="488" t="s">
        <v>5976</v>
      </c>
      <c r="I4737" s="490">
        <v>91676143.700000003</v>
      </c>
      <c r="J4737" s="490">
        <v>0.19</v>
      </c>
      <c r="K4737" s="490">
        <v>109094611</v>
      </c>
      <c r="L4737" s="508">
        <v>44677</v>
      </c>
      <c r="M4737" s="489">
        <v>1</v>
      </c>
      <c r="N4737" s="490">
        <v>91676143.700000003</v>
      </c>
      <c r="O4737" s="487" t="s">
        <v>25582</v>
      </c>
    </row>
    <row r="4738" spans="1:15" ht="30" x14ac:dyDescent="0.25">
      <c r="A4738" s="489">
        <v>100307</v>
      </c>
      <c r="B4738" s="488" t="s">
        <v>5972</v>
      </c>
      <c r="C4738" s="489" t="s">
        <v>87</v>
      </c>
      <c r="D4738" s="490">
        <v>38848506</v>
      </c>
      <c r="E4738" s="487"/>
      <c r="F4738" s="487" t="s">
        <v>5958</v>
      </c>
      <c r="G4738" s="488" t="s">
        <v>5959</v>
      </c>
      <c r="H4738" s="488" t="s">
        <v>5960</v>
      </c>
      <c r="I4738" s="490">
        <v>32645803.359999999</v>
      </c>
      <c r="J4738" s="490">
        <v>0.19</v>
      </c>
      <c r="K4738" s="490">
        <v>38848506</v>
      </c>
      <c r="L4738" s="508">
        <v>45433</v>
      </c>
      <c r="M4738" s="489">
        <v>1</v>
      </c>
      <c r="N4738" s="490">
        <v>32645803.359999999</v>
      </c>
      <c r="O4738" s="487" t="s">
        <v>25582</v>
      </c>
    </row>
    <row r="4739" spans="1:15" ht="30" x14ac:dyDescent="0.25">
      <c r="A4739" s="489">
        <v>100308</v>
      </c>
      <c r="B4739" s="488" t="s">
        <v>9168</v>
      </c>
      <c r="C4739" s="489" t="s">
        <v>87</v>
      </c>
      <c r="D4739" s="490">
        <v>137559730.00999999</v>
      </c>
      <c r="E4739" s="487"/>
      <c r="F4739" s="487" t="s">
        <v>5958</v>
      </c>
      <c r="G4739" s="488" t="s">
        <v>5959</v>
      </c>
      <c r="H4739" s="488" t="s">
        <v>5960</v>
      </c>
      <c r="I4739" s="490">
        <v>115596411.77</v>
      </c>
      <c r="J4739" s="490">
        <v>0.19</v>
      </c>
      <c r="K4739" s="490">
        <v>137559730.00999999</v>
      </c>
      <c r="L4739" s="508">
        <v>44999</v>
      </c>
      <c r="M4739" s="489">
        <v>1</v>
      </c>
      <c r="N4739" s="490">
        <v>115596411.77</v>
      </c>
      <c r="O4739" s="487" t="s">
        <v>25582</v>
      </c>
    </row>
    <row r="4740" spans="1:15" ht="45" x14ac:dyDescent="0.25">
      <c r="A4740" s="489">
        <v>100309</v>
      </c>
      <c r="B4740" s="488" t="s">
        <v>8999</v>
      </c>
      <c r="C4740" s="489" t="s">
        <v>87</v>
      </c>
      <c r="D4740" s="490">
        <v>2734</v>
      </c>
      <c r="E4740" s="487"/>
      <c r="F4740" s="487" t="s">
        <v>6312</v>
      </c>
      <c r="G4740" s="488" t="s">
        <v>25584</v>
      </c>
      <c r="H4740" s="488" t="s">
        <v>5976</v>
      </c>
      <c r="I4740" s="490">
        <v>2297.48</v>
      </c>
      <c r="J4740" s="490">
        <v>0.19</v>
      </c>
      <c r="K4740" s="490">
        <v>2734</v>
      </c>
      <c r="L4740" s="508">
        <v>43524</v>
      </c>
      <c r="M4740" s="489">
        <v>1</v>
      </c>
      <c r="N4740" s="490">
        <v>2297.48</v>
      </c>
      <c r="O4740" s="487" t="s">
        <v>25582</v>
      </c>
    </row>
    <row r="4741" spans="1:15" ht="30" x14ac:dyDescent="0.25">
      <c r="A4741" s="489">
        <v>100310</v>
      </c>
      <c r="B4741" s="488" t="s">
        <v>11707</v>
      </c>
      <c r="C4741" s="489" t="s">
        <v>87</v>
      </c>
      <c r="D4741" s="490">
        <v>0</v>
      </c>
      <c r="E4741" s="487"/>
      <c r="F4741" s="487" t="s">
        <v>6312</v>
      </c>
      <c r="G4741" s="488" t="s">
        <v>25584</v>
      </c>
      <c r="H4741" s="488"/>
      <c r="I4741" s="490">
        <v>0</v>
      </c>
      <c r="J4741" s="490">
        <v>0</v>
      </c>
      <c r="K4741" s="490">
        <v>0</v>
      </c>
      <c r="L4741" s="508"/>
      <c r="M4741" s="489">
        <v>0</v>
      </c>
      <c r="N4741" s="490">
        <v>0</v>
      </c>
      <c r="O4741" s="487" t="s">
        <v>5958</v>
      </c>
    </row>
    <row r="4742" spans="1:15" ht="30" x14ac:dyDescent="0.25">
      <c r="A4742" s="489">
        <v>100311</v>
      </c>
      <c r="B4742" s="488" t="s">
        <v>5147</v>
      </c>
      <c r="C4742" s="489" t="s">
        <v>87</v>
      </c>
      <c r="D4742" s="490">
        <v>301105097</v>
      </c>
      <c r="E4742" s="487"/>
      <c r="F4742" s="487" t="s">
        <v>5958</v>
      </c>
      <c r="G4742" s="488" t="s">
        <v>5959</v>
      </c>
      <c r="H4742" s="488" t="s">
        <v>5960</v>
      </c>
      <c r="I4742" s="490">
        <v>253029493.28</v>
      </c>
      <c r="J4742" s="490">
        <v>0.19</v>
      </c>
      <c r="K4742" s="490">
        <v>301105097</v>
      </c>
      <c r="L4742" s="508">
        <v>45433</v>
      </c>
      <c r="M4742" s="489">
        <v>1</v>
      </c>
      <c r="N4742" s="490">
        <v>253029493.28</v>
      </c>
      <c r="O4742" s="487" t="s">
        <v>25582</v>
      </c>
    </row>
    <row r="4743" spans="1:15" ht="30" x14ac:dyDescent="0.25">
      <c r="A4743" s="489">
        <v>100312</v>
      </c>
      <c r="B4743" s="488" t="s">
        <v>5971</v>
      </c>
      <c r="C4743" s="489" t="s">
        <v>87</v>
      </c>
      <c r="D4743" s="490">
        <v>198681933</v>
      </c>
      <c r="E4743" s="487"/>
      <c r="F4743" s="487" t="s">
        <v>5958</v>
      </c>
      <c r="G4743" s="488" t="s">
        <v>5959</v>
      </c>
      <c r="H4743" s="488" t="s">
        <v>5960</v>
      </c>
      <c r="I4743" s="490">
        <v>166959607.56</v>
      </c>
      <c r="J4743" s="490">
        <v>0.19</v>
      </c>
      <c r="K4743" s="490">
        <v>198681933</v>
      </c>
      <c r="L4743" s="508">
        <v>45433</v>
      </c>
      <c r="M4743" s="489">
        <v>1</v>
      </c>
      <c r="N4743" s="490">
        <v>166959607.56</v>
      </c>
      <c r="O4743" s="487" t="s">
        <v>25582</v>
      </c>
    </row>
    <row r="4744" spans="1:15" ht="30" x14ac:dyDescent="0.25">
      <c r="A4744" s="489">
        <v>100313</v>
      </c>
      <c r="B4744" s="488" t="s">
        <v>9167</v>
      </c>
      <c r="C4744" s="489" t="s">
        <v>87</v>
      </c>
      <c r="D4744" s="490">
        <v>126204375</v>
      </c>
      <c r="E4744" s="487"/>
      <c r="F4744" s="487" t="s">
        <v>5958</v>
      </c>
      <c r="G4744" s="488" t="s">
        <v>5959</v>
      </c>
      <c r="H4744" s="488" t="s">
        <v>5960</v>
      </c>
      <c r="I4744" s="490">
        <v>106054096.64</v>
      </c>
      <c r="J4744" s="490">
        <v>0.19</v>
      </c>
      <c r="K4744" s="490">
        <v>126204375</v>
      </c>
      <c r="L4744" s="508">
        <v>43474</v>
      </c>
      <c r="M4744" s="489">
        <v>1</v>
      </c>
      <c r="N4744" s="490">
        <v>106054096.64</v>
      </c>
      <c r="O4744" s="487" t="s">
        <v>25582</v>
      </c>
    </row>
    <row r="4745" spans="1:15" ht="30" x14ac:dyDescent="0.25">
      <c r="A4745" s="489">
        <v>100314</v>
      </c>
      <c r="B4745" s="488" t="s">
        <v>11706</v>
      </c>
      <c r="C4745" s="489" t="s">
        <v>87</v>
      </c>
      <c r="D4745" s="490">
        <v>0</v>
      </c>
      <c r="E4745" s="487"/>
      <c r="F4745" s="487" t="s">
        <v>6312</v>
      </c>
      <c r="G4745" s="488" t="s">
        <v>25584</v>
      </c>
      <c r="H4745" s="488"/>
      <c r="I4745" s="490">
        <v>0</v>
      </c>
      <c r="J4745" s="490">
        <v>0</v>
      </c>
      <c r="K4745" s="490">
        <v>0</v>
      </c>
      <c r="L4745" s="508"/>
      <c r="M4745" s="489">
        <v>0</v>
      </c>
      <c r="N4745" s="490">
        <v>0</v>
      </c>
      <c r="O4745" s="487" t="s">
        <v>5958</v>
      </c>
    </row>
    <row r="4746" spans="1:15" ht="30" x14ac:dyDescent="0.25">
      <c r="A4746" s="489">
        <v>100315</v>
      </c>
      <c r="B4746" s="488" t="s">
        <v>5970</v>
      </c>
      <c r="C4746" s="489" t="s">
        <v>87</v>
      </c>
      <c r="D4746" s="490">
        <v>221391217.00999999</v>
      </c>
      <c r="E4746" s="487"/>
      <c r="F4746" s="487" t="s">
        <v>5958</v>
      </c>
      <c r="G4746" s="488" t="s">
        <v>5959</v>
      </c>
      <c r="H4746" s="488" t="s">
        <v>5960</v>
      </c>
      <c r="I4746" s="490">
        <v>186043039.5</v>
      </c>
      <c r="J4746" s="490">
        <v>0.19</v>
      </c>
      <c r="K4746" s="490">
        <v>221391217.00999999</v>
      </c>
      <c r="L4746" s="508">
        <v>45433</v>
      </c>
      <c r="M4746" s="489">
        <v>1</v>
      </c>
      <c r="N4746" s="490">
        <v>186043039.5</v>
      </c>
      <c r="O4746" s="487" t="s">
        <v>25582</v>
      </c>
    </row>
    <row r="4747" spans="1:15" ht="30" x14ac:dyDescent="0.25">
      <c r="A4747" s="489">
        <v>100316</v>
      </c>
      <c r="B4747" s="488" t="s">
        <v>5182</v>
      </c>
      <c r="C4747" s="489" t="s">
        <v>87</v>
      </c>
      <c r="D4747" s="490">
        <v>221725363</v>
      </c>
      <c r="E4747" s="487"/>
      <c r="F4747" s="487" t="s">
        <v>5958</v>
      </c>
      <c r="G4747" s="488" t="s">
        <v>5959</v>
      </c>
      <c r="H4747" s="488" t="s">
        <v>5960</v>
      </c>
      <c r="I4747" s="490">
        <v>186323834.44999999</v>
      </c>
      <c r="J4747" s="490">
        <v>0.19</v>
      </c>
      <c r="K4747" s="490">
        <v>221725363</v>
      </c>
      <c r="L4747" s="508">
        <v>45433</v>
      </c>
      <c r="M4747" s="489">
        <v>1</v>
      </c>
      <c r="N4747" s="490">
        <v>186323834.44999999</v>
      </c>
      <c r="O4747" s="487" t="s">
        <v>25582</v>
      </c>
    </row>
    <row r="4748" spans="1:15" ht="30" x14ac:dyDescent="0.25">
      <c r="A4748" s="489">
        <v>100317</v>
      </c>
      <c r="B4748" s="488" t="s">
        <v>5969</v>
      </c>
      <c r="C4748" s="489" t="s">
        <v>87</v>
      </c>
      <c r="D4748" s="490">
        <v>90929790.010000005</v>
      </c>
      <c r="E4748" s="487"/>
      <c r="F4748" s="487" t="s">
        <v>5958</v>
      </c>
      <c r="G4748" s="488" t="s">
        <v>5959</v>
      </c>
      <c r="H4748" s="488" t="s">
        <v>5960</v>
      </c>
      <c r="I4748" s="490">
        <v>76411588.239999995</v>
      </c>
      <c r="J4748" s="490">
        <v>0.19</v>
      </c>
      <c r="K4748" s="490">
        <v>90929790.010000005</v>
      </c>
      <c r="L4748" s="508">
        <v>45433</v>
      </c>
      <c r="M4748" s="489">
        <v>1</v>
      </c>
      <c r="N4748" s="490">
        <v>76411588.239999995</v>
      </c>
      <c r="O4748" s="487" t="s">
        <v>25582</v>
      </c>
    </row>
    <row r="4749" spans="1:15" ht="30" x14ac:dyDescent="0.25">
      <c r="A4749" s="489">
        <v>100318</v>
      </c>
      <c r="B4749" s="488" t="s">
        <v>5968</v>
      </c>
      <c r="C4749" s="489" t="s">
        <v>87</v>
      </c>
      <c r="D4749" s="490">
        <v>159480613</v>
      </c>
      <c r="E4749" s="487"/>
      <c r="F4749" s="487" t="s">
        <v>5958</v>
      </c>
      <c r="G4749" s="488" t="s">
        <v>5959</v>
      </c>
      <c r="H4749" s="488" t="s">
        <v>5960</v>
      </c>
      <c r="I4749" s="490">
        <v>134017321.84999999</v>
      </c>
      <c r="J4749" s="490">
        <v>0.19</v>
      </c>
      <c r="K4749" s="490">
        <v>159480613</v>
      </c>
      <c r="L4749" s="508">
        <v>45433</v>
      </c>
      <c r="M4749" s="489">
        <v>1</v>
      </c>
      <c r="N4749" s="490">
        <v>134017321.84999999</v>
      </c>
      <c r="O4749" s="487" t="s">
        <v>25582</v>
      </c>
    </row>
    <row r="4750" spans="1:15" ht="30" x14ac:dyDescent="0.25">
      <c r="A4750" s="489">
        <v>100319</v>
      </c>
      <c r="B4750" s="488" t="s">
        <v>5967</v>
      </c>
      <c r="C4750" s="489" t="s">
        <v>87</v>
      </c>
      <c r="D4750" s="490">
        <v>279913887</v>
      </c>
      <c r="E4750" s="487"/>
      <c r="F4750" s="487" t="s">
        <v>5958</v>
      </c>
      <c r="G4750" s="488" t="s">
        <v>5959</v>
      </c>
      <c r="H4750" s="488" t="s">
        <v>5960</v>
      </c>
      <c r="I4750" s="490">
        <v>235221753.78</v>
      </c>
      <c r="J4750" s="490">
        <v>0.19</v>
      </c>
      <c r="K4750" s="490">
        <v>279913887</v>
      </c>
      <c r="L4750" s="508">
        <v>45433</v>
      </c>
      <c r="M4750" s="489">
        <v>1</v>
      </c>
      <c r="N4750" s="490">
        <v>235221753.78</v>
      </c>
      <c r="O4750" s="487" t="s">
        <v>25582</v>
      </c>
    </row>
    <row r="4751" spans="1:15" ht="30" x14ac:dyDescent="0.25">
      <c r="A4751" s="489">
        <v>100320</v>
      </c>
      <c r="B4751" s="488" t="s">
        <v>11705</v>
      </c>
      <c r="C4751" s="489" t="s">
        <v>87</v>
      </c>
      <c r="D4751" s="490">
        <v>0</v>
      </c>
      <c r="E4751" s="487"/>
      <c r="F4751" s="487" t="s">
        <v>6312</v>
      </c>
      <c r="G4751" s="488" t="s">
        <v>25584</v>
      </c>
      <c r="H4751" s="488"/>
      <c r="I4751" s="490">
        <v>0</v>
      </c>
      <c r="J4751" s="490">
        <v>0</v>
      </c>
      <c r="K4751" s="490">
        <v>0</v>
      </c>
      <c r="L4751" s="508"/>
      <c r="M4751" s="489">
        <v>0</v>
      </c>
      <c r="N4751" s="490">
        <v>0</v>
      </c>
      <c r="O4751" s="487" t="s">
        <v>5958</v>
      </c>
    </row>
    <row r="4752" spans="1:15" ht="45" x14ac:dyDescent="0.25">
      <c r="A4752" s="489">
        <v>100321</v>
      </c>
      <c r="B4752" s="488" t="s">
        <v>7448</v>
      </c>
      <c r="C4752" s="489" t="s">
        <v>87</v>
      </c>
      <c r="D4752" s="490">
        <v>250.42</v>
      </c>
      <c r="E4752" s="487"/>
      <c r="F4752" s="487" t="s">
        <v>6312</v>
      </c>
      <c r="G4752" s="488" t="s">
        <v>25584</v>
      </c>
      <c r="H4752" s="488" t="s">
        <v>5976</v>
      </c>
      <c r="I4752" s="490">
        <v>250.42</v>
      </c>
      <c r="J4752" s="490">
        <v>0</v>
      </c>
      <c r="K4752" s="490">
        <v>250.42</v>
      </c>
      <c r="L4752" s="508">
        <v>45482</v>
      </c>
      <c r="M4752" s="489">
        <v>1</v>
      </c>
      <c r="N4752" s="490">
        <v>250.42</v>
      </c>
      <c r="O4752" s="487" t="s">
        <v>25582</v>
      </c>
    </row>
    <row r="4753" spans="1:15" ht="30" x14ac:dyDescent="0.25">
      <c r="A4753" s="489">
        <v>100322</v>
      </c>
      <c r="B4753" s="488" t="s">
        <v>11704</v>
      </c>
      <c r="C4753" s="489" t="s">
        <v>87</v>
      </c>
      <c r="D4753" s="490">
        <v>834</v>
      </c>
      <c r="E4753" s="487"/>
      <c r="F4753" s="487" t="s">
        <v>6312</v>
      </c>
      <c r="G4753" s="488" t="s">
        <v>25584</v>
      </c>
      <c r="H4753" s="488" t="s">
        <v>25583</v>
      </c>
      <c r="I4753" s="490">
        <v>700.84</v>
      </c>
      <c r="J4753" s="490">
        <v>0.19</v>
      </c>
      <c r="K4753" s="490">
        <v>834</v>
      </c>
      <c r="L4753" s="508">
        <v>44588</v>
      </c>
      <c r="M4753" s="489">
        <v>1</v>
      </c>
      <c r="N4753" s="490">
        <v>700.84</v>
      </c>
      <c r="O4753" s="487" t="s">
        <v>25582</v>
      </c>
    </row>
    <row r="4754" spans="1:15" ht="30" x14ac:dyDescent="0.25">
      <c r="A4754" s="489">
        <v>100323</v>
      </c>
      <c r="B4754" s="488" t="s">
        <v>2507</v>
      </c>
      <c r="C4754" s="489" t="s">
        <v>87</v>
      </c>
      <c r="D4754" s="490">
        <v>1125</v>
      </c>
      <c r="E4754" s="487"/>
      <c r="F4754" s="487" t="s">
        <v>6312</v>
      </c>
      <c r="G4754" s="488" t="s">
        <v>25584</v>
      </c>
      <c r="H4754" s="488" t="s">
        <v>25583</v>
      </c>
      <c r="I4754" s="490">
        <v>945.38</v>
      </c>
      <c r="J4754" s="490">
        <v>0.19</v>
      </c>
      <c r="K4754" s="490">
        <v>1125</v>
      </c>
      <c r="L4754" s="508">
        <v>44588</v>
      </c>
      <c r="M4754" s="489">
        <v>1</v>
      </c>
      <c r="N4754" s="490">
        <v>945.38</v>
      </c>
      <c r="O4754" s="487" t="s">
        <v>25582</v>
      </c>
    </row>
    <row r="4755" spans="1:15" ht="45" x14ac:dyDescent="0.25">
      <c r="A4755" s="489">
        <v>100324</v>
      </c>
      <c r="B4755" s="488" t="s">
        <v>7168</v>
      </c>
      <c r="C4755" s="489" t="s">
        <v>87</v>
      </c>
      <c r="D4755" s="490">
        <v>1806.72</v>
      </c>
      <c r="E4755" s="487"/>
      <c r="F4755" s="487" t="s">
        <v>6312</v>
      </c>
      <c r="G4755" s="488" t="s">
        <v>25584</v>
      </c>
      <c r="H4755" s="488" t="s">
        <v>5980</v>
      </c>
      <c r="I4755" s="490">
        <v>1806.72</v>
      </c>
      <c r="J4755" s="490">
        <v>0</v>
      </c>
      <c r="K4755" s="490">
        <v>1806.72</v>
      </c>
      <c r="L4755" s="508">
        <v>45482</v>
      </c>
      <c r="M4755" s="489">
        <v>1</v>
      </c>
      <c r="N4755" s="490">
        <v>1806.72</v>
      </c>
      <c r="O4755" s="487" t="s">
        <v>25582</v>
      </c>
    </row>
    <row r="4756" spans="1:15" ht="30" x14ac:dyDescent="0.25">
      <c r="A4756" s="489">
        <v>100325</v>
      </c>
      <c r="B4756" s="488" t="s">
        <v>11703</v>
      </c>
      <c r="C4756" s="489" t="s">
        <v>87</v>
      </c>
      <c r="D4756" s="490">
        <v>1933</v>
      </c>
      <c r="E4756" s="487"/>
      <c r="F4756" s="487" t="s">
        <v>6312</v>
      </c>
      <c r="G4756" s="488" t="s">
        <v>25584</v>
      </c>
      <c r="H4756" s="488" t="s">
        <v>25583</v>
      </c>
      <c r="I4756" s="490">
        <v>1624.37</v>
      </c>
      <c r="J4756" s="490">
        <v>0.19</v>
      </c>
      <c r="K4756" s="490">
        <v>1933</v>
      </c>
      <c r="L4756" s="508">
        <v>44588</v>
      </c>
      <c r="M4756" s="489">
        <v>1</v>
      </c>
      <c r="N4756" s="490">
        <v>1624.37</v>
      </c>
      <c r="O4756" s="487" t="s">
        <v>25582</v>
      </c>
    </row>
    <row r="4757" spans="1:15" ht="30" x14ac:dyDescent="0.25">
      <c r="A4757" s="489">
        <v>100326</v>
      </c>
      <c r="B4757" s="488" t="s">
        <v>11702</v>
      </c>
      <c r="C4757" s="489" t="s">
        <v>87</v>
      </c>
      <c r="D4757" s="490">
        <v>5603</v>
      </c>
      <c r="E4757" s="487"/>
      <c r="F4757" s="487" t="s">
        <v>6312</v>
      </c>
      <c r="G4757" s="488" t="s">
        <v>25584</v>
      </c>
      <c r="H4757" s="488" t="s">
        <v>25583</v>
      </c>
      <c r="I4757" s="490">
        <v>4708.3999999999996</v>
      </c>
      <c r="J4757" s="490">
        <v>0.19</v>
      </c>
      <c r="K4757" s="490">
        <v>5603</v>
      </c>
      <c r="L4757" s="508">
        <v>44588</v>
      </c>
      <c r="M4757" s="489">
        <v>1</v>
      </c>
      <c r="N4757" s="490">
        <v>4708.3999999999996</v>
      </c>
      <c r="O4757" s="487" t="s">
        <v>25582</v>
      </c>
    </row>
    <row r="4758" spans="1:15" ht="30" x14ac:dyDescent="0.25">
      <c r="A4758" s="489">
        <v>100327</v>
      </c>
      <c r="B4758" s="488" t="s">
        <v>11701</v>
      </c>
      <c r="C4758" s="489" t="s">
        <v>87</v>
      </c>
      <c r="D4758" s="490">
        <v>22168</v>
      </c>
      <c r="E4758" s="487"/>
      <c r="F4758" s="487" t="s">
        <v>6312</v>
      </c>
      <c r="G4758" s="488" t="s">
        <v>25584</v>
      </c>
      <c r="H4758" s="488" t="s">
        <v>25583</v>
      </c>
      <c r="I4758" s="490">
        <v>18628.57</v>
      </c>
      <c r="J4758" s="490">
        <v>0.19</v>
      </c>
      <c r="K4758" s="490">
        <v>22168</v>
      </c>
      <c r="L4758" s="508">
        <v>44588</v>
      </c>
      <c r="M4758" s="489">
        <v>1</v>
      </c>
      <c r="N4758" s="490">
        <v>18628.57</v>
      </c>
      <c r="O4758" s="487" t="s">
        <v>25582</v>
      </c>
    </row>
    <row r="4759" spans="1:15" ht="30" x14ac:dyDescent="0.25">
      <c r="A4759" s="489">
        <v>100328</v>
      </c>
      <c r="B4759" s="488" t="s">
        <v>11700</v>
      </c>
      <c r="C4759" s="489" t="s">
        <v>87</v>
      </c>
      <c r="D4759" s="490">
        <v>27463</v>
      </c>
      <c r="E4759" s="487"/>
      <c r="F4759" s="487" t="s">
        <v>6312</v>
      </c>
      <c r="G4759" s="488" t="s">
        <v>25584</v>
      </c>
      <c r="H4759" s="488" t="s">
        <v>25583</v>
      </c>
      <c r="I4759" s="490">
        <v>23078.15</v>
      </c>
      <c r="J4759" s="490">
        <v>0.19</v>
      </c>
      <c r="K4759" s="490">
        <v>27463</v>
      </c>
      <c r="L4759" s="508">
        <v>44588</v>
      </c>
      <c r="M4759" s="489">
        <v>1</v>
      </c>
      <c r="N4759" s="490">
        <v>23078.15</v>
      </c>
      <c r="O4759" s="487" t="s">
        <v>25582</v>
      </c>
    </row>
    <row r="4760" spans="1:15" ht="30" x14ac:dyDescent="0.25">
      <c r="A4760" s="489">
        <v>100329</v>
      </c>
      <c r="B4760" s="488" t="s">
        <v>11699</v>
      </c>
      <c r="C4760" s="489" t="s">
        <v>87</v>
      </c>
      <c r="D4760" s="490">
        <v>59652</v>
      </c>
      <c r="E4760" s="487"/>
      <c r="F4760" s="487" t="s">
        <v>6312</v>
      </c>
      <c r="G4760" s="488" t="s">
        <v>25584</v>
      </c>
      <c r="H4760" s="488" t="s">
        <v>25583</v>
      </c>
      <c r="I4760" s="490">
        <v>50127.73</v>
      </c>
      <c r="J4760" s="490">
        <v>0.19</v>
      </c>
      <c r="K4760" s="490">
        <v>59652</v>
      </c>
      <c r="L4760" s="508">
        <v>44588</v>
      </c>
      <c r="M4760" s="489">
        <v>1</v>
      </c>
      <c r="N4760" s="490">
        <v>50127.73</v>
      </c>
      <c r="O4760" s="487" t="s">
        <v>25582</v>
      </c>
    </row>
    <row r="4761" spans="1:15" ht="30" x14ac:dyDescent="0.25">
      <c r="A4761" s="489">
        <v>100330</v>
      </c>
      <c r="B4761" s="488" t="s">
        <v>11698</v>
      </c>
      <c r="C4761" s="489" t="s">
        <v>87</v>
      </c>
      <c r="D4761" s="490">
        <v>0</v>
      </c>
      <c r="E4761" s="487"/>
      <c r="F4761" s="487" t="s">
        <v>6312</v>
      </c>
      <c r="G4761" s="488" t="s">
        <v>25584</v>
      </c>
      <c r="H4761" s="488"/>
      <c r="I4761" s="490">
        <v>0</v>
      </c>
      <c r="J4761" s="490">
        <v>0</v>
      </c>
      <c r="K4761" s="490">
        <v>0</v>
      </c>
      <c r="L4761" s="508"/>
      <c r="M4761" s="489">
        <v>0</v>
      </c>
      <c r="N4761" s="490">
        <v>0</v>
      </c>
      <c r="O4761" s="487" t="s">
        <v>5958</v>
      </c>
    </row>
    <row r="4762" spans="1:15" ht="45" x14ac:dyDescent="0.25">
      <c r="A4762" s="489">
        <v>100331</v>
      </c>
      <c r="B4762" s="488" t="s">
        <v>8671</v>
      </c>
      <c r="C4762" s="489" t="s">
        <v>87</v>
      </c>
      <c r="D4762" s="490">
        <v>76129</v>
      </c>
      <c r="E4762" s="487"/>
      <c r="F4762" s="487" t="s">
        <v>6312</v>
      </c>
      <c r="G4762" s="488" t="s">
        <v>25584</v>
      </c>
      <c r="H4762" s="488" t="s">
        <v>5979</v>
      </c>
      <c r="I4762" s="490">
        <v>63973.95</v>
      </c>
      <c r="J4762" s="490">
        <v>0.19</v>
      </c>
      <c r="K4762" s="490">
        <v>76129</v>
      </c>
      <c r="L4762" s="508">
        <v>43553</v>
      </c>
      <c r="M4762" s="489">
        <v>1</v>
      </c>
      <c r="N4762" s="490">
        <v>63973.95</v>
      </c>
      <c r="O4762" s="487" t="s">
        <v>25582</v>
      </c>
    </row>
    <row r="4763" spans="1:15" ht="30" x14ac:dyDescent="0.25">
      <c r="A4763" s="489">
        <v>100332</v>
      </c>
      <c r="B4763" s="488" t="s">
        <v>11697</v>
      </c>
      <c r="C4763" s="489" t="s">
        <v>87</v>
      </c>
      <c r="D4763" s="490">
        <v>0</v>
      </c>
      <c r="E4763" s="487"/>
      <c r="F4763" s="487" t="s">
        <v>6312</v>
      </c>
      <c r="G4763" s="488" t="s">
        <v>25584</v>
      </c>
      <c r="H4763" s="488"/>
      <c r="I4763" s="490">
        <v>0</v>
      </c>
      <c r="J4763" s="490">
        <v>0</v>
      </c>
      <c r="K4763" s="490">
        <v>0</v>
      </c>
      <c r="L4763" s="508"/>
      <c r="M4763" s="489">
        <v>0</v>
      </c>
      <c r="N4763" s="490">
        <v>0</v>
      </c>
      <c r="O4763" s="487" t="s">
        <v>5958</v>
      </c>
    </row>
    <row r="4764" spans="1:15" ht="30" x14ac:dyDescent="0.25">
      <c r="A4764" s="489">
        <v>100333</v>
      </c>
      <c r="B4764" s="488" t="s">
        <v>11696</v>
      </c>
      <c r="C4764" s="489" t="s">
        <v>87</v>
      </c>
      <c r="D4764" s="490">
        <v>0</v>
      </c>
      <c r="E4764" s="487"/>
      <c r="F4764" s="487" t="s">
        <v>6312</v>
      </c>
      <c r="G4764" s="488" t="s">
        <v>25584</v>
      </c>
      <c r="H4764" s="488"/>
      <c r="I4764" s="490">
        <v>0</v>
      </c>
      <c r="J4764" s="490">
        <v>0</v>
      </c>
      <c r="K4764" s="490">
        <v>0</v>
      </c>
      <c r="L4764" s="508"/>
      <c r="M4764" s="489">
        <v>0</v>
      </c>
      <c r="N4764" s="490">
        <v>0</v>
      </c>
      <c r="O4764" s="487" t="s">
        <v>5958</v>
      </c>
    </row>
    <row r="4765" spans="1:15" ht="30" x14ac:dyDescent="0.25">
      <c r="A4765" s="489">
        <v>100334</v>
      </c>
      <c r="B4765" s="488" t="s">
        <v>11695</v>
      </c>
      <c r="C4765" s="489" t="s">
        <v>87</v>
      </c>
      <c r="D4765" s="490">
        <v>0</v>
      </c>
      <c r="E4765" s="487"/>
      <c r="F4765" s="487" t="s">
        <v>6312</v>
      </c>
      <c r="G4765" s="488" t="s">
        <v>25584</v>
      </c>
      <c r="H4765" s="488"/>
      <c r="I4765" s="490">
        <v>0</v>
      </c>
      <c r="J4765" s="490">
        <v>0</v>
      </c>
      <c r="K4765" s="490">
        <v>0</v>
      </c>
      <c r="L4765" s="508"/>
      <c r="M4765" s="489">
        <v>0</v>
      </c>
      <c r="N4765" s="490">
        <v>0</v>
      </c>
      <c r="O4765" s="487" t="s">
        <v>5958</v>
      </c>
    </row>
    <row r="4766" spans="1:15" ht="30" x14ac:dyDescent="0.25">
      <c r="A4766" s="489">
        <v>100335</v>
      </c>
      <c r="B4766" s="488" t="s">
        <v>11694</v>
      </c>
      <c r="C4766" s="489" t="s">
        <v>87</v>
      </c>
      <c r="D4766" s="490">
        <v>4519</v>
      </c>
      <c r="E4766" s="487"/>
      <c r="F4766" s="487" t="s">
        <v>6312</v>
      </c>
      <c r="G4766" s="488" t="s">
        <v>25584</v>
      </c>
      <c r="H4766" s="488" t="s">
        <v>25583</v>
      </c>
      <c r="I4766" s="490">
        <v>3797.48</v>
      </c>
      <c r="J4766" s="490">
        <v>0.19</v>
      </c>
      <c r="K4766" s="490">
        <v>4519</v>
      </c>
      <c r="L4766" s="508">
        <v>44588</v>
      </c>
      <c r="M4766" s="489">
        <v>1</v>
      </c>
      <c r="N4766" s="490">
        <v>3797.48</v>
      </c>
      <c r="O4766" s="487" t="s">
        <v>25582</v>
      </c>
    </row>
    <row r="4767" spans="1:15" ht="30" x14ac:dyDescent="0.25">
      <c r="A4767" s="489">
        <v>100336</v>
      </c>
      <c r="B4767" s="488" t="s">
        <v>11693</v>
      </c>
      <c r="C4767" s="489" t="s">
        <v>87</v>
      </c>
      <c r="D4767" s="490">
        <v>8007</v>
      </c>
      <c r="E4767" s="487"/>
      <c r="F4767" s="487" t="s">
        <v>6312</v>
      </c>
      <c r="G4767" s="488" t="s">
        <v>25584</v>
      </c>
      <c r="H4767" s="488" t="s">
        <v>25583</v>
      </c>
      <c r="I4767" s="490">
        <v>6728.57</v>
      </c>
      <c r="J4767" s="490">
        <v>0.19</v>
      </c>
      <c r="K4767" s="490">
        <v>8007</v>
      </c>
      <c r="L4767" s="508">
        <v>44588</v>
      </c>
      <c r="M4767" s="489">
        <v>1</v>
      </c>
      <c r="N4767" s="490">
        <v>6728.57</v>
      </c>
      <c r="O4767" s="487" t="s">
        <v>25582</v>
      </c>
    </row>
    <row r="4768" spans="1:15" ht="30" x14ac:dyDescent="0.25">
      <c r="A4768" s="489">
        <v>100337</v>
      </c>
      <c r="B4768" s="488" t="s">
        <v>11692</v>
      </c>
      <c r="C4768" s="489" t="s">
        <v>87</v>
      </c>
      <c r="D4768" s="490">
        <v>12099</v>
      </c>
      <c r="E4768" s="487"/>
      <c r="F4768" s="487" t="s">
        <v>6312</v>
      </c>
      <c r="G4768" s="488" t="s">
        <v>25584</v>
      </c>
      <c r="H4768" s="488" t="s">
        <v>25583</v>
      </c>
      <c r="I4768" s="490">
        <v>10167.23</v>
      </c>
      <c r="J4768" s="490">
        <v>0.19</v>
      </c>
      <c r="K4768" s="490">
        <v>12099</v>
      </c>
      <c r="L4768" s="508">
        <v>44588</v>
      </c>
      <c r="M4768" s="489">
        <v>1</v>
      </c>
      <c r="N4768" s="490">
        <v>10167.23</v>
      </c>
      <c r="O4768" s="487" t="s">
        <v>25582</v>
      </c>
    </row>
    <row r="4769" spans="1:15" ht="30" x14ac:dyDescent="0.25">
      <c r="A4769" s="489">
        <v>100338</v>
      </c>
      <c r="B4769" s="488" t="s">
        <v>11691</v>
      </c>
      <c r="C4769" s="489" t="s">
        <v>87</v>
      </c>
      <c r="D4769" s="490">
        <v>21702.01</v>
      </c>
      <c r="E4769" s="487"/>
      <c r="F4769" s="487" t="s">
        <v>6312</v>
      </c>
      <c r="G4769" s="488" t="s">
        <v>25584</v>
      </c>
      <c r="H4769" s="488" t="s">
        <v>25583</v>
      </c>
      <c r="I4769" s="490">
        <v>18236.98</v>
      </c>
      <c r="J4769" s="490">
        <v>0.19</v>
      </c>
      <c r="K4769" s="490">
        <v>21702.01</v>
      </c>
      <c r="L4769" s="508">
        <v>44588</v>
      </c>
      <c r="M4769" s="489">
        <v>1</v>
      </c>
      <c r="N4769" s="490">
        <v>18236.98</v>
      </c>
      <c r="O4769" s="487" t="s">
        <v>25582</v>
      </c>
    </row>
    <row r="4770" spans="1:15" ht="30" x14ac:dyDescent="0.25">
      <c r="A4770" s="489">
        <v>100339</v>
      </c>
      <c r="B4770" s="488" t="s">
        <v>11690</v>
      </c>
      <c r="C4770" s="489" t="s">
        <v>87</v>
      </c>
      <c r="D4770" s="490">
        <v>37252</v>
      </c>
      <c r="E4770" s="487"/>
      <c r="F4770" s="487" t="s">
        <v>6312</v>
      </c>
      <c r="G4770" s="488" t="s">
        <v>25584</v>
      </c>
      <c r="H4770" s="488" t="s">
        <v>25583</v>
      </c>
      <c r="I4770" s="490">
        <v>31304.2</v>
      </c>
      <c r="J4770" s="490">
        <v>0.19</v>
      </c>
      <c r="K4770" s="490">
        <v>37252</v>
      </c>
      <c r="L4770" s="508">
        <v>44588</v>
      </c>
      <c r="M4770" s="489">
        <v>1</v>
      </c>
      <c r="N4770" s="490">
        <v>31304.2</v>
      </c>
      <c r="O4770" s="487" t="s">
        <v>25582</v>
      </c>
    </row>
    <row r="4771" spans="1:15" ht="30" x14ac:dyDescent="0.25">
      <c r="A4771" s="489">
        <v>100340</v>
      </c>
      <c r="B4771" s="488" t="s">
        <v>11689</v>
      </c>
      <c r="C4771" s="489" t="s">
        <v>87</v>
      </c>
      <c r="D4771" s="490">
        <v>47619</v>
      </c>
      <c r="E4771" s="487"/>
      <c r="F4771" s="487" t="s">
        <v>6312</v>
      </c>
      <c r="G4771" s="488" t="s">
        <v>25584</v>
      </c>
      <c r="H4771" s="488" t="s">
        <v>25583</v>
      </c>
      <c r="I4771" s="490">
        <v>40015.97</v>
      </c>
      <c r="J4771" s="490">
        <v>0.19</v>
      </c>
      <c r="K4771" s="490">
        <v>47619</v>
      </c>
      <c r="L4771" s="508">
        <v>44588</v>
      </c>
      <c r="M4771" s="489">
        <v>1</v>
      </c>
      <c r="N4771" s="490">
        <v>40015.97</v>
      </c>
      <c r="O4771" s="487" t="s">
        <v>25582</v>
      </c>
    </row>
    <row r="4772" spans="1:15" ht="30" x14ac:dyDescent="0.25">
      <c r="A4772" s="489">
        <v>100341</v>
      </c>
      <c r="B4772" s="488" t="s">
        <v>11688</v>
      </c>
      <c r="C4772" s="489" t="s">
        <v>87</v>
      </c>
      <c r="D4772" s="490">
        <v>0</v>
      </c>
      <c r="E4772" s="487"/>
      <c r="F4772" s="487" t="s">
        <v>6312</v>
      </c>
      <c r="G4772" s="488" t="s">
        <v>25584</v>
      </c>
      <c r="H4772" s="488"/>
      <c r="I4772" s="490">
        <v>0</v>
      </c>
      <c r="J4772" s="490">
        <v>0</v>
      </c>
      <c r="K4772" s="490">
        <v>0</v>
      </c>
      <c r="L4772" s="508"/>
      <c r="M4772" s="489">
        <v>0</v>
      </c>
      <c r="N4772" s="490">
        <v>0</v>
      </c>
      <c r="O4772" s="487" t="s">
        <v>5958</v>
      </c>
    </row>
    <row r="4773" spans="1:15" ht="30" x14ac:dyDescent="0.25">
      <c r="A4773" s="489">
        <v>100342</v>
      </c>
      <c r="B4773" s="488" t="s">
        <v>11687</v>
      </c>
      <c r="C4773" s="489" t="s">
        <v>87</v>
      </c>
      <c r="D4773" s="490">
        <v>0</v>
      </c>
      <c r="E4773" s="487"/>
      <c r="F4773" s="487" t="s">
        <v>6312</v>
      </c>
      <c r="G4773" s="488" t="s">
        <v>25584</v>
      </c>
      <c r="H4773" s="488"/>
      <c r="I4773" s="490">
        <v>0</v>
      </c>
      <c r="J4773" s="490">
        <v>0</v>
      </c>
      <c r="K4773" s="490">
        <v>0</v>
      </c>
      <c r="L4773" s="508"/>
      <c r="M4773" s="489">
        <v>0</v>
      </c>
      <c r="N4773" s="490">
        <v>0</v>
      </c>
      <c r="O4773" s="487" t="s">
        <v>5958</v>
      </c>
    </row>
    <row r="4774" spans="1:15" ht="30" x14ac:dyDescent="0.25">
      <c r="A4774" s="489">
        <v>100343</v>
      </c>
      <c r="B4774" s="488" t="s">
        <v>11686</v>
      </c>
      <c r="C4774" s="489" t="s">
        <v>87</v>
      </c>
      <c r="D4774" s="490">
        <v>0</v>
      </c>
      <c r="E4774" s="487"/>
      <c r="F4774" s="487" t="s">
        <v>6312</v>
      </c>
      <c r="G4774" s="488" t="s">
        <v>25584</v>
      </c>
      <c r="H4774" s="488"/>
      <c r="I4774" s="490">
        <v>0</v>
      </c>
      <c r="J4774" s="490">
        <v>0</v>
      </c>
      <c r="K4774" s="490">
        <v>0</v>
      </c>
      <c r="L4774" s="508"/>
      <c r="M4774" s="489">
        <v>0</v>
      </c>
      <c r="N4774" s="490">
        <v>0</v>
      </c>
      <c r="O4774" s="487" t="s">
        <v>5958</v>
      </c>
    </row>
    <row r="4775" spans="1:15" ht="30" x14ac:dyDescent="0.25">
      <c r="A4775" s="489">
        <v>100344</v>
      </c>
      <c r="B4775" s="488" t="s">
        <v>11685</v>
      </c>
      <c r="C4775" s="489" t="s">
        <v>87</v>
      </c>
      <c r="D4775" s="490">
        <v>0</v>
      </c>
      <c r="E4775" s="487"/>
      <c r="F4775" s="487" t="s">
        <v>6312</v>
      </c>
      <c r="G4775" s="488" t="s">
        <v>25584</v>
      </c>
      <c r="H4775" s="488"/>
      <c r="I4775" s="490">
        <v>0</v>
      </c>
      <c r="J4775" s="490">
        <v>0</v>
      </c>
      <c r="K4775" s="490">
        <v>0</v>
      </c>
      <c r="L4775" s="508"/>
      <c r="M4775" s="489">
        <v>0</v>
      </c>
      <c r="N4775" s="490">
        <v>0</v>
      </c>
      <c r="O4775" s="487" t="s">
        <v>5958</v>
      </c>
    </row>
    <row r="4776" spans="1:15" x14ac:dyDescent="0.25">
      <c r="A4776" s="489">
        <v>100346</v>
      </c>
      <c r="B4776" s="488" t="s">
        <v>11684</v>
      </c>
      <c r="C4776" s="489" t="s">
        <v>87</v>
      </c>
      <c r="D4776" s="490">
        <v>0</v>
      </c>
      <c r="E4776" s="487"/>
      <c r="F4776" s="487" t="s">
        <v>5958</v>
      </c>
      <c r="G4776" s="488" t="s">
        <v>6002</v>
      </c>
      <c r="H4776" s="488"/>
      <c r="I4776" s="490">
        <v>0</v>
      </c>
      <c r="J4776" s="490">
        <v>0</v>
      </c>
      <c r="K4776" s="490">
        <v>0</v>
      </c>
      <c r="L4776" s="508"/>
      <c r="M4776" s="489">
        <v>0</v>
      </c>
      <c r="N4776" s="490">
        <v>0</v>
      </c>
      <c r="O4776" s="487" t="s">
        <v>5958</v>
      </c>
    </row>
    <row r="4777" spans="1:15" x14ac:dyDescent="0.25">
      <c r="A4777" s="489">
        <v>100347</v>
      </c>
      <c r="B4777" s="488" t="s">
        <v>183</v>
      </c>
      <c r="C4777" s="489" t="s">
        <v>182</v>
      </c>
      <c r="D4777" s="490">
        <v>0</v>
      </c>
      <c r="E4777" s="487"/>
      <c r="F4777" s="487" t="s">
        <v>5958</v>
      </c>
      <c r="G4777" s="488" t="s">
        <v>6172</v>
      </c>
      <c r="H4777" s="488"/>
      <c r="I4777" s="490">
        <v>0</v>
      </c>
      <c r="J4777" s="490">
        <v>0</v>
      </c>
      <c r="K4777" s="490">
        <v>0</v>
      </c>
      <c r="L4777" s="508"/>
      <c r="M4777" s="489">
        <v>0</v>
      </c>
      <c r="N4777" s="490">
        <v>0</v>
      </c>
      <c r="O4777" s="487" t="s">
        <v>5958</v>
      </c>
    </row>
    <row r="4778" spans="1:15" ht="45" x14ac:dyDescent="0.25">
      <c r="A4778" s="489">
        <v>100348</v>
      </c>
      <c r="B4778" s="488" t="s">
        <v>6452</v>
      </c>
      <c r="C4778" s="489" t="s">
        <v>87</v>
      </c>
      <c r="D4778" s="490">
        <v>32724</v>
      </c>
      <c r="E4778" s="487"/>
      <c r="F4778" s="487" t="s">
        <v>5958</v>
      </c>
      <c r="G4778" s="488" t="s">
        <v>6199</v>
      </c>
      <c r="H4778" s="488" t="s">
        <v>5976</v>
      </c>
      <c r="I4778" s="490">
        <v>27499.16</v>
      </c>
      <c r="J4778" s="490">
        <v>0.19</v>
      </c>
      <c r="K4778" s="490">
        <v>32724</v>
      </c>
      <c r="L4778" s="508">
        <v>45069</v>
      </c>
      <c r="M4778" s="489">
        <v>1</v>
      </c>
      <c r="N4778" s="490">
        <v>27499.16</v>
      </c>
      <c r="O4778" s="487" t="s">
        <v>25582</v>
      </c>
    </row>
    <row r="4779" spans="1:15" ht="45" x14ac:dyDescent="0.25">
      <c r="A4779" s="489">
        <v>100349</v>
      </c>
      <c r="B4779" s="488" t="s">
        <v>6451</v>
      </c>
      <c r="C4779" s="489" t="s">
        <v>80</v>
      </c>
      <c r="D4779" s="490">
        <v>3623</v>
      </c>
      <c r="E4779" s="487"/>
      <c r="F4779" s="487" t="s">
        <v>5958</v>
      </c>
      <c r="G4779" s="488" t="s">
        <v>6216</v>
      </c>
      <c r="H4779" s="488" t="s">
        <v>5980</v>
      </c>
      <c r="I4779" s="490">
        <v>3044.54</v>
      </c>
      <c r="J4779" s="490">
        <v>0.19</v>
      </c>
      <c r="K4779" s="490">
        <v>3623</v>
      </c>
      <c r="L4779" s="508">
        <v>45503</v>
      </c>
      <c r="M4779" s="489">
        <v>1</v>
      </c>
      <c r="N4779" s="490">
        <v>3044.54</v>
      </c>
      <c r="O4779" s="487" t="s">
        <v>25582</v>
      </c>
    </row>
    <row r="4780" spans="1:15" x14ac:dyDescent="0.25">
      <c r="A4780" s="489">
        <v>100351</v>
      </c>
      <c r="B4780" s="488" t="s">
        <v>11683</v>
      </c>
      <c r="C4780" s="489" t="s">
        <v>92</v>
      </c>
      <c r="D4780" s="490">
        <v>0</v>
      </c>
      <c r="E4780" s="487"/>
      <c r="F4780" s="487" t="s">
        <v>5958</v>
      </c>
      <c r="G4780" s="488" t="s">
        <v>6213</v>
      </c>
      <c r="H4780" s="488"/>
      <c r="I4780" s="490">
        <v>0</v>
      </c>
      <c r="J4780" s="490">
        <v>0</v>
      </c>
      <c r="K4780" s="490">
        <v>0</v>
      </c>
      <c r="L4780" s="508"/>
      <c r="M4780" s="489">
        <v>0</v>
      </c>
      <c r="N4780" s="490">
        <v>0</v>
      </c>
      <c r="O4780" s="487" t="s">
        <v>5958</v>
      </c>
    </row>
    <row r="4781" spans="1:15" ht="30" x14ac:dyDescent="0.25">
      <c r="A4781" s="489">
        <v>100352</v>
      </c>
      <c r="B4781" s="488" t="s">
        <v>7447</v>
      </c>
      <c r="C4781" s="489" t="s">
        <v>77</v>
      </c>
      <c r="D4781" s="490">
        <v>13495</v>
      </c>
      <c r="E4781" s="487"/>
      <c r="F4781" s="487" t="s">
        <v>5958</v>
      </c>
      <c r="G4781" s="488" t="s">
        <v>6027</v>
      </c>
      <c r="H4781" s="488" t="s">
        <v>5989</v>
      </c>
      <c r="I4781" s="490">
        <v>11340.34</v>
      </c>
      <c r="J4781" s="490">
        <v>0.19</v>
      </c>
      <c r="K4781" s="490">
        <v>13495</v>
      </c>
      <c r="L4781" s="508">
        <v>45491</v>
      </c>
      <c r="M4781" s="489">
        <v>1</v>
      </c>
      <c r="N4781" s="490">
        <v>11340.34</v>
      </c>
      <c r="O4781" s="487" t="s">
        <v>25582</v>
      </c>
    </row>
    <row r="4782" spans="1:15" ht="45" x14ac:dyDescent="0.25">
      <c r="A4782" s="489">
        <v>100353</v>
      </c>
      <c r="B4782" s="488" t="s">
        <v>2790</v>
      </c>
      <c r="C4782" s="489" t="s">
        <v>659</v>
      </c>
      <c r="D4782" s="490">
        <v>483226</v>
      </c>
      <c r="E4782" s="487"/>
      <c r="F4782" s="487" t="s">
        <v>5958</v>
      </c>
      <c r="G4782" s="488" t="s">
        <v>6219</v>
      </c>
      <c r="H4782" s="488" t="s">
        <v>5976</v>
      </c>
      <c r="I4782" s="490">
        <v>406072.27</v>
      </c>
      <c r="J4782" s="490">
        <v>0.19</v>
      </c>
      <c r="K4782" s="490">
        <v>483226</v>
      </c>
      <c r="L4782" s="508">
        <v>45503</v>
      </c>
      <c r="M4782" s="489">
        <v>1</v>
      </c>
      <c r="N4782" s="490">
        <v>406072.27</v>
      </c>
      <c r="O4782" s="487" t="s">
        <v>25582</v>
      </c>
    </row>
    <row r="4783" spans="1:15" x14ac:dyDescent="0.25">
      <c r="A4783" s="489">
        <v>100354</v>
      </c>
      <c r="B4783" s="488" t="s">
        <v>1069</v>
      </c>
      <c r="C4783" s="489" t="s">
        <v>77</v>
      </c>
      <c r="D4783" s="490">
        <v>0</v>
      </c>
      <c r="E4783" s="487"/>
      <c r="F4783" s="487" t="s">
        <v>11681</v>
      </c>
      <c r="G4783" s="488" t="s">
        <v>11682</v>
      </c>
      <c r="H4783" s="488"/>
      <c r="I4783" s="490">
        <v>0</v>
      </c>
      <c r="J4783" s="490">
        <v>0</v>
      </c>
      <c r="K4783" s="490">
        <v>0</v>
      </c>
      <c r="L4783" s="508"/>
      <c r="M4783" s="489">
        <v>0</v>
      </c>
      <c r="N4783" s="490">
        <v>0</v>
      </c>
      <c r="O4783" s="487" t="s">
        <v>5958</v>
      </c>
    </row>
    <row r="4784" spans="1:15" ht="30" x14ac:dyDescent="0.25">
      <c r="A4784" s="489">
        <v>100355</v>
      </c>
      <c r="B4784" s="488" t="s">
        <v>5966</v>
      </c>
      <c r="C4784" s="489" t="s">
        <v>87</v>
      </c>
      <c r="D4784" s="490">
        <v>255956289</v>
      </c>
      <c r="E4784" s="487"/>
      <c r="F4784" s="487" t="s">
        <v>5958</v>
      </c>
      <c r="G4784" s="488" t="s">
        <v>5959</v>
      </c>
      <c r="H4784" s="488" t="s">
        <v>5960</v>
      </c>
      <c r="I4784" s="490">
        <v>215089318.49000001</v>
      </c>
      <c r="J4784" s="490">
        <v>0.19</v>
      </c>
      <c r="K4784" s="490">
        <v>255956289</v>
      </c>
      <c r="L4784" s="508">
        <v>45433</v>
      </c>
      <c r="M4784" s="489">
        <v>1</v>
      </c>
      <c r="N4784" s="490">
        <v>215089318.49000001</v>
      </c>
      <c r="O4784" s="487" t="s">
        <v>25582</v>
      </c>
    </row>
    <row r="4785" spans="1:15" x14ac:dyDescent="0.25">
      <c r="A4785" s="489">
        <v>100356</v>
      </c>
      <c r="B4785" s="488" t="s">
        <v>367</v>
      </c>
      <c r="C4785" s="489" t="s">
        <v>92</v>
      </c>
      <c r="D4785" s="490">
        <v>0</v>
      </c>
      <c r="E4785" s="487"/>
      <c r="F4785" s="487" t="s">
        <v>5958</v>
      </c>
      <c r="G4785" s="488" t="s">
        <v>6617</v>
      </c>
      <c r="H4785" s="488"/>
      <c r="I4785" s="490">
        <v>0</v>
      </c>
      <c r="J4785" s="490">
        <v>0</v>
      </c>
      <c r="K4785" s="490">
        <v>0</v>
      </c>
      <c r="L4785" s="508"/>
      <c r="M4785" s="489">
        <v>0</v>
      </c>
      <c r="N4785" s="490">
        <v>0</v>
      </c>
      <c r="O4785" s="487" t="s">
        <v>5958</v>
      </c>
    </row>
    <row r="4786" spans="1:15" ht="30" x14ac:dyDescent="0.25">
      <c r="A4786" s="489">
        <v>100357</v>
      </c>
      <c r="B4786" s="488" t="s">
        <v>1643</v>
      </c>
      <c r="C4786" s="489" t="s">
        <v>80</v>
      </c>
      <c r="D4786" s="490">
        <v>6461</v>
      </c>
      <c r="E4786" s="487"/>
      <c r="F4786" s="487" t="s">
        <v>8154</v>
      </c>
      <c r="G4786" s="488" t="s">
        <v>6308</v>
      </c>
      <c r="H4786" s="488" t="s">
        <v>25583</v>
      </c>
      <c r="I4786" s="490">
        <v>5429.41</v>
      </c>
      <c r="J4786" s="490">
        <v>0.19</v>
      </c>
      <c r="K4786" s="490">
        <v>6461</v>
      </c>
      <c r="L4786" s="508">
        <v>44592</v>
      </c>
      <c r="M4786" s="489">
        <v>1</v>
      </c>
      <c r="N4786" s="490">
        <v>5429.41</v>
      </c>
      <c r="O4786" s="487" t="s">
        <v>25582</v>
      </c>
    </row>
    <row r="4787" spans="1:15" ht="30" x14ac:dyDescent="0.25">
      <c r="A4787" s="489">
        <v>100358</v>
      </c>
      <c r="B4787" s="488" t="s">
        <v>1642</v>
      </c>
      <c r="C4787" s="489" t="s">
        <v>80</v>
      </c>
      <c r="D4787" s="490">
        <v>0</v>
      </c>
      <c r="E4787" s="487"/>
      <c r="F4787" s="487" t="s">
        <v>11680</v>
      </c>
      <c r="G4787" s="488" t="s">
        <v>6308</v>
      </c>
      <c r="H4787" s="488"/>
      <c r="I4787" s="490">
        <v>0</v>
      </c>
      <c r="J4787" s="490">
        <v>0</v>
      </c>
      <c r="K4787" s="490">
        <v>0</v>
      </c>
      <c r="L4787" s="508"/>
      <c r="M4787" s="489">
        <v>0</v>
      </c>
      <c r="N4787" s="490">
        <v>0</v>
      </c>
      <c r="O4787" s="487" t="s">
        <v>5958</v>
      </c>
    </row>
    <row r="4788" spans="1:15" ht="45" x14ac:dyDescent="0.25">
      <c r="A4788" s="489">
        <v>100359</v>
      </c>
      <c r="B4788" s="488" t="s">
        <v>1641</v>
      </c>
      <c r="C4788" s="489" t="s">
        <v>80</v>
      </c>
      <c r="D4788" s="490">
        <v>2829</v>
      </c>
      <c r="E4788" s="487"/>
      <c r="F4788" s="487" t="s">
        <v>8710</v>
      </c>
      <c r="G4788" s="488" t="s">
        <v>6308</v>
      </c>
      <c r="H4788" s="488" t="s">
        <v>5980</v>
      </c>
      <c r="I4788" s="490">
        <v>2377.31</v>
      </c>
      <c r="J4788" s="490">
        <v>0.19</v>
      </c>
      <c r="K4788" s="490">
        <v>2829</v>
      </c>
      <c r="L4788" s="508">
        <v>44683</v>
      </c>
      <c r="M4788" s="489">
        <v>1</v>
      </c>
      <c r="N4788" s="490">
        <v>2377.31</v>
      </c>
      <c r="O4788" s="487" t="s">
        <v>25582</v>
      </c>
    </row>
    <row r="4789" spans="1:15" ht="30" x14ac:dyDescent="0.25">
      <c r="A4789" s="489">
        <v>100360</v>
      </c>
      <c r="B4789" s="488" t="s">
        <v>1640</v>
      </c>
      <c r="C4789" s="489" t="s">
        <v>80</v>
      </c>
      <c r="D4789" s="490">
        <v>1982</v>
      </c>
      <c r="E4789" s="487"/>
      <c r="F4789" s="487" t="s">
        <v>6945</v>
      </c>
      <c r="G4789" s="488" t="s">
        <v>6308</v>
      </c>
      <c r="H4789" s="488" t="s">
        <v>5989</v>
      </c>
      <c r="I4789" s="490">
        <v>1665.55</v>
      </c>
      <c r="J4789" s="490">
        <v>0.19</v>
      </c>
      <c r="K4789" s="490">
        <v>1982</v>
      </c>
      <c r="L4789" s="508">
        <v>45491</v>
      </c>
      <c r="M4789" s="489">
        <v>1</v>
      </c>
      <c r="N4789" s="490">
        <v>1665.55</v>
      </c>
      <c r="O4789" s="487" t="s">
        <v>25582</v>
      </c>
    </row>
    <row r="4790" spans="1:15" x14ac:dyDescent="0.25">
      <c r="A4790" s="489">
        <v>100361</v>
      </c>
      <c r="B4790" s="488" t="s">
        <v>1644</v>
      </c>
      <c r="C4790" s="489" t="s">
        <v>80</v>
      </c>
      <c r="D4790" s="490">
        <v>0</v>
      </c>
      <c r="E4790" s="487"/>
      <c r="F4790" s="487" t="s">
        <v>11679</v>
      </c>
      <c r="G4790" s="488" t="s">
        <v>6308</v>
      </c>
      <c r="H4790" s="488"/>
      <c r="I4790" s="490">
        <v>0</v>
      </c>
      <c r="J4790" s="490">
        <v>0</v>
      </c>
      <c r="K4790" s="490">
        <v>0</v>
      </c>
      <c r="L4790" s="508"/>
      <c r="M4790" s="489">
        <v>0</v>
      </c>
      <c r="N4790" s="490">
        <v>0</v>
      </c>
      <c r="O4790" s="487" t="s">
        <v>5958</v>
      </c>
    </row>
    <row r="4791" spans="1:15" x14ac:dyDescent="0.25">
      <c r="A4791" s="489">
        <v>100362</v>
      </c>
      <c r="B4791" s="488" t="s">
        <v>397</v>
      </c>
      <c r="C4791" s="489" t="s">
        <v>92</v>
      </c>
      <c r="D4791" s="490">
        <v>0</v>
      </c>
      <c r="E4791" s="487"/>
      <c r="F4791" s="487" t="s">
        <v>5958</v>
      </c>
      <c r="G4791" s="488" t="s">
        <v>6342</v>
      </c>
      <c r="H4791" s="488"/>
      <c r="I4791" s="490">
        <v>0</v>
      </c>
      <c r="J4791" s="490">
        <v>0</v>
      </c>
      <c r="K4791" s="490">
        <v>0</v>
      </c>
      <c r="L4791" s="508"/>
      <c r="M4791" s="489">
        <v>0</v>
      </c>
      <c r="N4791" s="490">
        <v>0</v>
      </c>
      <c r="O4791" s="487" t="s">
        <v>5958</v>
      </c>
    </row>
    <row r="4792" spans="1:15" ht="30" x14ac:dyDescent="0.25">
      <c r="A4792" s="489">
        <v>100363</v>
      </c>
      <c r="B4792" s="488" t="s">
        <v>302</v>
      </c>
      <c r="C4792" s="489" t="s">
        <v>182</v>
      </c>
      <c r="D4792" s="490">
        <v>0</v>
      </c>
      <c r="E4792" s="487"/>
      <c r="F4792" s="487" t="s">
        <v>5958</v>
      </c>
      <c r="G4792" s="488" t="s">
        <v>6430</v>
      </c>
      <c r="H4792" s="488"/>
      <c r="I4792" s="490">
        <v>0</v>
      </c>
      <c r="J4792" s="490">
        <v>0</v>
      </c>
      <c r="K4792" s="490">
        <v>0</v>
      </c>
      <c r="L4792" s="508"/>
      <c r="M4792" s="489">
        <v>0</v>
      </c>
      <c r="N4792" s="490">
        <v>0</v>
      </c>
      <c r="O4792" s="487" t="s">
        <v>5958</v>
      </c>
    </row>
    <row r="4793" spans="1:15" ht="45" x14ac:dyDescent="0.25">
      <c r="A4793" s="489">
        <v>100364</v>
      </c>
      <c r="B4793" s="488" t="s">
        <v>2824</v>
      </c>
      <c r="C4793" s="489" t="s">
        <v>659</v>
      </c>
      <c r="D4793" s="490">
        <v>123329.01</v>
      </c>
      <c r="E4793" s="487"/>
      <c r="F4793" s="487" t="s">
        <v>5958</v>
      </c>
      <c r="G4793" s="488" t="s">
        <v>6549</v>
      </c>
      <c r="H4793" s="488" t="s">
        <v>5976</v>
      </c>
      <c r="I4793" s="490">
        <v>103637.82</v>
      </c>
      <c r="J4793" s="490">
        <v>0.19</v>
      </c>
      <c r="K4793" s="490">
        <v>123329.01</v>
      </c>
      <c r="L4793" s="508">
        <v>45478</v>
      </c>
      <c r="M4793" s="489">
        <v>1</v>
      </c>
      <c r="N4793" s="490">
        <v>103637.82</v>
      </c>
      <c r="O4793" s="487" t="s">
        <v>25582</v>
      </c>
    </row>
    <row r="4794" spans="1:15" ht="30" x14ac:dyDescent="0.25">
      <c r="A4794" s="489">
        <v>100365</v>
      </c>
      <c r="B4794" s="488" t="s">
        <v>5179</v>
      </c>
      <c r="C4794" s="489" t="s">
        <v>87</v>
      </c>
      <c r="D4794" s="490">
        <v>65013699.990000002</v>
      </c>
      <c r="E4794" s="487"/>
      <c r="F4794" s="487" t="s">
        <v>5958</v>
      </c>
      <c r="G4794" s="488" t="s">
        <v>5959</v>
      </c>
      <c r="H4794" s="488" t="s">
        <v>25612</v>
      </c>
      <c r="I4794" s="490">
        <v>54633361.340000004</v>
      </c>
      <c r="J4794" s="490">
        <v>0.19</v>
      </c>
      <c r="K4794" s="490">
        <v>65013699.990000002</v>
      </c>
      <c r="L4794" s="508">
        <v>45447</v>
      </c>
      <c r="M4794" s="489">
        <v>1</v>
      </c>
      <c r="N4794" s="490">
        <v>54633361.340000004</v>
      </c>
      <c r="O4794" s="487" t="s">
        <v>25582</v>
      </c>
    </row>
    <row r="4795" spans="1:15" ht="30" x14ac:dyDescent="0.25">
      <c r="A4795" s="489">
        <v>100366</v>
      </c>
      <c r="B4795" s="488" t="s">
        <v>1538</v>
      </c>
      <c r="C4795" s="489" t="s">
        <v>92</v>
      </c>
      <c r="D4795" s="490">
        <v>11290.01</v>
      </c>
      <c r="E4795" s="487"/>
      <c r="F4795" s="487" t="s">
        <v>6461</v>
      </c>
      <c r="G4795" s="488" t="s">
        <v>6308</v>
      </c>
      <c r="H4795" s="488" t="s">
        <v>25583</v>
      </c>
      <c r="I4795" s="490">
        <v>9487.4</v>
      </c>
      <c r="J4795" s="490">
        <v>0.19</v>
      </c>
      <c r="K4795" s="490">
        <v>11290.01</v>
      </c>
      <c r="L4795" s="508">
        <v>44592</v>
      </c>
      <c r="M4795" s="489">
        <v>1</v>
      </c>
      <c r="N4795" s="490">
        <v>9487.4</v>
      </c>
      <c r="O4795" s="487" t="s">
        <v>25582</v>
      </c>
    </row>
    <row r="4796" spans="1:15" x14ac:dyDescent="0.25">
      <c r="A4796" s="489">
        <v>100367</v>
      </c>
      <c r="B4796" s="488" t="s">
        <v>1539</v>
      </c>
      <c r="C4796" s="489" t="s">
        <v>92</v>
      </c>
      <c r="D4796" s="490">
        <v>0</v>
      </c>
      <c r="E4796" s="487"/>
      <c r="F4796" s="487" t="s">
        <v>6461</v>
      </c>
      <c r="G4796" s="488" t="s">
        <v>6308</v>
      </c>
      <c r="H4796" s="488"/>
      <c r="I4796" s="490">
        <v>0</v>
      </c>
      <c r="J4796" s="490">
        <v>0</v>
      </c>
      <c r="K4796" s="490">
        <v>0</v>
      </c>
      <c r="L4796" s="508"/>
      <c r="M4796" s="489">
        <v>0</v>
      </c>
      <c r="N4796" s="490">
        <v>0</v>
      </c>
      <c r="O4796" s="487" t="s">
        <v>5958</v>
      </c>
    </row>
    <row r="4797" spans="1:15" ht="45" x14ac:dyDescent="0.25">
      <c r="A4797" s="489">
        <v>100368</v>
      </c>
      <c r="B4797" s="488" t="s">
        <v>8650</v>
      </c>
      <c r="C4797" s="489" t="s">
        <v>92</v>
      </c>
      <c r="D4797" s="490">
        <v>4583</v>
      </c>
      <c r="E4797" s="487"/>
      <c r="F4797" s="487" t="s">
        <v>5958</v>
      </c>
      <c r="G4797" s="488" t="s">
        <v>5981</v>
      </c>
      <c r="H4797" s="488" t="s">
        <v>5979</v>
      </c>
      <c r="I4797" s="490">
        <v>3851.26</v>
      </c>
      <c r="J4797" s="490">
        <v>0.19</v>
      </c>
      <c r="K4797" s="490">
        <v>4583</v>
      </c>
      <c r="L4797" s="508">
        <v>43556</v>
      </c>
      <c r="M4797" s="489">
        <v>1</v>
      </c>
      <c r="N4797" s="490">
        <v>3851.26</v>
      </c>
      <c r="O4797" s="487" t="s">
        <v>25582</v>
      </c>
    </row>
    <row r="4798" spans="1:15" ht="30" x14ac:dyDescent="0.25">
      <c r="A4798" s="489">
        <v>100369</v>
      </c>
      <c r="B4798" s="488" t="s">
        <v>560</v>
      </c>
      <c r="C4798" s="489" t="s">
        <v>80</v>
      </c>
      <c r="D4798" s="490">
        <v>0</v>
      </c>
      <c r="E4798" s="487"/>
      <c r="F4798" s="487" t="s">
        <v>5958</v>
      </c>
      <c r="G4798" s="488" t="s">
        <v>6263</v>
      </c>
      <c r="H4798" s="488"/>
      <c r="I4798" s="490">
        <v>0</v>
      </c>
      <c r="J4798" s="490">
        <v>0</v>
      </c>
      <c r="K4798" s="490">
        <v>0</v>
      </c>
      <c r="L4798" s="508"/>
      <c r="M4798" s="489">
        <v>0</v>
      </c>
      <c r="N4798" s="490">
        <v>0</v>
      </c>
      <c r="O4798" s="487" t="s">
        <v>5958</v>
      </c>
    </row>
    <row r="4799" spans="1:15" ht="45" x14ac:dyDescent="0.25">
      <c r="A4799" s="489">
        <v>100370</v>
      </c>
      <c r="B4799" s="488" t="s">
        <v>7700</v>
      </c>
      <c r="C4799" s="489" t="s">
        <v>77</v>
      </c>
      <c r="D4799" s="490">
        <v>8316.01</v>
      </c>
      <c r="E4799" s="487"/>
      <c r="F4799" s="487" t="s">
        <v>7701</v>
      </c>
      <c r="G4799" s="488" t="s">
        <v>7046</v>
      </c>
      <c r="H4799" s="488" t="s">
        <v>5984</v>
      </c>
      <c r="I4799" s="490">
        <v>6988.24</v>
      </c>
      <c r="J4799" s="490">
        <v>0.19</v>
      </c>
      <c r="K4799" s="490">
        <v>8316.01</v>
      </c>
      <c r="L4799" s="508">
        <v>43840</v>
      </c>
      <c r="M4799" s="489">
        <v>1</v>
      </c>
      <c r="N4799" s="490">
        <v>6988.24</v>
      </c>
      <c r="O4799" s="487" t="s">
        <v>25582</v>
      </c>
    </row>
    <row r="4800" spans="1:15" ht="45" x14ac:dyDescent="0.25">
      <c r="A4800" s="489">
        <v>100371</v>
      </c>
      <c r="B4800" s="488" t="s">
        <v>1618</v>
      </c>
      <c r="C4800" s="489" t="s">
        <v>77</v>
      </c>
      <c r="D4800" s="490">
        <v>5353</v>
      </c>
      <c r="E4800" s="487"/>
      <c r="F4800" s="487" t="s">
        <v>6307</v>
      </c>
      <c r="G4800" s="488" t="s">
        <v>6308</v>
      </c>
      <c r="H4800" s="488" t="s">
        <v>5976</v>
      </c>
      <c r="I4800" s="490">
        <v>4498.32</v>
      </c>
      <c r="J4800" s="490">
        <v>0.19</v>
      </c>
      <c r="K4800" s="490">
        <v>5353</v>
      </c>
      <c r="L4800" s="508">
        <v>45477</v>
      </c>
      <c r="M4800" s="489">
        <v>1</v>
      </c>
      <c r="N4800" s="490">
        <v>4498.32</v>
      </c>
      <c r="O4800" s="487" t="s">
        <v>25582</v>
      </c>
    </row>
    <row r="4801" spans="1:15" x14ac:dyDescent="0.25">
      <c r="A4801" s="489">
        <v>100372</v>
      </c>
      <c r="B4801" s="488" t="s">
        <v>1516</v>
      </c>
      <c r="C4801" s="489" t="s">
        <v>92</v>
      </c>
      <c r="D4801" s="490">
        <v>0</v>
      </c>
      <c r="E4801" s="487"/>
      <c r="F4801" s="487" t="s">
        <v>11517</v>
      </c>
      <c r="G4801" s="488" t="s">
        <v>6019</v>
      </c>
      <c r="H4801" s="488"/>
      <c r="I4801" s="490">
        <v>0</v>
      </c>
      <c r="J4801" s="490">
        <v>0</v>
      </c>
      <c r="K4801" s="490">
        <v>0</v>
      </c>
      <c r="L4801" s="508"/>
      <c r="M4801" s="489">
        <v>0</v>
      </c>
      <c r="N4801" s="490">
        <v>0</v>
      </c>
      <c r="O4801" s="487" t="s">
        <v>5958</v>
      </c>
    </row>
    <row r="4802" spans="1:15" x14ac:dyDescent="0.25">
      <c r="A4802" s="489">
        <v>100373</v>
      </c>
      <c r="B4802" s="488" t="s">
        <v>11678</v>
      </c>
      <c r="C4802" s="489" t="s">
        <v>92</v>
      </c>
      <c r="D4802" s="490">
        <v>0</v>
      </c>
      <c r="E4802" s="487"/>
      <c r="F4802" s="487" t="s">
        <v>11517</v>
      </c>
      <c r="G4802" s="488" t="s">
        <v>6019</v>
      </c>
      <c r="H4802" s="488"/>
      <c r="I4802" s="490">
        <v>0</v>
      </c>
      <c r="J4802" s="490">
        <v>0</v>
      </c>
      <c r="K4802" s="490">
        <v>0</v>
      </c>
      <c r="L4802" s="508"/>
      <c r="M4802" s="489">
        <v>0</v>
      </c>
      <c r="N4802" s="490">
        <v>0</v>
      </c>
      <c r="O4802" s="487" t="s">
        <v>5958</v>
      </c>
    </row>
    <row r="4803" spans="1:15" x14ac:dyDescent="0.25">
      <c r="A4803" s="489">
        <v>100374</v>
      </c>
      <c r="B4803" s="488" t="s">
        <v>1517</v>
      </c>
      <c r="C4803" s="489" t="s">
        <v>92</v>
      </c>
      <c r="D4803" s="490">
        <v>0</v>
      </c>
      <c r="E4803" s="487"/>
      <c r="F4803" s="487" t="s">
        <v>11517</v>
      </c>
      <c r="G4803" s="488" t="s">
        <v>6019</v>
      </c>
      <c r="H4803" s="488"/>
      <c r="I4803" s="490">
        <v>0</v>
      </c>
      <c r="J4803" s="490">
        <v>0</v>
      </c>
      <c r="K4803" s="490">
        <v>0</v>
      </c>
      <c r="L4803" s="508"/>
      <c r="M4803" s="489">
        <v>0</v>
      </c>
      <c r="N4803" s="490">
        <v>0</v>
      </c>
      <c r="O4803" s="487" t="s">
        <v>5958</v>
      </c>
    </row>
    <row r="4804" spans="1:15" ht="30" x14ac:dyDescent="0.25">
      <c r="A4804" s="489">
        <v>100375</v>
      </c>
      <c r="B4804" s="488" t="s">
        <v>11677</v>
      </c>
      <c r="C4804" s="489" t="s">
        <v>92</v>
      </c>
      <c r="D4804" s="490">
        <v>0</v>
      </c>
      <c r="E4804" s="487"/>
      <c r="F4804" s="487" t="s">
        <v>11517</v>
      </c>
      <c r="G4804" s="488" t="s">
        <v>6019</v>
      </c>
      <c r="H4804" s="488"/>
      <c r="I4804" s="490">
        <v>0</v>
      </c>
      <c r="J4804" s="490">
        <v>0</v>
      </c>
      <c r="K4804" s="490">
        <v>0</v>
      </c>
      <c r="L4804" s="508"/>
      <c r="M4804" s="489">
        <v>0</v>
      </c>
      <c r="N4804" s="490">
        <v>0</v>
      </c>
      <c r="O4804" s="487" t="s">
        <v>5958</v>
      </c>
    </row>
    <row r="4805" spans="1:15" ht="45" x14ac:dyDescent="0.25">
      <c r="A4805" s="489">
        <v>100376</v>
      </c>
      <c r="B4805" s="488" t="s">
        <v>1524</v>
      </c>
      <c r="C4805" s="489" t="s">
        <v>92</v>
      </c>
      <c r="D4805" s="490">
        <v>5499</v>
      </c>
      <c r="E4805" s="487"/>
      <c r="F4805" s="487" t="s">
        <v>6018</v>
      </c>
      <c r="G4805" s="488" t="s">
        <v>6019</v>
      </c>
      <c r="H4805" s="488" t="s">
        <v>5980</v>
      </c>
      <c r="I4805" s="490">
        <v>4621.01</v>
      </c>
      <c r="J4805" s="490">
        <v>0.19</v>
      </c>
      <c r="K4805" s="490">
        <v>5499</v>
      </c>
      <c r="L4805" s="508">
        <v>45503</v>
      </c>
      <c r="M4805" s="489">
        <v>1</v>
      </c>
      <c r="N4805" s="490">
        <v>4621.01</v>
      </c>
      <c r="O4805" s="487" t="s">
        <v>25582</v>
      </c>
    </row>
    <row r="4806" spans="1:15" ht="45" x14ac:dyDescent="0.25">
      <c r="A4806" s="489">
        <v>100377</v>
      </c>
      <c r="B4806" s="488" t="s">
        <v>1525</v>
      </c>
      <c r="C4806" s="489" t="s">
        <v>92</v>
      </c>
      <c r="D4806" s="490">
        <v>6007</v>
      </c>
      <c r="E4806" s="487"/>
      <c r="F4806" s="487" t="s">
        <v>6018</v>
      </c>
      <c r="G4806" s="488" t="s">
        <v>6019</v>
      </c>
      <c r="H4806" s="488" t="s">
        <v>5979</v>
      </c>
      <c r="I4806" s="490">
        <v>5047.8999999999996</v>
      </c>
      <c r="J4806" s="490">
        <v>0.19</v>
      </c>
      <c r="K4806" s="490">
        <v>6007</v>
      </c>
      <c r="L4806" s="508">
        <v>43551</v>
      </c>
      <c r="M4806" s="489">
        <v>1</v>
      </c>
      <c r="N4806" s="490">
        <v>5047.8999999999996</v>
      </c>
      <c r="O4806" s="487" t="s">
        <v>25582</v>
      </c>
    </row>
    <row r="4807" spans="1:15" ht="45" x14ac:dyDescent="0.25">
      <c r="A4807" s="489">
        <v>100378</v>
      </c>
      <c r="B4807" s="488" t="s">
        <v>1526</v>
      </c>
      <c r="C4807" s="489" t="s">
        <v>92</v>
      </c>
      <c r="D4807" s="490">
        <v>12011</v>
      </c>
      <c r="E4807" s="487"/>
      <c r="F4807" s="487" t="s">
        <v>6018</v>
      </c>
      <c r="G4807" s="488" t="s">
        <v>6019</v>
      </c>
      <c r="H4807" s="488" t="s">
        <v>5976</v>
      </c>
      <c r="I4807" s="490">
        <v>10093.280000000001</v>
      </c>
      <c r="J4807" s="490">
        <v>0.19</v>
      </c>
      <c r="K4807" s="490">
        <v>12011</v>
      </c>
      <c r="L4807" s="508">
        <v>45503</v>
      </c>
      <c r="M4807" s="489">
        <v>1</v>
      </c>
      <c r="N4807" s="490">
        <v>10093.280000000001</v>
      </c>
      <c r="O4807" s="487" t="s">
        <v>25582</v>
      </c>
    </row>
    <row r="4808" spans="1:15" x14ac:dyDescent="0.25">
      <c r="A4808" s="489">
        <v>100379</v>
      </c>
      <c r="B4808" s="488" t="s">
        <v>1527</v>
      </c>
      <c r="C4808" s="489" t="s">
        <v>92</v>
      </c>
      <c r="D4808" s="490">
        <v>0</v>
      </c>
      <c r="E4808" s="487"/>
      <c r="F4808" s="487" t="s">
        <v>6018</v>
      </c>
      <c r="G4808" s="488" t="s">
        <v>6019</v>
      </c>
      <c r="H4808" s="488"/>
      <c r="I4808" s="490">
        <v>0</v>
      </c>
      <c r="J4808" s="490">
        <v>0</v>
      </c>
      <c r="K4808" s="490">
        <v>0</v>
      </c>
      <c r="L4808" s="508"/>
      <c r="M4808" s="489">
        <v>0</v>
      </c>
      <c r="N4808" s="490">
        <v>0</v>
      </c>
      <c r="O4808" s="487" t="s">
        <v>5958</v>
      </c>
    </row>
    <row r="4809" spans="1:15" x14ac:dyDescent="0.25">
      <c r="A4809" s="489">
        <v>100380</v>
      </c>
      <c r="B4809" s="488" t="s">
        <v>1528</v>
      </c>
      <c r="C4809" s="489" t="s">
        <v>92</v>
      </c>
      <c r="D4809" s="490">
        <v>0</v>
      </c>
      <c r="E4809" s="487"/>
      <c r="F4809" s="487" t="s">
        <v>6018</v>
      </c>
      <c r="G4809" s="488" t="s">
        <v>6019</v>
      </c>
      <c r="H4809" s="488"/>
      <c r="I4809" s="490">
        <v>0</v>
      </c>
      <c r="J4809" s="490">
        <v>0</v>
      </c>
      <c r="K4809" s="490">
        <v>0</v>
      </c>
      <c r="L4809" s="508"/>
      <c r="M4809" s="489">
        <v>0</v>
      </c>
      <c r="N4809" s="490">
        <v>0</v>
      </c>
      <c r="O4809" s="487" t="s">
        <v>5958</v>
      </c>
    </row>
    <row r="4810" spans="1:15" x14ac:dyDescent="0.25">
      <c r="A4810" s="489">
        <v>100381</v>
      </c>
      <c r="B4810" s="488" t="s">
        <v>1532</v>
      </c>
      <c r="C4810" s="489" t="s">
        <v>92</v>
      </c>
      <c r="D4810" s="490">
        <v>0</v>
      </c>
      <c r="E4810" s="487"/>
      <c r="F4810" s="487" t="s">
        <v>6018</v>
      </c>
      <c r="G4810" s="488" t="s">
        <v>6019</v>
      </c>
      <c r="H4810" s="488"/>
      <c r="I4810" s="490">
        <v>0</v>
      </c>
      <c r="J4810" s="490">
        <v>0</v>
      </c>
      <c r="K4810" s="490">
        <v>0</v>
      </c>
      <c r="L4810" s="508"/>
      <c r="M4810" s="489">
        <v>0</v>
      </c>
      <c r="N4810" s="490">
        <v>0</v>
      </c>
      <c r="O4810" s="487" t="s">
        <v>5958</v>
      </c>
    </row>
    <row r="4811" spans="1:15" x14ac:dyDescent="0.25">
      <c r="A4811" s="489">
        <v>100382</v>
      </c>
      <c r="B4811" s="488" t="s">
        <v>1507</v>
      </c>
      <c r="C4811" s="489" t="s">
        <v>92</v>
      </c>
      <c r="D4811" s="490">
        <v>0</v>
      </c>
      <c r="E4811" s="487"/>
      <c r="F4811" s="487" t="s">
        <v>6461</v>
      </c>
      <c r="G4811" s="488" t="s">
        <v>6308</v>
      </c>
      <c r="H4811" s="488"/>
      <c r="I4811" s="490">
        <v>0</v>
      </c>
      <c r="J4811" s="490">
        <v>0</v>
      </c>
      <c r="K4811" s="490">
        <v>0</v>
      </c>
      <c r="L4811" s="508"/>
      <c r="M4811" s="489">
        <v>0</v>
      </c>
      <c r="N4811" s="490">
        <v>0</v>
      </c>
      <c r="O4811" s="487" t="s">
        <v>5958</v>
      </c>
    </row>
    <row r="4812" spans="1:15" x14ac:dyDescent="0.25">
      <c r="A4812" s="489">
        <v>100383</v>
      </c>
      <c r="B4812" s="488" t="s">
        <v>1508</v>
      </c>
      <c r="C4812" s="489" t="s">
        <v>92</v>
      </c>
      <c r="D4812" s="490">
        <v>0</v>
      </c>
      <c r="E4812" s="487"/>
      <c r="F4812" s="487" t="s">
        <v>6461</v>
      </c>
      <c r="G4812" s="488" t="s">
        <v>6308</v>
      </c>
      <c r="H4812" s="488"/>
      <c r="I4812" s="490">
        <v>0</v>
      </c>
      <c r="J4812" s="490">
        <v>0</v>
      </c>
      <c r="K4812" s="490">
        <v>0</v>
      </c>
      <c r="L4812" s="508"/>
      <c r="M4812" s="489">
        <v>0</v>
      </c>
      <c r="N4812" s="490">
        <v>0</v>
      </c>
      <c r="O4812" s="487" t="s">
        <v>5958</v>
      </c>
    </row>
    <row r="4813" spans="1:15" x14ac:dyDescent="0.25">
      <c r="A4813" s="489">
        <v>100384</v>
      </c>
      <c r="B4813" s="488" t="s">
        <v>1509</v>
      </c>
      <c r="C4813" s="489" t="s">
        <v>92</v>
      </c>
      <c r="D4813" s="490">
        <v>0</v>
      </c>
      <c r="E4813" s="487"/>
      <c r="F4813" s="487" t="s">
        <v>6461</v>
      </c>
      <c r="G4813" s="488" t="s">
        <v>6308</v>
      </c>
      <c r="H4813" s="488"/>
      <c r="I4813" s="490">
        <v>0</v>
      </c>
      <c r="J4813" s="490">
        <v>0</v>
      </c>
      <c r="K4813" s="490">
        <v>0</v>
      </c>
      <c r="L4813" s="508"/>
      <c r="M4813" s="489">
        <v>0</v>
      </c>
      <c r="N4813" s="490">
        <v>0</v>
      </c>
      <c r="O4813" s="487" t="s">
        <v>5958</v>
      </c>
    </row>
    <row r="4814" spans="1:15" x14ac:dyDescent="0.25">
      <c r="A4814" s="489">
        <v>100385</v>
      </c>
      <c r="B4814" s="488" t="s">
        <v>1510</v>
      </c>
      <c r="C4814" s="489" t="s">
        <v>92</v>
      </c>
      <c r="D4814" s="490">
        <v>0</v>
      </c>
      <c r="E4814" s="487"/>
      <c r="F4814" s="487" t="s">
        <v>6461</v>
      </c>
      <c r="G4814" s="488" t="s">
        <v>6308</v>
      </c>
      <c r="H4814" s="488"/>
      <c r="I4814" s="490">
        <v>0</v>
      </c>
      <c r="J4814" s="490">
        <v>0</v>
      </c>
      <c r="K4814" s="490">
        <v>0</v>
      </c>
      <c r="L4814" s="508"/>
      <c r="M4814" s="489">
        <v>0</v>
      </c>
      <c r="N4814" s="490">
        <v>0</v>
      </c>
      <c r="O4814" s="487" t="s">
        <v>5958</v>
      </c>
    </row>
    <row r="4815" spans="1:15" x14ac:dyDescent="0.25">
      <c r="A4815" s="489">
        <v>100386</v>
      </c>
      <c r="B4815" s="488" t="s">
        <v>1511</v>
      </c>
      <c r="C4815" s="489" t="s">
        <v>92</v>
      </c>
      <c r="D4815" s="490">
        <v>0</v>
      </c>
      <c r="E4815" s="487"/>
      <c r="F4815" s="487" t="s">
        <v>6461</v>
      </c>
      <c r="G4815" s="488" t="s">
        <v>6308</v>
      </c>
      <c r="H4815" s="488"/>
      <c r="I4815" s="490">
        <v>0</v>
      </c>
      <c r="J4815" s="490">
        <v>0</v>
      </c>
      <c r="K4815" s="490">
        <v>0</v>
      </c>
      <c r="L4815" s="508"/>
      <c r="M4815" s="489">
        <v>0</v>
      </c>
      <c r="N4815" s="490">
        <v>0</v>
      </c>
      <c r="O4815" s="487" t="s">
        <v>5958</v>
      </c>
    </row>
    <row r="4816" spans="1:15" x14ac:dyDescent="0.25">
      <c r="A4816" s="489">
        <v>100387</v>
      </c>
      <c r="B4816" s="488" t="s">
        <v>1512</v>
      </c>
      <c r="C4816" s="489" t="s">
        <v>92</v>
      </c>
      <c r="D4816" s="490">
        <v>0</v>
      </c>
      <c r="E4816" s="487"/>
      <c r="F4816" s="487" t="s">
        <v>6461</v>
      </c>
      <c r="G4816" s="488" t="s">
        <v>6308</v>
      </c>
      <c r="H4816" s="488"/>
      <c r="I4816" s="490">
        <v>0</v>
      </c>
      <c r="J4816" s="490">
        <v>0</v>
      </c>
      <c r="K4816" s="490">
        <v>0</v>
      </c>
      <c r="L4816" s="508"/>
      <c r="M4816" s="489">
        <v>0</v>
      </c>
      <c r="N4816" s="490">
        <v>0</v>
      </c>
      <c r="O4816" s="487" t="s">
        <v>5958</v>
      </c>
    </row>
    <row r="4817" spans="1:15" x14ac:dyDescent="0.25">
      <c r="A4817" s="489">
        <v>100388</v>
      </c>
      <c r="B4817" s="488" t="s">
        <v>1513</v>
      </c>
      <c r="C4817" s="489" t="s">
        <v>92</v>
      </c>
      <c r="D4817" s="490">
        <v>0</v>
      </c>
      <c r="E4817" s="487"/>
      <c r="F4817" s="487" t="s">
        <v>6461</v>
      </c>
      <c r="G4817" s="488" t="s">
        <v>6308</v>
      </c>
      <c r="H4817" s="488"/>
      <c r="I4817" s="490">
        <v>0</v>
      </c>
      <c r="J4817" s="490">
        <v>0</v>
      </c>
      <c r="K4817" s="490">
        <v>0</v>
      </c>
      <c r="L4817" s="508"/>
      <c r="M4817" s="489">
        <v>0</v>
      </c>
      <c r="N4817" s="490">
        <v>0</v>
      </c>
      <c r="O4817" s="487" t="s">
        <v>5958</v>
      </c>
    </row>
    <row r="4818" spans="1:15" x14ac:dyDescent="0.25">
      <c r="A4818" s="489">
        <v>100389</v>
      </c>
      <c r="B4818" s="488" t="s">
        <v>1514</v>
      </c>
      <c r="C4818" s="489" t="s">
        <v>92</v>
      </c>
      <c r="D4818" s="490">
        <v>0</v>
      </c>
      <c r="E4818" s="487"/>
      <c r="F4818" s="487" t="s">
        <v>6461</v>
      </c>
      <c r="G4818" s="488" t="s">
        <v>6308</v>
      </c>
      <c r="H4818" s="488"/>
      <c r="I4818" s="490">
        <v>0</v>
      </c>
      <c r="J4818" s="490">
        <v>0</v>
      </c>
      <c r="K4818" s="490">
        <v>0</v>
      </c>
      <c r="L4818" s="508"/>
      <c r="M4818" s="489">
        <v>0</v>
      </c>
      <c r="N4818" s="490">
        <v>0</v>
      </c>
      <c r="O4818" s="487" t="s">
        <v>5958</v>
      </c>
    </row>
    <row r="4819" spans="1:15" x14ac:dyDescent="0.25">
      <c r="A4819" s="489">
        <v>100390</v>
      </c>
      <c r="B4819" s="488" t="s">
        <v>1515</v>
      </c>
      <c r="C4819" s="489" t="s">
        <v>92</v>
      </c>
      <c r="D4819" s="490">
        <v>0</v>
      </c>
      <c r="E4819" s="487"/>
      <c r="F4819" s="487" t="s">
        <v>6461</v>
      </c>
      <c r="G4819" s="488" t="s">
        <v>6308</v>
      </c>
      <c r="H4819" s="488"/>
      <c r="I4819" s="490">
        <v>0</v>
      </c>
      <c r="J4819" s="490">
        <v>0</v>
      </c>
      <c r="K4819" s="490">
        <v>0</v>
      </c>
      <c r="L4819" s="508"/>
      <c r="M4819" s="489">
        <v>0</v>
      </c>
      <c r="N4819" s="490">
        <v>0</v>
      </c>
      <c r="O4819" s="487" t="s">
        <v>5958</v>
      </c>
    </row>
    <row r="4820" spans="1:15" ht="45" x14ac:dyDescent="0.25">
      <c r="A4820" s="489">
        <v>100391</v>
      </c>
      <c r="B4820" s="488" t="s">
        <v>619</v>
      </c>
      <c r="C4820" s="489" t="s">
        <v>92</v>
      </c>
      <c r="D4820" s="490">
        <v>71432</v>
      </c>
      <c r="E4820" s="487"/>
      <c r="F4820" s="487" t="s">
        <v>5958</v>
      </c>
      <c r="G4820" s="488" t="s">
        <v>6263</v>
      </c>
      <c r="H4820" s="488" t="s">
        <v>5976</v>
      </c>
      <c r="I4820" s="490">
        <v>60026.89</v>
      </c>
      <c r="J4820" s="490">
        <v>0.19</v>
      </c>
      <c r="K4820" s="490">
        <v>71432</v>
      </c>
      <c r="L4820" s="508">
        <v>45478</v>
      </c>
      <c r="M4820" s="489">
        <v>1</v>
      </c>
      <c r="N4820" s="490">
        <v>60026.89</v>
      </c>
      <c r="O4820" s="487" t="s">
        <v>25582</v>
      </c>
    </row>
    <row r="4821" spans="1:15" ht="30" x14ac:dyDescent="0.25">
      <c r="A4821" s="489">
        <v>100392</v>
      </c>
      <c r="B4821" s="488" t="s">
        <v>1469</v>
      </c>
      <c r="C4821" s="489" t="s">
        <v>659</v>
      </c>
      <c r="D4821" s="490">
        <v>25625</v>
      </c>
      <c r="E4821" s="487"/>
      <c r="F4821" s="487" t="s">
        <v>6450</v>
      </c>
      <c r="G4821" s="488" t="s">
        <v>6308</v>
      </c>
      <c r="H4821" s="488" t="s">
        <v>5989</v>
      </c>
      <c r="I4821" s="490">
        <v>21533.61</v>
      </c>
      <c r="J4821" s="490">
        <v>0.19</v>
      </c>
      <c r="K4821" s="490">
        <v>25625</v>
      </c>
      <c r="L4821" s="508">
        <v>45491</v>
      </c>
      <c r="M4821" s="489">
        <v>1</v>
      </c>
      <c r="N4821" s="490">
        <v>21533.61</v>
      </c>
      <c r="O4821" s="487" t="s">
        <v>25582</v>
      </c>
    </row>
    <row r="4822" spans="1:15" ht="30" x14ac:dyDescent="0.25">
      <c r="A4822" s="489">
        <v>100393</v>
      </c>
      <c r="B4822" s="488" t="s">
        <v>1470</v>
      </c>
      <c r="C4822" s="489" t="s">
        <v>659</v>
      </c>
      <c r="D4822" s="490">
        <v>19690</v>
      </c>
      <c r="E4822" s="487"/>
      <c r="F4822" s="487" t="s">
        <v>6450</v>
      </c>
      <c r="G4822" s="488" t="s">
        <v>6308</v>
      </c>
      <c r="H4822" s="488" t="s">
        <v>5989</v>
      </c>
      <c r="I4822" s="490">
        <v>16546.22</v>
      </c>
      <c r="J4822" s="490">
        <v>0.19</v>
      </c>
      <c r="K4822" s="490">
        <v>19690</v>
      </c>
      <c r="L4822" s="508">
        <v>45491</v>
      </c>
      <c r="M4822" s="489">
        <v>1</v>
      </c>
      <c r="N4822" s="490">
        <v>16546.22</v>
      </c>
      <c r="O4822" s="487" t="s">
        <v>25582</v>
      </c>
    </row>
    <row r="4823" spans="1:15" ht="45" x14ac:dyDescent="0.25">
      <c r="A4823" s="489">
        <v>100395</v>
      </c>
      <c r="B4823" s="488" t="s">
        <v>3379</v>
      </c>
      <c r="C4823" s="489" t="s">
        <v>87</v>
      </c>
      <c r="D4823" s="490">
        <v>9720358</v>
      </c>
      <c r="E4823" s="487"/>
      <c r="F4823" s="487" t="s">
        <v>5958</v>
      </c>
      <c r="G4823" s="488" t="s">
        <v>5959</v>
      </c>
      <c r="H4823" s="488" t="s">
        <v>5976</v>
      </c>
      <c r="I4823" s="490">
        <v>8168368.0700000003</v>
      </c>
      <c r="J4823" s="490">
        <v>0.19</v>
      </c>
      <c r="K4823" s="490">
        <v>9720358</v>
      </c>
      <c r="L4823" s="508">
        <v>45477</v>
      </c>
      <c r="M4823" s="489">
        <v>1</v>
      </c>
      <c r="N4823" s="490">
        <v>8168368.0700000003</v>
      </c>
      <c r="O4823" s="487" t="s">
        <v>25582</v>
      </c>
    </row>
    <row r="4824" spans="1:15" ht="45" x14ac:dyDescent="0.25">
      <c r="A4824" s="489">
        <v>100396</v>
      </c>
      <c r="B4824" s="488" t="s">
        <v>3380</v>
      </c>
      <c r="C4824" s="489" t="s">
        <v>87</v>
      </c>
      <c r="D4824" s="490">
        <v>7542920</v>
      </c>
      <c r="E4824" s="487"/>
      <c r="F4824" s="487" t="s">
        <v>5958</v>
      </c>
      <c r="G4824" s="488" t="s">
        <v>5959</v>
      </c>
      <c r="H4824" s="488" t="s">
        <v>5976</v>
      </c>
      <c r="I4824" s="490">
        <v>6338588.2400000002</v>
      </c>
      <c r="J4824" s="490">
        <v>0.19</v>
      </c>
      <c r="K4824" s="490">
        <v>7542920</v>
      </c>
      <c r="L4824" s="508">
        <v>45477</v>
      </c>
      <c r="M4824" s="489">
        <v>1</v>
      </c>
      <c r="N4824" s="490">
        <v>6338588.2400000002</v>
      </c>
      <c r="O4824" s="487" t="s">
        <v>25582</v>
      </c>
    </row>
    <row r="4825" spans="1:15" ht="30" x14ac:dyDescent="0.25">
      <c r="A4825" s="489">
        <v>100397</v>
      </c>
      <c r="B4825" s="488" t="s">
        <v>3291</v>
      </c>
      <c r="C4825" s="489" t="s">
        <v>87</v>
      </c>
      <c r="D4825" s="490">
        <v>0</v>
      </c>
      <c r="E4825" s="487"/>
      <c r="F4825" s="487" t="s">
        <v>5958</v>
      </c>
      <c r="G4825" s="488" t="s">
        <v>6025</v>
      </c>
      <c r="H4825" s="488"/>
      <c r="I4825" s="490">
        <v>0</v>
      </c>
      <c r="J4825" s="490">
        <v>0</v>
      </c>
      <c r="K4825" s="490">
        <v>0</v>
      </c>
      <c r="L4825" s="508"/>
      <c r="M4825" s="489">
        <v>0</v>
      </c>
      <c r="N4825" s="490">
        <v>0</v>
      </c>
      <c r="O4825" s="487" t="s">
        <v>5958</v>
      </c>
    </row>
    <row r="4826" spans="1:15" ht="30" x14ac:dyDescent="0.25">
      <c r="A4826" s="489">
        <v>100398</v>
      </c>
      <c r="B4826" s="488" t="s">
        <v>3296</v>
      </c>
      <c r="C4826" s="489" t="s">
        <v>87</v>
      </c>
      <c r="D4826" s="490">
        <v>636115</v>
      </c>
      <c r="E4826" s="487"/>
      <c r="F4826" s="487" t="s">
        <v>5958</v>
      </c>
      <c r="G4826" s="488" t="s">
        <v>6417</v>
      </c>
      <c r="H4826" s="488" t="s">
        <v>25583</v>
      </c>
      <c r="I4826" s="490">
        <v>534550.42000000004</v>
      </c>
      <c r="J4826" s="490">
        <v>0.19</v>
      </c>
      <c r="K4826" s="490">
        <v>636115</v>
      </c>
      <c r="L4826" s="508">
        <v>45014</v>
      </c>
      <c r="M4826" s="489">
        <v>1</v>
      </c>
      <c r="N4826" s="490">
        <v>534550.42000000004</v>
      </c>
      <c r="O4826" s="487" t="s">
        <v>25582</v>
      </c>
    </row>
    <row r="4827" spans="1:15" ht="30" x14ac:dyDescent="0.25">
      <c r="A4827" s="489">
        <v>100399</v>
      </c>
      <c r="B4827" s="488" t="s">
        <v>784</v>
      </c>
      <c r="C4827" s="489" t="s">
        <v>80</v>
      </c>
      <c r="D4827" s="490">
        <v>0</v>
      </c>
      <c r="E4827" s="487"/>
      <c r="F4827" s="487" t="s">
        <v>5958</v>
      </c>
      <c r="G4827" s="488" t="s">
        <v>6055</v>
      </c>
      <c r="H4827" s="488"/>
      <c r="I4827" s="490">
        <v>0</v>
      </c>
      <c r="J4827" s="490">
        <v>0</v>
      </c>
      <c r="K4827" s="490">
        <v>0</v>
      </c>
      <c r="L4827" s="508"/>
      <c r="M4827" s="489">
        <v>0</v>
      </c>
      <c r="N4827" s="490">
        <v>0</v>
      </c>
      <c r="O4827" s="487" t="s">
        <v>5958</v>
      </c>
    </row>
    <row r="4828" spans="1:15" ht="45" x14ac:dyDescent="0.25">
      <c r="A4828" s="489">
        <v>100400</v>
      </c>
      <c r="B4828" s="488" t="s">
        <v>6449</v>
      </c>
      <c r="C4828" s="489" t="s">
        <v>80</v>
      </c>
      <c r="D4828" s="490">
        <v>20706</v>
      </c>
      <c r="E4828" s="487"/>
      <c r="F4828" s="487" t="s">
        <v>5958</v>
      </c>
      <c r="G4828" s="488" t="s">
        <v>6055</v>
      </c>
      <c r="H4828" s="488" t="s">
        <v>5976</v>
      </c>
      <c r="I4828" s="490">
        <v>17400</v>
      </c>
      <c r="J4828" s="490">
        <v>0.19</v>
      </c>
      <c r="K4828" s="490">
        <v>20706</v>
      </c>
      <c r="L4828" s="508">
        <v>45478</v>
      </c>
      <c r="M4828" s="489">
        <v>1</v>
      </c>
      <c r="N4828" s="490">
        <v>17400</v>
      </c>
      <c r="O4828" s="487" t="s">
        <v>25582</v>
      </c>
    </row>
    <row r="4829" spans="1:15" ht="30" x14ac:dyDescent="0.25">
      <c r="A4829" s="489">
        <v>100401</v>
      </c>
      <c r="B4829" s="488" t="s">
        <v>3316</v>
      </c>
      <c r="C4829" s="489" t="s">
        <v>87</v>
      </c>
      <c r="D4829" s="490">
        <v>846249</v>
      </c>
      <c r="E4829" s="487"/>
      <c r="F4829" s="487" t="s">
        <v>8832</v>
      </c>
      <c r="G4829" s="488" t="s">
        <v>6025</v>
      </c>
      <c r="H4829" s="488" t="s">
        <v>25583</v>
      </c>
      <c r="I4829" s="490">
        <v>711133.61</v>
      </c>
      <c r="J4829" s="490">
        <v>0.19</v>
      </c>
      <c r="K4829" s="490">
        <v>846249</v>
      </c>
      <c r="L4829" s="508">
        <v>45014</v>
      </c>
      <c r="M4829" s="489">
        <v>1</v>
      </c>
      <c r="N4829" s="490">
        <v>711133.61</v>
      </c>
      <c r="O4829" s="487" t="s">
        <v>25582</v>
      </c>
    </row>
    <row r="4830" spans="1:15" ht="30" x14ac:dyDescent="0.25">
      <c r="A4830" s="489">
        <v>100402</v>
      </c>
      <c r="B4830" s="488" t="s">
        <v>3363</v>
      </c>
      <c r="C4830" s="489" t="s">
        <v>4419</v>
      </c>
      <c r="D4830" s="490">
        <v>0</v>
      </c>
      <c r="E4830" s="487"/>
      <c r="F4830" s="487" t="s">
        <v>5958</v>
      </c>
      <c r="G4830" s="488" t="s">
        <v>6025</v>
      </c>
      <c r="H4830" s="488"/>
      <c r="I4830" s="490">
        <v>0</v>
      </c>
      <c r="J4830" s="490">
        <v>0</v>
      </c>
      <c r="K4830" s="490">
        <v>0</v>
      </c>
      <c r="L4830" s="508"/>
      <c r="M4830" s="489">
        <v>0</v>
      </c>
      <c r="N4830" s="490">
        <v>0</v>
      </c>
      <c r="O4830" s="487" t="s">
        <v>5958</v>
      </c>
    </row>
    <row r="4831" spans="1:15" ht="45" x14ac:dyDescent="0.25">
      <c r="A4831" s="489">
        <v>100403</v>
      </c>
      <c r="B4831" s="488" t="s">
        <v>8967</v>
      </c>
      <c r="C4831" s="489" t="s">
        <v>87</v>
      </c>
      <c r="D4831" s="490">
        <v>561471</v>
      </c>
      <c r="E4831" s="487"/>
      <c r="F4831" s="487" t="s">
        <v>5958</v>
      </c>
      <c r="G4831" s="488" t="s">
        <v>6071</v>
      </c>
      <c r="H4831" s="488" t="s">
        <v>5976</v>
      </c>
      <c r="I4831" s="490">
        <v>471824.37</v>
      </c>
      <c r="J4831" s="490">
        <v>0.19</v>
      </c>
      <c r="K4831" s="490">
        <v>561471</v>
      </c>
      <c r="L4831" s="508">
        <v>45014</v>
      </c>
      <c r="M4831" s="489">
        <v>1</v>
      </c>
      <c r="N4831" s="490">
        <v>471824.37</v>
      </c>
      <c r="O4831" s="487" t="s">
        <v>25582</v>
      </c>
    </row>
    <row r="4832" spans="1:15" ht="45" x14ac:dyDescent="0.25">
      <c r="A4832" s="489">
        <v>100404</v>
      </c>
      <c r="B4832" s="488" t="s">
        <v>3300</v>
      </c>
      <c r="C4832" s="489" t="s">
        <v>80</v>
      </c>
      <c r="D4832" s="490">
        <v>454287</v>
      </c>
      <c r="E4832" s="487"/>
      <c r="F4832" s="487" t="s">
        <v>5958</v>
      </c>
      <c r="G4832" s="488" t="s">
        <v>5962</v>
      </c>
      <c r="H4832" s="488" t="s">
        <v>5976</v>
      </c>
      <c r="I4832" s="490">
        <v>381753.78</v>
      </c>
      <c r="J4832" s="490">
        <v>0.19</v>
      </c>
      <c r="K4832" s="490">
        <v>454287</v>
      </c>
      <c r="L4832" s="508">
        <v>45477</v>
      </c>
      <c r="M4832" s="489">
        <v>1</v>
      </c>
      <c r="N4832" s="490">
        <v>381753.78</v>
      </c>
      <c r="O4832" s="487" t="s">
        <v>25582</v>
      </c>
    </row>
    <row r="4833" spans="1:15" ht="45" x14ac:dyDescent="0.25">
      <c r="A4833" s="489">
        <v>100405</v>
      </c>
      <c r="B4833" s="488" t="s">
        <v>7084</v>
      </c>
      <c r="C4833" s="489" t="s">
        <v>80</v>
      </c>
      <c r="D4833" s="490">
        <v>320262</v>
      </c>
      <c r="E4833" s="487"/>
      <c r="F4833" s="487" t="s">
        <v>5958</v>
      </c>
      <c r="G4833" s="488" t="s">
        <v>5962</v>
      </c>
      <c r="H4833" s="488" t="s">
        <v>5976</v>
      </c>
      <c r="I4833" s="490">
        <v>269127.73</v>
      </c>
      <c r="J4833" s="490">
        <v>0.19</v>
      </c>
      <c r="K4833" s="490">
        <v>320262</v>
      </c>
      <c r="L4833" s="508">
        <v>45478</v>
      </c>
      <c r="M4833" s="489">
        <v>1</v>
      </c>
      <c r="N4833" s="490">
        <v>269127.73</v>
      </c>
      <c r="O4833" s="487" t="s">
        <v>25582</v>
      </c>
    </row>
    <row r="4834" spans="1:15" x14ac:dyDescent="0.25">
      <c r="A4834" s="489">
        <v>100406</v>
      </c>
      <c r="B4834" s="488" t="s">
        <v>2035</v>
      </c>
      <c r="C4834" s="489" t="s">
        <v>87</v>
      </c>
      <c r="D4834" s="490">
        <v>0</v>
      </c>
      <c r="E4834" s="487"/>
      <c r="F4834" s="487" t="s">
        <v>11676</v>
      </c>
      <c r="G4834" s="488" t="s">
        <v>6082</v>
      </c>
      <c r="H4834" s="488"/>
      <c r="I4834" s="490">
        <v>0</v>
      </c>
      <c r="J4834" s="490">
        <v>0</v>
      </c>
      <c r="K4834" s="490">
        <v>0</v>
      </c>
      <c r="L4834" s="508"/>
      <c r="M4834" s="489">
        <v>0</v>
      </c>
      <c r="N4834" s="490">
        <v>0</v>
      </c>
      <c r="O4834" s="487" t="s">
        <v>5958</v>
      </c>
    </row>
    <row r="4835" spans="1:15" x14ac:dyDescent="0.25">
      <c r="A4835" s="489">
        <v>100407</v>
      </c>
      <c r="B4835" s="488" t="s">
        <v>3407</v>
      </c>
      <c r="C4835" s="489" t="s">
        <v>4419</v>
      </c>
      <c r="D4835" s="490">
        <v>0</v>
      </c>
      <c r="E4835" s="487"/>
      <c r="F4835" s="487" t="s">
        <v>5958</v>
      </c>
      <c r="G4835" s="488" t="s">
        <v>6071</v>
      </c>
      <c r="H4835" s="488"/>
      <c r="I4835" s="490">
        <v>0</v>
      </c>
      <c r="J4835" s="490">
        <v>0</v>
      </c>
      <c r="K4835" s="490">
        <v>0</v>
      </c>
      <c r="L4835" s="508"/>
      <c r="M4835" s="489">
        <v>0</v>
      </c>
      <c r="N4835" s="490">
        <v>0</v>
      </c>
      <c r="O4835" s="487" t="s">
        <v>5958</v>
      </c>
    </row>
    <row r="4836" spans="1:15" x14ac:dyDescent="0.25">
      <c r="A4836" s="489">
        <v>100408</v>
      </c>
      <c r="B4836" s="488" t="s">
        <v>3381</v>
      </c>
      <c r="C4836" s="489" t="s">
        <v>87</v>
      </c>
      <c r="D4836" s="490">
        <v>0</v>
      </c>
      <c r="E4836" s="487"/>
      <c r="F4836" s="487" t="s">
        <v>5958</v>
      </c>
      <c r="G4836" s="488" t="s">
        <v>5959</v>
      </c>
      <c r="H4836" s="488"/>
      <c r="I4836" s="490">
        <v>0</v>
      </c>
      <c r="J4836" s="490">
        <v>0</v>
      </c>
      <c r="K4836" s="490">
        <v>0</v>
      </c>
      <c r="L4836" s="508"/>
      <c r="M4836" s="489">
        <v>0</v>
      </c>
      <c r="N4836" s="490">
        <v>0</v>
      </c>
      <c r="O4836" s="487" t="s">
        <v>5958</v>
      </c>
    </row>
    <row r="4837" spans="1:15" x14ac:dyDescent="0.25">
      <c r="A4837" s="489">
        <v>100409</v>
      </c>
      <c r="B4837" s="488" t="s">
        <v>3382</v>
      </c>
      <c r="C4837" s="489" t="s">
        <v>87</v>
      </c>
      <c r="D4837" s="490">
        <v>0</v>
      </c>
      <c r="E4837" s="487"/>
      <c r="F4837" s="487" t="s">
        <v>5958</v>
      </c>
      <c r="G4837" s="488" t="s">
        <v>5959</v>
      </c>
      <c r="H4837" s="488"/>
      <c r="I4837" s="490">
        <v>0</v>
      </c>
      <c r="J4837" s="490">
        <v>0</v>
      </c>
      <c r="K4837" s="490">
        <v>0</v>
      </c>
      <c r="L4837" s="508"/>
      <c r="M4837" s="489">
        <v>0</v>
      </c>
      <c r="N4837" s="490">
        <v>0</v>
      </c>
      <c r="O4837" s="487" t="s">
        <v>5958</v>
      </c>
    </row>
    <row r="4838" spans="1:15" x14ac:dyDescent="0.25">
      <c r="A4838" s="489">
        <v>100410</v>
      </c>
      <c r="B4838" s="488" t="s">
        <v>3383</v>
      </c>
      <c r="C4838" s="489" t="s">
        <v>87</v>
      </c>
      <c r="D4838" s="490">
        <v>0</v>
      </c>
      <c r="E4838" s="487"/>
      <c r="F4838" s="487" t="s">
        <v>5958</v>
      </c>
      <c r="G4838" s="488" t="s">
        <v>5959</v>
      </c>
      <c r="H4838" s="488"/>
      <c r="I4838" s="490">
        <v>0</v>
      </c>
      <c r="J4838" s="490">
        <v>0</v>
      </c>
      <c r="K4838" s="490">
        <v>0</v>
      </c>
      <c r="L4838" s="508"/>
      <c r="M4838" s="489">
        <v>0</v>
      </c>
      <c r="N4838" s="490">
        <v>0</v>
      </c>
      <c r="O4838" s="487" t="s">
        <v>5958</v>
      </c>
    </row>
    <row r="4839" spans="1:15" x14ac:dyDescent="0.25">
      <c r="A4839" s="489">
        <v>100411</v>
      </c>
      <c r="B4839" s="488" t="s">
        <v>3467</v>
      </c>
      <c r="C4839" s="489" t="s">
        <v>87</v>
      </c>
      <c r="D4839" s="490">
        <v>0</v>
      </c>
      <c r="E4839" s="487"/>
      <c r="F4839" s="487" t="s">
        <v>11405</v>
      </c>
      <c r="G4839" s="488" t="s">
        <v>6071</v>
      </c>
      <c r="H4839" s="488"/>
      <c r="I4839" s="490">
        <v>0</v>
      </c>
      <c r="J4839" s="490">
        <v>0</v>
      </c>
      <c r="K4839" s="490">
        <v>0</v>
      </c>
      <c r="L4839" s="508"/>
      <c r="M4839" s="489">
        <v>0</v>
      </c>
      <c r="N4839" s="490">
        <v>0</v>
      </c>
      <c r="O4839" s="487" t="s">
        <v>5958</v>
      </c>
    </row>
    <row r="4840" spans="1:15" ht="30" x14ac:dyDescent="0.25">
      <c r="A4840" s="489">
        <v>100412</v>
      </c>
      <c r="B4840" s="488" t="s">
        <v>3617</v>
      </c>
      <c r="C4840" s="489" t="s">
        <v>80</v>
      </c>
      <c r="D4840" s="490">
        <v>0</v>
      </c>
      <c r="E4840" s="487"/>
      <c r="F4840" s="487" t="s">
        <v>5958</v>
      </c>
      <c r="G4840" s="488" t="s">
        <v>7268</v>
      </c>
      <c r="H4840" s="488"/>
      <c r="I4840" s="490">
        <v>0</v>
      </c>
      <c r="J4840" s="490">
        <v>0</v>
      </c>
      <c r="K4840" s="490">
        <v>0</v>
      </c>
      <c r="L4840" s="508"/>
      <c r="M4840" s="489">
        <v>0</v>
      </c>
      <c r="N4840" s="490">
        <v>0</v>
      </c>
      <c r="O4840" s="487" t="s">
        <v>5958</v>
      </c>
    </row>
    <row r="4841" spans="1:15" ht="30" x14ac:dyDescent="0.25">
      <c r="A4841" s="489">
        <v>100413</v>
      </c>
      <c r="B4841" s="488" t="s">
        <v>2922</v>
      </c>
      <c r="C4841" s="489" t="s">
        <v>87</v>
      </c>
      <c r="D4841" s="490">
        <v>1002171</v>
      </c>
      <c r="E4841" s="487"/>
      <c r="F4841" s="487" t="s">
        <v>6371</v>
      </c>
      <c r="G4841" s="488" t="s">
        <v>6096</v>
      </c>
      <c r="H4841" s="488" t="s">
        <v>25583</v>
      </c>
      <c r="I4841" s="490">
        <v>842160.5</v>
      </c>
      <c r="J4841" s="490">
        <v>0.19</v>
      </c>
      <c r="K4841" s="490">
        <v>1002171</v>
      </c>
      <c r="L4841" s="508">
        <v>45014</v>
      </c>
      <c r="M4841" s="489">
        <v>1</v>
      </c>
      <c r="N4841" s="490">
        <v>842160.5</v>
      </c>
      <c r="O4841" s="487" t="s">
        <v>25582</v>
      </c>
    </row>
    <row r="4842" spans="1:15" ht="45" x14ac:dyDescent="0.25">
      <c r="A4842" s="489">
        <v>100414</v>
      </c>
      <c r="B4842" s="488" t="s">
        <v>2939</v>
      </c>
      <c r="C4842" s="489" t="s">
        <v>87</v>
      </c>
      <c r="D4842" s="490">
        <v>901750</v>
      </c>
      <c r="E4842" s="487"/>
      <c r="F4842" s="487" t="s">
        <v>6371</v>
      </c>
      <c r="G4842" s="488" t="s">
        <v>6096</v>
      </c>
      <c r="H4842" s="488" t="s">
        <v>5980</v>
      </c>
      <c r="I4842" s="490">
        <v>757773.11</v>
      </c>
      <c r="J4842" s="490">
        <v>0.19</v>
      </c>
      <c r="K4842" s="490">
        <v>901750</v>
      </c>
      <c r="L4842" s="508">
        <v>45478</v>
      </c>
      <c r="M4842" s="489">
        <v>1</v>
      </c>
      <c r="N4842" s="490">
        <v>757773.11</v>
      </c>
      <c r="O4842" s="487" t="s">
        <v>25582</v>
      </c>
    </row>
    <row r="4843" spans="1:15" ht="45" x14ac:dyDescent="0.25">
      <c r="A4843" s="489">
        <v>100415</v>
      </c>
      <c r="B4843" s="488" t="s">
        <v>6448</v>
      </c>
      <c r="C4843" s="489" t="s">
        <v>80</v>
      </c>
      <c r="D4843" s="490">
        <v>13025</v>
      </c>
      <c r="E4843" s="487"/>
      <c r="F4843" s="487" t="s">
        <v>5958</v>
      </c>
      <c r="G4843" s="488" t="s">
        <v>6016</v>
      </c>
      <c r="H4843" s="488" t="s">
        <v>5980</v>
      </c>
      <c r="I4843" s="490">
        <v>10945.38</v>
      </c>
      <c r="J4843" s="490">
        <v>0.19</v>
      </c>
      <c r="K4843" s="490">
        <v>13025</v>
      </c>
      <c r="L4843" s="508">
        <v>45478</v>
      </c>
      <c r="M4843" s="489">
        <v>1</v>
      </c>
      <c r="N4843" s="490">
        <v>10945.38</v>
      </c>
      <c r="O4843" s="487" t="s">
        <v>25582</v>
      </c>
    </row>
    <row r="4844" spans="1:15" ht="45" x14ac:dyDescent="0.25">
      <c r="A4844" s="489">
        <v>100416</v>
      </c>
      <c r="B4844" s="488" t="s">
        <v>6447</v>
      </c>
      <c r="C4844" s="489" t="s">
        <v>87</v>
      </c>
      <c r="D4844" s="490">
        <v>8118</v>
      </c>
      <c r="E4844" s="487"/>
      <c r="F4844" s="487" t="s">
        <v>5958</v>
      </c>
      <c r="G4844" s="488" t="s">
        <v>6016</v>
      </c>
      <c r="H4844" s="488" t="s">
        <v>5980</v>
      </c>
      <c r="I4844" s="490">
        <v>6821.85</v>
      </c>
      <c r="J4844" s="490">
        <v>0.19</v>
      </c>
      <c r="K4844" s="490">
        <v>8118</v>
      </c>
      <c r="L4844" s="508">
        <v>45478</v>
      </c>
      <c r="M4844" s="489">
        <v>1</v>
      </c>
      <c r="N4844" s="490">
        <v>6821.85</v>
      </c>
      <c r="O4844" s="487" t="s">
        <v>25582</v>
      </c>
    </row>
    <row r="4845" spans="1:15" ht="45" x14ac:dyDescent="0.25">
      <c r="A4845" s="489">
        <v>100417</v>
      </c>
      <c r="B4845" s="488" t="s">
        <v>2447</v>
      </c>
      <c r="C4845" s="489" t="s">
        <v>80</v>
      </c>
      <c r="D4845" s="490">
        <v>11453</v>
      </c>
      <c r="E4845" s="487"/>
      <c r="F4845" s="487" t="s">
        <v>5958</v>
      </c>
      <c r="G4845" s="488" t="s">
        <v>25586</v>
      </c>
      <c r="H4845" s="488" t="s">
        <v>5979</v>
      </c>
      <c r="I4845" s="490">
        <v>9624.3700000000008</v>
      </c>
      <c r="J4845" s="490">
        <v>0.19</v>
      </c>
      <c r="K4845" s="490">
        <v>11453</v>
      </c>
      <c r="L4845" s="508">
        <v>44123</v>
      </c>
      <c r="M4845" s="489">
        <v>1</v>
      </c>
      <c r="N4845" s="490">
        <v>9624.3700000000008</v>
      </c>
      <c r="O4845" s="487" t="s">
        <v>25582</v>
      </c>
    </row>
    <row r="4846" spans="1:15" ht="30" x14ac:dyDescent="0.25">
      <c r="A4846" s="489">
        <v>100418</v>
      </c>
      <c r="B4846" s="488" t="s">
        <v>11675</v>
      </c>
      <c r="C4846" s="489" t="s">
        <v>87</v>
      </c>
      <c r="D4846" s="490">
        <v>0</v>
      </c>
      <c r="E4846" s="487"/>
      <c r="F4846" s="487" t="s">
        <v>6371</v>
      </c>
      <c r="G4846" s="488" t="s">
        <v>6096</v>
      </c>
      <c r="H4846" s="488"/>
      <c r="I4846" s="490">
        <v>0</v>
      </c>
      <c r="J4846" s="490">
        <v>0</v>
      </c>
      <c r="K4846" s="490">
        <v>0</v>
      </c>
      <c r="L4846" s="508"/>
      <c r="M4846" s="489">
        <v>0</v>
      </c>
      <c r="N4846" s="490">
        <v>0</v>
      </c>
      <c r="O4846" s="487" t="s">
        <v>5958</v>
      </c>
    </row>
    <row r="4847" spans="1:15" ht="45" x14ac:dyDescent="0.25">
      <c r="A4847" s="489">
        <v>100419</v>
      </c>
      <c r="B4847" s="488" t="s">
        <v>3330</v>
      </c>
      <c r="C4847" s="489" t="s">
        <v>92</v>
      </c>
      <c r="D4847" s="490">
        <v>9853.2000000000007</v>
      </c>
      <c r="E4847" s="487"/>
      <c r="F4847" s="487" t="s">
        <v>7026</v>
      </c>
      <c r="G4847" s="488" t="s">
        <v>6160</v>
      </c>
      <c r="H4847" s="488" t="s">
        <v>5976</v>
      </c>
      <c r="I4847" s="490">
        <v>8280</v>
      </c>
      <c r="J4847" s="490">
        <v>0.19</v>
      </c>
      <c r="K4847" s="490">
        <v>9853.2000000000007</v>
      </c>
      <c r="L4847" s="508">
        <v>45510</v>
      </c>
      <c r="M4847" s="489">
        <v>1</v>
      </c>
      <c r="N4847" s="490">
        <v>8280</v>
      </c>
      <c r="O4847" s="487" t="s">
        <v>25582</v>
      </c>
    </row>
    <row r="4848" spans="1:15" x14ac:dyDescent="0.25">
      <c r="A4848" s="489">
        <v>100420</v>
      </c>
      <c r="B4848" s="488" t="s">
        <v>11674</v>
      </c>
      <c r="C4848" s="489" t="s">
        <v>80</v>
      </c>
      <c r="D4848" s="490">
        <v>0</v>
      </c>
      <c r="E4848" s="487"/>
      <c r="F4848" s="487" t="s">
        <v>5958</v>
      </c>
      <c r="G4848" s="488" t="s">
        <v>6201</v>
      </c>
      <c r="H4848" s="488"/>
      <c r="I4848" s="490">
        <v>0</v>
      </c>
      <c r="J4848" s="490">
        <v>0</v>
      </c>
      <c r="K4848" s="490">
        <v>0</v>
      </c>
      <c r="L4848" s="508"/>
      <c r="M4848" s="489">
        <v>0</v>
      </c>
      <c r="N4848" s="490">
        <v>0</v>
      </c>
      <c r="O4848" s="487" t="s">
        <v>5958</v>
      </c>
    </row>
    <row r="4849" spans="1:15" ht="30" x14ac:dyDescent="0.25">
      <c r="A4849" s="489">
        <v>100421</v>
      </c>
      <c r="B4849" s="488" t="s">
        <v>1594</v>
      </c>
      <c r="C4849" s="489" t="s">
        <v>77</v>
      </c>
      <c r="D4849" s="490">
        <v>35895</v>
      </c>
      <c r="E4849" s="487"/>
      <c r="F4849" s="487" t="s">
        <v>7132</v>
      </c>
      <c r="G4849" s="488" t="s">
        <v>6308</v>
      </c>
      <c r="H4849" s="488" t="s">
        <v>5989</v>
      </c>
      <c r="I4849" s="490">
        <v>30163.87</v>
      </c>
      <c r="J4849" s="490">
        <v>0.19</v>
      </c>
      <c r="K4849" s="490">
        <v>35895</v>
      </c>
      <c r="L4849" s="508">
        <v>45491</v>
      </c>
      <c r="M4849" s="489">
        <v>1</v>
      </c>
      <c r="N4849" s="490">
        <v>30163.87</v>
      </c>
      <c r="O4849" s="487" t="s">
        <v>25582</v>
      </c>
    </row>
    <row r="4850" spans="1:15" ht="45" x14ac:dyDescent="0.25">
      <c r="A4850" s="489">
        <v>100422</v>
      </c>
      <c r="B4850" s="488" t="s">
        <v>7445</v>
      </c>
      <c r="C4850" s="489" t="s">
        <v>92</v>
      </c>
      <c r="D4850" s="490">
        <v>3107.99</v>
      </c>
      <c r="E4850" s="487"/>
      <c r="F4850" s="487" t="s">
        <v>7446</v>
      </c>
      <c r="G4850" s="488" t="s">
        <v>6029</v>
      </c>
      <c r="H4850" s="488" t="s">
        <v>5980</v>
      </c>
      <c r="I4850" s="490">
        <v>2611.7600000000002</v>
      </c>
      <c r="J4850" s="490">
        <v>0.19</v>
      </c>
      <c r="K4850" s="490">
        <v>3107.99</v>
      </c>
      <c r="L4850" s="508">
        <v>45503</v>
      </c>
      <c r="M4850" s="489">
        <v>1</v>
      </c>
      <c r="N4850" s="490">
        <v>2611.7600000000002</v>
      </c>
      <c r="O4850" s="487" t="s">
        <v>25582</v>
      </c>
    </row>
    <row r="4851" spans="1:15" ht="45" x14ac:dyDescent="0.25">
      <c r="A4851" s="489">
        <v>100423</v>
      </c>
      <c r="B4851" s="488" t="s">
        <v>6953</v>
      </c>
      <c r="C4851" s="489" t="s">
        <v>87</v>
      </c>
      <c r="D4851" s="490">
        <v>37241</v>
      </c>
      <c r="E4851" s="487"/>
      <c r="F4851" s="487" t="s">
        <v>5958</v>
      </c>
      <c r="G4851" s="488" t="s">
        <v>6091</v>
      </c>
      <c r="H4851" s="488" t="s">
        <v>5976</v>
      </c>
      <c r="I4851" s="490">
        <v>31294.959999999999</v>
      </c>
      <c r="J4851" s="490">
        <v>0.19</v>
      </c>
      <c r="K4851" s="490">
        <v>37241</v>
      </c>
      <c r="L4851" s="508">
        <v>45503</v>
      </c>
      <c r="M4851" s="489">
        <v>1</v>
      </c>
      <c r="N4851" s="490">
        <v>31294.959999999999</v>
      </c>
      <c r="O4851" s="487" t="s">
        <v>25582</v>
      </c>
    </row>
    <row r="4852" spans="1:15" ht="30" x14ac:dyDescent="0.25">
      <c r="A4852" s="489">
        <v>100425</v>
      </c>
      <c r="B4852" s="488" t="s">
        <v>8814</v>
      </c>
      <c r="C4852" s="489" t="s">
        <v>87</v>
      </c>
      <c r="D4852" s="490">
        <v>32478</v>
      </c>
      <c r="E4852" s="487"/>
      <c r="F4852" s="487" t="s">
        <v>6416</v>
      </c>
      <c r="G4852" s="488" t="s">
        <v>6417</v>
      </c>
      <c r="H4852" s="488" t="s">
        <v>25583</v>
      </c>
      <c r="I4852" s="490">
        <v>27292.44</v>
      </c>
      <c r="J4852" s="490">
        <v>0.19</v>
      </c>
      <c r="K4852" s="490">
        <v>32478</v>
      </c>
      <c r="L4852" s="508">
        <v>44592</v>
      </c>
      <c r="M4852" s="489">
        <v>1</v>
      </c>
      <c r="N4852" s="490">
        <v>27292.44</v>
      </c>
      <c r="O4852" s="487" t="s">
        <v>25582</v>
      </c>
    </row>
    <row r="4853" spans="1:15" ht="30" x14ac:dyDescent="0.25">
      <c r="A4853" s="489">
        <v>100426</v>
      </c>
      <c r="B4853" s="488" t="s">
        <v>304</v>
      </c>
      <c r="C4853" s="489" t="s">
        <v>182</v>
      </c>
      <c r="D4853" s="490">
        <v>125153</v>
      </c>
      <c r="E4853" s="487"/>
      <c r="F4853" s="487" t="s">
        <v>5958</v>
      </c>
      <c r="G4853" s="488" t="s">
        <v>6430</v>
      </c>
      <c r="H4853" s="488" t="s">
        <v>25583</v>
      </c>
      <c r="I4853" s="490">
        <v>105170.59</v>
      </c>
      <c r="J4853" s="490">
        <v>0.19</v>
      </c>
      <c r="K4853" s="490">
        <v>125153</v>
      </c>
      <c r="L4853" s="508">
        <v>44589</v>
      </c>
      <c r="M4853" s="489">
        <v>1</v>
      </c>
      <c r="N4853" s="490">
        <v>105170.59</v>
      </c>
      <c r="O4853" s="487" t="s">
        <v>25582</v>
      </c>
    </row>
    <row r="4854" spans="1:15" ht="30" x14ac:dyDescent="0.25">
      <c r="A4854" s="489">
        <v>100427</v>
      </c>
      <c r="B4854" s="488" t="s">
        <v>305</v>
      </c>
      <c r="C4854" s="489" t="s">
        <v>182</v>
      </c>
      <c r="D4854" s="490">
        <v>0</v>
      </c>
      <c r="E4854" s="487"/>
      <c r="F4854" s="487" t="s">
        <v>5958</v>
      </c>
      <c r="G4854" s="488" t="s">
        <v>6430</v>
      </c>
      <c r="H4854" s="488"/>
      <c r="I4854" s="490">
        <v>0</v>
      </c>
      <c r="J4854" s="490">
        <v>0</v>
      </c>
      <c r="K4854" s="490">
        <v>0</v>
      </c>
      <c r="L4854" s="508"/>
      <c r="M4854" s="489">
        <v>0</v>
      </c>
      <c r="N4854" s="490">
        <v>0</v>
      </c>
      <c r="O4854" s="487" t="s">
        <v>5958</v>
      </c>
    </row>
    <row r="4855" spans="1:15" ht="30" x14ac:dyDescent="0.25">
      <c r="A4855" s="489">
        <v>100428</v>
      </c>
      <c r="B4855" s="488" t="s">
        <v>3015</v>
      </c>
      <c r="C4855" s="489" t="s">
        <v>87</v>
      </c>
      <c r="D4855" s="490">
        <v>10068.99</v>
      </c>
      <c r="E4855" s="487"/>
      <c r="F4855" s="487" t="s">
        <v>7699</v>
      </c>
      <c r="G4855" s="488" t="s">
        <v>6169</v>
      </c>
      <c r="H4855" s="488" t="s">
        <v>25583</v>
      </c>
      <c r="I4855" s="490">
        <v>8461.34</v>
      </c>
      <c r="J4855" s="490">
        <v>0.19</v>
      </c>
      <c r="K4855" s="490">
        <v>10068.99</v>
      </c>
      <c r="L4855" s="508">
        <v>43840</v>
      </c>
      <c r="M4855" s="489">
        <v>1</v>
      </c>
      <c r="N4855" s="490">
        <v>8461.34</v>
      </c>
      <c r="O4855" s="487" t="s">
        <v>25582</v>
      </c>
    </row>
    <row r="4856" spans="1:15" ht="30" x14ac:dyDescent="0.25">
      <c r="A4856" s="489">
        <v>100429</v>
      </c>
      <c r="B4856" s="488" t="s">
        <v>11673</v>
      </c>
      <c r="C4856" s="489" t="s">
        <v>87</v>
      </c>
      <c r="D4856" s="490">
        <v>0</v>
      </c>
      <c r="E4856" s="487"/>
      <c r="F4856" s="487" t="s">
        <v>5958</v>
      </c>
      <c r="G4856" s="488" t="s">
        <v>6071</v>
      </c>
      <c r="H4856" s="488"/>
      <c r="I4856" s="490">
        <v>0</v>
      </c>
      <c r="J4856" s="490">
        <v>0</v>
      </c>
      <c r="K4856" s="490">
        <v>0</v>
      </c>
      <c r="L4856" s="508"/>
      <c r="M4856" s="489">
        <v>0</v>
      </c>
      <c r="N4856" s="490">
        <v>0</v>
      </c>
      <c r="O4856" s="487" t="s">
        <v>5958</v>
      </c>
    </row>
    <row r="4857" spans="1:15" ht="30" x14ac:dyDescent="0.25">
      <c r="A4857" s="489">
        <v>100430</v>
      </c>
      <c r="B4857" s="488" t="s">
        <v>3290</v>
      </c>
      <c r="C4857" s="489" t="s">
        <v>87</v>
      </c>
      <c r="D4857" s="490">
        <v>0</v>
      </c>
      <c r="E4857" s="487"/>
      <c r="F4857" s="487" t="s">
        <v>5958</v>
      </c>
      <c r="G4857" s="488" t="s">
        <v>6071</v>
      </c>
      <c r="H4857" s="488"/>
      <c r="I4857" s="490">
        <v>0</v>
      </c>
      <c r="J4857" s="490">
        <v>0</v>
      </c>
      <c r="K4857" s="490">
        <v>0</v>
      </c>
      <c r="L4857" s="508"/>
      <c r="M4857" s="489">
        <v>0</v>
      </c>
      <c r="N4857" s="490">
        <v>0</v>
      </c>
      <c r="O4857" s="487" t="s">
        <v>5958</v>
      </c>
    </row>
    <row r="4858" spans="1:15" x14ac:dyDescent="0.25">
      <c r="A4858" s="489">
        <v>100431</v>
      </c>
      <c r="B4858" s="488" t="s">
        <v>3279</v>
      </c>
      <c r="C4858" s="489" t="s">
        <v>87</v>
      </c>
      <c r="D4858" s="490">
        <v>0</v>
      </c>
      <c r="E4858" s="487"/>
      <c r="F4858" s="487" t="s">
        <v>5958</v>
      </c>
      <c r="G4858" s="488" t="s">
        <v>6071</v>
      </c>
      <c r="H4858" s="488"/>
      <c r="I4858" s="490">
        <v>0</v>
      </c>
      <c r="J4858" s="490">
        <v>0</v>
      </c>
      <c r="K4858" s="490">
        <v>0</v>
      </c>
      <c r="L4858" s="508"/>
      <c r="M4858" s="489">
        <v>0</v>
      </c>
      <c r="N4858" s="490">
        <v>0</v>
      </c>
      <c r="O4858" s="487" t="s">
        <v>5958</v>
      </c>
    </row>
    <row r="4859" spans="1:15" ht="30" x14ac:dyDescent="0.25">
      <c r="A4859" s="489">
        <v>100432</v>
      </c>
      <c r="B4859" s="488" t="s">
        <v>5191</v>
      </c>
      <c r="C4859" s="489" t="s">
        <v>87</v>
      </c>
      <c r="D4859" s="490">
        <v>122609700.01000001</v>
      </c>
      <c r="E4859" s="487"/>
      <c r="F4859" s="487" t="s">
        <v>5958</v>
      </c>
      <c r="G4859" s="488" t="s">
        <v>5959</v>
      </c>
      <c r="H4859" s="488" t="s">
        <v>25612</v>
      </c>
      <c r="I4859" s="490">
        <v>103033361.34999999</v>
      </c>
      <c r="J4859" s="490">
        <v>0.19</v>
      </c>
      <c r="K4859" s="490">
        <v>122609700.01000001</v>
      </c>
      <c r="L4859" s="508">
        <v>45447</v>
      </c>
      <c r="M4859" s="489">
        <v>1</v>
      </c>
      <c r="N4859" s="490">
        <v>103033361.34999999</v>
      </c>
      <c r="O4859" s="487" t="s">
        <v>25582</v>
      </c>
    </row>
    <row r="4860" spans="1:15" ht="30" x14ac:dyDescent="0.25">
      <c r="A4860" s="489">
        <v>100433</v>
      </c>
      <c r="B4860" s="488" t="s">
        <v>11672</v>
      </c>
      <c r="C4860" s="489" t="s">
        <v>87</v>
      </c>
      <c r="D4860" s="490">
        <v>0</v>
      </c>
      <c r="E4860" s="487"/>
      <c r="F4860" s="487" t="s">
        <v>5958</v>
      </c>
      <c r="G4860" s="488" t="s">
        <v>6071</v>
      </c>
      <c r="H4860" s="488"/>
      <c r="I4860" s="490">
        <v>0</v>
      </c>
      <c r="J4860" s="490">
        <v>0</v>
      </c>
      <c r="K4860" s="490">
        <v>0</v>
      </c>
      <c r="L4860" s="508"/>
      <c r="M4860" s="489">
        <v>0</v>
      </c>
      <c r="N4860" s="490">
        <v>0</v>
      </c>
      <c r="O4860" s="487" t="s">
        <v>5958</v>
      </c>
    </row>
    <row r="4861" spans="1:15" x14ac:dyDescent="0.25">
      <c r="A4861" s="489">
        <v>100434</v>
      </c>
      <c r="B4861" s="488" t="s">
        <v>3455</v>
      </c>
      <c r="C4861" s="489" t="s">
        <v>87</v>
      </c>
      <c r="D4861" s="490">
        <v>0</v>
      </c>
      <c r="E4861" s="487"/>
      <c r="F4861" s="487" t="s">
        <v>5958</v>
      </c>
      <c r="G4861" s="488" t="s">
        <v>6071</v>
      </c>
      <c r="H4861" s="488"/>
      <c r="I4861" s="490">
        <v>0</v>
      </c>
      <c r="J4861" s="490">
        <v>0</v>
      </c>
      <c r="K4861" s="490">
        <v>0</v>
      </c>
      <c r="L4861" s="508"/>
      <c r="M4861" s="489">
        <v>0</v>
      </c>
      <c r="N4861" s="490">
        <v>0</v>
      </c>
      <c r="O4861" s="487" t="s">
        <v>5958</v>
      </c>
    </row>
    <row r="4862" spans="1:15" ht="30" x14ac:dyDescent="0.25">
      <c r="A4862" s="489">
        <v>100435</v>
      </c>
      <c r="B4862" s="488" t="s">
        <v>11671</v>
      </c>
      <c r="C4862" s="489" t="s">
        <v>87</v>
      </c>
      <c r="D4862" s="490">
        <v>0</v>
      </c>
      <c r="E4862" s="487"/>
      <c r="F4862" s="487" t="s">
        <v>5958</v>
      </c>
      <c r="G4862" s="488" t="s">
        <v>5959</v>
      </c>
      <c r="H4862" s="488"/>
      <c r="I4862" s="490">
        <v>0</v>
      </c>
      <c r="J4862" s="490">
        <v>0</v>
      </c>
      <c r="K4862" s="490">
        <v>0</v>
      </c>
      <c r="L4862" s="508"/>
      <c r="M4862" s="489">
        <v>0</v>
      </c>
      <c r="N4862" s="490">
        <v>0</v>
      </c>
      <c r="O4862" s="487" t="s">
        <v>5958</v>
      </c>
    </row>
    <row r="4863" spans="1:15" ht="30" x14ac:dyDescent="0.25">
      <c r="A4863" s="489">
        <v>100436</v>
      </c>
      <c r="B4863" s="488" t="s">
        <v>11670</v>
      </c>
      <c r="C4863" s="489" t="s">
        <v>87</v>
      </c>
      <c r="D4863" s="490">
        <v>0</v>
      </c>
      <c r="E4863" s="487"/>
      <c r="F4863" s="487" t="s">
        <v>5958</v>
      </c>
      <c r="G4863" s="488" t="s">
        <v>5959</v>
      </c>
      <c r="H4863" s="488"/>
      <c r="I4863" s="490">
        <v>0</v>
      </c>
      <c r="J4863" s="490">
        <v>0</v>
      </c>
      <c r="K4863" s="490">
        <v>0</v>
      </c>
      <c r="L4863" s="508"/>
      <c r="M4863" s="489">
        <v>0</v>
      </c>
      <c r="N4863" s="490">
        <v>0</v>
      </c>
      <c r="O4863" s="487" t="s">
        <v>5958</v>
      </c>
    </row>
    <row r="4864" spans="1:15" ht="30" x14ac:dyDescent="0.25">
      <c r="A4864" s="489">
        <v>100437</v>
      </c>
      <c r="B4864" s="488" t="s">
        <v>9164</v>
      </c>
      <c r="C4864" s="489" t="s">
        <v>87</v>
      </c>
      <c r="D4864" s="490">
        <v>19344200</v>
      </c>
      <c r="E4864" s="487"/>
      <c r="F4864" s="487" t="s">
        <v>5958</v>
      </c>
      <c r="G4864" s="488" t="s">
        <v>5959</v>
      </c>
      <c r="H4864" s="488" t="s">
        <v>25612</v>
      </c>
      <c r="I4864" s="490">
        <v>16255630.25</v>
      </c>
      <c r="J4864" s="490">
        <v>0.19</v>
      </c>
      <c r="K4864" s="490">
        <v>19344200</v>
      </c>
      <c r="L4864" s="508">
        <v>45447</v>
      </c>
      <c r="M4864" s="489">
        <v>1</v>
      </c>
      <c r="N4864" s="490">
        <v>16255630.25</v>
      </c>
      <c r="O4864" s="487" t="s">
        <v>25582</v>
      </c>
    </row>
    <row r="4865" spans="1:15" x14ac:dyDescent="0.25">
      <c r="A4865" s="489">
        <v>100438</v>
      </c>
      <c r="B4865" s="488" t="s">
        <v>3305</v>
      </c>
      <c r="C4865" s="489" t="s">
        <v>87</v>
      </c>
      <c r="D4865" s="490">
        <v>0</v>
      </c>
      <c r="E4865" s="487"/>
      <c r="F4865" s="487" t="s">
        <v>5958</v>
      </c>
      <c r="G4865" s="488" t="s">
        <v>6071</v>
      </c>
      <c r="H4865" s="488"/>
      <c r="I4865" s="490">
        <v>0</v>
      </c>
      <c r="J4865" s="490">
        <v>0</v>
      </c>
      <c r="K4865" s="490">
        <v>0</v>
      </c>
      <c r="L4865" s="508"/>
      <c r="M4865" s="489">
        <v>0</v>
      </c>
      <c r="N4865" s="490">
        <v>0</v>
      </c>
      <c r="O4865" s="487" t="s">
        <v>5958</v>
      </c>
    </row>
    <row r="4866" spans="1:15" ht="45" x14ac:dyDescent="0.25">
      <c r="A4866" s="489">
        <v>100439</v>
      </c>
      <c r="B4866" s="488" t="s">
        <v>3304</v>
      </c>
      <c r="C4866" s="489" t="s">
        <v>87</v>
      </c>
      <c r="D4866" s="490">
        <v>239378</v>
      </c>
      <c r="E4866" s="487"/>
      <c r="F4866" s="487" t="s">
        <v>5958</v>
      </c>
      <c r="G4866" s="488" t="s">
        <v>6071</v>
      </c>
      <c r="H4866" s="488" t="s">
        <v>5980</v>
      </c>
      <c r="I4866" s="490">
        <v>201157.98</v>
      </c>
      <c r="J4866" s="490">
        <v>0.19</v>
      </c>
      <c r="K4866" s="490">
        <v>239378</v>
      </c>
      <c r="L4866" s="508">
        <v>45014</v>
      </c>
      <c r="M4866" s="489">
        <v>1</v>
      </c>
      <c r="N4866" s="490">
        <v>201157.98</v>
      </c>
      <c r="O4866" s="487" t="s">
        <v>25582</v>
      </c>
    </row>
    <row r="4867" spans="1:15" ht="45" x14ac:dyDescent="0.25">
      <c r="A4867" s="489">
        <v>100440</v>
      </c>
      <c r="B4867" s="488" t="s">
        <v>3301</v>
      </c>
      <c r="C4867" s="489" t="s">
        <v>80</v>
      </c>
      <c r="D4867" s="490">
        <v>491443</v>
      </c>
      <c r="E4867" s="487"/>
      <c r="F4867" s="487" t="s">
        <v>5958</v>
      </c>
      <c r="G4867" s="488" t="s">
        <v>5962</v>
      </c>
      <c r="H4867" s="488" t="s">
        <v>5976</v>
      </c>
      <c r="I4867" s="490">
        <v>412977.31</v>
      </c>
      <c r="J4867" s="490">
        <v>0.19</v>
      </c>
      <c r="K4867" s="490">
        <v>491443</v>
      </c>
      <c r="L4867" s="508">
        <v>45477</v>
      </c>
      <c r="M4867" s="489">
        <v>1</v>
      </c>
      <c r="N4867" s="490">
        <v>412977.31</v>
      </c>
      <c r="O4867" s="487" t="s">
        <v>25582</v>
      </c>
    </row>
    <row r="4868" spans="1:15" ht="45" x14ac:dyDescent="0.25">
      <c r="A4868" s="489">
        <v>100441</v>
      </c>
      <c r="B4868" s="488" t="s">
        <v>3302</v>
      </c>
      <c r="C4868" s="489" t="s">
        <v>80</v>
      </c>
      <c r="D4868" s="490">
        <v>285949</v>
      </c>
      <c r="E4868" s="487"/>
      <c r="F4868" s="487" t="s">
        <v>5958</v>
      </c>
      <c r="G4868" s="488" t="s">
        <v>5962</v>
      </c>
      <c r="H4868" s="488" t="s">
        <v>5980</v>
      </c>
      <c r="I4868" s="490">
        <v>240293.28</v>
      </c>
      <c r="J4868" s="490">
        <v>0.19</v>
      </c>
      <c r="K4868" s="490">
        <v>285949</v>
      </c>
      <c r="L4868" s="508">
        <v>45477</v>
      </c>
      <c r="M4868" s="489">
        <v>1</v>
      </c>
      <c r="N4868" s="490">
        <v>240293.28</v>
      </c>
      <c r="O4868" s="487" t="s">
        <v>25582</v>
      </c>
    </row>
    <row r="4869" spans="1:15" ht="45" x14ac:dyDescent="0.25">
      <c r="A4869" s="489">
        <v>100442</v>
      </c>
      <c r="B4869" s="488" t="s">
        <v>3471</v>
      </c>
      <c r="C4869" s="489" t="s">
        <v>87</v>
      </c>
      <c r="D4869" s="490">
        <v>28846</v>
      </c>
      <c r="E4869" s="487"/>
      <c r="F4869" s="487" t="s">
        <v>5958</v>
      </c>
      <c r="G4869" s="488" t="s">
        <v>6071</v>
      </c>
      <c r="H4869" s="488" t="s">
        <v>5976</v>
      </c>
      <c r="I4869" s="490">
        <v>24240.34</v>
      </c>
      <c r="J4869" s="490">
        <v>0.19</v>
      </c>
      <c r="K4869" s="490">
        <v>28846</v>
      </c>
      <c r="L4869" s="508">
        <v>45014</v>
      </c>
      <c r="M4869" s="489">
        <v>1</v>
      </c>
      <c r="N4869" s="490">
        <v>24240.34</v>
      </c>
      <c r="O4869" s="487" t="s">
        <v>25582</v>
      </c>
    </row>
    <row r="4870" spans="1:15" x14ac:dyDescent="0.25">
      <c r="A4870" s="489">
        <v>100443</v>
      </c>
      <c r="B4870" s="488" t="s">
        <v>3287</v>
      </c>
      <c r="C4870" s="489" t="s">
        <v>4419</v>
      </c>
      <c r="D4870" s="490">
        <v>0</v>
      </c>
      <c r="E4870" s="487"/>
      <c r="F4870" s="487" t="s">
        <v>5958</v>
      </c>
      <c r="G4870" s="488" t="s">
        <v>6071</v>
      </c>
      <c r="H4870" s="488"/>
      <c r="I4870" s="490">
        <v>0</v>
      </c>
      <c r="J4870" s="490">
        <v>0</v>
      </c>
      <c r="K4870" s="490">
        <v>0</v>
      </c>
      <c r="L4870" s="508"/>
      <c r="M4870" s="489">
        <v>0</v>
      </c>
      <c r="N4870" s="490">
        <v>0</v>
      </c>
      <c r="O4870" s="487" t="s">
        <v>5958</v>
      </c>
    </row>
    <row r="4871" spans="1:15" x14ac:dyDescent="0.25">
      <c r="A4871" s="489">
        <v>100444</v>
      </c>
      <c r="B4871" s="488" t="s">
        <v>3530</v>
      </c>
      <c r="C4871" s="489" t="s">
        <v>87</v>
      </c>
      <c r="D4871" s="490">
        <v>0</v>
      </c>
      <c r="E4871" s="487"/>
      <c r="F4871" s="487" t="s">
        <v>5958</v>
      </c>
      <c r="G4871" s="488" t="s">
        <v>6071</v>
      </c>
      <c r="H4871" s="488"/>
      <c r="I4871" s="490">
        <v>0</v>
      </c>
      <c r="J4871" s="490">
        <v>0</v>
      </c>
      <c r="K4871" s="490">
        <v>0</v>
      </c>
      <c r="L4871" s="508"/>
      <c r="M4871" s="489">
        <v>0</v>
      </c>
      <c r="N4871" s="490">
        <v>0</v>
      </c>
      <c r="O4871" s="487" t="s">
        <v>5958</v>
      </c>
    </row>
    <row r="4872" spans="1:15" x14ac:dyDescent="0.25">
      <c r="A4872" s="489">
        <v>100445</v>
      </c>
      <c r="B4872" s="488" t="s">
        <v>11669</v>
      </c>
      <c r="C4872" s="489" t="s">
        <v>87</v>
      </c>
      <c r="D4872" s="490">
        <v>0</v>
      </c>
      <c r="E4872" s="487"/>
      <c r="F4872" s="487" t="s">
        <v>5958</v>
      </c>
      <c r="G4872" s="488" t="s">
        <v>6071</v>
      </c>
      <c r="H4872" s="488"/>
      <c r="I4872" s="490">
        <v>0</v>
      </c>
      <c r="J4872" s="490">
        <v>0</v>
      </c>
      <c r="K4872" s="490">
        <v>0</v>
      </c>
      <c r="L4872" s="508"/>
      <c r="M4872" s="489">
        <v>0</v>
      </c>
      <c r="N4872" s="490">
        <v>0</v>
      </c>
      <c r="O4872" s="487" t="s">
        <v>5958</v>
      </c>
    </row>
    <row r="4873" spans="1:15" ht="45" x14ac:dyDescent="0.25">
      <c r="A4873" s="489">
        <v>100446</v>
      </c>
      <c r="B4873" s="488" t="s">
        <v>9033</v>
      </c>
      <c r="C4873" s="489" t="s">
        <v>87</v>
      </c>
      <c r="D4873" s="490">
        <v>405007</v>
      </c>
      <c r="E4873" s="487"/>
      <c r="F4873" s="487" t="s">
        <v>7385</v>
      </c>
      <c r="G4873" s="488" t="s">
        <v>6025</v>
      </c>
      <c r="H4873" s="488" t="s">
        <v>5979</v>
      </c>
      <c r="I4873" s="490">
        <v>340342.02</v>
      </c>
      <c r="J4873" s="490">
        <v>0.19</v>
      </c>
      <c r="K4873" s="490">
        <v>405007</v>
      </c>
      <c r="L4873" s="508">
        <v>45014</v>
      </c>
      <c r="M4873" s="489">
        <v>1</v>
      </c>
      <c r="N4873" s="490">
        <v>340342.02</v>
      </c>
      <c r="O4873" s="487" t="s">
        <v>25582</v>
      </c>
    </row>
    <row r="4874" spans="1:15" ht="30" x14ac:dyDescent="0.25">
      <c r="A4874" s="489">
        <v>100447</v>
      </c>
      <c r="B4874" s="488" t="s">
        <v>11668</v>
      </c>
      <c r="C4874" s="489" t="s">
        <v>87</v>
      </c>
      <c r="D4874" s="490">
        <v>0</v>
      </c>
      <c r="E4874" s="487"/>
      <c r="F4874" s="487" t="s">
        <v>8827</v>
      </c>
      <c r="G4874" s="488" t="s">
        <v>6025</v>
      </c>
      <c r="H4874" s="488"/>
      <c r="I4874" s="490">
        <v>0</v>
      </c>
      <c r="J4874" s="490">
        <v>0</v>
      </c>
      <c r="K4874" s="490">
        <v>0</v>
      </c>
      <c r="L4874" s="508"/>
      <c r="M4874" s="489">
        <v>0</v>
      </c>
      <c r="N4874" s="490">
        <v>0</v>
      </c>
      <c r="O4874" s="487" t="s">
        <v>5958</v>
      </c>
    </row>
    <row r="4875" spans="1:15" ht="30" x14ac:dyDescent="0.25">
      <c r="A4875" s="489">
        <v>100448</v>
      </c>
      <c r="B4875" s="488" t="s">
        <v>11667</v>
      </c>
      <c r="C4875" s="489" t="s">
        <v>87</v>
      </c>
      <c r="D4875" s="490">
        <v>0</v>
      </c>
      <c r="E4875" s="487"/>
      <c r="F4875" s="487" t="s">
        <v>8827</v>
      </c>
      <c r="G4875" s="488" t="s">
        <v>6025</v>
      </c>
      <c r="H4875" s="488"/>
      <c r="I4875" s="490">
        <v>0</v>
      </c>
      <c r="J4875" s="490">
        <v>0</v>
      </c>
      <c r="K4875" s="490">
        <v>0</v>
      </c>
      <c r="L4875" s="508"/>
      <c r="M4875" s="489">
        <v>0</v>
      </c>
      <c r="N4875" s="490">
        <v>0</v>
      </c>
      <c r="O4875" s="487" t="s">
        <v>5958</v>
      </c>
    </row>
    <row r="4876" spans="1:15" ht="30" x14ac:dyDescent="0.25">
      <c r="A4876" s="489">
        <v>100449</v>
      </c>
      <c r="B4876" s="488" t="s">
        <v>9032</v>
      </c>
      <c r="C4876" s="489" t="s">
        <v>87</v>
      </c>
      <c r="D4876" s="490">
        <v>480968</v>
      </c>
      <c r="E4876" s="487"/>
      <c r="F4876" s="487" t="s">
        <v>5958</v>
      </c>
      <c r="G4876" s="488" t="s">
        <v>6025</v>
      </c>
      <c r="H4876" s="488" t="s">
        <v>25583</v>
      </c>
      <c r="I4876" s="490">
        <v>404174.79</v>
      </c>
      <c r="J4876" s="490">
        <v>0.19</v>
      </c>
      <c r="K4876" s="490">
        <v>480968</v>
      </c>
      <c r="L4876" s="508">
        <v>45009</v>
      </c>
      <c r="M4876" s="489">
        <v>1</v>
      </c>
      <c r="N4876" s="490">
        <v>404174.79</v>
      </c>
      <c r="O4876" s="487" t="s">
        <v>25582</v>
      </c>
    </row>
    <row r="4877" spans="1:15" ht="30" x14ac:dyDescent="0.25">
      <c r="A4877" s="489">
        <v>100450</v>
      </c>
      <c r="B4877" s="488" t="s">
        <v>11666</v>
      </c>
      <c r="C4877" s="489" t="s">
        <v>87</v>
      </c>
      <c r="D4877" s="490">
        <v>0</v>
      </c>
      <c r="E4877" s="487"/>
      <c r="F4877" s="487" t="s">
        <v>8827</v>
      </c>
      <c r="G4877" s="488" t="s">
        <v>6025</v>
      </c>
      <c r="H4877" s="488"/>
      <c r="I4877" s="490">
        <v>0</v>
      </c>
      <c r="J4877" s="490">
        <v>0</v>
      </c>
      <c r="K4877" s="490">
        <v>0</v>
      </c>
      <c r="L4877" s="508"/>
      <c r="M4877" s="489">
        <v>0</v>
      </c>
      <c r="N4877" s="490">
        <v>0</v>
      </c>
      <c r="O4877" s="487" t="s">
        <v>5958</v>
      </c>
    </row>
    <row r="4878" spans="1:15" ht="30" x14ac:dyDescent="0.25">
      <c r="A4878" s="489">
        <v>100451</v>
      </c>
      <c r="B4878" s="488" t="s">
        <v>11665</v>
      </c>
      <c r="C4878" s="489" t="s">
        <v>87</v>
      </c>
      <c r="D4878" s="490">
        <v>0</v>
      </c>
      <c r="E4878" s="487"/>
      <c r="F4878" s="487" t="s">
        <v>8827</v>
      </c>
      <c r="G4878" s="488" t="s">
        <v>6025</v>
      </c>
      <c r="H4878" s="488"/>
      <c r="I4878" s="490">
        <v>0</v>
      </c>
      <c r="J4878" s="490">
        <v>0</v>
      </c>
      <c r="K4878" s="490">
        <v>0</v>
      </c>
      <c r="L4878" s="508"/>
      <c r="M4878" s="489">
        <v>0</v>
      </c>
      <c r="N4878" s="490">
        <v>0</v>
      </c>
      <c r="O4878" s="487" t="s">
        <v>5958</v>
      </c>
    </row>
    <row r="4879" spans="1:15" ht="30" x14ac:dyDescent="0.25">
      <c r="A4879" s="489">
        <v>100452</v>
      </c>
      <c r="B4879" s="488" t="s">
        <v>11664</v>
      </c>
      <c r="C4879" s="489" t="s">
        <v>87</v>
      </c>
      <c r="D4879" s="490">
        <v>0</v>
      </c>
      <c r="E4879" s="487"/>
      <c r="F4879" s="487" t="s">
        <v>8827</v>
      </c>
      <c r="G4879" s="488" t="s">
        <v>6025</v>
      </c>
      <c r="H4879" s="488"/>
      <c r="I4879" s="490">
        <v>0</v>
      </c>
      <c r="J4879" s="490">
        <v>0</v>
      </c>
      <c r="K4879" s="490">
        <v>0</v>
      </c>
      <c r="L4879" s="508"/>
      <c r="M4879" s="489">
        <v>0</v>
      </c>
      <c r="N4879" s="490">
        <v>0</v>
      </c>
      <c r="O4879" s="487" t="s">
        <v>5958</v>
      </c>
    </row>
    <row r="4880" spans="1:15" ht="30" x14ac:dyDescent="0.25">
      <c r="A4880" s="489">
        <v>100454</v>
      </c>
      <c r="B4880" s="488" t="s">
        <v>11663</v>
      </c>
      <c r="C4880" s="489" t="s">
        <v>87</v>
      </c>
      <c r="D4880" s="490">
        <v>0</v>
      </c>
      <c r="E4880" s="487"/>
      <c r="F4880" s="487" t="s">
        <v>5958</v>
      </c>
      <c r="G4880" s="488" t="s">
        <v>6417</v>
      </c>
      <c r="H4880" s="488"/>
      <c r="I4880" s="490">
        <v>0</v>
      </c>
      <c r="J4880" s="490">
        <v>0</v>
      </c>
      <c r="K4880" s="490">
        <v>0</v>
      </c>
      <c r="L4880" s="508"/>
      <c r="M4880" s="489">
        <v>0</v>
      </c>
      <c r="N4880" s="490">
        <v>0</v>
      </c>
      <c r="O4880" s="487" t="s">
        <v>5958</v>
      </c>
    </row>
    <row r="4881" spans="1:15" ht="45" x14ac:dyDescent="0.25">
      <c r="A4881" s="489">
        <v>100455</v>
      </c>
      <c r="B4881" s="488" t="s">
        <v>9102</v>
      </c>
      <c r="C4881" s="489" t="s">
        <v>87</v>
      </c>
      <c r="D4881" s="490">
        <v>212642</v>
      </c>
      <c r="E4881" s="487"/>
      <c r="F4881" s="487" t="s">
        <v>5958</v>
      </c>
      <c r="G4881" s="488" t="s">
        <v>6417</v>
      </c>
      <c r="H4881" s="488" t="s">
        <v>5976</v>
      </c>
      <c r="I4881" s="490">
        <v>178690.76</v>
      </c>
      <c r="J4881" s="490">
        <v>0.19</v>
      </c>
      <c r="K4881" s="490">
        <v>212642</v>
      </c>
      <c r="L4881" s="508">
        <v>45503</v>
      </c>
      <c r="M4881" s="489">
        <v>1</v>
      </c>
      <c r="N4881" s="490">
        <v>178690.76</v>
      </c>
      <c r="O4881" s="487" t="s">
        <v>25582</v>
      </c>
    </row>
    <row r="4882" spans="1:15" ht="45" x14ac:dyDescent="0.25">
      <c r="A4882" s="489">
        <v>100456</v>
      </c>
      <c r="B4882" s="488" t="s">
        <v>3331</v>
      </c>
      <c r="C4882" s="489" t="s">
        <v>87</v>
      </c>
      <c r="D4882" s="490">
        <v>408637</v>
      </c>
      <c r="E4882" s="487"/>
      <c r="F4882" s="487" t="s">
        <v>9031</v>
      </c>
      <c r="G4882" s="488" t="s">
        <v>6025</v>
      </c>
      <c r="H4882" s="488" t="s">
        <v>5976</v>
      </c>
      <c r="I4882" s="490">
        <v>343392.44</v>
      </c>
      <c r="J4882" s="490">
        <v>0.19</v>
      </c>
      <c r="K4882" s="490">
        <v>408637</v>
      </c>
      <c r="L4882" s="508">
        <v>45014</v>
      </c>
      <c r="M4882" s="489">
        <v>1</v>
      </c>
      <c r="N4882" s="490">
        <v>343392.44</v>
      </c>
      <c r="O4882" s="487" t="s">
        <v>25582</v>
      </c>
    </row>
    <row r="4883" spans="1:15" x14ac:dyDescent="0.25">
      <c r="A4883" s="489">
        <v>100457</v>
      </c>
      <c r="B4883" s="488" t="s">
        <v>3384</v>
      </c>
      <c r="C4883" s="489" t="s">
        <v>87</v>
      </c>
      <c r="D4883" s="490">
        <v>0</v>
      </c>
      <c r="E4883" s="487"/>
      <c r="F4883" s="487" t="s">
        <v>5958</v>
      </c>
      <c r="G4883" s="488" t="s">
        <v>5959</v>
      </c>
      <c r="H4883" s="488"/>
      <c r="I4883" s="490">
        <v>0</v>
      </c>
      <c r="J4883" s="490">
        <v>0</v>
      </c>
      <c r="K4883" s="490">
        <v>0</v>
      </c>
      <c r="L4883" s="508"/>
      <c r="M4883" s="489">
        <v>0</v>
      </c>
      <c r="N4883" s="490">
        <v>0</v>
      </c>
      <c r="O4883" s="487" t="s">
        <v>5958</v>
      </c>
    </row>
    <row r="4884" spans="1:15" ht="45" x14ac:dyDescent="0.25">
      <c r="A4884" s="489">
        <v>100458</v>
      </c>
      <c r="B4884" s="488" t="s">
        <v>15183</v>
      </c>
      <c r="C4884" s="489" t="s">
        <v>80</v>
      </c>
      <c r="D4884" s="490">
        <v>5003</v>
      </c>
      <c r="E4884" s="487"/>
      <c r="F4884" s="487" t="s">
        <v>5958</v>
      </c>
      <c r="G4884" s="488" t="s">
        <v>6029</v>
      </c>
      <c r="H4884" s="488" t="s">
        <v>5976</v>
      </c>
      <c r="I4884" s="490">
        <v>4204.2</v>
      </c>
      <c r="J4884" s="490">
        <v>0.19</v>
      </c>
      <c r="K4884" s="490">
        <v>5003</v>
      </c>
      <c r="L4884" s="508">
        <v>45503</v>
      </c>
      <c r="M4884" s="489">
        <v>1</v>
      </c>
      <c r="N4884" s="490">
        <v>4204.2</v>
      </c>
      <c r="O4884" s="487" t="s">
        <v>25582</v>
      </c>
    </row>
    <row r="4885" spans="1:15" ht="30" x14ac:dyDescent="0.25">
      <c r="A4885" s="489">
        <v>100459</v>
      </c>
      <c r="B4885" s="488" t="s">
        <v>11662</v>
      </c>
      <c r="C4885" s="489" t="s">
        <v>87</v>
      </c>
      <c r="D4885" s="490">
        <v>0</v>
      </c>
      <c r="E4885" s="487"/>
      <c r="F4885" s="487" t="s">
        <v>5958</v>
      </c>
      <c r="G4885" s="488" t="s">
        <v>6071</v>
      </c>
      <c r="H4885" s="488"/>
      <c r="I4885" s="490">
        <v>0</v>
      </c>
      <c r="J4885" s="490">
        <v>0</v>
      </c>
      <c r="K4885" s="490">
        <v>0</v>
      </c>
      <c r="L4885" s="508"/>
      <c r="M4885" s="489">
        <v>0</v>
      </c>
      <c r="N4885" s="490">
        <v>0</v>
      </c>
      <c r="O4885" s="487" t="s">
        <v>5958</v>
      </c>
    </row>
    <row r="4886" spans="1:15" ht="30" x14ac:dyDescent="0.25">
      <c r="A4886" s="489">
        <v>100460</v>
      </c>
      <c r="B4886" s="488" t="s">
        <v>3474</v>
      </c>
      <c r="C4886" s="489" t="s">
        <v>87</v>
      </c>
      <c r="D4886" s="490">
        <v>0</v>
      </c>
      <c r="E4886" s="487"/>
      <c r="F4886" s="487" t="s">
        <v>9029</v>
      </c>
      <c r="G4886" s="488" t="s">
        <v>6417</v>
      </c>
      <c r="H4886" s="488"/>
      <c r="I4886" s="490">
        <v>0</v>
      </c>
      <c r="J4886" s="490">
        <v>0</v>
      </c>
      <c r="K4886" s="490">
        <v>0</v>
      </c>
      <c r="L4886" s="508"/>
      <c r="M4886" s="489">
        <v>0</v>
      </c>
      <c r="N4886" s="490">
        <v>0</v>
      </c>
      <c r="O4886" s="487" t="s">
        <v>5958</v>
      </c>
    </row>
    <row r="4887" spans="1:15" ht="45" x14ac:dyDescent="0.25">
      <c r="A4887" s="489">
        <v>100461</v>
      </c>
      <c r="B4887" s="488" t="s">
        <v>3475</v>
      </c>
      <c r="C4887" s="489" t="s">
        <v>87</v>
      </c>
      <c r="D4887" s="490">
        <v>832085</v>
      </c>
      <c r="E4887" s="487"/>
      <c r="F4887" s="487" t="s">
        <v>9029</v>
      </c>
      <c r="G4887" s="488" t="s">
        <v>6417</v>
      </c>
      <c r="H4887" s="488" t="s">
        <v>5980</v>
      </c>
      <c r="I4887" s="490">
        <v>699231.09</v>
      </c>
      <c r="J4887" s="490">
        <v>0.19</v>
      </c>
      <c r="K4887" s="490">
        <v>832085</v>
      </c>
      <c r="L4887" s="508">
        <v>44904</v>
      </c>
      <c r="M4887" s="489">
        <v>1</v>
      </c>
      <c r="N4887" s="490">
        <v>699231.09</v>
      </c>
      <c r="O4887" s="487" t="s">
        <v>25582</v>
      </c>
    </row>
    <row r="4888" spans="1:15" ht="45" x14ac:dyDescent="0.25">
      <c r="A4888" s="489">
        <v>100462</v>
      </c>
      <c r="B4888" s="488" t="s">
        <v>3476</v>
      </c>
      <c r="C4888" s="489" t="s">
        <v>87</v>
      </c>
      <c r="D4888" s="490">
        <v>1345575</v>
      </c>
      <c r="E4888" s="487"/>
      <c r="F4888" s="487" t="s">
        <v>9029</v>
      </c>
      <c r="G4888" s="488" t="s">
        <v>6417</v>
      </c>
      <c r="H4888" s="488" t="s">
        <v>5980</v>
      </c>
      <c r="I4888" s="490">
        <v>1130735.29</v>
      </c>
      <c r="J4888" s="490">
        <v>0.19</v>
      </c>
      <c r="K4888" s="490">
        <v>1345575</v>
      </c>
      <c r="L4888" s="508">
        <v>44904</v>
      </c>
      <c r="M4888" s="489">
        <v>1</v>
      </c>
      <c r="N4888" s="490">
        <v>1130735.29</v>
      </c>
      <c r="O4888" s="487" t="s">
        <v>25582</v>
      </c>
    </row>
    <row r="4889" spans="1:15" ht="30" x14ac:dyDescent="0.25">
      <c r="A4889" s="489">
        <v>100463</v>
      </c>
      <c r="B4889" s="488" t="s">
        <v>3477</v>
      </c>
      <c r="C4889" s="489" t="s">
        <v>87</v>
      </c>
      <c r="D4889" s="490">
        <v>0</v>
      </c>
      <c r="E4889" s="487"/>
      <c r="F4889" s="487" t="s">
        <v>9029</v>
      </c>
      <c r="G4889" s="488" t="s">
        <v>6417</v>
      </c>
      <c r="H4889" s="488"/>
      <c r="I4889" s="490">
        <v>0</v>
      </c>
      <c r="J4889" s="490">
        <v>0</v>
      </c>
      <c r="K4889" s="490">
        <v>0</v>
      </c>
      <c r="L4889" s="508"/>
      <c r="M4889" s="489">
        <v>0</v>
      </c>
      <c r="N4889" s="490">
        <v>0</v>
      </c>
      <c r="O4889" s="487" t="s">
        <v>5958</v>
      </c>
    </row>
    <row r="4890" spans="1:15" ht="45" x14ac:dyDescent="0.25">
      <c r="A4890" s="489">
        <v>100464</v>
      </c>
      <c r="B4890" s="488" t="s">
        <v>9078</v>
      </c>
      <c r="C4890" s="489" t="s">
        <v>87</v>
      </c>
      <c r="D4890" s="490">
        <v>1280131</v>
      </c>
      <c r="E4890" s="487"/>
      <c r="F4890" s="487" t="s">
        <v>9029</v>
      </c>
      <c r="G4890" s="488" t="s">
        <v>6417</v>
      </c>
      <c r="H4890" s="488" t="s">
        <v>5980</v>
      </c>
      <c r="I4890" s="490">
        <v>1075740.3400000001</v>
      </c>
      <c r="J4890" s="490">
        <v>0.19</v>
      </c>
      <c r="K4890" s="490">
        <v>1280131</v>
      </c>
      <c r="L4890" s="508">
        <v>44904</v>
      </c>
      <c r="M4890" s="489">
        <v>1</v>
      </c>
      <c r="N4890" s="490">
        <v>1075740.3400000001</v>
      </c>
      <c r="O4890" s="487" t="s">
        <v>25582</v>
      </c>
    </row>
    <row r="4891" spans="1:15" ht="45" x14ac:dyDescent="0.25">
      <c r="A4891" s="489">
        <v>100465</v>
      </c>
      <c r="B4891" s="488" t="s">
        <v>3478</v>
      </c>
      <c r="C4891" s="489" t="s">
        <v>87</v>
      </c>
      <c r="D4891" s="490">
        <v>768078</v>
      </c>
      <c r="E4891" s="487"/>
      <c r="F4891" s="487" t="s">
        <v>9029</v>
      </c>
      <c r="G4891" s="488" t="s">
        <v>6417</v>
      </c>
      <c r="H4891" s="488" t="s">
        <v>5980</v>
      </c>
      <c r="I4891" s="490">
        <v>645443.69999999995</v>
      </c>
      <c r="J4891" s="490">
        <v>0.19</v>
      </c>
      <c r="K4891" s="490">
        <v>768078</v>
      </c>
      <c r="L4891" s="508">
        <v>44904</v>
      </c>
      <c r="M4891" s="489">
        <v>1</v>
      </c>
      <c r="N4891" s="490">
        <v>645443.69999999995</v>
      </c>
      <c r="O4891" s="487" t="s">
        <v>25582</v>
      </c>
    </row>
    <row r="4892" spans="1:15" ht="45" x14ac:dyDescent="0.25">
      <c r="A4892" s="489">
        <v>100466</v>
      </c>
      <c r="B4892" s="488" t="s">
        <v>3479</v>
      </c>
      <c r="C4892" s="489" t="s">
        <v>87</v>
      </c>
      <c r="D4892" s="490">
        <v>1166165</v>
      </c>
      <c r="E4892" s="487"/>
      <c r="F4892" s="487" t="s">
        <v>9029</v>
      </c>
      <c r="G4892" s="488" t="s">
        <v>6417</v>
      </c>
      <c r="H4892" s="488" t="s">
        <v>5980</v>
      </c>
      <c r="I4892" s="490">
        <v>979970.59</v>
      </c>
      <c r="J4892" s="490">
        <v>0.19</v>
      </c>
      <c r="K4892" s="490">
        <v>1166165</v>
      </c>
      <c r="L4892" s="508">
        <v>44904</v>
      </c>
      <c r="M4892" s="489">
        <v>1</v>
      </c>
      <c r="N4892" s="490">
        <v>979970.59</v>
      </c>
      <c r="O4892" s="487" t="s">
        <v>25582</v>
      </c>
    </row>
    <row r="4893" spans="1:15" ht="30" x14ac:dyDescent="0.25">
      <c r="A4893" s="489">
        <v>100467</v>
      </c>
      <c r="B4893" s="488" t="s">
        <v>3480</v>
      </c>
      <c r="C4893" s="489" t="s">
        <v>87</v>
      </c>
      <c r="D4893" s="490">
        <v>768078</v>
      </c>
      <c r="E4893" s="487"/>
      <c r="F4893" s="487" t="s">
        <v>9029</v>
      </c>
      <c r="G4893" s="488" t="s">
        <v>6417</v>
      </c>
      <c r="H4893" s="488" t="s">
        <v>25583</v>
      </c>
      <c r="I4893" s="490">
        <v>645443.69999999995</v>
      </c>
      <c r="J4893" s="490">
        <v>0.19</v>
      </c>
      <c r="K4893" s="490">
        <v>768078</v>
      </c>
      <c r="L4893" s="508">
        <v>44914</v>
      </c>
      <c r="M4893" s="489">
        <v>1</v>
      </c>
      <c r="N4893" s="490">
        <v>645443.69999999995</v>
      </c>
      <c r="O4893" s="487" t="s">
        <v>25582</v>
      </c>
    </row>
    <row r="4894" spans="1:15" ht="30" x14ac:dyDescent="0.25">
      <c r="A4894" s="489">
        <v>100468</v>
      </c>
      <c r="B4894" s="488" t="s">
        <v>3481</v>
      </c>
      <c r="C4894" s="489" t="s">
        <v>87</v>
      </c>
      <c r="D4894" s="490">
        <v>1224319.01</v>
      </c>
      <c r="E4894" s="487"/>
      <c r="F4894" s="487" t="s">
        <v>9029</v>
      </c>
      <c r="G4894" s="488" t="s">
        <v>6417</v>
      </c>
      <c r="H4894" s="488" t="s">
        <v>25583</v>
      </c>
      <c r="I4894" s="490">
        <v>1028839.5</v>
      </c>
      <c r="J4894" s="490">
        <v>0.19</v>
      </c>
      <c r="K4894" s="490">
        <v>1224319.01</v>
      </c>
      <c r="L4894" s="508">
        <v>44914</v>
      </c>
      <c r="M4894" s="489">
        <v>1</v>
      </c>
      <c r="N4894" s="490">
        <v>1028839.5</v>
      </c>
      <c r="O4894" s="487" t="s">
        <v>25582</v>
      </c>
    </row>
    <row r="4895" spans="1:15" ht="30" x14ac:dyDescent="0.25">
      <c r="A4895" s="489">
        <v>100469</v>
      </c>
      <c r="B4895" s="488" t="s">
        <v>3482</v>
      </c>
      <c r="C4895" s="489" t="s">
        <v>87</v>
      </c>
      <c r="D4895" s="490">
        <v>0</v>
      </c>
      <c r="E4895" s="487"/>
      <c r="F4895" s="487" t="s">
        <v>9029</v>
      </c>
      <c r="G4895" s="488" t="s">
        <v>6417</v>
      </c>
      <c r="H4895" s="488"/>
      <c r="I4895" s="490">
        <v>0</v>
      </c>
      <c r="J4895" s="490">
        <v>0</v>
      </c>
      <c r="K4895" s="490">
        <v>0</v>
      </c>
      <c r="L4895" s="508"/>
      <c r="M4895" s="489">
        <v>0</v>
      </c>
      <c r="N4895" s="490">
        <v>0</v>
      </c>
      <c r="O4895" s="487" t="s">
        <v>5958</v>
      </c>
    </row>
    <row r="4896" spans="1:15" ht="30" x14ac:dyDescent="0.25">
      <c r="A4896" s="489">
        <v>100470</v>
      </c>
      <c r="B4896" s="488" t="s">
        <v>3483</v>
      </c>
      <c r="C4896" s="489" t="s">
        <v>87</v>
      </c>
      <c r="D4896" s="490">
        <v>0</v>
      </c>
      <c r="E4896" s="487"/>
      <c r="F4896" s="487" t="s">
        <v>9029</v>
      </c>
      <c r="G4896" s="488" t="s">
        <v>6417</v>
      </c>
      <c r="H4896" s="488"/>
      <c r="I4896" s="490">
        <v>0</v>
      </c>
      <c r="J4896" s="490">
        <v>0</v>
      </c>
      <c r="K4896" s="490">
        <v>0</v>
      </c>
      <c r="L4896" s="508"/>
      <c r="M4896" s="489">
        <v>0</v>
      </c>
      <c r="N4896" s="490">
        <v>0</v>
      </c>
      <c r="O4896" s="487" t="s">
        <v>5958</v>
      </c>
    </row>
    <row r="4897" spans="1:15" ht="30" x14ac:dyDescent="0.25">
      <c r="A4897" s="489">
        <v>100471</v>
      </c>
      <c r="B4897" s="488" t="s">
        <v>3484</v>
      </c>
      <c r="C4897" s="489" t="s">
        <v>87</v>
      </c>
      <c r="D4897" s="490">
        <v>675006</v>
      </c>
      <c r="E4897" s="487"/>
      <c r="F4897" s="487" t="s">
        <v>9029</v>
      </c>
      <c r="G4897" s="488" t="s">
        <v>6417</v>
      </c>
      <c r="H4897" s="488" t="s">
        <v>25583</v>
      </c>
      <c r="I4897" s="490">
        <v>567231.93000000005</v>
      </c>
      <c r="J4897" s="490">
        <v>0.19</v>
      </c>
      <c r="K4897" s="490">
        <v>675006</v>
      </c>
      <c r="L4897" s="508">
        <v>44914</v>
      </c>
      <c r="M4897" s="489">
        <v>1</v>
      </c>
      <c r="N4897" s="490">
        <v>567231.93000000005</v>
      </c>
      <c r="O4897" s="487" t="s">
        <v>25582</v>
      </c>
    </row>
    <row r="4898" spans="1:15" ht="30" x14ac:dyDescent="0.25">
      <c r="A4898" s="489">
        <v>100472</v>
      </c>
      <c r="B4898" s="488" t="s">
        <v>11661</v>
      </c>
      <c r="C4898" s="489" t="s">
        <v>92</v>
      </c>
      <c r="D4898" s="490">
        <v>0</v>
      </c>
      <c r="E4898" s="487"/>
      <c r="F4898" s="487" t="s">
        <v>8827</v>
      </c>
      <c r="G4898" s="488" t="s">
        <v>6025</v>
      </c>
      <c r="H4898" s="488"/>
      <c r="I4898" s="490">
        <v>0</v>
      </c>
      <c r="J4898" s="490">
        <v>0</v>
      </c>
      <c r="K4898" s="490">
        <v>0</v>
      </c>
      <c r="L4898" s="508"/>
      <c r="M4898" s="489">
        <v>0</v>
      </c>
      <c r="N4898" s="490">
        <v>0</v>
      </c>
      <c r="O4898" s="487" t="s">
        <v>5958</v>
      </c>
    </row>
    <row r="4899" spans="1:15" ht="30" x14ac:dyDescent="0.25">
      <c r="A4899" s="489">
        <v>100473</v>
      </c>
      <c r="B4899" s="488" t="s">
        <v>11660</v>
      </c>
      <c r="C4899" s="489" t="s">
        <v>87</v>
      </c>
      <c r="D4899" s="490">
        <v>0</v>
      </c>
      <c r="E4899" s="487"/>
      <c r="F4899" s="487" t="s">
        <v>8827</v>
      </c>
      <c r="G4899" s="488" t="s">
        <v>6025</v>
      </c>
      <c r="H4899" s="488"/>
      <c r="I4899" s="490">
        <v>0</v>
      </c>
      <c r="J4899" s="490">
        <v>0</v>
      </c>
      <c r="K4899" s="490">
        <v>0</v>
      </c>
      <c r="L4899" s="508"/>
      <c r="M4899" s="489">
        <v>0</v>
      </c>
      <c r="N4899" s="490">
        <v>0</v>
      </c>
      <c r="O4899" s="487" t="s">
        <v>5958</v>
      </c>
    </row>
    <row r="4900" spans="1:15" ht="30" x14ac:dyDescent="0.25">
      <c r="A4900" s="489">
        <v>100474</v>
      </c>
      <c r="B4900" s="488" t="s">
        <v>617</v>
      </c>
      <c r="C4900" s="489" t="s">
        <v>87</v>
      </c>
      <c r="D4900" s="490">
        <v>0</v>
      </c>
      <c r="E4900" s="487"/>
      <c r="F4900" s="487" t="s">
        <v>5958</v>
      </c>
      <c r="G4900" s="488" t="s">
        <v>6263</v>
      </c>
      <c r="H4900" s="488"/>
      <c r="I4900" s="490">
        <v>0</v>
      </c>
      <c r="J4900" s="490">
        <v>0</v>
      </c>
      <c r="K4900" s="490">
        <v>0</v>
      </c>
      <c r="L4900" s="508"/>
      <c r="M4900" s="489">
        <v>0</v>
      </c>
      <c r="N4900" s="490">
        <v>0</v>
      </c>
      <c r="O4900" s="487" t="s">
        <v>5958</v>
      </c>
    </row>
    <row r="4901" spans="1:15" ht="30" x14ac:dyDescent="0.25">
      <c r="A4901" s="489">
        <v>100475</v>
      </c>
      <c r="B4901" s="488" t="s">
        <v>618</v>
      </c>
      <c r="C4901" s="489" t="s">
        <v>92</v>
      </c>
      <c r="D4901" s="490">
        <v>78129</v>
      </c>
      <c r="E4901" s="487"/>
      <c r="F4901" s="487" t="s">
        <v>5958</v>
      </c>
      <c r="G4901" s="488" t="s">
        <v>6263</v>
      </c>
      <c r="H4901" s="488" t="s">
        <v>25583</v>
      </c>
      <c r="I4901" s="490">
        <v>65654.62</v>
      </c>
      <c r="J4901" s="490">
        <v>0.19</v>
      </c>
      <c r="K4901" s="490">
        <v>78129</v>
      </c>
      <c r="L4901" s="508">
        <v>44593</v>
      </c>
      <c r="M4901" s="489">
        <v>1</v>
      </c>
      <c r="N4901" s="490">
        <v>65654.62</v>
      </c>
      <c r="O4901" s="487" t="s">
        <v>25582</v>
      </c>
    </row>
    <row r="4902" spans="1:15" ht="30" x14ac:dyDescent="0.25">
      <c r="A4902" s="489">
        <v>100476</v>
      </c>
      <c r="B4902" s="488" t="s">
        <v>11659</v>
      </c>
      <c r="C4902" s="489" t="s">
        <v>92</v>
      </c>
      <c r="D4902" s="490">
        <v>0</v>
      </c>
      <c r="E4902" s="487"/>
      <c r="F4902" s="487" t="s">
        <v>5958</v>
      </c>
      <c r="G4902" s="488" t="s">
        <v>6462</v>
      </c>
      <c r="H4902" s="488"/>
      <c r="I4902" s="490">
        <v>0</v>
      </c>
      <c r="J4902" s="490">
        <v>0</v>
      </c>
      <c r="K4902" s="490">
        <v>0</v>
      </c>
      <c r="L4902" s="508"/>
      <c r="M4902" s="489">
        <v>0</v>
      </c>
      <c r="N4902" s="490">
        <v>0</v>
      </c>
      <c r="O4902" s="487" t="s">
        <v>5958</v>
      </c>
    </row>
    <row r="4903" spans="1:15" x14ac:dyDescent="0.25">
      <c r="A4903" s="489">
        <v>100477</v>
      </c>
      <c r="B4903" s="488" t="s">
        <v>1529</v>
      </c>
      <c r="C4903" s="489" t="s">
        <v>92</v>
      </c>
      <c r="D4903" s="490">
        <v>0</v>
      </c>
      <c r="E4903" s="487"/>
      <c r="F4903" s="487" t="s">
        <v>6018</v>
      </c>
      <c r="G4903" s="488" t="s">
        <v>6019</v>
      </c>
      <c r="H4903" s="488"/>
      <c r="I4903" s="490">
        <v>0</v>
      </c>
      <c r="J4903" s="490">
        <v>0</v>
      </c>
      <c r="K4903" s="490">
        <v>0</v>
      </c>
      <c r="L4903" s="508"/>
      <c r="M4903" s="489">
        <v>0</v>
      </c>
      <c r="N4903" s="490">
        <v>0</v>
      </c>
      <c r="O4903" s="487" t="s">
        <v>5958</v>
      </c>
    </row>
    <row r="4904" spans="1:15" ht="45" x14ac:dyDescent="0.25">
      <c r="A4904" s="489">
        <v>100478</v>
      </c>
      <c r="B4904" s="488" t="s">
        <v>3492</v>
      </c>
      <c r="C4904" s="489" t="s">
        <v>87</v>
      </c>
      <c r="D4904" s="490">
        <v>31439</v>
      </c>
      <c r="E4904" s="487"/>
      <c r="F4904" s="487" t="s">
        <v>6416</v>
      </c>
      <c r="G4904" s="488" t="s">
        <v>6417</v>
      </c>
      <c r="H4904" s="488" t="s">
        <v>5976</v>
      </c>
      <c r="I4904" s="490">
        <v>26419.33</v>
      </c>
      <c r="J4904" s="490">
        <v>0.19</v>
      </c>
      <c r="K4904" s="490">
        <v>31439</v>
      </c>
      <c r="L4904" s="508">
        <v>43801</v>
      </c>
      <c r="M4904" s="489">
        <v>1</v>
      </c>
      <c r="N4904" s="490">
        <v>26419.33</v>
      </c>
      <c r="O4904" s="487" t="s">
        <v>25582</v>
      </c>
    </row>
    <row r="4905" spans="1:15" ht="30" x14ac:dyDescent="0.25">
      <c r="A4905" s="489">
        <v>100479</v>
      </c>
      <c r="B4905" s="488" t="s">
        <v>3325</v>
      </c>
      <c r="C4905" s="489" t="s">
        <v>87</v>
      </c>
      <c r="D4905" s="490">
        <v>0</v>
      </c>
      <c r="E4905" s="487"/>
      <c r="F4905" s="487" t="s">
        <v>6416</v>
      </c>
      <c r="G4905" s="488" t="s">
        <v>6417</v>
      </c>
      <c r="H4905" s="488"/>
      <c r="I4905" s="490">
        <v>0</v>
      </c>
      <c r="J4905" s="490">
        <v>0</v>
      </c>
      <c r="K4905" s="490">
        <v>0</v>
      </c>
      <c r="L4905" s="508"/>
      <c r="M4905" s="489">
        <v>0</v>
      </c>
      <c r="N4905" s="490">
        <v>0</v>
      </c>
      <c r="O4905" s="487" t="s">
        <v>5958</v>
      </c>
    </row>
    <row r="4906" spans="1:15" ht="30" x14ac:dyDescent="0.25">
      <c r="A4906" s="489">
        <v>100480</v>
      </c>
      <c r="B4906" s="488" t="s">
        <v>3307</v>
      </c>
      <c r="C4906" s="489" t="s">
        <v>87</v>
      </c>
      <c r="D4906" s="490">
        <v>0</v>
      </c>
      <c r="E4906" s="487"/>
      <c r="F4906" s="487" t="s">
        <v>9029</v>
      </c>
      <c r="G4906" s="488" t="s">
        <v>6417</v>
      </c>
      <c r="H4906" s="488"/>
      <c r="I4906" s="490">
        <v>0</v>
      </c>
      <c r="J4906" s="490">
        <v>0</v>
      </c>
      <c r="K4906" s="490">
        <v>0</v>
      </c>
      <c r="L4906" s="508"/>
      <c r="M4906" s="489">
        <v>0</v>
      </c>
      <c r="N4906" s="490">
        <v>0</v>
      </c>
      <c r="O4906" s="487" t="s">
        <v>5958</v>
      </c>
    </row>
    <row r="4907" spans="1:15" ht="30" x14ac:dyDescent="0.25">
      <c r="A4907" s="489">
        <v>100481</v>
      </c>
      <c r="B4907" s="488" t="s">
        <v>3308</v>
      </c>
      <c r="C4907" s="489" t="s">
        <v>87</v>
      </c>
      <c r="D4907" s="490">
        <v>0</v>
      </c>
      <c r="E4907" s="487"/>
      <c r="F4907" s="487" t="s">
        <v>11658</v>
      </c>
      <c r="G4907" s="488" t="s">
        <v>6417</v>
      </c>
      <c r="H4907" s="488"/>
      <c r="I4907" s="490">
        <v>0</v>
      </c>
      <c r="J4907" s="490">
        <v>0</v>
      </c>
      <c r="K4907" s="490">
        <v>0</v>
      </c>
      <c r="L4907" s="508"/>
      <c r="M4907" s="489">
        <v>0</v>
      </c>
      <c r="N4907" s="490">
        <v>0</v>
      </c>
      <c r="O4907" s="487" t="s">
        <v>5958</v>
      </c>
    </row>
    <row r="4908" spans="1:15" ht="30" x14ac:dyDescent="0.25">
      <c r="A4908" s="489">
        <v>100482</v>
      </c>
      <c r="B4908" s="488" t="s">
        <v>3309</v>
      </c>
      <c r="C4908" s="489" t="s">
        <v>87</v>
      </c>
      <c r="D4908" s="490">
        <v>0</v>
      </c>
      <c r="E4908" s="487"/>
      <c r="F4908" s="487" t="s">
        <v>11657</v>
      </c>
      <c r="G4908" s="488" t="s">
        <v>6417</v>
      </c>
      <c r="H4908" s="488"/>
      <c r="I4908" s="490">
        <v>0</v>
      </c>
      <c r="J4908" s="490">
        <v>0</v>
      </c>
      <c r="K4908" s="490">
        <v>0</v>
      </c>
      <c r="L4908" s="508"/>
      <c r="M4908" s="489">
        <v>0</v>
      </c>
      <c r="N4908" s="490">
        <v>0</v>
      </c>
      <c r="O4908" s="487" t="s">
        <v>5958</v>
      </c>
    </row>
    <row r="4909" spans="1:15" ht="30" x14ac:dyDescent="0.25">
      <c r="A4909" s="489">
        <v>100483</v>
      </c>
      <c r="B4909" s="488" t="s">
        <v>3310</v>
      </c>
      <c r="C4909" s="489" t="s">
        <v>87</v>
      </c>
      <c r="D4909" s="490">
        <v>0</v>
      </c>
      <c r="E4909" s="487"/>
      <c r="F4909" s="487" t="s">
        <v>11656</v>
      </c>
      <c r="G4909" s="488" t="s">
        <v>6417</v>
      </c>
      <c r="H4909" s="488"/>
      <c r="I4909" s="490">
        <v>0</v>
      </c>
      <c r="J4909" s="490">
        <v>0</v>
      </c>
      <c r="K4909" s="490">
        <v>0</v>
      </c>
      <c r="L4909" s="508"/>
      <c r="M4909" s="489">
        <v>0</v>
      </c>
      <c r="N4909" s="490">
        <v>0</v>
      </c>
      <c r="O4909" s="487" t="s">
        <v>5958</v>
      </c>
    </row>
    <row r="4910" spans="1:15" ht="45" x14ac:dyDescent="0.25">
      <c r="A4910" s="489">
        <v>100484</v>
      </c>
      <c r="B4910" s="488" t="s">
        <v>7444</v>
      </c>
      <c r="C4910" s="489" t="s">
        <v>87</v>
      </c>
      <c r="D4910" s="490">
        <v>27456</v>
      </c>
      <c r="E4910" s="487"/>
      <c r="F4910" s="487" t="s">
        <v>6416</v>
      </c>
      <c r="G4910" s="488" t="s">
        <v>6417</v>
      </c>
      <c r="H4910" s="488" t="s">
        <v>5976</v>
      </c>
      <c r="I4910" s="490">
        <v>23072.27</v>
      </c>
      <c r="J4910" s="490">
        <v>0.19</v>
      </c>
      <c r="K4910" s="490">
        <v>27456</v>
      </c>
      <c r="L4910" s="508">
        <v>45503</v>
      </c>
      <c r="M4910" s="489">
        <v>1</v>
      </c>
      <c r="N4910" s="490">
        <v>23072.27</v>
      </c>
      <c r="O4910" s="487" t="s">
        <v>25582</v>
      </c>
    </row>
    <row r="4911" spans="1:15" ht="45" x14ac:dyDescent="0.25">
      <c r="A4911" s="489">
        <v>100485</v>
      </c>
      <c r="B4911" s="488" t="s">
        <v>270</v>
      </c>
      <c r="C4911" s="489" t="s">
        <v>182</v>
      </c>
      <c r="D4911" s="490">
        <v>184342</v>
      </c>
      <c r="E4911" s="487"/>
      <c r="F4911" s="487" t="s">
        <v>5958</v>
      </c>
      <c r="G4911" s="488" t="s">
        <v>6430</v>
      </c>
      <c r="H4911" s="488" t="s">
        <v>5976</v>
      </c>
      <c r="I4911" s="490">
        <v>154909.24</v>
      </c>
      <c r="J4911" s="490">
        <v>0.19</v>
      </c>
      <c r="K4911" s="490">
        <v>184342</v>
      </c>
      <c r="L4911" s="508">
        <v>45503</v>
      </c>
      <c r="M4911" s="489">
        <v>1</v>
      </c>
      <c r="N4911" s="490">
        <v>154909.24</v>
      </c>
      <c r="O4911" s="487" t="s">
        <v>25582</v>
      </c>
    </row>
    <row r="4912" spans="1:15" x14ac:dyDescent="0.25">
      <c r="A4912" s="489">
        <v>100486</v>
      </c>
      <c r="B4912" s="488" t="s">
        <v>3532</v>
      </c>
      <c r="C4912" s="489" t="s">
        <v>87</v>
      </c>
      <c r="D4912" s="490">
        <v>0</v>
      </c>
      <c r="E4912" s="487"/>
      <c r="F4912" s="487" t="s">
        <v>5958</v>
      </c>
      <c r="G4912" s="488" t="s">
        <v>5959</v>
      </c>
      <c r="H4912" s="488"/>
      <c r="I4912" s="490">
        <v>0</v>
      </c>
      <c r="J4912" s="490">
        <v>0</v>
      </c>
      <c r="K4912" s="490">
        <v>0</v>
      </c>
      <c r="L4912" s="508"/>
      <c r="M4912" s="489">
        <v>0</v>
      </c>
      <c r="N4912" s="490">
        <v>0</v>
      </c>
      <c r="O4912" s="487" t="s">
        <v>5958</v>
      </c>
    </row>
    <row r="4913" spans="1:15" ht="30" x14ac:dyDescent="0.25">
      <c r="A4913" s="489">
        <v>100487</v>
      </c>
      <c r="B4913" s="488" t="s">
        <v>9163</v>
      </c>
      <c r="C4913" s="489" t="s">
        <v>87</v>
      </c>
      <c r="D4913" s="490">
        <v>133729599.97</v>
      </c>
      <c r="E4913" s="487"/>
      <c r="F4913" s="487" t="s">
        <v>5958</v>
      </c>
      <c r="G4913" s="488" t="s">
        <v>5959</v>
      </c>
      <c r="H4913" s="488" t="s">
        <v>25612</v>
      </c>
      <c r="I4913" s="490">
        <v>112377815.09999999</v>
      </c>
      <c r="J4913" s="490">
        <v>0.19</v>
      </c>
      <c r="K4913" s="490">
        <v>133729599.97</v>
      </c>
      <c r="L4913" s="508">
        <v>45447</v>
      </c>
      <c r="M4913" s="489">
        <v>1</v>
      </c>
      <c r="N4913" s="490">
        <v>112377815.09999999</v>
      </c>
      <c r="O4913" s="487" t="s">
        <v>25582</v>
      </c>
    </row>
    <row r="4914" spans="1:15" ht="45" x14ac:dyDescent="0.25">
      <c r="A4914" s="489">
        <v>100488</v>
      </c>
      <c r="B4914" s="488" t="s">
        <v>5143</v>
      </c>
      <c r="C4914" s="489" t="s">
        <v>87</v>
      </c>
      <c r="D4914" s="490">
        <v>59519668</v>
      </c>
      <c r="E4914" s="487"/>
      <c r="F4914" s="487" t="s">
        <v>5958</v>
      </c>
      <c r="G4914" s="488" t="s">
        <v>5959</v>
      </c>
      <c r="H4914" s="488" t="s">
        <v>5976</v>
      </c>
      <c r="I4914" s="490">
        <v>50016527.729999997</v>
      </c>
      <c r="J4914" s="490">
        <v>0.19</v>
      </c>
      <c r="K4914" s="490">
        <v>59519668</v>
      </c>
      <c r="L4914" s="508">
        <v>44677</v>
      </c>
      <c r="M4914" s="489">
        <v>1</v>
      </c>
      <c r="N4914" s="490">
        <v>50016527.729999997</v>
      </c>
      <c r="O4914" s="487" t="s">
        <v>25582</v>
      </c>
    </row>
    <row r="4915" spans="1:15" ht="45" x14ac:dyDescent="0.25">
      <c r="A4915" s="489">
        <v>100489</v>
      </c>
      <c r="B4915" s="488" t="s">
        <v>7443</v>
      </c>
      <c r="C4915" s="489" t="s">
        <v>182</v>
      </c>
      <c r="D4915" s="490">
        <v>531963</v>
      </c>
      <c r="E4915" s="487"/>
      <c r="F4915" s="487" t="s">
        <v>5958</v>
      </c>
      <c r="G4915" s="488" t="s">
        <v>6064</v>
      </c>
      <c r="H4915" s="488" t="s">
        <v>5976</v>
      </c>
      <c r="I4915" s="490">
        <v>447027.73</v>
      </c>
      <c r="J4915" s="490">
        <v>0.19</v>
      </c>
      <c r="K4915" s="490">
        <v>531963</v>
      </c>
      <c r="L4915" s="508">
        <v>45434</v>
      </c>
      <c r="M4915" s="489">
        <v>1</v>
      </c>
      <c r="N4915" s="490">
        <v>447027.73</v>
      </c>
      <c r="O4915" s="487" t="s">
        <v>25582</v>
      </c>
    </row>
    <row r="4916" spans="1:15" ht="45" x14ac:dyDescent="0.25">
      <c r="A4916" s="489">
        <v>100490</v>
      </c>
      <c r="B4916" s="488" t="s">
        <v>1958</v>
      </c>
      <c r="C4916" s="489" t="s">
        <v>87</v>
      </c>
      <c r="D4916" s="490">
        <v>33990.01</v>
      </c>
      <c r="E4916" s="487"/>
      <c r="F4916" s="487" t="s">
        <v>5958</v>
      </c>
      <c r="G4916" s="488" t="s">
        <v>6082</v>
      </c>
      <c r="H4916" s="488" t="s">
        <v>5980</v>
      </c>
      <c r="I4916" s="490">
        <v>28563.03</v>
      </c>
      <c r="J4916" s="490">
        <v>0.19</v>
      </c>
      <c r="K4916" s="490">
        <v>33990.01</v>
      </c>
      <c r="L4916" s="508">
        <v>45478</v>
      </c>
      <c r="M4916" s="489">
        <v>1</v>
      </c>
      <c r="N4916" s="490">
        <v>28563.03</v>
      </c>
      <c r="O4916" s="487" t="s">
        <v>25582</v>
      </c>
    </row>
    <row r="4917" spans="1:15" x14ac:dyDescent="0.25">
      <c r="A4917" s="489">
        <v>100491</v>
      </c>
      <c r="B4917" s="488" t="s">
        <v>11655</v>
      </c>
      <c r="C4917" s="489" t="s">
        <v>182</v>
      </c>
      <c r="D4917" s="490">
        <v>0</v>
      </c>
      <c r="E4917" s="487"/>
      <c r="F4917" s="487" t="s">
        <v>5958</v>
      </c>
      <c r="G4917" s="488" t="s">
        <v>6064</v>
      </c>
      <c r="H4917" s="488"/>
      <c r="I4917" s="490">
        <v>0</v>
      </c>
      <c r="J4917" s="490">
        <v>0</v>
      </c>
      <c r="K4917" s="490">
        <v>0</v>
      </c>
      <c r="L4917" s="508"/>
      <c r="M4917" s="489">
        <v>0</v>
      </c>
      <c r="N4917" s="490">
        <v>0</v>
      </c>
      <c r="O4917" s="487" t="s">
        <v>5958</v>
      </c>
    </row>
    <row r="4918" spans="1:15" x14ac:dyDescent="0.25">
      <c r="A4918" s="489">
        <v>100492</v>
      </c>
      <c r="B4918" s="488" t="s">
        <v>11654</v>
      </c>
      <c r="C4918" s="489" t="s">
        <v>182</v>
      </c>
      <c r="D4918" s="490">
        <v>0</v>
      </c>
      <c r="E4918" s="487"/>
      <c r="F4918" s="487" t="s">
        <v>5958</v>
      </c>
      <c r="G4918" s="488" t="s">
        <v>6064</v>
      </c>
      <c r="H4918" s="488"/>
      <c r="I4918" s="490">
        <v>0</v>
      </c>
      <c r="J4918" s="490">
        <v>0</v>
      </c>
      <c r="K4918" s="490">
        <v>0</v>
      </c>
      <c r="L4918" s="508"/>
      <c r="M4918" s="489">
        <v>0</v>
      </c>
      <c r="N4918" s="490">
        <v>0</v>
      </c>
      <c r="O4918" s="487" t="s">
        <v>5958</v>
      </c>
    </row>
    <row r="4919" spans="1:15" ht="30" x14ac:dyDescent="0.25">
      <c r="A4919" s="489">
        <v>100493</v>
      </c>
      <c r="B4919" s="488" t="s">
        <v>9101</v>
      </c>
      <c r="C4919" s="489" t="s">
        <v>87</v>
      </c>
      <c r="D4919" s="490">
        <v>149157</v>
      </c>
      <c r="E4919" s="487"/>
      <c r="F4919" s="487" t="s">
        <v>6312</v>
      </c>
      <c r="G4919" s="488" t="s">
        <v>25584</v>
      </c>
      <c r="H4919" s="488" t="s">
        <v>25583</v>
      </c>
      <c r="I4919" s="490">
        <v>125342.02</v>
      </c>
      <c r="J4919" s="490">
        <v>0.19</v>
      </c>
      <c r="K4919" s="490">
        <v>149157</v>
      </c>
      <c r="L4919" s="508">
        <v>44588</v>
      </c>
      <c r="M4919" s="489">
        <v>1</v>
      </c>
      <c r="N4919" s="490">
        <v>125342.02</v>
      </c>
      <c r="O4919" s="487" t="s">
        <v>25582</v>
      </c>
    </row>
    <row r="4920" spans="1:15" ht="30" x14ac:dyDescent="0.25">
      <c r="A4920" s="489">
        <v>100494</v>
      </c>
      <c r="B4920" s="488" t="s">
        <v>11653</v>
      </c>
      <c r="C4920" s="489" t="s">
        <v>87</v>
      </c>
      <c r="D4920" s="490">
        <v>0</v>
      </c>
      <c r="E4920" s="487"/>
      <c r="F4920" s="487" t="s">
        <v>6312</v>
      </c>
      <c r="G4920" s="488" t="s">
        <v>25584</v>
      </c>
      <c r="H4920" s="488"/>
      <c r="I4920" s="490">
        <v>0</v>
      </c>
      <c r="J4920" s="490">
        <v>0</v>
      </c>
      <c r="K4920" s="490">
        <v>0</v>
      </c>
      <c r="L4920" s="508"/>
      <c r="M4920" s="489">
        <v>0</v>
      </c>
      <c r="N4920" s="490">
        <v>0</v>
      </c>
      <c r="O4920" s="487" t="s">
        <v>5958</v>
      </c>
    </row>
    <row r="4921" spans="1:15" ht="30" x14ac:dyDescent="0.25">
      <c r="A4921" s="489">
        <v>100495</v>
      </c>
      <c r="B4921" s="488" t="s">
        <v>7442</v>
      </c>
      <c r="C4921" s="489" t="s">
        <v>87</v>
      </c>
      <c r="D4921" s="490">
        <v>52775</v>
      </c>
      <c r="E4921" s="487"/>
      <c r="F4921" s="487" t="s">
        <v>6312</v>
      </c>
      <c r="G4921" s="488" t="s">
        <v>25584</v>
      </c>
      <c r="H4921" s="488" t="s">
        <v>25583</v>
      </c>
      <c r="I4921" s="490">
        <v>44348.74</v>
      </c>
      <c r="J4921" s="490">
        <v>0.19</v>
      </c>
      <c r="K4921" s="490">
        <v>52775</v>
      </c>
      <c r="L4921" s="508">
        <v>43843</v>
      </c>
      <c r="M4921" s="489">
        <v>1</v>
      </c>
      <c r="N4921" s="490">
        <v>44348.74</v>
      </c>
      <c r="O4921" s="487" t="s">
        <v>25582</v>
      </c>
    </row>
    <row r="4922" spans="1:15" ht="30" x14ac:dyDescent="0.25">
      <c r="A4922" s="489">
        <v>100496</v>
      </c>
      <c r="B4922" s="488" t="s">
        <v>11652</v>
      </c>
      <c r="C4922" s="489" t="s">
        <v>87</v>
      </c>
      <c r="D4922" s="490">
        <v>0</v>
      </c>
      <c r="E4922" s="487"/>
      <c r="F4922" s="487" t="s">
        <v>6312</v>
      </c>
      <c r="G4922" s="488" t="s">
        <v>25584</v>
      </c>
      <c r="H4922" s="488"/>
      <c r="I4922" s="490">
        <v>0</v>
      </c>
      <c r="J4922" s="490">
        <v>0</v>
      </c>
      <c r="K4922" s="490">
        <v>0</v>
      </c>
      <c r="L4922" s="508"/>
      <c r="M4922" s="489">
        <v>0</v>
      </c>
      <c r="N4922" s="490">
        <v>0</v>
      </c>
      <c r="O4922" s="487" t="s">
        <v>5958</v>
      </c>
    </row>
    <row r="4923" spans="1:15" ht="30" x14ac:dyDescent="0.25">
      <c r="A4923" s="489">
        <v>100497</v>
      </c>
      <c r="B4923" s="488" t="s">
        <v>11651</v>
      </c>
      <c r="C4923" s="489" t="s">
        <v>87</v>
      </c>
      <c r="D4923" s="490">
        <v>0</v>
      </c>
      <c r="E4923" s="487"/>
      <c r="F4923" s="487" t="s">
        <v>6312</v>
      </c>
      <c r="G4923" s="488" t="s">
        <v>25584</v>
      </c>
      <c r="H4923" s="488"/>
      <c r="I4923" s="490">
        <v>0</v>
      </c>
      <c r="J4923" s="490">
        <v>0</v>
      </c>
      <c r="K4923" s="490">
        <v>0</v>
      </c>
      <c r="L4923" s="508"/>
      <c r="M4923" s="489">
        <v>0</v>
      </c>
      <c r="N4923" s="490">
        <v>0</v>
      </c>
      <c r="O4923" s="487" t="s">
        <v>5958</v>
      </c>
    </row>
    <row r="4924" spans="1:15" ht="30" x14ac:dyDescent="0.25">
      <c r="A4924" s="489">
        <v>100498</v>
      </c>
      <c r="B4924" s="488" t="s">
        <v>2511</v>
      </c>
      <c r="C4924" s="489" t="s">
        <v>87</v>
      </c>
      <c r="D4924" s="490">
        <v>48231</v>
      </c>
      <c r="E4924" s="487"/>
      <c r="F4924" s="487" t="s">
        <v>7665</v>
      </c>
      <c r="G4924" s="488" t="s">
        <v>25584</v>
      </c>
      <c r="H4924" s="488" t="s">
        <v>25583</v>
      </c>
      <c r="I4924" s="490">
        <v>40530.25</v>
      </c>
      <c r="J4924" s="490">
        <v>0.19</v>
      </c>
      <c r="K4924" s="490">
        <v>48231</v>
      </c>
      <c r="L4924" s="508">
        <v>44588</v>
      </c>
      <c r="M4924" s="489">
        <v>1</v>
      </c>
      <c r="N4924" s="490">
        <v>40530.25</v>
      </c>
      <c r="O4924" s="487" t="s">
        <v>25582</v>
      </c>
    </row>
    <row r="4925" spans="1:15" ht="30" x14ac:dyDescent="0.25">
      <c r="A4925" s="489">
        <v>100499</v>
      </c>
      <c r="B4925" s="488" t="s">
        <v>11650</v>
      </c>
      <c r="C4925" s="489" t="s">
        <v>87</v>
      </c>
      <c r="D4925" s="490">
        <v>21767</v>
      </c>
      <c r="E4925" s="487"/>
      <c r="F4925" s="487" t="s">
        <v>6312</v>
      </c>
      <c r="G4925" s="488" t="s">
        <v>25584</v>
      </c>
      <c r="H4925" s="488" t="s">
        <v>25583</v>
      </c>
      <c r="I4925" s="490">
        <v>18291.599999999999</v>
      </c>
      <c r="J4925" s="490">
        <v>0.19</v>
      </c>
      <c r="K4925" s="490">
        <v>21767</v>
      </c>
      <c r="L4925" s="508">
        <v>44588</v>
      </c>
      <c r="M4925" s="489">
        <v>1</v>
      </c>
      <c r="N4925" s="490">
        <v>18291.599999999999</v>
      </c>
      <c r="O4925" s="487" t="s">
        <v>25582</v>
      </c>
    </row>
    <row r="4926" spans="1:15" ht="30" x14ac:dyDescent="0.25">
      <c r="A4926" s="489">
        <v>100500</v>
      </c>
      <c r="B4926" s="488" t="s">
        <v>11649</v>
      </c>
      <c r="C4926" s="489" t="s">
        <v>87</v>
      </c>
      <c r="D4926" s="490">
        <v>44995.01</v>
      </c>
      <c r="E4926" s="487"/>
      <c r="F4926" s="487" t="s">
        <v>6312</v>
      </c>
      <c r="G4926" s="488" t="s">
        <v>25584</v>
      </c>
      <c r="H4926" s="488" t="s">
        <v>25583</v>
      </c>
      <c r="I4926" s="490">
        <v>37810.93</v>
      </c>
      <c r="J4926" s="490">
        <v>0.19</v>
      </c>
      <c r="K4926" s="490">
        <v>44995.01</v>
      </c>
      <c r="L4926" s="508">
        <v>44588</v>
      </c>
      <c r="M4926" s="489">
        <v>1</v>
      </c>
      <c r="N4926" s="490">
        <v>37810.93</v>
      </c>
      <c r="O4926" s="487" t="s">
        <v>25582</v>
      </c>
    </row>
    <row r="4927" spans="1:15" ht="30" x14ac:dyDescent="0.25">
      <c r="A4927" s="489">
        <v>100501</v>
      </c>
      <c r="B4927" s="488" t="s">
        <v>11648</v>
      </c>
      <c r="C4927" s="489" t="s">
        <v>87</v>
      </c>
      <c r="D4927" s="490">
        <v>0</v>
      </c>
      <c r="E4927" s="487"/>
      <c r="F4927" s="487" t="s">
        <v>6819</v>
      </c>
      <c r="G4927" s="488" t="s">
        <v>25584</v>
      </c>
      <c r="H4927" s="488"/>
      <c r="I4927" s="490">
        <v>0</v>
      </c>
      <c r="J4927" s="490">
        <v>0</v>
      </c>
      <c r="K4927" s="490">
        <v>0</v>
      </c>
      <c r="L4927" s="508"/>
      <c r="M4927" s="489">
        <v>0</v>
      </c>
      <c r="N4927" s="490">
        <v>0</v>
      </c>
      <c r="O4927" s="487" t="s">
        <v>5958</v>
      </c>
    </row>
    <row r="4928" spans="1:15" ht="30" x14ac:dyDescent="0.25">
      <c r="A4928" s="489">
        <v>100502</v>
      </c>
      <c r="B4928" s="488" t="s">
        <v>11647</v>
      </c>
      <c r="C4928" s="489" t="s">
        <v>87</v>
      </c>
      <c r="D4928" s="490">
        <v>0</v>
      </c>
      <c r="E4928" s="487"/>
      <c r="F4928" s="487" t="s">
        <v>6312</v>
      </c>
      <c r="G4928" s="488" t="s">
        <v>25584</v>
      </c>
      <c r="H4928" s="488"/>
      <c r="I4928" s="490">
        <v>0</v>
      </c>
      <c r="J4928" s="490">
        <v>0</v>
      </c>
      <c r="K4928" s="490">
        <v>0</v>
      </c>
      <c r="L4928" s="508"/>
      <c r="M4928" s="489">
        <v>0</v>
      </c>
      <c r="N4928" s="490">
        <v>0</v>
      </c>
      <c r="O4928" s="487" t="s">
        <v>5958</v>
      </c>
    </row>
    <row r="4929" spans="1:15" ht="45" x14ac:dyDescent="0.25">
      <c r="A4929" s="489">
        <v>100503</v>
      </c>
      <c r="B4929" s="488" t="s">
        <v>11646</v>
      </c>
      <c r="C4929" s="489" t="s">
        <v>87</v>
      </c>
      <c r="D4929" s="490">
        <v>210271</v>
      </c>
      <c r="E4929" s="487"/>
      <c r="F4929" s="487" t="s">
        <v>6312</v>
      </c>
      <c r="G4929" s="488" t="s">
        <v>25584</v>
      </c>
      <c r="H4929" s="488" t="s">
        <v>5976</v>
      </c>
      <c r="I4929" s="490">
        <v>176698.32</v>
      </c>
      <c r="J4929" s="490">
        <v>0.19</v>
      </c>
      <c r="K4929" s="490">
        <v>210271</v>
      </c>
      <c r="L4929" s="508">
        <v>45295</v>
      </c>
      <c r="M4929" s="489">
        <v>1</v>
      </c>
      <c r="N4929" s="490">
        <v>176698.32</v>
      </c>
      <c r="O4929" s="487" t="s">
        <v>25582</v>
      </c>
    </row>
    <row r="4930" spans="1:15" ht="30" x14ac:dyDescent="0.25">
      <c r="A4930" s="489">
        <v>100504</v>
      </c>
      <c r="B4930" s="488" t="s">
        <v>11645</v>
      </c>
      <c r="C4930" s="489" t="s">
        <v>87</v>
      </c>
      <c r="D4930" s="490">
        <v>0</v>
      </c>
      <c r="E4930" s="487"/>
      <c r="F4930" s="487" t="s">
        <v>6312</v>
      </c>
      <c r="G4930" s="488" t="s">
        <v>25584</v>
      </c>
      <c r="H4930" s="488"/>
      <c r="I4930" s="490">
        <v>0</v>
      </c>
      <c r="J4930" s="490">
        <v>0</v>
      </c>
      <c r="K4930" s="490">
        <v>0</v>
      </c>
      <c r="L4930" s="508"/>
      <c r="M4930" s="489">
        <v>0</v>
      </c>
      <c r="N4930" s="490">
        <v>0</v>
      </c>
      <c r="O4930" s="487" t="s">
        <v>5958</v>
      </c>
    </row>
    <row r="4931" spans="1:15" ht="30" x14ac:dyDescent="0.25">
      <c r="A4931" s="489">
        <v>100505</v>
      </c>
      <c r="B4931" s="488" t="s">
        <v>11644</v>
      </c>
      <c r="C4931" s="489" t="s">
        <v>87</v>
      </c>
      <c r="D4931" s="490">
        <v>0</v>
      </c>
      <c r="E4931" s="487"/>
      <c r="F4931" s="487" t="s">
        <v>6312</v>
      </c>
      <c r="G4931" s="488" t="s">
        <v>25584</v>
      </c>
      <c r="H4931" s="488"/>
      <c r="I4931" s="490">
        <v>0</v>
      </c>
      <c r="J4931" s="490">
        <v>0</v>
      </c>
      <c r="K4931" s="490">
        <v>0</v>
      </c>
      <c r="L4931" s="508"/>
      <c r="M4931" s="489">
        <v>0</v>
      </c>
      <c r="N4931" s="490">
        <v>0</v>
      </c>
      <c r="O4931" s="487" t="s">
        <v>5958</v>
      </c>
    </row>
    <row r="4932" spans="1:15" ht="30" x14ac:dyDescent="0.25">
      <c r="A4932" s="489">
        <v>100506</v>
      </c>
      <c r="B4932" s="488" t="s">
        <v>11643</v>
      </c>
      <c r="C4932" s="489" t="s">
        <v>87</v>
      </c>
      <c r="D4932" s="490">
        <v>0</v>
      </c>
      <c r="E4932" s="487"/>
      <c r="F4932" s="487" t="s">
        <v>6312</v>
      </c>
      <c r="G4932" s="488" t="s">
        <v>25584</v>
      </c>
      <c r="H4932" s="488"/>
      <c r="I4932" s="490">
        <v>0</v>
      </c>
      <c r="J4932" s="490">
        <v>0</v>
      </c>
      <c r="K4932" s="490">
        <v>0</v>
      </c>
      <c r="L4932" s="508"/>
      <c r="M4932" s="489">
        <v>0</v>
      </c>
      <c r="N4932" s="490">
        <v>0</v>
      </c>
      <c r="O4932" s="487" t="s">
        <v>5958</v>
      </c>
    </row>
    <row r="4933" spans="1:15" ht="30" x14ac:dyDescent="0.25">
      <c r="A4933" s="489">
        <v>100507</v>
      </c>
      <c r="B4933" s="488" t="s">
        <v>11642</v>
      </c>
      <c r="C4933" s="489" t="s">
        <v>87</v>
      </c>
      <c r="D4933" s="490">
        <v>0</v>
      </c>
      <c r="E4933" s="487"/>
      <c r="F4933" s="487" t="s">
        <v>6312</v>
      </c>
      <c r="G4933" s="488" t="s">
        <v>25584</v>
      </c>
      <c r="H4933" s="488"/>
      <c r="I4933" s="490">
        <v>0</v>
      </c>
      <c r="J4933" s="490">
        <v>0</v>
      </c>
      <c r="K4933" s="490">
        <v>0</v>
      </c>
      <c r="L4933" s="508"/>
      <c r="M4933" s="489">
        <v>0</v>
      </c>
      <c r="N4933" s="490">
        <v>0</v>
      </c>
      <c r="O4933" s="487" t="s">
        <v>5958</v>
      </c>
    </row>
    <row r="4934" spans="1:15" ht="30" x14ac:dyDescent="0.25">
      <c r="A4934" s="489">
        <v>100508</v>
      </c>
      <c r="B4934" s="488" t="s">
        <v>11641</v>
      </c>
      <c r="C4934" s="489" t="s">
        <v>87</v>
      </c>
      <c r="D4934" s="490">
        <v>0</v>
      </c>
      <c r="E4934" s="487"/>
      <c r="F4934" s="487" t="s">
        <v>6312</v>
      </c>
      <c r="G4934" s="488" t="s">
        <v>25584</v>
      </c>
      <c r="H4934" s="488"/>
      <c r="I4934" s="490">
        <v>0</v>
      </c>
      <c r="J4934" s="490">
        <v>0</v>
      </c>
      <c r="K4934" s="490">
        <v>0</v>
      </c>
      <c r="L4934" s="508"/>
      <c r="M4934" s="489">
        <v>0</v>
      </c>
      <c r="N4934" s="490">
        <v>0</v>
      </c>
      <c r="O4934" s="487" t="s">
        <v>5958</v>
      </c>
    </row>
    <row r="4935" spans="1:15" ht="30" x14ac:dyDescent="0.25">
      <c r="A4935" s="489">
        <v>100509</v>
      </c>
      <c r="B4935" s="488" t="s">
        <v>8805</v>
      </c>
      <c r="C4935" s="489" t="s">
        <v>87</v>
      </c>
      <c r="D4935" s="490">
        <v>114235</v>
      </c>
      <c r="E4935" s="487"/>
      <c r="F4935" s="487" t="s">
        <v>7927</v>
      </c>
      <c r="G4935" s="488" t="s">
        <v>25584</v>
      </c>
      <c r="H4935" s="488" t="s">
        <v>25583</v>
      </c>
      <c r="I4935" s="490">
        <v>95995.8</v>
      </c>
      <c r="J4935" s="490">
        <v>0.19</v>
      </c>
      <c r="K4935" s="490">
        <v>114235</v>
      </c>
      <c r="L4935" s="508">
        <v>44588</v>
      </c>
      <c r="M4935" s="489">
        <v>1</v>
      </c>
      <c r="N4935" s="490">
        <v>95995.8</v>
      </c>
      <c r="O4935" s="487" t="s">
        <v>25582</v>
      </c>
    </row>
    <row r="4936" spans="1:15" ht="30" x14ac:dyDescent="0.25">
      <c r="A4936" s="489">
        <v>100510</v>
      </c>
      <c r="B4936" s="488" t="s">
        <v>8804</v>
      </c>
      <c r="C4936" s="489" t="s">
        <v>87</v>
      </c>
      <c r="D4936" s="490">
        <v>114235</v>
      </c>
      <c r="E4936" s="487"/>
      <c r="F4936" s="487" t="s">
        <v>7927</v>
      </c>
      <c r="G4936" s="488" t="s">
        <v>25584</v>
      </c>
      <c r="H4936" s="488" t="s">
        <v>25583</v>
      </c>
      <c r="I4936" s="490">
        <v>95995.8</v>
      </c>
      <c r="J4936" s="490">
        <v>0.19</v>
      </c>
      <c r="K4936" s="490">
        <v>114235</v>
      </c>
      <c r="L4936" s="508">
        <v>44588</v>
      </c>
      <c r="M4936" s="489">
        <v>1</v>
      </c>
      <c r="N4936" s="490">
        <v>95995.8</v>
      </c>
      <c r="O4936" s="487" t="s">
        <v>25582</v>
      </c>
    </row>
    <row r="4937" spans="1:15" ht="30" x14ac:dyDescent="0.25">
      <c r="A4937" s="489">
        <v>100511</v>
      </c>
      <c r="B4937" s="488" t="s">
        <v>7928</v>
      </c>
      <c r="C4937" s="489" t="s">
        <v>87</v>
      </c>
      <c r="D4937" s="490">
        <v>79383</v>
      </c>
      <c r="E4937" s="487"/>
      <c r="F4937" s="487" t="s">
        <v>7927</v>
      </c>
      <c r="G4937" s="488" t="s">
        <v>25584</v>
      </c>
      <c r="H4937" s="488" t="s">
        <v>25583</v>
      </c>
      <c r="I4937" s="490">
        <v>66708.399999999994</v>
      </c>
      <c r="J4937" s="490">
        <v>0.19</v>
      </c>
      <c r="K4937" s="490">
        <v>79383</v>
      </c>
      <c r="L4937" s="508">
        <v>44588</v>
      </c>
      <c r="M4937" s="489">
        <v>1</v>
      </c>
      <c r="N4937" s="490">
        <v>66708.399999999994</v>
      </c>
      <c r="O4937" s="487" t="s">
        <v>25582</v>
      </c>
    </row>
    <row r="4938" spans="1:15" ht="30" x14ac:dyDescent="0.25">
      <c r="A4938" s="489">
        <v>100512</v>
      </c>
      <c r="B4938" s="488" t="s">
        <v>7926</v>
      </c>
      <c r="C4938" s="489" t="s">
        <v>87</v>
      </c>
      <c r="D4938" s="490">
        <v>48749</v>
      </c>
      <c r="E4938" s="487"/>
      <c r="F4938" s="487" t="s">
        <v>7927</v>
      </c>
      <c r="G4938" s="488" t="s">
        <v>25584</v>
      </c>
      <c r="H4938" s="488" t="s">
        <v>25583</v>
      </c>
      <c r="I4938" s="490">
        <v>40965.550000000003</v>
      </c>
      <c r="J4938" s="490">
        <v>0.19</v>
      </c>
      <c r="K4938" s="490">
        <v>48749</v>
      </c>
      <c r="L4938" s="508">
        <v>44588</v>
      </c>
      <c r="M4938" s="489">
        <v>1</v>
      </c>
      <c r="N4938" s="490">
        <v>40965.550000000003</v>
      </c>
      <c r="O4938" s="487" t="s">
        <v>25582</v>
      </c>
    </row>
    <row r="4939" spans="1:15" ht="30" x14ac:dyDescent="0.25">
      <c r="A4939" s="489">
        <v>100513</v>
      </c>
      <c r="B4939" s="488" t="s">
        <v>11640</v>
      </c>
      <c r="C4939" s="489" t="s">
        <v>87</v>
      </c>
      <c r="D4939" s="490">
        <v>50769.01</v>
      </c>
      <c r="E4939" s="487"/>
      <c r="F4939" s="487" t="s">
        <v>7927</v>
      </c>
      <c r="G4939" s="488" t="s">
        <v>25584</v>
      </c>
      <c r="H4939" s="488" t="s">
        <v>25583</v>
      </c>
      <c r="I4939" s="490">
        <v>42663.03</v>
      </c>
      <c r="J4939" s="490">
        <v>0.19</v>
      </c>
      <c r="K4939" s="490">
        <v>50769.01</v>
      </c>
      <c r="L4939" s="508">
        <v>44588</v>
      </c>
      <c r="M4939" s="489">
        <v>1</v>
      </c>
      <c r="N4939" s="490">
        <v>42663.03</v>
      </c>
      <c r="O4939" s="487" t="s">
        <v>25582</v>
      </c>
    </row>
    <row r="4940" spans="1:15" ht="45" x14ac:dyDescent="0.25">
      <c r="A4940" s="489">
        <v>100514</v>
      </c>
      <c r="B4940" s="488" t="s">
        <v>11639</v>
      </c>
      <c r="C4940" s="489" t="s">
        <v>87</v>
      </c>
      <c r="D4940" s="490">
        <v>3100</v>
      </c>
      <c r="E4940" s="487"/>
      <c r="F4940" s="487" t="s">
        <v>7927</v>
      </c>
      <c r="G4940" s="488" t="s">
        <v>25584</v>
      </c>
      <c r="H4940" s="488" t="s">
        <v>5980</v>
      </c>
      <c r="I4940" s="490">
        <v>2605.04</v>
      </c>
      <c r="J4940" s="490">
        <v>0.19</v>
      </c>
      <c r="K4940" s="490">
        <v>3100</v>
      </c>
      <c r="L4940" s="508">
        <v>45482</v>
      </c>
      <c r="M4940" s="489">
        <v>1</v>
      </c>
      <c r="N4940" s="490">
        <v>2605.04</v>
      </c>
      <c r="O4940" s="487" t="s">
        <v>25582</v>
      </c>
    </row>
    <row r="4941" spans="1:15" ht="30" x14ac:dyDescent="0.25">
      <c r="A4941" s="489">
        <v>100515</v>
      </c>
      <c r="B4941" s="488" t="s">
        <v>11638</v>
      </c>
      <c r="C4941" s="489" t="s">
        <v>87</v>
      </c>
      <c r="D4941" s="490">
        <v>20215.009999999998</v>
      </c>
      <c r="E4941" s="487"/>
      <c r="F4941" s="487" t="s">
        <v>7927</v>
      </c>
      <c r="G4941" s="488" t="s">
        <v>25584</v>
      </c>
      <c r="H4941" s="488" t="s">
        <v>25583</v>
      </c>
      <c r="I4941" s="490">
        <v>16987.400000000001</v>
      </c>
      <c r="J4941" s="490">
        <v>0.19</v>
      </c>
      <c r="K4941" s="490">
        <v>20215.009999999998</v>
      </c>
      <c r="L4941" s="508">
        <v>44588</v>
      </c>
      <c r="M4941" s="489">
        <v>1</v>
      </c>
      <c r="N4941" s="490">
        <v>16987.400000000001</v>
      </c>
      <c r="O4941" s="487" t="s">
        <v>25582</v>
      </c>
    </row>
    <row r="4942" spans="1:15" ht="45" x14ac:dyDescent="0.25">
      <c r="A4942" s="489">
        <v>100516</v>
      </c>
      <c r="B4942" s="488" t="s">
        <v>5015</v>
      </c>
      <c r="C4942" s="489" t="s">
        <v>80</v>
      </c>
      <c r="D4942" s="490">
        <v>39413</v>
      </c>
      <c r="E4942" s="487"/>
      <c r="F4942" s="487" t="s">
        <v>5958</v>
      </c>
      <c r="G4942" s="488" t="s">
        <v>25586</v>
      </c>
      <c r="H4942" s="488" t="s">
        <v>5980</v>
      </c>
      <c r="I4942" s="490">
        <v>33120.17</v>
      </c>
      <c r="J4942" s="490">
        <v>0.19</v>
      </c>
      <c r="K4942" s="490">
        <v>39413</v>
      </c>
      <c r="L4942" s="508">
        <v>43553</v>
      </c>
      <c r="M4942" s="489">
        <v>1</v>
      </c>
      <c r="N4942" s="490">
        <v>33120.17</v>
      </c>
      <c r="O4942" s="487" t="s">
        <v>25582</v>
      </c>
    </row>
    <row r="4943" spans="1:15" ht="30" x14ac:dyDescent="0.25">
      <c r="A4943" s="489">
        <v>100517</v>
      </c>
      <c r="B4943" s="488" t="s">
        <v>11636</v>
      </c>
      <c r="C4943" s="489" t="s">
        <v>80</v>
      </c>
      <c r="D4943" s="490">
        <v>0</v>
      </c>
      <c r="E4943" s="487"/>
      <c r="F4943" s="487" t="s">
        <v>11637</v>
      </c>
      <c r="G4943" s="488" t="s">
        <v>25586</v>
      </c>
      <c r="H4943" s="488"/>
      <c r="I4943" s="490">
        <v>0</v>
      </c>
      <c r="J4943" s="490">
        <v>0</v>
      </c>
      <c r="K4943" s="490">
        <v>0</v>
      </c>
      <c r="L4943" s="508"/>
      <c r="M4943" s="489">
        <v>0</v>
      </c>
      <c r="N4943" s="490">
        <v>0</v>
      </c>
      <c r="O4943" s="487" t="s">
        <v>5958</v>
      </c>
    </row>
    <row r="4944" spans="1:15" ht="30" x14ac:dyDescent="0.25">
      <c r="A4944" s="489">
        <v>100518</v>
      </c>
      <c r="B4944" s="488" t="s">
        <v>11635</v>
      </c>
      <c r="C4944" s="489" t="s">
        <v>87</v>
      </c>
      <c r="D4944" s="490">
        <v>0</v>
      </c>
      <c r="E4944" s="487"/>
      <c r="F4944" s="487" t="s">
        <v>6819</v>
      </c>
      <c r="G4944" s="488" t="s">
        <v>25584</v>
      </c>
      <c r="H4944" s="488"/>
      <c r="I4944" s="490">
        <v>0</v>
      </c>
      <c r="J4944" s="490">
        <v>0</v>
      </c>
      <c r="K4944" s="490">
        <v>0</v>
      </c>
      <c r="L4944" s="508"/>
      <c r="M4944" s="489">
        <v>0</v>
      </c>
      <c r="N4944" s="490">
        <v>0</v>
      </c>
      <c r="O4944" s="487" t="s">
        <v>5958</v>
      </c>
    </row>
    <row r="4945" spans="1:15" x14ac:dyDescent="0.25">
      <c r="A4945" s="489">
        <v>100519</v>
      </c>
      <c r="B4945" s="488" t="s">
        <v>2684</v>
      </c>
      <c r="C4945" s="489" t="s">
        <v>87</v>
      </c>
      <c r="D4945" s="490">
        <v>0</v>
      </c>
      <c r="E4945" s="487"/>
      <c r="F4945" s="487" t="s">
        <v>6357</v>
      </c>
      <c r="G4945" s="488" t="s">
        <v>6297</v>
      </c>
      <c r="H4945" s="488"/>
      <c r="I4945" s="490">
        <v>0</v>
      </c>
      <c r="J4945" s="490">
        <v>0</v>
      </c>
      <c r="K4945" s="490">
        <v>0</v>
      </c>
      <c r="L4945" s="508"/>
      <c r="M4945" s="489">
        <v>0</v>
      </c>
      <c r="N4945" s="490">
        <v>0</v>
      </c>
      <c r="O4945" s="487" t="s">
        <v>5958</v>
      </c>
    </row>
    <row r="4946" spans="1:15" ht="30" x14ac:dyDescent="0.25">
      <c r="A4946" s="489">
        <v>100520</v>
      </c>
      <c r="B4946" s="488" t="s">
        <v>7441</v>
      </c>
      <c r="C4946" s="489" t="s">
        <v>87</v>
      </c>
      <c r="D4946" s="490">
        <v>31579.01</v>
      </c>
      <c r="E4946" s="487"/>
      <c r="F4946" s="487" t="s">
        <v>5958</v>
      </c>
      <c r="G4946" s="488" t="s">
        <v>25584</v>
      </c>
      <c r="H4946" s="488" t="s">
        <v>25583</v>
      </c>
      <c r="I4946" s="490">
        <v>26536.98</v>
      </c>
      <c r="J4946" s="490">
        <v>0.19</v>
      </c>
      <c r="K4946" s="490">
        <v>31579.01</v>
      </c>
      <c r="L4946" s="508">
        <v>43843</v>
      </c>
      <c r="M4946" s="489">
        <v>1</v>
      </c>
      <c r="N4946" s="490">
        <v>26536.98</v>
      </c>
      <c r="O4946" s="487" t="s">
        <v>25582</v>
      </c>
    </row>
    <row r="4947" spans="1:15" ht="45" x14ac:dyDescent="0.25">
      <c r="A4947" s="489">
        <v>100521</v>
      </c>
      <c r="B4947" s="488" t="s">
        <v>2409</v>
      </c>
      <c r="C4947" s="489" t="s">
        <v>87</v>
      </c>
      <c r="D4947" s="490">
        <v>2517.65</v>
      </c>
      <c r="E4947" s="487"/>
      <c r="F4947" s="487" t="s">
        <v>6442</v>
      </c>
      <c r="G4947" s="488" t="s">
        <v>25584</v>
      </c>
      <c r="H4947" s="488" t="s">
        <v>5976</v>
      </c>
      <c r="I4947" s="490">
        <v>2517.65</v>
      </c>
      <c r="J4947" s="490">
        <v>0</v>
      </c>
      <c r="K4947" s="490">
        <v>2517.65</v>
      </c>
      <c r="L4947" s="508">
        <v>45482</v>
      </c>
      <c r="M4947" s="489">
        <v>1</v>
      </c>
      <c r="N4947" s="490">
        <v>2517.65</v>
      </c>
      <c r="O4947" s="487" t="s">
        <v>25582</v>
      </c>
    </row>
    <row r="4948" spans="1:15" ht="45" x14ac:dyDescent="0.25">
      <c r="A4948" s="489">
        <v>100522</v>
      </c>
      <c r="B4948" s="488" t="s">
        <v>2351</v>
      </c>
      <c r="C4948" s="489" t="s">
        <v>87</v>
      </c>
      <c r="D4948" s="490">
        <v>20288.900000000001</v>
      </c>
      <c r="E4948" s="487"/>
      <c r="F4948" s="487" t="s">
        <v>6442</v>
      </c>
      <c r="G4948" s="488" t="s">
        <v>25584</v>
      </c>
      <c r="H4948" s="488" t="s">
        <v>5980</v>
      </c>
      <c r="I4948" s="490">
        <v>20250.419999999998</v>
      </c>
      <c r="J4948" s="490">
        <v>1.9E-3</v>
      </c>
      <c r="K4948" s="490">
        <v>20288.900000000001</v>
      </c>
      <c r="L4948" s="508">
        <v>45491</v>
      </c>
      <c r="M4948" s="489">
        <v>1</v>
      </c>
      <c r="N4948" s="490">
        <v>20250.419999999998</v>
      </c>
      <c r="O4948" s="487" t="s">
        <v>25582</v>
      </c>
    </row>
    <row r="4949" spans="1:15" ht="45" x14ac:dyDescent="0.25">
      <c r="A4949" s="489">
        <v>100523</v>
      </c>
      <c r="B4949" s="488" t="s">
        <v>7440</v>
      </c>
      <c r="C4949" s="489" t="s">
        <v>87</v>
      </c>
      <c r="D4949" s="490">
        <v>487.39</v>
      </c>
      <c r="E4949" s="487"/>
      <c r="F4949" s="487" t="s">
        <v>6520</v>
      </c>
      <c r="G4949" s="488" t="s">
        <v>6204</v>
      </c>
      <c r="H4949" s="488" t="s">
        <v>5980</v>
      </c>
      <c r="I4949" s="490">
        <v>487.39</v>
      </c>
      <c r="J4949" s="490">
        <v>0</v>
      </c>
      <c r="K4949" s="490">
        <v>487.39</v>
      </c>
      <c r="L4949" s="508">
        <v>45478</v>
      </c>
      <c r="M4949" s="489">
        <v>1</v>
      </c>
      <c r="N4949" s="490">
        <v>487.39</v>
      </c>
      <c r="O4949" s="487" t="s">
        <v>25582</v>
      </c>
    </row>
    <row r="4950" spans="1:15" x14ac:dyDescent="0.25">
      <c r="A4950" s="489">
        <v>100524</v>
      </c>
      <c r="B4950" s="488" t="s">
        <v>321</v>
      </c>
      <c r="C4950" s="489" t="s">
        <v>87</v>
      </c>
      <c r="D4950" s="490">
        <v>0</v>
      </c>
      <c r="E4950" s="487"/>
      <c r="F4950" s="487" t="s">
        <v>5958</v>
      </c>
      <c r="G4950" s="488" t="s">
        <v>6521</v>
      </c>
      <c r="H4950" s="488"/>
      <c r="I4950" s="490">
        <v>0</v>
      </c>
      <c r="J4950" s="490">
        <v>0</v>
      </c>
      <c r="K4950" s="490">
        <v>0</v>
      </c>
      <c r="L4950" s="508"/>
      <c r="M4950" s="489">
        <v>0</v>
      </c>
      <c r="N4950" s="490">
        <v>0</v>
      </c>
      <c r="O4950" s="487" t="s">
        <v>5958</v>
      </c>
    </row>
    <row r="4951" spans="1:15" ht="30" x14ac:dyDescent="0.25">
      <c r="A4951" s="489">
        <v>100525</v>
      </c>
      <c r="B4951" s="488" t="s">
        <v>621</v>
      </c>
      <c r="C4951" s="489" t="s">
        <v>92</v>
      </c>
      <c r="D4951" s="490">
        <v>50697</v>
      </c>
      <c r="E4951" s="487"/>
      <c r="F4951" s="487" t="s">
        <v>11634</v>
      </c>
      <c r="G4951" s="488" t="s">
        <v>6263</v>
      </c>
      <c r="H4951" s="488" t="s">
        <v>25583</v>
      </c>
      <c r="I4951" s="490">
        <v>42602.52</v>
      </c>
      <c r="J4951" s="490">
        <v>0.19</v>
      </c>
      <c r="K4951" s="490">
        <v>50697</v>
      </c>
      <c r="L4951" s="508">
        <v>44593</v>
      </c>
      <c r="M4951" s="489">
        <v>1</v>
      </c>
      <c r="N4951" s="490">
        <v>42602.52</v>
      </c>
      <c r="O4951" s="487" t="s">
        <v>25582</v>
      </c>
    </row>
    <row r="4952" spans="1:15" ht="30" x14ac:dyDescent="0.25">
      <c r="A4952" s="489">
        <v>100526</v>
      </c>
      <c r="B4952" s="488" t="s">
        <v>11633</v>
      </c>
      <c r="C4952" s="489" t="s">
        <v>87</v>
      </c>
      <c r="D4952" s="490">
        <v>0</v>
      </c>
      <c r="E4952" s="487"/>
      <c r="F4952" s="487" t="s">
        <v>5958</v>
      </c>
      <c r="G4952" s="488" t="s">
        <v>6417</v>
      </c>
      <c r="H4952" s="488"/>
      <c r="I4952" s="490">
        <v>0</v>
      </c>
      <c r="J4952" s="490">
        <v>0</v>
      </c>
      <c r="K4952" s="490">
        <v>0</v>
      </c>
      <c r="L4952" s="508"/>
      <c r="M4952" s="489">
        <v>0</v>
      </c>
      <c r="N4952" s="490">
        <v>0</v>
      </c>
      <c r="O4952" s="487" t="s">
        <v>5958</v>
      </c>
    </row>
    <row r="4953" spans="1:15" ht="30" x14ac:dyDescent="0.25">
      <c r="A4953" s="489">
        <v>100527</v>
      </c>
      <c r="B4953" s="488" t="s">
        <v>11632</v>
      </c>
      <c r="C4953" s="489" t="s">
        <v>80</v>
      </c>
      <c r="D4953" s="490">
        <v>0</v>
      </c>
      <c r="E4953" s="487"/>
      <c r="F4953" s="487" t="s">
        <v>7451</v>
      </c>
      <c r="G4953" s="488" t="s">
        <v>25586</v>
      </c>
      <c r="H4953" s="488"/>
      <c r="I4953" s="490">
        <v>0</v>
      </c>
      <c r="J4953" s="490">
        <v>0</v>
      </c>
      <c r="K4953" s="490">
        <v>0</v>
      </c>
      <c r="L4953" s="508"/>
      <c r="M4953" s="489">
        <v>0</v>
      </c>
      <c r="N4953" s="490">
        <v>0</v>
      </c>
      <c r="O4953" s="487" t="s">
        <v>5958</v>
      </c>
    </row>
    <row r="4954" spans="1:15" ht="30" x14ac:dyDescent="0.25">
      <c r="A4954" s="489">
        <v>100528</v>
      </c>
      <c r="B4954" s="488" t="s">
        <v>2324</v>
      </c>
      <c r="C4954" s="489" t="s">
        <v>776</v>
      </c>
      <c r="D4954" s="490">
        <v>0</v>
      </c>
      <c r="E4954" s="487"/>
      <c r="F4954" s="487" t="s">
        <v>7451</v>
      </c>
      <c r="G4954" s="488" t="s">
        <v>25586</v>
      </c>
      <c r="H4954" s="488"/>
      <c r="I4954" s="490">
        <v>0</v>
      </c>
      <c r="J4954" s="490">
        <v>0</v>
      </c>
      <c r="K4954" s="490">
        <v>0</v>
      </c>
      <c r="L4954" s="508"/>
      <c r="M4954" s="489">
        <v>0</v>
      </c>
      <c r="N4954" s="490">
        <v>0</v>
      </c>
      <c r="O4954" s="487" t="s">
        <v>5958</v>
      </c>
    </row>
    <row r="4955" spans="1:15" ht="45" x14ac:dyDescent="0.25">
      <c r="A4955" s="489">
        <v>100529</v>
      </c>
      <c r="B4955" s="488" t="s">
        <v>3408</v>
      </c>
      <c r="C4955" s="489" t="s">
        <v>4419</v>
      </c>
      <c r="D4955" s="490">
        <v>3806113.85</v>
      </c>
      <c r="E4955" s="487"/>
      <c r="F4955" s="487" t="s">
        <v>5958</v>
      </c>
      <c r="G4955" s="488" t="s">
        <v>5962</v>
      </c>
      <c r="H4955" s="488" t="s">
        <v>5976</v>
      </c>
      <c r="I4955" s="490">
        <v>3198415</v>
      </c>
      <c r="J4955" s="490">
        <v>0.19</v>
      </c>
      <c r="K4955" s="490">
        <v>3806113.85</v>
      </c>
      <c r="L4955" s="508">
        <v>45510</v>
      </c>
      <c r="M4955" s="489">
        <v>1</v>
      </c>
      <c r="N4955" s="490">
        <v>3198415</v>
      </c>
      <c r="O4955" s="487" t="s">
        <v>25582</v>
      </c>
    </row>
    <row r="4956" spans="1:15" ht="30" x14ac:dyDescent="0.25">
      <c r="A4956" s="489">
        <v>100530</v>
      </c>
      <c r="B4956" s="488" t="s">
        <v>7025</v>
      </c>
      <c r="C4956" s="489" t="s">
        <v>4419</v>
      </c>
      <c r="D4956" s="490">
        <v>270635</v>
      </c>
      <c r="E4956" s="487"/>
      <c r="F4956" s="487" t="s">
        <v>5958</v>
      </c>
      <c r="G4956" s="488" t="s">
        <v>6025</v>
      </c>
      <c r="H4956" s="488" t="s">
        <v>25583</v>
      </c>
      <c r="I4956" s="490">
        <v>227424.37</v>
      </c>
      <c r="J4956" s="490">
        <v>0.19</v>
      </c>
      <c r="K4956" s="490">
        <v>270635</v>
      </c>
      <c r="L4956" s="508">
        <v>45014</v>
      </c>
      <c r="M4956" s="489">
        <v>1</v>
      </c>
      <c r="N4956" s="490">
        <v>227424.37</v>
      </c>
      <c r="O4956" s="487" t="s">
        <v>25582</v>
      </c>
    </row>
    <row r="4957" spans="1:15" ht="30" x14ac:dyDescent="0.25">
      <c r="A4957" s="489">
        <v>100531</v>
      </c>
      <c r="B4957" s="488" t="s">
        <v>11631</v>
      </c>
      <c r="C4957" s="489" t="s">
        <v>87</v>
      </c>
      <c r="D4957" s="490">
        <v>0</v>
      </c>
      <c r="E4957" s="487"/>
      <c r="F4957" s="487" t="s">
        <v>5958</v>
      </c>
      <c r="G4957" s="488" t="s">
        <v>6082</v>
      </c>
      <c r="H4957" s="488"/>
      <c r="I4957" s="490">
        <v>0</v>
      </c>
      <c r="J4957" s="490">
        <v>0</v>
      </c>
      <c r="K4957" s="490">
        <v>0</v>
      </c>
      <c r="L4957" s="508"/>
      <c r="M4957" s="489">
        <v>0</v>
      </c>
      <c r="N4957" s="490">
        <v>0</v>
      </c>
      <c r="O4957" s="487" t="s">
        <v>5958</v>
      </c>
    </row>
    <row r="4958" spans="1:15" ht="45" x14ac:dyDescent="0.25">
      <c r="A4958" s="489">
        <v>100532</v>
      </c>
      <c r="B4958" s="488" t="s">
        <v>9166</v>
      </c>
      <c r="C4958" s="489" t="s">
        <v>87</v>
      </c>
      <c r="D4958" s="490">
        <v>194190934</v>
      </c>
      <c r="E4958" s="487"/>
      <c r="F4958" s="487" t="s">
        <v>5958</v>
      </c>
      <c r="G4958" s="488" t="s">
        <v>5959</v>
      </c>
      <c r="H4958" s="488" t="s">
        <v>5976</v>
      </c>
      <c r="I4958" s="490">
        <v>163185658.81999999</v>
      </c>
      <c r="J4958" s="490">
        <v>0.19</v>
      </c>
      <c r="K4958" s="490">
        <v>194190934</v>
      </c>
      <c r="L4958" s="508">
        <v>44679</v>
      </c>
      <c r="M4958" s="489">
        <v>1</v>
      </c>
      <c r="N4958" s="490">
        <v>163185658.81999999</v>
      </c>
      <c r="O4958" s="487" t="s">
        <v>25582</v>
      </c>
    </row>
    <row r="4959" spans="1:15" ht="30" x14ac:dyDescent="0.25">
      <c r="A4959" s="489">
        <v>100533</v>
      </c>
      <c r="B4959" s="488" t="s">
        <v>11630</v>
      </c>
      <c r="C4959" s="489" t="s">
        <v>87</v>
      </c>
      <c r="D4959" s="490">
        <v>0</v>
      </c>
      <c r="E4959" s="487"/>
      <c r="F4959" s="487" t="s">
        <v>5958</v>
      </c>
      <c r="G4959" s="488" t="s">
        <v>6082</v>
      </c>
      <c r="H4959" s="488"/>
      <c r="I4959" s="490">
        <v>0</v>
      </c>
      <c r="J4959" s="490">
        <v>0</v>
      </c>
      <c r="K4959" s="490">
        <v>0</v>
      </c>
      <c r="L4959" s="508"/>
      <c r="M4959" s="489">
        <v>0</v>
      </c>
      <c r="N4959" s="490">
        <v>0</v>
      </c>
      <c r="O4959" s="487" t="s">
        <v>5958</v>
      </c>
    </row>
    <row r="4960" spans="1:15" ht="30" x14ac:dyDescent="0.25">
      <c r="A4960" s="489">
        <v>100534</v>
      </c>
      <c r="B4960" s="488" t="s">
        <v>3485</v>
      </c>
      <c r="C4960" s="489" t="s">
        <v>87</v>
      </c>
      <c r="D4960" s="490">
        <v>0</v>
      </c>
      <c r="E4960" s="487"/>
      <c r="F4960" s="487" t="s">
        <v>9029</v>
      </c>
      <c r="G4960" s="488" t="s">
        <v>6417</v>
      </c>
      <c r="H4960" s="488"/>
      <c r="I4960" s="490">
        <v>0</v>
      </c>
      <c r="J4960" s="490">
        <v>0</v>
      </c>
      <c r="K4960" s="490">
        <v>0</v>
      </c>
      <c r="L4960" s="508"/>
      <c r="M4960" s="489">
        <v>0</v>
      </c>
      <c r="N4960" s="490">
        <v>0</v>
      </c>
      <c r="O4960" s="487" t="s">
        <v>5958</v>
      </c>
    </row>
    <row r="4961" spans="1:15" ht="30" x14ac:dyDescent="0.25">
      <c r="A4961" s="489">
        <v>100535</v>
      </c>
      <c r="B4961" s="488" t="s">
        <v>3486</v>
      </c>
      <c r="C4961" s="489" t="s">
        <v>87</v>
      </c>
      <c r="D4961" s="490">
        <v>0</v>
      </c>
      <c r="E4961" s="487"/>
      <c r="F4961" s="487" t="s">
        <v>9029</v>
      </c>
      <c r="G4961" s="488" t="s">
        <v>6417</v>
      </c>
      <c r="H4961" s="488"/>
      <c r="I4961" s="490">
        <v>0</v>
      </c>
      <c r="J4961" s="490">
        <v>0</v>
      </c>
      <c r="K4961" s="490">
        <v>0</v>
      </c>
      <c r="L4961" s="508"/>
      <c r="M4961" s="489">
        <v>0</v>
      </c>
      <c r="N4961" s="490">
        <v>0</v>
      </c>
      <c r="O4961" s="487" t="s">
        <v>5958</v>
      </c>
    </row>
    <row r="4962" spans="1:15" ht="30" x14ac:dyDescent="0.25">
      <c r="A4962" s="489">
        <v>100536</v>
      </c>
      <c r="B4962" s="488" t="s">
        <v>3487</v>
      </c>
      <c r="C4962" s="489" t="s">
        <v>87</v>
      </c>
      <c r="D4962" s="490">
        <v>768078</v>
      </c>
      <c r="E4962" s="487"/>
      <c r="F4962" s="487" t="s">
        <v>9029</v>
      </c>
      <c r="G4962" s="488" t="s">
        <v>6417</v>
      </c>
      <c r="H4962" s="488" t="s">
        <v>25583</v>
      </c>
      <c r="I4962" s="490">
        <v>645443.69999999995</v>
      </c>
      <c r="J4962" s="490">
        <v>0.19</v>
      </c>
      <c r="K4962" s="490">
        <v>768078</v>
      </c>
      <c r="L4962" s="508">
        <v>44914</v>
      </c>
      <c r="M4962" s="489">
        <v>1</v>
      </c>
      <c r="N4962" s="490">
        <v>645443.69999999995</v>
      </c>
      <c r="O4962" s="487" t="s">
        <v>25582</v>
      </c>
    </row>
    <row r="4963" spans="1:15" ht="30" x14ac:dyDescent="0.25">
      <c r="A4963" s="489">
        <v>100537</v>
      </c>
      <c r="B4963" s="488" t="s">
        <v>11629</v>
      </c>
      <c r="C4963" s="489" t="s">
        <v>87</v>
      </c>
      <c r="D4963" s="490">
        <v>0</v>
      </c>
      <c r="E4963" s="487"/>
      <c r="F4963" s="487" t="s">
        <v>5958</v>
      </c>
      <c r="G4963" s="488" t="s">
        <v>5959</v>
      </c>
      <c r="H4963" s="488"/>
      <c r="I4963" s="490">
        <v>0</v>
      </c>
      <c r="J4963" s="490">
        <v>0</v>
      </c>
      <c r="K4963" s="490">
        <v>0</v>
      </c>
      <c r="L4963" s="508"/>
      <c r="M4963" s="489">
        <v>0</v>
      </c>
      <c r="N4963" s="490">
        <v>0</v>
      </c>
      <c r="O4963" s="487" t="s">
        <v>5958</v>
      </c>
    </row>
    <row r="4964" spans="1:15" x14ac:dyDescent="0.25">
      <c r="A4964" s="489">
        <v>100538</v>
      </c>
      <c r="B4964" s="488" t="s">
        <v>1574</v>
      </c>
      <c r="C4964" s="489" t="s">
        <v>87</v>
      </c>
      <c r="D4964" s="490">
        <v>0</v>
      </c>
      <c r="E4964" s="487"/>
      <c r="F4964" s="487" t="s">
        <v>5958</v>
      </c>
      <c r="G4964" s="488" t="s">
        <v>6308</v>
      </c>
      <c r="H4964" s="488"/>
      <c r="I4964" s="490">
        <v>0</v>
      </c>
      <c r="J4964" s="490">
        <v>0</v>
      </c>
      <c r="K4964" s="490">
        <v>0</v>
      </c>
      <c r="L4964" s="508"/>
      <c r="M4964" s="489">
        <v>0</v>
      </c>
      <c r="N4964" s="490">
        <v>0</v>
      </c>
      <c r="O4964" s="487" t="s">
        <v>5958</v>
      </c>
    </row>
    <row r="4965" spans="1:15" ht="45" x14ac:dyDescent="0.25">
      <c r="A4965" s="489">
        <v>100539</v>
      </c>
      <c r="B4965" s="488" t="s">
        <v>5166</v>
      </c>
      <c r="C4965" s="489" t="s">
        <v>87</v>
      </c>
      <c r="D4965" s="490">
        <v>79912452</v>
      </c>
      <c r="E4965" s="487"/>
      <c r="F4965" s="487" t="s">
        <v>5958</v>
      </c>
      <c r="G4965" s="488" t="s">
        <v>5959</v>
      </c>
      <c r="H4965" s="488" t="s">
        <v>5980</v>
      </c>
      <c r="I4965" s="490">
        <v>67153321.010000005</v>
      </c>
      <c r="J4965" s="490">
        <v>0.19</v>
      </c>
      <c r="K4965" s="490">
        <v>79912452</v>
      </c>
      <c r="L4965" s="508">
        <v>44679</v>
      </c>
      <c r="M4965" s="489">
        <v>1</v>
      </c>
      <c r="N4965" s="490">
        <v>67153321.010000005</v>
      </c>
      <c r="O4965" s="487" t="s">
        <v>25582</v>
      </c>
    </row>
    <row r="4966" spans="1:15" x14ac:dyDescent="0.25">
      <c r="A4966" s="489">
        <v>100540</v>
      </c>
      <c r="B4966" s="488" t="s">
        <v>1606</v>
      </c>
      <c r="C4966" s="489" t="s">
        <v>80</v>
      </c>
      <c r="D4966" s="490">
        <v>0</v>
      </c>
      <c r="E4966" s="487"/>
      <c r="F4966" s="487" t="s">
        <v>11628</v>
      </c>
      <c r="G4966" s="488" t="s">
        <v>6308</v>
      </c>
      <c r="H4966" s="488"/>
      <c r="I4966" s="490">
        <v>0</v>
      </c>
      <c r="J4966" s="490">
        <v>0</v>
      </c>
      <c r="K4966" s="490">
        <v>0</v>
      </c>
      <c r="L4966" s="508"/>
      <c r="M4966" s="489">
        <v>0</v>
      </c>
      <c r="N4966" s="490">
        <v>0</v>
      </c>
      <c r="O4966" s="487" t="s">
        <v>5958</v>
      </c>
    </row>
    <row r="4967" spans="1:15" x14ac:dyDescent="0.25">
      <c r="A4967" s="489">
        <v>100541</v>
      </c>
      <c r="B4967" s="488" t="s">
        <v>1637</v>
      </c>
      <c r="C4967" s="489" t="s">
        <v>77</v>
      </c>
      <c r="D4967" s="490">
        <v>0</v>
      </c>
      <c r="E4967" s="487"/>
      <c r="F4967" s="487" t="s">
        <v>11627</v>
      </c>
      <c r="G4967" s="488" t="s">
        <v>6308</v>
      </c>
      <c r="H4967" s="488"/>
      <c r="I4967" s="490">
        <v>0</v>
      </c>
      <c r="J4967" s="490">
        <v>0</v>
      </c>
      <c r="K4967" s="490">
        <v>0</v>
      </c>
      <c r="L4967" s="508"/>
      <c r="M4967" s="489">
        <v>0</v>
      </c>
      <c r="N4967" s="490">
        <v>0</v>
      </c>
      <c r="O4967" s="487" t="s">
        <v>5958</v>
      </c>
    </row>
    <row r="4968" spans="1:15" x14ac:dyDescent="0.25">
      <c r="A4968" s="489">
        <v>100542</v>
      </c>
      <c r="B4968" s="488" t="s">
        <v>11626</v>
      </c>
      <c r="C4968" s="489" t="s">
        <v>87</v>
      </c>
      <c r="D4968" s="490">
        <v>0</v>
      </c>
      <c r="E4968" s="487"/>
      <c r="F4968" s="487" t="s">
        <v>11624</v>
      </c>
      <c r="G4968" s="488" t="s">
        <v>6521</v>
      </c>
      <c r="H4968" s="488"/>
      <c r="I4968" s="490">
        <v>0</v>
      </c>
      <c r="J4968" s="490">
        <v>0</v>
      </c>
      <c r="K4968" s="490">
        <v>0</v>
      </c>
      <c r="L4968" s="508"/>
      <c r="M4968" s="489">
        <v>0</v>
      </c>
      <c r="N4968" s="490">
        <v>0</v>
      </c>
      <c r="O4968" s="487" t="s">
        <v>5958</v>
      </c>
    </row>
    <row r="4969" spans="1:15" ht="45" x14ac:dyDescent="0.25">
      <c r="A4969" s="489">
        <v>100543</v>
      </c>
      <c r="B4969" s="488" t="s">
        <v>5186</v>
      </c>
      <c r="C4969" s="489" t="s">
        <v>87</v>
      </c>
      <c r="D4969" s="490">
        <v>52131343</v>
      </c>
      <c r="E4969" s="487"/>
      <c r="F4969" s="487" t="s">
        <v>5958</v>
      </c>
      <c r="G4969" s="488" t="s">
        <v>5959</v>
      </c>
      <c r="H4969" s="488" t="s">
        <v>5980</v>
      </c>
      <c r="I4969" s="490">
        <v>43807851.259999998</v>
      </c>
      <c r="J4969" s="490">
        <v>0.19</v>
      </c>
      <c r="K4969" s="490">
        <v>52131343</v>
      </c>
      <c r="L4969" s="508">
        <v>44677</v>
      </c>
      <c r="M4969" s="489">
        <v>1</v>
      </c>
      <c r="N4969" s="490">
        <v>43807851.259999998</v>
      </c>
      <c r="O4969" s="487" t="s">
        <v>25582</v>
      </c>
    </row>
    <row r="4970" spans="1:15" ht="30" x14ac:dyDescent="0.25">
      <c r="A4970" s="489">
        <v>100544</v>
      </c>
      <c r="B4970" s="488" t="s">
        <v>11625</v>
      </c>
      <c r="C4970" s="489" t="s">
        <v>87</v>
      </c>
      <c r="D4970" s="490">
        <v>0</v>
      </c>
      <c r="E4970" s="487"/>
      <c r="F4970" s="487" t="s">
        <v>11624</v>
      </c>
      <c r="G4970" s="488" t="s">
        <v>6521</v>
      </c>
      <c r="H4970" s="488"/>
      <c r="I4970" s="490">
        <v>0</v>
      </c>
      <c r="J4970" s="490">
        <v>0</v>
      </c>
      <c r="K4970" s="490">
        <v>0</v>
      </c>
      <c r="L4970" s="508"/>
      <c r="M4970" s="489">
        <v>0</v>
      </c>
      <c r="N4970" s="490">
        <v>0</v>
      </c>
      <c r="O4970" s="487" t="s">
        <v>5958</v>
      </c>
    </row>
    <row r="4971" spans="1:15" ht="45" x14ac:dyDescent="0.25">
      <c r="A4971" s="489">
        <v>100545</v>
      </c>
      <c r="B4971" s="488" t="s">
        <v>5148</v>
      </c>
      <c r="C4971" s="489" t="s">
        <v>87</v>
      </c>
      <c r="D4971" s="490">
        <v>232893045</v>
      </c>
      <c r="E4971" s="487"/>
      <c r="F4971" s="487" t="s">
        <v>5958</v>
      </c>
      <c r="G4971" s="488" t="s">
        <v>5959</v>
      </c>
      <c r="H4971" s="488" t="s">
        <v>8725</v>
      </c>
      <c r="I4971" s="490">
        <v>195708441.18000001</v>
      </c>
      <c r="J4971" s="490">
        <v>0.19</v>
      </c>
      <c r="K4971" s="490">
        <v>232893045</v>
      </c>
      <c r="L4971" s="508">
        <v>43474</v>
      </c>
      <c r="M4971" s="489">
        <v>1</v>
      </c>
      <c r="N4971" s="490">
        <v>195708441.18000001</v>
      </c>
      <c r="O4971" s="487" t="s">
        <v>25582</v>
      </c>
    </row>
    <row r="4972" spans="1:15" ht="45" x14ac:dyDescent="0.25">
      <c r="A4972" s="489">
        <v>100546</v>
      </c>
      <c r="B4972" s="488" t="s">
        <v>9165</v>
      </c>
      <c r="C4972" s="489" t="s">
        <v>87</v>
      </c>
      <c r="D4972" s="490">
        <v>321158198.00999999</v>
      </c>
      <c r="E4972" s="487"/>
      <c r="F4972" s="487" t="s">
        <v>5958</v>
      </c>
      <c r="G4972" s="488" t="s">
        <v>5959</v>
      </c>
      <c r="H4972" s="488" t="s">
        <v>5976</v>
      </c>
      <c r="I4972" s="490">
        <v>269880838.66000003</v>
      </c>
      <c r="J4972" s="490">
        <v>0.19</v>
      </c>
      <c r="K4972" s="490">
        <v>321158198.00999999</v>
      </c>
      <c r="L4972" s="508">
        <v>44677</v>
      </c>
      <c r="M4972" s="489">
        <v>1</v>
      </c>
      <c r="N4972" s="490">
        <v>269880838.66000003</v>
      </c>
      <c r="O4972" s="487" t="s">
        <v>25582</v>
      </c>
    </row>
    <row r="4973" spans="1:15" ht="30" x14ac:dyDescent="0.25">
      <c r="A4973" s="489">
        <v>100547</v>
      </c>
      <c r="B4973" s="488" t="s">
        <v>11623</v>
      </c>
      <c r="C4973" s="489" t="s">
        <v>87</v>
      </c>
      <c r="D4973" s="490">
        <v>0</v>
      </c>
      <c r="E4973" s="487"/>
      <c r="F4973" s="487" t="s">
        <v>11624</v>
      </c>
      <c r="G4973" s="488" t="s">
        <v>6521</v>
      </c>
      <c r="H4973" s="488"/>
      <c r="I4973" s="490">
        <v>0</v>
      </c>
      <c r="J4973" s="490">
        <v>0</v>
      </c>
      <c r="K4973" s="490">
        <v>0</v>
      </c>
      <c r="L4973" s="508"/>
      <c r="M4973" s="489">
        <v>0</v>
      </c>
      <c r="N4973" s="490">
        <v>0</v>
      </c>
      <c r="O4973" s="487" t="s">
        <v>5958</v>
      </c>
    </row>
    <row r="4974" spans="1:15" x14ac:dyDescent="0.25">
      <c r="A4974" s="489">
        <v>100548</v>
      </c>
      <c r="B4974" s="488" t="s">
        <v>5150</v>
      </c>
      <c r="C4974" s="489" t="s">
        <v>87</v>
      </c>
      <c r="D4974" s="490">
        <v>0</v>
      </c>
      <c r="E4974" s="487"/>
      <c r="F4974" s="487" t="s">
        <v>5958</v>
      </c>
      <c r="G4974" s="488" t="s">
        <v>5959</v>
      </c>
      <c r="H4974" s="488"/>
      <c r="I4974" s="490">
        <v>0</v>
      </c>
      <c r="J4974" s="490">
        <v>0</v>
      </c>
      <c r="K4974" s="490">
        <v>0</v>
      </c>
      <c r="L4974" s="508"/>
      <c r="M4974" s="489">
        <v>0</v>
      </c>
      <c r="N4974" s="490">
        <v>0</v>
      </c>
      <c r="O4974" s="487" t="s">
        <v>5958</v>
      </c>
    </row>
    <row r="4975" spans="1:15" x14ac:dyDescent="0.25">
      <c r="A4975" s="489">
        <v>100550</v>
      </c>
      <c r="B4975" s="488" t="s">
        <v>5150</v>
      </c>
      <c r="C4975" s="489" t="s">
        <v>87</v>
      </c>
      <c r="D4975" s="490">
        <v>0</v>
      </c>
      <c r="E4975" s="487"/>
      <c r="F4975" s="487" t="s">
        <v>5958</v>
      </c>
      <c r="G4975" s="488" t="s">
        <v>5959</v>
      </c>
      <c r="H4975" s="488"/>
      <c r="I4975" s="490">
        <v>0</v>
      </c>
      <c r="J4975" s="490">
        <v>0</v>
      </c>
      <c r="K4975" s="490">
        <v>0</v>
      </c>
      <c r="L4975" s="508"/>
      <c r="M4975" s="489">
        <v>0</v>
      </c>
      <c r="N4975" s="490">
        <v>0</v>
      </c>
      <c r="O4975" s="487" t="s">
        <v>5958</v>
      </c>
    </row>
    <row r="4976" spans="1:15" ht="30" x14ac:dyDescent="0.25">
      <c r="A4976" s="489">
        <v>100551</v>
      </c>
      <c r="B4976" s="488" t="s">
        <v>11622</v>
      </c>
      <c r="C4976" s="489" t="s">
        <v>87</v>
      </c>
      <c r="D4976" s="490">
        <v>0</v>
      </c>
      <c r="E4976" s="487"/>
      <c r="F4976" s="487" t="s">
        <v>5958</v>
      </c>
      <c r="G4976" s="488" t="s">
        <v>6038</v>
      </c>
      <c r="H4976" s="488"/>
      <c r="I4976" s="490">
        <v>0</v>
      </c>
      <c r="J4976" s="490">
        <v>0</v>
      </c>
      <c r="K4976" s="490">
        <v>0</v>
      </c>
      <c r="L4976" s="508"/>
      <c r="M4976" s="489">
        <v>0</v>
      </c>
      <c r="N4976" s="490">
        <v>0</v>
      </c>
      <c r="O4976" s="487" t="s">
        <v>5958</v>
      </c>
    </row>
    <row r="4977" spans="1:15" ht="30" x14ac:dyDescent="0.25">
      <c r="A4977" s="489">
        <v>100552</v>
      </c>
      <c r="B4977" s="488" t="s">
        <v>11621</v>
      </c>
      <c r="C4977" s="489" t="s">
        <v>87</v>
      </c>
      <c r="D4977" s="490">
        <v>0</v>
      </c>
      <c r="E4977" s="487"/>
      <c r="F4977" s="487" t="s">
        <v>5958</v>
      </c>
      <c r="G4977" s="488" t="s">
        <v>6029</v>
      </c>
      <c r="H4977" s="488"/>
      <c r="I4977" s="490">
        <v>0</v>
      </c>
      <c r="J4977" s="490">
        <v>0</v>
      </c>
      <c r="K4977" s="490">
        <v>0</v>
      </c>
      <c r="L4977" s="508"/>
      <c r="M4977" s="489">
        <v>0</v>
      </c>
      <c r="N4977" s="490">
        <v>0</v>
      </c>
      <c r="O4977" s="487" t="s">
        <v>5958</v>
      </c>
    </row>
    <row r="4978" spans="1:15" ht="30" x14ac:dyDescent="0.25">
      <c r="A4978" s="489">
        <v>100553</v>
      </c>
      <c r="B4978" s="488" t="s">
        <v>11620</v>
      </c>
      <c r="C4978" s="489" t="s">
        <v>87</v>
      </c>
      <c r="D4978" s="490">
        <v>0</v>
      </c>
      <c r="E4978" s="487"/>
      <c r="F4978" s="487" t="s">
        <v>5958</v>
      </c>
      <c r="G4978" s="488" t="s">
        <v>6029</v>
      </c>
      <c r="H4978" s="488"/>
      <c r="I4978" s="490">
        <v>0</v>
      </c>
      <c r="J4978" s="490">
        <v>0</v>
      </c>
      <c r="K4978" s="490">
        <v>0</v>
      </c>
      <c r="L4978" s="508"/>
      <c r="M4978" s="489">
        <v>0</v>
      </c>
      <c r="N4978" s="490">
        <v>0</v>
      </c>
      <c r="O4978" s="487" t="s">
        <v>5958</v>
      </c>
    </row>
    <row r="4979" spans="1:15" ht="30" x14ac:dyDescent="0.25">
      <c r="A4979" s="489">
        <v>100554</v>
      </c>
      <c r="B4979" s="488" t="s">
        <v>11619</v>
      </c>
      <c r="C4979" s="489" t="s">
        <v>87</v>
      </c>
      <c r="D4979" s="490">
        <v>0</v>
      </c>
      <c r="E4979" s="487"/>
      <c r="F4979" s="487" t="s">
        <v>5958</v>
      </c>
      <c r="G4979" s="488" t="s">
        <v>6029</v>
      </c>
      <c r="H4979" s="488"/>
      <c r="I4979" s="490">
        <v>0</v>
      </c>
      <c r="J4979" s="490">
        <v>0</v>
      </c>
      <c r="K4979" s="490">
        <v>0</v>
      </c>
      <c r="L4979" s="508"/>
      <c r="M4979" s="489">
        <v>0</v>
      </c>
      <c r="N4979" s="490">
        <v>0</v>
      </c>
      <c r="O4979" s="487" t="s">
        <v>5958</v>
      </c>
    </row>
    <row r="4980" spans="1:15" ht="30" x14ac:dyDescent="0.25">
      <c r="A4980" s="489">
        <v>100555</v>
      </c>
      <c r="B4980" s="488" t="s">
        <v>11618</v>
      </c>
      <c r="C4980" s="489" t="s">
        <v>87</v>
      </c>
      <c r="D4980" s="490">
        <v>0</v>
      </c>
      <c r="E4980" s="487"/>
      <c r="F4980" s="487" t="s">
        <v>5958</v>
      </c>
      <c r="G4980" s="488" t="s">
        <v>6029</v>
      </c>
      <c r="H4980" s="488"/>
      <c r="I4980" s="490">
        <v>0</v>
      </c>
      <c r="J4980" s="490">
        <v>0</v>
      </c>
      <c r="K4980" s="490">
        <v>0</v>
      </c>
      <c r="L4980" s="508"/>
      <c r="M4980" s="489">
        <v>0</v>
      </c>
      <c r="N4980" s="490">
        <v>0</v>
      </c>
      <c r="O4980" s="487" t="s">
        <v>5958</v>
      </c>
    </row>
    <row r="4981" spans="1:15" ht="30" x14ac:dyDescent="0.25">
      <c r="A4981" s="489">
        <v>100556</v>
      </c>
      <c r="B4981" s="488" t="s">
        <v>11617</v>
      </c>
      <c r="C4981" s="489" t="s">
        <v>87</v>
      </c>
      <c r="D4981" s="490">
        <v>0</v>
      </c>
      <c r="E4981" s="487"/>
      <c r="F4981" s="487" t="s">
        <v>5958</v>
      </c>
      <c r="G4981" s="488" t="s">
        <v>6029</v>
      </c>
      <c r="H4981" s="488"/>
      <c r="I4981" s="490">
        <v>0</v>
      </c>
      <c r="J4981" s="490">
        <v>0</v>
      </c>
      <c r="K4981" s="490">
        <v>0</v>
      </c>
      <c r="L4981" s="508"/>
      <c r="M4981" s="489">
        <v>0</v>
      </c>
      <c r="N4981" s="490">
        <v>0</v>
      </c>
      <c r="O4981" s="487" t="s">
        <v>5958</v>
      </c>
    </row>
    <row r="4982" spans="1:15" ht="30" x14ac:dyDescent="0.25">
      <c r="A4982" s="489">
        <v>100557</v>
      </c>
      <c r="B4982" s="488" t="s">
        <v>11616</v>
      </c>
      <c r="C4982" s="489" t="s">
        <v>87</v>
      </c>
      <c r="D4982" s="490">
        <v>0</v>
      </c>
      <c r="E4982" s="487"/>
      <c r="F4982" s="487" t="s">
        <v>5958</v>
      </c>
      <c r="G4982" s="488" t="s">
        <v>6029</v>
      </c>
      <c r="H4982" s="488"/>
      <c r="I4982" s="490">
        <v>0</v>
      </c>
      <c r="J4982" s="490">
        <v>0</v>
      </c>
      <c r="K4982" s="490">
        <v>0</v>
      </c>
      <c r="L4982" s="508"/>
      <c r="M4982" s="489">
        <v>0</v>
      </c>
      <c r="N4982" s="490">
        <v>0</v>
      </c>
      <c r="O4982" s="487" t="s">
        <v>5958</v>
      </c>
    </row>
    <row r="4983" spans="1:15" ht="30" x14ac:dyDescent="0.25">
      <c r="A4983" s="489">
        <v>100558</v>
      </c>
      <c r="B4983" s="488" t="s">
        <v>11615</v>
      </c>
      <c r="C4983" s="489" t="s">
        <v>87</v>
      </c>
      <c r="D4983" s="490">
        <v>0</v>
      </c>
      <c r="E4983" s="487"/>
      <c r="F4983" s="487" t="s">
        <v>5958</v>
      </c>
      <c r="G4983" s="488" t="s">
        <v>6029</v>
      </c>
      <c r="H4983" s="488"/>
      <c r="I4983" s="490">
        <v>0</v>
      </c>
      <c r="J4983" s="490">
        <v>0</v>
      </c>
      <c r="K4983" s="490">
        <v>0</v>
      </c>
      <c r="L4983" s="508"/>
      <c r="M4983" s="489">
        <v>0</v>
      </c>
      <c r="N4983" s="490">
        <v>0</v>
      </c>
      <c r="O4983" s="487" t="s">
        <v>5958</v>
      </c>
    </row>
    <row r="4984" spans="1:15" ht="45" x14ac:dyDescent="0.25">
      <c r="A4984" s="489">
        <v>100559</v>
      </c>
      <c r="B4984" s="488" t="s">
        <v>5151</v>
      </c>
      <c r="C4984" s="489" t="s">
        <v>87</v>
      </c>
      <c r="D4984" s="490">
        <v>91629506</v>
      </c>
      <c r="E4984" s="487"/>
      <c r="F4984" s="487" t="s">
        <v>5958</v>
      </c>
      <c r="G4984" s="488" t="s">
        <v>5959</v>
      </c>
      <c r="H4984" s="488" t="s">
        <v>5980</v>
      </c>
      <c r="I4984" s="490">
        <v>76999584.870000005</v>
      </c>
      <c r="J4984" s="490">
        <v>0.19</v>
      </c>
      <c r="K4984" s="490">
        <v>91629506</v>
      </c>
      <c r="L4984" s="508">
        <v>44679</v>
      </c>
      <c r="M4984" s="489">
        <v>1</v>
      </c>
      <c r="N4984" s="490">
        <v>76999584.870000005</v>
      </c>
      <c r="O4984" s="487" t="s">
        <v>25582</v>
      </c>
    </row>
    <row r="4985" spans="1:15" ht="45" x14ac:dyDescent="0.25">
      <c r="A4985" s="489">
        <v>100560</v>
      </c>
      <c r="B4985" s="488" t="s">
        <v>6446</v>
      </c>
      <c r="C4985" s="489" t="s">
        <v>87</v>
      </c>
      <c r="D4985" s="490">
        <v>104251</v>
      </c>
      <c r="E4985" s="487"/>
      <c r="F4985" s="487" t="s">
        <v>5958</v>
      </c>
      <c r="G4985" s="488" t="s">
        <v>6029</v>
      </c>
      <c r="H4985" s="488" t="s">
        <v>5980</v>
      </c>
      <c r="I4985" s="490">
        <v>87605.88</v>
      </c>
      <c r="J4985" s="490">
        <v>0.19</v>
      </c>
      <c r="K4985" s="490">
        <v>104251</v>
      </c>
      <c r="L4985" s="508">
        <v>45503</v>
      </c>
      <c r="M4985" s="489">
        <v>1</v>
      </c>
      <c r="N4985" s="490">
        <v>87605.88</v>
      </c>
      <c r="O4985" s="487" t="s">
        <v>25582</v>
      </c>
    </row>
    <row r="4986" spans="1:15" ht="30" x14ac:dyDescent="0.25">
      <c r="A4986" s="489">
        <v>100561</v>
      </c>
      <c r="B4986" s="488" t="s">
        <v>11614</v>
      </c>
      <c r="C4986" s="489" t="s">
        <v>87</v>
      </c>
      <c r="D4986" s="490">
        <v>0</v>
      </c>
      <c r="E4986" s="487"/>
      <c r="F4986" s="487" t="s">
        <v>5958</v>
      </c>
      <c r="G4986" s="488" t="s">
        <v>6029</v>
      </c>
      <c r="H4986" s="488"/>
      <c r="I4986" s="490">
        <v>0</v>
      </c>
      <c r="J4986" s="490">
        <v>0</v>
      </c>
      <c r="K4986" s="490">
        <v>0</v>
      </c>
      <c r="L4986" s="508"/>
      <c r="M4986" s="489">
        <v>0</v>
      </c>
      <c r="N4986" s="490">
        <v>0</v>
      </c>
      <c r="O4986" s="487" t="s">
        <v>5958</v>
      </c>
    </row>
    <row r="4987" spans="1:15" ht="30" x14ac:dyDescent="0.25">
      <c r="A4987" s="489">
        <v>100562</v>
      </c>
      <c r="B4987" s="488" t="s">
        <v>11613</v>
      </c>
      <c r="C4987" s="489" t="s">
        <v>87</v>
      </c>
      <c r="D4987" s="490">
        <v>0</v>
      </c>
      <c r="E4987" s="487"/>
      <c r="F4987" s="487" t="s">
        <v>5958</v>
      </c>
      <c r="G4987" s="488" t="s">
        <v>6029</v>
      </c>
      <c r="H4987" s="488"/>
      <c r="I4987" s="490">
        <v>0</v>
      </c>
      <c r="J4987" s="490">
        <v>0</v>
      </c>
      <c r="K4987" s="490">
        <v>0</v>
      </c>
      <c r="L4987" s="508"/>
      <c r="M4987" s="489">
        <v>0</v>
      </c>
      <c r="N4987" s="490">
        <v>0</v>
      </c>
      <c r="O4987" s="487" t="s">
        <v>5958</v>
      </c>
    </row>
    <row r="4988" spans="1:15" ht="30" x14ac:dyDescent="0.25">
      <c r="A4988" s="489">
        <v>100563</v>
      </c>
      <c r="B4988" s="488" t="s">
        <v>11612</v>
      </c>
      <c r="C4988" s="489" t="s">
        <v>87</v>
      </c>
      <c r="D4988" s="490">
        <v>0</v>
      </c>
      <c r="E4988" s="487"/>
      <c r="F4988" s="487" t="s">
        <v>5958</v>
      </c>
      <c r="G4988" s="488" t="s">
        <v>6029</v>
      </c>
      <c r="H4988" s="488"/>
      <c r="I4988" s="490">
        <v>0</v>
      </c>
      <c r="J4988" s="490">
        <v>0</v>
      </c>
      <c r="K4988" s="490">
        <v>0</v>
      </c>
      <c r="L4988" s="508"/>
      <c r="M4988" s="489">
        <v>0</v>
      </c>
      <c r="N4988" s="490">
        <v>0</v>
      </c>
      <c r="O4988" s="487" t="s">
        <v>5958</v>
      </c>
    </row>
    <row r="4989" spans="1:15" ht="45" x14ac:dyDescent="0.25">
      <c r="A4989" s="489">
        <v>100564</v>
      </c>
      <c r="B4989" s="488" t="s">
        <v>6035</v>
      </c>
      <c r="C4989" s="489" t="s">
        <v>87</v>
      </c>
      <c r="D4989" s="490">
        <v>191910</v>
      </c>
      <c r="E4989" s="487"/>
      <c r="F4989" s="487" t="s">
        <v>5958</v>
      </c>
      <c r="G4989" s="488" t="s">
        <v>6029</v>
      </c>
      <c r="H4989" s="488" t="s">
        <v>5976</v>
      </c>
      <c r="I4989" s="490">
        <v>161268.91</v>
      </c>
      <c r="J4989" s="490">
        <v>0.19</v>
      </c>
      <c r="K4989" s="490">
        <v>191910</v>
      </c>
      <c r="L4989" s="508">
        <v>44187</v>
      </c>
      <c r="M4989" s="489">
        <v>1</v>
      </c>
      <c r="N4989" s="490">
        <v>161268.91</v>
      </c>
      <c r="O4989" s="487" t="s">
        <v>25582</v>
      </c>
    </row>
    <row r="4990" spans="1:15" ht="30" x14ac:dyDescent="0.25">
      <c r="A4990" s="489">
        <v>100565</v>
      </c>
      <c r="B4990" s="488" t="s">
        <v>11611</v>
      </c>
      <c r="C4990" s="489" t="s">
        <v>87</v>
      </c>
      <c r="D4990" s="490">
        <v>0</v>
      </c>
      <c r="E4990" s="487"/>
      <c r="F4990" s="487" t="s">
        <v>5958</v>
      </c>
      <c r="G4990" s="488" t="s">
        <v>6029</v>
      </c>
      <c r="H4990" s="488"/>
      <c r="I4990" s="490">
        <v>0</v>
      </c>
      <c r="J4990" s="490">
        <v>0</v>
      </c>
      <c r="K4990" s="490">
        <v>0</v>
      </c>
      <c r="L4990" s="508"/>
      <c r="M4990" s="489">
        <v>0</v>
      </c>
      <c r="N4990" s="490">
        <v>0</v>
      </c>
      <c r="O4990" s="487" t="s">
        <v>5958</v>
      </c>
    </row>
    <row r="4991" spans="1:15" ht="45" x14ac:dyDescent="0.25">
      <c r="A4991" s="489">
        <v>100566</v>
      </c>
      <c r="B4991" s="488" t="s">
        <v>6445</v>
      </c>
      <c r="C4991" s="489" t="s">
        <v>87</v>
      </c>
      <c r="D4991" s="490">
        <v>446237</v>
      </c>
      <c r="E4991" s="487"/>
      <c r="F4991" s="487" t="s">
        <v>5958</v>
      </c>
      <c r="G4991" s="488" t="s">
        <v>6029</v>
      </c>
      <c r="H4991" s="488" t="s">
        <v>5976</v>
      </c>
      <c r="I4991" s="490">
        <v>374989.08</v>
      </c>
      <c r="J4991" s="490">
        <v>0.19</v>
      </c>
      <c r="K4991" s="490">
        <v>446237</v>
      </c>
      <c r="L4991" s="508">
        <v>45503</v>
      </c>
      <c r="M4991" s="489">
        <v>1</v>
      </c>
      <c r="N4991" s="490">
        <v>374989.08</v>
      </c>
      <c r="O4991" s="487" t="s">
        <v>25582</v>
      </c>
    </row>
    <row r="4992" spans="1:15" ht="45" x14ac:dyDescent="0.25">
      <c r="A4992" s="489">
        <v>100567</v>
      </c>
      <c r="B4992" s="488" t="s">
        <v>6444</v>
      </c>
      <c r="C4992" s="489" t="s">
        <v>87</v>
      </c>
      <c r="D4992" s="490">
        <v>559913</v>
      </c>
      <c r="E4992" s="487"/>
      <c r="F4992" s="487" t="s">
        <v>5958</v>
      </c>
      <c r="G4992" s="488" t="s">
        <v>6029</v>
      </c>
      <c r="H4992" s="488" t="s">
        <v>5976</v>
      </c>
      <c r="I4992" s="490">
        <v>470515.13</v>
      </c>
      <c r="J4992" s="490">
        <v>0.19</v>
      </c>
      <c r="K4992" s="490">
        <v>559913</v>
      </c>
      <c r="L4992" s="508">
        <v>45062</v>
      </c>
      <c r="M4992" s="489">
        <v>1</v>
      </c>
      <c r="N4992" s="490">
        <v>470515.13</v>
      </c>
      <c r="O4992" s="487" t="s">
        <v>25582</v>
      </c>
    </row>
    <row r="4993" spans="1:15" ht="30" x14ac:dyDescent="0.25">
      <c r="A4993" s="489">
        <v>100568</v>
      </c>
      <c r="B4993" s="488" t="s">
        <v>122</v>
      </c>
      <c r="C4993" s="489" t="s">
        <v>87</v>
      </c>
      <c r="D4993" s="490">
        <v>0</v>
      </c>
      <c r="E4993" s="487"/>
      <c r="F4993" s="487" t="s">
        <v>11610</v>
      </c>
      <c r="G4993" s="488" t="s">
        <v>6029</v>
      </c>
      <c r="H4993" s="488"/>
      <c r="I4993" s="490">
        <v>0</v>
      </c>
      <c r="J4993" s="490">
        <v>0</v>
      </c>
      <c r="K4993" s="490">
        <v>0</v>
      </c>
      <c r="L4993" s="508"/>
      <c r="M4993" s="489">
        <v>0</v>
      </c>
      <c r="N4993" s="490">
        <v>0</v>
      </c>
      <c r="O4993" s="487" t="s">
        <v>5958</v>
      </c>
    </row>
    <row r="4994" spans="1:15" ht="30" x14ac:dyDescent="0.25">
      <c r="A4994" s="489">
        <v>100569</v>
      </c>
      <c r="B4994" s="488" t="s">
        <v>118</v>
      </c>
      <c r="C4994" s="489" t="s">
        <v>87</v>
      </c>
      <c r="D4994" s="490">
        <v>0</v>
      </c>
      <c r="E4994" s="487"/>
      <c r="F4994" s="487" t="s">
        <v>11610</v>
      </c>
      <c r="G4994" s="488" t="s">
        <v>6038</v>
      </c>
      <c r="H4994" s="488"/>
      <c r="I4994" s="490">
        <v>0</v>
      </c>
      <c r="J4994" s="490">
        <v>0</v>
      </c>
      <c r="K4994" s="490">
        <v>0</v>
      </c>
      <c r="L4994" s="508"/>
      <c r="M4994" s="489">
        <v>0</v>
      </c>
      <c r="N4994" s="490">
        <v>0</v>
      </c>
      <c r="O4994" s="487" t="s">
        <v>5958</v>
      </c>
    </row>
    <row r="4995" spans="1:15" ht="30" x14ac:dyDescent="0.25">
      <c r="A4995" s="489">
        <v>100570</v>
      </c>
      <c r="B4995" s="488" t="s">
        <v>11304</v>
      </c>
      <c r="C4995" s="489" t="s">
        <v>87</v>
      </c>
      <c r="D4995" s="490">
        <v>17867.009999999998</v>
      </c>
      <c r="E4995" s="487"/>
      <c r="F4995" s="487" t="s">
        <v>11305</v>
      </c>
      <c r="G4995" s="488" t="s">
        <v>25584</v>
      </c>
      <c r="H4995" s="488" t="s">
        <v>25583</v>
      </c>
      <c r="I4995" s="490">
        <v>15014.29</v>
      </c>
      <c r="J4995" s="490">
        <v>0.19</v>
      </c>
      <c r="K4995" s="490">
        <v>17867.009999999998</v>
      </c>
      <c r="L4995" s="508">
        <v>44588</v>
      </c>
      <c r="M4995" s="489">
        <v>1</v>
      </c>
      <c r="N4995" s="490">
        <v>15014.29</v>
      </c>
      <c r="O4995" s="487" t="s">
        <v>25582</v>
      </c>
    </row>
    <row r="4996" spans="1:15" x14ac:dyDescent="0.25">
      <c r="A4996" s="489">
        <v>100571</v>
      </c>
      <c r="B4996" s="488" t="s">
        <v>767</v>
      </c>
      <c r="C4996" s="489" t="s">
        <v>87</v>
      </c>
      <c r="D4996" s="490">
        <v>0</v>
      </c>
      <c r="E4996" s="487"/>
      <c r="F4996" s="487" t="s">
        <v>5958</v>
      </c>
      <c r="G4996" s="488" t="s">
        <v>6603</v>
      </c>
      <c r="H4996" s="488"/>
      <c r="I4996" s="490">
        <v>0</v>
      </c>
      <c r="J4996" s="490">
        <v>0</v>
      </c>
      <c r="K4996" s="490">
        <v>0</v>
      </c>
      <c r="L4996" s="508"/>
      <c r="M4996" s="489">
        <v>0</v>
      </c>
      <c r="N4996" s="490">
        <v>0</v>
      </c>
      <c r="O4996" s="487" t="s">
        <v>5958</v>
      </c>
    </row>
    <row r="4997" spans="1:15" ht="45" x14ac:dyDescent="0.25">
      <c r="A4997" s="489">
        <v>100572</v>
      </c>
      <c r="B4997" s="488" t="s">
        <v>7180</v>
      </c>
      <c r="C4997" s="489" t="s">
        <v>87</v>
      </c>
      <c r="D4997" s="490">
        <v>13915</v>
      </c>
      <c r="E4997" s="487"/>
      <c r="F4997" s="487" t="s">
        <v>5958</v>
      </c>
      <c r="G4997" s="488" t="s">
        <v>6603</v>
      </c>
      <c r="H4997" s="488" t="s">
        <v>5980</v>
      </c>
      <c r="I4997" s="490">
        <v>11693.28</v>
      </c>
      <c r="J4997" s="490">
        <v>0.19</v>
      </c>
      <c r="K4997" s="490">
        <v>13915</v>
      </c>
      <c r="L4997" s="508">
        <v>45478</v>
      </c>
      <c r="M4997" s="489">
        <v>1</v>
      </c>
      <c r="N4997" s="490">
        <v>11693.28</v>
      </c>
      <c r="O4997" s="487" t="s">
        <v>25582</v>
      </c>
    </row>
    <row r="4998" spans="1:15" x14ac:dyDescent="0.25">
      <c r="A4998" s="489">
        <v>100573</v>
      </c>
      <c r="B4998" s="488" t="s">
        <v>4324</v>
      </c>
      <c r="C4998" s="489" t="s">
        <v>87</v>
      </c>
      <c r="D4998" s="490">
        <v>0</v>
      </c>
      <c r="E4998" s="487"/>
      <c r="F4998" s="487" t="s">
        <v>5958</v>
      </c>
      <c r="G4998" s="488" t="s">
        <v>5981</v>
      </c>
      <c r="H4998" s="488"/>
      <c r="I4998" s="490">
        <v>0</v>
      </c>
      <c r="J4998" s="490">
        <v>0</v>
      </c>
      <c r="K4998" s="490">
        <v>0</v>
      </c>
      <c r="L4998" s="508"/>
      <c r="M4998" s="489">
        <v>0</v>
      </c>
      <c r="N4998" s="490">
        <v>0</v>
      </c>
      <c r="O4998" s="487" t="s">
        <v>5958</v>
      </c>
    </row>
    <row r="4999" spans="1:15" ht="45" x14ac:dyDescent="0.25">
      <c r="A4999" s="489">
        <v>100574</v>
      </c>
      <c r="B4999" s="488" t="s">
        <v>5146</v>
      </c>
      <c r="C4999" s="489" t="s">
        <v>87</v>
      </c>
      <c r="D4999" s="490">
        <v>25242993</v>
      </c>
      <c r="E4999" s="487"/>
      <c r="F4999" s="487" t="s">
        <v>5958</v>
      </c>
      <c r="G4999" s="488" t="s">
        <v>5959</v>
      </c>
      <c r="H4999" s="488" t="s">
        <v>5980</v>
      </c>
      <c r="I4999" s="490">
        <v>21212599.16</v>
      </c>
      <c r="J4999" s="490">
        <v>0.19</v>
      </c>
      <c r="K4999" s="490">
        <v>25242993</v>
      </c>
      <c r="L4999" s="508">
        <v>44679</v>
      </c>
      <c r="M4999" s="489">
        <v>1</v>
      </c>
      <c r="N4999" s="490">
        <v>21212599.16</v>
      </c>
      <c r="O4999" s="487" t="s">
        <v>25582</v>
      </c>
    </row>
    <row r="5000" spans="1:15" ht="45" x14ac:dyDescent="0.25">
      <c r="A5000" s="489">
        <v>100575</v>
      </c>
      <c r="B5000" s="488" t="s">
        <v>5170</v>
      </c>
      <c r="C5000" s="489" t="s">
        <v>87</v>
      </c>
      <c r="D5000" s="490">
        <v>596957187</v>
      </c>
      <c r="E5000" s="487"/>
      <c r="F5000" s="487" t="s">
        <v>5958</v>
      </c>
      <c r="G5000" s="488" t="s">
        <v>5959</v>
      </c>
      <c r="H5000" s="488" t="s">
        <v>5980</v>
      </c>
      <c r="I5000" s="490">
        <v>501644694.95999998</v>
      </c>
      <c r="J5000" s="490">
        <v>0.19</v>
      </c>
      <c r="K5000" s="490">
        <v>596957187</v>
      </c>
      <c r="L5000" s="508">
        <v>44679</v>
      </c>
      <c r="M5000" s="489">
        <v>1</v>
      </c>
      <c r="N5000" s="490">
        <v>501644694.95999998</v>
      </c>
      <c r="O5000" s="487" t="s">
        <v>25582</v>
      </c>
    </row>
    <row r="5001" spans="1:15" ht="45" x14ac:dyDescent="0.25">
      <c r="A5001" s="489">
        <v>100576</v>
      </c>
      <c r="B5001" s="488" t="s">
        <v>6443</v>
      </c>
      <c r="C5001" s="489" t="s">
        <v>92</v>
      </c>
      <c r="D5001" s="490">
        <v>55603</v>
      </c>
      <c r="E5001" s="487"/>
      <c r="F5001" s="487" t="s">
        <v>5958</v>
      </c>
      <c r="G5001" s="488" t="s">
        <v>6213</v>
      </c>
      <c r="H5001" s="488" t="s">
        <v>5976</v>
      </c>
      <c r="I5001" s="490">
        <v>46725.21</v>
      </c>
      <c r="J5001" s="490">
        <v>0.19</v>
      </c>
      <c r="K5001" s="490">
        <v>55603</v>
      </c>
      <c r="L5001" s="508">
        <v>45484</v>
      </c>
      <c r="M5001" s="489">
        <v>1</v>
      </c>
      <c r="N5001" s="490">
        <v>46725.21</v>
      </c>
      <c r="O5001" s="487" t="s">
        <v>25582</v>
      </c>
    </row>
    <row r="5002" spans="1:15" ht="30" x14ac:dyDescent="0.25">
      <c r="A5002" s="489">
        <v>100577</v>
      </c>
      <c r="B5002" s="488" t="s">
        <v>3396</v>
      </c>
      <c r="C5002" s="489" t="s">
        <v>92</v>
      </c>
      <c r="D5002" s="490">
        <v>33738</v>
      </c>
      <c r="E5002" s="487"/>
      <c r="F5002" s="487" t="s">
        <v>5958</v>
      </c>
      <c r="G5002" s="488" t="s">
        <v>5962</v>
      </c>
      <c r="H5002" s="488" t="s">
        <v>25583</v>
      </c>
      <c r="I5002" s="490">
        <v>28351.26</v>
      </c>
      <c r="J5002" s="490">
        <v>0.19</v>
      </c>
      <c r="K5002" s="490">
        <v>33738</v>
      </c>
      <c r="L5002" s="508">
        <v>44591</v>
      </c>
      <c r="M5002" s="489">
        <v>1</v>
      </c>
      <c r="N5002" s="490">
        <v>28351.26</v>
      </c>
      <c r="O5002" s="487" t="s">
        <v>25582</v>
      </c>
    </row>
    <row r="5003" spans="1:15" ht="30" x14ac:dyDescent="0.25">
      <c r="A5003" s="489">
        <v>100578</v>
      </c>
      <c r="B5003" s="488" t="s">
        <v>2904</v>
      </c>
      <c r="C5003" s="489" t="s">
        <v>87</v>
      </c>
      <c r="D5003" s="490">
        <v>0</v>
      </c>
      <c r="E5003" s="487"/>
      <c r="F5003" s="487" t="s">
        <v>10122</v>
      </c>
      <c r="G5003" s="488" t="s">
        <v>6064</v>
      </c>
      <c r="H5003" s="488"/>
      <c r="I5003" s="490">
        <v>0</v>
      </c>
      <c r="J5003" s="490">
        <v>0</v>
      </c>
      <c r="K5003" s="490">
        <v>0</v>
      </c>
      <c r="L5003" s="508"/>
      <c r="M5003" s="489">
        <v>0</v>
      </c>
      <c r="N5003" s="490">
        <v>0</v>
      </c>
      <c r="O5003" s="487" t="s">
        <v>5958</v>
      </c>
    </row>
    <row r="5004" spans="1:15" ht="30" x14ac:dyDescent="0.25">
      <c r="A5004" s="489">
        <v>100579</v>
      </c>
      <c r="B5004" s="488" t="s">
        <v>3735</v>
      </c>
      <c r="C5004" s="489" t="s">
        <v>87</v>
      </c>
      <c r="D5004" s="490">
        <v>203950</v>
      </c>
      <c r="E5004" s="487"/>
      <c r="F5004" s="487" t="s">
        <v>7026</v>
      </c>
      <c r="G5004" s="488" t="s">
        <v>6160</v>
      </c>
      <c r="H5004" s="488" t="s">
        <v>25583</v>
      </c>
      <c r="I5004" s="490">
        <v>203950</v>
      </c>
      <c r="J5004" s="490">
        <v>0</v>
      </c>
      <c r="K5004" s="490">
        <v>203950</v>
      </c>
      <c r="L5004" s="508">
        <v>44592</v>
      </c>
      <c r="M5004" s="489">
        <v>1</v>
      </c>
      <c r="N5004" s="490">
        <v>203950</v>
      </c>
      <c r="O5004" s="487" t="s">
        <v>25582</v>
      </c>
    </row>
    <row r="5005" spans="1:15" ht="30" x14ac:dyDescent="0.25">
      <c r="A5005" s="489">
        <v>100580</v>
      </c>
      <c r="B5005" s="488" t="s">
        <v>3731</v>
      </c>
      <c r="C5005" s="489" t="s">
        <v>87</v>
      </c>
      <c r="D5005" s="490">
        <v>15068</v>
      </c>
      <c r="E5005" s="487"/>
      <c r="F5005" s="487" t="s">
        <v>7026</v>
      </c>
      <c r="G5005" s="488" t="s">
        <v>6160</v>
      </c>
      <c r="H5005" s="488" t="s">
        <v>25583</v>
      </c>
      <c r="I5005" s="490">
        <v>15068</v>
      </c>
      <c r="J5005" s="490">
        <v>0</v>
      </c>
      <c r="K5005" s="490">
        <v>15068</v>
      </c>
      <c r="L5005" s="508">
        <v>44592</v>
      </c>
      <c r="M5005" s="489">
        <v>1</v>
      </c>
      <c r="N5005" s="490">
        <v>15068</v>
      </c>
      <c r="O5005" s="487" t="s">
        <v>25582</v>
      </c>
    </row>
    <row r="5006" spans="1:15" ht="30" x14ac:dyDescent="0.25">
      <c r="A5006" s="489">
        <v>100581</v>
      </c>
      <c r="B5006" s="488" t="s">
        <v>3730</v>
      </c>
      <c r="C5006" s="489" t="s">
        <v>87</v>
      </c>
      <c r="D5006" s="490">
        <v>22798</v>
      </c>
      <c r="E5006" s="487"/>
      <c r="F5006" s="487" t="s">
        <v>7026</v>
      </c>
      <c r="G5006" s="488" t="s">
        <v>6160</v>
      </c>
      <c r="H5006" s="488" t="s">
        <v>25583</v>
      </c>
      <c r="I5006" s="490">
        <v>22798</v>
      </c>
      <c r="J5006" s="490">
        <v>0</v>
      </c>
      <c r="K5006" s="490">
        <v>22798</v>
      </c>
      <c r="L5006" s="508">
        <v>43843</v>
      </c>
      <c r="M5006" s="489">
        <v>1</v>
      </c>
      <c r="N5006" s="490">
        <v>22798</v>
      </c>
      <c r="O5006" s="487" t="s">
        <v>25582</v>
      </c>
    </row>
    <row r="5007" spans="1:15" ht="30" x14ac:dyDescent="0.25">
      <c r="A5007" s="489">
        <v>100582</v>
      </c>
      <c r="B5007" s="488" t="s">
        <v>3740</v>
      </c>
      <c r="C5007" s="489" t="s">
        <v>87</v>
      </c>
      <c r="D5007" s="490">
        <v>15272</v>
      </c>
      <c r="E5007" s="487"/>
      <c r="F5007" s="487" t="s">
        <v>7026</v>
      </c>
      <c r="G5007" s="488" t="s">
        <v>6160</v>
      </c>
      <c r="H5007" s="488" t="s">
        <v>25583</v>
      </c>
      <c r="I5007" s="490">
        <v>15272</v>
      </c>
      <c r="J5007" s="490">
        <v>0</v>
      </c>
      <c r="K5007" s="490">
        <v>15272</v>
      </c>
      <c r="L5007" s="508">
        <v>44592</v>
      </c>
      <c r="M5007" s="489">
        <v>1</v>
      </c>
      <c r="N5007" s="490">
        <v>15272</v>
      </c>
      <c r="O5007" s="487" t="s">
        <v>25582</v>
      </c>
    </row>
    <row r="5008" spans="1:15" ht="30" x14ac:dyDescent="0.25">
      <c r="A5008" s="489">
        <v>100583</v>
      </c>
      <c r="B5008" s="488" t="s">
        <v>3742</v>
      </c>
      <c r="C5008" s="489" t="s">
        <v>87</v>
      </c>
      <c r="D5008" s="490">
        <v>13519</v>
      </c>
      <c r="E5008" s="487"/>
      <c r="F5008" s="487" t="s">
        <v>7026</v>
      </c>
      <c r="G5008" s="488" t="s">
        <v>6160</v>
      </c>
      <c r="H5008" s="488" t="s">
        <v>25583</v>
      </c>
      <c r="I5008" s="490">
        <v>13519</v>
      </c>
      <c r="J5008" s="490">
        <v>0</v>
      </c>
      <c r="K5008" s="490">
        <v>13519</v>
      </c>
      <c r="L5008" s="508">
        <v>44592</v>
      </c>
      <c r="M5008" s="489">
        <v>1</v>
      </c>
      <c r="N5008" s="490">
        <v>13519</v>
      </c>
      <c r="O5008" s="487" t="s">
        <v>25582</v>
      </c>
    </row>
    <row r="5009" spans="1:15" ht="30" x14ac:dyDescent="0.25">
      <c r="A5009" s="489">
        <v>100584</v>
      </c>
      <c r="B5009" s="488" t="s">
        <v>3741</v>
      </c>
      <c r="C5009" s="489" t="s">
        <v>87</v>
      </c>
      <c r="D5009" s="490">
        <v>13519</v>
      </c>
      <c r="E5009" s="487"/>
      <c r="F5009" s="487" t="s">
        <v>7026</v>
      </c>
      <c r="G5009" s="488" t="s">
        <v>6160</v>
      </c>
      <c r="H5009" s="488" t="s">
        <v>25583</v>
      </c>
      <c r="I5009" s="490">
        <v>13519</v>
      </c>
      <c r="J5009" s="490">
        <v>0</v>
      </c>
      <c r="K5009" s="490">
        <v>13519</v>
      </c>
      <c r="L5009" s="508">
        <v>44592</v>
      </c>
      <c r="M5009" s="489">
        <v>1</v>
      </c>
      <c r="N5009" s="490">
        <v>13519</v>
      </c>
      <c r="O5009" s="487" t="s">
        <v>25582</v>
      </c>
    </row>
    <row r="5010" spans="1:15" ht="30" x14ac:dyDescent="0.25">
      <c r="A5010" s="489">
        <v>100585</v>
      </c>
      <c r="B5010" s="488" t="s">
        <v>3449</v>
      </c>
      <c r="C5010" s="489" t="s">
        <v>87</v>
      </c>
      <c r="D5010" s="490">
        <v>2532</v>
      </c>
      <c r="E5010" s="487"/>
      <c r="F5010" s="487" t="s">
        <v>7026</v>
      </c>
      <c r="G5010" s="488" t="s">
        <v>6056</v>
      </c>
      <c r="H5010" s="488" t="s">
        <v>25583</v>
      </c>
      <c r="I5010" s="490">
        <v>2532</v>
      </c>
      <c r="J5010" s="490">
        <v>0</v>
      </c>
      <c r="K5010" s="490">
        <v>2532</v>
      </c>
      <c r="L5010" s="508">
        <v>44589</v>
      </c>
      <c r="M5010" s="489">
        <v>1</v>
      </c>
      <c r="N5010" s="490">
        <v>2532</v>
      </c>
      <c r="O5010" s="487" t="s">
        <v>25582</v>
      </c>
    </row>
    <row r="5011" spans="1:15" ht="45" x14ac:dyDescent="0.25">
      <c r="A5011" s="489">
        <v>100586</v>
      </c>
      <c r="B5011" s="488" t="s">
        <v>2347</v>
      </c>
      <c r="C5011" s="489" t="s">
        <v>87</v>
      </c>
      <c r="D5011" s="490">
        <v>3182.35</v>
      </c>
      <c r="E5011" s="487"/>
      <c r="F5011" s="487" t="s">
        <v>6442</v>
      </c>
      <c r="G5011" s="488" t="s">
        <v>25584</v>
      </c>
      <c r="H5011" s="488" t="s">
        <v>5976</v>
      </c>
      <c r="I5011" s="490">
        <v>3182.35</v>
      </c>
      <c r="J5011" s="490">
        <v>0</v>
      </c>
      <c r="K5011" s="490">
        <v>3182.35</v>
      </c>
      <c r="L5011" s="508">
        <v>45482</v>
      </c>
      <c r="M5011" s="489">
        <v>1</v>
      </c>
      <c r="N5011" s="490">
        <v>3182.35</v>
      </c>
      <c r="O5011" s="487" t="s">
        <v>25582</v>
      </c>
    </row>
    <row r="5012" spans="1:15" ht="45" x14ac:dyDescent="0.25">
      <c r="A5012" s="489">
        <v>100587</v>
      </c>
      <c r="B5012" s="488" t="s">
        <v>2348</v>
      </c>
      <c r="C5012" s="489" t="s">
        <v>87</v>
      </c>
      <c r="D5012" s="490">
        <v>2543.6999999999998</v>
      </c>
      <c r="E5012" s="487"/>
      <c r="F5012" s="487" t="s">
        <v>6442</v>
      </c>
      <c r="G5012" s="488" t="s">
        <v>25584</v>
      </c>
      <c r="H5012" s="488" t="s">
        <v>5976</v>
      </c>
      <c r="I5012" s="490">
        <v>2543.6999999999998</v>
      </c>
      <c r="J5012" s="490">
        <v>0</v>
      </c>
      <c r="K5012" s="490">
        <v>2543.6999999999998</v>
      </c>
      <c r="L5012" s="508">
        <v>45482</v>
      </c>
      <c r="M5012" s="489">
        <v>1</v>
      </c>
      <c r="N5012" s="490">
        <v>2543.6999999999998</v>
      </c>
      <c r="O5012" s="487" t="s">
        <v>25582</v>
      </c>
    </row>
    <row r="5013" spans="1:15" ht="30" x14ac:dyDescent="0.25">
      <c r="A5013" s="489">
        <v>100588</v>
      </c>
      <c r="B5013" s="488" t="s">
        <v>2535</v>
      </c>
      <c r="C5013" s="489" t="s">
        <v>87</v>
      </c>
      <c r="D5013" s="490">
        <v>653788</v>
      </c>
      <c r="E5013" s="487"/>
      <c r="F5013" s="487" t="s">
        <v>6819</v>
      </c>
      <c r="G5013" s="488" t="s">
        <v>25584</v>
      </c>
      <c r="H5013" s="488" t="s">
        <v>25583</v>
      </c>
      <c r="I5013" s="490">
        <v>549401.68000000005</v>
      </c>
      <c r="J5013" s="490">
        <v>0.19</v>
      </c>
      <c r="K5013" s="490">
        <v>653788</v>
      </c>
      <c r="L5013" s="508">
        <v>44588</v>
      </c>
      <c r="M5013" s="489">
        <v>1</v>
      </c>
      <c r="N5013" s="490">
        <v>549401.68000000005</v>
      </c>
      <c r="O5013" s="487" t="s">
        <v>25582</v>
      </c>
    </row>
    <row r="5014" spans="1:15" ht="30" x14ac:dyDescent="0.25">
      <c r="A5014" s="489">
        <v>100589</v>
      </c>
      <c r="B5014" s="488" t="s">
        <v>3498</v>
      </c>
      <c r="C5014" s="489" t="s">
        <v>87</v>
      </c>
      <c r="D5014" s="490">
        <v>0</v>
      </c>
      <c r="E5014" s="487"/>
      <c r="F5014" s="487" t="s">
        <v>8827</v>
      </c>
      <c r="G5014" s="488" t="s">
        <v>6025</v>
      </c>
      <c r="H5014" s="488"/>
      <c r="I5014" s="490">
        <v>0</v>
      </c>
      <c r="J5014" s="490">
        <v>0</v>
      </c>
      <c r="K5014" s="490">
        <v>0</v>
      </c>
      <c r="L5014" s="508"/>
      <c r="M5014" s="489">
        <v>0</v>
      </c>
      <c r="N5014" s="490">
        <v>0</v>
      </c>
      <c r="O5014" s="487" t="s">
        <v>5958</v>
      </c>
    </row>
    <row r="5015" spans="1:15" ht="30" x14ac:dyDescent="0.25">
      <c r="A5015" s="489">
        <v>100590</v>
      </c>
      <c r="B5015" s="488" t="s">
        <v>301</v>
      </c>
      <c r="C5015" s="489" t="s">
        <v>182</v>
      </c>
      <c r="D5015" s="490">
        <v>0</v>
      </c>
      <c r="E5015" s="487"/>
      <c r="F5015" s="487" t="s">
        <v>5958</v>
      </c>
      <c r="G5015" s="488" t="s">
        <v>6430</v>
      </c>
      <c r="H5015" s="488"/>
      <c r="I5015" s="490">
        <v>0</v>
      </c>
      <c r="J5015" s="490">
        <v>0</v>
      </c>
      <c r="K5015" s="490">
        <v>0</v>
      </c>
      <c r="L5015" s="508"/>
      <c r="M5015" s="489">
        <v>0</v>
      </c>
      <c r="N5015" s="490">
        <v>0</v>
      </c>
      <c r="O5015" s="487" t="s">
        <v>5958</v>
      </c>
    </row>
    <row r="5016" spans="1:15" ht="30" x14ac:dyDescent="0.25">
      <c r="A5016" s="489">
        <v>100591</v>
      </c>
      <c r="B5016" s="488" t="s">
        <v>3738</v>
      </c>
      <c r="C5016" s="489" t="s">
        <v>92</v>
      </c>
      <c r="D5016" s="490">
        <v>6337</v>
      </c>
      <c r="E5016" s="487"/>
      <c r="F5016" s="487" t="s">
        <v>7026</v>
      </c>
      <c r="G5016" s="488" t="s">
        <v>6160</v>
      </c>
      <c r="H5016" s="488" t="s">
        <v>25583</v>
      </c>
      <c r="I5016" s="490">
        <v>6337</v>
      </c>
      <c r="J5016" s="490">
        <v>0</v>
      </c>
      <c r="K5016" s="490">
        <v>6337</v>
      </c>
      <c r="L5016" s="508">
        <v>44592</v>
      </c>
      <c r="M5016" s="489">
        <v>1</v>
      </c>
      <c r="N5016" s="490">
        <v>6337</v>
      </c>
      <c r="O5016" s="487" t="s">
        <v>25582</v>
      </c>
    </row>
    <row r="5017" spans="1:15" ht="30" x14ac:dyDescent="0.25">
      <c r="A5017" s="489">
        <v>100593</v>
      </c>
      <c r="B5017" s="488" t="s">
        <v>11609</v>
      </c>
      <c r="C5017" s="489" t="s">
        <v>80</v>
      </c>
      <c r="D5017" s="490">
        <v>57712</v>
      </c>
      <c r="E5017" s="487"/>
      <c r="F5017" s="487" t="s">
        <v>11253</v>
      </c>
      <c r="G5017" s="488" t="s">
        <v>6096</v>
      </c>
      <c r="H5017" s="488" t="s">
        <v>25583</v>
      </c>
      <c r="I5017" s="490">
        <v>48497.48</v>
      </c>
      <c r="J5017" s="490">
        <v>0.19</v>
      </c>
      <c r="K5017" s="490">
        <v>57712</v>
      </c>
      <c r="L5017" s="508">
        <v>44596</v>
      </c>
      <c r="M5017" s="489">
        <v>1</v>
      </c>
      <c r="N5017" s="490">
        <v>48497.48</v>
      </c>
      <c r="O5017" s="487" t="s">
        <v>25582</v>
      </c>
    </row>
    <row r="5018" spans="1:15" ht="30" x14ac:dyDescent="0.25">
      <c r="A5018" s="489">
        <v>100594</v>
      </c>
      <c r="B5018" s="488" t="s">
        <v>11254</v>
      </c>
      <c r="C5018" s="489" t="s">
        <v>80</v>
      </c>
      <c r="D5018" s="490">
        <v>76139</v>
      </c>
      <c r="E5018" s="487"/>
      <c r="F5018" s="487" t="s">
        <v>7009</v>
      </c>
      <c r="G5018" s="488" t="s">
        <v>6096</v>
      </c>
      <c r="H5018" s="488" t="s">
        <v>25583</v>
      </c>
      <c r="I5018" s="490">
        <v>63982.35</v>
      </c>
      <c r="J5018" s="490">
        <v>0.19</v>
      </c>
      <c r="K5018" s="490">
        <v>76139</v>
      </c>
      <c r="L5018" s="508">
        <v>44596</v>
      </c>
      <c r="M5018" s="489">
        <v>1</v>
      </c>
      <c r="N5018" s="490">
        <v>63982.35</v>
      </c>
      <c r="O5018" s="487" t="s">
        <v>25582</v>
      </c>
    </row>
    <row r="5019" spans="1:15" ht="30" x14ac:dyDescent="0.25">
      <c r="A5019" s="489">
        <v>100595</v>
      </c>
      <c r="B5019" s="488" t="s">
        <v>2460</v>
      </c>
      <c r="C5019" s="489" t="s">
        <v>80</v>
      </c>
      <c r="D5019" s="490">
        <v>92131</v>
      </c>
      <c r="E5019" s="487"/>
      <c r="F5019" s="487" t="s">
        <v>5958</v>
      </c>
      <c r="G5019" s="488" t="s">
        <v>25586</v>
      </c>
      <c r="H5019" s="488" t="s">
        <v>25583</v>
      </c>
      <c r="I5019" s="490">
        <v>77421.009999999995</v>
      </c>
      <c r="J5019" s="490">
        <v>0.19</v>
      </c>
      <c r="K5019" s="490">
        <v>92131</v>
      </c>
      <c r="L5019" s="508">
        <v>44596</v>
      </c>
      <c r="M5019" s="489">
        <v>1</v>
      </c>
      <c r="N5019" s="490">
        <v>77421.009999999995</v>
      </c>
      <c r="O5019" s="487" t="s">
        <v>25582</v>
      </c>
    </row>
    <row r="5020" spans="1:15" x14ac:dyDescent="0.25">
      <c r="A5020" s="489">
        <v>100596</v>
      </c>
      <c r="B5020" s="488" t="s">
        <v>11608</v>
      </c>
      <c r="C5020" s="489" t="s">
        <v>80</v>
      </c>
      <c r="D5020" s="490">
        <v>0</v>
      </c>
      <c r="E5020" s="487"/>
      <c r="F5020" s="487" t="s">
        <v>5958</v>
      </c>
      <c r="G5020" s="488" t="s">
        <v>6227</v>
      </c>
      <c r="H5020" s="488"/>
      <c r="I5020" s="490">
        <v>0</v>
      </c>
      <c r="J5020" s="490">
        <v>0</v>
      </c>
      <c r="K5020" s="490">
        <v>0</v>
      </c>
      <c r="L5020" s="508"/>
      <c r="M5020" s="489">
        <v>0</v>
      </c>
      <c r="N5020" s="490">
        <v>0</v>
      </c>
      <c r="O5020" s="487" t="s">
        <v>5958</v>
      </c>
    </row>
    <row r="5021" spans="1:15" ht="30" x14ac:dyDescent="0.25">
      <c r="A5021" s="489">
        <v>100597</v>
      </c>
      <c r="B5021" s="488" t="s">
        <v>11607</v>
      </c>
      <c r="C5021" s="489" t="s">
        <v>80</v>
      </c>
      <c r="D5021" s="490">
        <v>226238</v>
      </c>
      <c r="E5021" s="487"/>
      <c r="F5021" s="487" t="s">
        <v>5958</v>
      </c>
      <c r="G5021" s="488" t="s">
        <v>6227</v>
      </c>
      <c r="H5021" s="488" t="s">
        <v>25583</v>
      </c>
      <c r="I5021" s="490">
        <v>190115.97</v>
      </c>
      <c r="J5021" s="490">
        <v>0.19</v>
      </c>
      <c r="K5021" s="490">
        <v>226238</v>
      </c>
      <c r="L5021" s="508">
        <v>44602</v>
      </c>
      <c r="M5021" s="489">
        <v>1</v>
      </c>
      <c r="N5021" s="490">
        <v>190115.97</v>
      </c>
      <c r="O5021" s="487" t="s">
        <v>25582</v>
      </c>
    </row>
    <row r="5022" spans="1:15" ht="30" x14ac:dyDescent="0.25">
      <c r="A5022" s="489">
        <v>100598</v>
      </c>
      <c r="B5022" s="488" t="s">
        <v>11606</v>
      </c>
      <c r="C5022" s="489" t="s">
        <v>80</v>
      </c>
      <c r="D5022" s="490">
        <v>115381</v>
      </c>
      <c r="E5022" s="487"/>
      <c r="F5022" s="487" t="s">
        <v>5958</v>
      </c>
      <c r="G5022" s="488" t="s">
        <v>6227</v>
      </c>
      <c r="H5022" s="488" t="s">
        <v>25583</v>
      </c>
      <c r="I5022" s="490">
        <v>96958.82</v>
      </c>
      <c r="J5022" s="490">
        <v>0.19</v>
      </c>
      <c r="K5022" s="490">
        <v>115381</v>
      </c>
      <c r="L5022" s="508">
        <v>44602</v>
      </c>
      <c r="M5022" s="489">
        <v>1</v>
      </c>
      <c r="N5022" s="490">
        <v>96958.82</v>
      </c>
      <c r="O5022" s="487" t="s">
        <v>25582</v>
      </c>
    </row>
    <row r="5023" spans="1:15" ht="30" x14ac:dyDescent="0.25">
      <c r="A5023" s="489">
        <v>100599</v>
      </c>
      <c r="B5023" s="488" t="s">
        <v>11605</v>
      </c>
      <c r="C5023" s="489" t="s">
        <v>80</v>
      </c>
      <c r="D5023" s="490">
        <v>0</v>
      </c>
      <c r="E5023" s="487"/>
      <c r="F5023" s="487" t="s">
        <v>5958</v>
      </c>
      <c r="G5023" s="488" t="s">
        <v>6227</v>
      </c>
      <c r="H5023" s="488"/>
      <c r="I5023" s="490">
        <v>0</v>
      </c>
      <c r="J5023" s="490">
        <v>0</v>
      </c>
      <c r="K5023" s="490">
        <v>0</v>
      </c>
      <c r="L5023" s="508"/>
      <c r="M5023" s="489">
        <v>0</v>
      </c>
      <c r="N5023" s="490">
        <v>0</v>
      </c>
      <c r="O5023" s="487" t="s">
        <v>5958</v>
      </c>
    </row>
    <row r="5024" spans="1:15" x14ac:dyDescent="0.25">
      <c r="A5024" s="489">
        <v>100600</v>
      </c>
      <c r="B5024" s="488" t="s">
        <v>2564</v>
      </c>
      <c r="C5024" s="489" t="s">
        <v>80</v>
      </c>
      <c r="D5024" s="490">
        <v>0</v>
      </c>
      <c r="E5024" s="487"/>
      <c r="F5024" s="487" t="s">
        <v>5958</v>
      </c>
      <c r="G5024" s="488" t="s">
        <v>6227</v>
      </c>
      <c r="H5024" s="488"/>
      <c r="I5024" s="490">
        <v>0</v>
      </c>
      <c r="J5024" s="490">
        <v>0</v>
      </c>
      <c r="K5024" s="490">
        <v>0</v>
      </c>
      <c r="L5024" s="508"/>
      <c r="M5024" s="489">
        <v>0</v>
      </c>
      <c r="N5024" s="490">
        <v>0</v>
      </c>
      <c r="O5024" s="487" t="s">
        <v>5958</v>
      </c>
    </row>
    <row r="5025" spans="1:15" ht="30" x14ac:dyDescent="0.25">
      <c r="A5025" s="489">
        <v>100601</v>
      </c>
      <c r="B5025" s="488" t="s">
        <v>11604</v>
      </c>
      <c r="C5025" s="489" t="s">
        <v>80</v>
      </c>
      <c r="D5025" s="490">
        <v>0</v>
      </c>
      <c r="E5025" s="487"/>
      <c r="F5025" s="487" t="s">
        <v>5958</v>
      </c>
      <c r="G5025" s="488" t="s">
        <v>6227</v>
      </c>
      <c r="H5025" s="488"/>
      <c r="I5025" s="490">
        <v>0</v>
      </c>
      <c r="J5025" s="490">
        <v>0</v>
      </c>
      <c r="K5025" s="490">
        <v>0</v>
      </c>
      <c r="L5025" s="508"/>
      <c r="M5025" s="489">
        <v>0</v>
      </c>
      <c r="N5025" s="490">
        <v>0</v>
      </c>
      <c r="O5025" s="487" t="s">
        <v>5958</v>
      </c>
    </row>
    <row r="5026" spans="1:15" ht="45" x14ac:dyDescent="0.25">
      <c r="A5026" s="489">
        <v>100602</v>
      </c>
      <c r="B5026" s="488" t="s">
        <v>5184</v>
      </c>
      <c r="C5026" s="489" t="s">
        <v>87</v>
      </c>
      <c r="D5026" s="490">
        <v>67937677</v>
      </c>
      <c r="E5026" s="487"/>
      <c r="F5026" s="487" t="s">
        <v>5958</v>
      </c>
      <c r="G5026" s="488" t="s">
        <v>5959</v>
      </c>
      <c r="H5026" s="488" t="s">
        <v>5976</v>
      </c>
      <c r="I5026" s="490">
        <v>57090484.869999997</v>
      </c>
      <c r="J5026" s="490">
        <v>0.19</v>
      </c>
      <c r="K5026" s="490">
        <v>67937677</v>
      </c>
      <c r="L5026" s="508">
        <v>44677</v>
      </c>
      <c r="M5026" s="489">
        <v>1</v>
      </c>
      <c r="N5026" s="490">
        <v>57090484.869999997</v>
      </c>
      <c r="O5026" s="487" t="s">
        <v>25582</v>
      </c>
    </row>
    <row r="5027" spans="1:15" ht="45" x14ac:dyDescent="0.25">
      <c r="A5027" s="489">
        <v>100603</v>
      </c>
      <c r="B5027" s="488" t="s">
        <v>120</v>
      </c>
      <c r="C5027" s="489" t="s">
        <v>77</v>
      </c>
      <c r="D5027" s="490">
        <v>7699</v>
      </c>
      <c r="E5027" s="487"/>
      <c r="F5027" s="487" t="s">
        <v>5958</v>
      </c>
      <c r="G5027" s="488" t="s">
        <v>6038</v>
      </c>
      <c r="H5027" s="488" t="s">
        <v>5976</v>
      </c>
      <c r="I5027" s="490">
        <v>6469.75</v>
      </c>
      <c r="J5027" s="490">
        <v>0.19</v>
      </c>
      <c r="K5027" s="490">
        <v>7699</v>
      </c>
      <c r="L5027" s="508">
        <v>44977</v>
      </c>
      <c r="M5027" s="489">
        <v>1</v>
      </c>
      <c r="N5027" s="490">
        <v>6469.75</v>
      </c>
      <c r="O5027" s="487" t="s">
        <v>25582</v>
      </c>
    </row>
    <row r="5028" spans="1:15" ht="30" x14ac:dyDescent="0.25">
      <c r="A5028" s="489">
        <v>100604</v>
      </c>
      <c r="B5028" s="488" t="s">
        <v>485</v>
      </c>
      <c r="C5028" s="489" t="s">
        <v>92</v>
      </c>
      <c r="D5028" s="490">
        <v>0</v>
      </c>
      <c r="E5028" s="487"/>
      <c r="F5028" s="487" t="s">
        <v>5958</v>
      </c>
      <c r="G5028" s="488" t="s">
        <v>6213</v>
      </c>
      <c r="H5028" s="488"/>
      <c r="I5028" s="490">
        <v>0</v>
      </c>
      <c r="J5028" s="490">
        <v>0</v>
      </c>
      <c r="K5028" s="490">
        <v>0</v>
      </c>
      <c r="L5028" s="508"/>
      <c r="M5028" s="489">
        <v>0</v>
      </c>
      <c r="N5028" s="490">
        <v>0</v>
      </c>
      <c r="O5028" s="487" t="s">
        <v>5958</v>
      </c>
    </row>
    <row r="5029" spans="1:15" x14ac:dyDescent="0.25">
      <c r="A5029" s="489">
        <v>100605</v>
      </c>
      <c r="B5029" s="488" t="s">
        <v>90</v>
      </c>
      <c r="C5029" s="489" t="s">
        <v>80</v>
      </c>
      <c r="D5029" s="490">
        <v>0</v>
      </c>
      <c r="E5029" s="487"/>
      <c r="F5029" s="487" t="s">
        <v>5958</v>
      </c>
      <c r="G5029" s="488" t="s">
        <v>6062</v>
      </c>
      <c r="H5029" s="488"/>
      <c r="I5029" s="490">
        <v>0</v>
      </c>
      <c r="J5029" s="490">
        <v>0</v>
      </c>
      <c r="K5029" s="490">
        <v>0</v>
      </c>
      <c r="L5029" s="508"/>
      <c r="M5029" s="489">
        <v>0</v>
      </c>
      <c r="N5029" s="490">
        <v>0</v>
      </c>
      <c r="O5029" s="487" t="s">
        <v>5958</v>
      </c>
    </row>
    <row r="5030" spans="1:15" ht="30" x14ac:dyDescent="0.25">
      <c r="A5030" s="489">
        <v>100606</v>
      </c>
      <c r="B5030" s="488" t="s">
        <v>11603</v>
      </c>
      <c r="C5030" s="489" t="s">
        <v>87</v>
      </c>
      <c r="D5030" s="490">
        <v>0</v>
      </c>
      <c r="E5030" s="487"/>
      <c r="F5030" s="487" t="s">
        <v>6416</v>
      </c>
      <c r="G5030" s="488" t="s">
        <v>6417</v>
      </c>
      <c r="H5030" s="488"/>
      <c r="I5030" s="490">
        <v>0</v>
      </c>
      <c r="J5030" s="490">
        <v>0</v>
      </c>
      <c r="K5030" s="490">
        <v>0</v>
      </c>
      <c r="L5030" s="508"/>
      <c r="M5030" s="489">
        <v>0</v>
      </c>
      <c r="N5030" s="490">
        <v>0</v>
      </c>
      <c r="O5030" s="487" t="s">
        <v>5958</v>
      </c>
    </row>
    <row r="5031" spans="1:15" ht="45" x14ac:dyDescent="0.25">
      <c r="A5031" s="489">
        <v>100607</v>
      </c>
      <c r="B5031" s="488" t="s">
        <v>9162</v>
      </c>
      <c r="C5031" s="489" t="s">
        <v>87</v>
      </c>
      <c r="D5031" s="490">
        <v>51314841</v>
      </c>
      <c r="E5031" s="487"/>
      <c r="F5031" s="487" t="s">
        <v>5958</v>
      </c>
      <c r="G5031" s="488" t="s">
        <v>5959</v>
      </c>
      <c r="H5031" s="488" t="s">
        <v>5976</v>
      </c>
      <c r="I5031" s="490">
        <v>43121715.130000003</v>
      </c>
      <c r="J5031" s="490">
        <v>0.19</v>
      </c>
      <c r="K5031" s="490">
        <v>51314841</v>
      </c>
      <c r="L5031" s="508">
        <v>45097</v>
      </c>
      <c r="M5031" s="489">
        <v>1</v>
      </c>
      <c r="N5031" s="490">
        <v>43121715.130000003</v>
      </c>
      <c r="O5031" s="487" t="s">
        <v>25582</v>
      </c>
    </row>
    <row r="5032" spans="1:15" ht="30" x14ac:dyDescent="0.25">
      <c r="A5032" s="489">
        <v>100608</v>
      </c>
      <c r="B5032" s="488" t="s">
        <v>3733</v>
      </c>
      <c r="C5032" s="489" t="s">
        <v>77</v>
      </c>
      <c r="D5032" s="490">
        <v>4890</v>
      </c>
      <c r="E5032" s="487"/>
      <c r="F5032" s="487" t="s">
        <v>5958</v>
      </c>
      <c r="G5032" s="488" t="s">
        <v>6056</v>
      </c>
      <c r="H5032" s="488" t="s">
        <v>25583</v>
      </c>
      <c r="I5032" s="490">
        <v>4109.24</v>
      </c>
      <c r="J5032" s="490">
        <v>0.19</v>
      </c>
      <c r="K5032" s="490">
        <v>4890</v>
      </c>
      <c r="L5032" s="508">
        <v>44589</v>
      </c>
      <c r="M5032" s="489">
        <v>1</v>
      </c>
      <c r="N5032" s="490">
        <v>4109.24</v>
      </c>
      <c r="O5032" s="487" t="s">
        <v>25582</v>
      </c>
    </row>
    <row r="5033" spans="1:15" ht="45" x14ac:dyDescent="0.25">
      <c r="A5033" s="489">
        <v>100609</v>
      </c>
      <c r="B5033" s="488" t="s">
        <v>7024</v>
      </c>
      <c r="C5033" s="489" t="s">
        <v>182</v>
      </c>
      <c r="D5033" s="490">
        <v>298663.82</v>
      </c>
      <c r="E5033" s="487"/>
      <c r="F5033" s="487" t="s">
        <v>5958</v>
      </c>
      <c r="G5033" s="488" t="s">
        <v>6172</v>
      </c>
      <c r="H5033" s="488" t="s">
        <v>5976</v>
      </c>
      <c r="I5033" s="490">
        <v>250978</v>
      </c>
      <c r="J5033" s="490">
        <v>0.19</v>
      </c>
      <c r="K5033" s="490">
        <v>298663.82</v>
      </c>
      <c r="L5033" s="508">
        <v>45510</v>
      </c>
      <c r="M5033" s="489">
        <v>1</v>
      </c>
      <c r="N5033" s="490">
        <v>250978</v>
      </c>
      <c r="O5033" s="487" t="s">
        <v>25582</v>
      </c>
    </row>
    <row r="5034" spans="1:15" ht="45" x14ac:dyDescent="0.25">
      <c r="A5034" s="489">
        <v>100611</v>
      </c>
      <c r="B5034" s="488" t="s">
        <v>5176</v>
      </c>
      <c r="C5034" s="489" t="s">
        <v>87</v>
      </c>
      <c r="D5034" s="490">
        <v>35878872.009999998</v>
      </c>
      <c r="E5034" s="487"/>
      <c r="F5034" s="487" t="s">
        <v>5958</v>
      </c>
      <c r="G5034" s="488" t="s">
        <v>5959</v>
      </c>
      <c r="H5034" s="488" t="s">
        <v>5980</v>
      </c>
      <c r="I5034" s="490">
        <v>30150312.609999999</v>
      </c>
      <c r="J5034" s="490">
        <v>0.19</v>
      </c>
      <c r="K5034" s="490">
        <v>35878872.009999998</v>
      </c>
      <c r="L5034" s="508">
        <v>44677</v>
      </c>
      <c r="M5034" s="489">
        <v>1</v>
      </c>
      <c r="N5034" s="490">
        <v>30150312.609999999</v>
      </c>
      <c r="O5034" s="487" t="s">
        <v>25582</v>
      </c>
    </row>
    <row r="5035" spans="1:15" ht="30" x14ac:dyDescent="0.25">
      <c r="A5035" s="489">
        <v>100612</v>
      </c>
      <c r="B5035" s="488" t="s">
        <v>14462</v>
      </c>
      <c r="C5035" s="489" t="s">
        <v>80</v>
      </c>
      <c r="D5035" s="490">
        <v>48500</v>
      </c>
      <c r="E5035" s="487"/>
      <c r="F5035" s="487" t="s">
        <v>5958</v>
      </c>
      <c r="G5035" s="488" t="s">
        <v>6935</v>
      </c>
      <c r="H5035" s="488" t="s">
        <v>5989</v>
      </c>
      <c r="I5035" s="490">
        <v>40756.300000000003</v>
      </c>
      <c r="J5035" s="490">
        <v>0.19</v>
      </c>
      <c r="K5035" s="490">
        <v>48500</v>
      </c>
      <c r="L5035" s="508">
        <v>45491</v>
      </c>
      <c r="M5035" s="489">
        <v>1</v>
      </c>
      <c r="N5035" s="490">
        <v>40756.300000000003</v>
      </c>
      <c r="O5035" s="487" t="s">
        <v>25582</v>
      </c>
    </row>
    <row r="5036" spans="1:15" x14ac:dyDescent="0.25">
      <c r="A5036" s="489">
        <v>100613</v>
      </c>
      <c r="B5036" s="488" t="s">
        <v>11602</v>
      </c>
      <c r="C5036" s="489" t="s">
        <v>92</v>
      </c>
      <c r="D5036" s="490">
        <v>0</v>
      </c>
      <c r="E5036" s="487"/>
      <c r="F5036" s="487" t="s">
        <v>5958</v>
      </c>
      <c r="G5036" s="488" t="s">
        <v>5981</v>
      </c>
      <c r="H5036" s="488"/>
      <c r="I5036" s="490">
        <v>0</v>
      </c>
      <c r="J5036" s="490">
        <v>0</v>
      </c>
      <c r="K5036" s="490">
        <v>0</v>
      </c>
      <c r="L5036" s="508"/>
      <c r="M5036" s="489">
        <v>0</v>
      </c>
      <c r="N5036" s="490">
        <v>0</v>
      </c>
      <c r="O5036" s="487" t="s">
        <v>5958</v>
      </c>
    </row>
    <row r="5037" spans="1:15" ht="30" x14ac:dyDescent="0.25">
      <c r="A5037" s="489">
        <v>100614</v>
      </c>
      <c r="B5037" s="488" t="s">
        <v>1417</v>
      </c>
      <c r="C5037" s="489" t="s">
        <v>80</v>
      </c>
      <c r="D5037" s="490">
        <v>0</v>
      </c>
      <c r="E5037" s="487"/>
      <c r="F5037" s="487" t="s">
        <v>5958</v>
      </c>
      <c r="G5037" s="488" t="s">
        <v>6115</v>
      </c>
      <c r="H5037" s="488"/>
      <c r="I5037" s="490">
        <v>0</v>
      </c>
      <c r="J5037" s="490">
        <v>0</v>
      </c>
      <c r="K5037" s="490">
        <v>0</v>
      </c>
      <c r="L5037" s="508"/>
      <c r="M5037" s="489">
        <v>0</v>
      </c>
      <c r="N5037" s="490">
        <v>0</v>
      </c>
      <c r="O5037" s="487" t="s">
        <v>5958</v>
      </c>
    </row>
    <row r="5038" spans="1:15" ht="45" x14ac:dyDescent="0.25">
      <c r="A5038" s="489">
        <v>100615</v>
      </c>
      <c r="B5038" s="488" t="s">
        <v>7023</v>
      </c>
      <c r="C5038" s="489" t="s">
        <v>659</v>
      </c>
      <c r="D5038" s="490">
        <v>15590</v>
      </c>
      <c r="E5038" s="487"/>
      <c r="F5038" s="487" t="s">
        <v>5958</v>
      </c>
      <c r="G5038" s="488" t="s">
        <v>7005</v>
      </c>
      <c r="H5038" s="488" t="s">
        <v>5980</v>
      </c>
      <c r="I5038" s="490">
        <v>15590</v>
      </c>
      <c r="J5038" s="490">
        <v>0</v>
      </c>
      <c r="K5038" s="490">
        <v>15590</v>
      </c>
      <c r="L5038" s="508">
        <v>45433</v>
      </c>
      <c r="M5038" s="489">
        <v>1</v>
      </c>
      <c r="N5038" s="490">
        <v>15590</v>
      </c>
      <c r="O5038" s="487" t="s">
        <v>25582</v>
      </c>
    </row>
    <row r="5039" spans="1:15" ht="30" x14ac:dyDescent="0.25">
      <c r="A5039" s="489">
        <v>100616</v>
      </c>
      <c r="B5039" s="488" t="s">
        <v>2536</v>
      </c>
      <c r="C5039" s="489" t="s">
        <v>87</v>
      </c>
      <c r="D5039" s="490">
        <v>0</v>
      </c>
      <c r="E5039" s="487"/>
      <c r="F5039" s="487" t="s">
        <v>6819</v>
      </c>
      <c r="G5039" s="488" t="s">
        <v>25584</v>
      </c>
      <c r="H5039" s="488"/>
      <c r="I5039" s="490">
        <v>0</v>
      </c>
      <c r="J5039" s="490">
        <v>0</v>
      </c>
      <c r="K5039" s="490">
        <v>0</v>
      </c>
      <c r="L5039" s="508"/>
      <c r="M5039" s="489">
        <v>0</v>
      </c>
      <c r="N5039" s="490">
        <v>0</v>
      </c>
      <c r="O5039" s="487" t="s">
        <v>5958</v>
      </c>
    </row>
    <row r="5040" spans="1:15" x14ac:dyDescent="0.25">
      <c r="A5040" s="489">
        <v>100617</v>
      </c>
      <c r="B5040" s="488" t="s">
        <v>3988</v>
      </c>
      <c r="C5040" s="489" t="s">
        <v>92</v>
      </c>
      <c r="D5040" s="490">
        <v>0</v>
      </c>
      <c r="E5040" s="487"/>
      <c r="F5040" s="487" t="s">
        <v>7752</v>
      </c>
      <c r="G5040" s="488" t="s">
        <v>7316</v>
      </c>
      <c r="H5040" s="488"/>
      <c r="I5040" s="490">
        <v>0</v>
      </c>
      <c r="J5040" s="490">
        <v>0</v>
      </c>
      <c r="K5040" s="490">
        <v>0</v>
      </c>
      <c r="L5040" s="508"/>
      <c r="M5040" s="489">
        <v>0</v>
      </c>
      <c r="N5040" s="490">
        <v>0</v>
      </c>
      <c r="O5040" s="487" t="s">
        <v>5958</v>
      </c>
    </row>
    <row r="5041" spans="1:15" ht="45" x14ac:dyDescent="0.25">
      <c r="A5041" s="489">
        <v>100618</v>
      </c>
      <c r="B5041" s="488" t="s">
        <v>8407</v>
      </c>
      <c r="C5041" s="489" t="s">
        <v>87</v>
      </c>
      <c r="D5041" s="490">
        <v>11757</v>
      </c>
      <c r="E5041" s="487"/>
      <c r="F5041" s="487" t="s">
        <v>6819</v>
      </c>
      <c r="G5041" s="488" t="s">
        <v>5981</v>
      </c>
      <c r="H5041" s="488" t="s">
        <v>6014</v>
      </c>
      <c r="I5041" s="490">
        <v>9879.83</v>
      </c>
      <c r="J5041" s="490">
        <v>0.19</v>
      </c>
      <c r="K5041" s="490">
        <v>11757</v>
      </c>
      <c r="L5041" s="508">
        <v>43613</v>
      </c>
      <c r="M5041" s="489">
        <v>1</v>
      </c>
      <c r="N5041" s="490">
        <v>9879.83</v>
      </c>
      <c r="O5041" s="487" t="s">
        <v>25582</v>
      </c>
    </row>
    <row r="5042" spans="1:15" ht="30" x14ac:dyDescent="0.25">
      <c r="A5042" s="489">
        <v>100619</v>
      </c>
      <c r="B5042" s="488" t="s">
        <v>2366</v>
      </c>
      <c r="C5042" s="489" t="s">
        <v>87</v>
      </c>
      <c r="D5042" s="490">
        <v>439907.3</v>
      </c>
      <c r="E5042" s="487"/>
      <c r="F5042" s="487" t="s">
        <v>6989</v>
      </c>
      <c r="G5042" s="488" t="s">
        <v>6201</v>
      </c>
      <c r="H5042" s="488" t="s">
        <v>25583</v>
      </c>
      <c r="I5042" s="490">
        <v>369670</v>
      </c>
      <c r="J5042" s="490">
        <v>0.19</v>
      </c>
      <c r="K5042" s="490">
        <v>439907.3</v>
      </c>
      <c r="L5042" s="508">
        <v>44585</v>
      </c>
      <c r="M5042" s="489">
        <v>1</v>
      </c>
      <c r="N5042" s="490">
        <v>369670</v>
      </c>
      <c r="O5042" s="487" t="s">
        <v>25582</v>
      </c>
    </row>
    <row r="5043" spans="1:15" ht="30" x14ac:dyDescent="0.25">
      <c r="A5043" s="489">
        <v>100620</v>
      </c>
      <c r="B5043" s="488" t="s">
        <v>7439</v>
      </c>
      <c r="C5043" s="489" t="s">
        <v>87</v>
      </c>
      <c r="D5043" s="490">
        <v>406722.56</v>
      </c>
      <c r="E5043" s="487"/>
      <c r="F5043" s="487" t="s">
        <v>6989</v>
      </c>
      <c r="G5043" s="488" t="s">
        <v>6201</v>
      </c>
      <c r="H5043" s="488" t="s">
        <v>25583</v>
      </c>
      <c r="I5043" s="490">
        <v>341783.66</v>
      </c>
      <c r="J5043" s="490">
        <v>0.19</v>
      </c>
      <c r="K5043" s="490">
        <v>406722.56</v>
      </c>
      <c r="L5043" s="508">
        <v>44585</v>
      </c>
      <c r="M5043" s="489">
        <v>1</v>
      </c>
      <c r="N5043" s="490">
        <v>341783.66</v>
      </c>
      <c r="O5043" s="487" t="s">
        <v>25582</v>
      </c>
    </row>
    <row r="5044" spans="1:15" x14ac:dyDescent="0.25">
      <c r="A5044" s="489">
        <v>100621</v>
      </c>
      <c r="B5044" s="488" t="s">
        <v>753</v>
      </c>
      <c r="C5044" s="489" t="s">
        <v>92</v>
      </c>
      <c r="D5044" s="490">
        <v>0</v>
      </c>
      <c r="E5044" s="487"/>
      <c r="F5044" s="487" t="s">
        <v>6441</v>
      </c>
      <c r="G5044" s="488" t="s">
        <v>6002</v>
      </c>
      <c r="H5044" s="488"/>
      <c r="I5044" s="490">
        <v>0</v>
      </c>
      <c r="J5044" s="490">
        <v>0</v>
      </c>
      <c r="K5044" s="490">
        <v>0</v>
      </c>
      <c r="L5044" s="508"/>
      <c r="M5044" s="489">
        <v>0</v>
      </c>
      <c r="N5044" s="490">
        <v>0</v>
      </c>
      <c r="O5044" s="487" t="s">
        <v>5958</v>
      </c>
    </row>
    <row r="5045" spans="1:15" ht="45" x14ac:dyDescent="0.25">
      <c r="A5045" s="489">
        <v>100622</v>
      </c>
      <c r="B5045" s="488" t="s">
        <v>4393</v>
      </c>
      <c r="C5045" s="489" t="s">
        <v>92</v>
      </c>
      <c r="D5045" s="490">
        <v>23890</v>
      </c>
      <c r="E5045" s="487"/>
      <c r="F5045" s="487" t="s">
        <v>6441</v>
      </c>
      <c r="G5045" s="488" t="s">
        <v>6002</v>
      </c>
      <c r="H5045" s="488" t="s">
        <v>5976</v>
      </c>
      <c r="I5045" s="490">
        <v>20075.63</v>
      </c>
      <c r="J5045" s="490">
        <v>0.19</v>
      </c>
      <c r="K5045" s="490">
        <v>23890</v>
      </c>
      <c r="L5045" s="508">
        <v>45069</v>
      </c>
      <c r="M5045" s="489">
        <v>1</v>
      </c>
      <c r="N5045" s="490">
        <v>20075.63</v>
      </c>
      <c r="O5045" s="487" t="s">
        <v>25582</v>
      </c>
    </row>
    <row r="5046" spans="1:15" ht="30" x14ac:dyDescent="0.25">
      <c r="A5046" s="489">
        <v>100623</v>
      </c>
      <c r="B5046" s="488" t="s">
        <v>484</v>
      </c>
      <c r="C5046" s="489" t="s">
        <v>92</v>
      </c>
      <c r="D5046" s="490">
        <v>0</v>
      </c>
      <c r="E5046" s="487"/>
      <c r="F5046" s="487" t="s">
        <v>5958</v>
      </c>
      <c r="G5046" s="488" t="s">
        <v>6213</v>
      </c>
      <c r="H5046" s="488"/>
      <c r="I5046" s="490">
        <v>0</v>
      </c>
      <c r="J5046" s="490">
        <v>0</v>
      </c>
      <c r="K5046" s="490">
        <v>0</v>
      </c>
      <c r="L5046" s="508"/>
      <c r="M5046" s="489">
        <v>0</v>
      </c>
      <c r="N5046" s="490">
        <v>0</v>
      </c>
      <c r="O5046" s="487" t="s">
        <v>5958</v>
      </c>
    </row>
    <row r="5047" spans="1:15" ht="30" x14ac:dyDescent="0.25">
      <c r="A5047" s="489">
        <v>100624</v>
      </c>
      <c r="B5047" s="488" t="s">
        <v>8813</v>
      </c>
      <c r="C5047" s="489" t="s">
        <v>4371</v>
      </c>
      <c r="D5047" s="490">
        <v>50577</v>
      </c>
      <c r="E5047" s="487"/>
      <c r="F5047" s="487" t="s">
        <v>6336</v>
      </c>
      <c r="G5047" s="488" t="s">
        <v>6291</v>
      </c>
      <c r="H5047" s="488" t="s">
        <v>25583</v>
      </c>
      <c r="I5047" s="490">
        <v>42501.68</v>
      </c>
      <c r="J5047" s="490">
        <v>0.19</v>
      </c>
      <c r="K5047" s="490">
        <v>50577</v>
      </c>
      <c r="L5047" s="508">
        <v>45014</v>
      </c>
      <c r="M5047" s="489">
        <v>1</v>
      </c>
      <c r="N5047" s="490">
        <v>42501.68</v>
      </c>
      <c r="O5047" s="487" t="s">
        <v>25582</v>
      </c>
    </row>
    <row r="5048" spans="1:15" ht="45" x14ac:dyDescent="0.25">
      <c r="A5048" s="489">
        <v>100625</v>
      </c>
      <c r="B5048" s="488" t="s">
        <v>14547</v>
      </c>
      <c r="C5048" s="489" t="s">
        <v>87</v>
      </c>
      <c r="D5048" s="490">
        <v>215067</v>
      </c>
      <c r="E5048" s="487"/>
      <c r="F5048" s="487" t="s">
        <v>5958</v>
      </c>
      <c r="G5048" s="488" t="s">
        <v>6216</v>
      </c>
      <c r="H5048" s="488" t="s">
        <v>5976</v>
      </c>
      <c r="I5048" s="490">
        <v>180728.57</v>
      </c>
      <c r="J5048" s="490">
        <v>0.19</v>
      </c>
      <c r="K5048" s="490">
        <v>215067</v>
      </c>
      <c r="L5048" s="508">
        <v>45503</v>
      </c>
      <c r="M5048" s="489">
        <v>1</v>
      </c>
      <c r="N5048" s="490">
        <v>180728.57</v>
      </c>
      <c r="O5048" s="487" t="s">
        <v>25582</v>
      </c>
    </row>
    <row r="5049" spans="1:15" ht="30" x14ac:dyDescent="0.25">
      <c r="A5049" s="489">
        <v>100626</v>
      </c>
      <c r="B5049" s="488" t="s">
        <v>4349</v>
      </c>
      <c r="C5049" s="489" t="s">
        <v>182</v>
      </c>
      <c r="D5049" s="490">
        <v>12306</v>
      </c>
      <c r="E5049" s="487"/>
      <c r="F5049" s="487" t="s">
        <v>5958</v>
      </c>
      <c r="G5049" s="488" t="s">
        <v>6430</v>
      </c>
      <c r="H5049" s="488" t="s">
        <v>25583</v>
      </c>
      <c r="I5049" s="490">
        <v>10341.18</v>
      </c>
      <c r="J5049" s="490">
        <v>0.19</v>
      </c>
      <c r="K5049" s="490">
        <v>12306</v>
      </c>
      <c r="L5049" s="508">
        <v>43843</v>
      </c>
      <c r="M5049" s="489">
        <v>1</v>
      </c>
      <c r="N5049" s="490">
        <v>10341.18</v>
      </c>
      <c r="O5049" s="487" t="s">
        <v>25582</v>
      </c>
    </row>
    <row r="5050" spans="1:15" x14ac:dyDescent="0.25">
      <c r="A5050" s="489">
        <v>100627</v>
      </c>
      <c r="B5050" s="488" t="s">
        <v>11601</v>
      </c>
      <c r="C5050" s="489" t="s">
        <v>87</v>
      </c>
      <c r="D5050" s="490">
        <v>0</v>
      </c>
      <c r="E5050" s="487"/>
      <c r="F5050" s="487" t="s">
        <v>6493</v>
      </c>
      <c r="G5050" s="488" t="s">
        <v>6521</v>
      </c>
      <c r="H5050" s="488"/>
      <c r="I5050" s="490">
        <v>0</v>
      </c>
      <c r="J5050" s="490">
        <v>0</v>
      </c>
      <c r="K5050" s="490">
        <v>0</v>
      </c>
      <c r="L5050" s="508"/>
      <c r="M5050" s="489">
        <v>0</v>
      </c>
      <c r="N5050" s="490">
        <v>0</v>
      </c>
      <c r="O5050" s="487" t="s">
        <v>5958</v>
      </c>
    </row>
    <row r="5051" spans="1:15" ht="45" x14ac:dyDescent="0.25">
      <c r="A5051" s="489">
        <v>100628</v>
      </c>
      <c r="B5051" s="488" t="s">
        <v>7853</v>
      </c>
      <c r="C5051" s="489" t="s">
        <v>87</v>
      </c>
      <c r="D5051" s="490">
        <v>2657</v>
      </c>
      <c r="E5051" s="487"/>
      <c r="F5051" s="487" t="s">
        <v>6493</v>
      </c>
      <c r="G5051" s="488" t="s">
        <v>6521</v>
      </c>
      <c r="H5051" s="488" t="s">
        <v>7854</v>
      </c>
      <c r="I5051" s="490">
        <v>2657</v>
      </c>
      <c r="J5051" s="490">
        <v>0</v>
      </c>
      <c r="K5051" s="490">
        <v>2657</v>
      </c>
      <c r="L5051" s="508">
        <v>43817</v>
      </c>
      <c r="M5051" s="489">
        <v>1</v>
      </c>
      <c r="N5051" s="490">
        <v>2657</v>
      </c>
      <c r="O5051" s="487" t="s">
        <v>25582</v>
      </c>
    </row>
    <row r="5052" spans="1:15" x14ac:dyDescent="0.25">
      <c r="A5052" s="489">
        <v>100629</v>
      </c>
      <c r="B5052" s="488" t="s">
        <v>11600</v>
      </c>
      <c r="C5052" s="489" t="s">
        <v>87</v>
      </c>
      <c r="D5052" s="490">
        <v>0</v>
      </c>
      <c r="E5052" s="487"/>
      <c r="F5052" s="487" t="s">
        <v>6493</v>
      </c>
      <c r="G5052" s="488" t="s">
        <v>6521</v>
      </c>
      <c r="H5052" s="488"/>
      <c r="I5052" s="490">
        <v>0</v>
      </c>
      <c r="J5052" s="490">
        <v>0</v>
      </c>
      <c r="K5052" s="490">
        <v>0</v>
      </c>
      <c r="L5052" s="508"/>
      <c r="M5052" s="489">
        <v>0</v>
      </c>
      <c r="N5052" s="490">
        <v>0</v>
      </c>
      <c r="O5052" s="487" t="s">
        <v>5958</v>
      </c>
    </row>
    <row r="5053" spans="1:15" x14ac:dyDescent="0.25">
      <c r="A5053" s="489">
        <v>100630</v>
      </c>
      <c r="B5053" s="488" t="s">
        <v>11599</v>
      </c>
      <c r="C5053" s="489" t="s">
        <v>87</v>
      </c>
      <c r="D5053" s="490">
        <v>0</v>
      </c>
      <c r="E5053" s="487"/>
      <c r="F5053" s="487" t="s">
        <v>6493</v>
      </c>
      <c r="G5053" s="488" t="s">
        <v>6521</v>
      </c>
      <c r="H5053" s="488"/>
      <c r="I5053" s="490">
        <v>0</v>
      </c>
      <c r="J5053" s="490">
        <v>0</v>
      </c>
      <c r="K5053" s="490">
        <v>0</v>
      </c>
      <c r="L5053" s="508"/>
      <c r="M5053" s="489">
        <v>0</v>
      </c>
      <c r="N5053" s="490">
        <v>0</v>
      </c>
      <c r="O5053" s="487" t="s">
        <v>5958</v>
      </c>
    </row>
    <row r="5054" spans="1:15" x14ac:dyDescent="0.25">
      <c r="A5054" s="489">
        <v>100631</v>
      </c>
      <c r="B5054" s="488" t="s">
        <v>11598</v>
      </c>
      <c r="C5054" s="489" t="s">
        <v>87</v>
      </c>
      <c r="D5054" s="490">
        <v>0</v>
      </c>
      <c r="E5054" s="487"/>
      <c r="F5054" s="487" t="s">
        <v>6493</v>
      </c>
      <c r="G5054" s="488" t="s">
        <v>6521</v>
      </c>
      <c r="H5054" s="488"/>
      <c r="I5054" s="490">
        <v>0</v>
      </c>
      <c r="J5054" s="490">
        <v>0</v>
      </c>
      <c r="K5054" s="490">
        <v>0</v>
      </c>
      <c r="L5054" s="508"/>
      <c r="M5054" s="489">
        <v>0</v>
      </c>
      <c r="N5054" s="490">
        <v>0</v>
      </c>
      <c r="O5054" s="487" t="s">
        <v>5958</v>
      </c>
    </row>
    <row r="5055" spans="1:15" x14ac:dyDescent="0.25">
      <c r="A5055" s="489">
        <v>100632</v>
      </c>
      <c r="B5055" s="488" t="s">
        <v>11597</v>
      </c>
      <c r="C5055" s="489" t="s">
        <v>87</v>
      </c>
      <c r="D5055" s="490">
        <v>0</v>
      </c>
      <c r="E5055" s="487"/>
      <c r="F5055" s="487" t="s">
        <v>6493</v>
      </c>
      <c r="G5055" s="488" t="s">
        <v>6521</v>
      </c>
      <c r="H5055" s="488"/>
      <c r="I5055" s="490">
        <v>0</v>
      </c>
      <c r="J5055" s="490">
        <v>0</v>
      </c>
      <c r="K5055" s="490">
        <v>0</v>
      </c>
      <c r="L5055" s="508"/>
      <c r="M5055" s="489">
        <v>0</v>
      </c>
      <c r="N5055" s="490">
        <v>0</v>
      </c>
      <c r="O5055" s="487" t="s">
        <v>5958</v>
      </c>
    </row>
    <row r="5056" spans="1:15" x14ac:dyDescent="0.25">
      <c r="A5056" s="489">
        <v>100633</v>
      </c>
      <c r="B5056" s="488" t="s">
        <v>11596</v>
      </c>
      <c r="C5056" s="489" t="s">
        <v>87</v>
      </c>
      <c r="D5056" s="490">
        <v>0</v>
      </c>
      <c r="E5056" s="487"/>
      <c r="F5056" s="487" t="s">
        <v>6493</v>
      </c>
      <c r="G5056" s="488" t="s">
        <v>6521</v>
      </c>
      <c r="H5056" s="488"/>
      <c r="I5056" s="490">
        <v>0</v>
      </c>
      <c r="J5056" s="490">
        <v>0</v>
      </c>
      <c r="K5056" s="490">
        <v>0</v>
      </c>
      <c r="L5056" s="508"/>
      <c r="M5056" s="489">
        <v>0</v>
      </c>
      <c r="N5056" s="490">
        <v>0</v>
      </c>
      <c r="O5056" s="487" t="s">
        <v>5958</v>
      </c>
    </row>
    <row r="5057" spans="1:15" x14ac:dyDescent="0.25">
      <c r="A5057" s="489">
        <v>100634</v>
      </c>
      <c r="B5057" s="488" t="s">
        <v>2997</v>
      </c>
      <c r="C5057" s="489" t="s">
        <v>87</v>
      </c>
      <c r="D5057" s="490">
        <v>0</v>
      </c>
      <c r="E5057" s="487"/>
      <c r="F5057" s="487" t="s">
        <v>7015</v>
      </c>
      <c r="G5057" s="488" t="s">
        <v>6169</v>
      </c>
      <c r="H5057" s="488"/>
      <c r="I5057" s="490">
        <v>0</v>
      </c>
      <c r="J5057" s="490">
        <v>0</v>
      </c>
      <c r="K5057" s="490">
        <v>0</v>
      </c>
      <c r="L5057" s="508"/>
      <c r="M5057" s="489">
        <v>0</v>
      </c>
      <c r="N5057" s="490">
        <v>0</v>
      </c>
      <c r="O5057" s="487" t="s">
        <v>5958</v>
      </c>
    </row>
    <row r="5058" spans="1:15" ht="30" x14ac:dyDescent="0.25">
      <c r="A5058" s="489">
        <v>100635</v>
      </c>
      <c r="B5058" s="488" t="s">
        <v>2998</v>
      </c>
      <c r="C5058" s="489" t="s">
        <v>87</v>
      </c>
      <c r="D5058" s="490">
        <v>0</v>
      </c>
      <c r="E5058" s="487"/>
      <c r="F5058" s="487" t="s">
        <v>7015</v>
      </c>
      <c r="G5058" s="488" t="s">
        <v>6169</v>
      </c>
      <c r="H5058" s="488"/>
      <c r="I5058" s="490">
        <v>0</v>
      </c>
      <c r="J5058" s="490">
        <v>0</v>
      </c>
      <c r="K5058" s="490">
        <v>0</v>
      </c>
      <c r="L5058" s="508"/>
      <c r="M5058" s="489">
        <v>0</v>
      </c>
      <c r="N5058" s="490">
        <v>0</v>
      </c>
      <c r="O5058" s="487" t="s">
        <v>5958</v>
      </c>
    </row>
    <row r="5059" spans="1:15" ht="30" x14ac:dyDescent="0.25">
      <c r="A5059" s="489">
        <v>100636</v>
      </c>
      <c r="B5059" s="488" t="s">
        <v>11595</v>
      </c>
      <c r="C5059" s="489" t="s">
        <v>87</v>
      </c>
      <c r="D5059" s="490">
        <v>0</v>
      </c>
      <c r="E5059" s="487"/>
      <c r="F5059" s="487" t="s">
        <v>7015</v>
      </c>
      <c r="G5059" s="488" t="s">
        <v>6169</v>
      </c>
      <c r="H5059" s="488"/>
      <c r="I5059" s="490">
        <v>0</v>
      </c>
      <c r="J5059" s="490">
        <v>0</v>
      </c>
      <c r="K5059" s="490">
        <v>0</v>
      </c>
      <c r="L5059" s="508"/>
      <c r="M5059" s="489">
        <v>0</v>
      </c>
      <c r="N5059" s="490">
        <v>0</v>
      </c>
      <c r="O5059" s="487" t="s">
        <v>5958</v>
      </c>
    </row>
    <row r="5060" spans="1:15" ht="30" x14ac:dyDescent="0.25">
      <c r="A5060" s="489">
        <v>100637</v>
      </c>
      <c r="B5060" s="488" t="s">
        <v>11594</v>
      </c>
      <c r="C5060" s="489" t="s">
        <v>87</v>
      </c>
      <c r="D5060" s="490">
        <v>0</v>
      </c>
      <c r="E5060" s="487"/>
      <c r="F5060" s="487" t="s">
        <v>7015</v>
      </c>
      <c r="G5060" s="488" t="s">
        <v>6169</v>
      </c>
      <c r="H5060" s="488"/>
      <c r="I5060" s="490">
        <v>0</v>
      </c>
      <c r="J5060" s="490">
        <v>0</v>
      </c>
      <c r="K5060" s="490">
        <v>0</v>
      </c>
      <c r="L5060" s="508"/>
      <c r="M5060" s="489">
        <v>0</v>
      </c>
      <c r="N5060" s="490">
        <v>0</v>
      </c>
      <c r="O5060" s="487" t="s">
        <v>5958</v>
      </c>
    </row>
    <row r="5061" spans="1:15" ht="45" x14ac:dyDescent="0.25">
      <c r="A5061" s="489">
        <v>100638</v>
      </c>
      <c r="B5061" s="488" t="s">
        <v>8812</v>
      </c>
      <c r="C5061" s="489" t="s">
        <v>87</v>
      </c>
      <c r="D5061" s="490">
        <v>82727</v>
      </c>
      <c r="E5061" s="487"/>
      <c r="F5061" s="487" t="s">
        <v>6416</v>
      </c>
      <c r="G5061" s="488" t="s">
        <v>6417</v>
      </c>
      <c r="H5061" s="488" t="s">
        <v>5976</v>
      </c>
      <c r="I5061" s="490">
        <v>69518.490000000005</v>
      </c>
      <c r="J5061" s="490">
        <v>0.19</v>
      </c>
      <c r="K5061" s="490">
        <v>82727</v>
      </c>
      <c r="L5061" s="508">
        <v>45597</v>
      </c>
      <c r="M5061" s="489">
        <v>1</v>
      </c>
      <c r="N5061" s="490">
        <v>69518.490000000005</v>
      </c>
      <c r="O5061" s="487" t="s">
        <v>25582</v>
      </c>
    </row>
    <row r="5062" spans="1:15" ht="45" x14ac:dyDescent="0.25">
      <c r="A5062" s="489">
        <v>100639</v>
      </c>
      <c r="B5062" s="488" t="s">
        <v>2923</v>
      </c>
      <c r="C5062" s="489" t="s">
        <v>87</v>
      </c>
      <c r="D5062" s="490">
        <v>881914</v>
      </c>
      <c r="E5062" s="487"/>
      <c r="F5062" s="487" t="s">
        <v>6371</v>
      </c>
      <c r="G5062" s="488" t="s">
        <v>6096</v>
      </c>
      <c r="H5062" s="488" t="s">
        <v>5976</v>
      </c>
      <c r="I5062" s="490">
        <v>741104.2</v>
      </c>
      <c r="J5062" s="490">
        <v>0.19</v>
      </c>
      <c r="K5062" s="490">
        <v>881914</v>
      </c>
      <c r="L5062" s="508">
        <v>43700</v>
      </c>
      <c r="M5062" s="489">
        <v>1</v>
      </c>
      <c r="N5062" s="490">
        <v>741104.2</v>
      </c>
      <c r="O5062" s="487" t="s">
        <v>25582</v>
      </c>
    </row>
    <row r="5063" spans="1:15" ht="45" x14ac:dyDescent="0.25">
      <c r="A5063" s="489">
        <v>100640</v>
      </c>
      <c r="B5063" s="488" t="s">
        <v>3011</v>
      </c>
      <c r="C5063" s="489" t="s">
        <v>87</v>
      </c>
      <c r="D5063" s="490">
        <v>720583</v>
      </c>
      <c r="E5063" s="487"/>
      <c r="F5063" s="487" t="s">
        <v>6371</v>
      </c>
      <c r="G5063" s="488" t="s">
        <v>6096</v>
      </c>
      <c r="H5063" s="488" t="s">
        <v>5976</v>
      </c>
      <c r="I5063" s="490">
        <v>605531.93000000005</v>
      </c>
      <c r="J5063" s="490">
        <v>0.19</v>
      </c>
      <c r="K5063" s="490">
        <v>720583</v>
      </c>
      <c r="L5063" s="508">
        <v>43700</v>
      </c>
      <c r="M5063" s="489">
        <v>1</v>
      </c>
      <c r="N5063" s="490">
        <v>605531.93000000005</v>
      </c>
      <c r="O5063" s="487" t="s">
        <v>25582</v>
      </c>
    </row>
    <row r="5064" spans="1:15" ht="45" x14ac:dyDescent="0.25">
      <c r="A5064" s="489">
        <v>100641</v>
      </c>
      <c r="B5064" s="488" t="s">
        <v>3010</v>
      </c>
      <c r="C5064" s="489" t="s">
        <v>87</v>
      </c>
      <c r="D5064" s="490">
        <v>342867</v>
      </c>
      <c r="E5064" s="487"/>
      <c r="F5064" s="487" t="s">
        <v>6371</v>
      </c>
      <c r="G5064" s="488" t="s">
        <v>6096</v>
      </c>
      <c r="H5064" s="488" t="s">
        <v>5980</v>
      </c>
      <c r="I5064" s="490">
        <v>288123.53000000003</v>
      </c>
      <c r="J5064" s="490">
        <v>0.19</v>
      </c>
      <c r="K5064" s="490">
        <v>342867</v>
      </c>
      <c r="L5064" s="508">
        <v>43700</v>
      </c>
      <c r="M5064" s="489">
        <v>1</v>
      </c>
      <c r="N5064" s="490">
        <v>288123.53000000003</v>
      </c>
      <c r="O5064" s="487" t="s">
        <v>25582</v>
      </c>
    </row>
    <row r="5065" spans="1:15" ht="45" x14ac:dyDescent="0.25">
      <c r="A5065" s="489">
        <v>100642</v>
      </c>
      <c r="B5065" s="488" t="s">
        <v>3012</v>
      </c>
      <c r="C5065" s="489" t="s">
        <v>87</v>
      </c>
      <c r="D5065" s="490">
        <v>210974.01</v>
      </c>
      <c r="E5065" s="487"/>
      <c r="F5065" s="487" t="s">
        <v>6371</v>
      </c>
      <c r="G5065" s="488" t="s">
        <v>6096</v>
      </c>
      <c r="H5065" s="488" t="s">
        <v>5976</v>
      </c>
      <c r="I5065" s="490">
        <v>177289.08</v>
      </c>
      <c r="J5065" s="490">
        <v>0.19</v>
      </c>
      <c r="K5065" s="490">
        <v>210974.01</v>
      </c>
      <c r="L5065" s="508">
        <v>43700</v>
      </c>
      <c r="M5065" s="489">
        <v>1</v>
      </c>
      <c r="N5065" s="490">
        <v>177289.08</v>
      </c>
      <c r="O5065" s="487" t="s">
        <v>25582</v>
      </c>
    </row>
    <row r="5066" spans="1:15" ht="30" x14ac:dyDescent="0.25">
      <c r="A5066" s="489">
        <v>100643</v>
      </c>
      <c r="B5066" s="488" t="s">
        <v>2920</v>
      </c>
      <c r="C5066" s="489" t="s">
        <v>87</v>
      </c>
      <c r="D5066" s="490">
        <v>0</v>
      </c>
      <c r="E5066" s="487"/>
      <c r="F5066" s="487" t="s">
        <v>6371</v>
      </c>
      <c r="G5066" s="488" t="s">
        <v>6096</v>
      </c>
      <c r="H5066" s="488"/>
      <c r="I5066" s="490">
        <v>0</v>
      </c>
      <c r="J5066" s="490">
        <v>0</v>
      </c>
      <c r="K5066" s="490">
        <v>0</v>
      </c>
      <c r="L5066" s="508"/>
      <c r="M5066" s="489">
        <v>0</v>
      </c>
      <c r="N5066" s="490">
        <v>0</v>
      </c>
      <c r="O5066" s="487" t="s">
        <v>5958</v>
      </c>
    </row>
    <row r="5067" spans="1:15" ht="30" x14ac:dyDescent="0.25">
      <c r="A5067" s="489">
        <v>100644</v>
      </c>
      <c r="B5067" s="488" t="s">
        <v>2933</v>
      </c>
      <c r="C5067" s="489" t="s">
        <v>87</v>
      </c>
      <c r="D5067" s="490">
        <v>0</v>
      </c>
      <c r="E5067" s="487"/>
      <c r="F5067" s="487" t="s">
        <v>6371</v>
      </c>
      <c r="G5067" s="488" t="s">
        <v>6096</v>
      </c>
      <c r="H5067" s="488"/>
      <c r="I5067" s="490">
        <v>0</v>
      </c>
      <c r="J5067" s="490">
        <v>0</v>
      </c>
      <c r="K5067" s="490">
        <v>0</v>
      </c>
      <c r="L5067" s="508"/>
      <c r="M5067" s="489">
        <v>0</v>
      </c>
      <c r="N5067" s="490">
        <v>0</v>
      </c>
      <c r="O5067" s="487" t="s">
        <v>5958</v>
      </c>
    </row>
    <row r="5068" spans="1:15" ht="45" x14ac:dyDescent="0.25">
      <c r="A5068" s="489">
        <v>100645</v>
      </c>
      <c r="B5068" s="488" t="s">
        <v>3047</v>
      </c>
      <c r="C5068" s="489" t="s">
        <v>87</v>
      </c>
      <c r="D5068" s="490">
        <v>214980</v>
      </c>
      <c r="E5068" s="487"/>
      <c r="F5068" s="487" t="s">
        <v>6371</v>
      </c>
      <c r="G5068" s="488" t="s">
        <v>6096</v>
      </c>
      <c r="H5068" s="488" t="s">
        <v>5979</v>
      </c>
      <c r="I5068" s="490">
        <v>180655.46</v>
      </c>
      <c r="J5068" s="490">
        <v>0.19</v>
      </c>
      <c r="K5068" s="490">
        <v>214980</v>
      </c>
      <c r="L5068" s="508">
        <v>43798</v>
      </c>
      <c r="M5068" s="489">
        <v>1</v>
      </c>
      <c r="N5068" s="490">
        <v>180655.46</v>
      </c>
      <c r="O5068" s="487" t="s">
        <v>25582</v>
      </c>
    </row>
    <row r="5069" spans="1:15" ht="30" x14ac:dyDescent="0.25">
      <c r="A5069" s="489">
        <v>100646</v>
      </c>
      <c r="B5069" s="488" t="s">
        <v>11593</v>
      </c>
      <c r="C5069" s="489" t="s">
        <v>87</v>
      </c>
      <c r="D5069" s="490">
        <v>0</v>
      </c>
      <c r="E5069" s="487"/>
      <c r="F5069" s="487" t="s">
        <v>6371</v>
      </c>
      <c r="G5069" s="488" t="s">
        <v>6096</v>
      </c>
      <c r="H5069" s="488"/>
      <c r="I5069" s="490">
        <v>0</v>
      </c>
      <c r="J5069" s="490">
        <v>0</v>
      </c>
      <c r="K5069" s="490">
        <v>0</v>
      </c>
      <c r="L5069" s="508"/>
      <c r="M5069" s="489">
        <v>0</v>
      </c>
      <c r="N5069" s="490">
        <v>0</v>
      </c>
      <c r="O5069" s="487" t="s">
        <v>5958</v>
      </c>
    </row>
    <row r="5070" spans="1:15" ht="30" x14ac:dyDescent="0.25">
      <c r="A5070" s="489">
        <v>100647</v>
      </c>
      <c r="B5070" s="488" t="s">
        <v>11592</v>
      </c>
      <c r="C5070" s="489" t="s">
        <v>87</v>
      </c>
      <c r="D5070" s="490">
        <v>0</v>
      </c>
      <c r="E5070" s="487"/>
      <c r="F5070" s="487" t="s">
        <v>6371</v>
      </c>
      <c r="G5070" s="488" t="s">
        <v>6096</v>
      </c>
      <c r="H5070" s="488"/>
      <c r="I5070" s="490">
        <v>0</v>
      </c>
      <c r="J5070" s="490">
        <v>0</v>
      </c>
      <c r="K5070" s="490">
        <v>0</v>
      </c>
      <c r="L5070" s="508"/>
      <c r="M5070" s="489">
        <v>0</v>
      </c>
      <c r="N5070" s="490">
        <v>0</v>
      </c>
      <c r="O5070" s="487" t="s">
        <v>5958</v>
      </c>
    </row>
    <row r="5071" spans="1:15" ht="30" x14ac:dyDescent="0.25">
      <c r="A5071" s="489">
        <v>100648</v>
      </c>
      <c r="B5071" s="488" t="s">
        <v>11591</v>
      </c>
      <c r="C5071" s="489" t="s">
        <v>87</v>
      </c>
      <c r="D5071" s="490">
        <v>0</v>
      </c>
      <c r="E5071" s="487"/>
      <c r="F5071" s="487" t="s">
        <v>6371</v>
      </c>
      <c r="G5071" s="488" t="s">
        <v>6096</v>
      </c>
      <c r="H5071" s="488"/>
      <c r="I5071" s="490">
        <v>0</v>
      </c>
      <c r="J5071" s="490">
        <v>0</v>
      </c>
      <c r="K5071" s="490">
        <v>0</v>
      </c>
      <c r="L5071" s="508"/>
      <c r="M5071" s="489">
        <v>0</v>
      </c>
      <c r="N5071" s="490">
        <v>0</v>
      </c>
      <c r="O5071" s="487" t="s">
        <v>5958</v>
      </c>
    </row>
    <row r="5072" spans="1:15" x14ac:dyDescent="0.25">
      <c r="A5072" s="489">
        <v>100649</v>
      </c>
      <c r="B5072" s="488" t="s">
        <v>1607</v>
      </c>
      <c r="C5072" s="489" t="s">
        <v>77</v>
      </c>
      <c r="D5072" s="490">
        <v>0</v>
      </c>
      <c r="E5072" s="487"/>
      <c r="F5072" s="487" t="s">
        <v>11481</v>
      </c>
      <c r="G5072" s="488" t="s">
        <v>6580</v>
      </c>
      <c r="H5072" s="488"/>
      <c r="I5072" s="490">
        <v>0</v>
      </c>
      <c r="J5072" s="490">
        <v>0</v>
      </c>
      <c r="K5072" s="490">
        <v>0</v>
      </c>
      <c r="L5072" s="508"/>
      <c r="M5072" s="489">
        <v>0</v>
      </c>
      <c r="N5072" s="490">
        <v>0</v>
      </c>
      <c r="O5072" s="487" t="s">
        <v>5958</v>
      </c>
    </row>
    <row r="5073" spans="1:15" ht="30" x14ac:dyDescent="0.25">
      <c r="A5073" s="489">
        <v>100650</v>
      </c>
      <c r="B5073" s="488" t="s">
        <v>2408</v>
      </c>
      <c r="C5073" s="489" t="s">
        <v>87</v>
      </c>
      <c r="D5073" s="490">
        <v>0</v>
      </c>
      <c r="E5073" s="487"/>
      <c r="F5073" s="487" t="s">
        <v>6442</v>
      </c>
      <c r="G5073" s="488" t="s">
        <v>25584</v>
      </c>
      <c r="H5073" s="488"/>
      <c r="I5073" s="490">
        <v>0</v>
      </c>
      <c r="J5073" s="490">
        <v>0</v>
      </c>
      <c r="K5073" s="490">
        <v>0</v>
      </c>
      <c r="L5073" s="508"/>
      <c r="M5073" s="489">
        <v>0</v>
      </c>
      <c r="N5073" s="490">
        <v>0</v>
      </c>
      <c r="O5073" s="487" t="s">
        <v>5958</v>
      </c>
    </row>
    <row r="5074" spans="1:15" ht="45" x14ac:dyDescent="0.25">
      <c r="A5074" s="489">
        <v>100651</v>
      </c>
      <c r="B5074" s="488" t="s">
        <v>2299</v>
      </c>
      <c r="C5074" s="489" t="s">
        <v>87</v>
      </c>
      <c r="D5074" s="490">
        <v>1043</v>
      </c>
      <c r="E5074" s="487"/>
      <c r="F5074" s="487" t="s">
        <v>6442</v>
      </c>
      <c r="G5074" s="488" t="s">
        <v>25584</v>
      </c>
      <c r="H5074" s="488" t="s">
        <v>5976</v>
      </c>
      <c r="I5074" s="490">
        <v>876.47</v>
      </c>
      <c r="J5074" s="490">
        <v>0.19</v>
      </c>
      <c r="K5074" s="490">
        <v>1043</v>
      </c>
      <c r="L5074" s="508">
        <v>43552</v>
      </c>
      <c r="M5074" s="489">
        <v>1</v>
      </c>
      <c r="N5074" s="490">
        <v>876.47</v>
      </c>
      <c r="O5074" s="487" t="s">
        <v>25582</v>
      </c>
    </row>
    <row r="5075" spans="1:15" ht="45" x14ac:dyDescent="0.25">
      <c r="A5075" s="489">
        <v>100652</v>
      </c>
      <c r="B5075" s="488" t="s">
        <v>8693</v>
      </c>
      <c r="C5075" s="489" t="s">
        <v>87</v>
      </c>
      <c r="D5075" s="490">
        <v>28241</v>
      </c>
      <c r="E5075" s="487"/>
      <c r="F5075" s="487" t="s">
        <v>8694</v>
      </c>
      <c r="G5075" s="488" t="s">
        <v>25584</v>
      </c>
      <c r="H5075" s="488" t="s">
        <v>5980</v>
      </c>
      <c r="I5075" s="490">
        <v>23731.93</v>
      </c>
      <c r="J5075" s="490">
        <v>0.19</v>
      </c>
      <c r="K5075" s="490">
        <v>28241</v>
      </c>
      <c r="L5075" s="508">
        <v>43552</v>
      </c>
      <c r="M5075" s="489">
        <v>1</v>
      </c>
      <c r="N5075" s="490">
        <v>23731.93</v>
      </c>
      <c r="O5075" s="487" t="s">
        <v>25582</v>
      </c>
    </row>
    <row r="5076" spans="1:15" ht="30" x14ac:dyDescent="0.25">
      <c r="A5076" s="489">
        <v>100653</v>
      </c>
      <c r="B5076" s="488" t="s">
        <v>11590</v>
      </c>
      <c r="C5076" s="489" t="s">
        <v>80</v>
      </c>
      <c r="D5076" s="490">
        <v>0</v>
      </c>
      <c r="E5076" s="487"/>
      <c r="F5076" s="487" t="s">
        <v>5958</v>
      </c>
      <c r="G5076" s="488" t="s">
        <v>6201</v>
      </c>
      <c r="H5076" s="488"/>
      <c r="I5076" s="490">
        <v>0</v>
      </c>
      <c r="J5076" s="490">
        <v>0</v>
      </c>
      <c r="K5076" s="490">
        <v>0</v>
      </c>
      <c r="L5076" s="508"/>
      <c r="M5076" s="489">
        <v>0</v>
      </c>
      <c r="N5076" s="490">
        <v>0</v>
      </c>
      <c r="O5076" s="487" t="s">
        <v>5958</v>
      </c>
    </row>
    <row r="5077" spans="1:15" ht="30" x14ac:dyDescent="0.25">
      <c r="A5077" s="489">
        <v>100654</v>
      </c>
      <c r="B5077" s="488" t="s">
        <v>11589</v>
      </c>
      <c r="C5077" s="489" t="s">
        <v>92</v>
      </c>
      <c r="D5077" s="490">
        <v>0</v>
      </c>
      <c r="E5077" s="487"/>
      <c r="F5077" s="487" t="s">
        <v>5958</v>
      </c>
      <c r="G5077" s="488" t="s">
        <v>6223</v>
      </c>
      <c r="H5077" s="488"/>
      <c r="I5077" s="490">
        <v>0</v>
      </c>
      <c r="J5077" s="490">
        <v>0</v>
      </c>
      <c r="K5077" s="490">
        <v>0</v>
      </c>
      <c r="L5077" s="508"/>
      <c r="M5077" s="489">
        <v>0</v>
      </c>
      <c r="N5077" s="490">
        <v>0</v>
      </c>
      <c r="O5077" s="487" t="s">
        <v>5958</v>
      </c>
    </row>
    <row r="5078" spans="1:15" ht="45" x14ac:dyDescent="0.25">
      <c r="A5078" s="489">
        <v>100655</v>
      </c>
      <c r="B5078" s="488" t="s">
        <v>9161</v>
      </c>
      <c r="C5078" s="489" t="s">
        <v>87</v>
      </c>
      <c r="D5078" s="490">
        <v>56175836</v>
      </c>
      <c r="E5078" s="487"/>
      <c r="F5078" s="487" t="s">
        <v>5958</v>
      </c>
      <c r="G5078" s="488" t="s">
        <v>5959</v>
      </c>
      <c r="H5078" s="488" t="s">
        <v>5976</v>
      </c>
      <c r="I5078" s="490">
        <v>47206584.869999997</v>
      </c>
      <c r="J5078" s="490">
        <v>0.19</v>
      </c>
      <c r="K5078" s="490">
        <v>56175836</v>
      </c>
      <c r="L5078" s="508">
        <v>44679</v>
      </c>
      <c r="M5078" s="489">
        <v>1</v>
      </c>
      <c r="N5078" s="490">
        <v>47206584.869999997</v>
      </c>
      <c r="O5078" s="487" t="s">
        <v>25582</v>
      </c>
    </row>
    <row r="5079" spans="1:15" ht="45" x14ac:dyDescent="0.25">
      <c r="A5079" s="489">
        <v>100656</v>
      </c>
      <c r="B5079" s="488" t="s">
        <v>6438</v>
      </c>
      <c r="C5079" s="489" t="s">
        <v>659</v>
      </c>
      <c r="D5079" s="490">
        <v>240512</v>
      </c>
      <c r="E5079" s="487"/>
      <c r="F5079" s="487" t="s">
        <v>6439</v>
      </c>
      <c r="G5079" s="488" t="s">
        <v>6440</v>
      </c>
      <c r="H5079" s="488" t="s">
        <v>5976</v>
      </c>
      <c r="I5079" s="490">
        <v>202110.92</v>
      </c>
      <c r="J5079" s="490">
        <v>0.19</v>
      </c>
      <c r="K5079" s="490">
        <v>240512</v>
      </c>
      <c r="L5079" s="508">
        <v>45456</v>
      </c>
      <c r="M5079" s="489">
        <v>1</v>
      </c>
      <c r="N5079" s="490">
        <v>202110.92</v>
      </c>
      <c r="O5079" s="487" t="s">
        <v>25582</v>
      </c>
    </row>
    <row r="5080" spans="1:15" x14ac:dyDescent="0.25">
      <c r="A5080" s="489">
        <v>100657</v>
      </c>
      <c r="B5080" s="488" t="s">
        <v>11588</v>
      </c>
      <c r="C5080" s="489" t="s">
        <v>182</v>
      </c>
      <c r="D5080" s="490">
        <v>0</v>
      </c>
      <c r="E5080" s="487"/>
      <c r="F5080" s="487" t="s">
        <v>5958</v>
      </c>
      <c r="G5080" s="488" t="s">
        <v>6064</v>
      </c>
      <c r="H5080" s="488"/>
      <c r="I5080" s="490">
        <v>0</v>
      </c>
      <c r="J5080" s="490">
        <v>0</v>
      </c>
      <c r="K5080" s="490">
        <v>0</v>
      </c>
      <c r="L5080" s="508"/>
      <c r="M5080" s="489">
        <v>0</v>
      </c>
      <c r="N5080" s="490">
        <v>0</v>
      </c>
      <c r="O5080" s="487" t="s">
        <v>5958</v>
      </c>
    </row>
    <row r="5081" spans="1:15" x14ac:dyDescent="0.25">
      <c r="A5081" s="489">
        <v>100658</v>
      </c>
      <c r="B5081" s="488" t="s">
        <v>11587</v>
      </c>
      <c r="C5081" s="489" t="s">
        <v>182</v>
      </c>
      <c r="D5081" s="490">
        <v>0</v>
      </c>
      <c r="E5081" s="487"/>
      <c r="F5081" s="487" t="s">
        <v>5958</v>
      </c>
      <c r="G5081" s="488" t="s">
        <v>6064</v>
      </c>
      <c r="H5081" s="488"/>
      <c r="I5081" s="490">
        <v>0</v>
      </c>
      <c r="J5081" s="490">
        <v>0</v>
      </c>
      <c r="K5081" s="490">
        <v>0</v>
      </c>
      <c r="L5081" s="508"/>
      <c r="M5081" s="489">
        <v>0</v>
      </c>
      <c r="N5081" s="490">
        <v>0</v>
      </c>
      <c r="O5081" s="487" t="s">
        <v>5958</v>
      </c>
    </row>
    <row r="5082" spans="1:15" ht="45" x14ac:dyDescent="0.25">
      <c r="A5082" s="489">
        <v>100659</v>
      </c>
      <c r="B5082" s="488" t="s">
        <v>9082</v>
      </c>
      <c r="C5082" s="489" t="s">
        <v>182</v>
      </c>
      <c r="D5082" s="490">
        <v>548695.01</v>
      </c>
      <c r="E5082" s="487"/>
      <c r="F5082" s="487" t="s">
        <v>5958</v>
      </c>
      <c r="G5082" s="488" t="s">
        <v>6064</v>
      </c>
      <c r="H5082" s="488" t="s">
        <v>5976</v>
      </c>
      <c r="I5082" s="490">
        <v>461088.24</v>
      </c>
      <c r="J5082" s="490">
        <v>0.19</v>
      </c>
      <c r="K5082" s="490">
        <v>548695.01</v>
      </c>
      <c r="L5082" s="508">
        <v>45434</v>
      </c>
      <c r="M5082" s="489">
        <v>1</v>
      </c>
      <c r="N5082" s="490">
        <v>461088.24</v>
      </c>
      <c r="O5082" s="487" t="s">
        <v>25582</v>
      </c>
    </row>
    <row r="5083" spans="1:15" ht="45" x14ac:dyDescent="0.25">
      <c r="A5083" s="489">
        <v>100660</v>
      </c>
      <c r="B5083" s="488" t="s">
        <v>208</v>
      </c>
      <c r="C5083" s="489" t="s">
        <v>182</v>
      </c>
      <c r="D5083" s="490">
        <v>553350</v>
      </c>
      <c r="E5083" s="487"/>
      <c r="F5083" s="487" t="s">
        <v>5958</v>
      </c>
      <c r="G5083" s="488" t="s">
        <v>6064</v>
      </c>
      <c r="H5083" s="488" t="s">
        <v>5980</v>
      </c>
      <c r="I5083" s="490">
        <v>465000</v>
      </c>
      <c r="J5083" s="490">
        <v>0.19</v>
      </c>
      <c r="K5083" s="490">
        <v>553350</v>
      </c>
      <c r="L5083" s="508">
        <v>45434</v>
      </c>
      <c r="M5083" s="489">
        <v>1</v>
      </c>
      <c r="N5083" s="490">
        <v>465000</v>
      </c>
      <c r="O5083" s="487" t="s">
        <v>25582</v>
      </c>
    </row>
    <row r="5084" spans="1:15" ht="30" x14ac:dyDescent="0.25">
      <c r="A5084" s="489">
        <v>100661</v>
      </c>
      <c r="B5084" s="488" t="s">
        <v>11586</v>
      </c>
      <c r="C5084" s="489" t="s">
        <v>182</v>
      </c>
      <c r="D5084" s="490">
        <v>0</v>
      </c>
      <c r="E5084" s="487"/>
      <c r="F5084" s="487" t="s">
        <v>5958</v>
      </c>
      <c r="G5084" s="488" t="s">
        <v>6064</v>
      </c>
      <c r="H5084" s="488"/>
      <c r="I5084" s="490">
        <v>0</v>
      </c>
      <c r="J5084" s="490">
        <v>0</v>
      </c>
      <c r="K5084" s="490">
        <v>0</v>
      </c>
      <c r="L5084" s="508"/>
      <c r="M5084" s="489">
        <v>0</v>
      </c>
      <c r="N5084" s="490">
        <v>0</v>
      </c>
      <c r="O5084" s="487" t="s">
        <v>5958</v>
      </c>
    </row>
    <row r="5085" spans="1:15" ht="30" x14ac:dyDescent="0.25">
      <c r="A5085" s="489">
        <v>100662</v>
      </c>
      <c r="B5085" s="488" t="s">
        <v>7438</v>
      </c>
      <c r="C5085" s="489" t="s">
        <v>182</v>
      </c>
      <c r="D5085" s="490">
        <v>437168</v>
      </c>
      <c r="E5085" s="487"/>
      <c r="F5085" s="487" t="s">
        <v>5958</v>
      </c>
      <c r="G5085" s="488" t="s">
        <v>6064</v>
      </c>
      <c r="H5085" s="488" t="s">
        <v>25583</v>
      </c>
      <c r="I5085" s="490">
        <v>367368.07</v>
      </c>
      <c r="J5085" s="490">
        <v>0.19</v>
      </c>
      <c r="K5085" s="490">
        <v>437168</v>
      </c>
      <c r="L5085" s="508">
        <v>44592</v>
      </c>
      <c r="M5085" s="489">
        <v>1</v>
      </c>
      <c r="N5085" s="490">
        <v>367368.07</v>
      </c>
      <c r="O5085" s="487" t="s">
        <v>25582</v>
      </c>
    </row>
    <row r="5086" spans="1:15" ht="45" x14ac:dyDescent="0.25">
      <c r="A5086" s="489">
        <v>100663</v>
      </c>
      <c r="B5086" s="488" t="s">
        <v>6437</v>
      </c>
      <c r="C5086" s="489" t="s">
        <v>182</v>
      </c>
      <c r="D5086" s="490">
        <v>582635</v>
      </c>
      <c r="E5086" s="487"/>
      <c r="F5086" s="487" t="s">
        <v>5958</v>
      </c>
      <c r="G5086" s="488" t="s">
        <v>6064</v>
      </c>
      <c r="H5086" s="488" t="s">
        <v>5976</v>
      </c>
      <c r="I5086" s="490">
        <v>489609.24</v>
      </c>
      <c r="J5086" s="490">
        <v>0.19</v>
      </c>
      <c r="K5086" s="490">
        <v>582635</v>
      </c>
      <c r="L5086" s="508">
        <v>45434</v>
      </c>
      <c r="M5086" s="489">
        <v>1</v>
      </c>
      <c r="N5086" s="490">
        <v>489609.24</v>
      </c>
      <c r="O5086" s="487" t="s">
        <v>25582</v>
      </c>
    </row>
    <row r="5087" spans="1:15" x14ac:dyDescent="0.25">
      <c r="A5087" s="489">
        <v>100664</v>
      </c>
      <c r="B5087" s="488" t="s">
        <v>11585</v>
      </c>
      <c r="C5087" s="489" t="s">
        <v>182</v>
      </c>
      <c r="D5087" s="490">
        <v>0</v>
      </c>
      <c r="E5087" s="487"/>
      <c r="F5087" s="487" t="s">
        <v>5958</v>
      </c>
      <c r="G5087" s="488" t="s">
        <v>6064</v>
      </c>
      <c r="H5087" s="488"/>
      <c r="I5087" s="490">
        <v>0</v>
      </c>
      <c r="J5087" s="490">
        <v>0</v>
      </c>
      <c r="K5087" s="490">
        <v>0</v>
      </c>
      <c r="L5087" s="508"/>
      <c r="M5087" s="489">
        <v>0</v>
      </c>
      <c r="N5087" s="490">
        <v>0</v>
      </c>
      <c r="O5087" s="487" t="s">
        <v>5958</v>
      </c>
    </row>
    <row r="5088" spans="1:15" ht="30" x14ac:dyDescent="0.25">
      <c r="A5088" s="489">
        <v>100665</v>
      </c>
      <c r="B5088" s="488" t="s">
        <v>8397</v>
      </c>
      <c r="C5088" s="489" t="s">
        <v>182</v>
      </c>
      <c r="D5088" s="490">
        <v>483261</v>
      </c>
      <c r="E5088" s="487"/>
      <c r="F5088" s="487" t="s">
        <v>5958</v>
      </c>
      <c r="G5088" s="488" t="s">
        <v>6064</v>
      </c>
      <c r="H5088" s="488" t="s">
        <v>25583</v>
      </c>
      <c r="I5088" s="490">
        <v>406101.68</v>
      </c>
      <c r="J5088" s="490">
        <v>0.19</v>
      </c>
      <c r="K5088" s="490">
        <v>483261</v>
      </c>
      <c r="L5088" s="508">
        <v>44592</v>
      </c>
      <c r="M5088" s="489">
        <v>1</v>
      </c>
      <c r="N5088" s="490">
        <v>406101.68</v>
      </c>
      <c r="O5088" s="487" t="s">
        <v>25582</v>
      </c>
    </row>
    <row r="5089" spans="1:15" x14ac:dyDescent="0.25">
      <c r="A5089" s="489">
        <v>100666</v>
      </c>
      <c r="B5089" s="488" t="s">
        <v>11584</v>
      </c>
      <c r="C5089" s="489" t="s">
        <v>182</v>
      </c>
      <c r="D5089" s="490">
        <v>0</v>
      </c>
      <c r="E5089" s="487"/>
      <c r="F5089" s="487" t="s">
        <v>5958</v>
      </c>
      <c r="G5089" s="488" t="s">
        <v>6064</v>
      </c>
      <c r="H5089" s="488"/>
      <c r="I5089" s="490">
        <v>0</v>
      </c>
      <c r="J5089" s="490">
        <v>0</v>
      </c>
      <c r="K5089" s="490">
        <v>0</v>
      </c>
      <c r="L5089" s="508"/>
      <c r="M5089" s="489">
        <v>0</v>
      </c>
      <c r="N5089" s="490">
        <v>0</v>
      </c>
      <c r="O5089" s="487" t="s">
        <v>5958</v>
      </c>
    </row>
    <row r="5090" spans="1:15" ht="30" x14ac:dyDescent="0.25">
      <c r="A5090" s="489">
        <v>100667</v>
      </c>
      <c r="B5090" s="488" t="s">
        <v>276</v>
      </c>
      <c r="C5090" s="489" t="s">
        <v>182</v>
      </c>
      <c r="D5090" s="490">
        <v>0</v>
      </c>
      <c r="E5090" s="487"/>
      <c r="F5090" s="487" t="s">
        <v>5958</v>
      </c>
      <c r="G5090" s="488" t="s">
        <v>6430</v>
      </c>
      <c r="H5090" s="488"/>
      <c r="I5090" s="490">
        <v>0</v>
      </c>
      <c r="J5090" s="490">
        <v>0</v>
      </c>
      <c r="K5090" s="490">
        <v>0</v>
      </c>
      <c r="L5090" s="508"/>
      <c r="M5090" s="489">
        <v>0</v>
      </c>
      <c r="N5090" s="490">
        <v>0</v>
      </c>
      <c r="O5090" s="487" t="s">
        <v>5958</v>
      </c>
    </row>
    <row r="5091" spans="1:15" ht="30" x14ac:dyDescent="0.25">
      <c r="A5091" s="489">
        <v>100668</v>
      </c>
      <c r="B5091" s="488" t="s">
        <v>11583</v>
      </c>
      <c r="C5091" s="489" t="s">
        <v>182</v>
      </c>
      <c r="D5091" s="490">
        <v>0</v>
      </c>
      <c r="E5091" s="487"/>
      <c r="F5091" s="487" t="s">
        <v>5958</v>
      </c>
      <c r="G5091" s="488" t="s">
        <v>6430</v>
      </c>
      <c r="H5091" s="488"/>
      <c r="I5091" s="490">
        <v>0</v>
      </c>
      <c r="J5091" s="490">
        <v>0</v>
      </c>
      <c r="K5091" s="490">
        <v>0</v>
      </c>
      <c r="L5091" s="508"/>
      <c r="M5091" s="489">
        <v>0</v>
      </c>
      <c r="N5091" s="490">
        <v>0</v>
      </c>
      <c r="O5091" s="487" t="s">
        <v>5958</v>
      </c>
    </row>
    <row r="5092" spans="1:15" ht="30" x14ac:dyDescent="0.25">
      <c r="A5092" s="489">
        <v>100669</v>
      </c>
      <c r="B5092" s="488" t="s">
        <v>278</v>
      </c>
      <c r="C5092" s="489" t="s">
        <v>182</v>
      </c>
      <c r="D5092" s="490">
        <v>0</v>
      </c>
      <c r="E5092" s="487"/>
      <c r="F5092" s="487" t="s">
        <v>5958</v>
      </c>
      <c r="G5092" s="488" t="s">
        <v>6430</v>
      </c>
      <c r="H5092" s="488"/>
      <c r="I5092" s="490">
        <v>0</v>
      </c>
      <c r="J5092" s="490">
        <v>0</v>
      </c>
      <c r="K5092" s="490">
        <v>0</v>
      </c>
      <c r="L5092" s="508"/>
      <c r="M5092" s="489">
        <v>0</v>
      </c>
      <c r="N5092" s="490">
        <v>0</v>
      </c>
      <c r="O5092" s="487" t="s">
        <v>5958</v>
      </c>
    </row>
    <row r="5093" spans="1:15" ht="30" x14ac:dyDescent="0.25">
      <c r="A5093" s="489">
        <v>100670</v>
      </c>
      <c r="B5093" s="488" t="s">
        <v>8582</v>
      </c>
      <c r="C5093" s="489" t="s">
        <v>182</v>
      </c>
      <c r="D5093" s="490">
        <v>467488</v>
      </c>
      <c r="E5093" s="487"/>
      <c r="F5093" s="487" t="s">
        <v>5958</v>
      </c>
      <c r="G5093" s="488" t="s">
        <v>6430</v>
      </c>
      <c r="H5093" s="488" t="s">
        <v>25583</v>
      </c>
      <c r="I5093" s="490">
        <v>392847.06</v>
      </c>
      <c r="J5093" s="490">
        <v>0.19</v>
      </c>
      <c r="K5093" s="490">
        <v>467488</v>
      </c>
      <c r="L5093" s="508">
        <v>44589</v>
      </c>
      <c r="M5093" s="489">
        <v>1</v>
      </c>
      <c r="N5093" s="490">
        <v>392847.06</v>
      </c>
      <c r="O5093" s="487" t="s">
        <v>25582</v>
      </c>
    </row>
    <row r="5094" spans="1:15" ht="30" x14ac:dyDescent="0.25">
      <c r="A5094" s="489">
        <v>100671</v>
      </c>
      <c r="B5094" s="488" t="s">
        <v>281</v>
      </c>
      <c r="C5094" s="489" t="s">
        <v>182</v>
      </c>
      <c r="D5094" s="490">
        <v>538773</v>
      </c>
      <c r="E5094" s="487"/>
      <c r="F5094" s="487" t="s">
        <v>5958</v>
      </c>
      <c r="G5094" s="488" t="s">
        <v>7437</v>
      </c>
      <c r="H5094" s="488" t="s">
        <v>25583</v>
      </c>
      <c r="I5094" s="490">
        <v>452750.42</v>
      </c>
      <c r="J5094" s="490">
        <v>0.19</v>
      </c>
      <c r="K5094" s="490">
        <v>538773</v>
      </c>
      <c r="L5094" s="508">
        <v>45014</v>
      </c>
      <c r="M5094" s="489">
        <v>1</v>
      </c>
      <c r="N5094" s="490">
        <v>452750.42</v>
      </c>
      <c r="O5094" s="487" t="s">
        <v>25582</v>
      </c>
    </row>
    <row r="5095" spans="1:15" x14ac:dyDescent="0.25">
      <c r="A5095" s="489">
        <v>100672</v>
      </c>
      <c r="B5095" s="488" t="s">
        <v>11582</v>
      </c>
      <c r="C5095" s="489" t="s">
        <v>182</v>
      </c>
      <c r="D5095" s="490">
        <v>0</v>
      </c>
      <c r="E5095" s="487"/>
      <c r="F5095" s="487" t="s">
        <v>5958</v>
      </c>
      <c r="G5095" s="488" t="s">
        <v>7437</v>
      </c>
      <c r="H5095" s="488"/>
      <c r="I5095" s="490">
        <v>0</v>
      </c>
      <c r="J5095" s="490">
        <v>0</v>
      </c>
      <c r="K5095" s="490">
        <v>0</v>
      </c>
      <c r="L5095" s="508"/>
      <c r="M5095" s="489">
        <v>0</v>
      </c>
      <c r="N5095" s="490">
        <v>0</v>
      </c>
      <c r="O5095" s="487" t="s">
        <v>5958</v>
      </c>
    </row>
    <row r="5096" spans="1:15" x14ac:dyDescent="0.25">
      <c r="A5096" s="489">
        <v>100673</v>
      </c>
      <c r="B5096" s="488" t="s">
        <v>284</v>
      </c>
      <c r="C5096" s="489" t="s">
        <v>182</v>
      </c>
      <c r="D5096" s="490">
        <v>0</v>
      </c>
      <c r="E5096" s="487"/>
      <c r="F5096" s="487" t="s">
        <v>5958</v>
      </c>
      <c r="G5096" s="488" t="s">
        <v>7437</v>
      </c>
      <c r="H5096" s="488"/>
      <c r="I5096" s="490">
        <v>0</v>
      </c>
      <c r="J5096" s="490">
        <v>0</v>
      </c>
      <c r="K5096" s="490">
        <v>0</v>
      </c>
      <c r="L5096" s="508"/>
      <c r="M5096" s="489">
        <v>0</v>
      </c>
      <c r="N5096" s="490">
        <v>0</v>
      </c>
      <c r="O5096" s="487" t="s">
        <v>5958</v>
      </c>
    </row>
    <row r="5097" spans="1:15" ht="30" x14ac:dyDescent="0.25">
      <c r="A5097" s="489">
        <v>100674</v>
      </c>
      <c r="B5097" s="488" t="s">
        <v>11581</v>
      </c>
      <c r="C5097" s="489" t="s">
        <v>182</v>
      </c>
      <c r="D5097" s="490">
        <v>0</v>
      </c>
      <c r="E5097" s="487"/>
      <c r="F5097" s="487" t="s">
        <v>7652</v>
      </c>
      <c r="G5097" s="488" t="s">
        <v>6055</v>
      </c>
      <c r="H5097" s="488"/>
      <c r="I5097" s="490">
        <v>0</v>
      </c>
      <c r="J5097" s="490">
        <v>0</v>
      </c>
      <c r="K5097" s="490">
        <v>0</v>
      </c>
      <c r="L5097" s="508"/>
      <c r="M5097" s="489">
        <v>0</v>
      </c>
      <c r="N5097" s="490">
        <v>0</v>
      </c>
      <c r="O5097" s="487" t="s">
        <v>5958</v>
      </c>
    </row>
    <row r="5098" spans="1:15" ht="30" x14ac:dyDescent="0.25">
      <c r="A5098" s="489">
        <v>100675</v>
      </c>
      <c r="B5098" s="488" t="s">
        <v>11580</v>
      </c>
      <c r="C5098" s="489" t="s">
        <v>80</v>
      </c>
      <c r="D5098" s="490">
        <v>0</v>
      </c>
      <c r="E5098" s="487"/>
      <c r="F5098" s="487" t="s">
        <v>7221</v>
      </c>
      <c r="G5098" s="488" t="s">
        <v>6462</v>
      </c>
      <c r="H5098" s="488"/>
      <c r="I5098" s="490">
        <v>0</v>
      </c>
      <c r="J5098" s="490">
        <v>0</v>
      </c>
      <c r="K5098" s="490">
        <v>0</v>
      </c>
      <c r="L5098" s="508"/>
      <c r="M5098" s="489">
        <v>0</v>
      </c>
      <c r="N5098" s="490">
        <v>0</v>
      </c>
      <c r="O5098" s="487" t="s">
        <v>5958</v>
      </c>
    </row>
    <row r="5099" spans="1:15" ht="30" x14ac:dyDescent="0.25">
      <c r="A5099" s="489">
        <v>100676</v>
      </c>
      <c r="B5099" s="488" t="s">
        <v>1506</v>
      </c>
      <c r="C5099" s="489" t="s">
        <v>92</v>
      </c>
      <c r="D5099" s="490">
        <v>0</v>
      </c>
      <c r="E5099" s="487"/>
      <c r="F5099" s="487" t="s">
        <v>6461</v>
      </c>
      <c r="G5099" s="488" t="s">
        <v>6308</v>
      </c>
      <c r="H5099" s="488"/>
      <c r="I5099" s="490">
        <v>0</v>
      </c>
      <c r="J5099" s="490">
        <v>0</v>
      </c>
      <c r="K5099" s="490">
        <v>0</v>
      </c>
      <c r="L5099" s="508"/>
      <c r="M5099" s="489">
        <v>0</v>
      </c>
      <c r="N5099" s="490">
        <v>0</v>
      </c>
      <c r="O5099" s="487" t="s">
        <v>5958</v>
      </c>
    </row>
    <row r="5100" spans="1:15" x14ac:dyDescent="0.25">
      <c r="A5100" s="489">
        <v>100677</v>
      </c>
      <c r="B5100" s="488" t="s">
        <v>1591</v>
      </c>
      <c r="C5100" s="489" t="s">
        <v>77</v>
      </c>
      <c r="D5100" s="490">
        <v>0</v>
      </c>
      <c r="E5100" s="487"/>
      <c r="F5100" s="487" t="s">
        <v>5958</v>
      </c>
      <c r="G5100" s="488" t="s">
        <v>6580</v>
      </c>
      <c r="H5100" s="488"/>
      <c r="I5100" s="490">
        <v>0</v>
      </c>
      <c r="J5100" s="490">
        <v>0</v>
      </c>
      <c r="K5100" s="490">
        <v>0</v>
      </c>
      <c r="L5100" s="508"/>
      <c r="M5100" s="489">
        <v>0</v>
      </c>
      <c r="N5100" s="490">
        <v>0</v>
      </c>
      <c r="O5100" s="487" t="s">
        <v>5958</v>
      </c>
    </row>
    <row r="5101" spans="1:15" x14ac:dyDescent="0.25">
      <c r="A5101" s="489">
        <v>100678</v>
      </c>
      <c r="B5101" s="488" t="s">
        <v>1487</v>
      </c>
      <c r="C5101" s="489" t="s">
        <v>77</v>
      </c>
      <c r="D5101" s="490">
        <v>0</v>
      </c>
      <c r="E5101" s="487"/>
      <c r="F5101" s="487" t="s">
        <v>5958</v>
      </c>
      <c r="G5101" s="488" t="s">
        <v>6580</v>
      </c>
      <c r="H5101" s="488"/>
      <c r="I5101" s="490">
        <v>0</v>
      </c>
      <c r="J5101" s="490">
        <v>0</v>
      </c>
      <c r="K5101" s="490">
        <v>0</v>
      </c>
      <c r="L5101" s="508"/>
      <c r="M5101" s="489">
        <v>0</v>
      </c>
      <c r="N5101" s="490">
        <v>0</v>
      </c>
      <c r="O5101" s="487" t="s">
        <v>5958</v>
      </c>
    </row>
    <row r="5102" spans="1:15" x14ac:dyDescent="0.25">
      <c r="A5102" s="489">
        <v>100679</v>
      </c>
      <c r="B5102" s="488" t="s">
        <v>1602</v>
      </c>
      <c r="C5102" s="489" t="s">
        <v>77</v>
      </c>
      <c r="D5102" s="490">
        <v>0</v>
      </c>
      <c r="E5102" s="487"/>
      <c r="F5102" s="487" t="s">
        <v>11579</v>
      </c>
      <c r="G5102" s="488" t="s">
        <v>6308</v>
      </c>
      <c r="H5102" s="488"/>
      <c r="I5102" s="490">
        <v>0</v>
      </c>
      <c r="J5102" s="490">
        <v>0</v>
      </c>
      <c r="K5102" s="490">
        <v>0</v>
      </c>
      <c r="L5102" s="508"/>
      <c r="M5102" s="489">
        <v>0</v>
      </c>
      <c r="N5102" s="490">
        <v>0</v>
      </c>
      <c r="O5102" s="487" t="s">
        <v>5958</v>
      </c>
    </row>
    <row r="5103" spans="1:15" x14ac:dyDescent="0.25">
      <c r="A5103" s="489">
        <v>100680</v>
      </c>
      <c r="B5103" s="488" t="s">
        <v>1634</v>
      </c>
      <c r="C5103" s="489" t="s">
        <v>77</v>
      </c>
      <c r="D5103" s="490">
        <v>0</v>
      </c>
      <c r="E5103" s="487"/>
      <c r="F5103" s="487" t="s">
        <v>11578</v>
      </c>
      <c r="G5103" s="488" t="s">
        <v>6308</v>
      </c>
      <c r="H5103" s="488"/>
      <c r="I5103" s="490">
        <v>0</v>
      </c>
      <c r="J5103" s="490">
        <v>0</v>
      </c>
      <c r="K5103" s="490">
        <v>0</v>
      </c>
      <c r="L5103" s="508"/>
      <c r="M5103" s="489">
        <v>0</v>
      </c>
      <c r="N5103" s="490">
        <v>0</v>
      </c>
      <c r="O5103" s="487" t="s">
        <v>5958</v>
      </c>
    </row>
    <row r="5104" spans="1:15" ht="45" x14ac:dyDescent="0.25">
      <c r="A5104" s="489">
        <v>100681</v>
      </c>
      <c r="B5104" s="488" t="s">
        <v>3844</v>
      </c>
      <c r="C5104" s="489" t="s">
        <v>80</v>
      </c>
      <c r="D5104" s="490">
        <v>40486</v>
      </c>
      <c r="E5104" s="487"/>
      <c r="F5104" s="487" t="s">
        <v>7028</v>
      </c>
      <c r="G5104" s="488" t="s">
        <v>6235</v>
      </c>
      <c r="H5104" s="488" t="s">
        <v>5976</v>
      </c>
      <c r="I5104" s="490">
        <v>34021.85</v>
      </c>
      <c r="J5104" s="490">
        <v>0.19</v>
      </c>
      <c r="K5104" s="490">
        <v>40486</v>
      </c>
      <c r="L5104" s="508">
        <v>45478</v>
      </c>
      <c r="M5104" s="489">
        <v>1</v>
      </c>
      <c r="N5104" s="490">
        <v>34021.85</v>
      </c>
      <c r="O5104" s="487" t="s">
        <v>25582</v>
      </c>
    </row>
    <row r="5105" spans="1:15" ht="30" x14ac:dyDescent="0.25">
      <c r="A5105" s="489">
        <v>100682</v>
      </c>
      <c r="B5105" s="488" t="s">
        <v>3710</v>
      </c>
      <c r="C5105" s="489" t="s">
        <v>87</v>
      </c>
      <c r="D5105" s="490">
        <v>52333</v>
      </c>
      <c r="E5105" s="487"/>
      <c r="F5105" s="487" t="s">
        <v>5958</v>
      </c>
      <c r="G5105" s="488" t="s">
        <v>6056</v>
      </c>
      <c r="H5105" s="488" t="s">
        <v>25583</v>
      </c>
      <c r="I5105" s="490">
        <v>52333</v>
      </c>
      <c r="J5105" s="490">
        <v>0</v>
      </c>
      <c r="K5105" s="490">
        <v>52333</v>
      </c>
      <c r="L5105" s="508">
        <v>44589</v>
      </c>
      <c r="M5105" s="489">
        <v>1</v>
      </c>
      <c r="N5105" s="490">
        <v>52333</v>
      </c>
      <c r="O5105" s="487" t="s">
        <v>25582</v>
      </c>
    </row>
    <row r="5106" spans="1:15" ht="45" x14ac:dyDescent="0.25">
      <c r="A5106" s="489">
        <v>100683</v>
      </c>
      <c r="B5106" s="488" t="s">
        <v>9160</v>
      </c>
      <c r="C5106" s="489" t="s">
        <v>87</v>
      </c>
      <c r="D5106" s="490">
        <v>435731023</v>
      </c>
      <c r="E5106" s="487"/>
      <c r="F5106" s="487" t="s">
        <v>5958</v>
      </c>
      <c r="G5106" s="488" t="s">
        <v>5959</v>
      </c>
      <c r="H5106" s="488" t="s">
        <v>5980</v>
      </c>
      <c r="I5106" s="490">
        <v>366160523.52999997</v>
      </c>
      <c r="J5106" s="490">
        <v>0.19</v>
      </c>
      <c r="K5106" s="490">
        <v>435731023</v>
      </c>
      <c r="L5106" s="508">
        <v>44679</v>
      </c>
      <c r="M5106" s="489">
        <v>1</v>
      </c>
      <c r="N5106" s="490">
        <v>366160523.52999997</v>
      </c>
      <c r="O5106" s="487" t="s">
        <v>25582</v>
      </c>
    </row>
    <row r="5107" spans="1:15" ht="45" x14ac:dyDescent="0.25">
      <c r="A5107" s="489">
        <v>100684</v>
      </c>
      <c r="B5107" s="488" t="s">
        <v>8922</v>
      </c>
      <c r="C5107" s="489" t="s">
        <v>87</v>
      </c>
      <c r="D5107" s="490">
        <v>669375</v>
      </c>
      <c r="E5107" s="487"/>
      <c r="F5107" s="487" t="s">
        <v>5958</v>
      </c>
      <c r="G5107" s="488" t="s">
        <v>5962</v>
      </c>
      <c r="H5107" s="488" t="s">
        <v>5980</v>
      </c>
      <c r="I5107" s="490">
        <v>562500</v>
      </c>
      <c r="J5107" s="490">
        <v>0.19</v>
      </c>
      <c r="K5107" s="490">
        <v>669375</v>
      </c>
      <c r="L5107" s="508">
        <v>43531</v>
      </c>
      <c r="M5107" s="489">
        <v>1</v>
      </c>
      <c r="N5107" s="490">
        <v>562500</v>
      </c>
      <c r="O5107" s="487" t="s">
        <v>25582</v>
      </c>
    </row>
    <row r="5108" spans="1:15" ht="30" x14ac:dyDescent="0.25">
      <c r="A5108" s="489">
        <v>100685</v>
      </c>
      <c r="B5108" s="488" t="s">
        <v>9158</v>
      </c>
      <c r="C5108" s="489" t="s">
        <v>87</v>
      </c>
      <c r="D5108" s="490">
        <v>26409775.010000002</v>
      </c>
      <c r="E5108" s="487"/>
      <c r="F5108" s="487" t="s">
        <v>5958</v>
      </c>
      <c r="G5108" s="488" t="s">
        <v>6025</v>
      </c>
      <c r="H5108" s="488" t="s">
        <v>25583</v>
      </c>
      <c r="I5108" s="490">
        <v>22193088.239999998</v>
      </c>
      <c r="J5108" s="490">
        <v>0.19</v>
      </c>
      <c r="K5108" s="490">
        <v>26409775.010000002</v>
      </c>
      <c r="L5108" s="508">
        <v>44592</v>
      </c>
      <c r="M5108" s="489">
        <v>1</v>
      </c>
      <c r="N5108" s="490">
        <v>22193088.239999998</v>
      </c>
      <c r="O5108" s="487" t="s">
        <v>25582</v>
      </c>
    </row>
    <row r="5109" spans="1:15" ht="45" x14ac:dyDescent="0.25">
      <c r="A5109" s="489">
        <v>100686</v>
      </c>
      <c r="B5109" s="488" t="s">
        <v>3713</v>
      </c>
      <c r="C5109" s="489" t="s">
        <v>87</v>
      </c>
      <c r="D5109" s="490">
        <v>33231</v>
      </c>
      <c r="E5109" s="487"/>
      <c r="F5109" s="487" t="s">
        <v>5958</v>
      </c>
      <c r="G5109" s="488" t="s">
        <v>6056</v>
      </c>
      <c r="H5109" s="488" t="s">
        <v>5976</v>
      </c>
      <c r="I5109" s="490">
        <v>33231</v>
      </c>
      <c r="J5109" s="490">
        <v>0</v>
      </c>
      <c r="K5109" s="490">
        <v>33231</v>
      </c>
      <c r="L5109" s="508">
        <v>45597</v>
      </c>
      <c r="M5109" s="489">
        <v>1</v>
      </c>
      <c r="N5109" s="490">
        <v>33231</v>
      </c>
      <c r="O5109" s="487" t="s">
        <v>25582</v>
      </c>
    </row>
    <row r="5110" spans="1:15" x14ac:dyDescent="0.25">
      <c r="A5110" s="489">
        <v>100687</v>
      </c>
      <c r="B5110" s="488" t="s">
        <v>476</v>
      </c>
      <c r="C5110" s="489" t="s">
        <v>92</v>
      </c>
      <c r="D5110" s="490">
        <v>0</v>
      </c>
      <c r="E5110" s="487"/>
      <c r="F5110" s="487" t="s">
        <v>6405</v>
      </c>
      <c r="G5110" s="488" t="s">
        <v>6123</v>
      </c>
      <c r="H5110" s="488"/>
      <c r="I5110" s="490">
        <v>0</v>
      </c>
      <c r="J5110" s="490">
        <v>0</v>
      </c>
      <c r="K5110" s="490">
        <v>0</v>
      </c>
      <c r="L5110" s="508"/>
      <c r="M5110" s="489">
        <v>0</v>
      </c>
      <c r="N5110" s="490">
        <v>0</v>
      </c>
      <c r="O5110" s="487" t="s">
        <v>5958</v>
      </c>
    </row>
    <row r="5111" spans="1:15" ht="45" x14ac:dyDescent="0.25">
      <c r="A5111" s="489">
        <v>100688</v>
      </c>
      <c r="B5111" s="488" t="s">
        <v>9157</v>
      </c>
      <c r="C5111" s="489" t="s">
        <v>87</v>
      </c>
      <c r="D5111" s="490">
        <v>53879213</v>
      </c>
      <c r="E5111" s="487"/>
      <c r="F5111" s="487" t="s">
        <v>5958</v>
      </c>
      <c r="G5111" s="488" t="s">
        <v>6025</v>
      </c>
      <c r="H5111" s="488" t="s">
        <v>5976</v>
      </c>
      <c r="I5111" s="490">
        <v>45276649.579999998</v>
      </c>
      <c r="J5111" s="490">
        <v>0.19</v>
      </c>
      <c r="K5111" s="490">
        <v>53879213</v>
      </c>
      <c r="L5111" s="508">
        <v>43496</v>
      </c>
      <c r="M5111" s="489">
        <v>1</v>
      </c>
      <c r="N5111" s="490">
        <v>45276649.579999998</v>
      </c>
      <c r="O5111" s="487" t="s">
        <v>25582</v>
      </c>
    </row>
    <row r="5112" spans="1:15" x14ac:dyDescent="0.25">
      <c r="A5112" s="489">
        <v>100689</v>
      </c>
      <c r="B5112" s="488" t="s">
        <v>475</v>
      </c>
      <c r="C5112" s="489" t="s">
        <v>92</v>
      </c>
      <c r="D5112" s="490">
        <v>0</v>
      </c>
      <c r="E5112" s="487"/>
      <c r="F5112" s="487" t="s">
        <v>6405</v>
      </c>
      <c r="G5112" s="488" t="s">
        <v>6123</v>
      </c>
      <c r="H5112" s="488"/>
      <c r="I5112" s="490">
        <v>0</v>
      </c>
      <c r="J5112" s="490">
        <v>0</v>
      </c>
      <c r="K5112" s="490">
        <v>0</v>
      </c>
      <c r="L5112" s="508"/>
      <c r="M5112" s="489">
        <v>0</v>
      </c>
      <c r="N5112" s="490">
        <v>0</v>
      </c>
      <c r="O5112" s="487" t="s">
        <v>5958</v>
      </c>
    </row>
    <row r="5113" spans="1:15" ht="30" x14ac:dyDescent="0.25">
      <c r="A5113" s="489">
        <v>100690</v>
      </c>
      <c r="B5113" s="488" t="s">
        <v>1245</v>
      </c>
      <c r="C5113" s="489" t="s">
        <v>92</v>
      </c>
      <c r="D5113" s="490">
        <v>2229</v>
      </c>
      <c r="E5113" s="487"/>
      <c r="F5113" s="487" t="s">
        <v>5958</v>
      </c>
      <c r="G5113" s="488" t="s">
        <v>6291</v>
      </c>
      <c r="H5113" s="488" t="s">
        <v>5989</v>
      </c>
      <c r="I5113" s="490">
        <v>1873.11</v>
      </c>
      <c r="J5113" s="490">
        <v>0.19</v>
      </c>
      <c r="K5113" s="490">
        <v>2229</v>
      </c>
      <c r="L5113" s="508">
        <v>45491</v>
      </c>
      <c r="M5113" s="489">
        <v>1</v>
      </c>
      <c r="N5113" s="490">
        <v>1873.11</v>
      </c>
      <c r="O5113" s="487" t="s">
        <v>25582</v>
      </c>
    </row>
    <row r="5114" spans="1:15" ht="30" x14ac:dyDescent="0.25">
      <c r="A5114" s="489">
        <v>100691</v>
      </c>
      <c r="B5114" s="488" t="s">
        <v>3521</v>
      </c>
      <c r="C5114" s="489" t="s">
        <v>87</v>
      </c>
      <c r="D5114" s="490">
        <v>0</v>
      </c>
      <c r="E5114" s="487"/>
      <c r="F5114" s="487" t="s">
        <v>5958</v>
      </c>
      <c r="G5114" s="488" t="s">
        <v>6417</v>
      </c>
      <c r="H5114" s="488"/>
      <c r="I5114" s="490">
        <v>0</v>
      </c>
      <c r="J5114" s="490">
        <v>0</v>
      </c>
      <c r="K5114" s="490">
        <v>0</v>
      </c>
      <c r="L5114" s="508"/>
      <c r="M5114" s="489">
        <v>0</v>
      </c>
      <c r="N5114" s="490">
        <v>0</v>
      </c>
      <c r="O5114" s="487" t="s">
        <v>5958</v>
      </c>
    </row>
    <row r="5115" spans="1:15" ht="45" x14ac:dyDescent="0.25">
      <c r="A5115" s="489">
        <v>100692</v>
      </c>
      <c r="B5115" s="488" t="s">
        <v>3709</v>
      </c>
      <c r="C5115" s="489" t="s">
        <v>87</v>
      </c>
      <c r="D5115" s="490">
        <v>45967</v>
      </c>
      <c r="E5115" s="487"/>
      <c r="F5115" s="487" t="s">
        <v>5958</v>
      </c>
      <c r="G5115" s="488" t="s">
        <v>6056</v>
      </c>
      <c r="H5115" s="488" t="s">
        <v>5976</v>
      </c>
      <c r="I5115" s="490">
        <v>45967</v>
      </c>
      <c r="J5115" s="490">
        <v>0</v>
      </c>
      <c r="K5115" s="490">
        <v>45967</v>
      </c>
      <c r="L5115" s="508">
        <v>45595</v>
      </c>
      <c r="M5115" s="489">
        <v>1</v>
      </c>
      <c r="N5115" s="490">
        <v>45967</v>
      </c>
      <c r="O5115" s="487" t="s">
        <v>25582</v>
      </c>
    </row>
    <row r="5116" spans="1:15" ht="30" x14ac:dyDescent="0.25">
      <c r="A5116" s="489">
        <v>100693</v>
      </c>
      <c r="B5116" s="488" t="s">
        <v>3712</v>
      </c>
      <c r="C5116" s="489" t="s">
        <v>87</v>
      </c>
      <c r="D5116" s="490">
        <v>33071</v>
      </c>
      <c r="E5116" s="487"/>
      <c r="F5116" s="487" t="s">
        <v>5958</v>
      </c>
      <c r="G5116" s="488" t="s">
        <v>6056</v>
      </c>
      <c r="H5116" s="488" t="s">
        <v>25583</v>
      </c>
      <c r="I5116" s="490">
        <v>33071</v>
      </c>
      <c r="J5116" s="490">
        <v>0</v>
      </c>
      <c r="K5116" s="490">
        <v>33071</v>
      </c>
      <c r="L5116" s="508">
        <v>44589</v>
      </c>
      <c r="M5116" s="489">
        <v>1</v>
      </c>
      <c r="N5116" s="490">
        <v>33071</v>
      </c>
      <c r="O5116" s="487" t="s">
        <v>25582</v>
      </c>
    </row>
    <row r="5117" spans="1:15" ht="30" x14ac:dyDescent="0.25">
      <c r="A5117" s="489">
        <v>100694</v>
      </c>
      <c r="B5117" s="488" t="s">
        <v>7436</v>
      </c>
      <c r="C5117" s="489" t="s">
        <v>87</v>
      </c>
      <c r="D5117" s="490">
        <v>189219</v>
      </c>
      <c r="E5117" s="487"/>
      <c r="F5117" s="487" t="s">
        <v>6363</v>
      </c>
      <c r="G5117" s="488" t="s">
        <v>6115</v>
      </c>
      <c r="H5117" s="488" t="s">
        <v>25583</v>
      </c>
      <c r="I5117" s="490">
        <v>159007.56</v>
      </c>
      <c r="J5117" s="490">
        <v>0.19</v>
      </c>
      <c r="K5117" s="490">
        <v>189219</v>
      </c>
      <c r="L5117" s="508">
        <v>45014</v>
      </c>
      <c r="M5117" s="489">
        <v>1</v>
      </c>
      <c r="N5117" s="490">
        <v>159007.56</v>
      </c>
      <c r="O5117" s="487" t="s">
        <v>25582</v>
      </c>
    </row>
    <row r="5118" spans="1:15" ht="45" x14ac:dyDescent="0.25">
      <c r="A5118" s="489">
        <v>100695</v>
      </c>
      <c r="B5118" s="488" t="s">
        <v>6435</v>
      </c>
      <c r="C5118" s="489" t="s">
        <v>87</v>
      </c>
      <c r="D5118" s="490">
        <v>141353</v>
      </c>
      <c r="E5118" s="487"/>
      <c r="F5118" s="487" t="s">
        <v>6436</v>
      </c>
      <c r="G5118" s="488" t="s">
        <v>6378</v>
      </c>
      <c r="H5118" s="488" t="s">
        <v>5976</v>
      </c>
      <c r="I5118" s="490">
        <v>118784.03</v>
      </c>
      <c r="J5118" s="490">
        <v>0.19</v>
      </c>
      <c r="K5118" s="490">
        <v>141353</v>
      </c>
      <c r="L5118" s="508">
        <v>45456</v>
      </c>
      <c r="M5118" s="489">
        <v>1</v>
      </c>
      <c r="N5118" s="490">
        <v>118784.03</v>
      </c>
      <c r="O5118" s="487" t="s">
        <v>25582</v>
      </c>
    </row>
    <row r="5119" spans="1:15" ht="30" x14ac:dyDescent="0.25">
      <c r="A5119" s="489">
        <v>100696</v>
      </c>
      <c r="B5119" s="488" t="s">
        <v>3868</v>
      </c>
      <c r="C5119" s="489" t="s">
        <v>80</v>
      </c>
      <c r="D5119" s="490">
        <v>0</v>
      </c>
      <c r="E5119" s="487"/>
      <c r="F5119" s="487" t="s">
        <v>7028</v>
      </c>
      <c r="G5119" s="488" t="s">
        <v>6990</v>
      </c>
      <c r="H5119" s="488"/>
      <c r="I5119" s="490">
        <v>0</v>
      </c>
      <c r="J5119" s="490">
        <v>0</v>
      </c>
      <c r="K5119" s="490">
        <v>0</v>
      </c>
      <c r="L5119" s="508"/>
      <c r="M5119" s="489">
        <v>0</v>
      </c>
      <c r="N5119" s="490">
        <v>0</v>
      </c>
      <c r="O5119" s="487" t="s">
        <v>5958</v>
      </c>
    </row>
    <row r="5120" spans="1:15" ht="45" x14ac:dyDescent="0.25">
      <c r="A5120" s="489">
        <v>100697</v>
      </c>
      <c r="B5120" s="488" t="s">
        <v>6433</v>
      </c>
      <c r="C5120" s="489" t="s">
        <v>87</v>
      </c>
      <c r="D5120" s="490">
        <v>8277.31</v>
      </c>
      <c r="E5120" s="487"/>
      <c r="F5120" s="487" t="s">
        <v>6434</v>
      </c>
      <c r="G5120" s="488" t="s">
        <v>25584</v>
      </c>
      <c r="H5120" s="488" t="s">
        <v>5980</v>
      </c>
      <c r="I5120" s="490">
        <v>8277.31</v>
      </c>
      <c r="J5120" s="490">
        <v>0</v>
      </c>
      <c r="K5120" s="490">
        <v>8277.31</v>
      </c>
      <c r="L5120" s="508">
        <v>45482</v>
      </c>
      <c r="M5120" s="489">
        <v>1</v>
      </c>
      <c r="N5120" s="490">
        <v>8277.31</v>
      </c>
      <c r="O5120" s="487" t="s">
        <v>25582</v>
      </c>
    </row>
    <row r="5121" spans="1:15" ht="30" x14ac:dyDescent="0.25">
      <c r="A5121" s="489">
        <v>100698</v>
      </c>
      <c r="B5121" s="488" t="s">
        <v>7434</v>
      </c>
      <c r="C5121" s="489" t="s">
        <v>87</v>
      </c>
      <c r="D5121" s="490">
        <v>45286</v>
      </c>
      <c r="E5121" s="487"/>
      <c r="F5121" s="487" t="s">
        <v>7435</v>
      </c>
      <c r="G5121" s="488" t="s">
        <v>25584</v>
      </c>
      <c r="H5121" s="488" t="s">
        <v>25583</v>
      </c>
      <c r="I5121" s="490">
        <v>38055.46</v>
      </c>
      <c r="J5121" s="490">
        <v>0.19</v>
      </c>
      <c r="K5121" s="490">
        <v>45286</v>
      </c>
      <c r="L5121" s="508">
        <v>44588</v>
      </c>
      <c r="M5121" s="489">
        <v>1</v>
      </c>
      <c r="N5121" s="490">
        <v>38055.46</v>
      </c>
      <c r="O5121" s="487" t="s">
        <v>25582</v>
      </c>
    </row>
    <row r="5122" spans="1:15" x14ac:dyDescent="0.25">
      <c r="A5122" s="489">
        <v>100699</v>
      </c>
      <c r="B5122" s="488" t="s">
        <v>4001</v>
      </c>
      <c r="C5122" s="489" t="s">
        <v>182</v>
      </c>
      <c r="D5122" s="490">
        <v>0</v>
      </c>
      <c r="E5122" s="487"/>
      <c r="F5122" s="487" t="s">
        <v>5958</v>
      </c>
      <c r="G5122" s="488" t="s">
        <v>5981</v>
      </c>
      <c r="H5122" s="488"/>
      <c r="I5122" s="490">
        <v>0</v>
      </c>
      <c r="J5122" s="490">
        <v>0</v>
      </c>
      <c r="K5122" s="490">
        <v>0</v>
      </c>
      <c r="L5122" s="508"/>
      <c r="M5122" s="489">
        <v>0</v>
      </c>
      <c r="N5122" s="490">
        <v>0</v>
      </c>
      <c r="O5122" s="487" t="s">
        <v>5958</v>
      </c>
    </row>
    <row r="5123" spans="1:15" ht="45" x14ac:dyDescent="0.25">
      <c r="A5123" s="489">
        <v>100700</v>
      </c>
      <c r="B5123" s="488" t="s">
        <v>3543</v>
      </c>
      <c r="C5123" s="489" t="s">
        <v>87</v>
      </c>
      <c r="D5123" s="490">
        <v>1248875</v>
      </c>
      <c r="E5123" s="487"/>
      <c r="F5123" s="487" t="s">
        <v>7385</v>
      </c>
      <c r="G5123" s="488" t="s">
        <v>6025</v>
      </c>
      <c r="H5123" s="488" t="s">
        <v>5976</v>
      </c>
      <c r="I5123" s="490">
        <v>1049474.79</v>
      </c>
      <c r="J5123" s="490">
        <v>0.19</v>
      </c>
      <c r="K5123" s="490">
        <v>1248875</v>
      </c>
      <c r="L5123" s="508">
        <v>44690</v>
      </c>
      <c r="M5123" s="489">
        <v>1</v>
      </c>
      <c r="N5123" s="490">
        <v>1049474.79</v>
      </c>
      <c r="O5123" s="487" t="s">
        <v>25582</v>
      </c>
    </row>
    <row r="5124" spans="1:15" ht="30" x14ac:dyDescent="0.25">
      <c r="A5124" s="489">
        <v>100701</v>
      </c>
      <c r="B5124" s="488" t="s">
        <v>7432</v>
      </c>
      <c r="C5124" s="489" t="s">
        <v>87</v>
      </c>
      <c r="D5124" s="490">
        <v>42762</v>
      </c>
      <c r="E5124" s="487"/>
      <c r="F5124" s="487" t="s">
        <v>7433</v>
      </c>
      <c r="G5124" s="488" t="s">
        <v>25584</v>
      </c>
      <c r="H5124" s="488" t="s">
        <v>25583</v>
      </c>
      <c r="I5124" s="490">
        <v>35934.449999999997</v>
      </c>
      <c r="J5124" s="490">
        <v>0.19</v>
      </c>
      <c r="K5124" s="490">
        <v>42762</v>
      </c>
      <c r="L5124" s="508">
        <v>44588</v>
      </c>
      <c r="M5124" s="489">
        <v>1</v>
      </c>
      <c r="N5124" s="490">
        <v>35934.449999999997</v>
      </c>
      <c r="O5124" s="487" t="s">
        <v>25582</v>
      </c>
    </row>
    <row r="5125" spans="1:15" ht="30" x14ac:dyDescent="0.25">
      <c r="A5125" s="489">
        <v>100702</v>
      </c>
      <c r="B5125" s="488" t="s">
        <v>7430</v>
      </c>
      <c r="C5125" s="489" t="s">
        <v>87</v>
      </c>
      <c r="D5125" s="490">
        <v>21630</v>
      </c>
      <c r="E5125" s="487"/>
      <c r="F5125" s="487" t="s">
        <v>7431</v>
      </c>
      <c r="G5125" s="488" t="s">
        <v>25584</v>
      </c>
      <c r="H5125" s="488" t="s">
        <v>25583</v>
      </c>
      <c r="I5125" s="490">
        <v>18176.47</v>
      </c>
      <c r="J5125" s="490">
        <v>0.19</v>
      </c>
      <c r="K5125" s="490">
        <v>21630</v>
      </c>
      <c r="L5125" s="508">
        <v>44588</v>
      </c>
      <c r="M5125" s="489">
        <v>1</v>
      </c>
      <c r="N5125" s="490">
        <v>18176.47</v>
      </c>
      <c r="O5125" s="487" t="s">
        <v>25582</v>
      </c>
    </row>
    <row r="5126" spans="1:15" ht="45" x14ac:dyDescent="0.25">
      <c r="A5126" s="489">
        <v>100703</v>
      </c>
      <c r="B5126" s="488" t="s">
        <v>7428</v>
      </c>
      <c r="C5126" s="489" t="s">
        <v>87</v>
      </c>
      <c r="D5126" s="490">
        <v>51595</v>
      </c>
      <c r="E5126" s="487"/>
      <c r="F5126" s="487" t="s">
        <v>7429</v>
      </c>
      <c r="G5126" s="488" t="s">
        <v>25584</v>
      </c>
      <c r="H5126" s="488" t="s">
        <v>5976</v>
      </c>
      <c r="I5126" s="490">
        <v>43357.14</v>
      </c>
      <c r="J5126" s="490">
        <v>0.19</v>
      </c>
      <c r="K5126" s="490">
        <v>51595</v>
      </c>
      <c r="L5126" s="508">
        <v>45482</v>
      </c>
      <c r="M5126" s="489">
        <v>1</v>
      </c>
      <c r="N5126" s="490">
        <v>43357.14</v>
      </c>
      <c r="O5126" s="487" t="s">
        <v>25582</v>
      </c>
    </row>
    <row r="5127" spans="1:15" ht="45" x14ac:dyDescent="0.25">
      <c r="A5127" s="489">
        <v>100704</v>
      </c>
      <c r="B5127" s="488" t="s">
        <v>2423</v>
      </c>
      <c r="C5127" s="489" t="s">
        <v>87</v>
      </c>
      <c r="D5127" s="490">
        <v>5575.99</v>
      </c>
      <c r="E5127" s="487"/>
      <c r="F5127" s="487" t="s">
        <v>7427</v>
      </c>
      <c r="G5127" s="488" t="s">
        <v>25584</v>
      </c>
      <c r="H5127" s="488" t="s">
        <v>5980</v>
      </c>
      <c r="I5127" s="490">
        <v>4685.71</v>
      </c>
      <c r="J5127" s="490">
        <v>0.19</v>
      </c>
      <c r="K5127" s="490">
        <v>5575.99</v>
      </c>
      <c r="L5127" s="508">
        <v>45482</v>
      </c>
      <c r="M5127" s="489">
        <v>1</v>
      </c>
      <c r="N5127" s="490">
        <v>4685.71</v>
      </c>
      <c r="O5127" s="487" t="s">
        <v>25582</v>
      </c>
    </row>
    <row r="5128" spans="1:15" ht="45" x14ac:dyDescent="0.25">
      <c r="A5128" s="489">
        <v>100705</v>
      </c>
      <c r="B5128" s="488" t="s">
        <v>2391</v>
      </c>
      <c r="C5128" s="489" t="s">
        <v>87</v>
      </c>
      <c r="D5128" s="490">
        <v>1252.0999999999999</v>
      </c>
      <c r="E5128" s="487"/>
      <c r="F5128" s="487" t="s">
        <v>7426</v>
      </c>
      <c r="G5128" s="488" t="s">
        <v>25584</v>
      </c>
      <c r="H5128" s="488" t="s">
        <v>5980</v>
      </c>
      <c r="I5128" s="490">
        <v>1252.0999999999999</v>
      </c>
      <c r="J5128" s="490">
        <v>0</v>
      </c>
      <c r="K5128" s="490">
        <v>1252.0999999999999</v>
      </c>
      <c r="L5128" s="508">
        <v>45482</v>
      </c>
      <c r="M5128" s="489">
        <v>1</v>
      </c>
      <c r="N5128" s="490">
        <v>1252.0999999999999</v>
      </c>
      <c r="O5128" s="487" t="s">
        <v>25582</v>
      </c>
    </row>
    <row r="5129" spans="1:15" ht="45" x14ac:dyDescent="0.25">
      <c r="A5129" s="489">
        <v>100706</v>
      </c>
      <c r="B5129" s="488" t="s">
        <v>7424</v>
      </c>
      <c r="C5129" s="489" t="s">
        <v>87</v>
      </c>
      <c r="D5129" s="490">
        <v>2126.0500000000002</v>
      </c>
      <c r="E5129" s="487"/>
      <c r="F5129" s="487" t="s">
        <v>7425</v>
      </c>
      <c r="G5129" s="488" t="s">
        <v>25584</v>
      </c>
      <c r="H5129" s="488" t="s">
        <v>5980</v>
      </c>
      <c r="I5129" s="490">
        <v>2126.0500000000002</v>
      </c>
      <c r="J5129" s="490">
        <v>0</v>
      </c>
      <c r="K5129" s="490">
        <v>2126.0500000000002</v>
      </c>
      <c r="L5129" s="508">
        <v>45482</v>
      </c>
      <c r="M5129" s="489">
        <v>1</v>
      </c>
      <c r="N5129" s="490">
        <v>2126.0500000000002</v>
      </c>
      <c r="O5129" s="487" t="s">
        <v>25582</v>
      </c>
    </row>
    <row r="5130" spans="1:15" ht="30" x14ac:dyDescent="0.25">
      <c r="A5130" s="489">
        <v>100707</v>
      </c>
      <c r="B5130" s="488" t="s">
        <v>8015</v>
      </c>
      <c r="C5130" s="489" t="s">
        <v>80</v>
      </c>
      <c r="D5130" s="490">
        <v>8750</v>
      </c>
      <c r="E5130" s="487"/>
      <c r="F5130" s="487" t="s">
        <v>5958</v>
      </c>
      <c r="G5130" s="488" t="s">
        <v>25586</v>
      </c>
      <c r="H5130" s="488" t="s">
        <v>25583</v>
      </c>
      <c r="I5130" s="490">
        <v>7352.94</v>
      </c>
      <c r="J5130" s="490">
        <v>0.19</v>
      </c>
      <c r="K5130" s="490">
        <v>8750</v>
      </c>
      <c r="L5130" s="508">
        <v>44588</v>
      </c>
      <c r="M5130" s="489">
        <v>1</v>
      </c>
      <c r="N5130" s="490">
        <v>7352.94</v>
      </c>
      <c r="O5130" s="487" t="s">
        <v>25582</v>
      </c>
    </row>
    <row r="5131" spans="1:15" ht="45" x14ac:dyDescent="0.25">
      <c r="A5131" s="489">
        <v>100708</v>
      </c>
      <c r="B5131" s="488" t="s">
        <v>2508</v>
      </c>
      <c r="C5131" s="489" t="s">
        <v>87</v>
      </c>
      <c r="D5131" s="490">
        <v>19872</v>
      </c>
      <c r="E5131" s="487"/>
      <c r="F5131" s="487" t="s">
        <v>6516</v>
      </c>
      <c r="G5131" s="488" t="s">
        <v>25584</v>
      </c>
      <c r="H5131" s="488" t="s">
        <v>5976</v>
      </c>
      <c r="I5131" s="490">
        <v>16699.16</v>
      </c>
      <c r="J5131" s="490">
        <v>0.19</v>
      </c>
      <c r="K5131" s="490">
        <v>19872</v>
      </c>
      <c r="L5131" s="508">
        <v>45482</v>
      </c>
      <c r="M5131" s="489">
        <v>1</v>
      </c>
      <c r="N5131" s="490">
        <v>16699.16</v>
      </c>
      <c r="O5131" s="487" t="s">
        <v>25582</v>
      </c>
    </row>
    <row r="5132" spans="1:15" ht="30" x14ac:dyDescent="0.25">
      <c r="A5132" s="489">
        <v>100709</v>
      </c>
      <c r="B5132" s="488" t="s">
        <v>7258</v>
      </c>
      <c r="C5132" s="489" t="s">
        <v>77</v>
      </c>
      <c r="D5132" s="490">
        <v>91308</v>
      </c>
      <c r="E5132" s="487"/>
      <c r="F5132" s="487" t="s">
        <v>7259</v>
      </c>
      <c r="G5132" s="488" t="s">
        <v>6308</v>
      </c>
      <c r="H5132" s="488" t="s">
        <v>25583</v>
      </c>
      <c r="I5132" s="490">
        <v>76729.41</v>
      </c>
      <c r="J5132" s="490">
        <v>0.19</v>
      </c>
      <c r="K5132" s="490">
        <v>91308</v>
      </c>
      <c r="L5132" s="508">
        <v>44592</v>
      </c>
      <c r="M5132" s="489">
        <v>1</v>
      </c>
      <c r="N5132" s="490">
        <v>76729.41</v>
      </c>
      <c r="O5132" s="487" t="s">
        <v>25582</v>
      </c>
    </row>
    <row r="5133" spans="1:15" ht="30" x14ac:dyDescent="0.25">
      <c r="A5133" s="489">
        <v>100710</v>
      </c>
      <c r="B5133" s="488" t="s">
        <v>1622</v>
      </c>
      <c r="C5133" s="489" t="s">
        <v>77</v>
      </c>
      <c r="D5133" s="490">
        <v>143059</v>
      </c>
      <c r="E5133" s="487"/>
      <c r="F5133" s="487" t="s">
        <v>6307</v>
      </c>
      <c r="G5133" s="488" t="s">
        <v>6308</v>
      </c>
      <c r="H5133" s="488" t="s">
        <v>5989</v>
      </c>
      <c r="I5133" s="490">
        <v>120217.65</v>
      </c>
      <c r="J5133" s="490">
        <v>0.19</v>
      </c>
      <c r="K5133" s="490">
        <v>143059</v>
      </c>
      <c r="L5133" s="508">
        <v>45491</v>
      </c>
      <c r="M5133" s="489">
        <v>1</v>
      </c>
      <c r="N5133" s="490">
        <v>120217.65</v>
      </c>
      <c r="O5133" s="487" t="s">
        <v>25582</v>
      </c>
    </row>
    <row r="5134" spans="1:15" ht="45" x14ac:dyDescent="0.25">
      <c r="A5134" s="489">
        <v>100711</v>
      </c>
      <c r="B5134" s="488" t="s">
        <v>1601</v>
      </c>
      <c r="C5134" s="489" t="s">
        <v>80</v>
      </c>
      <c r="D5134" s="490">
        <v>129948</v>
      </c>
      <c r="E5134" s="487"/>
      <c r="F5134" s="487" t="s">
        <v>7698</v>
      </c>
      <c r="G5134" s="488" t="s">
        <v>6308</v>
      </c>
      <c r="H5134" s="488" t="s">
        <v>5984</v>
      </c>
      <c r="I5134" s="490">
        <v>109200</v>
      </c>
      <c r="J5134" s="490">
        <v>0.19</v>
      </c>
      <c r="K5134" s="490">
        <v>129948</v>
      </c>
      <c r="L5134" s="508">
        <v>43840</v>
      </c>
      <c r="M5134" s="489">
        <v>1</v>
      </c>
      <c r="N5134" s="490">
        <v>109200</v>
      </c>
      <c r="O5134" s="487" t="s">
        <v>25582</v>
      </c>
    </row>
    <row r="5135" spans="1:15" x14ac:dyDescent="0.25">
      <c r="A5135" s="489">
        <v>100712</v>
      </c>
      <c r="B5135" s="488" t="s">
        <v>1600</v>
      </c>
      <c r="C5135" s="489" t="s">
        <v>80</v>
      </c>
      <c r="D5135" s="490">
        <v>0</v>
      </c>
      <c r="E5135" s="487"/>
      <c r="F5135" s="487" t="s">
        <v>11577</v>
      </c>
      <c r="G5135" s="488" t="s">
        <v>6308</v>
      </c>
      <c r="H5135" s="488"/>
      <c r="I5135" s="490">
        <v>0</v>
      </c>
      <c r="J5135" s="490">
        <v>0</v>
      </c>
      <c r="K5135" s="490">
        <v>0</v>
      </c>
      <c r="L5135" s="508"/>
      <c r="M5135" s="489">
        <v>0</v>
      </c>
      <c r="N5135" s="490">
        <v>0</v>
      </c>
      <c r="O5135" s="487" t="s">
        <v>5958</v>
      </c>
    </row>
    <row r="5136" spans="1:15" x14ac:dyDescent="0.25">
      <c r="A5136" s="489">
        <v>100713</v>
      </c>
      <c r="B5136" s="488" t="s">
        <v>1616</v>
      </c>
      <c r="C5136" s="489" t="s">
        <v>80</v>
      </c>
      <c r="D5136" s="490">
        <v>0</v>
      </c>
      <c r="E5136" s="487"/>
      <c r="F5136" s="487" t="s">
        <v>6307</v>
      </c>
      <c r="G5136" s="488" t="s">
        <v>6308</v>
      </c>
      <c r="H5136" s="488"/>
      <c r="I5136" s="490">
        <v>0</v>
      </c>
      <c r="J5136" s="490">
        <v>0</v>
      </c>
      <c r="K5136" s="490">
        <v>0</v>
      </c>
      <c r="L5136" s="508"/>
      <c r="M5136" s="489">
        <v>0</v>
      </c>
      <c r="N5136" s="490">
        <v>0</v>
      </c>
      <c r="O5136" s="487" t="s">
        <v>5958</v>
      </c>
    </row>
    <row r="5137" spans="1:15" x14ac:dyDescent="0.25">
      <c r="A5137" s="489">
        <v>100714</v>
      </c>
      <c r="B5137" s="488" t="s">
        <v>1617</v>
      </c>
      <c r="C5137" s="489" t="s">
        <v>80</v>
      </c>
      <c r="D5137" s="490">
        <v>0</v>
      </c>
      <c r="E5137" s="487"/>
      <c r="F5137" s="487" t="s">
        <v>11576</v>
      </c>
      <c r="G5137" s="488" t="s">
        <v>6308</v>
      </c>
      <c r="H5137" s="488"/>
      <c r="I5137" s="490">
        <v>0</v>
      </c>
      <c r="J5137" s="490">
        <v>0</v>
      </c>
      <c r="K5137" s="490">
        <v>0</v>
      </c>
      <c r="L5137" s="508"/>
      <c r="M5137" s="489">
        <v>0</v>
      </c>
      <c r="N5137" s="490">
        <v>0</v>
      </c>
      <c r="O5137" s="487" t="s">
        <v>5958</v>
      </c>
    </row>
    <row r="5138" spans="1:15" ht="45" x14ac:dyDescent="0.25">
      <c r="A5138" s="489">
        <v>100715</v>
      </c>
      <c r="B5138" s="488" t="s">
        <v>6432</v>
      </c>
      <c r="C5138" s="489" t="s">
        <v>92</v>
      </c>
      <c r="D5138" s="490">
        <v>77350</v>
      </c>
      <c r="E5138" s="487"/>
      <c r="F5138" s="487" t="s">
        <v>5958</v>
      </c>
      <c r="G5138" s="488" t="s">
        <v>6118</v>
      </c>
      <c r="H5138" s="488" t="s">
        <v>5980</v>
      </c>
      <c r="I5138" s="490">
        <v>65000</v>
      </c>
      <c r="J5138" s="490">
        <v>0.19</v>
      </c>
      <c r="K5138" s="490">
        <v>77350</v>
      </c>
      <c r="L5138" s="508">
        <v>45478</v>
      </c>
      <c r="M5138" s="489">
        <v>1</v>
      </c>
      <c r="N5138" s="490">
        <v>65000</v>
      </c>
      <c r="O5138" s="487" t="s">
        <v>25582</v>
      </c>
    </row>
    <row r="5139" spans="1:15" x14ac:dyDescent="0.25">
      <c r="A5139" s="489">
        <v>100716</v>
      </c>
      <c r="B5139" s="488" t="s">
        <v>11575</v>
      </c>
      <c r="C5139" s="489" t="s">
        <v>77</v>
      </c>
      <c r="D5139" s="490">
        <v>0</v>
      </c>
      <c r="E5139" s="487"/>
      <c r="F5139" s="487" t="s">
        <v>11068</v>
      </c>
      <c r="G5139" s="488" t="s">
        <v>6308</v>
      </c>
      <c r="H5139" s="488"/>
      <c r="I5139" s="490">
        <v>0</v>
      </c>
      <c r="J5139" s="490">
        <v>0</v>
      </c>
      <c r="K5139" s="490">
        <v>0</v>
      </c>
      <c r="L5139" s="508"/>
      <c r="M5139" s="489">
        <v>0</v>
      </c>
      <c r="N5139" s="490">
        <v>0</v>
      </c>
      <c r="O5139" s="487" t="s">
        <v>5958</v>
      </c>
    </row>
    <row r="5140" spans="1:15" ht="30" x14ac:dyDescent="0.25">
      <c r="A5140" s="489">
        <v>100717</v>
      </c>
      <c r="B5140" s="488" t="s">
        <v>11573</v>
      </c>
      <c r="C5140" s="489" t="s">
        <v>87</v>
      </c>
      <c r="D5140" s="490">
        <v>0</v>
      </c>
      <c r="E5140" s="487"/>
      <c r="F5140" s="487" t="s">
        <v>11574</v>
      </c>
      <c r="G5140" s="488" t="s">
        <v>25584</v>
      </c>
      <c r="H5140" s="488"/>
      <c r="I5140" s="490">
        <v>0</v>
      </c>
      <c r="J5140" s="490">
        <v>0</v>
      </c>
      <c r="K5140" s="490">
        <v>0</v>
      </c>
      <c r="L5140" s="508"/>
      <c r="M5140" s="489">
        <v>0</v>
      </c>
      <c r="N5140" s="490">
        <v>0</v>
      </c>
      <c r="O5140" s="487" t="s">
        <v>5958</v>
      </c>
    </row>
    <row r="5141" spans="1:15" ht="45" x14ac:dyDescent="0.25">
      <c r="A5141" s="489">
        <v>100718</v>
      </c>
      <c r="B5141" s="488" t="s">
        <v>1632</v>
      </c>
      <c r="C5141" s="489" t="s">
        <v>77</v>
      </c>
      <c r="D5141" s="490">
        <v>40305</v>
      </c>
      <c r="E5141" s="487"/>
      <c r="F5141" s="487" t="s">
        <v>7697</v>
      </c>
      <c r="G5141" s="488" t="s">
        <v>6308</v>
      </c>
      <c r="H5141" s="488" t="s">
        <v>5979</v>
      </c>
      <c r="I5141" s="490">
        <v>33869.75</v>
      </c>
      <c r="J5141" s="490">
        <v>0.19</v>
      </c>
      <c r="K5141" s="490">
        <v>40305</v>
      </c>
      <c r="L5141" s="508">
        <v>43840</v>
      </c>
      <c r="M5141" s="489">
        <v>1</v>
      </c>
      <c r="N5141" s="490">
        <v>33869.75</v>
      </c>
      <c r="O5141" s="487" t="s">
        <v>25582</v>
      </c>
    </row>
    <row r="5142" spans="1:15" ht="30" x14ac:dyDescent="0.25">
      <c r="A5142" s="489">
        <v>100719</v>
      </c>
      <c r="B5142" s="488" t="s">
        <v>1623</v>
      </c>
      <c r="C5142" s="489" t="s">
        <v>77</v>
      </c>
      <c r="D5142" s="490">
        <v>2799</v>
      </c>
      <c r="E5142" s="487"/>
      <c r="F5142" s="487" t="s">
        <v>7696</v>
      </c>
      <c r="G5142" s="488" t="s">
        <v>6308</v>
      </c>
      <c r="H5142" s="488" t="s">
        <v>5989</v>
      </c>
      <c r="I5142" s="490">
        <v>2352.1</v>
      </c>
      <c r="J5142" s="490">
        <v>0.19</v>
      </c>
      <c r="K5142" s="490">
        <v>2799</v>
      </c>
      <c r="L5142" s="508">
        <v>45491</v>
      </c>
      <c r="M5142" s="489">
        <v>1</v>
      </c>
      <c r="N5142" s="490">
        <v>2352.1</v>
      </c>
      <c r="O5142" s="487" t="s">
        <v>25582</v>
      </c>
    </row>
    <row r="5143" spans="1:15" ht="30" x14ac:dyDescent="0.25">
      <c r="A5143" s="489">
        <v>100720</v>
      </c>
      <c r="B5143" s="488" t="s">
        <v>1635</v>
      </c>
      <c r="C5143" s="489" t="s">
        <v>77</v>
      </c>
      <c r="D5143" s="490">
        <v>0</v>
      </c>
      <c r="E5143" s="487"/>
      <c r="F5143" s="487" t="s">
        <v>11572</v>
      </c>
      <c r="G5143" s="488" t="s">
        <v>6308</v>
      </c>
      <c r="H5143" s="488"/>
      <c r="I5143" s="490">
        <v>0</v>
      </c>
      <c r="J5143" s="490">
        <v>0</v>
      </c>
      <c r="K5143" s="490">
        <v>0</v>
      </c>
      <c r="L5143" s="508"/>
      <c r="M5143" s="489">
        <v>0</v>
      </c>
      <c r="N5143" s="490">
        <v>0</v>
      </c>
      <c r="O5143" s="487" t="s">
        <v>5958</v>
      </c>
    </row>
    <row r="5144" spans="1:15" x14ac:dyDescent="0.25">
      <c r="A5144" s="489">
        <v>100721</v>
      </c>
      <c r="B5144" s="488" t="s">
        <v>11570</v>
      </c>
      <c r="C5144" s="489" t="s">
        <v>77</v>
      </c>
      <c r="D5144" s="490">
        <v>0</v>
      </c>
      <c r="E5144" s="487"/>
      <c r="F5144" s="487" t="s">
        <v>11571</v>
      </c>
      <c r="G5144" s="488" t="s">
        <v>6308</v>
      </c>
      <c r="H5144" s="488"/>
      <c r="I5144" s="490">
        <v>0</v>
      </c>
      <c r="J5144" s="490">
        <v>0</v>
      </c>
      <c r="K5144" s="490">
        <v>0</v>
      </c>
      <c r="L5144" s="508"/>
      <c r="M5144" s="489">
        <v>0</v>
      </c>
      <c r="N5144" s="490">
        <v>0</v>
      </c>
      <c r="O5144" s="487" t="s">
        <v>5958</v>
      </c>
    </row>
    <row r="5145" spans="1:15" ht="30" x14ac:dyDescent="0.25">
      <c r="A5145" s="489">
        <v>100722</v>
      </c>
      <c r="B5145" s="488" t="s">
        <v>8377</v>
      </c>
      <c r="C5145" s="489" t="s">
        <v>182</v>
      </c>
      <c r="D5145" s="490">
        <v>742768</v>
      </c>
      <c r="E5145" s="487"/>
      <c r="F5145" s="487" t="s">
        <v>5958</v>
      </c>
      <c r="G5145" s="488" t="s">
        <v>6064</v>
      </c>
      <c r="H5145" s="488" t="s">
        <v>25583</v>
      </c>
      <c r="I5145" s="490">
        <v>624174.79</v>
      </c>
      <c r="J5145" s="490">
        <v>0.19</v>
      </c>
      <c r="K5145" s="490">
        <v>742768</v>
      </c>
      <c r="L5145" s="508">
        <v>44592</v>
      </c>
      <c r="M5145" s="489">
        <v>1</v>
      </c>
      <c r="N5145" s="490">
        <v>624174.79</v>
      </c>
      <c r="O5145" s="487" t="s">
        <v>25582</v>
      </c>
    </row>
    <row r="5146" spans="1:15" x14ac:dyDescent="0.25">
      <c r="A5146" s="489">
        <v>100723</v>
      </c>
      <c r="B5146" s="488" t="s">
        <v>11569</v>
      </c>
      <c r="C5146" s="489" t="s">
        <v>182</v>
      </c>
      <c r="D5146" s="490">
        <v>0</v>
      </c>
      <c r="E5146" s="487"/>
      <c r="F5146" s="487" t="s">
        <v>5958</v>
      </c>
      <c r="G5146" s="488" t="s">
        <v>6064</v>
      </c>
      <c r="H5146" s="488"/>
      <c r="I5146" s="490">
        <v>0</v>
      </c>
      <c r="J5146" s="490">
        <v>0</v>
      </c>
      <c r="K5146" s="490">
        <v>0</v>
      </c>
      <c r="L5146" s="508"/>
      <c r="M5146" s="489">
        <v>0</v>
      </c>
      <c r="N5146" s="490">
        <v>0</v>
      </c>
      <c r="O5146" s="487" t="s">
        <v>5958</v>
      </c>
    </row>
    <row r="5147" spans="1:15" x14ac:dyDescent="0.25">
      <c r="A5147" s="489">
        <v>100724</v>
      </c>
      <c r="B5147" s="488" t="s">
        <v>11568</v>
      </c>
      <c r="C5147" s="489" t="s">
        <v>182</v>
      </c>
      <c r="D5147" s="490">
        <v>0</v>
      </c>
      <c r="E5147" s="487"/>
      <c r="F5147" s="487" t="s">
        <v>5958</v>
      </c>
      <c r="G5147" s="488" t="s">
        <v>6064</v>
      </c>
      <c r="H5147" s="488"/>
      <c r="I5147" s="490">
        <v>0</v>
      </c>
      <c r="J5147" s="490">
        <v>0</v>
      </c>
      <c r="K5147" s="490">
        <v>0</v>
      </c>
      <c r="L5147" s="508"/>
      <c r="M5147" s="489">
        <v>0</v>
      </c>
      <c r="N5147" s="490">
        <v>0</v>
      </c>
      <c r="O5147" s="487" t="s">
        <v>5958</v>
      </c>
    </row>
    <row r="5148" spans="1:15" ht="45" x14ac:dyDescent="0.25">
      <c r="A5148" s="489">
        <v>100725</v>
      </c>
      <c r="B5148" s="488" t="s">
        <v>11567</v>
      </c>
      <c r="C5148" s="489" t="s">
        <v>182</v>
      </c>
      <c r="D5148" s="490">
        <v>660444</v>
      </c>
      <c r="E5148" s="487"/>
      <c r="F5148" s="487" t="s">
        <v>5958</v>
      </c>
      <c r="G5148" s="488" t="s">
        <v>6064</v>
      </c>
      <c r="H5148" s="488" t="s">
        <v>5976</v>
      </c>
      <c r="I5148" s="490">
        <v>554994.96</v>
      </c>
      <c r="J5148" s="490">
        <v>0.19</v>
      </c>
      <c r="K5148" s="490">
        <v>660444</v>
      </c>
      <c r="L5148" s="508">
        <v>44721</v>
      </c>
      <c r="M5148" s="489">
        <v>1</v>
      </c>
      <c r="N5148" s="490">
        <v>554994.96</v>
      </c>
      <c r="O5148" s="487" t="s">
        <v>25582</v>
      </c>
    </row>
    <row r="5149" spans="1:15" ht="45" x14ac:dyDescent="0.25">
      <c r="A5149" s="489">
        <v>100726</v>
      </c>
      <c r="B5149" s="488" t="s">
        <v>8670</v>
      </c>
      <c r="C5149" s="489" t="s">
        <v>182</v>
      </c>
      <c r="D5149" s="490">
        <v>480463</v>
      </c>
      <c r="E5149" s="487"/>
      <c r="F5149" s="487" t="s">
        <v>5958</v>
      </c>
      <c r="G5149" s="488" t="s">
        <v>6064</v>
      </c>
      <c r="H5149" s="488" t="s">
        <v>5980</v>
      </c>
      <c r="I5149" s="490">
        <v>403750.42</v>
      </c>
      <c r="J5149" s="490">
        <v>0.19</v>
      </c>
      <c r="K5149" s="490">
        <v>480463</v>
      </c>
      <c r="L5149" s="508">
        <v>44657</v>
      </c>
      <c r="M5149" s="489">
        <v>1</v>
      </c>
      <c r="N5149" s="490">
        <v>403750.42</v>
      </c>
      <c r="O5149" s="487" t="s">
        <v>25582</v>
      </c>
    </row>
    <row r="5150" spans="1:15" ht="30" x14ac:dyDescent="0.25">
      <c r="A5150" s="489">
        <v>100727</v>
      </c>
      <c r="B5150" s="488" t="s">
        <v>8669</v>
      </c>
      <c r="C5150" s="489" t="s">
        <v>182</v>
      </c>
      <c r="D5150" s="490">
        <v>740417</v>
      </c>
      <c r="E5150" s="487"/>
      <c r="F5150" s="487" t="s">
        <v>5958</v>
      </c>
      <c r="G5150" s="488" t="s">
        <v>6064</v>
      </c>
      <c r="H5150" s="488" t="s">
        <v>25583</v>
      </c>
      <c r="I5150" s="490">
        <v>622199.16</v>
      </c>
      <c r="J5150" s="490">
        <v>0.19</v>
      </c>
      <c r="K5150" s="490">
        <v>740417</v>
      </c>
      <c r="L5150" s="508">
        <v>44592</v>
      </c>
      <c r="M5150" s="489">
        <v>1</v>
      </c>
      <c r="N5150" s="490">
        <v>622199.16</v>
      </c>
      <c r="O5150" s="487" t="s">
        <v>25582</v>
      </c>
    </row>
    <row r="5151" spans="1:15" x14ac:dyDescent="0.25">
      <c r="A5151" s="489">
        <v>100728</v>
      </c>
      <c r="B5151" s="488" t="s">
        <v>11566</v>
      </c>
      <c r="C5151" s="489" t="s">
        <v>182</v>
      </c>
      <c r="D5151" s="490">
        <v>0</v>
      </c>
      <c r="E5151" s="487"/>
      <c r="F5151" s="487" t="s">
        <v>5958</v>
      </c>
      <c r="G5151" s="488" t="s">
        <v>6064</v>
      </c>
      <c r="H5151" s="488"/>
      <c r="I5151" s="490">
        <v>0</v>
      </c>
      <c r="J5151" s="490">
        <v>0</v>
      </c>
      <c r="K5151" s="490">
        <v>0</v>
      </c>
      <c r="L5151" s="508"/>
      <c r="M5151" s="489">
        <v>0</v>
      </c>
      <c r="N5151" s="490">
        <v>0</v>
      </c>
      <c r="O5151" s="487" t="s">
        <v>5958</v>
      </c>
    </row>
    <row r="5152" spans="1:15" x14ac:dyDescent="0.25">
      <c r="A5152" s="489">
        <v>100729</v>
      </c>
      <c r="B5152" s="488" t="s">
        <v>11565</v>
      </c>
      <c r="C5152" s="489" t="s">
        <v>182</v>
      </c>
      <c r="D5152" s="490">
        <v>0</v>
      </c>
      <c r="E5152" s="487"/>
      <c r="F5152" s="487" t="s">
        <v>5958</v>
      </c>
      <c r="G5152" s="488" t="s">
        <v>6064</v>
      </c>
      <c r="H5152" s="488"/>
      <c r="I5152" s="490">
        <v>0</v>
      </c>
      <c r="J5152" s="490">
        <v>0</v>
      </c>
      <c r="K5152" s="490">
        <v>0</v>
      </c>
      <c r="L5152" s="508"/>
      <c r="M5152" s="489">
        <v>0</v>
      </c>
      <c r="N5152" s="490">
        <v>0</v>
      </c>
      <c r="O5152" s="487" t="s">
        <v>5958</v>
      </c>
    </row>
    <row r="5153" spans="1:15" x14ac:dyDescent="0.25">
      <c r="A5153" s="489">
        <v>100730</v>
      </c>
      <c r="B5153" s="488" t="s">
        <v>11564</v>
      </c>
      <c r="C5153" s="489" t="s">
        <v>182</v>
      </c>
      <c r="D5153" s="490">
        <v>0</v>
      </c>
      <c r="E5153" s="487"/>
      <c r="F5153" s="487" t="s">
        <v>5958</v>
      </c>
      <c r="G5153" s="488" t="s">
        <v>6064</v>
      </c>
      <c r="H5153" s="488"/>
      <c r="I5153" s="490">
        <v>0</v>
      </c>
      <c r="J5153" s="490">
        <v>0</v>
      </c>
      <c r="K5153" s="490">
        <v>0</v>
      </c>
      <c r="L5153" s="508"/>
      <c r="M5153" s="489">
        <v>0</v>
      </c>
      <c r="N5153" s="490">
        <v>0</v>
      </c>
      <c r="O5153" s="487" t="s">
        <v>5958</v>
      </c>
    </row>
    <row r="5154" spans="1:15" x14ac:dyDescent="0.25">
      <c r="A5154" s="489">
        <v>100731</v>
      </c>
      <c r="B5154" s="488" t="s">
        <v>11563</v>
      </c>
      <c r="C5154" s="489" t="s">
        <v>182</v>
      </c>
      <c r="D5154" s="490">
        <v>0</v>
      </c>
      <c r="E5154" s="487"/>
      <c r="F5154" s="487" t="s">
        <v>5958</v>
      </c>
      <c r="G5154" s="488" t="s">
        <v>6064</v>
      </c>
      <c r="H5154" s="488"/>
      <c r="I5154" s="490">
        <v>0</v>
      </c>
      <c r="J5154" s="490">
        <v>0</v>
      </c>
      <c r="K5154" s="490">
        <v>0</v>
      </c>
      <c r="L5154" s="508"/>
      <c r="M5154" s="489">
        <v>0</v>
      </c>
      <c r="N5154" s="490">
        <v>0</v>
      </c>
      <c r="O5154" s="487" t="s">
        <v>5958</v>
      </c>
    </row>
    <row r="5155" spans="1:15" ht="30" x14ac:dyDescent="0.25">
      <c r="A5155" s="489">
        <v>100732</v>
      </c>
      <c r="B5155" s="488" t="s">
        <v>11562</v>
      </c>
      <c r="C5155" s="489" t="s">
        <v>182</v>
      </c>
      <c r="D5155" s="490">
        <v>0</v>
      </c>
      <c r="E5155" s="487"/>
      <c r="F5155" s="487" t="s">
        <v>5958</v>
      </c>
      <c r="G5155" s="488" t="s">
        <v>6064</v>
      </c>
      <c r="H5155" s="488"/>
      <c r="I5155" s="490">
        <v>0</v>
      </c>
      <c r="J5155" s="490">
        <v>0</v>
      </c>
      <c r="K5155" s="490">
        <v>0</v>
      </c>
      <c r="L5155" s="508"/>
      <c r="M5155" s="489">
        <v>0</v>
      </c>
      <c r="N5155" s="490">
        <v>0</v>
      </c>
      <c r="O5155" s="487" t="s">
        <v>5958</v>
      </c>
    </row>
    <row r="5156" spans="1:15" ht="45" x14ac:dyDescent="0.25">
      <c r="A5156" s="489">
        <v>100733</v>
      </c>
      <c r="B5156" s="488" t="s">
        <v>3989</v>
      </c>
      <c r="C5156" s="489" t="s">
        <v>92</v>
      </c>
      <c r="D5156" s="490">
        <v>23839</v>
      </c>
      <c r="E5156" s="487"/>
      <c r="F5156" s="487" t="s">
        <v>7752</v>
      </c>
      <c r="G5156" s="488" t="s">
        <v>7316</v>
      </c>
      <c r="H5156" s="488" t="s">
        <v>8073</v>
      </c>
      <c r="I5156" s="490">
        <v>20032.77</v>
      </c>
      <c r="J5156" s="490">
        <v>0.19</v>
      </c>
      <c r="K5156" s="490">
        <v>23839</v>
      </c>
      <c r="L5156" s="508">
        <v>43738</v>
      </c>
      <c r="M5156" s="489">
        <v>1</v>
      </c>
      <c r="N5156" s="490">
        <v>20032.77</v>
      </c>
      <c r="O5156" s="487" t="s">
        <v>25582</v>
      </c>
    </row>
    <row r="5157" spans="1:15" ht="45" x14ac:dyDescent="0.25">
      <c r="A5157" s="489">
        <v>100734</v>
      </c>
      <c r="B5157" s="488" t="s">
        <v>9156</v>
      </c>
      <c r="C5157" s="489" t="s">
        <v>87</v>
      </c>
      <c r="D5157" s="490">
        <v>79773209.989999995</v>
      </c>
      <c r="E5157" s="487"/>
      <c r="F5157" s="487" t="s">
        <v>5958</v>
      </c>
      <c r="G5157" s="488" t="s">
        <v>6025</v>
      </c>
      <c r="H5157" s="488" t="s">
        <v>5976</v>
      </c>
      <c r="I5157" s="490">
        <v>67036310.920000002</v>
      </c>
      <c r="J5157" s="490">
        <v>0.19</v>
      </c>
      <c r="K5157" s="490">
        <v>79773209.989999995</v>
      </c>
      <c r="L5157" s="508">
        <v>43496</v>
      </c>
      <c r="M5157" s="489">
        <v>1</v>
      </c>
      <c r="N5157" s="490">
        <v>67036310.920000002</v>
      </c>
      <c r="O5157" s="487" t="s">
        <v>25582</v>
      </c>
    </row>
    <row r="5158" spans="1:15" ht="30" x14ac:dyDescent="0.25">
      <c r="A5158" s="489">
        <v>100735</v>
      </c>
      <c r="B5158" s="488" t="s">
        <v>11561</v>
      </c>
      <c r="C5158" s="489" t="s">
        <v>80</v>
      </c>
      <c r="D5158" s="490">
        <v>0</v>
      </c>
      <c r="E5158" s="487"/>
      <c r="F5158" s="487" t="s">
        <v>5958</v>
      </c>
      <c r="G5158" s="488" t="s">
        <v>6176</v>
      </c>
      <c r="H5158" s="488"/>
      <c r="I5158" s="490">
        <v>0</v>
      </c>
      <c r="J5158" s="490">
        <v>0</v>
      </c>
      <c r="K5158" s="490">
        <v>0</v>
      </c>
      <c r="L5158" s="508"/>
      <c r="M5158" s="489">
        <v>0</v>
      </c>
      <c r="N5158" s="490">
        <v>0</v>
      </c>
      <c r="O5158" s="487" t="s">
        <v>5958</v>
      </c>
    </row>
    <row r="5159" spans="1:15" ht="30" x14ac:dyDescent="0.25">
      <c r="A5159" s="489">
        <v>100736</v>
      </c>
      <c r="B5159" s="488" t="s">
        <v>11560</v>
      </c>
      <c r="C5159" s="489" t="s">
        <v>87</v>
      </c>
      <c r="D5159" s="490">
        <v>0</v>
      </c>
      <c r="E5159" s="487"/>
      <c r="F5159" s="487" t="s">
        <v>7219</v>
      </c>
      <c r="G5159" s="488" t="s">
        <v>25584</v>
      </c>
      <c r="H5159" s="488"/>
      <c r="I5159" s="490">
        <v>0</v>
      </c>
      <c r="J5159" s="490">
        <v>0</v>
      </c>
      <c r="K5159" s="490">
        <v>0</v>
      </c>
      <c r="L5159" s="508"/>
      <c r="M5159" s="489">
        <v>0</v>
      </c>
      <c r="N5159" s="490">
        <v>0</v>
      </c>
      <c r="O5159" s="487" t="s">
        <v>5958</v>
      </c>
    </row>
    <row r="5160" spans="1:15" x14ac:dyDescent="0.25">
      <c r="A5160" s="489">
        <v>100737</v>
      </c>
      <c r="B5160" s="488" t="s">
        <v>3202</v>
      </c>
      <c r="C5160" s="489" t="s">
        <v>87</v>
      </c>
      <c r="D5160" s="490">
        <v>0</v>
      </c>
      <c r="E5160" s="487"/>
      <c r="F5160" s="487" t="s">
        <v>5958</v>
      </c>
      <c r="G5160" s="488" t="s">
        <v>6129</v>
      </c>
      <c r="H5160" s="488"/>
      <c r="I5160" s="490">
        <v>0</v>
      </c>
      <c r="J5160" s="490">
        <v>0</v>
      </c>
      <c r="K5160" s="490">
        <v>0</v>
      </c>
      <c r="L5160" s="508"/>
      <c r="M5160" s="489">
        <v>0</v>
      </c>
      <c r="N5160" s="490">
        <v>0</v>
      </c>
      <c r="O5160" s="487" t="s">
        <v>5958</v>
      </c>
    </row>
    <row r="5161" spans="1:15" ht="30" x14ac:dyDescent="0.25">
      <c r="A5161" s="489">
        <v>100738</v>
      </c>
      <c r="B5161" s="488" t="s">
        <v>11559</v>
      </c>
      <c r="C5161" s="489" t="s">
        <v>87</v>
      </c>
      <c r="D5161" s="490">
        <v>789559</v>
      </c>
      <c r="E5161" s="487"/>
      <c r="F5161" s="487" t="s">
        <v>5958</v>
      </c>
      <c r="G5161" s="488" t="s">
        <v>25584</v>
      </c>
      <c r="H5161" s="488" t="s">
        <v>25583</v>
      </c>
      <c r="I5161" s="490">
        <v>663494.96</v>
      </c>
      <c r="J5161" s="490">
        <v>0.19</v>
      </c>
      <c r="K5161" s="490">
        <v>789559</v>
      </c>
      <c r="L5161" s="508">
        <v>44588</v>
      </c>
      <c r="M5161" s="489">
        <v>1</v>
      </c>
      <c r="N5161" s="490">
        <v>663494.96</v>
      </c>
      <c r="O5161" s="487" t="s">
        <v>25582</v>
      </c>
    </row>
    <row r="5162" spans="1:15" ht="30" x14ac:dyDescent="0.25">
      <c r="A5162" s="489">
        <v>100739</v>
      </c>
      <c r="B5162" s="488" t="s">
        <v>11557</v>
      </c>
      <c r="C5162" s="489" t="s">
        <v>80</v>
      </c>
      <c r="D5162" s="490">
        <v>70402.009999999995</v>
      </c>
      <c r="E5162" s="487"/>
      <c r="F5162" s="487" t="s">
        <v>11558</v>
      </c>
      <c r="G5162" s="488" t="s">
        <v>25586</v>
      </c>
      <c r="H5162" s="488" t="s">
        <v>25583</v>
      </c>
      <c r="I5162" s="490">
        <v>59161.35</v>
      </c>
      <c r="J5162" s="490">
        <v>0.19</v>
      </c>
      <c r="K5162" s="490">
        <v>70402.009999999995</v>
      </c>
      <c r="L5162" s="508">
        <v>44596</v>
      </c>
      <c r="M5162" s="489">
        <v>1</v>
      </c>
      <c r="N5162" s="490">
        <v>59161.35</v>
      </c>
      <c r="O5162" s="487" t="s">
        <v>25582</v>
      </c>
    </row>
    <row r="5163" spans="1:15" ht="45" x14ac:dyDescent="0.25">
      <c r="A5163" s="489">
        <v>100740</v>
      </c>
      <c r="B5163" s="488" t="s">
        <v>7423</v>
      </c>
      <c r="C5163" s="489" t="s">
        <v>92</v>
      </c>
      <c r="D5163" s="490">
        <v>8020</v>
      </c>
      <c r="E5163" s="487"/>
      <c r="F5163" s="487" t="s">
        <v>7026</v>
      </c>
      <c r="G5163" s="488" t="s">
        <v>6160</v>
      </c>
      <c r="H5163" s="488" t="s">
        <v>5976</v>
      </c>
      <c r="I5163" s="490">
        <v>8020</v>
      </c>
      <c r="J5163" s="490">
        <v>0</v>
      </c>
      <c r="K5163" s="490">
        <v>8020</v>
      </c>
      <c r="L5163" s="508">
        <v>45597</v>
      </c>
      <c r="M5163" s="489">
        <v>1</v>
      </c>
      <c r="N5163" s="490">
        <v>8020</v>
      </c>
      <c r="O5163" s="487" t="s">
        <v>25582</v>
      </c>
    </row>
    <row r="5164" spans="1:15" x14ac:dyDescent="0.25">
      <c r="A5164" s="489">
        <v>100741</v>
      </c>
      <c r="B5164" s="488" t="s">
        <v>752</v>
      </c>
      <c r="C5164" s="489" t="s">
        <v>92</v>
      </c>
      <c r="D5164" s="490">
        <v>0</v>
      </c>
      <c r="E5164" s="487"/>
      <c r="F5164" s="487" t="s">
        <v>11211</v>
      </c>
      <c r="G5164" s="488" t="s">
        <v>6202</v>
      </c>
      <c r="H5164" s="488"/>
      <c r="I5164" s="490">
        <v>0</v>
      </c>
      <c r="J5164" s="490">
        <v>0</v>
      </c>
      <c r="K5164" s="490">
        <v>0</v>
      </c>
      <c r="L5164" s="508"/>
      <c r="M5164" s="489">
        <v>0</v>
      </c>
      <c r="N5164" s="490">
        <v>0</v>
      </c>
      <c r="O5164" s="487" t="s">
        <v>5958</v>
      </c>
    </row>
    <row r="5165" spans="1:15" ht="45" x14ac:dyDescent="0.25">
      <c r="A5165" s="489">
        <v>100742</v>
      </c>
      <c r="B5165" s="488" t="s">
        <v>178</v>
      </c>
      <c r="C5165" s="489" t="s">
        <v>77</v>
      </c>
      <c r="D5165" s="490">
        <v>954</v>
      </c>
      <c r="E5165" s="487"/>
      <c r="F5165" s="487" t="s">
        <v>5958</v>
      </c>
      <c r="G5165" s="488" t="s">
        <v>6430</v>
      </c>
      <c r="H5165" s="488" t="s">
        <v>5980</v>
      </c>
      <c r="I5165" s="490">
        <v>801.68</v>
      </c>
      <c r="J5165" s="490">
        <v>0.19</v>
      </c>
      <c r="K5165" s="490">
        <v>954</v>
      </c>
      <c r="L5165" s="508">
        <v>45503</v>
      </c>
      <c r="M5165" s="489">
        <v>1</v>
      </c>
      <c r="N5165" s="490">
        <v>801.68</v>
      </c>
      <c r="O5165" s="487" t="s">
        <v>25582</v>
      </c>
    </row>
    <row r="5166" spans="1:15" ht="30" x14ac:dyDescent="0.25">
      <c r="A5166" s="489">
        <v>100743</v>
      </c>
      <c r="B5166" s="488" t="s">
        <v>2315</v>
      </c>
      <c r="C5166" s="489" t="s">
        <v>87</v>
      </c>
      <c r="D5166" s="490">
        <v>0</v>
      </c>
      <c r="E5166" s="487"/>
      <c r="F5166" s="487" t="s">
        <v>5958</v>
      </c>
      <c r="G5166" s="488" t="s">
        <v>25584</v>
      </c>
      <c r="H5166" s="488"/>
      <c r="I5166" s="490">
        <v>0</v>
      </c>
      <c r="J5166" s="490">
        <v>0</v>
      </c>
      <c r="K5166" s="490">
        <v>0</v>
      </c>
      <c r="L5166" s="508"/>
      <c r="M5166" s="489">
        <v>0</v>
      </c>
      <c r="N5166" s="490">
        <v>0</v>
      </c>
      <c r="O5166" s="487" t="s">
        <v>5958</v>
      </c>
    </row>
    <row r="5167" spans="1:15" ht="45" x14ac:dyDescent="0.25">
      <c r="A5167" s="489">
        <v>100744</v>
      </c>
      <c r="B5167" s="488" t="s">
        <v>3753</v>
      </c>
      <c r="C5167" s="489" t="s">
        <v>182</v>
      </c>
      <c r="D5167" s="490">
        <v>84206</v>
      </c>
      <c r="E5167" s="487"/>
      <c r="F5167" s="487" t="s">
        <v>5958</v>
      </c>
      <c r="G5167" s="488" t="s">
        <v>6160</v>
      </c>
      <c r="H5167" s="488" t="s">
        <v>5976</v>
      </c>
      <c r="I5167" s="490">
        <v>84206</v>
      </c>
      <c r="J5167" s="490">
        <v>0</v>
      </c>
      <c r="K5167" s="490">
        <v>84206</v>
      </c>
      <c r="L5167" s="508">
        <v>45597</v>
      </c>
      <c r="M5167" s="489">
        <v>1</v>
      </c>
      <c r="N5167" s="490">
        <v>84206</v>
      </c>
      <c r="O5167" s="487" t="s">
        <v>25582</v>
      </c>
    </row>
    <row r="5168" spans="1:15" ht="45" x14ac:dyDescent="0.25">
      <c r="A5168" s="489">
        <v>100745</v>
      </c>
      <c r="B5168" s="488" t="s">
        <v>8981</v>
      </c>
      <c r="C5168" s="489" t="s">
        <v>87</v>
      </c>
      <c r="D5168" s="490">
        <v>4168</v>
      </c>
      <c r="E5168" s="487"/>
      <c r="F5168" s="487" t="s">
        <v>5958</v>
      </c>
      <c r="G5168" s="488" t="s">
        <v>6227</v>
      </c>
      <c r="H5168" s="488" t="s">
        <v>5980</v>
      </c>
      <c r="I5168" s="490">
        <v>3502.52</v>
      </c>
      <c r="J5168" s="490">
        <v>0.19</v>
      </c>
      <c r="K5168" s="490">
        <v>4168</v>
      </c>
      <c r="L5168" s="508">
        <v>44602</v>
      </c>
      <c r="M5168" s="489">
        <v>1</v>
      </c>
      <c r="N5168" s="490">
        <v>3502.52</v>
      </c>
      <c r="O5168" s="487" t="s">
        <v>25582</v>
      </c>
    </row>
    <row r="5169" spans="1:15" ht="30" x14ac:dyDescent="0.25">
      <c r="A5169" s="489">
        <v>100746</v>
      </c>
      <c r="B5169" s="488" t="s">
        <v>818</v>
      </c>
      <c r="C5169" s="489" t="s">
        <v>4371</v>
      </c>
      <c r="D5169" s="490">
        <v>0</v>
      </c>
      <c r="E5169" s="487"/>
      <c r="F5169" s="487" t="s">
        <v>5958</v>
      </c>
      <c r="G5169" s="488" t="s">
        <v>6055</v>
      </c>
      <c r="H5169" s="488"/>
      <c r="I5169" s="490">
        <v>0</v>
      </c>
      <c r="J5169" s="490">
        <v>0</v>
      </c>
      <c r="K5169" s="490">
        <v>0</v>
      </c>
      <c r="L5169" s="508"/>
      <c r="M5169" s="489">
        <v>0</v>
      </c>
      <c r="N5169" s="490">
        <v>0</v>
      </c>
      <c r="O5169" s="487" t="s">
        <v>5958</v>
      </c>
    </row>
    <row r="5170" spans="1:15" ht="45" x14ac:dyDescent="0.25">
      <c r="A5170" s="489">
        <v>100747</v>
      </c>
      <c r="B5170" s="488" t="s">
        <v>2670</v>
      </c>
      <c r="C5170" s="489" t="s">
        <v>182</v>
      </c>
      <c r="D5170" s="490">
        <v>365150.31</v>
      </c>
      <c r="E5170" s="487"/>
      <c r="F5170" s="487" t="s">
        <v>5958</v>
      </c>
      <c r="G5170" s="488" t="s">
        <v>5999</v>
      </c>
      <c r="H5170" s="488" t="s">
        <v>5980</v>
      </c>
      <c r="I5170" s="490">
        <v>306849</v>
      </c>
      <c r="J5170" s="490">
        <v>0.19</v>
      </c>
      <c r="K5170" s="490">
        <v>365150.31</v>
      </c>
      <c r="L5170" s="508">
        <v>45510</v>
      </c>
      <c r="M5170" s="489">
        <v>1</v>
      </c>
      <c r="N5170" s="490">
        <v>306849</v>
      </c>
      <c r="O5170" s="487" t="s">
        <v>25582</v>
      </c>
    </row>
    <row r="5171" spans="1:15" ht="45" x14ac:dyDescent="0.25">
      <c r="A5171" s="489">
        <v>100748</v>
      </c>
      <c r="B5171" s="488" t="s">
        <v>5206</v>
      </c>
      <c r="C5171" s="489" t="s">
        <v>87</v>
      </c>
      <c r="D5171" s="490">
        <v>255834419</v>
      </c>
      <c r="E5171" s="487"/>
      <c r="F5171" s="487" t="s">
        <v>5958</v>
      </c>
      <c r="G5171" s="488" t="s">
        <v>6025</v>
      </c>
      <c r="H5171" s="488" t="s">
        <v>5976</v>
      </c>
      <c r="I5171" s="490">
        <v>214986906.72</v>
      </c>
      <c r="J5171" s="490">
        <v>0.19</v>
      </c>
      <c r="K5171" s="490">
        <v>255834419</v>
      </c>
      <c r="L5171" s="508">
        <v>43496</v>
      </c>
      <c r="M5171" s="489">
        <v>1</v>
      </c>
      <c r="N5171" s="490">
        <v>214986906.72</v>
      </c>
      <c r="O5171" s="487" t="s">
        <v>25582</v>
      </c>
    </row>
    <row r="5172" spans="1:15" ht="30" x14ac:dyDescent="0.25">
      <c r="A5172" s="489">
        <v>100749</v>
      </c>
      <c r="B5172" s="488" t="s">
        <v>11556</v>
      </c>
      <c r="C5172" s="489" t="s">
        <v>87</v>
      </c>
      <c r="D5172" s="490">
        <v>13145</v>
      </c>
      <c r="E5172" s="487"/>
      <c r="F5172" s="487" t="s">
        <v>6316</v>
      </c>
      <c r="G5172" s="488" t="s">
        <v>5992</v>
      </c>
      <c r="H5172" s="488" t="s">
        <v>25583</v>
      </c>
      <c r="I5172" s="490">
        <v>11046.22</v>
      </c>
      <c r="J5172" s="490">
        <v>0.19</v>
      </c>
      <c r="K5172" s="490">
        <v>13145</v>
      </c>
      <c r="L5172" s="508">
        <v>44600</v>
      </c>
      <c r="M5172" s="489">
        <v>1</v>
      </c>
      <c r="N5172" s="490">
        <v>11046.22</v>
      </c>
      <c r="O5172" s="487" t="s">
        <v>25582</v>
      </c>
    </row>
    <row r="5173" spans="1:15" x14ac:dyDescent="0.25">
      <c r="A5173" s="489">
        <v>100750</v>
      </c>
      <c r="B5173" s="488" t="s">
        <v>463</v>
      </c>
      <c r="C5173" s="489" t="s">
        <v>80</v>
      </c>
      <c r="D5173" s="490">
        <v>0</v>
      </c>
      <c r="E5173" s="487"/>
      <c r="F5173" s="487" t="s">
        <v>5958</v>
      </c>
      <c r="G5173" s="488" t="s">
        <v>6213</v>
      </c>
      <c r="H5173" s="488"/>
      <c r="I5173" s="490">
        <v>0</v>
      </c>
      <c r="J5173" s="490">
        <v>0</v>
      </c>
      <c r="K5173" s="490">
        <v>0</v>
      </c>
      <c r="L5173" s="508"/>
      <c r="M5173" s="489">
        <v>0</v>
      </c>
      <c r="N5173" s="490">
        <v>0</v>
      </c>
      <c r="O5173" s="487" t="s">
        <v>5958</v>
      </c>
    </row>
    <row r="5174" spans="1:15" ht="45" x14ac:dyDescent="0.25">
      <c r="A5174" s="489">
        <v>100752</v>
      </c>
      <c r="B5174" s="488" t="s">
        <v>8752</v>
      </c>
      <c r="C5174" s="489" t="s">
        <v>87</v>
      </c>
      <c r="D5174" s="490">
        <v>3398343</v>
      </c>
      <c r="E5174" s="487"/>
      <c r="F5174" s="487" t="s">
        <v>5958</v>
      </c>
      <c r="G5174" s="488" t="s">
        <v>6094</v>
      </c>
      <c r="H5174" s="488" t="s">
        <v>5979</v>
      </c>
      <c r="I5174" s="490">
        <v>2855750.42</v>
      </c>
      <c r="J5174" s="490">
        <v>0.19</v>
      </c>
      <c r="K5174" s="490">
        <v>3398343</v>
      </c>
      <c r="L5174" s="508">
        <v>43544</v>
      </c>
      <c r="M5174" s="489">
        <v>1</v>
      </c>
      <c r="N5174" s="490">
        <v>2855750.42</v>
      </c>
      <c r="O5174" s="487" t="s">
        <v>25582</v>
      </c>
    </row>
    <row r="5175" spans="1:15" ht="45" x14ac:dyDescent="0.25">
      <c r="A5175" s="489">
        <v>100753</v>
      </c>
      <c r="B5175" s="488" t="s">
        <v>6431</v>
      </c>
      <c r="C5175" s="489" t="s">
        <v>87</v>
      </c>
      <c r="D5175" s="490">
        <v>236874</v>
      </c>
      <c r="E5175" s="487"/>
      <c r="F5175" s="487" t="s">
        <v>5958</v>
      </c>
      <c r="G5175" s="488" t="s">
        <v>6016</v>
      </c>
      <c r="H5175" s="488" t="s">
        <v>5976</v>
      </c>
      <c r="I5175" s="490">
        <v>199053.78</v>
      </c>
      <c r="J5175" s="490">
        <v>0.19</v>
      </c>
      <c r="K5175" s="490">
        <v>236874</v>
      </c>
      <c r="L5175" s="508">
        <v>45478</v>
      </c>
      <c r="M5175" s="489">
        <v>1</v>
      </c>
      <c r="N5175" s="490">
        <v>199053.78</v>
      </c>
      <c r="O5175" s="487" t="s">
        <v>25582</v>
      </c>
    </row>
    <row r="5176" spans="1:15" ht="30" x14ac:dyDescent="0.25">
      <c r="A5176" s="489">
        <v>100754</v>
      </c>
      <c r="B5176" s="488" t="s">
        <v>7797</v>
      </c>
      <c r="C5176" s="489" t="s">
        <v>5086</v>
      </c>
      <c r="D5176" s="490">
        <v>80009</v>
      </c>
      <c r="E5176" s="487"/>
      <c r="F5176" s="487" t="s">
        <v>5958</v>
      </c>
      <c r="G5176" s="488" t="s">
        <v>6124</v>
      </c>
      <c r="H5176" s="488" t="s">
        <v>6072</v>
      </c>
      <c r="I5176" s="490">
        <v>80009</v>
      </c>
      <c r="J5176" s="490">
        <v>0</v>
      </c>
      <c r="K5176" s="490">
        <v>80009</v>
      </c>
      <c r="L5176" s="508">
        <v>45329</v>
      </c>
      <c r="M5176" s="489">
        <v>1</v>
      </c>
      <c r="N5176" s="490">
        <v>80009</v>
      </c>
      <c r="O5176" s="487" t="s">
        <v>25582</v>
      </c>
    </row>
    <row r="5177" spans="1:15" x14ac:dyDescent="0.25">
      <c r="A5177" s="489">
        <v>100755</v>
      </c>
      <c r="B5177" s="488" t="s">
        <v>7828</v>
      </c>
      <c r="C5177" s="489" t="s">
        <v>5086</v>
      </c>
      <c r="D5177" s="490">
        <v>129905</v>
      </c>
      <c r="E5177" s="487"/>
      <c r="F5177" s="487" t="s">
        <v>5958</v>
      </c>
      <c r="G5177" s="488" t="s">
        <v>6124</v>
      </c>
      <c r="H5177" s="488" t="s">
        <v>6072</v>
      </c>
      <c r="I5177" s="490">
        <v>129905</v>
      </c>
      <c r="J5177" s="490">
        <v>0</v>
      </c>
      <c r="K5177" s="490">
        <v>129905</v>
      </c>
      <c r="L5177" s="508">
        <v>45329</v>
      </c>
      <c r="M5177" s="489">
        <v>1</v>
      </c>
      <c r="N5177" s="490">
        <v>129905</v>
      </c>
      <c r="O5177" s="487" t="s">
        <v>25582</v>
      </c>
    </row>
    <row r="5178" spans="1:15" ht="30" x14ac:dyDescent="0.25">
      <c r="A5178" s="489">
        <v>100756</v>
      </c>
      <c r="B5178" s="488" t="s">
        <v>7796</v>
      </c>
      <c r="C5178" s="489" t="s">
        <v>5086</v>
      </c>
      <c r="D5178" s="490">
        <v>85827</v>
      </c>
      <c r="E5178" s="487"/>
      <c r="F5178" s="487" t="s">
        <v>5958</v>
      </c>
      <c r="G5178" s="488" t="s">
        <v>6124</v>
      </c>
      <c r="H5178" s="488" t="s">
        <v>6072</v>
      </c>
      <c r="I5178" s="490">
        <v>85827</v>
      </c>
      <c r="J5178" s="490">
        <v>0</v>
      </c>
      <c r="K5178" s="490">
        <v>85827</v>
      </c>
      <c r="L5178" s="508">
        <v>45329</v>
      </c>
      <c r="M5178" s="489">
        <v>1</v>
      </c>
      <c r="N5178" s="490">
        <v>85827</v>
      </c>
      <c r="O5178" s="487" t="s">
        <v>25582</v>
      </c>
    </row>
    <row r="5179" spans="1:15" ht="30" x14ac:dyDescent="0.25">
      <c r="A5179" s="489">
        <v>100757</v>
      </c>
      <c r="B5179" s="488" t="s">
        <v>7795</v>
      </c>
      <c r="C5179" s="489" t="s">
        <v>5086</v>
      </c>
      <c r="D5179" s="490">
        <v>80009</v>
      </c>
      <c r="E5179" s="487"/>
      <c r="F5179" s="487" t="s">
        <v>5958</v>
      </c>
      <c r="G5179" s="488" t="s">
        <v>6124</v>
      </c>
      <c r="H5179" s="488" t="s">
        <v>6072</v>
      </c>
      <c r="I5179" s="490">
        <v>80009</v>
      </c>
      <c r="J5179" s="490">
        <v>0</v>
      </c>
      <c r="K5179" s="490">
        <v>80009</v>
      </c>
      <c r="L5179" s="508">
        <v>45329</v>
      </c>
      <c r="M5179" s="489">
        <v>1</v>
      </c>
      <c r="N5179" s="490">
        <v>80009</v>
      </c>
      <c r="O5179" s="487" t="s">
        <v>25582</v>
      </c>
    </row>
    <row r="5180" spans="1:15" x14ac:dyDescent="0.25">
      <c r="A5180" s="489">
        <v>100758</v>
      </c>
      <c r="B5180" s="488" t="s">
        <v>3151</v>
      </c>
      <c r="C5180" s="489" t="s">
        <v>5086</v>
      </c>
      <c r="D5180" s="490">
        <v>80736</v>
      </c>
      <c r="E5180" s="487"/>
      <c r="F5180" s="487" t="s">
        <v>5958</v>
      </c>
      <c r="G5180" s="488" t="s">
        <v>6124</v>
      </c>
      <c r="H5180" s="488" t="s">
        <v>6072</v>
      </c>
      <c r="I5180" s="490">
        <v>80736</v>
      </c>
      <c r="J5180" s="490">
        <v>0</v>
      </c>
      <c r="K5180" s="490">
        <v>80736</v>
      </c>
      <c r="L5180" s="508">
        <v>45329</v>
      </c>
      <c r="M5180" s="489">
        <v>1</v>
      </c>
      <c r="N5180" s="490">
        <v>80736</v>
      </c>
      <c r="O5180" s="487" t="s">
        <v>25582</v>
      </c>
    </row>
    <row r="5181" spans="1:15" x14ac:dyDescent="0.25">
      <c r="A5181" s="489">
        <v>100759</v>
      </c>
      <c r="B5181" s="488" t="s">
        <v>3154</v>
      </c>
      <c r="C5181" s="489" t="s">
        <v>5086</v>
      </c>
      <c r="D5181" s="490">
        <v>80009</v>
      </c>
      <c r="E5181" s="487"/>
      <c r="F5181" s="487" t="s">
        <v>5958</v>
      </c>
      <c r="G5181" s="488" t="s">
        <v>6124</v>
      </c>
      <c r="H5181" s="488" t="s">
        <v>6072</v>
      </c>
      <c r="I5181" s="490">
        <v>80009</v>
      </c>
      <c r="J5181" s="490">
        <v>0</v>
      </c>
      <c r="K5181" s="490">
        <v>80009</v>
      </c>
      <c r="L5181" s="508">
        <v>45329</v>
      </c>
      <c r="M5181" s="489">
        <v>1</v>
      </c>
      <c r="N5181" s="490">
        <v>80009</v>
      </c>
      <c r="O5181" s="487" t="s">
        <v>25582</v>
      </c>
    </row>
    <row r="5182" spans="1:15" x14ac:dyDescent="0.25">
      <c r="A5182" s="489">
        <v>100760</v>
      </c>
      <c r="B5182" s="488" t="s">
        <v>3157</v>
      </c>
      <c r="C5182" s="489" t="s">
        <v>5086</v>
      </c>
      <c r="D5182" s="490">
        <v>80736</v>
      </c>
      <c r="E5182" s="487"/>
      <c r="F5182" s="487" t="s">
        <v>5958</v>
      </c>
      <c r="G5182" s="488" t="s">
        <v>6124</v>
      </c>
      <c r="H5182" s="488" t="s">
        <v>6072</v>
      </c>
      <c r="I5182" s="490">
        <v>80736</v>
      </c>
      <c r="J5182" s="490">
        <v>0</v>
      </c>
      <c r="K5182" s="490">
        <v>80736</v>
      </c>
      <c r="L5182" s="508">
        <v>45329</v>
      </c>
      <c r="M5182" s="489">
        <v>1</v>
      </c>
      <c r="N5182" s="490">
        <v>80736</v>
      </c>
      <c r="O5182" s="487" t="s">
        <v>25582</v>
      </c>
    </row>
    <row r="5183" spans="1:15" ht="30" x14ac:dyDescent="0.25">
      <c r="A5183" s="489">
        <v>100761</v>
      </c>
      <c r="B5183" s="488" t="s">
        <v>7823</v>
      </c>
      <c r="C5183" s="489" t="s">
        <v>5086</v>
      </c>
      <c r="D5183" s="490">
        <v>136400</v>
      </c>
      <c r="E5183" s="487"/>
      <c r="F5183" s="487" t="s">
        <v>5958</v>
      </c>
      <c r="G5183" s="488" t="s">
        <v>6124</v>
      </c>
      <c r="H5183" s="488" t="s">
        <v>6072</v>
      </c>
      <c r="I5183" s="490">
        <v>136400</v>
      </c>
      <c r="J5183" s="490">
        <v>0</v>
      </c>
      <c r="K5183" s="490">
        <v>136400</v>
      </c>
      <c r="L5183" s="508">
        <v>45329</v>
      </c>
      <c r="M5183" s="489">
        <v>1</v>
      </c>
      <c r="N5183" s="490">
        <v>136400</v>
      </c>
      <c r="O5183" s="487" t="s">
        <v>25582</v>
      </c>
    </row>
    <row r="5184" spans="1:15" x14ac:dyDescent="0.25">
      <c r="A5184" s="489">
        <v>100762</v>
      </c>
      <c r="B5184" s="488" t="s">
        <v>3168</v>
      </c>
      <c r="C5184" s="489" t="s">
        <v>5086</v>
      </c>
      <c r="D5184" s="490">
        <v>136400</v>
      </c>
      <c r="E5184" s="487"/>
      <c r="F5184" s="487" t="s">
        <v>5958</v>
      </c>
      <c r="G5184" s="488" t="s">
        <v>6124</v>
      </c>
      <c r="H5184" s="488" t="s">
        <v>6072</v>
      </c>
      <c r="I5184" s="490">
        <v>136400</v>
      </c>
      <c r="J5184" s="490">
        <v>0</v>
      </c>
      <c r="K5184" s="490">
        <v>136400</v>
      </c>
      <c r="L5184" s="508">
        <v>45329</v>
      </c>
      <c r="M5184" s="489">
        <v>1</v>
      </c>
      <c r="N5184" s="490">
        <v>136400</v>
      </c>
      <c r="O5184" s="487" t="s">
        <v>25582</v>
      </c>
    </row>
    <row r="5185" spans="1:15" x14ac:dyDescent="0.25">
      <c r="A5185" s="489">
        <v>100763</v>
      </c>
      <c r="B5185" s="488" t="s">
        <v>3171</v>
      </c>
      <c r="C5185" s="489" t="s">
        <v>5086</v>
      </c>
      <c r="D5185" s="490">
        <v>136400</v>
      </c>
      <c r="E5185" s="487"/>
      <c r="F5185" s="487" t="s">
        <v>5958</v>
      </c>
      <c r="G5185" s="488" t="s">
        <v>6124</v>
      </c>
      <c r="H5185" s="488" t="s">
        <v>6072</v>
      </c>
      <c r="I5185" s="490">
        <v>136400</v>
      </c>
      <c r="J5185" s="490">
        <v>0</v>
      </c>
      <c r="K5185" s="490">
        <v>136400</v>
      </c>
      <c r="L5185" s="508">
        <v>45329</v>
      </c>
      <c r="M5185" s="489">
        <v>1</v>
      </c>
      <c r="N5185" s="490">
        <v>136400</v>
      </c>
      <c r="O5185" s="487" t="s">
        <v>25582</v>
      </c>
    </row>
    <row r="5186" spans="1:15" ht="45" x14ac:dyDescent="0.25">
      <c r="A5186" s="489">
        <v>100764</v>
      </c>
      <c r="B5186" s="488" t="s">
        <v>9139</v>
      </c>
      <c r="C5186" s="489" t="s">
        <v>309</v>
      </c>
      <c r="D5186" s="490">
        <v>14650387</v>
      </c>
      <c r="E5186" s="487"/>
      <c r="F5186" s="487" t="s">
        <v>5958</v>
      </c>
      <c r="G5186" s="488" t="s">
        <v>6129</v>
      </c>
      <c r="H5186" s="488" t="s">
        <v>9138</v>
      </c>
      <c r="I5186" s="490">
        <v>12311249.58</v>
      </c>
      <c r="J5186" s="490">
        <v>0.19</v>
      </c>
      <c r="K5186" s="490">
        <v>14650387</v>
      </c>
      <c r="L5186" s="508">
        <v>45552</v>
      </c>
      <c r="M5186" s="489">
        <v>1</v>
      </c>
      <c r="N5186" s="490">
        <v>12311249.58</v>
      </c>
      <c r="O5186" s="487" t="s">
        <v>25582</v>
      </c>
    </row>
    <row r="5187" spans="1:15" ht="45" x14ac:dyDescent="0.25">
      <c r="A5187" s="489">
        <v>100765</v>
      </c>
      <c r="B5187" s="488" t="s">
        <v>14898</v>
      </c>
      <c r="C5187" s="489" t="s">
        <v>309</v>
      </c>
      <c r="D5187" s="490">
        <v>13318534</v>
      </c>
      <c r="E5187" s="487"/>
      <c r="F5187" s="487" t="s">
        <v>5958</v>
      </c>
      <c r="G5187" s="488" t="s">
        <v>6129</v>
      </c>
      <c r="H5187" s="488" t="s">
        <v>5980</v>
      </c>
      <c r="I5187" s="490">
        <v>11192045.380000001</v>
      </c>
      <c r="J5187" s="490">
        <v>0.19</v>
      </c>
      <c r="K5187" s="490">
        <v>13318534</v>
      </c>
      <c r="L5187" s="508">
        <v>45552</v>
      </c>
      <c r="M5187" s="489">
        <v>1</v>
      </c>
      <c r="N5187" s="490">
        <v>11192045.380000001</v>
      </c>
      <c r="O5187" s="487" t="s">
        <v>25582</v>
      </c>
    </row>
    <row r="5188" spans="1:15" ht="45" x14ac:dyDescent="0.25">
      <c r="A5188" s="489">
        <v>100766</v>
      </c>
      <c r="B5188" s="488" t="s">
        <v>9131</v>
      </c>
      <c r="C5188" s="489" t="s">
        <v>309</v>
      </c>
      <c r="D5188" s="490">
        <v>400807.01</v>
      </c>
      <c r="E5188" s="487"/>
      <c r="F5188" s="487" t="s">
        <v>5958</v>
      </c>
      <c r="G5188" s="488" t="s">
        <v>6055</v>
      </c>
      <c r="H5188" s="488" t="s">
        <v>5976</v>
      </c>
      <c r="I5188" s="490">
        <v>336812.61</v>
      </c>
      <c r="J5188" s="490">
        <v>0.19</v>
      </c>
      <c r="K5188" s="490">
        <v>400807.01</v>
      </c>
      <c r="L5188" s="508">
        <v>44725</v>
      </c>
      <c r="M5188" s="489">
        <v>1</v>
      </c>
      <c r="N5188" s="490">
        <v>336812.61</v>
      </c>
      <c r="O5188" s="487" t="s">
        <v>25582</v>
      </c>
    </row>
    <row r="5189" spans="1:15" ht="45" x14ac:dyDescent="0.25">
      <c r="A5189" s="489">
        <v>100767</v>
      </c>
      <c r="B5189" s="488" t="s">
        <v>9130</v>
      </c>
      <c r="C5189" s="489" t="s">
        <v>795</v>
      </c>
      <c r="D5189" s="490">
        <v>676356</v>
      </c>
      <c r="E5189" s="487"/>
      <c r="F5189" s="487" t="s">
        <v>5958</v>
      </c>
      <c r="G5189" s="488" t="s">
        <v>9128</v>
      </c>
      <c r="H5189" s="488" t="s">
        <v>5976</v>
      </c>
      <c r="I5189" s="490">
        <v>568366.39</v>
      </c>
      <c r="J5189" s="490">
        <v>0.19</v>
      </c>
      <c r="K5189" s="490">
        <v>676356</v>
      </c>
      <c r="L5189" s="508">
        <v>44725</v>
      </c>
      <c r="M5189" s="489">
        <v>1</v>
      </c>
      <c r="N5189" s="490">
        <v>568366.39</v>
      </c>
      <c r="O5189" s="487" t="s">
        <v>25582</v>
      </c>
    </row>
    <row r="5190" spans="1:15" ht="30" x14ac:dyDescent="0.25">
      <c r="A5190" s="489">
        <v>100768</v>
      </c>
      <c r="B5190" s="488" t="s">
        <v>11555</v>
      </c>
      <c r="C5190" s="489" t="s">
        <v>87</v>
      </c>
      <c r="D5190" s="490">
        <v>0</v>
      </c>
      <c r="E5190" s="487"/>
      <c r="F5190" s="487" t="s">
        <v>5958</v>
      </c>
      <c r="G5190" s="488" t="s">
        <v>6082</v>
      </c>
      <c r="H5190" s="488"/>
      <c r="I5190" s="490">
        <v>0</v>
      </c>
      <c r="J5190" s="490">
        <v>0</v>
      </c>
      <c r="K5190" s="490">
        <v>0</v>
      </c>
      <c r="L5190" s="508"/>
      <c r="M5190" s="489">
        <v>0</v>
      </c>
      <c r="N5190" s="490">
        <v>0</v>
      </c>
      <c r="O5190" s="487" t="s">
        <v>5958</v>
      </c>
    </row>
    <row r="5191" spans="1:15" x14ac:dyDescent="0.25">
      <c r="A5191" s="489">
        <v>100769</v>
      </c>
      <c r="B5191" s="488" t="s">
        <v>2027</v>
      </c>
      <c r="C5191" s="489" t="s">
        <v>87</v>
      </c>
      <c r="D5191" s="490">
        <v>0</v>
      </c>
      <c r="E5191" s="487"/>
      <c r="F5191" s="487" t="s">
        <v>5958</v>
      </c>
      <c r="G5191" s="488" t="s">
        <v>6082</v>
      </c>
      <c r="H5191" s="488"/>
      <c r="I5191" s="490">
        <v>0</v>
      </c>
      <c r="J5191" s="490">
        <v>0</v>
      </c>
      <c r="K5191" s="490">
        <v>0</v>
      </c>
      <c r="L5191" s="508"/>
      <c r="M5191" s="489">
        <v>0</v>
      </c>
      <c r="N5191" s="490">
        <v>0</v>
      </c>
      <c r="O5191" s="487" t="s">
        <v>5958</v>
      </c>
    </row>
    <row r="5192" spans="1:15" ht="30" x14ac:dyDescent="0.25">
      <c r="A5192" s="489">
        <v>100770</v>
      </c>
      <c r="B5192" s="488" t="s">
        <v>11554</v>
      </c>
      <c r="C5192" s="489" t="s">
        <v>92</v>
      </c>
      <c r="D5192" s="490">
        <v>0</v>
      </c>
      <c r="E5192" s="487"/>
      <c r="F5192" s="487" t="s">
        <v>5958</v>
      </c>
      <c r="G5192" s="488" t="s">
        <v>6805</v>
      </c>
      <c r="H5192" s="488"/>
      <c r="I5192" s="490">
        <v>0</v>
      </c>
      <c r="J5192" s="490">
        <v>0</v>
      </c>
      <c r="K5192" s="490">
        <v>0</v>
      </c>
      <c r="L5192" s="508"/>
      <c r="M5192" s="489">
        <v>0</v>
      </c>
      <c r="N5192" s="490">
        <v>0</v>
      </c>
      <c r="O5192" s="487" t="s">
        <v>5958</v>
      </c>
    </row>
    <row r="5193" spans="1:15" ht="30" x14ac:dyDescent="0.25">
      <c r="A5193" s="489">
        <v>100771</v>
      </c>
      <c r="B5193" s="488" t="s">
        <v>11553</v>
      </c>
      <c r="C5193" s="489" t="s">
        <v>92</v>
      </c>
      <c r="D5193" s="490">
        <v>0</v>
      </c>
      <c r="E5193" s="487"/>
      <c r="F5193" s="487" t="s">
        <v>5958</v>
      </c>
      <c r="G5193" s="488" t="s">
        <v>6617</v>
      </c>
      <c r="H5193" s="488"/>
      <c r="I5193" s="490">
        <v>0</v>
      </c>
      <c r="J5193" s="490">
        <v>0</v>
      </c>
      <c r="K5193" s="490">
        <v>0</v>
      </c>
      <c r="L5193" s="508"/>
      <c r="M5193" s="489">
        <v>0</v>
      </c>
      <c r="N5193" s="490">
        <v>0</v>
      </c>
      <c r="O5193" s="487" t="s">
        <v>5958</v>
      </c>
    </row>
    <row r="5194" spans="1:15" ht="30" x14ac:dyDescent="0.25">
      <c r="A5194" s="489">
        <v>100772</v>
      </c>
      <c r="B5194" s="488" t="s">
        <v>11552</v>
      </c>
      <c r="C5194" s="489" t="s">
        <v>92</v>
      </c>
      <c r="D5194" s="490">
        <v>0</v>
      </c>
      <c r="E5194" s="487"/>
      <c r="F5194" s="487" t="s">
        <v>5958</v>
      </c>
      <c r="G5194" s="488" t="s">
        <v>6617</v>
      </c>
      <c r="H5194" s="488"/>
      <c r="I5194" s="490">
        <v>0</v>
      </c>
      <c r="J5194" s="490">
        <v>0</v>
      </c>
      <c r="K5194" s="490">
        <v>0</v>
      </c>
      <c r="L5194" s="508"/>
      <c r="M5194" s="489">
        <v>0</v>
      </c>
      <c r="N5194" s="490">
        <v>0</v>
      </c>
      <c r="O5194" s="487" t="s">
        <v>5958</v>
      </c>
    </row>
    <row r="5195" spans="1:15" ht="30" x14ac:dyDescent="0.25">
      <c r="A5195" s="489">
        <v>100773</v>
      </c>
      <c r="B5195" s="488" t="s">
        <v>11551</v>
      </c>
      <c r="C5195" s="489" t="s">
        <v>92</v>
      </c>
      <c r="D5195" s="490">
        <v>0</v>
      </c>
      <c r="E5195" s="487"/>
      <c r="F5195" s="487" t="s">
        <v>5958</v>
      </c>
      <c r="G5195" s="488" t="s">
        <v>6617</v>
      </c>
      <c r="H5195" s="488"/>
      <c r="I5195" s="490">
        <v>0</v>
      </c>
      <c r="J5195" s="490">
        <v>0</v>
      </c>
      <c r="K5195" s="490">
        <v>0</v>
      </c>
      <c r="L5195" s="508"/>
      <c r="M5195" s="489">
        <v>0</v>
      </c>
      <c r="N5195" s="490">
        <v>0</v>
      </c>
      <c r="O5195" s="487" t="s">
        <v>5958</v>
      </c>
    </row>
    <row r="5196" spans="1:15" ht="30" x14ac:dyDescent="0.25">
      <c r="A5196" s="489">
        <v>100774</v>
      </c>
      <c r="B5196" s="488" t="s">
        <v>11550</v>
      </c>
      <c r="C5196" s="489" t="s">
        <v>92</v>
      </c>
      <c r="D5196" s="490">
        <v>0</v>
      </c>
      <c r="E5196" s="487"/>
      <c r="F5196" s="487" t="s">
        <v>5958</v>
      </c>
      <c r="G5196" s="488" t="s">
        <v>6617</v>
      </c>
      <c r="H5196" s="488"/>
      <c r="I5196" s="490">
        <v>0</v>
      </c>
      <c r="J5196" s="490">
        <v>0</v>
      </c>
      <c r="K5196" s="490">
        <v>0</v>
      </c>
      <c r="L5196" s="508"/>
      <c r="M5196" s="489">
        <v>0</v>
      </c>
      <c r="N5196" s="490">
        <v>0</v>
      </c>
      <c r="O5196" s="487" t="s">
        <v>5958</v>
      </c>
    </row>
    <row r="5197" spans="1:15" ht="45" x14ac:dyDescent="0.25">
      <c r="A5197" s="489">
        <v>100775</v>
      </c>
      <c r="B5197" s="488" t="s">
        <v>9129</v>
      </c>
      <c r="C5197" s="489" t="s">
        <v>309</v>
      </c>
      <c r="D5197" s="490">
        <v>507654</v>
      </c>
      <c r="E5197" s="487"/>
      <c r="F5197" s="487" t="s">
        <v>5958</v>
      </c>
      <c r="G5197" s="488" t="s">
        <v>6055</v>
      </c>
      <c r="H5197" s="488" t="s">
        <v>5980</v>
      </c>
      <c r="I5197" s="490">
        <v>426600</v>
      </c>
      <c r="J5197" s="490">
        <v>0.19</v>
      </c>
      <c r="K5197" s="490">
        <v>507654</v>
      </c>
      <c r="L5197" s="508">
        <v>43508</v>
      </c>
      <c r="M5197" s="489">
        <v>1</v>
      </c>
      <c r="N5197" s="490">
        <v>426600</v>
      </c>
      <c r="O5197" s="487" t="s">
        <v>25582</v>
      </c>
    </row>
    <row r="5198" spans="1:15" ht="30" x14ac:dyDescent="0.25">
      <c r="A5198" s="489">
        <v>100776</v>
      </c>
      <c r="B5198" s="488" t="s">
        <v>7421</v>
      </c>
      <c r="C5198" s="489" t="s">
        <v>92</v>
      </c>
      <c r="D5198" s="490">
        <v>105554</v>
      </c>
      <c r="E5198" s="487"/>
      <c r="F5198" s="487" t="s">
        <v>5958</v>
      </c>
      <c r="G5198" s="488" t="s">
        <v>7422</v>
      </c>
      <c r="H5198" s="488" t="s">
        <v>25583</v>
      </c>
      <c r="I5198" s="490">
        <v>88700.84</v>
      </c>
      <c r="J5198" s="490">
        <v>0.19</v>
      </c>
      <c r="K5198" s="490">
        <v>105554</v>
      </c>
      <c r="L5198" s="508">
        <v>45014</v>
      </c>
      <c r="M5198" s="489">
        <v>1</v>
      </c>
      <c r="N5198" s="490">
        <v>88700.84</v>
      </c>
      <c r="O5198" s="487" t="s">
        <v>25582</v>
      </c>
    </row>
    <row r="5199" spans="1:15" ht="30" x14ac:dyDescent="0.25">
      <c r="A5199" s="489">
        <v>100777</v>
      </c>
      <c r="B5199" s="488" t="s">
        <v>11548</v>
      </c>
      <c r="C5199" s="489" t="s">
        <v>87</v>
      </c>
      <c r="D5199" s="490">
        <v>0</v>
      </c>
      <c r="E5199" s="487"/>
      <c r="F5199" s="487" t="s">
        <v>11549</v>
      </c>
      <c r="G5199" s="488" t="s">
        <v>9628</v>
      </c>
      <c r="H5199" s="488"/>
      <c r="I5199" s="490">
        <v>0</v>
      </c>
      <c r="J5199" s="490">
        <v>0</v>
      </c>
      <c r="K5199" s="490">
        <v>0</v>
      </c>
      <c r="L5199" s="508"/>
      <c r="M5199" s="489">
        <v>0</v>
      </c>
      <c r="N5199" s="490">
        <v>0</v>
      </c>
      <c r="O5199" s="487" t="s">
        <v>5958</v>
      </c>
    </row>
    <row r="5200" spans="1:15" ht="45" x14ac:dyDescent="0.25">
      <c r="A5200" s="489">
        <v>100778</v>
      </c>
      <c r="B5200" s="488" t="s">
        <v>9127</v>
      </c>
      <c r="C5200" s="489" t="s">
        <v>795</v>
      </c>
      <c r="D5200" s="490">
        <v>800000</v>
      </c>
      <c r="E5200" s="487"/>
      <c r="F5200" s="487" t="s">
        <v>5958</v>
      </c>
      <c r="G5200" s="488" t="s">
        <v>9128</v>
      </c>
      <c r="H5200" s="488" t="s">
        <v>5980</v>
      </c>
      <c r="I5200" s="490">
        <v>800000</v>
      </c>
      <c r="J5200" s="490">
        <v>0</v>
      </c>
      <c r="K5200" s="490">
        <v>800000</v>
      </c>
      <c r="L5200" s="508">
        <v>43508</v>
      </c>
      <c r="M5200" s="489">
        <v>1</v>
      </c>
      <c r="N5200" s="490">
        <v>800000</v>
      </c>
      <c r="O5200" s="487" t="s">
        <v>25582</v>
      </c>
    </row>
    <row r="5201" spans="1:15" ht="30" x14ac:dyDescent="0.25">
      <c r="A5201" s="489">
        <v>100779</v>
      </c>
      <c r="B5201" s="488" t="s">
        <v>7794</v>
      </c>
      <c r="C5201" s="489" t="s">
        <v>87</v>
      </c>
      <c r="D5201" s="490">
        <v>12879</v>
      </c>
      <c r="E5201" s="487"/>
      <c r="F5201" s="487" t="s">
        <v>5958</v>
      </c>
      <c r="G5201" s="488" t="s">
        <v>7784</v>
      </c>
      <c r="H5201" s="488" t="s">
        <v>6072</v>
      </c>
      <c r="I5201" s="490">
        <v>12879</v>
      </c>
      <c r="J5201" s="490">
        <v>0</v>
      </c>
      <c r="K5201" s="490">
        <v>12879</v>
      </c>
      <c r="L5201" s="508">
        <v>44585</v>
      </c>
      <c r="M5201" s="489">
        <v>1</v>
      </c>
      <c r="N5201" s="490">
        <v>12879</v>
      </c>
      <c r="O5201" s="487" t="s">
        <v>25582</v>
      </c>
    </row>
    <row r="5202" spans="1:15" ht="30" x14ac:dyDescent="0.25">
      <c r="A5202" s="489">
        <v>100780</v>
      </c>
      <c r="B5202" s="488" t="s">
        <v>7793</v>
      </c>
      <c r="C5202" s="489" t="s">
        <v>87</v>
      </c>
      <c r="D5202" s="490">
        <v>56366</v>
      </c>
      <c r="E5202" s="487"/>
      <c r="F5202" s="487" t="s">
        <v>5958</v>
      </c>
      <c r="G5202" s="488" t="s">
        <v>7784</v>
      </c>
      <c r="H5202" s="488" t="s">
        <v>6072</v>
      </c>
      <c r="I5202" s="490">
        <v>56366</v>
      </c>
      <c r="J5202" s="490">
        <v>0</v>
      </c>
      <c r="K5202" s="490">
        <v>56366</v>
      </c>
      <c r="L5202" s="508">
        <v>44585</v>
      </c>
      <c r="M5202" s="489">
        <v>1</v>
      </c>
      <c r="N5202" s="490">
        <v>56366</v>
      </c>
      <c r="O5202" s="487" t="s">
        <v>25582</v>
      </c>
    </row>
    <row r="5203" spans="1:15" ht="30" x14ac:dyDescent="0.25">
      <c r="A5203" s="489">
        <v>100781</v>
      </c>
      <c r="B5203" s="488" t="s">
        <v>7792</v>
      </c>
      <c r="C5203" s="489" t="s">
        <v>87</v>
      </c>
      <c r="D5203" s="490">
        <v>12883</v>
      </c>
      <c r="E5203" s="487"/>
      <c r="F5203" s="487" t="s">
        <v>5958</v>
      </c>
      <c r="G5203" s="488" t="s">
        <v>7784</v>
      </c>
      <c r="H5203" s="488" t="s">
        <v>6072</v>
      </c>
      <c r="I5203" s="490">
        <v>12883</v>
      </c>
      <c r="J5203" s="490">
        <v>0</v>
      </c>
      <c r="K5203" s="490">
        <v>12883</v>
      </c>
      <c r="L5203" s="508">
        <v>44585</v>
      </c>
      <c r="M5203" s="489">
        <v>1</v>
      </c>
      <c r="N5203" s="490">
        <v>12883</v>
      </c>
      <c r="O5203" s="487" t="s">
        <v>25582</v>
      </c>
    </row>
    <row r="5204" spans="1:15" ht="30" x14ac:dyDescent="0.25">
      <c r="A5204" s="489">
        <v>100782</v>
      </c>
      <c r="B5204" s="488" t="s">
        <v>3711</v>
      </c>
      <c r="C5204" s="489" t="s">
        <v>87</v>
      </c>
      <c r="D5204" s="490">
        <v>36967</v>
      </c>
      <c r="E5204" s="487"/>
      <c r="F5204" s="487" t="s">
        <v>5958</v>
      </c>
      <c r="G5204" s="488" t="s">
        <v>6056</v>
      </c>
      <c r="H5204" s="488" t="s">
        <v>25583</v>
      </c>
      <c r="I5204" s="490">
        <v>36967</v>
      </c>
      <c r="J5204" s="490">
        <v>0</v>
      </c>
      <c r="K5204" s="490">
        <v>36967</v>
      </c>
      <c r="L5204" s="508">
        <v>44585</v>
      </c>
      <c r="M5204" s="489">
        <v>1</v>
      </c>
      <c r="N5204" s="490">
        <v>36967</v>
      </c>
      <c r="O5204" s="487" t="s">
        <v>25582</v>
      </c>
    </row>
    <row r="5205" spans="1:15" ht="30" x14ac:dyDescent="0.25">
      <c r="A5205" s="489">
        <v>100783</v>
      </c>
      <c r="B5205" s="488" t="s">
        <v>8980</v>
      </c>
      <c r="C5205" s="489" t="s">
        <v>87</v>
      </c>
      <c r="D5205" s="490">
        <v>36967</v>
      </c>
      <c r="E5205" s="487"/>
      <c r="F5205" s="487" t="s">
        <v>5958</v>
      </c>
      <c r="G5205" s="488" t="s">
        <v>6056</v>
      </c>
      <c r="H5205" s="488" t="s">
        <v>25583</v>
      </c>
      <c r="I5205" s="490">
        <v>36967</v>
      </c>
      <c r="J5205" s="490">
        <v>0</v>
      </c>
      <c r="K5205" s="490">
        <v>36967</v>
      </c>
      <c r="L5205" s="508">
        <v>44585</v>
      </c>
      <c r="M5205" s="489">
        <v>1</v>
      </c>
      <c r="N5205" s="490">
        <v>36967</v>
      </c>
      <c r="O5205" s="487" t="s">
        <v>25582</v>
      </c>
    </row>
    <row r="5206" spans="1:15" ht="45" x14ac:dyDescent="0.25">
      <c r="A5206" s="489">
        <v>100784</v>
      </c>
      <c r="B5206" s="488" t="s">
        <v>3687</v>
      </c>
      <c r="C5206" s="489" t="s">
        <v>87</v>
      </c>
      <c r="D5206" s="490">
        <v>55023.22</v>
      </c>
      <c r="E5206" s="487"/>
      <c r="F5206" s="487" t="s">
        <v>5958</v>
      </c>
      <c r="G5206" s="488" t="s">
        <v>6056</v>
      </c>
      <c r="H5206" s="488" t="s">
        <v>5976</v>
      </c>
      <c r="I5206" s="490">
        <v>46238</v>
      </c>
      <c r="J5206" s="490">
        <v>0.19</v>
      </c>
      <c r="K5206" s="490">
        <v>55023.22</v>
      </c>
      <c r="L5206" s="508">
        <v>45597</v>
      </c>
      <c r="M5206" s="489">
        <v>1</v>
      </c>
      <c r="N5206" s="490">
        <v>46238</v>
      </c>
      <c r="O5206" s="487" t="s">
        <v>25582</v>
      </c>
    </row>
    <row r="5207" spans="1:15" ht="45" x14ac:dyDescent="0.25">
      <c r="A5207" s="489">
        <v>100785</v>
      </c>
      <c r="B5207" s="488" t="s">
        <v>3685</v>
      </c>
      <c r="C5207" s="489" t="s">
        <v>87</v>
      </c>
      <c r="D5207" s="490">
        <v>35542.86</v>
      </c>
      <c r="E5207" s="487"/>
      <c r="F5207" s="487" t="s">
        <v>5958</v>
      </c>
      <c r="G5207" s="488" t="s">
        <v>6056</v>
      </c>
      <c r="H5207" s="488" t="s">
        <v>5976</v>
      </c>
      <c r="I5207" s="490">
        <v>35542.86</v>
      </c>
      <c r="J5207" s="490">
        <v>0</v>
      </c>
      <c r="K5207" s="490">
        <v>35542.86</v>
      </c>
      <c r="L5207" s="508">
        <v>45477</v>
      </c>
      <c r="M5207" s="489">
        <v>1</v>
      </c>
      <c r="N5207" s="490">
        <v>35542.86</v>
      </c>
      <c r="O5207" s="487" t="s">
        <v>25582</v>
      </c>
    </row>
    <row r="5208" spans="1:15" ht="45" x14ac:dyDescent="0.25">
      <c r="A5208" s="489">
        <v>100786</v>
      </c>
      <c r="B5208" s="488" t="s">
        <v>3688</v>
      </c>
      <c r="C5208" s="489" t="s">
        <v>87</v>
      </c>
      <c r="D5208" s="490">
        <v>32794</v>
      </c>
      <c r="E5208" s="487"/>
      <c r="F5208" s="487" t="s">
        <v>5958</v>
      </c>
      <c r="G5208" s="488" t="s">
        <v>6056</v>
      </c>
      <c r="H5208" s="488" t="s">
        <v>5980</v>
      </c>
      <c r="I5208" s="490">
        <v>32794</v>
      </c>
      <c r="J5208" s="490">
        <v>0</v>
      </c>
      <c r="K5208" s="490">
        <v>32794</v>
      </c>
      <c r="L5208" s="508">
        <v>45597</v>
      </c>
      <c r="M5208" s="489">
        <v>1</v>
      </c>
      <c r="N5208" s="490">
        <v>32794</v>
      </c>
      <c r="O5208" s="487" t="s">
        <v>25582</v>
      </c>
    </row>
    <row r="5209" spans="1:15" ht="30" x14ac:dyDescent="0.25">
      <c r="A5209" s="489">
        <v>100787</v>
      </c>
      <c r="B5209" s="488" t="s">
        <v>3705</v>
      </c>
      <c r="C5209" s="489" t="s">
        <v>87</v>
      </c>
      <c r="D5209" s="490">
        <v>16296</v>
      </c>
      <c r="E5209" s="487"/>
      <c r="F5209" s="487" t="s">
        <v>5958</v>
      </c>
      <c r="G5209" s="488" t="s">
        <v>6056</v>
      </c>
      <c r="H5209" s="488" t="s">
        <v>25583</v>
      </c>
      <c r="I5209" s="490">
        <v>16296</v>
      </c>
      <c r="J5209" s="490">
        <v>0</v>
      </c>
      <c r="K5209" s="490">
        <v>16296</v>
      </c>
      <c r="L5209" s="508">
        <v>44589</v>
      </c>
      <c r="M5209" s="489">
        <v>1</v>
      </c>
      <c r="N5209" s="490">
        <v>16296</v>
      </c>
      <c r="O5209" s="487" t="s">
        <v>25582</v>
      </c>
    </row>
    <row r="5210" spans="1:15" ht="45" x14ac:dyDescent="0.25">
      <c r="A5210" s="489">
        <v>100788</v>
      </c>
      <c r="B5210" s="488" t="s">
        <v>3706</v>
      </c>
      <c r="C5210" s="489" t="s">
        <v>87</v>
      </c>
      <c r="D5210" s="490">
        <v>56148.959999999999</v>
      </c>
      <c r="E5210" s="487"/>
      <c r="F5210" s="487" t="s">
        <v>5958</v>
      </c>
      <c r="G5210" s="488" t="s">
        <v>6056</v>
      </c>
      <c r="H5210" s="488" t="s">
        <v>5976</v>
      </c>
      <c r="I5210" s="490">
        <v>47184</v>
      </c>
      <c r="J5210" s="490">
        <v>0.19</v>
      </c>
      <c r="K5210" s="490">
        <v>56148.959999999999</v>
      </c>
      <c r="L5210" s="508">
        <v>45597</v>
      </c>
      <c r="M5210" s="489">
        <v>1</v>
      </c>
      <c r="N5210" s="490">
        <v>47184</v>
      </c>
      <c r="O5210" s="487" t="s">
        <v>25582</v>
      </c>
    </row>
    <row r="5211" spans="1:15" ht="30" x14ac:dyDescent="0.25">
      <c r="A5211" s="489">
        <v>100789</v>
      </c>
      <c r="B5211" s="488" t="s">
        <v>3683</v>
      </c>
      <c r="C5211" s="489" t="s">
        <v>87</v>
      </c>
      <c r="D5211" s="490">
        <v>30552</v>
      </c>
      <c r="E5211" s="487"/>
      <c r="F5211" s="487" t="s">
        <v>5958</v>
      </c>
      <c r="G5211" s="488" t="s">
        <v>6056</v>
      </c>
      <c r="H5211" s="488" t="s">
        <v>25583</v>
      </c>
      <c r="I5211" s="490">
        <v>30552</v>
      </c>
      <c r="J5211" s="490">
        <v>0</v>
      </c>
      <c r="K5211" s="490">
        <v>30552</v>
      </c>
      <c r="L5211" s="508">
        <v>44589</v>
      </c>
      <c r="M5211" s="489">
        <v>1</v>
      </c>
      <c r="N5211" s="490">
        <v>30552</v>
      </c>
      <c r="O5211" s="487" t="s">
        <v>25582</v>
      </c>
    </row>
    <row r="5212" spans="1:15" ht="45" x14ac:dyDescent="0.25">
      <c r="A5212" s="489">
        <v>100790</v>
      </c>
      <c r="B5212" s="488" t="s">
        <v>3736</v>
      </c>
      <c r="C5212" s="489" t="s">
        <v>87</v>
      </c>
      <c r="D5212" s="490">
        <v>197685</v>
      </c>
      <c r="E5212" s="487"/>
      <c r="F5212" s="487" t="s">
        <v>5958</v>
      </c>
      <c r="G5212" s="488" t="s">
        <v>6056</v>
      </c>
      <c r="H5212" s="488" t="s">
        <v>5976</v>
      </c>
      <c r="I5212" s="490">
        <v>197685</v>
      </c>
      <c r="J5212" s="490">
        <v>0</v>
      </c>
      <c r="K5212" s="490">
        <v>197685</v>
      </c>
      <c r="L5212" s="508">
        <v>45597</v>
      </c>
      <c r="M5212" s="489">
        <v>1</v>
      </c>
      <c r="N5212" s="490">
        <v>197685</v>
      </c>
      <c r="O5212" s="487" t="s">
        <v>25582</v>
      </c>
    </row>
    <row r="5213" spans="1:15" ht="30" x14ac:dyDescent="0.25">
      <c r="A5213" s="489">
        <v>100791</v>
      </c>
      <c r="B5213" s="488" t="s">
        <v>3680</v>
      </c>
      <c r="C5213" s="489" t="s">
        <v>87</v>
      </c>
      <c r="D5213" s="490">
        <v>42247</v>
      </c>
      <c r="E5213" s="487"/>
      <c r="F5213" s="487" t="s">
        <v>5958</v>
      </c>
      <c r="G5213" s="488" t="s">
        <v>6056</v>
      </c>
      <c r="H5213" s="488" t="s">
        <v>25583</v>
      </c>
      <c r="I5213" s="490">
        <v>35501.68</v>
      </c>
      <c r="J5213" s="490">
        <v>0.19</v>
      </c>
      <c r="K5213" s="490">
        <v>42247</v>
      </c>
      <c r="L5213" s="508">
        <v>44589</v>
      </c>
      <c r="M5213" s="489">
        <v>1</v>
      </c>
      <c r="N5213" s="490">
        <v>35501.68</v>
      </c>
      <c r="O5213" s="487" t="s">
        <v>25582</v>
      </c>
    </row>
    <row r="5214" spans="1:15" ht="30" x14ac:dyDescent="0.25">
      <c r="A5214" s="489">
        <v>100792</v>
      </c>
      <c r="B5214" s="488" t="s">
        <v>3694</v>
      </c>
      <c r="C5214" s="489" t="s">
        <v>87</v>
      </c>
      <c r="D5214" s="490">
        <v>40214</v>
      </c>
      <c r="E5214" s="487"/>
      <c r="F5214" s="487" t="s">
        <v>5958</v>
      </c>
      <c r="G5214" s="488" t="s">
        <v>6056</v>
      </c>
      <c r="H5214" s="488" t="s">
        <v>25583</v>
      </c>
      <c r="I5214" s="490">
        <v>40214</v>
      </c>
      <c r="J5214" s="490">
        <v>0</v>
      </c>
      <c r="K5214" s="490">
        <v>40214</v>
      </c>
      <c r="L5214" s="508">
        <v>44589</v>
      </c>
      <c r="M5214" s="489">
        <v>1</v>
      </c>
      <c r="N5214" s="490">
        <v>40214</v>
      </c>
      <c r="O5214" s="487" t="s">
        <v>25582</v>
      </c>
    </row>
    <row r="5215" spans="1:15" ht="30" x14ac:dyDescent="0.25">
      <c r="A5215" s="489">
        <v>100793</v>
      </c>
      <c r="B5215" s="488" t="s">
        <v>3693</v>
      </c>
      <c r="C5215" s="489" t="s">
        <v>87</v>
      </c>
      <c r="D5215" s="490">
        <v>26972</v>
      </c>
      <c r="E5215" s="487"/>
      <c r="F5215" s="487" t="s">
        <v>5958</v>
      </c>
      <c r="G5215" s="488" t="s">
        <v>6056</v>
      </c>
      <c r="H5215" s="488" t="s">
        <v>25583</v>
      </c>
      <c r="I5215" s="490">
        <v>26972</v>
      </c>
      <c r="J5215" s="490">
        <v>0</v>
      </c>
      <c r="K5215" s="490">
        <v>26972</v>
      </c>
      <c r="L5215" s="508">
        <v>44589</v>
      </c>
      <c r="M5215" s="489">
        <v>1</v>
      </c>
      <c r="N5215" s="490">
        <v>26972</v>
      </c>
      <c r="O5215" s="487" t="s">
        <v>25582</v>
      </c>
    </row>
    <row r="5216" spans="1:15" ht="45" x14ac:dyDescent="0.25">
      <c r="A5216" s="489">
        <v>100794</v>
      </c>
      <c r="B5216" s="488" t="s">
        <v>3707</v>
      </c>
      <c r="C5216" s="489" t="s">
        <v>87</v>
      </c>
      <c r="D5216" s="490">
        <v>34811.760000000002</v>
      </c>
      <c r="E5216" s="487"/>
      <c r="F5216" s="487" t="s">
        <v>5958</v>
      </c>
      <c r="G5216" s="488" t="s">
        <v>6056</v>
      </c>
      <c r="H5216" s="488" t="s">
        <v>5976</v>
      </c>
      <c r="I5216" s="490">
        <v>34811.760000000002</v>
      </c>
      <c r="J5216" s="490">
        <v>0</v>
      </c>
      <c r="K5216" s="490">
        <v>34811.760000000002</v>
      </c>
      <c r="L5216" s="508">
        <v>45477</v>
      </c>
      <c r="M5216" s="489">
        <v>1</v>
      </c>
      <c r="N5216" s="490">
        <v>34811.760000000002</v>
      </c>
      <c r="O5216" s="487" t="s">
        <v>25582</v>
      </c>
    </row>
    <row r="5217" spans="1:15" ht="30" x14ac:dyDescent="0.25">
      <c r="A5217" s="489">
        <v>100795</v>
      </c>
      <c r="B5217" s="488" t="s">
        <v>3681</v>
      </c>
      <c r="C5217" s="489" t="s">
        <v>87</v>
      </c>
      <c r="D5217" s="490">
        <v>34221</v>
      </c>
      <c r="E5217" s="487"/>
      <c r="F5217" s="487" t="s">
        <v>5958</v>
      </c>
      <c r="G5217" s="488" t="s">
        <v>6056</v>
      </c>
      <c r="H5217" s="488" t="s">
        <v>25583</v>
      </c>
      <c r="I5217" s="490">
        <v>34221</v>
      </c>
      <c r="J5217" s="490">
        <v>0</v>
      </c>
      <c r="K5217" s="490">
        <v>34221</v>
      </c>
      <c r="L5217" s="508">
        <v>44589</v>
      </c>
      <c r="M5217" s="489">
        <v>1</v>
      </c>
      <c r="N5217" s="490">
        <v>34221</v>
      </c>
      <c r="O5217" s="487" t="s">
        <v>25582</v>
      </c>
    </row>
    <row r="5218" spans="1:15" ht="30" x14ac:dyDescent="0.25">
      <c r="A5218" s="489">
        <v>100796</v>
      </c>
      <c r="B5218" s="488" t="s">
        <v>3681</v>
      </c>
      <c r="C5218" s="489" t="s">
        <v>87</v>
      </c>
      <c r="D5218" s="490">
        <v>34221</v>
      </c>
      <c r="E5218" s="487"/>
      <c r="F5218" s="487" t="s">
        <v>5958</v>
      </c>
      <c r="G5218" s="488" t="s">
        <v>6056</v>
      </c>
      <c r="H5218" s="488" t="s">
        <v>25583</v>
      </c>
      <c r="I5218" s="490">
        <v>34221</v>
      </c>
      <c r="J5218" s="490">
        <v>0</v>
      </c>
      <c r="K5218" s="490">
        <v>34221</v>
      </c>
      <c r="L5218" s="508">
        <v>44589</v>
      </c>
      <c r="M5218" s="489">
        <v>1</v>
      </c>
      <c r="N5218" s="490">
        <v>34221</v>
      </c>
      <c r="O5218" s="487" t="s">
        <v>25582</v>
      </c>
    </row>
    <row r="5219" spans="1:15" ht="30" x14ac:dyDescent="0.25">
      <c r="A5219" s="489">
        <v>100797</v>
      </c>
      <c r="B5219" s="488" t="s">
        <v>3692</v>
      </c>
      <c r="C5219" s="489" t="s">
        <v>87</v>
      </c>
      <c r="D5219" s="490">
        <v>12550</v>
      </c>
      <c r="E5219" s="487"/>
      <c r="F5219" s="487" t="s">
        <v>5958</v>
      </c>
      <c r="G5219" s="488" t="s">
        <v>6056</v>
      </c>
      <c r="H5219" s="488" t="s">
        <v>25583</v>
      </c>
      <c r="I5219" s="490">
        <v>12550</v>
      </c>
      <c r="J5219" s="490">
        <v>0</v>
      </c>
      <c r="K5219" s="490">
        <v>12550</v>
      </c>
      <c r="L5219" s="508">
        <v>44589</v>
      </c>
      <c r="M5219" s="489">
        <v>1</v>
      </c>
      <c r="N5219" s="490">
        <v>12550</v>
      </c>
      <c r="O5219" s="487" t="s">
        <v>25582</v>
      </c>
    </row>
    <row r="5220" spans="1:15" ht="30" x14ac:dyDescent="0.25">
      <c r="A5220" s="489">
        <v>100798</v>
      </c>
      <c r="B5220" s="488" t="s">
        <v>3695</v>
      </c>
      <c r="C5220" s="489" t="s">
        <v>87</v>
      </c>
      <c r="D5220" s="490">
        <v>28486</v>
      </c>
      <c r="E5220" s="487"/>
      <c r="F5220" s="487" t="s">
        <v>5958</v>
      </c>
      <c r="G5220" s="488" t="s">
        <v>6056</v>
      </c>
      <c r="H5220" s="488" t="s">
        <v>25583</v>
      </c>
      <c r="I5220" s="490">
        <v>28486</v>
      </c>
      <c r="J5220" s="490">
        <v>0</v>
      </c>
      <c r="K5220" s="490">
        <v>28486</v>
      </c>
      <c r="L5220" s="508">
        <v>44589</v>
      </c>
      <c r="M5220" s="489">
        <v>1</v>
      </c>
      <c r="N5220" s="490">
        <v>28486</v>
      </c>
      <c r="O5220" s="487" t="s">
        <v>25582</v>
      </c>
    </row>
    <row r="5221" spans="1:15" ht="45" x14ac:dyDescent="0.25">
      <c r="A5221" s="489">
        <v>100799</v>
      </c>
      <c r="B5221" s="488" t="s">
        <v>3682</v>
      </c>
      <c r="C5221" s="489" t="s">
        <v>87</v>
      </c>
      <c r="D5221" s="490">
        <v>39204</v>
      </c>
      <c r="E5221" s="487"/>
      <c r="F5221" s="487" t="s">
        <v>5958</v>
      </c>
      <c r="G5221" s="488" t="s">
        <v>6056</v>
      </c>
      <c r="H5221" s="488" t="s">
        <v>5976</v>
      </c>
      <c r="I5221" s="490">
        <v>39204</v>
      </c>
      <c r="J5221" s="490">
        <v>0</v>
      </c>
      <c r="K5221" s="490">
        <v>39204</v>
      </c>
      <c r="L5221" s="508">
        <v>45597</v>
      </c>
      <c r="M5221" s="489">
        <v>1</v>
      </c>
      <c r="N5221" s="490">
        <v>39204</v>
      </c>
      <c r="O5221" s="487" t="s">
        <v>25582</v>
      </c>
    </row>
    <row r="5222" spans="1:15" ht="45" x14ac:dyDescent="0.25">
      <c r="A5222" s="489">
        <v>100800</v>
      </c>
      <c r="B5222" s="488" t="s">
        <v>3700</v>
      </c>
      <c r="C5222" s="489" t="s">
        <v>87</v>
      </c>
      <c r="D5222" s="490">
        <v>20930</v>
      </c>
      <c r="E5222" s="487"/>
      <c r="F5222" s="487" t="s">
        <v>5958</v>
      </c>
      <c r="G5222" s="488" t="s">
        <v>6056</v>
      </c>
      <c r="H5222" s="488" t="s">
        <v>5976</v>
      </c>
      <c r="I5222" s="490">
        <v>20930</v>
      </c>
      <c r="J5222" s="490">
        <v>0</v>
      </c>
      <c r="K5222" s="490">
        <v>20930</v>
      </c>
      <c r="L5222" s="508">
        <v>45597</v>
      </c>
      <c r="M5222" s="489">
        <v>1</v>
      </c>
      <c r="N5222" s="490">
        <v>20930</v>
      </c>
      <c r="O5222" s="487" t="s">
        <v>25582</v>
      </c>
    </row>
    <row r="5223" spans="1:15" ht="45" x14ac:dyDescent="0.25">
      <c r="A5223" s="489">
        <v>100801</v>
      </c>
      <c r="B5223" s="488" t="s">
        <v>3684</v>
      </c>
      <c r="C5223" s="489" t="s">
        <v>87</v>
      </c>
      <c r="D5223" s="490">
        <v>35841.18</v>
      </c>
      <c r="E5223" s="487"/>
      <c r="F5223" s="487" t="s">
        <v>5958</v>
      </c>
      <c r="G5223" s="488" t="s">
        <v>6056</v>
      </c>
      <c r="H5223" s="488" t="s">
        <v>5976</v>
      </c>
      <c r="I5223" s="490">
        <v>35841.18</v>
      </c>
      <c r="J5223" s="490">
        <v>0</v>
      </c>
      <c r="K5223" s="490">
        <v>35841.18</v>
      </c>
      <c r="L5223" s="508">
        <v>45477</v>
      </c>
      <c r="M5223" s="489">
        <v>1</v>
      </c>
      <c r="N5223" s="490">
        <v>35841.18</v>
      </c>
      <c r="O5223" s="487" t="s">
        <v>25582</v>
      </c>
    </row>
    <row r="5224" spans="1:15" ht="45" x14ac:dyDescent="0.25">
      <c r="A5224" s="489">
        <v>100802</v>
      </c>
      <c r="B5224" s="488" t="s">
        <v>3699</v>
      </c>
      <c r="C5224" s="489" t="s">
        <v>87</v>
      </c>
      <c r="D5224" s="490">
        <v>40441</v>
      </c>
      <c r="E5224" s="487"/>
      <c r="F5224" s="487" t="s">
        <v>5958</v>
      </c>
      <c r="G5224" s="488" t="s">
        <v>6056</v>
      </c>
      <c r="H5224" s="488" t="s">
        <v>5976</v>
      </c>
      <c r="I5224" s="490">
        <v>40441</v>
      </c>
      <c r="J5224" s="490">
        <v>0</v>
      </c>
      <c r="K5224" s="490">
        <v>40441</v>
      </c>
      <c r="L5224" s="508">
        <v>45597</v>
      </c>
      <c r="M5224" s="489">
        <v>1</v>
      </c>
      <c r="N5224" s="490">
        <v>40441</v>
      </c>
      <c r="O5224" s="487" t="s">
        <v>25582</v>
      </c>
    </row>
    <row r="5225" spans="1:15" ht="30" x14ac:dyDescent="0.25">
      <c r="A5225" s="489">
        <v>100803</v>
      </c>
      <c r="B5225" s="488" t="s">
        <v>3686</v>
      </c>
      <c r="C5225" s="489" t="s">
        <v>87</v>
      </c>
      <c r="D5225" s="490">
        <v>31065</v>
      </c>
      <c r="E5225" s="487"/>
      <c r="F5225" s="487" t="s">
        <v>5958</v>
      </c>
      <c r="G5225" s="488" t="s">
        <v>6056</v>
      </c>
      <c r="H5225" s="488" t="s">
        <v>25583</v>
      </c>
      <c r="I5225" s="490">
        <v>31065</v>
      </c>
      <c r="J5225" s="490">
        <v>0</v>
      </c>
      <c r="K5225" s="490">
        <v>31065</v>
      </c>
      <c r="L5225" s="508">
        <v>44589</v>
      </c>
      <c r="M5225" s="489">
        <v>1</v>
      </c>
      <c r="N5225" s="490">
        <v>31065</v>
      </c>
      <c r="O5225" s="487" t="s">
        <v>25582</v>
      </c>
    </row>
    <row r="5226" spans="1:15" ht="45" x14ac:dyDescent="0.25">
      <c r="A5226" s="489">
        <v>100804</v>
      </c>
      <c r="B5226" s="488" t="s">
        <v>9109</v>
      </c>
      <c r="C5226" s="489" t="s">
        <v>87</v>
      </c>
      <c r="D5226" s="490">
        <v>752000</v>
      </c>
      <c r="E5226" s="487"/>
      <c r="F5226" s="487" t="s">
        <v>5958</v>
      </c>
      <c r="G5226" s="488" t="s">
        <v>6055</v>
      </c>
      <c r="H5226" s="488" t="s">
        <v>5980</v>
      </c>
      <c r="I5226" s="490">
        <v>752000</v>
      </c>
      <c r="J5226" s="490">
        <v>0</v>
      </c>
      <c r="K5226" s="490">
        <v>752000</v>
      </c>
      <c r="L5226" s="508">
        <v>43510</v>
      </c>
      <c r="M5226" s="489">
        <v>1</v>
      </c>
      <c r="N5226" s="490">
        <v>752000</v>
      </c>
      <c r="O5226" s="487" t="s">
        <v>25582</v>
      </c>
    </row>
    <row r="5227" spans="1:15" ht="30" x14ac:dyDescent="0.25">
      <c r="A5227" s="489">
        <v>100805</v>
      </c>
      <c r="B5227" s="488" t="s">
        <v>7827</v>
      </c>
      <c r="C5227" s="489" t="s">
        <v>5086</v>
      </c>
      <c r="D5227" s="490">
        <v>149391</v>
      </c>
      <c r="E5227" s="487"/>
      <c r="F5227" s="487" t="s">
        <v>5958</v>
      </c>
      <c r="G5227" s="488" t="s">
        <v>6124</v>
      </c>
      <c r="H5227" s="488" t="s">
        <v>6072</v>
      </c>
      <c r="I5227" s="490">
        <v>149391</v>
      </c>
      <c r="J5227" s="490">
        <v>0</v>
      </c>
      <c r="K5227" s="490">
        <v>149391</v>
      </c>
      <c r="L5227" s="508">
        <v>45329</v>
      </c>
      <c r="M5227" s="489">
        <v>1</v>
      </c>
      <c r="N5227" s="490">
        <v>149391</v>
      </c>
      <c r="O5227" s="487" t="s">
        <v>25582</v>
      </c>
    </row>
    <row r="5228" spans="1:15" x14ac:dyDescent="0.25">
      <c r="A5228" s="489">
        <v>100806</v>
      </c>
      <c r="B5228" s="488" t="s">
        <v>3173</v>
      </c>
      <c r="C5228" s="489" t="s">
        <v>5086</v>
      </c>
      <c r="D5228" s="490">
        <v>136400</v>
      </c>
      <c r="E5228" s="487"/>
      <c r="F5228" s="487" t="s">
        <v>5958</v>
      </c>
      <c r="G5228" s="488" t="s">
        <v>6124</v>
      </c>
      <c r="H5228" s="488" t="s">
        <v>6072</v>
      </c>
      <c r="I5228" s="490">
        <v>136400</v>
      </c>
      <c r="J5228" s="490">
        <v>0</v>
      </c>
      <c r="K5228" s="490">
        <v>136400</v>
      </c>
      <c r="L5228" s="508">
        <v>45329</v>
      </c>
      <c r="M5228" s="489">
        <v>1</v>
      </c>
      <c r="N5228" s="490">
        <v>136400</v>
      </c>
      <c r="O5228" s="487" t="s">
        <v>25582</v>
      </c>
    </row>
    <row r="5229" spans="1:15" x14ac:dyDescent="0.25">
      <c r="A5229" s="489">
        <v>100807</v>
      </c>
      <c r="B5229" s="488" t="s">
        <v>7826</v>
      </c>
      <c r="C5229" s="489" t="s">
        <v>5086</v>
      </c>
      <c r="D5229" s="490">
        <v>133152</v>
      </c>
      <c r="E5229" s="487"/>
      <c r="F5229" s="487" t="s">
        <v>5958</v>
      </c>
      <c r="G5229" s="488" t="s">
        <v>6124</v>
      </c>
      <c r="H5229" s="488" t="s">
        <v>6072</v>
      </c>
      <c r="I5229" s="490">
        <v>133152</v>
      </c>
      <c r="J5229" s="490">
        <v>0</v>
      </c>
      <c r="K5229" s="490">
        <v>133152</v>
      </c>
      <c r="L5229" s="508">
        <v>45329</v>
      </c>
      <c r="M5229" s="489">
        <v>1</v>
      </c>
      <c r="N5229" s="490">
        <v>133152</v>
      </c>
      <c r="O5229" s="487" t="s">
        <v>25582</v>
      </c>
    </row>
    <row r="5230" spans="1:15" ht="30" x14ac:dyDescent="0.25">
      <c r="A5230" s="489">
        <v>100808</v>
      </c>
      <c r="B5230" s="488" t="s">
        <v>3689</v>
      </c>
      <c r="C5230" s="489" t="s">
        <v>87</v>
      </c>
      <c r="D5230" s="490">
        <v>21777</v>
      </c>
      <c r="E5230" s="487"/>
      <c r="F5230" s="487" t="s">
        <v>5958</v>
      </c>
      <c r="G5230" s="488" t="s">
        <v>6056</v>
      </c>
      <c r="H5230" s="488" t="s">
        <v>25583</v>
      </c>
      <c r="I5230" s="490">
        <v>21777</v>
      </c>
      <c r="J5230" s="490">
        <v>0</v>
      </c>
      <c r="K5230" s="490">
        <v>21777</v>
      </c>
      <c r="L5230" s="508">
        <v>44589</v>
      </c>
      <c r="M5230" s="489">
        <v>1</v>
      </c>
      <c r="N5230" s="490">
        <v>21777</v>
      </c>
      <c r="O5230" s="487" t="s">
        <v>25582</v>
      </c>
    </row>
    <row r="5231" spans="1:15" ht="45" x14ac:dyDescent="0.25">
      <c r="A5231" s="489">
        <v>100809</v>
      </c>
      <c r="B5231" s="488" t="s">
        <v>3704</v>
      </c>
      <c r="C5231" s="489" t="s">
        <v>87</v>
      </c>
      <c r="D5231" s="490">
        <v>18788</v>
      </c>
      <c r="E5231" s="487"/>
      <c r="F5231" s="487" t="s">
        <v>5958</v>
      </c>
      <c r="G5231" s="488" t="s">
        <v>6056</v>
      </c>
      <c r="H5231" s="488" t="s">
        <v>5976</v>
      </c>
      <c r="I5231" s="490">
        <v>18788</v>
      </c>
      <c r="J5231" s="490">
        <v>0</v>
      </c>
      <c r="K5231" s="490">
        <v>18788</v>
      </c>
      <c r="L5231" s="508">
        <v>45595</v>
      </c>
      <c r="M5231" s="489">
        <v>1</v>
      </c>
      <c r="N5231" s="490">
        <v>18788</v>
      </c>
      <c r="O5231" s="487" t="s">
        <v>25582</v>
      </c>
    </row>
    <row r="5232" spans="1:15" ht="30" x14ac:dyDescent="0.25">
      <c r="A5232" s="489">
        <v>100810</v>
      </c>
      <c r="B5232" s="488" t="s">
        <v>3690</v>
      </c>
      <c r="C5232" s="489" t="s">
        <v>87</v>
      </c>
      <c r="D5232" s="490">
        <v>82384</v>
      </c>
      <c r="E5232" s="487"/>
      <c r="F5232" s="487" t="s">
        <v>5958</v>
      </c>
      <c r="G5232" s="488" t="s">
        <v>6056</v>
      </c>
      <c r="H5232" s="488" t="s">
        <v>25583</v>
      </c>
      <c r="I5232" s="490">
        <v>82384</v>
      </c>
      <c r="J5232" s="490">
        <v>0</v>
      </c>
      <c r="K5232" s="490">
        <v>82384</v>
      </c>
      <c r="L5232" s="508">
        <v>44589</v>
      </c>
      <c r="M5232" s="489">
        <v>1</v>
      </c>
      <c r="N5232" s="490">
        <v>82384</v>
      </c>
      <c r="O5232" s="487" t="s">
        <v>25582</v>
      </c>
    </row>
    <row r="5233" spans="1:15" ht="30" x14ac:dyDescent="0.25">
      <c r="A5233" s="489">
        <v>100811</v>
      </c>
      <c r="B5233" s="488" t="s">
        <v>3729</v>
      </c>
      <c r="C5233" s="489" t="s">
        <v>87</v>
      </c>
      <c r="D5233" s="490">
        <v>6722</v>
      </c>
      <c r="E5233" s="487"/>
      <c r="F5233" s="487" t="s">
        <v>5958</v>
      </c>
      <c r="G5233" s="488" t="s">
        <v>6056</v>
      </c>
      <c r="H5233" s="488" t="s">
        <v>25583</v>
      </c>
      <c r="I5233" s="490">
        <v>6722</v>
      </c>
      <c r="J5233" s="490">
        <v>0</v>
      </c>
      <c r="K5233" s="490">
        <v>6722</v>
      </c>
      <c r="L5233" s="508">
        <v>44589</v>
      </c>
      <c r="M5233" s="489">
        <v>1</v>
      </c>
      <c r="N5233" s="490">
        <v>6722</v>
      </c>
      <c r="O5233" s="487" t="s">
        <v>25582</v>
      </c>
    </row>
    <row r="5234" spans="1:15" x14ac:dyDescent="0.25">
      <c r="A5234" s="489">
        <v>100812</v>
      </c>
      <c r="B5234" s="488" t="s">
        <v>11547</v>
      </c>
      <c r="C5234" s="489" t="s">
        <v>87</v>
      </c>
      <c r="D5234" s="490">
        <v>0</v>
      </c>
      <c r="E5234" s="487"/>
      <c r="F5234" s="487" t="s">
        <v>5958</v>
      </c>
      <c r="G5234" s="488" t="s">
        <v>6056</v>
      </c>
      <c r="H5234" s="488"/>
      <c r="I5234" s="490">
        <v>0</v>
      </c>
      <c r="J5234" s="490">
        <v>0</v>
      </c>
      <c r="K5234" s="490">
        <v>0</v>
      </c>
      <c r="L5234" s="508"/>
      <c r="M5234" s="489">
        <v>0</v>
      </c>
      <c r="N5234" s="490">
        <v>0</v>
      </c>
      <c r="O5234" s="487" t="s">
        <v>5958</v>
      </c>
    </row>
    <row r="5235" spans="1:15" ht="30" x14ac:dyDescent="0.25">
      <c r="A5235" s="489">
        <v>100813</v>
      </c>
      <c r="B5235" s="488" t="s">
        <v>11546</v>
      </c>
      <c r="C5235" s="489" t="s">
        <v>87</v>
      </c>
      <c r="D5235" s="490">
        <v>1584</v>
      </c>
      <c r="E5235" s="487"/>
      <c r="F5235" s="487" t="s">
        <v>5958</v>
      </c>
      <c r="G5235" s="488" t="s">
        <v>6056</v>
      </c>
      <c r="H5235" s="488" t="s">
        <v>25583</v>
      </c>
      <c r="I5235" s="490">
        <v>1584</v>
      </c>
      <c r="J5235" s="490">
        <v>0</v>
      </c>
      <c r="K5235" s="490">
        <v>1584</v>
      </c>
      <c r="L5235" s="508">
        <v>44589</v>
      </c>
      <c r="M5235" s="489">
        <v>1</v>
      </c>
      <c r="N5235" s="490">
        <v>1584</v>
      </c>
      <c r="O5235" s="487" t="s">
        <v>25582</v>
      </c>
    </row>
    <row r="5236" spans="1:15" ht="30" x14ac:dyDescent="0.25">
      <c r="A5236" s="489">
        <v>100814</v>
      </c>
      <c r="B5236" s="488" t="s">
        <v>7757</v>
      </c>
      <c r="C5236" s="489" t="s">
        <v>87</v>
      </c>
      <c r="D5236" s="490">
        <v>1602</v>
      </c>
      <c r="E5236" s="487"/>
      <c r="F5236" s="487" t="s">
        <v>5958</v>
      </c>
      <c r="G5236" s="488" t="s">
        <v>6056</v>
      </c>
      <c r="H5236" s="488" t="s">
        <v>25583</v>
      </c>
      <c r="I5236" s="490">
        <v>1602</v>
      </c>
      <c r="J5236" s="490">
        <v>0</v>
      </c>
      <c r="K5236" s="490">
        <v>1602</v>
      </c>
      <c r="L5236" s="508">
        <v>44589</v>
      </c>
      <c r="M5236" s="489">
        <v>1</v>
      </c>
      <c r="N5236" s="490">
        <v>1602</v>
      </c>
      <c r="O5236" s="487" t="s">
        <v>25582</v>
      </c>
    </row>
    <row r="5237" spans="1:15" ht="30" x14ac:dyDescent="0.25">
      <c r="A5237" s="489">
        <v>100815</v>
      </c>
      <c r="B5237" s="488" t="s">
        <v>11545</v>
      </c>
      <c r="C5237" s="489" t="s">
        <v>87</v>
      </c>
      <c r="D5237" s="490">
        <v>0</v>
      </c>
      <c r="E5237" s="487"/>
      <c r="F5237" s="487" t="s">
        <v>5958</v>
      </c>
      <c r="G5237" s="488" t="s">
        <v>6056</v>
      </c>
      <c r="H5237" s="488"/>
      <c r="I5237" s="490">
        <v>0</v>
      </c>
      <c r="J5237" s="490">
        <v>0</v>
      </c>
      <c r="K5237" s="490">
        <v>0</v>
      </c>
      <c r="L5237" s="508"/>
      <c r="M5237" s="489">
        <v>0</v>
      </c>
      <c r="N5237" s="490">
        <v>0</v>
      </c>
      <c r="O5237" s="487" t="s">
        <v>5958</v>
      </c>
    </row>
    <row r="5238" spans="1:15" ht="30" x14ac:dyDescent="0.25">
      <c r="A5238" s="489">
        <v>100816</v>
      </c>
      <c r="B5238" s="488" t="s">
        <v>11544</v>
      </c>
      <c r="C5238" s="489" t="s">
        <v>776</v>
      </c>
      <c r="D5238" s="490">
        <v>0</v>
      </c>
      <c r="E5238" s="487"/>
      <c r="F5238" s="487" t="s">
        <v>6981</v>
      </c>
      <c r="G5238" s="488" t="s">
        <v>6982</v>
      </c>
      <c r="H5238" s="488"/>
      <c r="I5238" s="490">
        <v>0</v>
      </c>
      <c r="J5238" s="490">
        <v>0</v>
      </c>
      <c r="K5238" s="490">
        <v>0</v>
      </c>
      <c r="L5238" s="508"/>
      <c r="M5238" s="489">
        <v>0</v>
      </c>
      <c r="N5238" s="490">
        <v>0</v>
      </c>
      <c r="O5238" s="487" t="s">
        <v>5958</v>
      </c>
    </row>
    <row r="5239" spans="1:15" ht="30" x14ac:dyDescent="0.25">
      <c r="A5239" s="489">
        <v>100817</v>
      </c>
      <c r="B5239" s="488" t="s">
        <v>11543</v>
      </c>
      <c r="C5239" s="489" t="s">
        <v>87</v>
      </c>
      <c r="D5239" s="490">
        <v>0</v>
      </c>
      <c r="E5239" s="487"/>
      <c r="F5239" s="487" t="s">
        <v>6981</v>
      </c>
      <c r="G5239" s="488" t="s">
        <v>6982</v>
      </c>
      <c r="H5239" s="488"/>
      <c r="I5239" s="490">
        <v>0</v>
      </c>
      <c r="J5239" s="490">
        <v>0</v>
      </c>
      <c r="K5239" s="490">
        <v>0</v>
      </c>
      <c r="L5239" s="508"/>
      <c r="M5239" s="489">
        <v>0</v>
      </c>
      <c r="N5239" s="490">
        <v>0</v>
      </c>
      <c r="O5239" s="487" t="s">
        <v>5958</v>
      </c>
    </row>
    <row r="5240" spans="1:15" ht="30" x14ac:dyDescent="0.25">
      <c r="A5240" s="489">
        <v>100818</v>
      </c>
      <c r="B5240" s="488" t="s">
        <v>7420</v>
      </c>
      <c r="C5240" s="489" t="s">
        <v>77</v>
      </c>
      <c r="D5240" s="490">
        <v>3032</v>
      </c>
      <c r="E5240" s="487"/>
      <c r="F5240" s="487" t="s">
        <v>5958</v>
      </c>
      <c r="G5240" s="488" t="s">
        <v>6027</v>
      </c>
      <c r="H5240" s="488" t="s">
        <v>25583</v>
      </c>
      <c r="I5240" s="490">
        <v>2547.9</v>
      </c>
      <c r="J5240" s="490">
        <v>0.19</v>
      </c>
      <c r="K5240" s="490">
        <v>3032</v>
      </c>
      <c r="L5240" s="508">
        <v>43843</v>
      </c>
      <c r="M5240" s="489">
        <v>1</v>
      </c>
      <c r="N5240" s="490">
        <v>2547.9</v>
      </c>
      <c r="O5240" s="487" t="s">
        <v>25582</v>
      </c>
    </row>
    <row r="5241" spans="1:15" ht="30" x14ac:dyDescent="0.25">
      <c r="A5241" s="489">
        <v>100819</v>
      </c>
      <c r="B5241" s="488" t="s">
        <v>7419</v>
      </c>
      <c r="C5241" s="489" t="s">
        <v>87</v>
      </c>
      <c r="D5241" s="490">
        <v>4370</v>
      </c>
      <c r="E5241" s="487"/>
      <c r="F5241" s="487" t="s">
        <v>5958</v>
      </c>
      <c r="G5241" s="488" t="s">
        <v>6115</v>
      </c>
      <c r="H5241" s="488" t="s">
        <v>25583</v>
      </c>
      <c r="I5241" s="490">
        <v>3672.27</v>
      </c>
      <c r="J5241" s="490">
        <v>0.19</v>
      </c>
      <c r="K5241" s="490">
        <v>4370</v>
      </c>
      <c r="L5241" s="508">
        <v>43843</v>
      </c>
      <c r="M5241" s="489">
        <v>1</v>
      </c>
      <c r="N5241" s="490">
        <v>3672.27</v>
      </c>
      <c r="O5241" s="487" t="s">
        <v>25582</v>
      </c>
    </row>
    <row r="5242" spans="1:15" x14ac:dyDescent="0.25">
      <c r="A5242" s="489">
        <v>100822</v>
      </c>
      <c r="B5242" s="488" t="s">
        <v>3176</v>
      </c>
      <c r="C5242" s="489" t="s">
        <v>4371</v>
      </c>
      <c r="D5242" s="490">
        <v>0</v>
      </c>
      <c r="E5242" s="487"/>
      <c r="F5242" s="487" t="s">
        <v>5958</v>
      </c>
      <c r="G5242" s="488" t="s">
        <v>6129</v>
      </c>
      <c r="H5242" s="488"/>
      <c r="I5242" s="490">
        <v>0</v>
      </c>
      <c r="J5242" s="490">
        <v>0</v>
      </c>
      <c r="K5242" s="490">
        <v>0</v>
      </c>
      <c r="L5242" s="508"/>
      <c r="M5242" s="489">
        <v>0</v>
      </c>
      <c r="N5242" s="490">
        <v>0</v>
      </c>
      <c r="O5242" s="487" t="s">
        <v>5958</v>
      </c>
    </row>
    <row r="5243" spans="1:15" ht="30" x14ac:dyDescent="0.25">
      <c r="A5243" s="489">
        <v>100823</v>
      </c>
      <c r="B5243" s="488" t="s">
        <v>11542</v>
      </c>
      <c r="C5243" s="489" t="s">
        <v>87</v>
      </c>
      <c r="D5243" s="490">
        <v>0</v>
      </c>
      <c r="E5243" s="487"/>
      <c r="F5243" s="487" t="s">
        <v>5958</v>
      </c>
      <c r="G5243" s="488" t="s">
        <v>5962</v>
      </c>
      <c r="H5243" s="488"/>
      <c r="I5243" s="490">
        <v>0</v>
      </c>
      <c r="J5243" s="490">
        <v>0</v>
      </c>
      <c r="K5243" s="490">
        <v>0</v>
      </c>
      <c r="L5243" s="508"/>
      <c r="M5243" s="489">
        <v>0</v>
      </c>
      <c r="N5243" s="490">
        <v>0</v>
      </c>
      <c r="O5243" s="487" t="s">
        <v>5958</v>
      </c>
    </row>
    <row r="5244" spans="1:15" ht="30" x14ac:dyDescent="0.25">
      <c r="A5244" s="489">
        <v>100824</v>
      </c>
      <c r="B5244" s="488" t="s">
        <v>11541</v>
      </c>
      <c r="C5244" s="489" t="s">
        <v>87</v>
      </c>
      <c r="D5244" s="490">
        <v>0</v>
      </c>
      <c r="E5244" s="487"/>
      <c r="F5244" s="487" t="s">
        <v>5958</v>
      </c>
      <c r="G5244" s="488" t="s">
        <v>5962</v>
      </c>
      <c r="H5244" s="488"/>
      <c r="I5244" s="490">
        <v>0</v>
      </c>
      <c r="J5244" s="490">
        <v>0</v>
      </c>
      <c r="K5244" s="490">
        <v>0</v>
      </c>
      <c r="L5244" s="508"/>
      <c r="M5244" s="489">
        <v>0</v>
      </c>
      <c r="N5244" s="490">
        <v>0</v>
      </c>
      <c r="O5244" s="487" t="s">
        <v>5958</v>
      </c>
    </row>
    <row r="5245" spans="1:15" ht="30" x14ac:dyDescent="0.25">
      <c r="A5245" s="489">
        <v>100825</v>
      </c>
      <c r="B5245" s="488" t="s">
        <v>273</v>
      </c>
      <c r="C5245" s="489" t="s">
        <v>87</v>
      </c>
      <c r="D5245" s="490">
        <v>0</v>
      </c>
      <c r="E5245" s="487"/>
      <c r="F5245" s="487" t="s">
        <v>5958</v>
      </c>
      <c r="G5245" s="488" t="s">
        <v>6430</v>
      </c>
      <c r="H5245" s="488"/>
      <c r="I5245" s="490">
        <v>0</v>
      </c>
      <c r="J5245" s="490">
        <v>0</v>
      </c>
      <c r="K5245" s="490">
        <v>0</v>
      </c>
      <c r="L5245" s="508"/>
      <c r="M5245" s="489">
        <v>0</v>
      </c>
      <c r="N5245" s="490">
        <v>0</v>
      </c>
      <c r="O5245" s="487" t="s">
        <v>5958</v>
      </c>
    </row>
    <row r="5246" spans="1:15" ht="45" x14ac:dyDescent="0.25">
      <c r="A5246" s="489">
        <v>100826</v>
      </c>
      <c r="B5246" s="488" t="s">
        <v>25670</v>
      </c>
      <c r="C5246" s="489" t="s">
        <v>87</v>
      </c>
      <c r="D5246" s="490">
        <v>191457.01</v>
      </c>
      <c r="E5246" s="487"/>
      <c r="F5246" s="487" t="s">
        <v>5958</v>
      </c>
      <c r="G5246" s="488" t="s">
        <v>6068</v>
      </c>
      <c r="H5246" s="488" t="s">
        <v>5976</v>
      </c>
      <c r="I5246" s="490">
        <v>160888.24</v>
      </c>
      <c r="J5246" s="490">
        <v>0.19</v>
      </c>
      <c r="K5246" s="490">
        <v>191457.01</v>
      </c>
      <c r="L5246" s="508">
        <v>45602</v>
      </c>
      <c r="M5246" s="489">
        <v>1</v>
      </c>
      <c r="N5246" s="490">
        <v>160888.24</v>
      </c>
      <c r="O5246" s="487" t="s">
        <v>25582</v>
      </c>
    </row>
    <row r="5247" spans="1:15" ht="30" x14ac:dyDescent="0.25">
      <c r="A5247" s="489">
        <v>100827</v>
      </c>
      <c r="B5247" s="488" t="s">
        <v>264</v>
      </c>
      <c r="C5247" s="489" t="s">
        <v>87</v>
      </c>
      <c r="D5247" s="490">
        <v>0</v>
      </c>
      <c r="E5247" s="487"/>
      <c r="F5247" s="487" t="s">
        <v>5958</v>
      </c>
      <c r="G5247" s="488" t="s">
        <v>6068</v>
      </c>
      <c r="H5247" s="488"/>
      <c r="I5247" s="490">
        <v>0</v>
      </c>
      <c r="J5247" s="490">
        <v>0</v>
      </c>
      <c r="K5247" s="490">
        <v>0</v>
      </c>
      <c r="L5247" s="508"/>
      <c r="M5247" s="489">
        <v>0</v>
      </c>
      <c r="N5247" s="490">
        <v>0</v>
      </c>
      <c r="O5247" s="487" t="s">
        <v>5958</v>
      </c>
    </row>
    <row r="5248" spans="1:15" ht="30" x14ac:dyDescent="0.25">
      <c r="A5248" s="489">
        <v>100828</v>
      </c>
      <c r="B5248" s="488" t="s">
        <v>14382</v>
      </c>
      <c r="C5248" s="489" t="s">
        <v>87</v>
      </c>
      <c r="D5248" s="490">
        <v>144199</v>
      </c>
      <c r="E5248" s="487"/>
      <c r="F5248" s="487" t="s">
        <v>5958</v>
      </c>
      <c r="G5248" s="488" t="s">
        <v>6068</v>
      </c>
      <c r="H5248" s="488" t="s">
        <v>25583</v>
      </c>
      <c r="I5248" s="490">
        <v>121175.63</v>
      </c>
      <c r="J5248" s="490">
        <v>0.19</v>
      </c>
      <c r="K5248" s="490">
        <v>144199</v>
      </c>
      <c r="L5248" s="508">
        <v>44593</v>
      </c>
      <c r="M5248" s="489">
        <v>1</v>
      </c>
      <c r="N5248" s="490">
        <v>121175.63</v>
      </c>
      <c r="O5248" s="487" t="s">
        <v>25582</v>
      </c>
    </row>
    <row r="5249" spans="1:15" ht="45" x14ac:dyDescent="0.25">
      <c r="A5249" s="489">
        <v>100829</v>
      </c>
      <c r="B5249" s="488" t="s">
        <v>7022</v>
      </c>
      <c r="C5249" s="489" t="s">
        <v>87</v>
      </c>
      <c r="D5249" s="490">
        <v>59148</v>
      </c>
      <c r="E5249" s="487"/>
      <c r="F5249" s="487" t="s">
        <v>5958</v>
      </c>
      <c r="G5249" s="488" t="s">
        <v>6068</v>
      </c>
      <c r="H5249" s="488" t="s">
        <v>5976</v>
      </c>
      <c r="I5249" s="490">
        <v>49704.2</v>
      </c>
      <c r="J5249" s="490">
        <v>0.19</v>
      </c>
      <c r="K5249" s="490">
        <v>59148</v>
      </c>
      <c r="L5249" s="508">
        <v>45562</v>
      </c>
      <c r="M5249" s="489">
        <v>1</v>
      </c>
      <c r="N5249" s="490">
        <v>49704.2</v>
      </c>
      <c r="O5249" s="487" t="s">
        <v>25582</v>
      </c>
    </row>
    <row r="5250" spans="1:15" ht="45" x14ac:dyDescent="0.25">
      <c r="A5250" s="489">
        <v>100830</v>
      </c>
      <c r="B5250" s="488" t="s">
        <v>274</v>
      </c>
      <c r="C5250" s="489" t="s">
        <v>87</v>
      </c>
      <c r="D5250" s="490">
        <v>64260</v>
      </c>
      <c r="E5250" s="487"/>
      <c r="F5250" s="487" t="s">
        <v>5958</v>
      </c>
      <c r="G5250" s="488" t="s">
        <v>6430</v>
      </c>
      <c r="H5250" s="488" t="s">
        <v>5980</v>
      </c>
      <c r="I5250" s="490">
        <v>54000</v>
      </c>
      <c r="J5250" s="490">
        <v>0.19</v>
      </c>
      <c r="K5250" s="490">
        <v>64260</v>
      </c>
      <c r="L5250" s="508">
        <v>45069</v>
      </c>
      <c r="M5250" s="489">
        <v>1</v>
      </c>
      <c r="N5250" s="490">
        <v>54000</v>
      </c>
      <c r="O5250" s="487" t="s">
        <v>25582</v>
      </c>
    </row>
    <row r="5251" spans="1:15" ht="45" x14ac:dyDescent="0.25">
      <c r="A5251" s="489">
        <v>100831</v>
      </c>
      <c r="B5251" s="488" t="s">
        <v>5177</v>
      </c>
      <c r="C5251" s="489" t="s">
        <v>87</v>
      </c>
      <c r="D5251" s="490">
        <v>14533891</v>
      </c>
      <c r="E5251" s="487"/>
      <c r="F5251" s="487"/>
      <c r="G5251" s="488" t="s">
        <v>5962</v>
      </c>
      <c r="H5251" s="488" t="s">
        <v>5980</v>
      </c>
      <c r="I5251" s="490">
        <v>12213353.779999999</v>
      </c>
      <c r="J5251" s="490">
        <v>0.19</v>
      </c>
      <c r="K5251" s="490">
        <v>14533891</v>
      </c>
      <c r="L5251" s="508">
        <v>45477</v>
      </c>
      <c r="M5251" s="489">
        <v>1</v>
      </c>
      <c r="N5251" s="490">
        <v>12213353.779999999</v>
      </c>
      <c r="O5251" s="487" t="s">
        <v>25582</v>
      </c>
    </row>
    <row r="5252" spans="1:15" ht="30" x14ac:dyDescent="0.25">
      <c r="A5252" s="489">
        <v>100832</v>
      </c>
      <c r="B5252" s="488" t="s">
        <v>195</v>
      </c>
      <c r="C5252" s="489" t="s">
        <v>87</v>
      </c>
      <c r="D5252" s="490">
        <v>0</v>
      </c>
      <c r="E5252" s="487"/>
      <c r="F5252" s="487" t="s">
        <v>5958</v>
      </c>
      <c r="G5252" s="488" t="s">
        <v>6430</v>
      </c>
      <c r="H5252" s="488"/>
      <c r="I5252" s="490">
        <v>0</v>
      </c>
      <c r="J5252" s="490">
        <v>0</v>
      </c>
      <c r="K5252" s="490">
        <v>0</v>
      </c>
      <c r="L5252" s="508"/>
      <c r="M5252" s="489">
        <v>0</v>
      </c>
      <c r="N5252" s="490">
        <v>0</v>
      </c>
      <c r="O5252" s="487" t="s">
        <v>5958</v>
      </c>
    </row>
    <row r="5253" spans="1:15" ht="30" x14ac:dyDescent="0.25">
      <c r="A5253" s="489">
        <v>100833</v>
      </c>
      <c r="B5253" s="488" t="s">
        <v>11540</v>
      </c>
      <c r="C5253" s="489" t="s">
        <v>87</v>
      </c>
      <c r="D5253" s="490">
        <v>0</v>
      </c>
      <c r="E5253" s="487"/>
      <c r="F5253" s="487" t="s">
        <v>5958</v>
      </c>
      <c r="G5253" s="488" t="s">
        <v>25584</v>
      </c>
      <c r="H5253" s="488"/>
      <c r="I5253" s="490">
        <v>0</v>
      </c>
      <c r="J5253" s="490">
        <v>0</v>
      </c>
      <c r="K5253" s="490">
        <v>0</v>
      </c>
      <c r="L5253" s="508"/>
      <c r="M5253" s="489">
        <v>0</v>
      </c>
      <c r="N5253" s="490">
        <v>0</v>
      </c>
      <c r="O5253" s="487" t="s">
        <v>5958</v>
      </c>
    </row>
    <row r="5254" spans="1:15" ht="30" x14ac:dyDescent="0.25">
      <c r="A5254" s="489">
        <v>100834</v>
      </c>
      <c r="B5254" s="488" t="s">
        <v>310</v>
      </c>
      <c r="C5254" s="489" t="s">
        <v>309</v>
      </c>
      <c r="D5254" s="490">
        <v>0</v>
      </c>
      <c r="E5254" s="487"/>
      <c r="F5254" s="487" t="s">
        <v>5958</v>
      </c>
      <c r="G5254" s="488" t="s">
        <v>6055</v>
      </c>
      <c r="H5254" s="488"/>
      <c r="I5254" s="490">
        <v>0</v>
      </c>
      <c r="J5254" s="490">
        <v>0</v>
      </c>
      <c r="K5254" s="490">
        <v>0</v>
      </c>
      <c r="L5254" s="508"/>
      <c r="M5254" s="489">
        <v>0</v>
      </c>
      <c r="N5254" s="490">
        <v>0</v>
      </c>
      <c r="O5254" s="487" t="s">
        <v>5958</v>
      </c>
    </row>
    <row r="5255" spans="1:15" ht="45" x14ac:dyDescent="0.25">
      <c r="A5255" s="489">
        <v>100836</v>
      </c>
      <c r="B5255" s="488" t="s">
        <v>5867</v>
      </c>
      <c r="C5255" s="489" t="s">
        <v>87</v>
      </c>
      <c r="D5255" s="490">
        <v>8898</v>
      </c>
      <c r="E5255" s="487"/>
      <c r="F5255" s="487" t="s">
        <v>5958</v>
      </c>
      <c r="G5255" s="488" t="s">
        <v>6068</v>
      </c>
      <c r="H5255" s="488" t="s">
        <v>5976</v>
      </c>
      <c r="I5255" s="490">
        <v>7477.31</v>
      </c>
      <c r="J5255" s="490">
        <v>0.19</v>
      </c>
      <c r="K5255" s="490">
        <v>8898</v>
      </c>
      <c r="L5255" s="508">
        <v>45562</v>
      </c>
      <c r="M5255" s="489">
        <v>1</v>
      </c>
      <c r="N5255" s="490">
        <v>7477.31</v>
      </c>
      <c r="O5255" s="487" t="s">
        <v>25582</v>
      </c>
    </row>
    <row r="5256" spans="1:15" x14ac:dyDescent="0.25">
      <c r="A5256" s="489">
        <v>100837</v>
      </c>
      <c r="B5256" s="488" t="s">
        <v>2671</v>
      </c>
      <c r="C5256" s="489" t="s">
        <v>4419</v>
      </c>
      <c r="D5256" s="490">
        <v>0</v>
      </c>
      <c r="E5256" s="487"/>
      <c r="F5256" s="487" t="s">
        <v>5958</v>
      </c>
      <c r="G5256" s="488" t="s">
        <v>5999</v>
      </c>
      <c r="H5256" s="488"/>
      <c r="I5256" s="490">
        <v>0</v>
      </c>
      <c r="J5256" s="490">
        <v>0</v>
      </c>
      <c r="K5256" s="490">
        <v>0</v>
      </c>
      <c r="L5256" s="508"/>
      <c r="M5256" s="489">
        <v>0</v>
      </c>
      <c r="N5256" s="490">
        <v>0</v>
      </c>
      <c r="O5256" s="487" t="s">
        <v>5958</v>
      </c>
    </row>
    <row r="5257" spans="1:15" x14ac:dyDescent="0.25">
      <c r="A5257" s="489">
        <v>100838</v>
      </c>
      <c r="B5257" s="488" t="s">
        <v>3359</v>
      </c>
      <c r="C5257" s="489" t="s">
        <v>87</v>
      </c>
      <c r="D5257" s="490">
        <v>0</v>
      </c>
      <c r="E5257" s="487"/>
      <c r="F5257" s="487" t="s">
        <v>5958</v>
      </c>
      <c r="G5257" s="488" t="s">
        <v>6071</v>
      </c>
      <c r="H5257" s="488"/>
      <c r="I5257" s="490">
        <v>0</v>
      </c>
      <c r="J5257" s="490">
        <v>0</v>
      </c>
      <c r="K5257" s="490">
        <v>0</v>
      </c>
      <c r="L5257" s="508"/>
      <c r="M5257" s="489">
        <v>0</v>
      </c>
      <c r="N5257" s="490">
        <v>0</v>
      </c>
      <c r="O5257" s="487" t="s">
        <v>5958</v>
      </c>
    </row>
    <row r="5258" spans="1:15" ht="45" x14ac:dyDescent="0.25">
      <c r="A5258" s="489">
        <v>100839</v>
      </c>
      <c r="B5258" s="488" t="s">
        <v>1088</v>
      </c>
      <c r="C5258" s="489" t="s">
        <v>159</v>
      </c>
      <c r="D5258" s="490">
        <v>21953</v>
      </c>
      <c r="E5258" s="487"/>
      <c r="F5258" s="487" t="s">
        <v>6429</v>
      </c>
      <c r="G5258" s="488" t="s">
        <v>6137</v>
      </c>
      <c r="H5258" s="488" t="s">
        <v>5980</v>
      </c>
      <c r="I5258" s="490">
        <v>18447.900000000001</v>
      </c>
      <c r="J5258" s="490">
        <v>0.19</v>
      </c>
      <c r="K5258" s="490">
        <v>21953</v>
      </c>
      <c r="L5258" s="508">
        <v>45001</v>
      </c>
      <c r="M5258" s="489">
        <v>1</v>
      </c>
      <c r="N5258" s="490">
        <v>18447.900000000001</v>
      </c>
      <c r="O5258" s="487" t="s">
        <v>25582</v>
      </c>
    </row>
    <row r="5259" spans="1:15" ht="30" x14ac:dyDescent="0.25">
      <c r="A5259" s="489">
        <v>100840</v>
      </c>
      <c r="B5259" s="488" t="s">
        <v>3146</v>
      </c>
      <c r="C5259" s="489" t="s">
        <v>80</v>
      </c>
      <c r="D5259" s="490">
        <v>14092</v>
      </c>
      <c r="E5259" s="487"/>
      <c r="F5259" s="487" t="s">
        <v>5958</v>
      </c>
      <c r="G5259" s="488" t="s">
        <v>6935</v>
      </c>
      <c r="H5259" s="488" t="s">
        <v>5989</v>
      </c>
      <c r="I5259" s="490">
        <v>11842.02</v>
      </c>
      <c r="J5259" s="490">
        <v>0.19</v>
      </c>
      <c r="K5259" s="490">
        <v>14092</v>
      </c>
      <c r="L5259" s="508">
        <v>45491</v>
      </c>
      <c r="M5259" s="489">
        <v>1</v>
      </c>
      <c r="N5259" s="490">
        <v>11842.02</v>
      </c>
      <c r="O5259" s="487" t="s">
        <v>25582</v>
      </c>
    </row>
    <row r="5260" spans="1:15" ht="30" x14ac:dyDescent="0.25">
      <c r="A5260" s="489">
        <v>100841</v>
      </c>
      <c r="B5260" s="488" t="s">
        <v>6654</v>
      </c>
      <c r="C5260" s="489" t="s">
        <v>87</v>
      </c>
      <c r="D5260" s="490">
        <v>2511</v>
      </c>
      <c r="E5260" s="487"/>
      <c r="F5260" s="487" t="s">
        <v>5958</v>
      </c>
      <c r="G5260" s="488" t="s">
        <v>5981</v>
      </c>
      <c r="H5260" s="488" t="s">
        <v>5989</v>
      </c>
      <c r="I5260" s="490">
        <v>2110.08</v>
      </c>
      <c r="J5260" s="490">
        <v>0.19</v>
      </c>
      <c r="K5260" s="490">
        <v>2511</v>
      </c>
      <c r="L5260" s="508">
        <v>45491</v>
      </c>
      <c r="M5260" s="489">
        <v>1</v>
      </c>
      <c r="N5260" s="490">
        <v>2110.08</v>
      </c>
      <c r="O5260" s="487" t="s">
        <v>25582</v>
      </c>
    </row>
    <row r="5261" spans="1:15" ht="45" x14ac:dyDescent="0.25">
      <c r="A5261" s="489">
        <v>100842</v>
      </c>
      <c r="B5261" s="488" t="s">
        <v>3886</v>
      </c>
      <c r="C5261" s="489" t="s">
        <v>87</v>
      </c>
      <c r="D5261" s="490">
        <v>3217</v>
      </c>
      <c r="E5261" s="487"/>
      <c r="F5261" s="487" t="s">
        <v>6428</v>
      </c>
      <c r="G5261" s="488" t="s">
        <v>6207</v>
      </c>
      <c r="H5261" s="488" t="s">
        <v>5976</v>
      </c>
      <c r="I5261" s="490">
        <v>2703.36</v>
      </c>
      <c r="J5261" s="490">
        <v>0.19</v>
      </c>
      <c r="K5261" s="490">
        <v>3217</v>
      </c>
      <c r="L5261" s="508">
        <v>45434</v>
      </c>
      <c r="M5261" s="489">
        <v>1</v>
      </c>
      <c r="N5261" s="490">
        <v>2703.36</v>
      </c>
      <c r="O5261" s="487" t="s">
        <v>25582</v>
      </c>
    </row>
    <row r="5262" spans="1:15" ht="45" x14ac:dyDescent="0.25">
      <c r="A5262" s="489">
        <v>100843</v>
      </c>
      <c r="B5262" s="488" t="s">
        <v>808</v>
      </c>
      <c r="C5262" s="489" t="s">
        <v>776</v>
      </c>
      <c r="D5262" s="490">
        <v>5117</v>
      </c>
      <c r="E5262" s="487"/>
      <c r="F5262" s="487" t="s">
        <v>5958</v>
      </c>
      <c r="G5262" s="488" t="s">
        <v>7039</v>
      </c>
      <c r="H5262" s="488" t="s">
        <v>5976</v>
      </c>
      <c r="I5262" s="490">
        <v>4300</v>
      </c>
      <c r="J5262" s="490">
        <v>0.19</v>
      </c>
      <c r="K5262" s="490">
        <v>5117</v>
      </c>
      <c r="L5262" s="508">
        <v>45478</v>
      </c>
      <c r="M5262" s="489">
        <v>1</v>
      </c>
      <c r="N5262" s="490">
        <v>4300</v>
      </c>
      <c r="O5262" s="487" t="s">
        <v>25582</v>
      </c>
    </row>
    <row r="5263" spans="1:15" ht="45" x14ac:dyDescent="0.25">
      <c r="A5263" s="489">
        <v>100844</v>
      </c>
      <c r="B5263" s="488" t="s">
        <v>300</v>
      </c>
      <c r="C5263" s="489" t="s">
        <v>182</v>
      </c>
      <c r="D5263" s="490">
        <v>59618</v>
      </c>
      <c r="E5263" s="487"/>
      <c r="F5263" s="487" t="s">
        <v>5958</v>
      </c>
      <c r="G5263" s="488" t="s">
        <v>6430</v>
      </c>
      <c r="H5263" s="488" t="s">
        <v>5976</v>
      </c>
      <c r="I5263" s="490">
        <v>59618</v>
      </c>
      <c r="J5263" s="490">
        <v>0</v>
      </c>
      <c r="K5263" s="490">
        <v>59618</v>
      </c>
      <c r="L5263" s="508">
        <v>45503</v>
      </c>
      <c r="M5263" s="489">
        <v>1</v>
      </c>
      <c r="N5263" s="490">
        <v>59618</v>
      </c>
      <c r="O5263" s="487" t="s">
        <v>25582</v>
      </c>
    </row>
    <row r="5264" spans="1:15" ht="30" x14ac:dyDescent="0.25">
      <c r="A5264" s="489">
        <v>100845</v>
      </c>
      <c r="B5264" s="488" t="s">
        <v>311</v>
      </c>
      <c r="C5264" s="489" t="s">
        <v>309</v>
      </c>
      <c r="D5264" s="490">
        <v>0</v>
      </c>
      <c r="E5264" s="487"/>
      <c r="F5264" s="487" t="s">
        <v>5958</v>
      </c>
      <c r="G5264" s="488" t="s">
        <v>6055</v>
      </c>
      <c r="H5264" s="488"/>
      <c r="I5264" s="490">
        <v>0</v>
      </c>
      <c r="J5264" s="490">
        <v>0</v>
      </c>
      <c r="K5264" s="490">
        <v>0</v>
      </c>
      <c r="L5264" s="508"/>
      <c r="M5264" s="489">
        <v>0</v>
      </c>
      <c r="N5264" s="490">
        <v>0</v>
      </c>
      <c r="O5264" s="487" t="s">
        <v>5958</v>
      </c>
    </row>
    <row r="5265" spans="1:15" ht="30" x14ac:dyDescent="0.25">
      <c r="A5265" s="489">
        <v>100846</v>
      </c>
      <c r="B5265" s="488" t="s">
        <v>308</v>
      </c>
      <c r="C5265" s="489" t="s">
        <v>309</v>
      </c>
      <c r="D5265" s="490">
        <v>0</v>
      </c>
      <c r="E5265" s="487"/>
      <c r="F5265" s="487" t="s">
        <v>5958</v>
      </c>
      <c r="G5265" s="488" t="s">
        <v>6055</v>
      </c>
      <c r="H5265" s="488"/>
      <c r="I5265" s="490">
        <v>0</v>
      </c>
      <c r="J5265" s="490">
        <v>0</v>
      </c>
      <c r="K5265" s="490">
        <v>0</v>
      </c>
      <c r="L5265" s="508"/>
      <c r="M5265" s="489">
        <v>0</v>
      </c>
      <c r="N5265" s="490">
        <v>0</v>
      </c>
      <c r="O5265" s="487" t="s">
        <v>5958</v>
      </c>
    </row>
    <row r="5266" spans="1:15" ht="30" x14ac:dyDescent="0.25">
      <c r="A5266" s="489">
        <v>100847</v>
      </c>
      <c r="B5266" s="488" t="s">
        <v>896</v>
      </c>
      <c r="C5266" s="489" t="s">
        <v>309</v>
      </c>
      <c r="D5266" s="490">
        <v>0</v>
      </c>
      <c r="E5266" s="487"/>
      <c r="F5266" s="487" t="s">
        <v>5958</v>
      </c>
      <c r="G5266" s="488" t="s">
        <v>6055</v>
      </c>
      <c r="H5266" s="488"/>
      <c r="I5266" s="490">
        <v>0</v>
      </c>
      <c r="J5266" s="490">
        <v>0</v>
      </c>
      <c r="K5266" s="490">
        <v>0</v>
      </c>
      <c r="L5266" s="508"/>
      <c r="M5266" s="489">
        <v>0</v>
      </c>
      <c r="N5266" s="490">
        <v>0</v>
      </c>
      <c r="O5266" s="487" t="s">
        <v>5958</v>
      </c>
    </row>
    <row r="5267" spans="1:15" ht="30" x14ac:dyDescent="0.25">
      <c r="A5267" s="489">
        <v>100848</v>
      </c>
      <c r="B5267" s="488" t="s">
        <v>814</v>
      </c>
      <c r="C5267" s="489" t="s">
        <v>309</v>
      </c>
      <c r="D5267" s="490">
        <v>0</v>
      </c>
      <c r="E5267" s="487"/>
      <c r="F5267" s="487" t="s">
        <v>5958</v>
      </c>
      <c r="G5267" s="488" t="s">
        <v>6055</v>
      </c>
      <c r="H5267" s="488"/>
      <c r="I5267" s="490">
        <v>0</v>
      </c>
      <c r="J5267" s="490">
        <v>0</v>
      </c>
      <c r="K5267" s="490">
        <v>0</v>
      </c>
      <c r="L5267" s="508"/>
      <c r="M5267" s="489">
        <v>0</v>
      </c>
      <c r="N5267" s="490">
        <v>0</v>
      </c>
      <c r="O5267" s="487" t="s">
        <v>5958</v>
      </c>
    </row>
    <row r="5268" spans="1:15" ht="30" x14ac:dyDescent="0.25">
      <c r="A5268" s="489">
        <v>100849</v>
      </c>
      <c r="B5268" s="488" t="s">
        <v>8966</v>
      </c>
      <c r="C5268" s="489" t="s">
        <v>309</v>
      </c>
      <c r="D5268" s="490">
        <v>2220342</v>
      </c>
      <c r="E5268" s="487"/>
      <c r="F5268" s="487" t="s">
        <v>5958</v>
      </c>
      <c r="G5268" s="488" t="s">
        <v>6055</v>
      </c>
      <c r="H5268" s="488" t="s">
        <v>25583</v>
      </c>
      <c r="I5268" s="490">
        <v>1865833.61</v>
      </c>
      <c r="J5268" s="490">
        <v>0.19</v>
      </c>
      <c r="K5268" s="490">
        <v>2220342</v>
      </c>
      <c r="L5268" s="508">
        <v>44587</v>
      </c>
      <c r="M5268" s="489">
        <v>1</v>
      </c>
      <c r="N5268" s="490">
        <v>1865833.61</v>
      </c>
      <c r="O5268" s="487" t="s">
        <v>25582</v>
      </c>
    </row>
    <row r="5269" spans="1:15" ht="45" x14ac:dyDescent="0.25">
      <c r="A5269" s="489">
        <v>100850</v>
      </c>
      <c r="B5269" s="488" t="s">
        <v>3458</v>
      </c>
      <c r="C5269" s="489" t="s">
        <v>309</v>
      </c>
      <c r="D5269" s="490">
        <v>1409841</v>
      </c>
      <c r="E5269" s="487"/>
      <c r="F5269" s="487" t="s">
        <v>6070</v>
      </c>
      <c r="G5269" s="488" t="s">
        <v>5975</v>
      </c>
      <c r="H5269" s="488" t="s">
        <v>5976</v>
      </c>
      <c r="I5269" s="490">
        <v>1184740.3400000001</v>
      </c>
      <c r="J5269" s="490">
        <v>0.19</v>
      </c>
      <c r="K5269" s="490">
        <v>1409841</v>
      </c>
      <c r="L5269" s="508">
        <v>45478</v>
      </c>
      <c r="M5269" s="489">
        <v>1</v>
      </c>
      <c r="N5269" s="490">
        <v>1184740.3400000001</v>
      </c>
      <c r="O5269" s="487" t="s">
        <v>25582</v>
      </c>
    </row>
    <row r="5270" spans="1:15" ht="30" x14ac:dyDescent="0.25">
      <c r="A5270" s="489">
        <v>100851</v>
      </c>
      <c r="B5270" s="488" t="s">
        <v>11539</v>
      </c>
      <c r="C5270" s="489" t="s">
        <v>4371</v>
      </c>
      <c r="D5270" s="490">
        <v>0</v>
      </c>
      <c r="E5270" s="487"/>
      <c r="F5270" s="487" t="s">
        <v>8787</v>
      </c>
      <c r="G5270" s="488" t="s">
        <v>6982</v>
      </c>
      <c r="H5270" s="488"/>
      <c r="I5270" s="490">
        <v>0</v>
      </c>
      <c r="J5270" s="490">
        <v>0</v>
      </c>
      <c r="K5270" s="490">
        <v>0</v>
      </c>
      <c r="L5270" s="508"/>
      <c r="M5270" s="489">
        <v>0</v>
      </c>
      <c r="N5270" s="490">
        <v>0</v>
      </c>
      <c r="O5270" s="487" t="s">
        <v>5958</v>
      </c>
    </row>
    <row r="5271" spans="1:15" ht="45" x14ac:dyDescent="0.25">
      <c r="A5271" s="489">
        <v>100852</v>
      </c>
      <c r="B5271" s="488" t="s">
        <v>8838</v>
      </c>
      <c r="C5271" s="489" t="s">
        <v>87</v>
      </c>
      <c r="D5271" s="490">
        <v>1300000</v>
      </c>
      <c r="E5271" s="487"/>
      <c r="F5271" s="487" t="s">
        <v>6981</v>
      </c>
      <c r="G5271" s="488" t="s">
        <v>6982</v>
      </c>
      <c r="H5271" s="488" t="s">
        <v>6014</v>
      </c>
      <c r="I5271" s="490">
        <v>1300000</v>
      </c>
      <c r="J5271" s="490">
        <v>0</v>
      </c>
      <c r="K5271" s="490">
        <v>1300000</v>
      </c>
      <c r="L5271" s="508">
        <v>43537</v>
      </c>
      <c r="M5271" s="489">
        <v>1</v>
      </c>
      <c r="N5271" s="490">
        <v>1300000</v>
      </c>
      <c r="O5271" s="487" t="s">
        <v>25582</v>
      </c>
    </row>
    <row r="5272" spans="1:15" ht="45" x14ac:dyDescent="0.25">
      <c r="A5272" s="489">
        <v>100853</v>
      </c>
      <c r="B5272" s="488" t="s">
        <v>7021</v>
      </c>
      <c r="C5272" s="489" t="s">
        <v>87</v>
      </c>
      <c r="D5272" s="490">
        <v>395903.48</v>
      </c>
      <c r="E5272" s="487"/>
      <c r="F5272" s="487" t="s">
        <v>6981</v>
      </c>
      <c r="G5272" s="488" t="s">
        <v>6982</v>
      </c>
      <c r="H5272" s="488" t="s">
        <v>5976</v>
      </c>
      <c r="I5272" s="490">
        <v>332692</v>
      </c>
      <c r="J5272" s="490">
        <v>0.19</v>
      </c>
      <c r="K5272" s="490">
        <v>395903.48</v>
      </c>
      <c r="L5272" s="508">
        <v>45510</v>
      </c>
      <c r="M5272" s="489">
        <v>1</v>
      </c>
      <c r="N5272" s="490">
        <v>332692</v>
      </c>
      <c r="O5272" s="487" t="s">
        <v>25582</v>
      </c>
    </row>
    <row r="5273" spans="1:15" ht="45" x14ac:dyDescent="0.25">
      <c r="A5273" s="489">
        <v>100854</v>
      </c>
      <c r="B5273" s="488" t="s">
        <v>5260</v>
      </c>
      <c r="C5273" s="489" t="s">
        <v>87</v>
      </c>
      <c r="D5273" s="490">
        <v>31847</v>
      </c>
      <c r="E5273" s="487"/>
      <c r="F5273" s="487" t="s">
        <v>5958</v>
      </c>
      <c r="G5273" s="488" t="s">
        <v>6056</v>
      </c>
      <c r="H5273" s="488" t="s">
        <v>5976</v>
      </c>
      <c r="I5273" s="490">
        <v>31847</v>
      </c>
      <c r="J5273" s="490">
        <v>0</v>
      </c>
      <c r="K5273" s="490">
        <v>31847</v>
      </c>
      <c r="L5273" s="508">
        <v>45597</v>
      </c>
      <c r="M5273" s="489">
        <v>1</v>
      </c>
      <c r="N5273" s="490">
        <v>31847</v>
      </c>
      <c r="O5273" s="487" t="s">
        <v>25582</v>
      </c>
    </row>
    <row r="5274" spans="1:15" x14ac:dyDescent="0.25">
      <c r="A5274" s="489">
        <v>100855</v>
      </c>
      <c r="B5274" s="488" t="s">
        <v>7791</v>
      </c>
      <c r="C5274" s="489" t="s">
        <v>309</v>
      </c>
      <c r="D5274" s="490">
        <v>12058322</v>
      </c>
      <c r="E5274" s="487"/>
      <c r="F5274" s="487" t="s">
        <v>5958</v>
      </c>
      <c r="G5274" s="488" t="s">
        <v>7016</v>
      </c>
      <c r="H5274" s="488" t="s">
        <v>6072</v>
      </c>
      <c r="I5274" s="490">
        <v>12058322</v>
      </c>
      <c r="J5274" s="490">
        <v>0</v>
      </c>
      <c r="K5274" s="490">
        <v>12058322</v>
      </c>
      <c r="L5274" s="508">
        <v>45328</v>
      </c>
      <c r="M5274" s="489">
        <v>1</v>
      </c>
      <c r="N5274" s="490">
        <v>12058322</v>
      </c>
      <c r="O5274" s="487" t="s">
        <v>25582</v>
      </c>
    </row>
    <row r="5275" spans="1:15" ht="45" x14ac:dyDescent="0.25">
      <c r="A5275" s="489">
        <v>100856</v>
      </c>
      <c r="B5275" s="488" t="s">
        <v>8945</v>
      </c>
      <c r="C5275" s="489" t="s">
        <v>87</v>
      </c>
      <c r="D5275" s="490">
        <v>138037</v>
      </c>
      <c r="E5275" s="487"/>
      <c r="F5275" s="487" t="s">
        <v>7385</v>
      </c>
      <c r="G5275" s="488" t="s">
        <v>6025</v>
      </c>
      <c r="H5275" s="488" t="s">
        <v>5976</v>
      </c>
      <c r="I5275" s="490">
        <v>115997.48</v>
      </c>
      <c r="J5275" s="490">
        <v>0.19</v>
      </c>
      <c r="K5275" s="490">
        <v>138037</v>
      </c>
      <c r="L5275" s="508">
        <v>44690</v>
      </c>
      <c r="M5275" s="489">
        <v>1</v>
      </c>
      <c r="N5275" s="490">
        <v>115997.48</v>
      </c>
      <c r="O5275" s="487" t="s">
        <v>25582</v>
      </c>
    </row>
    <row r="5276" spans="1:15" ht="45" x14ac:dyDescent="0.25">
      <c r="A5276" s="489">
        <v>100857</v>
      </c>
      <c r="B5276" s="488" t="s">
        <v>255</v>
      </c>
      <c r="C5276" s="489" t="s">
        <v>80</v>
      </c>
      <c r="D5276" s="490">
        <v>225474</v>
      </c>
      <c r="E5276" s="487"/>
      <c r="F5276" s="487" t="s">
        <v>5958</v>
      </c>
      <c r="G5276" s="488" t="s">
        <v>6068</v>
      </c>
      <c r="H5276" s="488" t="s">
        <v>5980</v>
      </c>
      <c r="I5276" s="490">
        <v>189473.95</v>
      </c>
      <c r="J5276" s="490">
        <v>0.19</v>
      </c>
      <c r="K5276" s="490">
        <v>225474</v>
      </c>
      <c r="L5276" s="508">
        <v>45562</v>
      </c>
      <c r="M5276" s="489">
        <v>1</v>
      </c>
      <c r="N5276" s="490">
        <v>189473.95</v>
      </c>
      <c r="O5276" s="487" t="s">
        <v>25582</v>
      </c>
    </row>
    <row r="5277" spans="1:15" ht="45" x14ac:dyDescent="0.25">
      <c r="A5277" s="489">
        <v>100858</v>
      </c>
      <c r="B5277" s="488" t="s">
        <v>6427</v>
      </c>
      <c r="C5277" s="489" t="s">
        <v>80</v>
      </c>
      <c r="D5277" s="490">
        <v>190753</v>
      </c>
      <c r="E5277" s="487"/>
      <c r="F5277" s="487" t="s">
        <v>5958</v>
      </c>
      <c r="G5277" s="488" t="s">
        <v>6068</v>
      </c>
      <c r="H5277" s="488" t="s">
        <v>5980</v>
      </c>
      <c r="I5277" s="490">
        <v>160296.64000000001</v>
      </c>
      <c r="J5277" s="490">
        <v>0.19</v>
      </c>
      <c r="K5277" s="490">
        <v>190753</v>
      </c>
      <c r="L5277" s="508">
        <v>45562</v>
      </c>
      <c r="M5277" s="489">
        <v>1</v>
      </c>
      <c r="N5277" s="490">
        <v>160296.64000000001</v>
      </c>
      <c r="O5277" s="487" t="s">
        <v>25582</v>
      </c>
    </row>
    <row r="5278" spans="1:15" ht="30" x14ac:dyDescent="0.25">
      <c r="A5278" s="489">
        <v>100859</v>
      </c>
      <c r="B5278" s="488" t="s">
        <v>180</v>
      </c>
      <c r="C5278" s="489" t="s">
        <v>87</v>
      </c>
      <c r="D5278" s="490">
        <v>111723</v>
      </c>
      <c r="E5278" s="487"/>
      <c r="F5278" s="487" t="s">
        <v>5958</v>
      </c>
      <c r="G5278" s="488" t="s">
        <v>6068</v>
      </c>
      <c r="H5278" s="488" t="s">
        <v>25583</v>
      </c>
      <c r="I5278" s="490">
        <v>93884.87</v>
      </c>
      <c r="J5278" s="490">
        <v>0.19</v>
      </c>
      <c r="K5278" s="490">
        <v>111723</v>
      </c>
      <c r="L5278" s="508">
        <v>44593</v>
      </c>
      <c r="M5278" s="489">
        <v>1</v>
      </c>
      <c r="N5278" s="490">
        <v>93884.87</v>
      </c>
      <c r="O5278" s="487" t="s">
        <v>25582</v>
      </c>
    </row>
    <row r="5279" spans="1:15" ht="30" x14ac:dyDescent="0.25">
      <c r="A5279" s="489">
        <v>100860</v>
      </c>
      <c r="B5279" s="488" t="s">
        <v>181</v>
      </c>
      <c r="C5279" s="489" t="s">
        <v>87</v>
      </c>
      <c r="D5279" s="490">
        <v>172161</v>
      </c>
      <c r="E5279" s="487"/>
      <c r="F5279" s="487" t="s">
        <v>5958</v>
      </c>
      <c r="G5279" s="488" t="s">
        <v>6068</v>
      </c>
      <c r="H5279" s="488" t="s">
        <v>25583</v>
      </c>
      <c r="I5279" s="490">
        <v>144673.10999999999</v>
      </c>
      <c r="J5279" s="490">
        <v>0.19</v>
      </c>
      <c r="K5279" s="490">
        <v>172161</v>
      </c>
      <c r="L5279" s="508">
        <v>45014</v>
      </c>
      <c r="M5279" s="489">
        <v>1</v>
      </c>
      <c r="N5279" s="490">
        <v>144673.10999999999</v>
      </c>
      <c r="O5279" s="487" t="s">
        <v>25582</v>
      </c>
    </row>
    <row r="5280" spans="1:15" ht="30" x14ac:dyDescent="0.25">
      <c r="A5280" s="489">
        <v>100861</v>
      </c>
      <c r="B5280" s="488" t="s">
        <v>3845</v>
      </c>
      <c r="C5280" s="489" t="s">
        <v>80</v>
      </c>
      <c r="D5280" s="490">
        <v>149778.01</v>
      </c>
      <c r="E5280" s="487"/>
      <c r="F5280" s="487" t="s">
        <v>5958</v>
      </c>
      <c r="G5280" s="488" t="s">
        <v>6235</v>
      </c>
      <c r="H5280" s="488" t="s">
        <v>25583</v>
      </c>
      <c r="I5280" s="490">
        <v>125863.87</v>
      </c>
      <c r="J5280" s="490">
        <v>0.19</v>
      </c>
      <c r="K5280" s="490">
        <v>149778.01</v>
      </c>
      <c r="L5280" s="508">
        <v>44622</v>
      </c>
      <c r="M5280" s="489">
        <v>1</v>
      </c>
      <c r="N5280" s="490">
        <v>125863.87</v>
      </c>
      <c r="O5280" s="487" t="s">
        <v>25582</v>
      </c>
    </row>
    <row r="5281" spans="1:15" ht="45" x14ac:dyDescent="0.25">
      <c r="A5281" s="489">
        <v>100862</v>
      </c>
      <c r="B5281" s="488" t="s">
        <v>5862</v>
      </c>
      <c r="C5281" s="489" t="s">
        <v>87</v>
      </c>
      <c r="D5281" s="490">
        <v>74279</v>
      </c>
      <c r="E5281" s="487"/>
      <c r="F5281" s="487" t="s">
        <v>5958</v>
      </c>
      <c r="G5281" s="488" t="s">
        <v>6068</v>
      </c>
      <c r="H5281" s="488" t="s">
        <v>5976</v>
      </c>
      <c r="I5281" s="490">
        <v>62419.33</v>
      </c>
      <c r="J5281" s="490">
        <v>0.19</v>
      </c>
      <c r="K5281" s="490">
        <v>74279</v>
      </c>
      <c r="L5281" s="508">
        <v>45586</v>
      </c>
      <c r="M5281" s="489">
        <v>1</v>
      </c>
      <c r="N5281" s="490">
        <v>62419.33</v>
      </c>
      <c r="O5281" s="487" t="s">
        <v>25582</v>
      </c>
    </row>
    <row r="5282" spans="1:15" ht="45" x14ac:dyDescent="0.25">
      <c r="A5282" s="489">
        <v>100863</v>
      </c>
      <c r="B5282" s="488" t="s">
        <v>8998</v>
      </c>
      <c r="C5282" s="489" t="s">
        <v>87</v>
      </c>
      <c r="D5282" s="490">
        <v>174335</v>
      </c>
      <c r="E5282" s="487"/>
      <c r="F5282" s="487" t="s">
        <v>5958</v>
      </c>
      <c r="G5282" s="488" t="s">
        <v>6068</v>
      </c>
      <c r="H5282" s="488" t="s">
        <v>5984</v>
      </c>
      <c r="I5282" s="490">
        <v>146500</v>
      </c>
      <c r="J5282" s="490">
        <v>0.19</v>
      </c>
      <c r="K5282" s="490">
        <v>174335</v>
      </c>
      <c r="L5282" s="508">
        <v>45586</v>
      </c>
      <c r="M5282" s="489">
        <v>1</v>
      </c>
      <c r="N5282" s="490">
        <v>146500</v>
      </c>
      <c r="O5282" s="487" t="s">
        <v>25582</v>
      </c>
    </row>
    <row r="5283" spans="1:15" ht="45" x14ac:dyDescent="0.25">
      <c r="A5283" s="489">
        <v>100864</v>
      </c>
      <c r="B5283" s="488" t="s">
        <v>5861</v>
      </c>
      <c r="C5283" s="489" t="s">
        <v>87</v>
      </c>
      <c r="D5283" s="490">
        <v>60247</v>
      </c>
      <c r="E5283" s="487"/>
      <c r="F5283" s="487" t="s">
        <v>5958</v>
      </c>
      <c r="G5283" s="488" t="s">
        <v>6068</v>
      </c>
      <c r="H5283" s="488" t="s">
        <v>5976</v>
      </c>
      <c r="I5283" s="490">
        <v>50627.73</v>
      </c>
      <c r="J5283" s="490">
        <v>0.19</v>
      </c>
      <c r="K5283" s="490">
        <v>60247</v>
      </c>
      <c r="L5283" s="508">
        <v>45586</v>
      </c>
      <c r="M5283" s="489">
        <v>1</v>
      </c>
      <c r="N5283" s="490">
        <v>50627.73</v>
      </c>
      <c r="O5283" s="487" t="s">
        <v>25582</v>
      </c>
    </row>
    <row r="5284" spans="1:15" ht="30" x14ac:dyDescent="0.25">
      <c r="A5284" s="489">
        <v>100865</v>
      </c>
      <c r="B5284" s="488" t="s">
        <v>7418</v>
      </c>
      <c r="C5284" s="489" t="s">
        <v>4335</v>
      </c>
      <c r="D5284" s="490">
        <v>3722</v>
      </c>
      <c r="E5284" s="487"/>
      <c r="F5284" s="487" t="s">
        <v>5958</v>
      </c>
      <c r="G5284" s="488" t="s">
        <v>6052</v>
      </c>
      <c r="H5284" s="488" t="s">
        <v>5989</v>
      </c>
      <c r="I5284" s="490">
        <v>3127.73</v>
      </c>
      <c r="J5284" s="490">
        <v>0.19</v>
      </c>
      <c r="K5284" s="490">
        <v>3722</v>
      </c>
      <c r="L5284" s="508">
        <v>45491</v>
      </c>
      <c r="M5284" s="489">
        <v>1</v>
      </c>
      <c r="N5284" s="490">
        <v>3127.73</v>
      </c>
      <c r="O5284" s="487" t="s">
        <v>25582</v>
      </c>
    </row>
    <row r="5285" spans="1:15" ht="30" x14ac:dyDescent="0.25">
      <c r="A5285" s="489">
        <v>100866</v>
      </c>
      <c r="B5285" s="488" t="s">
        <v>256</v>
      </c>
      <c r="C5285" s="489" t="s">
        <v>87</v>
      </c>
      <c r="D5285" s="490">
        <v>1055778</v>
      </c>
      <c r="E5285" s="487"/>
      <c r="F5285" s="487" t="s">
        <v>5958</v>
      </c>
      <c r="G5285" s="488" t="s">
        <v>6068</v>
      </c>
      <c r="H5285" s="488" t="s">
        <v>25583</v>
      </c>
      <c r="I5285" s="490">
        <v>887208.4</v>
      </c>
      <c r="J5285" s="490">
        <v>0.19</v>
      </c>
      <c r="K5285" s="490">
        <v>1055778</v>
      </c>
      <c r="L5285" s="508">
        <v>44593</v>
      </c>
      <c r="M5285" s="489">
        <v>1</v>
      </c>
      <c r="N5285" s="490">
        <v>887208.4</v>
      </c>
      <c r="O5285" s="487" t="s">
        <v>25582</v>
      </c>
    </row>
    <row r="5286" spans="1:15" ht="30" x14ac:dyDescent="0.25">
      <c r="A5286" s="489">
        <v>100867</v>
      </c>
      <c r="B5286" s="488" t="s">
        <v>232</v>
      </c>
      <c r="C5286" s="489" t="s">
        <v>87</v>
      </c>
      <c r="D5286" s="490">
        <v>0</v>
      </c>
      <c r="E5286" s="487"/>
      <c r="F5286" s="487" t="s">
        <v>5958</v>
      </c>
      <c r="G5286" s="488" t="s">
        <v>6068</v>
      </c>
      <c r="H5286" s="488"/>
      <c r="I5286" s="490">
        <v>0</v>
      </c>
      <c r="J5286" s="490">
        <v>0</v>
      </c>
      <c r="K5286" s="490">
        <v>0</v>
      </c>
      <c r="L5286" s="508"/>
      <c r="M5286" s="489">
        <v>0</v>
      </c>
      <c r="N5286" s="490">
        <v>0</v>
      </c>
      <c r="O5286" s="487" t="s">
        <v>5958</v>
      </c>
    </row>
    <row r="5287" spans="1:15" ht="30" x14ac:dyDescent="0.25">
      <c r="A5287" s="489">
        <v>100868</v>
      </c>
      <c r="B5287" s="488" t="s">
        <v>230</v>
      </c>
      <c r="C5287" s="489" t="s">
        <v>87</v>
      </c>
      <c r="D5287" s="490">
        <v>0</v>
      </c>
      <c r="E5287" s="487"/>
      <c r="F5287" s="487" t="s">
        <v>5958</v>
      </c>
      <c r="G5287" s="488" t="s">
        <v>6068</v>
      </c>
      <c r="H5287" s="488"/>
      <c r="I5287" s="490">
        <v>0</v>
      </c>
      <c r="J5287" s="490">
        <v>0</v>
      </c>
      <c r="K5287" s="490">
        <v>0</v>
      </c>
      <c r="L5287" s="508"/>
      <c r="M5287" s="489">
        <v>0</v>
      </c>
      <c r="N5287" s="490">
        <v>0</v>
      </c>
      <c r="O5287" s="487" t="s">
        <v>5958</v>
      </c>
    </row>
    <row r="5288" spans="1:15" ht="30" x14ac:dyDescent="0.25">
      <c r="A5288" s="489">
        <v>100869</v>
      </c>
      <c r="B5288" s="488" t="s">
        <v>237</v>
      </c>
      <c r="C5288" s="489" t="s">
        <v>87</v>
      </c>
      <c r="D5288" s="490">
        <v>0</v>
      </c>
      <c r="E5288" s="487"/>
      <c r="F5288" s="487" t="s">
        <v>5958</v>
      </c>
      <c r="G5288" s="488" t="s">
        <v>6068</v>
      </c>
      <c r="H5288" s="488"/>
      <c r="I5288" s="490">
        <v>0</v>
      </c>
      <c r="J5288" s="490">
        <v>0</v>
      </c>
      <c r="K5288" s="490">
        <v>0</v>
      </c>
      <c r="L5288" s="508"/>
      <c r="M5288" s="489">
        <v>0</v>
      </c>
      <c r="N5288" s="490">
        <v>0</v>
      </c>
      <c r="O5288" s="487" t="s">
        <v>5958</v>
      </c>
    </row>
    <row r="5289" spans="1:15" ht="30" x14ac:dyDescent="0.25">
      <c r="A5289" s="489">
        <v>100870</v>
      </c>
      <c r="B5289" s="488" t="s">
        <v>250</v>
      </c>
      <c r="C5289" s="489" t="s">
        <v>87</v>
      </c>
      <c r="D5289" s="490">
        <v>0</v>
      </c>
      <c r="E5289" s="487"/>
      <c r="F5289" s="487" t="s">
        <v>5958</v>
      </c>
      <c r="G5289" s="488" t="s">
        <v>6068</v>
      </c>
      <c r="H5289" s="488"/>
      <c r="I5289" s="490">
        <v>0</v>
      </c>
      <c r="J5289" s="490">
        <v>0</v>
      </c>
      <c r="K5289" s="490">
        <v>0</v>
      </c>
      <c r="L5289" s="508"/>
      <c r="M5289" s="489">
        <v>0</v>
      </c>
      <c r="N5289" s="490">
        <v>0</v>
      </c>
      <c r="O5289" s="487" t="s">
        <v>5958</v>
      </c>
    </row>
    <row r="5290" spans="1:15" ht="45" x14ac:dyDescent="0.25">
      <c r="A5290" s="489">
        <v>100871</v>
      </c>
      <c r="B5290" s="488" t="s">
        <v>235</v>
      </c>
      <c r="C5290" s="489" t="s">
        <v>87</v>
      </c>
      <c r="D5290" s="490">
        <v>446250</v>
      </c>
      <c r="E5290" s="487"/>
      <c r="F5290" s="487" t="s">
        <v>5958</v>
      </c>
      <c r="G5290" s="488" t="s">
        <v>6068</v>
      </c>
      <c r="H5290" s="488" t="s">
        <v>5980</v>
      </c>
      <c r="I5290" s="490">
        <v>375000</v>
      </c>
      <c r="J5290" s="490">
        <v>0.19</v>
      </c>
      <c r="K5290" s="490">
        <v>446250</v>
      </c>
      <c r="L5290" s="508">
        <v>45562</v>
      </c>
      <c r="M5290" s="489">
        <v>1</v>
      </c>
      <c r="N5290" s="490">
        <v>375000</v>
      </c>
      <c r="O5290" s="487" t="s">
        <v>25582</v>
      </c>
    </row>
    <row r="5291" spans="1:15" ht="45" x14ac:dyDescent="0.25">
      <c r="A5291" s="489">
        <v>100872</v>
      </c>
      <c r="B5291" s="488" t="s">
        <v>236</v>
      </c>
      <c r="C5291" s="489" t="s">
        <v>87</v>
      </c>
      <c r="D5291" s="490">
        <v>327250</v>
      </c>
      <c r="E5291" s="487"/>
      <c r="F5291" s="487" t="s">
        <v>5958</v>
      </c>
      <c r="G5291" s="488" t="s">
        <v>6068</v>
      </c>
      <c r="H5291" s="488" t="s">
        <v>5980</v>
      </c>
      <c r="I5291" s="490">
        <v>275000</v>
      </c>
      <c r="J5291" s="490">
        <v>0.19</v>
      </c>
      <c r="K5291" s="490">
        <v>327250</v>
      </c>
      <c r="L5291" s="508">
        <v>45562</v>
      </c>
      <c r="M5291" s="489">
        <v>1</v>
      </c>
      <c r="N5291" s="490">
        <v>275000</v>
      </c>
      <c r="O5291" s="487" t="s">
        <v>25582</v>
      </c>
    </row>
    <row r="5292" spans="1:15" ht="45" x14ac:dyDescent="0.25">
      <c r="A5292" s="489">
        <v>100873</v>
      </c>
      <c r="B5292" s="488" t="s">
        <v>5863</v>
      </c>
      <c r="C5292" s="489" t="s">
        <v>87</v>
      </c>
      <c r="D5292" s="490">
        <v>71400</v>
      </c>
      <c r="E5292" s="487"/>
      <c r="F5292" s="487" t="s">
        <v>5958</v>
      </c>
      <c r="G5292" s="488" t="s">
        <v>6068</v>
      </c>
      <c r="H5292" s="488" t="s">
        <v>5980</v>
      </c>
      <c r="I5292" s="490">
        <v>60000</v>
      </c>
      <c r="J5292" s="490">
        <v>0.19</v>
      </c>
      <c r="K5292" s="490">
        <v>71400</v>
      </c>
      <c r="L5292" s="508">
        <v>45562</v>
      </c>
      <c r="M5292" s="489">
        <v>1</v>
      </c>
      <c r="N5292" s="490">
        <v>60000</v>
      </c>
      <c r="O5292" s="487" t="s">
        <v>25582</v>
      </c>
    </row>
    <row r="5293" spans="1:15" ht="45" x14ac:dyDescent="0.25">
      <c r="A5293" s="489">
        <v>100874</v>
      </c>
      <c r="B5293" s="488" t="s">
        <v>5864</v>
      </c>
      <c r="C5293" s="489" t="s">
        <v>87</v>
      </c>
      <c r="D5293" s="490">
        <v>110551</v>
      </c>
      <c r="E5293" s="487"/>
      <c r="F5293" s="487" t="s">
        <v>5958</v>
      </c>
      <c r="G5293" s="488" t="s">
        <v>6068</v>
      </c>
      <c r="H5293" s="488" t="s">
        <v>5980</v>
      </c>
      <c r="I5293" s="490">
        <v>92900</v>
      </c>
      <c r="J5293" s="490">
        <v>0.19</v>
      </c>
      <c r="K5293" s="490">
        <v>110551</v>
      </c>
      <c r="L5293" s="508">
        <v>45562</v>
      </c>
      <c r="M5293" s="489">
        <v>1</v>
      </c>
      <c r="N5293" s="490">
        <v>92900</v>
      </c>
      <c r="O5293" s="487" t="s">
        <v>25582</v>
      </c>
    </row>
    <row r="5294" spans="1:15" ht="45" x14ac:dyDescent="0.25">
      <c r="A5294" s="489">
        <v>100875</v>
      </c>
      <c r="B5294" s="488" t="s">
        <v>3812</v>
      </c>
      <c r="C5294" s="489" t="s">
        <v>87</v>
      </c>
      <c r="D5294" s="490">
        <v>14010</v>
      </c>
      <c r="E5294" s="487"/>
      <c r="F5294" s="487" t="s">
        <v>5958</v>
      </c>
      <c r="G5294" s="488" t="s">
        <v>6068</v>
      </c>
      <c r="H5294" s="488" t="s">
        <v>5976</v>
      </c>
      <c r="I5294" s="490">
        <v>11773.11</v>
      </c>
      <c r="J5294" s="490">
        <v>0.19</v>
      </c>
      <c r="K5294" s="490">
        <v>14010</v>
      </c>
      <c r="L5294" s="508">
        <v>45562</v>
      </c>
      <c r="M5294" s="489">
        <v>1</v>
      </c>
      <c r="N5294" s="490">
        <v>11773.11</v>
      </c>
      <c r="O5294" s="487" t="s">
        <v>25582</v>
      </c>
    </row>
    <row r="5295" spans="1:15" ht="45" x14ac:dyDescent="0.25">
      <c r="A5295" s="489">
        <v>100876</v>
      </c>
      <c r="B5295" s="488" t="s">
        <v>3813</v>
      </c>
      <c r="C5295" s="489" t="s">
        <v>87</v>
      </c>
      <c r="D5295" s="490">
        <v>45280</v>
      </c>
      <c r="E5295" s="487"/>
      <c r="F5295" s="487" t="s">
        <v>5958</v>
      </c>
      <c r="G5295" s="488" t="s">
        <v>6068</v>
      </c>
      <c r="H5295" s="488" t="s">
        <v>5976</v>
      </c>
      <c r="I5295" s="490">
        <v>38050.42</v>
      </c>
      <c r="J5295" s="490">
        <v>0.19</v>
      </c>
      <c r="K5295" s="490">
        <v>45280</v>
      </c>
      <c r="L5295" s="508">
        <v>45602</v>
      </c>
      <c r="M5295" s="489">
        <v>1</v>
      </c>
      <c r="N5295" s="490">
        <v>38050.42</v>
      </c>
      <c r="O5295" s="487" t="s">
        <v>25582</v>
      </c>
    </row>
    <row r="5296" spans="1:15" ht="45" x14ac:dyDescent="0.25">
      <c r="A5296" s="489">
        <v>100877</v>
      </c>
      <c r="B5296" s="488" t="s">
        <v>5951</v>
      </c>
      <c r="C5296" s="489" t="s">
        <v>87</v>
      </c>
      <c r="D5296" s="490">
        <v>64811.01</v>
      </c>
      <c r="E5296" s="487"/>
      <c r="F5296" s="487" t="s">
        <v>5958</v>
      </c>
      <c r="G5296" s="488" t="s">
        <v>6068</v>
      </c>
      <c r="H5296" s="488" t="s">
        <v>5976</v>
      </c>
      <c r="I5296" s="490">
        <v>54463.03</v>
      </c>
      <c r="J5296" s="490">
        <v>0.19</v>
      </c>
      <c r="K5296" s="490">
        <v>64811.01</v>
      </c>
      <c r="L5296" s="508">
        <v>45562</v>
      </c>
      <c r="M5296" s="489">
        <v>1</v>
      </c>
      <c r="N5296" s="490">
        <v>54463.03</v>
      </c>
      <c r="O5296" s="487" t="s">
        <v>25582</v>
      </c>
    </row>
    <row r="5297" spans="1:15" ht="45" x14ac:dyDescent="0.25">
      <c r="A5297" s="489">
        <v>100878</v>
      </c>
      <c r="B5297" s="488" t="s">
        <v>6089</v>
      </c>
      <c r="C5297" s="489" t="s">
        <v>87</v>
      </c>
      <c r="D5297" s="490">
        <v>102481</v>
      </c>
      <c r="E5297" s="487"/>
      <c r="F5297" s="487" t="s">
        <v>5958</v>
      </c>
      <c r="G5297" s="488" t="s">
        <v>6068</v>
      </c>
      <c r="H5297" s="488" t="s">
        <v>5976</v>
      </c>
      <c r="I5297" s="490">
        <v>86118.49</v>
      </c>
      <c r="J5297" s="490">
        <v>0.19</v>
      </c>
      <c r="K5297" s="490">
        <v>102481</v>
      </c>
      <c r="L5297" s="508">
        <v>45562</v>
      </c>
      <c r="M5297" s="489">
        <v>1</v>
      </c>
      <c r="N5297" s="490">
        <v>86118.49</v>
      </c>
      <c r="O5297" s="487" t="s">
        <v>25582</v>
      </c>
    </row>
    <row r="5298" spans="1:15" ht="45" x14ac:dyDescent="0.25">
      <c r="A5298" s="489">
        <v>100879</v>
      </c>
      <c r="B5298" s="488" t="s">
        <v>7020</v>
      </c>
      <c r="C5298" s="489" t="s">
        <v>87</v>
      </c>
      <c r="D5298" s="490">
        <v>278341</v>
      </c>
      <c r="E5298" s="487"/>
      <c r="F5298" s="487" t="s">
        <v>5958</v>
      </c>
      <c r="G5298" s="488" t="s">
        <v>6068</v>
      </c>
      <c r="H5298" s="488" t="s">
        <v>5980</v>
      </c>
      <c r="I5298" s="490">
        <v>233900</v>
      </c>
      <c r="J5298" s="490">
        <v>0.19</v>
      </c>
      <c r="K5298" s="490">
        <v>278341</v>
      </c>
      <c r="L5298" s="508">
        <v>45562</v>
      </c>
      <c r="M5298" s="489">
        <v>1</v>
      </c>
      <c r="N5298" s="490">
        <v>233900</v>
      </c>
      <c r="O5298" s="487" t="s">
        <v>25582</v>
      </c>
    </row>
    <row r="5299" spans="1:15" ht="45" x14ac:dyDescent="0.25">
      <c r="A5299" s="489">
        <v>100880</v>
      </c>
      <c r="B5299" s="488" t="s">
        <v>11538</v>
      </c>
      <c r="C5299" s="489" t="s">
        <v>87</v>
      </c>
      <c r="D5299" s="490">
        <v>397678</v>
      </c>
      <c r="E5299" s="487"/>
      <c r="F5299" s="487" t="s">
        <v>5958</v>
      </c>
      <c r="G5299" s="488" t="s">
        <v>6068</v>
      </c>
      <c r="H5299" s="488" t="s">
        <v>5976</v>
      </c>
      <c r="I5299" s="490">
        <v>334183.19</v>
      </c>
      <c r="J5299" s="490">
        <v>0.19</v>
      </c>
      <c r="K5299" s="490">
        <v>397678</v>
      </c>
      <c r="L5299" s="508">
        <v>45562</v>
      </c>
      <c r="M5299" s="489">
        <v>1</v>
      </c>
      <c r="N5299" s="490">
        <v>334183.19</v>
      </c>
      <c r="O5299" s="487" t="s">
        <v>25582</v>
      </c>
    </row>
    <row r="5300" spans="1:15" ht="45" x14ac:dyDescent="0.25">
      <c r="A5300" s="489">
        <v>100881</v>
      </c>
      <c r="B5300" s="488" t="s">
        <v>8965</v>
      </c>
      <c r="C5300" s="489" t="s">
        <v>87</v>
      </c>
      <c r="D5300" s="490">
        <v>171063</v>
      </c>
      <c r="E5300" s="487"/>
      <c r="F5300" s="487" t="s">
        <v>5958</v>
      </c>
      <c r="G5300" s="488" t="s">
        <v>6068</v>
      </c>
      <c r="H5300" s="488" t="s">
        <v>5980</v>
      </c>
      <c r="I5300" s="490">
        <v>143750.42000000001</v>
      </c>
      <c r="J5300" s="490">
        <v>0.19</v>
      </c>
      <c r="K5300" s="490">
        <v>171063</v>
      </c>
      <c r="L5300" s="508">
        <v>45562</v>
      </c>
      <c r="M5300" s="489">
        <v>1</v>
      </c>
      <c r="N5300" s="490">
        <v>143750.42000000001</v>
      </c>
      <c r="O5300" s="487" t="s">
        <v>25582</v>
      </c>
    </row>
    <row r="5301" spans="1:15" ht="45" x14ac:dyDescent="0.25">
      <c r="A5301" s="489">
        <v>100882</v>
      </c>
      <c r="B5301" s="488" t="s">
        <v>8837</v>
      </c>
      <c r="C5301" s="489" t="s">
        <v>87</v>
      </c>
      <c r="D5301" s="490">
        <v>119000</v>
      </c>
      <c r="E5301" s="487"/>
      <c r="F5301" s="487" t="s">
        <v>5958</v>
      </c>
      <c r="G5301" s="488" t="s">
        <v>6068</v>
      </c>
      <c r="H5301" s="488" t="s">
        <v>5980</v>
      </c>
      <c r="I5301" s="490">
        <v>100000</v>
      </c>
      <c r="J5301" s="490">
        <v>0.19</v>
      </c>
      <c r="K5301" s="490">
        <v>119000</v>
      </c>
      <c r="L5301" s="508">
        <v>45562</v>
      </c>
      <c r="M5301" s="489">
        <v>1</v>
      </c>
      <c r="N5301" s="490">
        <v>100000</v>
      </c>
      <c r="O5301" s="487" t="s">
        <v>25582</v>
      </c>
    </row>
    <row r="5302" spans="1:15" ht="45" x14ac:dyDescent="0.25">
      <c r="A5302" s="489">
        <v>100883</v>
      </c>
      <c r="B5302" s="488" t="s">
        <v>5866</v>
      </c>
      <c r="C5302" s="489" t="s">
        <v>87</v>
      </c>
      <c r="D5302" s="490">
        <v>465659.99</v>
      </c>
      <c r="E5302" s="487"/>
      <c r="F5302" s="487" t="s">
        <v>5958</v>
      </c>
      <c r="G5302" s="488" t="s">
        <v>6068</v>
      </c>
      <c r="H5302" s="488" t="s">
        <v>5976</v>
      </c>
      <c r="I5302" s="490">
        <v>391310.92</v>
      </c>
      <c r="J5302" s="490">
        <v>0.19</v>
      </c>
      <c r="K5302" s="490">
        <v>465659.99</v>
      </c>
      <c r="L5302" s="508">
        <v>45562</v>
      </c>
      <c r="M5302" s="489">
        <v>1</v>
      </c>
      <c r="N5302" s="490">
        <v>391310.92</v>
      </c>
      <c r="O5302" s="487" t="s">
        <v>25582</v>
      </c>
    </row>
    <row r="5303" spans="1:15" ht="45" x14ac:dyDescent="0.25">
      <c r="A5303" s="489">
        <v>100884</v>
      </c>
      <c r="B5303" s="488" t="s">
        <v>245</v>
      </c>
      <c r="C5303" s="489" t="s">
        <v>87</v>
      </c>
      <c r="D5303" s="490">
        <v>119714</v>
      </c>
      <c r="E5303" s="487"/>
      <c r="F5303" s="487" t="s">
        <v>5958</v>
      </c>
      <c r="G5303" s="488" t="s">
        <v>6068</v>
      </c>
      <c r="H5303" s="488" t="s">
        <v>5980</v>
      </c>
      <c r="I5303" s="490">
        <v>100600</v>
      </c>
      <c r="J5303" s="490">
        <v>0.19</v>
      </c>
      <c r="K5303" s="490">
        <v>119714</v>
      </c>
      <c r="L5303" s="508">
        <v>45562</v>
      </c>
      <c r="M5303" s="489">
        <v>1</v>
      </c>
      <c r="N5303" s="490">
        <v>100600</v>
      </c>
      <c r="O5303" s="487" t="s">
        <v>25582</v>
      </c>
    </row>
    <row r="5304" spans="1:15" ht="45" x14ac:dyDescent="0.25">
      <c r="A5304" s="489">
        <v>100885</v>
      </c>
      <c r="B5304" s="488" t="s">
        <v>14409</v>
      </c>
      <c r="C5304" s="489" t="s">
        <v>87</v>
      </c>
      <c r="D5304" s="490">
        <v>119828</v>
      </c>
      <c r="E5304" s="487"/>
      <c r="F5304" s="487" t="s">
        <v>5958</v>
      </c>
      <c r="G5304" s="488" t="s">
        <v>6068</v>
      </c>
      <c r="H5304" s="488" t="s">
        <v>5976</v>
      </c>
      <c r="I5304" s="490">
        <v>100695.8</v>
      </c>
      <c r="J5304" s="490">
        <v>0.19</v>
      </c>
      <c r="K5304" s="490">
        <v>119828</v>
      </c>
      <c r="L5304" s="508">
        <v>45566</v>
      </c>
      <c r="M5304" s="489">
        <v>1</v>
      </c>
      <c r="N5304" s="490">
        <v>100695.8</v>
      </c>
      <c r="O5304" s="487" t="s">
        <v>25582</v>
      </c>
    </row>
    <row r="5305" spans="1:15" ht="30" x14ac:dyDescent="0.25">
      <c r="A5305" s="489">
        <v>100886</v>
      </c>
      <c r="B5305" s="488" t="s">
        <v>248</v>
      </c>
      <c r="C5305" s="489" t="s">
        <v>87</v>
      </c>
      <c r="D5305" s="490">
        <v>0</v>
      </c>
      <c r="E5305" s="487"/>
      <c r="F5305" s="487" t="s">
        <v>5958</v>
      </c>
      <c r="G5305" s="488" t="s">
        <v>6068</v>
      </c>
      <c r="H5305" s="488"/>
      <c r="I5305" s="490">
        <v>0</v>
      </c>
      <c r="J5305" s="490">
        <v>0</v>
      </c>
      <c r="K5305" s="490">
        <v>0</v>
      </c>
      <c r="L5305" s="508"/>
      <c r="M5305" s="489">
        <v>0</v>
      </c>
      <c r="N5305" s="490">
        <v>0</v>
      </c>
      <c r="O5305" s="487" t="s">
        <v>5958</v>
      </c>
    </row>
    <row r="5306" spans="1:15" ht="45" x14ac:dyDescent="0.25">
      <c r="A5306" s="489">
        <v>100887</v>
      </c>
      <c r="B5306" s="488" t="s">
        <v>231</v>
      </c>
      <c r="C5306" s="489" t="s">
        <v>87</v>
      </c>
      <c r="D5306" s="490">
        <v>149762</v>
      </c>
      <c r="E5306" s="487"/>
      <c r="F5306" s="487" t="s">
        <v>5958</v>
      </c>
      <c r="G5306" s="488" t="s">
        <v>6068</v>
      </c>
      <c r="H5306" s="488" t="s">
        <v>5980</v>
      </c>
      <c r="I5306" s="490">
        <v>125850.42</v>
      </c>
      <c r="J5306" s="490">
        <v>0.19</v>
      </c>
      <c r="K5306" s="490">
        <v>149762</v>
      </c>
      <c r="L5306" s="508">
        <v>45566</v>
      </c>
      <c r="M5306" s="489">
        <v>1</v>
      </c>
      <c r="N5306" s="490">
        <v>125850.42</v>
      </c>
      <c r="O5306" s="487" t="s">
        <v>25582</v>
      </c>
    </row>
    <row r="5307" spans="1:15" ht="30" x14ac:dyDescent="0.25">
      <c r="A5307" s="489">
        <v>100888</v>
      </c>
      <c r="B5307" s="488" t="s">
        <v>11537</v>
      </c>
      <c r="C5307" s="489" t="s">
        <v>87</v>
      </c>
      <c r="D5307" s="490">
        <v>0</v>
      </c>
      <c r="E5307" s="487"/>
      <c r="F5307" s="487" t="s">
        <v>5958</v>
      </c>
      <c r="G5307" s="488" t="s">
        <v>6068</v>
      </c>
      <c r="H5307" s="488"/>
      <c r="I5307" s="490">
        <v>0</v>
      </c>
      <c r="J5307" s="490">
        <v>0</v>
      </c>
      <c r="K5307" s="490">
        <v>0</v>
      </c>
      <c r="L5307" s="508"/>
      <c r="M5307" s="489">
        <v>0</v>
      </c>
      <c r="N5307" s="490">
        <v>0</v>
      </c>
      <c r="O5307" s="487" t="s">
        <v>5958</v>
      </c>
    </row>
    <row r="5308" spans="1:15" ht="45" x14ac:dyDescent="0.25">
      <c r="A5308" s="489">
        <v>100889</v>
      </c>
      <c r="B5308" s="488" t="s">
        <v>8905</v>
      </c>
      <c r="C5308" s="489" t="s">
        <v>87</v>
      </c>
      <c r="D5308" s="490">
        <v>39263</v>
      </c>
      <c r="E5308" s="487"/>
      <c r="F5308" s="487" t="s">
        <v>5958</v>
      </c>
      <c r="G5308" s="488" t="s">
        <v>6068</v>
      </c>
      <c r="H5308" s="488" t="s">
        <v>5976</v>
      </c>
      <c r="I5308" s="490">
        <v>32994.120000000003</v>
      </c>
      <c r="J5308" s="490">
        <v>0.19</v>
      </c>
      <c r="K5308" s="490">
        <v>39263</v>
      </c>
      <c r="L5308" s="508">
        <v>45566</v>
      </c>
      <c r="M5308" s="489">
        <v>1</v>
      </c>
      <c r="N5308" s="490">
        <v>32994.120000000003</v>
      </c>
      <c r="O5308" s="487" t="s">
        <v>25582</v>
      </c>
    </row>
    <row r="5309" spans="1:15" ht="30" x14ac:dyDescent="0.25">
      <c r="A5309" s="489">
        <v>100890</v>
      </c>
      <c r="B5309" s="488" t="s">
        <v>8904</v>
      </c>
      <c r="C5309" s="489" t="s">
        <v>87</v>
      </c>
      <c r="D5309" s="490">
        <v>201296</v>
      </c>
      <c r="E5309" s="487"/>
      <c r="F5309" s="487" t="s">
        <v>5958</v>
      </c>
      <c r="G5309" s="488" t="s">
        <v>6068</v>
      </c>
      <c r="H5309" s="488" t="s">
        <v>25583</v>
      </c>
      <c r="I5309" s="490">
        <v>169156.3</v>
      </c>
      <c r="J5309" s="490">
        <v>0.19</v>
      </c>
      <c r="K5309" s="490">
        <v>201296</v>
      </c>
      <c r="L5309" s="508">
        <v>44593</v>
      </c>
      <c r="M5309" s="489">
        <v>1</v>
      </c>
      <c r="N5309" s="490">
        <v>169156.3</v>
      </c>
      <c r="O5309" s="487" t="s">
        <v>25582</v>
      </c>
    </row>
    <row r="5310" spans="1:15" ht="30" x14ac:dyDescent="0.25">
      <c r="A5310" s="489">
        <v>100891</v>
      </c>
      <c r="B5310" s="488" t="s">
        <v>253</v>
      </c>
      <c r="C5310" s="489" t="s">
        <v>87</v>
      </c>
      <c r="D5310" s="490">
        <v>85571.69</v>
      </c>
      <c r="E5310" s="487"/>
      <c r="F5310" s="487" t="s">
        <v>5958</v>
      </c>
      <c r="G5310" s="488" t="s">
        <v>6068</v>
      </c>
      <c r="H5310" s="488" t="s">
        <v>25583</v>
      </c>
      <c r="I5310" s="490">
        <v>71908.98</v>
      </c>
      <c r="J5310" s="490">
        <v>0.19</v>
      </c>
      <c r="K5310" s="490">
        <v>85571.69</v>
      </c>
      <c r="L5310" s="508">
        <v>44166</v>
      </c>
      <c r="M5310" s="489">
        <v>1</v>
      </c>
      <c r="N5310" s="490">
        <v>71908.98</v>
      </c>
      <c r="O5310" s="487" t="s">
        <v>25582</v>
      </c>
    </row>
    <row r="5311" spans="1:15" ht="45" x14ac:dyDescent="0.25">
      <c r="A5311" s="489">
        <v>100892</v>
      </c>
      <c r="B5311" s="488" t="s">
        <v>246</v>
      </c>
      <c r="C5311" s="489" t="s">
        <v>87</v>
      </c>
      <c r="D5311" s="490">
        <v>118419.99</v>
      </c>
      <c r="E5311" s="487"/>
      <c r="F5311" s="487" t="s">
        <v>5958</v>
      </c>
      <c r="G5311" s="488" t="s">
        <v>6068</v>
      </c>
      <c r="H5311" s="488" t="s">
        <v>5976</v>
      </c>
      <c r="I5311" s="490">
        <v>99512.6</v>
      </c>
      <c r="J5311" s="490">
        <v>0.19</v>
      </c>
      <c r="K5311" s="490">
        <v>118419.99</v>
      </c>
      <c r="L5311" s="508">
        <v>45566</v>
      </c>
      <c r="M5311" s="489">
        <v>1</v>
      </c>
      <c r="N5311" s="490">
        <v>99512.6</v>
      </c>
      <c r="O5311" s="487" t="s">
        <v>25582</v>
      </c>
    </row>
    <row r="5312" spans="1:15" ht="30" x14ac:dyDescent="0.25">
      <c r="A5312" s="489">
        <v>100893</v>
      </c>
      <c r="B5312" s="488" t="s">
        <v>252</v>
      </c>
      <c r="C5312" s="489" t="s">
        <v>87</v>
      </c>
      <c r="D5312" s="490">
        <v>0</v>
      </c>
      <c r="E5312" s="487"/>
      <c r="F5312" s="487" t="s">
        <v>5958</v>
      </c>
      <c r="G5312" s="488" t="s">
        <v>6068</v>
      </c>
      <c r="H5312" s="488"/>
      <c r="I5312" s="490">
        <v>0</v>
      </c>
      <c r="J5312" s="490">
        <v>0</v>
      </c>
      <c r="K5312" s="490">
        <v>0</v>
      </c>
      <c r="L5312" s="508"/>
      <c r="M5312" s="489">
        <v>0</v>
      </c>
      <c r="N5312" s="490">
        <v>0</v>
      </c>
      <c r="O5312" s="487" t="s">
        <v>5958</v>
      </c>
    </row>
    <row r="5313" spans="1:15" ht="45" x14ac:dyDescent="0.25">
      <c r="A5313" s="489">
        <v>100894</v>
      </c>
      <c r="B5313" s="488" t="s">
        <v>8288</v>
      </c>
      <c r="C5313" s="489" t="s">
        <v>87</v>
      </c>
      <c r="D5313" s="490">
        <v>1026752</v>
      </c>
      <c r="E5313" s="487"/>
      <c r="F5313" s="487" t="s">
        <v>5958</v>
      </c>
      <c r="G5313" s="488" t="s">
        <v>6068</v>
      </c>
      <c r="H5313" s="488" t="s">
        <v>5980</v>
      </c>
      <c r="I5313" s="490">
        <v>862816.81</v>
      </c>
      <c r="J5313" s="490">
        <v>0.19</v>
      </c>
      <c r="K5313" s="490">
        <v>1026752</v>
      </c>
      <c r="L5313" s="508">
        <v>43656</v>
      </c>
      <c r="M5313" s="489">
        <v>1</v>
      </c>
      <c r="N5313" s="490">
        <v>862816.81</v>
      </c>
      <c r="O5313" s="487" t="s">
        <v>25582</v>
      </c>
    </row>
    <row r="5314" spans="1:15" ht="45" x14ac:dyDescent="0.25">
      <c r="A5314" s="489">
        <v>100895</v>
      </c>
      <c r="B5314" s="488" t="s">
        <v>287</v>
      </c>
      <c r="C5314" s="489" t="s">
        <v>87</v>
      </c>
      <c r="D5314" s="490">
        <v>97588</v>
      </c>
      <c r="E5314" s="487"/>
      <c r="F5314" s="487" t="s">
        <v>5958</v>
      </c>
      <c r="G5314" s="488" t="s">
        <v>6430</v>
      </c>
      <c r="H5314" s="488" t="s">
        <v>5980</v>
      </c>
      <c r="I5314" s="490">
        <v>82006.720000000001</v>
      </c>
      <c r="J5314" s="490">
        <v>0.19</v>
      </c>
      <c r="K5314" s="490">
        <v>97588</v>
      </c>
      <c r="L5314" s="508">
        <v>43656</v>
      </c>
      <c r="M5314" s="489">
        <v>1</v>
      </c>
      <c r="N5314" s="490">
        <v>82006.720000000001</v>
      </c>
      <c r="O5314" s="487" t="s">
        <v>25582</v>
      </c>
    </row>
    <row r="5315" spans="1:15" ht="30" x14ac:dyDescent="0.25">
      <c r="A5315" s="489">
        <v>100896</v>
      </c>
      <c r="B5315" s="488" t="s">
        <v>8997</v>
      </c>
      <c r="C5315" s="489" t="s">
        <v>87</v>
      </c>
      <c r="D5315" s="490">
        <v>69845</v>
      </c>
      <c r="E5315" s="487"/>
      <c r="F5315" s="487" t="s">
        <v>5958</v>
      </c>
      <c r="G5315" s="488" t="s">
        <v>6068</v>
      </c>
      <c r="H5315" s="488" t="s">
        <v>25583</v>
      </c>
      <c r="I5315" s="490">
        <v>58693.279999999999</v>
      </c>
      <c r="J5315" s="490">
        <v>0.19</v>
      </c>
      <c r="K5315" s="490">
        <v>69845</v>
      </c>
      <c r="L5315" s="508">
        <v>44593</v>
      </c>
      <c r="M5315" s="489">
        <v>1</v>
      </c>
      <c r="N5315" s="490">
        <v>58693.279999999999</v>
      </c>
      <c r="O5315" s="487" t="s">
        <v>25582</v>
      </c>
    </row>
    <row r="5316" spans="1:15" ht="45" x14ac:dyDescent="0.25">
      <c r="A5316" s="489">
        <v>100897</v>
      </c>
      <c r="B5316" s="488" t="s">
        <v>3807</v>
      </c>
      <c r="C5316" s="489" t="s">
        <v>87</v>
      </c>
      <c r="D5316" s="490">
        <v>203490</v>
      </c>
      <c r="E5316" s="487"/>
      <c r="F5316" s="487" t="s">
        <v>5958</v>
      </c>
      <c r="G5316" s="488" t="s">
        <v>6068</v>
      </c>
      <c r="H5316" s="488" t="s">
        <v>5980</v>
      </c>
      <c r="I5316" s="490">
        <v>171000</v>
      </c>
      <c r="J5316" s="490">
        <v>0.19</v>
      </c>
      <c r="K5316" s="490">
        <v>203490</v>
      </c>
      <c r="L5316" s="508">
        <v>45566</v>
      </c>
      <c r="M5316" s="489">
        <v>1</v>
      </c>
      <c r="N5316" s="490">
        <v>171000</v>
      </c>
      <c r="O5316" s="487" t="s">
        <v>25582</v>
      </c>
    </row>
    <row r="5317" spans="1:15" ht="45" x14ac:dyDescent="0.25">
      <c r="A5317" s="489">
        <v>100898</v>
      </c>
      <c r="B5317" s="488" t="s">
        <v>6088</v>
      </c>
      <c r="C5317" s="489" t="s">
        <v>87</v>
      </c>
      <c r="D5317" s="490">
        <v>41390</v>
      </c>
      <c r="E5317" s="487"/>
      <c r="F5317" s="487" t="s">
        <v>5958</v>
      </c>
      <c r="G5317" s="488" t="s">
        <v>6068</v>
      </c>
      <c r="H5317" s="488" t="s">
        <v>5976</v>
      </c>
      <c r="I5317" s="490">
        <v>34781.51</v>
      </c>
      <c r="J5317" s="490">
        <v>0.19</v>
      </c>
      <c r="K5317" s="490">
        <v>41390</v>
      </c>
      <c r="L5317" s="508">
        <v>45566</v>
      </c>
      <c r="M5317" s="489">
        <v>1</v>
      </c>
      <c r="N5317" s="490">
        <v>34781.51</v>
      </c>
      <c r="O5317" s="487" t="s">
        <v>25582</v>
      </c>
    </row>
    <row r="5318" spans="1:15" ht="30" x14ac:dyDescent="0.25">
      <c r="A5318" s="489">
        <v>100899</v>
      </c>
      <c r="B5318" s="488" t="s">
        <v>3836</v>
      </c>
      <c r="C5318" s="489" t="s">
        <v>87</v>
      </c>
      <c r="D5318" s="490">
        <v>4175</v>
      </c>
      <c r="E5318" s="487"/>
      <c r="F5318" s="487" t="s">
        <v>5958</v>
      </c>
      <c r="G5318" s="488" t="s">
        <v>6068</v>
      </c>
      <c r="H5318" s="488" t="s">
        <v>25583</v>
      </c>
      <c r="I5318" s="490">
        <v>3508.4</v>
      </c>
      <c r="J5318" s="490">
        <v>0.19</v>
      </c>
      <c r="K5318" s="490">
        <v>4175</v>
      </c>
      <c r="L5318" s="508">
        <v>44593</v>
      </c>
      <c r="M5318" s="489">
        <v>1</v>
      </c>
      <c r="N5318" s="490">
        <v>3508.4</v>
      </c>
      <c r="O5318" s="487" t="s">
        <v>25582</v>
      </c>
    </row>
    <row r="5319" spans="1:15" ht="45" x14ac:dyDescent="0.25">
      <c r="A5319" s="489">
        <v>100900</v>
      </c>
      <c r="B5319" s="488" t="s">
        <v>8996</v>
      </c>
      <c r="C5319" s="489" t="s">
        <v>87</v>
      </c>
      <c r="D5319" s="490">
        <v>92175</v>
      </c>
      <c r="E5319" s="487"/>
      <c r="F5319" s="487" t="s">
        <v>5958</v>
      </c>
      <c r="G5319" s="488" t="s">
        <v>6068</v>
      </c>
      <c r="H5319" s="488" t="s">
        <v>5979</v>
      </c>
      <c r="I5319" s="490">
        <v>77457.98</v>
      </c>
      <c r="J5319" s="490">
        <v>0.19</v>
      </c>
      <c r="K5319" s="490">
        <v>92175</v>
      </c>
      <c r="L5319" s="508">
        <v>43524</v>
      </c>
      <c r="M5319" s="489">
        <v>1</v>
      </c>
      <c r="N5319" s="490">
        <v>77457.98</v>
      </c>
      <c r="O5319" s="487" t="s">
        <v>25582</v>
      </c>
    </row>
    <row r="5320" spans="1:15" ht="30" x14ac:dyDescent="0.25">
      <c r="A5320" s="489">
        <v>100901</v>
      </c>
      <c r="B5320" s="488" t="s">
        <v>5869</v>
      </c>
      <c r="C5320" s="489" t="s">
        <v>87</v>
      </c>
      <c r="D5320" s="490">
        <v>15998</v>
      </c>
      <c r="E5320" s="487"/>
      <c r="F5320" s="487" t="s">
        <v>5958</v>
      </c>
      <c r="G5320" s="488" t="s">
        <v>6068</v>
      </c>
      <c r="H5320" s="488" t="s">
        <v>25583</v>
      </c>
      <c r="I5320" s="490">
        <v>13443.7</v>
      </c>
      <c r="J5320" s="490">
        <v>0.19</v>
      </c>
      <c r="K5320" s="490">
        <v>15998</v>
      </c>
      <c r="L5320" s="508">
        <v>44593</v>
      </c>
      <c r="M5320" s="489">
        <v>1</v>
      </c>
      <c r="N5320" s="490">
        <v>13443.7</v>
      </c>
      <c r="O5320" s="487" t="s">
        <v>25582</v>
      </c>
    </row>
    <row r="5321" spans="1:15" ht="30" x14ac:dyDescent="0.25">
      <c r="A5321" s="489">
        <v>100902</v>
      </c>
      <c r="B5321" s="488" t="s">
        <v>3808</v>
      </c>
      <c r="C5321" s="489" t="s">
        <v>87</v>
      </c>
      <c r="D5321" s="490">
        <v>52414</v>
      </c>
      <c r="E5321" s="487"/>
      <c r="F5321" s="487" t="s">
        <v>5958</v>
      </c>
      <c r="G5321" s="488" t="s">
        <v>6068</v>
      </c>
      <c r="H5321" s="488" t="s">
        <v>25583</v>
      </c>
      <c r="I5321" s="490">
        <v>44045.38</v>
      </c>
      <c r="J5321" s="490">
        <v>0.19</v>
      </c>
      <c r="K5321" s="490">
        <v>52414</v>
      </c>
      <c r="L5321" s="508">
        <v>44593</v>
      </c>
      <c r="M5321" s="489">
        <v>1</v>
      </c>
      <c r="N5321" s="490">
        <v>44045.38</v>
      </c>
      <c r="O5321" s="487" t="s">
        <v>25582</v>
      </c>
    </row>
    <row r="5322" spans="1:15" ht="45" x14ac:dyDescent="0.25">
      <c r="A5322" s="489">
        <v>100903</v>
      </c>
      <c r="B5322" s="488" t="s">
        <v>242</v>
      </c>
      <c r="C5322" s="489" t="s">
        <v>87</v>
      </c>
      <c r="D5322" s="490">
        <v>119534</v>
      </c>
      <c r="E5322" s="487"/>
      <c r="F5322" s="487" t="s">
        <v>5958</v>
      </c>
      <c r="G5322" s="488" t="s">
        <v>6068</v>
      </c>
      <c r="H5322" s="488" t="s">
        <v>5980</v>
      </c>
      <c r="I5322" s="490">
        <v>100448.74</v>
      </c>
      <c r="J5322" s="490">
        <v>0.19</v>
      </c>
      <c r="K5322" s="490">
        <v>119534</v>
      </c>
      <c r="L5322" s="508">
        <v>45566</v>
      </c>
      <c r="M5322" s="489">
        <v>1</v>
      </c>
      <c r="N5322" s="490">
        <v>100448.74</v>
      </c>
      <c r="O5322" s="487" t="s">
        <v>25582</v>
      </c>
    </row>
    <row r="5323" spans="1:15" ht="45" x14ac:dyDescent="0.25">
      <c r="A5323" s="489">
        <v>100904</v>
      </c>
      <c r="B5323" s="488" t="s">
        <v>238</v>
      </c>
      <c r="C5323" s="489" t="s">
        <v>87</v>
      </c>
      <c r="D5323" s="490">
        <v>94981</v>
      </c>
      <c r="E5323" s="487"/>
      <c r="F5323" s="487" t="s">
        <v>5958</v>
      </c>
      <c r="G5323" s="488" t="s">
        <v>6068</v>
      </c>
      <c r="H5323" s="488" t="s">
        <v>5976</v>
      </c>
      <c r="I5323" s="490">
        <v>79815.97</v>
      </c>
      <c r="J5323" s="490">
        <v>0.19</v>
      </c>
      <c r="K5323" s="490">
        <v>94981</v>
      </c>
      <c r="L5323" s="508">
        <v>45566</v>
      </c>
      <c r="M5323" s="489">
        <v>1</v>
      </c>
      <c r="N5323" s="490">
        <v>79815.97</v>
      </c>
      <c r="O5323" s="487" t="s">
        <v>25582</v>
      </c>
    </row>
    <row r="5324" spans="1:15" ht="30" x14ac:dyDescent="0.25">
      <c r="A5324" s="489">
        <v>100905</v>
      </c>
      <c r="B5324" s="488" t="s">
        <v>5860</v>
      </c>
      <c r="C5324" s="489" t="s">
        <v>87</v>
      </c>
      <c r="D5324" s="490">
        <v>35343</v>
      </c>
      <c r="E5324" s="487"/>
      <c r="F5324" s="487" t="s">
        <v>5958</v>
      </c>
      <c r="G5324" s="488" t="s">
        <v>6068</v>
      </c>
      <c r="H5324" s="488" t="s">
        <v>25583</v>
      </c>
      <c r="I5324" s="490">
        <v>29700</v>
      </c>
      <c r="J5324" s="490">
        <v>0.19</v>
      </c>
      <c r="K5324" s="490">
        <v>35343</v>
      </c>
      <c r="L5324" s="508">
        <v>45593</v>
      </c>
      <c r="M5324" s="489">
        <v>1</v>
      </c>
      <c r="N5324" s="490">
        <v>29700</v>
      </c>
      <c r="O5324" s="487" t="s">
        <v>25582</v>
      </c>
    </row>
    <row r="5325" spans="1:15" ht="45" x14ac:dyDescent="0.25">
      <c r="A5325" s="489">
        <v>100906</v>
      </c>
      <c r="B5325" s="488" t="s">
        <v>8995</v>
      </c>
      <c r="C5325" s="489" t="s">
        <v>87</v>
      </c>
      <c r="D5325" s="490">
        <v>105060.99</v>
      </c>
      <c r="E5325" s="487"/>
      <c r="F5325" s="487" t="s">
        <v>5958</v>
      </c>
      <c r="G5325" s="488" t="s">
        <v>6068</v>
      </c>
      <c r="H5325" s="488" t="s">
        <v>5976</v>
      </c>
      <c r="I5325" s="490">
        <v>88286.55</v>
      </c>
      <c r="J5325" s="490">
        <v>0.19</v>
      </c>
      <c r="K5325" s="490">
        <v>105060.99</v>
      </c>
      <c r="L5325" s="508">
        <v>45566</v>
      </c>
      <c r="M5325" s="489">
        <v>1</v>
      </c>
      <c r="N5325" s="490">
        <v>88286.55</v>
      </c>
      <c r="O5325" s="487" t="s">
        <v>25582</v>
      </c>
    </row>
    <row r="5326" spans="1:15" ht="45" x14ac:dyDescent="0.25">
      <c r="A5326" s="489">
        <v>100907</v>
      </c>
      <c r="B5326" s="488" t="s">
        <v>5865</v>
      </c>
      <c r="C5326" s="489" t="s">
        <v>87</v>
      </c>
      <c r="D5326" s="490">
        <v>185145</v>
      </c>
      <c r="E5326" s="487"/>
      <c r="F5326" s="487" t="s">
        <v>5958</v>
      </c>
      <c r="G5326" s="488" t="s">
        <v>6068</v>
      </c>
      <c r="H5326" s="488" t="s">
        <v>5976</v>
      </c>
      <c r="I5326" s="490">
        <v>155584.03</v>
      </c>
      <c r="J5326" s="490">
        <v>0.19</v>
      </c>
      <c r="K5326" s="490">
        <v>185145</v>
      </c>
      <c r="L5326" s="508">
        <v>45566</v>
      </c>
      <c r="M5326" s="489">
        <v>1</v>
      </c>
      <c r="N5326" s="490">
        <v>155584.03</v>
      </c>
      <c r="O5326" s="487" t="s">
        <v>25582</v>
      </c>
    </row>
    <row r="5327" spans="1:15" ht="30" x14ac:dyDescent="0.25">
      <c r="A5327" s="489">
        <v>100908</v>
      </c>
      <c r="B5327" s="488" t="s">
        <v>254</v>
      </c>
      <c r="C5327" s="489" t="s">
        <v>87</v>
      </c>
      <c r="D5327" s="490">
        <v>0</v>
      </c>
      <c r="E5327" s="487"/>
      <c r="F5327" s="487" t="s">
        <v>5958</v>
      </c>
      <c r="G5327" s="488" t="s">
        <v>6068</v>
      </c>
      <c r="H5327" s="488"/>
      <c r="I5327" s="490">
        <v>0</v>
      </c>
      <c r="J5327" s="490">
        <v>0</v>
      </c>
      <c r="K5327" s="490">
        <v>0</v>
      </c>
      <c r="L5327" s="508"/>
      <c r="M5327" s="489">
        <v>0</v>
      </c>
      <c r="N5327" s="490">
        <v>0</v>
      </c>
      <c r="O5327" s="487" t="s">
        <v>5958</v>
      </c>
    </row>
    <row r="5328" spans="1:15" ht="45" x14ac:dyDescent="0.25">
      <c r="A5328" s="489">
        <v>100909</v>
      </c>
      <c r="B5328" s="488" t="s">
        <v>8587</v>
      </c>
      <c r="C5328" s="489" t="s">
        <v>87</v>
      </c>
      <c r="D5328" s="490">
        <v>83942.01</v>
      </c>
      <c r="E5328" s="487"/>
      <c r="F5328" s="487" t="s">
        <v>5958</v>
      </c>
      <c r="G5328" s="488" t="s">
        <v>6068</v>
      </c>
      <c r="H5328" s="488" t="s">
        <v>5976</v>
      </c>
      <c r="I5328" s="490">
        <v>70539.5</v>
      </c>
      <c r="J5328" s="490">
        <v>0.19</v>
      </c>
      <c r="K5328" s="490">
        <v>83942.01</v>
      </c>
      <c r="L5328" s="508">
        <v>43567</v>
      </c>
      <c r="M5328" s="489">
        <v>1</v>
      </c>
      <c r="N5328" s="490">
        <v>70539.5</v>
      </c>
      <c r="O5328" s="487" t="s">
        <v>25582</v>
      </c>
    </row>
    <row r="5329" spans="1:15" ht="30" x14ac:dyDescent="0.25">
      <c r="A5329" s="489">
        <v>100910</v>
      </c>
      <c r="B5329" s="488" t="s">
        <v>249</v>
      </c>
      <c r="C5329" s="489" t="s">
        <v>87</v>
      </c>
      <c r="D5329" s="490">
        <v>0</v>
      </c>
      <c r="E5329" s="487"/>
      <c r="F5329" s="487" t="s">
        <v>5958</v>
      </c>
      <c r="G5329" s="488" t="s">
        <v>6068</v>
      </c>
      <c r="H5329" s="488"/>
      <c r="I5329" s="490">
        <v>0</v>
      </c>
      <c r="J5329" s="490">
        <v>0</v>
      </c>
      <c r="K5329" s="490">
        <v>0</v>
      </c>
      <c r="L5329" s="508"/>
      <c r="M5329" s="489">
        <v>0</v>
      </c>
      <c r="N5329" s="490">
        <v>0</v>
      </c>
      <c r="O5329" s="487" t="s">
        <v>5958</v>
      </c>
    </row>
    <row r="5330" spans="1:15" ht="30" x14ac:dyDescent="0.25">
      <c r="A5330" s="489">
        <v>100911</v>
      </c>
      <c r="B5330" s="488" t="s">
        <v>3800</v>
      </c>
      <c r="C5330" s="489" t="s">
        <v>87</v>
      </c>
      <c r="D5330" s="490">
        <v>555192</v>
      </c>
      <c r="E5330" s="487"/>
      <c r="F5330" s="487" t="s">
        <v>5958</v>
      </c>
      <c r="G5330" s="488" t="s">
        <v>6068</v>
      </c>
      <c r="H5330" s="488" t="s">
        <v>25583</v>
      </c>
      <c r="I5330" s="490">
        <v>466547.9</v>
      </c>
      <c r="J5330" s="490">
        <v>0.19</v>
      </c>
      <c r="K5330" s="490">
        <v>555192</v>
      </c>
      <c r="L5330" s="508">
        <v>44593</v>
      </c>
      <c r="M5330" s="489">
        <v>1</v>
      </c>
      <c r="N5330" s="490">
        <v>466547.9</v>
      </c>
      <c r="O5330" s="487" t="s">
        <v>25582</v>
      </c>
    </row>
    <row r="5331" spans="1:15" ht="45" x14ac:dyDescent="0.25">
      <c r="A5331" s="489">
        <v>100912</v>
      </c>
      <c r="B5331" s="488" t="s">
        <v>3801</v>
      </c>
      <c r="C5331" s="489" t="s">
        <v>87</v>
      </c>
      <c r="D5331" s="490">
        <v>393691</v>
      </c>
      <c r="E5331" s="487"/>
      <c r="F5331" s="487" t="s">
        <v>5958</v>
      </c>
      <c r="G5331" s="488" t="s">
        <v>6068</v>
      </c>
      <c r="H5331" s="488" t="s">
        <v>5980</v>
      </c>
      <c r="I5331" s="490">
        <v>330832.77</v>
      </c>
      <c r="J5331" s="490">
        <v>0.19</v>
      </c>
      <c r="K5331" s="490">
        <v>393691</v>
      </c>
      <c r="L5331" s="508">
        <v>43528</v>
      </c>
      <c r="M5331" s="489">
        <v>1</v>
      </c>
      <c r="N5331" s="490">
        <v>330832.77</v>
      </c>
      <c r="O5331" s="487" t="s">
        <v>25582</v>
      </c>
    </row>
    <row r="5332" spans="1:15" ht="30" x14ac:dyDescent="0.25">
      <c r="A5332" s="489">
        <v>100913</v>
      </c>
      <c r="B5332" s="488" t="s">
        <v>234</v>
      </c>
      <c r="C5332" s="489" t="s">
        <v>87</v>
      </c>
      <c r="D5332" s="490">
        <v>40220</v>
      </c>
      <c r="E5332" s="487"/>
      <c r="F5332" s="487" t="s">
        <v>5958</v>
      </c>
      <c r="G5332" s="488" t="s">
        <v>6068</v>
      </c>
      <c r="H5332" s="488" t="s">
        <v>25583</v>
      </c>
      <c r="I5332" s="490">
        <v>33798.32</v>
      </c>
      <c r="J5332" s="490">
        <v>0.19</v>
      </c>
      <c r="K5332" s="490">
        <v>40220</v>
      </c>
      <c r="L5332" s="508">
        <v>44593</v>
      </c>
      <c r="M5332" s="489">
        <v>1</v>
      </c>
      <c r="N5332" s="490">
        <v>33798.32</v>
      </c>
      <c r="O5332" s="487" t="s">
        <v>25582</v>
      </c>
    </row>
    <row r="5333" spans="1:15" ht="30" x14ac:dyDescent="0.25">
      <c r="A5333" s="489">
        <v>100914</v>
      </c>
      <c r="B5333" s="488" t="s">
        <v>229</v>
      </c>
      <c r="C5333" s="489" t="s">
        <v>87</v>
      </c>
      <c r="D5333" s="490">
        <v>35124.879999999997</v>
      </c>
      <c r="E5333" s="487"/>
      <c r="F5333" s="487" t="s">
        <v>5958</v>
      </c>
      <c r="G5333" s="488" t="s">
        <v>6068</v>
      </c>
      <c r="H5333" s="488" t="s">
        <v>25583</v>
      </c>
      <c r="I5333" s="490">
        <v>29516.71</v>
      </c>
      <c r="J5333" s="490">
        <v>0.19</v>
      </c>
      <c r="K5333" s="490">
        <v>35124.879999999997</v>
      </c>
      <c r="L5333" s="508">
        <v>44166</v>
      </c>
      <c r="M5333" s="489">
        <v>1</v>
      </c>
      <c r="N5333" s="490">
        <v>29516.71</v>
      </c>
      <c r="O5333" s="487" t="s">
        <v>25582</v>
      </c>
    </row>
    <row r="5334" spans="1:15" ht="30" x14ac:dyDescent="0.25">
      <c r="A5334" s="489">
        <v>100916</v>
      </c>
      <c r="B5334" s="488" t="s">
        <v>3783</v>
      </c>
      <c r="C5334" s="489" t="s">
        <v>4371</v>
      </c>
      <c r="D5334" s="490">
        <v>1338</v>
      </c>
      <c r="E5334" s="487"/>
      <c r="F5334" s="487" t="s">
        <v>5958</v>
      </c>
      <c r="G5334" s="488" t="s">
        <v>6068</v>
      </c>
      <c r="H5334" s="488" t="s">
        <v>25583</v>
      </c>
      <c r="I5334" s="490">
        <v>1124.3699999999999</v>
      </c>
      <c r="J5334" s="490">
        <v>0.19</v>
      </c>
      <c r="K5334" s="490">
        <v>1338</v>
      </c>
      <c r="L5334" s="508">
        <v>44585</v>
      </c>
      <c r="M5334" s="489">
        <v>1</v>
      </c>
      <c r="N5334" s="490">
        <v>1124.3699999999999</v>
      </c>
      <c r="O5334" s="487" t="s">
        <v>25582</v>
      </c>
    </row>
    <row r="5335" spans="1:15" ht="30" x14ac:dyDescent="0.25">
      <c r="A5335" s="489">
        <v>100917</v>
      </c>
      <c r="B5335" s="488" t="s">
        <v>179</v>
      </c>
      <c r="C5335" s="489" t="s">
        <v>4371</v>
      </c>
      <c r="D5335" s="490">
        <v>0</v>
      </c>
      <c r="E5335" s="487"/>
      <c r="F5335" s="487" t="s">
        <v>5958</v>
      </c>
      <c r="G5335" s="488" t="s">
        <v>6068</v>
      </c>
      <c r="H5335" s="488"/>
      <c r="I5335" s="490">
        <v>0</v>
      </c>
      <c r="J5335" s="490">
        <v>0</v>
      </c>
      <c r="K5335" s="490">
        <v>0</v>
      </c>
      <c r="L5335" s="508"/>
      <c r="M5335" s="489">
        <v>0</v>
      </c>
      <c r="N5335" s="490">
        <v>0</v>
      </c>
      <c r="O5335" s="487" t="s">
        <v>5958</v>
      </c>
    </row>
    <row r="5336" spans="1:15" ht="30" x14ac:dyDescent="0.25">
      <c r="A5336" s="489">
        <v>100918</v>
      </c>
      <c r="B5336" s="488" t="s">
        <v>11536</v>
      </c>
      <c r="C5336" s="489" t="s">
        <v>4371</v>
      </c>
      <c r="D5336" s="490">
        <v>0</v>
      </c>
      <c r="E5336" s="487"/>
      <c r="F5336" s="487" t="s">
        <v>5958</v>
      </c>
      <c r="G5336" s="488" t="s">
        <v>6068</v>
      </c>
      <c r="H5336" s="488"/>
      <c r="I5336" s="490">
        <v>0</v>
      </c>
      <c r="J5336" s="490">
        <v>0</v>
      </c>
      <c r="K5336" s="490">
        <v>0</v>
      </c>
      <c r="L5336" s="508"/>
      <c r="M5336" s="489">
        <v>0</v>
      </c>
      <c r="N5336" s="490">
        <v>0</v>
      </c>
      <c r="O5336" s="487" t="s">
        <v>5958</v>
      </c>
    </row>
    <row r="5337" spans="1:15" ht="30" x14ac:dyDescent="0.25">
      <c r="A5337" s="489">
        <v>100919</v>
      </c>
      <c r="B5337" s="488" t="s">
        <v>11535</v>
      </c>
      <c r="C5337" s="489" t="s">
        <v>92</v>
      </c>
      <c r="D5337" s="490">
        <v>0</v>
      </c>
      <c r="E5337" s="487"/>
      <c r="F5337" s="487" t="s">
        <v>5958</v>
      </c>
      <c r="G5337" s="488" t="s">
        <v>6263</v>
      </c>
      <c r="H5337" s="488"/>
      <c r="I5337" s="490">
        <v>0</v>
      </c>
      <c r="J5337" s="490">
        <v>0</v>
      </c>
      <c r="K5337" s="490">
        <v>0</v>
      </c>
      <c r="L5337" s="508"/>
      <c r="M5337" s="489">
        <v>0</v>
      </c>
      <c r="N5337" s="490">
        <v>0</v>
      </c>
      <c r="O5337" s="487" t="s">
        <v>5958</v>
      </c>
    </row>
    <row r="5338" spans="1:15" ht="30" x14ac:dyDescent="0.25">
      <c r="A5338" s="489">
        <v>100920</v>
      </c>
      <c r="B5338" s="488" t="s">
        <v>11534</v>
      </c>
      <c r="C5338" s="489" t="s">
        <v>87</v>
      </c>
      <c r="D5338" s="490">
        <v>0</v>
      </c>
      <c r="E5338" s="487"/>
      <c r="F5338" s="487" t="s">
        <v>5958</v>
      </c>
      <c r="G5338" s="488" t="s">
        <v>6068</v>
      </c>
      <c r="H5338" s="488"/>
      <c r="I5338" s="490">
        <v>0</v>
      </c>
      <c r="J5338" s="490">
        <v>0</v>
      </c>
      <c r="K5338" s="490">
        <v>0</v>
      </c>
      <c r="L5338" s="508"/>
      <c r="M5338" s="489">
        <v>0</v>
      </c>
      <c r="N5338" s="490">
        <v>0</v>
      </c>
      <c r="O5338" s="487" t="s">
        <v>5958</v>
      </c>
    </row>
    <row r="5339" spans="1:15" ht="30" x14ac:dyDescent="0.25">
      <c r="A5339" s="489">
        <v>100921</v>
      </c>
      <c r="B5339" s="488" t="s">
        <v>11533</v>
      </c>
      <c r="C5339" s="489" t="s">
        <v>87</v>
      </c>
      <c r="D5339" s="490">
        <v>0</v>
      </c>
      <c r="E5339" s="487"/>
      <c r="F5339" s="487" t="s">
        <v>5958</v>
      </c>
      <c r="G5339" s="488" t="s">
        <v>6068</v>
      </c>
      <c r="H5339" s="488"/>
      <c r="I5339" s="490">
        <v>0</v>
      </c>
      <c r="J5339" s="490">
        <v>0</v>
      </c>
      <c r="K5339" s="490">
        <v>0</v>
      </c>
      <c r="L5339" s="508"/>
      <c r="M5339" s="489">
        <v>0</v>
      </c>
      <c r="N5339" s="490">
        <v>0</v>
      </c>
      <c r="O5339" s="487" t="s">
        <v>5958</v>
      </c>
    </row>
    <row r="5340" spans="1:15" ht="30" x14ac:dyDescent="0.25">
      <c r="A5340" s="489">
        <v>100922</v>
      </c>
      <c r="B5340" s="488" t="s">
        <v>11532</v>
      </c>
      <c r="C5340" s="489" t="s">
        <v>87</v>
      </c>
      <c r="D5340" s="490">
        <v>269278</v>
      </c>
      <c r="E5340" s="487"/>
      <c r="F5340" s="487" t="s">
        <v>5958</v>
      </c>
      <c r="G5340" s="488" t="s">
        <v>6068</v>
      </c>
      <c r="H5340" s="488" t="s">
        <v>25583</v>
      </c>
      <c r="I5340" s="490">
        <v>226284.03</v>
      </c>
      <c r="J5340" s="490">
        <v>0.19</v>
      </c>
      <c r="K5340" s="490">
        <v>269278</v>
      </c>
      <c r="L5340" s="508">
        <v>44593</v>
      </c>
      <c r="M5340" s="489">
        <v>1</v>
      </c>
      <c r="N5340" s="490">
        <v>226284.03</v>
      </c>
      <c r="O5340" s="487" t="s">
        <v>25582</v>
      </c>
    </row>
    <row r="5341" spans="1:15" ht="30" x14ac:dyDescent="0.25">
      <c r="A5341" s="489">
        <v>100923</v>
      </c>
      <c r="B5341" s="488" t="s">
        <v>8944</v>
      </c>
      <c r="C5341" s="489" t="s">
        <v>87</v>
      </c>
      <c r="D5341" s="490">
        <v>161599</v>
      </c>
      <c r="E5341" s="487"/>
      <c r="F5341" s="487" t="s">
        <v>5958</v>
      </c>
      <c r="G5341" s="488" t="s">
        <v>6068</v>
      </c>
      <c r="H5341" s="488" t="s">
        <v>25583</v>
      </c>
      <c r="I5341" s="490">
        <v>135797.48000000001</v>
      </c>
      <c r="J5341" s="490">
        <v>0.19</v>
      </c>
      <c r="K5341" s="490">
        <v>161599</v>
      </c>
      <c r="L5341" s="508">
        <v>44593</v>
      </c>
      <c r="M5341" s="489">
        <v>1</v>
      </c>
      <c r="N5341" s="490">
        <v>135797.48000000001</v>
      </c>
      <c r="O5341" s="487" t="s">
        <v>25582</v>
      </c>
    </row>
    <row r="5342" spans="1:15" ht="30" x14ac:dyDescent="0.25">
      <c r="A5342" s="489">
        <v>100924</v>
      </c>
      <c r="B5342" s="488" t="s">
        <v>6426</v>
      </c>
      <c r="C5342" s="489" t="s">
        <v>80</v>
      </c>
      <c r="D5342" s="490">
        <v>4205</v>
      </c>
      <c r="E5342" s="487"/>
      <c r="F5342" s="487" t="s">
        <v>5958</v>
      </c>
      <c r="G5342" s="488" t="s">
        <v>5981</v>
      </c>
      <c r="H5342" s="488" t="s">
        <v>5989</v>
      </c>
      <c r="I5342" s="490">
        <v>3533.61</v>
      </c>
      <c r="J5342" s="490">
        <v>0.19</v>
      </c>
      <c r="K5342" s="490">
        <v>4205</v>
      </c>
      <c r="L5342" s="508">
        <v>45491</v>
      </c>
      <c r="M5342" s="489">
        <v>1</v>
      </c>
      <c r="N5342" s="490">
        <v>3533.61</v>
      </c>
      <c r="O5342" s="487" t="s">
        <v>25582</v>
      </c>
    </row>
    <row r="5343" spans="1:15" ht="45" x14ac:dyDescent="0.25">
      <c r="A5343" s="489">
        <v>100925</v>
      </c>
      <c r="B5343" s="488" t="s">
        <v>8994</v>
      </c>
      <c r="C5343" s="489" t="s">
        <v>87</v>
      </c>
      <c r="D5343" s="490">
        <v>27388</v>
      </c>
      <c r="E5343" s="487"/>
      <c r="F5343" s="487" t="s">
        <v>5958</v>
      </c>
      <c r="G5343" s="488" t="s">
        <v>6068</v>
      </c>
      <c r="H5343" s="488" t="s">
        <v>5976</v>
      </c>
      <c r="I5343" s="490">
        <v>23015.13</v>
      </c>
      <c r="J5343" s="490">
        <v>0.19</v>
      </c>
      <c r="K5343" s="490">
        <v>27388</v>
      </c>
      <c r="L5343" s="508">
        <v>45566</v>
      </c>
      <c r="M5343" s="489">
        <v>1</v>
      </c>
      <c r="N5343" s="490">
        <v>23015.13</v>
      </c>
      <c r="O5343" s="487" t="s">
        <v>25582</v>
      </c>
    </row>
    <row r="5344" spans="1:15" ht="30" x14ac:dyDescent="0.25">
      <c r="A5344" s="489">
        <v>100926</v>
      </c>
      <c r="B5344" s="488" t="s">
        <v>11531</v>
      </c>
      <c r="C5344" s="489" t="s">
        <v>87</v>
      </c>
      <c r="D5344" s="490">
        <v>0</v>
      </c>
      <c r="E5344" s="487"/>
      <c r="F5344" s="487" t="s">
        <v>5958</v>
      </c>
      <c r="G5344" s="488" t="s">
        <v>6068</v>
      </c>
      <c r="H5344" s="488"/>
      <c r="I5344" s="490">
        <v>0</v>
      </c>
      <c r="J5344" s="490">
        <v>0</v>
      </c>
      <c r="K5344" s="490">
        <v>0</v>
      </c>
      <c r="L5344" s="508"/>
      <c r="M5344" s="489">
        <v>0</v>
      </c>
      <c r="N5344" s="490">
        <v>0</v>
      </c>
      <c r="O5344" s="487" t="s">
        <v>5958</v>
      </c>
    </row>
    <row r="5345" spans="1:15" ht="30" x14ac:dyDescent="0.25">
      <c r="A5345" s="489">
        <v>100927</v>
      </c>
      <c r="B5345" s="488" t="s">
        <v>11530</v>
      </c>
      <c r="C5345" s="489" t="s">
        <v>87</v>
      </c>
      <c r="D5345" s="490">
        <v>60228.01</v>
      </c>
      <c r="E5345" s="487"/>
      <c r="F5345" s="487" t="s">
        <v>5958</v>
      </c>
      <c r="G5345" s="488" t="s">
        <v>6068</v>
      </c>
      <c r="H5345" s="488" t="s">
        <v>25583</v>
      </c>
      <c r="I5345" s="490">
        <v>50611.77</v>
      </c>
      <c r="J5345" s="490">
        <v>0.19</v>
      </c>
      <c r="K5345" s="490">
        <v>60228.01</v>
      </c>
      <c r="L5345" s="508">
        <v>44594</v>
      </c>
      <c r="M5345" s="489">
        <v>1</v>
      </c>
      <c r="N5345" s="490">
        <v>50611.77</v>
      </c>
      <c r="O5345" s="487" t="s">
        <v>25582</v>
      </c>
    </row>
    <row r="5346" spans="1:15" ht="30" x14ac:dyDescent="0.25">
      <c r="A5346" s="489">
        <v>100928</v>
      </c>
      <c r="B5346" s="488" t="s">
        <v>257</v>
      </c>
      <c r="C5346" s="489" t="s">
        <v>87</v>
      </c>
      <c r="D5346" s="490">
        <v>0</v>
      </c>
      <c r="E5346" s="487"/>
      <c r="F5346" s="487" t="s">
        <v>5958</v>
      </c>
      <c r="G5346" s="488" t="s">
        <v>6068</v>
      </c>
      <c r="H5346" s="488"/>
      <c r="I5346" s="490">
        <v>0</v>
      </c>
      <c r="J5346" s="490">
        <v>0</v>
      </c>
      <c r="K5346" s="490">
        <v>0</v>
      </c>
      <c r="L5346" s="508"/>
      <c r="M5346" s="489">
        <v>0</v>
      </c>
      <c r="N5346" s="490">
        <v>0</v>
      </c>
      <c r="O5346" s="487" t="s">
        <v>5958</v>
      </c>
    </row>
    <row r="5347" spans="1:15" ht="45" x14ac:dyDescent="0.25">
      <c r="A5347" s="489">
        <v>100929</v>
      </c>
      <c r="B5347" s="488" t="s">
        <v>241</v>
      </c>
      <c r="C5347" s="489" t="s">
        <v>87</v>
      </c>
      <c r="D5347" s="490">
        <v>179145</v>
      </c>
      <c r="E5347" s="487"/>
      <c r="F5347" s="487" t="s">
        <v>5958</v>
      </c>
      <c r="G5347" s="488" t="s">
        <v>6068</v>
      </c>
      <c r="H5347" s="488" t="s">
        <v>5976</v>
      </c>
      <c r="I5347" s="490">
        <v>150542.01999999999</v>
      </c>
      <c r="J5347" s="490">
        <v>0.19</v>
      </c>
      <c r="K5347" s="490">
        <v>179145</v>
      </c>
      <c r="L5347" s="508">
        <v>45566</v>
      </c>
      <c r="M5347" s="489">
        <v>1</v>
      </c>
      <c r="N5347" s="490">
        <v>150542.01999999999</v>
      </c>
      <c r="O5347" s="487" t="s">
        <v>25582</v>
      </c>
    </row>
    <row r="5348" spans="1:15" ht="30" x14ac:dyDescent="0.25">
      <c r="A5348" s="489">
        <v>100930</v>
      </c>
      <c r="B5348" s="488" t="s">
        <v>240</v>
      </c>
      <c r="C5348" s="489" t="s">
        <v>87</v>
      </c>
      <c r="D5348" s="490">
        <v>0</v>
      </c>
      <c r="E5348" s="487"/>
      <c r="F5348" s="487" t="s">
        <v>5958</v>
      </c>
      <c r="G5348" s="488" t="s">
        <v>6068</v>
      </c>
      <c r="H5348" s="488"/>
      <c r="I5348" s="490">
        <v>0</v>
      </c>
      <c r="J5348" s="490">
        <v>0</v>
      </c>
      <c r="K5348" s="490">
        <v>0</v>
      </c>
      <c r="L5348" s="508"/>
      <c r="M5348" s="489">
        <v>0</v>
      </c>
      <c r="N5348" s="490">
        <v>0</v>
      </c>
      <c r="O5348" s="487" t="s">
        <v>5958</v>
      </c>
    </row>
    <row r="5349" spans="1:15" ht="30" x14ac:dyDescent="0.25">
      <c r="A5349" s="489">
        <v>100931</v>
      </c>
      <c r="B5349" s="488" t="s">
        <v>14410</v>
      </c>
      <c r="C5349" s="489" t="s">
        <v>87</v>
      </c>
      <c r="D5349" s="490">
        <v>1415613</v>
      </c>
      <c r="E5349" s="487"/>
      <c r="F5349" s="487" t="s">
        <v>5958</v>
      </c>
      <c r="G5349" s="488" t="s">
        <v>6068</v>
      </c>
      <c r="H5349" s="488" t="s">
        <v>25583</v>
      </c>
      <c r="I5349" s="490">
        <v>1189590.76</v>
      </c>
      <c r="J5349" s="490">
        <v>0.19</v>
      </c>
      <c r="K5349" s="490">
        <v>1415613</v>
      </c>
      <c r="L5349" s="508">
        <v>44594</v>
      </c>
      <c r="M5349" s="489">
        <v>1</v>
      </c>
      <c r="N5349" s="490">
        <v>1189590.76</v>
      </c>
      <c r="O5349" s="487" t="s">
        <v>25582</v>
      </c>
    </row>
    <row r="5350" spans="1:15" ht="30" x14ac:dyDescent="0.25">
      <c r="A5350" s="489">
        <v>100932</v>
      </c>
      <c r="B5350" s="488" t="s">
        <v>11529</v>
      </c>
      <c r="C5350" s="489" t="s">
        <v>87</v>
      </c>
      <c r="D5350" s="490">
        <v>69491</v>
      </c>
      <c r="E5350" s="487"/>
      <c r="F5350" s="487" t="s">
        <v>5958</v>
      </c>
      <c r="G5350" s="488" t="s">
        <v>6068</v>
      </c>
      <c r="H5350" s="488" t="s">
        <v>25583</v>
      </c>
      <c r="I5350" s="490">
        <v>58395.8</v>
      </c>
      <c r="J5350" s="490">
        <v>0.19</v>
      </c>
      <c r="K5350" s="490">
        <v>69491</v>
      </c>
      <c r="L5350" s="508">
        <v>44594</v>
      </c>
      <c r="M5350" s="489">
        <v>1</v>
      </c>
      <c r="N5350" s="490">
        <v>58395.8</v>
      </c>
      <c r="O5350" s="487" t="s">
        <v>25582</v>
      </c>
    </row>
    <row r="5351" spans="1:15" ht="30" x14ac:dyDescent="0.25">
      <c r="A5351" s="489">
        <v>100933</v>
      </c>
      <c r="B5351" s="488" t="s">
        <v>6087</v>
      </c>
      <c r="C5351" s="489" t="s">
        <v>87</v>
      </c>
      <c r="D5351" s="490">
        <v>74306.27</v>
      </c>
      <c r="E5351" s="487"/>
      <c r="F5351" s="487" t="s">
        <v>5958</v>
      </c>
      <c r="G5351" s="488" t="s">
        <v>6068</v>
      </c>
      <c r="H5351" s="488" t="s">
        <v>25583</v>
      </c>
      <c r="I5351" s="490">
        <v>62442.239999999998</v>
      </c>
      <c r="J5351" s="490">
        <v>0.19</v>
      </c>
      <c r="K5351" s="490">
        <v>74306.27</v>
      </c>
      <c r="L5351" s="508">
        <v>44166</v>
      </c>
      <c r="M5351" s="489">
        <v>1</v>
      </c>
      <c r="N5351" s="490">
        <v>62442.239999999998</v>
      </c>
      <c r="O5351" s="487" t="s">
        <v>25582</v>
      </c>
    </row>
    <row r="5352" spans="1:15" ht="45" x14ac:dyDescent="0.25">
      <c r="A5352" s="489">
        <v>100934</v>
      </c>
      <c r="B5352" s="488" t="s">
        <v>8993</v>
      </c>
      <c r="C5352" s="489" t="s">
        <v>87</v>
      </c>
      <c r="D5352" s="490">
        <v>65450</v>
      </c>
      <c r="E5352" s="487"/>
      <c r="F5352" s="487" t="s">
        <v>5958</v>
      </c>
      <c r="G5352" s="488" t="s">
        <v>6068</v>
      </c>
      <c r="H5352" s="488" t="s">
        <v>5980</v>
      </c>
      <c r="I5352" s="490">
        <v>55000</v>
      </c>
      <c r="J5352" s="490">
        <v>0.19</v>
      </c>
      <c r="K5352" s="490">
        <v>65450</v>
      </c>
      <c r="L5352" s="508">
        <v>45566</v>
      </c>
      <c r="M5352" s="489">
        <v>1</v>
      </c>
      <c r="N5352" s="490">
        <v>55000</v>
      </c>
      <c r="O5352" s="487" t="s">
        <v>25582</v>
      </c>
    </row>
    <row r="5353" spans="1:15" ht="30" x14ac:dyDescent="0.25">
      <c r="A5353" s="489">
        <v>100935</v>
      </c>
      <c r="B5353" s="488" t="s">
        <v>11528</v>
      </c>
      <c r="C5353" s="489" t="s">
        <v>87</v>
      </c>
      <c r="D5353" s="490">
        <v>0</v>
      </c>
      <c r="E5353" s="487"/>
      <c r="F5353" s="487" t="s">
        <v>5958</v>
      </c>
      <c r="G5353" s="488" t="s">
        <v>6430</v>
      </c>
      <c r="H5353" s="488"/>
      <c r="I5353" s="490">
        <v>0</v>
      </c>
      <c r="J5353" s="490">
        <v>0</v>
      </c>
      <c r="K5353" s="490">
        <v>0</v>
      </c>
      <c r="L5353" s="508"/>
      <c r="M5353" s="489">
        <v>0</v>
      </c>
      <c r="N5353" s="490">
        <v>0</v>
      </c>
      <c r="O5353" s="487" t="s">
        <v>5958</v>
      </c>
    </row>
    <row r="5354" spans="1:15" ht="45" x14ac:dyDescent="0.25">
      <c r="A5354" s="489">
        <v>100936</v>
      </c>
      <c r="B5354" s="488" t="s">
        <v>7416</v>
      </c>
      <c r="C5354" s="489" t="s">
        <v>4371</v>
      </c>
      <c r="D5354" s="490">
        <v>82789</v>
      </c>
      <c r="E5354" s="487"/>
      <c r="F5354" s="487" t="s">
        <v>7417</v>
      </c>
      <c r="G5354" s="488" t="s">
        <v>6055</v>
      </c>
      <c r="H5354" s="488" t="s">
        <v>5976</v>
      </c>
      <c r="I5354" s="490">
        <v>69570.59</v>
      </c>
      <c r="J5354" s="490">
        <v>0.19</v>
      </c>
      <c r="K5354" s="490">
        <v>82789</v>
      </c>
      <c r="L5354" s="508">
        <v>45478</v>
      </c>
      <c r="M5354" s="489">
        <v>1</v>
      </c>
      <c r="N5354" s="490">
        <v>69570.59</v>
      </c>
      <c r="O5354" s="487" t="s">
        <v>25582</v>
      </c>
    </row>
    <row r="5355" spans="1:15" ht="45" x14ac:dyDescent="0.25">
      <c r="A5355" s="489">
        <v>100937</v>
      </c>
      <c r="B5355" s="488" t="s">
        <v>6425</v>
      </c>
      <c r="C5355" s="489" t="s">
        <v>776</v>
      </c>
      <c r="D5355" s="490">
        <v>189608</v>
      </c>
      <c r="E5355" s="487"/>
      <c r="F5355" s="487" t="s">
        <v>5958</v>
      </c>
      <c r="G5355" s="488" t="s">
        <v>6055</v>
      </c>
      <c r="H5355" s="488" t="s">
        <v>5976</v>
      </c>
      <c r="I5355" s="490">
        <v>159334.45000000001</v>
      </c>
      <c r="J5355" s="490">
        <v>0.19</v>
      </c>
      <c r="K5355" s="490">
        <v>189608</v>
      </c>
      <c r="L5355" s="508">
        <v>45062</v>
      </c>
      <c r="M5355" s="489">
        <v>1</v>
      </c>
      <c r="N5355" s="490">
        <v>159334.45000000001</v>
      </c>
      <c r="O5355" s="487" t="s">
        <v>25582</v>
      </c>
    </row>
    <row r="5356" spans="1:15" ht="45" x14ac:dyDescent="0.25">
      <c r="A5356" s="489">
        <v>100938</v>
      </c>
      <c r="B5356" s="488" t="s">
        <v>7414</v>
      </c>
      <c r="C5356" s="489" t="s">
        <v>4371</v>
      </c>
      <c r="D5356" s="490">
        <v>43434</v>
      </c>
      <c r="E5356" s="487"/>
      <c r="F5356" s="487" t="s">
        <v>7415</v>
      </c>
      <c r="G5356" s="488" t="s">
        <v>7103</v>
      </c>
      <c r="H5356" s="488" t="s">
        <v>5976</v>
      </c>
      <c r="I5356" s="490">
        <v>36499.160000000003</v>
      </c>
      <c r="J5356" s="490">
        <v>0.19</v>
      </c>
      <c r="K5356" s="490">
        <v>43434</v>
      </c>
      <c r="L5356" s="508">
        <v>45503</v>
      </c>
      <c r="M5356" s="489">
        <v>1</v>
      </c>
      <c r="N5356" s="490">
        <v>36499.160000000003</v>
      </c>
      <c r="O5356" s="487" t="s">
        <v>25582</v>
      </c>
    </row>
    <row r="5357" spans="1:15" ht="30" x14ac:dyDescent="0.25">
      <c r="A5357" s="489">
        <v>100939</v>
      </c>
      <c r="B5357" s="488" t="s">
        <v>11527</v>
      </c>
      <c r="C5357" s="489" t="s">
        <v>4371</v>
      </c>
      <c r="D5357" s="490">
        <v>0</v>
      </c>
      <c r="E5357" s="487"/>
      <c r="F5357" s="487" t="s">
        <v>5958</v>
      </c>
      <c r="G5357" s="488" t="s">
        <v>6055</v>
      </c>
      <c r="H5357" s="488"/>
      <c r="I5357" s="490">
        <v>0</v>
      </c>
      <c r="J5357" s="490">
        <v>0</v>
      </c>
      <c r="K5357" s="490">
        <v>0</v>
      </c>
      <c r="L5357" s="508"/>
      <c r="M5357" s="489">
        <v>0</v>
      </c>
      <c r="N5357" s="490">
        <v>0</v>
      </c>
      <c r="O5357" s="487" t="s">
        <v>5958</v>
      </c>
    </row>
    <row r="5358" spans="1:15" ht="45" x14ac:dyDescent="0.25">
      <c r="A5358" s="489">
        <v>100940</v>
      </c>
      <c r="B5358" s="488" t="s">
        <v>6424</v>
      </c>
      <c r="C5358" s="489" t="s">
        <v>80</v>
      </c>
      <c r="D5358" s="490">
        <v>126</v>
      </c>
      <c r="E5358" s="487"/>
      <c r="F5358" s="487" t="s">
        <v>5958</v>
      </c>
      <c r="G5358" s="488" t="s">
        <v>6039</v>
      </c>
      <c r="H5358" s="488" t="s">
        <v>5976</v>
      </c>
      <c r="I5358" s="490">
        <v>105.88</v>
      </c>
      <c r="J5358" s="490">
        <v>0.19</v>
      </c>
      <c r="K5358" s="490">
        <v>126</v>
      </c>
      <c r="L5358" s="508">
        <v>45478</v>
      </c>
      <c r="M5358" s="489">
        <v>1</v>
      </c>
      <c r="N5358" s="490">
        <v>105.88</v>
      </c>
      <c r="O5358" s="487" t="s">
        <v>25582</v>
      </c>
    </row>
    <row r="5359" spans="1:15" ht="30" x14ac:dyDescent="0.25">
      <c r="A5359" s="489">
        <v>100941</v>
      </c>
      <c r="B5359" s="488" t="s">
        <v>8979</v>
      </c>
      <c r="C5359" s="489" t="s">
        <v>4371</v>
      </c>
      <c r="D5359" s="490">
        <v>205</v>
      </c>
      <c r="E5359" s="487"/>
      <c r="F5359" s="487" t="s">
        <v>6040</v>
      </c>
      <c r="G5359" s="488" t="s">
        <v>6039</v>
      </c>
      <c r="H5359" s="488" t="s">
        <v>25583</v>
      </c>
      <c r="I5359" s="490">
        <v>172.27</v>
      </c>
      <c r="J5359" s="490">
        <v>0.19</v>
      </c>
      <c r="K5359" s="490">
        <v>205</v>
      </c>
      <c r="L5359" s="508">
        <v>44585</v>
      </c>
      <c r="M5359" s="489">
        <v>1</v>
      </c>
      <c r="N5359" s="490">
        <v>172.27</v>
      </c>
      <c r="O5359" s="487" t="s">
        <v>25582</v>
      </c>
    </row>
    <row r="5360" spans="1:15" ht="30" x14ac:dyDescent="0.25">
      <c r="A5360" s="489">
        <v>100942</v>
      </c>
      <c r="B5360" s="488" t="s">
        <v>3226</v>
      </c>
      <c r="C5360" s="489" t="s">
        <v>4371</v>
      </c>
      <c r="D5360" s="490">
        <v>180</v>
      </c>
      <c r="E5360" s="487"/>
      <c r="F5360" s="487" t="s">
        <v>6040</v>
      </c>
      <c r="G5360" s="488" t="s">
        <v>6039</v>
      </c>
      <c r="H5360" s="488" t="s">
        <v>25583</v>
      </c>
      <c r="I5360" s="490">
        <v>151.26</v>
      </c>
      <c r="J5360" s="490">
        <v>0.19</v>
      </c>
      <c r="K5360" s="490">
        <v>180</v>
      </c>
      <c r="L5360" s="508">
        <v>44585</v>
      </c>
      <c r="M5360" s="489">
        <v>1</v>
      </c>
      <c r="N5360" s="490">
        <v>151.26</v>
      </c>
      <c r="O5360" s="487" t="s">
        <v>25582</v>
      </c>
    </row>
    <row r="5361" spans="1:15" ht="45" x14ac:dyDescent="0.25">
      <c r="A5361" s="489">
        <v>100943</v>
      </c>
      <c r="B5361" s="488" t="s">
        <v>798</v>
      </c>
      <c r="C5361" s="489" t="s">
        <v>4371</v>
      </c>
      <c r="D5361" s="490">
        <v>415591.99</v>
      </c>
      <c r="E5361" s="487"/>
      <c r="F5361" s="487" t="s">
        <v>5958</v>
      </c>
      <c r="G5361" s="488" t="s">
        <v>6055</v>
      </c>
      <c r="H5361" s="488" t="s">
        <v>5976</v>
      </c>
      <c r="I5361" s="490">
        <v>349236.97</v>
      </c>
      <c r="J5361" s="490">
        <v>0.19</v>
      </c>
      <c r="K5361" s="490">
        <v>415591.99</v>
      </c>
      <c r="L5361" s="508">
        <v>45478</v>
      </c>
      <c r="M5361" s="489">
        <v>1</v>
      </c>
      <c r="N5361" s="490">
        <v>349236.97</v>
      </c>
      <c r="O5361" s="487" t="s">
        <v>25582</v>
      </c>
    </row>
    <row r="5362" spans="1:15" ht="30" x14ac:dyDescent="0.25">
      <c r="A5362" s="489">
        <v>100944</v>
      </c>
      <c r="B5362" s="488" t="s">
        <v>545</v>
      </c>
      <c r="C5362" s="489" t="s">
        <v>182</v>
      </c>
      <c r="D5362" s="490">
        <v>0</v>
      </c>
      <c r="E5362" s="487"/>
      <c r="F5362" s="487" t="s">
        <v>6358</v>
      </c>
      <c r="G5362" s="488" t="s">
        <v>6263</v>
      </c>
      <c r="H5362" s="488"/>
      <c r="I5362" s="490">
        <v>0</v>
      </c>
      <c r="J5362" s="490">
        <v>0</v>
      </c>
      <c r="K5362" s="490">
        <v>0</v>
      </c>
      <c r="L5362" s="508"/>
      <c r="M5362" s="489">
        <v>0</v>
      </c>
      <c r="N5362" s="490">
        <v>0</v>
      </c>
      <c r="O5362" s="487" t="s">
        <v>5958</v>
      </c>
    </row>
    <row r="5363" spans="1:15" ht="45" x14ac:dyDescent="0.25">
      <c r="A5363" s="489">
        <v>100945</v>
      </c>
      <c r="B5363" s="488" t="s">
        <v>8836</v>
      </c>
      <c r="C5363" s="489" t="s">
        <v>87</v>
      </c>
      <c r="D5363" s="490">
        <v>1299999.99</v>
      </c>
      <c r="E5363" s="487"/>
      <c r="F5363" s="487" t="s">
        <v>6981</v>
      </c>
      <c r="G5363" s="488" t="s">
        <v>6982</v>
      </c>
      <c r="H5363" s="488" t="s">
        <v>6014</v>
      </c>
      <c r="I5363" s="490">
        <v>1092436.97</v>
      </c>
      <c r="J5363" s="490">
        <v>0.19</v>
      </c>
      <c r="K5363" s="490">
        <v>1299999.99</v>
      </c>
      <c r="L5363" s="508">
        <v>43537</v>
      </c>
      <c r="M5363" s="489">
        <v>1</v>
      </c>
      <c r="N5363" s="490">
        <v>1092436.97</v>
      </c>
      <c r="O5363" s="487" t="s">
        <v>25582</v>
      </c>
    </row>
    <row r="5364" spans="1:15" ht="30" x14ac:dyDescent="0.25">
      <c r="A5364" s="489">
        <v>100946</v>
      </c>
      <c r="B5364" s="488" t="s">
        <v>6078</v>
      </c>
      <c r="C5364" s="489" t="s">
        <v>4371</v>
      </c>
      <c r="D5364" s="490">
        <v>262014</v>
      </c>
      <c r="E5364" s="487"/>
      <c r="F5364" s="487" t="s">
        <v>5958</v>
      </c>
      <c r="G5364" s="488" t="s">
        <v>6055</v>
      </c>
      <c r="H5364" s="488" t="s">
        <v>6072</v>
      </c>
      <c r="I5364" s="490">
        <v>220179.83</v>
      </c>
      <c r="J5364" s="490">
        <v>0.19</v>
      </c>
      <c r="K5364" s="490">
        <v>262014</v>
      </c>
      <c r="L5364" s="508">
        <v>45552</v>
      </c>
      <c r="M5364" s="489">
        <v>1</v>
      </c>
      <c r="N5364" s="490">
        <v>220179.83</v>
      </c>
      <c r="O5364" s="487" t="s">
        <v>25582</v>
      </c>
    </row>
    <row r="5365" spans="1:15" ht="30" x14ac:dyDescent="0.25">
      <c r="A5365" s="489">
        <v>100947</v>
      </c>
      <c r="B5365" s="488" t="s">
        <v>11526</v>
      </c>
      <c r="C5365" s="489" t="s">
        <v>4371</v>
      </c>
      <c r="D5365" s="490">
        <v>0</v>
      </c>
      <c r="E5365" s="487"/>
      <c r="F5365" s="487" t="s">
        <v>5958</v>
      </c>
      <c r="G5365" s="488" t="s">
        <v>6055</v>
      </c>
      <c r="H5365" s="488"/>
      <c r="I5365" s="490">
        <v>0</v>
      </c>
      <c r="J5365" s="490">
        <v>0</v>
      </c>
      <c r="K5365" s="490">
        <v>0</v>
      </c>
      <c r="L5365" s="508"/>
      <c r="M5365" s="489">
        <v>0</v>
      </c>
      <c r="N5365" s="490">
        <v>0</v>
      </c>
      <c r="O5365" s="487" t="s">
        <v>5958</v>
      </c>
    </row>
    <row r="5366" spans="1:15" ht="45" x14ac:dyDescent="0.25">
      <c r="A5366" s="489">
        <v>100948</v>
      </c>
      <c r="B5366" s="488" t="s">
        <v>4831</v>
      </c>
      <c r="C5366" s="489" t="s">
        <v>87</v>
      </c>
      <c r="D5366" s="490">
        <v>31511</v>
      </c>
      <c r="E5366" s="487"/>
      <c r="F5366" s="487" t="s">
        <v>5958</v>
      </c>
      <c r="G5366" s="488" t="s">
        <v>5983</v>
      </c>
      <c r="H5366" s="488" t="s">
        <v>5979</v>
      </c>
      <c r="I5366" s="490">
        <v>26479.83</v>
      </c>
      <c r="J5366" s="490">
        <v>0.19</v>
      </c>
      <c r="K5366" s="490">
        <v>31511</v>
      </c>
      <c r="L5366" s="508">
        <v>43531</v>
      </c>
      <c r="M5366" s="489">
        <v>1</v>
      </c>
      <c r="N5366" s="490">
        <v>26479.83</v>
      </c>
      <c r="O5366" s="487" t="s">
        <v>25582</v>
      </c>
    </row>
    <row r="5367" spans="1:15" ht="45" x14ac:dyDescent="0.25">
      <c r="A5367" s="489">
        <v>100949</v>
      </c>
      <c r="B5367" s="488" t="s">
        <v>2235</v>
      </c>
      <c r="C5367" s="489" t="s">
        <v>87</v>
      </c>
      <c r="D5367" s="490">
        <v>5500</v>
      </c>
      <c r="E5367" s="487"/>
      <c r="F5367" s="487" t="s">
        <v>5958</v>
      </c>
      <c r="G5367" s="488" t="s">
        <v>5978</v>
      </c>
      <c r="H5367" s="488" t="s">
        <v>5980</v>
      </c>
      <c r="I5367" s="490">
        <v>4621.8500000000004</v>
      </c>
      <c r="J5367" s="490">
        <v>0.19</v>
      </c>
      <c r="K5367" s="490">
        <v>5500</v>
      </c>
      <c r="L5367" s="508">
        <v>43566</v>
      </c>
      <c r="M5367" s="489">
        <v>1</v>
      </c>
      <c r="N5367" s="490">
        <v>4621.8500000000004</v>
      </c>
      <c r="O5367" s="487" t="s">
        <v>25582</v>
      </c>
    </row>
    <row r="5368" spans="1:15" ht="45" x14ac:dyDescent="0.25">
      <c r="A5368" s="489">
        <v>100950</v>
      </c>
      <c r="B5368" s="488" t="s">
        <v>2155</v>
      </c>
      <c r="C5368" s="489" t="s">
        <v>87</v>
      </c>
      <c r="D5368" s="490">
        <v>20325</v>
      </c>
      <c r="E5368" s="487"/>
      <c r="F5368" s="487" t="s">
        <v>6369</v>
      </c>
      <c r="G5368" s="488" t="s">
        <v>5983</v>
      </c>
      <c r="H5368" s="488" t="s">
        <v>5980</v>
      </c>
      <c r="I5368" s="490">
        <v>17079.830000000002</v>
      </c>
      <c r="J5368" s="490">
        <v>0.19</v>
      </c>
      <c r="K5368" s="490">
        <v>20325</v>
      </c>
      <c r="L5368" s="508">
        <v>45439</v>
      </c>
      <c r="M5368" s="489">
        <v>1</v>
      </c>
      <c r="N5368" s="490">
        <v>17079.830000000002</v>
      </c>
      <c r="O5368" s="487" t="s">
        <v>25582</v>
      </c>
    </row>
    <row r="5369" spans="1:15" ht="30" x14ac:dyDescent="0.25">
      <c r="A5369" s="489">
        <v>100951</v>
      </c>
      <c r="B5369" s="488" t="s">
        <v>2999</v>
      </c>
      <c r="C5369" s="489" t="s">
        <v>87</v>
      </c>
      <c r="D5369" s="490">
        <v>31685.89</v>
      </c>
      <c r="E5369" s="487"/>
      <c r="F5369" s="487" t="s">
        <v>11525</v>
      </c>
      <c r="G5369" s="488" t="s">
        <v>6169</v>
      </c>
      <c r="H5369" s="488" t="s">
        <v>25583</v>
      </c>
      <c r="I5369" s="490">
        <v>26626.799999999999</v>
      </c>
      <c r="J5369" s="490">
        <v>0.19</v>
      </c>
      <c r="K5369" s="490">
        <v>31685.89</v>
      </c>
      <c r="L5369" s="508">
        <v>44585</v>
      </c>
      <c r="M5369" s="489">
        <v>1</v>
      </c>
      <c r="N5369" s="490">
        <v>26626.799999999999</v>
      </c>
      <c r="O5369" s="487" t="s">
        <v>25582</v>
      </c>
    </row>
    <row r="5370" spans="1:15" ht="45" x14ac:dyDescent="0.25">
      <c r="A5370" s="489">
        <v>100952</v>
      </c>
      <c r="B5370" s="488" t="s">
        <v>6423</v>
      </c>
      <c r="C5370" s="489" t="s">
        <v>80</v>
      </c>
      <c r="D5370" s="490">
        <v>15583</v>
      </c>
      <c r="E5370" s="487"/>
      <c r="F5370" s="487" t="s">
        <v>5958</v>
      </c>
      <c r="G5370" s="488" t="s">
        <v>6027</v>
      </c>
      <c r="H5370" s="488" t="s">
        <v>5980</v>
      </c>
      <c r="I5370" s="490">
        <v>13094.96</v>
      </c>
      <c r="J5370" s="490">
        <v>0.19</v>
      </c>
      <c r="K5370" s="490">
        <v>15583</v>
      </c>
      <c r="L5370" s="508">
        <v>45481</v>
      </c>
      <c r="M5370" s="489">
        <v>1</v>
      </c>
      <c r="N5370" s="490">
        <v>13094.96</v>
      </c>
      <c r="O5370" s="487" t="s">
        <v>25582</v>
      </c>
    </row>
    <row r="5371" spans="1:15" ht="30" x14ac:dyDescent="0.25">
      <c r="A5371" s="489">
        <v>100953</v>
      </c>
      <c r="B5371" s="488" t="s">
        <v>165</v>
      </c>
      <c r="C5371" s="489" t="s">
        <v>87</v>
      </c>
      <c r="D5371" s="490">
        <v>5683</v>
      </c>
      <c r="E5371" s="487"/>
      <c r="F5371" s="487" t="s">
        <v>5958</v>
      </c>
      <c r="G5371" s="488" t="s">
        <v>6029</v>
      </c>
      <c r="H5371" s="488" t="s">
        <v>25583</v>
      </c>
      <c r="I5371" s="490">
        <v>4775.63</v>
      </c>
      <c r="J5371" s="490">
        <v>0.19</v>
      </c>
      <c r="K5371" s="490">
        <v>5683</v>
      </c>
      <c r="L5371" s="508">
        <v>44589</v>
      </c>
      <c r="M5371" s="489">
        <v>1</v>
      </c>
      <c r="N5371" s="490">
        <v>4775.63</v>
      </c>
      <c r="O5371" s="487" t="s">
        <v>25582</v>
      </c>
    </row>
    <row r="5372" spans="1:15" x14ac:dyDescent="0.25">
      <c r="A5372" s="489">
        <v>100954</v>
      </c>
      <c r="B5372" s="488" t="s">
        <v>3550</v>
      </c>
      <c r="C5372" s="489" t="s">
        <v>87</v>
      </c>
      <c r="D5372" s="490">
        <v>0</v>
      </c>
      <c r="E5372" s="487"/>
      <c r="F5372" s="487" t="s">
        <v>11049</v>
      </c>
      <c r="G5372" s="488" t="s">
        <v>6199</v>
      </c>
      <c r="H5372" s="488"/>
      <c r="I5372" s="490">
        <v>0</v>
      </c>
      <c r="J5372" s="490">
        <v>0</v>
      </c>
      <c r="K5372" s="490">
        <v>0</v>
      </c>
      <c r="L5372" s="508"/>
      <c r="M5372" s="489">
        <v>0</v>
      </c>
      <c r="N5372" s="490">
        <v>0</v>
      </c>
      <c r="O5372" s="487" t="s">
        <v>5958</v>
      </c>
    </row>
    <row r="5373" spans="1:15" x14ac:dyDescent="0.25">
      <c r="A5373" s="489">
        <v>100955</v>
      </c>
      <c r="B5373" s="488" t="s">
        <v>7790</v>
      </c>
      <c r="C5373" s="489" t="s">
        <v>309</v>
      </c>
      <c r="D5373" s="490">
        <v>14335715</v>
      </c>
      <c r="E5373" s="487"/>
      <c r="F5373" s="487" t="s">
        <v>5958</v>
      </c>
      <c r="G5373" s="488" t="s">
        <v>7016</v>
      </c>
      <c r="H5373" s="488" t="s">
        <v>6072</v>
      </c>
      <c r="I5373" s="490">
        <v>14335715</v>
      </c>
      <c r="J5373" s="490">
        <v>0</v>
      </c>
      <c r="K5373" s="490">
        <v>14335715</v>
      </c>
      <c r="L5373" s="508">
        <v>45328</v>
      </c>
      <c r="M5373" s="489">
        <v>1</v>
      </c>
      <c r="N5373" s="490">
        <v>14335715</v>
      </c>
      <c r="O5373" s="487" t="s">
        <v>25582</v>
      </c>
    </row>
    <row r="5374" spans="1:15" ht="30" x14ac:dyDescent="0.25">
      <c r="A5374" s="489">
        <v>100956</v>
      </c>
      <c r="B5374" s="488" t="s">
        <v>9067</v>
      </c>
      <c r="C5374" s="489" t="s">
        <v>87</v>
      </c>
      <c r="D5374" s="490">
        <v>147205</v>
      </c>
      <c r="E5374" s="487"/>
      <c r="F5374" s="487" t="s">
        <v>5958</v>
      </c>
      <c r="G5374" s="488" t="s">
        <v>6010</v>
      </c>
      <c r="H5374" s="488" t="s">
        <v>25583</v>
      </c>
      <c r="I5374" s="490">
        <v>123701.68</v>
      </c>
      <c r="J5374" s="490">
        <v>0.19</v>
      </c>
      <c r="K5374" s="490">
        <v>147205</v>
      </c>
      <c r="L5374" s="508">
        <v>44592</v>
      </c>
      <c r="M5374" s="489">
        <v>1</v>
      </c>
      <c r="N5374" s="490">
        <v>123701.68</v>
      </c>
      <c r="O5374" s="487" t="s">
        <v>25582</v>
      </c>
    </row>
    <row r="5375" spans="1:15" ht="30" x14ac:dyDescent="0.25">
      <c r="A5375" s="489">
        <v>100957</v>
      </c>
      <c r="B5375" s="488" t="s">
        <v>3697</v>
      </c>
      <c r="C5375" s="489" t="s">
        <v>87</v>
      </c>
      <c r="D5375" s="490">
        <v>37653</v>
      </c>
      <c r="E5375" s="487"/>
      <c r="F5375" s="487" t="s">
        <v>5958</v>
      </c>
      <c r="G5375" s="488" t="s">
        <v>6056</v>
      </c>
      <c r="H5375" s="488" t="s">
        <v>25583</v>
      </c>
      <c r="I5375" s="490">
        <v>37653</v>
      </c>
      <c r="J5375" s="490">
        <v>0</v>
      </c>
      <c r="K5375" s="490">
        <v>37653</v>
      </c>
      <c r="L5375" s="508">
        <v>44589</v>
      </c>
      <c r="M5375" s="489">
        <v>1</v>
      </c>
      <c r="N5375" s="490">
        <v>37653</v>
      </c>
      <c r="O5375" s="487" t="s">
        <v>25582</v>
      </c>
    </row>
    <row r="5376" spans="1:15" ht="30" x14ac:dyDescent="0.25">
      <c r="A5376" s="489">
        <v>100958</v>
      </c>
      <c r="B5376" s="488" t="s">
        <v>3674</v>
      </c>
      <c r="C5376" s="489" t="s">
        <v>87</v>
      </c>
      <c r="D5376" s="490">
        <v>0</v>
      </c>
      <c r="E5376" s="487"/>
      <c r="F5376" s="487" t="s">
        <v>5958</v>
      </c>
      <c r="G5376" s="488" t="s">
        <v>6973</v>
      </c>
      <c r="H5376" s="488"/>
      <c r="I5376" s="490">
        <v>0</v>
      </c>
      <c r="J5376" s="490">
        <v>0</v>
      </c>
      <c r="K5376" s="490">
        <v>0</v>
      </c>
      <c r="L5376" s="508"/>
      <c r="M5376" s="489">
        <v>0</v>
      </c>
      <c r="N5376" s="490">
        <v>0</v>
      </c>
      <c r="O5376" s="487" t="s">
        <v>5958</v>
      </c>
    </row>
    <row r="5377" spans="1:15" ht="30" x14ac:dyDescent="0.25">
      <c r="A5377" s="489">
        <v>100959</v>
      </c>
      <c r="B5377" s="488" t="s">
        <v>11524</v>
      </c>
      <c r="C5377" s="489" t="s">
        <v>87</v>
      </c>
      <c r="D5377" s="490">
        <v>0</v>
      </c>
      <c r="E5377" s="487"/>
      <c r="F5377" s="487" t="s">
        <v>5958</v>
      </c>
      <c r="G5377" s="488" t="s">
        <v>6973</v>
      </c>
      <c r="H5377" s="488"/>
      <c r="I5377" s="490">
        <v>0</v>
      </c>
      <c r="J5377" s="490">
        <v>0</v>
      </c>
      <c r="K5377" s="490">
        <v>0</v>
      </c>
      <c r="L5377" s="508"/>
      <c r="M5377" s="489">
        <v>0</v>
      </c>
      <c r="N5377" s="490">
        <v>0</v>
      </c>
      <c r="O5377" s="487" t="s">
        <v>5958</v>
      </c>
    </row>
    <row r="5378" spans="1:15" x14ac:dyDescent="0.25">
      <c r="A5378" s="489">
        <v>100960</v>
      </c>
      <c r="B5378" s="488" t="s">
        <v>11523</v>
      </c>
      <c r="C5378" s="489" t="s">
        <v>87</v>
      </c>
      <c r="D5378" s="490">
        <v>0</v>
      </c>
      <c r="E5378" s="487"/>
      <c r="F5378" s="487" t="s">
        <v>5958</v>
      </c>
      <c r="G5378" s="488" t="s">
        <v>6094</v>
      </c>
      <c r="H5378" s="488"/>
      <c r="I5378" s="490">
        <v>0</v>
      </c>
      <c r="J5378" s="490">
        <v>0</v>
      </c>
      <c r="K5378" s="490">
        <v>0</v>
      </c>
      <c r="L5378" s="508"/>
      <c r="M5378" s="489">
        <v>0</v>
      </c>
      <c r="N5378" s="490">
        <v>0</v>
      </c>
      <c r="O5378" s="487" t="s">
        <v>5958</v>
      </c>
    </row>
    <row r="5379" spans="1:15" x14ac:dyDescent="0.25">
      <c r="A5379" s="489">
        <v>100961</v>
      </c>
      <c r="B5379" s="488" t="s">
        <v>11522</v>
      </c>
      <c r="C5379" s="489" t="s">
        <v>87</v>
      </c>
      <c r="D5379" s="490">
        <v>0</v>
      </c>
      <c r="E5379" s="487"/>
      <c r="F5379" s="487" t="s">
        <v>8951</v>
      </c>
      <c r="G5379" s="488" t="s">
        <v>6137</v>
      </c>
      <c r="H5379" s="488"/>
      <c r="I5379" s="490">
        <v>0</v>
      </c>
      <c r="J5379" s="490">
        <v>0</v>
      </c>
      <c r="K5379" s="490">
        <v>0</v>
      </c>
      <c r="L5379" s="508"/>
      <c r="M5379" s="489">
        <v>0</v>
      </c>
      <c r="N5379" s="490">
        <v>0</v>
      </c>
      <c r="O5379" s="487" t="s">
        <v>5958</v>
      </c>
    </row>
    <row r="5380" spans="1:15" x14ac:dyDescent="0.25">
      <c r="A5380" s="489">
        <v>100962</v>
      </c>
      <c r="B5380" s="488" t="s">
        <v>172</v>
      </c>
      <c r="C5380" s="489" t="s">
        <v>80</v>
      </c>
      <c r="D5380" s="490">
        <v>0</v>
      </c>
      <c r="E5380" s="487"/>
      <c r="F5380" s="487" t="s">
        <v>5958</v>
      </c>
      <c r="G5380" s="488" t="s">
        <v>6062</v>
      </c>
      <c r="H5380" s="488"/>
      <c r="I5380" s="490">
        <v>0</v>
      </c>
      <c r="J5380" s="490">
        <v>0</v>
      </c>
      <c r="K5380" s="490">
        <v>0</v>
      </c>
      <c r="L5380" s="508"/>
      <c r="M5380" s="489">
        <v>0</v>
      </c>
      <c r="N5380" s="490">
        <v>0</v>
      </c>
      <c r="O5380" s="487" t="s">
        <v>5958</v>
      </c>
    </row>
    <row r="5381" spans="1:15" x14ac:dyDescent="0.25">
      <c r="A5381" s="489">
        <v>100963</v>
      </c>
      <c r="B5381" s="488" t="s">
        <v>11521</v>
      </c>
      <c r="C5381" s="489" t="s">
        <v>87</v>
      </c>
      <c r="D5381" s="490">
        <v>0</v>
      </c>
      <c r="E5381" s="487"/>
      <c r="F5381" s="487" t="s">
        <v>5958</v>
      </c>
      <c r="G5381" s="488" t="s">
        <v>6062</v>
      </c>
      <c r="H5381" s="488"/>
      <c r="I5381" s="490">
        <v>0</v>
      </c>
      <c r="J5381" s="490">
        <v>0</v>
      </c>
      <c r="K5381" s="490">
        <v>0</v>
      </c>
      <c r="L5381" s="508"/>
      <c r="M5381" s="489">
        <v>0</v>
      </c>
      <c r="N5381" s="490">
        <v>0</v>
      </c>
      <c r="O5381" s="487" t="s">
        <v>5958</v>
      </c>
    </row>
    <row r="5382" spans="1:15" x14ac:dyDescent="0.25">
      <c r="A5382" s="489">
        <v>100964</v>
      </c>
      <c r="B5382" s="488" t="s">
        <v>324</v>
      </c>
      <c r="C5382" s="489" t="s">
        <v>87</v>
      </c>
      <c r="D5382" s="490">
        <v>0</v>
      </c>
      <c r="E5382" s="487"/>
      <c r="F5382" s="487" t="s">
        <v>6493</v>
      </c>
      <c r="G5382" s="488" t="s">
        <v>6521</v>
      </c>
      <c r="H5382" s="488"/>
      <c r="I5382" s="490">
        <v>0</v>
      </c>
      <c r="J5382" s="490">
        <v>0</v>
      </c>
      <c r="K5382" s="490">
        <v>0</v>
      </c>
      <c r="L5382" s="508"/>
      <c r="M5382" s="489">
        <v>0</v>
      </c>
      <c r="N5382" s="490">
        <v>0</v>
      </c>
      <c r="O5382" s="487" t="s">
        <v>5958</v>
      </c>
    </row>
    <row r="5383" spans="1:15" ht="45" x14ac:dyDescent="0.25">
      <c r="A5383" s="489">
        <v>100965</v>
      </c>
      <c r="B5383" s="488" t="s">
        <v>910</v>
      </c>
      <c r="C5383" s="489" t="s">
        <v>4371</v>
      </c>
      <c r="D5383" s="490">
        <v>9389</v>
      </c>
      <c r="E5383" s="487"/>
      <c r="F5383" s="487" t="s">
        <v>5958</v>
      </c>
      <c r="G5383" s="488" t="s">
        <v>6076</v>
      </c>
      <c r="H5383" s="488" t="s">
        <v>5976</v>
      </c>
      <c r="I5383" s="490">
        <v>7889.92</v>
      </c>
      <c r="J5383" s="490">
        <v>0.19</v>
      </c>
      <c r="K5383" s="490">
        <v>9389</v>
      </c>
      <c r="L5383" s="508">
        <v>44616</v>
      </c>
      <c r="M5383" s="489">
        <v>1</v>
      </c>
      <c r="N5383" s="490">
        <v>7889.92</v>
      </c>
      <c r="O5383" s="487" t="s">
        <v>25582</v>
      </c>
    </row>
    <row r="5384" spans="1:15" x14ac:dyDescent="0.25">
      <c r="A5384" s="489">
        <v>100966</v>
      </c>
      <c r="B5384" s="488" t="s">
        <v>11520</v>
      </c>
      <c r="C5384" s="489" t="s">
        <v>87</v>
      </c>
      <c r="D5384" s="490">
        <v>0</v>
      </c>
      <c r="E5384" s="487"/>
      <c r="F5384" s="487" t="s">
        <v>5958</v>
      </c>
      <c r="G5384" s="488" t="s">
        <v>6216</v>
      </c>
      <c r="H5384" s="488"/>
      <c r="I5384" s="490">
        <v>0</v>
      </c>
      <c r="J5384" s="490">
        <v>0</v>
      </c>
      <c r="K5384" s="490">
        <v>0</v>
      </c>
      <c r="L5384" s="508"/>
      <c r="M5384" s="489">
        <v>0</v>
      </c>
      <c r="N5384" s="490">
        <v>0</v>
      </c>
      <c r="O5384" s="487" t="s">
        <v>5958</v>
      </c>
    </row>
    <row r="5385" spans="1:15" ht="30" x14ac:dyDescent="0.25">
      <c r="A5385" s="489">
        <v>100968</v>
      </c>
      <c r="B5385" s="488" t="s">
        <v>4481</v>
      </c>
      <c r="C5385" s="489" t="s">
        <v>87</v>
      </c>
      <c r="D5385" s="490">
        <v>674</v>
      </c>
      <c r="E5385" s="487"/>
      <c r="F5385" s="487" t="s">
        <v>5958</v>
      </c>
      <c r="G5385" s="488" t="s">
        <v>6137</v>
      </c>
      <c r="H5385" s="488" t="s">
        <v>5989</v>
      </c>
      <c r="I5385" s="490">
        <v>566.39</v>
      </c>
      <c r="J5385" s="490">
        <v>0.19</v>
      </c>
      <c r="K5385" s="490">
        <v>674</v>
      </c>
      <c r="L5385" s="508">
        <v>45491</v>
      </c>
      <c r="M5385" s="489">
        <v>1</v>
      </c>
      <c r="N5385" s="490">
        <v>566.39</v>
      </c>
      <c r="O5385" s="487" t="s">
        <v>25582</v>
      </c>
    </row>
    <row r="5386" spans="1:15" ht="30" x14ac:dyDescent="0.25">
      <c r="A5386" s="489">
        <v>100969</v>
      </c>
      <c r="B5386" s="488" t="s">
        <v>1166</v>
      </c>
      <c r="C5386" s="489" t="s">
        <v>87</v>
      </c>
      <c r="D5386" s="490">
        <v>26099</v>
      </c>
      <c r="E5386" s="487"/>
      <c r="F5386" s="487" t="s">
        <v>5958</v>
      </c>
      <c r="G5386" s="488" t="s">
        <v>6291</v>
      </c>
      <c r="H5386" s="488" t="s">
        <v>25583</v>
      </c>
      <c r="I5386" s="490">
        <v>21931.93</v>
      </c>
      <c r="J5386" s="490">
        <v>0.19</v>
      </c>
      <c r="K5386" s="490">
        <v>26099</v>
      </c>
      <c r="L5386" s="508">
        <v>44587</v>
      </c>
      <c r="M5386" s="489">
        <v>1</v>
      </c>
      <c r="N5386" s="490">
        <v>21931.93</v>
      </c>
      <c r="O5386" s="487" t="s">
        <v>25582</v>
      </c>
    </row>
    <row r="5387" spans="1:15" x14ac:dyDescent="0.25">
      <c r="A5387" s="489">
        <v>100970</v>
      </c>
      <c r="B5387" s="488" t="s">
        <v>1615</v>
      </c>
      <c r="C5387" s="489" t="s">
        <v>77</v>
      </c>
      <c r="D5387" s="490">
        <v>0</v>
      </c>
      <c r="E5387" s="487"/>
      <c r="F5387" s="487" t="s">
        <v>11519</v>
      </c>
      <c r="G5387" s="488" t="s">
        <v>6308</v>
      </c>
      <c r="H5387" s="488"/>
      <c r="I5387" s="490">
        <v>0</v>
      </c>
      <c r="J5387" s="490">
        <v>0</v>
      </c>
      <c r="K5387" s="490">
        <v>0</v>
      </c>
      <c r="L5387" s="508"/>
      <c r="M5387" s="489">
        <v>0</v>
      </c>
      <c r="N5387" s="490">
        <v>0</v>
      </c>
      <c r="O5387" s="487" t="s">
        <v>5958</v>
      </c>
    </row>
    <row r="5388" spans="1:15" ht="45" x14ac:dyDescent="0.25">
      <c r="A5388" s="489">
        <v>100971</v>
      </c>
      <c r="B5388" s="488" t="s">
        <v>7413</v>
      </c>
      <c r="C5388" s="489" t="s">
        <v>4371</v>
      </c>
      <c r="D5388" s="490">
        <v>46314</v>
      </c>
      <c r="E5388" s="487"/>
      <c r="F5388" s="487" t="s">
        <v>5958</v>
      </c>
      <c r="G5388" s="488" t="s">
        <v>7039</v>
      </c>
      <c r="H5388" s="488" t="s">
        <v>5976</v>
      </c>
      <c r="I5388" s="490">
        <v>38919.33</v>
      </c>
      <c r="J5388" s="490">
        <v>0.19</v>
      </c>
      <c r="K5388" s="490">
        <v>46314</v>
      </c>
      <c r="L5388" s="508">
        <v>45478</v>
      </c>
      <c r="M5388" s="489">
        <v>1</v>
      </c>
      <c r="N5388" s="490">
        <v>38919.33</v>
      </c>
      <c r="O5388" s="487" t="s">
        <v>25582</v>
      </c>
    </row>
    <row r="5389" spans="1:15" ht="30" x14ac:dyDescent="0.25">
      <c r="A5389" s="489">
        <v>100972</v>
      </c>
      <c r="B5389" s="488" t="s">
        <v>3677</v>
      </c>
      <c r="C5389" s="489" t="s">
        <v>87</v>
      </c>
      <c r="D5389" s="490">
        <v>12289</v>
      </c>
      <c r="E5389" s="487"/>
      <c r="F5389" s="487" t="s">
        <v>5958</v>
      </c>
      <c r="G5389" s="488" t="s">
        <v>6056</v>
      </c>
      <c r="H5389" s="488" t="s">
        <v>25583</v>
      </c>
      <c r="I5389" s="490">
        <v>12289</v>
      </c>
      <c r="J5389" s="490">
        <v>0</v>
      </c>
      <c r="K5389" s="490">
        <v>12289</v>
      </c>
      <c r="L5389" s="508">
        <v>44589</v>
      </c>
      <c r="M5389" s="489">
        <v>1</v>
      </c>
      <c r="N5389" s="490">
        <v>12289</v>
      </c>
      <c r="O5389" s="487" t="s">
        <v>25582</v>
      </c>
    </row>
    <row r="5390" spans="1:15" ht="30" x14ac:dyDescent="0.25">
      <c r="A5390" s="489">
        <v>100973</v>
      </c>
      <c r="B5390" s="488" t="s">
        <v>11518</v>
      </c>
      <c r="C5390" s="489" t="s">
        <v>87</v>
      </c>
      <c r="D5390" s="490">
        <v>0</v>
      </c>
      <c r="E5390" s="487"/>
      <c r="F5390" s="487" t="s">
        <v>5958</v>
      </c>
      <c r="G5390" s="488" t="s">
        <v>6056</v>
      </c>
      <c r="H5390" s="488"/>
      <c r="I5390" s="490">
        <v>0</v>
      </c>
      <c r="J5390" s="490">
        <v>0</v>
      </c>
      <c r="K5390" s="490">
        <v>0</v>
      </c>
      <c r="L5390" s="508"/>
      <c r="M5390" s="489">
        <v>0</v>
      </c>
      <c r="N5390" s="490">
        <v>0</v>
      </c>
      <c r="O5390" s="487" t="s">
        <v>5958</v>
      </c>
    </row>
    <row r="5391" spans="1:15" ht="30" x14ac:dyDescent="0.25">
      <c r="A5391" s="489">
        <v>100974</v>
      </c>
      <c r="B5391" s="488" t="s">
        <v>125</v>
      </c>
      <c r="C5391" s="489" t="s">
        <v>92</v>
      </c>
      <c r="D5391" s="490">
        <v>0</v>
      </c>
      <c r="E5391" s="487"/>
      <c r="F5391" s="487" t="s">
        <v>7446</v>
      </c>
      <c r="G5391" s="488" t="s">
        <v>6029</v>
      </c>
      <c r="H5391" s="488"/>
      <c r="I5391" s="490">
        <v>0</v>
      </c>
      <c r="J5391" s="490">
        <v>0</v>
      </c>
      <c r="K5391" s="490">
        <v>0</v>
      </c>
      <c r="L5391" s="508"/>
      <c r="M5391" s="489">
        <v>0</v>
      </c>
      <c r="N5391" s="490">
        <v>0</v>
      </c>
      <c r="O5391" s="487" t="s">
        <v>5958</v>
      </c>
    </row>
    <row r="5392" spans="1:15" ht="30" x14ac:dyDescent="0.25">
      <c r="A5392" s="489">
        <v>100975</v>
      </c>
      <c r="B5392" s="488" t="s">
        <v>9059</v>
      </c>
      <c r="C5392" s="489" t="s">
        <v>87</v>
      </c>
      <c r="D5392" s="490">
        <v>26166294</v>
      </c>
      <c r="E5392" s="487"/>
      <c r="F5392" s="487" t="s">
        <v>5958</v>
      </c>
      <c r="G5392" s="488" t="s">
        <v>5959</v>
      </c>
      <c r="H5392" s="488" t="s">
        <v>5960</v>
      </c>
      <c r="I5392" s="490">
        <v>21988482.350000001</v>
      </c>
      <c r="J5392" s="490">
        <v>0.19</v>
      </c>
      <c r="K5392" s="490">
        <v>26166294</v>
      </c>
      <c r="L5392" s="508">
        <v>45433</v>
      </c>
      <c r="M5392" s="489">
        <v>1</v>
      </c>
      <c r="N5392" s="490">
        <v>21988482.350000001</v>
      </c>
      <c r="O5392" s="487" t="s">
        <v>25582</v>
      </c>
    </row>
    <row r="5393" spans="1:15" ht="45" x14ac:dyDescent="0.25">
      <c r="A5393" s="489">
        <v>100976</v>
      </c>
      <c r="B5393" s="488" t="s">
        <v>6077</v>
      </c>
      <c r="C5393" s="489" t="s">
        <v>4371</v>
      </c>
      <c r="D5393" s="490">
        <v>78008</v>
      </c>
      <c r="E5393" s="487"/>
      <c r="F5393" s="487" t="s">
        <v>5958</v>
      </c>
      <c r="G5393" s="488" t="s">
        <v>6055</v>
      </c>
      <c r="H5393" s="488" t="s">
        <v>5976</v>
      </c>
      <c r="I5393" s="490">
        <v>65552.94</v>
      </c>
      <c r="J5393" s="490">
        <v>0.19</v>
      </c>
      <c r="K5393" s="490">
        <v>78008</v>
      </c>
      <c r="L5393" s="508">
        <v>45593</v>
      </c>
      <c r="M5393" s="489">
        <v>1</v>
      </c>
      <c r="N5393" s="490">
        <v>65552.94</v>
      </c>
      <c r="O5393" s="487" t="s">
        <v>25582</v>
      </c>
    </row>
    <row r="5394" spans="1:15" x14ac:dyDescent="0.25">
      <c r="A5394" s="489">
        <v>100977</v>
      </c>
      <c r="B5394" s="488" t="s">
        <v>1520</v>
      </c>
      <c r="C5394" s="489" t="s">
        <v>92</v>
      </c>
      <c r="D5394" s="490">
        <v>0</v>
      </c>
      <c r="E5394" s="487"/>
      <c r="F5394" s="487" t="s">
        <v>11517</v>
      </c>
      <c r="G5394" s="488" t="s">
        <v>6019</v>
      </c>
      <c r="H5394" s="488"/>
      <c r="I5394" s="490">
        <v>0</v>
      </c>
      <c r="J5394" s="490">
        <v>0</v>
      </c>
      <c r="K5394" s="490">
        <v>0</v>
      </c>
      <c r="L5394" s="508"/>
      <c r="M5394" s="489">
        <v>0</v>
      </c>
      <c r="N5394" s="490">
        <v>0</v>
      </c>
      <c r="O5394" s="487" t="s">
        <v>5958</v>
      </c>
    </row>
    <row r="5395" spans="1:15" x14ac:dyDescent="0.25">
      <c r="A5395" s="489">
        <v>100978</v>
      </c>
      <c r="B5395" s="488" t="s">
        <v>11516</v>
      </c>
      <c r="C5395" s="489" t="s">
        <v>80</v>
      </c>
      <c r="D5395" s="490">
        <v>0</v>
      </c>
      <c r="E5395" s="487"/>
      <c r="F5395" s="487" t="s">
        <v>5958</v>
      </c>
      <c r="G5395" s="488" t="s">
        <v>6216</v>
      </c>
      <c r="H5395" s="488"/>
      <c r="I5395" s="490">
        <v>0</v>
      </c>
      <c r="J5395" s="490">
        <v>0</v>
      </c>
      <c r="K5395" s="490">
        <v>0</v>
      </c>
      <c r="L5395" s="508"/>
      <c r="M5395" s="489">
        <v>0</v>
      </c>
      <c r="N5395" s="490">
        <v>0</v>
      </c>
      <c r="O5395" s="487" t="s">
        <v>5958</v>
      </c>
    </row>
    <row r="5396" spans="1:15" ht="30" x14ac:dyDescent="0.25">
      <c r="A5396" s="489">
        <v>100979</v>
      </c>
      <c r="B5396" s="488" t="s">
        <v>143</v>
      </c>
      <c r="C5396" s="489" t="s">
        <v>87</v>
      </c>
      <c r="D5396" s="490">
        <v>20887</v>
      </c>
      <c r="E5396" s="487"/>
      <c r="F5396" s="487" t="s">
        <v>5958</v>
      </c>
      <c r="G5396" s="488" t="s">
        <v>6216</v>
      </c>
      <c r="H5396" s="488" t="s">
        <v>5989</v>
      </c>
      <c r="I5396" s="490">
        <v>17552.099999999999</v>
      </c>
      <c r="J5396" s="490">
        <v>0.19</v>
      </c>
      <c r="K5396" s="490">
        <v>20887</v>
      </c>
      <c r="L5396" s="508">
        <v>45491</v>
      </c>
      <c r="M5396" s="489">
        <v>1</v>
      </c>
      <c r="N5396" s="490">
        <v>17552.099999999999</v>
      </c>
      <c r="O5396" s="487" t="s">
        <v>25582</v>
      </c>
    </row>
    <row r="5397" spans="1:15" ht="45" x14ac:dyDescent="0.25">
      <c r="A5397" s="489">
        <v>100980</v>
      </c>
      <c r="B5397" s="488" t="s">
        <v>6422</v>
      </c>
      <c r="C5397" s="489" t="s">
        <v>80</v>
      </c>
      <c r="D5397" s="490">
        <v>6690</v>
      </c>
      <c r="E5397" s="487"/>
      <c r="F5397" s="487" t="s">
        <v>5958</v>
      </c>
      <c r="G5397" s="488" t="s">
        <v>6027</v>
      </c>
      <c r="H5397" s="488" t="s">
        <v>5976</v>
      </c>
      <c r="I5397" s="490">
        <v>5621.85</v>
      </c>
      <c r="J5397" s="490">
        <v>0.19</v>
      </c>
      <c r="K5397" s="490">
        <v>6690</v>
      </c>
      <c r="L5397" s="508">
        <v>45481</v>
      </c>
      <c r="M5397" s="489">
        <v>1</v>
      </c>
      <c r="N5397" s="490">
        <v>5621.85</v>
      </c>
      <c r="O5397" s="487" t="s">
        <v>25582</v>
      </c>
    </row>
    <row r="5398" spans="1:15" ht="45" x14ac:dyDescent="0.25">
      <c r="A5398" s="489">
        <v>100981</v>
      </c>
      <c r="B5398" s="488" t="s">
        <v>6421</v>
      </c>
      <c r="C5398" s="489" t="s">
        <v>80</v>
      </c>
      <c r="D5398" s="490">
        <v>12955</v>
      </c>
      <c r="E5398" s="487"/>
      <c r="F5398" s="487" t="s">
        <v>5958</v>
      </c>
      <c r="G5398" s="488" t="s">
        <v>6027</v>
      </c>
      <c r="H5398" s="488" t="s">
        <v>5976</v>
      </c>
      <c r="I5398" s="490">
        <v>10886.55</v>
      </c>
      <c r="J5398" s="490">
        <v>0.19</v>
      </c>
      <c r="K5398" s="490">
        <v>12955</v>
      </c>
      <c r="L5398" s="508">
        <v>45481</v>
      </c>
      <c r="M5398" s="489">
        <v>1</v>
      </c>
      <c r="N5398" s="490">
        <v>10886.55</v>
      </c>
      <c r="O5398" s="487" t="s">
        <v>25582</v>
      </c>
    </row>
    <row r="5399" spans="1:15" ht="45" x14ac:dyDescent="0.25">
      <c r="A5399" s="489">
        <v>100982</v>
      </c>
      <c r="B5399" s="488" t="s">
        <v>14641</v>
      </c>
      <c r="C5399" s="489" t="s">
        <v>92</v>
      </c>
      <c r="D5399" s="490">
        <v>18277</v>
      </c>
      <c r="E5399" s="487"/>
      <c r="F5399" s="487" t="s">
        <v>5958</v>
      </c>
      <c r="G5399" s="488" t="s">
        <v>5959</v>
      </c>
      <c r="H5399" s="488" t="s">
        <v>5976</v>
      </c>
      <c r="I5399" s="490">
        <v>15358.82</v>
      </c>
      <c r="J5399" s="490">
        <v>0.19</v>
      </c>
      <c r="K5399" s="490">
        <v>18277</v>
      </c>
      <c r="L5399" s="508">
        <v>45478</v>
      </c>
      <c r="M5399" s="489">
        <v>1</v>
      </c>
      <c r="N5399" s="490">
        <v>15358.82</v>
      </c>
      <c r="O5399" s="487" t="s">
        <v>25582</v>
      </c>
    </row>
    <row r="5400" spans="1:15" ht="45" x14ac:dyDescent="0.25">
      <c r="A5400" s="489">
        <v>100983</v>
      </c>
      <c r="B5400" s="488" t="s">
        <v>7164</v>
      </c>
      <c r="C5400" s="489" t="s">
        <v>7165</v>
      </c>
      <c r="D5400" s="490">
        <v>50230</v>
      </c>
      <c r="E5400" s="487"/>
      <c r="F5400" s="487" t="s">
        <v>5958</v>
      </c>
      <c r="G5400" s="488" t="s">
        <v>6055</v>
      </c>
      <c r="H5400" s="488" t="s">
        <v>5976</v>
      </c>
      <c r="I5400" s="490">
        <v>42210.080000000002</v>
      </c>
      <c r="J5400" s="490">
        <v>0.19</v>
      </c>
      <c r="K5400" s="490">
        <v>50230</v>
      </c>
      <c r="L5400" s="508">
        <v>45062</v>
      </c>
      <c r="M5400" s="489">
        <v>1</v>
      </c>
      <c r="N5400" s="490">
        <v>42210.080000000002</v>
      </c>
      <c r="O5400" s="487" t="s">
        <v>25582</v>
      </c>
    </row>
    <row r="5401" spans="1:15" ht="45" x14ac:dyDescent="0.25">
      <c r="A5401" s="489">
        <v>100984</v>
      </c>
      <c r="B5401" s="488" t="s">
        <v>9058</v>
      </c>
      <c r="C5401" s="489" t="s">
        <v>87</v>
      </c>
      <c r="D5401" s="490">
        <v>9578857</v>
      </c>
      <c r="E5401" s="487"/>
      <c r="F5401" s="487" t="s">
        <v>5958</v>
      </c>
      <c r="G5401" s="488" t="s">
        <v>5959</v>
      </c>
      <c r="H5401" s="488" t="s">
        <v>5976</v>
      </c>
      <c r="I5401" s="490">
        <v>8049459.6600000001</v>
      </c>
      <c r="J5401" s="490">
        <v>0.19</v>
      </c>
      <c r="K5401" s="490">
        <v>9578857</v>
      </c>
      <c r="L5401" s="508">
        <v>44677</v>
      </c>
      <c r="M5401" s="489">
        <v>1</v>
      </c>
      <c r="N5401" s="490">
        <v>8049459.6600000001</v>
      </c>
      <c r="O5401" s="487" t="s">
        <v>25582</v>
      </c>
    </row>
    <row r="5402" spans="1:15" ht="45" x14ac:dyDescent="0.25">
      <c r="A5402" s="489">
        <v>100985</v>
      </c>
      <c r="B5402" s="488" t="s">
        <v>7018</v>
      </c>
      <c r="C5402" s="489" t="s">
        <v>87</v>
      </c>
      <c r="D5402" s="490">
        <v>558481.01</v>
      </c>
      <c r="E5402" s="487"/>
      <c r="F5402" s="487" t="s">
        <v>7019</v>
      </c>
      <c r="G5402" s="488" t="s">
        <v>6115</v>
      </c>
      <c r="H5402" s="488" t="s">
        <v>5976</v>
      </c>
      <c r="I5402" s="490">
        <v>469311.77</v>
      </c>
      <c r="J5402" s="490">
        <v>0.19</v>
      </c>
      <c r="K5402" s="490">
        <v>558481.01</v>
      </c>
      <c r="L5402" s="508">
        <v>45000</v>
      </c>
      <c r="M5402" s="489">
        <v>1</v>
      </c>
      <c r="N5402" s="490">
        <v>469311.77</v>
      </c>
      <c r="O5402" s="487" t="s">
        <v>25582</v>
      </c>
    </row>
    <row r="5403" spans="1:15" ht="30" x14ac:dyDescent="0.25">
      <c r="A5403" s="489">
        <v>100986</v>
      </c>
      <c r="B5403" s="488" t="s">
        <v>11515</v>
      </c>
      <c r="C5403" s="489" t="s">
        <v>87</v>
      </c>
      <c r="D5403" s="490">
        <v>0</v>
      </c>
      <c r="E5403" s="487"/>
      <c r="F5403" s="487" t="s">
        <v>6032</v>
      </c>
      <c r="G5403" s="488" t="s">
        <v>6010</v>
      </c>
      <c r="H5403" s="488"/>
      <c r="I5403" s="490">
        <v>0</v>
      </c>
      <c r="J5403" s="490">
        <v>0</v>
      </c>
      <c r="K5403" s="490">
        <v>0</v>
      </c>
      <c r="L5403" s="508"/>
      <c r="M5403" s="489">
        <v>0</v>
      </c>
      <c r="N5403" s="490">
        <v>0</v>
      </c>
      <c r="O5403" s="487" t="s">
        <v>5958</v>
      </c>
    </row>
    <row r="5404" spans="1:15" ht="30" x14ac:dyDescent="0.25">
      <c r="A5404" s="489">
        <v>100987</v>
      </c>
      <c r="B5404" s="488" t="s">
        <v>11513</v>
      </c>
      <c r="C5404" s="489" t="s">
        <v>87</v>
      </c>
      <c r="D5404" s="490">
        <v>0</v>
      </c>
      <c r="E5404" s="487"/>
      <c r="F5404" s="487" t="s">
        <v>11514</v>
      </c>
      <c r="G5404" s="488" t="s">
        <v>25584</v>
      </c>
      <c r="H5404" s="488"/>
      <c r="I5404" s="490">
        <v>0</v>
      </c>
      <c r="J5404" s="490">
        <v>0</v>
      </c>
      <c r="K5404" s="490">
        <v>0</v>
      </c>
      <c r="L5404" s="508"/>
      <c r="M5404" s="489">
        <v>0</v>
      </c>
      <c r="N5404" s="490">
        <v>0</v>
      </c>
      <c r="O5404" s="487" t="s">
        <v>5958</v>
      </c>
    </row>
    <row r="5405" spans="1:15" ht="30" x14ac:dyDescent="0.25">
      <c r="A5405" s="489">
        <v>100988</v>
      </c>
      <c r="B5405" s="488" t="s">
        <v>2297</v>
      </c>
      <c r="C5405" s="489" t="s">
        <v>87</v>
      </c>
      <c r="D5405" s="490">
        <v>0</v>
      </c>
      <c r="E5405" s="487"/>
      <c r="F5405" s="487" t="s">
        <v>7219</v>
      </c>
      <c r="G5405" s="488" t="s">
        <v>25584</v>
      </c>
      <c r="H5405" s="488"/>
      <c r="I5405" s="490">
        <v>0</v>
      </c>
      <c r="J5405" s="490">
        <v>0</v>
      </c>
      <c r="K5405" s="490">
        <v>0</v>
      </c>
      <c r="L5405" s="508"/>
      <c r="M5405" s="489">
        <v>0</v>
      </c>
      <c r="N5405" s="490">
        <v>0</v>
      </c>
      <c r="O5405" s="487" t="s">
        <v>5958</v>
      </c>
    </row>
    <row r="5406" spans="1:15" ht="45" x14ac:dyDescent="0.25">
      <c r="A5406" s="489">
        <v>100989</v>
      </c>
      <c r="B5406" s="488" t="s">
        <v>7412</v>
      </c>
      <c r="C5406" s="489" t="s">
        <v>182</v>
      </c>
      <c r="D5406" s="490">
        <v>165200</v>
      </c>
      <c r="E5406" s="487"/>
      <c r="F5406" s="487" t="s">
        <v>5958</v>
      </c>
      <c r="G5406" s="488" t="s">
        <v>6172</v>
      </c>
      <c r="H5406" s="488" t="s">
        <v>5980</v>
      </c>
      <c r="I5406" s="490">
        <v>138823.53</v>
      </c>
      <c r="J5406" s="490">
        <v>0.19</v>
      </c>
      <c r="K5406" s="490">
        <v>165200</v>
      </c>
      <c r="L5406" s="508">
        <v>45503</v>
      </c>
      <c r="M5406" s="489">
        <v>1</v>
      </c>
      <c r="N5406" s="490">
        <v>138823.53</v>
      </c>
      <c r="O5406" s="487" t="s">
        <v>25582</v>
      </c>
    </row>
    <row r="5407" spans="1:15" x14ac:dyDescent="0.25">
      <c r="A5407" s="489">
        <v>100990</v>
      </c>
      <c r="B5407" s="488" t="s">
        <v>3032</v>
      </c>
      <c r="C5407" s="489" t="s">
        <v>80</v>
      </c>
      <c r="D5407" s="490">
        <v>0</v>
      </c>
      <c r="E5407" s="487"/>
      <c r="F5407" s="487" t="s">
        <v>8595</v>
      </c>
      <c r="G5407" s="488" t="s">
        <v>6176</v>
      </c>
      <c r="H5407" s="488"/>
      <c r="I5407" s="490">
        <v>0</v>
      </c>
      <c r="J5407" s="490">
        <v>0</v>
      </c>
      <c r="K5407" s="490">
        <v>0</v>
      </c>
      <c r="L5407" s="508"/>
      <c r="M5407" s="489">
        <v>0</v>
      </c>
      <c r="N5407" s="490">
        <v>0</v>
      </c>
      <c r="O5407" s="487" t="s">
        <v>5958</v>
      </c>
    </row>
    <row r="5408" spans="1:15" ht="30" x14ac:dyDescent="0.25">
      <c r="A5408" s="489">
        <v>100991</v>
      </c>
      <c r="B5408" s="488" t="s">
        <v>11512</v>
      </c>
      <c r="C5408" s="489" t="s">
        <v>87</v>
      </c>
      <c r="D5408" s="490">
        <v>0</v>
      </c>
      <c r="E5408" s="487"/>
      <c r="F5408" s="487" t="s">
        <v>6819</v>
      </c>
      <c r="G5408" s="488" t="s">
        <v>25584</v>
      </c>
      <c r="H5408" s="488"/>
      <c r="I5408" s="490">
        <v>0</v>
      </c>
      <c r="J5408" s="490">
        <v>0</v>
      </c>
      <c r="K5408" s="490">
        <v>0</v>
      </c>
      <c r="L5408" s="508"/>
      <c r="M5408" s="489">
        <v>0</v>
      </c>
      <c r="N5408" s="490">
        <v>0</v>
      </c>
      <c r="O5408" s="487" t="s">
        <v>5958</v>
      </c>
    </row>
    <row r="5409" spans="1:15" x14ac:dyDescent="0.25">
      <c r="A5409" s="489">
        <v>100992</v>
      </c>
      <c r="B5409" s="488" t="s">
        <v>11510</v>
      </c>
      <c r="C5409" s="489" t="s">
        <v>77</v>
      </c>
      <c r="D5409" s="490">
        <v>0</v>
      </c>
      <c r="E5409" s="487"/>
      <c r="F5409" s="487" t="s">
        <v>11511</v>
      </c>
      <c r="G5409" s="488" t="s">
        <v>6308</v>
      </c>
      <c r="H5409" s="488"/>
      <c r="I5409" s="490">
        <v>0</v>
      </c>
      <c r="J5409" s="490">
        <v>0</v>
      </c>
      <c r="K5409" s="490">
        <v>0</v>
      </c>
      <c r="L5409" s="508"/>
      <c r="M5409" s="489">
        <v>0</v>
      </c>
      <c r="N5409" s="490">
        <v>0</v>
      </c>
      <c r="O5409" s="487" t="s">
        <v>5958</v>
      </c>
    </row>
    <row r="5410" spans="1:15" ht="45" x14ac:dyDescent="0.25">
      <c r="A5410" s="489">
        <v>100993</v>
      </c>
      <c r="B5410" s="488" t="s">
        <v>6420</v>
      </c>
      <c r="C5410" s="489" t="s">
        <v>92</v>
      </c>
      <c r="D5410" s="490">
        <v>255755</v>
      </c>
      <c r="E5410" s="487"/>
      <c r="F5410" s="487" t="s">
        <v>5958</v>
      </c>
      <c r="G5410" s="488" t="s">
        <v>6123</v>
      </c>
      <c r="H5410" s="488" t="s">
        <v>5976</v>
      </c>
      <c r="I5410" s="490">
        <v>214920.17</v>
      </c>
      <c r="J5410" s="490">
        <v>0.19</v>
      </c>
      <c r="K5410" s="490">
        <v>255755</v>
      </c>
      <c r="L5410" s="508">
        <v>45434</v>
      </c>
      <c r="M5410" s="489">
        <v>1</v>
      </c>
      <c r="N5410" s="490">
        <v>214920.17</v>
      </c>
      <c r="O5410" s="487" t="s">
        <v>25582</v>
      </c>
    </row>
    <row r="5411" spans="1:15" ht="30" x14ac:dyDescent="0.25">
      <c r="A5411" s="489">
        <v>100994</v>
      </c>
      <c r="B5411" s="488" t="s">
        <v>6418</v>
      </c>
      <c r="C5411" s="489" t="s">
        <v>87</v>
      </c>
      <c r="D5411" s="490">
        <v>62484</v>
      </c>
      <c r="E5411" s="487"/>
      <c r="F5411" s="487" t="s">
        <v>6419</v>
      </c>
      <c r="G5411" s="488" t="s">
        <v>6308</v>
      </c>
      <c r="H5411" s="488" t="s">
        <v>5989</v>
      </c>
      <c r="I5411" s="490">
        <v>52507.56</v>
      </c>
      <c r="J5411" s="490">
        <v>0.19</v>
      </c>
      <c r="K5411" s="490">
        <v>62484</v>
      </c>
      <c r="L5411" s="508">
        <v>45491</v>
      </c>
      <c r="M5411" s="489">
        <v>1</v>
      </c>
      <c r="N5411" s="490">
        <v>52507.56</v>
      </c>
      <c r="O5411" s="487" t="s">
        <v>25582</v>
      </c>
    </row>
    <row r="5412" spans="1:15" ht="30" x14ac:dyDescent="0.25">
      <c r="A5412" s="489">
        <v>100995</v>
      </c>
      <c r="B5412" s="488" t="s">
        <v>7756</v>
      </c>
      <c r="C5412" s="489" t="s">
        <v>92</v>
      </c>
      <c r="D5412" s="490">
        <v>4390.01</v>
      </c>
      <c r="E5412" s="487"/>
      <c r="F5412" s="487" t="s">
        <v>5958</v>
      </c>
      <c r="G5412" s="488" t="s">
        <v>5981</v>
      </c>
      <c r="H5412" s="488" t="s">
        <v>25583</v>
      </c>
      <c r="I5412" s="490">
        <v>3689.08</v>
      </c>
      <c r="J5412" s="490">
        <v>0.19</v>
      </c>
      <c r="K5412" s="490">
        <v>4390.01</v>
      </c>
      <c r="L5412" s="508">
        <v>43839</v>
      </c>
      <c r="M5412" s="489">
        <v>1</v>
      </c>
      <c r="N5412" s="490">
        <v>3689.08</v>
      </c>
      <c r="O5412" s="487" t="s">
        <v>25582</v>
      </c>
    </row>
    <row r="5413" spans="1:15" ht="30" x14ac:dyDescent="0.25">
      <c r="A5413" s="489">
        <v>100996</v>
      </c>
      <c r="B5413" s="488" t="s">
        <v>5215</v>
      </c>
      <c r="C5413" s="489" t="s">
        <v>80</v>
      </c>
      <c r="D5413" s="490">
        <v>91188</v>
      </c>
      <c r="E5413" s="487"/>
      <c r="F5413" s="487" t="s">
        <v>6416</v>
      </c>
      <c r="G5413" s="488" t="s">
        <v>6417</v>
      </c>
      <c r="H5413" s="488" t="s">
        <v>5989</v>
      </c>
      <c r="I5413" s="490">
        <v>76628.570000000007</v>
      </c>
      <c r="J5413" s="490">
        <v>0.19</v>
      </c>
      <c r="K5413" s="490">
        <v>91188</v>
      </c>
      <c r="L5413" s="508">
        <v>45491</v>
      </c>
      <c r="M5413" s="489">
        <v>1</v>
      </c>
      <c r="N5413" s="490">
        <v>76628.570000000007</v>
      </c>
      <c r="O5413" s="487" t="s">
        <v>25582</v>
      </c>
    </row>
    <row r="5414" spans="1:15" ht="45" x14ac:dyDescent="0.25">
      <c r="A5414" s="489">
        <v>100997</v>
      </c>
      <c r="B5414" s="488" t="s">
        <v>8242</v>
      </c>
      <c r="C5414" s="489" t="s">
        <v>92</v>
      </c>
      <c r="D5414" s="490">
        <v>53200</v>
      </c>
      <c r="E5414" s="487"/>
      <c r="F5414" s="487" t="s">
        <v>5958</v>
      </c>
      <c r="G5414" s="488" t="s">
        <v>6263</v>
      </c>
      <c r="H5414" s="488" t="s">
        <v>5980</v>
      </c>
      <c r="I5414" s="490">
        <v>44705.88</v>
      </c>
      <c r="J5414" s="490">
        <v>0.19</v>
      </c>
      <c r="K5414" s="490">
        <v>53200</v>
      </c>
      <c r="L5414" s="508">
        <v>43661</v>
      </c>
      <c r="M5414" s="489">
        <v>1</v>
      </c>
      <c r="N5414" s="490">
        <v>44705.88</v>
      </c>
      <c r="O5414" s="487" t="s">
        <v>25582</v>
      </c>
    </row>
    <row r="5415" spans="1:15" ht="30" x14ac:dyDescent="0.25">
      <c r="A5415" s="489">
        <v>100998</v>
      </c>
      <c r="B5415" s="488" t="s">
        <v>933</v>
      </c>
      <c r="C5415" s="489" t="s">
        <v>87</v>
      </c>
      <c r="D5415" s="490">
        <v>0</v>
      </c>
      <c r="E5415" s="487"/>
      <c r="F5415" s="487" t="s">
        <v>11509</v>
      </c>
      <c r="G5415" s="488" t="s">
        <v>7038</v>
      </c>
      <c r="H5415" s="488"/>
      <c r="I5415" s="490">
        <v>0</v>
      </c>
      <c r="J5415" s="490">
        <v>0</v>
      </c>
      <c r="K5415" s="490">
        <v>0</v>
      </c>
      <c r="L5415" s="508"/>
      <c r="M5415" s="489">
        <v>0</v>
      </c>
      <c r="N5415" s="490">
        <v>0</v>
      </c>
      <c r="O5415" s="487" t="s">
        <v>5958</v>
      </c>
    </row>
    <row r="5416" spans="1:15" ht="30" x14ac:dyDescent="0.25">
      <c r="A5416" s="489">
        <v>100999</v>
      </c>
      <c r="B5416" s="488" t="s">
        <v>11508</v>
      </c>
      <c r="C5416" s="489" t="s">
        <v>87</v>
      </c>
      <c r="D5416" s="490">
        <v>0</v>
      </c>
      <c r="E5416" s="487"/>
      <c r="F5416" s="487" t="s">
        <v>6597</v>
      </c>
      <c r="G5416" s="488" t="s">
        <v>6137</v>
      </c>
      <c r="H5416" s="488"/>
      <c r="I5416" s="490">
        <v>0</v>
      </c>
      <c r="J5416" s="490">
        <v>0</v>
      </c>
      <c r="K5416" s="490">
        <v>0</v>
      </c>
      <c r="L5416" s="508"/>
      <c r="M5416" s="489">
        <v>0</v>
      </c>
      <c r="N5416" s="490">
        <v>0</v>
      </c>
      <c r="O5416" s="487" t="s">
        <v>5958</v>
      </c>
    </row>
    <row r="5417" spans="1:15" ht="45" x14ac:dyDescent="0.25">
      <c r="A5417" s="489">
        <v>101001</v>
      </c>
      <c r="B5417" s="488" t="s">
        <v>7411</v>
      </c>
      <c r="C5417" s="489" t="s">
        <v>87</v>
      </c>
      <c r="D5417" s="490">
        <v>1225</v>
      </c>
      <c r="E5417" s="487"/>
      <c r="F5417" s="487" t="s">
        <v>5958</v>
      </c>
      <c r="G5417" s="488" t="s">
        <v>6100</v>
      </c>
      <c r="H5417" s="488" t="s">
        <v>5976</v>
      </c>
      <c r="I5417" s="490">
        <v>1029.4100000000001</v>
      </c>
      <c r="J5417" s="490">
        <v>0.19</v>
      </c>
      <c r="K5417" s="490">
        <v>1225</v>
      </c>
      <c r="L5417" s="508">
        <v>45477</v>
      </c>
      <c r="M5417" s="489">
        <v>1</v>
      </c>
      <c r="N5417" s="490">
        <v>1029.4100000000001</v>
      </c>
      <c r="O5417" s="487" t="s">
        <v>25582</v>
      </c>
    </row>
    <row r="5418" spans="1:15" x14ac:dyDescent="0.25">
      <c r="A5418" s="489">
        <v>101002</v>
      </c>
      <c r="B5418" s="488" t="s">
        <v>2636</v>
      </c>
      <c r="C5418" s="489" t="s">
        <v>87</v>
      </c>
      <c r="D5418" s="490">
        <v>0</v>
      </c>
      <c r="E5418" s="487"/>
      <c r="F5418" s="487" t="s">
        <v>11507</v>
      </c>
      <c r="G5418" s="488" t="s">
        <v>9628</v>
      </c>
      <c r="H5418" s="488"/>
      <c r="I5418" s="490">
        <v>0</v>
      </c>
      <c r="J5418" s="490">
        <v>0</v>
      </c>
      <c r="K5418" s="490">
        <v>0</v>
      </c>
      <c r="L5418" s="508"/>
      <c r="M5418" s="489">
        <v>0</v>
      </c>
      <c r="N5418" s="490">
        <v>0</v>
      </c>
      <c r="O5418" s="487" t="s">
        <v>5958</v>
      </c>
    </row>
    <row r="5419" spans="1:15" ht="45" x14ac:dyDescent="0.25">
      <c r="A5419" s="489">
        <v>101003</v>
      </c>
      <c r="B5419" s="488" t="s">
        <v>7409</v>
      </c>
      <c r="C5419" s="489" t="s">
        <v>87</v>
      </c>
      <c r="D5419" s="490">
        <v>656376</v>
      </c>
      <c r="E5419" s="487"/>
      <c r="F5419" s="487" t="s">
        <v>7410</v>
      </c>
      <c r="G5419" s="488" t="s">
        <v>6378</v>
      </c>
      <c r="H5419" s="488" t="s">
        <v>5980</v>
      </c>
      <c r="I5419" s="490">
        <v>551576.47</v>
      </c>
      <c r="J5419" s="490">
        <v>0.19</v>
      </c>
      <c r="K5419" s="490">
        <v>656376</v>
      </c>
      <c r="L5419" s="508">
        <v>45456</v>
      </c>
      <c r="M5419" s="489">
        <v>1</v>
      </c>
      <c r="N5419" s="490">
        <v>551576.47</v>
      </c>
      <c r="O5419" s="487" t="s">
        <v>25582</v>
      </c>
    </row>
    <row r="5420" spans="1:15" ht="45" x14ac:dyDescent="0.25">
      <c r="A5420" s="489">
        <v>101004</v>
      </c>
      <c r="B5420" s="488" t="s">
        <v>1327</v>
      </c>
      <c r="C5420" s="489" t="s">
        <v>87</v>
      </c>
      <c r="D5420" s="490">
        <v>106359</v>
      </c>
      <c r="E5420" s="487"/>
      <c r="F5420" s="487" t="s">
        <v>7408</v>
      </c>
      <c r="G5420" s="488" t="s">
        <v>6378</v>
      </c>
      <c r="H5420" s="488" t="s">
        <v>5976</v>
      </c>
      <c r="I5420" s="490">
        <v>89377.31</v>
      </c>
      <c r="J5420" s="490">
        <v>0.19</v>
      </c>
      <c r="K5420" s="490">
        <v>106359</v>
      </c>
      <c r="L5420" s="508">
        <v>45006</v>
      </c>
      <c r="M5420" s="489">
        <v>1</v>
      </c>
      <c r="N5420" s="490">
        <v>89377.31</v>
      </c>
      <c r="O5420" s="487" t="s">
        <v>25582</v>
      </c>
    </row>
    <row r="5421" spans="1:15" ht="30" x14ac:dyDescent="0.25">
      <c r="A5421" s="489">
        <v>101005</v>
      </c>
      <c r="B5421" s="488" t="s">
        <v>1462</v>
      </c>
      <c r="C5421" s="489" t="s">
        <v>87</v>
      </c>
      <c r="D5421" s="490">
        <v>229393</v>
      </c>
      <c r="E5421" s="487"/>
      <c r="F5421" s="487" t="s">
        <v>7179</v>
      </c>
      <c r="G5421" s="488" t="s">
        <v>6115</v>
      </c>
      <c r="H5421" s="488" t="s">
        <v>25583</v>
      </c>
      <c r="I5421" s="490">
        <v>192767.23</v>
      </c>
      <c r="J5421" s="490">
        <v>0.19</v>
      </c>
      <c r="K5421" s="490">
        <v>229393</v>
      </c>
      <c r="L5421" s="508">
        <v>45014</v>
      </c>
      <c r="M5421" s="489">
        <v>1</v>
      </c>
      <c r="N5421" s="490">
        <v>192767.23</v>
      </c>
      <c r="O5421" s="487" t="s">
        <v>25582</v>
      </c>
    </row>
    <row r="5422" spans="1:15" ht="30" x14ac:dyDescent="0.25">
      <c r="A5422" s="489">
        <v>101006</v>
      </c>
      <c r="B5422" s="488" t="s">
        <v>1332</v>
      </c>
      <c r="C5422" s="489" t="s">
        <v>87</v>
      </c>
      <c r="D5422" s="490">
        <v>389129</v>
      </c>
      <c r="E5422" s="487"/>
      <c r="F5422" s="487" t="s">
        <v>7407</v>
      </c>
      <c r="G5422" s="488" t="s">
        <v>6115</v>
      </c>
      <c r="H5422" s="488" t="s">
        <v>25583</v>
      </c>
      <c r="I5422" s="490">
        <v>326999.15999999997</v>
      </c>
      <c r="J5422" s="490">
        <v>0.19</v>
      </c>
      <c r="K5422" s="490">
        <v>389129</v>
      </c>
      <c r="L5422" s="508">
        <v>45014</v>
      </c>
      <c r="M5422" s="489">
        <v>1</v>
      </c>
      <c r="N5422" s="490">
        <v>326999.15999999997</v>
      </c>
      <c r="O5422" s="487" t="s">
        <v>25582</v>
      </c>
    </row>
    <row r="5423" spans="1:15" x14ac:dyDescent="0.25">
      <c r="A5423" s="489">
        <v>101008</v>
      </c>
      <c r="B5423" s="488" t="s">
        <v>11506</v>
      </c>
      <c r="C5423" s="489" t="s">
        <v>80</v>
      </c>
      <c r="D5423" s="490">
        <v>0</v>
      </c>
      <c r="E5423" s="487"/>
      <c r="F5423" s="487" t="s">
        <v>6285</v>
      </c>
      <c r="G5423" s="488" t="s">
        <v>6286</v>
      </c>
      <c r="H5423" s="488"/>
      <c r="I5423" s="490">
        <v>0</v>
      </c>
      <c r="J5423" s="490">
        <v>0</v>
      </c>
      <c r="K5423" s="490">
        <v>0</v>
      </c>
      <c r="L5423" s="508"/>
      <c r="M5423" s="489">
        <v>0</v>
      </c>
      <c r="N5423" s="490">
        <v>0</v>
      </c>
      <c r="O5423" s="487" t="s">
        <v>5958</v>
      </c>
    </row>
    <row r="5424" spans="1:15" ht="45" x14ac:dyDescent="0.25">
      <c r="A5424" s="489">
        <v>101009</v>
      </c>
      <c r="B5424" s="488" t="s">
        <v>14895</v>
      </c>
      <c r="C5424" s="489" t="s">
        <v>80</v>
      </c>
      <c r="D5424" s="490">
        <v>13125</v>
      </c>
      <c r="E5424" s="487"/>
      <c r="F5424" s="487" t="s">
        <v>5958</v>
      </c>
      <c r="G5424" s="488" t="s">
        <v>6062</v>
      </c>
      <c r="H5424" s="488" t="s">
        <v>5976</v>
      </c>
      <c r="I5424" s="490">
        <v>11029.41</v>
      </c>
      <c r="J5424" s="490">
        <v>0.19</v>
      </c>
      <c r="K5424" s="490">
        <v>13125</v>
      </c>
      <c r="L5424" s="508">
        <v>45503</v>
      </c>
      <c r="M5424" s="489">
        <v>1</v>
      </c>
      <c r="N5424" s="490">
        <v>11029.41</v>
      </c>
      <c r="O5424" s="487" t="s">
        <v>25582</v>
      </c>
    </row>
    <row r="5425" spans="1:15" ht="45" x14ac:dyDescent="0.25">
      <c r="A5425" s="489">
        <v>101010</v>
      </c>
      <c r="B5425" s="488" t="s">
        <v>1270</v>
      </c>
      <c r="C5425" s="489" t="s">
        <v>77</v>
      </c>
      <c r="D5425" s="490">
        <v>18655</v>
      </c>
      <c r="E5425" s="487"/>
      <c r="F5425" s="487" t="s">
        <v>5958</v>
      </c>
      <c r="G5425" s="488" t="s">
        <v>6137</v>
      </c>
      <c r="H5425" s="488" t="s">
        <v>5976</v>
      </c>
      <c r="I5425" s="490">
        <v>15676.47</v>
      </c>
      <c r="J5425" s="490">
        <v>0.19</v>
      </c>
      <c r="K5425" s="490">
        <v>18655</v>
      </c>
      <c r="L5425" s="508">
        <v>45484</v>
      </c>
      <c r="M5425" s="489">
        <v>1</v>
      </c>
      <c r="N5425" s="490">
        <v>15676.47</v>
      </c>
      <c r="O5425" s="487" t="s">
        <v>25582</v>
      </c>
    </row>
    <row r="5426" spans="1:15" ht="30" x14ac:dyDescent="0.25">
      <c r="A5426" s="489">
        <v>101011</v>
      </c>
      <c r="B5426" s="488" t="s">
        <v>7755</v>
      </c>
      <c r="C5426" s="489" t="s">
        <v>80</v>
      </c>
      <c r="D5426" s="490">
        <v>2881</v>
      </c>
      <c r="E5426" s="487"/>
      <c r="F5426" s="487" t="s">
        <v>5958</v>
      </c>
      <c r="G5426" s="488" t="s">
        <v>6227</v>
      </c>
      <c r="H5426" s="488" t="s">
        <v>25583</v>
      </c>
      <c r="I5426" s="490">
        <v>2421.0100000000002</v>
      </c>
      <c r="J5426" s="490">
        <v>0.19</v>
      </c>
      <c r="K5426" s="490">
        <v>2881</v>
      </c>
      <c r="L5426" s="508">
        <v>43839</v>
      </c>
      <c r="M5426" s="489">
        <v>1</v>
      </c>
      <c r="N5426" s="490">
        <v>2421.0100000000002</v>
      </c>
      <c r="O5426" s="487" t="s">
        <v>25582</v>
      </c>
    </row>
    <row r="5427" spans="1:15" ht="45" x14ac:dyDescent="0.25">
      <c r="A5427" s="489">
        <v>101012</v>
      </c>
      <c r="B5427" s="488" t="s">
        <v>873</v>
      </c>
      <c r="C5427" s="489" t="s">
        <v>4371</v>
      </c>
      <c r="D5427" s="490">
        <v>35988</v>
      </c>
      <c r="E5427" s="487"/>
      <c r="F5427" s="487" t="s">
        <v>5958</v>
      </c>
      <c r="G5427" s="488" t="s">
        <v>6055</v>
      </c>
      <c r="H5427" s="488" t="s">
        <v>5980</v>
      </c>
      <c r="I5427" s="490">
        <v>30242.02</v>
      </c>
      <c r="J5427" s="490">
        <v>0.19</v>
      </c>
      <c r="K5427" s="490">
        <v>35988</v>
      </c>
      <c r="L5427" s="508">
        <v>45478</v>
      </c>
      <c r="M5427" s="489">
        <v>1</v>
      </c>
      <c r="N5427" s="490">
        <v>30242.02</v>
      </c>
      <c r="O5427" s="487" t="s">
        <v>25582</v>
      </c>
    </row>
    <row r="5428" spans="1:15" ht="30" x14ac:dyDescent="0.25">
      <c r="A5428" s="489">
        <v>101013</v>
      </c>
      <c r="B5428" s="488" t="s">
        <v>9057</v>
      </c>
      <c r="C5428" s="489" t="s">
        <v>80</v>
      </c>
      <c r="D5428" s="490">
        <v>4475</v>
      </c>
      <c r="E5428" s="487"/>
      <c r="F5428" s="487" t="s">
        <v>5958</v>
      </c>
      <c r="G5428" s="488" t="s">
        <v>6216</v>
      </c>
      <c r="H5428" s="488" t="s">
        <v>25606</v>
      </c>
      <c r="I5428" s="490">
        <v>3760.5</v>
      </c>
      <c r="J5428" s="490">
        <v>0.19</v>
      </c>
      <c r="K5428" s="490">
        <v>4475</v>
      </c>
      <c r="L5428" s="508">
        <v>45503</v>
      </c>
      <c r="M5428" s="489">
        <v>1</v>
      </c>
      <c r="N5428" s="490">
        <v>3760.5</v>
      </c>
      <c r="O5428" s="487" t="s">
        <v>25582</v>
      </c>
    </row>
    <row r="5429" spans="1:15" x14ac:dyDescent="0.25">
      <c r="A5429" s="489">
        <v>101014</v>
      </c>
      <c r="B5429" s="488" t="s">
        <v>2758</v>
      </c>
      <c r="C5429" s="489" t="s">
        <v>659</v>
      </c>
      <c r="D5429" s="490">
        <v>0</v>
      </c>
      <c r="E5429" s="487"/>
      <c r="F5429" s="487" t="s">
        <v>6891</v>
      </c>
      <c r="G5429" s="488" t="s">
        <v>6219</v>
      </c>
      <c r="H5429" s="488"/>
      <c r="I5429" s="490">
        <v>0</v>
      </c>
      <c r="J5429" s="490">
        <v>0</v>
      </c>
      <c r="K5429" s="490">
        <v>0</v>
      </c>
      <c r="L5429" s="508"/>
      <c r="M5429" s="489">
        <v>0</v>
      </c>
      <c r="N5429" s="490">
        <v>0</v>
      </c>
      <c r="O5429" s="487" t="s">
        <v>5958</v>
      </c>
    </row>
    <row r="5430" spans="1:15" ht="30" x14ac:dyDescent="0.25">
      <c r="A5430" s="489">
        <v>101015</v>
      </c>
      <c r="B5430" s="488" t="s">
        <v>11504</v>
      </c>
      <c r="C5430" s="489" t="s">
        <v>4371</v>
      </c>
      <c r="D5430" s="490">
        <v>0</v>
      </c>
      <c r="E5430" s="487"/>
      <c r="F5430" s="487" t="s">
        <v>11505</v>
      </c>
      <c r="G5430" s="488" t="s">
        <v>6055</v>
      </c>
      <c r="H5430" s="488"/>
      <c r="I5430" s="490">
        <v>0</v>
      </c>
      <c r="J5430" s="490">
        <v>0</v>
      </c>
      <c r="K5430" s="490">
        <v>0</v>
      </c>
      <c r="L5430" s="508"/>
      <c r="M5430" s="489">
        <v>0</v>
      </c>
      <c r="N5430" s="490">
        <v>0</v>
      </c>
      <c r="O5430" s="487" t="s">
        <v>5958</v>
      </c>
    </row>
    <row r="5431" spans="1:15" ht="45" x14ac:dyDescent="0.25">
      <c r="A5431" s="489">
        <v>101016</v>
      </c>
      <c r="B5431" s="488" t="s">
        <v>14499</v>
      </c>
      <c r="C5431" s="489" t="s">
        <v>87</v>
      </c>
      <c r="D5431" s="490">
        <v>15141317</v>
      </c>
      <c r="E5431" s="487"/>
      <c r="F5431" s="487" t="s">
        <v>25640</v>
      </c>
      <c r="G5431" s="488" t="s">
        <v>5959</v>
      </c>
      <c r="H5431" s="488" t="s">
        <v>5980</v>
      </c>
      <c r="I5431" s="490">
        <v>12723795.800000001</v>
      </c>
      <c r="J5431" s="490">
        <v>0.19</v>
      </c>
      <c r="K5431" s="490">
        <v>15141317</v>
      </c>
      <c r="L5431" s="508">
        <v>45477</v>
      </c>
      <c r="M5431" s="489">
        <v>1</v>
      </c>
      <c r="N5431" s="490">
        <v>12723795.800000001</v>
      </c>
      <c r="O5431" s="487" t="s">
        <v>25582</v>
      </c>
    </row>
    <row r="5432" spans="1:15" ht="45" x14ac:dyDescent="0.25">
      <c r="A5432" s="489">
        <v>101017</v>
      </c>
      <c r="B5432" s="488" t="s">
        <v>7194</v>
      </c>
      <c r="C5432" s="489" t="s">
        <v>87</v>
      </c>
      <c r="D5432" s="490">
        <v>2436.9699999999998</v>
      </c>
      <c r="E5432" s="487"/>
      <c r="F5432" s="487" t="s">
        <v>7195</v>
      </c>
      <c r="G5432" s="488" t="s">
        <v>25584</v>
      </c>
      <c r="H5432" s="488" t="s">
        <v>5980</v>
      </c>
      <c r="I5432" s="490">
        <v>2436.9699999999998</v>
      </c>
      <c r="J5432" s="490">
        <v>0</v>
      </c>
      <c r="K5432" s="490">
        <v>2436.9699999999998</v>
      </c>
      <c r="L5432" s="508">
        <v>45482</v>
      </c>
      <c r="M5432" s="489">
        <v>1</v>
      </c>
      <c r="N5432" s="490">
        <v>2436.9699999999998</v>
      </c>
      <c r="O5432" s="487" t="s">
        <v>25582</v>
      </c>
    </row>
    <row r="5433" spans="1:15" ht="30" x14ac:dyDescent="0.25">
      <c r="A5433" s="489">
        <v>101018</v>
      </c>
      <c r="B5433" s="488" t="s">
        <v>5153</v>
      </c>
      <c r="C5433" s="489" t="s">
        <v>87</v>
      </c>
      <c r="D5433" s="490">
        <v>25479300</v>
      </c>
      <c r="E5433" s="487"/>
      <c r="F5433" s="487" t="s">
        <v>25638</v>
      </c>
      <c r="G5433" s="488" t="s">
        <v>5959</v>
      </c>
      <c r="H5433" s="488" t="s">
        <v>25612</v>
      </c>
      <c r="I5433" s="490">
        <v>21411176.469999999</v>
      </c>
      <c r="J5433" s="490">
        <v>0.19</v>
      </c>
      <c r="K5433" s="490">
        <v>25479300</v>
      </c>
      <c r="L5433" s="508">
        <v>45447</v>
      </c>
      <c r="M5433" s="489">
        <v>1</v>
      </c>
      <c r="N5433" s="490">
        <v>21411176.469999999</v>
      </c>
      <c r="O5433" s="487" t="s">
        <v>25582</v>
      </c>
    </row>
    <row r="5434" spans="1:15" ht="45" x14ac:dyDescent="0.25">
      <c r="A5434" s="489">
        <v>101019</v>
      </c>
      <c r="B5434" s="488" t="s">
        <v>9056</v>
      </c>
      <c r="C5434" s="489" t="s">
        <v>87</v>
      </c>
      <c r="D5434" s="490">
        <v>10776738</v>
      </c>
      <c r="E5434" s="487"/>
      <c r="F5434" s="487" t="s">
        <v>5958</v>
      </c>
      <c r="G5434" s="488" t="s">
        <v>5959</v>
      </c>
      <c r="H5434" s="488" t="s">
        <v>5976</v>
      </c>
      <c r="I5434" s="490">
        <v>9056082.3499999996</v>
      </c>
      <c r="J5434" s="490">
        <v>0.19</v>
      </c>
      <c r="K5434" s="490">
        <v>10776738</v>
      </c>
      <c r="L5434" s="508">
        <v>45477</v>
      </c>
      <c r="M5434" s="489">
        <v>1</v>
      </c>
      <c r="N5434" s="490">
        <v>9056082.3499999996</v>
      </c>
      <c r="O5434" s="487" t="s">
        <v>25582</v>
      </c>
    </row>
    <row r="5435" spans="1:15" ht="45" x14ac:dyDescent="0.25">
      <c r="A5435" s="489">
        <v>101020</v>
      </c>
      <c r="B5435" s="488" t="s">
        <v>9055</v>
      </c>
      <c r="C5435" s="489" t="s">
        <v>87</v>
      </c>
      <c r="D5435" s="490">
        <v>13157667</v>
      </c>
      <c r="E5435" s="487"/>
      <c r="F5435" s="487" t="s">
        <v>5958</v>
      </c>
      <c r="G5435" s="488" t="s">
        <v>5959</v>
      </c>
      <c r="H5435" s="488" t="s">
        <v>5976</v>
      </c>
      <c r="I5435" s="490">
        <v>11056863.029999999</v>
      </c>
      <c r="J5435" s="490">
        <v>0.19</v>
      </c>
      <c r="K5435" s="490">
        <v>13157667</v>
      </c>
      <c r="L5435" s="508">
        <v>45477</v>
      </c>
      <c r="M5435" s="489">
        <v>1</v>
      </c>
      <c r="N5435" s="490">
        <v>11056863.029999999</v>
      </c>
      <c r="O5435" s="487" t="s">
        <v>25582</v>
      </c>
    </row>
    <row r="5436" spans="1:15" ht="45" x14ac:dyDescent="0.25">
      <c r="A5436" s="489">
        <v>101021</v>
      </c>
      <c r="B5436" s="488" t="s">
        <v>8964</v>
      </c>
      <c r="C5436" s="489" t="s">
        <v>87</v>
      </c>
      <c r="D5436" s="490">
        <v>69599.990000000005</v>
      </c>
      <c r="E5436" s="487"/>
      <c r="F5436" s="487" t="s">
        <v>5958</v>
      </c>
      <c r="G5436" s="488" t="s">
        <v>6123</v>
      </c>
      <c r="H5436" s="488" t="s">
        <v>5979</v>
      </c>
      <c r="I5436" s="490">
        <v>58487.39</v>
      </c>
      <c r="J5436" s="490">
        <v>0.19</v>
      </c>
      <c r="K5436" s="490">
        <v>69599.990000000005</v>
      </c>
      <c r="L5436" s="508">
        <v>43528</v>
      </c>
      <c r="M5436" s="489">
        <v>1</v>
      </c>
      <c r="N5436" s="490">
        <v>58487.39</v>
      </c>
      <c r="O5436" s="487" t="s">
        <v>25582</v>
      </c>
    </row>
    <row r="5437" spans="1:15" ht="30" x14ac:dyDescent="0.25">
      <c r="A5437" s="489">
        <v>101022</v>
      </c>
      <c r="B5437" s="488" t="s">
        <v>8963</v>
      </c>
      <c r="C5437" s="489" t="s">
        <v>87</v>
      </c>
      <c r="D5437" s="490">
        <v>487</v>
      </c>
      <c r="E5437" s="487"/>
      <c r="F5437" s="487" t="s">
        <v>5958</v>
      </c>
      <c r="G5437" s="488" t="s">
        <v>6123</v>
      </c>
      <c r="H5437" s="488" t="s">
        <v>25583</v>
      </c>
      <c r="I5437" s="490">
        <v>409.24</v>
      </c>
      <c r="J5437" s="490">
        <v>0.19</v>
      </c>
      <c r="K5437" s="490">
        <v>487</v>
      </c>
      <c r="L5437" s="508">
        <v>44593</v>
      </c>
      <c r="M5437" s="489">
        <v>1</v>
      </c>
      <c r="N5437" s="490">
        <v>409.24</v>
      </c>
      <c r="O5437" s="487" t="s">
        <v>25582</v>
      </c>
    </row>
    <row r="5438" spans="1:15" ht="30" x14ac:dyDescent="0.25">
      <c r="A5438" s="489">
        <v>101023</v>
      </c>
      <c r="B5438" s="488" t="s">
        <v>8943</v>
      </c>
      <c r="C5438" s="489" t="s">
        <v>87</v>
      </c>
      <c r="D5438" s="490">
        <v>2805267</v>
      </c>
      <c r="E5438" s="487"/>
      <c r="F5438" s="487" t="s">
        <v>5958</v>
      </c>
      <c r="G5438" s="488" t="s">
        <v>6626</v>
      </c>
      <c r="H5438" s="488" t="s">
        <v>25583</v>
      </c>
      <c r="I5438" s="490">
        <v>2357367.23</v>
      </c>
      <c r="J5438" s="490">
        <v>0.19</v>
      </c>
      <c r="K5438" s="490">
        <v>2805267</v>
      </c>
      <c r="L5438" s="508">
        <v>44589</v>
      </c>
      <c r="M5438" s="489">
        <v>1</v>
      </c>
      <c r="N5438" s="490">
        <v>2357367.23</v>
      </c>
      <c r="O5438" s="487" t="s">
        <v>25582</v>
      </c>
    </row>
    <row r="5439" spans="1:15" ht="30" x14ac:dyDescent="0.25">
      <c r="A5439" s="489">
        <v>101024</v>
      </c>
      <c r="B5439" s="488" t="s">
        <v>11503</v>
      </c>
      <c r="C5439" s="489" t="s">
        <v>87</v>
      </c>
      <c r="D5439" s="490">
        <v>0</v>
      </c>
      <c r="E5439" s="487"/>
      <c r="F5439" s="487" t="s">
        <v>5958</v>
      </c>
      <c r="G5439" s="488" t="s">
        <v>6129</v>
      </c>
      <c r="H5439" s="488"/>
      <c r="I5439" s="490">
        <v>0</v>
      </c>
      <c r="J5439" s="490">
        <v>0</v>
      </c>
      <c r="K5439" s="490">
        <v>0</v>
      </c>
      <c r="L5439" s="508"/>
      <c r="M5439" s="489">
        <v>0</v>
      </c>
      <c r="N5439" s="490">
        <v>0</v>
      </c>
      <c r="O5439" s="487" t="s">
        <v>5958</v>
      </c>
    </row>
    <row r="5440" spans="1:15" x14ac:dyDescent="0.25">
      <c r="A5440" s="489">
        <v>101025</v>
      </c>
      <c r="B5440" s="488" t="s">
        <v>11502</v>
      </c>
      <c r="C5440" s="489" t="s">
        <v>87</v>
      </c>
      <c r="D5440" s="490">
        <v>0</v>
      </c>
      <c r="E5440" s="487"/>
      <c r="F5440" s="487" t="s">
        <v>5958</v>
      </c>
      <c r="G5440" s="488" t="s">
        <v>6129</v>
      </c>
      <c r="H5440" s="488"/>
      <c r="I5440" s="490">
        <v>0</v>
      </c>
      <c r="J5440" s="490">
        <v>0</v>
      </c>
      <c r="K5440" s="490">
        <v>0</v>
      </c>
      <c r="L5440" s="508"/>
      <c r="M5440" s="489">
        <v>0</v>
      </c>
      <c r="N5440" s="490">
        <v>0</v>
      </c>
      <c r="O5440" s="487" t="s">
        <v>5958</v>
      </c>
    </row>
    <row r="5441" spans="1:15" ht="30" x14ac:dyDescent="0.25">
      <c r="A5441" s="489">
        <v>101026</v>
      </c>
      <c r="B5441" s="488" t="s">
        <v>11501</v>
      </c>
      <c r="C5441" s="489" t="s">
        <v>87</v>
      </c>
      <c r="D5441" s="490">
        <v>0</v>
      </c>
      <c r="E5441" s="487"/>
      <c r="F5441" s="487" t="s">
        <v>5958</v>
      </c>
      <c r="G5441" s="488" t="s">
        <v>6129</v>
      </c>
      <c r="H5441" s="488"/>
      <c r="I5441" s="490">
        <v>0</v>
      </c>
      <c r="J5441" s="490">
        <v>0</v>
      </c>
      <c r="K5441" s="490">
        <v>0</v>
      </c>
      <c r="L5441" s="508"/>
      <c r="M5441" s="489">
        <v>0</v>
      </c>
      <c r="N5441" s="490">
        <v>0</v>
      </c>
      <c r="O5441" s="487" t="s">
        <v>5958</v>
      </c>
    </row>
    <row r="5442" spans="1:15" ht="45" x14ac:dyDescent="0.25">
      <c r="A5442" s="489">
        <v>101027</v>
      </c>
      <c r="B5442" s="488" t="s">
        <v>4395</v>
      </c>
      <c r="C5442" s="489" t="s">
        <v>309</v>
      </c>
      <c r="D5442" s="490">
        <v>435438.98</v>
      </c>
      <c r="E5442" s="487"/>
      <c r="F5442" s="487" t="s">
        <v>5958</v>
      </c>
      <c r="G5442" s="488" t="s">
        <v>6055</v>
      </c>
      <c r="H5442" s="488" t="s">
        <v>5976</v>
      </c>
      <c r="I5442" s="490">
        <v>365915.11</v>
      </c>
      <c r="J5442" s="490">
        <v>0.19</v>
      </c>
      <c r="K5442" s="490">
        <v>435438.98</v>
      </c>
      <c r="L5442" s="508">
        <v>44725</v>
      </c>
      <c r="M5442" s="489">
        <v>1</v>
      </c>
      <c r="N5442" s="490">
        <v>365915.11</v>
      </c>
      <c r="O5442" s="487" t="s">
        <v>25582</v>
      </c>
    </row>
    <row r="5443" spans="1:15" ht="30" x14ac:dyDescent="0.25">
      <c r="A5443" s="489">
        <v>101028</v>
      </c>
      <c r="B5443" s="488" t="s">
        <v>11500</v>
      </c>
      <c r="C5443" s="489" t="s">
        <v>87</v>
      </c>
      <c r="D5443" s="490">
        <v>0</v>
      </c>
      <c r="E5443" s="487"/>
      <c r="F5443" s="487" t="s">
        <v>5958</v>
      </c>
      <c r="G5443" s="488" t="s">
        <v>6129</v>
      </c>
      <c r="H5443" s="488"/>
      <c r="I5443" s="490">
        <v>0</v>
      </c>
      <c r="J5443" s="490">
        <v>0</v>
      </c>
      <c r="K5443" s="490">
        <v>0</v>
      </c>
      <c r="L5443" s="508"/>
      <c r="M5443" s="489">
        <v>0</v>
      </c>
      <c r="N5443" s="490">
        <v>0</v>
      </c>
      <c r="O5443" s="487" t="s">
        <v>5958</v>
      </c>
    </row>
    <row r="5444" spans="1:15" ht="30" x14ac:dyDescent="0.25">
      <c r="A5444" s="489">
        <v>101029</v>
      </c>
      <c r="B5444" s="488" t="s">
        <v>11499</v>
      </c>
      <c r="C5444" s="489" t="s">
        <v>87</v>
      </c>
      <c r="D5444" s="490">
        <v>0</v>
      </c>
      <c r="E5444" s="487"/>
      <c r="F5444" s="487" t="s">
        <v>5958</v>
      </c>
      <c r="G5444" s="488" t="s">
        <v>6129</v>
      </c>
      <c r="H5444" s="488"/>
      <c r="I5444" s="490">
        <v>0</v>
      </c>
      <c r="J5444" s="490">
        <v>0</v>
      </c>
      <c r="K5444" s="490">
        <v>0</v>
      </c>
      <c r="L5444" s="508"/>
      <c r="M5444" s="489">
        <v>0</v>
      </c>
      <c r="N5444" s="490">
        <v>0</v>
      </c>
      <c r="O5444" s="487" t="s">
        <v>5958</v>
      </c>
    </row>
    <row r="5445" spans="1:15" ht="30" x14ac:dyDescent="0.25">
      <c r="A5445" s="489">
        <v>101030</v>
      </c>
      <c r="B5445" s="488" t="s">
        <v>11498</v>
      </c>
      <c r="C5445" s="489" t="s">
        <v>87</v>
      </c>
      <c r="D5445" s="490">
        <v>0</v>
      </c>
      <c r="E5445" s="487"/>
      <c r="F5445" s="487" t="s">
        <v>5958</v>
      </c>
      <c r="G5445" s="488" t="s">
        <v>6129</v>
      </c>
      <c r="H5445" s="488"/>
      <c r="I5445" s="490">
        <v>0</v>
      </c>
      <c r="J5445" s="490">
        <v>0</v>
      </c>
      <c r="K5445" s="490">
        <v>0</v>
      </c>
      <c r="L5445" s="508"/>
      <c r="M5445" s="489">
        <v>0</v>
      </c>
      <c r="N5445" s="490">
        <v>0</v>
      </c>
      <c r="O5445" s="487" t="s">
        <v>5958</v>
      </c>
    </row>
    <row r="5446" spans="1:15" ht="45" x14ac:dyDescent="0.25">
      <c r="A5446" s="489">
        <v>101031</v>
      </c>
      <c r="B5446" s="488" t="s">
        <v>8934</v>
      </c>
      <c r="C5446" s="489" t="s">
        <v>87</v>
      </c>
      <c r="D5446" s="490">
        <v>641414</v>
      </c>
      <c r="E5446" s="487"/>
      <c r="F5446" s="487" t="s">
        <v>5958</v>
      </c>
      <c r="G5446" s="488" t="s">
        <v>6055</v>
      </c>
      <c r="H5446" s="488" t="s">
        <v>5976</v>
      </c>
      <c r="I5446" s="490">
        <v>539003.36</v>
      </c>
      <c r="J5446" s="490">
        <v>0.19</v>
      </c>
      <c r="K5446" s="490">
        <v>641414</v>
      </c>
      <c r="L5446" s="508">
        <v>44725</v>
      </c>
      <c r="M5446" s="489">
        <v>1</v>
      </c>
      <c r="N5446" s="490">
        <v>539003.36</v>
      </c>
      <c r="O5446" s="487" t="s">
        <v>25582</v>
      </c>
    </row>
    <row r="5447" spans="1:15" ht="30" x14ac:dyDescent="0.25">
      <c r="A5447" s="489">
        <v>101032</v>
      </c>
      <c r="B5447" s="488" t="s">
        <v>11497</v>
      </c>
      <c r="C5447" s="489" t="s">
        <v>87</v>
      </c>
      <c r="D5447" s="490">
        <v>0</v>
      </c>
      <c r="E5447" s="487"/>
      <c r="F5447" s="487" t="s">
        <v>5958</v>
      </c>
      <c r="G5447" s="488" t="s">
        <v>6129</v>
      </c>
      <c r="H5447" s="488"/>
      <c r="I5447" s="490">
        <v>0</v>
      </c>
      <c r="J5447" s="490">
        <v>0</v>
      </c>
      <c r="K5447" s="490">
        <v>0</v>
      </c>
      <c r="L5447" s="508"/>
      <c r="M5447" s="489">
        <v>0</v>
      </c>
      <c r="N5447" s="490">
        <v>0</v>
      </c>
      <c r="O5447" s="487" t="s">
        <v>5958</v>
      </c>
    </row>
    <row r="5448" spans="1:15" x14ac:dyDescent="0.25">
      <c r="A5448" s="489">
        <v>101033</v>
      </c>
      <c r="B5448" s="488" t="s">
        <v>11496</v>
      </c>
      <c r="C5448" s="489" t="s">
        <v>87</v>
      </c>
      <c r="D5448" s="490">
        <v>0</v>
      </c>
      <c r="E5448" s="487"/>
      <c r="F5448" s="487" t="s">
        <v>5958</v>
      </c>
      <c r="G5448" s="488" t="s">
        <v>6129</v>
      </c>
      <c r="H5448" s="488"/>
      <c r="I5448" s="490">
        <v>0</v>
      </c>
      <c r="J5448" s="490">
        <v>0</v>
      </c>
      <c r="K5448" s="490">
        <v>0</v>
      </c>
      <c r="L5448" s="508"/>
      <c r="M5448" s="489">
        <v>0</v>
      </c>
      <c r="N5448" s="490">
        <v>0</v>
      </c>
      <c r="O5448" s="487" t="s">
        <v>5958</v>
      </c>
    </row>
    <row r="5449" spans="1:15" ht="30" x14ac:dyDescent="0.25">
      <c r="A5449" s="489">
        <v>101034</v>
      </c>
      <c r="B5449" s="488" t="s">
        <v>11495</v>
      </c>
      <c r="C5449" s="489" t="s">
        <v>87</v>
      </c>
      <c r="D5449" s="490">
        <v>0</v>
      </c>
      <c r="E5449" s="487"/>
      <c r="F5449" s="487" t="s">
        <v>5958</v>
      </c>
      <c r="G5449" s="488" t="s">
        <v>6129</v>
      </c>
      <c r="H5449" s="488"/>
      <c r="I5449" s="490">
        <v>0</v>
      </c>
      <c r="J5449" s="490">
        <v>0</v>
      </c>
      <c r="K5449" s="490">
        <v>0</v>
      </c>
      <c r="L5449" s="508"/>
      <c r="M5449" s="489">
        <v>0</v>
      </c>
      <c r="N5449" s="490">
        <v>0</v>
      </c>
      <c r="O5449" s="487" t="s">
        <v>5958</v>
      </c>
    </row>
    <row r="5450" spans="1:15" ht="30" x14ac:dyDescent="0.25">
      <c r="A5450" s="489">
        <v>101035</v>
      </c>
      <c r="B5450" s="488" t="s">
        <v>8921</v>
      </c>
      <c r="C5450" s="489" t="s">
        <v>4419</v>
      </c>
      <c r="D5450" s="490">
        <v>2543368</v>
      </c>
      <c r="E5450" s="487"/>
      <c r="F5450" s="487" t="s">
        <v>5958</v>
      </c>
      <c r="G5450" s="488" t="s">
        <v>5959</v>
      </c>
      <c r="H5450" s="488" t="s">
        <v>25583</v>
      </c>
      <c r="I5450" s="490">
        <v>2137284.0299999998</v>
      </c>
      <c r="J5450" s="490">
        <v>0.19</v>
      </c>
      <c r="K5450" s="490">
        <v>2543368</v>
      </c>
      <c r="L5450" s="508">
        <v>44591</v>
      </c>
      <c r="M5450" s="489">
        <v>1</v>
      </c>
      <c r="N5450" s="490">
        <v>2137284.0299999998</v>
      </c>
      <c r="O5450" s="487" t="s">
        <v>25582</v>
      </c>
    </row>
    <row r="5451" spans="1:15" ht="30" x14ac:dyDescent="0.25">
      <c r="A5451" s="489">
        <v>101036</v>
      </c>
      <c r="B5451" s="488" t="s">
        <v>11494</v>
      </c>
      <c r="C5451" s="489" t="s">
        <v>87</v>
      </c>
      <c r="D5451" s="490">
        <v>0</v>
      </c>
      <c r="E5451" s="487"/>
      <c r="F5451" s="487" t="s">
        <v>5958</v>
      </c>
      <c r="G5451" s="488" t="s">
        <v>6129</v>
      </c>
      <c r="H5451" s="488"/>
      <c r="I5451" s="490">
        <v>0</v>
      </c>
      <c r="J5451" s="490">
        <v>0</v>
      </c>
      <c r="K5451" s="490">
        <v>0</v>
      </c>
      <c r="L5451" s="508"/>
      <c r="M5451" s="489">
        <v>0</v>
      </c>
      <c r="N5451" s="490">
        <v>0</v>
      </c>
      <c r="O5451" s="487" t="s">
        <v>5958</v>
      </c>
    </row>
    <row r="5452" spans="1:15" ht="30" x14ac:dyDescent="0.25">
      <c r="A5452" s="489">
        <v>101037</v>
      </c>
      <c r="B5452" s="488" t="s">
        <v>11493</v>
      </c>
      <c r="C5452" s="489" t="s">
        <v>87</v>
      </c>
      <c r="D5452" s="490">
        <v>0</v>
      </c>
      <c r="E5452" s="487"/>
      <c r="F5452" s="487" t="s">
        <v>5958</v>
      </c>
      <c r="G5452" s="488" t="s">
        <v>6129</v>
      </c>
      <c r="H5452" s="488"/>
      <c r="I5452" s="490">
        <v>0</v>
      </c>
      <c r="J5452" s="490">
        <v>0</v>
      </c>
      <c r="K5452" s="490">
        <v>0</v>
      </c>
      <c r="L5452" s="508"/>
      <c r="M5452" s="489">
        <v>0</v>
      </c>
      <c r="N5452" s="490">
        <v>0</v>
      </c>
      <c r="O5452" s="487" t="s">
        <v>5958</v>
      </c>
    </row>
    <row r="5453" spans="1:15" x14ac:dyDescent="0.25">
      <c r="A5453" s="489">
        <v>101038</v>
      </c>
      <c r="B5453" s="488" t="s">
        <v>11492</v>
      </c>
      <c r="C5453" s="489" t="s">
        <v>87</v>
      </c>
      <c r="D5453" s="490">
        <v>0</v>
      </c>
      <c r="E5453" s="487"/>
      <c r="F5453" s="487" t="s">
        <v>5958</v>
      </c>
      <c r="G5453" s="488" t="s">
        <v>6129</v>
      </c>
      <c r="H5453" s="488"/>
      <c r="I5453" s="490">
        <v>0</v>
      </c>
      <c r="J5453" s="490">
        <v>0</v>
      </c>
      <c r="K5453" s="490">
        <v>0</v>
      </c>
      <c r="L5453" s="508"/>
      <c r="M5453" s="489">
        <v>0</v>
      </c>
      <c r="N5453" s="490">
        <v>0</v>
      </c>
      <c r="O5453" s="487" t="s">
        <v>5958</v>
      </c>
    </row>
    <row r="5454" spans="1:15" ht="30" x14ac:dyDescent="0.25">
      <c r="A5454" s="489">
        <v>101039</v>
      </c>
      <c r="B5454" s="488" t="s">
        <v>11491</v>
      </c>
      <c r="C5454" s="489" t="s">
        <v>87</v>
      </c>
      <c r="D5454" s="490">
        <v>0</v>
      </c>
      <c r="E5454" s="487"/>
      <c r="F5454" s="487" t="s">
        <v>5958</v>
      </c>
      <c r="G5454" s="488" t="s">
        <v>6129</v>
      </c>
      <c r="H5454" s="488"/>
      <c r="I5454" s="490">
        <v>0</v>
      </c>
      <c r="J5454" s="490">
        <v>0</v>
      </c>
      <c r="K5454" s="490">
        <v>0</v>
      </c>
      <c r="L5454" s="508"/>
      <c r="M5454" s="489">
        <v>0</v>
      </c>
      <c r="N5454" s="490">
        <v>0</v>
      </c>
      <c r="O5454" s="487" t="s">
        <v>5958</v>
      </c>
    </row>
    <row r="5455" spans="1:15" x14ac:dyDescent="0.25">
      <c r="A5455" s="489">
        <v>101040</v>
      </c>
      <c r="B5455" s="488" t="s">
        <v>11490</v>
      </c>
      <c r="C5455" s="489" t="s">
        <v>87</v>
      </c>
      <c r="D5455" s="490">
        <v>0</v>
      </c>
      <c r="E5455" s="487"/>
      <c r="F5455" s="487" t="s">
        <v>5958</v>
      </c>
      <c r="G5455" s="488" t="s">
        <v>6129</v>
      </c>
      <c r="H5455" s="488"/>
      <c r="I5455" s="490">
        <v>0</v>
      </c>
      <c r="J5455" s="490">
        <v>0</v>
      </c>
      <c r="K5455" s="490">
        <v>0</v>
      </c>
      <c r="L5455" s="508"/>
      <c r="M5455" s="489">
        <v>0</v>
      </c>
      <c r="N5455" s="490">
        <v>0</v>
      </c>
      <c r="O5455" s="487" t="s">
        <v>5958</v>
      </c>
    </row>
    <row r="5456" spans="1:15" ht="30" x14ac:dyDescent="0.25">
      <c r="A5456" s="489">
        <v>101041</v>
      </c>
      <c r="B5456" s="488" t="s">
        <v>11489</v>
      </c>
      <c r="C5456" s="489" t="s">
        <v>87</v>
      </c>
      <c r="D5456" s="490">
        <v>0</v>
      </c>
      <c r="E5456" s="487"/>
      <c r="F5456" s="487" t="s">
        <v>5958</v>
      </c>
      <c r="G5456" s="488" t="s">
        <v>6129</v>
      </c>
      <c r="H5456" s="488"/>
      <c r="I5456" s="490">
        <v>0</v>
      </c>
      <c r="J5456" s="490">
        <v>0</v>
      </c>
      <c r="K5456" s="490">
        <v>0</v>
      </c>
      <c r="L5456" s="508"/>
      <c r="M5456" s="489">
        <v>0</v>
      </c>
      <c r="N5456" s="490">
        <v>0</v>
      </c>
      <c r="O5456" s="487" t="s">
        <v>5958</v>
      </c>
    </row>
    <row r="5457" spans="1:15" x14ac:dyDescent="0.25">
      <c r="A5457" s="489">
        <v>101042</v>
      </c>
      <c r="B5457" s="488" t="s">
        <v>11488</v>
      </c>
      <c r="C5457" s="489" t="s">
        <v>87</v>
      </c>
      <c r="D5457" s="490">
        <v>0</v>
      </c>
      <c r="E5457" s="487"/>
      <c r="F5457" s="487" t="s">
        <v>5958</v>
      </c>
      <c r="G5457" s="488" t="s">
        <v>6129</v>
      </c>
      <c r="H5457" s="488"/>
      <c r="I5457" s="490">
        <v>0</v>
      </c>
      <c r="J5457" s="490">
        <v>0</v>
      </c>
      <c r="K5457" s="490">
        <v>0</v>
      </c>
      <c r="L5457" s="508"/>
      <c r="M5457" s="489">
        <v>0</v>
      </c>
      <c r="N5457" s="490">
        <v>0</v>
      </c>
      <c r="O5457" s="487" t="s">
        <v>5958</v>
      </c>
    </row>
    <row r="5458" spans="1:15" ht="30" x14ac:dyDescent="0.25">
      <c r="A5458" s="489">
        <v>101043</v>
      </c>
      <c r="B5458" s="488" t="s">
        <v>11487</v>
      </c>
      <c r="C5458" s="489" t="s">
        <v>87</v>
      </c>
      <c r="D5458" s="490">
        <v>0</v>
      </c>
      <c r="E5458" s="487"/>
      <c r="F5458" s="487" t="s">
        <v>5958</v>
      </c>
      <c r="G5458" s="488" t="s">
        <v>6129</v>
      </c>
      <c r="H5458" s="488"/>
      <c r="I5458" s="490">
        <v>0</v>
      </c>
      <c r="J5458" s="490">
        <v>0</v>
      </c>
      <c r="K5458" s="490">
        <v>0</v>
      </c>
      <c r="L5458" s="508"/>
      <c r="M5458" s="489">
        <v>0</v>
      </c>
      <c r="N5458" s="490">
        <v>0</v>
      </c>
      <c r="O5458" s="487" t="s">
        <v>5958</v>
      </c>
    </row>
    <row r="5459" spans="1:15" x14ac:dyDescent="0.25">
      <c r="A5459" s="489">
        <v>101044</v>
      </c>
      <c r="B5459" s="488" t="s">
        <v>11486</v>
      </c>
      <c r="C5459" s="489" t="s">
        <v>87</v>
      </c>
      <c r="D5459" s="490">
        <v>0</v>
      </c>
      <c r="E5459" s="487"/>
      <c r="F5459" s="487" t="s">
        <v>5958</v>
      </c>
      <c r="G5459" s="488" t="s">
        <v>6129</v>
      </c>
      <c r="H5459" s="488"/>
      <c r="I5459" s="490">
        <v>0</v>
      </c>
      <c r="J5459" s="490">
        <v>0</v>
      </c>
      <c r="K5459" s="490">
        <v>0</v>
      </c>
      <c r="L5459" s="508"/>
      <c r="M5459" s="489">
        <v>0</v>
      </c>
      <c r="N5459" s="490">
        <v>0</v>
      </c>
      <c r="O5459" s="487" t="s">
        <v>5958</v>
      </c>
    </row>
    <row r="5460" spans="1:15" ht="30" x14ac:dyDescent="0.25">
      <c r="A5460" s="489">
        <v>101045</v>
      </c>
      <c r="B5460" s="488" t="s">
        <v>11485</v>
      </c>
      <c r="C5460" s="489" t="s">
        <v>87</v>
      </c>
      <c r="D5460" s="490">
        <v>0</v>
      </c>
      <c r="E5460" s="487"/>
      <c r="F5460" s="487" t="s">
        <v>5958</v>
      </c>
      <c r="G5460" s="488" t="s">
        <v>6129</v>
      </c>
      <c r="H5460" s="488"/>
      <c r="I5460" s="490">
        <v>0</v>
      </c>
      <c r="J5460" s="490">
        <v>0</v>
      </c>
      <c r="K5460" s="490">
        <v>0</v>
      </c>
      <c r="L5460" s="508"/>
      <c r="M5460" s="489">
        <v>0</v>
      </c>
      <c r="N5460" s="490">
        <v>0</v>
      </c>
      <c r="O5460" s="487" t="s">
        <v>5958</v>
      </c>
    </row>
    <row r="5461" spans="1:15" ht="45" x14ac:dyDescent="0.25">
      <c r="A5461" s="489">
        <v>101046</v>
      </c>
      <c r="B5461" s="488" t="s">
        <v>7406</v>
      </c>
      <c r="C5461" s="489" t="s">
        <v>87</v>
      </c>
      <c r="D5461" s="490">
        <v>400000</v>
      </c>
      <c r="E5461" s="487"/>
      <c r="F5461" s="487" t="s">
        <v>6981</v>
      </c>
      <c r="G5461" s="488" t="s">
        <v>6982</v>
      </c>
      <c r="H5461" s="488" t="s">
        <v>5980</v>
      </c>
      <c r="I5461" s="490">
        <v>336134.45</v>
      </c>
      <c r="J5461" s="490">
        <v>0.19</v>
      </c>
      <c r="K5461" s="490">
        <v>400000</v>
      </c>
      <c r="L5461" s="508">
        <v>45478</v>
      </c>
      <c r="M5461" s="489">
        <v>1</v>
      </c>
      <c r="N5461" s="490">
        <v>336134.45</v>
      </c>
      <c r="O5461" s="487" t="s">
        <v>25582</v>
      </c>
    </row>
    <row r="5462" spans="1:15" ht="45" x14ac:dyDescent="0.25">
      <c r="A5462" s="489">
        <v>101047</v>
      </c>
      <c r="B5462" s="488" t="s">
        <v>8903</v>
      </c>
      <c r="C5462" s="489" t="s">
        <v>87</v>
      </c>
      <c r="D5462" s="490">
        <v>1222</v>
      </c>
      <c r="E5462" s="487"/>
      <c r="F5462" s="487" t="s">
        <v>5958</v>
      </c>
      <c r="G5462" s="488" t="s">
        <v>6521</v>
      </c>
      <c r="H5462" s="488" t="s">
        <v>5984</v>
      </c>
      <c r="I5462" s="490">
        <v>1222</v>
      </c>
      <c r="J5462" s="490">
        <v>0</v>
      </c>
      <c r="K5462" s="490">
        <v>1222</v>
      </c>
      <c r="L5462" s="508">
        <v>43532</v>
      </c>
      <c r="M5462" s="489">
        <v>1</v>
      </c>
      <c r="N5462" s="490">
        <v>1222</v>
      </c>
      <c r="O5462" s="487" t="s">
        <v>25582</v>
      </c>
    </row>
    <row r="5463" spans="1:15" ht="45" x14ac:dyDescent="0.25">
      <c r="A5463" s="489">
        <v>101048</v>
      </c>
      <c r="B5463" s="488" t="s">
        <v>8942</v>
      </c>
      <c r="C5463" s="489" t="s">
        <v>309</v>
      </c>
      <c r="D5463" s="490">
        <v>398250.01</v>
      </c>
      <c r="E5463" s="487"/>
      <c r="F5463" s="487" t="s">
        <v>5958</v>
      </c>
      <c r="G5463" s="488" t="s">
        <v>6055</v>
      </c>
      <c r="H5463" s="488" t="s">
        <v>5980</v>
      </c>
      <c r="I5463" s="490">
        <v>334663.87</v>
      </c>
      <c r="J5463" s="490">
        <v>0.19</v>
      </c>
      <c r="K5463" s="490">
        <v>398250.01</v>
      </c>
      <c r="L5463" s="508">
        <v>44683</v>
      </c>
      <c r="M5463" s="489">
        <v>1</v>
      </c>
      <c r="N5463" s="490">
        <v>334663.87</v>
      </c>
      <c r="O5463" s="487" t="s">
        <v>25582</v>
      </c>
    </row>
    <row r="5464" spans="1:15" ht="30" x14ac:dyDescent="0.25">
      <c r="A5464" s="489">
        <v>101049</v>
      </c>
      <c r="B5464" s="488" t="s">
        <v>11484</v>
      </c>
      <c r="C5464" s="489" t="s">
        <v>87</v>
      </c>
      <c r="D5464" s="490">
        <v>0</v>
      </c>
      <c r="E5464" s="487"/>
      <c r="F5464" s="487" t="s">
        <v>5958</v>
      </c>
      <c r="G5464" s="488" t="s">
        <v>6071</v>
      </c>
      <c r="H5464" s="488"/>
      <c r="I5464" s="490">
        <v>0</v>
      </c>
      <c r="J5464" s="490">
        <v>0</v>
      </c>
      <c r="K5464" s="490">
        <v>0</v>
      </c>
      <c r="L5464" s="508"/>
      <c r="M5464" s="489">
        <v>0</v>
      </c>
      <c r="N5464" s="490">
        <v>0</v>
      </c>
      <c r="O5464" s="487" t="s">
        <v>5958</v>
      </c>
    </row>
    <row r="5465" spans="1:15" x14ac:dyDescent="0.25">
      <c r="A5465" s="489">
        <v>101050</v>
      </c>
      <c r="B5465" s="488" t="s">
        <v>3437</v>
      </c>
      <c r="C5465" s="489" t="s">
        <v>87</v>
      </c>
      <c r="D5465" s="490">
        <v>0</v>
      </c>
      <c r="E5465" s="487"/>
      <c r="F5465" s="487" t="s">
        <v>11483</v>
      </c>
      <c r="G5465" s="488" t="s">
        <v>6071</v>
      </c>
      <c r="H5465" s="488"/>
      <c r="I5465" s="490">
        <v>0</v>
      </c>
      <c r="J5465" s="490">
        <v>0</v>
      </c>
      <c r="K5465" s="490">
        <v>0</v>
      </c>
      <c r="L5465" s="508"/>
      <c r="M5465" s="489">
        <v>0</v>
      </c>
      <c r="N5465" s="490">
        <v>0</v>
      </c>
      <c r="O5465" s="487" t="s">
        <v>5958</v>
      </c>
    </row>
    <row r="5466" spans="1:15" x14ac:dyDescent="0.25">
      <c r="A5466" s="489">
        <v>101051</v>
      </c>
      <c r="B5466" s="488" t="s">
        <v>3531</v>
      </c>
      <c r="C5466" s="489" t="s">
        <v>87</v>
      </c>
      <c r="D5466" s="490">
        <v>0</v>
      </c>
      <c r="E5466" s="487"/>
      <c r="F5466" s="487" t="s">
        <v>5958</v>
      </c>
      <c r="G5466" s="488" t="s">
        <v>5959</v>
      </c>
      <c r="H5466" s="488"/>
      <c r="I5466" s="490">
        <v>0</v>
      </c>
      <c r="J5466" s="490">
        <v>0</v>
      </c>
      <c r="K5466" s="490">
        <v>0</v>
      </c>
      <c r="L5466" s="508"/>
      <c r="M5466" s="489">
        <v>0</v>
      </c>
      <c r="N5466" s="490">
        <v>0</v>
      </c>
      <c r="O5466" s="487" t="s">
        <v>5958</v>
      </c>
    </row>
    <row r="5467" spans="1:15" ht="45" x14ac:dyDescent="0.25">
      <c r="A5467" s="489">
        <v>101052</v>
      </c>
      <c r="B5467" s="488" t="s">
        <v>11482</v>
      </c>
      <c r="C5467" s="489" t="s">
        <v>87</v>
      </c>
      <c r="D5467" s="490">
        <v>900</v>
      </c>
      <c r="E5467" s="487"/>
      <c r="F5467" s="487" t="s">
        <v>5958</v>
      </c>
      <c r="G5467" s="488" t="s">
        <v>6052</v>
      </c>
      <c r="H5467" s="488" t="s">
        <v>5980</v>
      </c>
      <c r="I5467" s="490">
        <v>756.3</v>
      </c>
      <c r="J5467" s="490">
        <v>0.19</v>
      </c>
      <c r="K5467" s="490">
        <v>900</v>
      </c>
      <c r="L5467" s="508">
        <v>45597</v>
      </c>
      <c r="M5467" s="489">
        <v>1</v>
      </c>
      <c r="N5467" s="490">
        <v>756.3</v>
      </c>
      <c r="O5467" s="487" t="s">
        <v>25582</v>
      </c>
    </row>
    <row r="5468" spans="1:15" ht="30" x14ac:dyDescent="0.25">
      <c r="A5468" s="489">
        <v>101053</v>
      </c>
      <c r="B5468" s="488" t="s">
        <v>1504</v>
      </c>
      <c r="C5468" s="489" t="s">
        <v>87</v>
      </c>
      <c r="D5468" s="490">
        <v>0</v>
      </c>
      <c r="E5468" s="487"/>
      <c r="F5468" s="487" t="s">
        <v>5958</v>
      </c>
      <c r="G5468" s="488" t="s">
        <v>6100</v>
      </c>
      <c r="H5468" s="488"/>
      <c r="I5468" s="490">
        <v>0</v>
      </c>
      <c r="J5468" s="490">
        <v>0</v>
      </c>
      <c r="K5468" s="490">
        <v>0</v>
      </c>
      <c r="L5468" s="508"/>
      <c r="M5468" s="489">
        <v>0</v>
      </c>
      <c r="N5468" s="490">
        <v>0</v>
      </c>
      <c r="O5468" s="487" t="s">
        <v>5958</v>
      </c>
    </row>
    <row r="5469" spans="1:15" ht="30" x14ac:dyDescent="0.25">
      <c r="A5469" s="489">
        <v>101054</v>
      </c>
      <c r="B5469" s="488" t="s">
        <v>8902</v>
      </c>
      <c r="C5469" s="489" t="s">
        <v>87</v>
      </c>
      <c r="D5469" s="490">
        <v>12120012</v>
      </c>
      <c r="E5469" s="487"/>
      <c r="F5469" s="487" t="s">
        <v>5958</v>
      </c>
      <c r="G5469" s="488" t="s">
        <v>5959</v>
      </c>
      <c r="H5469" s="488" t="s">
        <v>25606</v>
      </c>
      <c r="I5469" s="490">
        <v>10184884.029999999</v>
      </c>
      <c r="J5469" s="490">
        <v>0.19</v>
      </c>
      <c r="K5469" s="490">
        <v>12120012</v>
      </c>
      <c r="L5469" s="508">
        <v>45442</v>
      </c>
      <c r="M5469" s="489">
        <v>1</v>
      </c>
      <c r="N5469" s="490">
        <v>10184884.029999999</v>
      </c>
      <c r="O5469" s="487" t="s">
        <v>25582</v>
      </c>
    </row>
    <row r="5470" spans="1:15" ht="30" x14ac:dyDescent="0.25">
      <c r="A5470" s="489">
        <v>101055</v>
      </c>
      <c r="B5470" s="488" t="s">
        <v>5144</v>
      </c>
      <c r="C5470" s="489" t="s">
        <v>87</v>
      </c>
      <c r="D5470" s="490">
        <v>30015401</v>
      </c>
      <c r="E5470" s="487"/>
      <c r="F5470" s="487" t="s">
        <v>5958</v>
      </c>
      <c r="G5470" s="488" t="s">
        <v>5959</v>
      </c>
      <c r="H5470" s="488" t="s">
        <v>25606</v>
      </c>
      <c r="I5470" s="490">
        <v>25223026.050000001</v>
      </c>
      <c r="J5470" s="490">
        <v>0.19</v>
      </c>
      <c r="K5470" s="490">
        <v>30015401</v>
      </c>
      <c r="L5470" s="508">
        <v>45442</v>
      </c>
      <c r="M5470" s="489">
        <v>1</v>
      </c>
      <c r="N5470" s="490">
        <v>25223026.050000001</v>
      </c>
      <c r="O5470" s="487" t="s">
        <v>25582</v>
      </c>
    </row>
    <row r="5471" spans="1:15" ht="45" x14ac:dyDescent="0.25">
      <c r="A5471" s="489">
        <v>101056</v>
      </c>
      <c r="B5471" s="488" t="s">
        <v>6415</v>
      </c>
      <c r="C5471" s="489" t="s">
        <v>80</v>
      </c>
      <c r="D5471" s="490">
        <v>8879</v>
      </c>
      <c r="E5471" s="487"/>
      <c r="F5471" s="487" t="s">
        <v>5958</v>
      </c>
      <c r="G5471" s="488" t="s">
        <v>6027</v>
      </c>
      <c r="H5471" s="488" t="s">
        <v>5980</v>
      </c>
      <c r="I5471" s="490">
        <v>7461.34</v>
      </c>
      <c r="J5471" s="490">
        <v>0.19</v>
      </c>
      <c r="K5471" s="490">
        <v>8879</v>
      </c>
      <c r="L5471" s="508">
        <v>45481</v>
      </c>
      <c r="M5471" s="489">
        <v>1</v>
      </c>
      <c r="N5471" s="490">
        <v>7461.34</v>
      </c>
      <c r="O5471" s="487" t="s">
        <v>25582</v>
      </c>
    </row>
    <row r="5472" spans="1:15" ht="30" x14ac:dyDescent="0.25">
      <c r="A5472" s="489">
        <v>101057</v>
      </c>
      <c r="B5472" s="488" t="s">
        <v>8648</v>
      </c>
      <c r="C5472" s="489" t="s">
        <v>77</v>
      </c>
      <c r="D5472" s="490">
        <v>8500</v>
      </c>
      <c r="E5472" s="487"/>
      <c r="F5472" s="487" t="s">
        <v>8649</v>
      </c>
      <c r="G5472" s="488" t="s">
        <v>6308</v>
      </c>
      <c r="H5472" s="488" t="s">
        <v>25583</v>
      </c>
      <c r="I5472" s="490">
        <v>7142.86</v>
      </c>
      <c r="J5472" s="490">
        <v>0.19</v>
      </c>
      <c r="K5472" s="490">
        <v>8500</v>
      </c>
      <c r="L5472" s="508">
        <v>44592</v>
      </c>
      <c r="M5472" s="489">
        <v>1</v>
      </c>
      <c r="N5472" s="490">
        <v>7142.86</v>
      </c>
      <c r="O5472" s="487" t="s">
        <v>25582</v>
      </c>
    </row>
    <row r="5473" spans="1:15" x14ac:dyDescent="0.25">
      <c r="A5473" s="489">
        <v>101058</v>
      </c>
      <c r="B5473" s="488" t="s">
        <v>1542</v>
      </c>
      <c r="C5473" s="489" t="s">
        <v>77</v>
      </c>
      <c r="D5473" s="490">
        <v>0</v>
      </c>
      <c r="E5473" s="487"/>
      <c r="F5473" s="487" t="s">
        <v>11481</v>
      </c>
      <c r="G5473" s="488" t="s">
        <v>6580</v>
      </c>
      <c r="H5473" s="488"/>
      <c r="I5473" s="490">
        <v>0</v>
      </c>
      <c r="J5473" s="490">
        <v>0</v>
      </c>
      <c r="K5473" s="490">
        <v>0</v>
      </c>
      <c r="L5473" s="508"/>
      <c r="M5473" s="489">
        <v>0</v>
      </c>
      <c r="N5473" s="490">
        <v>0</v>
      </c>
      <c r="O5473" s="487" t="s">
        <v>5958</v>
      </c>
    </row>
    <row r="5474" spans="1:15" ht="30" x14ac:dyDescent="0.25">
      <c r="A5474" s="489">
        <v>101059</v>
      </c>
      <c r="B5474" s="488" t="s">
        <v>11480</v>
      </c>
      <c r="C5474" s="489" t="s">
        <v>87</v>
      </c>
      <c r="D5474" s="490">
        <v>0</v>
      </c>
      <c r="E5474" s="487"/>
      <c r="F5474" s="487" t="s">
        <v>5958</v>
      </c>
      <c r="G5474" s="488" t="s">
        <v>6129</v>
      </c>
      <c r="H5474" s="488"/>
      <c r="I5474" s="490">
        <v>0</v>
      </c>
      <c r="J5474" s="490">
        <v>0</v>
      </c>
      <c r="K5474" s="490">
        <v>0</v>
      </c>
      <c r="L5474" s="508"/>
      <c r="M5474" s="489">
        <v>0</v>
      </c>
      <c r="N5474" s="490">
        <v>0</v>
      </c>
      <c r="O5474" s="487" t="s">
        <v>5958</v>
      </c>
    </row>
    <row r="5475" spans="1:15" x14ac:dyDescent="0.25">
      <c r="A5475" s="489">
        <v>101060</v>
      </c>
      <c r="B5475" s="488" t="s">
        <v>11479</v>
      </c>
      <c r="C5475" s="489" t="s">
        <v>87</v>
      </c>
      <c r="D5475" s="490">
        <v>0</v>
      </c>
      <c r="E5475" s="487"/>
      <c r="F5475" s="487" t="s">
        <v>5958</v>
      </c>
      <c r="G5475" s="488" t="s">
        <v>6129</v>
      </c>
      <c r="H5475" s="488"/>
      <c r="I5475" s="490">
        <v>0</v>
      </c>
      <c r="J5475" s="490">
        <v>0</v>
      </c>
      <c r="K5475" s="490">
        <v>0</v>
      </c>
      <c r="L5475" s="508"/>
      <c r="M5475" s="489">
        <v>0</v>
      </c>
      <c r="N5475" s="490">
        <v>0</v>
      </c>
      <c r="O5475" s="487" t="s">
        <v>5958</v>
      </c>
    </row>
    <row r="5476" spans="1:15" x14ac:dyDescent="0.25">
      <c r="A5476" s="489">
        <v>101061</v>
      </c>
      <c r="B5476" s="488" t="s">
        <v>11478</v>
      </c>
      <c r="C5476" s="489" t="s">
        <v>87</v>
      </c>
      <c r="D5476" s="490">
        <v>0</v>
      </c>
      <c r="E5476" s="487"/>
      <c r="F5476" s="487" t="s">
        <v>5958</v>
      </c>
      <c r="G5476" s="488" t="s">
        <v>6129</v>
      </c>
      <c r="H5476" s="488"/>
      <c r="I5476" s="490">
        <v>0</v>
      </c>
      <c r="J5476" s="490">
        <v>0</v>
      </c>
      <c r="K5476" s="490">
        <v>0</v>
      </c>
      <c r="L5476" s="508"/>
      <c r="M5476" s="489">
        <v>0</v>
      </c>
      <c r="N5476" s="490">
        <v>0</v>
      </c>
      <c r="O5476" s="487" t="s">
        <v>5958</v>
      </c>
    </row>
    <row r="5477" spans="1:15" ht="30" x14ac:dyDescent="0.25">
      <c r="A5477" s="489">
        <v>101062</v>
      </c>
      <c r="B5477" s="488" t="s">
        <v>11477</v>
      </c>
      <c r="C5477" s="489" t="s">
        <v>92</v>
      </c>
      <c r="D5477" s="490">
        <v>0</v>
      </c>
      <c r="E5477" s="487"/>
      <c r="F5477" s="487" t="s">
        <v>5958</v>
      </c>
      <c r="G5477" s="488" t="s">
        <v>6129</v>
      </c>
      <c r="H5477" s="488"/>
      <c r="I5477" s="490">
        <v>0</v>
      </c>
      <c r="J5477" s="490">
        <v>0</v>
      </c>
      <c r="K5477" s="490">
        <v>0</v>
      </c>
      <c r="L5477" s="508"/>
      <c r="M5477" s="489">
        <v>0</v>
      </c>
      <c r="N5477" s="490">
        <v>0</v>
      </c>
      <c r="O5477" s="487" t="s">
        <v>5958</v>
      </c>
    </row>
    <row r="5478" spans="1:15" ht="30" x14ac:dyDescent="0.25">
      <c r="A5478" s="489">
        <v>101063</v>
      </c>
      <c r="B5478" s="488" t="s">
        <v>8854</v>
      </c>
      <c r="C5478" s="489" t="s">
        <v>92</v>
      </c>
      <c r="D5478" s="490">
        <v>388.68</v>
      </c>
      <c r="E5478" s="487"/>
      <c r="F5478" s="487" t="s">
        <v>5958</v>
      </c>
      <c r="G5478" s="488" t="s">
        <v>6129</v>
      </c>
      <c r="H5478" s="488" t="s">
        <v>6072</v>
      </c>
      <c r="I5478" s="490">
        <v>326.62</v>
      </c>
      <c r="J5478" s="490">
        <v>0.19</v>
      </c>
      <c r="K5478" s="490">
        <v>388.68</v>
      </c>
      <c r="L5478" s="508">
        <v>44585</v>
      </c>
      <c r="M5478" s="489">
        <v>1</v>
      </c>
      <c r="N5478" s="490">
        <v>326.62</v>
      </c>
      <c r="O5478" s="487" t="s">
        <v>25582</v>
      </c>
    </row>
    <row r="5479" spans="1:15" ht="30" x14ac:dyDescent="0.25">
      <c r="A5479" s="489">
        <v>101064</v>
      </c>
      <c r="B5479" s="488" t="s">
        <v>11476</v>
      </c>
      <c r="C5479" s="489" t="s">
        <v>87</v>
      </c>
      <c r="D5479" s="490">
        <v>0</v>
      </c>
      <c r="E5479" s="487"/>
      <c r="F5479" s="487" t="s">
        <v>5958</v>
      </c>
      <c r="G5479" s="488" t="s">
        <v>6129</v>
      </c>
      <c r="H5479" s="488"/>
      <c r="I5479" s="490">
        <v>0</v>
      </c>
      <c r="J5479" s="490">
        <v>0</v>
      </c>
      <c r="K5479" s="490">
        <v>0</v>
      </c>
      <c r="L5479" s="508"/>
      <c r="M5479" s="489">
        <v>0</v>
      </c>
      <c r="N5479" s="490">
        <v>0</v>
      </c>
      <c r="O5479" s="487" t="s">
        <v>5958</v>
      </c>
    </row>
    <row r="5480" spans="1:15" x14ac:dyDescent="0.25">
      <c r="A5480" s="489">
        <v>101065</v>
      </c>
      <c r="B5480" s="488" t="s">
        <v>214</v>
      </c>
      <c r="C5480" s="489" t="s">
        <v>182</v>
      </c>
      <c r="D5480" s="490">
        <v>0</v>
      </c>
      <c r="E5480" s="487"/>
      <c r="F5480" s="487" t="s">
        <v>5958</v>
      </c>
      <c r="G5480" s="488" t="s">
        <v>6064</v>
      </c>
      <c r="H5480" s="488"/>
      <c r="I5480" s="490">
        <v>0</v>
      </c>
      <c r="J5480" s="490">
        <v>0</v>
      </c>
      <c r="K5480" s="490">
        <v>0</v>
      </c>
      <c r="L5480" s="508"/>
      <c r="M5480" s="489">
        <v>0</v>
      </c>
      <c r="N5480" s="490">
        <v>0</v>
      </c>
      <c r="O5480" s="487" t="s">
        <v>5958</v>
      </c>
    </row>
    <row r="5481" spans="1:15" ht="30" x14ac:dyDescent="0.25">
      <c r="A5481" s="489">
        <v>101066</v>
      </c>
      <c r="B5481" s="488" t="s">
        <v>2309</v>
      </c>
      <c r="C5481" s="489" t="s">
        <v>87</v>
      </c>
      <c r="D5481" s="490">
        <v>0</v>
      </c>
      <c r="E5481" s="487"/>
      <c r="F5481" s="487" t="s">
        <v>6568</v>
      </c>
      <c r="G5481" s="488" t="s">
        <v>25584</v>
      </c>
      <c r="H5481" s="488"/>
      <c r="I5481" s="490">
        <v>0</v>
      </c>
      <c r="J5481" s="490">
        <v>0</v>
      </c>
      <c r="K5481" s="490">
        <v>0</v>
      </c>
      <c r="L5481" s="508"/>
      <c r="M5481" s="489">
        <v>0</v>
      </c>
      <c r="N5481" s="490">
        <v>0</v>
      </c>
      <c r="O5481" s="487" t="s">
        <v>5958</v>
      </c>
    </row>
    <row r="5482" spans="1:15" ht="30" x14ac:dyDescent="0.25">
      <c r="A5482" s="489">
        <v>101067</v>
      </c>
      <c r="B5482" s="488" t="s">
        <v>2418</v>
      </c>
      <c r="C5482" s="489" t="s">
        <v>87</v>
      </c>
      <c r="D5482" s="490">
        <v>0</v>
      </c>
      <c r="E5482" s="487"/>
      <c r="F5482" s="487" t="s">
        <v>11475</v>
      </c>
      <c r="G5482" s="488" t="s">
        <v>25584</v>
      </c>
      <c r="H5482" s="488"/>
      <c r="I5482" s="490">
        <v>0</v>
      </c>
      <c r="J5482" s="490">
        <v>0</v>
      </c>
      <c r="K5482" s="490">
        <v>0</v>
      </c>
      <c r="L5482" s="508"/>
      <c r="M5482" s="489">
        <v>0</v>
      </c>
      <c r="N5482" s="490">
        <v>0</v>
      </c>
      <c r="O5482" s="487" t="s">
        <v>5958</v>
      </c>
    </row>
    <row r="5483" spans="1:15" x14ac:dyDescent="0.25">
      <c r="A5483" s="489">
        <v>101068</v>
      </c>
      <c r="B5483" s="488" t="s">
        <v>2974</v>
      </c>
      <c r="C5483" s="489" t="s">
        <v>87</v>
      </c>
      <c r="D5483" s="490">
        <v>0</v>
      </c>
      <c r="E5483" s="487"/>
      <c r="F5483" s="487" t="s">
        <v>11016</v>
      </c>
      <c r="G5483" s="488" t="s">
        <v>6169</v>
      </c>
      <c r="H5483" s="488"/>
      <c r="I5483" s="490">
        <v>0</v>
      </c>
      <c r="J5483" s="490">
        <v>0</v>
      </c>
      <c r="K5483" s="490">
        <v>0</v>
      </c>
      <c r="L5483" s="508"/>
      <c r="M5483" s="489">
        <v>0</v>
      </c>
      <c r="N5483" s="490">
        <v>0</v>
      </c>
      <c r="O5483" s="487" t="s">
        <v>5958</v>
      </c>
    </row>
    <row r="5484" spans="1:15" ht="30" x14ac:dyDescent="0.25">
      <c r="A5484" s="489">
        <v>101069</v>
      </c>
      <c r="B5484" s="488" t="s">
        <v>11474</v>
      </c>
      <c r="C5484" s="489" t="s">
        <v>80</v>
      </c>
      <c r="D5484" s="490">
        <v>158611.01</v>
      </c>
      <c r="E5484" s="487"/>
      <c r="F5484" s="487" t="s">
        <v>7004</v>
      </c>
      <c r="G5484" s="488" t="s">
        <v>6176</v>
      </c>
      <c r="H5484" s="488" t="s">
        <v>25583</v>
      </c>
      <c r="I5484" s="490">
        <v>133286.56</v>
      </c>
      <c r="J5484" s="490">
        <v>0.19</v>
      </c>
      <c r="K5484" s="490">
        <v>158611.01</v>
      </c>
      <c r="L5484" s="508">
        <v>44622</v>
      </c>
      <c r="M5484" s="489">
        <v>1</v>
      </c>
      <c r="N5484" s="490">
        <v>133286.56</v>
      </c>
      <c r="O5484" s="487" t="s">
        <v>25582</v>
      </c>
    </row>
    <row r="5485" spans="1:15" x14ac:dyDescent="0.25">
      <c r="A5485" s="489">
        <v>101070</v>
      </c>
      <c r="B5485" s="488" t="s">
        <v>11473</v>
      </c>
      <c r="C5485" s="489" t="s">
        <v>80</v>
      </c>
      <c r="D5485" s="490">
        <v>0</v>
      </c>
      <c r="E5485" s="487"/>
      <c r="F5485" s="487" t="s">
        <v>5958</v>
      </c>
      <c r="G5485" s="488" t="s">
        <v>6201</v>
      </c>
      <c r="H5485" s="488"/>
      <c r="I5485" s="490">
        <v>0</v>
      </c>
      <c r="J5485" s="490">
        <v>0</v>
      </c>
      <c r="K5485" s="490">
        <v>0</v>
      </c>
      <c r="L5485" s="508"/>
      <c r="M5485" s="489">
        <v>0</v>
      </c>
      <c r="N5485" s="490">
        <v>0</v>
      </c>
      <c r="O5485" s="487" t="s">
        <v>5958</v>
      </c>
    </row>
    <row r="5486" spans="1:15" ht="30" x14ac:dyDescent="0.25">
      <c r="A5486" s="489">
        <v>101071</v>
      </c>
      <c r="B5486" s="488" t="s">
        <v>293</v>
      </c>
      <c r="C5486" s="489" t="s">
        <v>80</v>
      </c>
      <c r="D5486" s="490">
        <v>0</v>
      </c>
      <c r="E5486" s="487"/>
      <c r="F5486" s="487" t="s">
        <v>5958</v>
      </c>
      <c r="G5486" s="488" t="s">
        <v>6430</v>
      </c>
      <c r="H5486" s="488"/>
      <c r="I5486" s="490">
        <v>0</v>
      </c>
      <c r="J5486" s="490">
        <v>0</v>
      </c>
      <c r="K5486" s="490">
        <v>0</v>
      </c>
      <c r="L5486" s="508"/>
      <c r="M5486" s="489">
        <v>0</v>
      </c>
      <c r="N5486" s="490">
        <v>0</v>
      </c>
      <c r="O5486" s="487" t="s">
        <v>5958</v>
      </c>
    </row>
    <row r="5487" spans="1:15" ht="45" x14ac:dyDescent="0.25">
      <c r="A5487" s="489">
        <v>101072</v>
      </c>
      <c r="B5487" s="488" t="s">
        <v>4389</v>
      </c>
      <c r="C5487" s="489" t="s">
        <v>92</v>
      </c>
      <c r="D5487" s="490">
        <v>97608</v>
      </c>
      <c r="E5487" s="487"/>
      <c r="F5487" s="487" t="s">
        <v>5958</v>
      </c>
      <c r="G5487" s="488" t="s">
        <v>6002</v>
      </c>
      <c r="H5487" s="488" t="s">
        <v>5976</v>
      </c>
      <c r="I5487" s="490">
        <v>82023.53</v>
      </c>
      <c r="J5487" s="490">
        <v>0.19</v>
      </c>
      <c r="K5487" s="490">
        <v>97608</v>
      </c>
      <c r="L5487" s="508">
        <v>45503</v>
      </c>
      <c r="M5487" s="489">
        <v>1</v>
      </c>
      <c r="N5487" s="490">
        <v>82023.53</v>
      </c>
      <c r="O5487" s="487" t="s">
        <v>25582</v>
      </c>
    </row>
    <row r="5488" spans="1:15" ht="45" x14ac:dyDescent="0.25">
      <c r="A5488" s="489">
        <v>101073</v>
      </c>
      <c r="B5488" s="488" t="s">
        <v>7017</v>
      </c>
      <c r="C5488" s="489" t="s">
        <v>77</v>
      </c>
      <c r="D5488" s="490">
        <v>6048</v>
      </c>
      <c r="E5488" s="487"/>
      <c r="F5488" s="487" t="s">
        <v>5958</v>
      </c>
      <c r="G5488" s="488" t="s">
        <v>6062</v>
      </c>
      <c r="H5488" s="488" t="s">
        <v>5976</v>
      </c>
      <c r="I5488" s="490">
        <v>5082.3500000000004</v>
      </c>
      <c r="J5488" s="490">
        <v>0.19</v>
      </c>
      <c r="K5488" s="490">
        <v>6048</v>
      </c>
      <c r="L5488" s="508">
        <v>45503</v>
      </c>
      <c r="M5488" s="489">
        <v>1</v>
      </c>
      <c r="N5488" s="490">
        <v>5082.3500000000004</v>
      </c>
      <c r="O5488" s="487" t="s">
        <v>25582</v>
      </c>
    </row>
    <row r="5489" spans="1:15" ht="45" x14ac:dyDescent="0.25">
      <c r="A5489" s="489">
        <v>101074</v>
      </c>
      <c r="B5489" s="488" t="s">
        <v>8869</v>
      </c>
      <c r="C5489" s="489" t="s">
        <v>92</v>
      </c>
      <c r="D5489" s="490">
        <v>401651</v>
      </c>
      <c r="E5489" s="487"/>
      <c r="F5489" s="487" t="s">
        <v>5958</v>
      </c>
      <c r="G5489" s="488" t="s">
        <v>8870</v>
      </c>
      <c r="H5489" s="488" t="s">
        <v>5984</v>
      </c>
      <c r="I5489" s="490">
        <v>337521.85</v>
      </c>
      <c r="J5489" s="490">
        <v>0.19</v>
      </c>
      <c r="K5489" s="490">
        <v>401651</v>
      </c>
      <c r="L5489" s="508">
        <v>43533</v>
      </c>
      <c r="M5489" s="489">
        <v>1</v>
      </c>
      <c r="N5489" s="490">
        <v>337521.85</v>
      </c>
      <c r="O5489" s="487" t="s">
        <v>25582</v>
      </c>
    </row>
    <row r="5490" spans="1:15" ht="45" x14ac:dyDescent="0.25">
      <c r="A5490" s="489">
        <v>101075</v>
      </c>
      <c r="B5490" s="488" t="s">
        <v>8868</v>
      </c>
      <c r="C5490" s="489" t="s">
        <v>87</v>
      </c>
      <c r="D5490" s="490">
        <v>171719202</v>
      </c>
      <c r="E5490" s="487"/>
      <c r="F5490" s="487" t="s">
        <v>5958</v>
      </c>
      <c r="G5490" s="488" t="s">
        <v>6076</v>
      </c>
      <c r="H5490" s="488" t="s">
        <v>5984</v>
      </c>
      <c r="I5490" s="490">
        <v>144301850.41999999</v>
      </c>
      <c r="J5490" s="490">
        <v>0.19</v>
      </c>
      <c r="K5490" s="490">
        <v>171719202</v>
      </c>
      <c r="L5490" s="508">
        <v>43533</v>
      </c>
      <c r="M5490" s="489">
        <v>1</v>
      </c>
      <c r="N5490" s="490">
        <v>144301850.41999999</v>
      </c>
      <c r="O5490" s="487" t="s">
        <v>25582</v>
      </c>
    </row>
    <row r="5491" spans="1:15" ht="45" x14ac:dyDescent="0.25">
      <c r="A5491" s="489">
        <v>101076</v>
      </c>
      <c r="B5491" s="488" t="s">
        <v>8867</v>
      </c>
      <c r="C5491" s="489" t="s">
        <v>87</v>
      </c>
      <c r="D5491" s="490">
        <v>16268165</v>
      </c>
      <c r="E5491" s="487"/>
      <c r="F5491" s="487" t="s">
        <v>5958</v>
      </c>
      <c r="G5491" s="488" t="s">
        <v>6076</v>
      </c>
      <c r="H5491" s="488" t="s">
        <v>6034</v>
      </c>
      <c r="I5491" s="490">
        <v>13670726.890000001</v>
      </c>
      <c r="J5491" s="490">
        <v>0.19</v>
      </c>
      <c r="K5491" s="490">
        <v>16268165</v>
      </c>
      <c r="L5491" s="508">
        <v>43533</v>
      </c>
      <c r="M5491" s="489">
        <v>1</v>
      </c>
      <c r="N5491" s="490">
        <v>13670726.890000001</v>
      </c>
      <c r="O5491" s="487" t="s">
        <v>25582</v>
      </c>
    </row>
    <row r="5492" spans="1:15" ht="30" x14ac:dyDescent="0.25">
      <c r="A5492" s="489">
        <v>101077</v>
      </c>
      <c r="B5492" s="488" t="s">
        <v>8866</v>
      </c>
      <c r="C5492" s="489" t="s">
        <v>87</v>
      </c>
      <c r="D5492" s="490">
        <v>2751280</v>
      </c>
      <c r="E5492" s="487"/>
      <c r="F5492" s="487" t="s">
        <v>5958</v>
      </c>
      <c r="G5492" s="488" t="s">
        <v>6016</v>
      </c>
      <c r="H5492" s="488" t="s">
        <v>7907</v>
      </c>
      <c r="I5492" s="490">
        <v>2312000</v>
      </c>
      <c r="J5492" s="490">
        <v>0.19</v>
      </c>
      <c r="K5492" s="490">
        <v>2751280</v>
      </c>
      <c r="L5492" s="508">
        <v>45602</v>
      </c>
      <c r="M5492" s="489">
        <v>1</v>
      </c>
      <c r="N5492" s="490">
        <v>2312000</v>
      </c>
      <c r="O5492" s="487" t="s">
        <v>25582</v>
      </c>
    </row>
    <row r="5493" spans="1:15" x14ac:dyDescent="0.25">
      <c r="A5493" s="489">
        <v>101078</v>
      </c>
      <c r="B5493" s="488" t="s">
        <v>3566</v>
      </c>
      <c r="C5493" s="489" t="s">
        <v>77</v>
      </c>
      <c r="D5493" s="490">
        <v>0</v>
      </c>
      <c r="E5493" s="487"/>
      <c r="F5493" s="487" t="s">
        <v>11472</v>
      </c>
      <c r="G5493" s="488" t="s">
        <v>6199</v>
      </c>
      <c r="H5493" s="488"/>
      <c r="I5493" s="490">
        <v>0</v>
      </c>
      <c r="J5493" s="490">
        <v>0</v>
      </c>
      <c r="K5493" s="490">
        <v>0</v>
      </c>
      <c r="L5493" s="508"/>
      <c r="M5493" s="489">
        <v>0</v>
      </c>
      <c r="N5493" s="490">
        <v>0</v>
      </c>
      <c r="O5493" s="487" t="s">
        <v>5958</v>
      </c>
    </row>
    <row r="5494" spans="1:15" x14ac:dyDescent="0.25">
      <c r="A5494" s="489">
        <v>101079</v>
      </c>
      <c r="B5494" s="488" t="s">
        <v>3555</v>
      </c>
      <c r="C5494" s="489" t="s">
        <v>659</v>
      </c>
      <c r="D5494" s="490">
        <v>0</v>
      </c>
      <c r="E5494" s="487"/>
      <c r="F5494" s="487" t="s">
        <v>5958</v>
      </c>
      <c r="G5494" s="488" t="s">
        <v>6199</v>
      </c>
      <c r="H5494" s="488"/>
      <c r="I5494" s="490">
        <v>0</v>
      </c>
      <c r="J5494" s="490">
        <v>0</v>
      </c>
      <c r="K5494" s="490">
        <v>0</v>
      </c>
      <c r="L5494" s="508"/>
      <c r="M5494" s="489">
        <v>0</v>
      </c>
      <c r="N5494" s="490">
        <v>0</v>
      </c>
      <c r="O5494" s="487" t="s">
        <v>5958</v>
      </c>
    </row>
    <row r="5495" spans="1:15" ht="30" x14ac:dyDescent="0.25">
      <c r="A5495" s="489">
        <v>101080</v>
      </c>
      <c r="B5495" s="488" t="s">
        <v>3593</v>
      </c>
      <c r="C5495" s="489" t="s">
        <v>87</v>
      </c>
      <c r="D5495" s="490">
        <v>0</v>
      </c>
      <c r="E5495" s="487"/>
      <c r="F5495" s="487" t="s">
        <v>7267</v>
      </c>
      <c r="G5495" s="488" t="s">
        <v>7268</v>
      </c>
      <c r="H5495" s="488"/>
      <c r="I5495" s="490">
        <v>0</v>
      </c>
      <c r="J5495" s="490">
        <v>0</v>
      </c>
      <c r="K5495" s="490">
        <v>0</v>
      </c>
      <c r="L5495" s="508"/>
      <c r="M5495" s="489">
        <v>0</v>
      </c>
      <c r="N5495" s="490">
        <v>0</v>
      </c>
      <c r="O5495" s="487" t="s">
        <v>5958</v>
      </c>
    </row>
    <row r="5496" spans="1:15" x14ac:dyDescent="0.25">
      <c r="A5496" s="489">
        <v>101081</v>
      </c>
      <c r="B5496" s="488" t="s">
        <v>11471</v>
      </c>
      <c r="C5496" s="489" t="s">
        <v>182</v>
      </c>
      <c r="D5496" s="490">
        <v>0</v>
      </c>
      <c r="E5496" s="487"/>
      <c r="F5496" s="487" t="s">
        <v>5958</v>
      </c>
      <c r="G5496" s="488" t="s">
        <v>6064</v>
      </c>
      <c r="H5496" s="488"/>
      <c r="I5496" s="490">
        <v>0</v>
      </c>
      <c r="J5496" s="490">
        <v>0</v>
      </c>
      <c r="K5496" s="490">
        <v>0</v>
      </c>
      <c r="L5496" s="508"/>
      <c r="M5496" s="489">
        <v>0</v>
      </c>
      <c r="N5496" s="490">
        <v>0</v>
      </c>
      <c r="O5496" s="487" t="s">
        <v>5958</v>
      </c>
    </row>
    <row r="5497" spans="1:15" ht="30" x14ac:dyDescent="0.25">
      <c r="A5497" s="489">
        <v>101082</v>
      </c>
      <c r="B5497" s="488" t="s">
        <v>2261</v>
      </c>
      <c r="C5497" s="489" t="s">
        <v>87</v>
      </c>
      <c r="D5497" s="490">
        <v>0</v>
      </c>
      <c r="E5497" s="487"/>
      <c r="F5497" s="487" t="s">
        <v>6819</v>
      </c>
      <c r="G5497" s="488" t="s">
        <v>25584</v>
      </c>
      <c r="H5497" s="488"/>
      <c r="I5497" s="490">
        <v>0</v>
      </c>
      <c r="J5497" s="490">
        <v>0</v>
      </c>
      <c r="K5497" s="490">
        <v>0</v>
      </c>
      <c r="L5497" s="508"/>
      <c r="M5497" s="489">
        <v>0</v>
      </c>
      <c r="N5497" s="490">
        <v>0</v>
      </c>
      <c r="O5497" s="487" t="s">
        <v>5958</v>
      </c>
    </row>
    <row r="5498" spans="1:15" ht="30" x14ac:dyDescent="0.25">
      <c r="A5498" s="489">
        <v>101083</v>
      </c>
      <c r="B5498" s="488" t="s">
        <v>11470</v>
      </c>
      <c r="C5498" s="489" t="s">
        <v>80</v>
      </c>
      <c r="D5498" s="490">
        <v>0</v>
      </c>
      <c r="E5498" s="487"/>
      <c r="F5498" s="487" t="s">
        <v>5958</v>
      </c>
      <c r="G5498" s="488" t="s">
        <v>25586</v>
      </c>
      <c r="H5498" s="488"/>
      <c r="I5498" s="490">
        <v>0</v>
      </c>
      <c r="J5498" s="490">
        <v>0</v>
      </c>
      <c r="K5498" s="490">
        <v>0</v>
      </c>
      <c r="L5498" s="508"/>
      <c r="M5498" s="489">
        <v>0</v>
      </c>
      <c r="N5498" s="490">
        <v>0</v>
      </c>
      <c r="O5498" s="487" t="s">
        <v>5958</v>
      </c>
    </row>
    <row r="5499" spans="1:15" ht="30" x14ac:dyDescent="0.25">
      <c r="A5499" s="489">
        <v>101084</v>
      </c>
      <c r="B5499" s="488" t="s">
        <v>11469</v>
      </c>
      <c r="C5499" s="489" t="s">
        <v>80</v>
      </c>
      <c r="D5499" s="490">
        <v>0</v>
      </c>
      <c r="E5499" s="487"/>
      <c r="F5499" s="487" t="s">
        <v>5958</v>
      </c>
      <c r="G5499" s="488" t="s">
        <v>25586</v>
      </c>
      <c r="H5499" s="488"/>
      <c r="I5499" s="490">
        <v>0</v>
      </c>
      <c r="J5499" s="490">
        <v>0</v>
      </c>
      <c r="K5499" s="490">
        <v>0</v>
      </c>
      <c r="L5499" s="508"/>
      <c r="M5499" s="489">
        <v>0</v>
      </c>
      <c r="N5499" s="490">
        <v>0</v>
      </c>
      <c r="O5499" s="487" t="s">
        <v>5958</v>
      </c>
    </row>
    <row r="5500" spans="1:15" ht="30" x14ac:dyDescent="0.25">
      <c r="A5500" s="489">
        <v>101085</v>
      </c>
      <c r="B5500" s="488" t="s">
        <v>11468</v>
      </c>
      <c r="C5500" s="489" t="s">
        <v>80</v>
      </c>
      <c r="D5500" s="490">
        <v>0</v>
      </c>
      <c r="E5500" s="487"/>
      <c r="F5500" s="487" t="s">
        <v>5958</v>
      </c>
      <c r="G5500" s="488" t="s">
        <v>25586</v>
      </c>
      <c r="H5500" s="488"/>
      <c r="I5500" s="490">
        <v>0</v>
      </c>
      <c r="J5500" s="490">
        <v>0</v>
      </c>
      <c r="K5500" s="490">
        <v>0</v>
      </c>
      <c r="L5500" s="508"/>
      <c r="M5500" s="489">
        <v>0</v>
      </c>
      <c r="N5500" s="490">
        <v>0</v>
      </c>
      <c r="O5500" s="487" t="s">
        <v>5958</v>
      </c>
    </row>
    <row r="5501" spans="1:15" ht="30" x14ac:dyDescent="0.25">
      <c r="A5501" s="489">
        <v>101086</v>
      </c>
      <c r="B5501" s="488" t="s">
        <v>11467</v>
      </c>
      <c r="C5501" s="489" t="s">
        <v>80</v>
      </c>
      <c r="D5501" s="490">
        <v>0</v>
      </c>
      <c r="E5501" s="487"/>
      <c r="F5501" s="487" t="s">
        <v>5958</v>
      </c>
      <c r="G5501" s="488" t="s">
        <v>5962</v>
      </c>
      <c r="H5501" s="488"/>
      <c r="I5501" s="490">
        <v>0</v>
      </c>
      <c r="J5501" s="490">
        <v>0</v>
      </c>
      <c r="K5501" s="490">
        <v>0</v>
      </c>
      <c r="L5501" s="508"/>
      <c r="M5501" s="489">
        <v>0</v>
      </c>
      <c r="N5501" s="490">
        <v>0</v>
      </c>
      <c r="O5501" s="487" t="s">
        <v>5958</v>
      </c>
    </row>
    <row r="5502" spans="1:15" ht="30" x14ac:dyDescent="0.25">
      <c r="A5502" s="489">
        <v>101087</v>
      </c>
      <c r="B5502" s="488" t="s">
        <v>9077</v>
      </c>
      <c r="C5502" s="489" t="s">
        <v>80</v>
      </c>
      <c r="D5502" s="490">
        <v>48327.99</v>
      </c>
      <c r="E5502" s="487"/>
      <c r="F5502" s="487" t="s">
        <v>5958</v>
      </c>
      <c r="G5502" s="488" t="s">
        <v>25586</v>
      </c>
      <c r="H5502" s="488" t="s">
        <v>25583</v>
      </c>
      <c r="I5502" s="490">
        <v>40611.760000000002</v>
      </c>
      <c r="J5502" s="490">
        <v>0.19</v>
      </c>
      <c r="K5502" s="490">
        <v>48327.99</v>
      </c>
      <c r="L5502" s="508">
        <v>45009</v>
      </c>
      <c r="M5502" s="489">
        <v>1</v>
      </c>
      <c r="N5502" s="490">
        <v>40611.760000000002</v>
      </c>
      <c r="O5502" s="487" t="s">
        <v>25582</v>
      </c>
    </row>
    <row r="5503" spans="1:15" x14ac:dyDescent="0.25">
      <c r="A5503" s="489">
        <v>101088</v>
      </c>
      <c r="B5503" s="488" t="s">
        <v>2843</v>
      </c>
      <c r="C5503" s="489" t="s">
        <v>92</v>
      </c>
      <c r="D5503" s="490">
        <v>0</v>
      </c>
      <c r="E5503" s="487"/>
      <c r="F5503" s="487" t="s">
        <v>11262</v>
      </c>
      <c r="G5503" s="488" t="s">
        <v>6219</v>
      </c>
      <c r="H5503" s="488"/>
      <c r="I5503" s="490">
        <v>0</v>
      </c>
      <c r="J5503" s="490">
        <v>0</v>
      </c>
      <c r="K5503" s="490">
        <v>0</v>
      </c>
      <c r="L5503" s="508"/>
      <c r="M5503" s="489">
        <v>0</v>
      </c>
      <c r="N5503" s="490">
        <v>0</v>
      </c>
      <c r="O5503" s="487" t="s">
        <v>5958</v>
      </c>
    </row>
    <row r="5504" spans="1:15" x14ac:dyDescent="0.25">
      <c r="A5504" s="489">
        <v>101089</v>
      </c>
      <c r="B5504" s="488" t="s">
        <v>11466</v>
      </c>
      <c r="C5504" s="489" t="s">
        <v>87</v>
      </c>
      <c r="D5504" s="490">
        <v>0</v>
      </c>
      <c r="E5504" s="487"/>
      <c r="F5504" s="487" t="s">
        <v>7223</v>
      </c>
      <c r="G5504" s="488" t="s">
        <v>5992</v>
      </c>
      <c r="H5504" s="488"/>
      <c r="I5504" s="490">
        <v>0</v>
      </c>
      <c r="J5504" s="490">
        <v>0</v>
      </c>
      <c r="K5504" s="490">
        <v>0</v>
      </c>
      <c r="L5504" s="508"/>
      <c r="M5504" s="489">
        <v>0</v>
      </c>
      <c r="N5504" s="490">
        <v>0</v>
      </c>
      <c r="O5504" s="487" t="s">
        <v>5958</v>
      </c>
    </row>
    <row r="5505" spans="1:15" ht="30" x14ac:dyDescent="0.25">
      <c r="A5505" s="489">
        <v>101090</v>
      </c>
      <c r="B5505" s="488" t="s">
        <v>7256</v>
      </c>
      <c r="C5505" s="489" t="s">
        <v>77</v>
      </c>
      <c r="D5505" s="490">
        <v>19972</v>
      </c>
      <c r="E5505" s="487"/>
      <c r="F5505" s="487" t="s">
        <v>7257</v>
      </c>
      <c r="G5505" s="488" t="s">
        <v>6308</v>
      </c>
      <c r="H5505" s="488" t="s">
        <v>25583</v>
      </c>
      <c r="I5505" s="490">
        <v>16783.189999999999</v>
      </c>
      <c r="J5505" s="490">
        <v>0.19</v>
      </c>
      <c r="K5505" s="490">
        <v>19972</v>
      </c>
      <c r="L5505" s="508">
        <v>44592</v>
      </c>
      <c r="M5505" s="489">
        <v>1</v>
      </c>
      <c r="N5505" s="490">
        <v>16783.189999999999</v>
      </c>
      <c r="O5505" s="487" t="s">
        <v>25582</v>
      </c>
    </row>
    <row r="5506" spans="1:15" x14ac:dyDescent="0.25">
      <c r="A5506" s="489">
        <v>101091</v>
      </c>
      <c r="B5506" s="488" t="s">
        <v>1578</v>
      </c>
      <c r="C5506" s="489" t="s">
        <v>77</v>
      </c>
      <c r="D5506" s="490">
        <v>0</v>
      </c>
      <c r="E5506" s="487"/>
      <c r="F5506" s="487" t="s">
        <v>9083</v>
      </c>
      <c r="G5506" s="488" t="s">
        <v>6308</v>
      </c>
      <c r="H5506" s="488"/>
      <c r="I5506" s="490">
        <v>0</v>
      </c>
      <c r="J5506" s="490">
        <v>0</v>
      </c>
      <c r="K5506" s="490">
        <v>0</v>
      </c>
      <c r="L5506" s="508"/>
      <c r="M5506" s="489">
        <v>0</v>
      </c>
      <c r="N5506" s="490">
        <v>0</v>
      </c>
      <c r="O5506" s="487" t="s">
        <v>5958</v>
      </c>
    </row>
    <row r="5507" spans="1:15" ht="30" x14ac:dyDescent="0.25">
      <c r="A5507" s="489">
        <v>101092</v>
      </c>
      <c r="B5507" s="488" t="s">
        <v>8865</v>
      </c>
      <c r="C5507" s="489" t="s">
        <v>87</v>
      </c>
      <c r="D5507" s="490">
        <v>1254706</v>
      </c>
      <c r="E5507" s="487"/>
      <c r="F5507" s="487" t="s">
        <v>5958</v>
      </c>
      <c r="G5507" s="488" t="s">
        <v>6016</v>
      </c>
      <c r="H5507" s="488" t="s">
        <v>7907</v>
      </c>
      <c r="I5507" s="490">
        <v>1054374.79</v>
      </c>
      <c r="J5507" s="490">
        <v>0.19</v>
      </c>
      <c r="K5507" s="490">
        <v>1254706</v>
      </c>
      <c r="L5507" s="508">
        <v>43533</v>
      </c>
      <c r="M5507" s="489">
        <v>1</v>
      </c>
      <c r="N5507" s="490">
        <v>1054374.79</v>
      </c>
      <c r="O5507" s="487" t="s">
        <v>25582</v>
      </c>
    </row>
    <row r="5508" spans="1:15" ht="30" x14ac:dyDescent="0.25">
      <c r="A5508" s="489">
        <v>101093</v>
      </c>
      <c r="B5508" s="488" t="s">
        <v>8864</v>
      </c>
      <c r="C5508" s="489" t="s">
        <v>87</v>
      </c>
      <c r="D5508" s="490">
        <v>2751280</v>
      </c>
      <c r="E5508" s="487"/>
      <c r="F5508" s="487" t="s">
        <v>5958</v>
      </c>
      <c r="G5508" s="488" t="s">
        <v>6016</v>
      </c>
      <c r="H5508" s="488" t="s">
        <v>7907</v>
      </c>
      <c r="I5508" s="490">
        <v>2312000</v>
      </c>
      <c r="J5508" s="490">
        <v>0.19</v>
      </c>
      <c r="K5508" s="490">
        <v>2751280</v>
      </c>
      <c r="L5508" s="508">
        <v>45576</v>
      </c>
      <c r="M5508" s="489">
        <v>1</v>
      </c>
      <c r="N5508" s="490">
        <v>2312000</v>
      </c>
      <c r="O5508" s="487" t="s">
        <v>25582</v>
      </c>
    </row>
    <row r="5509" spans="1:15" x14ac:dyDescent="0.25">
      <c r="A5509" s="489">
        <v>101094</v>
      </c>
      <c r="B5509" s="488" t="s">
        <v>2024</v>
      </c>
      <c r="C5509" s="489" t="s">
        <v>87</v>
      </c>
      <c r="D5509" s="490">
        <v>0</v>
      </c>
      <c r="E5509" s="487"/>
      <c r="F5509" s="487" t="s">
        <v>6345</v>
      </c>
      <c r="G5509" s="488" t="s">
        <v>6082</v>
      </c>
      <c r="H5509" s="488"/>
      <c r="I5509" s="490">
        <v>0</v>
      </c>
      <c r="J5509" s="490">
        <v>0</v>
      </c>
      <c r="K5509" s="490">
        <v>0</v>
      </c>
      <c r="L5509" s="508"/>
      <c r="M5509" s="489">
        <v>0</v>
      </c>
      <c r="N5509" s="490">
        <v>0</v>
      </c>
      <c r="O5509" s="487" t="s">
        <v>5958</v>
      </c>
    </row>
    <row r="5510" spans="1:15" x14ac:dyDescent="0.25">
      <c r="A5510" s="489">
        <v>101095</v>
      </c>
      <c r="B5510" s="488" t="s">
        <v>2025</v>
      </c>
      <c r="C5510" s="489" t="s">
        <v>87</v>
      </c>
      <c r="D5510" s="490">
        <v>0</v>
      </c>
      <c r="E5510" s="487"/>
      <c r="F5510" s="487" t="s">
        <v>6345</v>
      </c>
      <c r="G5510" s="488" t="s">
        <v>6082</v>
      </c>
      <c r="H5510" s="488"/>
      <c r="I5510" s="490">
        <v>0</v>
      </c>
      <c r="J5510" s="490">
        <v>0</v>
      </c>
      <c r="K5510" s="490">
        <v>0</v>
      </c>
      <c r="L5510" s="508"/>
      <c r="M5510" s="489">
        <v>0</v>
      </c>
      <c r="N5510" s="490">
        <v>0</v>
      </c>
      <c r="O5510" s="487" t="s">
        <v>5958</v>
      </c>
    </row>
    <row r="5511" spans="1:15" ht="45" x14ac:dyDescent="0.25">
      <c r="A5511" s="489">
        <v>101096</v>
      </c>
      <c r="B5511" s="488" t="s">
        <v>3144</v>
      </c>
      <c r="C5511" s="489" t="s">
        <v>87</v>
      </c>
      <c r="D5511" s="490">
        <v>250000</v>
      </c>
      <c r="E5511" s="487"/>
      <c r="F5511" s="487" t="s">
        <v>5958</v>
      </c>
      <c r="G5511" s="488" t="s">
        <v>5981</v>
      </c>
      <c r="H5511" s="488" t="s">
        <v>5980</v>
      </c>
      <c r="I5511" s="490">
        <v>210084.03</v>
      </c>
      <c r="J5511" s="490">
        <v>0.19</v>
      </c>
      <c r="K5511" s="490">
        <v>250000</v>
      </c>
      <c r="L5511" s="508">
        <v>45477</v>
      </c>
      <c r="M5511" s="489">
        <v>1</v>
      </c>
      <c r="N5511" s="490">
        <v>210084.03</v>
      </c>
      <c r="O5511" s="487" t="s">
        <v>25582</v>
      </c>
    </row>
    <row r="5512" spans="1:15" x14ac:dyDescent="0.25">
      <c r="A5512" s="489">
        <v>101097</v>
      </c>
      <c r="B5512" s="488" t="s">
        <v>1724</v>
      </c>
      <c r="C5512" s="489" t="s">
        <v>87</v>
      </c>
      <c r="D5512" s="490">
        <v>0</v>
      </c>
      <c r="E5512" s="487"/>
      <c r="F5512" s="487" t="s">
        <v>6302</v>
      </c>
      <c r="G5512" s="488" t="s">
        <v>6082</v>
      </c>
      <c r="H5512" s="488"/>
      <c r="I5512" s="490">
        <v>0</v>
      </c>
      <c r="J5512" s="490">
        <v>0</v>
      </c>
      <c r="K5512" s="490">
        <v>0</v>
      </c>
      <c r="L5512" s="508"/>
      <c r="M5512" s="489">
        <v>0</v>
      </c>
      <c r="N5512" s="490">
        <v>0</v>
      </c>
      <c r="O5512" s="487" t="s">
        <v>5958</v>
      </c>
    </row>
    <row r="5513" spans="1:15" x14ac:dyDescent="0.25">
      <c r="A5513" s="489">
        <v>101098</v>
      </c>
      <c r="B5513" s="488" t="s">
        <v>1725</v>
      </c>
      <c r="C5513" s="489" t="s">
        <v>87</v>
      </c>
      <c r="D5513" s="490">
        <v>0</v>
      </c>
      <c r="E5513" s="487"/>
      <c r="F5513" s="487" t="s">
        <v>6302</v>
      </c>
      <c r="G5513" s="488" t="s">
        <v>6082</v>
      </c>
      <c r="H5513" s="488"/>
      <c r="I5513" s="490">
        <v>0</v>
      </c>
      <c r="J5513" s="490">
        <v>0</v>
      </c>
      <c r="K5513" s="490">
        <v>0</v>
      </c>
      <c r="L5513" s="508"/>
      <c r="M5513" s="489">
        <v>0</v>
      </c>
      <c r="N5513" s="490">
        <v>0</v>
      </c>
      <c r="O5513" s="487" t="s">
        <v>5958</v>
      </c>
    </row>
    <row r="5514" spans="1:15" x14ac:dyDescent="0.25">
      <c r="A5514" s="489">
        <v>101099</v>
      </c>
      <c r="B5514" s="488" t="s">
        <v>1701</v>
      </c>
      <c r="C5514" s="489" t="s">
        <v>87</v>
      </c>
      <c r="D5514" s="490">
        <v>0</v>
      </c>
      <c r="E5514" s="487"/>
      <c r="F5514" s="487" t="s">
        <v>11057</v>
      </c>
      <c r="G5514" s="488" t="s">
        <v>6082</v>
      </c>
      <c r="H5514" s="488"/>
      <c r="I5514" s="490">
        <v>0</v>
      </c>
      <c r="J5514" s="490">
        <v>0</v>
      </c>
      <c r="K5514" s="490">
        <v>0</v>
      </c>
      <c r="L5514" s="508"/>
      <c r="M5514" s="489">
        <v>0</v>
      </c>
      <c r="N5514" s="490">
        <v>0</v>
      </c>
      <c r="O5514" s="487" t="s">
        <v>5958</v>
      </c>
    </row>
    <row r="5515" spans="1:15" ht="30" x14ac:dyDescent="0.25">
      <c r="A5515" s="489">
        <v>101100</v>
      </c>
      <c r="B5515" s="488" t="s">
        <v>1275</v>
      </c>
      <c r="C5515" s="489" t="s">
        <v>4371</v>
      </c>
      <c r="D5515" s="490">
        <v>36765</v>
      </c>
      <c r="E5515" s="487"/>
      <c r="F5515" s="487" t="s">
        <v>7405</v>
      </c>
      <c r="G5515" s="488" t="s">
        <v>6291</v>
      </c>
      <c r="H5515" s="488" t="s">
        <v>25583</v>
      </c>
      <c r="I5515" s="490">
        <v>30894.959999999999</v>
      </c>
      <c r="J5515" s="490">
        <v>0.19</v>
      </c>
      <c r="K5515" s="490">
        <v>36765</v>
      </c>
      <c r="L5515" s="508">
        <v>45009</v>
      </c>
      <c r="M5515" s="489">
        <v>1</v>
      </c>
      <c r="N5515" s="490">
        <v>30894.959999999999</v>
      </c>
      <c r="O5515" s="487" t="s">
        <v>25582</v>
      </c>
    </row>
    <row r="5516" spans="1:15" ht="45" x14ac:dyDescent="0.25">
      <c r="A5516" s="489">
        <v>101101</v>
      </c>
      <c r="B5516" s="488" t="s">
        <v>727</v>
      </c>
      <c r="C5516" s="489" t="s">
        <v>92</v>
      </c>
      <c r="D5516" s="490">
        <v>26900</v>
      </c>
      <c r="E5516" s="487"/>
      <c r="F5516" s="487" t="s">
        <v>8364</v>
      </c>
      <c r="G5516" s="488" t="s">
        <v>6002</v>
      </c>
      <c r="H5516" s="488" t="s">
        <v>5984</v>
      </c>
      <c r="I5516" s="490">
        <v>22605.040000000001</v>
      </c>
      <c r="J5516" s="490">
        <v>0.19</v>
      </c>
      <c r="K5516" s="490">
        <v>26900</v>
      </c>
      <c r="L5516" s="508">
        <v>43650</v>
      </c>
      <c r="M5516" s="489">
        <v>1</v>
      </c>
      <c r="N5516" s="490">
        <v>22605.040000000001</v>
      </c>
      <c r="O5516" s="487" t="s">
        <v>25582</v>
      </c>
    </row>
    <row r="5517" spans="1:15" x14ac:dyDescent="0.25">
      <c r="A5517" s="489">
        <v>101102</v>
      </c>
      <c r="B5517" s="488" t="s">
        <v>11465</v>
      </c>
      <c r="C5517" s="489" t="s">
        <v>87</v>
      </c>
      <c r="D5517" s="490">
        <v>0</v>
      </c>
      <c r="E5517" s="487"/>
      <c r="F5517" s="487" t="s">
        <v>5958</v>
      </c>
      <c r="G5517" s="488" t="s">
        <v>6129</v>
      </c>
      <c r="H5517" s="488"/>
      <c r="I5517" s="490">
        <v>0</v>
      </c>
      <c r="J5517" s="490">
        <v>0</v>
      </c>
      <c r="K5517" s="490">
        <v>0</v>
      </c>
      <c r="L5517" s="508"/>
      <c r="M5517" s="489">
        <v>0</v>
      </c>
      <c r="N5517" s="490">
        <v>0</v>
      </c>
      <c r="O5517" s="487" t="s">
        <v>5958</v>
      </c>
    </row>
    <row r="5518" spans="1:15" ht="45" x14ac:dyDescent="0.25">
      <c r="A5518" s="489">
        <v>101103</v>
      </c>
      <c r="B5518" s="488" t="s">
        <v>7404</v>
      </c>
      <c r="C5518" s="489" t="s">
        <v>4371</v>
      </c>
      <c r="D5518" s="490">
        <v>18552</v>
      </c>
      <c r="E5518" s="487"/>
      <c r="F5518" s="487" t="s">
        <v>5958</v>
      </c>
      <c r="G5518" s="488" t="s">
        <v>6055</v>
      </c>
      <c r="H5518" s="488" t="s">
        <v>5976</v>
      </c>
      <c r="I5518" s="490">
        <v>15589.92</v>
      </c>
      <c r="J5518" s="490">
        <v>0.19</v>
      </c>
      <c r="K5518" s="490">
        <v>18552</v>
      </c>
      <c r="L5518" s="508">
        <v>45478</v>
      </c>
      <c r="M5518" s="489">
        <v>1</v>
      </c>
      <c r="N5518" s="490">
        <v>15589.92</v>
      </c>
      <c r="O5518" s="487" t="s">
        <v>25582</v>
      </c>
    </row>
    <row r="5519" spans="1:15" ht="30" x14ac:dyDescent="0.25">
      <c r="A5519" s="489">
        <v>101104</v>
      </c>
      <c r="B5519" s="488" t="s">
        <v>1415</v>
      </c>
      <c r="C5519" s="489" t="s">
        <v>77</v>
      </c>
      <c r="D5519" s="490">
        <v>0</v>
      </c>
      <c r="E5519" s="487"/>
      <c r="F5519" s="487" t="s">
        <v>5958</v>
      </c>
      <c r="G5519" s="488" t="s">
        <v>6115</v>
      </c>
      <c r="H5519" s="488"/>
      <c r="I5519" s="490">
        <v>0</v>
      </c>
      <c r="J5519" s="490">
        <v>0</v>
      </c>
      <c r="K5519" s="490">
        <v>0</v>
      </c>
      <c r="L5519" s="508"/>
      <c r="M5519" s="489">
        <v>0</v>
      </c>
      <c r="N5519" s="490">
        <v>0</v>
      </c>
      <c r="O5519" s="487" t="s">
        <v>5958</v>
      </c>
    </row>
    <row r="5520" spans="1:15" ht="30" x14ac:dyDescent="0.25">
      <c r="A5520" s="489">
        <v>101105</v>
      </c>
      <c r="B5520" s="488" t="s">
        <v>1444</v>
      </c>
      <c r="C5520" s="489" t="s">
        <v>77</v>
      </c>
      <c r="D5520" s="490">
        <v>0</v>
      </c>
      <c r="E5520" s="487"/>
      <c r="F5520" s="487" t="s">
        <v>5958</v>
      </c>
      <c r="G5520" s="488" t="s">
        <v>6430</v>
      </c>
      <c r="H5520" s="488"/>
      <c r="I5520" s="490">
        <v>0</v>
      </c>
      <c r="J5520" s="490">
        <v>0</v>
      </c>
      <c r="K5520" s="490">
        <v>0</v>
      </c>
      <c r="L5520" s="508"/>
      <c r="M5520" s="489">
        <v>0</v>
      </c>
      <c r="N5520" s="490">
        <v>0</v>
      </c>
      <c r="O5520" s="487" t="s">
        <v>5958</v>
      </c>
    </row>
    <row r="5521" spans="1:15" ht="30" x14ac:dyDescent="0.25">
      <c r="A5521" s="489">
        <v>101106</v>
      </c>
      <c r="B5521" s="488" t="s">
        <v>1580</v>
      </c>
      <c r="C5521" s="489" t="s">
        <v>77</v>
      </c>
      <c r="D5521" s="490">
        <v>0</v>
      </c>
      <c r="E5521" s="487"/>
      <c r="F5521" s="487" t="s">
        <v>5958</v>
      </c>
      <c r="G5521" s="488" t="s">
        <v>6100</v>
      </c>
      <c r="H5521" s="488"/>
      <c r="I5521" s="490">
        <v>0</v>
      </c>
      <c r="J5521" s="490">
        <v>0</v>
      </c>
      <c r="K5521" s="490">
        <v>0</v>
      </c>
      <c r="L5521" s="508"/>
      <c r="M5521" s="489">
        <v>0</v>
      </c>
      <c r="N5521" s="490">
        <v>0</v>
      </c>
      <c r="O5521" s="487" t="s">
        <v>5958</v>
      </c>
    </row>
    <row r="5522" spans="1:15" ht="45" x14ac:dyDescent="0.25">
      <c r="A5522" s="489">
        <v>101107</v>
      </c>
      <c r="B5522" s="488" t="s">
        <v>1392</v>
      </c>
      <c r="C5522" s="489" t="s">
        <v>87</v>
      </c>
      <c r="D5522" s="490">
        <v>1679.99</v>
      </c>
      <c r="E5522" s="487"/>
      <c r="F5522" s="487" t="s">
        <v>7403</v>
      </c>
      <c r="G5522" s="488" t="s">
        <v>6055</v>
      </c>
      <c r="H5522" s="488" t="s">
        <v>5976</v>
      </c>
      <c r="I5522" s="490">
        <v>1411.76</v>
      </c>
      <c r="J5522" s="490">
        <v>0.19</v>
      </c>
      <c r="K5522" s="490">
        <v>1679.99</v>
      </c>
      <c r="L5522" s="508">
        <v>45484</v>
      </c>
      <c r="M5522" s="489">
        <v>1</v>
      </c>
      <c r="N5522" s="490">
        <v>1411.76</v>
      </c>
      <c r="O5522" s="487" t="s">
        <v>25582</v>
      </c>
    </row>
    <row r="5523" spans="1:15" x14ac:dyDescent="0.25">
      <c r="A5523" s="489">
        <v>101108</v>
      </c>
      <c r="B5523" s="488" t="s">
        <v>2709</v>
      </c>
      <c r="C5523" s="489" t="s">
        <v>77</v>
      </c>
      <c r="D5523" s="490">
        <v>0</v>
      </c>
      <c r="E5523" s="487"/>
      <c r="F5523" s="487" t="s">
        <v>6357</v>
      </c>
      <c r="G5523" s="488" t="s">
        <v>6297</v>
      </c>
      <c r="H5523" s="488"/>
      <c r="I5523" s="490">
        <v>0</v>
      </c>
      <c r="J5523" s="490">
        <v>0</v>
      </c>
      <c r="K5523" s="490">
        <v>0</v>
      </c>
      <c r="L5523" s="508"/>
      <c r="M5523" s="489">
        <v>0</v>
      </c>
      <c r="N5523" s="490">
        <v>0</v>
      </c>
      <c r="O5523" s="487" t="s">
        <v>5958</v>
      </c>
    </row>
    <row r="5524" spans="1:15" x14ac:dyDescent="0.25">
      <c r="A5524" s="489">
        <v>101109</v>
      </c>
      <c r="B5524" s="488" t="s">
        <v>2845</v>
      </c>
      <c r="C5524" s="489" t="s">
        <v>77</v>
      </c>
      <c r="D5524" s="490">
        <v>0</v>
      </c>
      <c r="E5524" s="487"/>
      <c r="F5524" s="487" t="s">
        <v>6526</v>
      </c>
      <c r="G5524" s="488" t="s">
        <v>6180</v>
      </c>
      <c r="H5524" s="488"/>
      <c r="I5524" s="490">
        <v>0</v>
      </c>
      <c r="J5524" s="490">
        <v>0</v>
      </c>
      <c r="K5524" s="490">
        <v>0</v>
      </c>
      <c r="L5524" s="508"/>
      <c r="M5524" s="489">
        <v>0</v>
      </c>
      <c r="N5524" s="490">
        <v>0</v>
      </c>
      <c r="O5524" s="487" t="s">
        <v>5958</v>
      </c>
    </row>
    <row r="5525" spans="1:15" ht="30" x14ac:dyDescent="0.25">
      <c r="A5525" s="489">
        <v>101110</v>
      </c>
      <c r="B5525" s="488" t="s">
        <v>269</v>
      </c>
      <c r="C5525" s="489" t="s">
        <v>182</v>
      </c>
      <c r="D5525" s="490">
        <v>0</v>
      </c>
      <c r="E5525" s="487"/>
      <c r="F5525" s="487" t="s">
        <v>5958</v>
      </c>
      <c r="G5525" s="488" t="s">
        <v>6430</v>
      </c>
      <c r="H5525" s="488"/>
      <c r="I5525" s="490">
        <v>0</v>
      </c>
      <c r="J5525" s="490">
        <v>0</v>
      </c>
      <c r="K5525" s="490">
        <v>0</v>
      </c>
      <c r="L5525" s="508"/>
      <c r="M5525" s="489">
        <v>0</v>
      </c>
      <c r="N5525" s="490">
        <v>0</v>
      </c>
      <c r="O5525" s="487" t="s">
        <v>5958</v>
      </c>
    </row>
    <row r="5526" spans="1:15" ht="45" x14ac:dyDescent="0.25">
      <c r="A5526" s="489">
        <v>101111</v>
      </c>
      <c r="B5526" s="488" t="s">
        <v>8863</v>
      </c>
      <c r="C5526" s="489" t="s">
        <v>87</v>
      </c>
      <c r="D5526" s="490">
        <v>2389250</v>
      </c>
      <c r="E5526" s="487"/>
      <c r="F5526" s="487" t="s">
        <v>5958</v>
      </c>
      <c r="G5526" s="488" t="s">
        <v>8211</v>
      </c>
      <c r="H5526" s="488" t="s">
        <v>8213</v>
      </c>
      <c r="I5526" s="490">
        <v>2007773.11</v>
      </c>
      <c r="J5526" s="490">
        <v>0.19</v>
      </c>
      <c r="K5526" s="490">
        <v>2389250</v>
      </c>
      <c r="L5526" s="508">
        <v>43535</v>
      </c>
      <c r="M5526" s="489">
        <v>1</v>
      </c>
      <c r="N5526" s="490">
        <v>2007773.11</v>
      </c>
      <c r="O5526" s="487" t="s">
        <v>25582</v>
      </c>
    </row>
    <row r="5527" spans="1:15" ht="45" x14ac:dyDescent="0.25">
      <c r="A5527" s="489">
        <v>101112</v>
      </c>
      <c r="B5527" s="488" t="s">
        <v>8862</v>
      </c>
      <c r="C5527" s="489" t="s">
        <v>87</v>
      </c>
      <c r="D5527" s="490">
        <v>3207546</v>
      </c>
      <c r="E5527" s="487"/>
      <c r="F5527" s="487" t="s">
        <v>5958</v>
      </c>
      <c r="G5527" s="488" t="s">
        <v>8211</v>
      </c>
      <c r="H5527" s="488" t="s">
        <v>8213</v>
      </c>
      <c r="I5527" s="490">
        <v>2695416.81</v>
      </c>
      <c r="J5527" s="490">
        <v>0.19</v>
      </c>
      <c r="K5527" s="490">
        <v>3207546</v>
      </c>
      <c r="L5527" s="508">
        <v>43535</v>
      </c>
      <c r="M5527" s="489">
        <v>1</v>
      </c>
      <c r="N5527" s="490">
        <v>2695416.81</v>
      </c>
      <c r="O5527" s="487" t="s">
        <v>25582</v>
      </c>
    </row>
    <row r="5528" spans="1:15" ht="30" x14ac:dyDescent="0.25">
      <c r="A5528" s="489">
        <v>101113</v>
      </c>
      <c r="B5528" s="488" t="s">
        <v>5248</v>
      </c>
      <c r="C5528" s="489" t="s">
        <v>87</v>
      </c>
      <c r="D5528" s="490">
        <v>41993</v>
      </c>
      <c r="E5528" s="487"/>
      <c r="F5528" s="487" t="s">
        <v>5958</v>
      </c>
      <c r="G5528" s="488" t="s">
        <v>6056</v>
      </c>
      <c r="H5528" s="488" t="s">
        <v>25583</v>
      </c>
      <c r="I5528" s="490">
        <v>41993</v>
      </c>
      <c r="J5528" s="490">
        <v>0</v>
      </c>
      <c r="K5528" s="490">
        <v>41993</v>
      </c>
      <c r="L5528" s="508">
        <v>44589</v>
      </c>
      <c r="M5528" s="489">
        <v>1</v>
      </c>
      <c r="N5528" s="490">
        <v>41993</v>
      </c>
      <c r="O5528" s="487" t="s">
        <v>25582</v>
      </c>
    </row>
    <row r="5529" spans="1:15" ht="30" x14ac:dyDescent="0.25">
      <c r="A5529" s="489">
        <v>101114</v>
      </c>
      <c r="B5529" s="488" t="s">
        <v>3158</v>
      </c>
      <c r="C5529" s="489" t="s">
        <v>5086</v>
      </c>
      <c r="D5529" s="490">
        <v>2969477</v>
      </c>
      <c r="E5529" s="487"/>
      <c r="F5529" s="487" t="s">
        <v>5958</v>
      </c>
      <c r="G5529" s="488" t="s">
        <v>7784</v>
      </c>
      <c r="H5529" s="488" t="s">
        <v>6072</v>
      </c>
      <c r="I5529" s="490">
        <v>2969477</v>
      </c>
      <c r="J5529" s="490">
        <v>0</v>
      </c>
      <c r="K5529" s="490">
        <v>2969477</v>
      </c>
      <c r="L5529" s="508">
        <v>44585</v>
      </c>
      <c r="M5529" s="489">
        <v>1</v>
      </c>
      <c r="N5529" s="490">
        <v>2969477</v>
      </c>
      <c r="O5529" s="487" t="s">
        <v>25582</v>
      </c>
    </row>
    <row r="5530" spans="1:15" x14ac:dyDescent="0.25">
      <c r="A5530" s="489">
        <v>101117</v>
      </c>
      <c r="B5530" s="488" t="s">
        <v>2587</v>
      </c>
      <c r="C5530" s="489" t="s">
        <v>87</v>
      </c>
      <c r="D5530" s="490">
        <v>0</v>
      </c>
      <c r="E5530" s="487"/>
      <c r="F5530" s="487" t="s">
        <v>11464</v>
      </c>
      <c r="G5530" s="488" t="s">
        <v>9610</v>
      </c>
      <c r="H5530" s="488"/>
      <c r="I5530" s="490">
        <v>0</v>
      </c>
      <c r="J5530" s="490">
        <v>0</v>
      </c>
      <c r="K5530" s="490">
        <v>0</v>
      </c>
      <c r="L5530" s="508"/>
      <c r="M5530" s="489">
        <v>0</v>
      </c>
      <c r="N5530" s="490">
        <v>0</v>
      </c>
      <c r="O5530" s="487" t="s">
        <v>5958</v>
      </c>
    </row>
    <row r="5531" spans="1:15" ht="30" x14ac:dyDescent="0.25">
      <c r="A5531" s="489">
        <v>101118</v>
      </c>
      <c r="B5531" s="488" t="s">
        <v>11463</v>
      </c>
      <c r="C5531" s="489" t="s">
        <v>87</v>
      </c>
      <c r="D5531" s="490">
        <v>0</v>
      </c>
      <c r="E5531" s="487"/>
      <c r="F5531" s="487" t="s">
        <v>5958</v>
      </c>
      <c r="G5531" s="488" t="s">
        <v>7150</v>
      </c>
      <c r="H5531" s="488"/>
      <c r="I5531" s="490">
        <v>0</v>
      </c>
      <c r="J5531" s="490">
        <v>0</v>
      </c>
      <c r="K5531" s="490">
        <v>0</v>
      </c>
      <c r="L5531" s="508"/>
      <c r="M5531" s="489">
        <v>0</v>
      </c>
      <c r="N5531" s="490">
        <v>0</v>
      </c>
      <c r="O5531" s="487" t="s">
        <v>5958</v>
      </c>
    </row>
    <row r="5532" spans="1:15" ht="30" x14ac:dyDescent="0.25">
      <c r="A5532" s="489">
        <v>101119</v>
      </c>
      <c r="B5532" s="488" t="s">
        <v>818</v>
      </c>
      <c r="C5532" s="489" t="s">
        <v>776</v>
      </c>
      <c r="D5532" s="490">
        <v>0</v>
      </c>
      <c r="E5532" s="487"/>
      <c r="F5532" s="487" t="s">
        <v>5958</v>
      </c>
      <c r="G5532" s="488" t="s">
        <v>6055</v>
      </c>
      <c r="H5532" s="488"/>
      <c r="I5532" s="490">
        <v>0</v>
      </c>
      <c r="J5532" s="490">
        <v>0</v>
      </c>
      <c r="K5532" s="490">
        <v>0</v>
      </c>
      <c r="L5532" s="508"/>
      <c r="M5532" s="489">
        <v>0</v>
      </c>
      <c r="N5532" s="490">
        <v>0</v>
      </c>
      <c r="O5532" s="487" t="s">
        <v>5958</v>
      </c>
    </row>
    <row r="5533" spans="1:15" x14ac:dyDescent="0.25">
      <c r="A5533" s="489">
        <v>101120</v>
      </c>
      <c r="B5533" s="488" t="s">
        <v>11462</v>
      </c>
      <c r="C5533" s="489" t="s">
        <v>92</v>
      </c>
      <c r="D5533" s="490">
        <v>0</v>
      </c>
      <c r="E5533" s="487"/>
      <c r="F5533" s="487" t="s">
        <v>5958</v>
      </c>
      <c r="G5533" s="488" t="s">
        <v>6002</v>
      </c>
      <c r="H5533" s="488"/>
      <c r="I5533" s="490">
        <v>0</v>
      </c>
      <c r="J5533" s="490">
        <v>0</v>
      </c>
      <c r="K5533" s="490">
        <v>0</v>
      </c>
      <c r="L5533" s="508"/>
      <c r="M5533" s="489">
        <v>0</v>
      </c>
      <c r="N5533" s="490">
        <v>0</v>
      </c>
      <c r="O5533" s="487" t="s">
        <v>5958</v>
      </c>
    </row>
    <row r="5534" spans="1:15" ht="45" x14ac:dyDescent="0.25">
      <c r="A5534" s="489">
        <v>101121</v>
      </c>
      <c r="B5534" s="488" t="s">
        <v>5155</v>
      </c>
      <c r="C5534" s="489" t="s">
        <v>87</v>
      </c>
      <c r="D5534" s="490">
        <v>19038433</v>
      </c>
      <c r="E5534" s="487"/>
      <c r="F5534" s="487" t="s">
        <v>5958</v>
      </c>
      <c r="G5534" s="488" t="s">
        <v>5959</v>
      </c>
      <c r="H5534" s="488" t="s">
        <v>5980</v>
      </c>
      <c r="I5534" s="490">
        <v>15998683.189999999</v>
      </c>
      <c r="J5534" s="490">
        <v>0.19</v>
      </c>
      <c r="K5534" s="490">
        <v>19038433</v>
      </c>
      <c r="L5534" s="508">
        <v>45477</v>
      </c>
      <c r="M5534" s="489">
        <v>1</v>
      </c>
      <c r="N5534" s="490">
        <v>15998683.189999999</v>
      </c>
      <c r="O5534" s="487" t="s">
        <v>25582</v>
      </c>
    </row>
    <row r="5535" spans="1:15" ht="30" x14ac:dyDescent="0.25">
      <c r="A5535" s="489">
        <v>101122</v>
      </c>
      <c r="B5535" s="488" t="s">
        <v>3139</v>
      </c>
      <c r="C5535" s="489" t="s">
        <v>309</v>
      </c>
      <c r="D5535" s="490">
        <v>8720093</v>
      </c>
      <c r="E5535" s="487"/>
      <c r="F5535" s="487" t="s">
        <v>5958</v>
      </c>
      <c r="G5535" s="488" t="s">
        <v>6055</v>
      </c>
      <c r="H5535" s="488" t="s">
        <v>25583</v>
      </c>
      <c r="I5535" s="490">
        <v>7327809.2400000002</v>
      </c>
      <c r="J5535" s="490">
        <v>0.19</v>
      </c>
      <c r="K5535" s="490">
        <v>8720093</v>
      </c>
      <c r="L5535" s="508">
        <v>44585</v>
      </c>
      <c r="M5535" s="489">
        <v>1</v>
      </c>
      <c r="N5535" s="490">
        <v>7327809.2400000002</v>
      </c>
      <c r="O5535" s="487" t="s">
        <v>25582</v>
      </c>
    </row>
    <row r="5536" spans="1:15" ht="30" x14ac:dyDescent="0.25">
      <c r="A5536" s="489">
        <v>101123</v>
      </c>
      <c r="B5536" s="488" t="s">
        <v>11461</v>
      </c>
      <c r="C5536" s="489" t="s">
        <v>87</v>
      </c>
      <c r="D5536" s="490">
        <v>0</v>
      </c>
      <c r="E5536" s="487"/>
      <c r="F5536" s="487" t="s">
        <v>5958</v>
      </c>
      <c r="G5536" s="488" t="s">
        <v>6055</v>
      </c>
      <c r="H5536" s="488"/>
      <c r="I5536" s="490">
        <v>0</v>
      </c>
      <c r="J5536" s="490">
        <v>0</v>
      </c>
      <c r="K5536" s="490">
        <v>0</v>
      </c>
      <c r="L5536" s="508"/>
      <c r="M5536" s="489">
        <v>0</v>
      </c>
      <c r="N5536" s="490">
        <v>0</v>
      </c>
      <c r="O5536" s="487" t="s">
        <v>5958</v>
      </c>
    </row>
    <row r="5537" spans="1:15" ht="30" x14ac:dyDescent="0.25">
      <c r="A5537" s="489">
        <v>101124</v>
      </c>
      <c r="B5537" s="488" t="s">
        <v>11460</v>
      </c>
      <c r="C5537" s="489" t="s">
        <v>87</v>
      </c>
      <c r="D5537" s="490">
        <v>0</v>
      </c>
      <c r="E5537" s="487"/>
      <c r="F5537" s="487" t="s">
        <v>5958</v>
      </c>
      <c r="G5537" s="488" t="s">
        <v>6055</v>
      </c>
      <c r="H5537" s="488"/>
      <c r="I5537" s="490">
        <v>0</v>
      </c>
      <c r="J5537" s="490">
        <v>0</v>
      </c>
      <c r="K5537" s="490">
        <v>0</v>
      </c>
      <c r="L5537" s="508"/>
      <c r="M5537" s="489">
        <v>0</v>
      </c>
      <c r="N5537" s="490">
        <v>0</v>
      </c>
      <c r="O5537" s="487" t="s">
        <v>5958</v>
      </c>
    </row>
    <row r="5538" spans="1:15" x14ac:dyDescent="0.25">
      <c r="A5538" s="489">
        <v>101125</v>
      </c>
      <c r="B5538" s="488" t="s">
        <v>1478</v>
      </c>
      <c r="C5538" s="489" t="s">
        <v>77</v>
      </c>
      <c r="D5538" s="490">
        <v>0</v>
      </c>
      <c r="E5538" s="487"/>
      <c r="F5538" s="487" t="s">
        <v>5958</v>
      </c>
      <c r="G5538" s="488" t="s">
        <v>6587</v>
      </c>
      <c r="H5538" s="488"/>
      <c r="I5538" s="490">
        <v>0</v>
      </c>
      <c r="J5538" s="490">
        <v>0</v>
      </c>
      <c r="K5538" s="490">
        <v>0</v>
      </c>
      <c r="L5538" s="508"/>
      <c r="M5538" s="489">
        <v>0</v>
      </c>
      <c r="N5538" s="490">
        <v>0</v>
      </c>
      <c r="O5538" s="487" t="s">
        <v>5958</v>
      </c>
    </row>
    <row r="5539" spans="1:15" x14ac:dyDescent="0.25">
      <c r="A5539" s="489">
        <v>101126</v>
      </c>
      <c r="B5539" s="488" t="s">
        <v>11459</v>
      </c>
      <c r="C5539" s="489" t="s">
        <v>77</v>
      </c>
      <c r="D5539" s="490">
        <v>0</v>
      </c>
      <c r="E5539" s="487"/>
      <c r="F5539" s="487" t="s">
        <v>7402</v>
      </c>
      <c r="G5539" s="488" t="s">
        <v>6137</v>
      </c>
      <c r="H5539" s="488"/>
      <c r="I5539" s="490">
        <v>0</v>
      </c>
      <c r="J5539" s="490">
        <v>0</v>
      </c>
      <c r="K5539" s="490">
        <v>0</v>
      </c>
      <c r="L5539" s="508"/>
      <c r="M5539" s="489">
        <v>0</v>
      </c>
      <c r="N5539" s="490">
        <v>0</v>
      </c>
      <c r="O5539" s="487" t="s">
        <v>5958</v>
      </c>
    </row>
    <row r="5540" spans="1:15" x14ac:dyDescent="0.25">
      <c r="A5540" s="489">
        <v>101127</v>
      </c>
      <c r="B5540" s="488" t="s">
        <v>551</v>
      </c>
      <c r="C5540" s="489" t="s">
        <v>92</v>
      </c>
      <c r="D5540" s="490">
        <v>0</v>
      </c>
      <c r="E5540" s="487"/>
      <c r="F5540" s="487" t="s">
        <v>5958</v>
      </c>
      <c r="G5540" s="488" t="s">
        <v>6603</v>
      </c>
      <c r="H5540" s="488"/>
      <c r="I5540" s="490">
        <v>0</v>
      </c>
      <c r="J5540" s="490">
        <v>0</v>
      </c>
      <c r="K5540" s="490">
        <v>0</v>
      </c>
      <c r="L5540" s="508"/>
      <c r="M5540" s="489">
        <v>0</v>
      </c>
      <c r="N5540" s="490">
        <v>0</v>
      </c>
      <c r="O5540" s="487" t="s">
        <v>5958</v>
      </c>
    </row>
    <row r="5541" spans="1:15" ht="30" x14ac:dyDescent="0.25">
      <c r="A5541" s="489">
        <v>101129</v>
      </c>
      <c r="B5541" s="488" t="s">
        <v>561</v>
      </c>
      <c r="C5541" s="489" t="s">
        <v>92</v>
      </c>
      <c r="D5541" s="490">
        <v>0</v>
      </c>
      <c r="E5541" s="487"/>
      <c r="F5541" s="487" t="s">
        <v>5958</v>
      </c>
      <c r="G5541" s="488" t="s">
        <v>6263</v>
      </c>
      <c r="H5541" s="488"/>
      <c r="I5541" s="490">
        <v>0</v>
      </c>
      <c r="J5541" s="490">
        <v>0</v>
      </c>
      <c r="K5541" s="490">
        <v>0</v>
      </c>
      <c r="L5541" s="508"/>
      <c r="M5541" s="489">
        <v>0</v>
      </c>
      <c r="N5541" s="490">
        <v>0</v>
      </c>
      <c r="O5541" s="487" t="s">
        <v>5958</v>
      </c>
    </row>
    <row r="5542" spans="1:15" ht="30" x14ac:dyDescent="0.25">
      <c r="A5542" s="489">
        <v>101131</v>
      </c>
      <c r="B5542" s="488" t="s">
        <v>786</v>
      </c>
      <c r="C5542" s="489" t="s">
        <v>87</v>
      </c>
      <c r="D5542" s="490">
        <v>0</v>
      </c>
      <c r="E5542" s="487"/>
      <c r="F5542" s="487" t="s">
        <v>5958</v>
      </c>
      <c r="G5542" s="488" t="s">
        <v>6055</v>
      </c>
      <c r="H5542" s="488"/>
      <c r="I5542" s="490">
        <v>0</v>
      </c>
      <c r="J5542" s="490">
        <v>0</v>
      </c>
      <c r="K5542" s="490">
        <v>0</v>
      </c>
      <c r="L5542" s="508"/>
      <c r="M5542" s="489">
        <v>0</v>
      </c>
      <c r="N5542" s="490">
        <v>0</v>
      </c>
      <c r="O5542" s="487" t="s">
        <v>5958</v>
      </c>
    </row>
    <row r="5543" spans="1:15" ht="45" x14ac:dyDescent="0.25">
      <c r="A5543" s="489">
        <v>101132</v>
      </c>
      <c r="B5543" s="488" t="s">
        <v>8861</v>
      </c>
      <c r="C5543" s="489" t="s">
        <v>87</v>
      </c>
      <c r="D5543" s="490">
        <v>20779766.010000002</v>
      </c>
      <c r="E5543" s="487"/>
      <c r="F5543" s="487" t="s">
        <v>5958</v>
      </c>
      <c r="G5543" s="488" t="s">
        <v>8211</v>
      </c>
      <c r="H5543" s="488" t="s">
        <v>8213</v>
      </c>
      <c r="I5543" s="490">
        <v>17461988.239999998</v>
      </c>
      <c r="J5543" s="490">
        <v>0.19</v>
      </c>
      <c r="K5543" s="490">
        <v>20779766.010000002</v>
      </c>
      <c r="L5543" s="508">
        <v>43535</v>
      </c>
      <c r="M5543" s="489">
        <v>1</v>
      </c>
      <c r="N5543" s="490">
        <v>17461988.239999998</v>
      </c>
      <c r="O5543" s="487" t="s">
        <v>25582</v>
      </c>
    </row>
    <row r="5544" spans="1:15" ht="30" x14ac:dyDescent="0.25">
      <c r="A5544" s="489">
        <v>101133</v>
      </c>
      <c r="B5544" s="488" t="s">
        <v>11105</v>
      </c>
      <c r="C5544" s="489" t="s">
        <v>659</v>
      </c>
      <c r="D5544" s="490">
        <v>0</v>
      </c>
      <c r="E5544" s="487"/>
      <c r="F5544" s="487" t="s">
        <v>11106</v>
      </c>
      <c r="G5544" s="488" t="s">
        <v>6219</v>
      </c>
      <c r="H5544" s="488"/>
      <c r="I5544" s="490">
        <v>0</v>
      </c>
      <c r="J5544" s="490">
        <v>0</v>
      </c>
      <c r="K5544" s="490">
        <v>0</v>
      </c>
      <c r="L5544" s="508"/>
      <c r="M5544" s="489">
        <v>0</v>
      </c>
      <c r="N5544" s="490">
        <v>0</v>
      </c>
      <c r="O5544" s="487" t="s">
        <v>5958</v>
      </c>
    </row>
    <row r="5545" spans="1:15" ht="30" x14ac:dyDescent="0.25">
      <c r="A5545" s="489">
        <v>101134</v>
      </c>
      <c r="B5545" s="488" t="s">
        <v>2816</v>
      </c>
      <c r="C5545" s="489" t="s">
        <v>659</v>
      </c>
      <c r="D5545" s="490">
        <v>0</v>
      </c>
      <c r="E5545" s="487"/>
      <c r="F5545" s="487" t="s">
        <v>11106</v>
      </c>
      <c r="G5545" s="488" t="s">
        <v>6219</v>
      </c>
      <c r="H5545" s="488"/>
      <c r="I5545" s="490">
        <v>0</v>
      </c>
      <c r="J5545" s="490">
        <v>0</v>
      </c>
      <c r="K5545" s="490">
        <v>0</v>
      </c>
      <c r="L5545" s="508"/>
      <c r="M5545" s="489">
        <v>0</v>
      </c>
      <c r="N5545" s="490">
        <v>0</v>
      </c>
      <c r="O5545" s="487" t="s">
        <v>5958</v>
      </c>
    </row>
    <row r="5546" spans="1:15" x14ac:dyDescent="0.25">
      <c r="A5546" s="489">
        <v>101135</v>
      </c>
      <c r="B5546" s="488" t="s">
        <v>2851</v>
      </c>
      <c r="C5546" s="489" t="s">
        <v>659</v>
      </c>
      <c r="D5546" s="490">
        <v>0</v>
      </c>
      <c r="E5546" s="487"/>
      <c r="F5546" s="487" t="s">
        <v>7573</v>
      </c>
      <c r="G5546" s="488" t="s">
        <v>6219</v>
      </c>
      <c r="H5546" s="488"/>
      <c r="I5546" s="490">
        <v>0</v>
      </c>
      <c r="J5546" s="490">
        <v>0</v>
      </c>
      <c r="K5546" s="490">
        <v>0</v>
      </c>
      <c r="L5546" s="508"/>
      <c r="M5546" s="489">
        <v>0</v>
      </c>
      <c r="N5546" s="490">
        <v>0</v>
      </c>
      <c r="O5546" s="487" t="s">
        <v>5958</v>
      </c>
    </row>
    <row r="5547" spans="1:15" ht="45" x14ac:dyDescent="0.25">
      <c r="A5547" s="489">
        <v>101136</v>
      </c>
      <c r="B5547" s="488" t="s">
        <v>8704</v>
      </c>
      <c r="C5547" s="489" t="s">
        <v>87</v>
      </c>
      <c r="D5547" s="490">
        <v>5229422</v>
      </c>
      <c r="E5547" s="487"/>
      <c r="F5547" s="487" t="s">
        <v>5958</v>
      </c>
      <c r="G5547" s="488" t="s">
        <v>6016</v>
      </c>
      <c r="H5547" s="488" t="s">
        <v>5976</v>
      </c>
      <c r="I5547" s="490">
        <v>4394472.2699999996</v>
      </c>
      <c r="J5547" s="490">
        <v>0.19</v>
      </c>
      <c r="K5547" s="490">
        <v>5229422</v>
      </c>
      <c r="L5547" s="508">
        <v>43546</v>
      </c>
      <c r="M5547" s="489">
        <v>1</v>
      </c>
      <c r="N5547" s="490">
        <v>4394472.2699999996</v>
      </c>
      <c r="O5547" s="487" t="s">
        <v>25582</v>
      </c>
    </row>
    <row r="5548" spans="1:15" ht="45" x14ac:dyDescent="0.25">
      <c r="A5548" s="489">
        <v>101137</v>
      </c>
      <c r="B5548" s="488" t="s">
        <v>8703</v>
      </c>
      <c r="C5548" s="489" t="s">
        <v>87</v>
      </c>
      <c r="D5548" s="490">
        <v>6515250</v>
      </c>
      <c r="E5548" s="487"/>
      <c r="F5548" s="487" t="s">
        <v>5958</v>
      </c>
      <c r="G5548" s="488" t="s">
        <v>6016</v>
      </c>
      <c r="H5548" s="488" t="s">
        <v>5980</v>
      </c>
      <c r="I5548" s="490">
        <v>5475000</v>
      </c>
      <c r="J5548" s="490">
        <v>0.19</v>
      </c>
      <c r="K5548" s="490">
        <v>6515250</v>
      </c>
      <c r="L5548" s="508">
        <v>43546</v>
      </c>
      <c r="M5548" s="489">
        <v>1</v>
      </c>
      <c r="N5548" s="490">
        <v>5475000</v>
      </c>
      <c r="O5548" s="487" t="s">
        <v>25582</v>
      </c>
    </row>
    <row r="5549" spans="1:15" ht="45" x14ac:dyDescent="0.25">
      <c r="A5549" s="489">
        <v>101138</v>
      </c>
      <c r="B5549" s="488" t="s">
        <v>4773</v>
      </c>
      <c r="C5549" s="489" t="s">
        <v>87</v>
      </c>
      <c r="D5549" s="490">
        <v>5712000</v>
      </c>
      <c r="E5549" s="487"/>
      <c r="F5549" s="487" t="s">
        <v>5958</v>
      </c>
      <c r="G5549" s="488" t="s">
        <v>6016</v>
      </c>
      <c r="H5549" s="488" t="s">
        <v>5980</v>
      </c>
      <c r="I5549" s="490">
        <v>4800000</v>
      </c>
      <c r="J5549" s="490">
        <v>0.19</v>
      </c>
      <c r="K5549" s="490">
        <v>5712000</v>
      </c>
      <c r="L5549" s="508">
        <v>43536</v>
      </c>
      <c r="M5549" s="489">
        <v>1</v>
      </c>
      <c r="N5549" s="490">
        <v>4800000</v>
      </c>
      <c r="O5549" s="487" t="s">
        <v>25582</v>
      </c>
    </row>
    <row r="5550" spans="1:15" ht="45" x14ac:dyDescent="0.25">
      <c r="A5550" s="489">
        <v>101139</v>
      </c>
      <c r="B5550" s="488" t="s">
        <v>8853</v>
      </c>
      <c r="C5550" s="489" t="s">
        <v>87</v>
      </c>
      <c r="D5550" s="490">
        <v>7378000</v>
      </c>
      <c r="E5550" s="487"/>
      <c r="F5550" s="487" t="s">
        <v>5958</v>
      </c>
      <c r="G5550" s="488" t="s">
        <v>6016</v>
      </c>
      <c r="H5550" s="488" t="s">
        <v>5980</v>
      </c>
      <c r="I5550" s="490">
        <v>6200000</v>
      </c>
      <c r="J5550" s="490">
        <v>0.19</v>
      </c>
      <c r="K5550" s="490">
        <v>7378000</v>
      </c>
      <c r="L5550" s="508">
        <v>43536</v>
      </c>
      <c r="M5550" s="489">
        <v>1</v>
      </c>
      <c r="N5550" s="490">
        <v>6200000</v>
      </c>
      <c r="O5550" s="487" t="s">
        <v>25582</v>
      </c>
    </row>
    <row r="5551" spans="1:15" ht="30" x14ac:dyDescent="0.25">
      <c r="A5551" s="489">
        <v>101140</v>
      </c>
      <c r="B5551" s="488" t="s">
        <v>5088</v>
      </c>
      <c r="C5551" s="489" t="s">
        <v>92</v>
      </c>
      <c r="D5551" s="490">
        <v>397</v>
      </c>
      <c r="E5551" s="487"/>
      <c r="F5551" s="487" t="s">
        <v>5958</v>
      </c>
      <c r="G5551" s="488" t="s">
        <v>7016</v>
      </c>
      <c r="H5551" s="488" t="s">
        <v>5989</v>
      </c>
      <c r="I5551" s="490">
        <v>333.61</v>
      </c>
      <c r="J5551" s="490">
        <v>0.19</v>
      </c>
      <c r="K5551" s="490">
        <v>397</v>
      </c>
      <c r="L5551" s="508">
        <v>44712</v>
      </c>
      <c r="M5551" s="489">
        <v>1</v>
      </c>
      <c r="N5551" s="490">
        <v>333.61</v>
      </c>
      <c r="O5551" s="487" t="s">
        <v>25582</v>
      </c>
    </row>
    <row r="5552" spans="1:15" x14ac:dyDescent="0.25">
      <c r="A5552" s="489">
        <v>101141</v>
      </c>
      <c r="B5552" s="488" t="s">
        <v>2053</v>
      </c>
      <c r="C5552" s="489" t="s">
        <v>87</v>
      </c>
      <c r="D5552" s="490">
        <v>0</v>
      </c>
      <c r="E5552" s="487"/>
      <c r="F5552" s="487" t="s">
        <v>5958</v>
      </c>
      <c r="G5552" s="488" t="s">
        <v>6082</v>
      </c>
      <c r="H5552" s="488"/>
      <c r="I5552" s="490">
        <v>0</v>
      </c>
      <c r="J5552" s="490">
        <v>0</v>
      </c>
      <c r="K5552" s="490">
        <v>0</v>
      </c>
      <c r="L5552" s="508"/>
      <c r="M5552" s="489">
        <v>0</v>
      </c>
      <c r="N5552" s="490">
        <v>0</v>
      </c>
      <c r="O5552" s="487" t="s">
        <v>5958</v>
      </c>
    </row>
    <row r="5553" spans="1:15" x14ac:dyDescent="0.25">
      <c r="A5553" s="489">
        <v>101142</v>
      </c>
      <c r="B5553" s="488" t="s">
        <v>2054</v>
      </c>
      <c r="C5553" s="489" t="s">
        <v>87</v>
      </c>
      <c r="D5553" s="490">
        <v>0</v>
      </c>
      <c r="E5553" s="487"/>
      <c r="F5553" s="487" t="s">
        <v>5958</v>
      </c>
      <c r="G5553" s="488" t="s">
        <v>6082</v>
      </c>
      <c r="H5553" s="488"/>
      <c r="I5553" s="490">
        <v>0</v>
      </c>
      <c r="J5553" s="490">
        <v>0</v>
      </c>
      <c r="K5553" s="490">
        <v>0</v>
      </c>
      <c r="L5553" s="508"/>
      <c r="M5553" s="489">
        <v>0</v>
      </c>
      <c r="N5553" s="490">
        <v>0</v>
      </c>
      <c r="O5553" s="487" t="s">
        <v>5958</v>
      </c>
    </row>
    <row r="5554" spans="1:15" ht="45" x14ac:dyDescent="0.25">
      <c r="A5554" s="489">
        <v>101143</v>
      </c>
      <c r="B5554" s="488" t="s">
        <v>209</v>
      </c>
      <c r="C5554" s="489" t="s">
        <v>182</v>
      </c>
      <c r="D5554" s="490">
        <v>658730</v>
      </c>
      <c r="E5554" s="487"/>
      <c r="F5554" s="487" t="s">
        <v>5958</v>
      </c>
      <c r="G5554" s="488" t="s">
        <v>6064</v>
      </c>
      <c r="H5554" s="488" t="s">
        <v>5976</v>
      </c>
      <c r="I5554" s="490">
        <v>553554.62</v>
      </c>
      <c r="J5554" s="490">
        <v>0.19</v>
      </c>
      <c r="K5554" s="490">
        <v>658730</v>
      </c>
      <c r="L5554" s="508">
        <v>45433</v>
      </c>
      <c r="M5554" s="489">
        <v>1</v>
      </c>
      <c r="N5554" s="490">
        <v>553554.62</v>
      </c>
      <c r="O5554" s="487" t="s">
        <v>25582</v>
      </c>
    </row>
    <row r="5555" spans="1:15" ht="30" x14ac:dyDescent="0.25">
      <c r="A5555" s="489">
        <v>101144</v>
      </c>
      <c r="B5555" s="488" t="s">
        <v>11458</v>
      </c>
      <c r="C5555" s="489" t="s">
        <v>87</v>
      </c>
      <c r="D5555" s="490">
        <v>0</v>
      </c>
      <c r="E5555" s="487"/>
      <c r="F5555" s="487" t="s">
        <v>8947</v>
      </c>
      <c r="G5555" s="488" t="s">
        <v>6038</v>
      </c>
      <c r="H5555" s="488"/>
      <c r="I5555" s="490">
        <v>0</v>
      </c>
      <c r="J5555" s="490">
        <v>0</v>
      </c>
      <c r="K5555" s="490">
        <v>0</v>
      </c>
      <c r="L5555" s="508"/>
      <c r="M5555" s="489">
        <v>0</v>
      </c>
      <c r="N5555" s="490">
        <v>0</v>
      </c>
      <c r="O5555" s="487" t="s">
        <v>5958</v>
      </c>
    </row>
    <row r="5556" spans="1:15" ht="30" x14ac:dyDescent="0.25">
      <c r="A5556" s="489">
        <v>101145</v>
      </c>
      <c r="B5556" s="488" t="s">
        <v>11457</v>
      </c>
      <c r="C5556" s="489" t="s">
        <v>87</v>
      </c>
      <c r="D5556" s="490">
        <v>0</v>
      </c>
      <c r="E5556" s="487"/>
      <c r="F5556" s="487" t="s">
        <v>6824</v>
      </c>
      <c r="G5556" s="488" t="s">
        <v>6039</v>
      </c>
      <c r="H5556" s="488"/>
      <c r="I5556" s="490">
        <v>0</v>
      </c>
      <c r="J5556" s="490">
        <v>0</v>
      </c>
      <c r="K5556" s="490">
        <v>0</v>
      </c>
      <c r="L5556" s="508"/>
      <c r="M5556" s="489">
        <v>0</v>
      </c>
      <c r="N5556" s="490">
        <v>0</v>
      </c>
      <c r="O5556" s="487" t="s">
        <v>5958</v>
      </c>
    </row>
    <row r="5557" spans="1:15" ht="30" x14ac:dyDescent="0.25">
      <c r="A5557" s="489">
        <v>101146</v>
      </c>
      <c r="B5557" s="488" t="s">
        <v>7909</v>
      </c>
      <c r="C5557" s="489" t="s">
        <v>87</v>
      </c>
      <c r="D5557" s="490">
        <v>215985</v>
      </c>
      <c r="E5557" s="487"/>
      <c r="F5557" s="487" t="s">
        <v>7015</v>
      </c>
      <c r="G5557" s="488" t="s">
        <v>6169</v>
      </c>
      <c r="H5557" s="488" t="s">
        <v>7910</v>
      </c>
      <c r="I5557" s="490">
        <v>181500</v>
      </c>
      <c r="J5557" s="490">
        <v>0.19</v>
      </c>
      <c r="K5557" s="490">
        <v>215985</v>
      </c>
      <c r="L5557" s="508">
        <v>43790</v>
      </c>
      <c r="M5557" s="489">
        <v>1</v>
      </c>
      <c r="N5557" s="490">
        <v>181500</v>
      </c>
      <c r="O5557" s="487" t="s">
        <v>25582</v>
      </c>
    </row>
    <row r="5558" spans="1:15" ht="45" x14ac:dyDescent="0.25">
      <c r="A5558" s="489">
        <v>101147</v>
      </c>
      <c r="B5558" s="488" t="s">
        <v>7014</v>
      </c>
      <c r="C5558" s="489" t="s">
        <v>87</v>
      </c>
      <c r="D5558" s="490">
        <v>93655</v>
      </c>
      <c r="E5558" s="487"/>
      <c r="F5558" s="487" t="s">
        <v>7015</v>
      </c>
      <c r="G5558" s="488" t="s">
        <v>6169</v>
      </c>
      <c r="H5558" s="488" t="s">
        <v>5980</v>
      </c>
      <c r="I5558" s="490">
        <v>78701.679999999993</v>
      </c>
      <c r="J5558" s="490">
        <v>0.19</v>
      </c>
      <c r="K5558" s="490">
        <v>93655</v>
      </c>
      <c r="L5558" s="508">
        <v>45478</v>
      </c>
      <c r="M5558" s="489">
        <v>1</v>
      </c>
      <c r="N5558" s="490">
        <v>78701.679999999993</v>
      </c>
      <c r="O5558" s="487" t="s">
        <v>25582</v>
      </c>
    </row>
    <row r="5559" spans="1:15" ht="30" x14ac:dyDescent="0.25">
      <c r="A5559" s="489">
        <v>101148</v>
      </c>
      <c r="B5559" s="488" t="s">
        <v>11456</v>
      </c>
      <c r="C5559" s="489" t="s">
        <v>87</v>
      </c>
      <c r="D5559" s="490">
        <v>0</v>
      </c>
      <c r="E5559" s="487"/>
      <c r="F5559" s="487" t="s">
        <v>7015</v>
      </c>
      <c r="G5559" s="488" t="s">
        <v>6169</v>
      </c>
      <c r="H5559" s="488"/>
      <c r="I5559" s="490">
        <v>0</v>
      </c>
      <c r="J5559" s="490">
        <v>0</v>
      </c>
      <c r="K5559" s="490">
        <v>0</v>
      </c>
      <c r="L5559" s="508"/>
      <c r="M5559" s="489">
        <v>0</v>
      </c>
      <c r="N5559" s="490">
        <v>0</v>
      </c>
      <c r="O5559" s="487" t="s">
        <v>5958</v>
      </c>
    </row>
    <row r="5560" spans="1:15" ht="45" x14ac:dyDescent="0.25">
      <c r="A5560" s="489">
        <v>101149</v>
      </c>
      <c r="B5560" s="488" t="s">
        <v>2577</v>
      </c>
      <c r="C5560" s="489" t="s">
        <v>80</v>
      </c>
      <c r="D5560" s="490">
        <v>4003</v>
      </c>
      <c r="E5560" s="487"/>
      <c r="F5560" s="487" t="s">
        <v>5958</v>
      </c>
      <c r="G5560" s="488" t="s">
        <v>6227</v>
      </c>
      <c r="H5560" s="488" t="s">
        <v>5976</v>
      </c>
      <c r="I5560" s="490">
        <v>3363.87</v>
      </c>
      <c r="J5560" s="490">
        <v>0.19</v>
      </c>
      <c r="K5560" s="490">
        <v>4003</v>
      </c>
      <c r="L5560" s="508">
        <v>45478</v>
      </c>
      <c r="M5560" s="489">
        <v>1</v>
      </c>
      <c r="N5560" s="490">
        <v>3363.87</v>
      </c>
      <c r="O5560" s="487" t="s">
        <v>25582</v>
      </c>
    </row>
    <row r="5561" spans="1:15" ht="45" x14ac:dyDescent="0.25">
      <c r="A5561" s="489">
        <v>101150</v>
      </c>
      <c r="B5561" s="488" t="s">
        <v>194</v>
      </c>
      <c r="C5561" s="489" t="s">
        <v>182</v>
      </c>
      <c r="D5561" s="490">
        <v>153300</v>
      </c>
      <c r="E5561" s="487"/>
      <c r="F5561" s="487" t="s">
        <v>5958</v>
      </c>
      <c r="G5561" s="488" t="s">
        <v>6172</v>
      </c>
      <c r="H5561" s="488" t="s">
        <v>5980</v>
      </c>
      <c r="I5561" s="490">
        <v>128823.53</v>
      </c>
      <c r="J5561" s="490">
        <v>0.19</v>
      </c>
      <c r="K5561" s="490">
        <v>153300</v>
      </c>
      <c r="L5561" s="508">
        <v>45503</v>
      </c>
      <c r="M5561" s="489">
        <v>1</v>
      </c>
      <c r="N5561" s="490">
        <v>128823.53</v>
      </c>
      <c r="O5561" s="487" t="s">
        <v>25582</v>
      </c>
    </row>
    <row r="5562" spans="1:15" x14ac:dyDescent="0.25">
      <c r="A5562" s="489">
        <v>101151</v>
      </c>
      <c r="B5562" s="488" t="s">
        <v>2989</v>
      </c>
      <c r="C5562" s="489" t="s">
        <v>87</v>
      </c>
      <c r="D5562" s="490">
        <v>0</v>
      </c>
      <c r="E5562" s="487"/>
      <c r="F5562" s="487" t="s">
        <v>5958</v>
      </c>
      <c r="G5562" s="488" t="s">
        <v>6169</v>
      </c>
      <c r="H5562" s="488"/>
      <c r="I5562" s="490">
        <v>0</v>
      </c>
      <c r="J5562" s="490">
        <v>0</v>
      </c>
      <c r="K5562" s="490">
        <v>0</v>
      </c>
      <c r="L5562" s="508"/>
      <c r="M5562" s="489">
        <v>0</v>
      </c>
      <c r="N5562" s="490">
        <v>0</v>
      </c>
      <c r="O5562" s="487" t="s">
        <v>5958</v>
      </c>
    </row>
    <row r="5563" spans="1:15" ht="30" x14ac:dyDescent="0.25">
      <c r="A5563" s="489">
        <v>101152</v>
      </c>
      <c r="B5563" s="488" t="s">
        <v>1499</v>
      </c>
      <c r="C5563" s="489" t="s">
        <v>87</v>
      </c>
      <c r="D5563" s="490">
        <v>0</v>
      </c>
      <c r="E5563" s="487"/>
      <c r="F5563" s="487" t="s">
        <v>5958</v>
      </c>
      <c r="G5563" s="488" t="s">
        <v>6100</v>
      </c>
      <c r="H5563" s="488"/>
      <c r="I5563" s="490">
        <v>0</v>
      </c>
      <c r="J5563" s="490">
        <v>0</v>
      </c>
      <c r="K5563" s="490">
        <v>0</v>
      </c>
      <c r="L5563" s="508"/>
      <c r="M5563" s="489">
        <v>0</v>
      </c>
      <c r="N5563" s="490">
        <v>0</v>
      </c>
      <c r="O5563" s="487" t="s">
        <v>5958</v>
      </c>
    </row>
    <row r="5564" spans="1:15" x14ac:dyDescent="0.25">
      <c r="A5564" s="489">
        <v>101153</v>
      </c>
      <c r="B5564" s="488" t="s">
        <v>2988</v>
      </c>
      <c r="C5564" s="489" t="s">
        <v>87</v>
      </c>
      <c r="D5564" s="490">
        <v>0</v>
      </c>
      <c r="E5564" s="487"/>
      <c r="F5564" s="487" t="s">
        <v>5958</v>
      </c>
      <c r="G5564" s="488" t="s">
        <v>6169</v>
      </c>
      <c r="H5564" s="488"/>
      <c r="I5564" s="490">
        <v>0</v>
      </c>
      <c r="J5564" s="490">
        <v>0</v>
      </c>
      <c r="K5564" s="490">
        <v>0</v>
      </c>
      <c r="L5564" s="508"/>
      <c r="M5564" s="489">
        <v>0</v>
      </c>
      <c r="N5564" s="490">
        <v>0</v>
      </c>
      <c r="O5564" s="487" t="s">
        <v>5958</v>
      </c>
    </row>
    <row r="5565" spans="1:15" x14ac:dyDescent="0.25">
      <c r="A5565" s="489">
        <v>101154</v>
      </c>
      <c r="B5565" s="488" t="s">
        <v>2991</v>
      </c>
      <c r="C5565" s="489" t="s">
        <v>87</v>
      </c>
      <c r="D5565" s="490">
        <v>0</v>
      </c>
      <c r="E5565" s="487"/>
      <c r="F5565" s="487" t="s">
        <v>5958</v>
      </c>
      <c r="G5565" s="488" t="s">
        <v>6169</v>
      </c>
      <c r="H5565" s="488"/>
      <c r="I5565" s="490">
        <v>0</v>
      </c>
      <c r="J5565" s="490">
        <v>0</v>
      </c>
      <c r="K5565" s="490">
        <v>0</v>
      </c>
      <c r="L5565" s="508"/>
      <c r="M5565" s="489">
        <v>0</v>
      </c>
      <c r="N5565" s="490">
        <v>0</v>
      </c>
      <c r="O5565" s="487" t="s">
        <v>5958</v>
      </c>
    </row>
    <row r="5566" spans="1:15" x14ac:dyDescent="0.25">
      <c r="A5566" s="489">
        <v>101155</v>
      </c>
      <c r="B5566" s="488" t="s">
        <v>2992</v>
      </c>
      <c r="C5566" s="489" t="s">
        <v>87</v>
      </c>
      <c r="D5566" s="490">
        <v>0</v>
      </c>
      <c r="E5566" s="487"/>
      <c r="F5566" s="487" t="s">
        <v>5958</v>
      </c>
      <c r="G5566" s="488" t="s">
        <v>6169</v>
      </c>
      <c r="H5566" s="488"/>
      <c r="I5566" s="490">
        <v>0</v>
      </c>
      <c r="J5566" s="490">
        <v>0</v>
      </c>
      <c r="K5566" s="490">
        <v>0</v>
      </c>
      <c r="L5566" s="508"/>
      <c r="M5566" s="489">
        <v>0</v>
      </c>
      <c r="N5566" s="490">
        <v>0</v>
      </c>
      <c r="O5566" s="487" t="s">
        <v>5958</v>
      </c>
    </row>
    <row r="5567" spans="1:15" ht="45" x14ac:dyDescent="0.25">
      <c r="A5567" s="489">
        <v>101156</v>
      </c>
      <c r="B5567" s="488" t="s">
        <v>2990</v>
      </c>
      <c r="C5567" s="489" t="s">
        <v>87</v>
      </c>
      <c r="D5567" s="490">
        <v>90000</v>
      </c>
      <c r="E5567" s="487"/>
      <c r="F5567" s="487" t="s">
        <v>5958</v>
      </c>
      <c r="G5567" s="488" t="s">
        <v>6169</v>
      </c>
      <c r="H5567" s="488" t="s">
        <v>5980</v>
      </c>
      <c r="I5567" s="490">
        <v>75630.25</v>
      </c>
      <c r="J5567" s="490">
        <v>0.19</v>
      </c>
      <c r="K5567" s="490">
        <v>90000</v>
      </c>
      <c r="L5567" s="508">
        <v>45478</v>
      </c>
      <c r="M5567" s="489">
        <v>1</v>
      </c>
      <c r="N5567" s="490">
        <v>75630.25</v>
      </c>
      <c r="O5567" s="487" t="s">
        <v>25582</v>
      </c>
    </row>
    <row r="5568" spans="1:15" ht="45" x14ac:dyDescent="0.25">
      <c r="A5568" s="489">
        <v>101157</v>
      </c>
      <c r="B5568" s="488" t="s">
        <v>11455</v>
      </c>
      <c r="C5568" s="489" t="s">
        <v>87</v>
      </c>
      <c r="D5568" s="490">
        <v>0</v>
      </c>
      <c r="E5568" s="487"/>
      <c r="F5568" s="487" t="s">
        <v>5958</v>
      </c>
      <c r="G5568" s="488" t="s">
        <v>6169</v>
      </c>
      <c r="H5568" s="488"/>
      <c r="I5568" s="490">
        <v>0</v>
      </c>
      <c r="J5568" s="490">
        <v>0</v>
      </c>
      <c r="K5568" s="490">
        <v>0</v>
      </c>
      <c r="L5568" s="508"/>
      <c r="M5568" s="489">
        <v>0</v>
      </c>
      <c r="N5568" s="490">
        <v>0</v>
      </c>
      <c r="O5568" s="487" t="s">
        <v>5958</v>
      </c>
    </row>
    <row r="5569" spans="1:15" x14ac:dyDescent="0.25">
      <c r="A5569" s="489">
        <v>101158</v>
      </c>
      <c r="B5569" s="488" t="s">
        <v>2986</v>
      </c>
      <c r="C5569" s="489" t="s">
        <v>87</v>
      </c>
      <c r="D5569" s="490">
        <v>0</v>
      </c>
      <c r="E5569" s="487"/>
      <c r="F5569" s="487" t="s">
        <v>5958</v>
      </c>
      <c r="G5569" s="488" t="s">
        <v>6169</v>
      </c>
      <c r="H5569" s="488"/>
      <c r="I5569" s="490">
        <v>0</v>
      </c>
      <c r="J5569" s="490">
        <v>0</v>
      </c>
      <c r="K5569" s="490">
        <v>0</v>
      </c>
      <c r="L5569" s="508"/>
      <c r="M5569" s="489">
        <v>0</v>
      </c>
      <c r="N5569" s="490">
        <v>0</v>
      </c>
      <c r="O5569" s="487" t="s">
        <v>5958</v>
      </c>
    </row>
    <row r="5570" spans="1:15" x14ac:dyDescent="0.25">
      <c r="A5570" s="489">
        <v>101159</v>
      </c>
      <c r="B5570" s="488" t="s">
        <v>2987</v>
      </c>
      <c r="C5570" s="489" t="s">
        <v>87</v>
      </c>
      <c r="D5570" s="490">
        <v>0</v>
      </c>
      <c r="E5570" s="487"/>
      <c r="F5570" s="487" t="s">
        <v>5958</v>
      </c>
      <c r="G5570" s="488" t="s">
        <v>6169</v>
      </c>
      <c r="H5570" s="488"/>
      <c r="I5570" s="490">
        <v>0</v>
      </c>
      <c r="J5570" s="490">
        <v>0</v>
      </c>
      <c r="K5570" s="490">
        <v>0</v>
      </c>
      <c r="L5570" s="508"/>
      <c r="M5570" s="489">
        <v>0</v>
      </c>
      <c r="N5570" s="490">
        <v>0</v>
      </c>
      <c r="O5570" s="487" t="s">
        <v>5958</v>
      </c>
    </row>
    <row r="5571" spans="1:15" ht="30" x14ac:dyDescent="0.25">
      <c r="A5571" s="489">
        <v>101160</v>
      </c>
      <c r="B5571" s="488" t="s">
        <v>1589</v>
      </c>
      <c r="C5571" s="489" t="s">
        <v>4368</v>
      </c>
      <c r="D5571" s="490">
        <v>0</v>
      </c>
      <c r="E5571" s="487"/>
      <c r="F5571" s="487" t="s">
        <v>5958</v>
      </c>
      <c r="G5571" s="488" t="s">
        <v>6100</v>
      </c>
      <c r="H5571" s="488"/>
      <c r="I5571" s="490">
        <v>0</v>
      </c>
      <c r="J5571" s="490">
        <v>0</v>
      </c>
      <c r="K5571" s="490">
        <v>0</v>
      </c>
      <c r="L5571" s="508"/>
      <c r="M5571" s="489">
        <v>0</v>
      </c>
      <c r="N5571" s="490">
        <v>0</v>
      </c>
      <c r="O5571" s="487" t="s">
        <v>5958</v>
      </c>
    </row>
    <row r="5572" spans="1:15" ht="45" x14ac:dyDescent="0.25">
      <c r="A5572" s="489">
        <v>101161</v>
      </c>
      <c r="B5572" s="488" t="s">
        <v>1717</v>
      </c>
      <c r="C5572" s="489" t="s">
        <v>87</v>
      </c>
      <c r="D5572" s="490">
        <v>5456</v>
      </c>
      <c r="E5572" s="487"/>
      <c r="F5572" s="487" t="s">
        <v>6302</v>
      </c>
      <c r="G5572" s="488" t="s">
        <v>6082</v>
      </c>
      <c r="H5572" s="488" t="s">
        <v>5976</v>
      </c>
      <c r="I5572" s="490">
        <v>4584.87</v>
      </c>
      <c r="J5572" s="490">
        <v>0.19</v>
      </c>
      <c r="K5572" s="490">
        <v>5456</v>
      </c>
      <c r="L5572" s="508">
        <v>45478</v>
      </c>
      <c r="M5572" s="489">
        <v>1</v>
      </c>
      <c r="N5572" s="490">
        <v>4584.87</v>
      </c>
      <c r="O5572" s="487" t="s">
        <v>25582</v>
      </c>
    </row>
    <row r="5573" spans="1:15" x14ac:dyDescent="0.25">
      <c r="A5573" s="489">
        <v>101162</v>
      </c>
      <c r="B5573" s="488" t="s">
        <v>11454</v>
      </c>
      <c r="C5573" s="489" t="s">
        <v>87</v>
      </c>
      <c r="D5573" s="490">
        <v>0</v>
      </c>
      <c r="E5573" s="487"/>
      <c r="F5573" s="487" t="s">
        <v>11057</v>
      </c>
      <c r="G5573" s="488" t="s">
        <v>6082</v>
      </c>
      <c r="H5573" s="488"/>
      <c r="I5573" s="490">
        <v>0</v>
      </c>
      <c r="J5573" s="490">
        <v>0</v>
      </c>
      <c r="K5573" s="490">
        <v>0</v>
      </c>
      <c r="L5573" s="508"/>
      <c r="M5573" s="489">
        <v>0</v>
      </c>
      <c r="N5573" s="490">
        <v>0</v>
      </c>
      <c r="O5573" s="487" t="s">
        <v>5958</v>
      </c>
    </row>
    <row r="5574" spans="1:15" ht="45" x14ac:dyDescent="0.25">
      <c r="A5574" s="489">
        <v>101163</v>
      </c>
      <c r="B5574" s="488" t="s">
        <v>1269</v>
      </c>
      <c r="C5574" s="489" t="s">
        <v>77</v>
      </c>
      <c r="D5574" s="490">
        <v>19998</v>
      </c>
      <c r="E5574" s="487"/>
      <c r="F5574" s="487" t="s">
        <v>5958</v>
      </c>
      <c r="G5574" s="488" t="s">
        <v>6137</v>
      </c>
      <c r="H5574" s="488" t="s">
        <v>5976</v>
      </c>
      <c r="I5574" s="490">
        <v>16805.04</v>
      </c>
      <c r="J5574" s="490">
        <v>0.19</v>
      </c>
      <c r="K5574" s="490">
        <v>19998</v>
      </c>
      <c r="L5574" s="508">
        <v>45484</v>
      </c>
      <c r="M5574" s="489">
        <v>1</v>
      </c>
      <c r="N5574" s="490">
        <v>16805.04</v>
      </c>
      <c r="O5574" s="487" t="s">
        <v>25582</v>
      </c>
    </row>
    <row r="5575" spans="1:15" x14ac:dyDescent="0.25">
      <c r="A5575" s="489">
        <v>101164</v>
      </c>
      <c r="B5575" s="488" t="s">
        <v>623</v>
      </c>
      <c r="C5575" s="489" t="s">
        <v>87</v>
      </c>
      <c r="D5575" s="490">
        <v>0</v>
      </c>
      <c r="E5575" s="487"/>
      <c r="F5575" s="487" t="s">
        <v>5958</v>
      </c>
      <c r="G5575" s="488" t="s">
        <v>6603</v>
      </c>
      <c r="H5575" s="488"/>
      <c r="I5575" s="490">
        <v>0</v>
      </c>
      <c r="J5575" s="490">
        <v>0</v>
      </c>
      <c r="K5575" s="490">
        <v>0</v>
      </c>
      <c r="L5575" s="508"/>
      <c r="M5575" s="489">
        <v>0</v>
      </c>
      <c r="N5575" s="490">
        <v>0</v>
      </c>
      <c r="O5575" s="487" t="s">
        <v>5958</v>
      </c>
    </row>
    <row r="5576" spans="1:15" x14ac:dyDescent="0.25">
      <c r="A5576" s="489">
        <v>101165</v>
      </c>
      <c r="B5576" s="488" t="s">
        <v>2582</v>
      </c>
      <c r="C5576" s="489" t="s">
        <v>87</v>
      </c>
      <c r="D5576" s="490">
        <v>0</v>
      </c>
      <c r="E5576" s="487"/>
      <c r="F5576" s="487" t="s">
        <v>11127</v>
      </c>
      <c r="G5576" s="488" t="s">
        <v>9610</v>
      </c>
      <c r="H5576" s="488"/>
      <c r="I5576" s="490">
        <v>0</v>
      </c>
      <c r="J5576" s="490">
        <v>0</v>
      </c>
      <c r="K5576" s="490">
        <v>0</v>
      </c>
      <c r="L5576" s="508"/>
      <c r="M5576" s="489">
        <v>0</v>
      </c>
      <c r="N5576" s="490">
        <v>0</v>
      </c>
      <c r="O5576" s="487" t="s">
        <v>5958</v>
      </c>
    </row>
    <row r="5577" spans="1:15" x14ac:dyDescent="0.25">
      <c r="A5577" s="489">
        <v>101166</v>
      </c>
      <c r="B5577" s="488" t="s">
        <v>2583</v>
      </c>
      <c r="C5577" s="489" t="s">
        <v>87</v>
      </c>
      <c r="D5577" s="490">
        <v>0</v>
      </c>
      <c r="E5577" s="487"/>
      <c r="F5577" s="487" t="s">
        <v>11127</v>
      </c>
      <c r="G5577" s="488" t="s">
        <v>9610</v>
      </c>
      <c r="H5577" s="488"/>
      <c r="I5577" s="490">
        <v>0</v>
      </c>
      <c r="J5577" s="490">
        <v>0</v>
      </c>
      <c r="K5577" s="490">
        <v>0</v>
      </c>
      <c r="L5577" s="508"/>
      <c r="M5577" s="489">
        <v>0</v>
      </c>
      <c r="N5577" s="490">
        <v>0</v>
      </c>
      <c r="O5577" s="487" t="s">
        <v>5958</v>
      </c>
    </row>
    <row r="5578" spans="1:15" x14ac:dyDescent="0.25">
      <c r="A5578" s="489">
        <v>101167</v>
      </c>
      <c r="B5578" s="488" t="s">
        <v>2580</v>
      </c>
      <c r="C5578" s="489" t="s">
        <v>87</v>
      </c>
      <c r="D5578" s="490">
        <v>0</v>
      </c>
      <c r="E5578" s="487"/>
      <c r="F5578" s="487" t="s">
        <v>11127</v>
      </c>
      <c r="G5578" s="488" t="s">
        <v>9610</v>
      </c>
      <c r="H5578" s="488"/>
      <c r="I5578" s="490">
        <v>0</v>
      </c>
      <c r="J5578" s="490">
        <v>0</v>
      </c>
      <c r="K5578" s="490">
        <v>0</v>
      </c>
      <c r="L5578" s="508"/>
      <c r="M5578" s="489">
        <v>0</v>
      </c>
      <c r="N5578" s="490">
        <v>0</v>
      </c>
      <c r="O5578" s="487" t="s">
        <v>5958</v>
      </c>
    </row>
    <row r="5579" spans="1:15" x14ac:dyDescent="0.25">
      <c r="A5579" s="489">
        <v>101168</v>
      </c>
      <c r="B5579" s="488" t="s">
        <v>11453</v>
      </c>
      <c r="C5579" s="489" t="s">
        <v>87</v>
      </c>
      <c r="D5579" s="490">
        <v>0</v>
      </c>
      <c r="E5579" s="487"/>
      <c r="F5579" s="487" t="s">
        <v>5958</v>
      </c>
      <c r="G5579" s="488" t="s">
        <v>6213</v>
      </c>
      <c r="H5579" s="488"/>
      <c r="I5579" s="490">
        <v>0</v>
      </c>
      <c r="J5579" s="490">
        <v>0</v>
      </c>
      <c r="K5579" s="490">
        <v>0</v>
      </c>
      <c r="L5579" s="508"/>
      <c r="M5579" s="489">
        <v>0</v>
      </c>
      <c r="N5579" s="490">
        <v>0</v>
      </c>
      <c r="O5579" s="487" t="s">
        <v>5958</v>
      </c>
    </row>
    <row r="5580" spans="1:15" x14ac:dyDescent="0.25">
      <c r="A5580" s="489">
        <v>101169</v>
      </c>
      <c r="B5580" s="488" t="s">
        <v>2581</v>
      </c>
      <c r="C5580" s="489" t="s">
        <v>87</v>
      </c>
      <c r="D5580" s="490">
        <v>0</v>
      </c>
      <c r="E5580" s="487"/>
      <c r="F5580" s="487" t="s">
        <v>11127</v>
      </c>
      <c r="G5580" s="488" t="s">
        <v>9610</v>
      </c>
      <c r="H5580" s="488"/>
      <c r="I5580" s="490">
        <v>0</v>
      </c>
      <c r="J5580" s="490">
        <v>0</v>
      </c>
      <c r="K5580" s="490">
        <v>0</v>
      </c>
      <c r="L5580" s="508"/>
      <c r="M5580" s="489">
        <v>0</v>
      </c>
      <c r="N5580" s="490">
        <v>0</v>
      </c>
      <c r="O5580" s="487" t="s">
        <v>5958</v>
      </c>
    </row>
    <row r="5581" spans="1:15" ht="30" x14ac:dyDescent="0.25">
      <c r="A5581" s="489">
        <v>101170</v>
      </c>
      <c r="B5581" s="488" t="s">
        <v>7754</v>
      </c>
      <c r="C5581" s="489" t="s">
        <v>87</v>
      </c>
      <c r="D5581" s="490">
        <v>22733</v>
      </c>
      <c r="E5581" s="487"/>
      <c r="F5581" s="487" t="s">
        <v>5958</v>
      </c>
      <c r="G5581" s="488" t="s">
        <v>6213</v>
      </c>
      <c r="H5581" s="488" t="s">
        <v>25583</v>
      </c>
      <c r="I5581" s="490">
        <v>19103.36</v>
      </c>
      <c r="J5581" s="490">
        <v>0.19</v>
      </c>
      <c r="K5581" s="490">
        <v>22733</v>
      </c>
      <c r="L5581" s="508">
        <v>44593</v>
      </c>
      <c r="M5581" s="489">
        <v>1</v>
      </c>
      <c r="N5581" s="490">
        <v>19103.36</v>
      </c>
      <c r="O5581" s="487" t="s">
        <v>25582</v>
      </c>
    </row>
    <row r="5582" spans="1:15" x14ac:dyDescent="0.25">
      <c r="A5582" s="489">
        <v>101171</v>
      </c>
      <c r="B5582" s="488" t="s">
        <v>2579</v>
      </c>
      <c r="C5582" s="489" t="s">
        <v>87</v>
      </c>
      <c r="D5582" s="490">
        <v>0</v>
      </c>
      <c r="E5582" s="487"/>
      <c r="F5582" s="487" t="s">
        <v>11127</v>
      </c>
      <c r="G5582" s="488" t="s">
        <v>9610</v>
      </c>
      <c r="H5582" s="488"/>
      <c r="I5582" s="490">
        <v>0</v>
      </c>
      <c r="J5582" s="490">
        <v>0</v>
      </c>
      <c r="K5582" s="490">
        <v>0</v>
      </c>
      <c r="L5582" s="508"/>
      <c r="M5582" s="489">
        <v>0</v>
      </c>
      <c r="N5582" s="490">
        <v>0</v>
      </c>
      <c r="O5582" s="487" t="s">
        <v>5958</v>
      </c>
    </row>
    <row r="5583" spans="1:15" ht="45" x14ac:dyDescent="0.25">
      <c r="A5583" s="489">
        <v>101172</v>
      </c>
      <c r="B5583" s="488" t="s">
        <v>763</v>
      </c>
      <c r="C5583" s="489" t="s">
        <v>92</v>
      </c>
      <c r="D5583" s="490">
        <v>36481</v>
      </c>
      <c r="E5583" s="487"/>
      <c r="F5583" s="487" t="s">
        <v>6414</v>
      </c>
      <c r="G5583" s="488" t="s">
        <v>6202</v>
      </c>
      <c r="H5583" s="488" t="s">
        <v>5976</v>
      </c>
      <c r="I5583" s="490">
        <v>30656.3</v>
      </c>
      <c r="J5583" s="490">
        <v>0.19</v>
      </c>
      <c r="K5583" s="490">
        <v>36481</v>
      </c>
      <c r="L5583" s="508">
        <v>45478</v>
      </c>
      <c r="M5583" s="489">
        <v>1</v>
      </c>
      <c r="N5583" s="490">
        <v>30656.3</v>
      </c>
      <c r="O5583" s="487" t="s">
        <v>25582</v>
      </c>
    </row>
    <row r="5584" spans="1:15" x14ac:dyDescent="0.25">
      <c r="A5584" s="489">
        <v>101173</v>
      </c>
      <c r="B5584" s="488" t="s">
        <v>11452</v>
      </c>
      <c r="C5584" s="489" t="s">
        <v>92</v>
      </c>
      <c r="D5584" s="490">
        <v>0</v>
      </c>
      <c r="E5584" s="487"/>
      <c r="F5584" s="487" t="s">
        <v>6414</v>
      </c>
      <c r="G5584" s="488" t="s">
        <v>6202</v>
      </c>
      <c r="H5584" s="488"/>
      <c r="I5584" s="490">
        <v>0</v>
      </c>
      <c r="J5584" s="490">
        <v>0</v>
      </c>
      <c r="K5584" s="490">
        <v>0</v>
      </c>
      <c r="L5584" s="508"/>
      <c r="M5584" s="489">
        <v>0</v>
      </c>
      <c r="N5584" s="490">
        <v>0</v>
      </c>
      <c r="O5584" s="487" t="s">
        <v>5958</v>
      </c>
    </row>
    <row r="5585" spans="1:15" ht="45" x14ac:dyDescent="0.25">
      <c r="A5585" s="489">
        <v>101174</v>
      </c>
      <c r="B5585" s="488" t="s">
        <v>7013</v>
      </c>
      <c r="C5585" s="489" t="s">
        <v>87</v>
      </c>
      <c r="D5585" s="490">
        <v>322820</v>
      </c>
      <c r="E5585" s="487"/>
      <c r="F5585" s="487" t="s">
        <v>5958</v>
      </c>
      <c r="G5585" s="488" t="s">
        <v>6114</v>
      </c>
      <c r="H5585" s="488" t="s">
        <v>5976</v>
      </c>
      <c r="I5585" s="490">
        <v>271277.31</v>
      </c>
      <c r="J5585" s="490">
        <v>0.19</v>
      </c>
      <c r="K5585" s="490">
        <v>322820</v>
      </c>
      <c r="L5585" s="508">
        <v>45478</v>
      </c>
      <c r="M5585" s="489">
        <v>1</v>
      </c>
      <c r="N5585" s="490">
        <v>271277.31</v>
      </c>
      <c r="O5585" s="487" t="s">
        <v>25582</v>
      </c>
    </row>
    <row r="5586" spans="1:15" ht="30" x14ac:dyDescent="0.25">
      <c r="A5586" s="489">
        <v>101175</v>
      </c>
      <c r="B5586" s="488" t="s">
        <v>11451</v>
      </c>
      <c r="C5586" s="489" t="s">
        <v>87</v>
      </c>
      <c r="D5586" s="490">
        <v>43991</v>
      </c>
      <c r="E5586" s="487"/>
      <c r="F5586" s="487" t="s">
        <v>5958</v>
      </c>
      <c r="G5586" s="488" t="s">
        <v>6160</v>
      </c>
      <c r="H5586" s="488" t="s">
        <v>25583</v>
      </c>
      <c r="I5586" s="490">
        <v>36967.230000000003</v>
      </c>
      <c r="J5586" s="490">
        <v>0.19</v>
      </c>
      <c r="K5586" s="490">
        <v>43991</v>
      </c>
      <c r="L5586" s="508">
        <v>44592</v>
      </c>
      <c r="M5586" s="489">
        <v>1</v>
      </c>
      <c r="N5586" s="490">
        <v>36967.230000000003</v>
      </c>
      <c r="O5586" s="487" t="s">
        <v>25582</v>
      </c>
    </row>
    <row r="5587" spans="1:15" x14ac:dyDescent="0.25">
      <c r="A5587" s="489">
        <v>101176</v>
      </c>
      <c r="B5587" s="488" t="s">
        <v>2645</v>
      </c>
      <c r="C5587" s="489" t="s">
        <v>87</v>
      </c>
      <c r="D5587" s="490">
        <v>0</v>
      </c>
      <c r="E5587" s="487"/>
      <c r="F5587" s="487" t="s">
        <v>11127</v>
      </c>
      <c r="G5587" s="488" t="s">
        <v>9610</v>
      </c>
      <c r="H5587" s="488"/>
      <c r="I5587" s="490">
        <v>0</v>
      </c>
      <c r="J5587" s="490">
        <v>0</v>
      </c>
      <c r="K5587" s="490">
        <v>0</v>
      </c>
      <c r="L5587" s="508"/>
      <c r="M5587" s="489">
        <v>0</v>
      </c>
      <c r="N5587" s="490">
        <v>0</v>
      </c>
      <c r="O5587" s="487" t="s">
        <v>5958</v>
      </c>
    </row>
    <row r="5588" spans="1:15" ht="30" x14ac:dyDescent="0.25">
      <c r="A5588" s="489">
        <v>101177</v>
      </c>
      <c r="B5588" s="488" t="s">
        <v>1157</v>
      </c>
      <c r="C5588" s="489" t="s">
        <v>87</v>
      </c>
      <c r="D5588" s="490">
        <v>848</v>
      </c>
      <c r="E5588" s="487"/>
      <c r="F5588" s="487" t="s">
        <v>7402</v>
      </c>
      <c r="G5588" s="488" t="s">
        <v>6137</v>
      </c>
      <c r="H5588" s="488" t="s">
        <v>5989</v>
      </c>
      <c r="I5588" s="490">
        <v>712.61</v>
      </c>
      <c r="J5588" s="490">
        <v>0.19</v>
      </c>
      <c r="K5588" s="490">
        <v>848</v>
      </c>
      <c r="L5588" s="508">
        <v>45491</v>
      </c>
      <c r="M5588" s="489">
        <v>1</v>
      </c>
      <c r="N5588" s="490">
        <v>712.61</v>
      </c>
      <c r="O5588" s="487" t="s">
        <v>25582</v>
      </c>
    </row>
    <row r="5589" spans="1:15" ht="45" x14ac:dyDescent="0.25">
      <c r="A5589" s="489">
        <v>101178</v>
      </c>
      <c r="B5589" s="488" t="s">
        <v>8852</v>
      </c>
      <c r="C5589" s="489" t="s">
        <v>87</v>
      </c>
      <c r="D5589" s="490">
        <v>4403000</v>
      </c>
      <c r="E5589" s="487"/>
      <c r="F5589" s="487" t="s">
        <v>5958</v>
      </c>
      <c r="G5589" s="488" t="s">
        <v>6016</v>
      </c>
      <c r="H5589" s="488" t="s">
        <v>5980</v>
      </c>
      <c r="I5589" s="490">
        <v>3700000</v>
      </c>
      <c r="J5589" s="490">
        <v>0.19</v>
      </c>
      <c r="K5589" s="490">
        <v>4403000</v>
      </c>
      <c r="L5589" s="508">
        <v>43536</v>
      </c>
      <c r="M5589" s="489">
        <v>1</v>
      </c>
      <c r="N5589" s="490">
        <v>3700000</v>
      </c>
      <c r="O5589" s="487" t="s">
        <v>25582</v>
      </c>
    </row>
    <row r="5590" spans="1:15" ht="45" x14ac:dyDescent="0.25">
      <c r="A5590" s="489">
        <v>101179</v>
      </c>
      <c r="B5590" s="488" t="s">
        <v>8962</v>
      </c>
      <c r="C5590" s="489" t="s">
        <v>87</v>
      </c>
      <c r="D5590" s="490">
        <v>555862.01</v>
      </c>
      <c r="E5590" s="487"/>
      <c r="F5590" s="487" t="s">
        <v>8827</v>
      </c>
      <c r="G5590" s="488" t="s">
        <v>6025</v>
      </c>
      <c r="H5590" s="488" t="s">
        <v>5980</v>
      </c>
      <c r="I5590" s="490">
        <v>467110.93</v>
      </c>
      <c r="J5590" s="490">
        <v>0.19</v>
      </c>
      <c r="K5590" s="490">
        <v>555862.01</v>
      </c>
      <c r="L5590" s="508">
        <v>44690</v>
      </c>
      <c r="M5590" s="489">
        <v>1</v>
      </c>
      <c r="N5590" s="490">
        <v>467110.93</v>
      </c>
      <c r="O5590" s="487" t="s">
        <v>25582</v>
      </c>
    </row>
    <row r="5591" spans="1:15" ht="45" x14ac:dyDescent="0.25">
      <c r="A5591" s="489">
        <v>101180</v>
      </c>
      <c r="B5591" s="488" t="s">
        <v>8961</v>
      </c>
      <c r="C5591" s="489" t="s">
        <v>87</v>
      </c>
      <c r="D5591" s="490">
        <v>553350</v>
      </c>
      <c r="E5591" s="487"/>
      <c r="F5591" s="487" t="s">
        <v>5958</v>
      </c>
      <c r="G5591" s="488" t="s">
        <v>5959</v>
      </c>
      <c r="H5591" s="488" t="s">
        <v>5979</v>
      </c>
      <c r="I5591" s="490">
        <v>465000</v>
      </c>
      <c r="J5591" s="490">
        <v>0.19</v>
      </c>
      <c r="K5591" s="490">
        <v>553350</v>
      </c>
      <c r="L5591" s="508">
        <v>43528</v>
      </c>
      <c r="M5591" s="489">
        <v>1</v>
      </c>
      <c r="N5591" s="490">
        <v>465000</v>
      </c>
      <c r="O5591" s="487" t="s">
        <v>25582</v>
      </c>
    </row>
    <row r="5592" spans="1:15" x14ac:dyDescent="0.25">
      <c r="A5592" s="489">
        <v>101181</v>
      </c>
      <c r="B5592" s="488" t="s">
        <v>2814</v>
      </c>
      <c r="C5592" s="489" t="s">
        <v>659</v>
      </c>
      <c r="D5592" s="490">
        <v>0</v>
      </c>
      <c r="E5592" s="487"/>
      <c r="F5592" s="487" t="s">
        <v>6325</v>
      </c>
      <c r="G5592" s="488" t="s">
        <v>6219</v>
      </c>
      <c r="H5592" s="488"/>
      <c r="I5592" s="490">
        <v>0</v>
      </c>
      <c r="J5592" s="490">
        <v>0</v>
      </c>
      <c r="K5592" s="490">
        <v>0</v>
      </c>
      <c r="L5592" s="508"/>
      <c r="M5592" s="489">
        <v>0</v>
      </c>
      <c r="N5592" s="490">
        <v>0</v>
      </c>
      <c r="O5592" s="487" t="s">
        <v>5958</v>
      </c>
    </row>
    <row r="5593" spans="1:15" ht="30" x14ac:dyDescent="0.25">
      <c r="A5593" s="489">
        <v>101182</v>
      </c>
      <c r="B5593" s="488" t="s">
        <v>11450</v>
      </c>
      <c r="C5593" s="489" t="s">
        <v>92</v>
      </c>
      <c r="D5593" s="490">
        <v>0</v>
      </c>
      <c r="E5593" s="487"/>
      <c r="F5593" s="487" t="s">
        <v>11434</v>
      </c>
      <c r="G5593" s="488" t="s">
        <v>6091</v>
      </c>
      <c r="H5593" s="488"/>
      <c r="I5593" s="490">
        <v>0</v>
      </c>
      <c r="J5593" s="490">
        <v>0</v>
      </c>
      <c r="K5593" s="490">
        <v>0</v>
      </c>
      <c r="L5593" s="508"/>
      <c r="M5593" s="489">
        <v>0</v>
      </c>
      <c r="N5593" s="490">
        <v>0</v>
      </c>
      <c r="O5593" s="487" t="s">
        <v>5958</v>
      </c>
    </row>
    <row r="5594" spans="1:15" ht="30" x14ac:dyDescent="0.25">
      <c r="A5594" s="489">
        <v>101183</v>
      </c>
      <c r="B5594" s="488" t="s">
        <v>2975</v>
      </c>
      <c r="C5594" s="489" t="s">
        <v>87</v>
      </c>
      <c r="D5594" s="490">
        <v>0</v>
      </c>
      <c r="E5594" s="487"/>
      <c r="F5594" s="487" t="s">
        <v>7015</v>
      </c>
      <c r="G5594" s="488" t="s">
        <v>6169</v>
      </c>
      <c r="H5594" s="488"/>
      <c r="I5594" s="490">
        <v>0</v>
      </c>
      <c r="J5594" s="490">
        <v>0</v>
      </c>
      <c r="K5594" s="490">
        <v>0</v>
      </c>
      <c r="L5594" s="508"/>
      <c r="M5594" s="489">
        <v>0</v>
      </c>
      <c r="N5594" s="490">
        <v>0</v>
      </c>
      <c r="O5594" s="487" t="s">
        <v>5958</v>
      </c>
    </row>
    <row r="5595" spans="1:15" ht="30" x14ac:dyDescent="0.25">
      <c r="A5595" s="489">
        <v>101184</v>
      </c>
      <c r="B5595" s="488" t="s">
        <v>11449</v>
      </c>
      <c r="C5595" s="489" t="s">
        <v>92</v>
      </c>
      <c r="D5595" s="490">
        <v>0</v>
      </c>
      <c r="E5595" s="487"/>
      <c r="F5595" s="487" t="s">
        <v>11434</v>
      </c>
      <c r="G5595" s="488" t="s">
        <v>6091</v>
      </c>
      <c r="H5595" s="488"/>
      <c r="I5595" s="490">
        <v>0</v>
      </c>
      <c r="J5595" s="490">
        <v>0</v>
      </c>
      <c r="K5595" s="490">
        <v>0</v>
      </c>
      <c r="L5595" s="508"/>
      <c r="M5595" s="489">
        <v>0</v>
      </c>
      <c r="N5595" s="490">
        <v>0</v>
      </c>
      <c r="O5595" s="487" t="s">
        <v>5958</v>
      </c>
    </row>
    <row r="5596" spans="1:15" ht="30" x14ac:dyDescent="0.25">
      <c r="A5596" s="489">
        <v>101185</v>
      </c>
      <c r="B5596" s="488" t="s">
        <v>2980</v>
      </c>
      <c r="C5596" s="489" t="s">
        <v>87</v>
      </c>
      <c r="D5596" s="490">
        <v>0</v>
      </c>
      <c r="E5596" s="487"/>
      <c r="F5596" s="487" t="s">
        <v>7015</v>
      </c>
      <c r="G5596" s="488" t="s">
        <v>6169</v>
      </c>
      <c r="H5596" s="488"/>
      <c r="I5596" s="490">
        <v>0</v>
      </c>
      <c r="J5596" s="490">
        <v>0</v>
      </c>
      <c r="K5596" s="490">
        <v>0</v>
      </c>
      <c r="L5596" s="508"/>
      <c r="M5596" s="489">
        <v>0</v>
      </c>
      <c r="N5596" s="490">
        <v>0</v>
      </c>
      <c r="O5596" s="487" t="s">
        <v>5958</v>
      </c>
    </row>
    <row r="5597" spans="1:15" ht="30" x14ac:dyDescent="0.25">
      <c r="A5597" s="489">
        <v>101186</v>
      </c>
      <c r="B5597" s="488" t="s">
        <v>2983</v>
      </c>
      <c r="C5597" s="489" t="s">
        <v>87</v>
      </c>
      <c r="D5597" s="490">
        <v>0</v>
      </c>
      <c r="E5597" s="487"/>
      <c r="F5597" s="487" t="s">
        <v>7015</v>
      </c>
      <c r="G5597" s="488" t="s">
        <v>6169</v>
      </c>
      <c r="H5597" s="488"/>
      <c r="I5597" s="490">
        <v>0</v>
      </c>
      <c r="J5597" s="490">
        <v>0</v>
      </c>
      <c r="K5597" s="490">
        <v>0</v>
      </c>
      <c r="L5597" s="508"/>
      <c r="M5597" s="489">
        <v>0</v>
      </c>
      <c r="N5597" s="490">
        <v>0</v>
      </c>
      <c r="O5597" s="487" t="s">
        <v>5958</v>
      </c>
    </row>
    <row r="5598" spans="1:15" x14ac:dyDescent="0.25">
      <c r="A5598" s="489">
        <v>101187</v>
      </c>
      <c r="B5598" s="488" t="s">
        <v>2976</v>
      </c>
      <c r="C5598" s="489" t="s">
        <v>87</v>
      </c>
      <c r="D5598" s="490">
        <v>0</v>
      </c>
      <c r="E5598" s="487"/>
      <c r="F5598" s="487" t="s">
        <v>7015</v>
      </c>
      <c r="G5598" s="488" t="s">
        <v>6169</v>
      </c>
      <c r="H5598" s="488"/>
      <c r="I5598" s="490">
        <v>0</v>
      </c>
      <c r="J5598" s="490">
        <v>0</v>
      </c>
      <c r="K5598" s="490">
        <v>0</v>
      </c>
      <c r="L5598" s="508"/>
      <c r="M5598" s="489">
        <v>0</v>
      </c>
      <c r="N5598" s="490">
        <v>0</v>
      </c>
      <c r="O5598" s="487" t="s">
        <v>5958</v>
      </c>
    </row>
    <row r="5599" spans="1:15" ht="30" x14ac:dyDescent="0.25">
      <c r="A5599" s="489">
        <v>101188</v>
      </c>
      <c r="B5599" s="488" t="s">
        <v>2977</v>
      </c>
      <c r="C5599" s="489" t="s">
        <v>87</v>
      </c>
      <c r="D5599" s="490">
        <v>0</v>
      </c>
      <c r="E5599" s="487"/>
      <c r="F5599" s="487" t="s">
        <v>7015</v>
      </c>
      <c r="G5599" s="488" t="s">
        <v>6169</v>
      </c>
      <c r="H5599" s="488"/>
      <c r="I5599" s="490">
        <v>0</v>
      </c>
      <c r="J5599" s="490">
        <v>0</v>
      </c>
      <c r="K5599" s="490">
        <v>0</v>
      </c>
      <c r="L5599" s="508"/>
      <c r="M5599" s="489">
        <v>0</v>
      </c>
      <c r="N5599" s="490">
        <v>0</v>
      </c>
      <c r="O5599" s="487" t="s">
        <v>5958</v>
      </c>
    </row>
    <row r="5600" spans="1:15" x14ac:dyDescent="0.25">
      <c r="A5600" s="489">
        <v>101189</v>
      </c>
      <c r="B5600" s="488" t="s">
        <v>2978</v>
      </c>
      <c r="C5600" s="489" t="s">
        <v>87</v>
      </c>
      <c r="D5600" s="490">
        <v>0</v>
      </c>
      <c r="E5600" s="487"/>
      <c r="F5600" s="487" t="s">
        <v>7015</v>
      </c>
      <c r="G5600" s="488" t="s">
        <v>6169</v>
      </c>
      <c r="H5600" s="488"/>
      <c r="I5600" s="490">
        <v>0</v>
      </c>
      <c r="J5600" s="490">
        <v>0</v>
      </c>
      <c r="K5600" s="490">
        <v>0</v>
      </c>
      <c r="L5600" s="508"/>
      <c r="M5600" s="489">
        <v>0</v>
      </c>
      <c r="N5600" s="490">
        <v>0</v>
      </c>
      <c r="O5600" s="487" t="s">
        <v>5958</v>
      </c>
    </row>
    <row r="5601" spans="1:15" ht="30" x14ac:dyDescent="0.25">
      <c r="A5601" s="489">
        <v>101190</v>
      </c>
      <c r="B5601" s="488" t="s">
        <v>2979</v>
      </c>
      <c r="C5601" s="489" t="s">
        <v>87</v>
      </c>
      <c r="D5601" s="490">
        <v>0</v>
      </c>
      <c r="E5601" s="487"/>
      <c r="F5601" s="487" t="s">
        <v>7015</v>
      </c>
      <c r="G5601" s="488" t="s">
        <v>6169</v>
      </c>
      <c r="H5601" s="488"/>
      <c r="I5601" s="490">
        <v>0</v>
      </c>
      <c r="J5601" s="490">
        <v>0</v>
      </c>
      <c r="K5601" s="490">
        <v>0</v>
      </c>
      <c r="L5601" s="508"/>
      <c r="M5601" s="489">
        <v>0</v>
      </c>
      <c r="N5601" s="490">
        <v>0</v>
      </c>
      <c r="O5601" s="487" t="s">
        <v>5958</v>
      </c>
    </row>
    <row r="5602" spans="1:15" x14ac:dyDescent="0.25">
      <c r="A5602" s="489">
        <v>101191</v>
      </c>
      <c r="B5602" s="488" t="s">
        <v>2981</v>
      </c>
      <c r="C5602" s="489" t="s">
        <v>87</v>
      </c>
      <c r="D5602" s="490">
        <v>0</v>
      </c>
      <c r="E5602" s="487"/>
      <c r="F5602" s="487" t="s">
        <v>7015</v>
      </c>
      <c r="G5602" s="488" t="s">
        <v>6169</v>
      </c>
      <c r="H5602" s="488"/>
      <c r="I5602" s="490">
        <v>0</v>
      </c>
      <c r="J5602" s="490">
        <v>0</v>
      </c>
      <c r="K5602" s="490">
        <v>0</v>
      </c>
      <c r="L5602" s="508"/>
      <c r="M5602" s="489">
        <v>0</v>
      </c>
      <c r="N5602" s="490">
        <v>0</v>
      </c>
      <c r="O5602" s="487" t="s">
        <v>5958</v>
      </c>
    </row>
    <row r="5603" spans="1:15" ht="30" x14ac:dyDescent="0.25">
      <c r="A5603" s="489">
        <v>101192</v>
      </c>
      <c r="B5603" s="488" t="s">
        <v>2982</v>
      </c>
      <c r="C5603" s="489" t="s">
        <v>87</v>
      </c>
      <c r="D5603" s="490">
        <v>0</v>
      </c>
      <c r="E5603" s="487"/>
      <c r="F5603" s="487" t="s">
        <v>7015</v>
      </c>
      <c r="G5603" s="488" t="s">
        <v>6169</v>
      </c>
      <c r="H5603" s="488"/>
      <c r="I5603" s="490">
        <v>0</v>
      </c>
      <c r="J5603" s="490">
        <v>0</v>
      </c>
      <c r="K5603" s="490">
        <v>0</v>
      </c>
      <c r="L5603" s="508"/>
      <c r="M5603" s="489">
        <v>0</v>
      </c>
      <c r="N5603" s="490">
        <v>0</v>
      </c>
      <c r="O5603" s="487" t="s">
        <v>5958</v>
      </c>
    </row>
    <row r="5604" spans="1:15" x14ac:dyDescent="0.25">
      <c r="A5604" s="489">
        <v>101193</v>
      </c>
      <c r="B5604" s="488" t="s">
        <v>2984</v>
      </c>
      <c r="C5604" s="489" t="s">
        <v>87</v>
      </c>
      <c r="D5604" s="490">
        <v>0</v>
      </c>
      <c r="E5604" s="487"/>
      <c r="F5604" s="487" t="s">
        <v>7015</v>
      </c>
      <c r="G5604" s="488" t="s">
        <v>6169</v>
      </c>
      <c r="H5604" s="488"/>
      <c r="I5604" s="490">
        <v>0</v>
      </c>
      <c r="J5604" s="490">
        <v>0</v>
      </c>
      <c r="K5604" s="490">
        <v>0</v>
      </c>
      <c r="L5604" s="508"/>
      <c r="M5604" s="489">
        <v>0</v>
      </c>
      <c r="N5604" s="490">
        <v>0</v>
      </c>
      <c r="O5604" s="487" t="s">
        <v>5958</v>
      </c>
    </row>
    <row r="5605" spans="1:15" ht="30" x14ac:dyDescent="0.25">
      <c r="A5605" s="489">
        <v>101194</v>
      </c>
      <c r="B5605" s="488" t="s">
        <v>2985</v>
      </c>
      <c r="C5605" s="489" t="s">
        <v>87</v>
      </c>
      <c r="D5605" s="490">
        <v>0</v>
      </c>
      <c r="E5605" s="487"/>
      <c r="F5605" s="487" t="s">
        <v>7015</v>
      </c>
      <c r="G5605" s="488" t="s">
        <v>6169</v>
      </c>
      <c r="H5605" s="488"/>
      <c r="I5605" s="490">
        <v>0</v>
      </c>
      <c r="J5605" s="490">
        <v>0</v>
      </c>
      <c r="K5605" s="490">
        <v>0</v>
      </c>
      <c r="L5605" s="508"/>
      <c r="M5605" s="489">
        <v>0</v>
      </c>
      <c r="N5605" s="490">
        <v>0</v>
      </c>
      <c r="O5605" s="487" t="s">
        <v>5958</v>
      </c>
    </row>
    <row r="5606" spans="1:15" ht="30" x14ac:dyDescent="0.25">
      <c r="A5606" s="489">
        <v>101195</v>
      </c>
      <c r="B5606" s="488" t="s">
        <v>11448</v>
      </c>
      <c r="C5606" s="489" t="s">
        <v>87</v>
      </c>
      <c r="D5606" s="490">
        <v>0</v>
      </c>
      <c r="E5606" s="487"/>
      <c r="F5606" s="487" t="s">
        <v>5958</v>
      </c>
      <c r="G5606" s="488" t="s">
        <v>6100</v>
      </c>
      <c r="H5606" s="488"/>
      <c r="I5606" s="490">
        <v>0</v>
      </c>
      <c r="J5606" s="490">
        <v>0</v>
      </c>
      <c r="K5606" s="490">
        <v>0</v>
      </c>
      <c r="L5606" s="508"/>
      <c r="M5606" s="489">
        <v>0</v>
      </c>
      <c r="N5606" s="490">
        <v>0</v>
      </c>
      <c r="O5606" s="487" t="s">
        <v>5958</v>
      </c>
    </row>
    <row r="5607" spans="1:15" x14ac:dyDescent="0.25">
      <c r="A5607" s="489">
        <v>101196</v>
      </c>
      <c r="B5607" s="488" t="s">
        <v>1646</v>
      </c>
      <c r="C5607" s="489" t="s">
        <v>87</v>
      </c>
      <c r="D5607" s="490">
        <v>0</v>
      </c>
      <c r="E5607" s="487"/>
      <c r="F5607" s="487" t="s">
        <v>5958</v>
      </c>
      <c r="G5607" s="488" t="s">
        <v>5959</v>
      </c>
      <c r="H5607" s="488"/>
      <c r="I5607" s="490">
        <v>0</v>
      </c>
      <c r="J5607" s="490">
        <v>0</v>
      </c>
      <c r="K5607" s="490">
        <v>0</v>
      </c>
      <c r="L5607" s="508"/>
      <c r="M5607" s="489">
        <v>0</v>
      </c>
      <c r="N5607" s="490">
        <v>0</v>
      </c>
      <c r="O5607" s="487" t="s">
        <v>5958</v>
      </c>
    </row>
    <row r="5608" spans="1:15" ht="30" x14ac:dyDescent="0.25">
      <c r="A5608" s="489">
        <v>101197</v>
      </c>
      <c r="B5608" s="488" t="s">
        <v>1647</v>
      </c>
      <c r="C5608" s="489" t="s">
        <v>87</v>
      </c>
      <c r="D5608" s="490">
        <v>0</v>
      </c>
      <c r="E5608" s="487"/>
      <c r="F5608" s="487" t="s">
        <v>5958</v>
      </c>
      <c r="G5608" s="488" t="s">
        <v>6100</v>
      </c>
      <c r="H5608" s="488"/>
      <c r="I5608" s="490">
        <v>0</v>
      </c>
      <c r="J5608" s="490">
        <v>0</v>
      </c>
      <c r="K5608" s="490">
        <v>0</v>
      </c>
      <c r="L5608" s="508"/>
      <c r="M5608" s="489">
        <v>0</v>
      </c>
      <c r="N5608" s="490">
        <v>0</v>
      </c>
      <c r="O5608" s="487" t="s">
        <v>5958</v>
      </c>
    </row>
    <row r="5609" spans="1:15" ht="30" x14ac:dyDescent="0.25">
      <c r="A5609" s="489">
        <v>101198</v>
      </c>
      <c r="B5609" s="488" t="s">
        <v>11447</v>
      </c>
      <c r="C5609" s="489" t="s">
        <v>87</v>
      </c>
      <c r="D5609" s="490">
        <v>0</v>
      </c>
      <c r="E5609" s="487"/>
      <c r="F5609" s="487" t="s">
        <v>5958</v>
      </c>
      <c r="G5609" s="488" t="s">
        <v>6100</v>
      </c>
      <c r="H5609" s="488"/>
      <c r="I5609" s="490">
        <v>0</v>
      </c>
      <c r="J5609" s="490">
        <v>0</v>
      </c>
      <c r="K5609" s="490">
        <v>0</v>
      </c>
      <c r="L5609" s="508"/>
      <c r="M5609" s="489">
        <v>0</v>
      </c>
      <c r="N5609" s="490">
        <v>0</v>
      </c>
      <c r="O5609" s="487" t="s">
        <v>5958</v>
      </c>
    </row>
    <row r="5610" spans="1:15" ht="30" x14ac:dyDescent="0.25">
      <c r="A5610" s="489">
        <v>101199</v>
      </c>
      <c r="B5610" s="488" t="s">
        <v>11446</v>
      </c>
      <c r="C5610" s="489" t="s">
        <v>87</v>
      </c>
      <c r="D5610" s="490">
        <v>0</v>
      </c>
      <c r="E5610" s="487"/>
      <c r="F5610" s="487" t="s">
        <v>5958</v>
      </c>
      <c r="G5610" s="488" t="s">
        <v>6100</v>
      </c>
      <c r="H5610" s="488"/>
      <c r="I5610" s="490">
        <v>0</v>
      </c>
      <c r="J5610" s="490">
        <v>0</v>
      </c>
      <c r="K5610" s="490">
        <v>0</v>
      </c>
      <c r="L5610" s="508"/>
      <c r="M5610" s="489">
        <v>0</v>
      </c>
      <c r="N5610" s="490">
        <v>0</v>
      </c>
      <c r="O5610" s="487" t="s">
        <v>5958</v>
      </c>
    </row>
    <row r="5611" spans="1:15" ht="30" x14ac:dyDescent="0.25">
      <c r="A5611" s="489">
        <v>101200</v>
      </c>
      <c r="B5611" s="488" t="s">
        <v>11445</v>
      </c>
      <c r="C5611" s="489" t="s">
        <v>87</v>
      </c>
      <c r="D5611" s="490">
        <v>0</v>
      </c>
      <c r="E5611" s="487"/>
      <c r="F5611" s="487" t="s">
        <v>5958</v>
      </c>
      <c r="G5611" s="488" t="s">
        <v>6100</v>
      </c>
      <c r="H5611" s="488"/>
      <c r="I5611" s="490">
        <v>0</v>
      </c>
      <c r="J5611" s="490">
        <v>0</v>
      </c>
      <c r="K5611" s="490">
        <v>0</v>
      </c>
      <c r="L5611" s="508"/>
      <c r="M5611" s="489">
        <v>0</v>
      </c>
      <c r="N5611" s="490">
        <v>0</v>
      </c>
      <c r="O5611" s="487" t="s">
        <v>5958</v>
      </c>
    </row>
    <row r="5612" spans="1:15" ht="30" x14ac:dyDescent="0.25">
      <c r="A5612" s="489">
        <v>101201</v>
      </c>
      <c r="B5612" s="488" t="s">
        <v>11444</v>
      </c>
      <c r="C5612" s="489" t="s">
        <v>87</v>
      </c>
      <c r="D5612" s="490">
        <v>0</v>
      </c>
      <c r="E5612" s="487"/>
      <c r="F5612" s="487" t="s">
        <v>5958</v>
      </c>
      <c r="G5612" s="488" t="s">
        <v>6100</v>
      </c>
      <c r="H5612" s="488"/>
      <c r="I5612" s="490">
        <v>0</v>
      </c>
      <c r="J5612" s="490">
        <v>0</v>
      </c>
      <c r="K5612" s="490">
        <v>0</v>
      </c>
      <c r="L5612" s="508"/>
      <c r="M5612" s="489">
        <v>0</v>
      </c>
      <c r="N5612" s="490">
        <v>0</v>
      </c>
      <c r="O5612" s="487" t="s">
        <v>5958</v>
      </c>
    </row>
    <row r="5613" spans="1:15" ht="30" x14ac:dyDescent="0.25">
      <c r="A5613" s="489">
        <v>101202</v>
      </c>
      <c r="B5613" s="488" t="s">
        <v>11443</v>
      </c>
      <c r="C5613" s="489" t="s">
        <v>87</v>
      </c>
      <c r="D5613" s="490">
        <v>0</v>
      </c>
      <c r="E5613" s="487"/>
      <c r="F5613" s="487" t="s">
        <v>5958</v>
      </c>
      <c r="G5613" s="488" t="s">
        <v>6100</v>
      </c>
      <c r="H5613" s="488"/>
      <c r="I5613" s="490">
        <v>0</v>
      </c>
      <c r="J5613" s="490">
        <v>0</v>
      </c>
      <c r="K5613" s="490">
        <v>0</v>
      </c>
      <c r="L5613" s="508"/>
      <c r="M5613" s="489">
        <v>0</v>
      </c>
      <c r="N5613" s="490">
        <v>0</v>
      </c>
      <c r="O5613" s="487" t="s">
        <v>5958</v>
      </c>
    </row>
    <row r="5614" spans="1:15" ht="30" x14ac:dyDescent="0.25">
      <c r="A5614" s="489">
        <v>101203</v>
      </c>
      <c r="B5614" s="488" t="s">
        <v>11442</v>
      </c>
      <c r="C5614" s="489" t="s">
        <v>87</v>
      </c>
      <c r="D5614" s="490">
        <v>0</v>
      </c>
      <c r="E5614" s="487"/>
      <c r="F5614" s="487" t="s">
        <v>5958</v>
      </c>
      <c r="G5614" s="488" t="s">
        <v>6100</v>
      </c>
      <c r="H5614" s="488"/>
      <c r="I5614" s="490">
        <v>0</v>
      </c>
      <c r="J5614" s="490">
        <v>0</v>
      </c>
      <c r="K5614" s="490">
        <v>0</v>
      </c>
      <c r="L5614" s="508"/>
      <c r="M5614" s="489">
        <v>0</v>
      </c>
      <c r="N5614" s="490">
        <v>0</v>
      </c>
      <c r="O5614" s="487" t="s">
        <v>5958</v>
      </c>
    </row>
    <row r="5615" spans="1:15" ht="30" x14ac:dyDescent="0.25">
      <c r="A5615" s="489">
        <v>101204</v>
      </c>
      <c r="B5615" s="488" t="s">
        <v>11441</v>
      </c>
      <c r="C5615" s="489" t="s">
        <v>87</v>
      </c>
      <c r="D5615" s="490">
        <v>0</v>
      </c>
      <c r="E5615" s="487"/>
      <c r="F5615" s="487" t="s">
        <v>5958</v>
      </c>
      <c r="G5615" s="488" t="s">
        <v>6100</v>
      </c>
      <c r="H5615" s="488"/>
      <c r="I5615" s="490">
        <v>0</v>
      </c>
      <c r="J5615" s="490">
        <v>0</v>
      </c>
      <c r="K5615" s="490">
        <v>0</v>
      </c>
      <c r="L5615" s="508"/>
      <c r="M5615" s="489">
        <v>0</v>
      </c>
      <c r="N5615" s="490">
        <v>0</v>
      </c>
      <c r="O5615" s="487" t="s">
        <v>5958</v>
      </c>
    </row>
    <row r="5616" spans="1:15" ht="30" x14ac:dyDescent="0.25">
      <c r="A5616" s="489">
        <v>101205</v>
      </c>
      <c r="B5616" s="488" t="s">
        <v>11440</v>
      </c>
      <c r="C5616" s="489" t="s">
        <v>87</v>
      </c>
      <c r="D5616" s="490">
        <v>0</v>
      </c>
      <c r="E5616" s="487"/>
      <c r="F5616" s="487" t="s">
        <v>5958</v>
      </c>
      <c r="G5616" s="488" t="s">
        <v>6100</v>
      </c>
      <c r="H5616" s="488"/>
      <c r="I5616" s="490">
        <v>0</v>
      </c>
      <c r="J5616" s="490">
        <v>0</v>
      </c>
      <c r="K5616" s="490">
        <v>0</v>
      </c>
      <c r="L5616" s="508"/>
      <c r="M5616" s="489">
        <v>0</v>
      </c>
      <c r="N5616" s="490">
        <v>0</v>
      </c>
      <c r="O5616" s="487" t="s">
        <v>5958</v>
      </c>
    </row>
    <row r="5617" spans="1:15" ht="30" x14ac:dyDescent="0.25">
      <c r="A5617" s="489">
        <v>101206</v>
      </c>
      <c r="B5617" s="488" t="s">
        <v>11439</v>
      </c>
      <c r="C5617" s="489" t="s">
        <v>87</v>
      </c>
      <c r="D5617" s="490">
        <v>0</v>
      </c>
      <c r="E5617" s="487"/>
      <c r="F5617" s="487" t="s">
        <v>7464</v>
      </c>
      <c r="G5617" s="488" t="s">
        <v>6137</v>
      </c>
      <c r="H5617" s="488"/>
      <c r="I5617" s="490">
        <v>0</v>
      </c>
      <c r="J5617" s="490">
        <v>0</v>
      </c>
      <c r="K5617" s="490">
        <v>0</v>
      </c>
      <c r="L5617" s="508"/>
      <c r="M5617" s="489">
        <v>0</v>
      </c>
      <c r="N5617" s="490">
        <v>0</v>
      </c>
      <c r="O5617" s="487" t="s">
        <v>5958</v>
      </c>
    </row>
    <row r="5618" spans="1:15" ht="30" x14ac:dyDescent="0.25">
      <c r="A5618" s="489">
        <v>101207</v>
      </c>
      <c r="B5618" s="488" t="s">
        <v>11438</v>
      </c>
      <c r="C5618" s="489" t="s">
        <v>80</v>
      </c>
      <c r="D5618" s="490">
        <v>0</v>
      </c>
      <c r="E5618" s="487"/>
      <c r="F5618" s="487" t="s">
        <v>5958</v>
      </c>
      <c r="G5618" s="488" t="s">
        <v>25586</v>
      </c>
      <c r="H5618" s="488"/>
      <c r="I5618" s="490">
        <v>0</v>
      </c>
      <c r="J5618" s="490">
        <v>0</v>
      </c>
      <c r="K5618" s="490">
        <v>0</v>
      </c>
      <c r="L5618" s="508"/>
      <c r="M5618" s="489">
        <v>0</v>
      </c>
      <c r="N5618" s="490">
        <v>0</v>
      </c>
      <c r="O5618" s="487" t="s">
        <v>5958</v>
      </c>
    </row>
    <row r="5619" spans="1:15" ht="45" x14ac:dyDescent="0.25">
      <c r="A5619" s="489">
        <v>101208</v>
      </c>
      <c r="B5619" s="488" t="s">
        <v>1870</v>
      </c>
      <c r="C5619" s="489" t="s">
        <v>87</v>
      </c>
      <c r="D5619" s="490">
        <v>4964</v>
      </c>
      <c r="E5619" s="487"/>
      <c r="F5619" s="487" t="s">
        <v>5997</v>
      </c>
      <c r="G5619" s="488" t="s">
        <v>5992</v>
      </c>
      <c r="H5619" s="488" t="s">
        <v>5976</v>
      </c>
      <c r="I5619" s="490">
        <v>4171.43</v>
      </c>
      <c r="J5619" s="490">
        <v>0.19</v>
      </c>
      <c r="K5619" s="490">
        <v>4964</v>
      </c>
      <c r="L5619" s="508">
        <v>44715</v>
      </c>
      <c r="M5619" s="489">
        <v>1</v>
      </c>
      <c r="N5619" s="490">
        <v>4171.43</v>
      </c>
      <c r="O5619" s="487" t="s">
        <v>25582</v>
      </c>
    </row>
    <row r="5620" spans="1:15" ht="30" x14ac:dyDescent="0.25">
      <c r="A5620" s="489">
        <v>101209</v>
      </c>
      <c r="B5620" s="488" t="s">
        <v>9030</v>
      </c>
      <c r="C5620" s="489" t="s">
        <v>87</v>
      </c>
      <c r="D5620" s="490">
        <v>386475</v>
      </c>
      <c r="E5620" s="487"/>
      <c r="F5620" s="487" t="s">
        <v>8827</v>
      </c>
      <c r="G5620" s="488" t="s">
        <v>6025</v>
      </c>
      <c r="H5620" s="488" t="s">
        <v>25583</v>
      </c>
      <c r="I5620" s="490">
        <v>324768.90999999997</v>
      </c>
      <c r="J5620" s="490">
        <v>0.19</v>
      </c>
      <c r="K5620" s="490">
        <v>386475</v>
      </c>
      <c r="L5620" s="508">
        <v>45009</v>
      </c>
      <c r="M5620" s="489">
        <v>1</v>
      </c>
      <c r="N5620" s="490">
        <v>324768.90999999997</v>
      </c>
      <c r="O5620" s="487" t="s">
        <v>25582</v>
      </c>
    </row>
    <row r="5621" spans="1:15" ht="45" x14ac:dyDescent="0.25">
      <c r="A5621" s="489">
        <v>101210</v>
      </c>
      <c r="B5621" s="488" t="s">
        <v>8851</v>
      </c>
      <c r="C5621" s="489" t="s">
        <v>87</v>
      </c>
      <c r="D5621" s="490">
        <v>2302650</v>
      </c>
      <c r="E5621" s="487"/>
      <c r="F5621" s="487" t="s">
        <v>5958</v>
      </c>
      <c r="G5621" s="488" t="s">
        <v>6016</v>
      </c>
      <c r="H5621" s="488" t="s">
        <v>5980</v>
      </c>
      <c r="I5621" s="490">
        <v>1935000</v>
      </c>
      <c r="J5621" s="490">
        <v>0.19</v>
      </c>
      <c r="K5621" s="490">
        <v>2302650</v>
      </c>
      <c r="L5621" s="508">
        <v>43536</v>
      </c>
      <c r="M5621" s="489">
        <v>1</v>
      </c>
      <c r="N5621" s="490">
        <v>1935000</v>
      </c>
      <c r="O5621" s="487" t="s">
        <v>25582</v>
      </c>
    </row>
    <row r="5622" spans="1:15" ht="30" x14ac:dyDescent="0.25">
      <c r="A5622" s="489">
        <v>101211</v>
      </c>
      <c r="B5622" s="488" t="s">
        <v>803</v>
      </c>
      <c r="C5622" s="489" t="s">
        <v>80</v>
      </c>
      <c r="D5622" s="490">
        <v>0</v>
      </c>
      <c r="E5622" s="487"/>
      <c r="F5622" s="487" t="s">
        <v>5958</v>
      </c>
      <c r="G5622" s="488" t="s">
        <v>6055</v>
      </c>
      <c r="H5622" s="488"/>
      <c r="I5622" s="490">
        <v>0</v>
      </c>
      <c r="J5622" s="490">
        <v>0</v>
      </c>
      <c r="K5622" s="490">
        <v>0</v>
      </c>
      <c r="L5622" s="508"/>
      <c r="M5622" s="489">
        <v>0</v>
      </c>
      <c r="N5622" s="490">
        <v>0</v>
      </c>
      <c r="O5622" s="487" t="s">
        <v>5958</v>
      </c>
    </row>
    <row r="5623" spans="1:15" x14ac:dyDescent="0.25">
      <c r="A5623" s="489">
        <v>101212</v>
      </c>
      <c r="B5623" s="488" t="s">
        <v>4321</v>
      </c>
      <c r="C5623" s="489" t="s">
        <v>92</v>
      </c>
      <c r="D5623" s="490">
        <v>0</v>
      </c>
      <c r="E5623" s="487"/>
      <c r="F5623" s="487" t="s">
        <v>5958</v>
      </c>
      <c r="G5623" s="488" t="s">
        <v>5981</v>
      </c>
      <c r="H5623" s="488"/>
      <c r="I5623" s="490">
        <v>0</v>
      </c>
      <c r="J5623" s="490">
        <v>0</v>
      </c>
      <c r="K5623" s="490">
        <v>0</v>
      </c>
      <c r="L5623" s="508"/>
      <c r="M5623" s="489">
        <v>0</v>
      </c>
      <c r="N5623" s="490">
        <v>0</v>
      </c>
      <c r="O5623" s="487" t="s">
        <v>5958</v>
      </c>
    </row>
    <row r="5624" spans="1:15" ht="30" x14ac:dyDescent="0.25">
      <c r="A5624" s="489">
        <v>101213</v>
      </c>
      <c r="B5624" s="488" t="s">
        <v>146</v>
      </c>
      <c r="C5624" s="489" t="s">
        <v>87</v>
      </c>
      <c r="D5624" s="490">
        <v>12835</v>
      </c>
      <c r="E5624" s="487"/>
      <c r="F5624" s="487" t="s">
        <v>5958</v>
      </c>
      <c r="G5624" s="488" t="s">
        <v>6216</v>
      </c>
      <c r="H5624" s="488" t="s">
        <v>5989</v>
      </c>
      <c r="I5624" s="490">
        <v>10785.71</v>
      </c>
      <c r="J5624" s="490">
        <v>0.19</v>
      </c>
      <c r="K5624" s="490">
        <v>12835</v>
      </c>
      <c r="L5624" s="508">
        <v>45491</v>
      </c>
      <c r="M5624" s="489">
        <v>1</v>
      </c>
      <c r="N5624" s="490">
        <v>10785.71</v>
      </c>
      <c r="O5624" s="487" t="s">
        <v>25582</v>
      </c>
    </row>
    <row r="5625" spans="1:15" ht="45" x14ac:dyDescent="0.25">
      <c r="A5625" s="489">
        <v>101214</v>
      </c>
      <c r="B5625" s="488" t="s">
        <v>9054</v>
      </c>
      <c r="C5625" s="489" t="s">
        <v>87</v>
      </c>
      <c r="D5625" s="490">
        <v>10787</v>
      </c>
      <c r="E5625" s="487"/>
      <c r="F5625" s="487" t="s">
        <v>5958</v>
      </c>
      <c r="G5625" s="488" t="s">
        <v>6216</v>
      </c>
      <c r="H5625" s="488" t="s">
        <v>5976</v>
      </c>
      <c r="I5625" s="490">
        <v>9064.7099999999991</v>
      </c>
      <c r="J5625" s="490">
        <v>0.19</v>
      </c>
      <c r="K5625" s="490">
        <v>10787</v>
      </c>
      <c r="L5625" s="508">
        <v>44680</v>
      </c>
      <c r="M5625" s="489">
        <v>1</v>
      </c>
      <c r="N5625" s="490">
        <v>9064.7099999999991</v>
      </c>
      <c r="O5625" s="487" t="s">
        <v>25582</v>
      </c>
    </row>
    <row r="5626" spans="1:15" ht="30" x14ac:dyDescent="0.25">
      <c r="A5626" s="489">
        <v>101215</v>
      </c>
      <c r="B5626" s="488" t="s">
        <v>3323</v>
      </c>
      <c r="C5626" s="489" t="s">
        <v>87</v>
      </c>
      <c r="D5626" s="490">
        <v>0</v>
      </c>
      <c r="E5626" s="487"/>
      <c r="F5626" s="487" t="s">
        <v>6416</v>
      </c>
      <c r="G5626" s="488" t="s">
        <v>6417</v>
      </c>
      <c r="H5626" s="488"/>
      <c r="I5626" s="490">
        <v>0</v>
      </c>
      <c r="J5626" s="490">
        <v>0</v>
      </c>
      <c r="K5626" s="490">
        <v>0</v>
      </c>
      <c r="L5626" s="508"/>
      <c r="M5626" s="489">
        <v>0</v>
      </c>
      <c r="N5626" s="490">
        <v>0</v>
      </c>
      <c r="O5626" s="487" t="s">
        <v>5958</v>
      </c>
    </row>
    <row r="5627" spans="1:15" x14ac:dyDescent="0.25">
      <c r="A5627" s="489">
        <v>101216</v>
      </c>
      <c r="B5627" s="488" t="s">
        <v>462</v>
      </c>
      <c r="C5627" s="489" t="s">
        <v>87</v>
      </c>
      <c r="D5627" s="490">
        <v>0</v>
      </c>
      <c r="E5627" s="487"/>
      <c r="F5627" s="487" t="s">
        <v>5958</v>
      </c>
      <c r="G5627" s="488" t="s">
        <v>6213</v>
      </c>
      <c r="H5627" s="488"/>
      <c r="I5627" s="490">
        <v>0</v>
      </c>
      <c r="J5627" s="490">
        <v>0</v>
      </c>
      <c r="K5627" s="490">
        <v>0</v>
      </c>
      <c r="L5627" s="508"/>
      <c r="M5627" s="489">
        <v>0</v>
      </c>
      <c r="N5627" s="490">
        <v>0</v>
      </c>
      <c r="O5627" s="487" t="s">
        <v>5958</v>
      </c>
    </row>
    <row r="5628" spans="1:15" ht="30" x14ac:dyDescent="0.25">
      <c r="A5628" s="489">
        <v>101217</v>
      </c>
      <c r="B5628" s="488" t="s">
        <v>11437</v>
      </c>
      <c r="C5628" s="489" t="s">
        <v>87</v>
      </c>
      <c r="D5628" s="490">
        <v>0</v>
      </c>
      <c r="E5628" s="487"/>
      <c r="F5628" s="487" t="s">
        <v>5958</v>
      </c>
      <c r="G5628" s="488" t="s">
        <v>25586</v>
      </c>
      <c r="H5628" s="488"/>
      <c r="I5628" s="490">
        <v>0</v>
      </c>
      <c r="J5628" s="490">
        <v>0</v>
      </c>
      <c r="K5628" s="490">
        <v>0</v>
      </c>
      <c r="L5628" s="508"/>
      <c r="M5628" s="489">
        <v>0</v>
      </c>
      <c r="N5628" s="490">
        <v>0</v>
      </c>
      <c r="O5628" s="487" t="s">
        <v>5958</v>
      </c>
    </row>
    <row r="5629" spans="1:15" ht="30" x14ac:dyDescent="0.25">
      <c r="A5629" s="489">
        <v>101218</v>
      </c>
      <c r="B5629" s="488" t="s">
        <v>6413</v>
      </c>
      <c r="C5629" s="489" t="s">
        <v>92</v>
      </c>
      <c r="D5629" s="490">
        <v>86461</v>
      </c>
      <c r="E5629" s="487"/>
      <c r="F5629" s="487" t="s">
        <v>5958</v>
      </c>
      <c r="G5629" s="488" t="s">
        <v>5962</v>
      </c>
      <c r="H5629" s="488" t="s">
        <v>25583</v>
      </c>
      <c r="I5629" s="490">
        <v>72656.3</v>
      </c>
      <c r="J5629" s="490">
        <v>0.19</v>
      </c>
      <c r="K5629" s="490">
        <v>86461</v>
      </c>
      <c r="L5629" s="508">
        <v>45014</v>
      </c>
      <c r="M5629" s="489">
        <v>1</v>
      </c>
      <c r="N5629" s="490">
        <v>72656.3</v>
      </c>
      <c r="O5629" s="487" t="s">
        <v>25582</v>
      </c>
    </row>
    <row r="5630" spans="1:15" ht="45" x14ac:dyDescent="0.25">
      <c r="A5630" s="489">
        <v>101219</v>
      </c>
      <c r="B5630" s="488" t="s">
        <v>2598</v>
      </c>
      <c r="C5630" s="489" t="s">
        <v>87</v>
      </c>
      <c r="D5630" s="490">
        <v>29500</v>
      </c>
      <c r="E5630" s="487"/>
      <c r="F5630" s="487" t="s">
        <v>5958</v>
      </c>
      <c r="G5630" s="488" t="s">
        <v>8625</v>
      </c>
      <c r="H5630" s="488" t="s">
        <v>5980</v>
      </c>
      <c r="I5630" s="490">
        <v>24789.919999999998</v>
      </c>
      <c r="J5630" s="490">
        <v>0.19</v>
      </c>
      <c r="K5630" s="490">
        <v>29500</v>
      </c>
      <c r="L5630" s="508">
        <v>43558</v>
      </c>
      <c r="M5630" s="489">
        <v>1</v>
      </c>
      <c r="N5630" s="490">
        <v>24789.919999999998</v>
      </c>
      <c r="O5630" s="487" t="s">
        <v>25582</v>
      </c>
    </row>
    <row r="5631" spans="1:15" ht="45" x14ac:dyDescent="0.25">
      <c r="A5631" s="489">
        <v>101220</v>
      </c>
      <c r="B5631" s="488" t="s">
        <v>8835</v>
      </c>
      <c r="C5631" s="489" t="s">
        <v>87</v>
      </c>
      <c r="D5631" s="490">
        <v>6419000</v>
      </c>
      <c r="E5631" s="487"/>
      <c r="F5631" s="487" t="s">
        <v>5958</v>
      </c>
      <c r="G5631" s="488" t="s">
        <v>5959</v>
      </c>
      <c r="H5631" s="488" t="s">
        <v>5980</v>
      </c>
      <c r="I5631" s="490">
        <v>5394117.6500000004</v>
      </c>
      <c r="J5631" s="490">
        <v>0.19</v>
      </c>
      <c r="K5631" s="490">
        <v>6419000</v>
      </c>
      <c r="L5631" s="508">
        <v>44679</v>
      </c>
      <c r="M5631" s="489">
        <v>1</v>
      </c>
      <c r="N5631" s="490">
        <v>5394117.6500000004</v>
      </c>
      <c r="O5631" s="487" t="s">
        <v>25582</v>
      </c>
    </row>
    <row r="5632" spans="1:15" ht="30" x14ac:dyDescent="0.25">
      <c r="A5632" s="489">
        <v>101221</v>
      </c>
      <c r="B5632" s="488" t="s">
        <v>7401</v>
      </c>
      <c r="C5632" s="489" t="s">
        <v>87</v>
      </c>
      <c r="D5632" s="490">
        <v>36046</v>
      </c>
      <c r="E5632" s="487"/>
      <c r="F5632" s="487" t="s">
        <v>5958</v>
      </c>
      <c r="G5632" s="488" t="s">
        <v>7268</v>
      </c>
      <c r="H5632" s="488" t="s">
        <v>25583</v>
      </c>
      <c r="I5632" s="490">
        <v>30290.76</v>
      </c>
      <c r="J5632" s="490">
        <v>0.19</v>
      </c>
      <c r="K5632" s="490">
        <v>36046</v>
      </c>
      <c r="L5632" s="508">
        <v>43843</v>
      </c>
      <c r="M5632" s="489">
        <v>1</v>
      </c>
      <c r="N5632" s="490">
        <v>30290.76</v>
      </c>
      <c r="O5632" s="487" t="s">
        <v>25582</v>
      </c>
    </row>
    <row r="5633" spans="1:15" x14ac:dyDescent="0.25">
      <c r="A5633" s="489">
        <v>101222</v>
      </c>
      <c r="B5633" s="488" t="s">
        <v>11436</v>
      </c>
      <c r="C5633" s="489" t="s">
        <v>87</v>
      </c>
      <c r="D5633" s="490">
        <v>0</v>
      </c>
      <c r="E5633" s="487"/>
      <c r="F5633" s="487" t="s">
        <v>6596</v>
      </c>
      <c r="G5633" s="488" t="s">
        <v>6137</v>
      </c>
      <c r="H5633" s="488"/>
      <c r="I5633" s="490">
        <v>0</v>
      </c>
      <c r="J5633" s="490">
        <v>0</v>
      </c>
      <c r="K5633" s="490">
        <v>0</v>
      </c>
      <c r="L5633" s="508"/>
      <c r="M5633" s="489">
        <v>0</v>
      </c>
      <c r="N5633" s="490">
        <v>0</v>
      </c>
      <c r="O5633" s="487" t="s">
        <v>5958</v>
      </c>
    </row>
    <row r="5634" spans="1:15" x14ac:dyDescent="0.25">
      <c r="A5634" s="489">
        <v>101223</v>
      </c>
      <c r="B5634" s="488" t="s">
        <v>2882</v>
      </c>
      <c r="C5634" s="489" t="s">
        <v>87</v>
      </c>
      <c r="D5634" s="490">
        <v>0</v>
      </c>
      <c r="E5634" s="487"/>
      <c r="F5634" s="487" t="s">
        <v>11434</v>
      </c>
      <c r="G5634" s="488" t="s">
        <v>6091</v>
      </c>
      <c r="H5634" s="488"/>
      <c r="I5634" s="490">
        <v>0</v>
      </c>
      <c r="J5634" s="490">
        <v>0</v>
      </c>
      <c r="K5634" s="490">
        <v>0</v>
      </c>
      <c r="L5634" s="508"/>
      <c r="M5634" s="489">
        <v>0</v>
      </c>
      <c r="N5634" s="490">
        <v>0</v>
      </c>
      <c r="O5634" s="487" t="s">
        <v>5958</v>
      </c>
    </row>
    <row r="5635" spans="1:15" x14ac:dyDescent="0.25">
      <c r="A5635" s="489">
        <v>101224</v>
      </c>
      <c r="B5635" s="488" t="s">
        <v>2883</v>
      </c>
      <c r="C5635" s="489" t="s">
        <v>87</v>
      </c>
      <c r="D5635" s="490">
        <v>0</v>
      </c>
      <c r="E5635" s="487"/>
      <c r="F5635" s="487" t="s">
        <v>11434</v>
      </c>
      <c r="G5635" s="488" t="s">
        <v>6091</v>
      </c>
      <c r="H5635" s="488"/>
      <c r="I5635" s="490">
        <v>0</v>
      </c>
      <c r="J5635" s="490">
        <v>0</v>
      </c>
      <c r="K5635" s="490">
        <v>0</v>
      </c>
      <c r="L5635" s="508"/>
      <c r="M5635" s="489">
        <v>0</v>
      </c>
      <c r="N5635" s="490">
        <v>0</v>
      </c>
      <c r="O5635" s="487" t="s">
        <v>5958</v>
      </c>
    </row>
    <row r="5636" spans="1:15" x14ac:dyDescent="0.25">
      <c r="A5636" s="489">
        <v>101225</v>
      </c>
      <c r="B5636" s="488" t="s">
        <v>2702</v>
      </c>
      <c r="C5636" s="489" t="s">
        <v>92</v>
      </c>
      <c r="D5636" s="490">
        <v>0</v>
      </c>
      <c r="E5636" s="487"/>
      <c r="F5636" s="487" t="s">
        <v>5958</v>
      </c>
      <c r="G5636" s="488" t="s">
        <v>10599</v>
      </c>
      <c r="H5636" s="488"/>
      <c r="I5636" s="490">
        <v>0</v>
      </c>
      <c r="J5636" s="490">
        <v>0</v>
      </c>
      <c r="K5636" s="490">
        <v>0</v>
      </c>
      <c r="L5636" s="508"/>
      <c r="M5636" s="489">
        <v>0</v>
      </c>
      <c r="N5636" s="490">
        <v>0</v>
      </c>
      <c r="O5636" s="487" t="s">
        <v>5958</v>
      </c>
    </row>
    <row r="5637" spans="1:15" x14ac:dyDescent="0.25">
      <c r="A5637" s="489">
        <v>101226</v>
      </c>
      <c r="B5637" s="488" t="s">
        <v>11435</v>
      </c>
      <c r="C5637" s="489" t="s">
        <v>87</v>
      </c>
      <c r="D5637" s="490">
        <v>0</v>
      </c>
      <c r="E5637" s="487"/>
      <c r="F5637" s="487" t="s">
        <v>11127</v>
      </c>
      <c r="G5637" s="488" t="s">
        <v>9610</v>
      </c>
      <c r="H5637" s="488"/>
      <c r="I5637" s="490">
        <v>0</v>
      </c>
      <c r="J5637" s="490">
        <v>0</v>
      </c>
      <c r="K5637" s="490">
        <v>0</v>
      </c>
      <c r="L5637" s="508"/>
      <c r="M5637" s="489">
        <v>0</v>
      </c>
      <c r="N5637" s="490">
        <v>0</v>
      </c>
      <c r="O5637" s="487" t="s">
        <v>5958</v>
      </c>
    </row>
    <row r="5638" spans="1:15" x14ac:dyDescent="0.25">
      <c r="A5638" s="489">
        <v>101227</v>
      </c>
      <c r="B5638" s="488" t="s">
        <v>2556</v>
      </c>
      <c r="C5638" s="489" t="s">
        <v>87</v>
      </c>
      <c r="D5638" s="490">
        <v>0</v>
      </c>
      <c r="E5638" s="487"/>
      <c r="F5638" s="487" t="s">
        <v>11130</v>
      </c>
      <c r="G5638" s="488" t="s">
        <v>9610</v>
      </c>
      <c r="H5638" s="488"/>
      <c r="I5638" s="490">
        <v>0</v>
      </c>
      <c r="J5638" s="490">
        <v>0</v>
      </c>
      <c r="K5638" s="490">
        <v>0</v>
      </c>
      <c r="L5638" s="508"/>
      <c r="M5638" s="489">
        <v>0</v>
      </c>
      <c r="N5638" s="490">
        <v>0</v>
      </c>
      <c r="O5638" s="487" t="s">
        <v>5958</v>
      </c>
    </row>
    <row r="5639" spans="1:15" x14ac:dyDescent="0.25">
      <c r="A5639" s="489">
        <v>101228</v>
      </c>
      <c r="B5639" s="488" t="s">
        <v>2557</v>
      </c>
      <c r="C5639" s="489" t="s">
        <v>87</v>
      </c>
      <c r="D5639" s="490">
        <v>0</v>
      </c>
      <c r="E5639" s="487"/>
      <c r="F5639" s="487" t="s">
        <v>11130</v>
      </c>
      <c r="G5639" s="488" t="s">
        <v>9610</v>
      </c>
      <c r="H5639" s="488"/>
      <c r="I5639" s="490">
        <v>0</v>
      </c>
      <c r="J5639" s="490">
        <v>0</v>
      </c>
      <c r="K5639" s="490">
        <v>0</v>
      </c>
      <c r="L5639" s="508"/>
      <c r="M5639" s="489">
        <v>0</v>
      </c>
      <c r="N5639" s="490">
        <v>0</v>
      </c>
      <c r="O5639" s="487" t="s">
        <v>5958</v>
      </c>
    </row>
    <row r="5640" spans="1:15" x14ac:dyDescent="0.25">
      <c r="A5640" s="489">
        <v>101229</v>
      </c>
      <c r="B5640" s="488" t="s">
        <v>2558</v>
      </c>
      <c r="C5640" s="489" t="s">
        <v>87</v>
      </c>
      <c r="D5640" s="490">
        <v>0</v>
      </c>
      <c r="E5640" s="487"/>
      <c r="F5640" s="487" t="s">
        <v>11130</v>
      </c>
      <c r="G5640" s="488" t="s">
        <v>9610</v>
      </c>
      <c r="H5640" s="488"/>
      <c r="I5640" s="490">
        <v>0</v>
      </c>
      <c r="J5640" s="490">
        <v>0</v>
      </c>
      <c r="K5640" s="490">
        <v>0</v>
      </c>
      <c r="L5640" s="508"/>
      <c r="M5640" s="489">
        <v>0</v>
      </c>
      <c r="N5640" s="490">
        <v>0</v>
      </c>
      <c r="O5640" s="487" t="s">
        <v>5958</v>
      </c>
    </row>
    <row r="5641" spans="1:15" ht="45" x14ac:dyDescent="0.25">
      <c r="A5641" s="489">
        <v>101230</v>
      </c>
      <c r="B5641" s="488" t="s">
        <v>8788</v>
      </c>
      <c r="C5641" s="489" t="s">
        <v>87</v>
      </c>
      <c r="D5641" s="490">
        <v>18190126</v>
      </c>
      <c r="E5641" s="487"/>
      <c r="F5641" s="487" t="s">
        <v>5958</v>
      </c>
      <c r="G5641" s="488" t="s">
        <v>5959</v>
      </c>
      <c r="H5641" s="488" t="s">
        <v>5980</v>
      </c>
      <c r="I5641" s="490">
        <v>15285820.17</v>
      </c>
      <c r="J5641" s="490">
        <v>0.19</v>
      </c>
      <c r="K5641" s="490">
        <v>18190126</v>
      </c>
      <c r="L5641" s="508">
        <v>44679</v>
      </c>
      <c r="M5641" s="489">
        <v>1</v>
      </c>
      <c r="N5641" s="490">
        <v>15285820.17</v>
      </c>
      <c r="O5641" s="487" t="s">
        <v>25582</v>
      </c>
    </row>
    <row r="5642" spans="1:15" x14ac:dyDescent="0.25">
      <c r="A5642" s="489">
        <v>101231</v>
      </c>
      <c r="B5642" s="488" t="s">
        <v>2880</v>
      </c>
      <c r="C5642" s="489" t="s">
        <v>87</v>
      </c>
      <c r="D5642" s="490">
        <v>0</v>
      </c>
      <c r="E5642" s="487"/>
      <c r="F5642" s="487" t="s">
        <v>11434</v>
      </c>
      <c r="G5642" s="488" t="s">
        <v>6091</v>
      </c>
      <c r="H5642" s="488"/>
      <c r="I5642" s="490">
        <v>0</v>
      </c>
      <c r="J5642" s="490">
        <v>0</v>
      </c>
      <c r="K5642" s="490">
        <v>0</v>
      </c>
      <c r="L5642" s="508"/>
      <c r="M5642" s="489">
        <v>0</v>
      </c>
      <c r="N5642" s="490">
        <v>0</v>
      </c>
      <c r="O5642" s="487" t="s">
        <v>5958</v>
      </c>
    </row>
    <row r="5643" spans="1:15" x14ac:dyDescent="0.25">
      <c r="A5643" s="489">
        <v>101232</v>
      </c>
      <c r="B5643" s="488" t="s">
        <v>2881</v>
      </c>
      <c r="C5643" s="489" t="s">
        <v>87</v>
      </c>
      <c r="D5643" s="490">
        <v>0</v>
      </c>
      <c r="E5643" s="487"/>
      <c r="F5643" s="487" t="s">
        <v>11434</v>
      </c>
      <c r="G5643" s="488" t="s">
        <v>6091</v>
      </c>
      <c r="H5643" s="488"/>
      <c r="I5643" s="490">
        <v>0</v>
      </c>
      <c r="J5643" s="490">
        <v>0</v>
      </c>
      <c r="K5643" s="490">
        <v>0</v>
      </c>
      <c r="L5643" s="508"/>
      <c r="M5643" s="489">
        <v>0</v>
      </c>
      <c r="N5643" s="490">
        <v>0</v>
      </c>
      <c r="O5643" s="487" t="s">
        <v>5958</v>
      </c>
    </row>
    <row r="5644" spans="1:15" x14ac:dyDescent="0.25">
      <c r="A5644" s="489">
        <v>101233</v>
      </c>
      <c r="B5644" s="488" t="s">
        <v>1800</v>
      </c>
      <c r="C5644" s="489" t="s">
        <v>80</v>
      </c>
      <c r="D5644" s="490">
        <v>0</v>
      </c>
      <c r="E5644" s="487"/>
      <c r="F5644" s="487" t="s">
        <v>6000</v>
      </c>
      <c r="G5644" s="488" t="s">
        <v>5978</v>
      </c>
      <c r="H5644" s="488"/>
      <c r="I5644" s="490">
        <v>0</v>
      </c>
      <c r="J5644" s="490">
        <v>0</v>
      </c>
      <c r="K5644" s="490">
        <v>0</v>
      </c>
      <c r="L5644" s="508"/>
      <c r="M5644" s="489">
        <v>0</v>
      </c>
      <c r="N5644" s="490">
        <v>0</v>
      </c>
      <c r="O5644" s="487" t="s">
        <v>5958</v>
      </c>
    </row>
    <row r="5645" spans="1:15" ht="30" x14ac:dyDescent="0.25">
      <c r="A5645" s="489">
        <v>101234</v>
      </c>
      <c r="B5645" s="488" t="s">
        <v>1798</v>
      </c>
      <c r="C5645" s="489" t="s">
        <v>80</v>
      </c>
      <c r="D5645" s="490">
        <v>35674</v>
      </c>
      <c r="E5645" s="487"/>
      <c r="F5645" s="487" t="s">
        <v>6000</v>
      </c>
      <c r="G5645" s="488" t="s">
        <v>5978</v>
      </c>
      <c r="H5645" s="488" t="s">
        <v>25583</v>
      </c>
      <c r="I5645" s="490">
        <v>29978.15</v>
      </c>
      <c r="J5645" s="490">
        <v>0.19</v>
      </c>
      <c r="K5645" s="490">
        <v>35674</v>
      </c>
      <c r="L5645" s="508">
        <v>44194</v>
      </c>
      <c r="M5645" s="489">
        <v>1</v>
      </c>
      <c r="N5645" s="490">
        <v>29978.15</v>
      </c>
      <c r="O5645" s="487" t="s">
        <v>25582</v>
      </c>
    </row>
    <row r="5646" spans="1:15" ht="30" x14ac:dyDescent="0.25">
      <c r="A5646" s="489">
        <v>101235</v>
      </c>
      <c r="B5646" s="488" t="s">
        <v>306</v>
      </c>
      <c r="C5646" s="489" t="s">
        <v>182</v>
      </c>
      <c r="D5646" s="490">
        <v>0</v>
      </c>
      <c r="E5646" s="487"/>
      <c r="F5646" s="487" t="s">
        <v>5958</v>
      </c>
      <c r="G5646" s="488" t="s">
        <v>6430</v>
      </c>
      <c r="H5646" s="488"/>
      <c r="I5646" s="490">
        <v>0</v>
      </c>
      <c r="J5646" s="490">
        <v>0</v>
      </c>
      <c r="K5646" s="490">
        <v>0</v>
      </c>
      <c r="L5646" s="508"/>
      <c r="M5646" s="489">
        <v>0</v>
      </c>
      <c r="N5646" s="490">
        <v>0</v>
      </c>
      <c r="O5646" s="487" t="s">
        <v>5958</v>
      </c>
    </row>
    <row r="5647" spans="1:15" ht="30" x14ac:dyDescent="0.25">
      <c r="A5647" s="489">
        <v>101236</v>
      </c>
      <c r="B5647" s="488" t="s">
        <v>2108</v>
      </c>
      <c r="C5647" s="489" t="s">
        <v>87</v>
      </c>
      <c r="D5647" s="490">
        <v>463161.99</v>
      </c>
      <c r="E5647" s="487"/>
      <c r="F5647" s="487" t="s">
        <v>7167</v>
      </c>
      <c r="G5647" s="488" t="s">
        <v>6010</v>
      </c>
      <c r="H5647" s="488" t="s">
        <v>25583</v>
      </c>
      <c r="I5647" s="490">
        <v>389211.76</v>
      </c>
      <c r="J5647" s="490">
        <v>0.19</v>
      </c>
      <c r="K5647" s="490">
        <v>463161.99</v>
      </c>
      <c r="L5647" s="508">
        <v>43840</v>
      </c>
      <c r="M5647" s="489">
        <v>1</v>
      </c>
      <c r="N5647" s="490">
        <v>389211.76</v>
      </c>
      <c r="O5647" s="487" t="s">
        <v>25582</v>
      </c>
    </row>
    <row r="5648" spans="1:15" ht="45" x14ac:dyDescent="0.25">
      <c r="A5648" s="489">
        <v>101237</v>
      </c>
      <c r="B5648" s="488" t="s">
        <v>8834</v>
      </c>
      <c r="C5648" s="489" t="s">
        <v>87</v>
      </c>
      <c r="D5648" s="490">
        <v>37281037</v>
      </c>
      <c r="E5648" s="487"/>
      <c r="F5648" s="487" t="s">
        <v>5958</v>
      </c>
      <c r="G5648" s="488" t="s">
        <v>5959</v>
      </c>
      <c r="H5648" s="488" t="s">
        <v>5976</v>
      </c>
      <c r="I5648" s="490">
        <v>31328602.52</v>
      </c>
      <c r="J5648" s="490">
        <v>0.19</v>
      </c>
      <c r="K5648" s="490">
        <v>37281037</v>
      </c>
      <c r="L5648" s="508">
        <v>44679</v>
      </c>
      <c r="M5648" s="489">
        <v>1</v>
      </c>
      <c r="N5648" s="490">
        <v>31328602.52</v>
      </c>
      <c r="O5648" s="487" t="s">
        <v>25582</v>
      </c>
    </row>
    <row r="5649" spans="1:15" ht="30" x14ac:dyDescent="0.25">
      <c r="A5649" s="489">
        <v>101238</v>
      </c>
      <c r="B5649" s="488" t="s">
        <v>5174</v>
      </c>
      <c r="C5649" s="489" t="s">
        <v>87</v>
      </c>
      <c r="D5649" s="490">
        <v>20548351</v>
      </c>
      <c r="E5649" s="487"/>
      <c r="F5649" s="487" t="s">
        <v>5958</v>
      </c>
      <c r="G5649" s="488" t="s">
        <v>5959</v>
      </c>
      <c r="H5649" s="488" t="s">
        <v>8833</v>
      </c>
      <c r="I5649" s="490">
        <v>17267521.850000001</v>
      </c>
      <c r="J5649" s="490">
        <v>0.19</v>
      </c>
      <c r="K5649" s="490">
        <v>20548351</v>
      </c>
      <c r="L5649" s="508">
        <v>43537</v>
      </c>
      <c r="M5649" s="489">
        <v>1</v>
      </c>
      <c r="N5649" s="490">
        <v>17267521.850000001</v>
      </c>
      <c r="O5649" s="487" t="s">
        <v>25582</v>
      </c>
    </row>
    <row r="5650" spans="1:15" ht="30" x14ac:dyDescent="0.25">
      <c r="A5650" s="489">
        <v>101239</v>
      </c>
      <c r="B5650" s="488" t="s">
        <v>8150</v>
      </c>
      <c r="C5650" s="489" t="s">
        <v>87</v>
      </c>
      <c r="D5650" s="490">
        <v>1491597</v>
      </c>
      <c r="E5650" s="487"/>
      <c r="F5650" s="487" t="s">
        <v>5958</v>
      </c>
      <c r="G5650" s="488" t="s">
        <v>5959</v>
      </c>
      <c r="H5650" s="488" t="s">
        <v>8140</v>
      </c>
      <c r="I5650" s="490">
        <v>1253442.8600000001</v>
      </c>
      <c r="J5650" s="490">
        <v>0.19</v>
      </c>
      <c r="K5650" s="490">
        <v>1491597</v>
      </c>
      <c r="L5650" s="508">
        <v>45462</v>
      </c>
      <c r="M5650" s="489">
        <v>1</v>
      </c>
      <c r="N5650" s="490">
        <v>1253442.8600000001</v>
      </c>
      <c r="O5650" s="487" t="s">
        <v>25582</v>
      </c>
    </row>
    <row r="5651" spans="1:15" ht="45" x14ac:dyDescent="0.25">
      <c r="A5651" s="489">
        <v>101240</v>
      </c>
      <c r="B5651" s="488" t="s">
        <v>4397</v>
      </c>
      <c r="C5651" s="489" t="s">
        <v>4371</v>
      </c>
      <c r="D5651" s="490">
        <v>65450</v>
      </c>
      <c r="E5651" s="487"/>
      <c r="F5651" s="487" t="s">
        <v>5958</v>
      </c>
      <c r="G5651" s="488" t="s">
        <v>6055</v>
      </c>
      <c r="H5651" s="488" t="s">
        <v>5980</v>
      </c>
      <c r="I5651" s="490">
        <v>55000</v>
      </c>
      <c r="J5651" s="490">
        <v>0.19</v>
      </c>
      <c r="K5651" s="490">
        <v>65450</v>
      </c>
      <c r="L5651" s="508">
        <v>45478</v>
      </c>
      <c r="M5651" s="489">
        <v>1</v>
      </c>
      <c r="N5651" s="490">
        <v>55000</v>
      </c>
      <c r="O5651" s="487" t="s">
        <v>25582</v>
      </c>
    </row>
    <row r="5652" spans="1:15" ht="30" x14ac:dyDescent="0.25">
      <c r="A5652" s="489">
        <v>101241</v>
      </c>
      <c r="B5652" s="488" t="s">
        <v>11433</v>
      </c>
      <c r="C5652" s="489" t="s">
        <v>309</v>
      </c>
      <c r="D5652" s="490">
        <v>0</v>
      </c>
      <c r="E5652" s="487"/>
      <c r="F5652" s="487" t="s">
        <v>7417</v>
      </c>
      <c r="G5652" s="488" t="s">
        <v>6055</v>
      </c>
      <c r="H5652" s="488"/>
      <c r="I5652" s="490">
        <v>0</v>
      </c>
      <c r="J5652" s="490">
        <v>0</v>
      </c>
      <c r="K5652" s="490">
        <v>0</v>
      </c>
      <c r="L5652" s="508"/>
      <c r="M5652" s="489">
        <v>0</v>
      </c>
      <c r="N5652" s="490">
        <v>0</v>
      </c>
      <c r="O5652" s="487" t="s">
        <v>5958</v>
      </c>
    </row>
    <row r="5653" spans="1:15" ht="30" x14ac:dyDescent="0.25">
      <c r="A5653" s="489">
        <v>101242</v>
      </c>
      <c r="B5653" s="488" t="s">
        <v>789</v>
      </c>
      <c r="C5653" s="489" t="s">
        <v>4371</v>
      </c>
      <c r="D5653" s="490">
        <v>0</v>
      </c>
      <c r="E5653" s="487"/>
      <c r="F5653" s="487" t="s">
        <v>11432</v>
      </c>
      <c r="G5653" s="488" t="s">
        <v>6178</v>
      </c>
      <c r="H5653" s="488"/>
      <c r="I5653" s="490">
        <v>0</v>
      </c>
      <c r="J5653" s="490">
        <v>0</v>
      </c>
      <c r="K5653" s="490">
        <v>0</v>
      </c>
      <c r="L5653" s="508"/>
      <c r="M5653" s="489">
        <v>0</v>
      </c>
      <c r="N5653" s="490">
        <v>0</v>
      </c>
      <c r="O5653" s="487" t="s">
        <v>5958</v>
      </c>
    </row>
    <row r="5654" spans="1:15" ht="45" x14ac:dyDescent="0.25">
      <c r="A5654" s="489">
        <v>101243</v>
      </c>
      <c r="B5654" s="488" t="s">
        <v>7400</v>
      </c>
      <c r="C5654" s="489" t="s">
        <v>4371</v>
      </c>
      <c r="D5654" s="490">
        <v>92824</v>
      </c>
      <c r="E5654" s="487"/>
      <c r="F5654" s="487" t="s">
        <v>5958</v>
      </c>
      <c r="G5654" s="488" t="s">
        <v>7103</v>
      </c>
      <c r="H5654" s="488" t="s">
        <v>5976</v>
      </c>
      <c r="I5654" s="490">
        <v>78003.360000000001</v>
      </c>
      <c r="J5654" s="490">
        <v>0.19</v>
      </c>
      <c r="K5654" s="490">
        <v>92824</v>
      </c>
      <c r="L5654" s="508">
        <v>45503</v>
      </c>
      <c r="M5654" s="489">
        <v>1</v>
      </c>
      <c r="N5654" s="490">
        <v>78003.360000000001</v>
      </c>
      <c r="O5654" s="487" t="s">
        <v>25582</v>
      </c>
    </row>
    <row r="5655" spans="1:15" ht="30" x14ac:dyDescent="0.25">
      <c r="A5655" s="489">
        <v>101244</v>
      </c>
      <c r="B5655" s="488" t="s">
        <v>7851</v>
      </c>
      <c r="C5655" s="489" t="s">
        <v>4371</v>
      </c>
      <c r="D5655" s="490">
        <v>26180</v>
      </c>
      <c r="E5655" s="487"/>
      <c r="F5655" s="487" t="s">
        <v>6209</v>
      </c>
      <c r="G5655" s="488" t="s">
        <v>6055</v>
      </c>
      <c r="H5655" s="488" t="s">
        <v>7852</v>
      </c>
      <c r="I5655" s="490">
        <v>22000</v>
      </c>
      <c r="J5655" s="490">
        <v>0.19</v>
      </c>
      <c r="K5655" s="490">
        <v>26180</v>
      </c>
      <c r="L5655" s="508">
        <v>43817</v>
      </c>
      <c r="M5655" s="489">
        <v>1</v>
      </c>
      <c r="N5655" s="490">
        <v>22000</v>
      </c>
      <c r="O5655" s="487" t="s">
        <v>25582</v>
      </c>
    </row>
    <row r="5656" spans="1:15" ht="30" x14ac:dyDescent="0.25">
      <c r="A5656" s="489">
        <v>101245</v>
      </c>
      <c r="B5656" s="488" t="s">
        <v>11431</v>
      </c>
      <c r="C5656" s="489" t="s">
        <v>4371</v>
      </c>
      <c r="D5656" s="490">
        <v>0</v>
      </c>
      <c r="E5656" s="487"/>
      <c r="F5656" s="487" t="s">
        <v>5958</v>
      </c>
      <c r="G5656" s="488" t="s">
        <v>6055</v>
      </c>
      <c r="H5656" s="488"/>
      <c r="I5656" s="490">
        <v>0</v>
      </c>
      <c r="J5656" s="490">
        <v>0</v>
      </c>
      <c r="K5656" s="490">
        <v>0</v>
      </c>
      <c r="L5656" s="508"/>
      <c r="M5656" s="489">
        <v>0</v>
      </c>
      <c r="N5656" s="490">
        <v>0</v>
      </c>
      <c r="O5656" s="487" t="s">
        <v>5958</v>
      </c>
    </row>
    <row r="5657" spans="1:15" ht="30" x14ac:dyDescent="0.25">
      <c r="A5657" s="489">
        <v>101247</v>
      </c>
      <c r="B5657" s="488" t="s">
        <v>888</v>
      </c>
      <c r="C5657" s="489" t="s">
        <v>4371</v>
      </c>
      <c r="D5657" s="490">
        <v>0</v>
      </c>
      <c r="E5657" s="487"/>
      <c r="F5657" s="487" t="s">
        <v>5958</v>
      </c>
      <c r="G5657" s="488" t="s">
        <v>6055</v>
      </c>
      <c r="H5657" s="488"/>
      <c r="I5657" s="490">
        <v>0</v>
      </c>
      <c r="J5657" s="490">
        <v>0</v>
      </c>
      <c r="K5657" s="490">
        <v>0</v>
      </c>
      <c r="L5657" s="508"/>
      <c r="M5657" s="489">
        <v>0</v>
      </c>
      <c r="N5657" s="490">
        <v>0</v>
      </c>
      <c r="O5657" s="487" t="s">
        <v>5958</v>
      </c>
    </row>
    <row r="5658" spans="1:15" ht="30" x14ac:dyDescent="0.25">
      <c r="A5658" s="489">
        <v>101248</v>
      </c>
      <c r="B5658" s="488" t="s">
        <v>11430</v>
      </c>
      <c r="C5658" s="489" t="s">
        <v>87</v>
      </c>
      <c r="D5658" s="490">
        <v>0</v>
      </c>
      <c r="E5658" s="487"/>
      <c r="F5658" s="487" t="s">
        <v>5958</v>
      </c>
      <c r="G5658" s="488" t="s">
        <v>5962</v>
      </c>
      <c r="H5658" s="488"/>
      <c r="I5658" s="490">
        <v>0</v>
      </c>
      <c r="J5658" s="490">
        <v>0</v>
      </c>
      <c r="K5658" s="490">
        <v>0</v>
      </c>
      <c r="L5658" s="508"/>
      <c r="M5658" s="489">
        <v>0</v>
      </c>
      <c r="N5658" s="490">
        <v>0</v>
      </c>
      <c r="O5658" s="487" t="s">
        <v>5958</v>
      </c>
    </row>
    <row r="5659" spans="1:15" ht="30" x14ac:dyDescent="0.25">
      <c r="A5659" s="489">
        <v>101249</v>
      </c>
      <c r="B5659" s="488" t="s">
        <v>11429</v>
      </c>
      <c r="C5659" s="489" t="s">
        <v>776</v>
      </c>
      <c r="D5659" s="490">
        <v>0</v>
      </c>
      <c r="E5659" s="487"/>
      <c r="F5659" s="487" t="s">
        <v>7458</v>
      </c>
      <c r="G5659" s="488" t="s">
        <v>6100</v>
      </c>
      <c r="H5659" s="488"/>
      <c r="I5659" s="490">
        <v>0</v>
      </c>
      <c r="J5659" s="490">
        <v>0</v>
      </c>
      <c r="K5659" s="490">
        <v>0</v>
      </c>
      <c r="L5659" s="508"/>
      <c r="M5659" s="489">
        <v>0</v>
      </c>
      <c r="N5659" s="490">
        <v>0</v>
      </c>
      <c r="O5659" s="487" t="s">
        <v>5958</v>
      </c>
    </row>
    <row r="5660" spans="1:15" ht="30" x14ac:dyDescent="0.25">
      <c r="A5660" s="489">
        <v>101250</v>
      </c>
      <c r="B5660" s="488" t="s">
        <v>6412</v>
      </c>
      <c r="C5660" s="489" t="s">
        <v>87</v>
      </c>
      <c r="D5660" s="490">
        <v>747817</v>
      </c>
      <c r="E5660" s="487"/>
      <c r="F5660" s="487" t="s">
        <v>5958</v>
      </c>
      <c r="G5660" s="488" t="s">
        <v>6291</v>
      </c>
      <c r="H5660" s="488" t="s">
        <v>25583</v>
      </c>
      <c r="I5660" s="490">
        <v>628417.65</v>
      </c>
      <c r="J5660" s="490">
        <v>0.19</v>
      </c>
      <c r="K5660" s="490">
        <v>747817</v>
      </c>
      <c r="L5660" s="508">
        <v>45014</v>
      </c>
      <c r="M5660" s="489">
        <v>1</v>
      </c>
      <c r="N5660" s="490">
        <v>628417.65</v>
      </c>
      <c r="O5660" s="487" t="s">
        <v>25582</v>
      </c>
    </row>
    <row r="5661" spans="1:15" ht="30" x14ac:dyDescent="0.25">
      <c r="A5661" s="489">
        <v>101251</v>
      </c>
      <c r="B5661" s="488" t="s">
        <v>7399</v>
      </c>
      <c r="C5661" s="489" t="s">
        <v>87</v>
      </c>
      <c r="D5661" s="490">
        <v>637921</v>
      </c>
      <c r="E5661" s="487"/>
      <c r="F5661" s="487" t="s">
        <v>5958</v>
      </c>
      <c r="G5661" s="488" t="s">
        <v>6291</v>
      </c>
      <c r="H5661" s="488" t="s">
        <v>25583</v>
      </c>
      <c r="I5661" s="490">
        <v>536068.06999999995</v>
      </c>
      <c r="J5661" s="490">
        <v>0.19</v>
      </c>
      <c r="K5661" s="490">
        <v>637921</v>
      </c>
      <c r="L5661" s="508">
        <v>45009</v>
      </c>
      <c r="M5661" s="489">
        <v>1</v>
      </c>
      <c r="N5661" s="490">
        <v>536068.06999999995</v>
      </c>
      <c r="O5661" s="487" t="s">
        <v>25582</v>
      </c>
    </row>
    <row r="5662" spans="1:15" ht="45" x14ac:dyDescent="0.25">
      <c r="A5662" s="489">
        <v>101252</v>
      </c>
      <c r="B5662" s="488" t="s">
        <v>9108</v>
      </c>
      <c r="C5662" s="489" t="s">
        <v>182</v>
      </c>
      <c r="D5662" s="490">
        <v>178806</v>
      </c>
      <c r="E5662" s="487"/>
      <c r="F5662" s="487" t="s">
        <v>5958</v>
      </c>
      <c r="G5662" s="488" t="s">
        <v>6172</v>
      </c>
      <c r="H5662" s="488" t="s">
        <v>5976</v>
      </c>
      <c r="I5662" s="490">
        <v>150257.14000000001</v>
      </c>
      <c r="J5662" s="490">
        <v>0.19</v>
      </c>
      <c r="K5662" s="490">
        <v>178806</v>
      </c>
      <c r="L5662" s="508">
        <v>45503</v>
      </c>
      <c r="M5662" s="489">
        <v>1</v>
      </c>
      <c r="N5662" s="490">
        <v>150257.14000000001</v>
      </c>
      <c r="O5662" s="487" t="s">
        <v>25582</v>
      </c>
    </row>
    <row r="5663" spans="1:15" ht="30" x14ac:dyDescent="0.25">
      <c r="A5663" s="489">
        <v>101253</v>
      </c>
      <c r="B5663" s="488" t="s">
        <v>5145</v>
      </c>
      <c r="C5663" s="489" t="s">
        <v>87</v>
      </c>
      <c r="D5663" s="490">
        <v>8000000.0099999998</v>
      </c>
      <c r="E5663" s="487"/>
      <c r="F5663" s="487" t="s">
        <v>5958</v>
      </c>
      <c r="G5663" s="488" t="s">
        <v>5959</v>
      </c>
      <c r="H5663" s="488" t="s">
        <v>8778</v>
      </c>
      <c r="I5663" s="490">
        <v>6722689.0800000001</v>
      </c>
      <c r="J5663" s="490">
        <v>0.19</v>
      </c>
      <c r="K5663" s="490">
        <v>8000000.0099999998</v>
      </c>
      <c r="L5663" s="508">
        <v>43543</v>
      </c>
      <c r="M5663" s="489">
        <v>1</v>
      </c>
      <c r="N5663" s="490">
        <v>6722689.0800000001</v>
      </c>
      <c r="O5663" s="487" t="s">
        <v>25582</v>
      </c>
    </row>
    <row r="5664" spans="1:15" ht="30" x14ac:dyDescent="0.25">
      <c r="A5664" s="489">
        <v>101254</v>
      </c>
      <c r="B5664" s="488" t="s">
        <v>800</v>
      </c>
      <c r="C5664" s="489" t="s">
        <v>776</v>
      </c>
      <c r="D5664" s="490">
        <v>0</v>
      </c>
      <c r="E5664" s="487"/>
      <c r="F5664" s="487" t="s">
        <v>5958</v>
      </c>
      <c r="G5664" s="488" t="s">
        <v>6055</v>
      </c>
      <c r="H5664" s="488"/>
      <c r="I5664" s="490">
        <v>0</v>
      </c>
      <c r="J5664" s="490">
        <v>0</v>
      </c>
      <c r="K5664" s="490">
        <v>0</v>
      </c>
      <c r="L5664" s="508"/>
      <c r="M5664" s="489">
        <v>0</v>
      </c>
      <c r="N5664" s="490">
        <v>0</v>
      </c>
      <c r="O5664" s="487" t="s">
        <v>5958</v>
      </c>
    </row>
    <row r="5665" spans="1:15" ht="30" x14ac:dyDescent="0.25">
      <c r="A5665" s="489">
        <v>101255</v>
      </c>
      <c r="B5665" s="488" t="s">
        <v>11428</v>
      </c>
      <c r="C5665" s="489" t="s">
        <v>795</v>
      </c>
      <c r="D5665" s="490">
        <v>0</v>
      </c>
      <c r="E5665" s="487"/>
      <c r="F5665" s="487" t="s">
        <v>5958</v>
      </c>
      <c r="G5665" s="488" t="s">
        <v>6982</v>
      </c>
      <c r="H5665" s="488"/>
      <c r="I5665" s="490">
        <v>0</v>
      </c>
      <c r="J5665" s="490">
        <v>0</v>
      </c>
      <c r="K5665" s="490">
        <v>0</v>
      </c>
      <c r="L5665" s="508"/>
      <c r="M5665" s="489">
        <v>0</v>
      </c>
      <c r="N5665" s="490">
        <v>0</v>
      </c>
      <c r="O5665" s="487" t="s">
        <v>5958</v>
      </c>
    </row>
    <row r="5666" spans="1:15" ht="45" x14ac:dyDescent="0.25">
      <c r="A5666" s="489">
        <v>101256</v>
      </c>
      <c r="B5666" s="488" t="s">
        <v>7011</v>
      </c>
      <c r="C5666" s="489" t="s">
        <v>77</v>
      </c>
      <c r="D5666" s="490">
        <v>2867</v>
      </c>
      <c r="E5666" s="487"/>
      <c r="F5666" s="487" t="s">
        <v>7012</v>
      </c>
      <c r="G5666" s="488" t="s">
        <v>6308</v>
      </c>
      <c r="H5666" s="488" t="s">
        <v>5976</v>
      </c>
      <c r="I5666" s="490">
        <v>2409.2399999999998</v>
      </c>
      <c r="J5666" s="490">
        <v>0.19</v>
      </c>
      <c r="K5666" s="490">
        <v>2867</v>
      </c>
      <c r="L5666" s="508">
        <v>45477</v>
      </c>
      <c r="M5666" s="489">
        <v>1</v>
      </c>
      <c r="N5666" s="490">
        <v>2409.2399999999998</v>
      </c>
      <c r="O5666" s="487" t="s">
        <v>25582</v>
      </c>
    </row>
    <row r="5667" spans="1:15" ht="45" x14ac:dyDescent="0.25">
      <c r="A5667" s="489">
        <v>101257</v>
      </c>
      <c r="B5667" s="488" t="s">
        <v>7398</v>
      </c>
      <c r="C5667" s="489" t="s">
        <v>77</v>
      </c>
      <c r="D5667" s="490">
        <v>2867</v>
      </c>
      <c r="E5667" s="487"/>
      <c r="F5667" s="487" t="s">
        <v>7012</v>
      </c>
      <c r="G5667" s="488" t="s">
        <v>6308</v>
      </c>
      <c r="H5667" s="488" t="s">
        <v>5976</v>
      </c>
      <c r="I5667" s="490">
        <v>2409.2399999999998</v>
      </c>
      <c r="J5667" s="490">
        <v>0.19</v>
      </c>
      <c r="K5667" s="490">
        <v>2867</v>
      </c>
      <c r="L5667" s="508">
        <v>45477</v>
      </c>
      <c r="M5667" s="489">
        <v>1</v>
      </c>
      <c r="N5667" s="490">
        <v>2409.2399999999998</v>
      </c>
      <c r="O5667" s="487" t="s">
        <v>25582</v>
      </c>
    </row>
    <row r="5668" spans="1:15" ht="45" x14ac:dyDescent="0.25">
      <c r="A5668" s="489">
        <v>101258</v>
      </c>
      <c r="B5668" s="488" t="s">
        <v>8400</v>
      </c>
      <c r="C5668" s="489" t="s">
        <v>182</v>
      </c>
      <c r="D5668" s="490">
        <v>709434.99</v>
      </c>
      <c r="E5668" s="487"/>
      <c r="F5668" s="487" t="s">
        <v>5998</v>
      </c>
      <c r="G5668" s="488" t="s">
        <v>5999</v>
      </c>
      <c r="H5668" s="488" t="s">
        <v>5976</v>
      </c>
      <c r="I5668" s="490">
        <v>596163.86</v>
      </c>
      <c r="J5668" s="490">
        <v>0.19</v>
      </c>
      <c r="K5668" s="490">
        <v>709434.99</v>
      </c>
      <c r="L5668" s="508">
        <v>45086</v>
      </c>
      <c r="M5668" s="489">
        <v>1</v>
      </c>
      <c r="N5668" s="490">
        <v>596163.86</v>
      </c>
      <c r="O5668" s="487" t="s">
        <v>25582</v>
      </c>
    </row>
    <row r="5669" spans="1:15" ht="30" x14ac:dyDescent="0.25">
      <c r="A5669" s="489">
        <v>101259</v>
      </c>
      <c r="B5669" s="488" t="s">
        <v>791</v>
      </c>
      <c r="C5669" s="489" t="s">
        <v>4371</v>
      </c>
      <c r="D5669" s="490">
        <v>0</v>
      </c>
      <c r="E5669" s="487"/>
      <c r="F5669" s="487" t="s">
        <v>5958</v>
      </c>
      <c r="G5669" s="488" t="s">
        <v>6055</v>
      </c>
      <c r="H5669" s="488"/>
      <c r="I5669" s="490">
        <v>0</v>
      </c>
      <c r="J5669" s="490">
        <v>0</v>
      </c>
      <c r="K5669" s="490">
        <v>0</v>
      </c>
      <c r="L5669" s="508"/>
      <c r="M5669" s="489">
        <v>0</v>
      </c>
      <c r="N5669" s="490">
        <v>0</v>
      </c>
      <c r="O5669" s="487" t="s">
        <v>5958</v>
      </c>
    </row>
    <row r="5670" spans="1:15" ht="30" x14ac:dyDescent="0.25">
      <c r="A5670" s="489">
        <v>101260</v>
      </c>
      <c r="B5670" s="488" t="s">
        <v>792</v>
      </c>
      <c r="C5670" s="489" t="s">
        <v>776</v>
      </c>
      <c r="D5670" s="490">
        <v>0</v>
      </c>
      <c r="E5670" s="487"/>
      <c r="F5670" s="487" t="s">
        <v>5958</v>
      </c>
      <c r="G5670" s="488" t="s">
        <v>6055</v>
      </c>
      <c r="H5670" s="488"/>
      <c r="I5670" s="490">
        <v>0</v>
      </c>
      <c r="J5670" s="490">
        <v>0</v>
      </c>
      <c r="K5670" s="490">
        <v>0</v>
      </c>
      <c r="L5670" s="508"/>
      <c r="M5670" s="489">
        <v>0</v>
      </c>
      <c r="N5670" s="490">
        <v>0</v>
      </c>
      <c r="O5670" s="487" t="s">
        <v>5958</v>
      </c>
    </row>
    <row r="5671" spans="1:15" x14ac:dyDescent="0.25">
      <c r="A5671" s="489">
        <v>101261</v>
      </c>
      <c r="B5671" s="488" t="s">
        <v>11427</v>
      </c>
      <c r="C5671" s="489" t="s">
        <v>776</v>
      </c>
      <c r="D5671" s="490">
        <v>0</v>
      </c>
      <c r="E5671" s="487"/>
      <c r="F5671" s="487" t="s">
        <v>6981</v>
      </c>
      <c r="G5671" s="488" t="s">
        <v>6982</v>
      </c>
      <c r="H5671" s="488"/>
      <c r="I5671" s="490">
        <v>0</v>
      </c>
      <c r="J5671" s="490">
        <v>0</v>
      </c>
      <c r="K5671" s="490">
        <v>0</v>
      </c>
      <c r="L5671" s="508"/>
      <c r="M5671" s="489">
        <v>0</v>
      </c>
      <c r="N5671" s="490">
        <v>0</v>
      </c>
      <c r="O5671" s="487" t="s">
        <v>5958</v>
      </c>
    </row>
    <row r="5672" spans="1:15" ht="45" x14ac:dyDescent="0.25">
      <c r="A5672" s="489">
        <v>101262</v>
      </c>
      <c r="B5672" s="488" t="s">
        <v>5154</v>
      </c>
      <c r="C5672" s="489" t="s">
        <v>87</v>
      </c>
      <c r="D5672" s="490">
        <v>25161761.010000002</v>
      </c>
      <c r="E5672" s="487"/>
      <c r="F5672" s="487" t="s">
        <v>5958</v>
      </c>
      <c r="G5672" s="488" t="s">
        <v>5959</v>
      </c>
      <c r="H5672" s="488" t="s">
        <v>5980</v>
      </c>
      <c r="I5672" s="490">
        <v>21144336.98</v>
      </c>
      <c r="J5672" s="490">
        <v>0.19</v>
      </c>
      <c r="K5672" s="490">
        <v>25161761.010000002</v>
      </c>
      <c r="L5672" s="508">
        <v>44679</v>
      </c>
      <c r="M5672" s="489">
        <v>1</v>
      </c>
      <c r="N5672" s="490">
        <v>21144336.98</v>
      </c>
      <c r="O5672" s="487" t="s">
        <v>25582</v>
      </c>
    </row>
    <row r="5673" spans="1:15" ht="30" x14ac:dyDescent="0.25">
      <c r="A5673" s="489">
        <v>101263</v>
      </c>
      <c r="B5673" s="488" t="s">
        <v>11426</v>
      </c>
      <c r="C5673" s="489" t="s">
        <v>776</v>
      </c>
      <c r="D5673" s="490">
        <v>0</v>
      </c>
      <c r="E5673" s="487"/>
      <c r="F5673" s="487" t="s">
        <v>5958</v>
      </c>
      <c r="G5673" s="488" t="s">
        <v>6178</v>
      </c>
      <c r="H5673" s="488"/>
      <c r="I5673" s="490">
        <v>0</v>
      </c>
      <c r="J5673" s="490">
        <v>0</v>
      </c>
      <c r="K5673" s="490">
        <v>0</v>
      </c>
      <c r="L5673" s="508"/>
      <c r="M5673" s="489">
        <v>0</v>
      </c>
      <c r="N5673" s="490">
        <v>0</v>
      </c>
      <c r="O5673" s="487" t="s">
        <v>5958</v>
      </c>
    </row>
    <row r="5674" spans="1:15" x14ac:dyDescent="0.25">
      <c r="A5674" s="489">
        <v>101264</v>
      </c>
      <c r="B5674" s="488" t="s">
        <v>11425</v>
      </c>
      <c r="C5674" s="489" t="s">
        <v>4371</v>
      </c>
      <c r="D5674" s="490">
        <v>0</v>
      </c>
      <c r="E5674" s="487"/>
      <c r="F5674" s="487" t="s">
        <v>6917</v>
      </c>
      <c r="G5674" s="488" t="s">
        <v>6291</v>
      </c>
      <c r="H5674" s="488"/>
      <c r="I5674" s="490">
        <v>0</v>
      </c>
      <c r="J5674" s="490">
        <v>0</v>
      </c>
      <c r="K5674" s="490">
        <v>0</v>
      </c>
      <c r="L5674" s="508"/>
      <c r="M5674" s="489">
        <v>0</v>
      </c>
      <c r="N5674" s="490">
        <v>0</v>
      </c>
      <c r="O5674" s="487" t="s">
        <v>5958</v>
      </c>
    </row>
    <row r="5675" spans="1:15" ht="30" x14ac:dyDescent="0.25">
      <c r="A5675" s="489">
        <v>101265</v>
      </c>
      <c r="B5675" s="488" t="s">
        <v>11424</v>
      </c>
      <c r="C5675" s="489" t="s">
        <v>87</v>
      </c>
      <c r="D5675" s="490">
        <v>0</v>
      </c>
      <c r="E5675" s="487"/>
      <c r="F5675" s="487" t="s">
        <v>6386</v>
      </c>
      <c r="G5675" s="488" t="s">
        <v>6064</v>
      </c>
      <c r="H5675" s="488"/>
      <c r="I5675" s="490">
        <v>0</v>
      </c>
      <c r="J5675" s="490">
        <v>0</v>
      </c>
      <c r="K5675" s="490">
        <v>0</v>
      </c>
      <c r="L5675" s="508"/>
      <c r="M5675" s="489">
        <v>0</v>
      </c>
      <c r="N5675" s="490">
        <v>0</v>
      </c>
      <c r="O5675" s="487" t="s">
        <v>5958</v>
      </c>
    </row>
    <row r="5676" spans="1:15" ht="30" x14ac:dyDescent="0.25">
      <c r="A5676" s="489">
        <v>101266</v>
      </c>
      <c r="B5676" s="488" t="s">
        <v>11423</v>
      </c>
      <c r="C5676" s="489" t="s">
        <v>87</v>
      </c>
      <c r="D5676" s="490">
        <v>0</v>
      </c>
      <c r="E5676" s="487"/>
      <c r="F5676" s="487" t="s">
        <v>5958</v>
      </c>
      <c r="G5676" s="488" t="s">
        <v>6378</v>
      </c>
      <c r="H5676" s="488"/>
      <c r="I5676" s="490">
        <v>0</v>
      </c>
      <c r="J5676" s="490">
        <v>0</v>
      </c>
      <c r="K5676" s="490">
        <v>0</v>
      </c>
      <c r="L5676" s="508"/>
      <c r="M5676" s="489">
        <v>0</v>
      </c>
      <c r="N5676" s="490">
        <v>0</v>
      </c>
      <c r="O5676" s="487" t="s">
        <v>5958</v>
      </c>
    </row>
    <row r="5677" spans="1:15" ht="45" x14ac:dyDescent="0.25">
      <c r="A5677" s="489">
        <v>101267</v>
      </c>
      <c r="B5677" s="488" t="s">
        <v>8777</v>
      </c>
      <c r="C5677" s="489" t="s">
        <v>87</v>
      </c>
      <c r="D5677" s="490">
        <v>51765398</v>
      </c>
      <c r="E5677" s="487"/>
      <c r="F5677" s="487" t="s">
        <v>5958</v>
      </c>
      <c r="G5677" s="488" t="s">
        <v>5962</v>
      </c>
      <c r="H5677" s="488" t="s">
        <v>5980</v>
      </c>
      <c r="I5677" s="490">
        <v>43500334.450000003</v>
      </c>
      <c r="J5677" s="490">
        <v>0.19</v>
      </c>
      <c r="K5677" s="490">
        <v>51765398</v>
      </c>
      <c r="L5677" s="508">
        <v>44679</v>
      </c>
      <c r="M5677" s="489">
        <v>1</v>
      </c>
      <c r="N5677" s="490">
        <v>43500334.450000003</v>
      </c>
      <c r="O5677" s="487" t="s">
        <v>25582</v>
      </c>
    </row>
    <row r="5678" spans="1:15" x14ac:dyDescent="0.25">
      <c r="A5678" s="489">
        <v>101268</v>
      </c>
      <c r="B5678" s="488" t="s">
        <v>11422</v>
      </c>
      <c r="C5678" s="489" t="s">
        <v>776</v>
      </c>
      <c r="D5678" s="490">
        <v>0</v>
      </c>
      <c r="E5678" s="487"/>
      <c r="F5678" s="487" t="s">
        <v>6981</v>
      </c>
      <c r="G5678" s="488" t="s">
        <v>6982</v>
      </c>
      <c r="H5678" s="488"/>
      <c r="I5678" s="490">
        <v>0</v>
      </c>
      <c r="J5678" s="490">
        <v>0</v>
      </c>
      <c r="K5678" s="490">
        <v>0</v>
      </c>
      <c r="L5678" s="508"/>
      <c r="M5678" s="489">
        <v>0</v>
      </c>
      <c r="N5678" s="490">
        <v>0</v>
      </c>
      <c r="O5678" s="487" t="s">
        <v>5958</v>
      </c>
    </row>
    <row r="5679" spans="1:15" ht="45" x14ac:dyDescent="0.25">
      <c r="A5679" s="489">
        <v>101269</v>
      </c>
      <c r="B5679" s="488" t="s">
        <v>8776</v>
      </c>
      <c r="C5679" s="489" t="s">
        <v>87</v>
      </c>
      <c r="D5679" s="490">
        <v>127056776</v>
      </c>
      <c r="E5679" s="487"/>
      <c r="F5679" s="487" t="s">
        <v>5958</v>
      </c>
      <c r="G5679" s="488" t="s">
        <v>5959</v>
      </c>
      <c r="H5679" s="488" t="s">
        <v>8725</v>
      </c>
      <c r="I5679" s="490">
        <v>106770400</v>
      </c>
      <c r="J5679" s="490">
        <v>0.19</v>
      </c>
      <c r="K5679" s="490">
        <v>127056776</v>
      </c>
      <c r="L5679" s="508">
        <v>43543</v>
      </c>
      <c r="M5679" s="489">
        <v>1</v>
      </c>
      <c r="N5679" s="490">
        <v>106770400</v>
      </c>
      <c r="O5679" s="487" t="s">
        <v>25582</v>
      </c>
    </row>
    <row r="5680" spans="1:15" ht="30" x14ac:dyDescent="0.25">
      <c r="A5680" s="489">
        <v>101270</v>
      </c>
      <c r="B5680" s="488" t="s">
        <v>5167</v>
      </c>
      <c r="C5680" s="489" t="s">
        <v>87</v>
      </c>
      <c r="D5680" s="490">
        <v>26102988</v>
      </c>
      <c r="E5680" s="487"/>
      <c r="F5680" s="487" t="s">
        <v>5958</v>
      </c>
      <c r="G5680" s="488" t="s">
        <v>5959</v>
      </c>
      <c r="H5680" s="488" t="s">
        <v>5960</v>
      </c>
      <c r="I5680" s="490">
        <v>21935284.030000001</v>
      </c>
      <c r="J5680" s="490">
        <v>0.19</v>
      </c>
      <c r="K5680" s="490">
        <v>26102988</v>
      </c>
      <c r="L5680" s="508">
        <v>45433</v>
      </c>
      <c r="M5680" s="489">
        <v>1</v>
      </c>
      <c r="N5680" s="490">
        <v>21935284.030000001</v>
      </c>
      <c r="O5680" s="487" t="s">
        <v>25582</v>
      </c>
    </row>
    <row r="5681" spans="1:15" ht="30" x14ac:dyDescent="0.25">
      <c r="A5681" s="489">
        <v>101271</v>
      </c>
      <c r="B5681" s="488" t="s">
        <v>224</v>
      </c>
      <c r="C5681" s="489" t="s">
        <v>77</v>
      </c>
      <c r="D5681" s="490">
        <v>0</v>
      </c>
      <c r="E5681" s="487"/>
      <c r="F5681" s="487" t="s">
        <v>5958</v>
      </c>
      <c r="G5681" s="488" t="s">
        <v>6068</v>
      </c>
      <c r="H5681" s="488"/>
      <c r="I5681" s="490">
        <v>0</v>
      </c>
      <c r="J5681" s="490">
        <v>0</v>
      </c>
      <c r="K5681" s="490">
        <v>0</v>
      </c>
      <c r="L5681" s="508"/>
      <c r="M5681" s="489">
        <v>0</v>
      </c>
      <c r="N5681" s="490">
        <v>0</v>
      </c>
      <c r="O5681" s="487" t="s">
        <v>5958</v>
      </c>
    </row>
    <row r="5682" spans="1:15" ht="45" x14ac:dyDescent="0.25">
      <c r="A5682" s="489">
        <v>101272</v>
      </c>
      <c r="B5682" s="488" t="s">
        <v>100</v>
      </c>
      <c r="C5682" s="489" t="s">
        <v>80</v>
      </c>
      <c r="D5682" s="490">
        <v>2760</v>
      </c>
      <c r="E5682" s="487"/>
      <c r="F5682" s="487" t="s">
        <v>7496</v>
      </c>
      <c r="G5682" s="488" t="s">
        <v>6062</v>
      </c>
      <c r="H5682" s="488" t="s">
        <v>5976</v>
      </c>
      <c r="I5682" s="490">
        <v>2319.33</v>
      </c>
      <c r="J5682" s="490">
        <v>0.19</v>
      </c>
      <c r="K5682" s="490">
        <v>2760</v>
      </c>
      <c r="L5682" s="508">
        <v>43532</v>
      </c>
      <c r="M5682" s="489">
        <v>1</v>
      </c>
      <c r="N5682" s="490">
        <v>2319.33</v>
      </c>
      <c r="O5682" s="487" t="s">
        <v>25582</v>
      </c>
    </row>
    <row r="5683" spans="1:15" ht="30" x14ac:dyDescent="0.25">
      <c r="A5683" s="489">
        <v>101273</v>
      </c>
      <c r="B5683" s="488" t="s">
        <v>5164</v>
      </c>
      <c r="C5683" s="489" t="s">
        <v>87</v>
      </c>
      <c r="D5683" s="490">
        <v>49541115.009999998</v>
      </c>
      <c r="E5683" s="487"/>
      <c r="F5683" s="487" t="s">
        <v>5958</v>
      </c>
      <c r="G5683" s="488" t="s">
        <v>5962</v>
      </c>
      <c r="H5683" s="488" t="s">
        <v>5960</v>
      </c>
      <c r="I5683" s="490">
        <v>41631189.079999998</v>
      </c>
      <c r="J5683" s="490">
        <v>0.19</v>
      </c>
      <c r="K5683" s="490">
        <v>49541115.009999998</v>
      </c>
      <c r="L5683" s="508">
        <v>45433</v>
      </c>
      <c r="M5683" s="489">
        <v>1</v>
      </c>
      <c r="N5683" s="490">
        <v>41631189.079999998</v>
      </c>
      <c r="O5683" s="487" t="s">
        <v>25582</v>
      </c>
    </row>
    <row r="5684" spans="1:15" ht="45" x14ac:dyDescent="0.25">
      <c r="A5684" s="489">
        <v>101274</v>
      </c>
      <c r="B5684" s="488" t="s">
        <v>7397</v>
      </c>
      <c r="C5684" s="489" t="s">
        <v>80</v>
      </c>
      <c r="D5684" s="490">
        <v>4099</v>
      </c>
      <c r="E5684" s="487"/>
      <c r="F5684" s="487" t="s">
        <v>5958</v>
      </c>
      <c r="G5684" s="488" t="s">
        <v>6062</v>
      </c>
      <c r="H5684" s="488" t="s">
        <v>5980</v>
      </c>
      <c r="I5684" s="490">
        <v>3444.54</v>
      </c>
      <c r="J5684" s="490">
        <v>0.19</v>
      </c>
      <c r="K5684" s="490">
        <v>4099</v>
      </c>
      <c r="L5684" s="508">
        <v>45503</v>
      </c>
      <c r="M5684" s="489">
        <v>1</v>
      </c>
      <c r="N5684" s="490">
        <v>3444.54</v>
      </c>
      <c r="O5684" s="487" t="s">
        <v>25582</v>
      </c>
    </row>
    <row r="5685" spans="1:15" ht="30" x14ac:dyDescent="0.25">
      <c r="A5685" s="489">
        <v>101275</v>
      </c>
      <c r="B5685" s="488" t="s">
        <v>5196</v>
      </c>
      <c r="C5685" s="489" t="s">
        <v>87</v>
      </c>
      <c r="D5685" s="490">
        <v>21125320</v>
      </c>
      <c r="E5685" s="487"/>
      <c r="F5685" s="487" t="s">
        <v>5958</v>
      </c>
      <c r="G5685" s="488" t="s">
        <v>5962</v>
      </c>
      <c r="H5685" s="488" t="s">
        <v>5960</v>
      </c>
      <c r="I5685" s="490">
        <v>17752369.75</v>
      </c>
      <c r="J5685" s="490">
        <v>0.19</v>
      </c>
      <c r="K5685" s="490">
        <v>21125320</v>
      </c>
      <c r="L5685" s="508">
        <v>45433</v>
      </c>
      <c r="M5685" s="489">
        <v>1</v>
      </c>
      <c r="N5685" s="490">
        <v>17752369.75</v>
      </c>
      <c r="O5685" s="487" t="s">
        <v>25582</v>
      </c>
    </row>
    <row r="5686" spans="1:15" ht="45" x14ac:dyDescent="0.25">
      <c r="A5686" s="489">
        <v>101276</v>
      </c>
      <c r="B5686" s="488" t="s">
        <v>7396</v>
      </c>
      <c r="C5686" s="489" t="s">
        <v>80</v>
      </c>
      <c r="D5686" s="490">
        <v>7332.99</v>
      </c>
      <c r="E5686" s="487"/>
      <c r="F5686" s="487" t="s">
        <v>5958</v>
      </c>
      <c r="G5686" s="488" t="s">
        <v>6062</v>
      </c>
      <c r="H5686" s="488" t="s">
        <v>5980</v>
      </c>
      <c r="I5686" s="490">
        <v>6162.18</v>
      </c>
      <c r="J5686" s="490">
        <v>0.19</v>
      </c>
      <c r="K5686" s="490">
        <v>7332.99</v>
      </c>
      <c r="L5686" s="508">
        <v>44987</v>
      </c>
      <c r="M5686" s="489">
        <v>1</v>
      </c>
      <c r="N5686" s="490">
        <v>6162.18</v>
      </c>
      <c r="O5686" s="487" t="s">
        <v>25582</v>
      </c>
    </row>
    <row r="5687" spans="1:15" ht="45" x14ac:dyDescent="0.25">
      <c r="A5687" s="489">
        <v>101277</v>
      </c>
      <c r="B5687" s="488" t="s">
        <v>8513</v>
      </c>
      <c r="C5687" s="489" t="s">
        <v>87</v>
      </c>
      <c r="D5687" s="490">
        <v>2909779443</v>
      </c>
      <c r="E5687" s="487"/>
      <c r="F5687" s="487" t="s">
        <v>5958</v>
      </c>
      <c r="G5687" s="488" t="s">
        <v>6935</v>
      </c>
      <c r="H5687" s="488" t="s">
        <v>5976</v>
      </c>
      <c r="I5687" s="490">
        <v>2445192809.2399998</v>
      </c>
      <c r="J5687" s="490">
        <v>0.19</v>
      </c>
      <c r="K5687" s="490">
        <v>2909779443</v>
      </c>
      <c r="L5687" s="508">
        <v>43605</v>
      </c>
      <c r="M5687" s="489">
        <v>1</v>
      </c>
      <c r="N5687" s="490">
        <v>2445192809.2399998</v>
      </c>
      <c r="O5687" s="487" t="s">
        <v>25582</v>
      </c>
    </row>
    <row r="5688" spans="1:15" ht="30" x14ac:dyDescent="0.25">
      <c r="A5688" s="489">
        <v>101278</v>
      </c>
      <c r="B5688" s="488" t="s">
        <v>5195</v>
      </c>
      <c r="C5688" s="489" t="s">
        <v>87</v>
      </c>
      <c r="D5688" s="490">
        <v>287746588</v>
      </c>
      <c r="E5688" s="487"/>
      <c r="F5688" s="487" t="s">
        <v>5958</v>
      </c>
      <c r="G5688" s="488" t="s">
        <v>5962</v>
      </c>
      <c r="H5688" s="488" t="s">
        <v>8716</v>
      </c>
      <c r="I5688" s="490">
        <v>241803855.46000001</v>
      </c>
      <c r="J5688" s="490">
        <v>0.19</v>
      </c>
      <c r="K5688" s="490">
        <v>287746588</v>
      </c>
      <c r="L5688" s="508">
        <v>43532</v>
      </c>
      <c r="M5688" s="489">
        <v>1</v>
      </c>
      <c r="N5688" s="490">
        <v>241803855.46000001</v>
      </c>
      <c r="O5688" s="487" t="s">
        <v>25582</v>
      </c>
    </row>
    <row r="5689" spans="1:15" ht="30" x14ac:dyDescent="0.25">
      <c r="A5689" s="489">
        <v>101279</v>
      </c>
      <c r="B5689" s="488" t="s">
        <v>4340</v>
      </c>
      <c r="C5689" s="489" t="s">
        <v>80</v>
      </c>
      <c r="D5689" s="490">
        <v>11976.26</v>
      </c>
      <c r="E5689" s="487"/>
      <c r="F5689" s="487" t="s">
        <v>5958</v>
      </c>
      <c r="G5689" s="488" t="s">
        <v>6062</v>
      </c>
      <c r="H5689" s="488" t="s">
        <v>25583</v>
      </c>
      <c r="I5689" s="490">
        <v>10064.08</v>
      </c>
      <c r="J5689" s="490">
        <v>0.19</v>
      </c>
      <c r="K5689" s="490">
        <v>11976.26</v>
      </c>
      <c r="L5689" s="508">
        <v>44585</v>
      </c>
      <c r="M5689" s="489">
        <v>1</v>
      </c>
      <c r="N5689" s="490">
        <v>10064.08</v>
      </c>
      <c r="O5689" s="487" t="s">
        <v>25582</v>
      </c>
    </row>
    <row r="5690" spans="1:15" x14ac:dyDescent="0.25">
      <c r="A5690" s="489">
        <v>101280</v>
      </c>
      <c r="B5690" s="488" t="s">
        <v>81</v>
      </c>
      <c r="C5690" s="489" t="s">
        <v>77</v>
      </c>
      <c r="D5690" s="490">
        <v>0</v>
      </c>
      <c r="E5690" s="487"/>
      <c r="F5690" s="487" t="s">
        <v>5958</v>
      </c>
      <c r="G5690" s="488" t="s">
        <v>6218</v>
      </c>
      <c r="H5690" s="488"/>
      <c r="I5690" s="490">
        <v>0</v>
      </c>
      <c r="J5690" s="490">
        <v>0</v>
      </c>
      <c r="K5690" s="490">
        <v>0</v>
      </c>
      <c r="L5690" s="508"/>
      <c r="M5690" s="489">
        <v>0</v>
      </c>
      <c r="N5690" s="490">
        <v>0</v>
      </c>
      <c r="O5690" s="487" t="s">
        <v>5958</v>
      </c>
    </row>
    <row r="5691" spans="1:15" x14ac:dyDescent="0.25">
      <c r="A5691" s="489">
        <v>101281</v>
      </c>
      <c r="B5691" s="488" t="s">
        <v>11421</v>
      </c>
      <c r="C5691" s="489" t="s">
        <v>80</v>
      </c>
      <c r="D5691" s="490">
        <v>0</v>
      </c>
      <c r="E5691" s="487"/>
      <c r="F5691" s="487" t="s">
        <v>5958</v>
      </c>
      <c r="G5691" s="488" t="s">
        <v>6227</v>
      </c>
      <c r="H5691" s="488"/>
      <c r="I5691" s="490">
        <v>0</v>
      </c>
      <c r="J5691" s="490">
        <v>0</v>
      </c>
      <c r="K5691" s="490">
        <v>0</v>
      </c>
      <c r="L5691" s="508"/>
      <c r="M5691" s="489">
        <v>0</v>
      </c>
      <c r="N5691" s="490">
        <v>0</v>
      </c>
      <c r="O5691" s="487" t="s">
        <v>5958</v>
      </c>
    </row>
    <row r="5692" spans="1:15" ht="45" x14ac:dyDescent="0.25">
      <c r="A5692" s="489">
        <v>101282</v>
      </c>
      <c r="B5692" s="488" t="s">
        <v>7395</v>
      </c>
      <c r="C5692" s="489" t="s">
        <v>80</v>
      </c>
      <c r="D5692" s="490">
        <v>6596</v>
      </c>
      <c r="E5692" s="487"/>
      <c r="F5692" s="487" t="s">
        <v>5958</v>
      </c>
      <c r="G5692" s="488" t="s">
        <v>6227</v>
      </c>
      <c r="H5692" s="488" t="s">
        <v>5976</v>
      </c>
      <c r="I5692" s="490">
        <v>5542.86</v>
      </c>
      <c r="J5692" s="490">
        <v>0.19</v>
      </c>
      <c r="K5692" s="490">
        <v>6596</v>
      </c>
      <c r="L5692" s="508">
        <v>45478</v>
      </c>
      <c r="M5692" s="489">
        <v>1</v>
      </c>
      <c r="N5692" s="490">
        <v>5542.86</v>
      </c>
      <c r="O5692" s="487" t="s">
        <v>25582</v>
      </c>
    </row>
    <row r="5693" spans="1:15" ht="45" x14ac:dyDescent="0.25">
      <c r="A5693" s="489">
        <v>101283</v>
      </c>
      <c r="B5693" s="488" t="s">
        <v>7394</v>
      </c>
      <c r="C5693" s="489" t="s">
        <v>80</v>
      </c>
      <c r="D5693" s="490">
        <v>5277</v>
      </c>
      <c r="E5693" s="487"/>
      <c r="F5693" s="487" t="s">
        <v>5958</v>
      </c>
      <c r="G5693" s="488" t="s">
        <v>6227</v>
      </c>
      <c r="H5693" s="488" t="s">
        <v>5976</v>
      </c>
      <c r="I5693" s="490">
        <v>4434.45</v>
      </c>
      <c r="J5693" s="490">
        <v>0.19</v>
      </c>
      <c r="K5693" s="490">
        <v>5277</v>
      </c>
      <c r="L5693" s="508">
        <v>45478</v>
      </c>
      <c r="M5693" s="489">
        <v>1</v>
      </c>
      <c r="N5693" s="490">
        <v>4434.45</v>
      </c>
      <c r="O5693" s="487" t="s">
        <v>25582</v>
      </c>
    </row>
    <row r="5694" spans="1:15" ht="30" x14ac:dyDescent="0.25">
      <c r="A5694" s="489">
        <v>101284</v>
      </c>
      <c r="B5694" s="488" t="s">
        <v>864</v>
      </c>
      <c r="C5694" s="489" t="s">
        <v>80</v>
      </c>
      <c r="D5694" s="490">
        <v>0</v>
      </c>
      <c r="E5694" s="487"/>
      <c r="F5694" s="487" t="s">
        <v>7646</v>
      </c>
      <c r="G5694" s="488" t="s">
        <v>6055</v>
      </c>
      <c r="H5694" s="488"/>
      <c r="I5694" s="490">
        <v>0</v>
      </c>
      <c r="J5694" s="490">
        <v>0</v>
      </c>
      <c r="K5694" s="490">
        <v>0</v>
      </c>
      <c r="L5694" s="508"/>
      <c r="M5694" s="489">
        <v>0</v>
      </c>
      <c r="N5694" s="490">
        <v>0</v>
      </c>
      <c r="O5694" s="487" t="s">
        <v>5958</v>
      </c>
    </row>
    <row r="5695" spans="1:15" ht="45" x14ac:dyDescent="0.25">
      <c r="A5695" s="489">
        <v>101285</v>
      </c>
      <c r="B5695" s="488" t="s">
        <v>2569</v>
      </c>
      <c r="C5695" s="489" t="s">
        <v>80</v>
      </c>
      <c r="D5695" s="490">
        <v>9315</v>
      </c>
      <c r="E5695" s="487"/>
      <c r="F5695" s="487" t="s">
        <v>5958</v>
      </c>
      <c r="G5695" s="488" t="s">
        <v>6227</v>
      </c>
      <c r="H5695" s="488" t="s">
        <v>5976</v>
      </c>
      <c r="I5695" s="490">
        <v>7827.73</v>
      </c>
      <c r="J5695" s="490">
        <v>0.19</v>
      </c>
      <c r="K5695" s="490">
        <v>9315</v>
      </c>
      <c r="L5695" s="508">
        <v>45062</v>
      </c>
      <c r="M5695" s="489">
        <v>1</v>
      </c>
      <c r="N5695" s="490">
        <v>7827.73</v>
      </c>
      <c r="O5695" s="487" t="s">
        <v>25582</v>
      </c>
    </row>
    <row r="5696" spans="1:15" x14ac:dyDescent="0.25">
      <c r="A5696" s="489">
        <v>101286</v>
      </c>
      <c r="B5696" s="488" t="s">
        <v>2631</v>
      </c>
      <c r="C5696" s="489" t="s">
        <v>80</v>
      </c>
      <c r="D5696" s="490">
        <v>0</v>
      </c>
      <c r="E5696" s="487"/>
      <c r="F5696" s="487" t="s">
        <v>5958</v>
      </c>
      <c r="G5696" s="488" t="s">
        <v>6227</v>
      </c>
      <c r="H5696" s="488"/>
      <c r="I5696" s="490">
        <v>0</v>
      </c>
      <c r="J5696" s="490">
        <v>0</v>
      </c>
      <c r="K5696" s="490">
        <v>0</v>
      </c>
      <c r="L5696" s="508"/>
      <c r="M5696" s="489">
        <v>0</v>
      </c>
      <c r="N5696" s="490">
        <v>0</v>
      </c>
      <c r="O5696" s="487" t="s">
        <v>5958</v>
      </c>
    </row>
    <row r="5697" spans="1:15" x14ac:dyDescent="0.25">
      <c r="A5697" s="489">
        <v>101287</v>
      </c>
      <c r="B5697" s="488" t="s">
        <v>2629</v>
      </c>
      <c r="C5697" s="489" t="s">
        <v>80</v>
      </c>
      <c r="D5697" s="490">
        <v>0</v>
      </c>
      <c r="E5697" s="487"/>
      <c r="F5697" s="487" t="s">
        <v>5958</v>
      </c>
      <c r="G5697" s="488" t="s">
        <v>6227</v>
      </c>
      <c r="H5697" s="488"/>
      <c r="I5697" s="490">
        <v>0</v>
      </c>
      <c r="J5697" s="490">
        <v>0</v>
      </c>
      <c r="K5697" s="490">
        <v>0</v>
      </c>
      <c r="L5697" s="508"/>
      <c r="M5697" s="489">
        <v>0</v>
      </c>
      <c r="N5697" s="490">
        <v>0</v>
      </c>
      <c r="O5697" s="487" t="s">
        <v>5958</v>
      </c>
    </row>
    <row r="5698" spans="1:15" x14ac:dyDescent="0.25">
      <c r="A5698" s="489">
        <v>101288</v>
      </c>
      <c r="B5698" s="488" t="s">
        <v>2578</v>
      </c>
      <c r="C5698" s="489" t="s">
        <v>80</v>
      </c>
      <c r="D5698" s="490">
        <v>0</v>
      </c>
      <c r="E5698" s="487"/>
      <c r="F5698" s="487" t="s">
        <v>5958</v>
      </c>
      <c r="G5698" s="488" t="s">
        <v>6227</v>
      </c>
      <c r="H5698" s="488"/>
      <c r="I5698" s="490">
        <v>0</v>
      </c>
      <c r="J5698" s="490">
        <v>0</v>
      </c>
      <c r="K5698" s="490">
        <v>0</v>
      </c>
      <c r="L5698" s="508"/>
      <c r="M5698" s="489">
        <v>0</v>
      </c>
      <c r="N5698" s="490">
        <v>0</v>
      </c>
      <c r="O5698" s="487" t="s">
        <v>5958</v>
      </c>
    </row>
    <row r="5699" spans="1:15" x14ac:dyDescent="0.25">
      <c r="A5699" s="489">
        <v>101289</v>
      </c>
      <c r="B5699" s="488" t="s">
        <v>2661</v>
      </c>
      <c r="C5699" s="489" t="s">
        <v>87</v>
      </c>
      <c r="D5699" s="490">
        <v>0</v>
      </c>
      <c r="E5699" s="487"/>
      <c r="F5699" s="487" t="s">
        <v>5958</v>
      </c>
      <c r="G5699" s="488" t="s">
        <v>6227</v>
      </c>
      <c r="H5699" s="488"/>
      <c r="I5699" s="490">
        <v>0</v>
      </c>
      <c r="J5699" s="490">
        <v>0</v>
      </c>
      <c r="K5699" s="490">
        <v>0</v>
      </c>
      <c r="L5699" s="508"/>
      <c r="M5699" s="489">
        <v>0</v>
      </c>
      <c r="N5699" s="490">
        <v>0</v>
      </c>
      <c r="O5699" s="487" t="s">
        <v>5958</v>
      </c>
    </row>
    <row r="5700" spans="1:15" x14ac:dyDescent="0.25">
      <c r="A5700" s="489">
        <v>101290</v>
      </c>
      <c r="B5700" s="488" t="s">
        <v>2662</v>
      </c>
      <c r="C5700" s="489" t="s">
        <v>87</v>
      </c>
      <c r="D5700" s="490">
        <v>0</v>
      </c>
      <c r="E5700" s="487"/>
      <c r="F5700" s="487" t="s">
        <v>5958</v>
      </c>
      <c r="G5700" s="488" t="s">
        <v>6227</v>
      </c>
      <c r="H5700" s="488"/>
      <c r="I5700" s="490">
        <v>0</v>
      </c>
      <c r="J5700" s="490">
        <v>0</v>
      </c>
      <c r="K5700" s="490">
        <v>0</v>
      </c>
      <c r="L5700" s="508"/>
      <c r="M5700" s="489">
        <v>0</v>
      </c>
      <c r="N5700" s="490">
        <v>0</v>
      </c>
      <c r="O5700" s="487" t="s">
        <v>5958</v>
      </c>
    </row>
    <row r="5701" spans="1:15" ht="30" x14ac:dyDescent="0.25">
      <c r="A5701" s="489">
        <v>101291</v>
      </c>
      <c r="B5701" s="488" t="s">
        <v>8714</v>
      </c>
      <c r="C5701" s="489" t="s">
        <v>87</v>
      </c>
      <c r="D5701" s="490">
        <v>24150</v>
      </c>
      <c r="E5701" s="487"/>
      <c r="F5701" s="487" t="s">
        <v>5958</v>
      </c>
      <c r="G5701" s="488" t="s">
        <v>6417</v>
      </c>
      <c r="H5701" s="488" t="s">
        <v>7894</v>
      </c>
      <c r="I5701" s="490">
        <v>20294.12</v>
      </c>
      <c r="J5701" s="490">
        <v>0.19</v>
      </c>
      <c r="K5701" s="490">
        <v>24150</v>
      </c>
      <c r="L5701" s="508">
        <v>43544</v>
      </c>
      <c r="M5701" s="489">
        <v>1</v>
      </c>
      <c r="N5701" s="490">
        <v>20294.12</v>
      </c>
      <c r="O5701" s="487" t="s">
        <v>25582</v>
      </c>
    </row>
    <row r="5702" spans="1:15" ht="45" x14ac:dyDescent="0.25">
      <c r="A5702" s="489">
        <v>101292</v>
      </c>
      <c r="B5702" s="488" t="s">
        <v>8712</v>
      </c>
      <c r="C5702" s="489" t="s">
        <v>87</v>
      </c>
      <c r="D5702" s="490">
        <v>32252017</v>
      </c>
      <c r="E5702" s="487"/>
      <c r="F5702" s="487" t="s">
        <v>5958</v>
      </c>
      <c r="G5702" s="488" t="s">
        <v>5959</v>
      </c>
      <c r="H5702" s="488" t="s">
        <v>5976</v>
      </c>
      <c r="I5702" s="490">
        <v>27102535.289999999</v>
      </c>
      <c r="J5702" s="490">
        <v>0.19</v>
      </c>
      <c r="K5702" s="490">
        <v>32252017</v>
      </c>
      <c r="L5702" s="508">
        <v>44677</v>
      </c>
      <c r="M5702" s="489">
        <v>1</v>
      </c>
      <c r="N5702" s="490">
        <v>27102535.289999999</v>
      </c>
      <c r="O5702" s="487" t="s">
        <v>25582</v>
      </c>
    </row>
    <row r="5703" spans="1:15" ht="30" x14ac:dyDescent="0.25">
      <c r="A5703" s="489">
        <v>101293</v>
      </c>
      <c r="B5703" s="488" t="s">
        <v>8711</v>
      </c>
      <c r="C5703" s="489" t="s">
        <v>87</v>
      </c>
      <c r="D5703" s="490">
        <v>527598225</v>
      </c>
      <c r="E5703" s="487"/>
      <c r="F5703" s="487" t="s">
        <v>5958</v>
      </c>
      <c r="G5703" s="488" t="s">
        <v>5959</v>
      </c>
      <c r="H5703" s="488" t="s">
        <v>5960</v>
      </c>
      <c r="I5703" s="490">
        <v>443359852.94</v>
      </c>
      <c r="J5703" s="490">
        <v>0.19</v>
      </c>
      <c r="K5703" s="490">
        <v>527598225</v>
      </c>
      <c r="L5703" s="508">
        <v>43544</v>
      </c>
      <c r="M5703" s="489">
        <v>1</v>
      </c>
      <c r="N5703" s="490">
        <v>443359852.94</v>
      </c>
      <c r="O5703" s="487" t="s">
        <v>25582</v>
      </c>
    </row>
    <row r="5704" spans="1:15" x14ac:dyDescent="0.25">
      <c r="A5704" s="489">
        <v>101294</v>
      </c>
      <c r="B5704" s="488" t="s">
        <v>1496</v>
      </c>
      <c r="C5704" s="489" t="s">
        <v>77</v>
      </c>
      <c r="D5704" s="490">
        <v>0</v>
      </c>
      <c r="E5704" s="487"/>
      <c r="F5704" s="487" t="s">
        <v>5958</v>
      </c>
      <c r="G5704" s="488" t="s">
        <v>6580</v>
      </c>
      <c r="H5704" s="488"/>
      <c r="I5704" s="490">
        <v>0</v>
      </c>
      <c r="J5704" s="490">
        <v>0</v>
      </c>
      <c r="K5704" s="490">
        <v>0</v>
      </c>
      <c r="L5704" s="508"/>
      <c r="M5704" s="489">
        <v>0</v>
      </c>
      <c r="N5704" s="490">
        <v>0</v>
      </c>
      <c r="O5704" s="487" t="s">
        <v>5958</v>
      </c>
    </row>
    <row r="5705" spans="1:15" ht="45" x14ac:dyDescent="0.25">
      <c r="A5705" s="489">
        <v>101295</v>
      </c>
      <c r="B5705" s="488" t="s">
        <v>4772</v>
      </c>
      <c r="C5705" s="489" t="s">
        <v>87</v>
      </c>
      <c r="D5705" s="490">
        <v>1868300</v>
      </c>
      <c r="E5705" s="487"/>
      <c r="F5705" s="487" t="s">
        <v>5958</v>
      </c>
      <c r="G5705" s="488" t="s">
        <v>6016</v>
      </c>
      <c r="H5705" s="488" t="s">
        <v>5984</v>
      </c>
      <c r="I5705" s="490">
        <v>1570000</v>
      </c>
      <c r="J5705" s="490">
        <v>0.19</v>
      </c>
      <c r="K5705" s="490">
        <v>1868300</v>
      </c>
      <c r="L5705" s="508">
        <v>43553</v>
      </c>
      <c r="M5705" s="489">
        <v>1</v>
      </c>
      <c r="N5705" s="490">
        <v>1570000</v>
      </c>
      <c r="O5705" s="487" t="s">
        <v>25582</v>
      </c>
    </row>
    <row r="5706" spans="1:15" ht="30" x14ac:dyDescent="0.25">
      <c r="A5706" s="489">
        <v>101296</v>
      </c>
      <c r="B5706" s="488" t="s">
        <v>11420</v>
      </c>
      <c r="C5706" s="489" t="s">
        <v>80</v>
      </c>
      <c r="D5706" s="490">
        <v>0</v>
      </c>
      <c r="E5706" s="487"/>
      <c r="F5706" s="487" t="s">
        <v>8399</v>
      </c>
      <c r="G5706" s="488" t="s">
        <v>5992</v>
      </c>
      <c r="H5706" s="488"/>
      <c r="I5706" s="490">
        <v>0</v>
      </c>
      <c r="J5706" s="490">
        <v>0</v>
      </c>
      <c r="K5706" s="490">
        <v>0</v>
      </c>
      <c r="L5706" s="508"/>
      <c r="M5706" s="489">
        <v>0</v>
      </c>
      <c r="N5706" s="490">
        <v>0</v>
      </c>
      <c r="O5706" s="487" t="s">
        <v>5958</v>
      </c>
    </row>
    <row r="5707" spans="1:15" ht="30" x14ac:dyDescent="0.25">
      <c r="A5707" s="489">
        <v>101297</v>
      </c>
      <c r="B5707" s="488" t="s">
        <v>8932</v>
      </c>
      <c r="C5707" s="489" t="s">
        <v>87</v>
      </c>
      <c r="D5707" s="490">
        <v>7577</v>
      </c>
      <c r="E5707" s="487"/>
      <c r="F5707" s="487" t="s">
        <v>8933</v>
      </c>
      <c r="G5707" s="488" t="s">
        <v>25584</v>
      </c>
      <c r="H5707" s="488" t="s">
        <v>25583</v>
      </c>
      <c r="I5707" s="490">
        <v>6367.23</v>
      </c>
      <c r="J5707" s="490">
        <v>0.19</v>
      </c>
      <c r="K5707" s="490">
        <v>7577</v>
      </c>
      <c r="L5707" s="508">
        <v>44589</v>
      </c>
      <c r="M5707" s="489">
        <v>1</v>
      </c>
      <c r="N5707" s="490">
        <v>6367.23</v>
      </c>
      <c r="O5707" s="487" t="s">
        <v>25582</v>
      </c>
    </row>
    <row r="5708" spans="1:15" ht="45" x14ac:dyDescent="0.25">
      <c r="A5708" s="489">
        <v>101298</v>
      </c>
      <c r="B5708" s="488" t="s">
        <v>6411</v>
      </c>
      <c r="C5708" s="489" t="s">
        <v>92</v>
      </c>
      <c r="D5708" s="490">
        <v>59423.99</v>
      </c>
      <c r="E5708" s="487"/>
      <c r="F5708" s="487" t="s">
        <v>5958</v>
      </c>
      <c r="G5708" s="488" t="s">
        <v>6263</v>
      </c>
      <c r="H5708" s="488" t="s">
        <v>5980</v>
      </c>
      <c r="I5708" s="490">
        <v>49936.13</v>
      </c>
      <c r="J5708" s="490">
        <v>0.19</v>
      </c>
      <c r="K5708" s="490">
        <v>59423.99</v>
      </c>
      <c r="L5708" s="508">
        <v>45478</v>
      </c>
      <c r="M5708" s="489">
        <v>1</v>
      </c>
      <c r="N5708" s="490">
        <v>49936.13</v>
      </c>
      <c r="O5708" s="487" t="s">
        <v>25582</v>
      </c>
    </row>
    <row r="5709" spans="1:15" ht="45" x14ac:dyDescent="0.25">
      <c r="A5709" s="489">
        <v>101299</v>
      </c>
      <c r="B5709" s="488" t="s">
        <v>4774</v>
      </c>
      <c r="C5709" s="489" t="s">
        <v>87</v>
      </c>
      <c r="D5709" s="490">
        <v>2356200</v>
      </c>
      <c r="E5709" s="487"/>
      <c r="F5709" s="487" t="s">
        <v>5958</v>
      </c>
      <c r="G5709" s="488" t="s">
        <v>6016</v>
      </c>
      <c r="H5709" s="488" t="s">
        <v>5984</v>
      </c>
      <c r="I5709" s="490">
        <v>1980000</v>
      </c>
      <c r="J5709" s="490">
        <v>0.19</v>
      </c>
      <c r="K5709" s="490">
        <v>2356200</v>
      </c>
      <c r="L5709" s="508">
        <v>43553</v>
      </c>
      <c r="M5709" s="489">
        <v>1</v>
      </c>
      <c r="N5709" s="490">
        <v>1980000</v>
      </c>
      <c r="O5709" s="487" t="s">
        <v>25582</v>
      </c>
    </row>
    <row r="5710" spans="1:15" ht="45" x14ac:dyDescent="0.25">
      <c r="A5710" s="489">
        <v>101300</v>
      </c>
      <c r="B5710" s="488" t="s">
        <v>8653</v>
      </c>
      <c r="C5710" s="489" t="s">
        <v>87</v>
      </c>
      <c r="D5710" s="490">
        <v>342720</v>
      </c>
      <c r="E5710" s="487"/>
      <c r="F5710" s="487" t="s">
        <v>8654</v>
      </c>
      <c r="G5710" s="488" t="s">
        <v>6114</v>
      </c>
      <c r="H5710" s="488" t="s">
        <v>5984</v>
      </c>
      <c r="I5710" s="490">
        <v>288000</v>
      </c>
      <c r="J5710" s="490">
        <v>0.19</v>
      </c>
      <c r="K5710" s="490">
        <v>342720</v>
      </c>
      <c r="L5710" s="508">
        <v>43553</v>
      </c>
      <c r="M5710" s="489">
        <v>1</v>
      </c>
      <c r="N5710" s="490">
        <v>288000</v>
      </c>
      <c r="O5710" s="487" t="s">
        <v>25582</v>
      </c>
    </row>
    <row r="5711" spans="1:15" ht="30" x14ac:dyDescent="0.25">
      <c r="A5711" s="489">
        <v>101302</v>
      </c>
      <c r="B5711" s="488" t="s">
        <v>5185</v>
      </c>
      <c r="C5711" s="489" t="s">
        <v>87</v>
      </c>
      <c r="D5711" s="490">
        <v>42392835</v>
      </c>
      <c r="E5711" s="487"/>
      <c r="F5711" s="487" t="s">
        <v>5958</v>
      </c>
      <c r="G5711" s="488" t="s">
        <v>5959</v>
      </c>
      <c r="H5711" s="488" t="s">
        <v>8402</v>
      </c>
      <c r="I5711" s="490">
        <v>35624231.090000004</v>
      </c>
      <c r="J5711" s="490">
        <v>0.19</v>
      </c>
      <c r="K5711" s="490">
        <v>42392835</v>
      </c>
      <c r="L5711" s="508">
        <v>43556</v>
      </c>
      <c r="M5711" s="489">
        <v>1</v>
      </c>
      <c r="N5711" s="490">
        <v>35624231.090000004</v>
      </c>
      <c r="O5711" s="487" t="s">
        <v>25582</v>
      </c>
    </row>
    <row r="5712" spans="1:15" ht="30" x14ac:dyDescent="0.25">
      <c r="A5712" s="489">
        <v>101303</v>
      </c>
      <c r="B5712" s="488" t="s">
        <v>2203</v>
      </c>
      <c r="C5712" s="489" t="s">
        <v>80</v>
      </c>
      <c r="D5712" s="490">
        <v>7256</v>
      </c>
      <c r="E5712" s="487"/>
      <c r="F5712" s="487" t="s">
        <v>6319</v>
      </c>
      <c r="G5712" s="488" t="s">
        <v>5992</v>
      </c>
      <c r="H5712" s="488" t="s">
        <v>5989</v>
      </c>
      <c r="I5712" s="490">
        <v>6097.48</v>
      </c>
      <c r="J5712" s="490">
        <v>0.19</v>
      </c>
      <c r="K5712" s="490">
        <v>7256</v>
      </c>
      <c r="L5712" s="508">
        <v>45491</v>
      </c>
      <c r="M5712" s="489">
        <v>1</v>
      </c>
      <c r="N5712" s="490">
        <v>6097.48</v>
      </c>
      <c r="O5712" s="487" t="s">
        <v>25582</v>
      </c>
    </row>
    <row r="5713" spans="1:15" ht="30" x14ac:dyDescent="0.25">
      <c r="A5713" s="489">
        <v>101304</v>
      </c>
      <c r="B5713" s="488" t="s">
        <v>7193</v>
      </c>
      <c r="C5713" s="489" t="s">
        <v>80</v>
      </c>
      <c r="D5713" s="490">
        <v>9686</v>
      </c>
      <c r="E5713" s="487"/>
      <c r="F5713" s="487" t="s">
        <v>6319</v>
      </c>
      <c r="G5713" s="488" t="s">
        <v>5992</v>
      </c>
      <c r="H5713" s="488" t="s">
        <v>5989</v>
      </c>
      <c r="I5713" s="490">
        <v>8139.5</v>
      </c>
      <c r="J5713" s="490">
        <v>0.19</v>
      </c>
      <c r="K5713" s="490">
        <v>9686</v>
      </c>
      <c r="L5713" s="508">
        <v>45491</v>
      </c>
      <c r="M5713" s="489">
        <v>1</v>
      </c>
      <c r="N5713" s="490">
        <v>8139.5</v>
      </c>
      <c r="O5713" s="487" t="s">
        <v>25582</v>
      </c>
    </row>
    <row r="5714" spans="1:15" ht="30" x14ac:dyDescent="0.25">
      <c r="A5714" s="489">
        <v>101305</v>
      </c>
      <c r="B5714" s="488" t="s">
        <v>8667</v>
      </c>
      <c r="C5714" s="489" t="s">
        <v>87</v>
      </c>
      <c r="D5714" s="490">
        <v>387</v>
      </c>
      <c r="E5714" s="487"/>
      <c r="F5714" s="487" t="s">
        <v>8668</v>
      </c>
      <c r="G5714" s="488" t="s">
        <v>6016</v>
      </c>
      <c r="H5714" s="488" t="s">
        <v>25583</v>
      </c>
      <c r="I5714" s="490">
        <v>325.20999999999998</v>
      </c>
      <c r="J5714" s="490">
        <v>0.19</v>
      </c>
      <c r="K5714" s="490">
        <v>387</v>
      </c>
      <c r="L5714" s="508">
        <v>44592</v>
      </c>
      <c r="M5714" s="489">
        <v>1</v>
      </c>
      <c r="N5714" s="490">
        <v>325.20999999999998</v>
      </c>
      <c r="O5714" s="487" t="s">
        <v>25582</v>
      </c>
    </row>
    <row r="5715" spans="1:15" ht="30" x14ac:dyDescent="0.25">
      <c r="A5715" s="489">
        <v>101306</v>
      </c>
      <c r="B5715" s="488" t="s">
        <v>8803</v>
      </c>
      <c r="C5715" s="489" t="s">
        <v>87</v>
      </c>
      <c r="D5715" s="490">
        <v>552.01</v>
      </c>
      <c r="E5715" s="487"/>
      <c r="F5715" s="487" t="s">
        <v>8668</v>
      </c>
      <c r="G5715" s="488" t="s">
        <v>6016</v>
      </c>
      <c r="H5715" s="488" t="s">
        <v>25583</v>
      </c>
      <c r="I5715" s="490">
        <v>463.87</v>
      </c>
      <c r="J5715" s="490">
        <v>0.19</v>
      </c>
      <c r="K5715" s="490">
        <v>552.01</v>
      </c>
      <c r="L5715" s="508">
        <v>44592</v>
      </c>
      <c r="M5715" s="489">
        <v>1</v>
      </c>
      <c r="N5715" s="490">
        <v>463.87</v>
      </c>
      <c r="O5715" s="487" t="s">
        <v>25582</v>
      </c>
    </row>
    <row r="5716" spans="1:15" x14ac:dyDescent="0.25">
      <c r="A5716" s="489">
        <v>101307</v>
      </c>
      <c r="B5716" s="488" t="s">
        <v>1661</v>
      </c>
      <c r="C5716" s="489" t="s">
        <v>87</v>
      </c>
      <c r="D5716" s="490">
        <v>0</v>
      </c>
      <c r="E5716" s="487"/>
      <c r="F5716" s="487" t="s">
        <v>8668</v>
      </c>
      <c r="G5716" s="488" t="s">
        <v>6016</v>
      </c>
      <c r="H5716" s="488"/>
      <c r="I5716" s="490">
        <v>0</v>
      </c>
      <c r="J5716" s="490">
        <v>0</v>
      </c>
      <c r="K5716" s="490">
        <v>0</v>
      </c>
      <c r="L5716" s="508"/>
      <c r="M5716" s="489">
        <v>0</v>
      </c>
      <c r="N5716" s="490">
        <v>0</v>
      </c>
      <c r="O5716" s="487" t="s">
        <v>5958</v>
      </c>
    </row>
    <row r="5717" spans="1:15" x14ac:dyDescent="0.25">
      <c r="A5717" s="489">
        <v>101308</v>
      </c>
      <c r="B5717" s="488" t="s">
        <v>11419</v>
      </c>
      <c r="C5717" s="489" t="s">
        <v>87</v>
      </c>
      <c r="D5717" s="490">
        <v>0</v>
      </c>
      <c r="E5717" s="487"/>
      <c r="F5717" s="487" t="s">
        <v>8668</v>
      </c>
      <c r="G5717" s="488" t="s">
        <v>6016</v>
      </c>
      <c r="H5717" s="488"/>
      <c r="I5717" s="490">
        <v>0</v>
      </c>
      <c r="J5717" s="490">
        <v>0</v>
      </c>
      <c r="K5717" s="490">
        <v>0</v>
      </c>
      <c r="L5717" s="508"/>
      <c r="M5717" s="489">
        <v>0</v>
      </c>
      <c r="N5717" s="490">
        <v>0</v>
      </c>
      <c r="O5717" s="487" t="s">
        <v>5958</v>
      </c>
    </row>
    <row r="5718" spans="1:15" ht="45" x14ac:dyDescent="0.25">
      <c r="A5718" s="489">
        <v>101309</v>
      </c>
      <c r="B5718" s="488" t="s">
        <v>8635</v>
      </c>
      <c r="C5718" s="489" t="s">
        <v>87</v>
      </c>
      <c r="D5718" s="490">
        <v>568713</v>
      </c>
      <c r="E5718" s="487"/>
      <c r="F5718" s="487" t="s">
        <v>5958</v>
      </c>
      <c r="G5718" s="488" t="s">
        <v>25584</v>
      </c>
      <c r="H5718" s="488" t="s">
        <v>5976</v>
      </c>
      <c r="I5718" s="490">
        <v>477910.08</v>
      </c>
      <c r="J5718" s="490">
        <v>0.19</v>
      </c>
      <c r="K5718" s="490">
        <v>568713</v>
      </c>
      <c r="L5718" s="508">
        <v>45593</v>
      </c>
      <c r="M5718" s="489">
        <v>1</v>
      </c>
      <c r="N5718" s="490">
        <v>477910.08</v>
      </c>
      <c r="O5718" s="487" t="s">
        <v>25582</v>
      </c>
    </row>
    <row r="5719" spans="1:15" x14ac:dyDescent="0.25">
      <c r="A5719" s="489">
        <v>101310</v>
      </c>
      <c r="B5719" s="488" t="s">
        <v>11418</v>
      </c>
      <c r="C5719" s="489" t="s">
        <v>87</v>
      </c>
      <c r="D5719" s="490">
        <v>0</v>
      </c>
      <c r="E5719" s="487"/>
      <c r="F5719" s="487" t="s">
        <v>8668</v>
      </c>
      <c r="G5719" s="488" t="s">
        <v>6016</v>
      </c>
      <c r="H5719" s="488"/>
      <c r="I5719" s="490">
        <v>0</v>
      </c>
      <c r="J5719" s="490">
        <v>0</v>
      </c>
      <c r="K5719" s="490">
        <v>0</v>
      </c>
      <c r="L5719" s="508"/>
      <c r="M5719" s="489">
        <v>0</v>
      </c>
      <c r="N5719" s="490">
        <v>0</v>
      </c>
      <c r="O5719" s="487" t="s">
        <v>5958</v>
      </c>
    </row>
    <row r="5720" spans="1:15" x14ac:dyDescent="0.25">
      <c r="A5720" s="489">
        <v>101311</v>
      </c>
      <c r="B5720" s="488" t="s">
        <v>1662</v>
      </c>
      <c r="C5720" s="489" t="s">
        <v>87</v>
      </c>
      <c r="D5720" s="490">
        <v>0</v>
      </c>
      <c r="E5720" s="487"/>
      <c r="F5720" s="487" t="s">
        <v>8668</v>
      </c>
      <c r="G5720" s="488" t="s">
        <v>6016</v>
      </c>
      <c r="H5720" s="488"/>
      <c r="I5720" s="490">
        <v>0</v>
      </c>
      <c r="J5720" s="490">
        <v>0</v>
      </c>
      <c r="K5720" s="490">
        <v>0</v>
      </c>
      <c r="L5720" s="508"/>
      <c r="M5720" s="489">
        <v>0</v>
      </c>
      <c r="N5720" s="490">
        <v>0</v>
      </c>
      <c r="O5720" s="487" t="s">
        <v>5958</v>
      </c>
    </row>
    <row r="5721" spans="1:15" ht="45" x14ac:dyDescent="0.25">
      <c r="A5721" s="489">
        <v>101313</v>
      </c>
      <c r="B5721" s="488" t="s">
        <v>6409</v>
      </c>
      <c r="C5721" s="489" t="s">
        <v>87</v>
      </c>
      <c r="D5721" s="490">
        <v>15800</v>
      </c>
      <c r="E5721" s="487"/>
      <c r="F5721" s="487" t="s">
        <v>6410</v>
      </c>
      <c r="G5721" s="488" t="s">
        <v>6137</v>
      </c>
      <c r="H5721" s="488" t="s">
        <v>5980</v>
      </c>
      <c r="I5721" s="490">
        <v>13277.31</v>
      </c>
      <c r="J5721" s="490">
        <v>0.19</v>
      </c>
      <c r="K5721" s="490">
        <v>15800</v>
      </c>
      <c r="L5721" s="508">
        <v>45484</v>
      </c>
      <c r="M5721" s="489">
        <v>1</v>
      </c>
      <c r="N5721" s="490">
        <v>13277.31</v>
      </c>
      <c r="O5721" s="487" t="s">
        <v>25582</v>
      </c>
    </row>
    <row r="5722" spans="1:15" ht="45" x14ac:dyDescent="0.25">
      <c r="A5722" s="489">
        <v>101314</v>
      </c>
      <c r="B5722" s="488" t="s">
        <v>7393</v>
      </c>
      <c r="C5722" s="489" t="s">
        <v>87</v>
      </c>
      <c r="D5722" s="490">
        <v>2200</v>
      </c>
      <c r="E5722" s="487"/>
      <c r="F5722" s="487" t="s">
        <v>6319</v>
      </c>
      <c r="G5722" s="488" t="s">
        <v>5992</v>
      </c>
      <c r="H5722" s="488" t="s">
        <v>5980</v>
      </c>
      <c r="I5722" s="490">
        <v>1848.74</v>
      </c>
      <c r="J5722" s="490">
        <v>0.19</v>
      </c>
      <c r="K5722" s="490">
        <v>2200</v>
      </c>
      <c r="L5722" s="508">
        <v>45576</v>
      </c>
      <c r="M5722" s="489">
        <v>1</v>
      </c>
      <c r="N5722" s="490">
        <v>1848.74</v>
      </c>
      <c r="O5722" s="487" t="s">
        <v>25582</v>
      </c>
    </row>
    <row r="5723" spans="1:15" ht="45" x14ac:dyDescent="0.25">
      <c r="A5723" s="489">
        <v>101315</v>
      </c>
      <c r="B5723" s="488" t="s">
        <v>8634</v>
      </c>
      <c r="C5723" s="489" t="s">
        <v>87</v>
      </c>
      <c r="D5723" s="490">
        <v>176996.99</v>
      </c>
      <c r="E5723" s="487"/>
      <c r="F5723" s="487" t="s">
        <v>5958</v>
      </c>
      <c r="G5723" s="488" t="s">
        <v>25584</v>
      </c>
      <c r="H5723" s="488" t="s">
        <v>5979</v>
      </c>
      <c r="I5723" s="490">
        <v>148736.97</v>
      </c>
      <c r="J5723" s="490">
        <v>0.19</v>
      </c>
      <c r="K5723" s="490">
        <v>176996.99</v>
      </c>
      <c r="L5723" s="508">
        <v>43556</v>
      </c>
      <c r="M5723" s="489">
        <v>1</v>
      </c>
      <c r="N5723" s="490">
        <v>148736.97</v>
      </c>
      <c r="O5723" s="487" t="s">
        <v>25582</v>
      </c>
    </row>
    <row r="5724" spans="1:15" ht="45" x14ac:dyDescent="0.25">
      <c r="A5724" s="489">
        <v>101316</v>
      </c>
      <c r="B5724" s="488" t="s">
        <v>7192</v>
      </c>
      <c r="C5724" s="489" t="s">
        <v>87</v>
      </c>
      <c r="D5724" s="490">
        <v>1041</v>
      </c>
      <c r="E5724" s="487"/>
      <c r="F5724" s="487" t="s">
        <v>6314</v>
      </c>
      <c r="G5724" s="488" t="s">
        <v>5992</v>
      </c>
      <c r="H5724" s="488" t="s">
        <v>5976</v>
      </c>
      <c r="I5724" s="490">
        <v>874.79</v>
      </c>
      <c r="J5724" s="490">
        <v>0.19</v>
      </c>
      <c r="K5724" s="490">
        <v>1041</v>
      </c>
      <c r="L5724" s="508">
        <v>44707</v>
      </c>
      <c r="M5724" s="489">
        <v>1</v>
      </c>
      <c r="N5724" s="490">
        <v>874.79</v>
      </c>
      <c r="O5724" s="487" t="s">
        <v>25582</v>
      </c>
    </row>
    <row r="5725" spans="1:15" ht="45" x14ac:dyDescent="0.25">
      <c r="A5725" s="489">
        <v>101317</v>
      </c>
      <c r="B5725" s="488" t="s">
        <v>7191</v>
      </c>
      <c r="C5725" s="489" t="s">
        <v>87</v>
      </c>
      <c r="D5725" s="490">
        <v>1358.99</v>
      </c>
      <c r="E5725" s="487"/>
      <c r="F5725" s="487" t="s">
        <v>6314</v>
      </c>
      <c r="G5725" s="488" t="s">
        <v>5992</v>
      </c>
      <c r="H5725" s="488" t="s">
        <v>5980</v>
      </c>
      <c r="I5725" s="490">
        <v>1142.01</v>
      </c>
      <c r="J5725" s="490">
        <v>0.19</v>
      </c>
      <c r="K5725" s="490">
        <v>1358.99</v>
      </c>
      <c r="L5725" s="508">
        <v>43884</v>
      </c>
      <c r="M5725" s="489">
        <v>1</v>
      </c>
      <c r="N5725" s="490">
        <v>1142.01</v>
      </c>
      <c r="O5725" s="487" t="s">
        <v>25582</v>
      </c>
    </row>
    <row r="5726" spans="1:15" x14ac:dyDescent="0.25">
      <c r="A5726" s="489">
        <v>101318</v>
      </c>
      <c r="B5726" s="488" t="s">
        <v>11417</v>
      </c>
      <c r="C5726" s="489" t="s">
        <v>87</v>
      </c>
      <c r="D5726" s="490">
        <v>0</v>
      </c>
      <c r="E5726" s="487"/>
      <c r="F5726" s="487" t="s">
        <v>6314</v>
      </c>
      <c r="G5726" s="488" t="s">
        <v>5992</v>
      </c>
      <c r="H5726" s="488"/>
      <c r="I5726" s="490">
        <v>0</v>
      </c>
      <c r="J5726" s="490">
        <v>0</v>
      </c>
      <c r="K5726" s="490">
        <v>0</v>
      </c>
      <c r="L5726" s="508"/>
      <c r="M5726" s="489">
        <v>0</v>
      </c>
      <c r="N5726" s="490">
        <v>0</v>
      </c>
      <c r="O5726" s="487" t="s">
        <v>5958</v>
      </c>
    </row>
    <row r="5727" spans="1:15" ht="45" x14ac:dyDescent="0.25">
      <c r="A5727" s="489">
        <v>101319</v>
      </c>
      <c r="B5727" s="488" t="s">
        <v>7190</v>
      </c>
      <c r="C5727" s="489" t="s">
        <v>87</v>
      </c>
      <c r="D5727" s="490">
        <v>3975.31</v>
      </c>
      <c r="E5727" s="487"/>
      <c r="F5727" s="487" t="s">
        <v>6314</v>
      </c>
      <c r="G5727" s="488" t="s">
        <v>5992</v>
      </c>
      <c r="H5727" s="488" t="s">
        <v>5980</v>
      </c>
      <c r="I5727" s="490">
        <v>3340.6</v>
      </c>
      <c r="J5727" s="490">
        <v>0.19</v>
      </c>
      <c r="K5727" s="490">
        <v>3975.31</v>
      </c>
      <c r="L5727" s="508">
        <v>43853</v>
      </c>
      <c r="M5727" s="489">
        <v>1</v>
      </c>
      <c r="N5727" s="490">
        <v>3340.6</v>
      </c>
      <c r="O5727" s="487" t="s">
        <v>25582</v>
      </c>
    </row>
    <row r="5728" spans="1:15" ht="30" x14ac:dyDescent="0.25">
      <c r="A5728" s="489">
        <v>101320</v>
      </c>
      <c r="B5728" s="488" t="s">
        <v>8614</v>
      </c>
      <c r="C5728" s="489" t="s">
        <v>87</v>
      </c>
      <c r="D5728" s="490">
        <v>17465</v>
      </c>
      <c r="E5728" s="487"/>
      <c r="F5728" s="487" t="s">
        <v>7392</v>
      </c>
      <c r="G5728" s="488" t="s">
        <v>6010</v>
      </c>
      <c r="H5728" s="488" t="s">
        <v>25583</v>
      </c>
      <c r="I5728" s="490">
        <v>14676.47</v>
      </c>
      <c r="J5728" s="490">
        <v>0.19</v>
      </c>
      <c r="K5728" s="490">
        <v>17465</v>
      </c>
      <c r="L5728" s="508">
        <v>44592</v>
      </c>
      <c r="M5728" s="489">
        <v>1</v>
      </c>
      <c r="N5728" s="490">
        <v>14676.47</v>
      </c>
      <c r="O5728" s="487" t="s">
        <v>25582</v>
      </c>
    </row>
    <row r="5729" spans="1:15" ht="30" x14ac:dyDescent="0.25">
      <c r="A5729" s="489">
        <v>101321</v>
      </c>
      <c r="B5729" s="488" t="s">
        <v>11416</v>
      </c>
      <c r="C5729" s="489" t="s">
        <v>87</v>
      </c>
      <c r="D5729" s="490">
        <v>0</v>
      </c>
      <c r="E5729" s="487"/>
      <c r="F5729" s="487" t="s">
        <v>7392</v>
      </c>
      <c r="G5729" s="488" t="s">
        <v>6010</v>
      </c>
      <c r="H5729" s="488"/>
      <c r="I5729" s="490">
        <v>0</v>
      </c>
      <c r="J5729" s="490">
        <v>0</v>
      </c>
      <c r="K5729" s="490">
        <v>0</v>
      </c>
      <c r="L5729" s="508"/>
      <c r="M5729" s="489">
        <v>0</v>
      </c>
      <c r="N5729" s="490">
        <v>0</v>
      </c>
      <c r="O5729" s="487" t="s">
        <v>5958</v>
      </c>
    </row>
    <row r="5730" spans="1:15" ht="30" x14ac:dyDescent="0.25">
      <c r="A5730" s="489">
        <v>101322</v>
      </c>
      <c r="B5730" s="488" t="s">
        <v>2116</v>
      </c>
      <c r="C5730" s="489" t="s">
        <v>87</v>
      </c>
      <c r="D5730" s="490">
        <v>622.52</v>
      </c>
      <c r="E5730" s="487"/>
      <c r="F5730" s="487" t="s">
        <v>6890</v>
      </c>
      <c r="G5730" s="488" t="s">
        <v>5983</v>
      </c>
      <c r="H5730" s="488" t="s">
        <v>25583</v>
      </c>
      <c r="I5730" s="490">
        <v>523.13</v>
      </c>
      <c r="J5730" s="490">
        <v>0.19</v>
      </c>
      <c r="K5730" s="490">
        <v>622.52</v>
      </c>
      <c r="L5730" s="508">
        <v>43843</v>
      </c>
      <c r="M5730" s="489">
        <v>1</v>
      </c>
      <c r="N5730" s="490">
        <v>523.13</v>
      </c>
      <c r="O5730" s="487" t="s">
        <v>25582</v>
      </c>
    </row>
    <row r="5731" spans="1:15" ht="30" x14ac:dyDescent="0.25">
      <c r="A5731" s="489">
        <v>101323</v>
      </c>
      <c r="B5731" s="488" t="s">
        <v>4689</v>
      </c>
      <c r="C5731" s="489" t="s">
        <v>87</v>
      </c>
      <c r="D5731" s="490">
        <v>1671.95</v>
      </c>
      <c r="E5731" s="487"/>
      <c r="F5731" s="487" t="s">
        <v>6473</v>
      </c>
      <c r="G5731" s="488" t="s">
        <v>6010</v>
      </c>
      <c r="H5731" s="488" t="s">
        <v>25583</v>
      </c>
      <c r="I5731" s="490">
        <v>1405</v>
      </c>
      <c r="J5731" s="490">
        <v>0.19</v>
      </c>
      <c r="K5731" s="490">
        <v>1671.95</v>
      </c>
      <c r="L5731" s="508">
        <v>43844</v>
      </c>
      <c r="M5731" s="489">
        <v>1</v>
      </c>
      <c r="N5731" s="490">
        <v>1405</v>
      </c>
      <c r="O5731" s="487" t="s">
        <v>25582</v>
      </c>
    </row>
    <row r="5732" spans="1:15" ht="30" x14ac:dyDescent="0.25">
      <c r="A5732" s="489">
        <v>101324</v>
      </c>
      <c r="B5732" s="488" t="s">
        <v>1658</v>
      </c>
      <c r="C5732" s="489" t="s">
        <v>87</v>
      </c>
      <c r="D5732" s="490">
        <v>1210</v>
      </c>
      <c r="E5732" s="487"/>
      <c r="F5732" s="487" t="s">
        <v>6475</v>
      </c>
      <c r="G5732" s="488" t="s">
        <v>6016</v>
      </c>
      <c r="H5732" s="488" t="s">
        <v>25583</v>
      </c>
      <c r="I5732" s="490">
        <v>1016.81</v>
      </c>
      <c r="J5732" s="490">
        <v>0.19</v>
      </c>
      <c r="K5732" s="490">
        <v>1210</v>
      </c>
      <c r="L5732" s="508">
        <v>44592</v>
      </c>
      <c r="M5732" s="489">
        <v>1</v>
      </c>
      <c r="N5732" s="490">
        <v>1016.81</v>
      </c>
      <c r="O5732" s="487" t="s">
        <v>25582</v>
      </c>
    </row>
    <row r="5733" spans="1:15" ht="30" x14ac:dyDescent="0.25">
      <c r="A5733" s="489">
        <v>101325</v>
      </c>
      <c r="B5733" s="488" t="s">
        <v>1657</v>
      </c>
      <c r="C5733" s="489" t="s">
        <v>87</v>
      </c>
      <c r="D5733" s="490">
        <v>765</v>
      </c>
      <c r="E5733" s="487"/>
      <c r="F5733" s="487" t="s">
        <v>6475</v>
      </c>
      <c r="G5733" s="488" t="s">
        <v>6016</v>
      </c>
      <c r="H5733" s="488" t="s">
        <v>25583</v>
      </c>
      <c r="I5733" s="490">
        <v>642.86</v>
      </c>
      <c r="J5733" s="490">
        <v>0.19</v>
      </c>
      <c r="K5733" s="490">
        <v>765</v>
      </c>
      <c r="L5733" s="508">
        <v>43843</v>
      </c>
      <c r="M5733" s="489">
        <v>1</v>
      </c>
      <c r="N5733" s="490">
        <v>642.86</v>
      </c>
      <c r="O5733" s="487" t="s">
        <v>25582</v>
      </c>
    </row>
    <row r="5734" spans="1:15" ht="30" x14ac:dyDescent="0.25">
      <c r="A5734" s="489">
        <v>101326</v>
      </c>
      <c r="B5734" s="488" t="s">
        <v>7391</v>
      </c>
      <c r="C5734" s="489" t="s">
        <v>87</v>
      </c>
      <c r="D5734" s="490">
        <v>19046.060000000001</v>
      </c>
      <c r="E5734" s="487"/>
      <c r="F5734" s="487" t="s">
        <v>7392</v>
      </c>
      <c r="G5734" s="488" t="s">
        <v>6010</v>
      </c>
      <c r="H5734" s="488" t="s">
        <v>25583</v>
      </c>
      <c r="I5734" s="490">
        <v>16005.09</v>
      </c>
      <c r="J5734" s="490">
        <v>0.19</v>
      </c>
      <c r="K5734" s="490">
        <v>19046.060000000001</v>
      </c>
      <c r="L5734" s="508">
        <v>43843</v>
      </c>
      <c r="M5734" s="489">
        <v>1</v>
      </c>
      <c r="N5734" s="490">
        <v>16005.09</v>
      </c>
      <c r="O5734" s="487" t="s">
        <v>25582</v>
      </c>
    </row>
    <row r="5735" spans="1:15" ht="45" x14ac:dyDescent="0.25">
      <c r="A5735" s="489">
        <v>101327</v>
      </c>
      <c r="B5735" s="488" t="s">
        <v>7390</v>
      </c>
      <c r="C5735" s="489" t="s">
        <v>87</v>
      </c>
      <c r="D5735" s="490">
        <v>2222</v>
      </c>
      <c r="E5735" s="487"/>
      <c r="F5735" s="487" t="s">
        <v>6319</v>
      </c>
      <c r="G5735" s="488" t="s">
        <v>5992</v>
      </c>
      <c r="H5735" s="488" t="s">
        <v>5976</v>
      </c>
      <c r="I5735" s="490">
        <v>1867.23</v>
      </c>
      <c r="J5735" s="490">
        <v>0.19</v>
      </c>
      <c r="K5735" s="490">
        <v>2222</v>
      </c>
      <c r="L5735" s="508">
        <v>45456</v>
      </c>
      <c r="M5735" s="489">
        <v>1</v>
      </c>
      <c r="N5735" s="490">
        <v>1867.23</v>
      </c>
      <c r="O5735" s="487" t="s">
        <v>25582</v>
      </c>
    </row>
    <row r="5736" spans="1:15" ht="30" x14ac:dyDescent="0.25">
      <c r="A5736" s="489">
        <v>101328</v>
      </c>
      <c r="B5736" s="488" t="s">
        <v>7389</v>
      </c>
      <c r="C5736" s="489" t="s">
        <v>80</v>
      </c>
      <c r="D5736" s="490">
        <v>14038</v>
      </c>
      <c r="E5736" s="487"/>
      <c r="F5736" s="487" t="s">
        <v>5958</v>
      </c>
      <c r="G5736" s="488" t="s">
        <v>5992</v>
      </c>
      <c r="H5736" s="488" t="s">
        <v>8919</v>
      </c>
      <c r="I5736" s="490">
        <v>11796.64</v>
      </c>
      <c r="J5736" s="490">
        <v>0.19</v>
      </c>
      <c r="K5736" s="490">
        <v>14038</v>
      </c>
      <c r="L5736" s="508">
        <v>45576</v>
      </c>
      <c r="M5736" s="489">
        <v>1</v>
      </c>
      <c r="N5736" s="490">
        <v>11796.64</v>
      </c>
      <c r="O5736" s="487" t="s">
        <v>25582</v>
      </c>
    </row>
    <row r="5737" spans="1:15" ht="45" x14ac:dyDescent="0.25">
      <c r="A5737" s="489">
        <v>101329</v>
      </c>
      <c r="B5737" s="488" t="s">
        <v>7189</v>
      </c>
      <c r="C5737" s="489" t="s">
        <v>87</v>
      </c>
      <c r="D5737" s="490">
        <v>2349</v>
      </c>
      <c r="E5737" s="487"/>
      <c r="F5737" s="487" t="s">
        <v>6314</v>
      </c>
      <c r="G5737" s="488" t="s">
        <v>5992</v>
      </c>
      <c r="H5737" s="488" t="s">
        <v>5980</v>
      </c>
      <c r="I5737" s="490">
        <v>1973.95</v>
      </c>
      <c r="J5737" s="490">
        <v>0.19</v>
      </c>
      <c r="K5737" s="490">
        <v>2349</v>
      </c>
      <c r="L5737" s="508">
        <v>45065</v>
      </c>
      <c r="M5737" s="489">
        <v>1</v>
      </c>
      <c r="N5737" s="490">
        <v>1973.95</v>
      </c>
      <c r="O5737" s="487" t="s">
        <v>25582</v>
      </c>
    </row>
    <row r="5738" spans="1:15" x14ac:dyDescent="0.25">
      <c r="A5738" s="489">
        <v>101330</v>
      </c>
      <c r="B5738" s="488" t="s">
        <v>1656</v>
      </c>
      <c r="C5738" s="489" t="s">
        <v>87</v>
      </c>
      <c r="D5738" s="490">
        <v>0</v>
      </c>
      <c r="E5738" s="487"/>
      <c r="F5738" s="487" t="s">
        <v>6475</v>
      </c>
      <c r="G5738" s="488" t="s">
        <v>6016</v>
      </c>
      <c r="H5738" s="488"/>
      <c r="I5738" s="490">
        <v>0</v>
      </c>
      <c r="J5738" s="490">
        <v>0</v>
      </c>
      <c r="K5738" s="490">
        <v>0</v>
      </c>
      <c r="L5738" s="508"/>
      <c r="M5738" s="489">
        <v>0</v>
      </c>
      <c r="N5738" s="490">
        <v>0</v>
      </c>
      <c r="O5738" s="487" t="s">
        <v>5958</v>
      </c>
    </row>
    <row r="5739" spans="1:15" x14ac:dyDescent="0.25">
      <c r="A5739" s="489">
        <v>101331</v>
      </c>
      <c r="B5739" s="488" t="s">
        <v>11415</v>
      </c>
      <c r="C5739" s="489" t="s">
        <v>80</v>
      </c>
      <c r="D5739" s="490">
        <v>0</v>
      </c>
      <c r="E5739" s="487"/>
      <c r="F5739" s="487" t="s">
        <v>6319</v>
      </c>
      <c r="G5739" s="488" t="s">
        <v>5992</v>
      </c>
      <c r="H5739" s="488"/>
      <c r="I5739" s="490">
        <v>0</v>
      </c>
      <c r="J5739" s="490">
        <v>0</v>
      </c>
      <c r="K5739" s="490">
        <v>0</v>
      </c>
      <c r="L5739" s="508"/>
      <c r="M5739" s="489">
        <v>0</v>
      </c>
      <c r="N5739" s="490">
        <v>0</v>
      </c>
      <c r="O5739" s="487" t="s">
        <v>5958</v>
      </c>
    </row>
    <row r="5740" spans="1:15" ht="45" x14ac:dyDescent="0.25">
      <c r="A5740" s="489">
        <v>101332</v>
      </c>
      <c r="B5740" s="488" t="s">
        <v>7388</v>
      </c>
      <c r="C5740" s="489" t="s">
        <v>80</v>
      </c>
      <c r="D5740" s="490">
        <v>35392</v>
      </c>
      <c r="E5740" s="487"/>
      <c r="F5740" s="487" t="s">
        <v>6319</v>
      </c>
      <c r="G5740" s="488" t="s">
        <v>5992</v>
      </c>
      <c r="H5740" s="488" t="s">
        <v>5976</v>
      </c>
      <c r="I5740" s="490">
        <v>29741.18</v>
      </c>
      <c r="J5740" s="490">
        <v>0.19</v>
      </c>
      <c r="K5740" s="490">
        <v>35392</v>
      </c>
      <c r="L5740" s="508">
        <v>45581</v>
      </c>
      <c r="M5740" s="489">
        <v>1</v>
      </c>
      <c r="N5740" s="490">
        <v>29741.18</v>
      </c>
      <c r="O5740" s="487" t="s">
        <v>25582</v>
      </c>
    </row>
    <row r="5741" spans="1:15" ht="45" x14ac:dyDescent="0.25">
      <c r="A5741" s="489">
        <v>101333</v>
      </c>
      <c r="B5741" s="488" t="s">
        <v>6408</v>
      </c>
      <c r="C5741" s="489" t="s">
        <v>80</v>
      </c>
      <c r="D5741" s="490">
        <v>79450</v>
      </c>
      <c r="E5741" s="487"/>
      <c r="F5741" s="487" t="s">
        <v>6319</v>
      </c>
      <c r="G5741" s="488" t="s">
        <v>5992</v>
      </c>
      <c r="H5741" s="488" t="s">
        <v>5984</v>
      </c>
      <c r="I5741" s="490">
        <v>66764.710000000006</v>
      </c>
      <c r="J5741" s="490">
        <v>0.19</v>
      </c>
      <c r="K5741" s="490">
        <v>79450</v>
      </c>
      <c r="L5741" s="508">
        <v>45576</v>
      </c>
      <c r="M5741" s="489">
        <v>1</v>
      </c>
      <c r="N5741" s="490">
        <v>66764.710000000006</v>
      </c>
      <c r="O5741" s="487" t="s">
        <v>25582</v>
      </c>
    </row>
    <row r="5742" spans="1:15" x14ac:dyDescent="0.25">
      <c r="A5742" s="489">
        <v>101334</v>
      </c>
      <c r="B5742" s="488" t="s">
        <v>11414</v>
      </c>
      <c r="C5742" s="489" t="s">
        <v>87</v>
      </c>
      <c r="D5742" s="490">
        <v>0</v>
      </c>
      <c r="E5742" s="487"/>
      <c r="F5742" s="487" t="s">
        <v>6319</v>
      </c>
      <c r="G5742" s="488" t="s">
        <v>5992</v>
      </c>
      <c r="H5742" s="488"/>
      <c r="I5742" s="490">
        <v>0</v>
      </c>
      <c r="J5742" s="490">
        <v>0</v>
      </c>
      <c r="K5742" s="490">
        <v>0</v>
      </c>
      <c r="L5742" s="508"/>
      <c r="M5742" s="489">
        <v>0</v>
      </c>
      <c r="N5742" s="490">
        <v>0</v>
      </c>
      <c r="O5742" s="487" t="s">
        <v>5958</v>
      </c>
    </row>
    <row r="5743" spans="1:15" ht="30" x14ac:dyDescent="0.25">
      <c r="A5743" s="489">
        <v>101335</v>
      </c>
      <c r="B5743" s="488" t="s">
        <v>7387</v>
      </c>
      <c r="C5743" s="489" t="s">
        <v>87</v>
      </c>
      <c r="D5743" s="490">
        <v>1208</v>
      </c>
      <c r="E5743" s="487"/>
      <c r="F5743" s="487" t="s">
        <v>6475</v>
      </c>
      <c r="G5743" s="488" t="s">
        <v>6016</v>
      </c>
      <c r="H5743" s="488" t="s">
        <v>25583</v>
      </c>
      <c r="I5743" s="490">
        <v>1015.13</v>
      </c>
      <c r="J5743" s="490">
        <v>0.19</v>
      </c>
      <c r="K5743" s="490">
        <v>1208</v>
      </c>
      <c r="L5743" s="508">
        <v>43843</v>
      </c>
      <c r="M5743" s="489">
        <v>1</v>
      </c>
      <c r="N5743" s="490">
        <v>1015.13</v>
      </c>
      <c r="O5743" s="487" t="s">
        <v>25582</v>
      </c>
    </row>
    <row r="5744" spans="1:15" ht="45" x14ac:dyDescent="0.25">
      <c r="A5744" s="489">
        <v>101336</v>
      </c>
      <c r="B5744" s="488" t="s">
        <v>7386</v>
      </c>
      <c r="C5744" s="489" t="s">
        <v>87</v>
      </c>
      <c r="D5744" s="490">
        <v>6033</v>
      </c>
      <c r="E5744" s="487"/>
      <c r="F5744" s="487" t="s">
        <v>6319</v>
      </c>
      <c r="G5744" s="488" t="s">
        <v>5992</v>
      </c>
      <c r="H5744" s="488" t="s">
        <v>5976</v>
      </c>
      <c r="I5744" s="490">
        <v>5069.75</v>
      </c>
      <c r="J5744" s="490">
        <v>0.19</v>
      </c>
      <c r="K5744" s="490">
        <v>6033</v>
      </c>
      <c r="L5744" s="508">
        <v>45581</v>
      </c>
      <c r="M5744" s="489">
        <v>1</v>
      </c>
      <c r="N5744" s="490">
        <v>5069.75</v>
      </c>
      <c r="O5744" s="487" t="s">
        <v>25582</v>
      </c>
    </row>
    <row r="5745" spans="1:15" ht="45" x14ac:dyDescent="0.25">
      <c r="A5745" s="489">
        <v>101337</v>
      </c>
      <c r="B5745" s="488" t="s">
        <v>2229</v>
      </c>
      <c r="C5745" s="489" t="s">
        <v>87</v>
      </c>
      <c r="D5745" s="490">
        <v>20250</v>
      </c>
      <c r="E5745" s="487"/>
      <c r="F5745" s="487" t="s">
        <v>6314</v>
      </c>
      <c r="G5745" s="488" t="s">
        <v>5992</v>
      </c>
      <c r="H5745" s="488" t="s">
        <v>5980</v>
      </c>
      <c r="I5745" s="490">
        <v>17016.810000000001</v>
      </c>
      <c r="J5745" s="490">
        <v>0.19</v>
      </c>
      <c r="K5745" s="490">
        <v>20250</v>
      </c>
      <c r="L5745" s="508">
        <v>45576</v>
      </c>
      <c r="M5745" s="489">
        <v>1</v>
      </c>
      <c r="N5745" s="490">
        <v>17016.810000000001</v>
      </c>
      <c r="O5745" s="487" t="s">
        <v>25582</v>
      </c>
    </row>
    <row r="5746" spans="1:15" ht="45" x14ac:dyDescent="0.25">
      <c r="A5746" s="489">
        <v>101338</v>
      </c>
      <c r="B5746" s="488" t="s">
        <v>8593</v>
      </c>
      <c r="C5746" s="489" t="s">
        <v>87</v>
      </c>
      <c r="D5746" s="490">
        <v>11872</v>
      </c>
      <c r="E5746" s="487"/>
      <c r="F5746" s="487" t="s">
        <v>6319</v>
      </c>
      <c r="G5746" s="488" t="s">
        <v>5992</v>
      </c>
      <c r="H5746" s="488" t="s">
        <v>5976</v>
      </c>
      <c r="I5746" s="490">
        <v>9976.4699999999993</v>
      </c>
      <c r="J5746" s="490">
        <v>0.19</v>
      </c>
      <c r="K5746" s="490">
        <v>11872</v>
      </c>
      <c r="L5746" s="508">
        <v>43565</v>
      </c>
      <c r="M5746" s="489">
        <v>1</v>
      </c>
      <c r="N5746" s="490">
        <v>9976.4699999999993</v>
      </c>
      <c r="O5746" s="487" t="s">
        <v>25582</v>
      </c>
    </row>
    <row r="5747" spans="1:15" ht="45" x14ac:dyDescent="0.25">
      <c r="A5747" s="489">
        <v>101339</v>
      </c>
      <c r="B5747" s="488" t="s">
        <v>11413</v>
      </c>
      <c r="C5747" s="489" t="s">
        <v>87</v>
      </c>
      <c r="D5747" s="490">
        <v>1838</v>
      </c>
      <c r="E5747" s="487"/>
      <c r="F5747" s="487" t="s">
        <v>6475</v>
      </c>
      <c r="G5747" s="488" t="s">
        <v>6016</v>
      </c>
      <c r="H5747" s="488" t="s">
        <v>5976</v>
      </c>
      <c r="I5747" s="490">
        <v>1544.54</v>
      </c>
      <c r="J5747" s="490">
        <v>0.19</v>
      </c>
      <c r="K5747" s="490">
        <v>1838</v>
      </c>
      <c r="L5747" s="508">
        <v>45596</v>
      </c>
      <c r="M5747" s="489">
        <v>1</v>
      </c>
      <c r="N5747" s="490">
        <v>1544.54</v>
      </c>
      <c r="O5747" s="487" t="s">
        <v>25582</v>
      </c>
    </row>
    <row r="5748" spans="1:15" ht="30" x14ac:dyDescent="0.25">
      <c r="A5748" s="489">
        <v>101340</v>
      </c>
      <c r="B5748" s="488" t="s">
        <v>3596</v>
      </c>
      <c r="C5748" s="489" t="s">
        <v>87</v>
      </c>
      <c r="D5748" s="490">
        <v>0</v>
      </c>
      <c r="E5748" s="487"/>
      <c r="F5748" s="487" t="s">
        <v>5958</v>
      </c>
      <c r="G5748" s="488" t="s">
        <v>7268</v>
      </c>
      <c r="H5748" s="488"/>
      <c r="I5748" s="490">
        <v>0</v>
      </c>
      <c r="J5748" s="490">
        <v>0</v>
      </c>
      <c r="K5748" s="490">
        <v>0</v>
      </c>
      <c r="L5748" s="508"/>
      <c r="M5748" s="489">
        <v>0</v>
      </c>
      <c r="N5748" s="490">
        <v>0</v>
      </c>
      <c r="O5748" s="487" t="s">
        <v>5958</v>
      </c>
    </row>
    <row r="5749" spans="1:15" ht="45" x14ac:dyDescent="0.25">
      <c r="A5749" s="489">
        <v>101341</v>
      </c>
      <c r="B5749" s="488" t="s">
        <v>5329</v>
      </c>
      <c r="C5749" s="489" t="s">
        <v>87</v>
      </c>
      <c r="D5749" s="490">
        <v>9095947</v>
      </c>
      <c r="E5749" s="487"/>
      <c r="F5749" s="487" t="s">
        <v>5958</v>
      </c>
      <c r="G5749" s="488" t="s">
        <v>6937</v>
      </c>
      <c r="H5749" s="488" t="s">
        <v>5976</v>
      </c>
      <c r="I5749" s="490">
        <v>7643652.9400000004</v>
      </c>
      <c r="J5749" s="490">
        <v>0.19</v>
      </c>
      <c r="K5749" s="490">
        <v>9095947</v>
      </c>
      <c r="L5749" s="508">
        <v>43557</v>
      </c>
      <c r="M5749" s="489">
        <v>1</v>
      </c>
      <c r="N5749" s="490">
        <v>7643652.9400000004</v>
      </c>
      <c r="O5749" s="487" t="s">
        <v>25582</v>
      </c>
    </row>
    <row r="5750" spans="1:15" ht="45" x14ac:dyDescent="0.25">
      <c r="A5750" s="489">
        <v>101342</v>
      </c>
      <c r="B5750" s="488" t="s">
        <v>6406</v>
      </c>
      <c r="C5750" s="489" t="s">
        <v>87</v>
      </c>
      <c r="D5750" s="490">
        <v>5249.99</v>
      </c>
      <c r="E5750" s="487"/>
      <c r="F5750" s="487" t="s">
        <v>6407</v>
      </c>
      <c r="G5750" s="488" t="s">
        <v>5983</v>
      </c>
      <c r="H5750" s="488" t="s">
        <v>5976</v>
      </c>
      <c r="I5750" s="490">
        <v>4411.76</v>
      </c>
      <c r="J5750" s="490">
        <v>0.19</v>
      </c>
      <c r="K5750" s="490">
        <v>5249.99</v>
      </c>
      <c r="L5750" s="508">
        <v>45439</v>
      </c>
      <c r="M5750" s="489">
        <v>1</v>
      </c>
      <c r="N5750" s="490">
        <v>4411.76</v>
      </c>
      <c r="O5750" s="487" t="s">
        <v>25582</v>
      </c>
    </row>
    <row r="5751" spans="1:15" ht="30" x14ac:dyDescent="0.25">
      <c r="A5751" s="489">
        <v>101343</v>
      </c>
      <c r="B5751" s="488" t="s">
        <v>3409</v>
      </c>
      <c r="C5751" s="489" t="s">
        <v>87</v>
      </c>
      <c r="D5751" s="490">
        <v>3504</v>
      </c>
      <c r="E5751" s="487"/>
      <c r="F5751" s="487" t="s">
        <v>7385</v>
      </c>
      <c r="G5751" s="488" t="s">
        <v>6025</v>
      </c>
      <c r="H5751" s="488" t="s">
        <v>25583</v>
      </c>
      <c r="I5751" s="490">
        <v>2944.54</v>
      </c>
      <c r="J5751" s="490">
        <v>0.19</v>
      </c>
      <c r="K5751" s="490">
        <v>3504</v>
      </c>
      <c r="L5751" s="508">
        <v>45014</v>
      </c>
      <c r="M5751" s="489">
        <v>1</v>
      </c>
      <c r="N5751" s="490">
        <v>2944.54</v>
      </c>
      <c r="O5751" s="487" t="s">
        <v>25582</v>
      </c>
    </row>
    <row r="5752" spans="1:15" ht="30" x14ac:dyDescent="0.25">
      <c r="A5752" s="489">
        <v>101344</v>
      </c>
      <c r="B5752" s="488" t="s">
        <v>11412</v>
      </c>
      <c r="C5752" s="489" t="s">
        <v>87</v>
      </c>
      <c r="D5752" s="490">
        <v>0</v>
      </c>
      <c r="E5752" s="487"/>
      <c r="F5752" s="487" t="s">
        <v>6407</v>
      </c>
      <c r="G5752" s="488" t="s">
        <v>5983</v>
      </c>
      <c r="H5752" s="488"/>
      <c r="I5752" s="490">
        <v>0</v>
      </c>
      <c r="J5752" s="490">
        <v>0</v>
      </c>
      <c r="K5752" s="490">
        <v>0</v>
      </c>
      <c r="L5752" s="508"/>
      <c r="M5752" s="489">
        <v>0</v>
      </c>
      <c r="N5752" s="490">
        <v>0</v>
      </c>
      <c r="O5752" s="487" t="s">
        <v>5958</v>
      </c>
    </row>
    <row r="5753" spans="1:15" ht="30" x14ac:dyDescent="0.25">
      <c r="A5753" s="489">
        <v>101345</v>
      </c>
      <c r="B5753" s="488" t="s">
        <v>11411</v>
      </c>
      <c r="C5753" s="489" t="s">
        <v>92</v>
      </c>
      <c r="D5753" s="490">
        <v>0</v>
      </c>
      <c r="E5753" s="487"/>
      <c r="F5753" s="487" t="s">
        <v>5958</v>
      </c>
      <c r="G5753" s="488" t="s">
        <v>6263</v>
      </c>
      <c r="H5753" s="488"/>
      <c r="I5753" s="490">
        <v>0</v>
      </c>
      <c r="J5753" s="490">
        <v>0</v>
      </c>
      <c r="K5753" s="490">
        <v>0</v>
      </c>
      <c r="L5753" s="508"/>
      <c r="M5753" s="489">
        <v>0</v>
      </c>
      <c r="N5753" s="490">
        <v>0</v>
      </c>
      <c r="O5753" s="487" t="s">
        <v>5958</v>
      </c>
    </row>
    <row r="5754" spans="1:15" x14ac:dyDescent="0.25">
      <c r="A5754" s="489">
        <v>101346</v>
      </c>
      <c r="B5754" s="488" t="s">
        <v>11410</v>
      </c>
      <c r="C5754" s="489" t="s">
        <v>87</v>
      </c>
      <c r="D5754" s="490">
        <v>0</v>
      </c>
      <c r="E5754" s="487"/>
      <c r="F5754" s="487" t="s">
        <v>5958</v>
      </c>
      <c r="G5754" s="488" t="s">
        <v>6216</v>
      </c>
      <c r="H5754" s="488"/>
      <c r="I5754" s="490">
        <v>0</v>
      </c>
      <c r="J5754" s="490">
        <v>0</v>
      </c>
      <c r="K5754" s="490">
        <v>0</v>
      </c>
      <c r="L5754" s="508"/>
      <c r="M5754" s="489">
        <v>0</v>
      </c>
      <c r="N5754" s="490">
        <v>0</v>
      </c>
      <c r="O5754" s="487" t="s">
        <v>5958</v>
      </c>
    </row>
    <row r="5755" spans="1:15" ht="45" x14ac:dyDescent="0.25">
      <c r="A5755" s="489">
        <v>101347</v>
      </c>
      <c r="B5755" s="488" t="s">
        <v>8162</v>
      </c>
      <c r="C5755" s="489" t="s">
        <v>87</v>
      </c>
      <c r="D5755" s="490">
        <v>131573</v>
      </c>
      <c r="E5755" s="487"/>
      <c r="F5755" s="487" t="s">
        <v>6371</v>
      </c>
      <c r="G5755" s="488" t="s">
        <v>6096</v>
      </c>
      <c r="H5755" s="488" t="s">
        <v>5980</v>
      </c>
      <c r="I5755" s="490">
        <v>110565.55</v>
      </c>
      <c r="J5755" s="490">
        <v>0.19</v>
      </c>
      <c r="K5755" s="490">
        <v>131573</v>
      </c>
      <c r="L5755" s="508">
        <v>43699</v>
      </c>
      <c r="M5755" s="489">
        <v>1</v>
      </c>
      <c r="N5755" s="490">
        <v>110565.55</v>
      </c>
      <c r="O5755" s="487" t="s">
        <v>25582</v>
      </c>
    </row>
    <row r="5756" spans="1:15" x14ac:dyDescent="0.25">
      <c r="A5756" s="489">
        <v>101348</v>
      </c>
      <c r="B5756" s="488" t="s">
        <v>3016</v>
      </c>
      <c r="C5756" s="489" t="s">
        <v>87</v>
      </c>
      <c r="D5756" s="490">
        <v>0</v>
      </c>
      <c r="E5756" s="487"/>
      <c r="F5756" s="487" t="s">
        <v>11409</v>
      </c>
      <c r="G5756" s="488" t="s">
        <v>6169</v>
      </c>
      <c r="H5756" s="488"/>
      <c r="I5756" s="490">
        <v>0</v>
      </c>
      <c r="J5756" s="490">
        <v>0</v>
      </c>
      <c r="K5756" s="490">
        <v>0</v>
      </c>
      <c r="L5756" s="508"/>
      <c r="M5756" s="489">
        <v>0</v>
      </c>
      <c r="N5756" s="490">
        <v>0</v>
      </c>
      <c r="O5756" s="487" t="s">
        <v>5958</v>
      </c>
    </row>
    <row r="5757" spans="1:15" x14ac:dyDescent="0.25">
      <c r="A5757" s="489">
        <v>101349</v>
      </c>
      <c r="B5757" s="488" t="s">
        <v>3017</v>
      </c>
      <c r="C5757" s="489" t="s">
        <v>87</v>
      </c>
      <c r="D5757" s="490">
        <v>0</v>
      </c>
      <c r="E5757" s="487"/>
      <c r="F5757" s="487" t="s">
        <v>11409</v>
      </c>
      <c r="G5757" s="488" t="s">
        <v>6169</v>
      </c>
      <c r="H5757" s="488"/>
      <c r="I5757" s="490">
        <v>0</v>
      </c>
      <c r="J5757" s="490">
        <v>0</v>
      </c>
      <c r="K5757" s="490">
        <v>0</v>
      </c>
      <c r="L5757" s="508"/>
      <c r="M5757" s="489">
        <v>0</v>
      </c>
      <c r="N5757" s="490">
        <v>0</v>
      </c>
      <c r="O5757" s="487" t="s">
        <v>5958</v>
      </c>
    </row>
    <row r="5758" spans="1:15" x14ac:dyDescent="0.25">
      <c r="A5758" s="489">
        <v>101350</v>
      </c>
      <c r="B5758" s="488" t="s">
        <v>3018</v>
      </c>
      <c r="C5758" s="489" t="s">
        <v>87</v>
      </c>
      <c r="D5758" s="490">
        <v>0</v>
      </c>
      <c r="E5758" s="487"/>
      <c r="F5758" s="487" t="s">
        <v>11409</v>
      </c>
      <c r="G5758" s="488" t="s">
        <v>6169</v>
      </c>
      <c r="H5758" s="488"/>
      <c r="I5758" s="490">
        <v>0</v>
      </c>
      <c r="J5758" s="490">
        <v>0</v>
      </c>
      <c r="K5758" s="490">
        <v>0</v>
      </c>
      <c r="L5758" s="508"/>
      <c r="M5758" s="489">
        <v>0</v>
      </c>
      <c r="N5758" s="490">
        <v>0</v>
      </c>
      <c r="O5758" s="487" t="s">
        <v>5958</v>
      </c>
    </row>
    <row r="5759" spans="1:15" ht="30" x14ac:dyDescent="0.25">
      <c r="A5759" s="489">
        <v>101351</v>
      </c>
      <c r="B5759" s="488" t="s">
        <v>3489</v>
      </c>
      <c r="C5759" s="489" t="s">
        <v>87</v>
      </c>
      <c r="D5759" s="490">
        <v>0</v>
      </c>
      <c r="E5759" s="487"/>
      <c r="F5759" s="487" t="s">
        <v>11408</v>
      </c>
      <c r="G5759" s="488" t="s">
        <v>6417</v>
      </c>
      <c r="H5759" s="488"/>
      <c r="I5759" s="490">
        <v>0</v>
      </c>
      <c r="J5759" s="490">
        <v>0</v>
      </c>
      <c r="K5759" s="490">
        <v>0</v>
      </c>
      <c r="L5759" s="508"/>
      <c r="M5759" s="489">
        <v>0</v>
      </c>
      <c r="N5759" s="490">
        <v>0</v>
      </c>
      <c r="O5759" s="487" t="s">
        <v>5958</v>
      </c>
    </row>
    <row r="5760" spans="1:15" ht="30" x14ac:dyDescent="0.25">
      <c r="A5760" s="489">
        <v>101352</v>
      </c>
      <c r="B5760" s="488" t="s">
        <v>3491</v>
      </c>
      <c r="C5760" s="489" t="s">
        <v>87</v>
      </c>
      <c r="D5760" s="490">
        <v>0</v>
      </c>
      <c r="E5760" s="487"/>
      <c r="F5760" s="487" t="s">
        <v>11408</v>
      </c>
      <c r="G5760" s="488" t="s">
        <v>6417</v>
      </c>
      <c r="H5760" s="488"/>
      <c r="I5760" s="490">
        <v>0</v>
      </c>
      <c r="J5760" s="490">
        <v>0</v>
      </c>
      <c r="K5760" s="490">
        <v>0</v>
      </c>
      <c r="L5760" s="508"/>
      <c r="M5760" s="489">
        <v>0</v>
      </c>
      <c r="N5760" s="490">
        <v>0</v>
      </c>
      <c r="O5760" s="487" t="s">
        <v>5958</v>
      </c>
    </row>
    <row r="5761" spans="1:15" ht="45" x14ac:dyDescent="0.25">
      <c r="A5761" s="489">
        <v>101353</v>
      </c>
      <c r="B5761" s="488" t="s">
        <v>8363</v>
      </c>
      <c r="C5761" s="489" t="s">
        <v>87</v>
      </c>
      <c r="D5761" s="490">
        <v>18374</v>
      </c>
      <c r="E5761" s="487"/>
      <c r="F5761" s="487" t="s">
        <v>6416</v>
      </c>
      <c r="G5761" s="488" t="s">
        <v>6417</v>
      </c>
      <c r="H5761" s="488" t="s">
        <v>5976</v>
      </c>
      <c r="I5761" s="490">
        <v>15440.34</v>
      </c>
      <c r="J5761" s="490">
        <v>0.19</v>
      </c>
      <c r="K5761" s="490">
        <v>18374</v>
      </c>
      <c r="L5761" s="508">
        <v>43650</v>
      </c>
      <c r="M5761" s="489">
        <v>1</v>
      </c>
      <c r="N5761" s="490">
        <v>15440.34</v>
      </c>
      <c r="O5761" s="487" t="s">
        <v>25582</v>
      </c>
    </row>
    <row r="5762" spans="1:15" ht="30" x14ac:dyDescent="0.25">
      <c r="A5762" s="489">
        <v>101354</v>
      </c>
      <c r="B5762" s="488" t="s">
        <v>3321</v>
      </c>
      <c r="C5762" s="489" t="s">
        <v>87</v>
      </c>
      <c r="D5762" s="490">
        <v>0</v>
      </c>
      <c r="E5762" s="487"/>
      <c r="F5762" s="487" t="s">
        <v>5958</v>
      </c>
      <c r="G5762" s="488" t="s">
        <v>6417</v>
      </c>
      <c r="H5762" s="488"/>
      <c r="I5762" s="490">
        <v>0</v>
      </c>
      <c r="J5762" s="490">
        <v>0</v>
      </c>
      <c r="K5762" s="490">
        <v>0</v>
      </c>
      <c r="L5762" s="508"/>
      <c r="M5762" s="489">
        <v>0</v>
      </c>
      <c r="N5762" s="490">
        <v>0</v>
      </c>
      <c r="O5762" s="487" t="s">
        <v>5958</v>
      </c>
    </row>
    <row r="5763" spans="1:15" ht="45" x14ac:dyDescent="0.25">
      <c r="A5763" s="489">
        <v>101355</v>
      </c>
      <c r="B5763" s="488" t="s">
        <v>9066</v>
      </c>
      <c r="C5763" s="489" t="s">
        <v>87</v>
      </c>
      <c r="D5763" s="490">
        <v>40328</v>
      </c>
      <c r="E5763" s="487"/>
      <c r="F5763" s="487" t="s">
        <v>5958</v>
      </c>
      <c r="G5763" s="488" t="s">
        <v>6417</v>
      </c>
      <c r="H5763" s="488" t="s">
        <v>5980</v>
      </c>
      <c r="I5763" s="490">
        <v>33889.08</v>
      </c>
      <c r="J5763" s="490">
        <v>0.19</v>
      </c>
      <c r="K5763" s="490">
        <v>40328</v>
      </c>
      <c r="L5763" s="508">
        <v>45503</v>
      </c>
      <c r="M5763" s="489">
        <v>1</v>
      </c>
      <c r="N5763" s="490">
        <v>33889.08</v>
      </c>
      <c r="O5763" s="487" t="s">
        <v>25582</v>
      </c>
    </row>
    <row r="5764" spans="1:15" ht="30" x14ac:dyDescent="0.25">
      <c r="A5764" s="489">
        <v>101356</v>
      </c>
      <c r="B5764" s="488" t="s">
        <v>11407</v>
      </c>
      <c r="C5764" s="489" t="s">
        <v>87</v>
      </c>
      <c r="D5764" s="490">
        <v>0</v>
      </c>
      <c r="E5764" s="487"/>
      <c r="F5764" s="487" t="s">
        <v>5958</v>
      </c>
      <c r="G5764" s="488" t="s">
        <v>6417</v>
      </c>
      <c r="H5764" s="488"/>
      <c r="I5764" s="490">
        <v>0</v>
      </c>
      <c r="J5764" s="490">
        <v>0</v>
      </c>
      <c r="K5764" s="490">
        <v>0</v>
      </c>
      <c r="L5764" s="508"/>
      <c r="M5764" s="489">
        <v>0</v>
      </c>
      <c r="N5764" s="490">
        <v>0</v>
      </c>
      <c r="O5764" s="487" t="s">
        <v>5958</v>
      </c>
    </row>
    <row r="5765" spans="1:15" ht="30" x14ac:dyDescent="0.25">
      <c r="A5765" s="489">
        <v>101357</v>
      </c>
      <c r="B5765" s="488" t="s">
        <v>11406</v>
      </c>
      <c r="C5765" s="489" t="s">
        <v>87</v>
      </c>
      <c r="D5765" s="490">
        <v>0</v>
      </c>
      <c r="E5765" s="487"/>
      <c r="F5765" s="487" t="s">
        <v>5958</v>
      </c>
      <c r="G5765" s="488" t="s">
        <v>6417</v>
      </c>
      <c r="H5765" s="488"/>
      <c r="I5765" s="490">
        <v>0</v>
      </c>
      <c r="J5765" s="490">
        <v>0</v>
      </c>
      <c r="K5765" s="490">
        <v>0</v>
      </c>
      <c r="L5765" s="508"/>
      <c r="M5765" s="489">
        <v>0</v>
      </c>
      <c r="N5765" s="490">
        <v>0</v>
      </c>
      <c r="O5765" s="487" t="s">
        <v>5958</v>
      </c>
    </row>
    <row r="5766" spans="1:15" ht="45" x14ac:dyDescent="0.25">
      <c r="A5766" s="489">
        <v>101358</v>
      </c>
      <c r="B5766" s="488" t="s">
        <v>3324</v>
      </c>
      <c r="C5766" s="489" t="s">
        <v>87</v>
      </c>
      <c r="D5766" s="490">
        <v>121380</v>
      </c>
      <c r="E5766" s="487"/>
      <c r="F5766" s="487" t="s">
        <v>6416</v>
      </c>
      <c r="G5766" s="488" t="s">
        <v>6417</v>
      </c>
      <c r="H5766" s="488" t="s">
        <v>5980</v>
      </c>
      <c r="I5766" s="490">
        <v>102000</v>
      </c>
      <c r="J5766" s="490">
        <v>0.19</v>
      </c>
      <c r="K5766" s="490">
        <v>121380</v>
      </c>
      <c r="L5766" s="508">
        <v>44107</v>
      </c>
      <c r="M5766" s="489">
        <v>1</v>
      </c>
      <c r="N5766" s="490">
        <v>102000</v>
      </c>
      <c r="O5766" s="487" t="s">
        <v>25582</v>
      </c>
    </row>
    <row r="5767" spans="1:15" ht="30" x14ac:dyDescent="0.25">
      <c r="A5767" s="489">
        <v>101359</v>
      </c>
      <c r="B5767" s="488" t="s">
        <v>3303</v>
      </c>
      <c r="C5767" s="489" t="s">
        <v>80</v>
      </c>
      <c r="D5767" s="490">
        <v>0</v>
      </c>
      <c r="E5767" s="487"/>
      <c r="F5767" s="487" t="s">
        <v>5958</v>
      </c>
      <c r="G5767" s="488" t="s">
        <v>5962</v>
      </c>
      <c r="H5767" s="488"/>
      <c r="I5767" s="490">
        <v>0</v>
      </c>
      <c r="J5767" s="490">
        <v>0</v>
      </c>
      <c r="K5767" s="490">
        <v>0</v>
      </c>
      <c r="L5767" s="508"/>
      <c r="M5767" s="489">
        <v>0</v>
      </c>
      <c r="N5767" s="490">
        <v>0</v>
      </c>
      <c r="O5767" s="487" t="s">
        <v>5958</v>
      </c>
    </row>
    <row r="5768" spans="1:15" ht="45" x14ac:dyDescent="0.25">
      <c r="A5768" s="489">
        <v>101360</v>
      </c>
      <c r="B5768" s="488" t="s">
        <v>5438</v>
      </c>
      <c r="C5768" s="489" t="s">
        <v>80</v>
      </c>
      <c r="D5768" s="490">
        <v>13543</v>
      </c>
      <c r="E5768" s="487"/>
      <c r="F5768" s="487" t="s">
        <v>5958</v>
      </c>
      <c r="G5768" s="488" t="s">
        <v>6941</v>
      </c>
      <c r="H5768" s="488" t="s">
        <v>5976</v>
      </c>
      <c r="I5768" s="490">
        <v>11380.67</v>
      </c>
      <c r="J5768" s="490">
        <v>0.19</v>
      </c>
      <c r="K5768" s="490">
        <v>13543</v>
      </c>
      <c r="L5768" s="508">
        <v>43557</v>
      </c>
      <c r="M5768" s="489">
        <v>1</v>
      </c>
      <c r="N5768" s="490">
        <v>11380.67</v>
      </c>
      <c r="O5768" s="487" t="s">
        <v>25582</v>
      </c>
    </row>
    <row r="5769" spans="1:15" ht="30" x14ac:dyDescent="0.25">
      <c r="A5769" s="489">
        <v>101361</v>
      </c>
      <c r="B5769" s="488" t="s">
        <v>11404</v>
      </c>
      <c r="C5769" s="489" t="s">
        <v>4419</v>
      </c>
      <c r="D5769" s="490">
        <v>263577</v>
      </c>
      <c r="E5769" s="487"/>
      <c r="F5769" s="487" t="s">
        <v>11405</v>
      </c>
      <c r="G5769" s="488" t="s">
        <v>6071</v>
      </c>
      <c r="H5769" s="488" t="s">
        <v>25583</v>
      </c>
      <c r="I5769" s="490">
        <v>221493.28</v>
      </c>
      <c r="J5769" s="490">
        <v>0.19</v>
      </c>
      <c r="K5769" s="490">
        <v>263577</v>
      </c>
      <c r="L5769" s="508">
        <v>44591</v>
      </c>
      <c r="M5769" s="489">
        <v>1</v>
      </c>
      <c r="N5769" s="490">
        <v>221493.28</v>
      </c>
      <c r="O5769" s="487" t="s">
        <v>25582</v>
      </c>
    </row>
    <row r="5770" spans="1:15" ht="30" x14ac:dyDescent="0.25">
      <c r="A5770" s="489">
        <v>101362</v>
      </c>
      <c r="B5770" s="488" t="s">
        <v>11403</v>
      </c>
      <c r="C5770" s="489" t="s">
        <v>87</v>
      </c>
      <c r="D5770" s="490">
        <v>0</v>
      </c>
      <c r="E5770" s="487"/>
      <c r="F5770" s="487" t="s">
        <v>9031</v>
      </c>
      <c r="G5770" s="488" t="s">
        <v>6025</v>
      </c>
      <c r="H5770" s="488"/>
      <c r="I5770" s="490">
        <v>0</v>
      </c>
      <c r="J5770" s="490">
        <v>0</v>
      </c>
      <c r="K5770" s="490">
        <v>0</v>
      </c>
      <c r="L5770" s="508"/>
      <c r="M5770" s="489">
        <v>0</v>
      </c>
      <c r="N5770" s="490">
        <v>0</v>
      </c>
      <c r="O5770" s="487" t="s">
        <v>5958</v>
      </c>
    </row>
    <row r="5771" spans="1:15" ht="30" x14ac:dyDescent="0.25">
      <c r="A5771" s="489">
        <v>101363</v>
      </c>
      <c r="B5771" s="488" t="s">
        <v>3328</v>
      </c>
      <c r="C5771" s="489" t="s">
        <v>87</v>
      </c>
      <c r="D5771" s="490">
        <v>337279</v>
      </c>
      <c r="E5771" s="487"/>
      <c r="F5771" s="487" t="s">
        <v>5958</v>
      </c>
      <c r="G5771" s="488" t="s">
        <v>6071</v>
      </c>
      <c r="H5771" s="488" t="s">
        <v>25583</v>
      </c>
      <c r="I5771" s="490">
        <v>283427.73</v>
      </c>
      <c r="J5771" s="490">
        <v>0.19</v>
      </c>
      <c r="K5771" s="490">
        <v>337279</v>
      </c>
      <c r="L5771" s="508">
        <v>45009</v>
      </c>
      <c r="M5771" s="489">
        <v>1</v>
      </c>
      <c r="N5771" s="490">
        <v>283427.73</v>
      </c>
      <c r="O5771" s="487" t="s">
        <v>25582</v>
      </c>
    </row>
    <row r="5772" spans="1:15" ht="30" x14ac:dyDescent="0.25">
      <c r="A5772" s="489">
        <v>101364</v>
      </c>
      <c r="B5772" s="488" t="s">
        <v>2921</v>
      </c>
      <c r="C5772" s="489" t="s">
        <v>87</v>
      </c>
      <c r="D5772" s="490">
        <v>133046</v>
      </c>
      <c r="E5772" s="487"/>
      <c r="F5772" s="487" t="s">
        <v>6371</v>
      </c>
      <c r="G5772" s="488" t="s">
        <v>6096</v>
      </c>
      <c r="H5772" s="488" t="s">
        <v>25583</v>
      </c>
      <c r="I5772" s="490">
        <v>111803.36</v>
      </c>
      <c r="J5772" s="490">
        <v>0.19</v>
      </c>
      <c r="K5772" s="490">
        <v>133046</v>
      </c>
      <c r="L5772" s="508">
        <v>45009</v>
      </c>
      <c r="M5772" s="489">
        <v>1</v>
      </c>
      <c r="N5772" s="490">
        <v>111803.36</v>
      </c>
      <c r="O5772" s="487" t="s">
        <v>25582</v>
      </c>
    </row>
    <row r="5773" spans="1:15" ht="30" x14ac:dyDescent="0.25">
      <c r="A5773" s="489">
        <v>101365</v>
      </c>
      <c r="B5773" s="488" t="s">
        <v>11402</v>
      </c>
      <c r="C5773" s="489" t="s">
        <v>87</v>
      </c>
      <c r="D5773" s="490">
        <v>0</v>
      </c>
      <c r="E5773" s="487"/>
      <c r="F5773" s="487" t="s">
        <v>11399</v>
      </c>
      <c r="G5773" s="488" t="s">
        <v>6025</v>
      </c>
      <c r="H5773" s="488"/>
      <c r="I5773" s="490">
        <v>0</v>
      </c>
      <c r="J5773" s="490">
        <v>0</v>
      </c>
      <c r="K5773" s="490">
        <v>0</v>
      </c>
      <c r="L5773" s="508"/>
      <c r="M5773" s="489">
        <v>0</v>
      </c>
      <c r="N5773" s="490">
        <v>0</v>
      </c>
      <c r="O5773" s="487" t="s">
        <v>5958</v>
      </c>
    </row>
    <row r="5774" spans="1:15" ht="30" x14ac:dyDescent="0.25">
      <c r="A5774" s="489">
        <v>101366</v>
      </c>
      <c r="B5774" s="488" t="s">
        <v>11401</v>
      </c>
      <c r="C5774" s="489" t="s">
        <v>87</v>
      </c>
      <c r="D5774" s="490">
        <v>0</v>
      </c>
      <c r="E5774" s="487"/>
      <c r="F5774" s="487" t="s">
        <v>11399</v>
      </c>
      <c r="G5774" s="488" t="s">
        <v>6025</v>
      </c>
      <c r="H5774" s="488"/>
      <c r="I5774" s="490">
        <v>0</v>
      </c>
      <c r="J5774" s="490">
        <v>0</v>
      </c>
      <c r="K5774" s="490">
        <v>0</v>
      </c>
      <c r="L5774" s="508"/>
      <c r="M5774" s="489">
        <v>0</v>
      </c>
      <c r="N5774" s="490">
        <v>0</v>
      </c>
      <c r="O5774" s="487" t="s">
        <v>5958</v>
      </c>
    </row>
    <row r="5775" spans="1:15" ht="30" x14ac:dyDescent="0.25">
      <c r="A5775" s="489">
        <v>101367</v>
      </c>
      <c r="B5775" s="488" t="s">
        <v>11400</v>
      </c>
      <c r="C5775" s="489" t="s">
        <v>87</v>
      </c>
      <c r="D5775" s="490">
        <v>0</v>
      </c>
      <c r="E5775" s="487"/>
      <c r="F5775" s="487" t="s">
        <v>11399</v>
      </c>
      <c r="G5775" s="488" t="s">
        <v>6025</v>
      </c>
      <c r="H5775" s="488"/>
      <c r="I5775" s="490">
        <v>0</v>
      </c>
      <c r="J5775" s="490">
        <v>0</v>
      </c>
      <c r="K5775" s="490">
        <v>0</v>
      </c>
      <c r="L5775" s="508"/>
      <c r="M5775" s="489">
        <v>0</v>
      </c>
      <c r="N5775" s="490">
        <v>0</v>
      </c>
      <c r="O5775" s="487" t="s">
        <v>5958</v>
      </c>
    </row>
    <row r="5776" spans="1:15" ht="30" x14ac:dyDescent="0.25">
      <c r="A5776" s="489">
        <v>101368</v>
      </c>
      <c r="B5776" s="488" t="s">
        <v>11398</v>
      </c>
      <c r="C5776" s="489" t="s">
        <v>87</v>
      </c>
      <c r="D5776" s="490">
        <v>0</v>
      </c>
      <c r="E5776" s="487"/>
      <c r="F5776" s="487" t="s">
        <v>11399</v>
      </c>
      <c r="G5776" s="488" t="s">
        <v>6025</v>
      </c>
      <c r="H5776" s="488"/>
      <c r="I5776" s="490">
        <v>0</v>
      </c>
      <c r="J5776" s="490">
        <v>0</v>
      </c>
      <c r="K5776" s="490">
        <v>0</v>
      </c>
      <c r="L5776" s="508"/>
      <c r="M5776" s="489">
        <v>0</v>
      </c>
      <c r="N5776" s="490">
        <v>0</v>
      </c>
      <c r="O5776" s="487" t="s">
        <v>5958</v>
      </c>
    </row>
    <row r="5777" spans="1:15" ht="60" x14ac:dyDescent="0.25">
      <c r="A5777" s="489">
        <v>101369</v>
      </c>
      <c r="B5777" s="488" t="s">
        <v>8631</v>
      </c>
      <c r="C5777" s="489" t="s">
        <v>87</v>
      </c>
      <c r="D5777" s="490">
        <v>144906300</v>
      </c>
      <c r="E5777" s="487"/>
      <c r="F5777" s="487" t="s">
        <v>5958</v>
      </c>
      <c r="G5777" s="488" t="s">
        <v>7150</v>
      </c>
      <c r="H5777" s="488" t="s">
        <v>7881</v>
      </c>
      <c r="I5777" s="490">
        <v>121770000</v>
      </c>
      <c r="J5777" s="490">
        <v>0.19</v>
      </c>
      <c r="K5777" s="490">
        <v>144906300</v>
      </c>
      <c r="L5777" s="508">
        <v>43557</v>
      </c>
      <c r="M5777" s="489">
        <v>1</v>
      </c>
      <c r="N5777" s="490">
        <v>121770000</v>
      </c>
      <c r="O5777" s="487" t="s">
        <v>25582</v>
      </c>
    </row>
    <row r="5778" spans="1:15" ht="60" x14ac:dyDescent="0.25">
      <c r="A5778" s="489">
        <v>101370</v>
      </c>
      <c r="B5778" s="488" t="s">
        <v>8630</v>
      </c>
      <c r="C5778" s="489" t="s">
        <v>776</v>
      </c>
      <c r="D5778" s="490">
        <v>15387</v>
      </c>
      <c r="E5778" s="487"/>
      <c r="F5778" s="487" t="s">
        <v>5958</v>
      </c>
      <c r="G5778" s="488" t="s">
        <v>6055</v>
      </c>
      <c r="H5778" s="488" t="s">
        <v>7881</v>
      </c>
      <c r="I5778" s="490">
        <v>12930.25</v>
      </c>
      <c r="J5778" s="490">
        <v>0.19</v>
      </c>
      <c r="K5778" s="490">
        <v>15387</v>
      </c>
      <c r="L5778" s="508">
        <v>43557</v>
      </c>
      <c r="M5778" s="489">
        <v>1</v>
      </c>
      <c r="N5778" s="490">
        <v>12930.25</v>
      </c>
      <c r="O5778" s="487" t="s">
        <v>25582</v>
      </c>
    </row>
    <row r="5779" spans="1:15" ht="30" x14ac:dyDescent="0.25">
      <c r="A5779" s="489">
        <v>101371</v>
      </c>
      <c r="B5779" s="488" t="s">
        <v>11396</v>
      </c>
      <c r="C5779" s="489" t="s">
        <v>87</v>
      </c>
      <c r="D5779" s="490">
        <v>0</v>
      </c>
      <c r="E5779" s="487"/>
      <c r="F5779" s="487" t="s">
        <v>11397</v>
      </c>
      <c r="G5779" s="488" t="s">
        <v>7422</v>
      </c>
      <c r="H5779" s="488"/>
      <c r="I5779" s="490">
        <v>0</v>
      </c>
      <c r="J5779" s="490">
        <v>0</v>
      </c>
      <c r="K5779" s="490">
        <v>0</v>
      </c>
      <c r="L5779" s="508"/>
      <c r="M5779" s="489">
        <v>0</v>
      </c>
      <c r="N5779" s="490">
        <v>0</v>
      </c>
      <c r="O5779" s="487" t="s">
        <v>5958</v>
      </c>
    </row>
    <row r="5780" spans="1:15" ht="30" x14ac:dyDescent="0.25">
      <c r="A5780" s="489">
        <v>101372</v>
      </c>
      <c r="B5780" s="488" t="s">
        <v>11395</v>
      </c>
      <c r="C5780" s="489" t="s">
        <v>87</v>
      </c>
      <c r="D5780" s="490">
        <v>0</v>
      </c>
      <c r="E5780" s="487"/>
      <c r="F5780" s="487" t="s">
        <v>5958</v>
      </c>
      <c r="G5780" s="488" t="s">
        <v>6025</v>
      </c>
      <c r="H5780" s="488"/>
      <c r="I5780" s="490">
        <v>0</v>
      </c>
      <c r="J5780" s="490">
        <v>0</v>
      </c>
      <c r="K5780" s="490">
        <v>0</v>
      </c>
      <c r="L5780" s="508"/>
      <c r="M5780" s="489">
        <v>0</v>
      </c>
      <c r="N5780" s="490">
        <v>0</v>
      </c>
      <c r="O5780" s="487" t="s">
        <v>5958</v>
      </c>
    </row>
    <row r="5781" spans="1:15" x14ac:dyDescent="0.25">
      <c r="A5781" s="489">
        <v>101373</v>
      </c>
      <c r="B5781" s="488" t="s">
        <v>3531</v>
      </c>
      <c r="C5781" s="489" t="s">
        <v>4419</v>
      </c>
      <c r="D5781" s="490">
        <v>0</v>
      </c>
      <c r="E5781" s="487"/>
      <c r="F5781" s="487" t="s">
        <v>5958</v>
      </c>
      <c r="G5781" s="488" t="s">
        <v>5959</v>
      </c>
      <c r="H5781" s="488"/>
      <c r="I5781" s="490">
        <v>0</v>
      </c>
      <c r="J5781" s="490">
        <v>0</v>
      </c>
      <c r="K5781" s="490">
        <v>0</v>
      </c>
      <c r="L5781" s="508"/>
      <c r="M5781" s="489">
        <v>0</v>
      </c>
      <c r="N5781" s="490">
        <v>0</v>
      </c>
      <c r="O5781" s="487" t="s">
        <v>5958</v>
      </c>
    </row>
    <row r="5782" spans="1:15" ht="45" x14ac:dyDescent="0.25">
      <c r="A5782" s="489">
        <v>101374</v>
      </c>
      <c r="B5782" s="488" t="s">
        <v>8831</v>
      </c>
      <c r="C5782" s="489" t="s">
        <v>87</v>
      </c>
      <c r="D5782" s="490">
        <v>409360</v>
      </c>
      <c r="E5782" s="487"/>
      <c r="F5782" s="487" t="s">
        <v>8832</v>
      </c>
      <c r="G5782" s="488" t="s">
        <v>6025</v>
      </c>
      <c r="H5782" s="488" t="s">
        <v>5979</v>
      </c>
      <c r="I5782" s="490">
        <v>344000</v>
      </c>
      <c r="J5782" s="490">
        <v>0.19</v>
      </c>
      <c r="K5782" s="490">
        <v>409360</v>
      </c>
      <c r="L5782" s="508">
        <v>43537</v>
      </c>
      <c r="M5782" s="489">
        <v>1</v>
      </c>
      <c r="N5782" s="490">
        <v>344000</v>
      </c>
      <c r="O5782" s="487" t="s">
        <v>25582</v>
      </c>
    </row>
    <row r="5783" spans="1:15" ht="30" x14ac:dyDescent="0.25">
      <c r="A5783" s="489">
        <v>101375</v>
      </c>
      <c r="B5783" s="488" t="s">
        <v>11394</v>
      </c>
      <c r="C5783" s="489" t="s">
        <v>87</v>
      </c>
      <c r="D5783" s="490">
        <v>0</v>
      </c>
      <c r="E5783" s="487"/>
      <c r="F5783" s="487" t="s">
        <v>5958</v>
      </c>
      <c r="G5783" s="488" t="s">
        <v>5999</v>
      </c>
      <c r="H5783" s="488"/>
      <c r="I5783" s="490">
        <v>0</v>
      </c>
      <c r="J5783" s="490">
        <v>0</v>
      </c>
      <c r="K5783" s="490">
        <v>0</v>
      </c>
      <c r="L5783" s="508"/>
      <c r="M5783" s="489">
        <v>0</v>
      </c>
      <c r="N5783" s="490">
        <v>0</v>
      </c>
      <c r="O5783" s="487" t="s">
        <v>5958</v>
      </c>
    </row>
    <row r="5784" spans="1:15" ht="30" x14ac:dyDescent="0.25">
      <c r="A5784" s="489">
        <v>101376</v>
      </c>
      <c r="B5784" s="488" t="s">
        <v>785</v>
      </c>
      <c r="C5784" s="489" t="s">
        <v>92</v>
      </c>
      <c r="D5784" s="490">
        <v>0</v>
      </c>
      <c r="E5784" s="487"/>
      <c r="F5784" s="487" t="s">
        <v>5958</v>
      </c>
      <c r="G5784" s="488" t="s">
        <v>6055</v>
      </c>
      <c r="H5784" s="488"/>
      <c r="I5784" s="490">
        <v>0</v>
      </c>
      <c r="J5784" s="490">
        <v>0</v>
      </c>
      <c r="K5784" s="490">
        <v>0</v>
      </c>
      <c r="L5784" s="508"/>
      <c r="M5784" s="489">
        <v>0</v>
      </c>
      <c r="N5784" s="490">
        <v>0</v>
      </c>
      <c r="O5784" s="487" t="s">
        <v>5958</v>
      </c>
    </row>
    <row r="5785" spans="1:15" ht="30" x14ac:dyDescent="0.25">
      <c r="A5785" s="489">
        <v>101377</v>
      </c>
      <c r="B5785" s="488" t="s">
        <v>3520</v>
      </c>
      <c r="C5785" s="489" t="s">
        <v>87</v>
      </c>
      <c r="D5785" s="490">
        <v>0</v>
      </c>
      <c r="E5785" s="487"/>
      <c r="F5785" s="487" t="s">
        <v>5958</v>
      </c>
      <c r="G5785" s="488" t="s">
        <v>6417</v>
      </c>
      <c r="H5785" s="488"/>
      <c r="I5785" s="490">
        <v>0</v>
      </c>
      <c r="J5785" s="490">
        <v>0</v>
      </c>
      <c r="K5785" s="490">
        <v>0</v>
      </c>
      <c r="L5785" s="508"/>
      <c r="M5785" s="489">
        <v>0</v>
      </c>
      <c r="N5785" s="490">
        <v>0</v>
      </c>
      <c r="O5785" s="487" t="s">
        <v>5958</v>
      </c>
    </row>
    <row r="5786" spans="1:15" x14ac:dyDescent="0.25">
      <c r="A5786" s="489">
        <v>101378</v>
      </c>
      <c r="B5786" s="488" t="s">
        <v>3387</v>
      </c>
      <c r="C5786" s="489" t="s">
        <v>87</v>
      </c>
      <c r="D5786" s="490">
        <v>0</v>
      </c>
      <c r="E5786" s="487"/>
      <c r="F5786" s="487" t="s">
        <v>5958</v>
      </c>
      <c r="G5786" s="488" t="s">
        <v>6071</v>
      </c>
      <c r="H5786" s="488"/>
      <c r="I5786" s="490">
        <v>0</v>
      </c>
      <c r="J5786" s="490">
        <v>0</v>
      </c>
      <c r="K5786" s="490">
        <v>0</v>
      </c>
      <c r="L5786" s="508"/>
      <c r="M5786" s="489">
        <v>0</v>
      </c>
      <c r="N5786" s="490">
        <v>0</v>
      </c>
      <c r="O5786" s="487" t="s">
        <v>5958</v>
      </c>
    </row>
    <row r="5787" spans="1:15" x14ac:dyDescent="0.25">
      <c r="A5787" s="489">
        <v>101379</v>
      </c>
      <c r="B5787" s="488" t="s">
        <v>11393</v>
      </c>
      <c r="C5787" s="489" t="s">
        <v>92</v>
      </c>
      <c r="D5787" s="490">
        <v>0</v>
      </c>
      <c r="E5787" s="487"/>
      <c r="F5787" s="487" t="s">
        <v>11392</v>
      </c>
      <c r="G5787" s="488" t="s">
        <v>6603</v>
      </c>
      <c r="H5787" s="488"/>
      <c r="I5787" s="490">
        <v>0</v>
      </c>
      <c r="J5787" s="490">
        <v>0</v>
      </c>
      <c r="K5787" s="490">
        <v>0</v>
      </c>
      <c r="L5787" s="508"/>
      <c r="M5787" s="489">
        <v>0</v>
      </c>
      <c r="N5787" s="490">
        <v>0</v>
      </c>
      <c r="O5787" s="487" t="s">
        <v>5958</v>
      </c>
    </row>
    <row r="5788" spans="1:15" ht="30" x14ac:dyDescent="0.25">
      <c r="A5788" s="489">
        <v>101380</v>
      </c>
      <c r="B5788" s="488" t="s">
        <v>11391</v>
      </c>
      <c r="C5788" s="489" t="s">
        <v>92</v>
      </c>
      <c r="D5788" s="490">
        <v>0</v>
      </c>
      <c r="E5788" s="487"/>
      <c r="F5788" s="487" t="s">
        <v>11392</v>
      </c>
      <c r="G5788" s="488" t="s">
        <v>6603</v>
      </c>
      <c r="H5788" s="488"/>
      <c r="I5788" s="490">
        <v>0</v>
      </c>
      <c r="J5788" s="490">
        <v>0</v>
      </c>
      <c r="K5788" s="490">
        <v>0</v>
      </c>
      <c r="L5788" s="508"/>
      <c r="M5788" s="489">
        <v>0</v>
      </c>
      <c r="N5788" s="490">
        <v>0</v>
      </c>
      <c r="O5788" s="487" t="s">
        <v>5958</v>
      </c>
    </row>
    <row r="5789" spans="1:15" ht="45" x14ac:dyDescent="0.25">
      <c r="A5789" s="489">
        <v>101381</v>
      </c>
      <c r="B5789" s="488" t="s">
        <v>8978</v>
      </c>
      <c r="C5789" s="489" t="s">
        <v>80</v>
      </c>
      <c r="D5789" s="490">
        <v>28899.99</v>
      </c>
      <c r="E5789" s="487"/>
      <c r="F5789" s="487" t="s">
        <v>5958</v>
      </c>
      <c r="G5789" s="488" t="s">
        <v>6263</v>
      </c>
      <c r="H5789" s="488" t="s">
        <v>5976</v>
      </c>
      <c r="I5789" s="490">
        <v>24285.71</v>
      </c>
      <c r="J5789" s="490">
        <v>0.19</v>
      </c>
      <c r="K5789" s="490">
        <v>28899.99</v>
      </c>
      <c r="L5789" s="508">
        <v>43525</v>
      </c>
      <c r="M5789" s="489">
        <v>1</v>
      </c>
      <c r="N5789" s="490">
        <v>24285.71</v>
      </c>
      <c r="O5789" s="487" t="s">
        <v>25582</v>
      </c>
    </row>
    <row r="5790" spans="1:15" ht="30" x14ac:dyDescent="0.25">
      <c r="A5790" s="489">
        <v>101382</v>
      </c>
      <c r="B5790" s="488" t="s">
        <v>243</v>
      </c>
      <c r="C5790" s="489" t="s">
        <v>87</v>
      </c>
      <c r="D5790" s="490">
        <v>0</v>
      </c>
      <c r="E5790" s="487"/>
      <c r="F5790" s="487" t="s">
        <v>5958</v>
      </c>
      <c r="G5790" s="488" t="s">
        <v>6068</v>
      </c>
      <c r="H5790" s="488"/>
      <c r="I5790" s="490">
        <v>0</v>
      </c>
      <c r="J5790" s="490">
        <v>0</v>
      </c>
      <c r="K5790" s="490">
        <v>0</v>
      </c>
      <c r="L5790" s="508"/>
      <c r="M5790" s="489">
        <v>0</v>
      </c>
      <c r="N5790" s="490">
        <v>0</v>
      </c>
      <c r="O5790" s="487" t="s">
        <v>5958</v>
      </c>
    </row>
    <row r="5791" spans="1:15" ht="30" x14ac:dyDescent="0.25">
      <c r="A5791" s="489">
        <v>101383</v>
      </c>
      <c r="B5791" s="488" t="s">
        <v>244</v>
      </c>
      <c r="C5791" s="489" t="s">
        <v>87</v>
      </c>
      <c r="D5791" s="490">
        <v>0</v>
      </c>
      <c r="E5791" s="487"/>
      <c r="F5791" s="487" t="s">
        <v>5958</v>
      </c>
      <c r="G5791" s="488" t="s">
        <v>6068</v>
      </c>
      <c r="H5791" s="488"/>
      <c r="I5791" s="490">
        <v>0</v>
      </c>
      <c r="J5791" s="490">
        <v>0</v>
      </c>
      <c r="K5791" s="490">
        <v>0</v>
      </c>
      <c r="L5791" s="508"/>
      <c r="M5791" s="489">
        <v>0</v>
      </c>
      <c r="N5791" s="490">
        <v>0</v>
      </c>
      <c r="O5791" s="487" t="s">
        <v>5958</v>
      </c>
    </row>
    <row r="5792" spans="1:15" ht="30" x14ac:dyDescent="0.25">
      <c r="A5792" s="489">
        <v>101384</v>
      </c>
      <c r="B5792" s="488" t="s">
        <v>3043</v>
      </c>
      <c r="C5792" s="489" t="s">
        <v>87</v>
      </c>
      <c r="D5792" s="490">
        <v>0</v>
      </c>
      <c r="E5792" s="487"/>
      <c r="F5792" s="487" t="s">
        <v>5958</v>
      </c>
      <c r="G5792" s="488" t="s">
        <v>6096</v>
      </c>
      <c r="H5792" s="488"/>
      <c r="I5792" s="490">
        <v>0</v>
      </c>
      <c r="J5792" s="490">
        <v>0</v>
      </c>
      <c r="K5792" s="490">
        <v>0</v>
      </c>
      <c r="L5792" s="508"/>
      <c r="M5792" s="489">
        <v>0</v>
      </c>
      <c r="N5792" s="490">
        <v>0</v>
      </c>
      <c r="O5792" s="487" t="s">
        <v>5958</v>
      </c>
    </row>
    <row r="5793" spans="1:15" ht="30" x14ac:dyDescent="0.25">
      <c r="A5793" s="489">
        <v>101385</v>
      </c>
      <c r="B5793" s="488" t="s">
        <v>3044</v>
      </c>
      <c r="C5793" s="489" t="s">
        <v>87</v>
      </c>
      <c r="D5793" s="490">
        <v>0</v>
      </c>
      <c r="E5793" s="487"/>
      <c r="F5793" s="487" t="s">
        <v>5958</v>
      </c>
      <c r="G5793" s="488" t="s">
        <v>6096</v>
      </c>
      <c r="H5793" s="488"/>
      <c r="I5793" s="490">
        <v>0</v>
      </c>
      <c r="J5793" s="490">
        <v>0</v>
      </c>
      <c r="K5793" s="490">
        <v>0</v>
      </c>
      <c r="L5793" s="508"/>
      <c r="M5793" s="489">
        <v>0</v>
      </c>
      <c r="N5793" s="490">
        <v>0</v>
      </c>
      <c r="O5793" s="487" t="s">
        <v>5958</v>
      </c>
    </row>
    <row r="5794" spans="1:15" ht="30" x14ac:dyDescent="0.25">
      <c r="A5794" s="489">
        <v>101386</v>
      </c>
      <c r="B5794" s="488" t="s">
        <v>11389</v>
      </c>
      <c r="C5794" s="489" t="s">
        <v>80</v>
      </c>
      <c r="D5794" s="490">
        <v>0</v>
      </c>
      <c r="E5794" s="487"/>
      <c r="F5794" s="487" t="s">
        <v>11390</v>
      </c>
      <c r="G5794" s="488" t="s">
        <v>6096</v>
      </c>
      <c r="H5794" s="488"/>
      <c r="I5794" s="490">
        <v>0</v>
      </c>
      <c r="J5794" s="490">
        <v>0</v>
      </c>
      <c r="K5794" s="490">
        <v>0</v>
      </c>
      <c r="L5794" s="508"/>
      <c r="M5794" s="489">
        <v>0</v>
      </c>
      <c r="N5794" s="490">
        <v>0</v>
      </c>
      <c r="O5794" s="487" t="s">
        <v>5958</v>
      </c>
    </row>
    <row r="5795" spans="1:15" ht="30" x14ac:dyDescent="0.25">
      <c r="A5795" s="489">
        <v>101387</v>
      </c>
      <c r="B5795" s="488" t="s">
        <v>11387</v>
      </c>
      <c r="C5795" s="489" t="s">
        <v>87</v>
      </c>
      <c r="D5795" s="490">
        <v>0</v>
      </c>
      <c r="E5795" s="487"/>
      <c r="F5795" s="487" t="s">
        <v>11388</v>
      </c>
      <c r="G5795" s="488" t="s">
        <v>6096</v>
      </c>
      <c r="H5795" s="488"/>
      <c r="I5795" s="490">
        <v>0</v>
      </c>
      <c r="J5795" s="490">
        <v>0</v>
      </c>
      <c r="K5795" s="490">
        <v>0</v>
      </c>
      <c r="L5795" s="508"/>
      <c r="M5795" s="489">
        <v>0</v>
      </c>
      <c r="N5795" s="490">
        <v>0</v>
      </c>
      <c r="O5795" s="487" t="s">
        <v>5958</v>
      </c>
    </row>
    <row r="5796" spans="1:15" ht="30" x14ac:dyDescent="0.25">
      <c r="A5796" s="489">
        <v>101388</v>
      </c>
      <c r="B5796" s="488" t="s">
        <v>3696</v>
      </c>
      <c r="C5796" s="489" t="s">
        <v>87</v>
      </c>
      <c r="D5796" s="490">
        <v>26807</v>
      </c>
      <c r="E5796" s="487"/>
      <c r="F5796" s="487" t="s">
        <v>5958</v>
      </c>
      <c r="G5796" s="488" t="s">
        <v>6056</v>
      </c>
      <c r="H5796" s="488" t="s">
        <v>25583</v>
      </c>
      <c r="I5796" s="490">
        <v>26807</v>
      </c>
      <c r="J5796" s="490">
        <v>0</v>
      </c>
      <c r="K5796" s="490">
        <v>26807</v>
      </c>
      <c r="L5796" s="508">
        <v>44589</v>
      </c>
      <c r="M5796" s="489">
        <v>1</v>
      </c>
      <c r="N5796" s="490">
        <v>26807</v>
      </c>
      <c r="O5796" s="487" t="s">
        <v>25582</v>
      </c>
    </row>
    <row r="5797" spans="1:15" ht="30" x14ac:dyDescent="0.25">
      <c r="A5797" s="489">
        <v>101389</v>
      </c>
      <c r="B5797" s="488" t="s">
        <v>3691</v>
      </c>
      <c r="C5797" s="489" t="s">
        <v>87</v>
      </c>
      <c r="D5797" s="490">
        <v>46209</v>
      </c>
      <c r="E5797" s="487"/>
      <c r="F5797" s="487" t="s">
        <v>5958</v>
      </c>
      <c r="G5797" s="488" t="s">
        <v>6056</v>
      </c>
      <c r="H5797" s="488" t="s">
        <v>25583</v>
      </c>
      <c r="I5797" s="490">
        <v>46209</v>
      </c>
      <c r="J5797" s="490">
        <v>0</v>
      </c>
      <c r="K5797" s="490">
        <v>46209</v>
      </c>
      <c r="L5797" s="508">
        <v>44589</v>
      </c>
      <c r="M5797" s="489">
        <v>1</v>
      </c>
      <c r="N5797" s="490">
        <v>46209</v>
      </c>
      <c r="O5797" s="487" t="s">
        <v>25582</v>
      </c>
    </row>
    <row r="5798" spans="1:15" x14ac:dyDescent="0.25">
      <c r="A5798" s="489">
        <v>101390</v>
      </c>
      <c r="B5798" s="488" t="s">
        <v>11386</v>
      </c>
      <c r="C5798" s="489" t="s">
        <v>80</v>
      </c>
      <c r="D5798" s="490">
        <v>0</v>
      </c>
      <c r="E5798" s="487"/>
      <c r="F5798" s="487" t="s">
        <v>5958</v>
      </c>
      <c r="G5798" s="488" t="s">
        <v>6201</v>
      </c>
      <c r="H5798" s="488"/>
      <c r="I5798" s="490">
        <v>0</v>
      </c>
      <c r="J5798" s="490">
        <v>0</v>
      </c>
      <c r="K5798" s="490">
        <v>0</v>
      </c>
      <c r="L5798" s="508"/>
      <c r="M5798" s="489">
        <v>0</v>
      </c>
      <c r="N5798" s="490">
        <v>0</v>
      </c>
      <c r="O5798" s="487" t="s">
        <v>5958</v>
      </c>
    </row>
    <row r="5799" spans="1:15" x14ac:dyDescent="0.25">
      <c r="A5799" s="489">
        <v>101391</v>
      </c>
      <c r="B5799" s="488" t="s">
        <v>11385</v>
      </c>
      <c r="C5799" s="489" t="s">
        <v>87</v>
      </c>
      <c r="D5799" s="490">
        <v>0</v>
      </c>
      <c r="E5799" s="487"/>
      <c r="F5799" s="487" t="s">
        <v>5958</v>
      </c>
      <c r="G5799" s="488" t="s">
        <v>6199</v>
      </c>
      <c r="H5799" s="488"/>
      <c r="I5799" s="490">
        <v>0</v>
      </c>
      <c r="J5799" s="490">
        <v>0</v>
      </c>
      <c r="K5799" s="490">
        <v>0</v>
      </c>
      <c r="L5799" s="508"/>
      <c r="M5799" s="489">
        <v>0</v>
      </c>
      <c r="N5799" s="490">
        <v>0</v>
      </c>
      <c r="O5799" s="487" t="s">
        <v>5958</v>
      </c>
    </row>
    <row r="5800" spans="1:15" ht="30" x14ac:dyDescent="0.25">
      <c r="A5800" s="489">
        <v>101392</v>
      </c>
      <c r="B5800" s="488" t="s">
        <v>11384</v>
      </c>
      <c r="C5800" s="489" t="s">
        <v>87</v>
      </c>
      <c r="D5800" s="490">
        <v>0</v>
      </c>
      <c r="E5800" s="487"/>
      <c r="F5800" s="487" t="s">
        <v>5958</v>
      </c>
      <c r="G5800" s="488" t="s">
        <v>6082</v>
      </c>
      <c r="H5800" s="488"/>
      <c r="I5800" s="490">
        <v>0</v>
      </c>
      <c r="J5800" s="490">
        <v>0</v>
      </c>
      <c r="K5800" s="490">
        <v>0</v>
      </c>
      <c r="L5800" s="508"/>
      <c r="M5800" s="489">
        <v>0</v>
      </c>
      <c r="N5800" s="490">
        <v>0</v>
      </c>
      <c r="O5800" s="487" t="s">
        <v>5958</v>
      </c>
    </row>
    <row r="5801" spans="1:15" ht="30" x14ac:dyDescent="0.25">
      <c r="A5801" s="489">
        <v>101393</v>
      </c>
      <c r="B5801" s="488" t="s">
        <v>11382</v>
      </c>
      <c r="C5801" s="489" t="s">
        <v>87</v>
      </c>
      <c r="D5801" s="490">
        <v>0</v>
      </c>
      <c r="E5801" s="487"/>
      <c r="F5801" s="487" t="s">
        <v>11383</v>
      </c>
      <c r="G5801" s="488" t="s">
        <v>25584</v>
      </c>
      <c r="H5801" s="488"/>
      <c r="I5801" s="490">
        <v>0</v>
      </c>
      <c r="J5801" s="490">
        <v>0</v>
      </c>
      <c r="K5801" s="490">
        <v>0</v>
      </c>
      <c r="L5801" s="508"/>
      <c r="M5801" s="489">
        <v>0</v>
      </c>
      <c r="N5801" s="490">
        <v>0</v>
      </c>
      <c r="O5801" s="487" t="s">
        <v>5958</v>
      </c>
    </row>
    <row r="5802" spans="1:15" ht="60" x14ac:dyDescent="0.25">
      <c r="A5802" s="489">
        <v>101394</v>
      </c>
      <c r="B5802" s="488" t="s">
        <v>8629</v>
      </c>
      <c r="C5802" s="489" t="s">
        <v>776</v>
      </c>
      <c r="D5802" s="490">
        <v>49189</v>
      </c>
      <c r="E5802" s="487"/>
      <c r="F5802" s="487" t="s">
        <v>5958</v>
      </c>
      <c r="G5802" s="488" t="s">
        <v>7039</v>
      </c>
      <c r="H5802" s="488" t="s">
        <v>7881</v>
      </c>
      <c r="I5802" s="490">
        <v>41335.29</v>
      </c>
      <c r="J5802" s="490">
        <v>0.19</v>
      </c>
      <c r="K5802" s="490">
        <v>49189</v>
      </c>
      <c r="L5802" s="508">
        <v>43557</v>
      </c>
      <c r="M5802" s="489">
        <v>1</v>
      </c>
      <c r="N5802" s="490">
        <v>41335.29</v>
      </c>
      <c r="O5802" s="487" t="s">
        <v>25582</v>
      </c>
    </row>
    <row r="5803" spans="1:15" ht="30" x14ac:dyDescent="0.25">
      <c r="A5803" s="489">
        <v>101395</v>
      </c>
      <c r="B5803" s="488" t="s">
        <v>8406</v>
      </c>
      <c r="C5803" s="489" t="s">
        <v>87</v>
      </c>
      <c r="D5803" s="490">
        <v>629442</v>
      </c>
      <c r="E5803" s="487"/>
      <c r="F5803" s="487" t="s">
        <v>5958</v>
      </c>
      <c r="G5803" s="488" t="s">
        <v>6068</v>
      </c>
      <c r="H5803" s="488" t="s">
        <v>25583</v>
      </c>
      <c r="I5803" s="490">
        <v>528942.86</v>
      </c>
      <c r="J5803" s="490">
        <v>0.19</v>
      </c>
      <c r="K5803" s="490">
        <v>629442</v>
      </c>
      <c r="L5803" s="508">
        <v>44594</v>
      </c>
      <c r="M5803" s="489">
        <v>1</v>
      </c>
      <c r="N5803" s="490">
        <v>528942.86</v>
      </c>
      <c r="O5803" s="487" t="s">
        <v>25582</v>
      </c>
    </row>
    <row r="5804" spans="1:15" ht="45" x14ac:dyDescent="0.25">
      <c r="A5804" s="489">
        <v>101396</v>
      </c>
      <c r="B5804" s="488" t="s">
        <v>25671</v>
      </c>
      <c r="C5804" s="489" t="s">
        <v>87</v>
      </c>
      <c r="D5804" s="490">
        <v>1374160</v>
      </c>
      <c r="E5804" s="487"/>
      <c r="F5804" s="487" t="s">
        <v>5958</v>
      </c>
      <c r="G5804" s="488" t="s">
        <v>6068</v>
      </c>
      <c r="H5804" s="488" t="s">
        <v>5976</v>
      </c>
      <c r="I5804" s="490">
        <v>1154756.3</v>
      </c>
      <c r="J5804" s="490">
        <v>0.19</v>
      </c>
      <c r="K5804" s="490">
        <v>1374160</v>
      </c>
      <c r="L5804" s="508">
        <v>45602</v>
      </c>
      <c r="M5804" s="489">
        <v>1</v>
      </c>
      <c r="N5804" s="490">
        <v>1154756.3</v>
      </c>
      <c r="O5804" s="487" t="s">
        <v>25582</v>
      </c>
    </row>
    <row r="5805" spans="1:15" ht="30" x14ac:dyDescent="0.25">
      <c r="A5805" s="489">
        <v>101397</v>
      </c>
      <c r="B5805" s="488" t="s">
        <v>11381</v>
      </c>
      <c r="C5805" s="489" t="s">
        <v>87</v>
      </c>
      <c r="D5805" s="490">
        <v>0</v>
      </c>
      <c r="E5805" s="487"/>
      <c r="F5805" s="487" t="s">
        <v>5958</v>
      </c>
      <c r="G5805" s="488" t="s">
        <v>6068</v>
      </c>
      <c r="H5805" s="488"/>
      <c r="I5805" s="490">
        <v>0</v>
      </c>
      <c r="J5805" s="490">
        <v>0</v>
      </c>
      <c r="K5805" s="490">
        <v>0</v>
      </c>
      <c r="L5805" s="508"/>
      <c r="M5805" s="489">
        <v>0</v>
      </c>
      <c r="N5805" s="490">
        <v>0</v>
      </c>
      <c r="O5805" s="487" t="s">
        <v>5958</v>
      </c>
    </row>
    <row r="5806" spans="1:15" x14ac:dyDescent="0.25">
      <c r="A5806" s="489">
        <v>101398</v>
      </c>
      <c r="B5806" s="488" t="s">
        <v>11380</v>
      </c>
      <c r="C5806" s="489" t="s">
        <v>87</v>
      </c>
      <c r="D5806" s="490">
        <v>0</v>
      </c>
      <c r="E5806" s="487"/>
      <c r="F5806" s="487" t="s">
        <v>5958</v>
      </c>
      <c r="G5806" s="488" t="s">
        <v>6129</v>
      </c>
      <c r="H5806" s="488"/>
      <c r="I5806" s="490">
        <v>0</v>
      </c>
      <c r="J5806" s="490">
        <v>0</v>
      </c>
      <c r="K5806" s="490">
        <v>0</v>
      </c>
      <c r="L5806" s="508"/>
      <c r="M5806" s="489">
        <v>0</v>
      </c>
      <c r="N5806" s="490">
        <v>0</v>
      </c>
      <c r="O5806" s="487" t="s">
        <v>5958</v>
      </c>
    </row>
    <row r="5807" spans="1:15" x14ac:dyDescent="0.25">
      <c r="A5807" s="489">
        <v>101399</v>
      </c>
      <c r="B5807" s="488" t="s">
        <v>11379</v>
      </c>
      <c r="C5807" s="489" t="s">
        <v>87</v>
      </c>
      <c r="D5807" s="490">
        <v>0</v>
      </c>
      <c r="E5807" s="487"/>
      <c r="F5807" s="487" t="s">
        <v>5958</v>
      </c>
      <c r="G5807" s="488" t="s">
        <v>6129</v>
      </c>
      <c r="H5807" s="488"/>
      <c r="I5807" s="490">
        <v>0</v>
      </c>
      <c r="J5807" s="490">
        <v>0</v>
      </c>
      <c r="K5807" s="490">
        <v>0</v>
      </c>
      <c r="L5807" s="508"/>
      <c r="M5807" s="489">
        <v>0</v>
      </c>
      <c r="N5807" s="490">
        <v>0</v>
      </c>
      <c r="O5807" s="487" t="s">
        <v>5958</v>
      </c>
    </row>
    <row r="5808" spans="1:15" x14ac:dyDescent="0.25">
      <c r="A5808" s="489">
        <v>101400</v>
      </c>
      <c r="B5808" s="488" t="s">
        <v>3184</v>
      </c>
      <c r="C5808" s="489" t="s">
        <v>87</v>
      </c>
      <c r="D5808" s="490">
        <v>0</v>
      </c>
      <c r="E5808" s="487"/>
      <c r="F5808" s="487" t="s">
        <v>5958</v>
      </c>
      <c r="G5808" s="488" t="s">
        <v>6129</v>
      </c>
      <c r="H5808" s="488"/>
      <c r="I5808" s="490">
        <v>0</v>
      </c>
      <c r="J5808" s="490">
        <v>0</v>
      </c>
      <c r="K5808" s="490">
        <v>0</v>
      </c>
      <c r="L5808" s="508"/>
      <c r="M5808" s="489">
        <v>0</v>
      </c>
      <c r="N5808" s="490">
        <v>0</v>
      </c>
      <c r="O5808" s="487" t="s">
        <v>5958</v>
      </c>
    </row>
    <row r="5809" spans="1:15" x14ac:dyDescent="0.25">
      <c r="A5809" s="489">
        <v>101401</v>
      </c>
      <c r="B5809" s="488" t="s">
        <v>11378</v>
      </c>
      <c r="C5809" s="489" t="s">
        <v>87</v>
      </c>
      <c r="D5809" s="490">
        <v>0</v>
      </c>
      <c r="E5809" s="487"/>
      <c r="F5809" s="487" t="s">
        <v>5958</v>
      </c>
      <c r="G5809" s="488" t="s">
        <v>6129</v>
      </c>
      <c r="H5809" s="488"/>
      <c r="I5809" s="490">
        <v>0</v>
      </c>
      <c r="J5809" s="490">
        <v>0</v>
      </c>
      <c r="K5809" s="490">
        <v>0</v>
      </c>
      <c r="L5809" s="508"/>
      <c r="M5809" s="489">
        <v>0</v>
      </c>
      <c r="N5809" s="490">
        <v>0</v>
      </c>
      <c r="O5809" s="487" t="s">
        <v>5958</v>
      </c>
    </row>
    <row r="5810" spans="1:15" ht="30" x14ac:dyDescent="0.25">
      <c r="A5810" s="489">
        <v>101402</v>
      </c>
      <c r="B5810" s="488" t="s">
        <v>10585</v>
      </c>
      <c r="C5810" s="489" t="s">
        <v>92</v>
      </c>
      <c r="D5810" s="490">
        <v>0</v>
      </c>
      <c r="E5810" s="487"/>
      <c r="F5810" s="487" t="s">
        <v>5958</v>
      </c>
      <c r="G5810" s="488" t="s">
        <v>6129</v>
      </c>
      <c r="H5810" s="488"/>
      <c r="I5810" s="490">
        <v>0</v>
      </c>
      <c r="J5810" s="490">
        <v>0</v>
      </c>
      <c r="K5810" s="490">
        <v>0</v>
      </c>
      <c r="L5810" s="508"/>
      <c r="M5810" s="489">
        <v>0</v>
      </c>
      <c r="N5810" s="490">
        <v>0</v>
      </c>
      <c r="O5810" s="487" t="s">
        <v>5958</v>
      </c>
    </row>
    <row r="5811" spans="1:15" ht="30" x14ac:dyDescent="0.25">
      <c r="A5811" s="489">
        <v>101403</v>
      </c>
      <c r="B5811" s="488" t="s">
        <v>11377</v>
      </c>
      <c r="C5811" s="489" t="s">
        <v>87</v>
      </c>
      <c r="D5811" s="490">
        <v>0</v>
      </c>
      <c r="E5811" s="487"/>
      <c r="F5811" s="487" t="s">
        <v>5958</v>
      </c>
      <c r="G5811" s="488" t="s">
        <v>6129</v>
      </c>
      <c r="H5811" s="488"/>
      <c r="I5811" s="490">
        <v>0</v>
      </c>
      <c r="J5811" s="490">
        <v>0</v>
      </c>
      <c r="K5811" s="490">
        <v>0</v>
      </c>
      <c r="L5811" s="508"/>
      <c r="M5811" s="489">
        <v>0</v>
      </c>
      <c r="N5811" s="490">
        <v>0</v>
      </c>
      <c r="O5811" s="487" t="s">
        <v>5958</v>
      </c>
    </row>
    <row r="5812" spans="1:15" ht="60" x14ac:dyDescent="0.25">
      <c r="A5812" s="489">
        <v>101404</v>
      </c>
      <c r="B5812" s="488" t="s">
        <v>8623</v>
      </c>
      <c r="C5812" s="489" t="s">
        <v>92</v>
      </c>
      <c r="D5812" s="490">
        <v>1074738</v>
      </c>
      <c r="E5812" s="487"/>
      <c r="F5812" s="487" t="s">
        <v>5958</v>
      </c>
      <c r="G5812" s="488" t="s">
        <v>6118</v>
      </c>
      <c r="H5812" s="488" t="s">
        <v>7881</v>
      </c>
      <c r="I5812" s="490">
        <v>903141.18</v>
      </c>
      <c r="J5812" s="490">
        <v>0.19</v>
      </c>
      <c r="K5812" s="490">
        <v>1074738</v>
      </c>
      <c r="L5812" s="508">
        <v>43558</v>
      </c>
      <c r="M5812" s="489">
        <v>1</v>
      </c>
      <c r="N5812" s="490">
        <v>903141.18</v>
      </c>
      <c r="O5812" s="487" t="s">
        <v>25582</v>
      </c>
    </row>
    <row r="5813" spans="1:15" ht="30" x14ac:dyDescent="0.25">
      <c r="A5813" s="489">
        <v>101405</v>
      </c>
      <c r="B5813" s="488" t="s">
        <v>11376</v>
      </c>
      <c r="C5813" s="489" t="s">
        <v>92</v>
      </c>
      <c r="D5813" s="490">
        <v>0</v>
      </c>
      <c r="E5813" s="487"/>
      <c r="F5813" s="487" t="s">
        <v>5958</v>
      </c>
      <c r="G5813" s="488" t="s">
        <v>6129</v>
      </c>
      <c r="H5813" s="488"/>
      <c r="I5813" s="490">
        <v>0</v>
      </c>
      <c r="J5813" s="490">
        <v>0</v>
      </c>
      <c r="K5813" s="490">
        <v>0</v>
      </c>
      <c r="L5813" s="508"/>
      <c r="M5813" s="489">
        <v>0</v>
      </c>
      <c r="N5813" s="490">
        <v>0</v>
      </c>
      <c r="O5813" s="487" t="s">
        <v>5958</v>
      </c>
    </row>
    <row r="5814" spans="1:15" ht="60" x14ac:dyDescent="0.25">
      <c r="A5814" s="489">
        <v>101406</v>
      </c>
      <c r="B5814" s="488" t="s">
        <v>8011</v>
      </c>
      <c r="C5814" s="489" t="s">
        <v>87</v>
      </c>
      <c r="D5814" s="490">
        <v>44081943.630000003</v>
      </c>
      <c r="E5814" s="487"/>
      <c r="F5814" s="487" t="s">
        <v>5958</v>
      </c>
      <c r="G5814" s="488" t="s">
        <v>7038</v>
      </c>
      <c r="H5814" s="488" t="s">
        <v>7881</v>
      </c>
      <c r="I5814" s="490">
        <v>37043650.109999999</v>
      </c>
      <c r="J5814" s="490">
        <v>0.19</v>
      </c>
      <c r="K5814" s="490">
        <v>44081943.630000003</v>
      </c>
      <c r="L5814" s="508">
        <v>43746</v>
      </c>
      <c r="M5814" s="489">
        <v>1</v>
      </c>
      <c r="N5814" s="490">
        <v>37043650.109999999</v>
      </c>
      <c r="O5814" s="487" t="s">
        <v>25582</v>
      </c>
    </row>
    <row r="5815" spans="1:15" ht="30" x14ac:dyDescent="0.25">
      <c r="A5815" s="489">
        <v>101407</v>
      </c>
      <c r="B5815" s="488" t="s">
        <v>11375</v>
      </c>
      <c r="C5815" s="489" t="s">
        <v>92</v>
      </c>
      <c r="D5815" s="490">
        <v>0</v>
      </c>
      <c r="E5815" s="487"/>
      <c r="F5815" s="487" t="s">
        <v>5958</v>
      </c>
      <c r="G5815" s="488" t="s">
        <v>6129</v>
      </c>
      <c r="H5815" s="488"/>
      <c r="I5815" s="490">
        <v>0</v>
      </c>
      <c r="J5815" s="490">
        <v>0</v>
      </c>
      <c r="K5815" s="490">
        <v>0</v>
      </c>
      <c r="L5815" s="508"/>
      <c r="M5815" s="489">
        <v>0</v>
      </c>
      <c r="N5815" s="490">
        <v>0</v>
      </c>
      <c r="O5815" s="487" t="s">
        <v>5958</v>
      </c>
    </row>
    <row r="5816" spans="1:15" ht="30" x14ac:dyDescent="0.25">
      <c r="A5816" s="489">
        <v>101408</v>
      </c>
      <c r="B5816" s="488" t="s">
        <v>620</v>
      </c>
      <c r="C5816" s="489" t="s">
        <v>92</v>
      </c>
      <c r="D5816" s="490">
        <v>38245</v>
      </c>
      <c r="E5816" s="487"/>
      <c r="F5816" s="487" t="s">
        <v>6358</v>
      </c>
      <c r="G5816" s="488" t="s">
        <v>6263</v>
      </c>
      <c r="H5816" s="488" t="s">
        <v>25583</v>
      </c>
      <c r="I5816" s="490">
        <v>38245</v>
      </c>
      <c r="J5816" s="490">
        <v>0</v>
      </c>
      <c r="K5816" s="490">
        <v>38245</v>
      </c>
      <c r="L5816" s="508">
        <v>44585</v>
      </c>
      <c r="M5816" s="489">
        <v>1</v>
      </c>
      <c r="N5816" s="490">
        <v>38245</v>
      </c>
      <c r="O5816" s="487" t="s">
        <v>25582</v>
      </c>
    </row>
    <row r="5817" spans="1:15" ht="45" x14ac:dyDescent="0.25">
      <c r="A5817" s="489">
        <v>101409</v>
      </c>
      <c r="B5817" s="488" t="s">
        <v>7384</v>
      </c>
      <c r="C5817" s="489" t="s">
        <v>182</v>
      </c>
      <c r="D5817" s="490">
        <v>169801</v>
      </c>
      <c r="E5817" s="487"/>
      <c r="F5817" s="487" t="s">
        <v>5958</v>
      </c>
      <c r="G5817" s="488" t="s">
        <v>6172</v>
      </c>
      <c r="H5817" s="488" t="s">
        <v>5976</v>
      </c>
      <c r="I5817" s="490">
        <v>142689.92000000001</v>
      </c>
      <c r="J5817" s="490">
        <v>0.19</v>
      </c>
      <c r="K5817" s="490">
        <v>169801</v>
      </c>
      <c r="L5817" s="508">
        <v>45503</v>
      </c>
      <c r="M5817" s="489">
        <v>1</v>
      </c>
      <c r="N5817" s="490">
        <v>142689.92000000001</v>
      </c>
      <c r="O5817" s="487" t="s">
        <v>25582</v>
      </c>
    </row>
    <row r="5818" spans="1:15" ht="60" x14ac:dyDescent="0.25">
      <c r="A5818" s="489">
        <v>101410</v>
      </c>
      <c r="B5818" s="488" t="s">
        <v>8622</v>
      </c>
      <c r="C5818" s="489" t="s">
        <v>776</v>
      </c>
      <c r="D5818" s="490">
        <v>123603</v>
      </c>
      <c r="E5818" s="487"/>
      <c r="F5818" s="487" t="s">
        <v>5958</v>
      </c>
      <c r="G5818" s="488" t="s">
        <v>5981</v>
      </c>
      <c r="H5818" s="488" t="s">
        <v>7881</v>
      </c>
      <c r="I5818" s="490">
        <v>103868.07</v>
      </c>
      <c r="J5818" s="490">
        <v>0.19</v>
      </c>
      <c r="K5818" s="490">
        <v>123603</v>
      </c>
      <c r="L5818" s="508">
        <v>43558</v>
      </c>
      <c r="M5818" s="489">
        <v>1</v>
      </c>
      <c r="N5818" s="490">
        <v>103868.07</v>
      </c>
      <c r="O5818" s="487" t="s">
        <v>25582</v>
      </c>
    </row>
    <row r="5819" spans="1:15" ht="60" x14ac:dyDescent="0.25">
      <c r="A5819" s="489">
        <v>101411</v>
      </c>
      <c r="B5819" s="488" t="s">
        <v>8628</v>
      </c>
      <c r="C5819" s="489" t="s">
        <v>776</v>
      </c>
      <c r="D5819" s="490">
        <v>152612</v>
      </c>
      <c r="E5819" s="487"/>
      <c r="F5819" s="487" t="s">
        <v>5958</v>
      </c>
      <c r="G5819" s="488" t="s">
        <v>7039</v>
      </c>
      <c r="H5819" s="488" t="s">
        <v>7881</v>
      </c>
      <c r="I5819" s="490">
        <v>128245.38</v>
      </c>
      <c r="J5819" s="490">
        <v>0.19</v>
      </c>
      <c r="K5819" s="490">
        <v>152612</v>
      </c>
      <c r="L5819" s="508">
        <v>43557</v>
      </c>
      <c r="M5819" s="489">
        <v>1</v>
      </c>
      <c r="N5819" s="490">
        <v>128245.38</v>
      </c>
      <c r="O5819" s="487" t="s">
        <v>25582</v>
      </c>
    </row>
    <row r="5820" spans="1:15" ht="60" x14ac:dyDescent="0.25">
      <c r="A5820" s="489">
        <v>101412</v>
      </c>
      <c r="B5820" s="488" t="s">
        <v>8621</v>
      </c>
      <c r="C5820" s="489" t="s">
        <v>77</v>
      </c>
      <c r="D5820" s="490">
        <v>5045.01</v>
      </c>
      <c r="E5820" s="487"/>
      <c r="F5820" s="487" t="s">
        <v>5958</v>
      </c>
      <c r="G5820" s="488" t="s">
        <v>6062</v>
      </c>
      <c r="H5820" s="488" t="s">
        <v>7881</v>
      </c>
      <c r="I5820" s="490">
        <v>4239.5</v>
      </c>
      <c r="J5820" s="490">
        <v>0.19</v>
      </c>
      <c r="K5820" s="490">
        <v>5045.01</v>
      </c>
      <c r="L5820" s="508">
        <v>43558</v>
      </c>
      <c r="M5820" s="489">
        <v>1</v>
      </c>
      <c r="N5820" s="490">
        <v>4239.5</v>
      </c>
      <c r="O5820" s="487" t="s">
        <v>25582</v>
      </c>
    </row>
    <row r="5821" spans="1:15" ht="60" x14ac:dyDescent="0.25">
      <c r="A5821" s="489">
        <v>101413</v>
      </c>
      <c r="B5821" s="488" t="s">
        <v>8620</v>
      </c>
      <c r="C5821" s="489" t="s">
        <v>87</v>
      </c>
      <c r="D5821" s="490">
        <v>10904.01</v>
      </c>
      <c r="E5821" s="487"/>
      <c r="F5821" s="487" t="s">
        <v>5958</v>
      </c>
      <c r="G5821" s="488" t="s">
        <v>6062</v>
      </c>
      <c r="H5821" s="488" t="s">
        <v>7881</v>
      </c>
      <c r="I5821" s="490">
        <v>9163.0300000000007</v>
      </c>
      <c r="J5821" s="490">
        <v>0.19</v>
      </c>
      <c r="K5821" s="490">
        <v>10904.01</v>
      </c>
      <c r="L5821" s="508">
        <v>43558</v>
      </c>
      <c r="M5821" s="489">
        <v>1</v>
      </c>
      <c r="N5821" s="490">
        <v>9163.0300000000007</v>
      </c>
      <c r="O5821" s="487" t="s">
        <v>25582</v>
      </c>
    </row>
    <row r="5822" spans="1:15" ht="60" x14ac:dyDescent="0.25">
      <c r="A5822" s="489">
        <v>101414</v>
      </c>
      <c r="B5822" s="488" t="s">
        <v>8619</v>
      </c>
      <c r="C5822" s="489" t="s">
        <v>87</v>
      </c>
      <c r="D5822" s="490">
        <v>62054</v>
      </c>
      <c r="E5822" s="487"/>
      <c r="F5822" s="487" t="s">
        <v>5958</v>
      </c>
      <c r="G5822" s="488" t="s">
        <v>6062</v>
      </c>
      <c r="H5822" s="488" t="s">
        <v>7881</v>
      </c>
      <c r="I5822" s="490">
        <v>52146.22</v>
      </c>
      <c r="J5822" s="490">
        <v>0.19</v>
      </c>
      <c r="K5822" s="490">
        <v>62054</v>
      </c>
      <c r="L5822" s="508">
        <v>43558</v>
      </c>
      <c r="M5822" s="489">
        <v>1</v>
      </c>
      <c r="N5822" s="490">
        <v>52146.22</v>
      </c>
      <c r="O5822" s="487" t="s">
        <v>25582</v>
      </c>
    </row>
    <row r="5823" spans="1:15" ht="30" x14ac:dyDescent="0.25">
      <c r="A5823" s="489">
        <v>101415</v>
      </c>
      <c r="B5823" s="488" t="s">
        <v>4480</v>
      </c>
      <c r="C5823" s="489" t="s">
        <v>87</v>
      </c>
      <c r="D5823" s="490">
        <v>95700</v>
      </c>
      <c r="E5823" s="487"/>
      <c r="F5823" s="487" t="s">
        <v>5958</v>
      </c>
      <c r="G5823" s="488" t="s">
        <v>6137</v>
      </c>
      <c r="H5823" s="488" t="s">
        <v>25583</v>
      </c>
      <c r="I5823" s="490">
        <v>80420.17</v>
      </c>
      <c r="J5823" s="490">
        <v>0.19</v>
      </c>
      <c r="K5823" s="490">
        <v>95700</v>
      </c>
      <c r="L5823" s="508">
        <v>44589</v>
      </c>
      <c r="M5823" s="489">
        <v>1</v>
      </c>
      <c r="N5823" s="490">
        <v>80420.17</v>
      </c>
      <c r="O5823" s="487" t="s">
        <v>25582</v>
      </c>
    </row>
    <row r="5824" spans="1:15" ht="30" x14ac:dyDescent="0.25">
      <c r="A5824" s="489">
        <v>101416</v>
      </c>
      <c r="B5824" s="488" t="s">
        <v>2925</v>
      </c>
      <c r="C5824" s="489" t="s">
        <v>87</v>
      </c>
      <c r="D5824" s="490">
        <v>0</v>
      </c>
      <c r="E5824" s="487"/>
      <c r="F5824" s="487" t="s">
        <v>8936</v>
      </c>
      <c r="G5824" s="488" t="s">
        <v>6096</v>
      </c>
      <c r="H5824" s="488"/>
      <c r="I5824" s="490">
        <v>0</v>
      </c>
      <c r="J5824" s="490">
        <v>0</v>
      </c>
      <c r="K5824" s="490">
        <v>0</v>
      </c>
      <c r="L5824" s="508"/>
      <c r="M5824" s="489">
        <v>0</v>
      </c>
      <c r="N5824" s="490">
        <v>0</v>
      </c>
      <c r="O5824" s="487" t="s">
        <v>5958</v>
      </c>
    </row>
    <row r="5825" spans="1:15" ht="30" x14ac:dyDescent="0.25">
      <c r="A5825" s="489">
        <v>101417</v>
      </c>
      <c r="B5825" s="488" t="s">
        <v>11374</v>
      </c>
      <c r="C5825" s="489" t="s">
        <v>87</v>
      </c>
      <c r="D5825" s="490">
        <v>0</v>
      </c>
      <c r="E5825" s="487"/>
      <c r="F5825" s="487" t="s">
        <v>8936</v>
      </c>
      <c r="G5825" s="488" t="s">
        <v>6096</v>
      </c>
      <c r="H5825" s="488"/>
      <c r="I5825" s="490">
        <v>0</v>
      </c>
      <c r="J5825" s="490">
        <v>0</v>
      </c>
      <c r="K5825" s="490">
        <v>0</v>
      </c>
      <c r="L5825" s="508"/>
      <c r="M5825" s="489">
        <v>0</v>
      </c>
      <c r="N5825" s="490">
        <v>0</v>
      </c>
      <c r="O5825" s="487" t="s">
        <v>5958</v>
      </c>
    </row>
    <row r="5826" spans="1:15" x14ac:dyDescent="0.25">
      <c r="A5826" s="489">
        <v>101418</v>
      </c>
      <c r="B5826" s="488" t="s">
        <v>11373</v>
      </c>
      <c r="C5826" s="489" t="s">
        <v>4419</v>
      </c>
      <c r="D5826" s="490">
        <v>0</v>
      </c>
      <c r="E5826" s="487"/>
      <c r="F5826" s="487" t="s">
        <v>5958</v>
      </c>
      <c r="G5826" s="488" t="s">
        <v>5978</v>
      </c>
      <c r="H5826" s="488"/>
      <c r="I5826" s="490">
        <v>0</v>
      </c>
      <c r="J5826" s="490">
        <v>0</v>
      </c>
      <c r="K5826" s="490">
        <v>0</v>
      </c>
      <c r="L5826" s="508"/>
      <c r="M5826" s="489">
        <v>0</v>
      </c>
      <c r="N5826" s="490">
        <v>0</v>
      </c>
      <c r="O5826" s="487" t="s">
        <v>5958</v>
      </c>
    </row>
    <row r="5827" spans="1:15" x14ac:dyDescent="0.25">
      <c r="A5827" s="489">
        <v>101419</v>
      </c>
      <c r="B5827" s="488" t="s">
        <v>3143</v>
      </c>
      <c r="C5827" s="489" t="s">
        <v>87</v>
      </c>
      <c r="D5827" s="490">
        <v>0</v>
      </c>
      <c r="E5827" s="487"/>
      <c r="F5827" s="487" t="s">
        <v>5958</v>
      </c>
      <c r="G5827" s="488" t="s">
        <v>5981</v>
      </c>
      <c r="H5827" s="488"/>
      <c r="I5827" s="490">
        <v>0</v>
      </c>
      <c r="J5827" s="490">
        <v>0</v>
      </c>
      <c r="K5827" s="490">
        <v>0</v>
      </c>
      <c r="L5827" s="508"/>
      <c r="M5827" s="489">
        <v>0</v>
      </c>
      <c r="N5827" s="490">
        <v>0</v>
      </c>
      <c r="O5827" s="487" t="s">
        <v>5958</v>
      </c>
    </row>
    <row r="5828" spans="1:15" ht="45" x14ac:dyDescent="0.25">
      <c r="A5828" s="489">
        <v>101420</v>
      </c>
      <c r="B5828" s="488" t="s">
        <v>1720</v>
      </c>
      <c r="C5828" s="489" t="s">
        <v>87</v>
      </c>
      <c r="D5828" s="490">
        <v>90000</v>
      </c>
      <c r="E5828" s="487"/>
      <c r="F5828" s="487" t="s">
        <v>6302</v>
      </c>
      <c r="G5828" s="488" t="s">
        <v>6082</v>
      </c>
      <c r="H5828" s="488" t="s">
        <v>5980</v>
      </c>
      <c r="I5828" s="490">
        <v>75630.25</v>
      </c>
      <c r="J5828" s="490">
        <v>0.19</v>
      </c>
      <c r="K5828" s="490">
        <v>90000</v>
      </c>
      <c r="L5828" s="508">
        <v>45478</v>
      </c>
      <c r="M5828" s="489">
        <v>1</v>
      </c>
      <c r="N5828" s="490">
        <v>75630.25</v>
      </c>
      <c r="O5828" s="487" t="s">
        <v>25582</v>
      </c>
    </row>
    <row r="5829" spans="1:15" ht="30" x14ac:dyDescent="0.25">
      <c r="A5829" s="489">
        <v>101421</v>
      </c>
      <c r="B5829" s="488" t="s">
        <v>6938</v>
      </c>
      <c r="C5829" s="489" t="s">
        <v>87</v>
      </c>
      <c r="D5829" s="490">
        <v>14992</v>
      </c>
      <c r="E5829" s="487"/>
      <c r="F5829" s="487" t="s">
        <v>5958</v>
      </c>
      <c r="G5829" s="488" t="s">
        <v>6016</v>
      </c>
      <c r="H5829" s="488" t="s">
        <v>5989</v>
      </c>
      <c r="I5829" s="490">
        <v>12598.32</v>
      </c>
      <c r="J5829" s="490">
        <v>0.19</v>
      </c>
      <c r="K5829" s="490">
        <v>14992</v>
      </c>
      <c r="L5829" s="508">
        <v>45491</v>
      </c>
      <c r="M5829" s="489">
        <v>1</v>
      </c>
      <c r="N5829" s="490">
        <v>12598.32</v>
      </c>
      <c r="O5829" s="487" t="s">
        <v>25582</v>
      </c>
    </row>
    <row r="5830" spans="1:15" ht="45" x14ac:dyDescent="0.25">
      <c r="A5830" s="489">
        <v>101422</v>
      </c>
      <c r="B5830" s="488" t="s">
        <v>4530</v>
      </c>
      <c r="C5830" s="489" t="s">
        <v>80</v>
      </c>
      <c r="D5830" s="490">
        <v>2025</v>
      </c>
      <c r="E5830" s="487"/>
      <c r="F5830" s="487" t="s">
        <v>7255</v>
      </c>
      <c r="G5830" s="488" t="s">
        <v>5978</v>
      </c>
      <c r="H5830" s="488" t="s">
        <v>5976</v>
      </c>
      <c r="I5830" s="490">
        <v>1701.68</v>
      </c>
      <c r="J5830" s="490">
        <v>0.19</v>
      </c>
      <c r="K5830" s="490">
        <v>2025</v>
      </c>
      <c r="L5830" s="508">
        <v>45478</v>
      </c>
      <c r="M5830" s="489">
        <v>1</v>
      </c>
      <c r="N5830" s="490">
        <v>1701.68</v>
      </c>
      <c r="O5830" s="487" t="s">
        <v>25582</v>
      </c>
    </row>
    <row r="5831" spans="1:15" ht="45" x14ac:dyDescent="0.25">
      <c r="A5831" s="489">
        <v>101423</v>
      </c>
      <c r="B5831" s="488" t="s">
        <v>6017</v>
      </c>
      <c r="C5831" s="489" t="s">
        <v>80</v>
      </c>
      <c r="D5831" s="490">
        <v>3510</v>
      </c>
      <c r="E5831" s="487"/>
      <c r="F5831" s="487"/>
      <c r="G5831" s="488" t="s">
        <v>5978</v>
      </c>
      <c r="H5831" s="488" t="s">
        <v>5976</v>
      </c>
      <c r="I5831" s="490">
        <v>2949.58</v>
      </c>
      <c r="J5831" s="490">
        <v>0.19</v>
      </c>
      <c r="K5831" s="490">
        <v>3510</v>
      </c>
      <c r="L5831" s="508">
        <v>44189</v>
      </c>
      <c r="M5831" s="489">
        <v>1</v>
      </c>
      <c r="N5831" s="490">
        <v>2949.58</v>
      </c>
      <c r="O5831" s="487" t="s">
        <v>25582</v>
      </c>
    </row>
    <row r="5832" spans="1:15" x14ac:dyDescent="0.25">
      <c r="A5832" s="489">
        <v>101424</v>
      </c>
      <c r="B5832" s="488" t="s">
        <v>1674</v>
      </c>
      <c r="C5832" s="489" t="s">
        <v>80</v>
      </c>
      <c r="D5832" s="490">
        <v>0</v>
      </c>
      <c r="E5832" s="487"/>
      <c r="F5832" s="487" t="s">
        <v>7266</v>
      </c>
      <c r="G5832" s="488" t="s">
        <v>6218</v>
      </c>
      <c r="H5832" s="488"/>
      <c r="I5832" s="490">
        <v>0</v>
      </c>
      <c r="J5832" s="490">
        <v>0</v>
      </c>
      <c r="K5832" s="490">
        <v>0</v>
      </c>
      <c r="L5832" s="508"/>
      <c r="M5832" s="489">
        <v>0</v>
      </c>
      <c r="N5832" s="490">
        <v>0</v>
      </c>
      <c r="O5832" s="487" t="s">
        <v>5958</v>
      </c>
    </row>
    <row r="5833" spans="1:15" ht="45" x14ac:dyDescent="0.25">
      <c r="A5833" s="489">
        <v>101425</v>
      </c>
      <c r="B5833" s="488" t="s">
        <v>8618</v>
      </c>
      <c r="C5833" s="489" t="s">
        <v>80</v>
      </c>
      <c r="D5833" s="490">
        <v>1625</v>
      </c>
      <c r="E5833" s="487"/>
      <c r="F5833" s="487" t="s">
        <v>5958</v>
      </c>
      <c r="G5833" s="488" t="s">
        <v>6137</v>
      </c>
      <c r="H5833" s="488" t="s">
        <v>5980</v>
      </c>
      <c r="I5833" s="490">
        <v>1365.55</v>
      </c>
      <c r="J5833" s="490">
        <v>0.19</v>
      </c>
      <c r="K5833" s="490">
        <v>1625</v>
      </c>
      <c r="L5833" s="508">
        <v>43558</v>
      </c>
      <c r="M5833" s="489">
        <v>1</v>
      </c>
      <c r="N5833" s="490">
        <v>1365.55</v>
      </c>
      <c r="O5833" s="487" t="s">
        <v>25582</v>
      </c>
    </row>
    <row r="5834" spans="1:15" x14ac:dyDescent="0.25">
      <c r="A5834" s="489">
        <v>101426</v>
      </c>
      <c r="B5834" s="488" t="s">
        <v>1672</v>
      </c>
      <c r="C5834" s="489" t="s">
        <v>80</v>
      </c>
      <c r="D5834" s="490">
        <v>0</v>
      </c>
      <c r="E5834" s="487"/>
      <c r="F5834" s="487" t="s">
        <v>7255</v>
      </c>
      <c r="G5834" s="488" t="s">
        <v>5978</v>
      </c>
      <c r="H5834" s="488"/>
      <c r="I5834" s="490">
        <v>0</v>
      </c>
      <c r="J5834" s="490">
        <v>0</v>
      </c>
      <c r="K5834" s="490">
        <v>0</v>
      </c>
      <c r="L5834" s="508"/>
      <c r="M5834" s="489">
        <v>0</v>
      </c>
      <c r="N5834" s="490">
        <v>0</v>
      </c>
      <c r="O5834" s="487" t="s">
        <v>5958</v>
      </c>
    </row>
    <row r="5835" spans="1:15" ht="45" x14ac:dyDescent="0.25">
      <c r="A5835" s="489">
        <v>101427</v>
      </c>
      <c r="B5835" s="488" t="s">
        <v>8617</v>
      </c>
      <c r="C5835" s="489" t="s">
        <v>87</v>
      </c>
      <c r="D5835" s="490">
        <v>18180</v>
      </c>
      <c r="E5835" s="487"/>
      <c r="F5835" s="487" t="s">
        <v>5958</v>
      </c>
      <c r="G5835" s="488" t="s">
        <v>6137</v>
      </c>
      <c r="H5835" s="488" t="s">
        <v>5976</v>
      </c>
      <c r="I5835" s="490">
        <v>15277.31</v>
      </c>
      <c r="J5835" s="490">
        <v>0.19</v>
      </c>
      <c r="K5835" s="490">
        <v>18180</v>
      </c>
      <c r="L5835" s="508">
        <v>43558</v>
      </c>
      <c r="M5835" s="489">
        <v>1</v>
      </c>
      <c r="N5835" s="490">
        <v>15277.31</v>
      </c>
      <c r="O5835" s="487" t="s">
        <v>25582</v>
      </c>
    </row>
    <row r="5836" spans="1:15" ht="30" x14ac:dyDescent="0.25">
      <c r="A5836" s="489">
        <v>101428</v>
      </c>
      <c r="B5836" s="488" t="s">
        <v>267</v>
      </c>
      <c r="C5836" s="489" t="s">
        <v>87</v>
      </c>
      <c r="D5836" s="490">
        <v>0</v>
      </c>
      <c r="E5836" s="487"/>
      <c r="F5836" s="487" t="s">
        <v>8830</v>
      </c>
      <c r="G5836" s="488" t="s">
        <v>6068</v>
      </c>
      <c r="H5836" s="488"/>
      <c r="I5836" s="490">
        <v>0</v>
      </c>
      <c r="J5836" s="490">
        <v>0</v>
      </c>
      <c r="K5836" s="490">
        <v>0</v>
      </c>
      <c r="L5836" s="508"/>
      <c r="M5836" s="489">
        <v>0</v>
      </c>
      <c r="N5836" s="490">
        <v>0</v>
      </c>
      <c r="O5836" s="487" t="s">
        <v>5958</v>
      </c>
    </row>
    <row r="5837" spans="1:15" ht="45" x14ac:dyDescent="0.25">
      <c r="A5837" s="489">
        <v>101429</v>
      </c>
      <c r="B5837" s="488" t="s">
        <v>5306</v>
      </c>
      <c r="C5837" s="489" t="s">
        <v>87</v>
      </c>
      <c r="D5837" s="490">
        <v>65450</v>
      </c>
      <c r="E5837" s="487"/>
      <c r="F5837" s="487" t="s">
        <v>8830</v>
      </c>
      <c r="G5837" s="488" t="s">
        <v>6068</v>
      </c>
      <c r="H5837" s="488" t="s">
        <v>5980</v>
      </c>
      <c r="I5837" s="490">
        <v>55000</v>
      </c>
      <c r="J5837" s="490">
        <v>0.19</v>
      </c>
      <c r="K5837" s="490">
        <v>65450</v>
      </c>
      <c r="L5837" s="508">
        <v>45566</v>
      </c>
      <c r="M5837" s="489">
        <v>1</v>
      </c>
      <c r="N5837" s="490">
        <v>55000</v>
      </c>
      <c r="O5837" s="487" t="s">
        <v>25582</v>
      </c>
    </row>
    <row r="5838" spans="1:15" ht="45" x14ac:dyDescent="0.25">
      <c r="A5838" s="489">
        <v>101430</v>
      </c>
      <c r="B5838" s="488" t="s">
        <v>8829</v>
      </c>
      <c r="C5838" s="489" t="s">
        <v>87</v>
      </c>
      <c r="D5838" s="490">
        <v>1922590</v>
      </c>
      <c r="E5838" s="487"/>
      <c r="F5838" s="487" t="s">
        <v>8830</v>
      </c>
      <c r="G5838" s="488" t="s">
        <v>6068</v>
      </c>
      <c r="H5838" s="488" t="s">
        <v>5976</v>
      </c>
      <c r="I5838" s="490">
        <v>1615621.85</v>
      </c>
      <c r="J5838" s="490">
        <v>0.19</v>
      </c>
      <c r="K5838" s="490">
        <v>1922590</v>
      </c>
      <c r="L5838" s="508">
        <v>43537</v>
      </c>
      <c r="M5838" s="489">
        <v>1</v>
      </c>
      <c r="N5838" s="490">
        <v>1615621.85</v>
      </c>
      <c r="O5838" s="487" t="s">
        <v>25582</v>
      </c>
    </row>
    <row r="5839" spans="1:15" ht="30" x14ac:dyDescent="0.25">
      <c r="A5839" s="489">
        <v>101431</v>
      </c>
      <c r="B5839" s="488" t="s">
        <v>3814</v>
      </c>
      <c r="C5839" s="489" t="s">
        <v>87</v>
      </c>
      <c r="D5839" s="490">
        <v>0</v>
      </c>
      <c r="E5839" s="487"/>
      <c r="F5839" s="487" t="s">
        <v>8830</v>
      </c>
      <c r="G5839" s="488" t="s">
        <v>6068</v>
      </c>
      <c r="H5839" s="488"/>
      <c r="I5839" s="490">
        <v>0</v>
      </c>
      <c r="J5839" s="490">
        <v>0</v>
      </c>
      <c r="K5839" s="490">
        <v>0</v>
      </c>
      <c r="L5839" s="508"/>
      <c r="M5839" s="489">
        <v>0</v>
      </c>
      <c r="N5839" s="490">
        <v>0</v>
      </c>
      <c r="O5839" s="487" t="s">
        <v>5958</v>
      </c>
    </row>
    <row r="5840" spans="1:15" ht="45" x14ac:dyDescent="0.25">
      <c r="A5840" s="489">
        <v>101432</v>
      </c>
      <c r="B5840" s="488" t="s">
        <v>7383</v>
      </c>
      <c r="C5840" s="489" t="s">
        <v>80</v>
      </c>
      <c r="D5840" s="490">
        <v>30000</v>
      </c>
      <c r="E5840" s="487"/>
      <c r="F5840" s="487" t="s">
        <v>6319</v>
      </c>
      <c r="G5840" s="488" t="s">
        <v>5992</v>
      </c>
      <c r="H5840" s="488" t="s">
        <v>5980</v>
      </c>
      <c r="I5840" s="490">
        <v>25210.080000000002</v>
      </c>
      <c r="J5840" s="490">
        <v>0.19</v>
      </c>
      <c r="K5840" s="490">
        <v>30000</v>
      </c>
      <c r="L5840" s="508">
        <v>45456</v>
      </c>
      <c r="M5840" s="489">
        <v>1</v>
      </c>
      <c r="N5840" s="490">
        <v>25210.080000000002</v>
      </c>
      <c r="O5840" s="487" t="s">
        <v>25582</v>
      </c>
    </row>
    <row r="5841" spans="1:15" ht="45" x14ac:dyDescent="0.25">
      <c r="A5841" s="489">
        <v>101433</v>
      </c>
      <c r="B5841" s="488" t="s">
        <v>8581</v>
      </c>
      <c r="C5841" s="489" t="s">
        <v>87</v>
      </c>
      <c r="D5841" s="490">
        <v>2425.0100000000002</v>
      </c>
      <c r="E5841" s="487"/>
      <c r="F5841" s="487" t="s">
        <v>6314</v>
      </c>
      <c r="G5841" s="488" t="s">
        <v>5992</v>
      </c>
      <c r="H5841" s="488" t="s">
        <v>5976</v>
      </c>
      <c r="I5841" s="490">
        <v>2037.82</v>
      </c>
      <c r="J5841" s="490">
        <v>0.19</v>
      </c>
      <c r="K5841" s="490">
        <v>2425.0100000000002</v>
      </c>
      <c r="L5841" s="508">
        <v>43571</v>
      </c>
      <c r="M5841" s="489">
        <v>1</v>
      </c>
      <c r="N5841" s="490">
        <v>2037.82</v>
      </c>
      <c r="O5841" s="487" t="s">
        <v>25582</v>
      </c>
    </row>
    <row r="5842" spans="1:15" ht="30" x14ac:dyDescent="0.25">
      <c r="A5842" s="489">
        <v>101434</v>
      </c>
      <c r="B5842" s="488" t="s">
        <v>11371</v>
      </c>
      <c r="C5842" s="489" t="s">
        <v>92</v>
      </c>
      <c r="D5842" s="490">
        <v>0</v>
      </c>
      <c r="E5842" s="487"/>
      <c r="F5842" s="487" t="s">
        <v>11372</v>
      </c>
      <c r="G5842" s="488" t="s">
        <v>6263</v>
      </c>
      <c r="H5842" s="488"/>
      <c r="I5842" s="490">
        <v>0</v>
      </c>
      <c r="J5842" s="490">
        <v>0</v>
      </c>
      <c r="K5842" s="490">
        <v>0</v>
      </c>
      <c r="L5842" s="508"/>
      <c r="M5842" s="489">
        <v>0</v>
      </c>
      <c r="N5842" s="490">
        <v>0</v>
      </c>
      <c r="O5842" s="487" t="s">
        <v>5958</v>
      </c>
    </row>
    <row r="5843" spans="1:15" ht="30" x14ac:dyDescent="0.25">
      <c r="A5843" s="489">
        <v>101435</v>
      </c>
      <c r="B5843" s="488" t="s">
        <v>548</v>
      </c>
      <c r="C5843" s="489" t="s">
        <v>92</v>
      </c>
      <c r="D5843" s="490">
        <v>0</v>
      </c>
      <c r="E5843" s="487"/>
      <c r="F5843" s="487" t="s">
        <v>5958</v>
      </c>
      <c r="G5843" s="488" t="s">
        <v>6263</v>
      </c>
      <c r="H5843" s="488"/>
      <c r="I5843" s="490">
        <v>0</v>
      </c>
      <c r="J5843" s="490">
        <v>0</v>
      </c>
      <c r="K5843" s="490">
        <v>0</v>
      </c>
      <c r="L5843" s="508"/>
      <c r="M5843" s="489">
        <v>0</v>
      </c>
      <c r="N5843" s="490">
        <v>0</v>
      </c>
      <c r="O5843" s="487" t="s">
        <v>5958</v>
      </c>
    </row>
    <row r="5844" spans="1:15" ht="30" x14ac:dyDescent="0.25">
      <c r="A5844" s="489">
        <v>101436</v>
      </c>
      <c r="B5844" s="488" t="s">
        <v>11370</v>
      </c>
      <c r="C5844" s="489" t="s">
        <v>87</v>
      </c>
      <c r="D5844" s="490">
        <v>0</v>
      </c>
      <c r="E5844" s="487"/>
      <c r="F5844" s="487" t="s">
        <v>7694</v>
      </c>
      <c r="G5844" s="488" t="s">
        <v>6010</v>
      </c>
      <c r="H5844" s="488"/>
      <c r="I5844" s="490">
        <v>0</v>
      </c>
      <c r="J5844" s="490">
        <v>0</v>
      </c>
      <c r="K5844" s="490">
        <v>0</v>
      </c>
      <c r="L5844" s="508"/>
      <c r="M5844" s="489">
        <v>0</v>
      </c>
      <c r="N5844" s="490">
        <v>0</v>
      </c>
      <c r="O5844" s="487" t="s">
        <v>5958</v>
      </c>
    </row>
    <row r="5845" spans="1:15" ht="30" x14ac:dyDescent="0.25">
      <c r="A5845" s="489">
        <v>101437</v>
      </c>
      <c r="B5845" s="488" t="s">
        <v>7695</v>
      </c>
      <c r="C5845" s="489" t="s">
        <v>87</v>
      </c>
      <c r="D5845" s="490">
        <v>190981.01</v>
      </c>
      <c r="E5845" s="487"/>
      <c r="F5845" s="487" t="s">
        <v>7694</v>
      </c>
      <c r="G5845" s="488" t="s">
        <v>6010</v>
      </c>
      <c r="H5845" s="488" t="s">
        <v>25583</v>
      </c>
      <c r="I5845" s="490">
        <v>160488.24</v>
      </c>
      <c r="J5845" s="490">
        <v>0.19</v>
      </c>
      <c r="K5845" s="490">
        <v>190981.01</v>
      </c>
      <c r="L5845" s="508">
        <v>43840</v>
      </c>
      <c r="M5845" s="489">
        <v>1</v>
      </c>
      <c r="N5845" s="490">
        <v>160488.24</v>
      </c>
      <c r="O5845" s="487" t="s">
        <v>25582</v>
      </c>
    </row>
    <row r="5846" spans="1:15" ht="30" x14ac:dyDescent="0.25">
      <c r="A5846" s="489">
        <v>101438</v>
      </c>
      <c r="B5846" s="488" t="s">
        <v>7693</v>
      </c>
      <c r="C5846" s="489" t="s">
        <v>87</v>
      </c>
      <c r="D5846" s="490">
        <v>195165</v>
      </c>
      <c r="E5846" s="487"/>
      <c r="F5846" s="487" t="s">
        <v>7694</v>
      </c>
      <c r="G5846" s="488" t="s">
        <v>6010</v>
      </c>
      <c r="H5846" s="488" t="s">
        <v>25583</v>
      </c>
      <c r="I5846" s="490">
        <v>164004.20000000001</v>
      </c>
      <c r="J5846" s="490">
        <v>0.19</v>
      </c>
      <c r="K5846" s="490">
        <v>195165</v>
      </c>
      <c r="L5846" s="508">
        <v>43840</v>
      </c>
      <c r="M5846" s="489">
        <v>1</v>
      </c>
      <c r="N5846" s="490">
        <v>164004.20000000001</v>
      </c>
      <c r="O5846" s="487" t="s">
        <v>25582</v>
      </c>
    </row>
    <row r="5847" spans="1:15" ht="30" x14ac:dyDescent="0.25">
      <c r="A5847" s="489">
        <v>101439</v>
      </c>
      <c r="B5847" s="488" t="s">
        <v>11369</v>
      </c>
      <c r="C5847" s="489" t="s">
        <v>87</v>
      </c>
      <c r="D5847" s="490">
        <v>0</v>
      </c>
      <c r="E5847" s="487"/>
      <c r="F5847" s="487" t="s">
        <v>7694</v>
      </c>
      <c r="G5847" s="488" t="s">
        <v>6010</v>
      </c>
      <c r="H5847" s="488"/>
      <c r="I5847" s="490">
        <v>0</v>
      </c>
      <c r="J5847" s="490">
        <v>0</v>
      </c>
      <c r="K5847" s="490">
        <v>0</v>
      </c>
      <c r="L5847" s="508"/>
      <c r="M5847" s="489">
        <v>0</v>
      </c>
      <c r="N5847" s="490">
        <v>0</v>
      </c>
      <c r="O5847" s="487" t="s">
        <v>5958</v>
      </c>
    </row>
    <row r="5848" spans="1:15" ht="30" x14ac:dyDescent="0.25">
      <c r="A5848" s="489">
        <v>101440</v>
      </c>
      <c r="B5848" s="488" t="s">
        <v>11368</v>
      </c>
      <c r="C5848" s="489" t="s">
        <v>87</v>
      </c>
      <c r="D5848" s="490">
        <v>0</v>
      </c>
      <c r="E5848" s="487"/>
      <c r="F5848" s="487" t="s">
        <v>7694</v>
      </c>
      <c r="G5848" s="488" t="s">
        <v>6010</v>
      </c>
      <c r="H5848" s="488"/>
      <c r="I5848" s="490">
        <v>0</v>
      </c>
      <c r="J5848" s="490">
        <v>0</v>
      </c>
      <c r="K5848" s="490">
        <v>0</v>
      </c>
      <c r="L5848" s="508"/>
      <c r="M5848" s="489">
        <v>0</v>
      </c>
      <c r="N5848" s="490">
        <v>0</v>
      </c>
      <c r="O5848" s="487" t="s">
        <v>5958</v>
      </c>
    </row>
    <row r="5849" spans="1:15" ht="30" x14ac:dyDescent="0.25">
      <c r="A5849" s="489">
        <v>101441</v>
      </c>
      <c r="B5849" s="488" t="s">
        <v>11367</v>
      </c>
      <c r="C5849" s="489" t="s">
        <v>87</v>
      </c>
      <c r="D5849" s="490">
        <v>0</v>
      </c>
      <c r="E5849" s="487"/>
      <c r="F5849" s="487" t="s">
        <v>7694</v>
      </c>
      <c r="G5849" s="488" t="s">
        <v>6010</v>
      </c>
      <c r="H5849" s="488"/>
      <c r="I5849" s="490">
        <v>0</v>
      </c>
      <c r="J5849" s="490">
        <v>0</v>
      </c>
      <c r="K5849" s="490">
        <v>0</v>
      </c>
      <c r="L5849" s="508"/>
      <c r="M5849" s="489">
        <v>0</v>
      </c>
      <c r="N5849" s="490">
        <v>0</v>
      </c>
      <c r="O5849" s="487" t="s">
        <v>5958</v>
      </c>
    </row>
    <row r="5850" spans="1:15" ht="30" x14ac:dyDescent="0.25">
      <c r="A5850" s="489">
        <v>101442</v>
      </c>
      <c r="B5850" s="488" t="s">
        <v>3313</v>
      </c>
      <c r="C5850" s="489" t="s">
        <v>87</v>
      </c>
      <c r="D5850" s="490">
        <v>2789863</v>
      </c>
      <c r="E5850" s="487"/>
      <c r="F5850" s="487" t="s">
        <v>5958</v>
      </c>
      <c r="G5850" s="488" t="s">
        <v>6071</v>
      </c>
      <c r="H5850" s="488" t="s">
        <v>25583</v>
      </c>
      <c r="I5850" s="490">
        <v>2344422.69</v>
      </c>
      <c r="J5850" s="490">
        <v>0.19</v>
      </c>
      <c r="K5850" s="490">
        <v>2789863</v>
      </c>
      <c r="L5850" s="508">
        <v>44591</v>
      </c>
      <c r="M5850" s="489">
        <v>1</v>
      </c>
      <c r="N5850" s="490">
        <v>2344422.69</v>
      </c>
      <c r="O5850" s="487" t="s">
        <v>25582</v>
      </c>
    </row>
    <row r="5851" spans="1:15" x14ac:dyDescent="0.25">
      <c r="A5851" s="489">
        <v>101443</v>
      </c>
      <c r="B5851" s="488" t="s">
        <v>1894</v>
      </c>
      <c r="C5851" s="489" t="s">
        <v>87</v>
      </c>
      <c r="D5851" s="490">
        <v>0</v>
      </c>
      <c r="E5851" s="487"/>
      <c r="F5851" s="487" t="s">
        <v>6930</v>
      </c>
      <c r="G5851" s="488" t="s">
        <v>5983</v>
      </c>
      <c r="H5851" s="488"/>
      <c r="I5851" s="490">
        <v>0</v>
      </c>
      <c r="J5851" s="490">
        <v>0</v>
      </c>
      <c r="K5851" s="490">
        <v>0</v>
      </c>
      <c r="L5851" s="508"/>
      <c r="M5851" s="489">
        <v>0</v>
      </c>
      <c r="N5851" s="490">
        <v>0</v>
      </c>
      <c r="O5851" s="487" t="s">
        <v>5958</v>
      </c>
    </row>
    <row r="5852" spans="1:15" ht="45" x14ac:dyDescent="0.25">
      <c r="A5852" s="489">
        <v>101444</v>
      </c>
      <c r="B5852" s="488" t="s">
        <v>1893</v>
      </c>
      <c r="C5852" s="489" t="s">
        <v>87</v>
      </c>
      <c r="D5852" s="490">
        <v>27608</v>
      </c>
      <c r="E5852" s="487"/>
      <c r="F5852" s="487" t="s">
        <v>6930</v>
      </c>
      <c r="G5852" s="488" t="s">
        <v>5983</v>
      </c>
      <c r="H5852" s="488" t="s">
        <v>5980</v>
      </c>
      <c r="I5852" s="490">
        <v>23200</v>
      </c>
      <c r="J5852" s="490">
        <v>0.19</v>
      </c>
      <c r="K5852" s="490">
        <v>27608</v>
      </c>
      <c r="L5852" s="508">
        <v>44123</v>
      </c>
      <c r="M5852" s="489">
        <v>1</v>
      </c>
      <c r="N5852" s="490">
        <v>23200</v>
      </c>
      <c r="O5852" s="487" t="s">
        <v>25582</v>
      </c>
    </row>
    <row r="5853" spans="1:15" x14ac:dyDescent="0.25">
      <c r="A5853" s="489">
        <v>101445</v>
      </c>
      <c r="B5853" s="488" t="s">
        <v>2154</v>
      </c>
      <c r="C5853" s="489" t="s">
        <v>87</v>
      </c>
      <c r="D5853" s="490">
        <v>0</v>
      </c>
      <c r="E5853" s="487"/>
      <c r="F5853" s="487" t="s">
        <v>6929</v>
      </c>
      <c r="G5853" s="488" t="s">
        <v>5983</v>
      </c>
      <c r="H5853" s="488"/>
      <c r="I5853" s="490">
        <v>0</v>
      </c>
      <c r="J5853" s="490">
        <v>0</v>
      </c>
      <c r="K5853" s="490">
        <v>0</v>
      </c>
      <c r="L5853" s="508"/>
      <c r="M5853" s="489">
        <v>0</v>
      </c>
      <c r="N5853" s="490">
        <v>0</v>
      </c>
      <c r="O5853" s="487" t="s">
        <v>5958</v>
      </c>
    </row>
    <row r="5854" spans="1:15" ht="45" x14ac:dyDescent="0.25">
      <c r="A5854" s="489">
        <v>101446</v>
      </c>
      <c r="B5854" s="488" t="s">
        <v>2153</v>
      </c>
      <c r="C5854" s="489" t="s">
        <v>87</v>
      </c>
      <c r="D5854" s="490">
        <v>26537</v>
      </c>
      <c r="E5854" s="487"/>
      <c r="F5854" s="487" t="s">
        <v>6929</v>
      </c>
      <c r="G5854" s="488" t="s">
        <v>5983</v>
      </c>
      <c r="H5854" s="488" t="s">
        <v>5980</v>
      </c>
      <c r="I5854" s="490">
        <v>22300</v>
      </c>
      <c r="J5854" s="490">
        <v>0.19</v>
      </c>
      <c r="K5854" s="490">
        <v>26537</v>
      </c>
      <c r="L5854" s="508">
        <v>44062</v>
      </c>
      <c r="M5854" s="489">
        <v>1</v>
      </c>
      <c r="N5854" s="490">
        <v>22300</v>
      </c>
      <c r="O5854" s="487" t="s">
        <v>25582</v>
      </c>
    </row>
    <row r="5855" spans="1:15" ht="30" x14ac:dyDescent="0.25">
      <c r="A5855" s="489">
        <v>101447</v>
      </c>
      <c r="B5855" s="488" t="s">
        <v>7753</v>
      </c>
      <c r="C5855" s="489" t="s">
        <v>92</v>
      </c>
      <c r="D5855" s="490">
        <v>475438</v>
      </c>
      <c r="E5855" s="487"/>
      <c r="F5855" s="487" t="s">
        <v>5958</v>
      </c>
      <c r="G5855" s="488" t="s">
        <v>6123</v>
      </c>
      <c r="H5855" s="488" t="s">
        <v>25583</v>
      </c>
      <c r="I5855" s="490">
        <v>399527.73</v>
      </c>
      <c r="J5855" s="490">
        <v>0.19</v>
      </c>
      <c r="K5855" s="490">
        <v>475438</v>
      </c>
      <c r="L5855" s="508">
        <v>44593</v>
      </c>
      <c r="M5855" s="489">
        <v>1</v>
      </c>
      <c r="N5855" s="490">
        <v>399527.73</v>
      </c>
      <c r="O5855" s="487" t="s">
        <v>25582</v>
      </c>
    </row>
    <row r="5856" spans="1:15" ht="30" x14ac:dyDescent="0.25">
      <c r="A5856" s="489">
        <v>101448</v>
      </c>
      <c r="B5856" s="488" t="s">
        <v>11366</v>
      </c>
      <c r="C5856" s="489" t="s">
        <v>92</v>
      </c>
      <c r="D5856" s="490">
        <v>0</v>
      </c>
      <c r="E5856" s="487"/>
      <c r="F5856" s="487" t="s">
        <v>5958</v>
      </c>
      <c r="G5856" s="488" t="s">
        <v>6123</v>
      </c>
      <c r="H5856" s="488"/>
      <c r="I5856" s="490">
        <v>0</v>
      </c>
      <c r="J5856" s="490">
        <v>0</v>
      </c>
      <c r="K5856" s="490">
        <v>0</v>
      </c>
      <c r="L5856" s="508"/>
      <c r="M5856" s="489">
        <v>0</v>
      </c>
      <c r="N5856" s="490">
        <v>0</v>
      </c>
      <c r="O5856" s="487" t="s">
        <v>5958</v>
      </c>
    </row>
    <row r="5857" spans="1:15" x14ac:dyDescent="0.25">
      <c r="A5857" s="489">
        <v>101449</v>
      </c>
      <c r="B5857" s="488" t="s">
        <v>477</v>
      </c>
      <c r="C5857" s="489" t="s">
        <v>80</v>
      </c>
      <c r="D5857" s="490">
        <v>0</v>
      </c>
      <c r="E5857" s="487"/>
      <c r="F5857" s="487" t="s">
        <v>6405</v>
      </c>
      <c r="G5857" s="488" t="s">
        <v>6123</v>
      </c>
      <c r="H5857" s="488"/>
      <c r="I5857" s="490">
        <v>0</v>
      </c>
      <c r="J5857" s="490">
        <v>0</v>
      </c>
      <c r="K5857" s="490">
        <v>0</v>
      </c>
      <c r="L5857" s="508"/>
      <c r="M5857" s="489">
        <v>0</v>
      </c>
      <c r="N5857" s="490">
        <v>0</v>
      </c>
      <c r="O5857" s="487" t="s">
        <v>5958</v>
      </c>
    </row>
    <row r="5858" spans="1:15" ht="45" x14ac:dyDescent="0.25">
      <c r="A5858" s="489">
        <v>101450</v>
      </c>
      <c r="B5858" s="488" t="s">
        <v>478</v>
      </c>
      <c r="C5858" s="489" t="s">
        <v>80</v>
      </c>
      <c r="D5858" s="490">
        <v>24148</v>
      </c>
      <c r="E5858" s="487"/>
      <c r="F5858" s="487" t="s">
        <v>6405</v>
      </c>
      <c r="G5858" s="488" t="s">
        <v>6123</v>
      </c>
      <c r="H5858" s="488" t="s">
        <v>5976</v>
      </c>
      <c r="I5858" s="490">
        <v>20292.439999999999</v>
      </c>
      <c r="J5858" s="490">
        <v>0.19</v>
      </c>
      <c r="K5858" s="490">
        <v>24148</v>
      </c>
      <c r="L5858" s="508">
        <v>45478</v>
      </c>
      <c r="M5858" s="489">
        <v>1</v>
      </c>
      <c r="N5858" s="490">
        <v>20292.439999999999</v>
      </c>
      <c r="O5858" s="487" t="s">
        <v>25582</v>
      </c>
    </row>
    <row r="5859" spans="1:15" ht="45" x14ac:dyDescent="0.25">
      <c r="A5859" s="489">
        <v>101451</v>
      </c>
      <c r="B5859" s="488" t="s">
        <v>448</v>
      </c>
      <c r="C5859" s="489" t="s">
        <v>92</v>
      </c>
      <c r="D5859" s="490">
        <v>229835.01</v>
      </c>
      <c r="E5859" s="487"/>
      <c r="F5859" s="487" t="s">
        <v>5958</v>
      </c>
      <c r="G5859" s="488" t="s">
        <v>6123</v>
      </c>
      <c r="H5859" s="488" t="s">
        <v>5976</v>
      </c>
      <c r="I5859" s="490">
        <v>193138.66</v>
      </c>
      <c r="J5859" s="490">
        <v>0.19</v>
      </c>
      <c r="K5859" s="490">
        <v>229835.01</v>
      </c>
      <c r="L5859" s="508">
        <v>45434</v>
      </c>
      <c r="M5859" s="489">
        <v>1</v>
      </c>
      <c r="N5859" s="490">
        <v>193138.66</v>
      </c>
      <c r="O5859" s="487" t="s">
        <v>25582</v>
      </c>
    </row>
    <row r="5860" spans="1:15" ht="30" x14ac:dyDescent="0.25">
      <c r="A5860" s="489">
        <v>101452</v>
      </c>
      <c r="B5860" s="488" t="s">
        <v>11365</v>
      </c>
      <c r="C5860" s="489" t="s">
        <v>92</v>
      </c>
      <c r="D5860" s="490">
        <v>0</v>
      </c>
      <c r="E5860" s="487"/>
      <c r="F5860" s="487" t="s">
        <v>10010</v>
      </c>
      <c r="G5860" s="488" t="s">
        <v>7422</v>
      </c>
      <c r="H5860" s="488"/>
      <c r="I5860" s="490">
        <v>0</v>
      </c>
      <c r="J5860" s="490">
        <v>0</v>
      </c>
      <c r="K5860" s="490">
        <v>0</v>
      </c>
      <c r="L5860" s="508"/>
      <c r="M5860" s="489">
        <v>0</v>
      </c>
      <c r="N5860" s="490">
        <v>0</v>
      </c>
      <c r="O5860" s="487" t="s">
        <v>5958</v>
      </c>
    </row>
    <row r="5861" spans="1:15" x14ac:dyDescent="0.25">
      <c r="A5861" s="489">
        <v>101453</v>
      </c>
      <c r="B5861" s="488" t="s">
        <v>11364</v>
      </c>
      <c r="C5861" s="489" t="s">
        <v>92</v>
      </c>
      <c r="D5861" s="490">
        <v>0</v>
      </c>
      <c r="E5861" s="487"/>
      <c r="F5861" s="487" t="s">
        <v>6493</v>
      </c>
      <c r="G5861" s="488" t="s">
        <v>6521</v>
      </c>
      <c r="H5861" s="488"/>
      <c r="I5861" s="490">
        <v>0</v>
      </c>
      <c r="J5861" s="490">
        <v>0</v>
      </c>
      <c r="K5861" s="490">
        <v>0</v>
      </c>
      <c r="L5861" s="508"/>
      <c r="M5861" s="489">
        <v>0</v>
      </c>
      <c r="N5861" s="490">
        <v>0</v>
      </c>
      <c r="O5861" s="487" t="s">
        <v>5958</v>
      </c>
    </row>
    <row r="5862" spans="1:15" ht="30" x14ac:dyDescent="0.25">
      <c r="A5862" s="489">
        <v>101454</v>
      </c>
      <c r="B5862" s="488" t="s">
        <v>11363</v>
      </c>
      <c r="C5862" s="489" t="s">
        <v>87</v>
      </c>
      <c r="D5862" s="490">
        <v>0</v>
      </c>
      <c r="E5862" s="487"/>
      <c r="F5862" s="487" t="s">
        <v>5958</v>
      </c>
      <c r="G5862" s="488" t="s">
        <v>6068</v>
      </c>
      <c r="H5862" s="488"/>
      <c r="I5862" s="490">
        <v>0</v>
      </c>
      <c r="J5862" s="490">
        <v>0</v>
      </c>
      <c r="K5862" s="490">
        <v>0</v>
      </c>
      <c r="L5862" s="508"/>
      <c r="M5862" s="489">
        <v>0</v>
      </c>
      <c r="N5862" s="490">
        <v>0</v>
      </c>
      <c r="O5862" s="487" t="s">
        <v>5958</v>
      </c>
    </row>
    <row r="5863" spans="1:15" ht="45" x14ac:dyDescent="0.25">
      <c r="A5863" s="489">
        <v>101455</v>
      </c>
      <c r="B5863" s="488" t="s">
        <v>247</v>
      </c>
      <c r="C5863" s="489" t="s">
        <v>87</v>
      </c>
      <c r="D5863" s="490">
        <v>53800</v>
      </c>
      <c r="E5863" s="487"/>
      <c r="F5863" s="487" t="s">
        <v>5958</v>
      </c>
      <c r="G5863" s="488" t="s">
        <v>6068</v>
      </c>
      <c r="H5863" s="488" t="s">
        <v>5984</v>
      </c>
      <c r="I5863" s="490">
        <v>45210.080000000002</v>
      </c>
      <c r="J5863" s="490">
        <v>0.19</v>
      </c>
      <c r="K5863" s="490">
        <v>53800</v>
      </c>
      <c r="L5863" s="508">
        <v>43825</v>
      </c>
      <c r="M5863" s="489">
        <v>1</v>
      </c>
      <c r="N5863" s="490">
        <v>45210.080000000002</v>
      </c>
      <c r="O5863" s="487" t="s">
        <v>25582</v>
      </c>
    </row>
    <row r="5864" spans="1:15" ht="30" x14ac:dyDescent="0.25">
      <c r="A5864" s="489">
        <v>101456</v>
      </c>
      <c r="B5864" s="488" t="s">
        <v>11362</v>
      </c>
      <c r="C5864" s="489" t="s">
        <v>87</v>
      </c>
      <c r="D5864" s="490">
        <v>0</v>
      </c>
      <c r="E5864" s="487"/>
      <c r="F5864" s="487" t="s">
        <v>5958</v>
      </c>
      <c r="G5864" s="488" t="s">
        <v>6068</v>
      </c>
      <c r="H5864" s="488"/>
      <c r="I5864" s="490">
        <v>0</v>
      </c>
      <c r="J5864" s="490">
        <v>0</v>
      </c>
      <c r="K5864" s="490">
        <v>0</v>
      </c>
      <c r="L5864" s="508"/>
      <c r="M5864" s="489">
        <v>0</v>
      </c>
      <c r="N5864" s="490">
        <v>0</v>
      </c>
      <c r="O5864" s="487" t="s">
        <v>5958</v>
      </c>
    </row>
    <row r="5865" spans="1:15" ht="45" x14ac:dyDescent="0.25">
      <c r="A5865" s="489">
        <v>101457</v>
      </c>
      <c r="B5865" s="488" t="s">
        <v>233</v>
      </c>
      <c r="C5865" s="489" t="s">
        <v>87</v>
      </c>
      <c r="D5865" s="490">
        <v>118419.99</v>
      </c>
      <c r="E5865" s="487"/>
      <c r="F5865" s="487" t="s">
        <v>5958</v>
      </c>
      <c r="G5865" s="488" t="s">
        <v>6068</v>
      </c>
      <c r="H5865" s="488" t="s">
        <v>5976</v>
      </c>
      <c r="I5865" s="490">
        <v>99512.6</v>
      </c>
      <c r="J5865" s="490">
        <v>0.19</v>
      </c>
      <c r="K5865" s="490">
        <v>118419.99</v>
      </c>
      <c r="L5865" s="508">
        <v>45566</v>
      </c>
      <c r="M5865" s="489">
        <v>1</v>
      </c>
      <c r="N5865" s="490">
        <v>99512.6</v>
      </c>
      <c r="O5865" s="487" t="s">
        <v>25582</v>
      </c>
    </row>
    <row r="5866" spans="1:15" ht="30" x14ac:dyDescent="0.25">
      <c r="A5866" s="489">
        <v>101458</v>
      </c>
      <c r="B5866" s="488" t="s">
        <v>9076</v>
      </c>
      <c r="C5866" s="489" t="s">
        <v>87</v>
      </c>
      <c r="D5866" s="490">
        <v>173950</v>
      </c>
      <c r="E5866" s="487"/>
      <c r="F5866" s="487" t="s">
        <v>6576</v>
      </c>
      <c r="G5866" s="488" t="s">
        <v>6010</v>
      </c>
      <c r="H5866" s="488" t="s">
        <v>25583</v>
      </c>
      <c r="I5866" s="490">
        <v>146176.47</v>
      </c>
      <c r="J5866" s="490">
        <v>0.19</v>
      </c>
      <c r="K5866" s="490">
        <v>173950</v>
      </c>
      <c r="L5866" s="508">
        <v>44592</v>
      </c>
      <c r="M5866" s="489">
        <v>1</v>
      </c>
      <c r="N5866" s="490">
        <v>146176.47</v>
      </c>
      <c r="O5866" s="487" t="s">
        <v>25582</v>
      </c>
    </row>
    <row r="5867" spans="1:15" ht="30" x14ac:dyDescent="0.25">
      <c r="A5867" s="489">
        <v>101459</v>
      </c>
      <c r="B5867" s="488" t="s">
        <v>8647</v>
      </c>
      <c r="C5867" s="489" t="s">
        <v>87</v>
      </c>
      <c r="D5867" s="490">
        <v>383725</v>
      </c>
      <c r="E5867" s="487"/>
      <c r="F5867" s="487" t="s">
        <v>6576</v>
      </c>
      <c r="G5867" s="488" t="s">
        <v>6010</v>
      </c>
      <c r="H5867" s="488" t="s">
        <v>25583</v>
      </c>
      <c r="I5867" s="490">
        <v>322457.98</v>
      </c>
      <c r="J5867" s="490">
        <v>0.19</v>
      </c>
      <c r="K5867" s="490">
        <v>383725</v>
      </c>
      <c r="L5867" s="508">
        <v>44592</v>
      </c>
      <c r="M5867" s="489">
        <v>1</v>
      </c>
      <c r="N5867" s="490">
        <v>322457.98</v>
      </c>
      <c r="O5867" s="487" t="s">
        <v>25582</v>
      </c>
    </row>
    <row r="5868" spans="1:15" ht="45" x14ac:dyDescent="0.25">
      <c r="A5868" s="489">
        <v>101460</v>
      </c>
      <c r="B5868" s="488" t="s">
        <v>8646</v>
      </c>
      <c r="C5868" s="489" t="s">
        <v>87</v>
      </c>
      <c r="D5868" s="490">
        <v>307587</v>
      </c>
      <c r="E5868" s="487"/>
      <c r="F5868" s="487" t="s">
        <v>6576</v>
      </c>
      <c r="G5868" s="488" t="s">
        <v>6010</v>
      </c>
      <c r="H5868" s="488" t="s">
        <v>5976</v>
      </c>
      <c r="I5868" s="490">
        <v>258476.47</v>
      </c>
      <c r="J5868" s="490">
        <v>0.19</v>
      </c>
      <c r="K5868" s="490">
        <v>307587</v>
      </c>
      <c r="L5868" s="508">
        <v>43556</v>
      </c>
      <c r="M5868" s="489">
        <v>1</v>
      </c>
      <c r="N5868" s="490">
        <v>258476.47</v>
      </c>
      <c r="O5868" s="487" t="s">
        <v>25582</v>
      </c>
    </row>
    <row r="5869" spans="1:15" ht="30" x14ac:dyDescent="0.25">
      <c r="A5869" s="489">
        <v>101461</v>
      </c>
      <c r="B5869" s="488" t="s">
        <v>11361</v>
      </c>
      <c r="C5869" s="489" t="s">
        <v>87</v>
      </c>
      <c r="D5869" s="490">
        <v>0</v>
      </c>
      <c r="E5869" s="487"/>
      <c r="F5869" s="487" t="s">
        <v>6576</v>
      </c>
      <c r="G5869" s="488" t="s">
        <v>6010</v>
      </c>
      <c r="H5869" s="488"/>
      <c r="I5869" s="490">
        <v>0</v>
      </c>
      <c r="J5869" s="490">
        <v>0</v>
      </c>
      <c r="K5869" s="490">
        <v>0</v>
      </c>
      <c r="L5869" s="508"/>
      <c r="M5869" s="489">
        <v>0</v>
      </c>
      <c r="N5869" s="490">
        <v>0</v>
      </c>
      <c r="O5869" s="487" t="s">
        <v>5958</v>
      </c>
    </row>
    <row r="5870" spans="1:15" ht="45" x14ac:dyDescent="0.25">
      <c r="A5870" s="489">
        <v>101462</v>
      </c>
      <c r="B5870" s="488" t="s">
        <v>8802</v>
      </c>
      <c r="C5870" s="489" t="s">
        <v>87</v>
      </c>
      <c r="D5870" s="490">
        <v>1240915.99</v>
      </c>
      <c r="E5870" s="487"/>
      <c r="F5870" s="487" t="s">
        <v>6386</v>
      </c>
      <c r="G5870" s="488" t="s">
        <v>6064</v>
      </c>
      <c r="H5870" s="488" t="s">
        <v>5976</v>
      </c>
      <c r="I5870" s="490">
        <v>1042786.55</v>
      </c>
      <c r="J5870" s="490">
        <v>0.19</v>
      </c>
      <c r="K5870" s="490">
        <v>1240915.99</v>
      </c>
      <c r="L5870" s="508">
        <v>43539</v>
      </c>
      <c r="M5870" s="489">
        <v>1</v>
      </c>
      <c r="N5870" s="490">
        <v>1042786.55</v>
      </c>
      <c r="O5870" s="487" t="s">
        <v>25582</v>
      </c>
    </row>
    <row r="5871" spans="1:15" ht="30" x14ac:dyDescent="0.25">
      <c r="A5871" s="489">
        <v>101463</v>
      </c>
      <c r="B5871" s="488" t="s">
        <v>4482</v>
      </c>
      <c r="C5871" s="489" t="s">
        <v>87</v>
      </c>
      <c r="D5871" s="490">
        <v>5600</v>
      </c>
      <c r="E5871" s="487"/>
      <c r="F5871" s="487" t="s">
        <v>5958</v>
      </c>
      <c r="G5871" s="488" t="s">
        <v>6137</v>
      </c>
      <c r="H5871" s="488" t="s">
        <v>25583</v>
      </c>
      <c r="I5871" s="490">
        <v>4705.88</v>
      </c>
      <c r="J5871" s="490">
        <v>0.19</v>
      </c>
      <c r="K5871" s="490">
        <v>5600</v>
      </c>
      <c r="L5871" s="508">
        <v>44590</v>
      </c>
      <c r="M5871" s="489">
        <v>1</v>
      </c>
      <c r="N5871" s="490">
        <v>4705.88</v>
      </c>
      <c r="O5871" s="487" t="s">
        <v>25582</v>
      </c>
    </row>
    <row r="5872" spans="1:15" ht="30" x14ac:dyDescent="0.25">
      <c r="A5872" s="489">
        <v>101464</v>
      </c>
      <c r="B5872" s="488" t="s">
        <v>11360</v>
      </c>
      <c r="C5872" s="489" t="s">
        <v>87</v>
      </c>
      <c r="D5872" s="490">
        <v>0</v>
      </c>
      <c r="E5872" s="487"/>
      <c r="F5872" s="487" t="s">
        <v>6576</v>
      </c>
      <c r="G5872" s="488" t="s">
        <v>6010</v>
      </c>
      <c r="H5872" s="488"/>
      <c r="I5872" s="490">
        <v>0</v>
      </c>
      <c r="J5872" s="490">
        <v>0</v>
      </c>
      <c r="K5872" s="490">
        <v>0</v>
      </c>
      <c r="L5872" s="508"/>
      <c r="M5872" s="489">
        <v>0</v>
      </c>
      <c r="N5872" s="490">
        <v>0</v>
      </c>
      <c r="O5872" s="487" t="s">
        <v>5958</v>
      </c>
    </row>
    <row r="5873" spans="1:15" ht="45" x14ac:dyDescent="0.25">
      <c r="A5873" s="489">
        <v>101465</v>
      </c>
      <c r="B5873" s="488" t="s">
        <v>8977</v>
      </c>
      <c r="C5873" s="489" t="s">
        <v>87</v>
      </c>
      <c r="D5873" s="490">
        <v>780550</v>
      </c>
      <c r="E5873" s="487"/>
      <c r="F5873" s="487" t="s">
        <v>6386</v>
      </c>
      <c r="G5873" s="488" t="s">
        <v>6064</v>
      </c>
      <c r="H5873" s="488" t="s">
        <v>5980</v>
      </c>
      <c r="I5873" s="490">
        <v>655924.37</v>
      </c>
      <c r="J5873" s="490">
        <v>0.19</v>
      </c>
      <c r="K5873" s="490">
        <v>780550</v>
      </c>
      <c r="L5873" s="508">
        <v>45433</v>
      </c>
      <c r="M5873" s="489">
        <v>1</v>
      </c>
      <c r="N5873" s="490">
        <v>655924.37</v>
      </c>
      <c r="O5873" s="487" t="s">
        <v>25582</v>
      </c>
    </row>
    <row r="5874" spans="1:15" ht="30" x14ac:dyDescent="0.25">
      <c r="A5874" s="489">
        <v>101466</v>
      </c>
      <c r="B5874" s="488" t="s">
        <v>4488</v>
      </c>
      <c r="C5874" s="489" t="s">
        <v>87</v>
      </c>
      <c r="D5874" s="490">
        <v>29468.01</v>
      </c>
      <c r="E5874" s="487"/>
      <c r="F5874" s="487" t="s">
        <v>5958</v>
      </c>
      <c r="G5874" s="488" t="s">
        <v>6137</v>
      </c>
      <c r="H5874" s="488" t="s">
        <v>25583</v>
      </c>
      <c r="I5874" s="490">
        <v>24763.03</v>
      </c>
      <c r="J5874" s="490">
        <v>0.19</v>
      </c>
      <c r="K5874" s="490">
        <v>29468.01</v>
      </c>
      <c r="L5874" s="508">
        <v>44590</v>
      </c>
      <c r="M5874" s="489">
        <v>1</v>
      </c>
      <c r="N5874" s="490">
        <v>24763.03</v>
      </c>
      <c r="O5874" s="487" t="s">
        <v>25582</v>
      </c>
    </row>
    <row r="5875" spans="1:15" ht="30" x14ac:dyDescent="0.25">
      <c r="A5875" s="489">
        <v>101467</v>
      </c>
      <c r="B5875" s="488" t="s">
        <v>11359</v>
      </c>
      <c r="C5875" s="489" t="s">
        <v>87</v>
      </c>
      <c r="D5875" s="490">
        <v>0</v>
      </c>
      <c r="E5875" s="487"/>
      <c r="F5875" s="487" t="s">
        <v>6386</v>
      </c>
      <c r="G5875" s="488" t="s">
        <v>6064</v>
      </c>
      <c r="H5875" s="488"/>
      <c r="I5875" s="490">
        <v>0</v>
      </c>
      <c r="J5875" s="490">
        <v>0</v>
      </c>
      <c r="K5875" s="490">
        <v>0</v>
      </c>
      <c r="L5875" s="508"/>
      <c r="M5875" s="489">
        <v>0</v>
      </c>
      <c r="N5875" s="490">
        <v>0</v>
      </c>
      <c r="O5875" s="487" t="s">
        <v>5958</v>
      </c>
    </row>
    <row r="5876" spans="1:15" ht="45" x14ac:dyDescent="0.25">
      <c r="A5876" s="489">
        <v>101468</v>
      </c>
      <c r="B5876" s="488" t="s">
        <v>8616</v>
      </c>
      <c r="C5876" s="489" t="s">
        <v>87</v>
      </c>
      <c r="D5876" s="490">
        <v>30485</v>
      </c>
      <c r="E5876" s="487"/>
      <c r="F5876" s="487" t="s">
        <v>5958</v>
      </c>
      <c r="G5876" s="488" t="s">
        <v>6137</v>
      </c>
      <c r="H5876" s="488" t="s">
        <v>5976</v>
      </c>
      <c r="I5876" s="490">
        <v>25617.65</v>
      </c>
      <c r="J5876" s="490">
        <v>0.19</v>
      </c>
      <c r="K5876" s="490">
        <v>30485</v>
      </c>
      <c r="L5876" s="508">
        <v>43558</v>
      </c>
      <c r="M5876" s="489">
        <v>1</v>
      </c>
      <c r="N5876" s="490">
        <v>25617.65</v>
      </c>
      <c r="O5876" s="487" t="s">
        <v>25582</v>
      </c>
    </row>
    <row r="5877" spans="1:15" x14ac:dyDescent="0.25">
      <c r="A5877" s="489">
        <v>101469</v>
      </c>
      <c r="B5877" s="488" t="s">
        <v>2069</v>
      </c>
      <c r="C5877" s="489" t="s">
        <v>87</v>
      </c>
      <c r="D5877" s="490">
        <v>0</v>
      </c>
      <c r="E5877" s="487"/>
      <c r="F5877" s="487" t="s">
        <v>5958</v>
      </c>
      <c r="G5877" s="488" t="s">
        <v>6082</v>
      </c>
      <c r="H5877" s="488"/>
      <c r="I5877" s="490">
        <v>0</v>
      </c>
      <c r="J5877" s="490">
        <v>0</v>
      </c>
      <c r="K5877" s="490">
        <v>0</v>
      </c>
      <c r="L5877" s="508"/>
      <c r="M5877" s="489">
        <v>0</v>
      </c>
      <c r="N5877" s="490">
        <v>0</v>
      </c>
      <c r="O5877" s="487" t="s">
        <v>5958</v>
      </c>
    </row>
    <row r="5878" spans="1:15" x14ac:dyDescent="0.25">
      <c r="A5878" s="489">
        <v>101470</v>
      </c>
      <c r="B5878" s="488" t="s">
        <v>11358</v>
      </c>
      <c r="C5878" s="489" t="s">
        <v>87</v>
      </c>
      <c r="D5878" s="490">
        <v>0</v>
      </c>
      <c r="E5878" s="487"/>
      <c r="F5878" s="487" t="s">
        <v>5958</v>
      </c>
      <c r="G5878" s="488" t="s">
        <v>6082</v>
      </c>
      <c r="H5878" s="488"/>
      <c r="I5878" s="490">
        <v>0</v>
      </c>
      <c r="J5878" s="490">
        <v>0</v>
      </c>
      <c r="K5878" s="490">
        <v>0</v>
      </c>
      <c r="L5878" s="508"/>
      <c r="M5878" s="489">
        <v>0</v>
      </c>
      <c r="N5878" s="490">
        <v>0</v>
      </c>
      <c r="O5878" s="487" t="s">
        <v>5958</v>
      </c>
    </row>
    <row r="5879" spans="1:15" ht="30" x14ac:dyDescent="0.25">
      <c r="A5879" s="489">
        <v>101471</v>
      </c>
      <c r="B5879" s="488" t="s">
        <v>11357</v>
      </c>
      <c r="C5879" s="489" t="s">
        <v>87</v>
      </c>
      <c r="D5879" s="490">
        <v>0</v>
      </c>
      <c r="E5879" s="487"/>
      <c r="F5879" s="487" t="s">
        <v>11356</v>
      </c>
      <c r="G5879" s="488" t="s">
        <v>6082</v>
      </c>
      <c r="H5879" s="488"/>
      <c r="I5879" s="490">
        <v>0</v>
      </c>
      <c r="J5879" s="490">
        <v>0</v>
      </c>
      <c r="K5879" s="490">
        <v>0</v>
      </c>
      <c r="L5879" s="508"/>
      <c r="M5879" s="489">
        <v>0</v>
      </c>
      <c r="N5879" s="490">
        <v>0</v>
      </c>
      <c r="O5879" s="487" t="s">
        <v>5958</v>
      </c>
    </row>
    <row r="5880" spans="1:15" ht="30" x14ac:dyDescent="0.25">
      <c r="A5880" s="489">
        <v>101472</v>
      </c>
      <c r="B5880" s="488" t="s">
        <v>11355</v>
      </c>
      <c r="C5880" s="489" t="s">
        <v>87</v>
      </c>
      <c r="D5880" s="490">
        <v>0</v>
      </c>
      <c r="E5880" s="487"/>
      <c r="F5880" s="487" t="s">
        <v>11356</v>
      </c>
      <c r="G5880" s="488" t="s">
        <v>6082</v>
      </c>
      <c r="H5880" s="488"/>
      <c r="I5880" s="490">
        <v>0</v>
      </c>
      <c r="J5880" s="490">
        <v>0</v>
      </c>
      <c r="K5880" s="490">
        <v>0</v>
      </c>
      <c r="L5880" s="508"/>
      <c r="M5880" s="489">
        <v>0</v>
      </c>
      <c r="N5880" s="490">
        <v>0</v>
      </c>
      <c r="O5880" s="487" t="s">
        <v>5958</v>
      </c>
    </row>
    <row r="5881" spans="1:15" x14ac:dyDescent="0.25">
      <c r="A5881" s="489">
        <v>101473</v>
      </c>
      <c r="B5881" s="488" t="s">
        <v>1823</v>
      </c>
      <c r="C5881" s="489" t="s">
        <v>80</v>
      </c>
      <c r="D5881" s="490">
        <v>0</v>
      </c>
      <c r="E5881" s="487"/>
      <c r="F5881" s="487" t="s">
        <v>6354</v>
      </c>
      <c r="G5881" s="488" t="s">
        <v>5978</v>
      </c>
      <c r="H5881" s="488"/>
      <c r="I5881" s="490">
        <v>0</v>
      </c>
      <c r="J5881" s="490">
        <v>0</v>
      </c>
      <c r="K5881" s="490">
        <v>0</v>
      </c>
      <c r="L5881" s="508"/>
      <c r="M5881" s="489">
        <v>0</v>
      </c>
      <c r="N5881" s="490">
        <v>0</v>
      </c>
      <c r="O5881" s="487" t="s">
        <v>5958</v>
      </c>
    </row>
    <row r="5882" spans="1:15" ht="30" x14ac:dyDescent="0.25">
      <c r="A5882" s="489">
        <v>101474</v>
      </c>
      <c r="B5882" s="488" t="s">
        <v>7825</v>
      </c>
      <c r="C5882" s="489" t="s">
        <v>776</v>
      </c>
      <c r="D5882" s="490">
        <v>27142</v>
      </c>
      <c r="E5882" s="487"/>
      <c r="F5882" s="487" t="s">
        <v>5958</v>
      </c>
      <c r="G5882" s="488" t="s">
        <v>6124</v>
      </c>
      <c r="H5882" s="488" t="s">
        <v>6072</v>
      </c>
      <c r="I5882" s="490">
        <v>27142</v>
      </c>
      <c r="J5882" s="490">
        <v>0</v>
      </c>
      <c r="K5882" s="490">
        <v>27142</v>
      </c>
      <c r="L5882" s="508">
        <v>45329</v>
      </c>
      <c r="M5882" s="489">
        <v>1</v>
      </c>
      <c r="N5882" s="490">
        <v>27142</v>
      </c>
      <c r="O5882" s="487" t="s">
        <v>25582</v>
      </c>
    </row>
    <row r="5883" spans="1:15" ht="45" x14ac:dyDescent="0.25">
      <c r="A5883" s="489">
        <v>101475</v>
      </c>
      <c r="B5883" s="488" t="s">
        <v>4598</v>
      </c>
      <c r="C5883" s="489" t="s">
        <v>80</v>
      </c>
      <c r="D5883" s="490">
        <v>43775.01</v>
      </c>
      <c r="E5883" s="487"/>
      <c r="F5883" s="487" t="s">
        <v>6354</v>
      </c>
      <c r="G5883" s="488" t="s">
        <v>5978</v>
      </c>
      <c r="H5883" s="488" t="s">
        <v>5980</v>
      </c>
      <c r="I5883" s="490">
        <v>36785.72</v>
      </c>
      <c r="J5883" s="490">
        <v>0.19</v>
      </c>
      <c r="K5883" s="490">
        <v>43775.01</v>
      </c>
      <c r="L5883" s="508">
        <v>44721</v>
      </c>
      <c r="M5883" s="489">
        <v>1</v>
      </c>
      <c r="N5883" s="490">
        <v>36785.72</v>
      </c>
      <c r="O5883" s="487" t="s">
        <v>25582</v>
      </c>
    </row>
    <row r="5884" spans="1:15" ht="45" x14ac:dyDescent="0.25">
      <c r="A5884" s="489">
        <v>101476</v>
      </c>
      <c r="B5884" s="488" t="s">
        <v>6404</v>
      </c>
      <c r="C5884" s="489" t="s">
        <v>87</v>
      </c>
      <c r="D5884" s="490">
        <v>688381</v>
      </c>
      <c r="E5884" s="487"/>
      <c r="F5884" s="487" t="s">
        <v>5958</v>
      </c>
      <c r="G5884" s="488" t="s">
        <v>6213</v>
      </c>
      <c r="H5884" s="488" t="s">
        <v>5976</v>
      </c>
      <c r="I5884" s="490">
        <v>578471.43000000005</v>
      </c>
      <c r="J5884" s="490">
        <v>0.19</v>
      </c>
      <c r="K5884" s="490">
        <v>688381</v>
      </c>
      <c r="L5884" s="508">
        <v>45435</v>
      </c>
      <c r="M5884" s="489">
        <v>1</v>
      </c>
      <c r="N5884" s="490">
        <v>578471.43000000005</v>
      </c>
      <c r="O5884" s="487" t="s">
        <v>25582</v>
      </c>
    </row>
    <row r="5885" spans="1:15" ht="30" x14ac:dyDescent="0.25">
      <c r="A5885" s="489">
        <v>101477</v>
      </c>
      <c r="B5885" s="488" t="s">
        <v>7254</v>
      </c>
      <c r="C5885" s="489" t="s">
        <v>77</v>
      </c>
      <c r="D5885" s="490">
        <v>8874</v>
      </c>
      <c r="E5885" s="487"/>
      <c r="F5885" s="487" t="s">
        <v>5958</v>
      </c>
      <c r="G5885" s="488" t="s">
        <v>6027</v>
      </c>
      <c r="H5885" s="488" t="s">
        <v>5989</v>
      </c>
      <c r="I5885" s="490">
        <v>7457.14</v>
      </c>
      <c r="J5885" s="490">
        <v>0.19</v>
      </c>
      <c r="K5885" s="490">
        <v>8874</v>
      </c>
      <c r="L5885" s="508">
        <v>45491</v>
      </c>
      <c r="M5885" s="489">
        <v>1</v>
      </c>
      <c r="N5885" s="490">
        <v>7457.14</v>
      </c>
      <c r="O5885" s="487" t="s">
        <v>25582</v>
      </c>
    </row>
    <row r="5886" spans="1:15" ht="45" x14ac:dyDescent="0.25">
      <c r="A5886" s="489">
        <v>101478</v>
      </c>
      <c r="B5886" s="488" t="s">
        <v>7382</v>
      </c>
      <c r="C5886" s="489" t="s">
        <v>659</v>
      </c>
      <c r="D5886" s="490">
        <v>123385</v>
      </c>
      <c r="E5886" s="487"/>
      <c r="F5886" s="487" t="s">
        <v>7340</v>
      </c>
      <c r="G5886" s="488" t="s">
        <v>6219</v>
      </c>
      <c r="H5886" s="488" t="s">
        <v>5976</v>
      </c>
      <c r="I5886" s="490">
        <v>103684.87</v>
      </c>
      <c r="J5886" s="490">
        <v>0.19</v>
      </c>
      <c r="K5886" s="490">
        <v>123385</v>
      </c>
      <c r="L5886" s="508">
        <v>45503</v>
      </c>
      <c r="M5886" s="489">
        <v>1</v>
      </c>
      <c r="N5886" s="490">
        <v>103684.87</v>
      </c>
      <c r="O5886" s="487" t="s">
        <v>25582</v>
      </c>
    </row>
    <row r="5887" spans="1:15" ht="45" x14ac:dyDescent="0.25">
      <c r="A5887" s="489">
        <v>101479</v>
      </c>
      <c r="B5887" s="488" t="s">
        <v>7381</v>
      </c>
      <c r="C5887" s="489" t="s">
        <v>659</v>
      </c>
      <c r="D5887" s="490">
        <v>249997</v>
      </c>
      <c r="E5887" s="487"/>
      <c r="F5887" s="487" t="s">
        <v>6340</v>
      </c>
      <c r="G5887" s="488" t="s">
        <v>6219</v>
      </c>
      <c r="H5887" s="488" t="s">
        <v>5976</v>
      </c>
      <c r="I5887" s="490">
        <v>210081.51</v>
      </c>
      <c r="J5887" s="490">
        <v>0.19</v>
      </c>
      <c r="K5887" s="490">
        <v>249997</v>
      </c>
      <c r="L5887" s="508">
        <v>45490</v>
      </c>
      <c r="M5887" s="489">
        <v>1</v>
      </c>
      <c r="N5887" s="490">
        <v>210081.51</v>
      </c>
      <c r="O5887" s="487" t="s">
        <v>25582</v>
      </c>
    </row>
    <row r="5888" spans="1:15" ht="30" x14ac:dyDescent="0.25">
      <c r="A5888" s="489">
        <v>101480</v>
      </c>
      <c r="B5888" s="488" t="s">
        <v>5243</v>
      </c>
      <c r="C5888" s="489" t="s">
        <v>77</v>
      </c>
      <c r="D5888" s="490">
        <v>4547</v>
      </c>
      <c r="E5888" s="487"/>
      <c r="F5888" s="487" t="s">
        <v>5958</v>
      </c>
      <c r="G5888" s="488" t="s">
        <v>8615</v>
      </c>
      <c r="H5888" s="488" t="s">
        <v>7904</v>
      </c>
      <c r="I5888" s="490">
        <v>3821.01</v>
      </c>
      <c r="J5888" s="490">
        <v>0.19</v>
      </c>
      <c r="K5888" s="490">
        <v>4547</v>
      </c>
      <c r="L5888" s="508">
        <v>43558</v>
      </c>
      <c r="M5888" s="489">
        <v>1</v>
      </c>
      <c r="N5888" s="490">
        <v>3821.01</v>
      </c>
      <c r="O5888" s="487" t="s">
        <v>25582</v>
      </c>
    </row>
    <row r="5889" spans="1:15" ht="30" x14ac:dyDescent="0.25">
      <c r="A5889" s="489">
        <v>101481</v>
      </c>
      <c r="B5889" s="488" t="s">
        <v>11354</v>
      </c>
      <c r="C5889" s="489" t="s">
        <v>87</v>
      </c>
      <c r="D5889" s="490">
        <v>0</v>
      </c>
      <c r="E5889" s="487"/>
      <c r="F5889" s="487" t="s">
        <v>5958</v>
      </c>
      <c r="G5889" s="488" t="s">
        <v>6055</v>
      </c>
      <c r="H5889" s="488"/>
      <c r="I5889" s="490">
        <v>0</v>
      </c>
      <c r="J5889" s="490">
        <v>0</v>
      </c>
      <c r="K5889" s="490">
        <v>0</v>
      </c>
      <c r="L5889" s="508"/>
      <c r="M5889" s="489">
        <v>0</v>
      </c>
      <c r="N5889" s="490">
        <v>0</v>
      </c>
      <c r="O5889" s="487" t="s">
        <v>5958</v>
      </c>
    </row>
    <row r="5890" spans="1:15" ht="30" x14ac:dyDescent="0.25">
      <c r="A5890" s="489">
        <v>101482</v>
      </c>
      <c r="B5890" s="488" t="s">
        <v>1193</v>
      </c>
      <c r="C5890" s="489" t="s">
        <v>87</v>
      </c>
      <c r="D5890" s="490">
        <v>5050</v>
      </c>
      <c r="E5890" s="487"/>
      <c r="F5890" s="487" t="s">
        <v>5958</v>
      </c>
      <c r="G5890" s="488" t="s">
        <v>6291</v>
      </c>
      <c r="H5890" s="488" t="s">
        <v>25583</v>
      </c>
      <c r="I5890" s="490">
        <v>4243.7</v>
      </c>
      <c r="J5890" s="490">
        <v>0.19</v>
      </c>
      <c r="K5890" s="490">
        <v>5050</v>
      </c>
      <c r="L5890" s="508">
        <v>44592</v>
      </c>
      <c r="M5890" s="489">
        <v>1</v>
      </c>
      <c r="N5890" s="490">
        <v>4243.7</v>
      </c>
      <c r="O5890" s="487" t="s">
        <v>25582</v>
      </c>
    </row>
    <row r="5891" spans="1:15" ht="30" x14ac:dyDescent="0.25">
      <c r="A5891" s="489">
        <v>101483</v>
      </c>
      <c r="B5891" s="488" t="s">
        <v>11353</v>
      </c>
      <c r="C5891" s="489" t="s">
        <v>87</v>
      </c>
      <c r="D5891" s="490">
        <v>0</v>
      </c>
      <c r="E5891" s="487"/>
      <c r="F5891" s="487" t="s">
        <v>5958</v>
      </c>
      <c r="G5891" s="488" t="s">
        <v>6016</v>
      </c>
      <c r="H5891" s="488"/>
      <c r="I5891" s="490">
        <v>0</v>
      </c>
      <c r="J5891" s="490">
        <v>0</v>
      </c>
      <c r="K5891" s="490">
        <v>0</v>
      </c>
      <c r="L5891" s="508"/>
      <c r="M5891" s="489">
        <v>0</v>
      </c>
      <c r="N5891" s="490">
        <v>0</v>
      </c>
      <c r="O5891" s="487" t="s">
        <v>5958</v>
      </c>
    </row>
    <row r="5892" spans="1:15" ht="45" x14ac:dyDescent="0.25">
      <c r="A5892" s="489">
        <v>101484</v>
      </c>
      <c r="B5892" s="488" t="s">
        <v>1819</v>
      </c>
      <c r="C5892" s="489" t="s">
        <v>80</v>
      </c>
      <c r="D5892" s="490">
        <v>20224</v>
      </c>
      <c r="E5892" s="487"/>
      <c r="F5892" s="487" t="s">
        <v>6354</v>
      </c>
      <c r="G5892" s="488" t="s">
        <v>5978</v>
      </c>
      <c r="H5892" s="488" t="s">
        <v>5976</v>
      </c>
      <c r="I5892" s="490">
        <v>16994.96</v>
      </c>
      <c r="J5892" s="490">
        <v>0.19</v>
      </c>
      <c r="K5892" s="490">
        <v>20224</v>
      </c>
      <c r="L5892" s="508">
        <v>45478</v>
      </c>
      <c r="M5892" s="489">
        <v>1</v>
      </c>
      <c r="N5892" s="490">
        <v>16994.96</v>
      </c>
      <c r="O5892" s="487" t="s">
        <v>25582</v>
      </c>
    </row>
    <row r="5893" spans="1:15" ht="30" x14ac:dyDescent="0.25">
      <c r="A5893" s="489">
        <v>101485</v>
      </c>
      <c r="B5893" s="488" t="s">
        <v>2665</v>
      </c>
      <c r="C5893" s="489" t="s">
        <v>182</v>
      </c>
      <c r="D5893" s="490">
        <v>471997.01</v>
      </c>
      <c r="E5893" s="487"/>
      <c r="F5893" s="487" t="s">
        <v>5998</v>
      </c>
      <c r="G5893" s="488" t="s">
        <v>5999</v>
      </c>
      <c r="H5893" s="488" t="s">
        <v>25583</v>
      </c>
      <c r="I5893" s="490">
        <v>396636.14</v>
      </c>
      <c r="J5893" s="490">
        <v>0.19</v>
      </c>
      <c r="K5893" s="490">
        <v>471997.01</v>
      </c>
      <c r="L5893" s="508">
        <v>44591</v>
      </c>
      <c r="M5893" s="489">
        <v>1</v>
      </c>
      <c r="N5893" s="490">
        <v>396636.14</v>
      </c>
      <c r="O5893" s="487" t="s">
        <v>25582</v>
      </c>
    </row>
    <row r="5894" spans="1:15" ht="45" x14ac:dyDescent="0.25">
      <c r="A5894" s="489">
        <v>101486</v>
      </c>
      <c r="B5894" s="488" t="s">
        <v>6402</v>
      </c>
      <c r="C5894" s="489" t="s">
        <v>87</v>
      </c>
      <c r="D5894" s="490">
        <v>168979</v>
      </c>
      <c r="E5894" s="487"/>
      <c r="F5894" s="487" t="s">
        <v>6403</v>
      </c>
      <c r="G5894" s="488" t="s">
        <v>5983</v>
      </c>
      <c r="H5894" s="488" t="s">
        <v>5976</v>
      </c>
      <c r="I5894" s="490">
        <v>141999.16</v>
      </c>
      <c r="J5894" s="490">
        <v>0.19</v>
      </c>
      <c r="K5894" s="490">
        <v>168979</v>
      </c>
      <c r="L5894" s="508">
        <v>45439</v>
      </c>
      <c r="M5894" s="489">
        <v>1</v>
      </c>
      <c r="N5894" s="490">
        <v>141999.16</v>
      </c>
      <c r="O5894" s="487" t="s">
        <v>25582</v>
      </c>
    </row>
    <row r="5895" spans="1:15" ht="45" x14ac:dyDescent="0.25">
      <c r="A5895" s="489">
        <v>101487</v>
      </c>
      <c r="B5895" s="488" t="s">
        <v>2091</v>
      </c>
      <c r="C5895" s="489" t="s">
        <v>156</v>
      </c>
      <c r="D5895" s="490">
        <v>20194</v>
      </c>
      <c r="E5895" s="487"/>
      <c r="F5895" s="487" t="s">
        <v>5958</v>
      </c>
      <c r="G5895" s="488" t="s">
        <v>6010</v>
      </c>
      <c r="H5895" s="488" t="s">
        <v>5980</v>
      </c>
      <c r="I5895" s="490">
        <v>16969.75</v>
      </c>
      <c r="J5895" s="490">
        <v>0.19</v>
      </c>
      <c r="K5895" s="490">
        <v>20194</v>
      </c>
      <c r="L5895" s="508">
        <v>45478</v>
      </c>
      <c r="M5895" s="489">
        <v>1</v>
      </c>
      <c r="N5895" s="490">
        <v>16969.75</v>
      </c>
      <c r="O5895" s="487" t="s">
        <v>25582</v>
      </c>
    </row>
    <row r="5896" spans="1:15" ht="45" x14ac:dyDescent="0.25">
      <c r="A5896" s="489">
        <v>101488</v>
      </c>
      <c r="B5896" s="488" t="s">
        <v>7751</v>
      </c>
      <c r="C5896" s="489" t="s">
        <v>182</v>
      </c>
      <c r="D5896" s="490">
        <v>111118</v>
      </c>
      <c r="E5896" s="487"/>
      <c r="F5896" s="487" t="s">
        <v>7752</v>
      </c>
      <c r="G5896" s="488" t="s">
        <v>7316</v>
      </c>
      <c r="H5896" s="488" t="s">
        <v>5980</v>
      </c>
      <c r="I5896" s="490">
        <v>93376.47</v>
      </c>
      <c r="J5896" s="490">
        <v>0.19</v>
      </c>
      <c r="K5896" s="490">
        <v>111118</v>
      </c>
      <c r="L5896" s="508">
        <v>45062</v>
      </c>
      <c r="M5896" s="489">
        <v>1</v>
      </c>
      <c r="N5896" s="490">
        <v>93376.47</v>
      </c>
      <c r="O5896" s="487" t="s">
        <v>25582</v>
      </c>
    </row>
    <row r="5897" spans="1:15" x14ac:dyDescent="0.25">
      <c r="A5897" s="489">
        <v>101489</v>
      </c>
      <c r="B5897" s="488" t="s">
        <v>2559</v>
      </c>
      <c r="C5897" s="489" t="s">
        <v>87</v>
      </c>
      <c r="D5897" s="490">
        <v>0</v>
      </c>
      <c r="E5897" s="487"/>
      <c r="F5897" s="487" t="s">
        <v>5958</v>
      </c>
      <c r="G5897" s="488" t="s">
        <v>6227</v>
      </c>
      <c r="H5897" s="488"/>
      <c r="I5897" s="490">
        <v>0</v>
      </c>
      <c r="J5897" s="490">
        <v>0</v>
      </c>
      <c r="K5897" s="490">
        <v>0</v>
      </c>
      <c r="L5897" s="508"/>
      <c r="M5897" s="489">
        <v>0</v>
      </c>
      <c r="N5897" s="490">
        <v>0</v>
      </c>
      <c r="O5897" s="487" t="s">
        <v>5958</v>
      </c>
    </row>
    <row r="5898" spans="1:15" ht="30" x14ac:dyDescent="0.25">
      <c r="A5898" s="489">
        <v>101490</v>
      </c>
      <c r="B5898" s="488" t="s">
        <v>4558</v>
      </c>
      <c r="C5898" s="489" t="s">
        <v>87</v>
      </c>
      <c r="D5898" s="490">
        <v>108618</v>
      </c>
      <c r="E5898" s="487"/>
      <c r="F5898" s="487" t="s">
        <v>5958</v>
      </c>
      <c r="G5898" s="488" t="s">
        <v>6016</v>
      </c>
      <c r="H5898" s="488" t="s">
        <v>25583</v>
      </c>
      <c r="I5898" s="490">
        <v>91275.63</v>
      </c>
      <c r="J5898" s="490">
        <v>0.19</v>
      </c>
      <c r="K5898" s="490">
        <v>108618</v>
      </c>
      <c r="L5898" s="508">
        <v>44592</v>
      </c>
      <c r="M5898" s="489">
        <v>1</v>
      </c>
      <c r="N5898" s="490">
        <v>91275.63</v>
      </c>
      <c r="O5898" s="487" t="s">
        <v>25582</v>
      </c>
    </row>
    <row r="5899" spans="1:15" ht="30" x14ac:dyDescent="0.25">
      <c r="A5899" s="489">
        <v>101491</v>
      </c>
      <c r="B5899" s="488" t="s">
        <v>2072</v>
      </c>
      <c r="C5899" s="489" t="s">
        <v>87</v>
      </c>
      <c r="D5899" s="490">
        <v>61323</v>
      </c>
      <c r="E5899" s="487"/>
      <c r="F5899" s="487" t="s">
        <v>5958</v>
      </c>
      <c r="G5899" s="488" t="s">
        <v>6016</v>
      </c>
      <c r="H5899" s="488" t="s">
        <v>25583</v>
      </c>
      <c r="I5899" s="490">
        <v>51531.93</v>
      </c>
      <c r="J5899" s="490">
        <v>0.19</v>
      </c>
      <c r="K5899" s="490">
        <v>61323</v>
      </c>
      <c r="L5899" s="508">
        <v>44592</v>
      </c>
      <c r="M5899" s="489">
        <v>1</v>
      </c>
      <c r="N5899" s="490">
        <v>51531.93</v>
      </c>
      <c r="O5899" s="487" t="s">
        <v>25582</v>
      </c>
    </row>
    <row r="5900" spans="1:15" ht="30" x14ac:dyDescent="0.25">
      <c r="A5900" s="489">
        <v>101492</v>
      </c>
      <c r="B5900" s="488" t="s">
        <v>2697</v>
      </c>
      <c r="C5900" s="489" t="s">
        <v>80</v>
      </c>
      <c r="D5900" s="490">
        <v>21089</v>
      </c>
      <c r="E5900" s="487"/>
      <c r="F5900" s="487" t="s">
        <v>7380</v>
      </c>
      <c r="G5900" s="488" t="s">
        <v>6286</v>
      </c>
      <c r="H5900" s="488" t="s">
        <v>25583</v>
      </c>
      <c r="I5900" s="490">
        <v>17721.849999999999</v>
      </c>
      <c r="J5900" s="490">
        <v>0.19</v>
      </c>
      <c r="K5900" s="490">
        <v>21089</v>
      </c>
      <c r="L5900" s="508">
        <v>45014</v>
      </c>
      <c r="M5900" s="489">
        <v>1</v>
      </c>
      <c r="N5900" s="490">
        <v>17721.849999999999</v>
      </c>
      <c r="O5900" s="487" t="s">
        <v>25582</v>
      </c>
    </row>
    <row r="5901" spans="1:15" x14ac:dyDescent="0.25">
      <c r="A5901" s="489">
        <v>101493</v>
      </c>
      <c r="B5901" s="488" t="s">
        <v>2696</v>
      </c>
      <c r="C5901" s="489" t="s">
        <v>80</v>
      </c>
      <c r="D5901" s="490">
        <v>0</v>
      </c>
      <c r="E5901" s="487"/>
      <c r="F5901" s="487" t="s">
        <v>7380</v>
      </c>
      <c r="G5901" s="488" t="s">
        <v>6286</v>
      </c>
      <c r="H5901" s="488"/>
      <c r="I5901" s="490">
        <v>0</v>
      </c>
      <c r="J5901" s="490">
        <v>0</v>
      </c>
      <c r="K5901" s="490">
        <v>0</v>
      </c>
      <c r="L5901" s="508"/>
      <c r="M5901" s="489">
        <v>0</v>
      </c>
      <c r="N5901" s="490">
        <v>0</v>
      </c>
      <c r="O5901" s="487" t="s">
        <v>5958</v>
      </c>
    </row>
    <row r="5902" spans="1:15" x14ac:dyDescent="0.25">
      <c r="A5902" s="489">
        <v>101494</v>
      </c>
      <c r="B5902" s="488" t="s">
        <v>388</v>
      </c>
      <c r="C5902" s="489" t="s">
        <v>87</v>
      </c>
      <c r="D5902" s="490">
        <v>0</v>
      </c>
      <c r="E5902" s="487"/>
      <c r="F5902" s="487" t="s">
        <v>11201</v>
      </c>
      <c r="G5902" s="488" t="s">
        <v>6342</v>
      </c>
      <c r="H5902" s="488"/>
      <c r="I5902" s="490">
        <v>0</v>
      </c>
      <c r="J5902" s="490">
        <v>0</v>
      </c>
      <c r="K5902" s="490">
        <v>0</v>
      </c>
      <c r="L5902" s="508"/>
      <c r="M5902" s="489">
        <v>0</v>
      </c>
      <c r="N5902" s="490">
        <v>0</v>
      </c>
      <c r="O5902" s="487" t="s">
        <v>5958</v>
      </c>
    </row>
    <row r="5903" spans="1:15" ht="30" x14ac:dyDescent="0.25">
      <c r="A5903" s="489">
        <v>101495</v>
      </c>
      <c r="B5903" s="488" t="s">
        <v>11352</v>
      </c>
      <c r="C5903" s="489" t="s">
        <v>87</v>
      </c>
      <c r="D5903" s="490">
        <v>0</v>
      </c>
      <c r="E5903" s="487"/>
      <c r="F5903" s="487" t="s">
        <v>5958</v>
      </c>
      <c r="G5903" s="488" t="s">
        <v>6082</v>
      </c>
      <c r="H5903" s="488"/>
      <c r="I5903" s="490">
        <v>0</v>
      </c>
      <c r="J5903" s="490">
        <v>0</v>
      </c>
      <c r="K5903" s="490">
        <v>0</v>
      </c>
      <c r="L5903" s="508"/>
      <c r="M5903" s="489">
        <v>0</v>
      </c>
      <c r="N5903" s="490">
        <v>0</v>
      </c>
      <c r="O5903" s="487" t="s">
        <v>5958</v>
      </c>
    </row>
    <row r="5904" spans="1:15" ht="30" x14ac:dyDescent="0.25">
      <c r="A5904" s="489">
        <v>101496</v>
      </c>
      <c r="B5904" s="488" t="s">
        <v>11351</v>
      </c>
      <c r="C5904" s="489" t="s">
        <v>87</v>
      </c>
      <c r="D5904" s="490">
        <v>0</v>
      </c>
      <c r="E5904" s="487"/>
      <c r="F5904" s="487" t="s">
        <v>5958</v>
      </c>
      <c r="G5904" s="488" t="s">
        <v>6082</v>
      </c>
      <c r="H5904" s="488"/>
      <c r="I5904" s="490">
        <v>0</v>
      </c>
      <c r="J5904" s="490">
        <v>0</v>
      </c>
      <c r="K5904" s="490">
        <v>0</v>
      </c>
      <c r="L5904" s="508"/>
      <c r="M5904" s="489">
        <v>0</v>
      </c>
      <c r="N5904" s="490">
        <v>0</v>
      </c>
      <c r="O5904" s="487" t="s">
        <v>5958</v>
      </c>
    </row>
    <row r="5905" spans="1:15" ht="30" x14ac:dyDescent="0.25">
      <c r="A5905" s="489">
        <v>101497</v>
      </c>
      <c r="B5905" s="488" t="s">
        <v>8613</v>
      </c>
      <c r="C5905" s="489" t="s">
        <v>87</v>
      </c>
      <c r="D5905" s="490">
        <v>30447360</v>
      </c>
      <c r="E5905" s="487"/>
      <c r="F5905" s="487" t="s">
        <v>5958</v>
      </c>
      <c r="G5905" s="488" t="s">
        <v>5962</v>
      </c>
      <c r="H5905" s="488" t="s">
        <v>8402</v>
      </c>
      <c r="I5905" s="490">
        <v>25586016.809999999</v>
      </c>
      <c r="J5905" s="490">
        <v>0.19</v>
      </c>
      <c r="K5905" s="490">
        <v>30447360</v>
      </c>
      <c r="L5905" s="508">
        <v>43559</v>
      </c>
      <c r="M5905" s="489">
        <v>1</v>
      </c>
      <c r="N5905" s="490">
        <v>25586016.809999999</v>
      </c>
      <c r="O5905" s="487" t="s">
        <v>25582</v>
      </c>
    </row>
    <row r="5906" spans="1:15" ht="30" x14ac:dyDescent="0.25">
      <c r="A5906" s="489">
        <v>101498</v>
      </c>
      <c r="B5906" s="488" t="s">
        <v>11350</v>
      </c>
      <c r="C5906" s="489" t="s">
        <v>87</v>
      </c>
      <c r="D5906" s="490">
        <v>0</v>
      </c>
      <c r="E5906" s="487"/>
      <c r="F5906" s="487" t="s">
        <v>5958</v>
      </c>
      <c r="G5906" s="488" t="s">
        <v>6082</v>
      </c>
      <c r="H5906" s="488"/>
      <c r="I5906" s="490">
        <v>0</v>
      </c>
      <c r="J5906" s="490">
        <v>0</v>
      </c>
      <c r="K5906" s="490">
        <v>0</v>
      </c>
      <c r="L5906" s="508"/>
      <c r="M5906" s="489">
        <v>0</v>
      </c>
      <c r="N5906" s="490">
        <v>0</v>
      </c>
      <c r="O5906" s="487" t="s">
        <v>5958</v>
      </c>
    </row>
    <row r="5907" spans="1:15" ht="30" x14ac:dyDescent="0.25">
      <c r="A5907" s="489">
        <v>101499</v>
      </c>
      <c r="B5907" s="488" t="s">
        <v>11349</v>
      </c>
      <c r="C5907" s="489" t="s">
        <v>87</v>
      </c>
      <c r="D5907" s="490">
        <v>0</v>
      </c>
      <c r="E5907" s="487"/>
      <c r="F5907" s="487" t="s">
        <v>5958</v>
      </c>
      <c r="G5907" s="488" t="s">
        <v>6082</v>
      </c>
      <c r="H5907" s="488"/>
      <c r="I5907" s="490">
        <v>0</v>
      </c>
      <c r="J5907" s="490">
        <v>0</v>
      </c>
      <c r="K5907" s="490">
        <v>0</v>
      </c>
      <c r="L5907" s="508"/>
      <c r="M5907" s="489">
        <v>0</v>
      </c>
      <c r="N5907" s="490">
        <v>0</v>
      </c>
      <c r="O5907" s="487" t="s">
        <v>5958</v>
      </c>
    </row>
    <row r="5908" spans="1:15" ht="30" x14ac:dyDescent="0.25">
      <c r="A5908" s="489">
        <v>101500</v>
      </c>
      <c r="B5908" s="488" t="s">
        <v>11348</v>
      </c>
      <c r="C5908" s="489" t="s">
        <v>87</v>
      </c>
      <c r="D5908" s="490">
        <v>0</v>
      </c>
      <c r="E5908" s="487"/>
      <c r="F5908" s="487" t="s">
        <v>5958</v>
      </c>
      <c r="G5908" s="488" t="s">
        <v>6082</v>
      </c>
      <c r="H5908" s="488"/>
      <c r="I5908" s="490">
        <v>0</v>
      </c>
      <c r="J5908" s="490">
        <v>0</v>
      </c>
      <c r="K5908" s="490">
        <v>0</v>
      </c>
      <c r="L5908" s="508"/>
      <c r="M5908" s="489">
        <v>0</v>
      </c>
      <c r="N5908" s="490">
        <v>0</v>
      </c>
      <c r="O5908" s="487" t="s">
        <v>5958</v>
      </c>
    </row>
    <row r="5909" spans="1:15" ht="30" x14ac:dyDescent="0.25">
      <c r="A5909" s="489">
        <v>101501</v>
      </c>
      <c r="B5909" s="488" t="s">
        <v>11347</v>
      </c>
      <c r="C5909" s="489" t="s">
        <v>87</v>
      </c>
      <c r="D5909" s="490">
        <v>0</v>
      </c>
      <c r="E5909" s="487"/>
      <c r="F5909" s="487" t="s">
        <v>5958</v>
      </c>
      <c r="G5909" s="488" t="s">
        <v>6082</v>
      </c>
      <c r="H5909" s="488"/>
      <c r="I5909" s="490">
        <v>0</v>
      </c>
      <c r="J5909" s="490">
        <v>0</v>
      </c>
      <c r="K5909" s="490">
        <v>0</v>
      </c>
      <c r="L5909" s="508"/>
      <c r="M5909" s="489">
        <v>0</v>
      </c>
      <c r="N5909" s="490">
        <v>0</v>
      </c>
      <c r="O5909" s="487" t="s">
        <v>5958</v>
      </c>
    </row>
    <row r="5910" spans="1:15" ht="60" x14ac:dyDescent="0.25">
      <c r="A5910" s="489">
        <v>101502</v>
      </c>
      <c r="B5910" s="488" t="s">
        <v>8382</v>
      </c>
      <c r="C5910" s="489" t="s">
        <v>87</v>
      </c>
      <c r="D5910" s="490">
        <v>2538817</v>
      </c>
      <c r="E5910" s="487"/>
      <c r="F5910" s="487" t="s">
        <v>5958</v>
      </c>
      <c r="G5910" s="488" t="s">
        <v>6112</v>
      </c>
      <c r="H5910" s="488" t="s">
        <v>7881</v>
      </c>
      <c r="I5910" s="490">
        <v>2133459.66</v>
      </c>
      <c r="J5910" s="490">
        <v>0.19</v>
      </c>
      <c r="K5910" s="490">
        <v>2538817</v>
      </c>
      <c r="L5910" s="508">
        <v>43641</v>
      </c>
      <c r="M5910" s="489">
        <v>1</v>
      </c>
      <c r="N5910" s="490">
        <v>2133459.66</v>
      </c>
      <c r="O5910" s="487" t="s">
        <v>25582</v>
      </c>
    </row>
    <row r="5911" spans="1:15" ht="30" x14ac:dyDescent="0.25">
      <c r="A5911" s="489">
        <v>101503</v>
      </c>
      <c r="B5911" s="488" t="s">
        <v>7750</v>
      </c>
      <c r="C5911" s="489" t="s">
        <v>87</v>
      </c>
      <c r="D5911" s="490">
        <v>19228</v>
      </c>
      <c r="E5911" s="487"/>
      <c r="F5911" s="487" t="s">
        <v>6407</v>
      </c>
      <c r="G5911" s="488" t="s">
        <v>5983</v>
      </c>
      <c r="H5911" s="488" t="s">
        <v>25583</v>
      </c>
      <c r="I5911" s="490">
        <v>16157.98</v>
      </c>
      <c r="J5911" s="490">
        <v>0.19</v>
      </c>
      <c r="K5911" s="490">
        <v>19228</v>
      </c>
      <c r="L5911" s="508">
        <v>43839</v>
      </c>
      <c r="M5911" s="489">
        <v>1</v>
      </c>
      <c r="N5911" s="490">
        <v>16157.98</v>
      </c>
      <c r="O5911" s="487" t="s">
        <v>25582</v>
      </c>
    </row>
    <row r="5912" spans="1:15" ht="30" x14ac:dyDescent="0.25">
      <c r="A5912" s="489">
        <v>101504</v>
      </c>
      <c r="B5912" s="488" t="s">
        <v>11346</v>
      </c>
      <c r="C5912" s="489" t="s">
        <v>87</v>
      </c>
      <c r="D5912" s="490">
        <v>0</v>
      </c>
      <c r="E5912" s="487"/>
      <c r="F5912" s="487" t="s">
        <v>6407</v>
      </c>
      <c r="G5912" s="488" t="s">
        <v>5983</v>
      </c>
      <c r="H5912" s="488"/>
      <c r="I5912" s="490">
        <v>0</v>
      </c>
      <c r="J5912" s="490">
        <v>0</v>
      </c>
      <c r="K5912" s="490">
        <v>0</v>
      </c>
      <c r="L5912" s="508"/>
      <c r="M5912" s="489">
        <v>0</v>
      </c>
      <c r="N5912" s="490">
        <v>0</v>
      </c>
      <c r="O5912" s="487" t="s">
        <v>5958</v>
      </c>
    </row>
    <row r="5913" spans="1:15" x14ac:dyDescent="0.25">
      <c r="A5913" s="489">
        <v>101505</v>
      </c>
      <c r="B5913" s="488" t="s">
        <v>2076</v>
      </c>
      <c r="C5913" s="489" t="s">
        <v>87</v>
      </c>
      <c r="D5913" s="490">
        <v>0</v>
      </c>
      <c r="E5913" s="487"/>
      <c r="F5913" s="487" t="s">
        <v>6407</v>
      </c>
      <c r="G5913" s="488" t="s">
        <v>5983</v>
      </c>
      <c r="H5913" s="488"/>
      <c r="I5913" s="490">
        <v>0</v>
      </c>
      <c r="J5913" s="490">
        <v>0</v>
      </c>
      <c r="K5913" s="490">
        <v>0</v>
      </c>
      <c r="L5913" s="508"/>
      <c r="M5913" s="489">
        <v>0</v>
      </c>
      <c r="N5913" s="490">
        <v>0</v>
      </c>
      <c r="O5913" s="487" t="s">
        <v>5958</v>
      </c>
    </row>
    <row r="5914" spans="1:15" ht="30" x14ac:dyDescent="0.25">
      <c r="A5914" s="489">
        <v>101506</v>
      </c>
      <c r="B5914" s="488" t="s">
        <v>5136</v>
      </c>
      <c r="C5914" s="489" t="s">
        <v>4419</v>
      </c>
      <c r="D5914" s="490">
        <v>3658305</v>
      </c>
      <c r="E5914" s="487"/>
      <c r="F5914" s="487" t="s">
        <v>5958</v>
      </c>
      <c r="G5914" s="488" t="s">
        <v>6071</v>
      </c>
      <c r="H5914" s="488" t="s">
        <v>25583</v>
      </c>
      <c r="I5914" s="490">
        <v>3074205.88</v>
      </c>
      <c r="J5914" s="490">
        <v>0.19</v>
      </c>
      <c r="K5914" s="490">
        <v>3658305</v>
      </c>
      <c r="L5914" s="508">
        <v>45014</v>
      </c>
      <c r="M5914" s="489">
        <v>1</v>
      </c>
      <c r="N5914" s="490">
        <v>3074205.88</v>
      </c>
      <c r="O5914" s="487" t="s">
        <v>25582</v>
      </c>
    </row>
    <row r="5915" spans="1:15" x14ac:dyDescent="0.25">
      <c r="A5915" s="489">
        <v>101507</v>
      </c>
      <c r="B5915" s="488" t="s">
        <v>2099</v>
      </c>
      <c r="C5915" s="489" t="s">
        <v>87</v>
      </c>
      <c r="D5915" s="490">
        <v>0</v>
      </c>
      <c r="E5915" s="487"/>
      <c r="F5915" s="487" t="s">
        <v>6407</v>
      </c>
      <c r="G5915" s="488" t="s">
        <v>5983</v>
      </c>
      <c r="H5915" s="488"/>
      <c r="I5915" s="490">
        <v>0</v>
      </c>
      <c r="J5915" s="490">
        <v>0</v>
      </c>
      <c r="K5915" s="490">
        <v>0</v>
      </c>
      <c r="L5915" s="508"/>
      <c r="M5915" s="489">
        <v>0</v>
      </c>
      <c r="N5915" s="490">
        <v>0</v>
      </c>
      <c r="O5915" s="487" t="s">
        <v>5958</v>
      </c>
    </row>
    <row r="5916" spans="1:15" x14ac:dyDescent="0.25">
      <c r="A5916" s="489">
        <v>101508</v>
      </c>
      <c r="B5916" s="488" t="s">
        <v>2060</v>
      </c>
      <c r="C5916" s="489" t="s">
        <v>87</v>
      </c>
      <c r="D5916" s="490">
        <v>0</v>
      </c>
      <c r="E5916" s="487"/>
      <c r="F5916" s="487" t="s">
        <v>6407</v>
      </c>
      <c r="G5916" s="488" t="s">
        <v>5983</v>
      </c>
      <c r="H5916" s="488"/>
      <c r="I5916" s="490">
        <v>0</v>
      </c>
      <c r="J5916" s="490">
        <v>0</v>
      </c>
      <c r="K5916" s="490">
        <v>0</v>
      </c>
      <c r="L5916" s="508"/>
      <c r="M5916" s="489">
        <v>0</v>
      </c>
      <c r="N5916" s="490">
        <v>0</v>
      </c>
      <c r="O5916" s="487" t="s">
        <v>5958</v>
      </c>
    </row>
    <row r="5917" spans="1:15" ht="30" x14ac:dyDescent="0.25">
      <c r="A5917" s="489">
        <v>101509</v>
      </c>
      <c r="B5917" s="488" t="s">
        <v>3378</v>
      </c>
      <c r="C5917" s="489" t="s">
        <v>87</v>
      </c>
      <c r="D5917" s="490">
        <v>2049660</v>
      </c>
      <c r="E5917" s="487"/>
      <c r="F5917" s="487" t="s">
        <v>5958</v>
      </c>
      <c r="G5917" s="488" t="s">
        <v>5959</v>
      </c>
      <c r="H5917" s="488" t="s">
        <v>25583</v>
      </c>
      <c r="I5917" s="490">
        <v>1722403.36</v>
      </c>
      <c r="J5917" s="490">
        <v>0.19</v>
      </c>
      <c r="K5917" s="490">
        <v>2049660</v>
      </c>
      <c r="L5917" s="508">
        <v>45014</v>
      </c>
      <c r="M5917" s="489">
        <v>1</v>
      </c>
      <c r="N5917" s="490">
        <v>1722403.36</v>
      </c>
      <c r="O5917" s="487" t="s">
        <v>25582</v>
      </c>
    </row>
    <row r="5918" spans="1:15" ht="30" x14ac:dyDescent="0.25">
      <c r="A5918" s="489">
        <v>101510</v>
      </c>
      <c r="B5918" s="488" t="s">
        <v>8356</v>
      </c>
      <c r="C5918" s="489" t="s">
        <v>87</v>
      </c>
      <c r="D5918" s="490">
        <v>156733</v>
      </c>
      <c r="E5918" s="487"/>
      <c r="F5918" s="487" t="s">
        <v>5958</v>
      </c>
      <c r="G5918" s="488" t="s">
        <v>6114</v>
      </c>
      <c r="H5918" s="488" t="s">
        <v>25583</v>
      </c>
      <c r="I5918" s="490">
        <v>131708.4</v>
      </c>
      <c r="J5918" s="490">
        <v>0.19</v>
      </c>
      <c r="K5918" s="490">
        <v>156733</v>
      </c>
      <c r="L5918" s="508">
        <v>44592</v>
      </c>
      <c r="M5918" s="489">
        <v>1</v>
      </c>
      <c r="N5918" s="490">
        <v>131708.4</v>
      </c>
      <c r="O5918" s="487" t="s">
        <v>25582</v>
      </c>
    </row>
    <row r="5919" spans="1:15" ht="30" x14ac:dyDescent="0.25">
      <c r="A5919" s="489">
        <v>101511</v>
      </c>
      <c r="B5919" s="488" t="s">
        <v>11345</v>
      </c>
      <c r="C5919" s="489" t="s">
        <v>80</v>
      </c>
      <c r="D5919" s="490">
        <v>0</v>
      </c>
      <c r="E5919" s="487"/>
      <c r="F5919" s="487" t="s">
        <v>6354</v>
      </c>
      <c r="G5919" s="488" t="s">
        <v>5978</v>
      </c>
      <c r="H5919" s="488"/>
      <c r="I5919" s="490">
        <v>0</v>
      </c>
      <c r="J5919" s="490">
        <v>0</v>
      </c>
      <c r="K5919" s="490">
        <v>0</v>
      </c>
      <c r="L5919" s="508"/>
      <c r="M5919" s="489">
        <v>0</v>
      </c>
      <c r="N5919" s="490">
        <v>0</v>
      </c>
      <c r="O5919" s="487" t="s">
        <v>5958</v>
      </c>
    </row>
    <row r="5920" spans="1:15" x14ac:dyDescent="0.25">
      <c r="A5920" s="489">
        <v>101512</v>
      </c>
      <c r="B5920" s="488" t="s">
        <v>11344</v>
      </c>
      <c r="C5920" s="489" t="s">
        <v>80</v>
      </c>
      <c r="D5920" s="490">
        <v>0</v>
      </c>
      <c r="E5920" s="487"/>
      <c r="F5920" s="487" t="s">
        <v>6354</v>
      </c>
      <c r="G5920" s="488" t="s">
        <v>5978</v>
      </c>
      <c r="H5920" s="488"/>
      <c r="I5920" s="490">
        <v>0</v>
      </c>
      <c r="J5920" s="490">
        <v>0</v>
      </c>
      <c r="K5920" s="490">
        <v>0</v>
      </c>
      <c r="L5920" s="508"/>
      <c r="M5920" s="489">
        <v>0</v>
      </c>
      <c r="N5920" s="490">
        <v>0</v>
      </c>
      <c r="O5920" s="487" t="s">
        <v>5958</v>
      </c>
    </row>
    <row r="5921" spans="1:15" ht="30" x14ac:dyDescent="0.25">
      <c r="A5921" s="489">
        <v>101513</v>
      </c>
      <c r="B5921" s="488" t="s">
        <v>299</v>
      </c>
      <c r="C5921" s="489" t="s">
        <v>182</v>
      </c>
      <c r="D5921" s="490">
        <v>0</v>
      </c>
      <c r="E5921" s="487"/>
      <c r="F5921" s="487" t="s">
        <v>5958</v>
      </c>
      <c r="G5921" s="488" t="s">
        <v>6430</v>
      </c>
      <c r="H5921" s="488"/>
      <c r="I5921" s="490">
        <v>0</v>
      </c>
      <c r="J5921" s="490">
        <v>0</v>
      </c>
      <c r="K5921" s="490">
        <v>0</v>
      </c>
      <c r="L5921" s="508"/>
      <c r="M5921" s="489">
        <v>0</v>
      </c>
      <c r="N5921" s="490">
        <v>0</v>
      </c>
      <c r="O5921" s="487" t="s">
        <v>5958</v>
      </c>
    </row>
    <row r="5922" spans="1:15" x14ac:dyDescent="0.25">
      <c r="A5922" s="489">
        <v>101514</v>
      </c>
      <c r="B5922" s="488" t="s">
        <v>417</v>
      </c>
      <c r="C5922" s="489" t="s">
        <v>92</v>
      </c>
      <c r="D5922" s="490">
        <v>0</v>
      </c>
      <c r="E5922" s="487"/>
      <c r="F5922" s="487" t="s">
        <v>11343</v>
      </c>
      <c r="G5922" s="488" t="s">
        <v>7422</v>
      </c>
      <c r="H5922" s="488"/>
      <c r="I5922" s="490">
        <v>0</v>
      </c>
      <c r="J5922" s="490">
        <v>0</v>
      </c>
      <c r="K5922" s="490">
        <v>0</v>
      </c>
      <c r="L5922" s="508"/>
      <c r="M5922" s="489">
        <v>0</v>
      </c>
      <c r="N5922" s="490">
        <v>0</v>
      </c>
      <c r="O5922" s="487" t="s">
        <v>5958</v>
      </c>
    </row>
    <row r="5923" spans="1:15" x14ac:dyDescent="0.25">
      <c r="A5923" s="489">
        <v>101515</v>
      </c>
      <c r="B5923" s="488" t="s">
        <v>413</v>
      </c>
      <c r="C5923" s="489" t="s">
        <v>92</v>
      </c>
      <c r="D5923" s="490">
        <v>0</v>
      </c>
      <c r="E5923" s="487"/>
      <c r="F5923" s="487" t="s">
        <v>11343</v>
      </c>
      <c r="G5923" s="488" t="s">
        <v>7422</v>
      </c>
      <c r="H5923" s="488"/>
      <c r="I5923" s="490">
        <v>0</v>
      </c>
      <c r="J5923" s="490">
        <v>0</v>
      </c>
      <c r="K5923" s="490">
        <v>0</v>
      </c>
      <c r="L5923" s="508"/>
      <c r="M5923" s="489">
        <v>0</v>
      </c>
      <c r="N5923" s="490">
        <v>0</v>
      </c>
      <c r="O5923" s="487" t="s">
        <v>5958</v>
      </c>
    </row>
    <row r="5924" spans="1:15" ht="30" x14ac:dyDescent="0.25">
      <c r="A5924" s="489">
        <v>101516</v>
      </c>
      <c r="B5924" s="488" t="s">
        <v>8751</v>
      </c>
      <c r="C5924" s="489" t="s">
        <v>87</v>
      </c>
      <c r="D5924" s="490">
        <v>122948278</v>
      </c>
      <c r="E5924" s="487"/>
      <c r="F5924" s="487" t="s">
        <v>5958</v>
      </c>
      <c r="G5924" s="488" t="s">
        <v>5959</v>
      </c>
      <c r="H5924" s="488" t="s">
        <v>8716</v>
      </c>
      <c r="I5924" s="490">
        <v>103317880.67</v>
      </c>
      <c r="J5924" s="490">
        <v>0.19</v>
      </c>
      <c r="K5924" s="490">
        <v>122948278</v>
      </c>
      <c r="L5924" s="508">
        <v>43544</v>
      </c>
      <c r="M5924" s="489">
        <v>1</v>
      </c>
      <c r="N5924" s="490">
        <v>103317880.67</v>
      </c>
      <c r="O5924" s="487" t="s">
        <v>25582</v>
      </c>
    </row>
    <row r="5925" spans="1:15" ht="30" x14ac:dyDescent="0.25">
      <c r="A5925" s="489">
        <v>101517</v>
      </c>
      <c r="B5925" s="488" t="s">
        <v>8828</v>
      </c>
      <c r="C5925" s="489" t="s">
        <v>87</v>
      </c>
      <c r="D5925" s="490">
        <v>626840766</v>
      </c>
      <c r="E5925" s="487"/>
      <c r="F5925" s="487" t="s">
        <v>5958</v>
      </c>
      <c r="G5925" s="488" t="s">
        <v>5959</v>
      </c>
      <c r="H5925" s="488" t="s">
        <v>8402</v>
      </c>
      <c r="I5925" s="490">
        <v>526756946.22000003</v>
      </c>
      <c r="J5925" s="490">
        <v>0.19</v>
      </c>
      <c r="K5925" s="490">
        <v>626840766</v>
      </c>
      <c r="L5925" s="508">
        <v>43537</v>
      </c>
      <c r="M5925" s="489">
        <v>1</v>
      </c>
      <c r="N5925" s="490">
        <v>526756946.22000003</v>
      </c>
      <c r="O5925" s="487" t="s">
        <v>25582</v>
      </c>
    </row>
    <row r="5926" spans="1:15" ht="45" x14ac:dyDescent="0.25">
      <c r="A5926" s="489">
        <v>101518</v>
      </c>
      <c r="B5926" s="488" t="s">
        <v>5161</v>
      </c>
      <c r="C5926" s="489" t="s">
        <v>87</v>
      </c>
      <c r="D5926" s="490">
        <v>17452866</v>
      </c>
      <c r="E5926" s="487"/>
      <c r="F5926" s="487" t="s">
        <v>5958</v>
      </c>
      <c r="G5926" s="488" t="s">
        <v>5959</v>
      </c>
      <c r="H5926" s="488" t="s">
        <v>5976</v>
      </c>
      <c r="I5926" s="490">
        <v>14666273.949999999</v>
      </c>
      <c r="J5926" s="490">
        <v>0.19</v>
      </c>
      <c r="K5926" s="490">
        <v>17452866</v>
      </c>
      <c r="L5926" s="508">
        <v>44679</v>
      </c>
      <c r="M5926" s="489">
        <v>1</v>
      </c>
      <c r="N5926" s="490">
        <v>14666273.949999999</v>
      </c>
      <c r="O5926" s="487" t="s">
        <v>25582</v>
      </c>
    </row>
    <row r="5927" spans="1:15" ht="45" x14ac:dyDescent="0.25">
      <c r="A5927" s="489">
        <v>101519</v>
      </c>
      <c r="B5927" s="488" t="s">
        <v>5156</v>
      </c>
      <c r="C5927" s="489" t="s">
        <v>87</v>
      </c>
      <c r="D5927" s="490">
        <v>21586935</v>
      </c>
      <c r="E5927" s="487"/>
      <c r="F5927" s="487" t="s">
        <v>5958</v>
      </c>
      <c r="G5927" s="488" t="s">
        <v>5959</v>
      </c>
      <c r="H5927" s="488" t="s">
        <v>5976</v>
      </c>
      <c r="I5927" s="490">
        <v>18140281.510000002</v>
      </c>
      <c r="J5927" s="490">
        <v>0.19</v>
      </c>
      <c r="K5927" s="490">
        <v>21586935</v>
      </c>
      <c r="L5927" s="508">
        <v>44677</v>
      </c>
      <c r="M5927" s="489">
        <v>1</v>
      </c>
      <c r="N5927" s="490">
        <v>18140281.510000002</v>
      </c>
      <c r="O5927" s="487" t="s">
        <v>25582</v>
      </c>
    </row>
    <row r="5928" spans="1:15" ht="30" x14ac:dyDescent="0.25">
      <c r="A5928" s="489">
        <v>101520</v>
      </c>
      <c r="B5928" s="488" t="s">
        <v>6086</v>
      </c>
      <c r="C5928" s="489" t="s">
        <v>87</v>
      </c>
      <c r="D5928" s="490">
        <v>78458.27</v>
      </c>
      <c r="E5928" s="487"/>
      <c r="F5928" s="487" t="s">
        <v>5958</v>
      </c>
      <c r="G5928" s="488" t="s">
        <v>6068</v>
      </c>
      <c r="H5928" s="488" t="s">
        <v>25583</v>
      </c>
      <c r="I5928" s="490">
        <v>65931.320000000007</v>
      </c>
      <c r="J5928" s="490">
        <v>0.19</v>
      </c>
      <c r="K5928" s="490">
        <v>78458.27</v>
      </c>
      <c r="L5928" s="508">
        <v>44166</v>
      </c>
      <c r="M5928" s="489">
        <v>1</v>
      </c>
      <c r="N5928" s="490">
        <v>65931.320000000007</v>
      </c>
      <c r="O5928" s="487" t="s">
        <v>25582</v>
      </c>
    </row>
    <row r="5929" spans="1:15" ht="45" x14ac:dyDescent="0.25">
      <c r="A5929" s="489">
        <v>101521</v>
      </c>
      <c r="B5929" s="488" t="s">
        <v>5162</v>
      </c>
      <c r="C5929" s="489" t="s">
        <v>87</v>
      </c>
      <c r="D5929" s="490">
        <v>11599740</v>
      </c>
      <c r="E5929" s="487"/>
      <c r="F5929" s="487" t="s">
        <v>5958</v>
      </c>
      <c r="G5929" s="488" t="s">
        <v>5959</v>
      </c>
      <c r="H5929" s="488" t="s">
        <v>5976</v>
      </c>
      <c r="I5929" s="490">
        <v>9747680.6699999999</v>
      </c>
      <c r="J5929" s="490">
        <v>0.19</v>
      </c>
      <c r="K5929" s="490">
        <v>11599740</v>
      </c>
      <c r="L5929" s="508">
        <v>44677</v>
      </c>
      <c r="M5929" s="489">
        <v>1</v>
      </c>
      <c r="N5929" s="490">
        <v>9747680.6699999999</v>
      </c>
      <c r="O5929" s="487" t="s">
        <v>25582</v>
      </c>
    </row>
    <row r="5930" spans="1:15" ht="30" x14ac:dyDescent="0.25">
      <c r="A5930" s="489">
        <v>101523</v>
      </c>
      <c r="B5930" s="488" t="s">
        <v>8901</v>
      </c>
      <c r="C5930" s="489" t="s">
        <v>87</v>
      </c>
      <c r="D5930" s="490">
        <v>61846003</v>
      </c>
      <c r="E5930" s="487"/>
      <c r="F5930" s="487" t="s">
        <v>5958</v>
      </c>
      <c r="G5930" s="488" t="s">
        <v>5959</v>
      </c>
      <c r="H5930" s="488" t="s">
        <v>5960</v>
      </c>
      <c r="I5930" s="490">
        <v>51971431.090000004</v>
      </c>
      <c r="J5930" s="490">
        <v>0.19</v>
      </c>
      <c r="K5930" s="490">
        <v>61846003</v>
      </c>
      <c r="L5930" s="508">
        <v>43532</v>
      </c>
      <c r="M5930" s="489">
        <v>1</v>
      </c>
      <c r="N5930" s="490">
        <v>51971431.090000004</v>
      </c>
      <c r="O5930" s="487" t="s">
        <v>25582</v>
      </c>
    </row>
    <row r="5931" spans="1:15" ht="60" x14ac:dyDescent="0.25">
      <c r="A5931" s="489">
        <v>101524</v>
      </c>
      <c r="B5931" s="488" t="s">
        <v>8374</v>
      </c>
      <c r="C5931" s="489" t="s">
        <v>87</v>
      </c>
      <c r="D5931" s="490">
        <v>107766400</v>
      </c>
      <c r="E5931" s="487"/>
      <c r="F5931" s="487" t="s">
        <v>5958</v>
      </c>
      <c r="G5931" s="488" t="s">
        <v>7150</v>
      </c>
      <c r="H5931" s="488" t="s">
        <v>7881</v>
      </c>
      <c r="I5931" s="490">
        <v>90560000</v>
      </c>
      <c r="J5931" s="490">
        <v>0.19</v>
      </c>
      <c r="K5931" s="490">
        <v>107766400</v>
      </c>
      <c r="L5931" s="508">
        <v>43649</v>
      </c>
      <c r="M5931" s="489">
        <v>1</v>
      </c>
      <c r="N5931" s="490">
        <v>90560000</v>
      </c>
      <c r="O5931" s="487" t="s">
        <v>25582</v>
      </c>
    </row>
    <row r="5932" spans="1:15" ht="30" x14ac:dyDescent="0.25">
      <c r="A5932" s="489">
        <v>101525</v>
      </c>
      <c r="B5932" s="488" t="s">
        <v>11342</v>
      </c>
      <c r="C5932" s="489" t="s">
        <v>87</v>
      </c>
      <c r="D5932" s="490">
        <v>0</v>
      </c>
      <c r="E5932" s="487"/>
      <c r="F5932" s="487" t="s">
        <v>5958</v>
      </c>
      <c r="G5932" s="488" t="s">
        <v>6068</v>
      </c>
      <c r="H5932" s="488"/>
      <c r="I5932" s="490">
        <v>0</v>
      </c>
      <c r="J5932" s="490">
        <v>0</v>
      </c>
      <c r="K5932" s="490">
        <v>0</v>
      </c>
      <c r="L5932" s="508"/>
      <c r="M5932" s="489">
        <v>0</v>
      </c>
      <c r="N5932" s="490">
        <v>0</v>
      </c>
      <c r="O5932" s="487" t="s">
        <v>5958</v>
      </c>
    </row>
    <row r="5933" spans="1:15" ht="60" x14ac:dyDescent="0.25">
      <c r="A5933" s="489">
        <v>101526</v>
      </c>
      <c r="B5933" s="488" t="s">
        <v>8117</v>
      </c>
      <c r="C5933" s="489" t="s">
        <v>87</v>
      </c>
      <c r="D5933" s="490">
        <v>129186400</v>
      </c>
      <c r="E5933" s="487"/>
      <c r="F5933" s="487" t="s">
        <v>5958</v>
      </c>
      <c r="G5933" s="488" t="s">
        <v>7150</v>
      </c>
      <c r="H5933" s="488" t="s">
        <v>7881</v>
      </c>
      <c r="I5933" s="490">
        <v>108560000</v>
      </c>
      <c r="J5933" s="490">
        <v>0.19</v>
      </c>
      <c r="K5933" s="490">
        <v>129186400</v>
      </c>
      <c r="L5933" s="508">
        <v>43732</v>
      </c>
      <c r="M5933" s="489">
        <v>1</v>
      </c>
      <c r="N5933" s="490">
        <v>108560000</v>
      </c>
      <c r="O5933" s="487" t="s">
        <v>25582</v>
      </c>
    </row>
    <row r="5934" spans="1:15" ht="60" x14ac:dyDescent="0.25">
      <c r="A5934" s="489">
        <v>101527</v>
      </c>
      <c r="B5934" s="488" t="s">
        <v>8612</v>
      </c>
      <c r="C5934" s="489" t="s">
        <v>80</v>
      </c>
      <c r="D5934" s="490">
        <v>10847</v>
      </c>
      <c r="E5934" s="487"/>
      <c r="F5934" s="487" t="s">
        <v>5958</v>
      </c>
      <c r="G5934" s="488" t="s">
        <v>6062</v>
      </c>
      <c r="H5934" s="488" t="s">
        <v>7881</v>
      </c>
      <c r="I5934" s="490">
        <v>9115.1299999999992</v>
      </c>
      <c r="J5934" s="490">
        <v>0.19</v>
      </c>
      <c r="K5934" s="490">
        <v>10847</v>
      </c>
      <c r="L5934" s="508">
        <v>43559</v>
      </c>
      <c r="M5934" s="489">
        <v>1</v>
      </c>
      <c r="N5934" s="490">
        <v>9115.1299999999992</v>
      </c>
      <c r="O5934" s="487" t="s">
        <v>25582</v>
      </c>
    </row>
    <row r="5935" spans="1:15" ht="30" x14ac:dyDescent="0.25">
      <c r="A5935" s="489">
        <v>101528</v>
      </c>
      <c r="B5935" s="488" t="s">
        <v>4783</v>
      </c>
      <c r="C5935" s="489" t="s">
        <v>87</v>
      </c>
      <c r="D5935" s="490">
        <v>32506</v>
      </c>
      <c r="E5935" s="487"/>
      <c r="F5935" s="487" t="s">
        <v>5958</v>
      </c>
      <c r="G5935" s="488" t="s">
        <v>6016</v>
      </c>
      <c r="H5935" s="488" t="s">
        <v>25583</v>
      </c>
      <c r="I5935" s="490">
        <v>27315.97</v>
      </c>
      <c r="J5935" s="490">
        <v>0.19</v>
      </c>
      <c r="K5935" s="490">
        <v>32506</v>
      </c>
      <c r="L5935" s="508">
        <v>44589</v>
      </c>
      <c r="M5935" s="489">
        <v>1</v>
      </c>
      <c r="N5935" s="490">
        <v>27315.97</v>
      </c>
      <c r="O5935" s="487" t="s">
        <v>25582</v>
      </c>
    </row>
    <row r="5936" spans="1:15" ht="45" x14ac:dyDescent="0.25">
      <c r="A5936" s="489">
        <v>101529</v>
      </c>
      <c r="B5936" s="488" t="s">
        <v>2188</v>
      </c>
      <c r="C5936" s="489" t="s">
        <v>87</v>
      </c>
      <c r="D5936" s="490">
        <v>11767569.01</v>
      </c>
      <c r="E5936" s="487"/>
      <c r="F5936" s="487" t="s">
        <v>5958</v>
      </c>
      <c r="G5936" s="488" t="s">
        <v>5983</v>
      </c>
      <c r="H5936" s="488" t="s">
        <v>5980</v>
      </c>
      <c r="I5936" s="490">
        <v>9888713.4499999993</v>
      </c>
      <c r="J5936" s="490">
        <v>0.19</v>
      </c>
      <c r="K5936" s="490">
        <v>11767569.01</v>
      </c>
      <c r="L5936" s="508">
        <v>45439</v>
      </c>
      <c r="M5936" s="489">
        <v>1</v>
      </c>
      <c r="N5936" s="490">
        <v>9888713.4499999993</v>
      </c>
      <c r="O5936" s="487" t="s">
        <v>25582</v>
      </c>
    </row>
    <row r="5937" spans="1:15" ht="30" x14ac:dyDescent="0.25">
      <c r="A5937" s="489">
        <v>101530</v>
      </c>
      <c r="B5937" s="488" t="s">
        <v>11341</v>
      </c>
      <c r="C5937" s="489" t="s">
        <v>87</v>
      </c>
      <c r="D5937" s="490">
        <v>10698087</v>
      </c>
      <c r="E5937" s="487"/>
      <c r="F5937" s="487" t="s">
        <v>5958</v>
      </c>
      <c r="G5937" s="488" t="s">
        <v>5983</v>
      </c>
      <c r="H5937" s="488" t="s">
        <v>5989</v>
      </c>
      <c r="I5937" s="490">
        <v>8989989.0800000001</v>
      </c>
      <c r="J5937" s="490">
        <v>0.19</v>
      </c>
      <c r="K5937" s="490">
        <v>10698087</v>
      </c>
      <c r="L5937" s="508">
        <v>45491</v>
      </c>
      <c r="M5937" s="489">
        <v>1</v>
      </c>
      <c r="N5937" s="490">
        <v>8989989.0800000001</v>
      </c>
      <c r="O5937" s="487" t="s">
        <v>25582</v>
      </c>
    </row>
    <row r="5938" spans="1:15" ht="30" x14ac:dyDescent="0.25">
      <c r="A5938" s="489">
        <v>101531</v>
      </c>
      <c r="B5938" s="488" t="s">
        <v>11340</v>
      </c>
      <c r="C5938" s="489" t="s">
        <v>87</v>
      </c>
      <c r="D5938" s="490">
        <v>0</v>
      </c>
      <c r="E5938" s="487"/>
      <c r="F5938" s="487" t="s">
        <v>5958</v>
      </c>
      <c r="G5938" s="488" t="s">
        <v>5983</v>
      </c>
      <c r="H5938" s="488"/>
      <c r="I5938" s="490">
        <v>0</v>
      </c>
      <c r="J5938" s="490">
        <v>0</v>
      </c>
      <c r="K5938" s="490">
        <v>0</v>
      </c>
      <c r="L5938" s="508"/>
      <c r="M5938" s="489">
        <v>0</v>
      </c>
      <c r="N5938" s="490">
        <v>0</v>
      </c>
      <c r="O5938" s="487" t="s">
        <v>5958</v>
      </c>
    </row>
    <row r="5939" spans="1:15" x14ac:dyDescent="0.25">
      <c r="A5939" s="489">
        <v>101532</v>
      </c>
      <c r="B5939" s="488" t="s">
        <v>1963</v>
      </c>
      <c r="C5939" s="489" t="s">
        <v>87</v>
      </c>
      <c r="D5939" s="490">
        <v>0</v>
      </c>
      <c r="E5939" s="487"/>
      <c r="F5939" s="487" t="s">
        <v>5958</v>
      </c>
      <c r="G5939" s="488" t="s">
        <v>5983</v>
      </c>
      <c r="H5939" s="488"/>
      <c r="I5939" s="490">
        <v>0</v>
      </c>
      <c r="J5939" s="490">
        <v>0</v>
      </c>
      <c r="K5939" s="490">
        <v>0</v>
      </c>
      <c r="L5939" s="508"/>
      <c r="M5939" s="489">
        <v>0</v>
      </c>
      <c r="N5939" s="490">
        <v>0</v>
      </c>
      <c r="O5939" s="487" t="s">
        <v>5958</v>
      </c>
    </row>
    <row r="5940" spans="1:15" x14ac:dyDescent="0.25">
      <c r="A5940" s="489">
        <v>101533</v>
      </c>
      <c r="B5940" s="488" t="s">
        <v>1697</v>
      </c>
      <c r="C5940" s="489" t="s">
        <v>87</v>
      </c>
      <c r="D5940" s="490">
        <v>0</v>
      </c>
      <c r="E5940" s="487"/>
      <c r="F5940" s="487" t="s">
        <v>5958</v>
      </c>
      <c r="G5940" s="488" t="s">
        <v>5983</v>
      </c>
      <c r="H5940" s="488"/>
      <c r="I5940" s="490">
        <v>0</v>
      </c>
      <c r="J5940" s="490">
        <v>0</v>
      </c>
      <c r="K5940" s="490">
        <v>0</v>
      </c>
      <c r="L5940" s="508"/>
      <c r="M5940" s="489">
        <v>0</v>
      </c>
      <c r="N5940" s="490">
        <v>0</v>
      </c>
      <c r="O5940" s="487" t="s">
        <v>5958</v>
      </c>
    </row>
    <row r="5941" spans="1:15" ht="45" x14ac:dyDescent="0.25">
      <c r="A5941" s="489">
        <v>101534</v>
      </c>
      <c r="B5941" s="488" t="s">
        <v>11339</v>
      </c>
      <c r="C5941" s="489" t="s">
        <v>80</v>
      </c>
      <c r="D5941" s="490">
        <v>2300</v>
      </c>
      <c r="E5941" s="487"/>
      <c r="F5941" s="487" t="s">
        <v>6401</v>
      </c>
      <c r="G5941" s="488" t="s">
        <v>5978</v>
      </c>
      <c r="H5941" s="488" t="s">
        <v>5980</v>
      </c>
      <c r="I5941" s="490">
        <v>1932.77</v>
      </c>
      <c r="J5941" s="490">
        <v>0.19</v>
      </c>
      <c r="K5941" s="490">
        <v>2300</v>
      </c>
      <c r="L5941" s="508">
        <v>44685</v>
      </c>
      <c r="M5941" s="489">
        <v>1</v>
      </c>
      <c r="N5941" s="490">
        <v>1932.77</v>
      </c>
      <c r="O5941" s="487" t="s">
        <v>25582</v>
      </c>
    </row>
    <row r="5942" spans="1:15" ht="30" x14ac:dyDescent="0.25">
      <c r="A5942" s="489">
        <v>101535</v>
      </c>
      <c r="B5942" s="488" t="s">
        <v>11338</v>
      </c>
      <c r="C5942" s="489" t="s">
        <v>4419</v>
      </c>
      <c r="D5942" s="490">
        <v>0</v>
      </c>
      <c r="E5942" s="487"/>
      <c r="F5942" s="487" t="s">
        <v>5958</v>
      </c>
      <c r="G5942" s="488" t="s">
        <v>5978</v>
      </c>
      <c r="H5942" s="488"/>
      <c r="I5942" s="490">
        <v>0</v>
      </c>
      <c r="J5942" s="490">
        <v>0</v>
      </c>
      <c r="K5942" s="490">
        <v>0</v>
      </c>
      <c r="L5942" s="508"/>
      <c r="M5942" s="489">
        <v>0</v>
      </c>
      <c r="N5942" s="490">
        <v>0</v>
      </c>
      <c r="O5942" s="487" t="s">
        <v>5958</v>
      </c>
    </row>
    <row r="5943" spans="1:15" ht="45" x14ac:dyDescent="0.25">
      <c r="A5943" s="489">
        <v>101536</v>
      </c>
      <c r="B5943" s="488" t="s">
        <v>8992</v>
      </c>
      <c r="C5943" s="489" t="s">
        <v>80</v>
      </c>
      <c r="D5943" s="490">
        <v>2010.01</v>
      </c>
      <c r="E5943" s="487"/>
      <c r="F5943" s="487" t="s">
        <v>6401</v>
      </c>
      <c r="G5943" s="488" t="s">
        <v>5978</v>
      </c>
      <c r="H5943" s="488" t="s">
        <v>5980</v>
      </c>
      <c r="I5943" s="490">
        <v>1689.08</v>
      </c>
      <c r="J5943" s="490">
        <v>0.19</v>
      </c>
      <c r="K5943" s="490">
        <v>2010.01</v>
      </c>
      <c r="L5943" s="508">
        <v>44683</v>
      </c>
      <c r="M5943" s="489">
        <v>1</v>
      </c>
      <c r="N5943" s="490">
        <v>1689.08</v>
      </c>
      <c r="O5943" s="487" t="s">
        <v>25582</v>
      </c>
    </row>
    <row r="5944" spans="1:15" ht="45" x14ac:dyDescent="0.25">
      <c r="A5944" s="489">
        <v>101537</v>
      </c>
      <c r="B5944" s="488" t="s">
        <v>4854</v>
      </c>
      <c r="C5944" s="489" t="s">
        <v>87</v>
      </c>
      <c r="D5944" s="490">
        <v>3164</v>
      </c>
      <c r="E5944" s="487"/>
      <c r="F5944" s="487" t="s">
        <v>5958</v>
      </c>
      <c r="G5944" s="488" t="s">
        <v>25584</v>
      </c>
      <c r="H5944" s="488" t="s">
        <v>5979</v>
      </c>
      <c r="I5944" s="490">
        <v>2658.82</v>
      </c>
      <c r="J5944" s="490">
        <v>0.19</v>
      </c>
      <c r="K5944" s="490">
        <v>3164</v>
      </c>
      <c r="L5944" s="508">
        <v>43508</v>
      </c>
      <c r="M5944" s="489">
        <v>1</v>
      </c>
      <c r="N5944" s="490">
        <v>2658.82</v>
      </c>
      <c r="O5944" s="487" t="s">
        <v>25582</v>
      </c>
    </row>
    <row r="5945" spans="1:15" ht="45" x14ac:dyDescent="0.25">
      <c r="A5945" s="489">
        <v>101538</v>
      </c>
      <c r="B5945" s="488" t="s">
        <v>1791</v>
      </c>
      <c r="C5945" s="489" t="s">
        <v>80</v>
      </c>
      <c r="D5945" s="490">
        <v>3600</v>
      </c>
      <c r="E5945" s="487"/>
      <c r="F5945" s="487"/>
      <c r="G5945" s="488" t="s">
        <v>5978</v>
      </c>
      <c r="H5945" s="488" t="s">
        <v>5976</v>
      </c>
      <c r="I5945" s="490">
        <v>3025.21</v>
      </c>
      <c r="J5945" s="490">
        <v>0.19</v>
      </c>
      <c r="K5945" s="490">
        <v>3600</v>
      </c>
      <c r="L5945" s="508">
        <v>45478</v>
      </c>
      <c r="M5945" s="489">
        <v>1</v>
      </c>
      <c r="N5945" s="490">
        <v>3025.21</v>
      </c>
      <c r="O5945" s="487" t="s">
        <v>25582</v>
      </c>
    </row>
    <row r="5946" spans="1:15" x14ac:dyDescent="0.25">
      <c r="A5946" s="489">
        <v>101539</v>
      </c>
      <c r="B5946" s="488" t="s">
        <v>11337</v>
      </c>
      <c r="C5946" s="489" t="s">
        <v>80</v>
      </c>
      <c r="D5946" s="490">
        <v>0</v>
      </c>
      <c r="E5946" s="487"/>
      <c r="F5946" s="487" t="s">
        <v>6401</v>
      </c>
      <c r="G5946" s="488" t="s">
        <v>5978</v>
      </c>
      <c r="H5946" s="488"/>
      <c r="I5946" s="490">
        <v>0</v>
      </c>
      <c r="J5946" s="490">
        <v>0</v>
      </c>
      <c r="K5946" s="490">
        <v>0</v>
      </c>
      <c r="L5946" s="508"/>
      <c r="M5946" s="489">
        <v>0</v>
      </c>
      <c r="N5946" s="490">
        <v>0</v>
      </c>
      <c r="O5946" s="487" t="s">
        <v>5958</v>
      </c>
    </row>
    <row r="5947" spans="1:15" ht="45" x14ac:dyDescent="0.25">
      <c r="A5947" s="489">
        <v>101540</v>
      </c>
      <c r="B5947" s="488" t="s">
        <v>4595</v>
      </c>
      <c r="C5947" s="489" t="s">
        <v>80</v>
      </c>
      <c r="D5947" s="490">
        <v>13414</v>
      </c>
      <c r="E5947" s="487"/>
      <c r="F5947" s="487" t="s">
        <v>6401</v>
      </c>
      <c r="G5947" s="488" t="s">
        <v>5978</v>
      </c>
      <c r="H5947" s="488" t="s">
        <v>5980</v>
      </c>
      <c r="I5947" s="490">
        <v>11272.27</v>
      </c>
      <c r="J5947" s="490">
        <v>0.19</v>
      </c>
      <c r="K5947" s="490">
        <v>13414</v>
      </c>
      <c r="L5947" s="508">
        <v>45478</v>
      </c>
      <c r="M5947" s="489">
        <v>1</v>
      </c>
      <c r="N5947" s="490">
        <v>11272.27</v>
      </c>
      <c r="O5947" s="487" t="s">
        <v>25582</v>
      </c>
    </row>
    <row r="5948" spans="1:15" x14ac:dyDescent="0.25">
      <c r="A5948" s="489">
        <v>101541</v>
      </c>
      <c r="B5948" s="488" t="s">
        <v>11336</v>
      </c>
      <c r="C5948" s="489" t="s">
        <v>80</v>
      </c>
      <c r="D5948" s="490">
        <v>0</v>
      </c>
      <c r="E5948" s="487"/>
      <c r="F5948" s="487" t="s">
        <v>6401</v>
      </c>
      <c r="G5948" s="488" t="s">
        <v>5978</v>
      </c>
      <c r="H5948" s="488"/>
      <c r="I5948" s="490">
        <v>0</v>
      </c>
      <c r="J5948" s="490">
        <v>0</v>
      </c>
      <c r="K5948" s="490">
        <v>0</v>
      </c>
      <c r="L5948" s="508"/>
      <c r="M5948" s="489">
        <v>0</v>
      </c>
      <c r="N5948" s="490">
        <v>0</v>
      </c>
      <c r="O5948" s="487" t="s">
        <v>5958</v>
      </c>
    </row>
    <row r="5949" spans="1:15" ht="45" x14ac:dyDescent="0.25">
      <c r="A5949" s="489">
        <v>101542</v>
      </c>
      <c r="B5949" s="488" t="s">
        <v>8801</v>
      </c>
      <c r="C5949" s="489" t="s">
        <v>80</v>
      </c>
      <c r="D5949" s="490">
        <v>7423.01</v>
      </c>
      <c r="E5949" s="487"/>
      <c r="F5949" s="487" t="s">
        <v>6401</v>
      </c>
      <c r="G5949" s="488" t="s">
        <v>5978</v>
      </c>
      <c r="H5949" s="488" t="s">
        <v>5976</v>
      </c>
      <c r="I5949" s="490">
        <v>6237.82</v>
      </c>
      <c r="J5949" s="490">
        <v>0.19</v>
      </c>
      <c r="K5949" s="490">
        <v>7423.01</v>
      </c>
      <c r="L5949" s="508">
        <v>44725</v>
      </c>
      <c r="M5949" s="489">
        <v>1</v>
      </c>
      <c r="N5949" s="490">
        <v>6237.82</v>
      </c>
      <c r="O5949" s="487" t="s">
        <v>25582</v>
      </c>
    </row>
    <row r="5950" spans="1:15" ht="30" x14ac:dyDescent="0.25">
      <c r="A5950" s="489">
        <v>101543</v>
      </c>
      <c r="B5950" s="488" t="s">
        <v>11335</v>
      </c>
      <c r="C5950" s="489" t="s">
        <v>80</v>
      </c>
      <c r="D5950" s="490">
        <v>0</v>
      </c>
      <c r="E5950" s="487"/>
      <c r="F5950" s="487" t="s">
        <v>6401</v>
      </c>
      <c r="G5950" s="488" t="s">
        <v>5978</v>
      </c>
      <c r="H5950" s="488"/>
      <c r="I5950" s="490">
        <v>0</v>
      </c>
      <c r="J5950" s="490">
        <v>0</v>
      </c>
      <c r="K5950" s="490">
        <v>0</v>
      </c>
      <c r="L5950" s="508"/>
      <c r="M5950" s="489">
        <v>0</v>
      </c>
      <c r="N5950" s="490">
        <v>0</v>
      </c>
      <c r="O5950" s="487" t="s">
        <v>5958</v>
      </c>
    </row>
    <row r="5951" spans="1:15" ht="30" x14ac:dyDescent="0.25">
      <c r="A5951" s="489">
        <v>101544</v>
      </c>
      <c r="B5951" s="488" t="s">
        <v>4372</v>
      </c>
      <c r="C5951" s="489" t="s">
        <v>92</v>
      </c>
      <c r="D5951" s="490">
        <v>0</v>
      </c>
      <c r="E5951" s="487"/>
      <c r="F5951" s="487" t="s">
        <v>6364</v>
      </c>
      <c r="G5951" s="488" t="s">
        <v>6263</v>
      </c>
      <c r="H5951" s="488"/>
      <c r="I5951" s="490">
        <v>0</v>
      </c>
      <c r="J5951" s="490">
        <v>0</v>
      </c>
      <c r="K5951" s="490">
        <v>0</v>
      </c>
      <c r="L5951" s="508"/>
      <c r="M5951" s="489">
        <v>0</v>
      </c>
      <c r="N5951" s="490">
        <v>0</v>
      </c>
      <c r="O5951" s="487" t="s">
        <v>5958</v>
      </c>
    </row>
    <row r="5952" spans="1:15" ht="60" x14ac:dyDescent="0.25">
      <c r="A5952" s="489">
        <v>101545</v>
      </c>
      <c r="B5952" s="488" t="s">
        <v>4760</v>
      </c>
      <c r="C5952" s="489" t="s">
        <v>87</v>
      </c>
      <c r="D5952" s="490">
        <v>83759.990000000005</v>
      </c>
      <c r="E5952" s="487"/>
      <c r="F5952" s="487" t="s">
        <v>5958</v>
      </c>
      <c r="G5952" s="488" t="s">
        <v>6016</v>
      </c>
      <c r="H5952" s="488" t="s">
        <v>7881</v>
      </c>
      <c r="I5952" s="490">
        <v>70386.55</v>
      </c>
      <c r="J5952" s="490">
        <v>0.19</v>
      </c>
      <c r="K5952" s="490">
        <v>83759.990000000005</v>
      </c>
      <c r="L5952" s="508">
        <v>43559</v>
      </c>
      <c r="M5952" s="489">
        <v>1</v>
      </c>
      <c r="N5952" s="490">
        <v>70386.55</v>
      </c>
      <c r="O5952" s="487" t="s">
        <v>25582</v>
      </c>
    </row>
    <row r="5953" spans="1:15" ht="30" x14ac:dyDescent="0.25">
      <c r="A5953" s="489">
        <v>101546</v>
      </c>
      <c r="B5953" s="488" t="s">
        <v>4848</v>
      </c>
      <c r="C5953" s="489" t="s">
        <v>87</v>
      </c>
      <c r="D5953" s="490">
        <v>25158659</v>
      </c>
      <c r="E5953" s="487"/>
      <c r="F5953" s="487" t="s">
        <v>5958</v>
      </c>
      <c r="G5953" s="488" t="s">
        <v>6016</v>
      </c>
      <c r="H5953" s="488" t="s">
        <v>25583</v>
      </c>
      <c r="I5953" s="490">
        <v>21141730.25</v>
      </c>
      <c r="J5953" s="490">
        <v>0.19</v>
      </c>
      <c r="K5953" s="490">
        <v>25158659</v>
      </c>
      <c r="L5953" s="508">
        <v>44589</v>
      </c>
      <c r="M5953" s="489">
        <v>1</v>
      </c>
      <c r="N5953" s="490">
        <v>21141730.25</v>
      </c>
      <c r="O5953" s="487" t="s">
        <v>25582</v>
      </c>
    </row>
    <row r="5954" spans="1:15" ht="45" x14ac:dyDescent="0.25">
      <c r="A5954" s="489">
        <v>101547</v>
      </c>
      <c r="B5954" s="488" t="s">
        <v>5261</v>
      </c>
      <c r="C5954" s="489" t="s">
        <v>87</v>
      </c>
      <c r="D5954" s="490">
        <v>32000</v>
      </c>
      <c r="E5954" s="487"/>
      <c r="F5954" s="487" t="s">
        <v>5958</v>
      </c>
      <c r="G5954" s="488" t="s">
        <v>6056</v>
      </c>
      <c r="H5954" s="488" t="s">
        <v>5980</v>
      </c>
      <c r="I5954" s="490">
        <v>32000</v>
      </c>
      <c r="J5954" s="490">
        <v>0</v>
      </c>
      <c r="K5954" s="490">
        <v>32000</v>
      </c>
      <c r="L5954" s="508">
        <v>45597</v>
      </c>
      <c r="M5954" s="489">
        <v>1</v>
      </c>
      <c r="N5954" s="490">
        <v>32000</v>
      </c>
      <c r="O5954" s="487" t="s">
        <v>25582</v>
      </c>
    </row>
    <row r="5955" spans="1:15" ht="30" x14ac:dyDescent="0.25">
      <c r="A5955" s="489">
        <v>101548</v>
      </c>
      <c r="B5955" s="488" t="s">
        <v>2234</v>
      </c>
      <c r="C5955" s="489" t="s">
        <v>87</v>
      </c>
      <c r="D5955" s="490">
        <v>0</v>
      </c>
      <c r="E5955" s="487"/>
      <c r="F5955" s="487" t="s">
        <v>6032</v>
      </c>
      <c r="G5955" s="488" t="s">
        <v>6010</v>
      </c>
      <c r="H5955" s="488"/>
      <c r="I5955" s="490">
        <v>0</v>
      </c>
      <c r="J5955" s="490">
        <v>0</v>
      </c>
      <c r="K5955" s="490">
        <v>0</v>
      </c>
      <c r="L5955" s="508"/>
      <c r="M5955" s="489">
        <v>0</v>
      </c>
      <c r="N5955" s="490">
        <v>0</v>
      </c>
      <c r="O5955" s="487" t="s">
        <v>5958</v>
      </c>
    </row>
    <row r="5956" spans="1:15" ht="30" x14ac:dyDescent="0.25">
      <c r="A5956" s="489">
        <v>101549</v>
      </c>
      <c r="B5956" s="488" t="s">
        <v>5258</v>
      </c>
      <c r="C5956" s="489" t="s">
        <v>87</v>
      </c>
      <c r="D5956" s="490">
        <v>39992</v>
      </c>
      <c r="E5956" s="487"/>
      <c r="F5956" s="487" t="s">
        <v>5958</v>
      </c>
      <c r="G5956" s="488" t="s">
        <v>6056</v>
      </c>
      <c r="H5956" s="488" t="s">
        <v>25583</v>
      </c>
      <c r="I5956" s="490">
        <v>39992</v>
      </c>
      <c r="J5956" s="490">
        <v>0</v>
      </c>
      <c r="K5956" s="490">
        <v>39992</v>
      </c>
      <c r="L5956" s="508">
        <v>44589</v>
      </c>
      <c r="M5956" s="489">
        <v>1</v>
      </c>
      <c r="N5956" s="490">
        <v>39992</v>
      </c>
      <c r="O5956" s="487" t="s">
        <v>25582</v>
      </c>
    </row>
    <row r="5957" spans="1:15" ht="30" x14ac:dyDescent="0.25">
      <c r="A5957" s="489">
        <v>101550</v>
      </c>
      <c r="B5957" s="488" t="s">
        <v>11334</v>
      </c>
      <c r="C5957" s="489" t="s">
        <v>87</v>
      </c>
      <c r="D5957" s="490">
        <v>0</v>
      </c>
      <c r="E5957" s="487"/>
      <c r="F5957" s="487" t="s">
        <v>6032</v>
      </c>
      <c r="G5957" s="488" t="s">
        <v>6010</v>
      </c>
      <c r="H5957" s="488"/>
      <c r="I5957" s="490">
        <v>0</v>
      </c>
      <c r="J5957" s="490">
        <v>0</v>
      </c>
      <c r="K5957" s="490">
        <v>0</v>
      </c>
      <c r="L5957" s="508"/>
      <c r="M5957" s="489">
        <v>0</v>
      </c>
      <c r="N5957" s="490">
        <v>0</v>
      </c>
      <c r="O5957" s="487" t="s">
        <v>5958</v>
      </c>
    </row>
    <row r="5958" spans="1:15" ht="60" x14ac:dyDescent="0.25">
      <c r="A5958" s="489">
        <v>101551</v>
      </c>
      <c r="B5958" s="488" t="s">
        <v>8077</v>
      </c>
      <c r="C5958" s="489" t="s">
        <v>87</v>
      </c>
      <c r="D5958" s="490">
        <v>43130708.670000002</v>
      </c>
      <c r="E5958" s="487"/>
      <c r="F5958" s="487" t="s">
        <v>5958</v>
      </c>
      <c r="G5958" s="488" t="s">
        <v>6016</v>
      </c>
      <c r="H5958" s="488" t="s">
        <v>7881</v>
      </c>
      <c r="I5958" s="490">
        <v>36244293</v>
      </c>
      <c r="J5958" s="490">
        <v>0.19</v>
      </c>
      <c r="K5958" s="490">
        <v>43130708.670000002</v>
      </c>
      <c r="L5958" s="508">
        <v>43737</v>
      </c>
      <c r="M5958" s="489">
        <v>1</v>
      </c>
      <c r="N5958" s="490">
        <v>36244293</v>
      </c>
      <c r="O5958" s="487" t="s">
        <v>25582</v>
      </c>
    </row>
    <row r="5959" spans="1:15" ht="60" x14ac:dyDescent="0.25">
      <c r="A5959" s="489">
        <v>101552</v>
      </c>
      <c r="B5959" s="488" t="s">
        <v>8611</v>
      </c>
      <c r="C5959" s="489" t="s">
        <v>77</v>
      </c>
      <c r="D5959" s="490">
        <v>11641</v>
      </c>
      <c r="E5959" s="487"/>
      <c r="F5959" s="487" t="s">
        <v>5958</v>
      </c>
      <c r="G5959" s="488" t="s">
        <v>7739</v>
      </c>
      <c r="H5959" s="488" t="s">
        <v>7881</v>
      </c>
      <c r="I5959" s="490">
        <v>9782.35</v>
      </c>
      <c r="J5959" s="490">
        <v>0.19</v>
      </c>
      <c r="K5959" s="490">
        <v>11641</v>
      </c>
      <c r="L5959" s="508">
        <v>43559</v>
      </c>
      <c r="M5959" s="489">
        <v>1</v>
      </c>
      <c r="N5959" s="490">
        <v>9782.35</v>
      </c>
      <c r="O5959" s="487" t="s">
        <v>25582</v>
      </c>
    </row>
    <row r="5960" spans="1:15" ht="30" x14ac:dyDescent="0.25">
      <c r="A5960" s="489">
        <v>101553</v>
      </c>
      <c r="B5960" s="488" t="s">
        <v>5294</v>
      </c>
      <c r="C5960" s="489" t="s">
        <v>92</v>
      </c>
      <c r="D5960" s="490">
        <v>31637.34</v>
      </c>
      <c r="E5960" s="487"/>
      <c r="F5960" s="487" t="s">
        <v>5958</v>
      </c>
      <c r="G5960" s="488" t="s">
        <v>6253</v>
      </c>
      <c r="H5960" s="488" t="s">
        <v>25583</v>
      </c>
      <c r="I5960" s="490">
        <v>26586</v>
      </c>
      <c r="J5960" s="490">
        <v>0.19</v>
      </c>
      <c r="K5960" s="490">
        <v>31637.34</v>
      </c>
      <c r="L5960" s="508">
        <v>43844</v>
      </c>
      <c r="M5960" s="489">
        <v>1</v>
      </c>
      <c r="N5960" s="490">
        <v>26586</v>
      </c>
      <c r="O5960" s="487" t="s">
        <v>25582</v>
      </c>
    </row>
    <row r="5961" spans="1:15" ht="45" x14ac:dyDescent="0.25">
      <c r="A5961" s="489">
        <v>101554</v>
      </c>
      <c r="B5961" s="488" t="s">
        <v>8609</v>
      </c>
      <c r="C5961" s="489" t="s">
        <v>87</v>
      </c>
      <c r="D5961" s="490">
        <v>2313</v>
      </c>
      <c r="E5961" s="487"/>
      <c r="F5961" s="487" t="s">
        <v>5958</v>
      </c>
      <c r="G5961" s="488" t="s">
        <v>6202</v>
      </c>
      <c r="H5961" s="488" t="s">
        <v>8610</v>
      </c>
      <c r="I5961" s="490">
        <v>2313</v>
      </c>
      <c r="J5961" s="490">
        <v>0</v>
      </c>
      <c r="K5961" s="490">
        <v>2313</v>
      </c>
      <c r="L5961" s="508">
        <v>43559</v>
      </c>
      <c r="M5961" s="489">
        <v>1</v>
      </c>
      <c r="N5961" s="490">
        <v>2313</v>
      </c>
      <c r="O5961" s="487" t="s">
        <v>25582</v>
      </c>
    </row>
    <row r="5962" spans="1:15" ht="45" x14ac:dyDescent="0.25">
      <c r="A5962" s="489">
        <v>101555</v>
      </c>
      <c r="B5962" s="488" t="s">
        <v>8060</v>
      </c>
      <c r="C5962" s="489" t="s">
        <v>87</v>
      </c>
      <c r="D5962" s="490">
        <v>156836396.71000001</v>
      </c>
      <c r="E5962" s="487"/>
      <c r="F5962" s="487" t="s">
        <v>5958</v>
      </c>
      <c r="G5962" s="488" t="s">
        <v>7038</v>
      </c>
      <c r="H5962" s="488" t="s">
        <v>5979</v>
      </c>
      <c r="I5962" s="490">
        <v>131795291.34999999</v>
      </c>
      <c r="J5962" s="490">
        <v>0.19</v>
      </c>
      <c r="K5962" s="490">
        <v>156836396.71000001</v>
      </c>
      <c r="L5962" s="508">
        <v>43738</v>
      </c>
      <c r="M5962" s="489">
        <v>1</v>
      </c>
      <c r="N5962" s="490">
        <v>131795291.34999999</v>
      </c>
      <c r="O5962" s="487" t="s">
        <v>25582</v>
      </c>
    </row>
    <row r="5963" spans="1:15" ht="60" x14ac:dyDescent="0.25">
      <c r="A5963" s="489">
        <v>101556</v>
      </c>
      <c r="B5963" s="488" t="s">
        <v>8373</v>
      </c>
      <c r="C5963" s="489" t="s">
        <v>87</v>
      </c>
      <c r="D5963" s="490">
        <v>1129661</v>
      </c>
      <c r="E5963" s="487"/>
      <c r="F5963" s="487" t="s">
        <v>5958</v>
      </c>
      <c r="G5963" s="488" t="s">
        <v>6016</v>
      </c>
      <c r="H5963" s="488" t="s">
        <v>7881</v>
      </c>
      <c r="I5963" s="490">
        <v>949294.96</v>
      </c>
      <c r="J5963" s="490">
        <v>0.19</v>
      </c>
      <c r="K5963" s="490">
        <v>1129661</v>
      </c>
      <c r="L5963" s="508">
        <v>43649</v>
      </c>
      <c r="M5963" s="489">
        <v>1</v>
      </c>
      <c r="N5963" s="490">
        <v>949294.96</v>
      </c>
      <c r="O5963" s="487" t="s">
        <v>25582</v>
      </c>
    </row>
    <row r="5964" spans="1:15" ht="60" x14ac:dyDescent="0.25">
      <c r="A5964" s="489">
        <v>101557</v>
      </c>
      <c r="B5964" s="488" t="s">
        <v>8125</v>
      </c>
      <c r="C5964" s="489" t="s">
        <v>87</v>
      </c>
      <c r="D5964" s="490">
        <v>19589862.16</v>
      </c>
      <c r="E5964" s="487"/>
      <c r="F5964" s="487" t="s">
        <v>5958</v>
      </c>
      <c r="G5964" s="488" t="s">
        <v>5983</v>
      </c>
      <c r="H5964" s="488" t="s">
        <v>7881</v>
      </c>
      <c r="I5964" s="490">
        <v>16462069.039999999</v>
      </c>
      <c r="J5964" s="490">
        <v>0.19</v>
      </c>
      <c r="K5964" s="490">
        <v>19589862.16</v>
      </c>
      <c r="L5964" s="508">
        <v>43728</v>
      </c>
      <c r="M5964" s="489">
        <v>1</v>
      </c>
      <c r="N5964" s="490">
        <v>16462069.039999999</v>
      </c>
      <c r="O5964" s="487" t="s">
        <v>25582</v>
      </c>
    </row>
    <row r="5965" spans="1:15" ht="60" x14ac:dyDescent="0.25">
      <c r="A5965" s="489">
        <v>101558</v>
      </c>
      <c r="B5965" s="488" t="s">
        <v>8607</v>
      </c>
      <c r="C5965" s="489" t="s">
        <v>80</v>
      </c>
      <c r="D5965" s="490">
        <v>6208</v>
      </c>
      <c r="E5965" s="487"/>
      <c r="F5965" s="487" t="s">
        <v>5958</v>
      </c>
      <c r="G5965" s="488" t="s">
        <v>6002</v>
      </c>
      <c r="H5965" s="488" t="s">
        <v>7881</v>
      </c>
      <c r="I5965" s="490">
        <v>5216.8100000000004</v>
      </c>
      <c r="J5965" s="490">
        <v>0.19</v>
      </c>
      <c r="K5965" s="490">
        <v>6208</v>
      </c>
      <c r="L5965" s="508">
        <v>43560</v>
      </c>
      <c r="M5965" s="489">
        <v>1</v>
      </c>
      <c r="N5965" s="490">
        <v>5216.8100000000004</v>
      </c>
      <c r="O5965" s="487" t="s">
        <v>25582</v>
      </c>
    </row>
    <row r="5966" spans="1:15" ht="45" x14ac:dyDescent="0.25">
      <c r="A5966" s="489">
        <v>101559</v>
      </c>
      <c r="B5966" s="488" t="s">
        <v>8606</v>
      </c>
      <c r="C5966" s="489" t="s">
        <v>92</v>
      </c>
      <c r="D5966" s="490">
        <v>49900</v>
      </c>
      <c r="E5966" s="487"/>
      <c r="F5966" s="487" t="s">
        <v>5958</v>
      </c>
      <c r="G5966" s="488" t="s">
        <v>6002</v>
      </c>
      <c r="H5966" s="488" t="s">
        <v>6034</v>
      </c>
      <c r="I5966" s="490">
        <v>41932.769999999997</v>
      </c>
      <c r="J5966" s="490">
        <v>0.19</v>
      </c>
      <c r="K5966" s="490">
        <v>49900</v>
      </c>
      <c r="L5966" s="508">
        <v>43560</v>
      </c>
      <c r="M5966" s="489">
        <v>1</v>
      </c>
      <c r="N5966" s="490">
        <v>41932.769999999997</v>
      </c>
      <c r="O5966" s="487" t="s">
        <v>25582</v>
      </c>
    </row>
    <row r="5967" spans="1:15" ht="45" x14ac:dyDescent="0.25">
      <c r="A5967" s="489">
        <v>101560</v>
      </c>
      <c r="B5967" s="488" t="s">
        <v>8605</v>
      </c>
      <c r="C5967" s="489" t="s">
        <v>92</v>
      </c>
      <c r="D5967" s="490">
        <v>733314</v>
      </c>
      <c r="E5967" s="487"/>
      <c r="F5967" s="487" t="s">
        <v>5958</v>
      </c>
      <c r="G5967" s="488" t="s">
        <v>6805</v>
      </c>
      <c r="H5967" s="488" t="s">
        <v>5976</v>
      </c>
      <c r="I5967" s="490">
        <v>616230.25</v>
      </c>
      <c r="J5967" s="490">
        <v>0.19</v>
      </c>
      <c r="K5967" s="490">
        <v>733314</v>
      </c>
      <c r="L5967" s="508">
        <v>45478</v>
      </c>
      <c r="M5967" s="489">
        <v>1</v>
      </c>
      <c r="N5967" s="490">
        <v>616230.25</v>
      </c>
      <c r="O5967" s="487" t="s">
        <v>25582</v>
      </c>
    </row>
    <row r="5968" spans="1:15" ht="45" x14ac:dyDescent="0.25">
      <c r="A5968" s="489">
        <v>101561</v>
      </c>
      <c r="B5968" s="488" t="s">
        <v>8604</v>
      </c>
      <c r="C5968" s="489" t="s">
        <v>92</v>
      </c>
      <c r="D5968" s="490">
        <v>335546</v>
      </c>
      <c r="E5968" s="487"/>
      <c r="F5968" s="487" t="s">
        <v>5958</v>
      </c>
      <c r="G5968" s="488" t="s">
        <v>6805</v>
      </c>
      <c r="H5968" s="488" t="s">
        <v>5976</v>
      </c>
      <c r="I5968" s="490">
        <v>281971.43</v>
      </c>
      <c r="J5968" s="490">
        <v>0.19</v>
      </c>
      <c r="K5968" s="490">
        <v>335546</v>
      </c>
      <c r="L5968" s="508">
        <v>45433</v>
      </c>
      <c r="M5968" s="489">
        <v>1</v>
      </c>
      <c r="N5968" s="490">
        <v>281971.43</v>
      </c>
      <c r="O5968" s="487" t="s">
        <v>25582</v>
      </c>
    </row>
    <row r="5969" spans="1:15" ht="30" x14ac:dyDescent="0.25">
      <c r="A5969" s="489">
        <v>101562</v>
      </c>
      <c r="B5969" s="488" t="s">
        <v>11333</v>
      </c>
      <c r="C5969" s="489" t="s">
        <v>87</v>
      </c>
      <c r="D5969" s="490">
        <v>0</v>
      </c>
      <c r="E5969" s="487"/>
      <c r="F5969" s="487" t="s">
        <v>5958</v>
      </c>
      <c r="G5969" s="488" t="s">
        <v>25584</v>
      </c>
      <c r="H5969" s="488"/>
      <c r="I5969" s="490">
        <v>0</v>
      </c>
      <c r="J5969" s="490">
        <v>0</v>
      </c>
      <c r="K5969" s="490">
        <v>0</v>
      </c>
      <c r="L5969" s="508"/>
      <c r="M5969" s="489">
        <v>0</v>
      </c>
      <c r="N5969" s="490">
        <v>0</v>
      </c>
      <c r="O5969" s="487" t="s">
        <v>5958</v>
      </c>
    </row>
    <row r="5970" spans="1:15" ht="30" x14ac:dyDescent="0.25">
      <c r="A5970" s="489">
        <v>101563</v>
      </c>
      <c r="B5970" s="488" t="s">
        <v>11331</v>
      </c>
      <c r="C5970" s="489" t="s">
        <v>87</v>
      </c>
      <c r="D5970" s="490">
        <v>38501</v>
      </c>
      <c r="E5970" s="487"/>
      <c r="F5970" s="487" t="s">
        <v>11332</v>
      </c>
      <c r="G5970" s="488" t="s">
        <v>25584</v>
      </c>
      <c r="H5970" s="488" t="s">
        <v>25583</v>
      </c>
      <c r="I5970" s="490">
        <v>32353.78</v>
      </c>
      <c r="J5970" s="490">
        <v>0.19</v>
      </c>
      <c r="K5970" s="490">
        <v>38501</v>
      </c>
      <c r="L5970" s="508">
        <v>44620</v>
      </c>
      <c r="M5970" s="489">
        <v>1</v>
      </c>
      <c r="N5970" s="490">
        <v>32353.78</v>
      </c>
      <c r="O5970" s="487" t="s">
        <v>25582</v>
      </c>
    </row>
    <row r="5971" spans="1:15" ht="45" x14ac:dyDescent="0.25">
      <c r="A5971" s="489">
        <v>101564</v>
      </c>
      <c r="B5971" s="488" t="s">
        <v>2442</v>
      </c>
      <c r="C5971" s="489" t="s">
        <v>80</v>
      </c>
      <c r="D5971" s="490">
        <v>14259</v>
      </c>
      <c r="E5971" s="487"/>
      <c r="F5971" s="487" t="s">
        <v>6398</v>
      </c>
      <c r="G5971" s="488" t="s">
        <v>25586</v>
      </c>
      <c r="H5971" s="488" t="s">
        <v>5976</v>
      </c>
      <c r="I5971" s="490">
        <v>11982.35</v>
      </c>
      <c r="J5971" s="490">
        <v>0.19</v>
      </c>
      <c r="K5971" s="490">
        <v>14259</v>
      </c>
      <c r="L5971" s="508">
        <v>43552</v>
      </c>
      <c r="M5971" s="489">
        <v>1</v>
      </c>
      <c r="N5971" s="490">
        <v>11982.35</v>
      </c>
      <c r="O5971" s="487" t="s">
        <v>25582</v>
      </c>
    </row>
    <row r="5972" spans="1:15" ht="30" x14ac:dyDescent="0.25">
      <c r="A5972" s="489">
        <v>101565</v>
      </c>
      <c r="B5972" s="488" t="s">
        <v>11330</v>
      </c>
      <c r="C5972" s="489" t="s">
        <v>4419</v>
      </c>
      <c r="D5972" s="490">
        <v>0</v>
      </c>
      <c r="E5972" s="487"/>
      <c r="F5972" s="487" t="s">
        <v>5958</v>
      </c>
      <c r="G5972" s="488" t="s">
        <v>6025</v>
      </c>
      <c r="H5972" s="488"/>
      <c r="I5972" s="490">
        <v>0</v>
      </c>
      <c r="J5972" s="490">
        <v>0</v>
      </c>
      <c r="K5972" s="490">
        <v>0</v>
      </c>
      <c r="L5972" s="508"/>
      <c r="M5972" s="489">
        <v>0</v>
      </c>
      <c r="N5972" s="490">
        <v>0</v>
      </c>
      <c r="O5972" s="487" t="s">
        <v>5958</v>
      </c>
    </row>
    <row r="5973" spans="1:15" ht="30" x14ac:dyDescent="0.25">
      <c r="A5973" s="489">
        <v>101566</v>
      </c>
      <c r="B5973" s="488" t="s">
        <v>5193</v>
      </c>
      <c r="C5973" s="489" t="s">
        <v>87</v>
      </c>
      <c r="D5973" s="490">
        <v>330812626</v>
      </c>
      <c r="E5973" s="487"/>
      <c r="F5973" s="487" t="s">
        <v>5958</v>
      </c>
      <c r="G5973" s="488" t="s">
        <v>5959</v>
      </c>
      <c r="H5973" s="488" t="s">
        <v>8716</v>
      </c>
      <c r="I5973" s="490">
        <v>277993803.36000001</v>
      </c>
      <c r="J5973" s="490">
        <v>0.19</v>
      </c>
      <c r="K5973" s="490">
        <v>330812626</v>
      </c>
      <c r="L5973" s="508">
        <v>43544</v>
      </c>
      <c r="M5973" s="489">
        <v>1</v>
      </c>
      <c r="N5973" s="490">
        <v>277993803.36000001</v>
      </c>
      <c r="O5973" s="487" t="s">
        <v>25582</v>
      </c>
    </row>
    <row r="5974" spans="1:15" ht="30" x14ac:dyDescent="0.25">
      <c r="A5974" s="489">
        <v>101567</v>
      </c>
      <c r="B5974" s="488" t="s">
        <v>11329</v>
      </c>
      <c r="C5974" s="489" t="s">
        <v>87</v>
      </c>
      <c r="D5974" s="490">
        <v>785549</v>
      </c>
      <c r="E5974" s="487"/>
      <c r="F5974" s="487" t="s">
        <v>5958</v>
      </c>
      <c r="G5974" s="488" t="s">
        <v>6076</v>
      </c>
      <c r="H5974" s="488" t="s">
        <v>25583</v>
      </c>
      <c r="I5974" s="490">
        <v>660125.21</v>
      </c>
      <c r="J5974" s="490">
        <v>0.19</v>
      </c>
      <c r="K5974" s="490">
        <v>785549</v>
      </c>
      <c r="L5974" s="508">
        <v>44588</v>
      </c>
      <c r="M5974" s="489">
        <v>1</v>
      </c>
      <c r="N5974" s="490">
        <v>660125.21</v>
      </c>
      <c r="O5974" s="487" t="s">
        <v>25582</v>
      </c>
    </row>
    <row r="5975" spans="1:15" ht="60" x14ac:dyDescent="0.25">
      <c r="A5975" s="489">
        <v>101568</v>
      </c>
      <c r="B5975" s="488" t="s">
        <v>8124</v>
      </c>
      <c r="C5975" s="489" t="s">
        <v>92</v>
      </c>
      <c r="D5975" s="490">
        <v>529079</v>
      </c>
      <c r="E5975" s="487"/>
      <c r="F5975" s="487" t="s">
        <v>5958</v>
      </c>
      <c r="G5975" s="488" t="s">
        <v>6603</v>
      </c>
      <c r="H5975" s="488" t="s">
        <v>7881</v>
      </c>
      <c r="I5975" s="490">
        <v>444604.2</v>
      </c>
      <c r="J5975" s="490">
        <v>0.19</v>
      </c>
      <c r="K5975" s="490">
        <v>529079</v>
      </c>
      <c r="L5975" s="508">
        <v>43728</v>
      </c>
      <c r="M5975" s="489">
        <v>1</v>
      </c>
      <c r="N5975" s="490">
        <v>444604.2</v>
      </c>
      <c r="O5975" s="487" t="s">
        <v>25582</v>
      </c>
    </row>
    <row r="5976" spans="1:15" ht="30" x14ac:dyDescent="0.25">
      <c r="A5976" s="489">
        <v>101569</v>
      </c>
      <c r="B5976" s="488" t="s">
        <v>8750</v>
      </c>
      <c r="C5976" s="489" t="s">
        <v>87</v>
      </c>
      <c r="D5976" s="490">
        <v>442198962</v>
      </c>
      <c r="E5976" s="487"/>
      <c r="F5976" s="487" t="s">
        <v>5958</v>
      </c>
      <c r="G5976" s="488" t="s">
        <v>5959</v>
      </c>
      <c r="H5976" s="488" t="s">
        <v>8716</v>
      </c>
      <c r="I5976" s="490">
        <v>371595766.38999999</v>
      </c>
      <c r="J5976" s="490">
        <v>0.19</v>
      </c>
      <c r="K5976" s="490">
        <v>442198962</v>
      </c>
      <c r="L5976" s="508">
        <v>43544</v>
      </c>
      <c r="M5976" s="489">
        <v>1</v>
      </c>
      <c r="N5976" s="490">
        <v>371595766.38999999</v>
      </c>
      <c r="O5976" s="487" t="s">
        <v>25582</v>
      </c>
    </row>
    <row r="5977" spans="1:15" ht="45" x14ac:dyDescent="0.25">
      <c r="A5977" s="489">
        <v>101570</v>
      </c>
      <c r="B5977" s="488" t="s">
        <v>5158</v>
      </c>
      <c r="C5977" s="489" t="s">
        <v>87</v>
      </c>
      <c r="D5977" s="490">
        <v>32946264.010000002</v>
      </c>
      <c r="E5977" s="487"/>
      <c r="F5977" s="487" t="s">
        <v>5958</v>
      </c>
      <c r="G5977" s="488" t="s">
        <v>5959</v>
      </c>
      <c r="H5977" s="488" t="s">
        <v>5976</v>
      </c>
      <c r="I5977" s="490">
        <v>27685936.140000001</v>
      </c>
      <c r="J5977" s="490">
        <v>0.19</v>
      </c>
      <c r="K5977" s="490">
        <v>32946264.010000002</v>
      </c>
      <c r="L5977" s="508">
        <v>44677</v>
      </c>
      <c r="M5977" s="489">
        <v>1</v>
      </c>
      <c r="N5977" s="490">
        <v>27685936.140000001</v>
      </c>
      <c r="O5977" s="487" t="s">
        <v>25582</v>
      </c>
    </row>
    <row r="5978" spans="1:15" ht="30" x14ac:dyDescent="0.25">
      <c r="A5978" s="489">
        <v>101571</v>
      </c>
      <c r="B5978" s="488" t="s">
        <v>11328</v>
      </c>
      <c r="C5978" s="489" t="s">
        <v>87</v>
      </c>
      <c r="D5978" s="490">
        <v>0</v>
      </c>
      <c r="E5978" s="487"/>
      <c r="F5978" s="487" t="s">
        <v>6032</v>
      </c>
      <c r="G5978" s="488" t="s">
        <v>6010</v>
      </c>
      <c r="H5978" s="488"/>
      <c r="I5978" s="490">
        <v>0</v>
      </c>
      <c r="J5978" s="490">
        <v>0</v>
      </c>
      <c r="K5978" s="490">
        <v>0</v>
      </c>
      <c r="L5978" s="508"/>
      <c r="M5978" s="489">
        <v>0</v>
      </c>
      <c r="N5978" s="490">
        <v>0</v>
      </c>
      <c r="O5978" s="487" t="s">
        <v>5958</v>
      </c>
    </row>
    <row r="5979" spans="1:15" ht="60" x14ac:dyDescent="0.25">
      <c r="A5979" s="489">
        <v>101572</v>
      </c>
      <c r="B5979" s="488" t="s">
        <v>8603</v>
      </c>
      <c r="C5979" s="489" t="s">
        <v>92</v>
      </c>
      <c r="D5979" s="490">
        <v>11500.01</v>
      </c>
      <c r="E5979" s="487"/>
      <c r="F5979" s="487" t="s">
        <v>5958</v>
      </c>
      <c r="G5979" s="488" t="s">
        <v>6990</v>
      </c>
      <c r="H5979" s="488" t="s">
        <v>7881</v>
      </c>
      <c r="I5979" s="490">
        <v>9663.8700000000008</v>
      </c>
      <c r="J5979" s="490">
        <v>0.19</v>
      </c>
      <c r="K5979" s="490">
        <v>11500.01</v>
      </c>
      <c r="L5979" s="508">
        <v>43560</v>
      </c>
      <c r="M5979" s="489">
        <v>1</v>
      </c>
      <c r="N5979" s="490">
        <v>9663.8700000000008</v>
      </c>
      <c r="O5979" s="487" t="s">
        <v>25582</v>
      </c>
    </row>
    <row r="5980" spans="1:15" ht="60" x14ac:dyDescent="0.25">
      <c r="A5980" s="489">
        <v>101573</v>
      </c>
      <c r="B5980" s="488" t="s">
        <v>8602</v>
      </c>
      <c r="C5980" s="489" t="s">
        <v>92</v>
      </c>
      <c r="D5980" s="490">
        <v>380000</v>
      </c>
      <c r="E5980" s="487"/>
      <c r="F5980" s="487" t="s">
        <v>5958</v>
      </c>
      <c r="G5980" s="488" t="s">
        <v>6805</v>
      </c>
      <c r="H5980" s="488" t="s">
        <v>7881</v>
      </c>
      <c r="I5980" s="490">
        <v>319327.73</v>
      </c>
      <c r="J5980" s="490">
        <v>0.19</v>
      </c>
      <c r="K5980" s="490">
        <v>380000</v>
      </c>
      <c r="L5980" s="508">
        <v>43560</v>
      </c>
      <c r="M5980" s="489">
        <v>1</v>
      </c>
      <c r="N5980" s="490">
        <v>319327.73</v>
      </c>
      <c r="O5980" s="487" t="s">
        <v>25582</v>
      </c>
    </row>
    <row r="5981" spans="1:15" ht="30" x14ac:dyDescent="0.25">
      <c r="A5981" s="489">
        <v>101574</v>
      </c>
      <c r="B5981" s="488" t="s">
        <v>1899</v>
      </c>
      <c r="C5981" s="489" t="s">
        <v>87</v>
      </c>
      <c r="D5981" s="490">
        <v>0</v>
      </c>
      <c r="E5981" s="487"/>
      <c r="F5981" s="487" t="s">
        <v>6032</v>
      </c>
      <c r="G5981" s="488" t="s">
        <v>6010</v>
      </c>
      <c r="H5981" s="488"/>
      <c r="I5981" s="490">
        <v>0</v>
      </c>
      <c r="J5981" s="490">
        <v>0</v>
      </c>
      <c r="K5981" s="490">
        <v>0</v>
      </c>
      <c r="L5981" s="508"/>
      <c r="M5981" s="489">
        <v>0</v>
      </c>
      <c r="N5981" s="490">
        <v>0</v>
      </c>
      <c r="O5981" s="487" t="s">
        <v>5958</v>
      </c>
    </row>
    <row r="5982" spans="1:15" ht="60" x14ac:dyDescent="0.25">
      <c r="A5982" s="489">
        <v>101575</v>
      </c>
      <c r="B5982" s="488" t="s">
        <v>8601</v>
      </c>
      <c r="C5982" s="489" t="s">
        <v>92</v>
      </c>
      <c r="D5982" s="490">
        <v>108000</v>
      </c>
      <c r="E5982" s="487"/>
      <c r="F5982" s="487" t="s">
        <v>5958</v>
      </c>
      <c r="G5982" s="488" t="s">
        <v>6805</v>
      </c>
      <c r="H5982" s="488" t="s">
        <v>7881</v>
      </c>
      <c r="I5982" s="490">
        <v>90756.3</v>
      </c>
      <c r="J5982" s="490">
        <v>0.19</v>
      </c>
      <c r="K5982" s="490">
        <v>108000</v>
      </c>
      <c r="L5982" s="508">
        <v>43560</v>
      </c>
      <c r="M5982" s="489">
        <v>1</v>
      </c>
      <c r="N5982" s="490">
        <v>90756.3</v>
      </c>
      <c r="O5982" s="487" t="s">
        <v>25582</v>
      </c>
    </row>
    <row r="5983" spans="1:15" ht="30" x14ac:dyDescent="0.25">
      <c r="A5983" s="489">
        <v>101576</v>
      </c>
      <c r="B5983" s="488" t="s">
        <v>5180</v>
      </c>
      <c r="C5983" s="489" t="s">
        <v>87</v>
      </c>
      <c r="D5983" s="490">
        <v>654159374</v>
      </c>
      <c r="E5983" s="487"/>
      <c r="F5983" s="487" t="s">
        <v>5958</v>
      </c>
      <c r="G5983" s="488" t="s">
        <v>5959</v>
      </c>
      <c r="H5983" s="488" t="s">
        <v>8716</v>
      </c>
      <c r="I5983" s="490">
        <v>549713759.65999997</v>
      </c>
      <c r="J5983" s="490">
        <v>0.19</v>
      </c>
      <c r="K5983" s="490">
        <v>654159374</v>
      </c>
      <c r="L5983" s="508">
        <v>43544</v>
      </c>
      <c r="M5983" s="489">
        <v>1</v>
      </c>
      <c r="N5983" s="490">
        <v>549713759.65999997</v>
      </c>
      <c r="O5983" s="487" t="s">
        <v>25582</v>
      </c>
    </row>
    <row r="5984" spans="1:15" ht="60" x14ac:dyDescent="0.25">
      <c r="A5984" s="489">
        <v>101577</v>
      </c>
      <c r="B5984" s="488" t="s">
        <v>8123</v>
      </c>
      <c r="C5984" s="489" t="s">
        <v>87</v>
      </c>
      <c r="D5984" s="490">
        <v>315414775</v>
      </c>
      <c r="E5984" s="487"/>
      <c r="F5984" s="487" t="s">
        <v>5958</v>
      </c>
      <c r="G5984" s="488" t="s">
        <v>6935</v>
      </c>
      <c r="H5984" s="488" t="s">
        <v>7881</v>
      </c>
      <c r="I5984" s="490">
        <v>265054432.77000001</v>
      </c>
      <c r="J5984" s="490">
        <v>0.19</v>
      </c>
      <c r="K5984" s="490">
        <v>315414775</v>
      </c>
      <c r="L5984" s="508">
        <v>43728</v>
      </c>
      <c r="M5984" s="489">
        <v>1</v>
      </c>
      <c r="N5984" s="490">
        <v>265054432.77000001</v>
      </c>
      <c r="O5984" s="487" t="s">
        <v>25582</v>
      </c>
    </row>
    <row r="5985" spans="1:15" ht="45" x14ac:dyDescent="0.25">
      <c r="A5985" s="489">
        <v>101578</v>
      </c>
      <c r="B5985" s="488" t="s">
        <v>2179</v>
      </c>
      <c r="C5985" s="489" t="s">
        <v>87</v>
      </c>
      <c r="D5985" s="490">
        <v>239832</v>
      </c>
      <c r="E5985" s="487"/>
      <c r="F5985" s="487" t="s">
        <v>6032</v>
      </c>
      <c r="G5985" s="488" t="s">
        <v>6010</v>
      </c>
      <c r="H5985" s="488" t="s">
        <v>5976</v>
      </c>
      <c r="I5985" s="490">
        <v>201539.5</v>
      </c>
      <c r="J5985" s="490">
        <v>0.19</v>
      </c>
      <c r="K5985" s="490">
        <v>239832</v>
      </c>
      <c r="L5985" s="508">
        <v>45478</v>
      </c>
      <c r="M5985" s="489">
        <v>1</v>
      </c>
      <c r="N5985" s="490">
        <v>201539.5</v>
      </c>
      <c r="O5985" s="487" t="s">
        <v>25582</v>
      </c>
    </row>
    <row r="5986" spans="1:15" ht="30" x14ac:dyDescent="0.25">
      <c r="A5986" s="489">
        <v>101579</v>
      </c>
      <c r="B5986" s="488" t="s">
        <v>1687</v>
      </c>
      <c r="C5986" s="489" t="s">
        <v>87</v>
      </c>
      <c r="D5986" s="490">
        <v>0</v>
      </c>
      <c r="E5986" s="487"/>
      <c r="F5986" s="487" t="s">
        <v>6032</v>
      </c>
      <c r="G5986" s="488" t="s">
        <v>6010</v>
      </c>
      <c r="H5986" s="488"/>
      <c r="I5986" s="490">
        <v>0</v>
      </c>
      <c r="J5986" s="490">
        <v>0</v>
      </c>
      <c r="K5986" s="490">
        <v>0</v>
      </c>
      <c r="L5986" s="508"/>
      <c r="M5986" s="489">
        <v>0</v>
      </c>
      <c r="N5986" s="490">
        <v>0</v>
      </c>
      <c r="O5986" s="487" t="s">
        <v>5958</v>
      </c>
    </row>
    <row r="5987" spans="1:15" x14ac:dyDescent="0.25">
      <c r="A5987" s="489">
        <v>101580</v>
      </c>
      <c r="B5987" s="488" t="s">
        <v>11327</v>
      </c>
      <c r="C5987" s="489" t="s">
        <v>87</v>
      </c>
      <c r="D5987" s="490">
        <v>0</v>
      </c>
      <c r="E5987" s="487"/>
      <c r="F5987" s="487" t="s">
        <v>5958</v>
      </c>
      <c r="G5987" s="488" t="s">
        <v>6016</v>
      </c>
      <c r="H5987" s="488"/>
      <c r="I5987" s="490">
        <v>0</v>
      </c>
      <c r="J5987" s="490">
        <v>0</v>
      </c>
      <c r="K5987" s="490">
        <v>0</v>
      </c>
      <c r="L5987" s="508"/>
      <c r="M5987" s="489">
        <v>0</v>
      </c>
      <c r="N5987" s="490">
        <v>0</v>
      </c>
      <c r="O5987" s="487" t="s">
        <v>5958</v>
      </c>
    </row>
    <row r="5988" spans="1:15" ht="30" x14ac:dyDescent="0.25">
      <c r="A5988" s="489">
        <v>101581</v>
      </c>
      <c r="B5988" s="488" t="s">
        <v>2194</v>
      </c>
      <c r="C5988" s="489" t="s">
        <v>87</v>
      </c>
      <c r="D5988" s="490">
        <v>0</v>
      </c>
      <c r="E5988" s="487"/>
      <c r="F5988" s="487" t="s">
        <v>6032</v>
      </c>
      <c r="G5988" s="488" t="s">
        <v>6010</v>
      </c>
      <c r="H5988" s="488"/>
      <c r="I5988" s="490">
        <v>0</v>
      </c>
      <c r="J5988" s="490">
        <v>0</v>
      </c>
      <c r="K5988" s="490">
        <v>0</v>
      </c>
      <c r="L5988" s="508"/>
      <c r="M5988" s="489">
        <v>0</v>
      </c>
      <c r="N5988" s="490">
        <v>0</v>
      </c>
      <c r="O5988" s="487" t="s">
        <v>5958</v>
      </c>
    </row>
    <row r="5989" spans="1:15" ht="30" x14ac:dyDescent="0.25">
      <c r="A5989" s="489">
        <v>101582</v>
      </c>
      <c r="B5989" s="488" t="s">
        <v>6399</v>
      </c>
      <c r="C5989" s="489" t="s">
        <v>80</v>
      </c>
      <c r="D5989" s="490">
        <v>30940</v>
      </c>
      <c r="E5989" s="487"/>
      <c r="F5989" s="487" t="s">
        <v>5958</v>
      </c>
      <c r="G5989" s="488" t="s">
        <v>6400</v>
      </c>
      <c r="H5989" s="488" t="s">
        <v>5989</v>
      </c>
      <c r="I5989" s="490">
        <v>26000</v>
      </c>
      <c r="J5989" s="490">
        <v>0.19</v>
      </c>
      <c r="K5989" s="490">
        <v>30940</v>
      </c>
      <c r="L5989" s="508">
        <v>45491</v>
      </c>
      <c r="M5989" s="489">
        <v>1</v>
      </c>
      <c r="N5989" s="490">
        <v>26000</v>
      </c>
      <c r="O5989" s="487" t="s">
        <v>25582</v>
      </c>
    </row>
    <row r="5990" spans="1:15" ht="30" x14ac:dyDescent="0.25">
      <c r="A5990" s="489">
        <v>101583</v>
      </c>
      <c r="B5990" s="488" t="s">
        <v>1980</v>
      </c>
      <c r="C5990" s="489" t="s">
        <v>87</v>
      </c>
      <c r="D5990" s="490">
        <v>59654</v>
      </c>
      <c r="E5990" s="487"/>
      <c r="F5990" s="487" t="s">
        <v>6032</v>
      </c>
      <c r="G5990" s="488" t="s">
        <v>6010</v>
      </c>
      <c r="H5990" s="488" t="s">
        <v>25583</v>
      </c>
      <c r="I5990" s="490">
        <v>50129.41</v>
      </c>
      <c r="J5990" s="490">
        <v>0.19</v>
      </c>
      <c r="K5990" s="490">
        <v>59654</v>
      </c>
      <c r="L5990" s="508">
        <v>44592</v>
      </c>
      <c r="M5990" s="489">
        <v>1</v>
      </c>
      <c r="N5990" s="490">
        <v>50129.41</v>
      </c>
      <c r="O5990" s="487" t="s">
        <v>25582</v>
      </c>
    </row>
    <row r="5991" spans="1:15" ht="30" x14ac:dyDescent="0.25">
      <c r="A5991" s="489">
        <v>101584</v>
      </c>
      <c r="B5991" s="488" t="s">
        <v>1981</v>
      </c>
      <c r="C5991" s="489" t="s">
        <v>87</v>
      </c>
      <c r="D5991" s="490">
        <v>0</v>
      </c>
      <c r="E5991" s="487"/>
      <c r="F5991" s="487" t="s">
        <v>6032</v>
      </c>
      <c r="G5991" s="488" t="s">
        <v>6010</v>
      </c>
      <c r="H5991" s="488"/>
      <c r="I5991" s="490">
        <v>0</v>
      </c>
      <c r="J5991" s="490">
        <v>0</v>
      </c>
      <c r="K5991" s="490">
        <v>0</v>
      </c>
      <c r="L5991" s="508"/>
      <c r="M5991" s="489">
        <v>0</v>
      </c>
      <c r="N5991" s="490">
        <v>0</v>
      </c>
      <c r="O5991" s="487" t="s">
        <v>5958</v>
      </c>
    </row>
    <row r="5992" spans="1:15" ht="60" x14ac:dyDescent="0.25">
      <c r="A5992" s="489">
        <v>101585</v>
      </c>
      <c r="B5992" s="488" t="s">
        <v>8010</v>
      </c>
      <c r="C5992" s="489" t="s">
        <v>87</v>
      </c>
      <c r="D5992" s="490">
        <v>173300.89</v>
      </c>
      <c r="E5992" s="487"/>
      <c r="F5992" s="487" t="s">
        <v>5958</v>
      </c>
      <c r="G5992" s="488" t="s">
        <v>6082</v>
      </c>
      <c r="H5992" s="488" t="s">
        <v>7881</v>
      </c>
      <c r="I5992" s="490">
        <v>145631</v>
      </c>
      <c r="J5992" s="490">
        <v>0.19</v>
      </c>
      <c r="K5992" s="490">
        <v>173300.89</v>
      </c>
      <c r="L5992" s="508">
        <v>43746</v>
      </c>
      <c r="M5992" s="489">
        <v>1</v>
      </c>
      <c r="N5992" s="490">
        <v>145631</v>
      </c>
      <c r="O5992" s="487" t="s">
        <v>25582</v>
      </c>
    </row>
    <row r="5993" spans="1:15" ht="60" x14ac:dyDescent="0.25">
      <c r="A5993" s="489">
        <v>101586</v>
      </c>
      <c r="B5993" s="488" t="s">
        <v>7997</v>
      </c>
      <c r="C5993" s="489" t="s">
        <v>87</v>
      </c>
      <c r="D5993" s="490">
        <v>148155</v>
      </c>
      <c r="E5993" s="487"/>
      <c r="F5993" s="487" t="s">
        <v>5958</v>
      </c>
      <c r="G5993" s="488" t="s">
        <v>6082</v>
      </c>
      <c r="H5993" s="488" t="s">
        <v>7881</v>
      </c>
      <c r="I5993" s="490">
        <v>124500</v>
      </c>
      <c r="J5993" s="490">
        <v>0.19</v>
      </c>
      <c r="K5993" s="490">
        <v>148155</v>
      </c>
      <c r="L5993" s="508">
        <v>43747</v>
      </c>
      <c r="M5993" s="489">
        <v>1</v>
      </c>
      <c r="N5993" s="490">
        <v>124500</v>
      </c>
      <c r="O5993" s="487" t="s">
        <v>25582</v>
      </c>
    </row>
    <row r="5994" spans="1:15" ht="30" x14ac:dyDescent="0.25">
      <c r="A5994" s="489">
        <v>101587</v>
      </c>
      <c r="B5994" s="488" t="s">
        <v>2110</v>
      </c>
      <c r="C5994" s="489" t="s">
        <v>87</v>
      </c>
      <c r="D5994" s="490">
        <v>0</v>
      </c>
      <c r="E5994" s="487"/>
      <c r="F5994" s="487" t="s">
        <v>6032</v>
      </c>
      <c r="G5994" s="488" t="s">
        <v>6010</v>
      </c>
      <c r="H5994" s="488"/>
      <c r="I5994" s="490">
        <v>0</v>
      </c>
      <c r="J5994" s="490">
        <v>0</v>
      </c>
      <c r="K5994" s="490">
        <v>0</v>
      </c>
      <c r="L5994" s="508"/>
      <c r="M5994" s="489">
        <v>0</v>
      </c>
      <c r="N5994" s="490">
        <v>0</v>
      </c>
      <c r="O5994" s="487" t="s">
        <v>5958</v>
      </c>
    </row>
    <row r="5995" spans="1:15" ht="45" x14ac:dyDescent="0.25">
      <c r="A5995" s="489">
        <v>101588</v>
      </c>
      <c r="B5995" s="488" t="s">
        <v>6033</v>
      </c>
      <c r="C5995" s="489" t="s">
        <v>87</v>
      </c>
      <c r="D5995" s="490">
        <v>440782</v>
      </c>
      <c r="E5995" s="487"/>
      <c r="F5995" s="487" t="s">
        <v>6032</v>
      </c>
      <c r="G5995" s="488" t="s">
        <v>6010</v>
      </c>
      <c r="H5995" s="488" t="s">
        <v>5976</v>
      </c>
      <c r="I5995" s="490">
        <v>370405.04</v>
      </c>
      <c r="J5995" s="490">
        <v>0.19</v>
      </c>
      <c r="K5995" s="490">
        <v>440782</v>
      </c>
      <c r="L5995" s="508">
        <v>45478</v>
      </c>
      <c r="M5995" s="489">
        <v>1</v>
      </c>
      <c r="N5995" s="490">
        <v>370405.04</v>
      </c>
      <c r="O5995" s="487" t="s">
        <v>25582</v>
      </c>
    </row>
    <row r="5996" spans="1:15" ht="30" x14ac:dyDescent="0.25">
      <c r="A5996" s="489">
        <v>101589</v>
      </c>
      <c r="B5996" s="488" t="s">
        <v>1982</v>
      </c>
      <c r="C5996" s="489" t="s">
        <v>87</v>
      </c>
      <c r="D5996" s="490">
        <v>0</v>
      </c>
      <c r="E5996" s="487"/>
      <c r="F5996" s="487" t="s">
        <v>6032</v>
      </c>
      <c r="G5996" s="488" t="s">
        <v>6010</v>
      </c>
      <c r="H5996" s="488"/>
      <c r="I5996" s="490">
        <v>0</v>
      </c>
      <c r="J5996" s="490">
        <v>0</v>
      </c>
      <c r="K5996" s="490">
        <v>0</v>
      </c>
      <c r="L5996" s="508"/>
      <c r="M5996" s="489">
        <v>0</v>
      </c>
      <c r="N5996" s="490">
        <v>0</v>
      </c>
      <c r="O5996" s="487" t="s">
        <v>5958</v>
      </c>
    </row>
    <row r="5997" spans="1:15" ht="30" x14ac:dyDescent="0.25">
      <c r="A5997" s="489">
        <v>101590</v>
      </c>
      <c r="B5997" s="488" t="s">
        <v>1776</v>
      </c>
      <c r="C5997" s="489" t="s">
        <v>87</v>
      </c>
      <c r="D5997" s="490">
        <v>0</v>
      </c>
      <c r="E5997" s="487"/>
      <c r="F5997" s="487" t="s">
        <v>6032</v>
      </c>
      <c r="G5997" s="488" t="s">
        <v>6010</v>
      </c>
      <c r="H5997" s="488"/>
      <c r="I5997" s="490">
        <v>0</v>
      </c>
      <c r="J5997" s="490">
        <v>0</v>
      </c>
      <c r="K5997" s="490">
        <v>0</v>
      </c>
      <c r="L5997" s="508"/>
      <c r="M5997" s="489">
        <v>0</v>
      </c>
      <c r="N5997" s="490">
        <v>0</v>
      </c>
      <c r="O5997" s="487" t="s">
        <v>5958</v>
      </c>
    </row>
    <row r="5998" spans="1:15" ht="30" x14ac:dyDescent="0.25">
      <c r="A5998" s="489">
        <v>101591</v>
      </c>
      <c r="B5998" s="488" t="s">
        <v>2111</v>
      </c>
      <c r="C5998" s="489" t="s">
        <v>87</v>
      </c>
      <c r="D5998" s="490">
        <v>0</v>
      </c>
      <c r="E5998" s="487"/>
      <c r="F5998" s="487" t="s">
        <v>6032</v>
      </c>
      <c r="G5998" s="488" t="s">
        <v>6010</v>
      </c>
      <c r="H5998" s="488"/>
      <c r="I5998" s="490">
        <v>0</v>
      </c>
      <c r="J5998" s="490">
        <v>0</v>
      </c>
      <c r="K5998" s="490">
        <v>0</v>
      </c>
      <c r="L5998" s="508"/>
      <c r="M5998" s="489">
        <v>0</v>
      </c>
      <c r="N5998" s="490">
        <v>0</v>
      </c>
      <c r="O5998" s="487" t="s">
        <v>5958</v>
      </c>
    </row>
    <row r="5999" spans="1:15" ht="45" x14ac:dyDescent="0.25">
      <c r="A5999" s="489">
        <v>101592</v>
      </c>
      <c r="B5999" s="488" t="s">
        <v>8800</v>
      </c>
      <c r="C5999" s="489" t="s">
        <v>87</v>
      </c>
      <c r="D5999" s="490">
        <v>2059010</v>
      </c>
      <c r="E5999" s="487"/>
      <c r="F5999" s="487" t="s">
        <v>6032</v>
      </c>
      <c r="G5999" s="488" t="s">
        <v>6010</v>
      </c>
      <c r="H5999" s="488" t="s">
        <v>5976</v>
      </c>
      <c r="I5999" s="490">
        <v>1730260.5</v>
      </c>
      <c r="J5999" s="490">
        <v>0.19</v>
      </c>
      <c r="K5999" s="490">
        <v>2059010</v>
      </c>
      <c r="L5999" s="508">
        <v>43539</v>
      </c>
      <c r="M5999" s="489">
        <v>1</v>
      </c>
      <c r="N5999" s="490">
        <v>1730260.5</v>
      </c>
      <c r="O5999" s="487" t="s">
        <v>25582</v>
      </c>
    </row>
    <row r="6000" spans="1:15" ht="30" x14ac:dyDescent="0.25">
      <c r="A6000" s="489">
        <v>101593</v>
      </c>
      <c r="B6000" s="488" t="s">
        <v>2183</v>
      </c>
      <c r="C6000" s="489" t="s">
        <v>87</v>
      </c>
      <c r="D6000" s="490">
        <v>229188</v>
      </c>
      <c r="E6000" s="487"/>
      <c r="F6000" s="487" t="s">
        <v>6032</v>
      </c>
      <c r="G6000" s="488" t="s">
        <v>6010</v>
      </c>
      <c r="H6000" s="488" t="s">
        <v>25583</v>
      </c>
      <c r="I6000" s="490">
        <v>192594.96</v>
      </c>
      <c r="J6000" s="490">
        <v>0.19</v>
      </c>
      <c r="K6000" s="490">
        <v>229188</v>
      </c>
      <c r="L6000" s="508">
        <v>44585</v>
      </c>
      <c r="M6000" s="489">
        <v>1</v>
      </c>
      <c r="N6000" s="490">
        <v>192594.96</v>
      </c>
      <c r="O6000" s="487" t="s">
        <v>25582</v>
      </c>
    </row>
    <row r="6001" spans="1:15" ht="30" x14ac:dyDescent="0.25">
      <c r="A6001" s="489">
        <v>101594</v>
      </c>
      <c r="B6001" s="488" t="s">
        <v>6653</v>
      </c>
      <c r="C6001" s="489" t="s">
        <v>87</v>
      </c>
      <c r="D6001" s="490">
        <v>21367</v>
      </c>
      <c r="E6001" s="487"/>
      <c r="F6001" s="487" t="s">
        <v>5958</v>
      </c>
      <c r="G6001" s="488" t="s">
        <v>6016</v>
      </c>
      <c r="H6001" s="488" t="s">
        <v>25583</v>
      </c>
      <c r="I6001" s="490">
        <v>17955.46</v>
      </c>
      <c r="J6001" s="490">
        <v>0.19</v>
      </c>
      <c r="K6001" s="490">
        <v>21367</v>
      </c>
      <c r="L6001" s="508">
        <v>44589</v>
      </c>
      <c r="M6001" s="489">
        <v>1</v>
      </c>
      <c r="N6001" s="490">
        <v>17955.46</v>
      </c>
      <c r="O6001" s="487" t="s">
        <v>25582</v>
      </c>
    </row>
    <row r="6002" spans="1:15" ht="30" x14ac:dyDescent="0.25">
      <c r="A6002" s="489">
        <v>101595</v>
      </c>
      <c r="B6002" s="488" t="s">
        <v>4680</v>
      </c>
      <c r="C6002" s="489" t="s">
        <v>87</v>
      </c>
      <c r="D6002" s="490">
        <v>0</v>
      </c>
      <c r="E6002" s="487"/>
      <c r="F6002" s="487" t="s">
        <v>6032</v>
      </c>
      <c r="G6002" s="488" t="s">
        <v>6010</v>
      </c>
      <c r="H6002" s="488"/>
      <c r="I6002" s="490">
        <v>0</v>
      </c>
      <c r="J6002" s="490">
        <v>0</v>
      </c>
      <c r="K6002" s="490">
        <v>0</v>
      </c>
      <c r="L6002" s="508"/>
      <c r="M6002" s="489">
        <v>0</v>
      </c>
      <c r="N6002" s="490">
        <v>0</v>
      </c>
      <c r="O6002" s="487" t="s">
        <v>5958</v>
      </c>
    </row>
    <row r="6003" spans="1:15" ht="45" x14ac:dyDescent="0.25">
      <c r="A6003" s="489">
        <v>101596</v>
      </c>
      <c r="B6003" s="488" t="s">
        <v>2181</v>
      </c>
      <c r="C6003" s="489" t="s">
        <v>87</v>
      </c>
      <c r="D6003" s="490">
        <v>153000</v>
      </c>
      <c r="E6003" s="487"/>
      <c r="F6003" s="487" t="s">
        <v>6032</v>
      </c>
      <c r="G6003" s="488" t="s">
        <v>6010</v>
      </c>
      <c r="H6003" s="488" t="s">
        <v>5980</v>
      </c>
      <c r="I6003" s="490">
        <v>128571.43</v>
      </c>
      <c r="J6003" s="490">
        <v>0.19</v>
      </c>
      <c r="K6003" s="490">
        <v>153000</v>
      </c>
      <c r="L6003" s="508">
        <v>45478</v>
      </c>
      <c r="M6003" s="489">
        <v>1</v>
      </c>
      <c r="N6003" s="490">
        <v>128571.43</v>
      </c>
      <c r="O6003" s="487" t="s">
        <v>25582</v>
      </c>
    </row>
    <row r="6004" spans="1:15" ht="30" x14ac:dyDescent="0.25">
      <c r="A6004" s="489">
        <v>101597</v>
      </c>
      <c r="B6004" s="488" t="s">
        <v>1965</v>
      </c>
      <c r="C6004" s="489" t="s">
        <v>87</v>
      </c>
      <c r="D6004" s="490">
        <v>0</v>
      </c>
      <c r="E6004" s="487"/>
      <c r="F6004" s="487" t="s">
        <v>6032</v>
      </c>
      <c r="G6004" s="488" t="s">
        <v>6010</v>
      </c>
      <c r="H6004" s="488"/>
      <c r="I6004" s="490">
        <v>0</v>
      </c>
      <c r="J6004" s="490">
        <v>0</v>
      </c>
      <c r="K6004" s="490">
        <v>0</v>
      </c>
      <c r="L6004" s="508"/>
      <c r="M6004" s="489">
        <v>0</v>
      </c>
      <c r="N6004" s="490">
        <v>0</v>
      </c>
      <c r="O6004" s="487" t="s">
        <v>5958</v>
      </c>
    </row>
    <row r="6005" spans="1:15" ht="30" x14ac:dyDescent="0.25">
      <c r="A6005" s="489">
        <v>101598</v>
      </c>
      <c r="B6005" s="488" t="s">
        <v>11326</v>
      </c>
      <c r="C6005" s="489" t="s">
        <v>87</v>
      </c>
      <c r="D6005" s="490">
        <v>0</v>
      </c>
      <c r="E6005" s="487"/>
      <c r="F6005" s="487" t="s">
        <v>6032</v>
      </c>
      <c r="G6005" s="488" t="s">
        <v>6010</v>
      </c>
      <c r="H6005" s="488"/>
      <c r="I6005" s="490">
        <v>0</v>
      </c>
      <c r="J6005" s="490">
        <v>0</v>
      </c>
      <c r="K6005" s="490">
        <v>0</v>
      </c>
      <c r="L6005" s="508"/>
      <c r="M6005" s="489">
        <v>0</v>
      </c>
      <c r="N6005" s="490">
        <v>0</v>
      </c>
      <c r="O6005" s="487" t="s">
        <v>5958</v>
      </c>
    </row>
    <row r="6006" spans="1:15" ht="60" x14ac:dyDescent="0.25">
      <c r="A6006" s="489">
        <v>101599</v>
      </c>
      <c r="B6006" s="488" t="s">
        <v>8590</v>
      </c>
      <c r="C6006" s="489" t="s">
        <v>87</v>
      </c>
      <c r="D6006" s="490">
        <v>71400</v>
      </c>
      <c r="E6006" s="487"/>
      <c r="F6006" s="487" t="s">
        <v>5958</v>
      </c>
      <c r="G6006" s="488" t="s">
        <v>6082</v>
      </c>
      <c r="H6006" s="488" t="s">
        <v>7881</v>
      </c>
      <c r="I6006" s="490">
        <v>60000</v>
      </c>
      <c r="J6006" s="490">
        <v>0.19</v>
      </c>
      <c r="K6006" s="490">
        <v>71400</v>
      </c>
      <c r="L6006" s="508">
        <v>43566</v>
      </c>
      <c r="M6006" s="489">
        <v>1</v>
      </c>
      <c r="N6006" s="490">
        <v>60000</v>
      </c>
      <c r="O6006" s="487" t="s">
        <v>25582</v>
      </c>
    </row>
    <row r="6007" spans="1:15" ht="30" x14ac:dyDescent="0.25">
      <c r="A6007" s="489">
        <v>101600</v>
      </c>
      <c r="B6007" s="488" t="s">
        <v>11325</v>
      </c>
      <c r="C6007" s="489" t="s">
        <v>80</v>
      </c>
      <c r="D6007" s="490">
        <v>0</v>
      </c>
      <c r="E6007" s="487"/>
      <c r="F6007" s="487" t="s">
        <v>5958</v>
      </c>
      <c r="G6007" s="488" t="s">
        <v>6029</v>
      </c>
      <c r="H6007" s="488"/>
      <c r="I6007" s="490">
        <v>0</v>
      </c>
      <c r="J6007" s="490">
        <v>0</v>
      </c>
      <c r="K6007" s="490">
        <v>0</v>
      </c>
      <c r="L6007" s="508"/>
      <c r="M6007" s="489">
        <v>0</v>
      </c>
      <c r="N6007" s="490">
        <v>0</v>
      </c>
      <c r="O6007" s="487" t="s">
        <v>5958</v>
      </c>
    </row>
    <row r="6008" spans="1:15" ht="30" x14ac:dyDescent="0.25">
      <c r="A6008" s="489">
        <v>101601</v>
      </c>
      <c r="B6008" s="488" t="s">
        <v>1964</v>
      </c>
      <c r="C6008" s="489" t="s">
        <v>4419</v>
      </c>
      <c r="D6008" s="490">
        <v>170263</v>
      </c>
      <c r="E6008" s="487"/>
      <c r="F6008" s="487" t="s">
        <v>5958</v>
      </c>
      <c r="G6008" s="488" t="s">
        <v>5978</v>
      </c>
      <c r="H6008" s="488" t="s">
        <v>25583</v>
      </c>
      <c r="I6008" s="490">
        <v>143078.15</v>
      </c>
      <c r="J6008" s="490">
        <v>0.19</v>
      </c>
      <c r="K6008" s="490">
        <v>170263</v>
      </c>
      <c r="L6008" s="508">
        <v>44592</v>
      </c>
      <c r="M6008" s="489">
        <v>1</v>
      </c>
      <c r="N6008" s="490">
        <v>143078.15</v>
      </c>
      <c r="O6008" s="487" t="s">
        <v>25582</v>
      </c>
    </row>
    <row r="6009" spans="1:15" ht="30" x14ac:dyDescent="0.25">
      <c r="A6009" s="489">
        <v>101602</v>
      </c>
      <c r="B6009" s="488" t="s">
        <v>7379</v>
      </c>
      <c r="C6009" s="489" t="s">
        <v>80</v>
      </c>
      <c r="D6009" s="490">
        <v>6251</v>
      </c>
      <c r="E6009" s="487"/>
      <c r="F6009" s="487" t="s">
        <v>6398</v>
      </c>
      <c r="G6009" s="488" t="s">
        <v>25586</v>
      </c>
      <c r="H6009" s="488" t="s">
        <v>5989</v>
      </c>
      <c r="I6009" s="490">
        <v>5252.94</v>
      </c>
      <c r="J6009" s="490">
        <v>0.19</v>
      </c>
      <c r="K6009" s="490">
        <v>6251</v>
      </c>
      <c r="L6009" s="508">
        <v>45491</v>
      </c>
      <c r="M6009" s="489">
        <v>1</v>
      </c>
      <c r="N6009" s="490">
        <v>5252.94</v>
      </c>
      <c r="O6009" s="487" t="s">
        <v>25582</v>
      </c>
    </row>
    <row r="6010" spans="1:15" ht="30" x14ac:dyDescent="0.25">
      <c r="A6010" s="489">
        <v>101603</v>
      </c>
      <c r="B6010" s="488" t="s">
        <v>8749</v>
      </c>
      <c r="C6010" s="489" t="s">
        <v>87</v>
      </c>
      <c r="D6010" s="490">
        <v>1410138809</v>
      </c>
      <c r="E6010" s="487"/>
      <c r="F6010" s="487" t="s">
        <v>5958</v>
      </c>
      <c r="G6010" s="488" t="s">
        <v>5959</v>
      </c>
      <c r="H6010" s="488" t="s">
        <v>8716</v>
      </c>
      <c r="I6010" s="490">
        <v>1184990595.8</v>
      </c>
      <c r="J6010" s="490">
        <v>0.19</v>
      </c>
      <c r="K6010" s="490">
        <v>1410138809</v>
      </c>
      <c r="L6010" s="508">
        <v>43544</v>
      </c>
      <c r="M6010" s="489">
        <v>1</v>
      </c>
      <c r="N6010" s="490">
        <v>1184990595.8</v>
      </c>
      <c r="O6010" s="487" t="s">
        <v>25582</v>
      </c>
    </row>
    <row r="6011" spans="1:15" ht="30" x14ac:dyDescent="0.25">
      <c r="A6011" s="489">
        <v>101604</v>
      </c>
      <c r="B6011" s="488" t="s">
        <v>2443</v>
      </c>
      <c r="C6011" s="489" t="s">
        <v>80</v>
      </c>
      <c r="D6011" s="490">
        <v>0</v>
      </c>
      <c r="E6011" s="487"/>
      <c r="F6011" s="487" t="s">
        <v>6398</v>
      </c>
      <c r="G6011" s="488" t="s">
        <v>25586</v>
      </c>
      <c r="H6011" s="488"/>
      <c r="I6011" s="490">
        <v>0</v>
      </c>
      <c r="J6011" s="490">
        <v>0</v>
      </c>
      <c r="K6011" s="490">
        <v>0</v>
      </c>
      <c r="L6011" s="508"/>
      <c r="M6011" s="489">
        <v>0</v>
      </c>
      <c r="N6011" s="490">
        <v>0</v>
      </c>
      <c r="O6011" s="487" t="s">
        <v>5958</v>
      </c>
    </row>
    <row r="6012" spans="1:15" ht="30" x14ac:dyDescent="0.25">
      <c r="A6012" s="489">
        <v>101605</v>
      </c>
      <c r="B6012" s="488" t="s">
        <v>11324</v>
      </c>
      <c r="C6012" s="489" t="s">
        <v>80</v>
      </c>
      <c r="D6012" s="490">
        <v>0</v>
      </c>
      <c r="E6012" s="487"/>
      <c r="F6012" s="487" t="s">
        <v>6398</v>
      </c>
      <c r="G6012" s="488" t="s">
        <v>25586</v>
      </c>
      <c r="H6012" s="488"/>
      <c r="I6012" s="490">
        <v>0</v>
      </c>
      <c r="J6012" s="490">
        <v>0</v>
      </c>
      <c r="K6012" s="490">
        <v>0</v>
      </c>
      <c r="L6012" s="508"/>
      <c r="M6012" s="489">
        <v>0</v>
      </c>
      <c r="N6012" s="490">
        <v>0</v>
      </c>
      <c r="O6012" s="487" t="s">
        <v>5958</v>
      </c>
    </row>
    <row r="6013" spans="1:15" ht="30" x14ac:dyDescent="0.25">
      <c r="A6013" s="489">
        <v>101606</v>
      </c>
      <c r="B6013" s="488" t="s">
        <v>11323</v>
      </c>
      <c r="C6013" s="489" t="s">
        <v>80</v>
      </c>
      <c r="D6013" s="490">
        <v>0</v>
      </c>
      <c r="E6013" s="487"/>
      <c r="F6013" s="487" t="s">
        <v>6398</v>
      </c>
      <c r="G6013" s="488" t="s">
        <v>25586</v>
      </c>
      <c r="H6013" s="488"/>
      <c r="I6013" s="490">
        <v>0</v>
      </c>
      <c r="J6013" s="490">
        <v>0</v>
      </c>
      <c r="K6013" s="490">
        <v>0</v>
      </c>
      <c r="L6013" s="508"/>
      <c r="M6013" s="489">
        <v>0</v>
      </c>
      <c r="N6013" s="490">
        <v>0</v>
      </c>
      <c r="O6013" s="487" t="s">
        <v>5958</v>
      </c>
    </row>
    <row r="6014" spans="1:15" ht="30" x14ac:dyDescent="0.25">
      <c r="A6014" s="489">
        <v>101607</v>
      </c>
      <c r="B6014" s="488" t="s">
        <v>6397</v>
      </c>
      <c r="C6014" s="489" t="s">
        <v>80</v>
      </c>
      <c r="D6014" s="490">
        <v>141105</v>
      </c>
      <c r="E6014" s="487"/>
      <c r="F6014" s="487" t="s">
        <v>6398</v>
      </c>
      <c r="G6014" s="488" t="s">
        <v>25586</v>
      </c>
      <c r="H6014" s="488" t="s">
        <v>5989</v>
      </c>
      <c r="I6014" s="490">
        <v>118575.63</v>
      </c>
      <c r="J6014" s="490">
        <v>0.19</v>
      </c>
      <c r="K6014" s="490">
        <v>141105</v>
      </c>
      <c r="L6014" s="508">
        <v>45491</v>
      </c>
      <c r="M6014" s="489">
        <v>1</v>
      </c>
      <c r="N6014" s="490">
        <v>118575.63</v>
      </c>
      <c r="O6014" s="487" t="s">
        <v>25582</v>
      </c>
    </row>
    <row r="6015" spans="1:15" ht="60" x14ac:dyDescent="0.25">
      <c r="A6015" s="489">
        <v>101608</v>
      </c>
      <c r="B6015" s="488" t="s">
        <v>8589</v>
      </c>
      <c r="C6015" s="489" t="s">
        <v>87</v>
      </c>
      <c r="D6015" s="490">
        <v>57120</v>
      </c>
      <c r="E6015" s="487"/>
      <c r="F6015" s="487" t="s">
        <v>5958</v>
      </c>
      <c r="G6015" s="488" t="s">
        <v>6082</v>
      </c>
      <c r="H6015" s="488" t="s">
        <v>7881</v>
      </c>
      <c r="I6015" s="490">
        <v>48000</v>
      </c>
      <c r="J6015" s="490">
        <v>0.19</v>
      </c>
      <c r="K6015" s="490">
        <v>57120</v>
      </c>
      <c r="L6015" s="508">
        <v>43566</v>
      </c>
      <c r="M6015" s="489">
        <v>1</v>
      </c>
      <c r="N6015" s="490">
        <v>48000</v>
      </c>
      <c r="O6015" s="487" t="s">
        <v>25582</v>
      </c>
    </row>
    <row r="6016" spans="1:15" ht="45" x14ac:dyDescent="0.25">
      <c r="A6016" s="489">
        <v>101609</v>
      </c>
      <c r="B6016" s="488" t="s">
        <v>2481</v>
      </c>
      <c r="C6016" s="489" t="s">
        <v>87</v>
      </c>
      <c r="D6016" s="490">
        <v>1269</v>
      </c>
      <c r="E6016" s="487"/>
      <c r="F6016" s="487" t="s">
        <v>6391</v>
      </c>
      <c r="G6016" s="488" t="s">
        <v>25584</v>
      </c>
      <c r="H6016" s="488" t="s">
        <v>5976</v>
      </c>
      <c r="I6016" s="490">
        <v>1066.3900000000001</v>
      </c>
      <c r="J6016" s="490">
        <v>0.19</v>
      </c>
      <c r="K6016" s="490">
        <v>1269</v>
      </c>
      <c r="L6016" s="508">
        <v>45482</v>
      </c>
      <c r="M6016" s="489">
        <v>1</v>
      </c>
      <c r="N6016" s="490">
        <v>1066.3900000000001</v>
      </c>
      <c r="O6016" s="487" t="s">
        <v>25582</v>
      </c>
    </row>
    <row r="6017" spans="1:15" ht="45" x14ac:dyDescent="0.25">
      <c r="A6017" s="489">
        <v>101610</v>
      </c>
      <c r="B6017" s="488" t="s">
        <v>2485</v>
      </c>
      <c r="C6017" s="489" t="s">
        <v>87</v>
      </c>
      <c r="D6017" s="490">
        <v>1441.99</v>
      </c>
      <c r="E6017" s="487"/>
      <c r="F6017" s="487" t="s">
        <v>6391</v>
      </c>
      <c r="G6017" s="488" t="s">
        <v>25584</v>
      </c>
      <c r="H6017" s="488" t="s">
        <v>5980</v>
      </c>
      <c r="I6017" s="490">
        <v>1211.76</v>
      </c>
      <c r="J6017" s="490">
        <v>0.19</v>
      </c>
      <c r="K6017" s="490">
        <v>1441.99</v>
      </c>
      <c r="L6017" s="508">
        <v>45482</v>
      </c>
      <c r="M6017" s="489">
        <v>1</v>
      </c>
      <c r="N6017" s="490">
        <v>1211.76</v>
      </c>
      <c r="O6017" s="487" t="s">
        <v>25582</v>
      </c>
    </row>
    <row r="6018" spans="1:15" ht="30" x14ac:dyDescent="0.25">
      <c r="A6018" s="489">
        <v>101611</v>
      </c>
      <c r="B6018" s="488" t="s">
        <v>11322</v>
      </c>
      <c r="C6018" s="489" t="s">
        <v>87</v>
      </c>
      <c r="D6018" s="490">
        <v>0</v>
      </c>
      <c r="E6018" s="487"/>
      <c r="F6018" s="487" t="s">
        <v>6391</v>
      </c>
      <c r="G6018" s="488" t="s">
        <v>25584</v>
      </c>
      <c r="H6018" s="488"/>
      <c r="I6018" s="490">
        <v>0</v>
      </c>
      <c r="J6018" s="490">
        <v>0</v>
      </c>
      <c r="K6018" s="490">
        <v>0</v>
      </c>
      <c r="L6018" s="508"/>
      <c r="M6018" s="489">
        <v>0</v>
      </c>
      <c r="N6018" s="490">
        <v>0</v>
      </c>
      <c r="O6018" s="487" t="s">
        <v>5958</v>
      </c>
    </row>
    <row r="6019" spans="1:15" ht="30" x14ac:dyDescent="0.25">
      <c r="A6019" s="489">
        <v>101612</v>
      </c>
      <c r="B6019" s="488" t="s">
        <v>11321</v>
      </c>
      <c r="C6019" s="489" t="s">
        <v>87</v>
      </c>
      <c r="D6019" s="490">
        <v>0</v>
      </c>
      <c r="E6019" s="487"/>
      <c r="F6019" s="487" t="s">
        <v>6391</v>
      </c>
      <c r="G6019" s="488" t="s">
        <v>25584</v>
      </c>
      <c r="H6019" s="488"/>
      <c r="I6019" s="490">
        <v>0</v>
      </c>
      <c r="J6019" s="490">
        <v>0</v>
      </c>
      <c r="K6019" s="490">
        <v>0</v>
      </c>
      <c r="L6019" s="508"/>
      <c r="M6019" s="489">
        <v>0</v>
      </c>
      <c r="N6019" s="490">
        <v>0</v>
      </c>
      <c r="O6019" s="487" t="s">
        <v>5958</v>
      </c>
    </row>
    <row r="6020" spans="1:15" ht="45" x14ac:dyDescent="0.25">
      <c r="A6020" s="489">
        <v>101613</v>
      </c>
      <c r="B6020" s="488" t="s">
        <v>2484</v>
      </c>
      <c r="C6020" s="489" t="s">
        <v>87</v>
      </c>
      <c r="D6020" s="490">
        <v>27536.01</v>
      </c>
      <c r="E6020" s="487"/>
      <c r="F6020" s="487" t="s">
        <v>6391</v>
      </c>
      <c r="G6020" s="488" t="s">
        <v>25584</v>
      </c>
      <c r="H6020" s="488" t="s">
        <v>5976</v>
      </c>
      <c r="I6020" s="490">
        <v>23139.5</v>
      </c>
      <c r="J6020" s="490">
        <v>0.19</v>
      </c>
      <c r="K6020" s="490">
        <v>27536.01</v>
      </c>
      <c r="L6020" s="508">
        <v>45482</v>
      </c>
      <c r="M6020" s="489">
        <v>1</v>
      </c>
      <c r="N6020" s="490">
        <v>23139.5</v>
      </c>
      <c r="O6020" s="487" t="s">
        <v>25582</v>
      </c>
    </row>
    <row r="6021" spans="1:15" ht="45" x14ac:dyDescent="0.25">
      <c r="A6021" s="489">
        <v>101614</v>
      </c>
      <c r="B6021" s="488" t="s">
        <v>6390</v>
      </c>
      <c r="C6021" s="489" t="s">
        <v>87</v>
      </c>
      <c r="D6021" s="490">
        <v>44297.48</v>
      </c>
      <c r="E6021" s="487"/>
      <c r="F6021" s="487" t="s">
        <v>6391</v>
      </c>
      <c r="G6021" s="488" t="s">
        <v>25584</v>
      </c>
      <c r="H6021" s="488" t="s">
        <v>5976</v>
      </c>
      <c r="I6021" s="490">
        <v>44297.48</v>
      </c>
      <c r="J6021" s="490">
        <v>0</v>
      </c>
      <c r="K6021" s="490">
        <v>44297.48</v>
      </c>
      <c r="L6021" s="508">
        <v>45482</v>
      </c>
      <c r="M6021" s="489">
        <v>1</v>
      </c>
      <c r="N6021" s="490">
        <v>44297.48</v>
      </c>
      <c r="O6021" s="487" t="s">
        <v>25582</v>
      </c>
    </row>
    <row r="6022" spans="1:15" ht="45" x14ac:dyDescent="0.25">
      <c r="A6022" s="489">
        <v>101615</v>
      </c>
      <c r="B6022" s="488" t="s">
        <v>7378</v>
      </c>
      <c r="C6022" s="489" t="s">
        <v>87</v>
      </c>
      <c r="D6022" s="490">
        <v>1326.01</v>
      </c>
      <c r="E6022" s="487"/>
      <c r="F6022" s="487" t="s">
        <v>6391</v>
      </c>
      <c r="G6022" s="488" t="s">
        <v>25584</v>
      </c>
      <c r="H6022" s="488" t="s">
        <v>5976</v>
      </c>
      <c r="I6022" s="490">
        <v>1114.29</v>
      </c>
      <c r="J6022" s="490">
        <v>0.19</v>
      </c>
      <c r="K6022" s="490">
        <v>1326.01</v>
      </c>
      <c r="L6022" s="508">
        <v>45482</v>
      </c>
      <c r="M6022" s="489">
        <v>1</v>
      </c>
      <c r="N6022" s="490">
        <v>1114.29</v>
      </c>
      <c r="O6022" s="487" t="s">
        <v>25582</v>
      </c>
    </row>
    <row r="6023" spans="1:15" ht="30" x14ac:dyDescent="0.25">
      <c r="A6023" s="489">
        <v>101616</v>
      </c>
      <c r="B6023" s="488" t="s">
        <v>11320</v>
      </c>
      <c r="C6023" s="489" t="s">
        <v>87</v>
      </c>
      <c r="D6023" s="490">
        <v>0</v>
      </c>
      <c r="E6023" s="487"/>
      <c r="F6023" s="487" t="s">
        <v>6391</v>
      </c>
      <c r="G6023" s="488" t="s">
        <v>25584</v>
      </c>
      <c r="H6023" s="488"/>
      <c r="I6023" s="490">
        <v>0</v>
      </c>
      <c r="J6023" s="490">
        <v>0</v>
      </c>
      <c r="K6023" s="490">
        <v>0</v>
      </c>
      <c r="L6023" s="508"/>
      <c r="M6023" s="489">
        <v>0</v>
      </c>
      <c r="N6023" s="490">
        <v>0</v>
      </c>
      <c r="O6023" s="487" t="s">
        <v>5958</v>
      </c>
    </row>
    <row r="6024" spans="1:15" ht="30" x14ac:dyDescent="0.25">
      <c r="A6024" s="489">
        <v>101617</v>
      </c>
      <c r="B6024" s="488" t="s">
        <v>11319</v>
      </c>
      <c r="C6024" s="489" t="s">
        <v>87</v>
      </c>
      <c r="D6024" s="490">
        <v>0</v>
      </c>
      <c r="E6024" s="487"/>
      <c r="F6024" s="487" t="s">
        <v>6391</v>
      </c>
      <c r="G6024" s="488" t="s">
        <v>25584</v>
      </c>
      <c r="H6024" s="488"/>
      <c r="I6024" s="490">
        <v>0</v>
      </c>
      <c r="J6024" s="490">
        <v>0</v>
      </c>
      <c r="K6024" s="490">
        <v>0</v>
      </c>
      <c r="L6024" s="508"/>
      <c r="M6024" s="489">
        <v>0</v>
      </c>
      <c r="N6024" s="490">
        <v>0</v>
      </c>
      <c r="O6024" s="487" t="s">
        <v>5958</v>
      </c>
    </row>
    <row r="6025" spans="1:15" ht="30" x14ac:dyDescent="0.25">
      <c r="A6025" s="489">
        <v>101618</v>
      </c>
      <c r="B6025" s="488" t="s">
        <v>11318</v>
      </c>
      <c r="C6025" s="489" t="s">
        <v>87</v>
      </c>
      <c r="D6025" s="490">
        <v>0</v>
      </c>
      <c r="E6025" s="487"/>
      <c r="F6025" s="487" t="s">
        <v>6391</v>
      </c>
      <c r="G6025" s="488" t="s">
        <v>25584</v>
      </c>
      <c r="H6025" s="488"/>
      <c r="I6025" s="490">
        <v>0</v>
      </c>
      <c r="J6025" s="490">
        <v>0</v>
      </c>
      <c r="K6025" s="490">
        <v>0</v>
      </c>
      <c r="L6025" s="508"/>
      <c r="M6025" s="489">
        <v>0</v>
      </c>
      <c r="N6025" s="490">
        <v>0</v>
      </c>
      <c r="O6025" s="487" t="s">
        <v>5958</v>
      </c>
    </row>
    <row r="6026" spans="1:15" ht="30" x14ac:dyDescent="0.25">
      <c r="A6026" s="489">
        <v>101619</v>
      </c>
      <c r="B6026" s="488" t="s">
        <v>11317</v>
      </c>
      <c r="C6026" s="489" t="s">
        <v>87</v>
      </c>
      <c r="D6026" s="490">
        <v>0</v>
      </c>
      <c r="E6026" s="487"/>
      <c r="F6026" s="487" t="s">
        <v>6391</v>
      </c>
      <c r="G6026" s="488" t="s">
        <v>25584</v>
      </c>
      <c r="H6026" s="488"/>
      <c r="I6026" s="490">
        <v>0</v>
      </c>
      <c r="J6026" s="490">
        <v>0</v>
      </c>
      <c r="K6026" s="490">
        <v>0</v>
      </c>
      <c r="L6026" s="508"/>
      <c r="M6026" s="489">
        <v>0</v>
      </c>
      <c r="N6026" s="490">
        <v>0</v>
      </c>
      <c r="O6026" s="487" t="s">
        <v>5958</v>
      </c>
    </row>
    <row r="6027" spans="1:15" ht="30" x14ac:dyDescent="0.25">
      <c r="A6027" s="489">
        <v>101620</v>
      </c>
      <c r="B6027" s="488" t="s">
        <v>1856</v>
      </c>
      <c r="C6027" s="489" t="s">
        <v>87</v>
      </c>
      <c r="D6027" s="490">
        <v>0</v>
      </c>
      <c r="E6027" s="487"/>
      <c r="F6027" s="487" t="s">
        <v>6032</v>
      </c>
      <c r="G6027" s="488" t="s">
        <v>6010</v>
      </c>
      <c r="H6027" s="488"/>
      <c r="I6027" s="490">
        <v>0</v>
      </c>
      <c r="J6027" s="490">
        <v>0</v>
      </c>
      <c r="K6027" s="490">
        <v>0</v>
      </c>
      <c r="L6027" s="508"/>
      <c r="M6027" s="489">
        <v>0</v>
      </c>
      <c r="N6027" s="490">
        <v>0</v>
      </c>
      <c r="O6027" s="487" t="s">
        <v>5958</v>
      </c>
    </row>
    <row r="6028" spans="1:15" ht="60" x14ac:dyDescent="0.25">
      <c r="A6028" s="489">
        <v>101622</v>
      </c>
      <c r="B6028" s="488" t="s">
        <v>8009</v>
      </c>
      <c r="C6028" s="489" t="s">
        <v>87</v>
      </c>
      <c r="D6028" s="490">
        <v>827407</v>
      </c>
      <c r="E6028" s="487"/>
      <c r="F6028" s="487" t="s">
        <v>5958</v>
      </c>
      <c r="G6028" s="488" t="s">
        <v>6016</v>
      </c>
      <c r="H6028" s="488" t="s">
        <v>7881</v>
      </c>
      <c r="I6028" s="490">
        <v>695300</v>
      </c>
      <c r="J6028" s="490">
        <v>0.19</v>
      </c>
      <c r="K6028" s="490">
        <v>827407</v>
      </c>
      <c r="L6028" s="508">
        <v>43746</v>
      </c>
      <c r="M6028" s="489">
        <v>1</v>
      </c>
      <c r="N6028" s="490">
        <v>695300</v>
      </c>
      <c r="O6028" s="487" t="s">
        <v>25582</v>
      </c>
    </row>
    <row r="6029" spans="1:15" ht="30" x14ac:dyDescent="0.25">
      <c r="A6029" s="489">
        <v>101623</v>
      </c>
      <c r="B6029" s="488" t="s">
        <v>2141</v>
      </c>
      <c r="C6029" s="489" t="s">
        <v>4419</v>
      </c>
      <c r="D6029" s="490">
        <v>0</v>
      </c>
      <c r="E6029" s="487"/>
      <c r="F6029" s="487" t="s">
        <v>5958</v>
      </c>
      <c r="G6029" s="488" t="s">
        <v>5978</v>
      </c>
      <c r="H6029" s="488"/>
      <c r="I6029" s="490">
        <v>0</v>
      </c>
      <c r="J6029" s="490">
        <v>0</v>
      </c>
      <c r="K6029" s="490">
        <v>0</v>
      </c>
      <c r="L6029" s="508"/>
      <c r="M6029" s="489">
        <v>0</v>
      </c>
      <c r="N6029" s="490">
        <v>0</v>
      </c>
      <c r="O6029" s="487" t="s">
        <v>5958</v>
      </c>
    </row>
    <row r="6030" spans="1:15" ht="45" x14ac:dyDescent="0.25">
      <c r="A6030" s="489">
        <v>101624</v>
      </c>
      <c r="B6030" s="488" t="s">
        <v>6389</v>
      </c>
      <c r="C6030" s="489" t="s">
        <v>87</v>
      </c>
      <c r="D6030" s="490">
        <v>34814</v>
      </c>
      <c r="E6030" s="487"/>
      <c r="F6030" s="487" t="s">
        <v>5958</v>
      </c>
      <c r="G6030" s="488" t="s">
        <v>6062</v>
      </c>
      <c r="H6030" s="488" t="s">
        <v>5976</v>
      </c>
      <c r="I6030" s="490">
        <v>29255.46</v>
      </c>
      <c r="J6030" s="490">
        <v>0.19</v>
      </c>
      <c r="K6030" s="490">
        <v>34814</v>
      </c>
      <c r="L6030" s="508">
        <v>45503</v>
      </c>
      <c r="M6030" s="489">
        <v>1</v>
      </c>
      <c r="N6030" s="490">
        <v>29255.46</v>
      </c>
      <c r="O6030" s="487" t="s">
        <v>25582</v>
      </c>
    </row>
    <row r="6031" spans="1:15" x14ac:dyDescent="0.25">
      <c r="A6031" s="489">
        <v>101625</v>
      </c>
      <c r="B6031" s="488" t="s">
        <v>11316</v>
      </c>
      <c r="C6031" s="489" t="s">
        <v>87</v>
      </c>
      <c r="D6031" s="490">
        <v>0</v>
      </c>
      <c r="E6031" s="487"/>
      <c r="F6031" s="487" t="s">
        <v>5958</v>
      </c>
      <c r="G6031" s="488" t="s">
        <v>5983</v>
      </c>
      <c r="H6031" s="488"/>
      <c r="I6031" s="490">
        <v>0</v>
      </c>
      <c r="J6031" s="490">
        <v>0</v>
      </c>
      <c r="K6031" s="490">
        <v>0</v>
      </c>
      <c r="L6031" s="508"/>
      <c r="M6031" s="489">
        <v>0</v>
      </c>
      <c r="N6031" s="490">
        <v>0</v>
      </c>
      <c r="O6031" s="487" t="s">
        <v>5958</v>
      </c>
    </row>
    <row r="6032" spans="1:15" ht="60" x14ac:dyDescent="0.25">
      <c r="A6032" s="489">
        <v>101626</v>
      </c>
      <c r="B6032" s="488" t="s">
        <v>8599</v>
      </c>
      <c r="C6032" s="489" t="s">
        <v>87</v>
      </c>
      <c r="D6032" s="490">
        <v>83759.990000000005</v>
      </c>
      <c r="E6032" s="487"/>
      <c r="F6032" s="487" t="s">
        <v>5958</v>
      </c>
      <c r="G6032" s="488" t="s">
        <v>6016</v>
      </c>
      <c r="H6032" s="488" t="s">
        <v>7881</v>
      </c>
      <c r="I6032" s="490">
        <v>70386.55</v>
      </c>
      <c r="J6032" s="490">
        <v>0.19</v>
      </c>
      <c r="K6032" s="490">
        <v>83759.990000000005</v>
      </c>
      <c r="L6032" s="508">
        <v>43563</v>
      </c>
      <c r="M6032" s="489">
        <v>1</v>
      </c>
      <c r="N6032" s="490">
        <v>70386.55</v>
      </c>
      <c r="O6032" s="487" t="s">
        <v>25582</v>
      </c>
    </row>
    <row r="6033" spans="1:15" ht="30" x14ac:dyDescent="0.25">
      <c r="A6033" s="489">
        <v>101627</v>
      </c>
      <c r="B6033" s="488" t="s">
        <v>8561</v>
      </c>
      <c r="C6033" s="489" t="s">
        <v>87</v>
      </c>
      <c r="D6033" s="490">
        <v>22636379</v>
      </c>
      <c r="E6033" s="487"/>
      <c r="F6033" s="487" t="s">
        <v>5958</v>
      </c>
      <c r="G6033" s="488" t="s">
        <v>5983</v>
      </c>
      <c r="H6033" s="488" t="s">
        <v>5989</v>
      </c>
      <c r="I6033" s="490">
        <v>19022167.23</v>
      </c>
      <c r="J6033" s="490">
        <v>0.19</v>
      </c>
      <c r="K6033" s="490">
        <v>22636379</v>
      </c>
      <c r="L6033" s="508">
        <v>43579</v>
      </c>
      <c r="M6033" s="489">
        <v>1</v>
      </c>
      <c r="N6033" s="490">
        <v>19022167.23</v>
      </c>
      <c r="O6033" s="487" t="s">
        <v>25582</v>
      </c>
    </row>
    <row r="6034" spans="1:15" ht="30" x14ac:dyDescent="0.25">
      <c r="A6034" s="489">
        <v>101628</v>
      </c>
      <c r="B6034" s="488" t="s">
        <v>11315</v>
      </c>
      <c r="C6034" s="489" t="s">
        <v>87</v>
      </c>
      <c r="D6034" s="490">
        <v>0</v>
      </c>
      <c r="E6034" s="487"/>
      <c r="F6034" s="487" t="s">
        <v>5958</v>
      </c>
      <c r="G6034" s="488" t="s">
        <v>5983</v>
      </c>
      <c r="H6034" s="488"/>
      <c r="I6034" s="490">
        <v>0</v>
      </c>
      <c r="J6034" s="490">
        <v>0</v>
      </c>
      <c r="K6034" s="490">
        <v>0</v>
      </c>
      <c r="L6034" s="508"/>
      <c r="M6034" s="489">
        <v>0</v>
      </c>
      <c r="N6034" s="490">
        <v>0</v>
      </c>
      <c r="O6034" s="487" t="s">
        <v>5958</v>
      </c>
    </row>
    <row r="6035" spans="1:15" x14ac:dyDescent="0.25">
      <c r="A6035" s="489">
        <v>101629</v>
      </c>
      <c r="B6035" s="488" t="s">
        <v>2190</v>
      </c>
      <c r="C6035" s="489" t="s">
        <v>87</v>
      </c>
      <c r="D6035" s="490">
        <v>0</v>
      </c>
      <c r="E6035" s="487"/>
      <c r="F6035" s="487" t="s">
        <v>5958</v>
      </c>
      <c r="G6035" s="488" t="s">
        <v>5983</v>
      </c>
      <c r="H6035" s="488"/>
      <c r="I6035" s="490">
        <v>0</v>
      </c>
      <c r="J6035" s="490">
        <v>0</v>
      </c>
      <c r="K6035" s="490">
        <v>0</v>
      </c>
      <c r="L6035" s="508"/>
      <c r="M6035" s="489">
        <v>0</v>
      </c>
      <c r="N6035" s="490">
        <v>0</v>
      </c>
      <c r="O6035" s="487" t="s">
        <v>5958</v>
      </c>
    </row>
    <row r="6036" spans="1:15" x14ac:dyDescent="0.25">
      <c r="A6036" s="489">
        <v>101630</v>
      </c>
      <c r="B6036" s="488" t="s">
        <v>1708</v>
      </c>
      <c r="C6036" s="489" t="s">
        <v>87</v>
      </c>
      <c r="D6036" s="490">
        <v>0</v>
      </c>
      <c r="E6036" s="487"/>
      <c r="F6036" s="487" t="s">
        <v>5958</v>
      </c>
      <c r="G6036" s="488" t="s">
        <v>5983</v>
      </c>
      <c r="H6036" s="488"/>
      <c r="I6036" s="490">
        <v>0</v>
      </c>
      <c r="J6036" s="490">
        <v>0</v>
      </c>
      <c r="K6036" s="490">
        <v>0</v>
      </c>
      <c r="L6036" s="508"/>
      <c r="M6036" s="489">
        <v>0</v>
      </c>
      <c r="N6036" s="490">
        <v>0</v>
      </c>
      <c r="O6036" s="487" t="s">
        <v>5958</v>
      </c>
    </row>
    <row r="6037" spans="1:15" x14ac:dyDescent="0.25">
      <c r="A6037" s="489">
        <v>101631</v>
      </c>
      <c r="B6037" s="488" t="s">
        <v>2038</v>
      </c>
      <c r="C6037" s="489" t="s">
        <v>87</v>
      </c>
      <c r="D6037" s="490">
        <v>0</v>
      </c>
      <c r="E6037" s="487"/>
      <c r="F6037" s="487" t="s">
        <v>5958</v>
      </c>
      <c r="G6037" s="488" t="s">
        <v>6016</v>
      </c>
      <c r="H6037" s="488"/>
      <c r="I6037" s="490">
        <v>0</v>
      </c>
      <c r="J6037" s="490">
        <v>0</v>
      </c>
      <c r="K6037" s="490">
        <v>0</v>
      </c>
      <c r="L6037" s="508"/>
      <c r="M6037" s="489">
        <v>0</v>
      </c>
      <c r="N6037" s="490">
        <v>0</v>
      </c>
      <c r="O6037" s="487" t="s">
        <v>5958</v>
      </c>
    </row>
    <row r="6038" spans="1:15" ht="30" x14ac:dyDescent="0.25">
      <c r="A6038" s="489">
        <v>101632</v>
      </c>
      <c r="B6038" s="488" t="s">
        <v>2191</v>
      </c>
      <c r="C6038" s="489" t="s">
        <v>87</v>
      </c>
      <c r="D6038" s="490">
        <v>0</v>
      </c>
      <c r="E6038" s="487"/>
      <c r="F6038" s="487" t="s">
        <v>5958</v>
      </c>
      <c r="G6038" s="488" t="s">
        <v>5983</v>
      </c>
      <c r="H6038" s="488"/>
      <c r="I6038" s="490">
        <v>0</v>
      </c>
      <c r="J6038" s="490">
        <v>0</v>
      </c>
      <c r="K6038" s="490">
        <v>0</v>
      </c>
      <c r="L6038" s="508"/>
      <c r="M6038" s="489">
        <v>0</v>
      </c>
      <c r="N6038" s="490">
        <v>0</v>
      </c>
      <c r="O6038" s="487" t="s">
        <v>5958</v>
      </c>
    </row>
    <row r="6039" spans="1:15" x14ac:dyDescent="0.25">
      <c r="A6039" s="489">
        <v>101633</v>
      </c>
      <c r="B6039" s="488" t="s">
        <v>1709</v>
      </c>
      <c r="C6039" s="489" t="s">
        <v>87</v>
      </c>
      <c r="D6039" s="490">
        <v>0</v>
      </c>
      <c r="E6039" s="487"/>
      <c r="F6039" s="487" t="s">
        <v>5958</v>
      </c>
      <c r="G6039" s="488" t="s">
        <v>5983</v>
      </c>
      <c r="H6039" s="488"/>
      <c r="I6039" s="490">
        <v>0</v>
      </c>
      <c r="J6039" s="490">
        <v>0</v>
      </c>
      <c r="K6039" s="490">
        <v>0</v>
      </c>
      <c r="L6039" s="508"/>
      <c r="M6039" s="489">
        <v>0</v>
      </c>
      <c r="N6039" s="490">
        <v>0</v>
      </c>
      <c r="O6039" s="487" t="s">
        <v>5958</v>
      </c>
    </row>
    <row r="6040" spans="1:15" ht="45" x14ac:dyDescent="0.25">
      <c r="A6040" s="489">
        <v>101634</v>
      </c>
      <c r="B6040" s="488" t="s">
        <v>998</v>
      </c>
      <c r="C6040" s="489" t="s">
        <v>87</v>
      </c>
      <c r="D6040" s="490">
        <v>179572</v>
      </c>
      <c r="E6040" s="487"/>
      <c r="F6040" s="487" t="s">
        <v>5958</v>
      </c>
      <c r="G6040" s="488" t="s">
        <v>6076</v>
      </c>
      <c r="H6040" s="488" t="s">
        <v>5976</v>
      </c>
      <c r="I6040" s="490">
        <v>150900.84</v>
      </c>
      <c r="J6040" s="490">
        <v>0.19</v>
      </c>
      <c r="K6040" s="490">
        <v>179572</v>
      </c>
      <c r="L6040" s="508">
        <v>43738</v>
      </c>
      <c r="M6040" s="489">
        <v>1</v>
      </c>
      <c r="N6040" s="490">
        <v>150900.84</v>
      </c>
      <c r="O6040" s="487" t="s">
        <v>25582</v>
      </c>
    </row>
    <row r="6041" spans="1:15" ht="45" x14ac:dyDescent="0.25">
      <c r="A6041" s="489">
        <v>101635</v>
      </c>
      <c r="B6041" s="488" t="s">
        <v>6388</v>
      </c>
      <c r="C6041" s="489" t="s">
        <v>87</v>
      </c>
      <c r="D6041" s="490">
        <v>314156</v>
      </c>
      <c r="E6041" s="487"/>
      <c r="F6041" s="487" t="s">
        <v>5958</v>
      </c>
      <c r="G6041" s="488" t="s">
        <v>5983</v>
      </c>
      <c r="H6041" s="488" t="s">
        <v>5976</v>
      </c>
      <c r="I6041" s="490">
        <v>263996.64</v>
      </c>
      <c r="J6041" s="490">
        <v>0.19</v>
      </c>
      <c r="K6041" s="490">
        <v>314156</v>
      </c>
      <c r="L6041" s="508">
        <v>45439</v>
      </c>
      <c r="M6041" s="489">
        <v>1</v>
      </c>
      <c r="N6041" s="490">
        <v>263996.64</v>
      </c>
      <c r="O6041" s="487" t="s">
        <v>25582</v>
      </c>
    </row>
    <row r="6042" spans="1:15" ht="30" x14ac:dyDescent="0.25">
      <c r="A6042" s="489">
        <v>101636</v>
      </c>
      <c r="B6042" s="488" t="s">
        <v>11314</v>
      </c>
      <c r="C6042" s="489" t="s">
        <v>87</v>
      </c>
      <c r="D6042" s="490">
        <v>0</v>
      </c>
      <c r="E6042" s="487"/>
      <c r="F6042" s="487" t="s">
        <v>5958</v>
      </c>
      <c r="G6042" s="488" t="s">
        <v>25584</v>
      </c>
      <c r="H6042" s="488"/>
      <c r="I6042" s="490">
        <v>0</v>
      </c>
      <c r="J6042" s="490">
        <v>0</v>
      </c>
      <c r="K6042" s="490">
        <v>0</v>
      </c>
      <c r="L6042" s="508"/>
      <c r="M6042" s="489">
        <v>0</v>
      </c>
      <c r="N6042" s="490">
        <v>0</v>
      </c>
      <c r="O6042" s="487" t="s">
        <v>5958</v>
      </c>
    </row>
    <row r="6043" spans="1:15" ht="30" x14ac:dyDescent="0.25">
      <c r="A6043" s="489">
        <v>101637</v>
      </c>
      <c r="B6043" s="488" t="s">
        <v>8378</v>
      </c>
      <c r="C6043" s="489" t="s">
        <v>87</v>
      </c>
      <c r="D6043" s="490">
        <v>44460.01</v>
      </c>
      <c r="E6043" s="487"/>
      <c r="F6043" s="487" t="s">
        <v>5958</v>
      </c>
      <c r="G6043" s="488" t="s">
        <v>6137</v>
      </c>
      <c r="H6043" s="488" t="s">
        <v>25583</v>
      </c>
      <c r="I6043" s="490">
        <v>37361.35</v>
      </c>
      <c r="J6043" s="490">
        <v>0.19</v>
      </c>
      <c r="K6043" s="490">
        <v>44460.01</v>
      </c>
      <c r="L6043" s="508">
        <v>44590</v>
      </c>
      <c r="M6043" s="489">
        <v>1</v>
      </c>
      <c r="N6043" s="490">
        <v>37361.35</v>
      </c>
      <c r="O6043" s="487" t="s">
        <v>25582</v>
      </c>
    </row>
    <row r="6044" spans="1:15" ht="30" x14ac:dyDescent="0.25">
      <c r="A6044" s="489">
        <v>101638</v>
      </c>
      <c r="B6044" s="488" t="s">
        <v>2455</v>
      </c>
      <c r="C6044" s="489" t="s">
        <v>80</v>
      </c>
      <c r="D6044" s="490">
        <v>0</v>
      </c>
      <c r="E6044" s="487"/>
      <c r="F6044" s="487" t="s">
        <v>6442</v>
      </c>
      <c r="G6044" s="488" t="s">
        <v>25584</v>
      </c>
      <c r="H6044" s="488"/>
      <c r="I6044" s="490">
        <v>0</v>
      </c>
      <c r="J6044" s="490">
        <v>0</v>
      </c>
      <c r="K6044" s="490">
        <v>0</v>
      </c>
      <c r="L6044" s="508"/>
      <c r="M6044" s="489">
        <v>0</v>
      </c>
      <c r="N6044" s="490">
        <v>0</v>
      </c>
      <c r="O6044" s="487" t="s">
        <v>5958</v>
      </c>
    </row>
    <row r="6045" spans="1:15" ht="30" x14ac:dyDescent="0.25">
      <c r="A6045" s="489">
        <v>101639</v>
      </c>
      <c r="B6045" s="488" t="s">
        <v>2456</v>
      </c>
      <c r="C6045" s="489" t="s">
        <v>80</v>
      </c>
      <c r="D6045" s="490">
        <v>0</v>
      </c>
      <c r="E6045" s="487"/>
      <c r="F6045" s="487" t="s">
        <v>6442</v>
      </c>
      <c r="G6045" s="488" t="s">
        <v>25584</v>
      </c>
      <c r="H6045" s="488"/>
      <c r="I6045" s="490">
        <v>0</v>
      </c>
      <c r="J6045" s="490">
        <v>0</v>
      </c>
      <c r="K6045" s="490">
        <v>0</v>
      </c>
      <c r="L6045" s="508"/>
      <c r="M6045" s="489">
        <v>0</v>
      </c>
      <c r="N6045" s="490">
        <v>0</v>
      </c>
      <c r="O6045" s="487" t="s">
        <v>5958</v>
      </c>
    </row>
    <row r="6046" spans="1:15" ht="30" x14ac:dyDescent="0.25">
      <c r="A6046" s="489">
        <v>101640</v>
      </c>
      <c r="B6046" s="488" t="s">
        <v>11313</v>
      </c>
      <c r="C6046" s="489" t="s">
        <v>80</v>
      </c>
      <c r="D6046" s="490">
        <v>0</v>
      </c>
      <c r="E6046" s="487"/>
      <c r="F6046" s="487" t="s">
        <v>6442</v>
      </c>
      <c r="G6046" s="488" t="s">
        <v>25584</v>
      </c>
      <c r="H6046" s="488"/>
      <c r="I6046" s="490">
        <v>0</v>
      </c>
      <c r="J6046" s="490">
        <v>0</v>
      </c>
      <c r="K6046" s="490">
        <v>0</v>
      </c>
      <c r="L6046" s="508"/>
      <c r="M6046" s="489">
        <v>0</v>
      </c>
      <c r="N6046" s="490">
        <v>0</v>
      </c>
      <c r="O6046" s="487" t="s">
        <v>5958</v>
      </c>
    </row>
    <row r="6047" spans="1:15" ht="30" x14ac:dyDescent="0.25">
      <c r="A6047" s="489">
        <v>101641</v>
      </c>
      <c r="B6047" s="488" t="s">
        <v>2426</v>
      </c>
      <c r="C6047" s="489" t="s">
        <v>87</v>
      </c>
      <c r="D6047" s="490">
        <v>0</v>
      </c>
      <c r="E6047" s="487"/>
      <c r="F6047" s="487" t="s">
        <v>6442</v>
      </c>
      <c r="G6047" s="488" t="s">
        <v>25584</v>
      </c>
      <c r="H6047" s="488"/>
      <c r="I6047" s="490">
        <v>0</v>
      </c>
      <c r="J6047" s="490">
        <v>0</v>
      </c>
      <c r="K6047" s="490">
        <v>0</v>
      </c>
      <c r="L6047" s="508"/>
      <c r="M6047" s="489">
        <v>0</v>
      </c>
      <c r="N6047" s="490">
        <v>0</v>
      </c>
      <c r="O6047" s="487" t="s">
        <v>5958</v>
      </c>
    </row>
    <row r="6048" spans="1:15" ht="30" x14ac:dyDescent="0.25">
      <c r="A6048" s="489">
        <v>101642</v>
      </c>
      <c r="B6048" s="488" t="s">
        <v>2458</v>
      </c>
      <c r="C6048" s="489" t="s">
        <v>80</v>
      </c>
      <c r="D6048" s="490">
        <v>0</v>
      </c>
      <c r="E6048" s="487"/>
      <c r="F6048" s="487" t="s">
        <v>6442</v>
      </c>
      <c r="G6048" s="488" t="s">
        <v>25584</v>
      </c>
      <c r="H6048" s="488"/>
      <c r="I6048" s="490">
        <v>0</v>
      </c>
      <c r="J6048" s="490">
        <v>0</v>
      </c>
      <c r="K6048" s="490">
        <v>0</v>
      </c>
      <c r="L6048" s="508"/>
      <c r="M6048" s="489">
        <v>0</v>
      </c>
      <c r="N6048" s="490">
        <v>0</v>
      </c>
      <c r="O6048" s="487" t="s">
        <v>5958</v>
      </c>
    </row>
    <row r="6049" spans="1:15" ht="30" x14ac:dyDescent="0.25">
      <c r="A6049" s="489">
        <v>101643</v>
      </c>
      <c r="B6049" s="488" t="s">
        <v>2459</v>
      </c>
      <c r="C6049" s="489" t="s">
        <v>80</v>
      </c>
      <c r="D6049" s="490">
        <v>0</v>
      </c>
      <c r="E6049" s="487"/>
      <c r="F6049" s="487" t="s">
        <v>6442</v>
      </c>
      <c r="G6049" s="488" t="s">
        <v>25584</v>
      </c>
      <c r="H6049" s="488"/>
      <c r="I6049" s="490">
        <v>0</v>
      </c>
      <c r="J6049" s="490">
        <v>0</v>
      </c>
      <c r="K6049" s="490">
        <v>0</v>
      </c>
      <c r="L6049" s="508"/>
      <c r="M6049" s="489">
        <v>0</v>
      </c>
      <c r="N6049" s="490">
        <v>0</v>
      </c>
      <c r="O6049" s="487" t="s">
        <v>5958</v>
      </c>
    </row>
    <row r="6050" spans="1:15" ht="45" x14ac:dyDescent="0.25">
      <c r="A6050" s="489">
        <v>101644</v>
      </c>
      <c r="B6050" s="488" t="s">
        <v>2302</v>
      </c>
      <c r="C6050" s="489" t="s">
        <v>87</v>
      </c>
      <c r="D6050" s="490">
        <v>1637</v>
      </c>
      <c r="E6050" s="487"/>
      <c r="F6050" s="487" t="s">
        <v>6442</v>
      </c>
      <c r="G6050" s="488" t="s">
        <v>25584</v>
      </c>
      <c r="H6050" s="488" t="s">
        <v>5979</v>
      </c>
      <c r="I6050" s="490">
        <v>1375.63</v>
      </c>
      <c r="J6050" s="490">
        <v>0.19</v>
      </c>
      <c r="K6050" s="490">
        <v>1637</v>
      </c>
      <c r="L6050" s="508">
        <v>43552</v>
      </c>
      <c r="M6050" s="489">
        <v>1</v>
      </c>
      <c r="N6050" s="490">
        <v>1375.63</v>
      </c>
      <c r="O6050" s="487" t="s">
        <v>25582</v>
      </c>
    </row>
    <row r="6051" spans="1:15" ht="45" x14ac:dyDescent="0.25">
      <c r="A6051" s="489">
        <v>101645</v>
      </c>
      <c r="B6051" s="488" t="s">
        <v>2298</v>
      </c>
      <c r="C6051" s="489" t="s">
        <v>87</v>
      </c>
      <c r="D6051" s="490">
        <v>2911</v>
      </c>
      <c r="E6051" s="487"/>
      <c r="F6051" s="487" t="s">
        <v>6442</v>
      </c>
      <c r="G6051" s="488" t="s">
        <v>25584</v>
      </c>
      <c r="H6051" s="488" t="s">
        <v>5979</v>
      </c>
      <c r="I6051" s="490">
        <v>2446.2199999999998</v>
      </c>
      <c r="J6051" s="490">
        <v>0.19</v>
      </c>
      <c r="K6051" s="490">
        <v>2911</v>
      </c>
      <c r="L6051" s="508">
        <v>43552</v>
      </c>
      <c r="M6051" s="489">
        <v>1</v>
      </c>
      <c r="N6051" s="490">
        <v>2446.2199999999998</v>
      </c>
      <c r="O6051" s="487" t="s">
        <v>25582</v>
      </c>
    </row>
    <row r="6052" spans="1:15" ht="45" x14ac:dyDescent="0.25">
      <c r="A6052" s="489">
        <v>101646</v>
      </c>
      <c r="B6052" s="488" t="s">
        <v>2300</v>
      </c>
      <c r="C6052" s="489" t="s">
        <v>87</v>
      </c>
      <c r="D6052" s="490">
        <v>6472.01</v>
      </c>
      <c r="E6052" s="487"/>
      <c r="F6052" s="487" t="s">
        <v>6442</v>
      </c>
      <c r="G6052" s="488" t="s">
        <v>25584</v>
      </c>
      <c r="H6052" s="488" t="s">
        <v>5979</v>
      </c>
      <c r="I6052" s="490">
        <v>5438.66</v>
      </c>
      <c r="J6052" s="490">
        <v>0.19</v>
      </c>
      <c r="K6052" s="490">
        <v>6472.01</v>
      </c>
      <c r="L6052" s="508">
        <v>43552</v>
      </c>
      <c r="M6052" s="489">
        <v>1</v>
      </c>
      <c r="N6052" s="490">
        <v>5438.66</v>
      </c>
      <c r="O6052" s="487" t="s">
        <v>25582</v>
      </c>
    </row>
    <row r="6053" spans="1:15" ht="30" x14ac:dyDescent="0.25">
      <c r="A6053" s="489">
        <v>101647</v>
      </c>
      <c r="B6053" s="488" t="s">
        <v>2301</v>
      </c>
      <c r="C6053" s="489" t="s">
        <v>87</v>
      </c>
      <c r="D6053" s="490">
        <v>0</v>
      </c>
      <c r="E6053" s="487"/>
      <c r="F6053" s="487" t="s">
        <v>6442</v>
      </c>
      <c r="G6053" s="488" t="s">
        <v>25584</v>
      </c>
      <c r="H6053" s="488"/>
      <c r="I6053" s="490">
        <v>0</v>
      </c>
      <c r="J6053" s="490">
        <v>0</v>
      </c>
      <c r="K6053" s="490">
        <v>0</v>
      </c>
      <c r="L6053" s="508"/>
      <c r="M6053" s="489">
        <v>0</v>
      </c>
      <c r="N6053" s="490">
        <v>0</v>
      </c>
      <c r="O6053" s="487" t="s">
        <v>5958</v>
      </c>
    </row>
    <row r="6054" spans="1:15" ht="30" x14ac:dyDescent="0.25">
      <c r="A6054" s="489">
        <v>101648</v>
      </c>
      <c r="B6054" s="488" t="s">
        <v>2284</v>
      </c>
      <c r="C6054" s="489" t="s">
        <v>87</v>
      </c>
      <c r="D6054" s="490">
        <v>1392</v>
      </c>
      <c r="E6054" s="487"/>
      <c r="F6054" s="487" t="s">
        <v>6442</v>
      </c>
      <c r="G6054" s="488" t="s">
        <v>25584</v>
      </c>
      <c r="H6054" s="488" t="s">
        <v>25583</v>
      </c>
      <c r="I6054" s="490">
        <v>1169.75</v>
      </c>
      <c r="J6054" s="490">
        <v>0.19</v>
      </c>
      <c r="K6054" s="490">
        <v>1392</v>
      </c>
      <c r="L6054" s="508">
        <v>43843</v>
      </c>
      <c r="M6054" s="489">
        <v>1</v>
      </c>
      <c r="N6054" s="490">
        <v>1169.75</v>
      </c>
      <c r="O6054" s="487" t="s">
        <v>25582</v>
      </c>
    </row>
    <row r="6055" spans="1:15" ht="30" x14ac:dyDescent="0.25">
      <c r="A6055" s="489">
        <v>101649</v>
      </c>
      <c r="B6055" s="488" t="s">
        <v>2288</v>
      </c>
      <c r="C6055" s="489" t="s">
        <v>87</v>
      </c>
      <c r="D6055" s="490">
        <v>0</v>
      </c>
      <c r="E6055" s="487"/>
      <c r="F6055" s="487" t="s">
        <v>6442</v>
      </c>
      <c r="G6055" s="488" t="s">
        <v>25584</v>
      </c>
      <c r="H6055" s="488"/>
      <c r="I6055" s="490">
        <v>0</v>
      </c>
      <c r="J6055" s="490">
        <v>0</v>
      </c>
      <c r="K6055" s="490">
        <v>0</v>
      </c>
      <c r="L6055" s="508"/>
      <c r="M6055" s="489">
        <v>0</v>
      </c>
      <c r="N6055" s="490">
        <v>0</v>
      </c>
      <c r="O6055" s="487" t="s">
        <v>5958</v>
      </c>
    </row>
    <row r="6056" spans="1:15" ht="30" x14ac:dyDescent="0.25">
      <c r="A6056" s="489">
        <v>101650</v>
      </c>
      <c r="B6056" s="488" t="s">
        <v>2283</v>
      </c>
      <c r="C6056" s="489" t="s">
        <v>87</v>
      </c>
      <c r="D6056" s="490">
        <v>0</v>
      </c>
      <c r="E6056" s="487"/>
      <c r="F6056" s="487" t="s">
        <v>6442</v>
      </c>
      <c r="G6056" s="488" t="s">
        <v>25584</v>
      </c>
      <c r="H6056" s="488"/>
      <c r="I6056" s="490">
        <v>0</v>
      </c>
      <c r="J6056" s="490">
        <v>0</v>
      </c>
      <c r="K6056" s="490">
        <v>0</v>
      </c>
      <c r="L6056" s="508"/>
      <c r="M6056" s="489">
        <v>0</v>
      </c>
      <c r="N6056" s="490">
        <v>0</v>
      </c>
      <c r="O6056" s="487" t="s">
        <v>5958</v>
      </c>
    </row>
    <row r="6057" spans="1:15" ht="60" x14ac:dyDescent="0.25">
      <c r="A6057" s="489">
        <v>101651</v>
      </c>
      <c r="B6057" s="488" t="s">
        <v>8372</v>
      </c>
      <c r="C6057" s="489" t="s">
        <v>87</v>
      </c>
      <c r="D6057" s="490">
        <v>331916</v>
      </c>
      <c r="E6057" s="487"/>
      <c r="F6057" s="487" t="s">
        <v>5958</v>
      </c>
      <c r="G6057" s="488" t="s">
        <v>6082</v>
      </c>
      <c r="H6057" s="488" t="s">
        <v>7881</v>
      </c>
      <c r="I6057" s="490">
        <v>278921.01</v>
      </c>
      <c r="J6057" s="490">
        <v>0.19</v>
      </c>
      <c r="K6057" s="490">
        <v>331916</v>
      </c>
      <c r="L6057" s="508">
        <v>43649</v>
      </c>
      <c r="M6057" s="489">
        <v>1</v>
      </c>
      <c r="N6057" s="490">
        <v>278921.01</v>
      </c>
      <c r="O6057" s="487" t="s">
        <v>25582</v>
      </c>
    </row>
    <row r="6058" spans="1:15" ht="30" x14ac:dyDescent="0.25">
      <c r="A6058" s="489">
        <v>101652</v>
      </c>
      <c r="B6058" s="488" t="s">
        <v>2285</v>
      </c>
      <c r="C6058" s="489" t="s">
        <v>87</v>
      </c>
      <c r="D6058" s="490">
        <v>0</v>
      </c>
      <c r="E6058" s="487"/>
      <c r="F6058" s="487" t="s">
        <v>6442</v>
      </c>
      <c r="G6058" s="488" t="s">
        <v>25584</v>
      </c>
      <c r="H6058" s="488"/>
      <c r="I6058" s="490">
        <v>0</v>
      </c>
      <c r="J6058" s="490">
        <v>0</v>
      </c>
      <c r="K6058" s="490">
        <v>0</v>
      </c>
      <c r="L6058" s="508"/>
      <c r="M6058" s="489">
        <v>0</v>
      </c>
      <c r="N6058" s="490">
        <v>0</v>
      </c>
      <c r="O6058" s="487" t="s">
        <v>5958</v>
      </c>
    </row>
    <row r="6059" spans="1:15" ht="30" x14ac:dyDescent="0.25">
      <c r="A6059" s="489">
        <v>101653</v>
      </c>
      <c r="B6059" s="488" t="s">
        <v>2286</v>
      </c>
      <c r="C6059" s="489" t="s">
        <v>87</v>
      </c>
      <c r="D6059" s="490">
        <v>0</v>
      </c>
      <c r="E6059" s="487"/>
      <c r="F6059" s="487" t="s">
        <v>6442</v>
      </c>
      <c r="G6059" s="488" t="s">
        <v>25584</v>
      </c>
      <c r="H6059" s="488"/>
      <c r="I6059" s="490">
        <v>0</v>
      </c>
      <c r="J6059" s="490">
        <v>0</v>
      </c>
      <c r="K6059" s="490">
        <v>0</v>
      </c>
      <c r="L6059" s="508"/>
      <c r="M6059" s="489">
        <v>0</v>
      </c>
      <c r="N6059" s="490">
        <v>0</v>
      </c>
      <c r="O6059" s="487" t="s">
        <v>5958</v>
      </c>
    </row>
    <row r="6060" spans="1:15" x14ac:dyDescent="0.25">
      <c r="A6060" s="489">
        <v>101654</v>
      </c>
      <c r="B6060" s="488" t="s">
        <v>2083</v>
      </c>
      <c r="C6060" s="489" t="s">
        <v>87</v>
      </c>
      <c r="D6060" s="490">
        <v>0</v>
      </c>
      <c r="E6060" s="487"/>
      <c r="F6060" s="487" t="s">
        <v>5958</v>
      </c>
      <c r="G6060" s="488" t="s">
        <v>5983</v>
      </c>
      <c r="H6060" s="488"/>
      <c r="I6060" s="490">
        <v>0</v>
      </c>
      <c r="J6060" s="490">
        <v>0</v>
      </c>
      <c r="K6060" s="490">
        <v>0</v>
      </c>
      <c r="L6060" s="508"/>
      <c r="M6060" s="489">
        <v>0</v>
      </c>
      <c r="N6060" s="490">
        <v>0</v>
      </c>
      <c r="O6060" s="487" t="s">
        <v>5958</v>
      </c>
    </row>
    <row r="6061" spans="1:15" ht="30" x14ac:dyDescent="0.25">
      <c r="A6061" s="489">
        <v>101655</v>
      </c>
      <c r="B6061" s="488" t="s">
        <v>2287</v>
      </c>
      <c r="C6061" s="489" t="s">
        <v>87</v>
      </c>
      <c r="D6061" s="490">
        <v>0</v>
      </c>
      <c r="E6061" s="487"/>
      <c r="F6061" s="487" t="s">
        <v>6442</v>
      </c>
      <c r="G6061" s="488" t="s">
        <v>25584</v>
      </c>
      <c r="H6061" s="488"/>
      <c r="I6061" s="490">
        <v>0</v>
      </c>
      <c r="J6061" s="490">
        <v>0</v>
      </c>
      <c r="K6061" s="490">
        <v>0</v>
      </c>
      <c r="L6061" s="508"/>
      <c r="M6061" s="489">
        <v>0</v>
      </c>
      <c r="N6061" s="490">
        <v>0</v>
      </c>
      <c r="O6061" s="487" t="s">
        <v>5958</v>
      </c>
    </row>
    <row r="6062" spans="1:15" ht="60" x14ac:dyDescent="0.25">
      <c r="A6062" s="489">
        <v>101656</v>
      </c>
      <c r="B6062" s="488" t="s">
        <v>8588</v>
      </c>
      <c r="C6062" s="489" t="s">
        <v>87</v>
      </c>
      <c r="D6062" s="490">
        <v>333200</v>
      </c>
      <c r="E6062" s="487"/>
      <c r="F6062" s="487" t="s">
        <v>5958</v>
      </c>
      <c r="G6062" s="488" t="s">
        <v>6082</v>
      </c>
      <c r="H6062" s="488" t="s">
        <v>7881</v>
      </c>
      <c r="I6062" s="490">
        <v>280000</v>
      </c>
      <c r="J6062" s="490">
        <v>0.19</v>
      </c>
      <c r="K6062" s="490">
        <v>333200</v>
      </c>
      <c r="L6062" s="508">
        <v>43566</v>
      </c>
      <c r="M6062" s="489">
        <v>1</v>
      </c>
      <c r="N6062" s="490">
        <v>280000</v>
      </c>
      <c r="O6062" s="487" t="s">
        <v>25582</v>
      </c>
    </row>
    <row r="6063" spans="1:15" ht="45" x14ac:dyDescent="0.25">
      <c r="A6063" s="489">
        <v>101657</v>
      </c>
      <c r="B6063" s="488" t="s">
        <v>2494</v>
      </c>
      <c r="C6063" s="489" t="s">
        <v>87</v>
      </c>
      <c r="D6063" s="490">
        <v>932.76</v>
      </c>
      <c r="E6063" s="487"/>
      <c r="F6063" s="487" t="s">
        <v>6442</v>
      </c>
      <c r="G6063" s="488" t="s">
        <v>25584</v>
      </c>
      <c r="H6063" s="488" t="s">
        <v>5980</v>
      </c>
      <c r="I6063" s="490">
        <v>783.83</v>
      </c>
      <c r="J6063" s="490">
        <v>0.19</v>
      </c>
      <c r="K6063" s="490">
        <v>932.76</v>
      </c>
      <c r="L6063" s="508">
        <v>43853</v>
      </c>
      <c r="M6063" s="489">
        <v>1</v>
      </c>
      <c r="N6063" s="490">
        <v>783.83</v>
      </c>
      <c r="O6063" s="487" t="s">
        <v>25582</v>
      </c>
    </row>
    <row r="6064" spans="1:15" ht="45" x14ac:dyDescent="0.25">
      <c r="A6064" s="489">
        <v>101658</v>
      </c>
      <c r="B6064" s="488" t="s">
        <v>2496</v>
      </c>
      <c r="C6064" s="489" t="s">
        <v>87</v>
      </c>
      <c r="D6064" s="490">
        <v>1306</v>
      </c>
      <c r="E6064" s="487"/>
      <c r="F6064" s="487" t="s">
        <v>6442</v>
      </c>
      <c r="G6064" s="488" t="s">
        <v>25584</v>
      </c>
      <c r="H6064" s="488" t="s">
        <v>5980</v>
      </c>
      <c r="I6064" s="490">
        <v>1097.48</v>
      </c>
      <c r="J6064" s="490">
        <v>0.19</v>
      </c>
      <c r="K6064" s="490">
        <v>1306</v>
      </c>
      <c r="L6064" s="508">
        <v>43553</v>
      </c>
      <c r="M6064" s="489">
        <v>1</v>
      </c>
      <c r="N6064" s="490">
        <v>1097.48</v>
      </c>
      <c r="O6064" s="487" t="s">
        <v>25582</v>
      </c>
    </row>
    <row r="6065" spans="1:15" ht="60" x14ac:dyDescent="0.25">
      <c r="A6065" s="489">
        <v>101659</v>
      </c>
      <c r="B6065" s="488" t="s">
        <v>8371</v>
      </c>
      <c r="C6065" s="489" t="s">
        <v>87</v>
      </c>
      <c r="D6065" s="490">
        <v>461626</v>
      </c>
      <c r="E6065" s="487"/>
      <c r="F6065" s="487" t="s">
        <v>5958</v>
      </c>
      <c r="G6065" s="488" t="s">
        <v>6082</v>
      </c>
      <c r="H6065" s="488" t="s">
        <v>7881</v>
      </c>
      <c r="I6065" s="490">
        <v>387921.01</v>
      </c>
      <c r="J6065" s="490">
        <v>0.19</v>
      </c>
      <c r="K6065" s="490">
        <v>461626</v>
      </c>
      <c r="L6065" s="508">
        <v>43649</v>
      </c>
      <c r="M6065" s="489">
        <v>1</v>
      </c>
      <c r="N6065" s="490">
        <v>387921.01</v>
      </c>
      <c r="O6065" s="487" t="s">
        <v>25582</v>
      </c>
    </row>
    <row r="6066" spans="1:15" ht="30" x14ac:dyDescent="0.25">
      <c r="A6066" s="489">
        <v>101660</v>
      </c>
      <c r="B6066" s="488" t="s">
        <v>11312</v>
      </c>
      <c r="C6066" s="489" t="s">
        <v>87</v>
      </c>
      <c r="D6066" s="490">
        <v>0</v>
      </c>
      <c r="E6066" s="487"/>
      <c r="F6066" s="487" t="s">
        <v>6442</v>
      </c>
      <c r="G6066" s="488" t="s">
        <v>25584</v>
      </c>
      <c r="H6066" s="488"/>
      <c r="I6066" s="490">
        <v>0</v>
      </c>
      <c r="J6066" s="490">
        <v>0</v>
      </c>
      <c r="K6066" s="490">
        <v>0</v>
      </c>
      <c r="L6066" s="508"/>
      <c r="M6066" s="489">
        <v>0</v>
      </c>
      <c r="N6066" s="490">
        <v>0</v>
      </c>
      <c r="O6066" s="487" t="s">
        <v>5958</v>
      </c>
    </row>
    <row r="6067" spans="1:15" ht="45" x14ac:dyDescent="0.25">
      <c r="A6067" s="489">
        <v>101661</v>
      </c>
      <c r="B6067" s="488" t="s">
        <v>2497</v>
      </c>
      <c r="C6067" s="489" t="s">
        <v>87</v>
      </c>
      <c r="D6067" s="490">
        <v>3718</v>
      </c>
      <c r="E6067" s="487"/>
      <c r="F6067" s="487" t="s">
        <v>6442</v>
      </c>
      <c r="G6067" s="488" t="s">
        <v>25584</v>
      </c>
      <c r="H6067" s="488" t="s">
        <v>5976</v>
      </c>
      <c r="I6067" s="490">
        <v>3124.37</v>
      </c>
      <c r="J6067" s="490">
        <v>0.19</v>
      </c>
      <c r="K6067" s="490">
        <v>3718</v>
      </c>
      <c r="L6067" s="508">
        <v>43553</v>
      </c>
      <c r="M6067" s="489">
        <v>1</v>
      </c>
      <c r="N6067" s="490">
        <v>3124.37</v>
      </c>
      <c r="O6067" s="487" t="s">
        <v>25582</v>
      </c>
    </row>
    <row r="6068" spans="1:15" ht="30" x14ac:dyDescent="0.25">
      <c r="A6068" s="489">
        <v>101662</v>
      </c>
      <c r="B6068" s="488" t="s">
        <v>2495</v>
      </c>
      <c r="C6068" s="489" t="s">
        <v>87</v>
      </c>
      <c r="D6068" s="490">
        <v>0</v>
      </c>
      <c r="E6068" s="487"/>
      <c r="F6068" s="487" t="s">
        <v>6442</v>
      </c>
      <c r="G6068" s="488" t="s">
        <v>25584</v>
      </c>
      <c r="H6068" s="488"/>
      <c r="I6068" s="490">
        <v>0</v>
      </c>
      <c r="J6068" s="490">
        <v>0</v>
      </c>
      <c r="K6068" s="490">
        <v>0</v>
      </c>
      <c r="L6068" s="508"/>
      <c r="M6068" s="489">
        <v>0</v>
      </c>
      <c r="N6068" s="490">
        <v>0</v>
      </c>
      <c r="O6068" s="487" t="s">
        <v>5958</v>
      </c>
    </row>
    <row r="6069" spans="1:15" ht="30" x14ac:dyDescent="0.25">
      <c r="A6069" s="489">
        <v>101663</v>
      </c>
      <c r="B6069" s="488" t="s">
        <v>2084</v>
      </c>
      <c r="C6069" s="489" t="s">
        <v>87</v>
      </c>
      <c r="D6069" s="490">
        <v>0</v>
      </c>
      <c r="E6069" s="487"/>
      <c r="F6069" s="487" t="s">
        <v>5958</v>
      </c>
      <c r="G6069" s="488" t="s">
        <v>5983</v>
      </c>
      <c r="H6069" s="488"/>
      <c r="I6069" s="490">
        <v>0</v>
      </c>
      <c r="J6069" s="490">
        <v>0</v>
      </c>
      <c r="K6069" s="490">
        <v>0</v>
      </c>
      <c r="L6069" s="508"/>
      <c r="M6069" s="489">
        <v>0</v>
      </c>
      <c r="N6069" s="490">
        <v>0</v>
      </c>
      <c r="O6069" s="487" t="s">
        <v>5958</v>
      </c>
    </row>
    <row r="6070" spans="1:15" ht="45" x14ac:dyDescent="0.25">
      <c r="A6070" s="489">
        <v>101664</v>
      </c>
      <c r="B6070" s="488" t="s">
        <v>2499</v>
      </c>
      <c r="C6070" s="489" t="s">
        <v>87</v>
      </c>
      <c r="D6070" s="490">
        <v>24534</v>
      </c>
      <c r="E6070" s="487"/>
      <c r="F6070" s="487" t="s">
        <v>6442</v>
      </c>
      <c r="G6070" s="488" t="s">
        <v>25584</v>
      </c>
      <c r="H6070" s="488" t="s">
        <v>5980</v>
      </c>
      <c r="I6070" s="490">
        <v>20616.810000000001</v>
      </c>
      <c r="J6070" s="490">
        <v>0.19</v>
      </c>
      <c r="K6070" s="490">
        <v>24534</v>
      </c>
      <c r="L6070" s="508">
        <v>45461</v>
      </c>
      <c r="M6070" s="489">
        <v>1</v>
      </c>
      <c r="N6070" s="490">
        <v>20616.810000000001</v>
      </c>
      <c r="O6070" s="487" t="s">
        <v>25582</v>
      </c>
    </row>
    <row r="6071" spans="1:15" ht="30" x14ac:dyDescent="0.25">
      <c r="A6071" s="489">
        <v>101665</v>
      </c>
      <c r="B6071" s="488" t="s">
        <v>2524</v>
      </c>
      <c r="C6071" s="489" t="s">
        <v>87</v>
      </c>
      <c r="D6071" s="490">
        <v>0</v>
      </c>
      <c r="E6071" s="487"/>
      <c r="F6071" s="487" t="s">
        <v>6442</v>
      </c>
      <c r="G6071" s="488" t="s">
        <v>25584</v>
      </c>
      <c r="H6071" s="488"/>
      <c r="I6071" s="490">
        <v>0</v>
      </c>
      <c r="J6071" s="490">
        <v>0</v>
      </c>
      <c r="K6071" s="490">
        <v>0</v>
      </c>
      <c r="L6071" s="508"/>
      <c r="M6071" s="489">
        <v>0</v>
      </c>
      <c r="N6071" s="490">
        <v>0</v>
      </c>
      <c r="O6071" s="487" t="s">
        <v>5958</v>
      </c>
    </row>
    <row r="6072" spans="1:15" ht="30" x14ac:dyDescent="0.25">
      <c r="A6072" s="489">
        <v>101666</v>
      </c>
      <c r="B6072" s="488" t="s">
        <v>6682</v>
      </c>
      <c r="C6072" s="489" t="s">
        <v>87</v>
      </c>
      <c r="D6072" s="490">
        <v>39079.01</v>
      </c>
      <c r="E6072" s="487"/>
      <c r="F6072" s="487" t="s">
        <v>5958</v>
      </c>
      <c r="G6072" s="488" t="s">
        <v>6137</v>
      </c>
      <c r="H6072" s="488" t="s">
        <v>25583</v>
      </c>
      <c r="I6072" s="490">
        <v>32839.5</v>
      </c>
      <c r="J6072" s="490">
        <v>0.19</v>
      </c>
      <c r="K6072" s="490">
        <v>39079.01</v>
      </c>
      <c r="L6072" s="508">
        <v>44591</v>
      </c>
      <c r="M6072" s="489">
        <v>1</v>
      </c>
      <c r="N6072" s="490">
        <v>32839.5</v>
      </c>
      <c r="O6072" s="487" t="s">
        <v>25582</v>
      </c>
    </row>
    <row r="6073" spans="1:15" ht="30" x14ac:dyDescent="0.25">
      <c r="A6073" s="489">
        <v>101667</v>
      </c>
      <c r="B6073" s="488" t="s">
        <v>2526</v>
      </c>
      <c r="C6073" s="489" t="s">
        <v>87</v>
      </c>
      <c r="D6073" s="490">
        <v>0</v>
      </c>
      <c r="E6073" s="487"/>
      <c r="F6073" s="487" t="s">
        <v>6442</v>
      </c>
      <c r="G6073" s="488" t="s">
        <v>25584</v>
      </c>
      <c r="H6073" s="488"/>
      <c r="I6073" s="490">
        <v>0</v>
      </c>
      <c r="J6073" s="490">
        <v>0</v>
      </c>
      <c r="K6073" s="490">
        <v>0</v>
      </c>
      <c r="L6073" s="508"/>
      <c r="M6073" s="489">
        <v>0</v>
      </c>
      <c r="N6073" s="490">
        <v>0</v>
      </c>
      <c r="O6073" s="487" t="s">
        <v>5958</v>
      </c>
    </row>
    <row r="6074" spans="1:15" ht="60" x14ac:dyDescent="0.25">
      <c r="A6074" s="489">
        <v>101668</v>
      </c>
      <c r="B6074" s="488" t="s">
        <v>8097</v>
      </c>
      <c r="C6074" s="489" t="s">
        <v>87</v>
      </c>
      <c r="D6074" s="490">
        <v>1671145</v>
      </c>
      <c r="E6074" s="487"/>
      <c r="F6074" s="487" t="s">
        <v>5958</v>
      </c>
      <c r="G6074" s="488" t="s">
        <v>5983</v>
      </c>
      <c r="H6074" s="488" t="s">
        <v>7881</v>
      </c>
      <c r="I6074" s="490">
        <v>1404323.53</v>
      </c>
      <c r="J6074" s="490">
        <v>0.19</v>
      </c>
      <c r="K6074" s="490">
        <v>1671145</v>
      </c>
      <c r="L6074" s="508">
        <v>43734</v>
      </c>
      <c r="M6074" s="489">
        <v>1</v>
      </c>
      <c r="N6074" s="490">
        <v>1404323.53</v>
      </c>
      <c r="O6074" s="487" t="s">
        <v>25582</v>
      </c>
    </row>
    <row r="6075" spans="1:15" ht="30" x14ac:dyDescent="0.25">
      <c r="A6075" s="489">
        <v>101669</v>
      </c>
      <c r="B6075" s="488" t="s">
        <v>2523</v>
      </c>
      <c r="C6075" s="489" t="s">
        <v>87</v>
      </c>
      <c r="D6075" s="490">
        <v>0</v>
      </c>
      <c r="E6075" s="487"/>
      <c r="F6075" s="487" t="s">
        <v>6442</v>
      </c>
      <c r="G6075" s="488" t="s">
        <v>25584</v>
      </c>
      <c r="H6075" s="488"/>
      <c r="I6075" s="490">
        <v>0</v>
      </c>
      <c r="J6075" s="490">
        <v>0</v>
      </c>
      <c r="K6075" s="490">
        <v>0</v>
      </c>
      <c r="L6075" s="508"/>
      <c r="M6075" s="489">
        <v>0</v>
      </c>
      <c r="N6075" s="490">
        <v>0</v>
      </c>
      <c r="O6075" s="487" t="s">
        <v>5958</v>
      </c>
    </row>
    <row r="6076" spans="1:15" ht="30" x14ac:dyDescent="0.25">
      <c r="A6076" s="489">
        <v>101670</v>
      </c>
      <c r="B6076" s="488" t="s">
        <v>2528</v>
      </c>
      <c r="C6076" s="489" t="s">
        <v>87</v>
      </c>
      <c r="D6076" s="490">
        <v>0</v>
      </c>
      <c r="E6076" s="487"/>
      <c r="F6076" s="487" t="s">
        <v>6442</v>
      </c>
      <c r="G6076" s="488" t="s">
        <v>25584</v>
      </c>
      <c r="H6076" s="488"/>
      <c r="I6076" s="490">
        <v>0</v>
      </c>
      <c r="J6076" s="490">
        <v>0</v>
      </c>
      <c r="K6076" s="490">
        <v>0</v>
      </c>
      <c r="L6076" s="508"/>
      <c r="M6076" s="489">
        <v>0</v>
      </c>
      <c r="N6076" s="490">
        <v>0</v>
      </c>
      <c r="O6076" s="487" t="s">
        <v>5958</v>
      </c>
    </row>
    <row r="6077" spans="1:15" ht="60" x14ac:dyDescent="0.25">
      <c r="A6077" s="489">
        <v>101671</v>
      </c>
      <c r="B6077" s="488" t="s">
        <v>8370</v>
      </c>
      <c r="C6077" s="489" t="s">
        <v>87</v>
      </c>
      <c r="D6077" s="490">
        <v>497533</v>
      </c>
      <c r="E6077" s="487"/>
      <c r="F6077" s="487" t="s">
        <v>5958</v>
      </c>
      <c r="G6077" s="488" t="s">
        <v>6082</v>
      </c>
      <c r="H6077" s="488" t="s">
        <v>7881</v>
      </c>
      <c r="I6077" s="490">
        <v>418094.96</v>
      </c>
      <c r="J6077" s="490">
        <v>0.19</v>
      </c>
      <c r="K6077" s="490">
        <v>497533</v>
      </c>
      <c r="L6077" s="508">
        <v>43649</v>
      </c>
      <c r="M6077" s="489">
        <v>1</v>
      </c>
      <c r="N6077" s="490">
        <v>418094.96</v>
      </c>
      <c r="O6077" s="487" t="s">
        <v>25582</v>
      </c>
    </row>
    <row r="6078" spans="1:15" ht="30" x14ac:dyDescent="0.25">
      <c r="A6078" s="489">
        <v>101672</v>
      </c>
      <c r="B6078" s="488" t="s">
        <v>2525</v>
      </c>
      <c r="C6078" s="489" t="s">
        <v>87</v>
      </c>
      <c r="D6078" s="490">
        <v>0</v>
      </c>
      <c r="E6078" s="487"/>
      <c r="F6078" s="487" t="s">
        <v>6442</v>
      </c>
      <c r="G6078" s="488" t="s">
        <v>25584</v>
      </c>
      <c r="H6078" s="488"/>
      <c r="I6078" s="490">
        <v>0</v>
      </c>
      <c r="J6078" s="490">
        <v>0</v>
      </c>
      <c r="K6078" s="490">
        <v>0</v>
      </c>
      <c r="L6078" s="508"/>
      <c r="M6078" s="489">
        <v>0</v>
      </c>
      <c r="N6078" s="490">
        <v>0</v>
      </c>
      <c r="O6078" s="487" t="s">
        <v>5958</v>
      </c>
    </row>
    <row r="6079" spans="1:15" ht="30" x14ac:dyDescent="0.25">
      <c r="A6079" s="489">
        <v>101673</v>
      </c>
      <c r="B6079" s="488" t="s">
        <v>2516</v>
      </c>
      <c r="C6079" s="489" t="s">
        <v>87</v>
      </c>
      <c r="D6079" s="490">
        <v>0</v>
      </c>
      <c r="E6079" s="487"/>
      <c r="F6079" s="487" t="s">
        <v>6442</v>
      </c>
      <c r="G6079" s="488" t="s">
        <v>25584</v>
      </c>
      <c r="H6079" s="488"/>
      <c r="I6079" s="490">
        <v>0</v>
      </c>
      <c r="J6079" s="490">
        <v>0</v>
      </c>
      <c r="K6079" s="490">
        <v>0</v>
      </c>
      <c r="L6079" s="508"/>
      <c r="M6079" s="489">
        <v>0</v>
      </c>
      <c r="N6079" s="490">
        <v>0</v>
      </c>
      <c r="O6079" s="487" t="s">
        <v>5958</v>
      </c>
    </row>
    <row r="6080" spans="1:15" ht="30" x14ac:dyDescent="0.25">
      <c r="A6080" s="489">
        <v>101674</v>
      </c>
      <c r="B6080" s="488" t="s">
        <v>14809</v>
      </c>
      <c r="C6080" s="489" t="s">
        <v>87</v>
      </c>
      <c r="D6080" s="490">
        <v>0</v>
      </c>
      <c r="E6080" s="487"/>
      <c r="F6080" s="487" t="s">
        <v>5958</v>
      </c>
      <c r="G6080" s="488" t="s">
        <v>5983</v>
      </c>
      <c r="H6080" s="488"/>
      <c r="I6080" s="490">
        <v>0</v>
      </c>
      <c r="J6080" s="490">
        <v>0</v>
      </c>
      <c r="K6080" s="490">
        <v>0</v>
      </c>
      <c r="L6080" s="508"/>
      <c r="M6080" s="489">
        <v>0</v>
      </c>
      <c r="N6080" s="490">
        <v>0</v>
      </c>
      <c r="O6080" s="487" t="s">
        <v>5958</v>
      </c>
    </row>
    <row r="6081" spans="1:15" ht="30" x14ac:dyDescent="0.25">
      <c r="A6081" s="489">
        <v>101675</v>
      </c>
      <c r="B6081" s="488" t="s">
        <v>1967</v>
      </c>
      <c r="C6081" s="489" t="s">
        <v>87</v>
      </c>
      <c r="D6081" s="490">
        <v>0</v>
      </c>
      <c r="E6081" s="487"/>
      <c r="F6081" s="487" t="s">
        <v>6032</v>
      </c>
      <c r="G6081" s="488" t="s">
        <v>6010</v>
      </c>
      <c r="H6081" s="488"/>
      <c r="I6081" s="490">
        <v>0</v>
      </c>
      <c r="J6081" s="490">
        <v>0</v>
      </c>
      <c r="K6081" s="490">
        <v>0</v>
      </c>
      <c r="L6081" s="508"/>
      <c r="M6081" s="489">
        <v>0</v>
      </c>
      <c r="N6081" s="490">
        <v>0</v>
      </c>
      <c r="O6081" s="487" t="s">
        <v>5958</v>
      </c>
    </row>
    <row r="6082" spans="1:15" ht="30" x14ac:dyDescent="0.25">
      <c r="A6082" s="489">
        <v>101676</v>
      </c>
      <c r="B6082" s="488" t="s">
        <v>2186</v>
      </c>
      <c r="C6082" s="489" t="s">
        <v>87</v>
      </c>
      <c r="D6082" s="490">
        <v>0</v>
      </c>
      <c r="E6082" s="487"/>
      <c r="F6082" s="487" t="s">
        <v>6032</v>
      </c>
      <c r="G6082" s="488" t="s">
        <v>6010</v>
      </c>
      <c r="H6082" s="488"/>
      <c r="I6082" s="490">
        <v>0</v>
      </c>
      <c r="J6082" s="490">
        <v>0</v>
      </c>
      <c r="K6082" s="490">
        <v>0</v>
      </c>
      <c r="L6082" s="508"/>
      <c r="M6082" s="489">
        <v>0</v>
      </c>
      <c r="N6082" s="490">
        <v>0</v>
      </c>
      <c r="O6082" s="487" t="s">
        <v>5958</v>
      </c>
    </row>
    <row r="6083" spans="1:15" x14ac:dyDescent="0.25">
      <c r="A6083" s="489">
        <v>101677</v>
      </c>
      <c r="B6083" s="488" t="s">
        <v>2061</v>
      </c>
      <c r="C6083" s="489" t="s">
        <v>87</v>
      </c>
      <c r="D6083" s="490">
        <v>0</v>
      </c>
      <c r="E6083" s="487"/>
      <c r="F6083" s="487" t="s">
        <v>5958</v>
      </c>
      <c r="G6083" s="488" t="s">
        <v>6016</v>
      </c>
      <c r="H6083" s="488"/>
      <c r="I6083" s="490">
        <v>0</v>
      </c>
      <c r="J6083" s="490">
        <v>0</v>
      </c>
      <c r="K6083" s="490">
        <v>0</v>
      </c>
      <c r="L6083" s="508"/>
      <c r="M6083" s="489">
        <v>0</v>
      </c>
      <c r="N6083" s="490">
        <v>0</v>
      </c>
      <c r="O6083" s="487" t="s">
        <v>5958</v>
      </c>
    </row>
    <row r="6084" spans="1:15" ht="45" x14ac:dyDescent="0.25">
      <c r="A6084" s="489">
        <v>101678</v>
      </c>
      <c r="B6084" s="488" t="s">
        <v>6387</v>
      </c>
      <c r="C6084" s="489" t="s">
        <v>87</v>
      </c>
      <c r="D6084" s="490">
        <v>270665</v>
      </c>
      <c r="E6084" s="487"/>
      <c r="F6084" s="487" t="s">
        <v>5958</v>
      </c>
      <c r="G6084" s="488" t="s">
        <v>6076</v>
      </c>
      <c r="H6084" s="488" t="s">
        <v>5980</v>
      </c>
      <c r="I6084" s="490">
        <v>227449.58</v>
      </c>
      <c r="J6084" s="490">
        <v>0.19</v>
      </c>
      <c r="K6084" s="490">
        <v>270665</v>
      </c>
      <c r="L6084" s="508">
        <v>45478</v>
      </c>
      <c r="M6084" s="489">
        <v>1</v>
      </c>
      <c r="N6084" s="490">
        <v>227449.58</v>
      </c>
      <c r="O6084" s="487" t="s">
        <v>25582</v>
      </c>
    </row>
    <row r="6085" spans="1:15" ht="30" x14ac:dyDescent="0.25">
      <c r="A6085" s="489">
        <v>101679</v>
      </c>
      <c r="B6085" s="488" t="s">
        <v>1777</v>
      </c>
      <c r="C6085" s="489" t="s">
        <v>87</v>
      </c>
      <c r="D6085" s="490">
        <v>0</v>
      </c>
      <c r="E6085" s="487"/>
      <c r="F6085" s="487" t="s">
        <v>6032</v>
      </c>
      <c r="G6085" s="488" t="s">
        <v>6010</v>
      </c>
      <c r="H6085" s="488"/>
      <c r="I6085" s="490">
        <v>0</v>
      </c>
      <c r="J6085" s="490">
        <v>0</v>
      </c>
      <c r="K6085" s="490">
        <v>0</v>
      </c>
      <c r="L6085" s="508"/>
      <c r="M6085" s="489">
        <v>0</v>
      </c>
      <c r="N6085" s="490">
        <v>0</v>
      </c>
      <c r="O6085" s="487" t="s">
        <v>5958</v>
      </c>
    </row>
    <row r="6086" spans="1:15" ht="30" x14ac:dyDescent="0.25">
      <c r="A6086" s="489">
        <v>101680</v>
      </c>
      <c r="B6086" s="488" t="s">
        <v>1998</v>
      </c>
      <c r="C6086" s="489" t="s">
        <v>87</v>
      </c>
      <c r="D6086" s="490">
        <v>0</v>
      </c>
      <c r="E6086" s="487"/>
      <c r="F6086" s="487" t="s">
        <v>6032</v>
      </c>
      <c r="G6086" s="488" t="s">
        <v>6010</v>
      </c>
      <c r="H6086" s="488"/>
      <c r="I6086" s="490">
        <v>0</v>
      </c>
      <c r="J6086" s="490">
        <v>0</v>
      </c>
      <c r="K6086" s="490">
        <v>0</v>
      </c>
      <c r="L6086" s="508"/>
      <c r="M6086" s="489">
        <v>0</v>
      </c>
      <c r="N6086" s="490">
        <v>0</v>
      </c>
      <c r="O6086" s="487" t="s">
        <v>5958</v>
      </c>
    </row>
    <row r="6087" spans="1:15" x14ac:dyDescent="0.25">
      <c r="A6087" s="489">
        <v>101681</v>
      </c>
      <c r="B6087" s="488" t="s">
        <v>11311</v>
      </c>
      <c r="C6087" s="489" t="s">
        <v>87</v>
      </c>
      <c r="D6087" s="490">
        <v>0</v>
      </c>
      <c r="E6087" s="487"/>
      <c r="F6087" s="487" t="s">
        <v>5958</v>
      </c>
      <c r="G6087" s="488" t="s">
        <v>6076</v>
      </c>
      <c r="H6087" s="488"/>
      <c r="I6087" s="490">
        <v>0</v>
      </c>
      <c r="J6087" s="490">
        <v>0</v>
      </c>
      <c r="K6087" s="490">
        <v>0</v>
      </c>
      <c r="L6087" s="508"/>
      <c r="M6087" s="489">
        <v>0</v>
      </c>
      <c r="N6087" s="490">
        <v>0</v>
      </c>
      <c r="O6087" s="487" t="s">
        <v>5958</v>
      </c>
    </row>
    <row r="6088" spans="1:15" ht="30" x14ac:dyDescent="0.25">
      <c r="A6088" s="489">
        <v>101682</v>
      </c>
      <c r="B6088" s="488" t="s">
        <v>1979</v>
      </c>
      <c r="C6088" s="489" t="s">
        <v>87</v>
      </c>
      <c r="D6088" s="490">
        <v>0</v>
      </c>
      <c r="E6088" s="487"/>
      <c r="F6088" s="487" t="s">
        <v>6032</v>
      </c>
      <c r="G6088" s="488" t="s">
        <v>6010</v>
      </c>
      <c r="H6088" s="488"/>
      <c r="I6088" s="490">
        <v>0</v>
      </c>
      <c r="J6088" s="490">
        <v>0</v>
      </c>
      <c r="K6088" s="490">
        <v>0</v>
      </c>
      <c r="L6088" s="508"/>
      <c r="M6088" s="489">
        <v>0</v>
      </c>
      <c r="N6088" s="490">
        <v>0</v>
      </c>
      <c r="O6088" s="487" t="s">
        <v>5958</v>
      </c>
    </row>
    <row r="6089" spans="1:15" x14ac:dyDescent="0.25">
      <c r="A6089" s="489">
        <v>101683</v>
      </c>
      <c r="B6089" s="488" t="s">
        <v>2085</v>
      </c>
      <c r="C6089" s="489" t="s">
        <v>87</v>
      </c>
      <c r="D6089" s="490">
        <v>0</v>
      </c>
      <c r="E6089" s="487"/>
      <c r="F6089" s="487" t="s">
        <v>5958</v>
      </c>
      <c r="G6089" s="488" t="s">
        <v>5983</v>
      </c>
      <c r="H6089" s="488"/>
      <c r="I6089" s="490">
        <v>0</v>
      </c>
      <c r="J6089" s="490">
        <v>0</v>
      </c>
      <c r="K6089" s="490">
        <v>0</v>
      </c>
      <c r="L6089" s="508"/>
      <c r="M6089" s="489">
        <v>0</v>
      </c>
      <c r="N6089" s="490">
        <v>0</v>
      </c>
      <c r="O6089" s="487" t="s">
        <v>5958</v>
      </c>
    </row>
    <row r="6090" spans="1:15" x14ac:dyDescent="0.25">
      <c r="A6090" s="489">
        <v>101684</v>
      </c>
      <c r="B6090" s="488" t="s">
        <v>1940</v>
      </c>
      <c r="C6090" s="489" t="s">
        <v>87</v>
      </c>
      <c r="D6090" s="490">
        <v>0</v>
      </c>
      <c r="E6090" s="487"/>
      <c r="F6090" s="487" t="s">
        <v>5958</v>
      </c>
      <c r="G6090" s="488" t="s">
        <v>5983</v>
      </c>
      <c r="H6090" s="488"/>
      <c r="I6090" s="490">
        <v>0</v>
      </c>
      <c r="J6090" s="490">
        <v>0</v>
      </c>
      <c r="K6090" s="490">
        <v>0</v>
      </c>
      <c r="L6090" s="508"/>
      <c r="M6090" s="489">
        <v>0</v>
      </c>
      <c r="N6090" s="490">
        <v>0</v>
      </c>
      <c r="O6090" s="487" t="s">
        <v>5958</v>
      </c>
    </row>
    <row r="6091" spans="1:15" ht="60" x14ac:dyDescent="0.25">
      <c r="A6091" s="489">
        <v>101685</v>
      </c>
      <c r="B6091" s="488" t="s">
        <v>8369</v>
      </c>
      <c r="C6091" s="489" t="s">
        <v>87</v>
      </c>
      <c r="D6091" s="490">
        <v>333313</v>
      </c>
      <c r="E6091" s="487"/>
      <c r="F6091" s="487" t="s">
        <v>5958</v>
      </c>
      <c r="G6091" s="488" t="s">
        <v>6082</v>
      </c>
      <c r="H6091" s="488" t="s">
        <v>7881</v>
      </c>
      <c r="I6091" s="490">
        <v>280094.96000000002</v>
      </c>
      <c r="J6091" s="490">
        <v>0.19</v>
      </c>
      <c r="K6091" s="490">
        <v>333313</v>
      </c>
      <c r="L6091" s="508">
        <v>43649</v>
      </c>
      <c r="M6091" s="489">
        <v>1</v>
      </c>
      <c r="N6091" s="490">
        <v>280094.96000000002</v>
      </c>
      <c r="O6091" s="487" t="s">
        <v>25582</v>
      </c>
    </row>
    <row r="6092" spans="1:15" ht="60" x14ac:dyDescent="0.25">
      <c r="A6092" s="489">
        <v>101686</v>
      </c>
      <c r="B6092" s="488" t="s">
        <v>4782</v>
      </c>
      <c r="C6092" s="489" t="s">
        <v>87</v>
      </c>
      <c r="D6092" s="490">
        <v>246022.34</v>
      </c>
      <c r="E6092" s="487"/>
      <c r="F6092" s="487" t="s">
        <v>5958</v>
      </c>
      <c r="G6092" s="488" t="s">
        <v>5983</v>
      </c>
      <c r="H6092" s="488" t="s">
        <v>7881</v>
      </c>
      <c r="I6092" s="490">
        <v>206741.46</v>
      </c>
      <c r="J6092" s="490">
        <v>0.19</v>
      </c>
      <c r="K6092" s="490">
        <v>246022.34</v>
      </c>
      <c r="L6092" s="508">
        <v>43733</v>
      </c>
      <c r="M6092" s="489">
        <v>1</v>
      </c>
      <c r="N6092" s="490">
        <v>206741.46</v>
      </c>
      <c r="O6092" s="487" t="s">
        <v>25582</v>
      </c>
    </row>
    <row r="6093" spans="1:15" ht="45" x14ac:dyDescent="0.25">
      <c r="A6093" s="489">
        <v>101687</v>
      </c>
      <c r="B6093" s="488" t="s">
        <v>8709</v>
      </c>
      <c r="C6093" s="489" t="s">
        <v>87</v>
      </c>
      <c r="D6093" s="490">
        <v>8809853.0099999998</v>
      </c>
      <c r="E6093" s="487"/>
      <c r="F6093" s="487" t="s">
        <v>5958</v>
      </c>
      <c r="G6093" s="488" t="s">
        <v>5983</v>
      </c>
      <c r="H6093" s="488" t="s">
        <v>5979</v>
      </c>
      <c r="I6093" s="490">
        <v>7403237.8200000003</v>
      </c>
      <c r="J6093" s="490">
        <v>0.19</v>
      </c>
      <c r="K6093" s="490">
        <v>8809853.0099999998</v>
      </c>
      <c r="L6093" s="508">
        <v>43545</v>
      </c>
      <c r="M6093" s="489">
        <v>1</v>
      </c>
      <c r="N6093" s="490">
        <v>7403237.8200000003</v>
      </c>
      <c r="O6093" s="487" t="s">
        <v>25582</v>
      </c>
    </row>
    <row r="6094" spans="1:15" x14ac:dyDescent="0.25">
      <c r="A6094" s="489">
        <v>101688</v>
      </c>
      <c r="B6094" s="488" t="s">
        <v>2115</v>
      </c>
      <c r="C6094" s="489" t="s">
        <v>87</v>
      </c>
      <c r="D6094" s="490">
        <v>0</v>
      </c>
      <c r="E6094" s="487"/>
      <c r="F6094" s="487" t="s">
        <v>5958</v>
      </c>
      <c r="G6094" s="488" t="s">
        <v>5983</v>
      </c>
      <c r="H6094" s="488"/>
      <c r="I6094" s="490">
        <v>0</v>
      </c>
      <c r="J6094" s="490">
        <v>0</v>
      </c>
      <c r="K6094" s="490">
        <v>0</v>
      </c>
      <c r="L6094" s="508"/>
      <c r="M6094" s="489">
        <v>0</v>
      </c>
      <c r="N6094" s="490">
        <v>0</v>
      </c>
      <c r="O6094" s="487" t="s">
        <v>5958</v>
      </c>
    </row>
    <row r="6095" spans="1:15" x14ac:dyDescent="0.25">
      <c r="A6095" s="489">
        <v>101689</v>
      </c>
      <c r="B6095" s="488" t="s">
        <v>2080</v>
      </c>
      <c r="C6095" s="489" t="s">
        <v>87</v>
      </c>
      <c r="D6095" s="490">
        <v>0</v>
      </c>
      <c r="E6095" s="487"/>
      <c r="F6095" s="487" t="s">
        <v>5958</v>
      </c>
      <c r="G6095" s="488" t="s">
        <v>5983</v>
      </c>
      <c r="H6095" s="488"/>
      <c r="I6095" s="490">
        <v>0</v>
      </c>
      <c r="J6095" s="490">
        <v>0</v>
      </c>
      <c r="K6095" s="490">
        <v>0</v>
      </c>
      <c r="L6095" s="508"/>
      <c r="M6095" s="489">
        <v>0</v>
      </c>
      <c r="N6095" s="490">
        <v>0</v>
      </c>
      <c r="O6095" s="487" t="s">
        <v>5958</v>
      </c>
    </row>
    <row r="6096" spans="1:15" x14ac:dyDescent="0.25">
      <c r="A6096" s="489">
        <v>101690</v>
      </c>
      <c r="B6096" s="488" t="s">
        <v>11310</v>
      </c>
      <c r="C6096" s="489" t="s">
        <v>87</v>
      </c>
      <c r="D6096" s="490">
        <v>0</v>
      </c>
      <c r="E6096" s="487"/>
      <c r="F6096" s="487" t="s">
        <v>5958</v>
      </c>
      <c r="G6096" s="488" t="s">
        <v>5983</v>
      </c>
      <c r="H6096" s="488"/>
      <c r="I6096" s="490">
        <v>0</v>
      </c>
      <c r="J6096" s="490">
        <v>0</v>
      </c>
      <c r="K6096" s="490">
        <v>0</v>
      </c>
      <c r="L6096" s="508"/>
      <c r="M6096" s="489">
        <v>0</v>
      </c>
      <c r="N6096" s="490">
        <v>0</v>
      </c>
      <c r="O6096" s="487" t="s">
        <v>5958</v>
      </c>
    </row>
    <row r="6097" spans="1:15" x14ac:dyDescent="0.25">
      <c r="A6097" s="489">
        <v>101691</v>
      </c>
      <c r="B6097" s="488" t="s">
        <v>11309</v>
      </c>
      <c r="C6097" s="489" t="s">
        <v>87</v>
      </c>
      <c r="D6097" s="490">
        <v>0</v>
      </c>
      <c r="E6097" s="487"/>
      <c r="F6097" s="487" t="s">
        <v>5958</v>
      </c>
      <c r="G6097" s="488" t="s">
        <v>5983</v>
      </c>
      <c r="H6097" s="488"/>
      <c r="I6097" s="490">
        <v>0</v>
      </c>
      <c r="J6097" s="490">
        <v>0</v>
      </c>
      <c r="K6097" s="490">
        <v>0</v>
      </c>
      <c r="L6097" s="508"/>
      <c r="M6097" s="489">
        <v>0</v>
      </c>
      <c r="N6097" s="490">
        <v>0</v>
      </c>
      <c r="O6097" s="487" t="s">
        <v>5958</v>
      </c>
    </row>
    <row r="6098" spans="1:15" x14ac:dyDescent="0.25">
      <c r="A6098" s="489">
        <v>101692</v>
      </c>
      <c r="B6098" s="488" t="s">
        <v>2075</v>
      </c>
      <c r="C6098" s="489" t="s">
        <v>87</v>
      </c>
      <c r="D6098" s="490">
        <v>0</v>
      </c>
      <c r="E6098" s="487"/>
      <c r="F6098" s="487" t="s">
        <v>5958</v>
      </c>
      <c r="G6098" s="488" t="s">
        <v>5983</v>
      </c>
      <c r="H6098" s="488"/>
      <c r="I6098" s="490">
        <v>0</v>
      </c>
      <c r="J6098" s="490">
        <v>0</v>
      </c>
      <c r="K6098" s="490">
        <v>0</v>
      </c>
      <c r="L6098" s="508"/>
      <c r="M6098" s="489">
        <v>0</v>
      </c>
      <c r="N6098" s="490">
        <v>0</v>
      </c>
      <c r="O6098" s="487" t="s">
        <v>5958</v>
      </c>
    </row>
    <row r="6099" spans="1:15" x14ac:dyDescent="0.25">
      <c r="A6099" s="489">
        <v>101693</v>
      </c>
      <c r="B6099" s="488" t="s">
        <v>2890</v>
      </c>
      <c r="C6099" s="489" t="s">
        <v>87</v>
      </c>
      <c r="D6099" s="490">
        <v>0</v>
      </c>
      <c r="E6099" s="487"/>
      <c r="F6099" s="487" t="s">
        <v>6386</v>
      </c>
      <c r="G6099" s="488" t="s">
        <v>6064</v>
      </c>
      <c r="H6099" s="488"/>
      <c r="I6099" s="490">
        <v>0</v>
      </c>
      <c r="J6099" s="490">
        <v>0</v>
      </c>
      <c r="K6099" s="490">
        <v>0</v>
      </c>
      <c r="L6099" s="508"/>
      <c r="M6099" s="489">
        <v>0</v>
      </c>
      <c r="N6099" s="490">
        <v>0</v>
      </c>
      <c r="O6099" s="487" t="s">
        <v>5958</v>
      </c>
    </row>
    <row r="6100" spans="1:15" x14ac:dyDescent="0.25">
      <c r="A6100" s="489">
        <v>101694</v>
      </c>
      <c r="B6100" s="488" t="s">
        <v>2875</v>
      </c>
      <c r="C6100" s="489" t="s">
        <v>87</v>
      </c>
      <c r="D6100" s="490">
        <v>0</v>
      </c>
      <c r="E6100" s="487"/>
      <c r="F6100" s="487" t="s">
        <v>6386</v>
      </c>
      <c r="G6100" s="488" t="s">
        <v>6064</v>
      </c>
      <c r="H6100" s="488"/>
      <c r="I6100" s="490">
        <v>0</v>
      </c>
      <c r="J6100" s="490">
        <v>0</v>
      </c>
      <c r="K6100" s="490">
        <v>0</v>
      </c>
      <c r="L6100" s="508"/>
      <c r="M6100" s="489">
        <v>0</v>
      </c>
      <c r="N6100" s="490">
        <v>0</v>
      </c>
      <c r="O6100" s="487" t="s">
        <v>5958</v>
      </c>
    </row>
    <row r="6101" spans="1:15" x14ac:dyDescent="0.25">
      <c r="A6101" s="489">
        <v>101695</v>
      </c>
      <c r="B6101" s="488" t="s">
        <v>2873</v>
      </c>
      <c r="C6101" s="489" t="s">
        <v>87</v>
      </c>
      <c r="D6101" s="490">
        <v>0</v>
      </c>
      <c r="E6101" s="487"/>
      <c r="F6101" s="487" t="s">
        <v>6386</v>
      </c>
      <c r="G6101" s="488" t="s">
        <v>6064</v>
      </c>
      <c r="H6101" s="488"/>
      <c r="I6101" s="490">
        <v>0</v>
      </c>
      <c r="J6101" s="490">
        <v>0</v>
      </c>
      <c r="K6101" s="490">
        <v>0</v>
      </c>
      <c r="L6101" s="508"/>
      <c r="M6101" s="489">
        <v>0</v>
      </c>
      <c r="N6101" s="490">
        <v>0</v>
      </c>
      <c r="O6101" s="487" t="s">
        <v>5958</v>
      </c>
    </row>
    <row r="6102" spans="1:15" ht="60" x14ac:dyDescent="0.25">
      <c r="A6102" s="489">
        <v>101696</v>
      </c>
      <c r="B6102" s="488" t="s">
        <v>4556</v>
      </c>
      <c r="C6102" s="489" t="s">
        <v>87</v>
      </c>
      <c r="D6102" s="490">
        <v>13100</v>
      </c>
      <c r="E6102" s="487"/>
      <c r="F6102" s="487" t="s">
        <v>5958</v>
      </c>
      <c r="G6102" s="488" t="s">
        <v>5983</v>
      </c>
      <c r="H6102" s="488" t="s">
        <v>7881</v>
      </c>
      <c r="I6102" s="490">
        <v>11008.4</v>
      </c>
      <c r="J6102" s="490">
        <v>0.19</v>
      </c>
      <c r="K6102" s="490">
        <v>13100</v>
      </c>
      <c r="L6102" s="508">
        <v>43563</v>
      </c>
      <c r="M6102" s="489">
        <v>1</v>
      </c>
      <c r="N6102" s="490">
        <v>11008.4</v>
      </c>
      <c r="O6102" s="487" t="s">
        <v>25582</v>
      </c>
    </row>
    <row r="6103" spans="1:15" ht="30" x14ac:dyDescent="0.25">
      <c r="A6103" s="489">
        <v>101697</v>
      </c>
      <c r="B6103" s="488" t="s">
        <v>11308</v>
      </c>
      <c r="C6103" s="489" t="s">
        <v>87</v>
      </c>
      <c r="D6103" s="490">
        <v>0</v>
      </c>
      <c r="E6103" s="487"/>
      <c r="F6103" s="487" t="s">
        <v>6386</v>
      </c>
      <c r="G6103" s="488" t="s">
        <v>6064</v>
      </c>
      <c r="H6103" s="488"/>
      <c r="I6103" s="490">
        <v>0</v>
      </c>
      <c r="J6103" s="490">
        <v>0</v>
      </c>
      <c r="K6103" s="490">
        <v>0</v>
      </c>
      <c r="L6103" s="508"/>
      <c r="M6103" s="489">
        <v>0</v>
      </c>
      <c r="N6103" s="490">
        <v>0</v>
      </c>
      <c r="O6103" s="487" t="s">
        <v>5958</v>
      </c>
    </row>
    <row r="6104" spans="1:15" ht="45" x14ac:dyDescent="0.25">
      <c r="A6104" s="489">
        <v>101698</v>
      </c>
      <c r="B6104" s="488" t="s">
        <v>2885</v>
      </c>
      <c r="C6104" s="489" t="s">
        <v>87</v>
      </c>
      <c r="D6104" s="490">
        <v>112000</v>
      </c>
      <c r="E6104" s="487"/>
      <c r="F6104" s="487" t="s">
        <v>6386</v>
      </c>
      <c r="G6104" s="488" t="s">
        <v>6064</v>
      </c>
      <c r="H6104" s="488" t="s">
        <v>5980</v>
      </c>
      <c r="I6104" s="490">
        <v>94117.65</v>
      </c>
      <c r="J6104" s="490">
        <v>0.19</v>
      </c>
      <c r="K6104" s="490">
        <v>112000</v>
      </c>
      <c r="L6104" s="508">
        <v>45433</v>
      </c>
      <c r="M6104" s="489">
        <v>1</v>
      </c>
      <c r="N6104" s="490">
        <v>94117.65</v>
      </c>
      <c r="O6104" s="487" t="s">
        <v>25582</v>
      </c>
    </row>
    <row r="6105" spans="1:15" ht="45" x14ac:dyDescent="0.25">
      <c r="A6105" s="489">
        <v>101699</v>
      </c>
      <c r="B6105" s="488" t="s">
        <v>2872</v>
      </c>
      <c r="C6105" s="489" t="s">
        <v>87</v>
      </c>
      <c r="D6105" s="490">
        <v>175299.99</v>
      </c>
      <c r="E6105" s="487"/>
      <c r="F6105" s="487" t="s">
        <v>6386</v>
      </c>
      <c r="G6105" s="488" t="s">
        <v>6064</v>
      </c>
      <c r="H6105" s="488" t="s">
        <v>5980</v>
      </c>
      <c r="I6105" s="490">
        <v>147310.92000000001</v>
      </c>
      <c r="J6105" s="490">
        <v>0.19</v>
      </c>
      <c r="K6105" s="490">
        <v>175299.99</v>
      </c>
      <c r="L6105" s="508">
        <v>45433</v>
      </c>
      <c r="M6105" s="489">
        <v>1</v>
      </c>
      <c r="N6105" s="490">
        <v>147310.92000000001</v>
      </c>
      <c r="O6105" s="487" t="s">
        <v>25582</v>
      </c>
    </row>
    <row r="6106" spans="1:15" ht="30" x14ac:dyDescent="0.25">
      <c r="A6106" s="489">
        <v>101700</v>
      </c>
      <c r="B6106" s="488" t="s">
        <v>2457</v>
      </c>
      <c r="C6106" s="489" t="s">
        <v>80</v>
      </c>
      <c r="D6106" s="490">
        <v>0</v>
      </c>
      <c r="E6106" s="487"/>
      <c r="F6106" s="487" t="s">
        <v>6442</v>
      </c>
      <c r="G6106" s="488" t="s">
        <v>25584</v>
      </c>
      <c r="H6106" s="488"/>
      <c r="I6106" s="490">
        <v>0</v>
      </c>
      <c r="J6106" s="490">
        <v>0</v>
      </c>
      <c r="K6106" s="490">
        <v>0</v>
      </c>
      <c r="L6106" s="508"/>
      <c r="M6106" s="489">
        <v>0</v>
      </c>
      <c r="N6106" s="490">
        <v>0</v>
      </c>
      <c r="O6106" s="487" t="s">
        <v>5958</v>
      </c>
    </row>
    <row r="6107" spans="1:15" ht="30" x14ac:dyDescent="0.25">
      <c r="A6107" s="489">
        <v>101701</v>
      </c>
      <c r="B6107" s="488" t="s">
        <v>2498</v>
      </c>
      <c r="C6107" s="489" t="s">
        <v>87</v>
      </c>
      <c r="D6107" s="490">
        <v>0</v>
      </c>
      <c r="E6107" s="487"/>
      <c r="F6107" s="487" t="s">
        <v>6442</v>
      </c>
      <c r="G6107" s="488" t="s">
        <v>25584</v>
      </c>
      <c r="H6107" s="488"/>
      <c r="I6107" s="490">
        <v>0</v>
      </c>
      <c r="J6107" s="490">
        <v>0</v>
      </c>
      <c r="K6107" s="490">
        <v>0</v>
      </c>
      <c r="L6107" s="508"/>
      <c r="M6107" s="489">
        <v>0</v>
      </c>
      <c r="N6107" s="490">
        <v>0</v>
      </c>
      <c r="O6107" s="487" t="s">
        <v>5958</v>
      </c>
    </row>
    <row r="6108" spans="1:15" ht="45" x14ac:dyDescent="0.25">
      <c r="A6108" s="489">
        <v>101702</v>
      </c>
      <c r="B6108" s="488" t="s">
        <v>2304</v>
      </c>
      <c r="C6108" s="489" t="s">
        <v>87</v>
      </c>
      <c r="D6108" s="490">
        <v>34717</v>
      </c>
      <c r="E6108" s="487"/>
      <c r="F6108" s="487" t="s">
        <v>6442</v>
      </c>
      <c r="G6108" s="488" t="s">
        <v>25584</v>
      </c>
      <c r="H6108" s="488" t="s">
        <v>5980</v>
      </c>
      <c r="I6108" s="490">
        <v>29173.95</v>
      </c>
      <c r="J6108" s="490">
        <v>0.19</v>
      </c>
      <c r="K6108" s="490">
        <v>34717</v>
      </c>
      <c r="L6108" s="508">
        <v>45461</v>
      </c>
      <c r="M6108" s="489">
        <v>1</v>
      </c>
      <c r="N6108" s="490">
        <v>29173.95</v>
      </c>
      <c r="O6108" s="487" t="s">
        <v>25582</v>
      </c>
    </row>
    <row r="6109" spans="1:15" ht="45" x14ac:dyDescent="0.25">
      <c r="A6109" s="489">
        <v>101703</v>
      </c>
      <c r="B6109" s="488" t="s">
        <v>7376</v>
      </c>
      <c r="C6109" s="489" t="s">
        <v>87</v>
      </c>
      <c r="D6109" s="490">
        <v>1680.67</v>
      </c>
      <c r="E6109" s="487"/>
      <c r="F6109" s="487" t="s">
        <v>7377</v>
      </c>
      <c r="G6109" s="488" t="s">
        <v>25584</v>
      </c>
      <c r="H6109" s="488" t="s">
        <v>5980</v>
      </c>
      <c r="I6109" s="490">
        <v>1680.67</v>
      </c>
      <c r="J6109" s="490">
        <v>0</v>
      </c>
      <c r="K6109" s="490">
        <v>1680.67</v>
      </c>
      <c r="L6109" s="508">
        <v>45482</v>
      </c>
      <c r="M6109" s="489">
        <v>1</v>
      </c>
      <c r="N6109" s="490">
        <v>1680.67</v>
      </c>
      <c r="O6109" s="487" t="s">
        <v>25582</v>
      </c>
    </row>
    <row r="6110" spans="1:15" x14ac:dyDescent="0.25">
      <c r="A6110" s="489">
        <v>101704</v>
      </c>
      <c r="B6110" s="488" t="s">
        <v>2555</v>
      </c>
      <c r="C6110" s="489" t="s">
        <v>87</v>
      </c>
      <c r="D6110" s="490">
        <v>0</v>
      </c>
      <c r="E6110" s="487"/>
      <c r="F6110" s="487" t="s">
        <v>5958</v>
      </c>
      <c r="G6110" s="488" t="s">
        <v>6227</v>
      </c>
      <c r="H6110" s="488"/>
      <c r="I6110" s="490">
        <v>0</v>
      </c>
      <c r="J6110" s="490">
        <v>0</v>
      </c>
      <c r="K6110" s="490">
        <v>0</v>
      </c>
      <c r="L6110" s="508"/>
      <c r="M6110" s="489">
        <v>0</v>
      </c>
      <c r="N6110" s="490">
        <v>0</v>
      </c>
      <c r="O6110" s="487" t="s">
        <v>5958</v>
      </c>
    </row>
    <row r="6111" spans="1:15" ht="60" x14ac:dyDescent="0.25">
      <c r="A6111" s="489">
        <v>101706</v>
      </c>
      <c r="B6111" s="488" t="s">
        <v>4673</v>
      </c>
      <c r="C6111" s="489" t="s">
        <v>87</v>
      </c>
      <c r="D6111" s="490">
        <v>654319</v>
      </c>
      <c r="E6111" s="487"/>
      <c r="F6111" s="487" t="s">
        <v>5958</v>
      </c>
      <c r="G6111" s="488" t="s">
        <v>5983</v>
      </c>
      <c r="H6111" s="488" t="s">
        <v>7881</v>
      </c>
      <c r="I6111" s="490">
        <v>549847.9</v>
      </c>
      <c r="J6111" s="490">
        <v>0.19</v>
      </c>
      <c r="K6111" s="490">
        <v>654319</v>
      </c>
      <c r="L6111" s="508">
        <v>43649</v>
      </c>
      <c r="M6111" s="489">
        <v>1</v>
      </c>
      <c r="N6111" s="490">
        <v>549847.9</v>
      </c>
      <c r="O6111" s="487" t="s">
        <v>25582</v>
      </c>
    </row>
    <row r="6112" spans="1:15" ht="30" x14ac:dyDescent="0.25">
      <c r="A6112" s="489">
        <v>101707</v>
      </c>
      <c r="B6112" s="488" t="s">
        <v>8692</v>
      </c>
      <c r="C6112" s="489" t="s">
        <v>92</v>
      </c>
      <c r="D6112" s="490">
        <v>104430</v>
      </c>
      <c r="E6112" s="487"/>
      <c r="F6112" s="487" t="s">
        <v>5958</v>
      </c>
      <c r="G6112" s="488" t="s">
        <v>6213</v>
      </c>
      <c r="H6112" s="488" t="s">
        <v>25583</v>
      </c>
      <c r="I6112" s="490">
        <v>87756.3</v>
      </c>
      <c r="J6112" s="490">
        <v>0.19</v>
      </c>
      <c r="K6112" s="490">
        <v>104430</v>
      </c>
      <c r="L6112" s="508">
        <v>44593</v>
      </c>
      <c r="M6112" s="489">
        <v>1</v>
      </c>
      <c r="N6112" s="490">
        <v>87756.3</v>
      </c>
      <c r="O6112" s="487" t="s">
        <v>25582</v>
      </c>
    </row>
    <row r="6113" spans="1:15" ht="45" x14ac:dyDescent="0.25">
      <c r="A6113" s="489">
        <v>101708</v>
      </c>
      <c r="B6113" s="488" t="s">
        <v>6385</v>
      </c>
      <c r="C6113" s="489" t="s">
        <v>87</v>
      </c>
      <c r="D6113" s="490">
        <v>521453</v>
      </c>
      <c r="E6113" s="487"/>
      <c r="F6113" s="487" t="s">
        <v>5958</v>
      </c>
      <c r="G6113" s="488" t="s">
        <v>6029</v>
      </c>
      <c r="H6113" s="488" t="s">
        <v>5976</v>
      </c>
      <c r="I6113" s="490">
        <v>438195.8</v>
      </c>
      <c r="J6113" s="490">
        <v>0.19</v>
      </c>
      <c r="K6113" s="490">
        <v>521453</v>
      </c>
      <c r="L6113" s="508">
        <v>45503</v>
      </c>
      <c r="M6113" s="489">
        <v>1</v>
      </c>
      <c r="N6113" s="490">
        <v>438195.8</v>
      </c>
      <c r="O6113" s="487" t="s">
        <v>25582</v>
      </c>
    </row>
    <row r="6114" spans="1:15" x14ac:dyDescent="0.25">
      <c r="A6114" s="489">
        <v>101709</v>
      </c>
      <c r="B6114" s="488" t="s">
        <v>2721</v>
      </c>
      <c r="C6114" s="489" t="s">
        <v>80</v>
      </c>
      <c r="D6114" s="490">
        <v>0</v>
      </c>
      <c r="E6114" s="487"/>
      <c r="F6114" s="487" t="s">
        <v>6357</v>
      </c>
      <c r="G6114" s="488" t="s">
        <v>6297</v>
      </c>
      <c r="H6114" s="488"/>
      <c r="I6114" s="490">
        <v>0</v>
      </c>
      <c r="J6114" s="490">
        <v>0</v>
      </c>
      <c r="K6114" s="490">
        <v>0</v>
      </c>
      <c r="L6114" s="508"/>
      <c r="M6114" s="489">
        <v>0</v>
      </c>
      <c r="N6114" s="490">
        <v>0</v>
      </c>
      <c r="O6114" s="487" t="s">
        <v>5958</v>
      </c>
    </row>
    <row r="6115" spans="1:15" ht="30" x14ac:dyDescent="0.25">
      <c r="A6115" s="489">
        <v>101710</v>
      </c>
      <c r="B6115" s="488" t="s">
        <v>2723</v>
      </c>
      <c r="C6115" s="489" t="s">
        <v>80</v>
      </c>
      <c r="D6115" s="490">
        <v>47288.01</v>
      </c>
      <c r="E6115" s="487"/>
      <c r="F6115" s="487" t="s">
        <v>6357</v>
      </c>
      <c r="G6115" s="488" t="s">
        <v>6297</v>
      </c>
      <c r="H6115" s="488" t="s">
        <v>25583</v>
      </c>
      <c r="I6115" s="490">
        <v>39737.82</v>
      </c>
      <c r="J6115" s="490">
        <v>0.19</v>
      </c>
      <c r="K6115" s="490">
        <v>47288.01</v>
      </c>
      <c r="L6115" s="508">
        <v>44591</v>
      </c>
      <c r="M6115" s="489">
        <v>1</v>
      </c>
      <c r="N6115" s="490">
        <v>39737.82</v>
      </c>
      <c r="O6115" s="487" t="s">
        <v>25582</v>
      </c>
    </row>
    <row r="6116" spans="1:15" ht="45" x14ac:dyDescent="0.25">
      <c r="A6116" s="489">
        <v>101711</v>
      </c>
      <c r="B6116" s="488" t="s">
        <v>1267</v>
      </c>
      <c r="C6116" s="489" t="s">
        <v>77</v>
      </c>
      <c r="D6116" s="490">
        <v>21665</v>
      </c>
      <c r="E6116" s="487"/>
      <c r="F6116" s="487" t="s">
        <v>5958</v>
      </c>
      <c r="G6116" s="488" t="s">
        <v>6137</v>
      </c>
      <c r="H6116" s="488" t="s">
        <v>5976</v>
      </c>
      <c r="I6116" s="490">
        <v>18205.88</v>
      </c>
      <c r="J6116" s="490">
        <v>0.19</v>
      </c>
      <c r="K6116" s="490">
        <v>21665</v>
      </c>
      <c r="L6116" s="508">
        <v>45484</v>
      </c>
      <c r="M6116" s="489">
        <v>1</v>
      </c>
      <c r="N6116" s="490">
        <v>18205.88</v>
      </c>
      <c r="O6116" s="487" t="s">
        <v>25582</v>
      </c>
    </row>
    <row r="6117" spans="1:15" ht="30" x14ac:dyDescent="0.25">
      <c r="A6117" s="489">
        <v>101712</v>
      </c>
      <c r="B6117" s="488" t="s">
        <v>11307</v>
      </c>
      <c r="C6117" s="489" t="s">
        <v>80</v>
      </c>
      <c r="D6117" s="490">
        <v>276104</v>
      </c>
      <c r="E6117" s="487"/>
      <c r="F6117" s="487" t="s">
        <v>5958</v>
      </c>
      <c r="G6117" s="488" t="s">
        <v>6096</v>
      </c>
      <c r="H6117" s="488" t="s">
        <v>25583</v>
      </c>
      <c r="I6117" s="490">
        <v>232020.17</v>
      </c>
      <c r="J6117" s="490">
        <v>0.19</v>
      </c>
      <c r="K6117" s="490">
        <v>276104</v>
      </c>
      <c r="L6117" s="508">
        <v>44596</v>
      </c>
      <c r="M6117" s="489">
        <v>1</v>
      </c>
      <c r="N6117" s="490">
        <v>232020.17</v>
      </c>
      <c r="O6117" s="487" t="s">
        <v>25582</v>
      </c>
    </row>
    <row r="6118" spans="1:15" ht="30" x14ac:dyDescent="0.25">
      <c r="A6118" s="489">
        <v>101714</v>
      </c>
      <c r="B6118" s="488" t="s">
        <v>11306</v>
      </c>
      <c r="C6118" s="489" t="s">
        <v>80</v>
      </c>
      <c r="D6118" s="490">
        <v>43850</v>
      </c>
      <c r="E6118" s="487"/>
      <c r="F6118" s="487" t="s">
        <v>5958</v>
      </c>
      <c r="G6118" s="488" t="s">
        <v>6096</v>
      </c>
      <c r="H6118" s="488" t="s">
        <v>25583</v>
      </c>
      <c r="I6118" s="490">
        <v>36848.74</v>
      </c>
      <c r="J6118" s="490">
        <v>0.19</v>
      </c>
      <c r="K6118" s="490">
        <v>43850</v>
      </c>
      <c r="L6118" s="508">
        <v>44596</v>
      </c>
      <c r="M6118" s="489">
        <v>1</v>
      </c>
      <c r="N6118" s="490">
        <v>36848.74</v>
      </c>
      <c r="O6118" s="487" t="s">
        <v>25582</v>
      </c>
    </row>
    <row r="6119" spans="1:15" ht="45" x14ac:dyDescent="0.25">
      <c r="A6119" s="489">
        <v>101715</v>
      </c>
      <c r="B6119" s="488" t="s">
        <v>6383</v>
      </c>
      <c r="C6119" s="489" t="s">
        <v>87</v>
      </c>
      <c r="D6119" s="490">
        <v>5429.41</v>
      </c>
      <c r="E6119" s="487"/>
      <c r="F6119" s="487" t="s">
        <v>6384</v>
      </c>
      <c r="G6119" s="488" t="s">
        <v>25584</v>
      </c>
      <c r="H6119" s="488" t="s">
        <v>5976</v>
      </c>
      <c r="I6119" s="490">
        <v>5429.41</v>
      </c>
      <c r="J6119" s="490">
        <v>0</v>
      </c>
      <c r="K6119" s="490">
        <v>5429.41</v>
      </c>
      <c r="L6119" s="508">
        <v>45482</v>
      </c>
      <c r="M6119" s="489">
        <v>1</v>
      </c>
      <c r="N6119" s="490">
        <v>5429.41</v>
      </c>
      <c r="O6119" s="487" t="s">
        <v>25582</v>
      </c>
    </row>
    <row r="6120" spans="1:15" ht="30" x14ac:dyDescent="0.25">
      <c r="A6120" s="489">
        <v>101716</v>
      </c>
      <c r="B6120" s="488" t="s">
        <v>7375</v>
      </c>
      <c r="C6120" s="489" t="s">
        <v>87</v>
      </c>
      <c r="D6120" s="490">
        <v>13234</v>
      </c>
      <c r="E6120" s="487"/>
      <c r="F6120" s="487" t="s">
        <v>6950</v>
      </c>
      <c r="G6120" s="488" t="s">
        <v>25584</v>
      </c>
      <c r="H6120" s="488" t="s">
        <v>25583</v>
      </c>
      <c r="I6120" s="490">
        <v>11121.01</v>
      </c>
      <c r="J6120" s="490">
        <v>0.19</v>
      </c>
      <c r="K6120" s="490">
        <v>13234</v>
      </c>
      <c r="L6120" s="508">
        <v>44589</v>
      </c>
      <c r="M6120" s="489">
        <v>1</v>
      </c>
      <c r="N6120" s="490">
        <v>11121.01</v>
      </c>
      <c r="O6120" s="487" t="s">
        <v>25582</v>
      </c>
    </row>
    <row r="6121" spans="1:15" ht="30" x14ac:dyDescent="0.25">
      <c r="A6121" s="489">
        <v>101717</v>
      </c>
      <c r="B6121" s="488" t="s">
        <v>2512</v>
      </c>
      <c r="C6121" s="489" t="s">
        <v>87</v>
      </c>
      <c r="D6121" s="490">
        <v>99953</v>
      </c>
      <c r="E6121" s="487"/>
      <c r="F6121" s="487" t="s">
        <v>5958</v>
      </c>
      <c r="G6121" s="488" t="s">
        <v>25584</v>
      </c>
      <c r="H6121" s="488" t="s">
        <v>25583</v>
      </c>
      <c r="I6121" s="490">
        <v>83994.12</v>
      </c>
      <c r="J6121" s="490">
        <v>0.19</v>
      </c>
      <c r="K6121" s="490">
        <v>99953</v>
      </c>
      <c r="L6121" s="508">
        <v>44589</v>
      </c>
      <c r="M6121" s="489">
        <v>1</v>
      </c>
      <c r="N6121" s="490">
        <v>83994.12</v>
      </c>
      <c r="O6121" s="487" t="s">
        <v>25582</v>
      </c>
    </row>
    <row r="6122" spans="1:15" ht="30" x14ac:dyDescent="0.25">
      <c r="A6122" s="489">
        <v>101718</v>
      </c>
      <c r="B6122" s="488" t="s">
        <v>2336</v>
      </c>
      <c r="C6122" s="489" t="s">
        <v>87</v>
      </c>
      <c r="D6122" s="490">
        <v>7968</v>
      </c>
      <c r="E6122" s="487"/>
      <c r="F6122" s="487" t="s">
        <v>7542</v>
      </c>
      <c r="G6122" s="488" t="s">
        <v>25584</v>
      </c>
      <c r="H6122" s="488" t="s">
        <v>25583</v>
      </c>
      <c r="I6122" s="490">
        <v>6695.8</v>
      </c>
      <c r="J6122" s="490">
        <v>0.19</v>
      </c>
      <c r="K6122" s="490">
        <v>7968</v>
      </c>
      <c r="L6122" s="508">
        <v>44589</v>
      </c>
      <c r="M6122" s="489">
        <v>1</v>
      </c>
      <c r="N6122" s="490">
        <v>6695.8</v>
      </c>
      <c r="O6122" s="487" t="s">
        <v>25582</v>
      </c>
    </row>
    <row r="6123" spans="1:15" ht="30" x14ac:dyDescent="0.25">
      <c r="A6123" s="489">
        <v>101719</v>
      </c>
      <c r="B6123" s="488" t="s">
        <v>2244</v>
      </c>
      <c r="C6123" s="489" t="s">
        <v>87</v>
      </c>
      <c r="D6123" s="490">
        <v>19677</v>
      </c>
      <c r="E6123" s="487"/>
      <c r="F6123" s="487" t="s">
        <v>5958</v>
      </c>
      <c r="G6123" s="488" t="s">
        <v>25584</v>
      </c>
      <c r="H6123" s="488" t="s">
        <v>25583</v>
      </c>
      <c r="I6123" s="490">
        <v>16535.29</v>
      </c>
      <c r="J6123" s="490">
        <v>0.19</v>
      </c>
      <c r="K6123" s="490">
        <v>19677</v>
      </c>
      <c r="L6123" s="508">
        <v>44589</v>
      </c>
      <c r="M6123" s="489">
        <v>1</v>
      </c>
      <c r="N6123" s="490">
        <v>16535.29</v>
      </c>
      <c r="O6123" s="487" t="s">
        <v>25582</v>
      </c>
    </row>
    <row r="6124" spans="1:15" ht="30" x14ac:dyDescent="0.25">
      <c r="A6124" s="489">
        <v>101720</v>
      </c>
      <c r="B6124" s="488" t="s">
        <v>11304</v>
      </c>
      <c r="C6124" s="489" t="s">
        <v>87</v>
      </c>
      <c r="D6124" s="490">
        <v>17867.009999999998</v>
      </c>
      <c r="E6124" s="487"/>
      <c r="F6124" s="487" t="s">
        <v>11305</v>
      </c>
      <c r="G6124" s="488" t="s">
        <v>25584</v>
      </c>
      <c r="H6124" s="488" t="s">
        <v>25583</v>
      </c>
      <c r="I6124" s="490">
        <v>15014.29</v>
      </c>
      <c r="J6124" s="490">
        <v>0.19</v>
      </c>
      <c r="K6124" s="490">
        <v>17867.009999999998</v>
      </c>
      <c r="L6124" s="508">
        <v>44620</v>
      </c>
      <c r="M6124" s="489">
        <v>1</v>
      </c>
      <c r="N6124" s="490">
        <v>15014.29</v>
      </c>
      <c r="O6124" s="487" t="s">
        <v>25582</v>
      </c>
    </row>
    <row r="6125" spans="1:15" x14ac:dyDescent="0.25">
      <c r="A6125" s="489">
        <v>101721</v>
      </c>
      <c r="B6125" s="488" t="s">
        <v>1313</v>
      </c>
      <c r="C6125" s="489" t="s">
        <v>87</v>
      </c>
      <c r="D6125" s="490">
        <v>0</v>
      </c>
      <c r="E6125" s="487"/>
      <c r="F6125" s="487" t="s">
        <v>5958</v>
      </c>
      <c r="G6125" s="488" t="s">
        <v>6137</v>
      </c>
      <c r="H6125" s="488"/>
      <c r="I6125" s="490">
        <v>0</v>
      </c>
      <c r="J6125" s="490">
        <v>0</v>
      </c>
      <c r="K6125" s="490">
        <v>0</v>
      </c>
      <c r="L6125" s="508"/>
      <c r="M6125" s="489">
        <v>0</v>
      </c>
      <c r="N6125" s="490">
        <v>0</v>
      </c>
      <c r="O6125" s="487" t="s">
        <v>5958</v>
      </c>
    </row>
    <row r="6126" spans="1:15" ht="45" x14ac:dyDescent="0.25">
      <c r="A6126" s="489">
        <v>101722</v>
      </c>
      <c r="B6126" s="488" t="s">
        <v>8096</v>
      </c>
      <c r="C6126" s="489" t="s">
        <v>87</v>
      </c>
      <c r="D6126" s="490">
        <v>638414</v>
      </c>
      <c r="E6126" s="487"/>
      <c r="F6126" s="487" t="s">
        <v>5958</v>
      </c>
      <c r="G6126" s="488" t="s">
        <v>5975</v>
      </c>
      <c r="H6126" s="488" t="s">
        <v>5976</v>
      </c>
      <c r="I6126" s="490">
        <v>536482.35</v>
      </c>
      <c r="J6126" s="490">
        <v>0.19</v>
      </c>
      <c r="K6126" s="490">
        <v>638414</v>
      </c>
      <c r="L6126" s="508">
        <v>43734</v>
      </c>
      <c r="M6126" s="489">
        <v>1</v>
      </c>
      <c r="N6126" s="490">
        <v>536482.35</v>
      </c>
      <c r="O6126" s="487" t="s">
        <v>25582</v>
      </c>
    </row>
    <row r="6127" spans="1:15" x14ac:dyDescent="0.25">
      <c r="A6127" s="489">
        <v>101723</v>
      </c>
      <c r="B6127" s="488" t="s">
        <v>1802</v>
      </c>
      <c r="C6127" s="489" t="s">
        <v>80</v>
      </c>
      <c r="D6127" s="490">
        <v>0</v>
      </c>
      <c r="E6127" s="487"/>
      <c r="F6127" s="487" t="s">
        <v>11303</v>
      </c>
      <c r="G6127" s="488" t="s">
        <v>5978</v>
      </c>
      <c r="H6127" s="488"/>
      <c r="I6127" s="490">
        <v>0</v>
      </c>
      <c r="J6127" s="490">
        <v>0</v>
      </c>
      <c r="K6127" s="490">
        <v>0</v>
      </c>
      <c r="L6127" s="508"/>
      <c r="M6127" s="489">
        <v>0</v>
      </c>
      <c r="N6127" s="490">
        <v>0</v>
      </c>
      <c r="O6127" s="487" t="s">
        <v>5958</v>
      </c>
    </row>
    <row r="6128" spans="1:15" ht="45" x14ac:dyDescent="0.25">
      <c r="A6128" s="489">
        <v>101724</v>
      </c>
      <c r="B6128" s="488" t="s">
        <v>1810</v>
      </c>
      <c r="C6128" s="489" t="s">
        <v>80</v>
      </c>
      <c r="D6128" s="490">
        <v>38324</v>
      </c>
      <c r="E6128" s="487"/>
      <c r="F6128" s="487" t="s">
        <v>5958</v>
      </c>
      <c r="G6128" s="488" t="s">
        <v>5978</v>
      </c>
      <c r="H6128" s="488" t="s">
        <v>5976</v>
      </c>
      <c r="I6128" s="490">
        <v>32205.040000000001</v>
      </c>
      <c r="J6128" s="490">
        <v>0.19</v>
      </c>
      <c r="K6128" s="490">
        <v>38324</v>
      </c>
      <c r="L6128" s="508">
        <v>45478</v>
      </c>
      <c r="M6128" s="489">
        <v>1</v>
      </c>
      <c r="N6128" s="490">
        <v>32205.040000000001</v>
      </c>
      <c r="O6128" s="487" t="s">
        <v>25582</v>
      </c>
    </row>
    <row r="6129" spans="1:15" ht="60" x14ac:dyDescent="0.25">
      <c r="A6129" s="489">
        <v>101725</v>
      </c>
      <c r="B6129" s="488" t="s">
        <v>8008</v>
      </c>
      <c r="C6129" s="489" t="s">
        <v>87</v>
      </c>
      <c r="D6129" s="490">
        <v>206223.43</v>
      </c>
      <c r="E6129" s="487"/>
      <c r="F6129" s="487" t="s">
        <v>5958</v>
      </c>
      <c r="G6129" s="488" t="s">
        <v>6082</v>
      </c>
      <c r="H6129" s="488" t="s">
        <v>7881</v>
      </c>
      <c r="I6129" s="490">
        <v>173297</v>
      </c>
      <c r="J6129" s="490">
        <v>0.19</v>
      </c>
      <c r="K6129" s="490">
        <v>206223.43</v>
      </c>
      <c r="L6129" s="508">
        <v>43746</v>
      </c>
      <c r="M6129" s="489">
        <v>1</v>
      </c>
      <c r="N6129" s="490">
        <v>173297</v>
      </c>
      <c r="O6129" s="487" t="s">
        <v>25582</v>
      </c>
    </row>
    <row r="6130" spans="1:15" ht="45" x14ac:dyDescent="0.25">
      <c r="A6130" s="489">
        <v>101726</v>
      </c>
      <c r="B6130" s="488" t="s">
        <v>3977</v>
      </c>
      <c r="C6130" s="489" t="s">
        <v>80</v>
      </c>
      <c r="D6130" s="490">
        <v>22862</v>
      </c>
      <c r="E6130" s="487"/>
      <c r="F6130" s="487" t="s">
        <v>5958</v>
      </c>
      <c r="G6130" s="488" t="s">
        <v>5978</v>
      </c>
      <c r="H6130" s="488" t="s">
        <v>5980</v>
      </c>
      <c r="I6130" s="490">
        <v>19211.759999999998</v>
      </c>
      <c r="J6130" s="490">
        <v>0.19</v>
      </c>
      <c r="K6130" s="490">
        <v>22862</v>
      </c>
      <c r="L6130" s="508">
        <v>45478</v>
      </c>
      <c r="M6130" s="489">
        <v>1</v>
      </c>
      <c r="N6130" s="490">
        <v>19211.759999999998</v>
      </c>
      <c r="O6130" s="487" t="s">
        <v>25582</v>
      </c>
    </row>
    <row r="6131" spans="1:15" ht="45" x14ac:dyDescent="0.25">
      <c r="A6131" s="489">
        <v>101727</v>
      </c>
      <c r="B6131" s="488" t="s">
        <v>14309</v>
      </c>
      <c r="C6131" s="489" t="s">
        <v>80</v>
      </c>
      <c r="D6131" s="490">
        <v>79764</v>
      </c>
      <c r="E6131" s="487"/>
      <c r="F6131" s="487" t="s">
        <v>5958</v>
      </c>
      <c r="G6131" s="488" t="s">
        <v>5978</v>
      </c>
      <c r="H6131" s="488" t="s">
        <v>5976</v>
      </c>
      <c r="I6131" s="490">
        <v>67028.570000000007</v>
      </c>
      <c r="J6131" s="490">
        <v>0.19</v>
      </c>
      <c r="K6131" s="490">
        <v>79764</v>
      </c>
      <c r="L6131" s="508">
        <v>45581</v>
      </c>
      <c r="M6131" s="489">
        <v>1</v>
      </c>
      <c r="N6131" s="490">
        <v>67028.570000000007</v>
      </c>
      <c r="O6131" s="487" t="s">
        <v>25582</v>
      </c>
    </row>
    <row r="6132" spans="1:15" ht="30" x14ac:dyDescent="0.25">
      <c r="A6132" s="489">
        <v>101728</v>
      </c>
      <c r="B6132" s="488" t="s">
        <v>4527</v>
      </c>
      <c r="C6132" s="489" t="s">
        <v>87</v>
      </c>
      <c r="D6132" s="490">
        <v>4452</v>
      </c>
      <c r="E6132" s="487"/>
      <c r="F6132" s="487" t="s">
        <v>5958</v>
      </c>
      <c r="G6132" s="488" t="s">
        <v>6016</v>
      </c>
      <c r="H6132" s="488" t="s">
        <v>25583</v>
      </c>
      <c r="I6132" s="490">
        <v>3741.18</v>
      </c>
      <c r="J6132" s="490">
        <v>0.19</v>
      </c>
      <c r="K6132" s="490">
        <v>4452</v>
      </c>
      <c r="L6132" s="508">
        <v>44589</v>
      </c>
      <c r="M6132" s="489">
        <v>1</v>
      </c>
      <c r="N6132" s="490">
        <v>3741.18</v>
      </c>
      <c r="O6132" s="487" t="s">
        <v>25582</v>
      </c>
    </row>
    <row r="6133" spans="1:15" ht="30" x14ac:dyDescent="0.25">
      <c r="A6133" s="489">
        <v>101729</v>
      </c>
      <c r="B6133" s="488" t="s">
        <v>11302</v>
      </c>
      <c r="C6133" s="489" t="s">
        <v>87</v>
      </c>
      <c r="D6133" s="490">
        <v>0</v>
      </c>
      <c r="E6133" s="487"/>
      <c r="F6133" s="487" t="s">
        <v>5958</v>
      </c>
      <c r="G6133" s="488" t="s">
        <v>25584</v>
      </c>
      <c r="H6133" s="488"/>
      <c r="I6133" s="490">
        <v>0</v>
      </c>
      <c r="J6133" s="490">
        <v>0</v>
      </c>
      <c r="K6133" s="490">
        <v>0</v>
      </c>
      <c r="L6133" s="508"/>
      <c r="M6133" s="489">
        <v>0</v>
      </c>
      <c r="N6133" s="490">
        <v>0</v>
      </c>
      <c r="O6133" s="487" t="s">
        <v>5958</v>
      </c>
    </row>
    <row r="6134" spans="1:15" ht="60" x14ac:dyDescent="0.25">
      <c r="A6134" s="489">
        <v>101730</v>
      </c>
      <c r="B6134" s="488" t="s">
        <v>4659</v>
      </c>
      <c r="C6134" s="489" t="s">
        <v>87</v>
      </c>
      <c r="D6134" s="490">
        <v>84252</v>
      </c>
      <c r="E6134" s="487"/>
      <c r="F6134" s="487" t="s">
        <v>5958</v>
      </c>
      <c r="G6134" s="488" t="s">
        <v>6082</v>
      </c>
      <c r="H6134" s="488" t="s">
        <v>7881</v>
      </c>
      <c r="I6134" s="490">
        <v>70800</v>
      </c>
      <c r="J6134" s="490">
        <v>0.19</v>
      </c>
      <c r="K6134" s="490">
        <v>84252</v>
      </c>
      <c r="L6134" s="508">
        <v>43564</v>
      </c>
      <c r="M6134" s="489">
        <v>1</v>
      </c>
      <c r="N6134" s="490">
        <v>70800</v>
      </c>
      <c r="O6134" s="487" t="s">
        <v>25582</v>
      </c>
    </row>
    <row r="6135" spans="1:15" ht="60" x14ac:dyDescent="0.25">
      <c r="A6135" s="489">
        <v>101731</v>
      </c>
      <c r="B6135" s="488" t="s">
        <v>4685</v>
      </c>
      <c r="C6135" s="489" t="s">
        <v>87</v>
      </c>
      <c r="D6135" s="490">
        <v>2625563</v>
      </c>
      <c r="E6135" s="487"/>
      <c r="F6135" s="487" t="s">
        <v>5958</v>
      </c>
      <c r="G6135" s="488" t="s">
        <v>5983</v>
      </c>
      <c r="H6135" s="488" t="s">
        <v>7881</v>
      </c>
      <c r="I6135" s="490">
        <v>2206355.46</v>
      </c>
      <c r="J6135" s="490">
        <v>0.19</v>
      </c>
      <c r="K6135" s="490">
        <v>2625563</v>
      </c>
      <c r="L6135" s="508">
        <v>43564</v>
      </c>
      <c r="M6135" s="489">
        <v>1</v>
      </c>
      <c r="N6135" s="490">
        <v>2206355.46</v>
      </c>
      <c r="O6135" s="487" t="s">
        <v>25582</v>
      </c>
    </row>
    <row r="6136" spans="1:15" ht="60" x14ac:dyDescent="0.25">
      <c r="A6136" s="489">
        <v>101732</v>
      </c>
      <c r="B6136" s="488" t="s">
        <v>5800</v>
      </c>
      <c r="C6136" s="489" t="s">
        <v>87</v>
      </c>
      <c r="D6136" s="490">
        <v>525100</v>
      </c>
      <c r="E6136" s="487"/>
      <c r="F6136" s="487" t="s">
        <v>5958</v>
      </c>
      <c r="G6136" s="488" t="s">
        <v>5981</v>
      </c>
      <c r="H6136" s="488" t="s">
        <v>7881</v>
      </c>
      <c r="I6136" s="490">
        <v>441260.5</v>
      </c>
      <c r="J6136" s="490">
        <v>0.19</v>
      </c>
      <c r="K6136" s="490">
        <v>525100</v>
      </c>
      <c r="L6136" s="508">
        <v>43564</v>
      </c>
      <c r="M6136" s="489">
        <v>1</v>
      </c>
      <c r="N6136" s="490">
        <v>441260.5</v>
      </c>
      <c r="O6136" s="487" t="s">
        <v>25582</v>
      </c>
    </row>
    <row r="6137" spans="1:15" ht="45" x14ac:dyDescent="0.25">
      <c r="A6137" s="489">
        <v>101733</v>
      </c>
      <c r="B6137" s="488" t="s">
        <v>8940</v>
      </c>
      <c r="C6137" s="489" t="s">
        <v>77</v>
      </c>
      <c r="D6137" s="490">
        <v>1054.99</v>
      </c>
      <c r="E6137" s="487"/>
      <c r="F6137" s="487" t="s">
        <v>8941</v>
      </c>
      <c r="G6137" s="488" t="s">
        <v>6263</v>
      </c>
      <c r="H6137" s="488" t="s">
        <v>5976</v>
      </c>
      <c r="I6137" s="490">
        <v>886.55</v>
      </c>
      <c r="J6137" s="490">
        <v>0.19</v>
      </c>
      <c r="K6137" s="490">
        <v>1054.99</v>
      </c>
      <c r="L6137" s="508">
        <v>43529</v>
      </c>
      <c r="M6137" s="489">
        <v>1</v>
      </c>
      <c r="N6137" s="490">
        <v>886.55</v>
      </c>
      <c r="O6137" s="487" t="s">
        <v>25582</v>
      </c>
    </row>
    <row r="6138" spans="1:15" x14ac:dyDescent="0.25">
      <c r="A6138" s="489">
        <v>101734</v>
      </c>
      <c r="B6138" s="488" t="s">
        <v>680</v>
      </c>
      <c r="C6138" s="489" t="s">
        <v>92</v>
      </c>
      <c r="D6138" s="490">
        <v>0</v>
      </c>
      <c r="E6138" s="487"/>
      <c r="F6138" s="487" t="s">
        <v>5958</v>
      </c>
      <c r="G6138" s="488" t="s">
        <v>6002</v>
      </c>
      <c r="H6138" s="488"/>
      <c r="I6138" s="490">
        <v>0</v>
      </c>
      <c r="J6138" s="490">
        <v>0</v>
      </c>
      <c r="K6138" s="490">
        <v>0</v>
      </c>
      <c r="L6138" s="508"/>
      <c r="M6138" s="489">
        <v>0</v>
      </c>
      <c r="N6138" s="490">
        <v>0</v>
      </c>
      <c r="O6138" s="487" t="s">
        <v>5958</v>
      </c>
    </row>
    <row r="6139" spans="1:15" ht="60" x14ac:dyDescent="0.25">
      <c r="A6139" s="489">
        <v>101735</v>
      </c>
      <c r="B6139" s="488" t="s">
        <v>4684</v>
      </c>
      <c r="C6139" s="489" t="s">
        <v>87</v>
      </c>
      <c r="D6139" s="490">
        <v>877169</v>
      </c>
      <c r="E6139" s="487"/>
      <c r="F6139" s="487" t="s">
        <v>5958</v>
      </c>
      <c r="G6139" s="488" t="s">
        <v>5983</v>
      </c>
      <c r="H6139" s="488" t="s">
        <v>7881</v>
      </c>
      <c r="I6139" s="490">
        <v>737116.81</v>
      </c>
      <c r="J6139" s="490">
        <v>0.19</v>
      </c>
      <c r="K6139" s="490">
        <v>877169</v>
      </c>
      <c r="L6139" s="508">
        <v>43641</v>
      </c>
      <c r="M6139" s="489">
        <v>1</v>
      </c>
      <c r="N6139" s="490">
        <v>737116.81</v>
      </c>
      <c r="O6139" s="487" t="s">
        <v>25582</v>
      </c>
    </row>
    <row r="6140" spans="1:15" ht="45" x14ac:dyDescent="0.25">
      <c r="A6140" s="489">
        <v>101736</v>
      </c>
      <c r="B6140" s="488" t="s">
        <v>6381</v>
      </c>
      <c r="C6140" s="489" t="s">
        <v>77</v>
      </c>
      <c r="D6140" s="490">
        <v>10353</v>
      </c>
      <c r="E6140" s="487"/>
      <c r="F6140" s="487" t="s">
        <v>6382</v>
      </c>
      <c r="G6140" s="488" t="s">
        <v>6219</v>
      </c>
      <c r="H6140" s="488" t="s">
        <v>5976</v>
      </c>
      <c r="I6140" s="490">
        <v>8700</v>
      </c>
      <c r="J6140" s="490">
        <v>0.19</v>
      </c>
      <c r="K6140" s="490">
        <v>10353</v>
      </c>
      <c r="L6140" s="508">
        <v>45069</v>
      </c>
      <c r="M6140" s="489">
        <v>1</v>
      </c>
      <c r="N6140" s="490">
        <v>8700</v>
      </c>
      <c r="O6140" s="487" t="s">
        <v>25582</v>
      </c>
    </row>
    <row r="6141" spans="1:15" x14ac:dyDescent="0.25">
      <c r="A6141" s="489">
        <v>101737</v>
      </c>
      <c r="B6141" s="488" t="s">
        <v>1455</v>
      </c>
      <c r="C6141" s="489" t="s">
        <v>87</v>
      </c>
      <c r="D6141" s="490">
        <v>0</v>
      </c>
      <c r="E6141" s="487"/>
      <c r="F6141" s="487" t="s">
        <v>7408</v>
      </c>
      <c r="G6141" s="488" t="s">
        <v>6378</v>
      </c>
      <c r="H6141" s="488"/>
      <c r="I6141" s="490">
        <v>0</v>
      </c>
      <c r="J6141" s="490">
        <v>0</v>
      </c>
      <c r="K6141" s="490">
        <v>0</v>
      </c>
      <c r="L6141" s="508"/>
      <c r="M6141" s="489">
        <v>0</v>
      </c>
      <c r="N6141" s="490">
        <v>0</v>
      </c>
      <c r="O6141" s="487" t="s">
        <v>5958</v>
      </c>
    </row>
    <row r="6142" spans="1:15" ht="30" x14ac:dyDescent="0.25">
      <c r="A6142" s="489">
        <v>101738</v>
      </c>
      <c r="B6142" s="488" t="s">
        <v>11300</v>
      </c>
      <c r="C6142" s="489" t="s">
        <v>87</v>
      </c>
      <c r="D6142" s="490">
        <v>0</v>
      </c>
      <c r="E6142" s="487"/>
      <c r="F6142" s="487" t="s">
        <v>11301</v>
      </c>
      <c r="G6142" s="488" t="s">
        <v>25584</v>
      </c>
      <c r="H6142" s="488"/>
      <c r="I6142" s="490">
        <v>0</v>
      </c>
      <c r="J6142" s="490">
        <v>0</v>
      </c>
      <c r="K6142" s="490">
        <v>0</v>
      </c>
      <c r="L6142" s="508"/>
      <c r="M6142" s="489">
        <v>0</v>
      </c>
      <c r="N6142" s="490">
        <v>0</v>
      </c>
      <c r="O6142" s="487" t="s">
        <v>5958</v>
      </c>
    </row>
    <row r="6143" spans="1:15" ht="30" x14ac:dyDescent="0.25">
      <c r="A6143" s="489">
        <v>101739</v>
      </c>
      <c r="B6143" s="488" t="s">
        <v>11298</v>
      </c>
      <c r="C6143" s="489" t="s">
        <v>80</v>
      </c>
      <c r="D6143" s="490">
        <v>106022</v>
      </c>
      <c r="E6143" s="487"/>
      <c r="F6143" s="487" t="s">
        <v>11299</v>
      </c>
      <c r="G6143" s="488" t="s">
        <v>25586</v>
      </c>
      <c r="H6143" s="488" t="s">
        <v>25583</v>
      </c>
      <c r="I6143" s="490">
        <v>89094.12</v>
      </c>
      <c r="J6143" s="490">
        <v>0.19</v>
      </c>
      <c r="K6143" s="490">
        <v>106022</v>
      </c>
      <c r="L6143" s="508">
        <v>44622</v>
      </c>
      <c r="M6143" s="489">
        <v>1</v>
      </c>
      <c r="N6143" s="490">
        <v>89094.12</v>
      </c>
      <c r="O6143" s="487" t="s">
        <v>25582</v>
      </c>
    </row>
    <row r="6144" spans="1:15" ht="30" x14ac:dyDescent="0.25">
      <c r="A6144" s="489">
        <v>101740</v>
      </c>
      <c r="B6144" s="488" t="s">
        <v>11296</v>
      </c>
      <c r="C6144" s="489" t="s">
        <v>80</v>
      </c>
      <c r="D6144" s="490">
        <v>165792</v>
      </c>
      <c r="E6144" s="487"/>
      <c r="F6144" s="487" t="s">
        <v>11297</v>
      </c>
      <c r="G6144" s="488" t="s">
        <v>25586</v>
      </c>
      <c r="H6144" s="488" t="s">
        <v>25583</v>
      </c>
      <c r="I6144" s="490">
        <v>139321.01</v>
      </c>
      <c r="J6144" s="490">
        <v>0.19</v>
      </c>
      <c r="K6144" s="490">
        <v>165792</v>
      </c>
      <c r="L6144" s="508">
        <v>44622</v>
      </c>
      <c r="M6144" s="489">
        <v>1</v>
      </c>
      <c r="N6144" s="490">
        <v>139321.01</v>
      </c>
      <c r="O6144" s="487" t="s">
        <v>25582</v>
      </c>
    </row>
    <row r="6145" spans="1:15" ht="30" x14ac:dyDescent="0.25">
      <c r="A6145" s="489">
        <v>101741</v>
      </c>
      <c r="B6145" s="488" t="s">
        <v>2503</v>
      </c>
      <c r="C6145" s="489" t="s">
        <v>87</v>
      </c>
      <c r="D6145" s="490">
        <v>384412.44</v>
      </c>
      <c r="E6145" s="487"/>
      <c r="F6145" s="487" t="s">
        <v>8072</v>
      </c>
      <c r="G6145" s="488" t="s">
        <v>25584</v>
      </c>
      <c r="H6145" s="488" t="s">
        <v>25583</v>
      </c>
      <c r="I6145" s="490">
        <v>323035.65999999997</v>
      </c>
      <c r="J6145" s="490">
        <v>0.19</v>
      </c>
      <c r="K6145" s="490">
        <v>384412.44</v>
      </c>
      <c r="L6145" s="508">
        <v>44585</v>
      </c>
      <c r="M6145" s="489">
        <v>1</v>
      </c>
      <c r="N6145" s="490">
        <v>323035.65999999997</v>
      </c>
      <c r="O6145" s="487" t="s">
        <v>25582</v>
      </c>
    </row>
    <row r="6146" spans="1:15" ht="30" x14ac:dyDescent="0.25">
      <c r="A6146" s="489">
        <v>101742</v>
      </c>
      <c r="B6146" s="488" t="s">
        <v>2500</v>
      </c>
      <c r="C6146" s="489" t="s">
        <v>87</v>
      </c>
      <c r="D6146" s="490">
        <v>686825.01</v>
      </c>
      <c r="E6146" s="487"/>
      <c r="F6146" s="487" t="s">
        <v>11295</v>
      </c>
      <c r="G6146" s="488" t="s">
        <v>25584</v>
      </c>
      <c r="H6146" s="488" t="s">
        <v>25583</v>
      </c>
      <c r="I6146" s="490">
        <v>577163.87</v>
      </c>
      <c r="J6146" s="490">
        <v>0.19</v>
      </c>
      <c r="K6146" s="490">
        <v>686825.01</v>
      </c>
      <c r="L6146" s="508">
        <v>44620</v>
      </c>
      <c r="M6146" s="489">
        <v>1</v>
      </c>
      <c r="N6146" s="490">
        <v>577163.87</v>
      </c>
      <c r="O6146" s="487" t="s">
        <v>25582</v>
      </c>
    </row>
    <row r="6147" spans="1:15" ht="30" x14ac:dyDescent="0.25">
      <c r="A6147" s="489">
        <v>101743</v>
      </c>
      <c r="B6147" s="488" t="s">
        <v>11293</v>
      </c>
      <c r="C6147" s="489" t="s">
        <v>80</v>
      </c>
      <c r="D6147" s="490">
        <v>230610</v>
      </c>
      <c r="E6147" s="487"/>
      <c r="F6147" s="487" t="s">
        <v>11294</v>
      </c>
      <c r="G6147" s="488" t="s">
        <v>25586</v>
      </c>
      <c r="H6147" s="488" t="s">
        <v>25583</v>
      </c>
      <c r="I6147" s="490">
        <v>193789.92</v>
      </c>
      <c r="J6147" s="490">
        <v>0.19</v>
      </c>
      <c r="K6147" s="490">
        <v>230610</v>
      </c>
      <c r="L6147" s="508">
        <v>44622</v>
      </c>
      <c r="M6147" s="489">
        <v>1</v>
      </c>
      <c r="N6147" s="490">
        <v>193789.92</v>
      </c>
      <c r="O6147" s="487" t="s">
        <v>25582</v>
      </c>
    </row>
    <row r="6148" spans="1:15" ht="30" x14ac:dyDescent="0.25">
      <c r="A6148" s="489">
        <v>101744</v>
      </c>
      <c r="B6148" s="488" t="s">
        <v>2501</v>
      </c>
      <c r="C6148" s="489" t="s">
        <v>87</v>
      </c>
      <c r="D6148" s="490">
        <v>1064425</v>
      </c>
      <c r="E6148" s="487"/>
      <c r="F6148" s="487" t="s">
        <v>11292</v>
      </c>
      <c r="G6148" s="488" t="s">
        <v>25584</v>
      </c>
      <c r="H6148" s="488" t="s">
        <v>25583</v>
      </c>
      <c r="I6148" s="490">
        <v>894474.79</v>
      </c>
      <c r="J6148" s="490">
        <v>0.19</v>
      </c>
      <c r="K6148" s="490">
        <v>1064425</v>
      </c>
      <c r="L6148" s="508">
        <v>44620</v>
      </c>
      <c r="M6148" s="489">
        <v>1</v>
      </c>
      <c r="N6148" s="490">
        <v>894474.79</v>
      </c>
      <c r="O6148" s="487" t="s">
        <v>25582</v>
      </c>
    </row>
    <row r="6149" spans="1:15" ht="30" x14ac:dyDescent="0.25">
      <c r="A6149" s="489">
        <v>101745</v>
      </c>
      <c r="B6149" s="488" t="s">
        <v>11290</v>
      </c>
      <c r="C6149" s="489" t="s">
        <v>80</v>
      </c>
      <c r="D6149" s="490">
        <v>62770</v>
      </c>
      <c r="E6149" s="487"/>
      <c r="F6149" s="487" t="s">
        <v>11291</v>
      </c>
      <c r="G6149" s="488" t="s">
        <v>25586</v>
      </c>
      <c r="H6149" s="488" t="s">
        <v>25583</v>
      </c>
      <c r="I6149" s="490">
        <v>52747.9</v>
      </c>
      <c r="J6149" s="490">
        <v>0.19</v>
      </c>
      <c r="K6149" s="490">
        <v>62770</v>
      </c>
      <c r="L6149" s="508">
        <v>44622</v>
      </c>
      <c r="M6149" s="489">
        <v>1</v>
      </c>
      <c r="N6149" s="490">
        <v>52747.9</v>
      </c>
      <c r="O6149" s="487" t="s">
        <v>25582</v>
      </c>
    </row>
    <row r="6150" spans="1:15" ht="30" x14ac:dyDescent="0.25">
      <c r="A6150" s="489">
        <v>101746</v>
      </c>
      <c r="B6150" s="488" t="s">
        <v>2502</v>
      </c>
      <c r="C6150" s="489" t="s">
        <v>87</v>
      </c>
      <c r="D6150" s="490">
        <v>209230.06</v>
      </c>
      <c r="E6150" s="487"/>
      <c r="F6150" s="487" t="s">
        <v>8666</v>
      </c>
      <c r="G6150" s="488" t="s">
        <v>25584</v>
      </c>
      <c r="H6150" s="488" t="s">
        <v>25583</v>
      </c>
      <c r="I6150" s="490">
        <v>175823.58</v>
      </c>
      <c r="J6150" s="490">
        <v>0.19</v>
      </c>
      <c r="K6150" s="490">
        <v>209230.06</v>
      </c>
      <c r="L6150" s="508">
        <v>44585</v>
      </c>
      <c r="M6150" s="489">
        <v>1</v>
      </c>
      <c r="N6150" s="490">
        <v>175823.58</v>
      </c>
      <c r="O6150" s="487" t="s">
        <v>25582</v>
      </c>
    </row>
    <row r="6151" spans="1:15" ht="30" x14ac:dyDescent="0.25">
      <c r="A6151" s="489">
        <v>101747</v>
      </c>
      <c r="B6151" s="488" t="s">
        <v>2478</v>
      </c>
      <c r="C6151" s="489" t="s">
        <v>80</v>
      </c>
      <c r="D6151" s="490">
        <v>12955.01</v>
      </c>
      <c r="E6151" s="487"/>
      <c r="F6151" s="487" t="s">
        <v>7749</v>
      </c>
      <c r="G6151" s="488" t="s">
        <v>25586</v>
      </c>
      <c r="H6151" s="488" t="s">
        <v>25583</v>
      </c>
      <c r="I6151" s="490">
        <v>10886.56</v>
      </c>
      <c r="J6151" s="490">
        <v>0.19</v>
      </c>
      <c r="K6151" s="490">
        <v>12955.01</v>
      </c>
      <c r="L6151" s="508">
        <v>43839</v>
      </c>
      <c r="M6151" s="489">
        <v>1</v>
      </c>
      <c r="N6151" s="490">
        <v>10886.56</v>
      </c>
      <c r="O6151" s="487" t="s">
        <v>25582</v>
      </c>
    </row>
    <row r="6152" spans="1:15" x14ac:dyDescent="0.25">
      <c r="A6152" s="489">
        <v>101748</v>
      </c>
      <c r="B6152" s="488" t="s">
        <v>7789</v>
      </c>
      <c r="C6152" s="489" t="s">
        <v>5086</v>
      </c>
      <c r="D6152" s="490">
        <v>76372</v>
      </c>
      <c r="E6152" s="487"/>
      <c r="F6152" s="487" t="s">
        <v>5958</v>
      </c>
      <c r="G6152" s="488" t="s">
        <v>6124</v>
      </c>
      <c r="H6152" s="488" t="s">
        <v>6072</v>
      </c>
      <c r="I6152" s="490">
        <v>76372</v>
      </c>
      <c r="J6152" s="490">
        <v>0</v>
      </c>
      <c r="K6152" s="490">
        <v>76372</v>
      </c>
      <c r="L6152" s="508">
        <v>45329</v>
      </c>
      <c r="M6152" s="489">
        <v>1</v>
      </c>
      <c r="N6152" s="490">
        <v>76372</v>
      </c>
      <c r="O6152" s="487" t="s">
        <v>25582</v>
      </c>
    </row>
    <row r="6153" spans="1:15" x14ac:dyDescent="0.25">
      <c r="A6153" s="489">
        <v>101749</v>
      </c>
      <c r="B6153" s="488" t="s">
        <v>7824</v>
      </c>
      <c r="C6153" s="489" t="s">
        <v>5086</v>
      </c>
      <c r="D6153" s="490">
        <v>80736</v>
      </c>
      <c r="E6153" s="487"/>
      <c r="F6153" s="487" t="s">
        <v>5958</v>
      </c>
      <c r="G6153" s="488" t="s">
        <v>6124</v>
      </c>
      <c r="H6153" s="488" t="s">
        <v>6072</v>
      </c>
      <c r="I6153" s="490">
        <v>80736</v>
      </c>
      <c r="J6153" s="490">
        <v>0</v>
      </c>
      <c r="K6153" s="490">
        <v>80736</v>
      </c>
      <c r="L6153" s="508">
        <v>45329</v>
      </c>
      <c r="M6153" s="489">
        <v>1</v>
      </c>
      <c r="N6153" s="490">
        <v>80736</v>
      </c>
      <c r="O6153" s="487" t="s">
        <v>25582</v>
      </c>
    </row>
    <row r="6154" spans="1:15" ht="60" x14ac:dyDescent="0.25">
      <c r="A6154" s="489">
        <v>101750</v>
      </c>
      <c r="B6154" s="488" t="s">
        <v>8359</v>
      </c>
      <c r="C6154" s="489" t="s">
        <v>87</v>
      </c>
      <c r="D6154" s="490">
        <v>126078</v>
      </c>
      <c r="E6154" s="487"/>
      <c r="F6154" s="487" t="s">
        <v>5958</v>
      </c>
      <c r="G6154" s="488" t="s">
        <v>6082</v>
      </c>
      <c r="H6154" s="488" t="s">
        <v>7881</v>
      </c>
      <c r="I6154" s="490">
        <v>105947.9</v>
      </c>
      <c r="J6154" s="490">
        <v>0.19</v>
      </c>
      <c r="K6154" s="490">
        <v>126078</v>
      </c>
      <c r="L6154" s="508">
        <v>43650</v>
      </c>
      <c r="M6154" s="489">
        <v>1</v>
      </c>
      <c r="N6154" s="490">
        <v>105947.9</v>
      </c>
      <c r="O6154" s="487" t="s">
        <v>25582</v>
      </c>
    </row>
    <row r="6155" spans="1:15" ht="30" x14ac:dyDescent="0.25">
      <c r="A6155" s="489">
        <v>101751</v>
      </c>
      <c r="B6155" s="488" t="s">
        <v>2919</v>
      </c>
      <c r="C6155" s="489" t="s">
        <v>87</v>
      </c>
      <c r="D6155" s="490">
        <v>0</v>
      </c>
      <c r="E6155" s="487"/>
      <c r="F6155" s="487" t="s">
        <v>11289</v>
      </c>
      <c r="G6155" s="488" t="s">
        <v>7145</v>
      </c>
      <c r="H6155" s="488"/>
      <c r="I6155" s="490">
        <v>0</v>
      </c>
      <c r="J6155" s="490">
        <v>0</v>
      </c>
      <c r="K6155" s="490">
        <v>0</v>
      </c>
      <c r="L6155" s="508"/>
      <c r="M6155" s="489">
        <v>0</v>
      </c>
      <c r="N6155" s="490">
        <v>0</v>
      </c>
      <c r="O6155" s="487" t="s">
        <v>5958</v>
      </c>
    </row>
    <row r="6156" spans="1:15" ht="60" x14ac:dyDescent="0.25">
      <c r="A6156" s="489">
        <v>101752</v>
      </c>
      <c r="B6156" s="488" t="s">
        <v>8598</v>
      </c>
      <c r="C6156" s="489" t="s">
        <v>87</v>
      </c>
      <c r="D6156" s="490">
        <v>63689</v>
      </c>
      <c r="E6156" s="487"/>
      <c r="F6156" s="487" t="s">
        <v>5958</v>
      </c>
      <c r="G6156" s="488" t="s">
        <v>6082</v>
      </c>
      <c r="H6156" s="488" t="s">
        <v>7881</v>
      </c>
      <c r="I6156" s="490">
        <v>53520.17</v>
      </c>
      <c r="J6156" s="490">
        <v>0.19</v>
      </c>
      <c r="K6156" s="490">
        <v>63689</v>
      </c>
      <c r="L6156" s="508">
        <v>43564</v>
      </c>
      <c r="M6156" s="489">
        <v>1</v>
      </c>
      <c r="N6156" s="490">
        <v>53520.17</v>
      </c>
      <c r="O6156" s="487" t="s">
        <v>25582</v>
      </c>
    </row>
    <row r="6157" spans="1:15" ht="60" x14ac:dyDescent="0.25">
      <c r="A6157" s="489">
        <v>101753</v>
      </c>
      <c r="B6157" s="488" t="s">
        <v>8007</v>
      </c>
      <c r="C6157" s="489" t="s">
        <v>87</v>
      </c>
      <c r="D6157" s="490">
        <v>119922.25</v>
      </c>
      <c r="E6157" s="487"/>
      <c r="F6157" s="487" t="s">
        <v>5958</v>
      </c>
      <c r="G6157" s="488" t="s">
        <v>6082</v>
      </c>
      <c r="H6157" s="488" t="s">
        <v>7881</v>
      </c>
      <c r="I6157" s="490">
        <v>100775</v>
      </c>
      <c r="J6157" s="490">
        <v>0.19</v>
      </c>
      <c r="K6157" s="490">
        <v>119922.25</v>
      </c>
      <c r="L6157" s="508">
        <v>43746</v>
      </c>
      <c r="M6157" s="489">
        <v>1</v>
      </c>
      <c r="N6157" s="490">
        <v>100775</v>
      </c>
      <c r="O6157" s="487" t="s">
        <v>25582</v>
      </c>
    </row>
    <row r="6158" spans="1:15" ht="60" x14ac:dyDescent="0.25">
      <c r="A6158" s="489">
        <v>101754</v>
      </c>
      <c r="B6158" s="488" t="s">
        <v>8006</v>
      </c>
      <c r="C6158" s="489" t="s">
        <v>87</v>
      </c>
      <c r="D6158" s="490">
        <v>3186399.93</v>
      </c>
      <c r="E6158" s="487"/>
      <c r="F6158" s="487" t="s">
        <v>5958</v>
      </c>
      <c r="G6158" s="488" t="s">
        <v>6082</v>
      </c>
      <c r="H6158" s="488" t="s">
        <v>7881</v>
      </c>
      <c r="I6158" s="490">
        <v>2677647</v>
      </c>
      <c r="J6158" s="490">
        <v>0.19</v>
      </c>
      <c r="K6158" s="490">
        <v>3186399.93</v>
      </c>
      <c r="L6158" s="508">
        <v>43746</v>
      </c>
      <c r="M6158" s="489">
        <v>1</v>
      </c>
      <c r="N6158" s="490">
        <v>2677647</v>
      </c>
      <c r="O6158" s="487" t="s">
        <v>25582</v>
      </c>
    </row>
    <row r="6159" spans="1:15" ht="30" x14ac:dyDescent="0.25">
      <c r="A6159" s="489">
        <v>101755</v>
      </c>
      <c r="B6159" s="488" t="s">
        <v>11288</v>
      </c>
      <c r="C6159" s="489" t="s">
        <v>87</v>
      </c>
      <c r="D6159" s="490">
        <v>0</v>
      </c>
      <c r="E6159" s="487"/>
      <c r="F6159" s="487" t="s">
        <v>5958</v>
      </c>
      <c r="G6159" s="488" t="s">
        <v>6100</v>
      </c>
      <c r="H6159" s="488"/>
      <c r="I6159" s="490">
        <v>0</v>
      </c>
      <c r="J6159" s="490">
        <v>0</v>
      </c>
      <c r="K6159" s="490">
        <v>0</v>
      </c>
      <c r="L6159" s="508"/>
      <c r="M6159" s="489">
        <v>0</v>
      </c>
      <c r="N6159" s="490">
        <v>0</v>
      </c>
      <c r="O6159" s="487" t="s">
        <v>5958</v>
      </c>
    </row>
    <row r="6160" spans="1:15" ht="45" x14ac:dyDescent="0.25">
      <c r="A6160" s="489">
        <v>101756</v>
      </c>
      <c r="B6160" s="488" t="s">
        <v>9125</v>
      </c>
      <c r="C6160" s="489" t="s">
        <v>87</v>
      </c>
      <c r="D6160" s="490">
        <v>1679150</v>
      </c>
      <c r="E6160" s="487"/>
      <c r="F6160" s="487" t="s">
        <v>9126</v>
      </c>
      <c r="G6160" s="488" t="s">
        <v>6064</v>
      </c>
      <c r="H6160" s="488" t="s">
        <v>5980</v>
      </c>
      <c r="I6160" s="490">
        <v>1411050.42</v>
      </c>
      <c r="J6160" s="490">
        <v>0.19</v>
      </c>
      <c r="K6160" s="490">
        <v>1679150</v>
      </c>
      <c r="L6160" s="508">
        <v>45434</v>
      </c>
      <c r="M6160" s="489">
        <v>1</v>
      </c>
      <c r="N6160" s="490">
        <v>1411050.42</v>
      </c>
      <c r="O6160" s="487" t="s">
        <v>25582</v>
      </c>
    </row>
    <row r="6161" spans="1:15" ht="45" x14ac:dyDescent="0.25">
      <c r="A6161" s="489">
        <v>101757</v>
      </c>
      <c r="B6161" s="488" t="s">
        <v>8375</v>
      </c>
      <c r="C6161" s="489" t="s">
        <v>87</v>
      </c>
      <c r="D6161" s="490">
        <v>13103.99</v>
      </c>
      <c r="E6161" s="487"/>
      <c r="F6161" s="487" t="s">
        <v>8376</v>
      </c>
      <c r="G6161" s="488" t="s">
        <v>25584</v>
      </c>
      <c r="H6161" s="488" t="s">
        <v>5980</v>
      </c>
      <c r="I6161" s="490">
        <v>11011.76</v>
      </c>
      <c r="J6161" s="490">
        <v>0.19</v>
      </c>
      <c r="K6161" s="490">
        <v>13103.99</v>
      </c>
      <c r="L6161" s="508">
        <v>43648</v>
      </c>
      <c r="M6161" s="489">
        <v>1</v>
      </c>
      <c r="N6161" s="490">
        <v>11011.76</v>
      </c>
      <c r="O6161" s="487" t="s">
        <v>25582</v>
      </c>
    </row>
    <row r="6162" spans="1:15" ht="30" x14ac:dyDescent="0.25">
      <c r="A6162" s="489">
        <v>101758</v>
      </c>
      <c r="B6162" s="488" t="s">
        <v>11286</v>
      </c>
      <c r="C6162" s="489" t="s">
        <v>87</v>
      </c>
      <c r="D6162" s="490">
        <v>0</v>
      </c>
      <c r="E6162" s="487"/>
      <c r="F6162" s="487" t="s">
        <v>11287</v>
      </c>
      <c r="G6162" s="488" t="s">
        <v>25584</v>
      </c>
      <c r="H6162" s="488"/>
      <c r="I6162" s="490">
        <v>0</v>
      </c>
      <c r="J6162" s="490">
        <v>0</v>
      </c>
      <c r="K6162" s="490">
        <v>0</v>
      </c>
      <c r="L6162" s="508"/>
      <c r="M6162" s="489">
        <v>0</v>
      </c>
      <c r="N6162" s="490">
        <v>0</v>
      </c>
      <c r="O6162" s="487" t="s">
        <v>5958</v>
      </c>
    </row>
    <row r="6163" spans="1:15" ht="30" x14ac:dyDescent="0.25">
      <c r="A6163" s="489">
        <v>101759</v>
      </c>
      <c r="B6163" s="488" t="s">
        <v>11284</v>
      </c>
      <c r="C6163" s="489" t="s">
        <v>80</v>
      </c>
      <c r="D6163" s="490">
        <v>44653</v>
      </c>
      <c r="E6163" s="487"/>
      <c r="F6163" s="487" t="s">
        <v>11285</v>
      </c>
      <c r="G6163" s="488" t="s">
        <v>6096</v>
      </c>
      <c r="H6163" s="488" t="s">
        <v>25583</v>
      </c>
      <c r="I6163" s="490">
        <v>37523.53</v>
      </c>
      <c r="J6163" s="490">
        <v>0.19</v>
      </c>
      <c r="K6163" s="490">
        <v>44653</v>
      </c>
      <c r="L6163" s="508">
        <v>44622</v>
      </c>
      <c r="M6163" s="489">
        <v>1</v>
      </c>
      <c r="N6163" s="490">
        <v>37523.53</v>
      </c>
      <c r="O6163" s="487" t="s">
        <v>25582</v>
      </c>
    </row>
    <row r="6164" spans="1:15" ht="30" x14ac:dyDescent="0.25">
      <c r="A6164" s="489">
        <v>101760</v>
      </c>
      <c r="B6164" s="488" t="s">
        <v>11282</v>
      </c>
      <c r="C6164" s="489" t="s">
        <v>80</v>
      </c>
      <c r="D6164" s="490">
        <v>63830.01</v>
      </c>
      <c r="E6164" s="487"/>
      <c r="F6164" s="487" t="s">
        <v>11283</v>
      </c>
      <c r="G6164" s="488" t="s">
        <v>6096</v>
      </c>
      <c r="H6164" s="488" t="s">
        <v>25583</v>
      </c>
      <c r="I6164" s="490">
        <v>53638.66</v>
      </c>
      <c r="J6164" s="490">
        <v>0.19</v>
      </c>
      <c r="K6164" s="490">
        <v>63830.01</v>
      </c>
      <c r="L6164" s="508">
        <v>44622</v>
      </c>
      <c r="M6164" s="489">
        <v>1</v>
      </c>
      <c r="N6164" s="490">
        <v>53638.66</v>
      </c>
      <c r="O6164" s="487" t="s">
        <v>25582</v>
      </c>
    </row>
    <row r="6165" spans="1:15" ht="30" x14ac:dyDescent="0.25">
      <c r="A6165" s="489">
        <v>101761</v>
      </c>
      <c r="B6165" s="488" t="s">
        <v>11280</v>
      </c>
      <c r="C6165" s="489" t="s">
        <v>80</v>
      </c>
      <c r="D6165" s="490">
        <v>93228</v>
      </c>
      <c r="E6165" s="487"/>
      <c r="F6165" s="487" t="s">
        <v>11281</v>
      </c>
      <c r="G6165" s="488" t="s">
        <v>6096</v>
      </c>
      <c r="H6165" s="488" t="s">
        <v>25583</v>
      </c>
      <c r="I6165" s="490">
        <v>78342.86</v>
      </c>
      <c r="J6165" s="490">
        <v>0.19</v>
      </c>
      <c r="K6165" s="490">
        <v>93228</v>
      </c>
      <c r="L6165" s="508">
        <v>44622</v>
      </c>
      <c r="M6165" s="489">
        <v>1</v>
      </c>
      <c r="N6165" s="490">
        <v>78342.86</v>
      </c>
      <c r="O6165" s="487" t="s">
        <v>25582</v>
      </c>
    </row>
    <row r="6166" spans="1:15" ht="30" x14ac:dyDescent="0.25">
      <c r="A6166" s="489">
        <v>101762</v>
      </c>
      <c r="B6166" s="488" t="s">
        <v>11279</v>
      </c>
      <c r="C6166" s="489" t="s">
        <v>80</v>
      </c>
      <c r="D6166" s="490">
        <v>134149</v>
      </c>
      <c r="E6166" s="487"/>
      <c r="F6166" s="487" t="s">
        <v>11278</v>
      </c>
      <c r="G6166" s="488" t="s">
        <v>6096</v>
      </c>
      <c r="H6166" s="488" t="s">
        <v>25583</v>
      </c>
      <c r="I6166" s="490">
        <v>112730.25</v>
      </c>
      <c r="J6166" s="490">
        <v>0.19</v>
      </c>
      <c r="K6166" s="490">
        <v>134149</v>
      </c>
      <c r="L6166" s="508">
        <v>44622</v>
      </c>
      <c r="M6166" s="489">
        <v>1</v>
      </c>
      <c r="N6166" s="490">
        <v>112730.25</v>
      </c>
      <c r="O6166" s="487" t="s">
        <v>25582</v>
      </c>
    </row>
    <row r="6167" spans="1:15" ht="30" x14ac:dyDescent="0.25">
      <c r="A6167" s="489">
        <v>101763</v>
      </c>
      <c r="B6167" s="488" t="s">
        <v>11277</v>
      </c>
      <c r="C6167" s="489" t="s">
        <v>80</v>
      </c>
      <c r="D6167" s="490">
        <v>245894</v>
      </c>
      <c r="E6167" s="487"/>
      <c r="F6167" s="487" t="s">
        <v>11278</v>
      </c>
      <c r="G6167" s="488" t="s">
        <v>6096</v>
      </c>
      <c r="H6167" s="488" t="s">
        <v>25583</v>
      </c>
      <c r="I6167" s="490">
        <v>206633.61</v>
      </c>
      <c r="J6167" s="490">
        <v>0.19</v>
      </c>
      <c r="K6167" s="490">
        <v>245894</v>
      </c>
      <c r="L6167" s="508">
        <v>44622</v>
      </c>
      <c r="M6167" s="489">
        <v>1</v>
      </c>
      <c r="N6167" s="490">
        <v>206633.61</v>
      </c>
      <c r="O6167" s="487" t="s">
        <v>25582</v>
      </c>
    </row>
    <row r="6168" spans="1:15" ht="30" x14ac:dyDescent="0.25">
      <c r="A6168" s="489">
        <v>101764</v>
      </c>
      <c r="B6168" s="488" t="s">
        <v>11275</v>
      </c>
      <c r="C6168" s="489" t="s">
        <v>80</v>
      </c>
      <c r="D6168" s="490">
        <v>46740</v>
      </c>
      <c r="E6168" s="487"/>
      <c r="F6168" s="487" t="s">
        <v>11276</v>
      </c>
      <c r="G6168" s="488" t="s">
        <v>6096</v>
      </c>
      <c r="H6168" s="488" t="s">
        <v>25583</v>
      </c>
      <c r="I6168" s="490">
        <v>39277.31</v>
      </c>
      <c r="J6168" s="490">
        <v>0.19</v>
      </c>
      <c r="K6168" s="490">
        <v>46740</v>
      </c>
      <c r="L6168" s="508">
        <v>44622</v>
      </c>
      <c r="M6168" s="489">
        <v>1</v>
      </c>
      <c r="N6168" s="490">
        <v>39277.31</v>
      </c>
      <c r="O6168" s="487" t="s">
        <v>25582</v>
      </c>
    </row>
    <row r="6169" spans="1:15" ht="30" x14ac:dyDescent="0.25">
      <c r="A6169" s="489">
        <v>101765</v>
      </c>
      <c r="B6169" s="488" t="s">
        <v>3703</v>
      </c>
      <c r="C6169" s="489" t="s">
        <v>87</v>
      </c>
      <c r="D6169" s="490">
        <v>154334</v>
      </c>
      <c r="E6169" s="487"/>
      <c r="F6169" s="487" t="s">
        <v>5958</v>
      </c>
      <c r="G6169" s="488" t="s">
        <v>6056</v>
      </c>
      <c r="H6169" s="488" t="s">
        <v>25583</v>
      </c>
      <c r="I6169" s="490">
        <v>154334</v>
      </c>
      <c r="J6169" s="490">
        <v>0</v>
      </c>
      <c r="K6169" s="490">
        <v>154334</v>
      </c>
      <c r="L6169" s="508">
        <v>44589</v>
      </c>
      <c r="M6169" s="489">
        <v>1</v>
      </c>
      <c r="N6169" s="490">
        <v>154334</v>
      </c>
      <c r="O6169" s="487" t="s">
        <v>25582</v>
      </c>
    </row>
    <row r="6170" spans="1:15" ht="30" x14ac:dyDescent="0.25">
      <c r="A6170" s="489">
        <v>101766</v>
      </c>
      <c r="B6170" s="488" t="s">
        <v>3698</v>
      </c>
      <c r="C6170" s="489" t="s">
        <v>87</v>
      </c>
      <c r="D6170" s="490">
        <v>269116</v>
      </c>
      <c r="E6170" s="487"/>
      <c r="F6170" s="487" t="s">
        <v>5958</v>
      </c>
      <c r="G6170" s="488" t="s">
        <v>6056</v>
      </c>
      <c r="H6170" s="488" t="s">
        <v>25583</v>
      </c>
      <c r="I6170" s="490">
        <v>269116</v>
      </c>
      <c r="J6170" s="490">
        <v>0</v>
      </c>
      <c r="K6170" s="490">
        <v>269116</v>
      </c>
      <c r="L6170" s="508">
        <v>44589</v>
      </c>
      <c r="M6170" s="489">
        <v>1</v>
      </c>
      <c r="N6170" s="490">
        <v>269116</v>
      </c>
      <c r="O6170" s="487" t="s">
        <v>25582</v>
      </c>
    </row>
    <row r="6171" spans="1:15" ht="30" x14ac:dyDescent="0.25">
      <c r="A6171" s="489">
        <v>101767</v>
      </c>
      <c r="B6171" s="488" t="s">
        <v>3702</v>
      </c>
      <c r="C6171" s="489" t="s">
        <v>87</v>
      </c>
      <c r="D6171" s="490">
        <v>144000</v>
      </c>
      <c r="E6171" s="487"/>
      <c r="F6171" s="487" t="s">
        <v>5958</v>
      </c>
      <c r="G6171" s="488" t="s">
        <v>6056</v>
      </c>
      <c r="H6171" s="488" t="s">
        <v>25583</v>
      </c>
      <c r="I6171" s="490">
        <v>144000</v>
      </c>
      <c r="J6171" s="490">
        <v>0</v>
      </c>
      <c r="K6171" s="490">
        <v>144000</v>
      </c>
      <c r="L6171" s="508">
        <v>44589</v>
      </c>
      <c r="M6171" s="489">
        <v>1</v>
      </c>
      <c r="N6171" s="490">
        <v>144000</v>
      </c>
      <c r="O6171" s="487" t="s">
        <v>25582</v>
      </c>
    </row>
    <row r="6172" spans="1:15" ht="60" x14ac:dyDescent="0.25">
      <c r="A6172" s="489">
        <v>101768</v>
      </c>
      <c r="B6172" s="488" t="s">
        <v>8108</v>
      </c>
      <c r="C6172" s="489" t="s">
        <v>87</v>
      </c>
      <c r="D6172" s="490">
        <v>154201</v>
      </c>
      <c r="E6172" s="487"/>
      <c r="F6172" s="487" t="s">
        <v>5958</v>
      </c>
      <c r="G6172" s="488" t="s">
        <v>6112</v>
      </c>
      <c r="H6172" s="488" t="s">
        <v>7881</v>
      </c>
      <c r="I6172" s="490">
        <v>129580.67</v>
      </c>
      <c r="J6172" s="490">
        <v>0.19</v>
      </c>
      <c r="K6172" s="490">
        <v>154201</v>
      </c>
      <c r="L6172" s="508">
        <v>43733</v>
      </c>
      <c r="M6172" s="489">
        <v>1</v>
      </c>
      <c r="N6172" s="490">
        <v>129580.67</v>
      </c>
      <c r="O6172" s="487" t="s">
        <v>25582</v>
      </c>
    </row>
    <row r="6173" spans="1:15" ht="30" x14ac:dyDescent="0.25">
      <c r="A6173" s="489">
        <v>101769</v>
      </c>
      <c r="B6173" s="488" t="s">
        <v>766</v>
      </c>
      <c r="C6173" s="489" t="s">
        <v>182</v>
      </c>
      <c r="D6173" s="490">
        <v>0</v>
      </c>
      <c r="E6173" s="487"/>
      <c r="F6173" s="487" t="s">
        <v>6358</v>
      </c>
      <c r="G6173" s="488" t="s">
        <v>6263</v>
      </c>
      <c r="H6173" s="488"/>
      <c r="I6173" s="490">
        <v>0</v>
      </c>
      <c r="J6173" s="490">
        <v>0</v>
      </c>
      <c r="K6173" s="490">
        <v>0</v>
      </c>
      <c r="L6173" s="508"/>
      <c r="M6173" s="489">
        <v>0</v>
      </c>
      <c r="N6173" s="490">
        <v>0</v>
      </c>
      <c r="O6173" s="487" t="s">
        <v>5958</v>
      </c>
    </row>
    <row r="6174" spans="1:15" ht="30" x14ac:dyDescent="0.25">
      <c r="A6174" s="489">
        <v>101770</v>
      </c>
      <c r="B6174" s="488" t="s">
        <v>3701</v>
      </c>
      <c r="C6174" s="489" t="s">
        <v>87</v>
      </c>
      <c r="D6174" s="490">
        <v>111787</v>
      </c>
      <c r="E6174" s="487"/>
      <c r="F6174" s="487" t="s">
        <v>5958</v>
      </c>
      <c r="G6174" s="488" t="s">
        <v>6056</v>
      </c>
      <c r="H6174" s="488" t="s">
        <v>25583</v>
      </c>
      <c r="I6174" s="490">
        <v>111787</v>
      </c>
      <c r="J6174" s="490">
        <v>0</v>
      </c>
      <c r="K6174" s="490">
        <v>111787</v>
      </c>
      <c r="L6174" s="508">
        <v>44589</v>
      </c>
      <c r="M6174" s="489">
        <v>1</v>
      </c>
      <c r="N6174" s="490">
        <v>111787</v>
      </c>
      <c r="O6174" s="487" t="s">
        <v>25582</v>
      </c>
    </row>
    <row r="6175" spans="1:15" ht="30" x14ac:dyDescent="0.25">
      <c r="A6175" s="489">
        <v>101771</v>
      </c>
      <c r="B6175" s="488" t="s">
        <v>7747</v>
      </c>
      <c r="C6175" s="489" t="s">
        <v>87</v>
      </c>
      <c r="D6175" s="490">
        <v>21270</v>
      </c>
      <c r="E6175" s="487"/>
      <c r="F6175" s="487" t="s">
        <v>7748</v>
      </c>
      <c r="G6175" s="488" t="s">
        <v>25584</v>
      </c>
      <c r="H6175" s="488" t="s">
        <v>25583</v>
      </c>
      <c r="I6175" s="490">
        <v>17873.95</v>
      </c>
      <c r="J6175" s="490">
        <v>0.19</v>
      </c>
      <c r="K6175" s="490">
        <v>21270</v>
      </c>
      <c r="L6175" s="508">
        <v>43839</v>
      </c>
      <c r="M6175" s="489">
        <v>1</v>
      </c>
      <c r="N6175" s="490">
        <v>17873.95</v>
      </c>
      <c r="O6175" s="487" t="s">
        <v>25582</v>
      </c>
    </row>
    <row r="6176" spans="1:15" ht="30" x14ac:dyDescent="0.25">
      <c r="A6176" s="489">
        <v>101772</v>
      </c>
      <c r="B6176" s="488" t="s">
        <v>1324</v>
      </c>
      <c r="C6176" s="489" t="s">
        <v>4368</v>
      </c>
      <c r="D6176" s="490">
        <v>15064</v>
      </c>
      <c r="E6176" s="487"/>
      <c r="F6176" s="487" t="s">
        <v>5958</v>
      </c>
      <c r="G6176" s="488" t="s">
        <v>6115</v>
      </c>
      <c r="H6176" s="488" t="s">
        <v>6072</v>
      </c>
      <c r="I6176" s="490">
        <v>12658.82</v>
      </c>
      <c r="J6176" s="490">
        <v>0.19</v>
      </c>
      <c r="K6176" s="490">
        <v>15064</v>
      </c>
      <c r="L6176" s="508">
        <v>45575</v>
      </c>
      <c r="M6176" s="489">
        <v>1</v>
      </c>
      <c r="N6176" s="490">
        <v>12658.82</v>
      </c>
      <c r="O6176" s="487" t="s">
        <v>25582</v>
      </c>
    </row>
    <row r="6177" spans="1:15" ht="30" x14ac:dyDescent="0.25">
      <c r="A6177" s="489">
        <v>101773</v>
      </c>
      <c r="B6177" s="488" t="s">
        <v>3402</v>
      </c>
      <c r="C6177" s="489" t="s">
        <v>87</v>
      </c>
      <c r="D6177" s="490">
        <v>608424</v>
      </c>
      <c r="E6177" s="487"/>
      <c r="F6177" s="487" t="s">
        <v>5958</v>
      </c>
      <c r="G6177" s="488" t="s">
        <v>5962</v>
      </c>
      <c r="H6177" s="488" t="s">
        <v>25583</v>
      </c>
      <c r="I6177" s="490">
        <v>511280.67</v>
      </c>
      <c r="J6177" s="490">
        <v>0.19</v>
      </c>
      <c r="K6177" s="490">
        <v>608424</v>
      </c>
      <c r="L6177" s="508">
        <v>45014</v>
      </c>
      <c r="M6177" s="489">
        <v>1</v>
      </c>
      <c r="N6177" s="490">
        <v>511280.67</v>
      </c>
      <c r="O6177" s="487" t="s">
        <v>25582</v>
      </c>
    </row>
    <row r="6178" spans="1:15" ht="30" x14ac:dyDescent="0.25">
      <c r="A6178" s="489">
        <v>101774</v>
      </c>
      <c r="B6178" s="488" t="s">
        <v>3438</v>
      </c>
      <c r="C6178" s="489" t="s">
        <v>159</v>
      </c>
      <c r="D6178" s="490">
        <v>0</v>
      </c>
      <c r="E6178" s="487"/>
      <c r="F6178" s="487" t="s">
        <v>5958</v>
      </c>
      <c r="G6178" s="488" t="s">
        <v>6025</v>
      </c>
      <c r="H6178" s="488"/>
      <c r="I6178" s="490">
        <v>0</v>
      </c>
      <c r="J6178" s="490">
        <v>0</v>
      </c>
      <c r="K6178" s="490">
        <v>0</v>
      </c>
      <c r="L6178" s="508"/>
      <c r="M6178" s="489">
        <v>0</v>
      </c>
      <c r="N6178" s="490">
        <v>0</v>
      </c>
      <c r="O6178" s="487" t="s">
        <v>5958</v>
      </c>
    </row>
    <row r="6179" spans="1:15" ht="30" x14ac:dyDescent="0.25">
      <c r="A6179" s="489">
        <v>101775</v>
      </c>
      <c r="B6179" s="488" t="s">
        <v>11274</v>
      </c>
      <c r="C6179" s="489" t="s">
        <v>87</v>
      </c>
      <c r="D6179" s="490">
        <v>0</v>
      </c>
      <c r="E6179" s="487"/>
      <c r="F6179" s="487" t="s">
        <v>5958</v>
      </c>
      <c r="G6179" s="488" t="s">
        <v>6025</v>
      </c>
      <c r="H6179" s="488"/>
      <c r="I6179" s="490">
        <v>0</v>
      </c>
      <c r="J6179" s="490">
        <v>0</v>
      </c>
      <c r="K6179" s="490">
        <v>0</v>
      </c>
      <c r="L6179" s="508"/>
      <c r="M6179" s="489">
        <v>0</v>
      </c>
      <c r="N6179" s="490">
        <v>0</v>
      </c>
      <c r="O6179" s="487" t="s">
        <v>5958</v>
      </c>
    </row>
    <row r="6180" spans="1:15" ht="30" x14ac:dyDescent="0.25">
      <c r="A6180" s="489">
        <v>101776</v>
      </c>
      <c r="B6180" s="488" t="s">
        <v>107</v>
      </c>
      <c r="C6180" s="489" t="s">
        <v>92</v>
      </c>
      <c r="D6180" s="490">
        <v>0</v>
      </c>
      <c r="E6180" s="487"/>
      <c r="F6180" s="487" t="s">
        <v>5958</v>
      </c>
      <c r="G6180" s="488" t="s">
        <v>6029</v>
      </c>
      <c r="H6180" s="488"/>
      <c r="I6180" s="490">
        <v>0</v>
      </c>
      <c r="J6180" s="490">
        <v>0</v>
      </c>
      <c r="K6180" s="490">
        <v>0</v>
      </c>
      <c r="L6180" s="508"/>
      <c r="M6180" s="489">
        <v>0</v>
      </c>
      <c r="N6180" s="490">
        <v>0</v>
      </c>
      <c r="O6180" s="487" t="s">
        <v>5958</v>
      </c>
    </row>
    <row r="6181" spans="1:15" x14ac:dyDescent="0.25">
      <c r="A6181" s="489">
        <v>101777</v>
      </c>
      <c r="B6181" s="488" t="s">
        <v>1676</v>
      </c>
      <c r="C6181" s="489" t="s">
        <v>80</v>
      </c>
      <c r="D6181" s="490">
        <v>0</v>
      </c>
      <c r="E6181" s="487"/>
      <c r="F6181" s="487" t="s">
        <v>6401</v>
      </c>
      <c r="G6181" s="488" t="s">
        <v>5978</v>
      </c>
      <c r="H6181" s="488"/>
      <c r="I6181" s="490">
        <v>0</v>
      </c>
      <c r="J6181" s="490">
        <v>0</v>
      </c>
      <c r="K6181" s="490">
        <v>0</v>
      </c>
      <c r="L6181" s="508"/>
      <c r="M6181" s="489">
        <v>0</v>
      </c>
      <c r="N6181" s="490">
        <v>0</v>
      </c>
      <c r="O6181" s="487" t="s">
        <v>5958</v>
      </c>
    </row>
    <row r="6182" spans="1:15" ht="30" x14ac:dyDescent="0.25">
      <c r="A6182" s="489">
        <v>101778</v>
      </c>
      <c r="B6182" s="488" t="s">
        <v>6380</v>
      </c>
      <c r="C6182" s="489" t="s">
        <v>87</v>
      </c>
      <c r="D6182" s="490">
        <v>246552.01</v>
      </c>
      <c r="E6182" s="487"/>
      <c r="F6182" s="487" t="s">
        <v>6360</v>
      </c>
      <c r="G6182" s="488" t="s">
        <v>6016</v>
      </c>
      <c r="H6182" s="488" t="s">
        <v>25583</v>
      </c>
      <c r="I6182" s="490">
        <v>207186.56</v>
      </c>
      <c r="J6182" s="490">
        <v>0.19</v>
      </c>
      <c r="K6182" s="490">
        <v>246552.01</v>
      </c>
      <c r="L6182" s="508">
        <v>45014</v>
      </c>
      <c r="M6182" s="489">
        <v>1</v>
      </c>
      <c r="N6182" s="490">
        <v>207186.56</v>
      </c>
      <c r="O6182" s="487" t="s">
        <v>25582</v>
      </c>
    </row>
    <row r="6183" spans="1:15" ht="45" x14ac:dyDescent="0.25">
      <c r="A6183" s="489">
        <v>101779</v>
      </c>
      <c r="B6183" s="488" t="s">
        <v>2938</v>
      </c>
      <c r="C6183" s="489" t="s">
        <v>87</v>
      </c>
      <c r="D6183" s="490">
        <v>521698</v>
      </c>
      <c r="E6183" s="487"/>
      <c r="F6183" s="487" t="s">
        <v>6360</v>
      </c>
      <c r="G6183" s="488" t="s">
        <v>6010</v>
      </c>
      <c r="H6183" s="488" t="s">
        <v>5976</v>
      </c>
      <c r="I6183" s="490">
        <v>438401.68</v>
      </c>
      <c r="J6183" s="490">
        <v>0.19</v>
      </c>
      <c r="K6183" s="490">
        <v>521698</v>
      </c>
      <c r="L6183" s="508">
        <v>45478</v>
      </c>
      <c r="M6183" s="489">
        <v>1</v>
      </c>
      <c r="N6183" s="490">
        <v>438401.68</v>
      </c>
      <c r="O6183" s="487" t="s">
        <v>25582</v>
      </c>
    </row>
    <row r="6184" spans="1:15" ht="30" x14ac:dyDescent="0.25">
      <c r="A6184" s="489">
        <v>101780</v>
      </c>
      <c r="B6184" s="488" t="s">
        <v>11273</v>
      </c>
      <c r="C6184" s="489" t="s">
        <v>80</v>
      </c>
      <c r="D6184" s="490">
        <v>0</v>
      </c>
      <c r="E6184" s="487"/>
      <c r="F6184" s="487" t="s">
        <v>11253</v>
      </c>
      <c r="G6184" s="488" t="s">
        <v>6114</v>
      </c>
      <c r="H6184" s="488"/>
      <c r="I6184" s="490">
        <v>0</v>
      </c>
      <c r="J6184" s="490">
        <v>0</v>
      </c>
      <c r="K6184" s="490">
        <v>0</v>
      </c>
      <c r="L6184" s="508"/>
      <c r="M6184" s="489">
        <v>0</v>
      </c>
      <c r="N6184" s="490">
        <v>0</v>
      </c>
      <c r="O6184" s="487" t="s">
        <v>5958</v>
      </c>
    </row>
    <row r="6185" spans="1:15" ht="30" x14ac:dyDescent="0.25">
      <c r="A6185" s="489">
        <v>101781</v>
      </c>
      <c r="B6185" s="488" t="s">
        <v>1628</v>
      </c>
      <c r="C6185" s="489" t="s">
        <v>77</v>
      </c>
      <c r="D6185" s="490">
        <v>47268</v>
      </c>
      <c r="E6185" s="487"/>
      <c r="F6185" s="487" t="s">
        <v>6379</v>
      </c>
      <c r="G6185" s="488" t="s">
        <v>6308</v>
      </c>
      <c r="H6185" s="488" t="s">
        <v>25583</v>
      </c>
      <c r="I6185" s="490">
        <v>39721.01</v>
      </c>
      <c r="J6185" s="490">
        <v>0.19</v>
      </c>
      <c r="K6185" s="490">
        <v>47268</v>
      </c>
      <c r="L6185" s="508">
        <v>44715</v>
      </c>
      <c r="M6185" s="489">
        <v>1</v>
      </c>
      <c r="N6185" s="490">
        <v>39721.01</v>
      </c>
      <c r="O6185" s="487" t="s">
        <v>25582</v>
      </c>
    </row>
    <row r="6186" spans="1:15" ht="30" x14ac:dyDescent="0.25">
      <c r="A6186" s="489">
        <v>101782</v>
      </c>
      <c r="B6186" s="488" t="s">
        <v>2445</v>
      </c>
      <c r="C6186" s="489" t="s">
        <v>80</v>
      </c>
      <c r="D6186" s="490">
        <v>0</v>
      </c>
      <c r="E6186" s="487"/>
      <c r="F6186" s="487" t="s">
        <v>11272</v>
      </c>
      <c r="G6186" s="488" t="s">
        <v>6114</v>
      </c>
      <c r="H6186" s="488"/>
      <c r="I6186" s="490">
        <v>0</v>
      </c>
      <c r="J6186" s="490">
        <v>0</v>
      </c>
      <c r="K6186" s="490">
        <v>0</v>
      </c>
      <c r="L6186" s="508"/>
      <c r="M6186" s="489">
        <v>0</v>
      </c>
      <c r="N6186" s="490">
        <v>0</v>
      </c>
      <c r="O6186" s="487" t="s">
        <v>5958</v>
      </c>
    </row>
    <row r="6187" spans="1:15" ht="45" x14ac:dyDescent="0.25">
      <c r="A6187" s="489">
        <v>101784</v>
      </c>
      <c r="B6187" s="488" t="s">
        <v>904</v>
      </c>
      <c r="C6187" s="489" t="s">
        <v>776</v>
      </c>
      <c r="D6187" s="490">
        <v>70353</v>
      </c>
      <c r="E6187" s="487"/>
      <c r="F6187" s="487" t="s">
        <v>6209</v>
      </c>
      <c r="G6187" s="488" t="s">
        <v>6055</v>
      </c>
      <c r="H6187" s="488" t="s">
        <v>5976</v>
      </c>
      <c r="I6187" s="490">
        <v>59120.17</v>
      </c>
      <c r="J6187" s="490">
        <v>0.19</v>
      </c>
      <c r="K6187" s="490">
        <v>70353</v>
      </c>
      <c r="L6187" s="508">
        <v>45478</v>
      </c>
      <c r="M6187" s="489">
        <v>1</v>
      </c>
      <c r="N6187" s="490">
        <v>59120.17</v>
      </c>
      <c r="O6187" s="487" t="s">
        <v>25582</v>
      </c>
    </row>
    <row r="6188" spans="1:15" ht="45" x14ac:dyDescent="0.25">
      <c r="A6188" s="489">
        <v>101785</v>
      </c>
      <c r="B6188" s="488" t="s">
        <v>7010</v>
      </c>
      <c r="C6188" s="489" t="s">
        <v>776</v>
      </c>
      <c r="D6188" s="490">
        <v>195421.8</v>
      </c>
      <c r="E6188" s="487"/>
      <c r="F6188" s="487" t="s">
        <v>6981</v>
      </c>
      <c r="G6188" s="488" t="s">
        <v>6982</v>
      </c>
      <c r="H6188" s="488" t="s">
        <v>5980</v>
      </c>
      <c r="I6188" s="490">
        <v>164220</v>
      </c>
      <c r="J6188" s="490">
        <v>0.19</v>
      </c>
      <c r="K6188" s="490">
        <v>195421.8</v>
      </c>
      <c r="L6188" s="508">
        <v>45510</v>
      </c>
      <c r="M6188" s="489">
        <v>1</v>
      </c>
      <c r="N6188" s="490">
        <v>164220</v>
      </c>
      <c r="O6188" s="487" t="s">
        <v>25582</v>
      </c>
    </row>
    <row r="6189" spans="1:15" x14ac:dyDescent="0.25">
      <c r="A6189" s="489">
        <v>101786</v>
      </c>
      <c r="B6189" s="488" t="s">
        <v>1165</v>
      </c>
      <c r="C6189" s="489" t="s">
        <v>87</v>
      </c>
      <c r="D6189" s="490">
        <v>0</v>
      </c>
      <c r="E6189" s="487"/>
      <c r="F6189" s="487" t="s">
        <v>5958</v>
      </c>
      <c r="G6189" s="488" t="s">
        <v>6291</v>
      </c>
      <c r="H6189" s="488"/>
      <c r="I6189" s="490">
        <v>0</v>
      </c>
      <c r="J6189" s="490">
        <v>0</v>
      </c>
      <c r="K6189" s="490">
        <v>0</v>
      </c>
      <c r="L6189" s="508"/>
      <c r="M6189" s="489">
        <v>0</v>
      </c>
      <c r="N6189" s="490">
        <v>0</v>
      </c>
      <c r="O6189" s="487" t="s">
        <v>5958</v>
      </c>
    </row>
    <row r="6190" spans="1:15" ht="30" x14ac:dyDescent="0.25">
      <c r="A6190" s="489">
        <v>101787</v>
      </c>
      <c r="B6190" s="488" t="s">
        <v>11271</v>
      </c>
      <c r="C6190" s="489" t="s">
        <v>182</v>
      </c>
      <c r="D6190" s="490">
        <v>0</v>
      </c>
      <c r="E6190" s="487"/>
      <c r="F6190" s="487" t="s">
        <v>5958</v>
      </c>
      <c r="G6190" s="488" t="s">
        <v>6430</v>
      </c>
      <c r="H6190" s="488"/>
      <c r="I6190" s="490">
        <v>0</v>
      </c>
      <c r="J6190" s="490">
        <v>0</v>
      </c>
      <c r="K6190" s="490">
        <v>0</v>
      </c>
      <c r="L6190" s="508"/>
      <c r="M6190" s="489">
        <v>0</v>
      </c>
      <c r="N6190" s="490">
        <v>0</v>
      </c>
      <c r="O6190" s="487" t="s">
        <v>5958</v>
      </c>
    </row>
    <row r="6191" spans="1:15" ht="45" x14ac:dyDescent="0.25">
      <c r="A6191" s="489">
        <v>101788</v>
      </c>
      <c r="B6191" s="488" t="s">
        <v>295</v>
      </c>
      <c r="C6191" s="489" t="s">
        <v>182</v>
      </c>
      <c r="D6191" s="490">
        <v>38064.99</v>
      </c>
      <c r="E6191" s="487"/>
      <c r="F6191" s="487" t="s">
        <v>5958</v>
      </c>
      <c r="G6191" s="488" t="s">
        <v>6430</v>
      </c>
      <c r="H6191" s="488" t="s">
        <v>5976</v>
      </c>
      <c r="I6191" s="490">
        <v>31987.39</v>
      </c>
      <c r="J6191" s="490">
        <v>0.19</v>
      </c>
      <c r="K6191" s="490">
        <v>38064.99</v>
      </c>
      <c r="L6191" s="508">
        <v>43650</v>
      </c>
      <c r="M6191" s="489">
        <v>1</v>
      </c>
      <c r="N6191" s="490">
        <v>31987.39</v>
      </c>
      <c r="O6191" s="487" t="s">
        <v>25582</v>
      </c>
    </row>
    <row r="6192" spans="1:15" ht="45" x14ac:dyDescent="0.25">
      <c r="A6192" s="489">
        <v>101789</v>
      </c>
      <c r="B6192" s="488" t="s">
        <v>6099</v>
      </c>
      <c r="C6192" s="489" t="s">
        <v>92</v>
      </c>
      <c r="D6192" s="490">
        <v>35671</v>
      </c>
      <c r="E6192" s="487"/>
      <c r="F6192" s="487" t="s">
        <v>5958</v>
      </c>
      <c r="G6192" s="488" t="s">
        <v>6100</v>
      </c>
      <c r="H6192" s="488" t="s">
        <v>5976</v>
      </c>
      <c r="I6192" s="490">
        <v>29975.63</v>
      </c>
      <c r="J6192" s="490">
        <v>0.19</v>
      </c>
      <c r="K6192" s="490">
        <v>35671</v>
      </c>
      <c r="L6192" s="508">
        <v>44715</v>
      </c>
      <c r="M6192" s="489">
        <v>1</v>
      </c>
      <c r="N6192" s="490">
        <v>29975.63</v>
      </c>
      <c r="O6192" s="487" t="s">
        <v>25582</v>
      </c>
    </row>
    <row r="6193" spans="1:15" ht="45" x14ac:dyDescent="0.25">
      <c r="A6193" s="489">
        <v>101790</v>
      </c>
      <c r="B6193" s="488" t="s">
        <v>11270</v>
      </c>
      <c r="C6193" s="489" t="s">
        <v>92</v>
      </c>
      <c r="D6193" s="490">
        <v>7726</v>
      </c>
      <c r="E6193" s="487"/>
      <c r="F6193" s="487" t="s">
        <v>5958</v>
      </c>
      <c r="G6193" s="488" t="s">
        <v>6025</v>
      </c>
      <c r="H6193" s="488" t="s">
        <v>5976</v>
      </c>
      <c r="I6193" s="490">
        <v>6492.44</v>
      </c>
      <c r="J6193" s="490">
        <v>0.19</v>
      </c>
      <c r="K6193" s="490">
        <v>7726</v>
      </c>
      <c r="L6193" s="508">
        <v>44718</v>
      </c>
      <c r="M6193" s="489">
        <v>1</v>
      </c>
      <c r="N6193" s="490">
        <v>6492.44</v>
      </c>
      <c r="O6193" s="487" t="s">
        <v>25582</v>
      </c>
    </row>
    <row r="6194" spans="1:15" x14ac:dyDescent="0.25">
      <c r="A6194" s="489">
        <v>101791</v>
      </c>
      <c r="B6194" s="488" t="s">
        <v>1779</v>
      </c>
      <c r="C6194" s="489" t="s">
        <v>80</v>
      </c>
      <c r="D6194" s="490">
        <v>0</v>
      </c>
      <c r="E6194" s="487"/>
      <c r="F6194" s="487" t="s">
        <v>7266</v>
      </c>
      <c r="G6194" s="488" t="s">
        <v>6218</v>
      </c>
      <c r="H6194" s="488"/>
      <c r="I6194" s="490">
        <v>0</v>
      </c>
      <c r="J6194" s="490">
        <v>0</v>
      </c>
      <c r="K6194" s="490">
        <v>0</v>
      </c>
      <c r="L6194" s="508"/>
      <c r="M6194" s="489">
        <v>0</v>
      </c>
      <c r="N6194" s="490">
        <v>0</v>
      </c>
      <c r="O6194" s="487" t="s">
        <v>5958</v>
      </c>
    </row>
    <row r="6195" spans="1:15" x14ac:dyDescent="0.25">
      <c r="A6195" s="489">
        <v>101792</v>
      </c>
      <c r="B6195" s="488" t="s">
        <v>1782</v>
      </c>
      <c r="C6195" s="489" t="s">
        <v>80</v>
      </c>
      <c r="D6195" s="490">
        <v>0</v>
      </c>
      <c r="E6195" s="487"/>
      <c r="F6195" s="487" t="s">
        <v>7266</v>
      </c>
      <c r="G6195" s="488" t="s">
        <v>6218</v>
      </c>
      <c r="H6195" s="488"/>
      <c r="I6195" s="490">
        <v>0</v>
      </c>
      <c r="J6195" s="490">
        <v>0</v>
      </c>
      <c r="K6195" s="490">
        <v>0</v>
      </c>
      <c r="L6195" s="508"/>
      <c r="M6195" s="489">
        <v>0</v>
      </c>
      <c r="N6195" s="490">
        <v>0</v>
      </c>
      <c r="O6195" s="487" t="s">
        <v>5958</v>
      </c>
    </row>
    <row r="6196" spans="1:15" ht="30" x14ac:dyDescent="0.25">
      <c r="A6196" s="489">
        <v>101793</v>
      </c>
      <c r="B6196" s="488" t="s">
        <v>5242</v>
      </c>
      <c r="C6196" s="489" t="s">
        <v>80</v>
      </c>
      <c r="D6196" s="490">
        <v>0</v>
      </c>
      <c r="E6196" s="487"/>
      <c r="F6196" s="487" t="s">
        <v>5958</v>
      </c>
      <c r="G6196" s="488" t="s">
        <v>7268</v>
      </c>
      <c r="H6196" s="488"/>
      <c r="I6196" s="490">
        <v>0</v>
      </c>
      <c r="J6196" s="490">
        <v>0</v>
      </c>
      <c r="K6196" s="490">
        <v>0</v>
      </c>
      <c r="L6196" s="508"/>
      <c r="M6196" s="489">
        <v>0</v>
      </c>
      <c r="N6196" s="490">
        <v>0</v>
      </c>
      <c r="O6196" s="487" t="s">
        <v>5958</v>
      </c>
    </row>
    <row r="6197" spans="1:15" ht="45" x14ac:dyDescent="0.25">
      <c r="A6197" s="489">
        <v>101794</v>
      </c>
      <c r="B6197" s="488" t="s">
        <v>2178</v>
      </c>
      <c r="C6197" s="489" t="s">
        <v>87</v>
      </c>
      <c r="D6197" s="490">
        <v>193716</v>
      </c>
      <c r="E6197" s="487"/>
      <c r="F6197" s="487" t="s">
        <v>6032</v>
      </c>
      <c r="G6197" s="488" t="s">
        <v>6010</v>
      </c>
      <c r="H6197" s="488" t="s">
        <v>5976</v>
      </c>
      <c r="I6197" s="490">
        <v>162786.54999999999</v>
      </c>
      <c r="J6197" s="490">
        <v>0.19</v>
      </c>
      <c r="K6197" s="490">
        <v>193716</v>
      </c>
      <c r="L6197" s="508">
        <v>45478</v>
      </c>
      <c r="M6197" s="489">
        <v>1</v>
      </c>
      <c r="N6197" s="490">
        <v>162786.54999999999</v>
      </c>
      <c r="O6197" s="487" t="s">
        <v>25582</v>
      </c>
    </row>
    <row r="6198" spans="1:15" ht="30" x14ac:dyDescent="0.25">
      <c r="A6198" s="489">
        <v>101795</v>
      </c>
      <c r="B6198" s="488" t="s">
        <v>7373</v>
      </c>
      <c r="C6198" s="489" t="s">
        <v>87</v>
      </c>
      <c r="D6198" s="490">
        <v>680851</v>
      </c>
      <c r="E6198" s="487"/>
      <c r="F6198" s="487" t="s">
        <v>7374</v>
      </c>
      <c r="G6198" s="488" t="s">
        <v>6378</v>
      </c>
      <c r="H6198" s="488" t="s">
        <v>25583</v>
      </c>
      <c r="I6198" s="490">
        <v>572143.69999999995</v>
      </c>
      <c r="J6198" s="490">
        <v>0.19</v>
      </c>
      <c r="K6198" s="490">
        <v>680851</v>
      </c>
      <c r="L6198" s="508">
        <v>44589</v>
      </c>
      <c r="M6198" s="489">
        <v>1</v>
      </c>
      <c r="N6198" s="490">
        <v>572143.69999999995</v>
      </c>
      <c r="O6198" s="487" t="s">
        <v>25582</v>
      </c>
    </row>
    <row r="6199" spans="1:15" ht="45" x14ac:dyDescent="0.25">
      <c r="A6199" s="489">
        <v>101796</v>
      </c>
      <c r="B6199" s="488" t="s">
        <v>1461</v>
      </c>
      <c r="C6199" s="489" t="s">
        <v>87</v>
      </c>
      <c r="D6199" s="490">
        <v>417900</v>
      </c>
      <c r="E6199" s="487"/>
      <c r="F6199" s="487" t="s">
        <v>7178</v>
      </c>
      <c r="G6199" s="488" t="s">
        <v>6378</v>
      </c>
      <c r="H6199" s="488" t="s">
        <v>5980</v>
      </c>
      <c r="I6199" s="490">
        <v>351176.47</v>
      </c>
      <c r="J6199" s="490">
        <v>0.19</v>
      </c>
      <c r="K6199" s="490">
        <v>417900</v>
      </c>
      <c r="L6199" s="508">
        <v>45069</v>
      </c>
      <c r="M6199" s="489">
        <v>1</v>
      </c>
      <c r="N6199" s="490">
        <v>351176.47</v>
      </c>
      <c r="O6199" s="487" t="s">
        <v>25582</v>
      </c>
    </row>
    <row r="6200" spans="1:15" ht="30" x14ac:dyDescent="0.25">
      <c r="A6200" s="489">
        <v>101797</v>
      </c>
      <c r="B6200" s="488" t="s">
        <v>1328</v>
      </c>
      <c r="C6200" s="489" t="s">
        <v>87</v>
      </c>
      <c r="D6200" s="490">
        <v>42142.01</v>
      </c>
      <c r="E6200" s="487"/>
      <c r="F6200" s="487" t="s">
        <v>7372</v>
      </c>
      <c r="G6200" s="488" t="s">
        <v>6378</v>
      </c>
      <c r="H6200" s="488" t="s">
        <v>25583</v>
      </c>
      <c r="I6200" s="490">
        <v>35413.449999999997</v>
      </c>
      <c r="J6200" s="490">
        <v>0.19</v>
      </c>
      <c r="K6200" s="490">
        <v>42142.01</v>
      </c>
      <c r="L6200" s="508">
        <v>44589</v>
      </c>
      <c r="M6200" s="489">
        <v>1</v>
      </c>
      <c r="N6200" s="490">
        <v>35413.449999999997</v>
      </c>
      <c r="O6200" s="487" t="s">
        <v>25582</v>
      </c>
    </row>
    <row r="6201" spans="1:15" ht="45" x14ac:dyDescent="0.25">
      <c r="A6201" s="489">
        <v>101798</v>
      </c>
      <c r="B6201" s="488" t="s">
        <v>6376</v>
      </c>
      <c r="C6201" s="489" t="s">
        <v>87</v>
      </c>
      <c r="D6201" s="490">
        <v>177118.01</v>
      </c>
      <c r="E6201" s="487"/>
      <c r="F6201" s="487" t="s">
        <v>6377</v>
      </c>
      <c r="G6201" s="488" t="s">
        <v>6378</v>
      </c>
      <c r="H6201" s="488" t="s">
        <v>5976</v>
      </c>
      <c r="I6201" s="490">
        <v>148838.66</v>
      </c>
      <c r="J6201" s="490">
        <v>0.19</v>
      </c>
      <c r="K6201" s="490">
        <v>177118.01</v>
      </c>
      <c r="L6201" s="508">
        <v>45069</v>
      </c>
      <c r="M6201" s="489">
        <v>1</v>
      </c>
      <c r="N6201" s="490">
        <v>148838.66</v>
      </c>
      <c r="O6201" s="487" t="s">
        <v>25582</v>
      </c>
    </row>
    <row r="6202" spans="1:15" ht="45" x14ac:dyDescent="0.25">
      <c r="A6202" s="489">
        <v>101799</v>
      </c>
      <c r="B6202" s="488" t="s">
        <v>1456</v>
      </c>
      <c r="C6202" s="489" t="s">
        <v>87</v>
      </c>
      <c r="D6202" s="490">
        <v>605902.01</v>
      </c>
      <c r="E6202" s="487"/>
      <c r="F6202" s="487" t="s">
        <v>6882</v>
      </c>
      <c r="G6202" s="488" t="s">
        <v>6378</v>
      </c>
      <c r="H6202" s="488" t="s">
        <v>5980</v>
      </c>
      <c r="I6202" s="490">
        <v>509161.35</v>
      </c>
      <c r="J6202" s="490">
        <v>0.19</v>
      </c>
      <c r="K6202" s="490">
        <v>605902.01</v>
      </c>
      <c r="L6202" s="508">
        <v>45006</v>
      </c>
      <c r="M6202" s="489">
        <v>1</v>
      </c>
      <c r="N6202" s="490">
        <v>509161.35</v>
      </c>
      <c r="O6202" s="487" t="s">
        <v>25582</v>
      </c>
    </row>
    <row r="6203" spans="1:15" ht="45" x14ac:dyDescent="0.25">
      <c r="A6203" s="489">
        <v>101800</v>
      </c>
      <c r="B6203" s="488" t="s">
        <v>7252</v>
      </c>
      <c r="C6203" s="489" t="s">
        <v>87</v>
      </c>
      <c r="D6203" s="490">
        <v>2563516.9900000002</v>
      </c>
      <c r="E6203" s="487"/>
      <c r="F6203" s="487" t="s">
        <v>7253</v>
      </c>
      <c r="G6203" s="488" t="s">
        <v>6378</v>
      </c>
      <c r="H6203" s="488" t="s">
        <v>5980</v>
      </c>
      <c r="I6203" s="490">
        <v>2154215.96</v>
      </c>
      <c r="J6203" s="490">
        <v>0.19</v>
      </c>
      <c r="K6203" s="490">
        <v>2563516.9900000002</v>
      </c>
      <c r="L6203" s="508">
        <v>45478</v>
      </c>
      <c r="M6203" s="489">
        <v>1</v>
      </c>
      <c r="N6203" s="490">
        <v>2154215.96</v>
      </c>
      <c r="O6203" s="487" t="s">
        <v>25582</v>
      </c>
    </row>
    <row r="6204" spans="1:15" x14ac:dyDescent="0.25">
      <c r="A6204" s="489">
        <v>101803</v>
      </c>
      <c r="B6204" s="488" t="s">
        <v>320</v>
      </c>
      <c r="C6204" s="489" t="s">
        <v>92</v>
      </c>
      <c r="D6204" s="490">
        <v>0</v>
      </c>
      <c r="E6204" s="487"/>
      <c r="F6204" s="487" t="s">
        <v>5958</v>
      </c>
      <c r="G6204" s="488" t="s">
        <v>6521</v>
      </c>
      <c r="H6204" s="488"/>
      <c r="I6204" s="490">
        <v>0</v>
      </c>
      <c r="J6204" s="490">
        <v>0</v>
      </c>
      <c r="K6204" s="490">
        <v>0</v>
      </c>
      <c r="L6204" s="508"/>
      <c r="M6204" s="489">
        <v>0</v>
      </c>
      <c r="N6204" s="490">
        <v>0</v>
      </c>
      <c r="O6204" s="487" t="s">
        <v>5958</v>
      </c>
    </row>
    <row r="6205" spans="1:15" ht="30" x14ac:dyDescent="0.25">
      <c r="A6205" s="489">
        <v>101804</v>
      </c>
      <c r="B6205" s="488" t="s">
        <v>322</v>
      </c>
      <c r="C6205" s="489" t="s">
        <v>92</v>
      </c>
      <c r="D6205" s="490">
        <v>0</v>
      </c>
      <c r="E6205" s="487"/>
      <c r="F6205" s="487" t="s">
        <v>5958</v>
      </c>
      <c r="G6205" s="488" t="s">
        <v>6521</v>
      </c>
      <c r="H6205" s="488"/>
      <c r="I6205" s="490">
        <v>0</v>
      </c>
      <c r="J6205" s="490">
        <v>0</v>
      </c>
      <c r="K6205" s="490">
        <v>0</v>
      </c>
      <c r="L6205" s="508"/>
      <c r="M6205" s="489">
        <v>0</v>
      </c>
      <c r="N6205" s="490">
        <v>0</v>
      </c>
      <c r="O6205" s="487" t="s">
        <v>5958</v>
      </c>
    </row>
    <row r="6206" spans="1:15" ht="45" x14ac:dyDescent="0.25">
      <c r="A6206" s="489">
        <v>101805</v>
      </c>
      <c r="B6206" s="488" t="s">
        <v>7371</v>
      </c>
      <c r="C6206" s="489" t="s">
        <v>182</v>
      </c>
      <c r="D6206" s="490">
        <v>180291</v>
      </c>
      <c r="E6206" s="487"/>
      <c r="F6206" s="487" t="s">
        <v>5958</v>
      </c>
      <c r="G6206" s="488" t="s">
        <v>6172</v>
      </c>
      <c r="H6206" s="488" t="s">
        <v>5976</v>
      </c>
      <c r="I6206" s="490">
        <v>151505.04</v>
      </c>
      <c r="J6206" s="490">
        <v>0.19</v>
      </c>
      <c r="K6206" s="490">
        <v>180291</v>
      </c>
      <c r="L6206" s="508">
        <v>45503</v>
      </c>
      <c r="M6206" s="489">
        <v>1</v>
      </c>
      <c r="N6206" s="490">
        <v>151505.04</v>
      </c>
      <c r="O6206" s="487" t="s">
        <v>25582</v>
      </c>
    </row>
    <row r="6207" spans="1:15" ht="30" x14ac:dyDescent="0.25">
      <c r="A6207" s="489">
        <v>101806</v>
      </c>
      <c r="B6207" s="488" t="s">
        <v>289</v>
      </c>
      <c r="C6207" s="489" t="s">
        <v>182</v>
      </c>
      <c r="D6207" s="490">
        <v>0</v>
      </c>
      <c r="E6207" s="487"/>
      <c r="F6207" s="487" t="s">
        <v>5958</v>
      </c>
      <c r="G6207" s="488" t="s">
        <v>6430</v>
      </c>
      <c r="H6207" s="488"/>
      <c r="I6207" s="490">
        <v>0</v>
      </c>
      <c r="J6207" s="490">
        <v>0</v>
      </c>
      <c r="K6207" s="490">
        <v>0</v>
      </c>
      <c r="L6207" s="508"/>
      <c r="M6207" s="489">
        <v>0</v>
      </c>
      <c r="N6207" s="490">
        <v>0</v>
      </c>
      <c r="O6207" s="487" t="s">
        <v>5958</v>
      </c>
    </row>
    <row r="6208" spans="1:15" ht="30" x14ac:dyDescent="0.25">
      <c r="A6208" s="489">
        <v>101807</v>
      </c>
      <c r="B6208" s="488" t="s">
        <v>7369</v>
      </c>
      <c r="C6208" s="489" t="s">
        <v>4371</v>
      </c>
      <c r="D6208" s="490">
        <v>31023</v>
      </c>
      <c r="E6208" s="487"/>
      <c r="F6208" s="487" t="s">
        <v>7370</v>
      </c>
      <c r="G6208" s="488" t="s">
        <v>7039</v>
      </c>
      <c r="H6208" s="488" t="s">
        <v>25583</v>
      </c>
      <c r="I6208" s="490">
        <v>26069.75</v>
      </c>
      <c r="J6208" s="490">
        <v>0.19</v>
      </c>
      <c r="K6208" s="490">
        <v>31023</v>
      </c>
      <c r="L6208" s="508">
        <v>43843</v>
      </c>
      <c r="M6208" s="489">
        <v>1</v>
      </c>
      <c r="N6208" s="490">
        <v>26069.75</v>
      </c>
      <c r="O6208" s="487" t="s">
        <v>25582</v>
      </c>
    </row>
    <row r="6209" spans="1:15" x14ac:dyDescent="0.25">
      <c r="A6209" s="489">
        <v>101808</v>
      </c>
      <c r="B6209" s="488" t="s">
        <v>11269</v>
      </c>
      <c r="C6209" s="489" t="s">
        <v>77</v>
      </c>
      <c r="D6209" s="490">
        <v>0</v>
      </c>
      <c r="E6209" s="487"/>
      <c r="F6209" s="487" t="s">
        <v>7370</v>
      </c>
      <c r="G6209" s="488" t="s">
        <v>7039</v>
      </c>
      <c r="H6209" s="488"/>
      <c r="I6209" s="490">
        <v>0</v>
      </c>
      <c r="J6209" s="490">
        <v>0</v>
      </c>
      <c r="K6209" s="490">
        <v>0</v>
      </c>
      <c r="L6209" s="508"/>
      <c r="M6209" s="489">
        <v>0</v>
      </c>
      <c r="N6209" s="490">
        <v>0</v>
      </c>
      <c r="O6209" s="487" t="s">
        <v>5958</v>
      </c>
    </row>
    <row r="6210" spans="1:15" ht="45" x14ac:dyDescent="0.25">
      <c r="A6210" s="489">
        <v>101809</v>
      </c>
      <c r="B6210" s="488" t="s">
        <v>189</v>
      </c>
      <c r="C6210" s="489" t="s">
        <v>182</v>
      </c>
      <c r="D6210" s="490">
        <v>95583</v>
      </c>
      <c r="E6210" s="487"/>
      <c r="F6210" s="487" t="s">
        <v>5958</v>
      </c>
      <c r="G6210" s="488" t="s">
        <v>6172</v>
      </c>
      <c r="H6210" s="488" t="s">
        <v>5976</v>
      </c>
      <c r="I6210" s="490">
        <v>80321.850000000006</v>
      </c>
      <c r="J6210" s="490">
        <v>0.19</v>
      </c>
      <c r="K6210" s="490">
        <v>95583</v>
      </c>
      <c r="L6210" s="508">
        <v>45503</v>
      </c>
      <c r="M6210" s="489">
        <v>1</v>
      </c>
      <c r="N6210" s="490">
        <v>80321.850000000006</v>
      </c>
      <c r="O6210" s="487" t="s">
        <v>25582</v>
      </c>
    </row>
    <row r="6211" spans="1:15" ht="60" x14ac:dyDescent="0.25">
      <c r="A6211" s="489">
        <v>101810</v>
      </c>
      <c r="B6211" s="488" t="s">
        <v>8107</v>
      </c>
      <c r="C6211" s="489" t="s">
        <v>87</v>
      </c>
      <c r="D6211" s="490">
        <v>192799</v>
      </c>
      <c r="E6211" s="487"/>
      <c r="F6211" s="487" t="s">
        <v>5958</v>
      </c>
      <c r="G6211" s="488" t="s">
        <v>6112</v>
      </c>
      <c r="H6211" s="488" t="s">
        <v>7881</v>
      </c>
      <c r="I6211" s="490">
        <v>162015.97</v>
      </c>
      <c r="J6211" s="490">
        <v>0.19</v>
      </c>
      <c r="K6211" s="490">
        <v>192799</v>
      </c>
      <c r="L6211" s="508">
        <v>43733</v>
      </c>
      <c r="M6211" s="489">
        <v>1</v>
      </c>
      <c r="N6211" s="490">
        <v>162015.97</v>
      </c>
      <c r="O6211" s="487" t="s">
        <v>25582</v>
      </c>
    </row>
    <row r="6212" spans="1:15" ht="45" x14ac:dyDescent="0.25">
      <c r="A6212" s="489">
        <v>101811</v>
      </c>
      <c r="B6212" s="488" t="s">
        <v>7368</v>
      </c>
      <c r="C6212" s="489" t="s">
        <v>182</v>
      </c>
      <c r="D6212" s="490">
        <v>46731.3</v>
      </c>
      <c r="E6212" s="487"/>
      <c r="F6212" s="487" t="s">
        <v>5958</v>
      </c>
      <c r="G6212" s="488" t="s">
        <v>6430</v>
      </c>
      <c r="H6212" s="488" t="s">
        <v>5980</v>
      </c>
      <c r="I6212" s="490">
        <v>39270</v>
      </c>
      <c r="J6212" s="490">
        <v>0.19</v>
      </c>
      <c r="K6212" s="490">
        <v>46731.3</v>
      </c>
      <c r="L6212" s="508">
        <v>45510</v>
      </c>
      <c r="M6212" s="489">
        <v>1</v>
      </c>
      <c r="N6212" s="490">
        <v>39270</v>
      </c>
      <c r="O6212" s="487" t="s">
        <v>25582</v>
      </c>
    </row>
    <row r="6213" spans="1:15" ht="30" x14ac:dyDescent="0.25">
      <c r="A6213" s="489">
        <v>101812</v>
      </c>
      <c r="B6213" s="488" t="s">
        <v>11268</v>
      </c>
      <c r="C6213" s="489" t="s">
        <v>4371</v>
      </c>
      <c r="D6213" s="490">
        <v>0</v>
      </c>
      <c r="E6213" s="487"/>
      <c r="F6213" s="487" t="s">
        <v>5958</v>
      </c>
      <c r="G6213" s="488" t="s">
        <v>6055</v>
      </c>
      <c r="H6213" s="488"/>
      <c r="I6213" s="490">
        <v>0</v>
      </c>
      <c r="J6213" s="490">
        <v>0</v>
      </c>
      <c r="K6213" s="490">
        <v>0</v>
      </c>
      <c r="L6213" s="508"/>
      <c r="M6213" s="489">
        <v>0</v>
      </c>
      <c r="N6213" s="490">
        <v>0</v>
      </c>
      <c r="O6213" s="487" t="s">
        <v>5958</v>
      </c>
    </row>
    <row r="6214" spans="1:15" x14ac:dyDescent="0.25">
      <c r="A6214" s="489">
        <v>101813</v>
      </c>
      <c r="B6214" s="488" t="s">
        <v>11267</v>
      </c>
      <c r="C6214" s="489" t="s">
        <v>87</v>
      </c>
      <c r="D6214" s="490">
        <v>0</v>
      </c>
      <c r="E6214" s="487"/>
      <c r="F6214" s="487" t="s">
        <v>5958</v>
      </c>
      <c r="G6214" s="488" t="s">
        <v>6216</v>
      </c>
      <c r="H6214" s="488"/>
      <c r="I6214" s="490">
        <v>0</v>
      </c>
      <c r="J6214" s="490">
        <v>0</v>
      </c>
      <c r="K6214" s="490">
        <v>0</v>
      </c>
      <c r="L6214" s="508"/>
      <c r="M6214" s="489">
        <v>0</v>
      </c>
      <c r="N6214" s="490">
        <v>0</v>
      </c>
      <c r="O6214" s="487" t="s">
        <v>5958</v>
      </c>
    </row>
    <row r="6215" spans="1:15" ht="45" x14ac:dyDescent="0.25">
      <c r="A6215" s="489">
        <v>101814</v>
      </c>
      <c r="B6215" s="488" t="s">
        <v>142</v>
      </c>
      <c r="C6215" s="489" t="s">
        <v>87</v>
      </c>
      <c r="D6215" s="490">
        <v>16059</v>
      </c>
      <c r="E6215" s="487"/>
      <c r="F6215" s="487" t="s">
        <v>5958</v>
      </c>
      <c r="G6215" s="488" t="s">
        <v>6216</v>
      </c>
      <c r="H6215" s="488" t="s">
        <v>5976</v>
      </c>
      <c r="I6215" s="490">
        <v>13494.96</v>
      </c>
      <c r="J6215" s="490">
        <v>0.19</v>
      </c>
      <c r="K6215" s="490">
        <v>16059</v>
      </c>
      <c r="L6215" s="508">
        <v>45478</v>
      </c>
      <c r="M6215" s="489">
        <v>1</v>
      </c>
      <c r="N6215" s="490">
        <v>13494.96</v>
      </c>
      <c r="O6215" s="487" t="s">
        <v>25582</v>
      </c>
    </row>
    <row r="6216" spans="1:15" ht="30" x14ac:dyDescent="0.25">
      <c r="A6216" s="489">
        <v>101815</v>
      </c>
      <c r="B6216" s="488" t="s">
        <v>11266</v>
      </c>
      <c r="C6216" s="489" t="s">
        <v>92</v>
      </c>
      <c r="D6216" s="490">
        <v>0</v>
      </c>
      <c r="E6216" s="487"/>
      <c r="F6216" s="487" t="s">
        <v>5958</v>
      </c>
      <c r="G6216" s="488" t="s">
        <v>6029</v>
      </c>
      <c r="H6216" s="488"/>
      <c r="I6216" s="490">
        <v>0</v>
      </c>
      <c r="J6216" s="490">
        <v>0</v>
      </c>
      <c r="K6216" s="490">
        <v>0</v>
      </c>
      <c r="L6216" s="508"/>
      <c r="M6216" s="489">
        <v>0</v>
      </c>
      <c r="N6216" s="490">
        <v>0</v>
      </c>
      <c r="O6216" s="487" t="s">
        <v>5958</v>
      </c>
    </row>
    <row r="6217" spans="1:15" ht="30" x14ac:dyDescent="0.25">
      <c r="A6217" s="489">
        <v>101816</v>
      </c>
      <c r="B6217" s="488" t="s">
        <v>11265</v>
      </c>
      <c r="C6217" s="489" t="s">
        <v>87</v>
      </c>
      <c r="D6217" s="490">
        <v>0</v>
      </c>
      <c r="E6217" s="487"/>
      <c r="F6217" s="487" t="s">
        <v>7267</v>
      </c>
      <c r="G6217" s="488" t="s">
        <v>7268</v>
      </c>
      <c r="H6217" s="488"/>
      <c r="I6217" s="490">
        <v>0</v>
      </c>
      <c r="J6217" s="490">
        <v>0</v>
      </c>
      <c r="K6217" s="490">
        <v>0</v>
      </c>
      <c r="L6217" s="508"/>
      <c r="M6217" s="489">
        <v>0</v>
      </c>
      <c r="N6217" s="490">
        <v>0</v>
      </c>
      <c r="O6217" s="487" t="s">
        <v>5958</v>
      </c>
    </row>
    <row r="6218" spans="1:15" x14ac:dyDescent="0.25">
      <c r="A6218" s="489">
        <v>101817</v>
      </c>
      <c r="B6218" s="488" t="s">
        <v>1780</v>
      </c>
      <c r="C6218" s="489" t="s">
        <v>80</v>
      </c>
      <c r="D6218" s="490">
        <v>0</v>
      </c>
      <c r="E6218" s="487"/>
      <c r="F6218" s="487" t="s">
        <v>7266</v>
      </c>
      <c r="G6218" s="488" t="s">
        <v>6218</v>
      </c>
      <c r="H6218" s="488"/>
      <c r="I6218" s="490">
        <v>0</v>
      </c>
      <c r="J6218" s="490">
        <v>0</v>
      </c>
      <c r="K6218" s="490">
        <v>0</v>
      </c>
      <c r="L6218" s="508"/>
      <c r="M6218" s="489">
        <v>0</v>
      </c>
      <c r="N6218" s="490">
        <v>0</v>
      </c>
      <c r="O6218" s="487" t="s">
        <v>5958</v>
      </c>
    </row>
    <row r="6219" spans="1:15" ht="45" x14ac:dyDescent="0.25">
      <c r="A6219" s="489">
        <v>101818</v>
      </c>
      <c r="B6219" s="488" t="s">
        <v>8597</v>
      </c>
      <c r="C6219" s="489" t="s">
        <v>87</v>
      </c>
      <c r="D6219" s="490">
        <v>52019.01</v>
      </c>
      <c r="E6219" s="487"/>
      <c r="F6219" s="487" t="s">
        <v>5958</v>
      </c>
      <c r="G6219" s="488" t="s">
        <v>7268</v>
      </c>
      <c r="H6219" s="488" t="s">
        <v>5980</v>
      </c>
      <c r="I6219" s="490">
        <v>43713.45</v>
      </c>
      <c r="J6219" s="490">
        <v>0.19</v>
      </c>
      <c r="K6219" s="490">
        <v>52019.01</v>
      </c>
      <c r="L6219" s="508">
        <v>43564</v>
      </c>
      <c r="M6219" s="489">
        <v>1</v>
      </c>
      <c r="N6219" s="490">
        <v>43713.45</v>
      </c>
      <c r="O6219" s="487" t="s">
        <v>25582</v>
      </c>
    </row>
    <row r="6220" spans="1:15" ht="45" x14ac:dyDescent="0.25">
      <c r="A6220" s="489">
        <v>101819</v>
      </c>
      <c r="B6220" s="488" t="s">
        <v>5977</v>
      </c>
      <c r="C6220" s="489" t="s">
        <v>80</v>
      </c>
      <c r="D6220" s="490">
        <v>6437</v>
      </c>
      <c r="E6220" s="487"/>
      <c r="F6220" s="487" t="s">
        <v>5958</v>
      </c>
      <c r="G6220" s="488" t="s">
        <v>5978</v>
      </c>
      <c r="H6220" s="488" t="s">
        <v>5979</v>
      </c>
      <c r="I6220" s="490">
        <v>5409.24</v>
      </c>
      <c r="J6220" s="490">
        <v>0.19</v>
      </c>
      <c r="K6220" s="490">
        <v>6437</v>
      </c>
      <c r="L6220" s="508">
        <v>44194</v>
      </c>
      <c r="M6220" s="489">
        <v>1</v>
      </c>
      <c r="N6220" s="490">
        <v>5409.24</v>
      </c>
      <c r="O6220" s="487" t="s">
        <v>25582</v>
      </c>
    </row>
    <row r="6221" spans="1:15" ht="30" x14ac:dyDescent="0.25">
      <c r="A6221" s="489">
        <v>101820</v>
      </c>
      <c r="B6221" s="488" t="s">
        <v>11264</v>
      </c>
      <c r="C6221" s="489" t="s">
        <v>87</v>
      </c>
      <c r="D6221" s="490">
        <v>0</v>
      </c>
      <c r="E6221" s="487"/>
      <c r="F6221" s="487" t="s">
        <v>5958</v>
      </c>
      <c r="G6221" s="488" t="s">
        <v>25584</v>
      </c>
      <c r="H6221" s="488"/>
      <c r="I6221" s="490">
        <v>0</v>
      </c>
      <c r="J6221" s="490">
        <v>0</v>
      </c>
      <c r="K6221" s="490">
        <v>0</v>
      </c>
      <c r="L6221" s="508"/>
      <c r="M6221" s="489">
        <v>0</v>
      </c>
      <c r="N6221" s="490">
        <v>0</v>
      </c>
      <c r="O6221" s="487" t="s">
        <v>5958</v>
      </c>
    </row>
    <row r="6222" spans="1:15" ht="30" x14ac:dyDescent="0.25">
      <c r="A6222" s="489">
        <v>101821</v>
      </c>
      <c r="B6222" s="488" t="s">
        <v>1394</v>
      </c>
      <c r="C6222" s="489" t="s">
        <v>87</v>
      </c>
      <c r="D6222" s="490">
        <v>66434</v>
      </c>
      <c r="E6222" s="487"/>
      <c r="F6222" s="487" t="s">
        <v>6375</v>
      </c>
      <c r="G6222" s="488" t="s">
        <v>6115</v>
      </c>
      <c r="H6222" s="488" t="s">
        <v>25583</v>
      </c>
      <c r="I6222" s="490">
        <v>55826.89</v>
      </c>
      <c r="J6222" s="490">
        <v>0.19</v>
      </c>
      <c r="K6222" s="490">
        <v>66434</v>
      </c>
      <c r="L6222" s="508">
        <v>44715</v>
      </c>
      <c r="M6222" s="489">
        <v>1</v>
      </c>
      <c r="N6222" s="490">
        <v>55826.89</v>
      </c>
      <c r="O6222" s="487" t="s">
        <v>25582</v>
      </c>
    </row>
    <row r="6223" spans="1:15" ht="60" x14ac:dyDescent="0.25">
      <c r="A6223" s="489">
        <v>101822</v>
      </c>
      <c r="B6223" s="488" t="s">
        <v>8596</v>
      </c>
      <c r="C6223" s="489" t="s">
        <v>87</v>
      </c>
      <c r="D6223" s="490">
        <v>5626092</v>
      </c>
      <c r="E6223" s="487"/>
      <c r="F6223" s="487" t="s">
        <v>5958</v>
      </c>
      <c r="G6223" s="488" t="s">
        <v>6082</v>
      </c>
      <c r="H6223" s="488" t="s">
        <v>7881</v>
      </c>
      <c r="I6223" s="490">
        <v>4727808.4000000004</v>
      </c>
      <c r="J6223" s="490">
        <v>0.19</v>
      </c>
      <c r="K6223" s="490">
        <v>5626092</v>
      </c>
      <c r="L6223" s="508">
        <v>43564</v>
      </c>
      <c r="M6223" s="489">
        <v>1</v>
      </c>
      <c r="N6223" s="490">
        <v>4727808.4000000004</v>
      </c>
      <c r="O6223" s="487" t="s">
        <v>25582</v>
      </c>
    </row>
    <row r="6224" spans="1:15" ht="60" x14ac:dyDescent="0.25">
      <c r="A6224" s="489">
        <v>101824</v>
      </c>
      <c r="B6224" s="488" t="s">
        <v>5499</v>
      </c>
      <c r="C6224" s="489" t="s">
        <v>87</v>
      </c>
      <c r="D6224" s="490">
        <v>1500000</v>
      </c>
      <c r="E6224" s="487"/>
      <c r="F6224" s="487" t="s">
        <v>5958</v>
      </c>
      <c r="G6224" s="488" t="s">
        <v>6112</v>
      </c>
      <c r="H6224" s="488" t="s">
        <v>7881</v>
      </c>
      <c r="I6224" s="490">
        <v>1260504.2</v>
      </c>
      <c r="J6224" s="490">
        <v>0.19</v>
      </c>
      <c r="K6224" s="490">
        <v>1500000</v>
      </c>
      <c r="L6224" s="508">
        <v>43564</v>
      </c>
      <c r="M6224" s="489">
        <v>1</v>
      </c>
      <c r="N6224" s="490">
        <v>1260504.2</v>
      </c>
      <c r="O6224" s="487" t="s">
        <v>25582</v>
      </c>
    </row>
    <row r="6225" spans="1:15" ht="45" x14ac:dyDescent="0.25">
      <c r="A6225" s="489">
        <v>101825</v>
      </c>
      <c r="B6225" s="488" t="s">
        <v>9142</v>
      </c>
      <c r="C6225" s="489" t="s">
        <v>87</v>
      </c>
      <c r="D6225" s="490">
        <v>2971</v>
      </c>
      <c r="E6225" s="487"/>
      <c r="F6225" s="487" t="s">
        <v>7365</v>
      </c>
      <c r="G6225" s="488" t="s">
        <v>25584</v>
      </c>
      <c r="H6225" s="488" t="s">
        <v>5976</v>
      </c>
      <c r="I6225" s="490">
        <v>2496.64</v>
      </c>
      <c r="J6225" s="490">
        <v>0.19</v>
      </c>
      <c r="K6225" s="490">
        <v>2971</v>
      </c>
      <c r="L6225" s="508">
        <v>45008</v>
      </c>
      <c r="M6225" s="489">
        <v>1</v>
      </c>
      <c r="N6225" s="490">
        <v>2496.64</v>
      </c>
      <c r="O6225" s="487" t="s">
        <v>25582</v>
      </c>
    </row>
    <row r="6226" spans="1:15" ht="45" x14ac:dyDescent="0.25">
      <c r="A6226" s="489">
        <v>101826</v>
      </c>
      <c r="B6226" s="488" t="s">
        <v>2349</v>
      </c>
      <c r="C6226" s="489" t="s">
        <v>87</v>
      </c>
      <c r="D6226" s="490">
        <v>4003.39</v>
      </c>
      <c r="E6226" s="487"/>
      <c r="F6226" s="487" t="s">
        <v>6442</v>
      </c>
      <c r="G6226" s="488" t="s">
        <v>25584</v>
      </c>
      <c r="H6226" s="488" t="s">
        <v>5976</v>
      </c>
      <c r="I6226" s="490">
        <v>3995.8</v>
      </c>
      <c r="J6226" s="490">
        <v>1.9E-3</v>
      </c>
      <c r="K6226" s="490">
        <v>4003.39</v>
      </c>
      <c r="L6226" s="508">
        <v>45491</v>
      </c>
      <c r="M6226" s="489">
        <v>1</v>
      </c>
      <c r="N6226" s="490">
        <v>3995.8</v>
      </c>
      <c r="O6226" s="487" t="s">
        <v>25582</v>
      </c>
    </row>
    <row r="6227" spans="1:15" ht="45" x14ac:dyDescent="0.25">
      <c r="A6227" s="489">
        <v>101827</v>
      </c>
      <c r="B6227" s="488" t="s">
        <v>7367</v>
      </c>
      <c r="C6227" s="489" t="s">
        <v>87</v>
      </c>
      <c r="D6227" s="490">
        <v>2896.64</v>
      </c>
      <c r="E6227" s="487"/>
      <c r="F6227" s="487" t="s">
        <v>7365</v>
      </c>
      <c r="G6227" s="488" t="s">
        <v>25584</v>
      </c>
      <c r="H6227" s="488" t="s">
        <v>5976</v>
      </c>
      <c r="I6227" s="490">
        <v>2896.64</v>
      </c>
      <c r="J6227" s="490">
        <v>0</v>
      </c>
      <c r="K6227" s="490">
        <v>2896.64</v>
      </c>
      <c r="L6227" s="508">
        <v>45482</v>
      </c>
      <c r="M6227" s="489">
        <v>1</v>
      </c>
      <c r="N6227" s="490">
        <v>2896.64</v>
      </c>
      <c r="O6227" s="487" t="s">
        <v>25582</v>
      </c>
    </row>
    <row r="6228" spans="1:15" ht="30" x14ac:dyDescent="0.25">
      <c r="A6228" s="489">
        <v>101828</v>
      </c>
      <c r="B6228" s="488" t="s">
        <v>11263</v>
      </c>
      <c r="C6228" s="489" t="s">
        <v>87</v>
      </c>
      <c r="D6228" s="490">
        <v>0</v>
      </c>
      <c r="E6228" s="487"/>
      <c r="F6228" s="487" t="s">
        <v>6374</v>
      </c>
      <c r="G6228" s="488" t="s">
        <v>6201</v>
      </c>
      <c r="H6228" s="488"/>
      <c r="I6228" s="490">
        <v>0</v>
      </c>
      <c r="J6228" s="490">
        <v>0</v>
      </c>
      <c r="K6228" s="490">
        <v>0</v>
      </c>
      <c r="L6228" s="508"/>
      <c r="M6228" s="489">
        <v>0</v>
      </c>
      <c r="N6228" s="490">
        <v>0</v>
      </c>
      <c r="O6228" s="487" t="s">
        <v>5958</v>
      </c>
    </row>
    <row r="6229" spans="1:15" x14ac:dyDescent="0.25">
      <c r="A6229" s="489">
        <v>101829</v>
      </c>
      <c r="B6229" s="488" t="s">
        <v>14779</v>
      </c>
      <c r="C6229" s="489" t="s">
        <v>659</v>
      </c>
      <c r="D6229" s="490">
        <v>0</v>
      </c>
      <c r="E6229" s="487"/>
      <c r="F6229" s="487" t="s">
        <v>11262</v>
      </c>
      <c r="G6229" s="488" t="s">
        <v>6137</v>
      </c>
      <c r="H6229" s="488"/>
      <c r="I6229" s="490">
        <v>0</v>
      </c>
      <c r="J6229" s="490">
        <v>0</v>
      </c>
      <c r="K6229" s="490">
        <v>0</v>
      </c>
      <c r="L6229" s="508"/>
      <c r="M6229" s="489">
        <v>0</v>
      </c>
      <c r="N6229" s="490">
        <v>0</v>
      </c>
      <c r="O6229" s="487" t="s">
        <v>5958</v>
      </c>
    </row>
    <row r="6230" spans="1:15" ht="60" x14ac:dyDescent="0.25">
      <c r="A6230" s="489">
        <v>101830</v>
      </c>
      <c r="B6230" s="488" t="s">
        <v>8379</v>
      </c>
      <c r="C6230" s="489" t="s">
        <v>87</v>
      </c>
      <c r="D6230" s="490">
        <v>1270000</v>
      </c>
      <c r="E6230" s="487"/>
      <c r="F6230" s="487" t="s">
        <v>5958</v>
      </c>
      <c r="G6230" s="488" t="s">
        <v>5975</v>
      </c>
      <c r="H6230" s="488" t="s">
        <v>7881</v>
      </c>
      <c r="I6230" s="490">
        <v>1067226.8899999999</v>
      </c>
      <c r="J6230" s="490">
        <v>0.19</v>
      </c>
      <c r="K6230" s="490">
        <v>1270000</v>
      </c>
      <c r="L6230" s="508">
        <v>43644</v>
      </c>
      <c r="M6230" s="489">
        <v>1</v>
      </c>
      <c r="N6230" s="490">
        <v>1067226.8899999999</v>
      </c>
      <c r="O6230" s="487" t="s">
        <v>25582</v>
      </c>
    </row>
    <row r="6231" spans="1:15" ht="45" x14ac:dyDescent="0.25">
      <c r="A6231" s="489">
        <v>101831</v>
      </c>
      <c r="B6231" s="488" t="s">
        <v>4845</v>
      </c>
      <c r="C6231" s="489" t="s">
        <v>80</v>
      </c>
      <c r="D6231" s="490">
        <v>114900</v>
      </c>
      <c r="E6231" s="487"/>
      <c r="F6231" s="487" t="s">
        <v>5958</v>
      </c>
      <c r="G6231" s="488" t="s">
        <v>5992</v>
      </c>
      <c r="H6231" s="488" t="s">
        <v>5980</v>
      </c>
      <c r="I6231" s="490">
        <v>96554.62</v>
      </c>
      <c r="J6231" s="490">
        <v>0.19</v>
      </c>
      <c r="K6231" s="490">
        <v>114900</v>
      </c>
      <c r="L6231" s="508">
        <v>44189</v>
      </c>
      <c r="M6231" s="489">
        <v>1</v>
      </c>
      <c r="N6231" s="490">
        <v>96554.62</v>
      </c>
      <c r="O6231" s="487" t="s">
        <v>25582</v>
      </c>
    </row>
    <row r="6232" spans="1:15" ht="45" x14ac:dyDescent="0.25">
      <c r="A6232" s="489">
        <v>101832</v>
      </c>
      <c r="B6232" s="488" t="s">
        <v>4847</v>
      </c>
      <c r="C6232" s="489" t="s">
        <v>87</v>
      </c>
      <c r="D6232" s="490">
        <v>21200</v>
      </c>
      <c r="E6232" s="487"/>
      <c r="F6232" s="487" t="s">
        <v>5958</v>
      </c>
      <c r="G6232" s="488" t="s">
        <v>5992</v>
      </c>
      <c r="H6232" s="488" t="s">
        <v>5980</v>
      </c>
      <c r="I6232" s="490">
        <v>17815.13</v>
      </c>
      <c r="J6232" s="490">
        <v>0.19</v>
      </c>
      <c r="K6232" s="490">
        <v>21200</v>
      </c>
      <c r="L6232" s="508">
        <v>44189</v>
      </c>
      <c r="M6232" s="489">
        <v>1</v>
      </c>
      <c r="N6232" s="490">
        <v>17815.13</v>
      </c>
      <c r="O6232" s="487" t="s">
        <v>25582</v>
      </c>
    </row>
    <row r="6233" spans="1:15" ht="60" x14ac:dyDescent="0.25">
      <c r="A6233" s="489">
        <v>101833</v>
      </c>
      <c r="B6233" s="488" t="s">
        <v>8167</v>
      </c>
      <c r="C6233" s="489" t="s">
        <v>87</v>
      </c>
      <c r="D6233" s="490">
        <v>8014734</v>
      </c>
      <c r="E6233" s="487"/>
      <c r="F6233" s="487" t="s">
        <v>5958</v>
      </c>
      <c r="G6233" s="488" t="s">
        <v>6016</v>
      </c>
      <c r="H6233" s="488" t="s">
        <v>7881</v>
      </c>
      <c r="I6233" s="490">
        <v>6735070.5899999999</v>
      </c>
      <c r="J6233" s="490">
        <v>0.19</v>
      </c>
      <c r="K6233" s="490">
        <v>8014734</v>
      </c>
      <c r="L6233" s="508">
        <v>43697</v>
      </c>
      <c r="M6233" s="489">
        <v>1</v>
      </c>
      <c r="N6233" s="490">
        <v>6735070.5899999999</v>
      </c>
      <c r="O6233" s="487" t="s">
        <v>25582</v>
      </c>
    </row>
    <row r="6234" spans="1:15" ht="60" x14ac:dyDescent="0.25">
      <c r="A6234" s="489">
        <v>101834</v>
      </c>
      <c r="B6234" s="488" t="s">
        <v>8059</v>
      </c>
      <c r="C6234" s="489" t="s">
        <v>87</v>
      </c>
      <c r="D6234" s="490">
        <v>47927747.490000002</v>
      </c>
      <c r="E6234" s="487"/>
      <c r="F6234" s="487" t="s">
        <v>5958</v>
      </c>
      <c r="G6234" s="488" t="s">
        <v>7038</v>
      </c>
      <c r="H6234" s="488" t="s">
        <v>7881</v>
      </c>
      <c r="I6234" s="490">
        <v>40275418.060000002</v>
      </c>
      <c r="J6234" s="490">
        <v>0.19</v>
      </c>
      <c r="K6234" s="490">
        <v>47927747.490000002</v>
      </c>
      <c r="L6234" s="508">
        <v>43738</v>
      </c>
      <c r="M6234" s="489">
        <v>1</v>
      </c>
      <c r="N6234" s="490">
        <v>40275418.060000002</v>
      </c>
      <c r="O6234" s="487" t="s">
        <v>25582</v>
      </c>
    </row>
    <row r="6235" spans="1:15" ht="45" x14ac:dyDescent="0.25">
      <c r="A6235" s="489">
        <v>101835</v>
      </c>
      <c r="B6235" s="488" t="s">
        <v>7366</v>
      </c>
      <c r="C6235" s="489" t="s">
        <v>87</v>
      </c>
      <c r="D6235" s="490">
        <v>1037.82</v>
      </c>
      <c r="E6235" s="487"/>
      <c r="F6235" s="487" t="s">
        <v>7365</v>
      </c>
      <c r="G6235" s="488" t="s">
        <v>25584</v>
      </c>
      <c r="H6235" s="488" t="s">
        <v>5976</v>
      </c>
      <c r="I6235" s="490">
        <v>1037.82</v>
      </c>
      <c r="J6235" s="490">
        <v>0</v>
      </c>
      <c r="K6235" s="490">
        <v>1037.82</v>
      </c>
      <c r="L6235" s="508">
        <v>45482</v>
      </c>
      <c r="M6235" s="489">
        <v>1</v>
      </c>
      <c r="N6235" s="490">
        <v>1037.82</v>
      </c>
      <c r="O6235" s="487" t="s">
        <v>25582</v>
      </c>
    </row>
    <row r="6236" spans="1:15" ht="30" x14ac:dyDescent="0.25">
      <c r="A6236" s="489">
        <v>101836</v>
      </c>
      <c r="B6236" s="488" t="s">
        <v>2383</v>
      </c>
      <c r="C6236" s="489" t="s">
        <v>87</v>
      </c>
      <c r="D6236" s="490">
        <v>246.33</v>
      </c>
      <c r="E6236" s="487"/>
      <c r="F6236" s="487" t="s">
        <v>7365</v>
      </c>
      <c r="G6236" s="488" t="s">
        <v>25584</v>
      </c>
      <c r="H6236" s="488" t="s">
        <v>25583</v>
      </c>
      <c r="I6236" s="490">
        <v>207</v>
      </c>
      <c r="J6236" s="490">
        <v>0.19</v>
      </c>
      <c r="K6236" s="490">
        <v>246.33</v>
      </c>
      <c r="L6236" s="508">
        <v>43843</v>
      </c>
      <c r="M6236" s="489">
        <v>1</v>
      </c>
      <c r="N6236" s="490">
        <v>207</v>
      </c>
      <c r="O6236" s="487" t="s">
        <v>25582</v>
      </c>
    </row>
    <row r="6237" spans="1:15" ht="60" x14ac:dyDescent="0.25">
      <c r="A6237" s="489">
        <v>101837</v>
      </c>
      <c r="B6237" s="488" t="s">
        <v>8106</v>
      </c>
      <c r="C6237" s="489" t="s">
        <v>87</v>
      </c>
      <c r="D6237" s="490">
        <v>22120331.989999998</v>
      </c>
      <c r="E6237" s="487"/>
      <c r="F6237" s="487" t="s">
        <v>5958</v>
      </c>
      <c r="G6237" s="488" t="s">
        <v>6016</v>
      </c>
      <c r="H6237" s="488" t="s">
        <v>7881</v>
      </c>
      <c r="I6237" s="490">
        <v>18588514.280000001</v>
      </c>
      <c r="J6237" s="490">
        <v>0.19</v>
      </c>
      <c r="K6237" s="490">
        <v>22120331.989999998</v>
      </c>
      <c r="L6237" s="508">
        <v>43733</v>
      </c>
      <c r="M6237" s="489">
        <v>1</v>
      </c>
      <c r="N6237" s="490">
        <v>18588514.280000001</v>
      </c>
      <c r="O6237" s="487" t="s">
        <v>25582</v>
      </c>
    </row>
    <row r="6238" spans="1:15" ht="30" x14ac:dyDescent="0.25">
      <c r="A6238" s="489">
        <v>101838</v>
      </c>
      <c r="B6238" s="488" t="s">
        <v>8353</v>
      </c>
      <c r="C6238" s="489" t="s">
        <v>87</v>
      </c>
      <c r="D6238" s="490">
        <v>103278.41</v>
      </c>
      <c r="E6238" s="487"/>
      <c r="F6238" s="487" t="s">
        <v>5958</v>
      </c>
      <c r="G6238" s="488" t="s">
        <v>6201</v>
      </c>
      <c r="H6238" s="488" t="s">
        <v>25583</v>
      </c>
      <c r="I6238" s="490">
        <v>86788.58</v>
      </c>
      <c r="J6238" s="490">
        <v>0.19</v>
      </c>
      <c r="K6238" s="490">
        <v>103278.41</v>
      </c>
      <c r="L6238" s="508">
        <v>44585</v>
      </c>
      <c r="M6238" s="489">
        <v>1</v>
      </c>
      <c r="N6238" s="490">
        <v>86788.58</v>
      </c>
      <c r="O6238" s="487" t="s">
        <v>25582</v>
      </c>
    </row>
    <row r="6239" spans="1:15" ht="30" x14ac:dyDescent="0.25">
      <c r="A6239" s="489">
        <v>101839</v>
      </c>
      <c r="B6239" s="488" t="s">
        <v>2350</v>
      </c>
      <c r="C6239" s="489" t="s">
        <v>87</v>
      </c>
      <c r="D6239" s="490">
        <v>0</v>
      </c>
      <c r="E6239" s="487"/>
      <c r="F6239" s="487" t="s">
        <v>6442</v>
      </c>
      <c r="G6239" s="488" t="s">
        <v>25584</v>
      </c>
      <c r="H6239" s="488"/>
      <c r="I6239" s="490">
        <v>0</v>
      </c>
      <c r="J6239" s="490">
        <v>0</v>
      </c>
      <c r="K6239" s="490">
        <v>0</v>
      </c>
      <c r="L6239" s="508"/>
      <c r="M6239" s="489">
        <v>0</v>
      </c>
      <c r="N6239" s="490">
        <v>0</v>
      </c>
      <c r="O6239" s="487" t="s">
        <v>5958</v>
      </c>
    </row>
    <row r="6240" spans="1:15" ht="30" x14ac:dyDescent="0.25">
      <c r="A6240" s="489">
        <v>101840</v>
      </c>
      <c r="B6240" s="488" t="s">
        <v>1340</v>
      </c>
      <c r="C6240" s="489" t="s">
        <v>87</v>
      </c>
      <c r="D6240" s="490">
        <v>0</v>
      </c>
      <c r="E6240" s="487"/>
      <c r="F6240" s="487" t="s">
        <v>7630</v>
      </c>
      <c r="G6240" s="488" t="s">
        <v>6115</v>
      </c>
      <c r="H6240" s="488"/>
      <c r="I6240" s="490">
        <v>0</v>
      </c>
      <c r="J6240" s="490">
        <v>0</v>
      </c>
      <c r="K6240" s="490">
        <v>0</v>
      </c>
      <c r="L6240" s="508"/>
      <c r="M6240" s="489">
        <v>0</v>
      </c>
      <c r="N6240" s="490">
        <v>0</v>
      </c>
      <c r="O6240" s="487" t="s">
        <v>5958</v>
      </c>
    </row>
    <row r="6241" spans="1:15" x14ac:dyDescent="0.25">
      <c r="A6241" s="489">
        <v>101841</v>
      </c>
      <c r="B6241" s="488" t="s">
        <v>3548</v>
      </c>
      <c r="C6241" s="489" t="s">
        <v>87</v>
      </c>
      <c r="D6241" s="490">
        <v>0</v>
      </c>
      <c r="E6241" s="487"/>
      <c r="F6241" s="487" t="s">
        <v>5958</v>
      </c>
      <c r="G6241" s="488" t="s">
        <v>6199</v>
      </c>
      <c r="H6241" s="488"/>
      <c r="I6241" s="490">
        <v>0</v>
      </c>
      <c r="J6241" s="490">
        <v>0</v>
      </c>
      <c r="K6241" s="490">
        <v>0</v>
      </c>
      <c r="L6241" s="508"/>
      <c r="M6241" s="489">
        <v>0</v>
      </c>
      <c r="N6241" s="490">
        <v>0</v>
      </c>
      <c r="O6241" s="487" t="s">
        <v>5958</v>
      </c>
    </row>
    <row r="6242" spans="1:15" ht="30" x14ac:dyDescent="0.25">
      <c r="A6242" s="489">
        <v>101842</v>
      </c>
      <c r="B6242" s="488" t="s">
        <v>2354</v>
      </c>
      <c r="C6242" s="489" t="s">
        <v>87</v>
      </c>
      <c r="D6242" s="490">
        <v>0</v>
      </c>
      <c r="E6242" s="487"/>
      <c r="F6242" s="487" t="s">
        <v>6442</v>
      </c>
      <c r="G6242" s="488" t="s">
        <v>25584</v>
      </c>
      <c r="H6242" s="488"/>
      <c r="I6242" s="490">
        <v>0</v>
      </c>
      <c r="J6242" s="490">
        <v>0</v>
      </c>
      <c r="K6242" s="490">
        <v>0</v>
      </c>
      <c r="L6242" s="508"/>
      <c r="M6242" s="489">
        <v>0</v>
      </c>
      <c r="N6242" s="490">
        <v>0</v>
      </c>
      <c r="O6242" s="487" t="s">
        <v>5958</v>
      </c>
    </row>
    <row r="6243" spans="1:15" ht="30" x14ac:dyDescent="0.25">
      <c r="A6243" s="489">
        <v>101843</v>
      </c>
      <c r="B6243" s="488" t="s">
        <v>2480</v>
      </c>
      <c r="C6243" s="489" t="s">
        <v>87</v>
      </c>
      <c r="D6243" s="490">
        <v>48231</v>
      </c>
      <c r="E6243" s="487"/>
      <c r="F6243" s="487" t="s">
        <v>7521</v>
      </c>
      <c r="G6243" s="488" t="s">
        <v>25584</v>
      </c>
      <c r="H6243" s="488" t="s">
        <v>25583</v>
      </c>
      <c r="I6243" s="490">
        <v>40530.25</v>
      </c>
      <c r="J6243" s="490">
        <v>0.19</v>
      </c>
      <c r="K6243" s="490">
        <v>48231</v>
      </c>
      <c r="L6243" s="508">
        <v>44589</v>
      </c>
      <c r="M6243" s="489">
        <v>1</v>
      </c>
      <c r="N6243" s="490">
        <v>40530.25</v>
      </c>
      <c r="O6243" s="487" t="s">
        <v>25582</v>
      </c>
    </row>
    <row r="6244" spans="1:15" ht="30" x14ac:dyDescent="0.25">
      <c r="A6244" s="489">
        <v>101844</v>
      </c>
      <c r="B6244" s="488" t="s">
        <v>11261</v>
      </c>
      <c r="C6244" s="489" t="s">
        <v>87</v>
      </c>
      <c r="D6244" s="490">
        <v>19291.009999999998</v>
      </c>
      <c r="E6244" s="487"/>
      <c r="F6244" s="487" t="s">
        <v>6950</v>
      </c>
      <c r="G6244" s="488" t="s">
        <v>25584</v>
      </c>
      <c r="H6244" s="488" t="s">
        <v>25583</v>
      </c>
      <c r="I6244" s="490">
        <v>16210.93</v>
      </c>
      <c r="J6244" s="490">
        <v>0.19</v>
      </c>
      <c r="K6244" s="490">
        <v>19291.009999999998</v>
      </c>
      <c r="L6244" s="508">
        <v>44620</v>
      </c>
      <c r="M6244" s="489">
        <v>1</v>
      </c>
      <c r="N6244" s="490">
        <v>16210.93</v>
      </c>
      <c r="O6244" s="487" t="s">
        <v>25582</v>
      </c>
    </row>
    <row r="6245" spans="1:15" ht="30" x14ac:dyDescent="0.25">
      <c r="A6245" s="489">
        <v>101845</v>
      </c>
      <c r="B6245" s="488" t="s">
        <v>6949</v>
      </c>
      <c r="C6245" s="489" t="s">
        <v>87</v>
      </c>
      <c r="D6245" s="490">
        <v>19291.490000000002</v>
      </c>
      <c r="E6245" s="487"/>
      <c r="F6245" s="487" t="s">
        <v>6950</v>
      </c>
      <c r="G6245" s="488" t="s">
        <v>25584</v>
      </c>
      <c r="H6245" s="488" t="s">
        <v>25583</v>
      </c>
      <c r="I6245" s="490">
        <v>16211.34</v>
      </c>
      <c r="J6245" s="490">
        <v>0.19</v>
      </c>
      <c r="K6245" s="490">
        <v>19291.490000000002</v>
      </c>
      <c r="L6245" s="508">
        <v>44585</v>
      </c>
      <c r="M6245" s="489">
        <v>1</v>
      </c>
      <c r="N6245" s="490">
        <v>16211.34</v>
      </c>
      <c r="O6245" s="487" t="s">
        <v>25582</v>
      </c>
    </row>
    <row r="6246" spans="1:15" ht="30" x14ac:dyDescent="0.25">
      <c r="A6246" s="489">
        <v>101846</v>
      </c>
      <c r="B6246" s="488" t="s">
        <v>1070</v>
      </c>
      <c r="C6246" s="489" t="s">
        <v>87</v>
      </c>
      <c r="D6246" s="490">
        <v>2394.0100000000002</v>
      </c>
      <c r="E6246" s="487"/>
      <c r="F6246" s="487" t="s">
        <v>7364</v>
      </c>
      <c r="G6246" s="488" t="s">
        <v>6137</v>
      </c>
      <c r="H6246" s="488" t="s">
        <v>25583</v>
      </c>
      <c r="I6246" s="490">
        <v>2011.77</v>
      </c>
      <c r="J6246" s="490">
        <v>0.19</v>
      </c>
      <c r="K6246" s="490">
        <v>2394.0100000000002</v>
      </c>
      <c r="L6246" s="508">
        <v>44588</v>
      </c>
      <c r="M6246" s="489">
        <v>1</v>
      </c>
      <c r="N6246" s="490">
        <v>2011.77</v>
      </c>
      <c r="O6246" s="487" t="s">
        <v>25582</v>
      </c>
    </row>
    <row r="6247" spans="1:15" ht="45" x14ac:dyDescent="0.25">
      <c r="A6247" s="489">
        <v>101847</v>
      </c>
      <c r="B6247" s="488" t="s">
        <v>6881</v>
      </c>
      <c r="C6247" s="489" t="s">
        <v>87</v>
      </c>
      <c r="D6247" s="490">
        <v>169</v>
      </c>
      <c r="E6247" s="487"/>
      <c r="F6247" s="487" t="s">
        <v>6596</v>
      </c>
      <c r="G6247" s="488" t="s">
        <v>6137</v>
      </c>
      <c r="H6247" s="488" t="s">
        <v>5976</v>
      </c>
      <c r="I6247" s="490">
        <v>142.02000000000001</v>
      </c>
      <c r="J6247" s="490">
        <v>0.19</v>
      </c>
      <c r="K6247" s="490">
        <v>169</v>
      </c>
      <c r="L6247" s="508">
        <v>45491</v>
      </c>
      <c r="M6247" s="489">
        <v>1</v>
      </c>
      <c r="N6247" s="490">
        <v>142.02000000000001</v>
      </c>
      <c r="O6247" s="487" t="s">
        <v>25582</v>
      </c>
    </row>
    <row r="6248" spans="1:15" ht="30" x14ac:dyDescent="0.25">
      <c r="A6248" s="489">
        <v>101848</v>
      </c>
      <c r="B6248" s="488" t="s">
        <v>3014</v>
      </c>
      <c r="C6248" s="489" t="s">
        <v>87</v>
      </c>
      <c r="D6248" s="490">
        <v>2827.44</v>
      </c>
      <c r="E6248" s="487"/>
      <c r="F6248" s="487" t="s">
        <v>7363</v>
      </c>
      <c r="G6248" s="488" t="s">
        <v>6169</v>
      </c>
      <c r="H6248" s="488" t="s">
        <v>25583</v>
      </c>
      <c r="I6248" s="490">
        <v>2376</v>
      </c>
      <c r="J6248" s="490">
        <v>0.19</v>
      </c>
      <c r="K6248" s="490">
        <v>2827.44</v>
      </c>
      <c r="L6248" s="508">
        <v>43843</v>
      </c>
      <c r="M6248" s="489">
        <v>1</v>
      </c>
      <c r="N6248" s="490">
        <v>2376</v>
      </c>
      <c r="O6248" s="487" t="s">
        <v>25582</v>
      </c>
    </row>
    <row r="6249" spans="1:15" ht="60" x14ac:dyDescent="0.25">
      <c r="A6249" s="489">
        <v>101849</v>
      </c>
      <c r="B6249" s="488" t="s">
        <v>4418</v>
      </c>
      <c r="C6249" s="489" t="s">
        <v>87</v>
      </c>
      <c r="D6249" s="490">
        <v>40000000</v>
      </c>
      <c r="E6249" s="487"/>
      <c r="F6249" s="487" t="s">
        <v>5958</v>
      </c>
      <c r="G6249" s="488" t="s">
        <v>5975</v>
      </c>
      <c r="H6249" s="488" t="s">
        <v>7881</v>
      </c>
      <c r="I6249" s="490">
        <v>33613445.380000003</v>
      </c>
      <c r="J6249" s="490">
        <v>0.19</v>
      </c>
      <c r="K6249" s="490">
        <v>40000000</v>
      </c>
      <c r="L6249" s="508">
        <v>43566</v>
      </c>
      <c r="M6249" s="489">
        <v>1</v>
      </c>
      <c r="N6249" s="490">
        <v>33613445.380000003</v>
      </c>
      <c r="O6249" s="487" t="s">
        <v>25582</v>
      </c>
    </row>
    <row r="6250" spans="1:15" ht="45" x14ac:dyDescent="0.25">
      <c r="A6250" s="489">
        <v>101850</v>
      </c>
      <c r="B6250" s="488" t="s">
        <v>8334</v>
      </c>
      <c r="C6250" s="489" t="s">
        <v>87</v>
      </c>
      <c r="D6250" s="490">
        <v>48291</v>
      </c>
      <c r="E6250" s="487"/>
      <c r="F6250" s="487" t="s">
        <v>5958</v>
      </c>
      <c r="G6250" s="488" t="s">
        <v>6082</v>
      </c>
      <c r="H6250" s="488" t="s">
        <v>5979</v>
      </c>
      <c r="I6250" s="490">
        <v>40580.67</v>
      </c>
      <c r="J6250" s="490">
        <v>0.19</v>
      </c>
      <c r="K6250" s="490">
        <v>48291</v>
      </c>
      <c r="L6250" s="508">
        <v>43654</v>
      </c>
      <c r="M6250" s="489">
        <v>1</v>
      </c>
      <c r="N6250" s="490">
        <v>40580.67</v>
      </c>
      <c r="O6250" s="487" t="s">
        <v>25582</v>
      </c>
    </row>
    <row r="6251" spans="1:15" ht="45" x14ac:dyDescent="0.25">
      <c r="A6251" s="489">
        <v>101851</v>
      </c>
      <c r="B6251" s="488" t="s">
        <v>8333</v>
      </c>
      <c r="C6251" s="489" t="s">
        <v>87</v>
      </c>
      <c r="D6251" s="490">
        <v>1166200</v>
      </c>
      <c r="E6251" s="487"/>
      <c r="F6251" s="487" t="s">
        <v>5958</v>
      </c>
      <c r="G6251" s="488" t="s">
        <v>6201</v>
      </c>
      <c r="H6251" s="488" t="s">
        <v>5980</v>
      </c>
      <c r="I6251" s="490">
        <v>980000</v>
      </c>
      <c r="J6251" s="490">
        <v>0.19</v>
      </c>
      <c r="K6251" s="490">
        <v>1166200</v>
      </c>
      <c r="L6251" s="508">
        <v>43654</v>
      </c>
      <c r="M6251" s="489">
        <v>1</v>
      </c>
      <c r="N6251" s="490">
        <v>980000</v>
      </c>
      <c r="O6251" s="487" t="s">
        <v>25582</v>
      </c>
    </row>
    <row r="6252" spans="1:15" ht="60" x14ac:dyDescent="0.25">
      <c r="A6252" s="489">
        <v>101852</v>
      </c>
      <c r="B6252" s="488" t="s">
        <v>8005</v>
      </c>
      <c r="C6252" s="489" t="s">
        <v>87</v>
      </c>
      <c r="D6252" s="490">
        <v>7168667.21</v>
      </c>
      <c r="E6252" s="487"/>
      <c r="F6252" s="487" t="s">
        <v>5958</v>
      </c>
      <c r="G6252" s="488" t="s">
        <v>7038</v>
      </c>
      <c r="H6252" s="488" t="s">
        <v>7881</v>
      </c>
      <c r="I6252" s="490">
        <v>6024090.0899999999</v>
      </c>
      <c r="J6252" s="490">
        <v>0.19</v>
      </c>
      <c r="K6252" s="490">
        <v>7168667.21</v>
      </c>
      <c r="L6252" s="508">
        <v>43746</v>
      </c>
      <c r="M6252" s="489">
        <v>1</v>
      </c>
      <c r="N6252" s="490">
        <v>6024090.0899999999</v>
      </c>
      <c r="O6252" s="487" t="s">
        <v>25582</v>
      </c>
    </row>
    <row r="6253" spans="1:15" ht="45" x14ac:dyDescent="0.25">
      <c r="A6253" s="489">
        <v>101853</v>
      </c>
      <c r="B6253" s="488" t="s">
        <v>4618</v>
      </c>
      <c r="C6253" s="489" t="s">
        <v>80</v>
      </c>
      <c r="D6253" s="490">
        <v>2666.16</v>
      </c>
      <c r="E6253" s="487"/>
      <c r="F6253" s="487" t="s">
        <v>5958</v>
      </c>
      <c r="G6253" s="488" t="s">
        <v>5978</v>
      </c>
      <c r="H6253" s="488" t="s">
        <v>5976</v>
      </c>
      <c r="I6253" s="490">
        <v>2240.4699999999998</v>
      </c>
      <c r="J6253" s="490">
        <v>0.19</v>
      </c>
      <c r="K6253" s="490">
        <v>2666.16</v>
      </c>
      <c r="L6253" s="508">
        <v>43734</v>
      </c>
      <c r="M6253" s="489">
        <v>1</v>
      </c>
      <c r="N6253" s="490">
        <v>2240.4699999999998</v>
      </c>
      <c r="O6253" s="487" t="s">
        <v>25582</v>
      </c>
    </row>
    <row r="6254" spans="1:15" ht="45" x14ac:dyDescent="0.25">
      <c r="A6254" s="489">
        <v>101854</v>
      </c>
      <c r="B6254" s="488" t="s">
        <v>4620</v>
      </c>
      <c r="C6254" s="489" t="s">
        <v>80</v>
      </c>
      <c r="D6254" s="490">
        <v>2050.9499999999998</v>
      </c>
      <c r="E6254" s="487"/>
      <c r="F6254" s="487" t="s">
        <v>5958</v>
      </c>
      <c r="G6254" s="488" t="s">
        <v>5978</v>
      </c>
      <c r="H6254" s="488" t="s">
        <v>5976</v>
      </c>
      <c r="I6254" s="490">
        <v>1723.49</v>
      </c>
      <c r="J6254" s="490">
        <v>0.19</v>
      </c>
      <c r="K6254" s="490">
        <v>2050.9499999999998</v>
      </c>
      <c r="L6254" s="508">
        <v>43734</v>
      </c>
      <c r="M6254" s="489">
        <v>1</v>
      </c>
      <c r="N6254" s="490">
        <v>1723.49</v>
      </c>
      <c r="O6254" s="487" t="s">
        <v>25582</v>
      </c>
    </row>
    <row r="6255" spans="1:15" ht="60" x14ac:dyDescent="0.25">
      <c r="A6255" s="489">
        <v>101855</v>
      </c>
      <c r="B6255" s="488" t="s">
        <v>5439</v>
      </c>
      <c r="C6255" s="489" t="s">
        <v>80</v>
      </c>
      <c r="D6255" s="490">
        <v>66195.539999999994</v>
      </c>
      <c r="E6255" s="487"/>
      <c r="F6255" s="487" t="s">
        <v>5958</v>
      </c>
      <c r="G6255" s="488" t="s">
        <v>6941</v>
      </c>
      <c r="H6255" s="488" t="s">
        <v>7881</v>
      </c>
      <c r="I6255" s="490">
        <v>55626.5</v>
      </c>
      <c r="J6255" s="490">
        <v>0.19</v>
      </c>
      <c r="K6255" s="490">
        <v>66195.539999999994</v>
      </c>
      <c r="L6255" s="508">
        <v>43734</v>
      </c>
      <c r="M6255" s="489">
        <v>1</v>
      </c>
      <c r="N6255" s="490">
        <v>55626.5</v>
      </c>
      <c r="O6255" s="487" t="s">
        <v>25582</v>
      </c>
    </row>
    <row r="6256" spans="1:15" ht="60" x14ac:dyDescent="0.25">
      <c r="A6256" s="489">
        <v>101856</v>
      </c>
      <c r="B6256" s="488" t="s">
        <v>8332</v>
      </c>
      <c r="C6256" s="489" t="s">
        <v>87</v>
      </c>
      <c r="D6256" s="490">
        <v>395952</v>
      </c>
      <c r="E6256" s="487"/>
      <c r="F6256" s="487" t="s">
        <v>5958</v>
      </c>
      <c r="G6256" s="488" t="s">
        <v>5983</v>
      </c>
      <c r="H6256" s="488" t="s">
        <v>7881</v>
      </c>
      <c r="I6256" s="490">
        <v>332732.77</v>
      </c>
      <c r="J6256" s="490">
        <v>0.19</v>
      </c>
      <c r="K6256" s="490">
        <v>395952</v>
      </c>
      <c r="L6256" s="508">
        <v>43654</v>
      </c>
      <c r="M6256" s="489">
        <v>1</v>
      </c>
      <c r="N6256" s="490">
        <v>332732.77</v>
      </c>
      <c r="O6256" s="487" t="s">
        <v>25582</v>
      </c>
    </row>
    <row r="6257" spans="1:15" ht="60" x14ac:dyDescent="0.25">
      <c r="A6257" s="489">
        <v>101858</v>
      </c>
      <c r="B6257" s="488" t="s">
        <v>5421</v>
      </c>
      <c r="C6257" s="489" t="s">
        <v>87</v>
      </c>
      <c r="D6257" s="490">
        <v>384520</v>
      </c>
      <c r="E6257" s="487"/>
      <c r="F6257" s="487" t="s">
        <v>5958</v>
      </c>
      <c r="G6257" s="488" t="s">
        <v>6941</v>
      </c>
      <c r="H6257" s="488" t="s">
        <v>7881</v>
      </c>
      <c r="I6257" s="490">
        <v>323126.05</v>
      </c>
      <c r="J6257" s="490">
        <v>0.19</v>
      </c>
      <c r="K6257" s="490">
        <v>384520</v>
      </c>
      <c r="L6257" s="508">
        <v>43567</v>
      </c>
      <c r="M6257" s="489">
        <v>1</v>
      </c>
      <c r="N6257" s="490">
        <v>323126.05</v>
      </c>
      <c r="O6257" s="487" t="s">
        <v>25582</v>
      </c>
    </row>
    <row r="6258" spans="1:15" ht="60" x14ac:dyDescent="0.25">
      <c r="A6258" s="489">
        <v>101859</v>
      </c>
      <c r="B6258" s="488" t="s">
        <v>8368</v>
      </c>
      <c r="C6258" s="489" t="s">
        <v>87</v>
      </c>
      <c r="D6258" s="490">
        <v>902952</v>
      </c>
      <c r="E6258" s="487"/>
      <c r="F6258" s="487" t="s">
        <v>5958</v>
      </c>
      <c r="G6258" s="488" t="s">
        <v>6941</v>
      </c>
      <c r="H6258" s="488" t="s">
        <v>7881</v>
      </c>
      <c r="I6258" s="490">
        <v>758783.19</v>
      </c>
      <c r="J6258" s="490">
        <v>0.19</v>
      </c>
      <c r="K6258" s="490">
        <v>902952</v>
      </c>
      <c r="L6258" s="508">
        <v>43649</v>
      </c>
      <c r="M6258" s="489">
        <v>1</v>
      </c>
      <c r="N6258" s="490">
        <v>758783.19</v>
      </c>
      <c r="O6258" s="487" t="s">
        <v>25582</v>
      </c>
    </row>
    <row r="6259" spans="1:15" ht="60" x14ac:dyDescent="0.25">
      <c r="A6259" s="489">
        <v>101860</v>
      </c>
      <c r="B6259" s="488" t="s">
        <v>5423</v>
      </c>
      <c r="C6259" s="489" t="s">
        <v>87</v>
      </c>
      <c r="D6259" s="490">
        <v>5088232</v>
      </c>
      <c r="E6259" s="487"/>
      <c r="F6259" s="487" t="s">
        <v>5958</v>
      </c>
      <c r="G6259" s="488" t="s">
        <v>6941</v>
      </c>
      <c r="H6259" s="488" t="s">
        <v>7881</v>
      </c>
      <c r="I6259" s="490">
        <v>4275825.21</v>
      </c>
      <c r="J6259" s="490">
        <v>0.19</v>
      </c>
      <c r="K6259" s="490">
        <v>5088232</v>
      </c>
      <c r="L6259" s="508">
        <v>43654</v>
      </c>
      <c r="M6259" s="489">
        <v>1</v>
      </c>
      <c r="N6259" s="490">
        <v>4275825.21</v>
      </c>
      <c r="O6259" s="487" t="s">
        <v>25582</v>
      </c>
    </row>
    <row r="6260" spans="1:15" ht="60" x14ac:dyDescent="0.25">
      <c r="A6260" s="489">
        <v>101861</v>
      </c>
      <c r="B6260" s="488" t="s">
        <v>8331</v>
      </c>
      <c r="C6260" s="489" t="s">
        <v>87</v>
      </c>
      <c r="D6260" s="490">
        <v>2544129</v>
      </c>
      <c r="E6260" s="487"/>
      <c r="F6260" s="487" t="s">
        <v>5958</v>
      </c>
      <c r="G6260" s="488" t="s">
        <v>5983</v>
      </c>
      <c r="H6260" s="488" t="s">
        <v>7881</v>
      </c>
      <c r="I6260" s="490">
        <v>2137923.5299999998</v>
      </c>
      <c r="J6260" s="490">
        <v>0.19</v>
      </c>
      <c r="K6260" s="490">
        <v>2544129</v>
      </c>
      <c r="L6260" s="508">
        <v>43654</v>
      </c>
      <c r="M6260" s="489">
        <v>1</v>
      </c>
      <c r="N6260" s="490">
        <v>2137923.5299999998</v>
      </c>
      <c r="O6260" s="487" t="s">
        <v>25582</v>
      </c>
    </row>
    <row r="6261" spans="1:15" ht="60" x14ac:dyDescent="0.25">
      <c r="A6261" s="489">
        <v>101862</v>
      </c>
      <c r="B6261" s="488" t="s">
        <v>8330</v>
      </c>
      <c r="C6261" s="489" t="s">
        <v>87</v>
      </c>
      <c r="D6261" s="490">
        <v>860625.01</v>
      </c>
      <c r="E6261" s="487"/>
      <c r="F6261" s="487" t="s">
        <v>5958</v>
      </c>
      <c r="G6261" s="488" t="s">
        <v>5983</v>
      </c>
      <c r="H6261" s="488" t="s">
        <v>7881</v>
      </c>
      <c r="I6261" s="490">
        <v>723214.29</v>
      </c>
      <c r="J6261" s="490">
        <v>0.19</v>
      </c>
      <c r="K6261" s="490">
        <v>860625.01</v>
      </c>
      <c r="L6261" s="508">
        <v>43654</v>
      </c>
      <c r="M6261" s="489">
        <v>1</v>
      </c>
      <c r="N6261" s="490">
        <v>723214.29</v>
      </c>
      <c r="O6261" s="487" t="s">
        <v>25582</v>
      </c>
    </row>
    <row r="6262" spans="1:15" ht="60" x14ac:dyDescent="0.25">
      <c r="A6262" s="489">
        <v>101863</v>
      </c>
      <c r="B6262" s="488" t="s">
        <v>4666</v>
      </c>
      <c r="C6262" s="489" t="s">
        <v>87</v>
      </c>
      <c r="D6262" s="490">
        <v>394329</v>
      </c>
      <c r="E6262" s="487"/>
      <c r="F6262" s="487" t="s">
        <v>5958</v>
      </c>
      <c r="G6262" s="488" t="s">
        <v>5983</v>
      </c>
      <c r="H6262" s="488" t="s">
        <v>7881</v>
      </c>
      <c r="I6262" s="490">
        <v>331368.90999999997</v>
      </c>
      <c r="J6262" s="490">
        <v>0.19</v>
      </c>
      <c r="K6262" s="490">
        <v>394329</v>
      </c>
      <c r="L6262" s="508">
        <v>43654</v>
      </c>
      <c r="M6262" s="489">
        <v>1</v>
      </c>
      <c r="N6262" s="490">
        <v>331368.90999999997</v>
      </c>
      <c r="O6262" s="487" t="s">
        <v>25582</v>
      </c>
    </row>
    <row r="6263" spans="1:15" ht="60" x14ac:dyDescent="0.25">
      <c r="A6263" s="489">
        <v>101864</v>
      </c>
      <c r="B6263" s="488" t="s">
        <v>4805</v>
      </c>
      <c r="C6263" s="489" t="s">
        <v>87</v>
      </c>
      <c r="D6263" s="490">
        <v>19707823</v>
      </c>
      <c r="E6263" s="487"/>
      <c r="F6263" s="487" t="s">
        <v>5958</v>
      </c>
      <c r="G6263" s="488" t="s">
        <v>6139</v>
      </c>
      <c r="H6263" s="488" t="s">
        <v>7881</v>
      </c>
      <c r="I6263" s="490">
        <v>16561195.800000001</v>
      </c>
      <c r="J6263" s="490">
        <v>0.19</v>
      </c>
      <c r="K6263" s="490">
        <v>19707823</v>
      </c>
      <c r="L6263" s="508">
        <v>43728</v>
      </c>
      <c r="M6263" s="489">
        <v>1</v>
      </c>
      <c r="N6263" s="490">
        <v>16561195.800000001</v>
      </c>
      <c r="O6263" s="487" t="s">
        <v>25582</v>
      </c>
    </row>
    <row r="6264" spans="1:15" ht="60" x14ac:dyDescent="0.25">
      <c r="A6264" s="489">
        <v>101865</v>
      </c>
      <c r="B6264" s="488" t="s">
        <v>4808</v>
      </c>
      <c r="C6264" s="489" t="s">
        <v>87</v>
      </c>
      <c r="D6264" s="490">
        <v>26794089</v>
      </c>
      <c r="E6264" s="487"/>
      <c r="F6264" s="487" t="s">
        <v>5958</v>
      </c>
      <c r="G6264" s="488" t="s">
        <v>6015</v>
      </c>
      <c r="H6264" s="488" t="s">
        <v>7881</v>
      </c>
      <c r="I6264" s="490">
        <v>22516041.18</v>
      </c>
      <c r="J6264" s="490">
        <v>0.19</v>
      </c>
      <c r="K6264" s="490">
        <v>26794089</v>
      </c>
      <c r="L6264" s="508">
        <v>43728</v>
      </c>
      <c r="M6264" s="489">
        <v>1</v>
      </c>
      <c r="N6264" s="490">
        <v>22516041.18</v>
      </c>
      <c r="O6264" s="487" t="s">
        <v>25582</v>
      </c>
    </row>
    <row r="6265" spans="1:15" ht="30" x14ac:dyDescent="0.25">
      <c r="A6265" s="489">
        <v>101866</v>
      </c>
      <c r="B6265" s="488" t="s">
        <v>4422</v>
      </c>
      <c r="C6265" s="489" t="s">
        <v>87</v>
      </c>
      <c r="D6265" s="490">
        <v>2694679.01</v>
      </c>
      <c r="E6265" s="487"/>
      <c r="F6265" s="487" t="s">
        <v>5958</v>
      </c>
      <c r="G6265" s="488" t="s">
        <v>7103</v>
      </c>
      <c r="H6265" s="488" t="s">
        <v>25583</v>
      </c>
      <c r="I6265" s="490">
        <v>2264436.14</v>
      </c>
      <c r="J6265" s="490">
        <v>0.19</v>
      </c>
      <c r="K6265" s="490">
        <v>2694679.01</v>
      </c>
      <c r="L6265" s="508">
        <v>44592</v>
      </c>
      <c r="M6265" s="489">
        <v>1</v>
      </c>
      <c r="N6265" s="490">
        <v>2264436.14</v>
      </c>
      <c r="O6265" s="487" t="s">
        <v>25582</v>
      </c>
    </row>
    <row r="6266" spans="1:15" ht="45" x14ac:dyDescent="0.25">
      <c r="A6266" s="489">
        <v>101867</v>
      </c>
      <c r="B6266" s="488" t="s">
        <v>5795</v>
      </c>
      <c r="C6266" s="489" t="s">
        <v>87</v>
      </c>
      <c r="D6266" s="490">
        <v>280200.01</v>
      </c>
      <c r="E6266" s="487"/>
      <c r="F6266" s="487" t="s">
        <v>5958</v>
      </c>
      <c r="G6266" s="488" t="s">
        <v>5981</v>
      </c>
      <c r="H6266" s="488" t="s">
        <v>5980</v>
      </c>
      <c r="I6266" s="490">
        <v>235462.19</v>
      </c>
      <c r="J6266" s="490">
        <v>0.19</v>
      </c>
      <c r="K6266" s="490">
        <v>280200.01</v>
      </c>
      <c r="L6266" s="508">
        <v>45576</v>
      </c>
      <c r="M6266" s="489">
        <v>1</v>
      </c>
      <c r="N6266" s="490">
        <v>235462.19</v>
      </c>
      <c r="O6266" s="487" t="s">
        <v>25582</v>
      </c>
    </row>
    <row r="6267" spans="1:15" ht="45" x14ac:dyDescent="0.25">
      <c r="A6267" s="489">
        <v>101868</v>
      </c>
      <c r="B6267" s="488" t="s">
        <v>2243</v>
      </c>
      <c r="C6267" s="489" t="s">
        <v>87</v>
      </c>
      <c r="D6267" s="490">
        <v>5014.01</v>
      </c>
      <c r="E6267" s="487"/>
      <c r="F6267" s="487" t="s">
        <v>6374</v>
      </c>
      <c r="G6267" s="488" t="s">
        <v>6201</v>
      </c>
      <c r="H6267" s="488" t="s">
        <v>5980</v>
      </c>
      <c r="I6267" s="490">
        <v>4213.45</v>
      </c>
      <c r="J6267" s="490">
        <v>0.19</v>
      </c>
      <c r="K6267" s="490">
        <v>5014.01</v>
      </c>
      <c r="L6267" s="508">
        <v>45478</v>
      </c>
      <c r="M6267" s="489">
        <v>1</v>
      </c>
      <c r="N6267" s="490">
        <v>4213.45</v>
      </c>
      <c r="O6267" s="487" t="s">
        <v>25582</v>
      </c>
    </row>
    <row r="6268" spans="1:15" ht="60" x14ac:dyDescent="0.25">
      <c r="A6268" s="489">
        <v>101869</v>
      </c>
      <c r="B6268" s="488" t="s">
        <v>4744</v>
      </c>
      <c r="C6268" s="489" t="s">
        <v>87</v>
      </c>
      <c r="D6268" s="490">
        <v>4278258</v>
      </c>
      <c r="E6268" s="487"/>
      <c r="F6268" s="487" t="s">
        <v>5958</v>
      </c>
      <c r="G6268" s="488" t="s">
        <v>5983</v>
      </c>
      <c r="H6268" s="488" t="s">
        <v>7881</v>
      </c>
      <c r="I6268" s="490">
        <v>3595174.79</v>
      </c>
      <c r="J6268" s="490">
        <v>0.19</v>
      </c>
      <c r="K6268" s="490">
        <v>4278258</v>
      </c>
      <c r="L6268" s="508">
        <v>43654</v>
      </c>
      <c r="M6268" s="489">
        <v>1</v>
      </c>
      <c r="N6268" s="490">
        <v>3595174.79</v>
      </c>
      <c r="O6268" s="487" t="s">
        <v>25582</v>
      </c>
    </row>
    <row r="6269" spans="1:15" ht="60" x14ac:dyDescent="0.25">
      <c r="A6269" s="489">
        <v>101870</v>
      </c>
      <c r="B6269" s="488" t="s">
        <v>4655</v>
      </c>
      <c r="C6269" s="489" t="s">
        <v>87</v>
      </c>
      <c r="D6269" s="490">
        <v>650000</v>
      </c>
      <c r="E6269" s="487"/>
      <c r="F6269" s="487" t="s">
        <v>5958</v>
      </c>
      <c r="G6269" s="488" t="s">
        <v>5983</v>
      </c>
      <c r="H6269" s="488" t="s">
        <v>7881</v>
      </c>
      <c r="I6269" s="490">
        <v>546218.49</v>
      </c>
      <c r="J6269" s="490">
        <v>0.19</v>
      </c>
      <c r="K6269" s="490">
        <v>650000</v>
      </c>
      <c r="L6269" s="508">
        <v>43570</v>
      </c>
      <c r="M6269" s="489">
        <v>1</v>
      </c>
      <c r="N6269" s="490">
        <v>546218.49</v>
      </c>
      <c r="O6269" s="487" t="s">
        <v>25582</v>
      </c>
    </row>
    <row r="6270" spans="1:15" ht="60" x14ac:dyDescent="0.25">
      <c r="A6270" s="489">
        <v>101871</v>
      </c>
      <c r="B6270" s="488" t="s">
        <v>5804</v>
      </c>
      <c r="C6270" s="489" t="s">
        <v>87</v>
      </c>
      <c r="D6270" s="490">
        <v>713463.31</v>
      </c>
      <c r="E6270" s="487"/>
      <c r="F6270" s="487" t="s">
        <v>5958</v>
      </c>
      <c r="G6270" s="488" t="s">
        <v>5981</v>
      </c>
      <c r="H6270" s="488" t="s">
        <v>7881</v>
      </c>
      <c r="I6270" s="490">
        <v>599549</v>
      </c>
      <c r="J6270" s="490">
        <v>0.19</v>
      </c>
      <c r="K6270" s="490">
        <v>713463.31</v>
      </c>
      <c r="L6270" s="508">
        <v>43746</v>
      </c>
      <c r="M6270" s="489">
        <v>1</v>
      </c>
      <c r="N6270" s="490">
        <v>599549</v>
      </c>
      <c r="O6270" s="487" t="s">
        <v>25582</v>
      </c>
    </row>
    <row r="6271" spans="1:15" ht="45" x14ac:dyDescent="0.25">
      <c r="A6271" s="489">
        <v>101872</v>
      </c>
      <c r="B6271" s="488" t="s">
        <v>4638</v>
      </c>
      <c r="C6271" s="489" t="s">
        <v>87</v>
      </c>
      <c r="D6271" s="490">
        <v>1309000</v>
      </c>
      <c r="E6271" s="487"/>
      <c r="F6271" s="487" t="s">
        <v>5958</v>
      </c>
      <c r="G6271" s="488" t="s">
        <v>6129</v>
      </c>
      <c r="H6271" s="488" t="s">
        <v>5980</v>
      </c>
      <c r="I6271" s="490">
        <v>1100000</v>
      </c>
      <c r="J6271" s="490">
        <v>0.19</v>
      </c>
      <c r="K6271" s="490">
        <v>1309000</v>
      </c>
      <c r="L6271" s="508">
        <v>43571</v>
      </c>
      <c r="M6271" s="489">
        <v>1</v>
      </c>
      <c r="N6271" s="490">
        <v>1100000</v>
      </c>
      <c r="O6271" s="487" t="s">
        <v>25582</v>
      </c>
    </row>
    <row r="6272" spans="1:15" ht="60" x14ac:dyDescent="0.25">
      <c r="A6272" s="489">
        <v>101873</v>
      </c>
      <c r="B6272" s="488" t="s">
        <v>8082</v>
      </c>
      <c r="C6272" s="489" t="s">
        <v>87</v>
      </c>
      <c r="D6272" s="490">
        <v>14494089</v>
      </c>
      <c r="E6272" s="487"/>
      <c r="F6272" s="487" t="s">
        <v>5958</v>
      </c>
      <c r="G6272" s="488" t="s">
        <v>6010</v>
      </c>
      <c r="H6272" s="488" t="s">
        <v>7881</v>
      </c>
      <c r="I6272" s="490">
        <v>12179906.720000001</v>
      </c>
      <c r="J6272" s="490">
        <v>0.19</v>
      </c>
      <c r="K6272" s="490">
        <v>14494089</v>
      </c>
      <c r="L6272" s="508">
        <v>43735</v>
      </c>
      <c r="M6272" s="489">
        <v>1</v>
      </c>
      <c r="N6272" s="490">
        <v>12179906.720000001</v>
      </c>
      <c r="O6272" s="487" t="s">
        <v>25582</v>
      </c>
    </row>
    <row r="6273" spans="1:15" ht="60" x14ac:dyDescent="0.25">
      <c r="A6273" s="489">
        <v>101874</v>
      </c>
      <c r="B6273" s="488" t="s">
        <v>4804</v>
      </c>
      <c r="C6273" s="489" t="s">
        <v>87</v>
      </c>
      <c r="D6273" s="490">
        <v>3500000</v>
      </c>
      <c r="E6273" s="487"/>
      <c r="F6273" s="487" t="s">
        <v>5958</v>
      </c>
      <c r="G6273" s="488" t="s">
        <v>5983</v>
      </c>
      <c r="H6273" s="488" t="s">
        <v>7881</v>
      </c>
      <c r="I6273" s="490">
        <v>2941176.47</v>
      </c>
      <c r="J6273" s="490">
        <v>0.19</v>
      </c>
      <c r="K6273" s="490">
        <v>3500000</v>
      </c>
      <c r="L6273" s="508">
        <v>43571</v>
      </c>
      <c r="M6273" s="489">
        <v>1</v>
      </c>
      <c r="N6273" s="490">
        <v>2941176.47</v>
      </c>
      <c r="O6273" s="487" t="s">
        <v>25582</v>
      </c>
    </row>
    <row r="6274" spans="1:15" ht="60" x14ac:dyDescent="0.25">
      <c r="A6274" s="489">
        <v>101875</v>
      </c>
      <c r="B6274" s="488" t="s">
        <v>8081</v>
      </c>
      <c r="C6274" s="489" t="s">
        <v>87</v>
      </c>
      <c r="D6274" s="490">
        <v>26794089</v>
      </c>
      <c r="E6274" s="487"/>
      <c r="F6274" s="487" t="s">
        <v>5958</v>
      </c>
      <c r="G6274" s="488" t="s">
        <v>5983</v>
      </c>
      <c r="H6274" s="488" t="s">
        <v>7881</v>
      </c>
      <c r="I6274" s="490">
        <v>22516041.18</v>
      </c>
      <c r="J6274" s="490">
        <v>0.19</v>
      </c>
      <c r="K6274" s="490">
        <v>26794089</v>
      </c>
      <c r="L6274" s="508">
        <v>43735</v>
      </c>
      <c r="M6274" s="489">
        <v>1</v>
      </c>
      <c r="N6274" s="490">
        <v>22516041.18</v>
      </c>
      <c r="O6274" s="487" t="s">
        <v>25582</v>
      </c>
    </row>
    <row r="6275" spans="1:15" ht="60" x14ac:dyDescent="0.25">
      <c r="A6275" s="489">
        <v>101876</v>
      </c>
      <c r="B6275" s="488" t="s">
        <v>4552</v>
      </c>
      <c r="C6275" s="489" t="s">
        <v>87</v>
      </c>
      <c r="D6275" s="490">
        <v>436265</v>
      </c>
      <c r="E6275" s="487"/>
      <c r="F6275" s="487" t="s">
        <v>5958</v>
      </c>
      <c r="G6275" s="488" t="s">
        <v>5983</v>
      </c>
      <c r="H6275" s="488" t="s">
        <v>7881</v>
      </c>
      <c r="I6275" s="490">
        <v>366609.24</v>
      </c>
      <c r="J6275" s="490">
        <v>0.19</v>
      </c>
      <c r="K6275" s="490">
        <v>436265</v>
      </c>
      <c r="L6275" s="508">
        <v>43654</v>
      </c>
      <c r="M6275" s="489">
        <v>1</v>
      </c>
      <c r="N6275" s="490">
        <v>366609.24</v>
      </c>
      <c r="O6275" s="487" t="s">
        <v>25582</v>
      </c>
    </row>
    <row r="6276" spans="1:15" ht="60" x14ac:dyDescent="0.25">
      <c r="A6276" s="489">
        <v>101877</v>
      </c>
      <c r="B6276" s="488" t="s">
        <v>4551</v>
      </c>
      <c r="C6276" s="489" t="s">
        <v>87</v>
      </c>
      <c r="D6276" s="490">
        <v>387534</v>
      </c>
      <c r="E6276" s="487"/>
      <c r="F6276" s="487" t="s">
        <v>5958</v>
      </c>
      <c r="G6276" s="488" t="s">
        <v>5983</v>
      </c>
      <c r="H6276" s="488" t="s">
        <v>7881</v>
      </c>
      <c r="I6276" s="490">
        <v>325658.82</v>
      </c>
      <c r="J6276" s="490">
        <v>0.19</v>
      </c>
      <c r="K6276" s="490">
        <v>387534</v>
      </c>
      <c r="L6276" s="508">
        <v>43654</v>
      </c>
      <c r="M6276" s="489">
        <v>1</v>
      </c>
      <c r="N6276" s="490">
        <v>325658.82</v>
      </c>
      <c r="O6276" s="487" t="s">
        <v>25582</v>
      </c>
    </row>
    <row r="6277" spans="1:15" ht="60" x14ac:dyDescent="0.25">
      <c r="A6277" s="489">
        <v>101878</v>
      </c>
      <c r="B6277" s="488" t="s">
        <v>8579</v>
      </c>
      <c r="C6277" s="489" t="s">
        <v>87</v>
      </c>
      <c r="D6277" s="490">
        <v>12500000</v>
      </c>
      <c r="E6277" s="487"/>
      <c r="F6277" s="487" t="s">
        <v>5958</v>
      </c>
      <c r="G6277" s="488" t="s">
        <v>6010</v>
      </c>
      <c r="H6277" s="488" t="s">
        <v>7881</v>
      </c>
      <c r="I6277" s="490">
        <v>10504201.68</v>
      </c>
      <c r="J6277" s="490">
        <v>0.19</v>
      </c>
      <c r="K6277" s="490">
        <v>12500000</v>
      </c>
      <c r="L6277" s="508">
        <v>43572</v>
      </c>
      <c r="M6277" s="489">
        <v>1</v>
      </c>
      <c r="N6277" s="490">
        <v>10504201.68</v>
      </c>
      <c r="O6277" s="487" t="s">
        <v>25582</v>
      </c>
    </row>
    <row r="6278" spans="1:15" ht="60" x14ac:dyDescent="0.25">
      <c r="A6278" s="489">
        <v>101879</v>
      </c>
      <c r="B6278" s="488" t="s">
        <v>8576</v>
      </c>
      <c r="C6278" s="489" t="s">
        <v>87</v>
      </c>
      <c r="D6278" s="490">
        <v>1375</v>
      </c>
      <c r="E6278" s="487"/>
      <c r="F6278" s="487" t="s">
        <v>5958</v>
      </c>
      <c r="G6278" s="488" t="s">
        <v>6052</v>
      </c>
      <c r="H6278" s="488" t="s">
        <v>7881</v>
      </c>
      <c r="I6278" s="490">
        <v>1155.46</v>
      </c>
      <c r="J6278" s="490">
        <v>0.19</v>
      </c>
      <c r="K6278" s="490">
        <v>1375</v>
      </c>
      <c r="L6278" s="508">
        <v>43577</v>
      </c>
      <c r="M6278" s="489">
        <v>1</v>
      </c>
      <c r="N6278" s="490">
        <v>1155.46</v>
      </c>
      <c r="O6278" s="487" t="s">
        <v>25582</v>
      </c>
    </row>
    <row r="6279" spans="1:15" ht="30" x14ac:dyDescent="0.25">
      <c r="A6279" s="489">
        <v>101880</v>
      </c>
      <c r="B6279" s="488" t="s">
        <v>8575</v>
      </c>
      <c r="C6279" s="489" t="s">
        <v>87</v>
      </c>
      <c r="D6279" s="490">
        <v>478</v>
      </c>
      <c r="E6279" s="487"/>
      <c r="F6279" s="487" t="s">
        <v>5958</v>
      </c>
      <c r="G6279" s="488" t="s">
        <v>6052</v>
      </c>
      <c r="H6279" s="488" t="s">
        <v>25583</v>
      </c>
      <c r="I6279" s="490">
        <v>401.68</v>
      </c>
      <c r="J6279" s="490">
        <v>0.19</v>
      </c>
      <c r="K6279" s="490">
        <v>478</v>
      </c>
      <c r="L6279" s="508">
        <v>44588</v>
      </c>
      <c r="M6279" s="489">
        <v>1</v>
      </c>
      <c r="N6279" s="490">
        <v>401.68</v>
      </c>
      <c r="O6279" s="487" t="s">
        <v>25582</v>
      </c>
    </row>
    <row r="6280" spans="1:15" ht="30" x14ac:dyDescent="0.25">
      <c r="A6280" s="489">
        <v>101881</v>
      </c>
      <c r="B6280" s="488" t="s">
        <v>8573</v>
      </c>
      <c r="C6280" s="489" t="s">
        <v>87</v>
      </c>
      <c r="D6280" s="490">
        <v>41496</v>
      </c>
      <c r="E6280" s="487"/>
      <c r="F6280" s="487" t="s">
        <v>8574</v>
      </c>
      <c r="G6280" s="488" t="s">
        <v>6016</v>
      </c>
      <c r="H6280" s="488" t="s">
        <v>25583</v>
      </c>
      <c r="I6280" s="490">
        <v>34870.589999999997</v>
      </c>
      <c r="J6280" s="490">
        <v>0.19</v>
      </c>
      <c r="K6280" s="490">
        <v>41496</v>
      </c>
      <c r="L6280" s="508">
        <v>44589</v>
      </c>
      <c r="M6280" s="489">
        <v>1</v>
      </c>
      <c r="N6280" s="490">
        <v>34870.589999999997</v>
      </c>
      <c r="O6280" s="487" t="s">
        <v>25582</v>
      </c>
    </row>
    <row r="6281" spans="1:15" ht="45" x14ac:dyDescent="0.25">
      <c r="A6281" s="489">
        <v>101882</v>
      </c>
      <c r="B6281" s="488" t="s">
        <v>8095</v>
      </c>
      <c r="C6281" s="489" t="s">
        <v>87</v>
      </c>
      <c r="D6281" s="490">
        <v>105350</v>
      </c>
      <c r="E6281" s="487"/>
      <c r="F6281" s="487" t="s">
        <v>5958</v>
      </c>
      <c r="G6281" s="488" t="s">
        <v>5983</v>
      </c>
      <c r="H6281" s="488" t="s">
        <v>5984</v>
      </c>
      <c r="I6281" s="490">
        <v>88529.41</v>
      </c>
      <c r="J6281" s="490">
        <v>0.19</v>
      </c>
      <c r="K6281" s="490">
        <v>105350</v>
      </c>
      <c r="L6281" s="508">
        <v>43734</v>
      </c>
      <c r="M6281" s="489">
        <v>1</v>
      </c>
      <c r="N6281" s="490">
        <v>88529.41</v>
      </c>
      <c r="O6281" s="487" t="s">
        <v>25582</v>
      </c>
    </row>
    <row r="6282" spans="1:15" ht="60" x14ac:dyDescent="0.25">
      <c r="A6282" s="489">
        <v>101883</v>
      </c>
      <c r="B6282" s="488" t="s">
        <v>8569</v>
      </c>
      <c r="C6282" s="489" t="s">
        <v>87</v>
      </c>
      <c r="D6282" s="490">
        <v>1700000</v>
      </c>
      <c r="E6282" s="487"/>
      <c r="F6282" s="487" t="s">
        <v>5958</v>
      </c>
      <c r="G6282" s="488" t="s">
        <v>5986</v>
      </c>
      <c r="H6282" s="488" t="s">
        <v>7881</v>
      </c>
      <c r="I6282" s="490">
        <v>1428571.43</v>
      </c>
      <c r="J6282" s="490">
        <v>0.19</v>
      </c>
      <c r="K6282" s="490">
        <v>1700000</v>
      </c>
      <c r="L6282" s="508">
        <v>43578</v>
      </c>
      <c r="M6282" s="489">
        <v>1</v>
      </c>
      <c r="N6282" s="490">
        <v>1428571.43</v>
      </c>
      <c r="O6282" s="487" t="s">
        <v>25582</v>
      </c>
    </row>
    <row r="6283" spans="1:15" ht="60" x14ac:dyDescent="0.25">
      <c r="A6283" s="489">
        <v>101884</v>
      </c>
      <c r="B6283" s="488" t="s">
        <v>8568</v>
      </c>
      <c r="C6283" s="489" t="s">
        <v>87</v>
      </c>
      <c r="D6283" s="490">
        <v>100000</v>
      </c>
      <c r="E6283" s="487"/>
      <c r="F6283" s="487" t="s">
        <v>5958</v>
      </c>
      <c r="G6283" s="488" t="s">
        <v>5986</v>
      </c>
      <c r="H6283" s="488" t="s">
        <v>7881</v>
      </c>
      <c r="I6283" s="490">
        <v>84033.61</v>
      </c>
      <c r="J6283" s="490">
        <v>0.19</v>
      </c>
      <c r="K6283" s="490">
        <v>100000</v>
      </c>
      <c r="L6283" s="508">
        <v>43578</v>
      </c>
      <c r="M6283" s="489">
        <v>1</v>
      </c>
      <c r="N6283" s="490">
        <v>84033.61</v>
      </c>
      <c r="O6283" s="487" t="s">
        <v>25582</v>
      </c>
    </row>
    <row r="6284" spans="1:15" ht="30" x14ac:dyDescent="0.25">
      <c r="A6284" s="489">
        <v>101885</v>
      </c>
      <c r="B6284" s="488" t="s">
        <v>8567</v>
      </c>
      <c r="C6284" s="489" t="s">
        <v>87</v>
      </c>
      <c r="D6284" s="490">
        <v>13657</v>
      </c>
      <c r="E6284" s="487"/>
      <c r="F6284" s="487" t="s">
        <v>5958</v>
      </c>
      <c r="G6284" s="488" t="s">
        <v>6137</v>
      </c>
      <c r="H6284" s="488" t="s">
        <v>25583</v>
      </c>
      <c r="I6284" s="490">
        <v>11476.47</v>
      </c>
      <c r="J6284" s="490">
        <v>0.19</v>
      </c>
      <c r="K6284" s="490">
        <v>13657</v>
      </c>
      <c r="L6284" s="508">
        <v>44590</v>
      </c>
      <c r="M6284" s="489">
        <v>1</v>
      </c>
      <c r="N6284" s="490">
        <v>11476.47</v>
      </c>
      <c r="O6284" s="487" t="s">
        <v>25582</v>
      </c>
    </row>
    <row r="6285" spans="1:15" ht="30" x14ac:dyDescent="0.25">
      <c r="A6285" s="489">
        <v>101886</v>
      </c>
      <c r="B6285" s="488" t="s">
        <v>8566</v>
      </c>
      <c r="C6285" s="489" t="s">
        <v>87</v>
      </c>
      <c r="D6285" s="490">
        <v>8704.01</v>
      </c>
      <c r="E6285" s="487"/>
      <c r="F6285" s="487" t="s">
        <v>5958</v>
      </c>
      <c r="G6285" s="488" t="s">
        <v>6137</v>
      </c>
      <c r="H6285" s="488" t="s">
        <v>25583</v>
      </c>
      <c r="I6285" s="490">
        <v>7314.29</v>
      </c>
      <c r="J6285" s="490">
        <v>0.19</v>
      </c>
      <c r="K6285" s="490">
        <v>8704.01</v>
      </c>
      <c r="L6285" s="508">
        <v>44590</v>
      </c>
      <c r="M6285" s="489">
        <v>1</v>
      </c>
      <c r="N6285" s="490">
        <v>7314.29</v>
      </c>
      <c r="O6285" s="487" t="s">
        <v>25582</v>
      </c>
    </row>
    <row r="6286" spans="1:15" ht="60" x14ac:dyDescent="0.25">
      <c r="A6286" s="489">
        <v>101887</v>
      </c>
      <c r="B6286" s="488" t="s">
        <v>8094</v>
      </c>
      <c r="C6286" s="489" t="s">
        <v>87</v>
      </c>
      <c r="D6286" s="490">
        <v>6638.71</v>
      </c>
      <c r="E6286" s="487"/>
      <c r="F6286" s="487" t="s">
        <v>5958</v>
      </c>
      <c r="G6286" s="488" t="s">
        <v>5983</v>
      </c>
      <c r="H6286" s="488" t="s">
        <v>7881</v>
      </c>
      <c r="I6286" s="490">
        <v>5578.75</v>
      </c>
      <c r="J6286" s="490">
        <v>0.19</v>
      </c>
      <c r="K6286" s="490">
        <v>6638.71</v>
      </c>
      <c r="L6286" s="508">
        <v>43734</v>
      </c>
      <c r="M6286" s="489">
        <v>1</v>
      </c>
      <c r="N6286" s="490">
        <v>5578.75</v>
      </c>
      <c r="O6286" s="487" t="s">
        <v>25582</v>
      </c>
    </row>
    <row r="6287" spans="1:15" ht="60" x14ac:dyDescent="0.25">
      <c r="A6287" s="489">
        <v>101888</v>
      </c>
      <c r="B6287" s="488" t="s">
        <v>8560</v>
      </c>
      <c r="C6287" s="489" t="s">
        <v>87</v>
      </c>
      <c r="D6287" s="490">
        <v>60000</v>
      </c>
      <c r="E6287" s="487"/>
      <c r="F6287" s="487" t="s">
        <v>5958</v>
      </c>
      <c r="G6287" s="488" t="s">
        <v>6430</v>
      </c>
      <c r="H6287" s="488" t="s">
        <v>7881</v>
      </c>
      <c r="I6287" s="490">
        <v>50420.17</v>
      </c>
      <c r="J6287" s="490">
        <v>0.19</v>
      </c>
      <c r="K6287" s="490">
        <v>60000</v>
      </c>
      <c r="L6287" s="508">
        <v>43579</v>
      </c>
      <c r="M6287" s="489">
        <v>1</v>
      </c>
      <c r="N6287" s="490">
        <v>50420.17</v>
      </c>
      <c r="O6287" s="487" t="s">
        <v>25582</v>
      </c>
    </row>
    <row r="6288" spans="1:15" ht="60" x14ac:dyDescent="0.25">
      <c r="A6288" s="489">
        <v>101889</v>
      </c>
      <c r="B6288" s="488" t="s">
        <v>8559</v>
      </c>
      <c r="C6288" s="489" t="s">
        <v>87</v>
      </c>
      <c r="D6288" s="490">
        <v>16900000</v>
      </c>
      <c r="E6288" s="487"/>
      <c r="F6288" s="487" t="s">
        <v>5958</v>
      </c>
      <c r="G6288" s="488" t="s">
        <v>5986</v>
      </c>
      <c r="H6288" s="488" t="s">
        <v>7881</v>
      </c>
      <c r="I6288" s="490">
        <v>14201680.67</v>
      </c>
      <c r="J6288" s="490">
        <v>0.19</v>
      </c>
      <c r="K6288" s="490">
        <v>16900000</v>
      </c>
      <c r="L6288" s="508">
        <v>43579</v>
      </c>
      <c r="M6288" s="489">
        <v>1</v>
      </c>
      <c r="N6288" s="490">
        <v>14201680.67</v>
      </c>
      <c r="O6288" s="487" t="s">
        <v>25582</v>
      </c>
    </row>
    <row r="6289" spans="1:15" ht="60" x14ac:dyDescent="0.25">
      <c r="A6289" s="489">
        <v>101890</v>
      </c>
      <c r="B6289" s="488" t="s">
        <v>8558</v>
      </c>
      <c r="C6289" s="489" t="s">
        <v>87</v>
      </c>
      <c r="D6289" s="490">
        <v>179624.79</v>
      </c>
      <c r="E6289" s="487"/>
      <c r="F6289" s="487" t="s">
        <v>5958</v>
      </c>
      <c r="G6289" s="488" t="s">
        <v>6114</v>
      </c>
      <c r="H6289" s="488" t="s">
        <v>7881</v>
      </c>
      <c r="I6289" s="490">
        <v>150945.20000000001</v>
      </c>
      <c r="J6289" s="490">
        <v>0.19</v>
      </c>
      <c r="K6289" s="490">
        <v>179624.79</v>
      </c>
      <c r="L6289" s="508">
        <v>43579</v>
      </c>
      <c r="M6289" s="489">
        <v>1</v>
      </c>
      <c r="N6289" s="490">
        <v>150945.20000000001</v>
      </c>
      <c r="O6289" s="487" t="s">
        <v>25582</v>
      </c>
    </row>
    <row r="6290" spans="1:15" ht="60" x14ac:dyDescent="0.25">
      <c r="A6290" s="489">
        <v>101891</v>
      </c>
      <c r="B6290" s="488" t="s">
        <v>8557</v>
      </c>
      <c r="C6290" s="489" t="s">
        <v>87</v>
      </c>
      <c r="D6290" s="490">
        <v>105900480</v>
      </c>
      <c r="E6290" s="487"/>
      <c r="F6290" s="487" t="s">
        <v>5958</v>
      </c>
      <c r="G6290" s="488" t="s">
        <v>6076</v>
      </c>
      <c r="H6290" s="488" t="s">
        <v>7881</v>
      </c>
      <c r="I6290" s="490">
        <v>88992000</v>
      </c>
      <c r="J6290" s="490">
        <v>0.19</v>
      </c>
      <c r="K6290" s="490">
        <v>105900480</v>
      </c>
      <c r="L6290" s="508">
        <v>43579</v>
      </c>
      <c r="M6290" s="489">
        <v>1</v>
      </c>
      <c r="N6290" s="490">
        <v>88992000</v>
      </c>
      <c r="O6290" s="487" t="s">
        <v>25582</v>
      </c>
    </row>
    <row r="6291" spans="1:15" ht="60" x14ac:dyDescent="0.25">
      <c r="A6291" s="489">
        <v>101892</v>
      </c>
      <c r="B6291" s="488" t="s">
        <v>8556</v>
      </c>
      <c r="C6291" s="489" t="s">
        <v>87</v>
      </c>
      <c r="D6291" s="490">
        <v>24452715</v>
      </c>
      <c r="E6291" s="487"/>
      <c r="F6291" s="487" t="s">
        <v>5958</v>
      </c>
      <c r="G6291" s="488" t="s">
        <v>5986</v>
      </c>
      <c r="H6291" s="488" t="s">
        <v>7881</v>
      </c>
      <c r="I6291" s="490">
        <v>20548500</v>
      </c>
      <c r="J6291" s="490">
        <v>0.19</v>
      </c>
      <c r="K6291" s="490">
        <v>24452715</v>
      </c>
      <c r="L6291" s="508">
        <v>43579</v>
      </c>
      <c r="M6291" s="489">
        <v>1</v>
      </c>
      <c r="N6291" s="490">
        <v>20548500</v>
      </c>
      <c r="O6291" s="487" t="s">
        <v>25582</v>
      </c>
    </row>
    <row r="6292" spans="1:15" ht="60" x14ac:dyDescent="0.25">
      <c r="A6292" s="489">
        <v>101893</v>
      </c>
      <c r="B6292" s="488" t="s">
        <v>8555</v>
      </c>
      <c r="C6292" s="489" t="s">
        <v>87</v>
      </c>
      <c r="D6292" s="490">
        <v>1211000</v>
      </c>
      <c r="E6292" s="487"/>
      <c r="F6292" s="487" t="s">
        <v>5958</v>
      </c>
      <c r="G6292" s="488" t="s">
        <v>6016</v>
      </c>
      <c r="H6292" s="488" t="s">
        <v>7881</v>
      </c>
      <c r="I6292" s="490">
        <v>1017647.06</v>
      </c>
      <c r="J6292" s="490">
        <v>0.19</v>
      </c>
      <c r="K6292" s="490">
        <v>1211000</v>
      </c>
      <c r="L6292" s="508">
        <v>43579</v>
      </c>
      <c r="M6292" s="489">
        <v>1</v>
      </c>
      <c r="N6292" s="490">
        <v>1017647.06</v>
      </c>
      <c r="O6292" s="487" t="s">
        <v>25582</v>
      </c>
    </row>
    <row r="6293" spans="1:15" ht="60" x14ac:dyDescent="0.25">
      <c r="A6293" s="489">
        <v>101894</v>
      </c>
      <c r="B6293" s="488" t="s">
        <v>8554</v>
      </c>
      <c r="C6293" s="489" t="s">
        <v>87</v>
      </c>
      <c r="D6293" s="490">
        <v>83339</v>
      </c>
      <c r="E6293" s="487"/>
      <c r="F6293" s="487" t="s">
        <v>5958</v>
      </c>
      <c r="G6293" s="488" t="s">
        <v>6016</v>
      </c>
      <c r="H6293" s="488" t="s">
        <v>7881</v>
      </c>
      <c r="I6293" s="490">
        <v>70032.77</v>
      </c>
      <c r="J6293" s="490">
        <v>0.19</v>
      </c>
      <c r="K6293" s="490">
        <v>83339</v>
      </c>
      <c r="L6293" s="508">
        <v>43579</v>
      </c>
      <c r="M6293" s="489">
        <v>1</v>
      </c>
      <c r="N6293" s="490">
        <v>70032.77</v>
      </c>
      <c r="O6293" s="487" t="s">
        <v>25582</v>
      </c>
    </row>
    <row r="6294" spans="1:15" ht="60" x14ac:dyDescent="0.25">
      <c r="A6294" s="489">
        <v>101895</v>
      </c>
      <c r="B6294" s="488" t="s">
        <v>8553</v>
      </c>
      <c r="C6294" s="489" t="s">
        <v>87</v>
      </c>
      <c r="D6294" s="490">
        <v>81249999.989999995</v>
      </c>
      <c r="E6294" s="487"/>
      <c r="F6294" s="487" t="s">
        <v>5958</v>
      </c>
      <c r="G6294" s="488" t="s">
        <v>5986</v>
      </c>
      <c r="H6294" s="488" t="s">
        <v>7881</v>
      </c>
      <c r="I6294" s="490">
        <v>68277310.920000002</v>
      </c>
      <c r="J6294" s="490">
        <v>0.19</v>
      </c>
      <c r="K6294" s="490">
        <v>81249999.989999995</v>
      </c>
      <c r="L6294" s="508">
        <v>43579</v>
      </c>
      <c r="M6294" s="489">
        <v>1</v>
      </c>
      <c r="N6294" s="490">
        <v>68277310.920000002</v>
      </c>
      <c r="O6294" s="487" t="s">
        <v>25582</v>
      </c>
    </row>
    <row r="6295" spans="1:15" ht="60" x14ac:dyDescent="0.25">
      <c r="A6295" s="489">
        <v>101896</v>
      </c>
      <c r="B6295" s="488" t="s">
        <v>8552</v>
      </c>
      <c r="C6295" s="489" t="s">
        <v>87</v>
      </c>
      <c r="D6295" s="490">
        <v>4900000</v>
      </c>
      <c r="E6295" s="487"/>
      <c r="F6295" s="487" t="s">
        <v>5958</v>
      </c>
      <c r="G6295" s="488" t="s">
        <v>5986</v>
      </c>
      <c r="H6295" s="488" t="s">
        <v>7881</v>
      </c>
      <c r="I6295" s="490">
        <v>4117647.06</v>
      </c>
      <c r="J6295" s="490">
        <v>0.19</v>
      </c>
      <c r="K6295" s="490">
        <v>4900000</v>
      </c>
      <c r="L6295" s="508">
        <v>43579</v>
      </c>
      <c r="M6295" s="489">
        <v>1</v>
      </c>
      <c r="N6295" s="490">
        <v>4117647.06</v>
      </c>
      <c r="O6295" s="487" t="s">
        <v>25582</v>
      </c>
    </row>
    <row r="6296" spans="1:15" ht="60" x14ac:dyDescent="0.25">
      <c r="A6296" s="489">
        <v>101897</v>
      </c>
      <c r="B6296" s="488" t="s">
        <v>8551</v>
      </c>
      <c r="C6296" s="489" t="s">
        <v>87</v>
      </c>
      <c r="D6296" s="490">
        <v>450000</v>
      </c>
      <c r="E6296" s="487"/>
      <c r="F6296" s="487" t="s">
        <v>5958</v>
      </c>
      <c r="G6296" s="488" t="s">
        <v>5986</v>
      </c>
      <c r="H6296" s="488" t="s">
        <v>7881</v>
      </c>
      <c r="I6296" s="490">
        <v>378151.26</v>
      </c>
      <c r="J6296" s="490">
        <v>0.19</v>
      </c>
      <c r="K6296" s="490">
        <v>450000</v>
      </c>
      <c r="L6296" s="508">
        <v>43579</v>
      </c>
      <c r="M6296" s="489">
        <v>1</v>
      </c>
      <c r="N6296" s="490">
        <v>378151.26</v>
      </c>
      <c r="O6296" s="487" t="s">
        <v>25582</v>
      </c>
    </row>
    <row r="6297" spans="1:15" ht="60" x14ac:dyDescent="0.25">
      <c r="A6297" s="489">
        <v>101898</v>
      </c>
      <c r="B6297" s="488" t="s">
        <v>5711</v>
      </c>
      <c r="C6297" s="489" t="s">
        <v>87</v>
      </c>
      <c r="D6297" s="490">
        <v>16000000</v>
      </c>
      <c r="E6297" s="487"/>
      <c r="F6297" s="487" t="s">
        <v>5958</v>
      </c>
      <c r="G6297" s="488" t="s">
        <v>5986</v>
      </c>
      <c r="H6297" s="488" t="s">
        <v>7881</v>
      </c>
      <c r="I6297" s="490">
        <v>13445378.15</v>
      </c>
      <c r="J6297" s="490">
        <v>0.19</v>
      </c>
      <c r="K6297" s="490">
        <v>16000000</v>
      </c>
      <c r="L6297" s="508">
        <v>43580</v>
      </c>
      <c r="M6297" s="489">
        <v>1</v>
      </c>
      <c r="N6297" s="490">
        <v>13445378.15</v>
      </c>
      <c r="O6297" s="487" t="s">
        <v>25582</v>
      </c>
    </row>
    <row r="6298" spans="1:15" ht="60" x14ac:dyDescent="0.25">
      <c r="A6298" s="489">
        <v>101899</v>
      </c>
      <c r="B6298" s="488" t="s">
        <v>5704</v>
      </c>
      <c r="C6298" s="489" t="s">
        <v>87</v>
      </c>
      <c r="D6298" s="490">
        <v>3200000</v>
      </c>
      <c r="E6298" s="487"/>
      <c r="F6298" s="487" t="s">
        <v>5958</v>
      </c>
      <c r="G6298" s="488" t="s">
        <v>5986</v>
      </c>
      <c r="H6298" s="488" t="s">
        <v>7881</v>
      </c>
      <c r="I6298" s="490">
        <v>2689075.63</v>
      </c>
      <c r="J6298" s="490">
        <v>0.19</v>
      </c>
      <c r="K6298" s="490">
        <v>3200000</v>
      </c>
      <c r="L6298" s="508">
        <v>43580</v>
      </c>
      <c r="M6298" s="489">
        <v>1</v>
      </c>
      <c r="N6298" s="490">
        <v>2689075.63</v>
      </c>
      <c r="O6298" s="487" t="s">
        <v>25582</v>
      </c>
    </row>
    <row r="6299" spans="1:15" ht="30" x14ac:dyDescent="0.25">
      <c r="A6299" s="489">
        <v>101900</v>
      </c>
      <c r="B6299" s="488" t="s">
        <v>4522</v>
      </c>
      <c r="C6299" s="489" t="s">
        <v>87</v>
      </c>
      <c r="D6299" s="490">
        <v>14786</v>
      </c>
      <c r="E6299" s="487"/>
      <c r="F6299" s="487" t="s">
        <v>5958</v>
      </c>
      <c r="G6299" s="488" t="s">
        <v>6016</v>
      </c>
      <c r="H6299" s="488" t="s">
        <v>25583</v>
      </c>
      <c r="I6299" s="490">
        <v>12425.21</v>
      </c>
      <c r="J6299" s="490">
        <v>0.19</v>
      </c>
      <c r="K6299" s="490">
        <v>14786</v>
      </c>
      <c r="L6299" s="508">
        <v>44589</v>
      </c>
      <c r="M6299" s="489">
        <v>1</v>
      </c>
      <c r="N6299" s="490">
        <v>12425.21</v>
      </c>
      <c r="O6299" s="487" t="s">
        <v>25582</v>
      </c>
    </row>
    <row r="6300" spans="1:15" ht="30" x14ac:dyDescent="0.25">
      <c r="A6300" s="489">
        <v>101901</v>
      </c>
      <c r="B6300" s="488" t="s">
        <v>8546</v>
      </c>
      <c r="C6300" s="489" t="s">
        <v>92</v>
      </c>
      <c r="D6300" s="490">
        <v>277710</v>
      </c>
      <c r="E6300" s="487"/>
      <c r="F6300" s="487" t="s">
        <v>5958</v>
      </c>
      <c r="G6300" s="488" t="s">
        <v>6308</v>
      </c>
      <c r="H6300" s="488" t="s">
        <v>25583</v>
      </c>
      <c r="I6300" s="490">
        <v>233369.75</v>
      </c>
      <c r="J6300" s="490">
        <v>0.19</v>
      </c>
      <c r="K6300" s="490">
        <v>277710</v>
      </c>
      <c r="L6300" s="508">
        <v>45007</v>
      </c>
      <c r="M6300" s="489">
        <v>1</v>
      </c>
      <c r="N6300" s="490">
        <v>233369.75</v>
      </c>
      <c r="O6300" s="487" t="s">
        <v>25582</v>
      </c>
    </row>
    <row r="6301" spans="1:15" ht="60" x14ac:dyDescent="0.25">
      <c r="A6301" s="489">
        <v>101902</v>
      </c>
      <c r="B6301" s="488" t="s">
        <v>8545</v>
      </c>
      <c r="C6301" s="489" t="s">
        <v>80</v>
      </c>
      <c r="D6301" s="490">
        <v>120000</v>
      </c>
      <c r="E6301" s="487"/>
      <c r="F6301" s="487" t="s">
        <v>5958</v>
      </c>
      <c r="G6301" s="488" t="s">
        <v>5986</v>
      </c>
      <c r="H6301" s="488" t="s">
        <v>7881</v>
      </c>
      <c r="I6301" s="490">
        <v>100840.34</v>
      </c>
      <c r="J6301" s="490">
        <v>0.19</v>
      </c>
      <c r="K6301" s="490">
        <v>120000</v>
      </c>
      <c r="L6301" s="508">
        <v>43580</v>
      </c>
      <c r="M6301" s="489">
        <v>1</v>
      </c>
      <c r="N6301" s="490">
        <v>100840.34</v>
      </c>
      <c r="O6301" s="487" t="s">
        <v>25582</v>
      </c>
    </row>
    <row r="6302" spans="1:15" ht="45" x14ac:dyDescent="0.25">
      <c r="A6302" s="489">
        <v>101903</v>
      </c>
      <c r="B6302" s="488" t="s">
        <v>4518</v>
      </c>
      <c r="C6302" s="489" t="s">
        <v>659</v>
      </c>
      <c r="D6302" s="490">
        <v>142825</v>
      </c>
      <c r="E6302" s="487"/>
      <c r="F6302" s="487" t="s">
        <v>5958</v>
      </c>
      <c r="G6302" s="488" t="s">
        <v>6100</v>
      </c>
      <c r="H6302" s="488" t="s">
        <v>5979</v>
      </c>
      <c r="I6302" s="490">
        <v>120021.01</v>
      </c>
      <c r="J6302" s="490">
        <v>0.19</v>
      </c>
      <c r="K6302" s="490">
        <v>142825</v>
      </c>
      <c r="L6302" s="508">
        <v>43584</v>
      </c>
      <c r="M6302" s="489">
        <v>1</v>
      </c>
      <c r="N6302" s="490">
        <v>120021.01</v>
      </c>
      <c r="O6302" s="487" t="s">
        <v>25582</v>
      </c>
    </row>
    <row r="6303" spans="1:15" ht="45" x14ac:dyDescent="0.25">
      <c r="A6303" s="489">
        <v>101904</v>
      </c>
      <c r="B6303" s="488" t="s">
        <v>8542</v>
      </c>
      <c r="C6303" s="489" t="s">
        <v>87</v>
      </c>
      <c r="D6303" s="490">
        <v>245147</v>
      </c>
      <c r="E6303" s="487"/>
      <c r="F6303" s="487" t="s">
        <v>5958</v>
      </c>
      <c r="G6303" s="488" t="s">
        <v>6076</v>
      </c>
      <c r="H6303" s="488" t="s">
        <v>5976</v>
      </c>
      <c r="I6303" s="490">
        <v>206005.88</v>
      </c>
      <c r="J6303" s="490">
        <v>0.19</v>
      </c>
      <c r="K6303" s="490">
        <v>245147</v>
      </c>
      <c r="L6303" s="508">
        <v>43584</v>
      </c>
      <c r="M6303" s="489">
        <v>1</v>
      </c>
      <c r="N6303" s="490">
        <v>206005.88</v>
      </c>
      <c r="O6303" s="487" t="s">
        <v>25582</v>
      </c>
    </row>
    <row r="6304" spans="1:15" ht="45" x14ac:dyDescent="0.25">
      <c r="A6304" s="489">
        <v>101905</v>
      </c>
      <c r="B6304" s="488" t="s">
        <v>8540</v>
      </c>
      <c r="C6304" s="489" t="s">
        <v>87</v>
      </c>
      <c r="D6304" s="490">
        <v>17547740</v>
      </c>
      <c r="E6304" s="487"/>
      <c r="F6304" s="487" t="s">
        <v>5958</v>
      </c>
      <c r="G6304" s="488" t="s">
        <v>5959</v>
      </c>
      <c r="H6304" s="488" t="s">
        <v>5984</v>
      </c>
      <c r="I6304" s="490">
        <v>14746000</v>
      </c>
      <c r="J6304" s="490">
        <v>0.19</v>
      </c>
      <c r="K6304" s="490">
        <v>17547740</v>
      </c>
      <c r="L6304" s="508">
        <v>43585</v>
      </c>
      <c r="M6304" s="489">
        <v>1</v>
      </c>
      <c r="N6304" s="490">
        <v>14746000</v>
      </c>
      <c r="O6304" s="487" t="s">
        <v>25582</v>
      </c>
    </row>
    <row r="6305" spans="1:15" ht="45" x14ac:dyDescent="0.25">
      <c r="A6305" s="489">
        <v>101906</v>
      </c>
      <c r="B6305" s="488" t="s">
        <v>8529</v>
      </c>
      <c r="C6305" s="489" t="s">
        <v>87</v>
      </c>
      <c r="D6305" s="490">
        <v>2059822</v>
      </c>
      <c r="E6305" s="487"/>
      <c r="F6305" s="487" t="s">
        <v>5958</v>
      </c>
      <c r="G6305" s="488" t="s">
        <v>6076</v>
      </c>
      <c r="H6305" s="488" t="s">
        <v>6034</v>
      </c>
      <c r="I6305" s="490">
        <v>1730942.86</v>
      </c>
      <c r="J6305" s="490">
        <v>0.19</v>
      </c>
      <c r="K6305" s="490">
        <v>2059822</v>
      </c>
      <c r="L6305" s="508">
        <v>43595</v>
      </c>
      <c r="M6305" s="489">
        <v>1</v>
      </c>
      <c r="N6305" s="490">
        <v>1730942.86</v>
      </c>
      <c r="O6305" s="487" t="s">
        <v>25582</v>
      </c>
    </row>
    <row r="6306" spans="1:15" ht="60" x14ac:dyDescent="0.25">
      <c r="A6306" s="489">
        <v>101907</v>
      </c>
      <c r="B6306" s="488" t="s">
        <v>8367</v>
      </c>
      <c r="C6306" s="489" t="s">
        <v>87</v>
      </c>
      <c r="D6306" s="490">
        <v>83941.01</v>
      </c>
      <c r="E6306" s="487"/>
      <c r="F6306" s="487" t="s">
        <v>5958</v>
      </c>
      <c r="G6306" s="488" t="s">
        <v>6082</v>
      </c>
      <c r="H6306" s="488" t="s">
        <v>7881</v>
      </c>
      <c r="I6306" s="490">
        <v>70538.66</v>
      </c>
      <c r="J6306" s="490">
        <v>0.19</v>
      </c>
      <c r="K6306" s="490">
        <v>83941.01</v>
      </c>
      <c r="L6306" s="508">
        <v>43649</v>
      </c>
      <c r="M6306" s="489">
        <v>1</v>
      </c>
      <c r="N6306" s="490">
        <v>70538.66</v>
      </c>
      <c r="O6306" s="487" t="s">
        <v>25582</v>
      </c>
    </row>
    <row r="6307" spans="1:15" ht="45" x14ac:dyDescent="0.25">
      <c r="A6307" s="489">
        <v>101908</v>
      </c>
      <c r="B6307" s="488" t="s">
        <v>8527</v>
      </c>
      <c r="C6307" s="489" t="s">
        <v>87</v>
      </c>
      <c r="D6307" s="490">
        <v>58523</v>
      </c>
      <c r="E6307" s="487"/>
      <c r="F6307" s="487" t="s">
        <v>5958</v>
      </c>
      <c r="G6307" s="488" t="s">
        <v>25584</v>
      </c>
      <c r="H6307" s="488" t="s">
        <v>5984</v>
      </c>
      <c r="I6307" s="490">
        <v>49178.99</v>
      </c>
      <c r="J6307" s="490">
        <v>0.19</v>
      </c>
      <c r="K6307" s="490">
        <v>58523</v>
      </c>
      <c r="L6307" s="508">
        <v>43599</v>
      </c>
      <c r="M6307" s="489">
        <v>1</v>
      </c>
      <c r="N6307" s="490">
        <v>49178.99</v>
      </c>
      <c r="O6307" s="487" t="s">
        <v>25582</v>
      </c>
    </row>
    <row r="6308" spans="1:15" ht="60" x14ac:dyDescent="0.25">
      <c r="A6308" s="489">
        <v>101909</v>
      </c>
      <c r="B6308" s="488" t="s">
        <v>8366</v>
      </c>
      <c r="C6308" s="489" t="s">
        <v>87</v>
      </c>
      <c r="D6308" s="490">
        <v>2428657.0099999998</v>
      </c>
      <c r="E6308" s="487"/>
      <c r="F6308" s="487" t="s">
        <v>5958</v>
      </c>
      <c r="G6308" s="488" t="s">
        <v>6082</v>
      </c>
      <c r="H6308" s="488" t="s">
        <v>7881</v>
      </c>
      <c r="I6308" s="490">
        <v>2040888.24</v>
      </c>
      <c r="J6308" s="490">
        <v>0.19</v>
      </c>
      <c r="K6308" s="490">
        <v>2428657.0099999998</v>
      </c>
      <c r="L6308" s="508">
        <v>43649</v>
      </c>
      <c r="M6308" s="489">
        <v>1</v>
      </c>
      <c r="N6308" s="490">
        <v>2040888.24</v>
      </c>
      <c r="O6308" s="487" t="s">
        <v>25582</v>
      </c>
    </row>
    <row r="6309" spans="1:15" ht="45" x14ac:dyDescent="0.25">
      <c r="A6309" s="489">
        <v>101910</v>
      </c>
      <c r="B6309" s="488" t="s">
        <v>8523</v>
      </c>
      <c r="C6309" s="489" t="s">
        <v>80</v>
      </c>
      <c r="D6309" s="490">
        <v>1331</v>
      </c>
      <c r="E6309" s="487"/>
      <c r="F6309" s="487" t="s">
        <v>5958</v>
      </c>
      <c r="G6309" s="488" t="s">
        <v>6052</v>
      </c>
      <c r="H6309" s="488" t="s">
        <v>5979</v>
      </c>
      <c r="I6309" s="490">
        <v>1118.49</v>
      </c>
      <c r="J6309" s="490">
        <v>0.19</v>
      </c>
      <c r="K6309" s="490">
        <v>1331</v>
      </c>
      <c r="L6309" s="508">
        <v>43601</v>
      </c>
      <c r="M6309" s="489">
        <v>1</v>
      </c>
      <c r="N6309" s="490">
        <v>1118.49</v>
      </c>
      <c r="O6309" s="487" t="s">
        <v>25582</v>
      </c>
    </row>
    <row r="6310" spans="1:15" ht="45" x14ac:dyDescent="0.25">
      <c r="A6310" s="489">
        <v>101911</v>
      </c>
      <c r="B6310" s="488" t="s">
        <v>8522</v>
      </c>
      <c r="C6310" s="489" t="s">
        <v>80</v>
      </c>
      <c r="D6310" s="490">
        <v>3225.99</v>
      </c>
      <c r="E6310" s="487"/>
      <c r="F6310" s="487" t="s">
        <v>5958</v>
      </c>
      <c r="G6310" s="488" t="s">
        <v>6052</v>
      </c>
      <c r="H6310" s="488" t="s">
        <v>5979</v>
      </c>
      <c r="I6310" s="490">
        <v>2710.92</v>
      </c>
      <c r="J6310" s="490">
        <v>0.19</v>
      </c>
      <c r="K6310" s="490">
        <v>3225.99</v>
      </c>
      <c r="L6310" s="508">
        <v>43601</v>
      </c>
      <c r="M6310" s="489">
        <v>1</v>
      </c>
      <c r="N6310" s="490">
        <v>2710.92</v>
      </c>
      <c r="O6310" s="487" t="s">
        <v>25582</v>
      </c>
    </row>
    <row r="6311" spans="1:15" ht="45" x14ac:dyDescent="0.25">
      <c r="A6311" s="489">
        <v>101913</v>
      </c>
      <c r="B6311" s="488" t="s">
        <v>8520</v>
      </c>
      <c r="C6311" s="489" t="s">
        <v>87</v>
      </c>
      <c r="D6311" s="490">
        <v>10127</v>
      </c>
      <c r="E6311" s="487"/>
      <c r="F6311" s="487" t="s">
        <v>5958</v>
      </c>
      <c r="G6311" s="488" t="s">
        <v>5981</v>
      </c>
      <c r="H6311" s="488" t="s">
        <v>5976</v>
      </c>
      <c r="I6311" s="490">
        <v>8510.08</v>
      </c>
      <c r="J6311" s="490">
        <v>0.19</v>
      </c>
      <c r="K6311" s="490">
        <v>10127</v>
      </c>
      <c r="L6311" s="508">
        <v>43602</v>
      </c>
      <c r="M6311" s="489">
        <v>1</v>
      </c>
      <c r="N6311" s="490">
        <v>8510.08</v>
      </c>
      <c r="O6311" s="487" t="s">
        <v>25582</v>
      </c>
    </row>
    <row r="6312" spans="1:15" ht="30" x14ac:dyDescent="0.25">
      <c r="A6312" s="489">
        <v>101914</v>
      </c>
      <c r="B6312" s="488" t="s">
        <v>8519</v>
      </c>
      <c r="C6312" s="489" t="s">
        <v>87</v>
      </c>
      <c r="D6312" s="490">
        <v>736796736</v>
      </c>
      <c r="E6312" s="487"/>
      <c r="F6312" s="487" t="s">
        <v>5958</v>
      </c>
      <c r="G6312" s="488" t="s">
        <v>5959</v>
      </c>
      <c r="H6312" s="488" t="s">
        <v>5960</v>
      </c>
      <c r="I6312" s="490">
        <v>619156921.00999999</v>
      </c>
      <c r="J6312" s="490">
        <v>0.19</v>
      </c>
      <c r="K6312" s="490">
        <v>736796736</v>
      </c>
      <c r="L6312" s="508">
        <v>43602</v>
      </c>
      <c r="M6312" s="489">
        <v>1</v>
      </c>
      <c r="N6312" s="490">
        <v>619156921.00999999</v>
      </c>
      <c r="O6312" s="487" t="s">
        <v>25582</v>
      </c>
    </row>
    <row r="6313" spans="1:15" x14ac:dyDescent="0.25">
      <c r="A6313" s="489">
        <v>101915</v>
      </c>
      <c r="B6313" s="488" t="s">
        <v>14897</v>
      </c>
      <c r="C6313" s="489" t="s">
        <v>92</v>
      </c>
      <c r="D6313" s="490">
        <v>0</v>
      </c>
      <c r="E6313" s="487"/>
      <c r="F6313" s="487" t="s">
        <v>5958</v>
      </c>
      <c r="G6313" s="488" t="s">
        <v>5981</v>
      </c>
      <c r="H6313" s="488"/>
      <c r="I6313" s="490">
        <v>0</v>
      </c>
      <c r="J6313" s="490">
        <v>0</v>
      </c>
      <c r="K6313" s="490">
        <v>0</v>
      </c>
      <c r="L6313" s="508"/>
      <c r="M6313" s="489">
        <v>0</v>
      </c>
      <c r="N6313" s="490">
        <v>0</v>
      </c>
      <c r="O6313" s="487" t="s">
        <v>5958</v>
      </c>
    </row>
    <row r="6314" spans="1:15" ht="45" x14ac:dyDescent="0.25">
      <c r="A6314" s="489">
        <v>101916</v>
      </c>
      <c r="B6314" s="488" t="s">
        <v>8518</v>
      </c>
      <c r="C6314" s="489" t="s">
        <v>77</v>
      </c>
      <c r="D6314" s="490">
        <v>8333</v>
      </c>
      <c r="E6314" s="487"/>
      <c r="F6314" s="487" t="s">
        <v>5958</v>
      </c>
      <c r="G6314" s="488" t="s">
        <v>5981</v>
      </c>
      <c r="H6314" s="488" t="s">
        <v>5976</v>
      </c>
      <c r="I6314" s="490">
        <v>7002.52</v>
      </c>
      <c r="J6314" s="490">
        <v>0.19</v>
      </c>
      <c r="K6314" s="490">
        <v>8333</v>
      </c>
      <c r="L6314" s="508">
        <v>43602</v>
      </c>
      <c r="M6314" s="489">
        <v>1</v>
      </c>
      <c r="N6314" s="490">
        <v>7002.52</v>
      </c>
      <c r="O6314" s="487" t="s">
        <v>25582</v>
      </c>
    </row>
    <row r="6315" spans="1:15" ht="45" x14ac:dyDescent="0.25">
      <c r="A6315" s="489">
        <v>101917</v>
      </c>
      <c r="B6315" s="488" t="s">
        <v>8517</v>
      </c>
      <c r="C6315" s="489" t="s">
        <v>87</v>
      </c>
      <c r="D6315" s="490">
        <v>839214</v>
      </c>
      <c r="E6315" s="487"/>
      <c r="F6315" s="487" t="s">
        <v>5958</v>
      </c>
      <c r="G6315" s="488" t="s">
        <v>5981</v>
      </c>
      <c r="H6315" s="488" t="s">
        <v>5976</v>
      </c>
      <c r="I6315" s="490">
        <v>705221.85</v>
      </c>
      <c r="J6315" s="490">
        <v>0.19</v>
      </c>
      <c r="K6315" s="490">
        <v>839214</v>
      </c>
      <c r="L6315" s="508">
        <v>43602</v>
      </c>
      <c r="M6315" s="489">
        <v>1</v>
      </c>
      <c r="N6315" s="490">
        <v>705221.85</v>
      </c>
      <c r="O6315" s="487" t="s">
        <v>25582</v>
      </c>
    </row>
    <row r="6316" spans="1:15" ht="45" x14ac:dyDescent="0.25">
      <c r="A6316" s="489">
        <v>101918</v>
      </c>
      <c r="B6316" s="488" t="s">
        <v>8516</v>
      </c>
      <c r="C6316" s="489" t="s">
        <v>87</v>
      </c>
      <c r="D6316" s="490">
        <v>18800</v>
      </c>
      <c r="E6316" s="487"/>
      <c r="F6316" s="487" t="s">
        <v>5958</v>
      </c>
      <c r="G6316" s="488" t="s">
        <v>5981</v>
      </c>
      <c r="H6316" s="488" t="s">
        <v>5976</v>
      </c>
      <c r="I6316" s="490">
        <v>15798.32</v>
      </c>
      <c r="J6316" s="490">
        <v>0.19</v>
      </c>
      <c r="K6316" s="490">
        <v>18800</v>
      </c>
      <c r="L6316" s="508">
        <v>43602</v>
      </c>
      <c r="M6316" s="489">
        <v>1</v>
      </c>
      <c r="N6316" s="490">
        <v>15798.32</v>
      </c>
      <c r="O6316" s="487" t="s">
        <v>25582</v>
      </c>
    </row>
    <row r="6317" spans="1:15" ht="45" x14ac:dyDescent="0.25">
      <c r="A6317" s="489">
        <v>101919</v>
      </c>
      <c r="B6317" s="488" t="s">
        <v>8168</v>
      </c>
      <c r="C6317" s="489" t="s">
        <v>87</v>
      </c>
      <c r="D6317" s="490">
        <v>31492.01</v>
      </c>
      <c r="E6317" s="487"/>
      <c r="F6317" s="487" t="s">
        <v>5958</v>
      </c>
      <c r="G6317" s="488" t="s">
        <v>6935</v>
      </c>
      <c r="H6317" s="488" t="s">
        <v>5976</v>
      </c>
      <c r="I6317" s="490">
        <v>26463.87</v>
      </c>
      <c r="J6317" s="490">
        <v>0.19</v>
      </c>
      <c r="K6317" s="490">
        <v>31492.01</v>
      </c>
      <c r="L6317" s="508">
        <v>43693</v>
      </c>
      <c r="M6317" s="489">
        <v>1</v>
      </c>
      <c r="N6317" s="490">
        <v>26463.87</v>
      </c>
      <c r="O6317" s="487" t="s">
        <v>25582</v>
      </c>
    </row>
    <row r="6318" spans="1:15" ht="45" x14ac:dyDescent="0.25">
      <c r="A6318" s="489">
        <v>101920</v>
      </c>
      <c r="B6318" s="488" t="s">
        <v>8515</v>
      </c>
      <c r="C6318" s="489" t="s">
        <v>87</v>
      </c>
      <c r="D6318" s="490">
        <v>54200</v>
      </c>
      <c r="E6318" s="487"/>
      <c r="F6318" s="487" t="s">
        <v>5958</v>
      </c>
      <c r="G6318" s="488" t="s">
        <v>5981</v>
      </c>
      <c r="H6318" s="488" t="s">
        <v>5980</v>
      </c>
      <c r="I6318" s="490">
        <v>45546.22</v>
      </c>
      <c r="J6318" s="490">
        <v>0.19</v>
      </c>
      <c r="K6318" s="490">
        <v>54200</v>
      </c>
      <c r="L6318" s="508">
        <v>43602</v>
      </c>
      <c r="M6318" s="489">
        <v>1</v>
      </c>
      <c r="N6318" s="490">
        <v>45546.22</v>
      </c>
      <c r="O6318" s="487" t="s">
        <v>25582</v>
      </c>
    </row>
    <row r="6319" spans="1:15" ht="45" x14ac:dyDescent="0.25">
      <c r="A6319" s="489">
        <v>101921</v>
      </c>
      <c r="B6319" s="488" t="s">
        <v>8514</v>
      </c>
      <c r="C6319" s="489" t="s">
        <v>87</v>
      </c>
      <c r="D6319" s="490">
        <v>125205.01</v>
      </c>
      <c r="E6319" s="487"/>
      <c r="F6319" s="487" t="s">
        <v>5958</v>
      </c>
      <c r="G6319" s="488" t="s">
        <v>5981</v>
      </c>
      <c r="H6319" s="488" t="s">
        <v>5976</v>
      </c>
      <c r="I6319" s="490">
        <v>105214.29</v>
      </c>
      <c r="J6319" s="490">
        <v>0.19</v>
      </c>
      <c r="K6319" s="490">
        <v>125205.01</v>
      </c>
      <c r="L6319" s="508">
        <v>43602</v>
      </c>
      <c r="M6319" s="489">
        <v>1</v>
      </c>
      <c r="N6319" s="490">
        <v>105214.29</v>
      </c>
      <c r="O6319" s="487" t="s">
        <v>25582</v>
      </c>
    </row>
    <row r="6320" spans="1:15" ht="30" x14ac:dyDescent="0.25">
      <c r="A6320" s="489">
        <v>101922</v>
      </c>
      <c r="B6320" s="488" t="s">
        <v>8512</v>
      </c>
      <c r="C6320" s="489" t="s">
        <v>87</v>
      </c>
      <c r="D6320" s="490">
        <v>357181006</v>
      </c>
      <c r="E6320" s="487"/>
      <c r="F6320" s="487" t="s">
        <v>5958</v>
      </c>
      <c r="G6320" s="488" t="s">
        <v>5959</v>
      </c>
      <c r="H6320" s="488" t="s">
        <v>5960</v>
      </c>
      <c r="I6320" s="490">
        <v>300152105.88</v>
      </c>
      <c r="J6320" s="490">
        <v>0.19</v>
      </c>
      <c r="K6320" s="490">
        <v>357181006</v>
      </c>
      <c r="L6320" s="508">
        <v>43605</v>
      </c>
      <c r="M6320" s="489">
        <v>1</v>
      </c>
      <c r="N6320" s="490">
        <v>300152105.88</v>
      </c>
      <c r="O6320" s="487" t="s">
        <v>25582</v>
      </c>
    </row>
    <row r="6321" spans="1:15" ht="60" x14ac:dyDescent="0.25">
      <c r="A6321" s="489">
        <v>101923</v>
      </c>
      <c r="B6321" s="488" t="s">
        <v>8508</v>
      </c>
      <c r="C6321" s="489" t="s">
        <v>92</v>
      </c>
      <c r="D6321" s="490">
        <v>1244984</v>
      </c>
      <c r="E6321" s="487"/>
      <c r="F6321" s="487" t="s">
        <v>5958</v>
      </c>
      <c r="G6321" s="488" t="s">
        <v>8031</v>
      </c>
      <c r="H6321" s="488" t="s">
        <v>7881</v>
      </c>
      <c r="I6321" s="490">
        <v>1046205.04</v>
      </c>
      <c r="J6321" s="490">
        <v>0.19</v>
      </c>
      <c r="K6321" s="490">
        <v>1244984</v>
      </c>
      <c r="L6321" s="508">
        <v>43606</v>
      </c>
      <c r="M6321" s="489">
        <v>1</v>
      </c>
      <c r="N6321" s="490">
        <v>1046205.04</v>
      </c>
      <c r="O6321" s="487" t="s">
        <v>25582</v>
      </c>
    </row>
    <row r="6322" spans="1:15" ht="60" x14ac:dyDescent="0.25">
      <c r="A6322" s="489">
        <v>101924</v>
      </c>
      <c r="B6322" s="488" t="s">
        <v>8507</v>
      </c>
      <c r="C6322" s="489" t="s">
        <v>92</v>
      </c>
      <c r="D6322" s="490">
        <v>1395431</v>
      </c>
      <c r="E6322" s="487"/>
      <c r="F6322" s="487" t="s">
        <v>5958</v>
      </c>
      <c r="G6322" s="488" t="s">
        <v>8031</v>
      </c>
      <c r="H6322" s="488" t="s">
        <v>7881</v>
      </c>
      <c r="I6322" s="490">
        <v>1172631.0900000001</v>
      </c>
      <c r="J6322" s="490">
        <v>0.19</v>
      </c>
      <c r="K6322" s="490">
        <v>1395431</v>
      </c>
      <c r="L6322" s="508">
        <v>43606</v>
      </c>
      <c r="M6322" s="489">
        <v>1</v>
      </c>
      <c r="N6322" s="490">
        <v>1172631.0900000001</v>
      </c>
      <c r="O6322" s="487" t="s">
        <v>25582</v>
      </c>
    </row>
    <row r="6323" spans="1:15" ht="60" x14ac:dyDescent="0.25">
      <c r="A6323" s="489">
        <v>101925</v>
      </c>
      <c r="B6323" s="488" t="s">
        <v>8506</v>
      </c>
      <c r="C6323" s="489" t="s">
        <v>92</v>
      </c>
      <c r="D6323" s="490">
        <v>1395431</v>
      </c>
      <c r="E6323" s="487"/>
      <c r="F6323" s="487" t="s">
        <v>5958</v>
      </c>
      <c r="G6323" s="488" t="s">
        <v>8031</v>
      </c>
      <c r="H6323" s="488" t="s">
        <v>7881</v>
      </c>
      <c r="I6323" s="490">
        <v>1172631.0900000001</v>
      </c>
      <c r="J6323" s="490">
        <v>0.19</v>
      </c>
      <c r="K6323" s="490">
        <v>1395431</v>
      </c>
      <c r="L6323" s="508">
        <v>43606</v>
      </c>
      <c r="M6323" s="489">
        <v>1</v>
      </c>
      <c r="N6323" s="490">
        <v>1172631.0900000001</v>
      </c>
      <c r="O6323" s="487" t="s">
        <v>25582</v>
      </c>
    </row>
    <row r="6324" spans="1:15" ht="30" x14ac:dyDescent="0.25">
      <c r="A6324" s="489">
        <v>101926</v>
      </c>
      <c r="B6324" s="488" t="s">
        <v>8511</v>
      </c>
      <c r="C6324" s="489" t="s">
        <v>87</v>
      </c>
      <c r="D6324" s="490">
        <v>140013997</v>
      </c>
      <c r="E6324" s="487"/>
      <c r="F6324" s="487" t="s">
        <v>5958</v>
      </c>
      <c r="G6324" s="488" t="s">
        <v>5959</v>
      </c>
      <c r="H6324" s="488" t="s">
        <v>8402</v>
      </c>
      <c r="I6324" s="490">
        <v>117658821.01000001</v>
      </c>
      <c r="J6324" s="490">
        <v>0.19</v>
      </c>
      <c r="K6324" s="490">
        <v>140013997</v>
      </c>
      <c r="L6324" s="508">
        <v>43605</v>
      </c>
      <c r="M6324" s="489">
        <v>1</v>
      </c>
      <c r="N6324" s="490">
        <v>117658821.01000001</v>
      </c>
      <c r="O6324" s="487" t="s">
        <v>25582</v>
      </c>
    </row>
    <row r="6325" spans="1:15" ht="60" x14ac:dyDescent="0.25">
      <c r="A6325" s="489">
        <v>101927</v>
      </c>
      <c r="B6325" s="488" t="s">
        <v>8505</v>
      </c>
      <c r="C6325" s="489" t="s">
        <v>92</v>
      </c>
      <c r="D6325" s="490">
        <v>1395431</v>
      </c>
      <c r="E6325" s="487"/>
      <c r="F6325" s="487" t="s">
        <v>5958</v>
      </c>
      <c r="G6325" s="488" t="s">
        <v>8031</v>
      </c>
      <c r="H6325" s="488" t="s">
        <v>7881</v>
      </c>
      <c r="I6325" s="490">
        <v>1172631.0900000001</v>
      </c>
      <c r="J6325" s="490">
        <v>0.19</v>
      </c>
      <c r="K6325" s="490">
        <v>1395431</v>
      </c>
      <c r="L6325" s="508">
        <v>43606</v>
      </c>
      <c r="M6325" s="489">
        <v>1</v>
      </c>
      <c r="N6325" s="490">
        <v>1172631.0900000001</v>
      </c>
      <c r="O6325" s="487" t="s">
        <v>25582</v>
      </c>
    </row>
    <row r="6326" spans="1:15" ht="60" x14ac:dyDescent="0.25">
      <c r="A6326" s="489">
        <v>101928</v>
      </c>
      <c r="B6326" s="488" t="s">
        <v>8504</v>
      </c>
      <c r="C6326" s="489" t="s">
        <v>92</v>
      </c>
      <c r="D6326" s="490">
        <v>1395431</v>
      </c>
      <c r="E6326" s="487"/>
      <c r="F6326" s="487" t="s">
        <v>5958</v>
      </c>
      <c r="G6326" s="488" t="s">
        <v>8031</v>
      </c>
      <c r="H6326" s="488" t="s">
        <v>7881</v>
      </c>
      <c r="I6326" s="490">
        <v>1172631.0900000001</v>
      </c>
      <c r="J6326" s="490">
        <v>0.19</v>
      </c>
      <c r="K6326" s="490">
        <v>1395431</v>
      </c>
      <c r="L6326" s="508">
        <v>43606</v>
      </c>
      <c r="M6326" s="489">
        <v>1</v>
      </c>
      <c r="N6326" s="490">
        <v>1172631.0900000001</v>
      </c>
      <c r="O6326" s="487" t="s">
        <v>25582</v>
      </c>
    </row>
    <row r="6327" spans="1:15" ht="60" x14ac:dyDescent="0.25">
      <c r="A6327" s="489">
        <v>101929</v>
      </c>
      <c r="B6327" s="488" t="s">
        <v>8503</v>
      </c>
      <c r="C6327" s="489" t="s">
        <v>92</v>
      </c>
      <c r="D6327" s="490">
        <v>1395431</v>
      </c>
      <c r="E6327" s="487"/>
      <c r="F6327" s="487" t="s">
        <v>5958</v>
      </c>
      <c r="G6327" s="488" t="s">
        <v>8031</v>
      </c>
      <c r="H6327" s="488" t="s">
        <v>7881</v>
      </c>
      <c r="I6327" s="490">
        <v>1172631.0900000001</v>
      </c>
      <c r="J6327" s="490">
        <v>0.19</v>
      </c>
      <c r="K6327" s="490">
        <v>1395431</v>
      </c>
      <c r="L6327" s="508">
        <v>43606</v>
      </c>
      <c r="M6327" s="489">
        <v>1</v>
      </c>
      <c r="N6327" s="490">
        <v>1172631.0900000001</v>
      </c>
      <c r="O6327" s="487" t="s">
        <v>25582</v>
      </c>
    </row>
    <row r="6328" spans="1:15" ht="60" x14ac:dyDescent="0.25">
      <c r="A6328" s="489">
        <v>101930</v>
      </c>
      <c r="B6328" s="488" t="s">
        <v>8502</v>
      </c>
      <c r="C6328" s="489" t="s">
        <v>92</v>
      </c>
      <c r="D6328" s="490">
        <v>1395431</v>
      </c>
      <c r="E6328" s="487"/>
      <c r="F6328" s="487" t="s">
        <v>5958</v>
      </c>
      <c r="G6328" s="488" t="s">
        <v>8031</v>
      </c>
      <c r="H6328" s="488" t="s">
        <v>7881</v>
      </c>
      <c r="I6328" s="490">
        <v>1172631.0900000001</v>
      </c>
      <c r="J6328" s="490">
        <v>0.19</v>
      </c>
      <c r="K6328" s="490">
        <v>1395431</v>
      </c>
      <c r="L6328" s="508">
        <v>43606</v>
      </c>
      <c r="M6328" s="489">
        <v>1</v>
      </c>
      <c r="N6328" s="490">
        <v>1172631.0900000001</v>
      </c>
      <c r="O6328" s="487" t="s">
        <v>25582</v>
      </c>
    </row>
    <row r="6329" spans="1:15" ht="60" x14ac:dyDescent="0.25">
      <c r="A6329" s="489">
        <v>101931</v>
      </c>
      <c r="B6329" s="488" t="s">
        <v>8501</v>
      </c>
      <c r="C6329" s="489" t="s">
        <v>92</v>
      </c>
      <c r="D6329" s="490">
        <v>1395431</v>
      </c>
      <c r="E6329" s="487"/>
      <c r="F6329" s="487" t="s">
        <v>5958</v>
      </c>
      <c r="G6329" s="488" t="s">
        <v>8031</v>
      </c>
      <c r="H6329" s="488" t="s">
        <v>7881</v>
      </c>
      <c r="I6329" s="490">
        <v>1172631.0900000001</v>
      </c>
      <c r="J6329" s="490">
        <v>0.19</v>
      </c>
      <c r="K6329" s="490">
        <v>1395431</v>
      </c>
      <c r="L6329" s="508">
        <v>43490</v>
      </c>
      <c r="M6329" s="489">
        <v>1</v>
      </c>
      <c r="N6329" s="490">
        <v>1172631.0900000001</v>
      </c>
      <c r="O6329" s="487" t="s">
        <v>25582</v>
      </c>
    </row>
    <row r="6330" spans="1:15" ht="60" x14ac:dyDescent="0.25">
      <c r="A6330" s="489">
        <v>101932</v>
      </c>
      <c r="B6330" s="488" t="s">
        <v>8500</v>
      </c>
      <c r="C6330" s="489" t="s">
        <v>92</v>
      </c>
      <c r="D6330" s="490">
        <v>1395431</v>
      </c>
      <c r="E6330" s="487"/>
      <c r="F6330" s="487" t="s">
        <v>5958</v>
      </c>
      <c r="G6330" s="488" t="s">
        <v>8031</v>
      </c>
      <c r="H6330" s="488" t="s">
        <v>7881</v>
      </c>
      <c r="I6330" s="490">
        <v>1172631.0900000001</v>
      </c>
      <c r="J6330" s="490">
        <v>0.19</v>
      </c>
      <c r="K6330" s="490">
        <v>1395431</v>
      </c>
      <c r="L6330" s="508">
        <v>43490</v>
      </c>
      <c r="M6330" s="489">
        <v>1</v>
      </c>
      <c r="N6330" s="490">
        <v>1172631.0900000001</v>
      </c>
      <c r="O6330" s="487" t="s">
        <v>25582</v>
      </c>
    </row>
    <row r="6331" spans="1:15" ht="30" x14ac:dyDescent="0.25">
      <c r="A6331" s="489">
        <v>101933</v>
      </c>
      <c r="B6331" s="488" t="s">
        <v>8510</v>
      </c>
      <c r="C6331" s="489" t="s">
        <v>87</v>
      </c>
      <c r="D6331" s="490">
        <v>603778000</v>
      </c>
      <c r="E6331" s="487"/>
      <c r="F6331" s="487" t="s">
        <v>5958</v>
      </c>
      <c r="G6331" s="488" t="s">
        <v>5959</v>
      </c>
      <c r="H6331" s="488" t="s">
        <v>25612</v>
      </c>
      <c r="I6331" s="490">
        <v>507376470.58999997</v>
      </c>
      <c r="J6331" s="490">
        <v>0.19</v>
      </c>
      <c r="K6331" s="490">
        <v>603778000</v>
      </c>
      <c r="L6331" s="508">
        <v>43605</v>
      </c>
      <c r="M6331" s="489">
        <v>1</v>
      </c>
      <c r="N6331" s="490">
        <v>507376470.58999997</v>
      </c>
      <c r="O6331" s="487" t="s">
        <v>25582</v>
      </c>
    </row>
    <row r="6332" spans="1:15" ht="60" x14ac:dyDescent="0.25">
      <c r="A6332" s="489">
        <v>101934</v>
      </c>
      <c r="B6332" s="488" t="s">
        <v>8499</v>
      </c>
      <c r="C6332" s="489" t="s">
        <v>92</v>
      </c>
      <c r="D6332" s="490">
        <v>1421258</v>
      </c>
      <c r="E6332" s="487"/>
      <c r="F6332" s="487" t="s">
        <v>5958</v>
      </c>
      <c r="G6332" s="488" t="s">
        <v>8031</v>
      </c>
      <c r="H6332" s="488" t="s">
        <v>7881</v>
      </c>
      <c r="I6332" s="490">
        <v>1194334.45</v>
      </c>
      <c r="J6332" s="490">
        <v>0.19</v>
      </c>
      <c r="K6332" s="490">
        <v>1421258</v>
      </c>
      <c r="L6332" s="508">
        <v>43606</v>
      </c>
      <c r="M6332" s="489">
        <v>1</v>
      </c>
      <c r="N6332" s="490">
        <v>1194334.45</v>
      </c>
      <c r="O6332" s="487" t="s">
        <v>25582</v>
      </c>
    </row>
    <row r="6333" spans="1:15" ht="60" x14ac:dyDescent="0.25">
      <c r="A6333" s="489">
        <v>101935</v>
      </c>
      <c r="B6333" s="488" t="s">
        <v>8498</v>
      </c>
      <c r="C6333" s="489" t="s">
        <v>92</v>
      </c>
      <c r="D6333" s="490">
        <v>1408054.01</v>
      </c>
      <c r="E6333" s="487"/>
      <c r="F6333" s="487" t="s">
        <v>5958</v>
      </c>
      <c r="G6333" s="488" t="s">
        <v>8031</v>
      </c>
      <c r="H6333" s="488" t="s">
        <v>7881</v>
      </c>
      <c r="I6333" s="490">
        <v>1183238.6599999999</v>
      </c>
      <c r="J6333" s="490">
        <v>0.19</v>
      </c>
      <c r="K6333" s="490">
        <v>1408054.01</v>
      </c>
      <c r="L6333" s="508">
        <v>43606</v>
      </c>
      <c r="M6333" s="489">
        <v>1</v>
      </c>
      <c r="N6333" s="490">
        <v>1183238.6599999999</v>
      </c>
      <c r="O6333" s="487" t="s">
        <v>25582</v>
      </c>
    </row>
    <row r="6334" spans="1:15" ht="60" x14ac:dyDescent="0.25">
      <c r="A6334" s="489">
        <v>101936</v>
      </c>
      <c r="B6334" s="488" t="s">
        <v>8497</v>
      </c>
      <c r="C6334" s="489" t="s">
        <v>92</v>
      </c>
      <c r="D6334" s="490">
        <v>1410486</v>
      </c>
      <c r="E6334" s="487"/>
      <c r="F6334" s="487" t="s">
        <v>5958</v>
      </c>
      <c r="G6334" s="488" t="s">
        <v>8031</v>
      </c>
      <c r="H6334" s="488" t="s">
        <v>7881</v>
      </c>
      <c r="I6334" s="490">
        <v>1185282.3500000001</v>
      </c>
      <c r="J6334" s="490">
        <v>0.19</v>
      </c>
      <c r="K6334" s="490">
        <v>1410486</v>
      </c>
      <c r="L6334" s="508">
        <v>43606</v>
      </c>
      <c r="M6334" s="489">
        <v>1</v>
      </c>
      <c r="N6334" s="490">
        <v>1185282.3500000001</v>
      </c>
      <c r="O6334" s="487" t="s">
        <v>25582</v>
      </c>
    </row>
    <row r="6335" spans="1:15" ht="60" x14ac:dyDescent="0.25">
      <c r="A6335" s="489">
        <v>101937</v>
      </c>
      <c r="B6335" s="488" t="s">
        <v>8496</v>
      </c>
      <c r="C6335" s="489" t="s">
        <v>92</v>
      </c>
      <c r="D6335" s="490">
        <v>1206445</v>
      </c>
      <c r="E6335" s="487"/>
      <c r="F6335" s="487" t="s">
        <v>5958</v>
      </c>
      <c r="G6335" s="488" t="s">
        <v>8031</v>
      </c>
      <c r="H6335" s="488" t="s">
        <v>7881</v>
      </c>
      <c r="I6335" s="490">
        <v>1013819.33</v>
      </c>
      <c r="J6335" s="490">
        <v>0.19</v>
      </c>
      <c r="K6335" s="490">
        <v>1206445</v>
      </c>
      <c r="L6335" s="508">
        <v>43606</v>
      </c>
      <c r="M6335" s="489">
        <v>1</v>
      </c>
      <c r="N6335" s="490">
        <v>1013819.33</v>
      </c>
      <c r="O6335" s="487" t="s">
        <v>25582</v>
      </c>
    </row>
    <row r="6336" spans="1:15" ht="60" x14ac:dyDescent="0.25">
      <c r="A6336" s="489">
        <v>101938</v>
      </c>
      <c r="B6336" s="488" t="s">
        <v>8495</v>
      </c>
      <c r="C6336" s="489" t="s">
        <v>92</v>
      </c>
      <c r="D6336" s="490">
        <v>1552028</v>
      </c>
      <c r="E6336" s="487"/>
      <c r="F6336" s="487" t="s">
        <v>5958</v>
      </c>
      <c r="G6336" s="488" t="s">
        <v>8031</v>
      </c>
      <c r="H6336" s="488" t="s">
        <v>7881</v>
      </c>
      <c r="I6336" s="490">
        <v>1304225.21</v>
      </c>
      <c r="J6336" s="490">
        <v>0.19</v>
      </c>
      <c r="K6336" s="490">
        <v>1552028</v>
      </c>
      <c r="L6336" s="508">
        <v>43606</v>
      </c>
      <c r="M6336" s="489">
        <v>1</v>
      </c>
      <c r="N6336" s="490">
        <v>1304225.21</v>
      </c>
      <c r="O6336" s="487" t="s">
        <v>25582</v>
      </c>
    </row>
    <row r="6337" spans="1:15" ht="60" x14ac:dyDescent="0.25">
      <c r="A6337" s="489">
        <v>101939</v>
      </c>
      <c r="B6337" s="488" t="s">
        <v>8494</v>
      </c>
      <c r="C6337" s="489" t="s">
        <v>92</v>
      </c>
      <c r="D6337" s="490">
        <v>842290</v>
      </c>
      <c r="E6337" s="487"/>
      <c r="F6337" s="487" t="s">
        <v>5958</v>
      </c>
      <c r="G6337" s="488" t="s">
        <v>8031</v>
      </c>
      <c r="H6337" s="488" t="s">
        <v>7881</v>
      </c>
      <c r="I6337" s="490">
        <v>707806.71999999997</v>
      </c>
      <c r="J6337" s="490">
        <v>0.19</v>
      </c>
      <c r="K6337" s="490">
        <v>842290</v>
      </c>
      <c r="L6337" s="508">
        <v>43606</v>
      </c>
      <c r="M6337" s="489">
        <v>1</v>
      </c>
      <c r="N6337" s="490">
        <v>707806.71999999997</v>
      </c>
      <c r="O6337" s="487" t="s">
        <v>25582</v>
      </c>
    </row>
    <row r="6338" spans="1:15" ht="60" x14ac:dyDescent="0.25">
      <c r="A6338" s="489">
        <v>101940</v>
      </c>
      <c r="B6338" s="488" t="s">
        <v>8493</v>
      </c>
      <c r="C6338" s="489" t="s">
        <v>92</v>
      </c>
      <c r="D6338" s="490">
        <v>986803</v>
      </c>
      <c r="E6338" s="487"/>
      <c r="F6338" s="487" t="s">
        <v>5958</v>
      </c>
      <c r="G6338" s="488" t="s">
        <v>8031</v>
      </c>
      <c r="H6338" s="488" t="s">
        <v>7881</v>
      </c>
      <c r="I6338" s="490">
        <v>829246.22</v>
      </c>
      <c r="J6338" s="490">
        <v>0.19</v>
      </c>
      <c r="K6338" s="490">
        <v>986803</v>
      </c>
      <c r="L6338" s="508">
        <v>43606</v>
      </c>
      <c r="M6338" s="489">
        <v>1</v>
      </c>
      <c r="N6338" s="490">
        <v>829246.22</v>
      </c>
      <c r="O6338" s="487" t="s">
        <v>25582</v>
      </c>
    </row>
    <row r="6339" spans="1:15" ht="60" x14ac:dyDescent="0.25">
      <c r="A6339" s="489">
        <v>101941</v>
      </c>
      <c r="B6339" s="488" t="s">
        <v>8492</v>
      </c>
      <c r="C6339" s="489" t="s">
        <v>92</v>
      </c>
      <c r="D6339" s="490">
        <v>1140935</v>
      </c>
      <c r="E6339" s="487"/>
      <c r="F6339" s="487" t="s">
        <v>5958</v>
      </c>
      <c r="G6339" s="488" t="s">
        <v>8031</v>
      </c>
      <c r="H6339" s="488" t="s">
        <v>7881</v>
      </c>
      <c r="I6339" s="490">
        <v>958768.91</v>
      </c>
      <c r="J6339" s="490">
        <v>0.19</v>
      </c>
      <c r="K6339" s="490">
        <v>1140935</v>
      </c>
      <c r="L6339" s="508">
        <v>43606</v>
      </c>
      <c r="M6339" s="489">
        <v>1</v>
      </c>
      <c r="N6339" s="490">
        <v>958768.91</v>
      </c>
      <c r="O6339" s="487" t="s">
        <v>25582</v>
      </c>
    </row>
    <row r="6340" spans="1:15" ht="60" x14ac:dyDescent="0.25">
      <c r="A6340" s="489">
        <v>101942</v>
      </c>
      <c r="B6340" s="488" t="s">
        <v>8491</v>
      </c>
      <c r="C6340" s="489" t="s">
        <v>92</v>
      </c>
      <c r="D6340" s="490">
        <v>842290</v>
      </c>
      <c r="E6340" s="487"/>
      <c r="F6340" s="487" t="s">
        <v>5958</v>
      </c>
      <c r="G6340" s="488" t="s">
        <v>8031</v>
      </c>
      <c r="H6340" s="488" t="s">
        <v>7881</v>
      </c>
      <c r="I6340" s="490">
        <v>707806.71999999997</v>
      </c>
      <c r="J6340" s="490">
        <v>0.19</v>
      </c>
      <c r="K6340" s="490">
        <v>842290</v>
      </c>
      <c r="L6340" s="508">
        <v>43606</v>
      </c>
      <c r="M6340" s="489">
        <v>1</v>
      </c>
      <c r="N6340" s="490">
        <v>707806.71999999997</v>
      </c>
      <c r="O6340" s="487" t="s">
        <v>25582</v>
      </c>
    </row>
    <row r="6341" spans="1:15" ht="60" x14ac:dyDescent="0.25">
      <c r="A6341" s="489">
        <v>101943</v>
      </c>
      <c r="B6341" s="488" t="s">
        <v>8490</v>
      </c>
      <c r="C6341" s="489" t="s">
        <v>92</v>
      </c>
      <c r="D6341" s="490">
        <v>1160701</v>
      </c>
      <c r="E6341" s="487"/>
      <c r="F6341" s="487" t="s">
        <v>5958</v>
      </c>
      <c r="G6341" s="488" t="s">
        <v>8031</v>
      </c>
      <c r="H6341" s="488" t="s">
        <v>7881</v>
      </c>
      <c r="I6341" s="490">
        <v>975378.99</v>
      </c>
      <c r="J6341" s="490">
        <v>0.19</v>
      </c>
      <c r="K6341" s="490">
        <v>1160701</v>
      </c>
      <c r="L6341" s="508">
        <v>43606</v>
      </c>
      <c r="M6341" s="489">
        <v>1</v>
      </c>
      <c r="N6341" s="490">
        <v>975378.99</v>
      </c>
      <c r="O6341" s="487" t="s">
        <v>25582</v>
      </c>
    </row>
    <row r="6342" spans="1:15" ht="60" x14ac:dyDescent="0.25">
      <c r="A6342" s="489">
        <v>101944</v>
      </c>
      <c r="B6342" s="488" t="s">
        <v>8489</v>
      </c>
      <c r="C6342" s="489" t="s">
        <v>92</v>
      </c>
      <c r="D6342" s="490">
        <v>1280112</v>
      </c>
      <c r="E6342" s="487"/>
      <c r="F6342" s="487" t="s">
        <v>5958</v>
      </c>
      <c r="G6342" s="488" t="s">
        <v>8031</v>
      </c>
      <c r="H6342" s="488" t="s">
        <v>7881</v>
      </c>
      <c r="I6342" s="490">
        <v>1075724.3700000001</v>
      </c>
      <c r="J6342" s="490">
        <v>0.19</v>
      </c>
      <c r="K6342" s="490">
        <v>1280112</v>
      </c>
      <c r="L6342" s="508">
        <v>43606</v>
      </c>
      <c r="M6342" s="489">
        <v>1</v>
      </c>
      <c r="N6342" s="490">
        <v>1075724.3700000001</v>
      </c>
      <c r="O6342" s="487" t="s">
        <v>25582</v>
      </c>
    </row>
    <row r="6343" spans="1:15" ht="60" x14ac:dyDescent="0.25">
      <c r="A6343" s="489">
        <v>101945</v>
      </c>
      <c r="B6343" s="488" t="s">
        <v>8488</v>
      </c>
      <c r="C6343" s="489" t="s">
        <v>92</v>
      </c>
      <c r="D6343" s="490">
        <v>1306764</v>
      </c>
      <c r="E6343" s="487"/>
      <c r="F6343" s="487" t="s">
        <v>5958</v>
      </c>
      <c r="G6343" s="488" t="s">
        <v>8031</v>
      </c>
      <c r="H6343" s="488" t="s">
        <v>7881</v>
      </c>
      <c r="I6343" s="490">
        <v>1098121.01</v>
      </c>
      <c r="J6343" s="490">
        <v>0.19</v>
      </c>
      <c r="K6343" s="490">
        <v>1306764</v>
      </c>
      <c r="L6343" s="508">
        <v>43606</v>
      </c>
      <c r="M6343" s="489">
        <v>1</v>
      </c>
      <c r="N6343" s="490">
        <v>1098121.01</v>
      </c>
      <c r="O6343" s="487" t="s">
        <v>25582</v>
      </c>
    </row>
    <row r="6344" spans="1:15" ht="30" x14ac:dyDescent="0.25">
      <c r="A6344" s="489">
        <v>101946</v>
      </c>
      <c r="B6344" s="488" t="s">
        <v>2207</v>
      </c>
      <c r="C6344" s="489" t="s">
        <v>80</v>
      </c>
      <c r="D6344" s="490">
        <v>16168.01</v>
      </c>
      <c r="E6344" s="487"/>
      <c r="F6344" s="487" t="s">
        <v>5958</v>
      </c>
      <c r="G6344" s="488" t="s">
        <v>6016</v>
      </c>
      <c r="H6344" s="488" t="s">
        <v>25583</v>
      </c>
      <c r="I6344" s="490">
        <v>13586.56</v>
      </c>
      <c r="J6344" s="490">
        <v>0.19</v>
      </c>
      <c r="K6344" s="490">
        <v>16168.01</v>
      </c>
      <c r="L6344" s="508">
        <v>44592</v>
      </c>
      <c r="M6344" s="489">
        <v>1</v>
      </c>
      <c r="N6344" s="490">
        <v>13586.56</v>
      </c>
      <c r="O6344" s="487" t="s">
        <v>25582</v>
      </c>
    </row>
    <row r="6345" spans="1:15" ht="60" x14ac:dyDescent="0.25">
      <c r="A6345" s="489">
        <v>101947</v>
      </c>
      <c r="B6345" s="488" t="s">
        <v>8487</v>
      </c>
      <c r="C6345" s="489" t="s">
        <v>92</v>
      </c>
      <c r="D6345" s="490">
        <v>1521980</v>
      </c>
      <c r="E6345" s="487"/>
      <c r="F6345" s="487" t="s">
        <v>5958</v>
      </c>
      <c r="G6345" s="488" t="s">
        <v>8031</v>
      </c>
      <c r="H6345" s="488" t="s">
        <v>7881</v>
      </c>
      <c r="I6345" s="490">
        <v>1278974.79</v>
      </c>
      <c r="J6345" s="490">
        <v>0.19</v>
      </c>
      <c r="K6345" s="490">
        <v>1521980</v>
      </c>
      <c r="L6345" s="508">
        <v>43606</v>
      </c>
      <c r="M6345" s="489">
        <v>1</v>
      </c>
      <c r="N6345" s="490">
        <v>1278974.79</v>
      </c>
      <c r="O6345" s="487" t="s">
        <v>25582</v>
      </c>
    </row>
    <row r="6346" spans="1:15" ht="60" x14ac:dyDescent="0.25">
      <c r="A6346" s="489">
        <v>101948</v>
      </c>
      <c r="B6346" s="488" t="s">
        <v>8486</v>
      </c>
      <c r="C6346" s="489" t="s">
        <v>92</v>
      </c>
      <c r="D6346" s="490">
        <v>1306764</v>
      </c>
      <c r="E6346" s="487"/>
      <c r="F6346" s="487" t="s">
        <v>5958</v>
      </c>
      <c r="G6346" s="488" t="s">
        <v>8031</v>
      </c>
      <c r="H6346" s="488" t="s">
        <v>7881</v>
      </c>
      <c r="I6346" s="490">
        <v>1098121.01</v>
      </c>
      <c r="J6346" s="490">
        <v>0.19</v>
      </c>
      <c r="K6346" s="490">
        <v>1306764</v>
      </c>
      <c r="L6346" s="508">
        <v>43606</v>
      </c>
      <c r="M6346" s="489">
        <v>1</v>
      </c>
      <c r="N6346" s="490">
        <v>1098121.01</v>
      </c>
      <c r="O6346" s="487" t="s">
        <v>25582</v>
      </c>
    </row>
    <row r="6347" spans="1:15" ht="60" x14ac:dyDescent="0.25">
      <c r="A6347" s="489">
        <v>101949</v>
      </c>
      <c r="B6347" s="488" t="s">
        <v>8485</v>
      </c>
      <c r="C6347" s="489" t="s">
        <v>92</v>
      </c>
      <c r="D6347" s="490">
        <v>1065390.99</v>
      </c>
      <c r="E6347" s="487"/>
      <c r="F6347" s="487" t="s">
        <v>5958</v>
      </c>
      <c r="G6347" s="488" t="s">
        <v>8031</v>
      </c>
      <c r="H6347" s="488" t="s">
        <v>7881</v>
      </c>
      <c r="I6347" s="490">
        <v>895286.55</v>
      </c>
      <c r="J6347" s="490">
        <v>0.19</v>
      </c>
      <c r="K6347" s="490">
        <v>1065390.99</v>
      </c>
      <c r="L6347" s="508">
        <v>43606</v>
      </c>
      <c r="M6347" s="489">
        <v>1</v>
      </c>
      <c r="N6347" s="490">
        <v>895286.55</v>
      </c>
      <c r="O6347" s="487" t="s">
        <v>25582</v>
      </c>
    </row>
    <row r="6348" spans="1:15" ht="60" x14ac:dyDescent="0.25">
      <c r="A6348" s="489">
        <v>101950</v>
      </c>
      <c r="B6348" s="488" t="s">
        <v>8484</v>
      </c>
      <c r="C6348" s="489" t="s">
        <v>92</v>
      </c>
      <c r="D6348" s="490">
        <v>1442021</v>
      </c>
      <c r="E6348" s="487"/>
      <c r="F6348" s="487" t="s">
        <v>5958</v>
      </c>
      <c r="G6348" s="488" t="s">
        <v>8031</v>
      </c>
      <c r="H6348" s="488" t="s">
        <v>7881</v>
      </c>
      <c r="I6348" s="490">
        <v>1211782.3500000001</v>
      </c>
      <c r="J6348" s="490">
        <v>0.19</v>
      </c>
      <c r="K6348" s="490">
        <v>1442021</v>
      </c>
      <c r="L6348" s="508">
        <v>43606</v>
      </c>
      <c r="M6348" s="489">
        <v>1</v>
      </c>
      <c r="N6348" s="490">
        <v>1211782.3500000001</v>
      </c>
      <c r="O6348" s="487" t="s">
        <v>25582</v>
      </c>
    </row>
    <row r="6349" spans="1:15" ht="60" x14ac:dyDescent="0.25">
      <c r="A6349" s="489">
        <v>101951</v>
      </c>
      <c r="B6349" s="488" t="s">
        <v>8483</v>
      </c>
      <c r="C6349" s="489" t="s">
        <v>92</v>
      </c>
      <c r="D6349" s="490">
        <v>1279007</v>
      </c>
      <c r="E6349" s="487"/>
      <c r="F6349" s="487" t="s">
        <v>5958</v>
      </c>
      <c r="G6349" s="488" t="s">
        <v>8031</v>
      </c>
      <c r="H6349" s="488" t="s">
        <v>7881</v>
      </c>
      <c r="I6349" s="490">
        <v>1074795.8</v>
      </c>
      <c r="J6349" s="490">
        <v>0.19</v>
      </c>
      <c r="K6349" s="490">
        <v>1279007</v>
      </c>
      <c r="L6349" s="508">
        <v>43606</v>
      </c>
      <c r="M6349" s="489">
        <v>1</v>
      </c>
      <c r="N6349" s="490">
        <v>1074795.8</v>
      </c>
      <c r="O6349" s="487" t="s">
        <v>25582</v>
      </c>
    </row>
    <row r="6350" spans="1:15" ht="60" x14ac:dyDescent="0.25">
      <c r="A6350" s="489">
        <v>101952</v>
      </c>
      <c r="B6350" s="488" t="s">
        <v>8482</v>
      </c>
      <c r="C6350" s="489" t="s">
        <v>92</v>
      </c>
      <c r="D6350" s="490">
        <v>1103479</v>
      </c>
      <c r="E6350" s="487"/>
      <c r="F6350" s="487" t="s">
        <v>5958</v>
      </c>
      <c r="G6350" s="488" t="s">
        <v>8031</v>
      </c>
      <c r="H6350" s="488" t="s">
        <v>7881</v>
      </c>
      <c r="I6350" s="490">
        <v>927293.28</v>
      </c>
      <c r="J6350" s="490">
        <v>0.19</v>
      </c>
      <c r="K6350" s="490">
        <v>1103479</v>
      </c>
      <c r="L6350" s="508">
        <v>43606</v>
      </c>
      <c r="M6350" s="489">
        <v>1</v>
      </c>
      <c r="N6350" s="490">
        <v>927293.28</v>
      </c>
      <c r="O6350" s="487" t="s">
        <v>25582</v>
      </c>
    </row>
    <row r="6351" spans="1:15" ht="60" x14ac:dyDescent="0.25">
      <c r="A6351" s="489">
        <v>101953</v>
      </c>
      <c r="B6351" s="488" t="s">
        <v>8481</v>
      </c>
      <c r="C6351" s="489" t="s">
        <v>92</v>
      </c>
      <c r="D6351" s="490">
        <v>1154812</v>
      </c>
      <c r="E6351" s="487"/>
      <c r="F6351" s="487" t="s">
        <v>5958</v>
      </c>
      <c r="G6351" s="488" t="s">
        <v>8031</v>
      </c>
      <c r="H6351" s="488" t="s">
        <v>7881</v>
      </c>
      <c r="I6351" s="490">
        <v>970430.25</v>
      </c>
      <c r="J6351" s="490">
        <v>0.19</v>
      </c>
      <c r="K6351" s="490">
        <v>1154812</v>
      </c>
      <c r="L6351" s="508">
        <v>43606</v>
      </c>
      <c r="M6351" s="489">
        <v>1</v>
      </c>
      <c r="N6351" s="490">
        <v>970430.25</v>
      </c>
      <c r="O6351" s="487" t="s">
        <v>25582</v>
      </c>
    </row>
    <row r="6352" spans="1:15" ht="60" x14ac:dyDescent="0.25">
      <c r="A6352" s="489">
        <v>101954</v>
      </c>
      <c r="B6352" s="488" t="s">
        <v>8480</v>
      </c>
      <c r="C6352" s="489" t="s">
        <v>92</v>
      </c>
      <c r="D6352" s="490">
        <v>1103479</v>
      </c>
      <c r="E6352" s="487"/>
      <c r="F6352" s="487" t="s">
        <v>5958</v>
      </c>
      <c r="G6352" s="488" t="s">
        <v>8031</v>
      </c>
      <c r="H6352" s="488" t="s">
        <v>7881</v>
      </c>
      <c r="I6352" s="490">
        <v>927293.28</v>
      </c>
      <c r="J6352" s="490">
        <v>0.19</v>
      </c>
      <c r="K6352" s="490">
        <v>1103479</v>
      </c>
      <c r="L6352" s="508">
        <v>43606</v>
      </c>
      <c r="M6352" s="489">
        <v>1</v>
      </c>
      <c r="N6352" s="490">
        <v>927293.28</v>
      </c>
      <c r="O6352" s="487" t="s">
        <v>25582</v>
      </c>
    </row>
    <row r="6353" spans="1:15" ht="60" x14ac:dyDescent="0.25">
      <c r="A6353" s="489">
        <v>101955</v>
      </c>
      <c r="B6353" s="488" t="s">
        <v>8479</v>
      </c>
      <c r="C6353" s="489" t="s">
        <v>92</v>
      </c>
      <c r="D6353" s="490">
        <v>914546</v>
      </c>
      <c r="E6353" s="487"/>
      <c r="F6353" s="487" t="s">
        <v>5958</v>
      </c>
      <c r="G6353" s="488" t="s">
        <v>8031</v>
      </c>
      <c r="H6353" s="488" t="s">
        <v>7881</v>
      </c>
      <c r="I6353" s="490">
        <v>768526.05</v>
      </c>
      <c r="J6353" s="490">
        <v>0.19</v>
      </c>
      <c r="K6353" s="490">
        <v>914546</v>
      </c>
      <c r="L6353" s="508">
        <v>43606</v>
      </c>
      <c r="M6353" s="489">
        <v>1</v>
      </c>
      <c r="N6353" s="490">
        <v>768526.05</v>
      </c>
      <c r="O6353" s="487" t="s">
        <v>25582</v>
      </c>
    </row>
    <row r="6354" spans="1:15" ht="60" x14ac:dyDescent="0.25">
      <c r="A6354" s="489">
        <v>101956</v>
      </c>
      <c r="B6354" s="488" t="s">
        <v>8478</v>
      </c>
      <c r="C6354" s="489" t="s">
        <v>92</v>
      </c>
      <c r="D6354" s="490">
        <v>1103479</v>
      </c>
      <c r="E6354" s="487"/>
      <c r="F6354" s="487" t="s">
        <v>5958</v>
      </c>
      <c r="G6354" s="488" t="s">
        <v>8031</v>
      </c>
      <c r="H6354" s="488" t="s">
        <v>7881</v>
      </c>
      <c r="I6354" s="490">
        <v>927293.28</v>
      </c>
      <c r="J6354" s="490">
        <v>0.19</v>
      </c>
      <c r="K6354" s="490">
        <v>1103479</v>
      </c>
      <c r="L6354" s="508">
        <v>43606</v>
      </c>
      <c r="M6354" s="489">
        <v>1</v>
      </c>
      <c r="N6354" s="490">
        <v>927293.28</v>
      </c>
      <c r="O6354" s="487" t="s">
        <v>25582</v>
      </c>
    </row>
    <row r="6355" spans="1:15" ht="60" x14ac:dyDescent="0.25">
      <c r="A6355" s="489">
        <v>101957</v>
      </c>
      <c r="B6355" s="488" t="s">
        <v>8477</v>
      </c>
      <c r="C6355" s="489" t="s">
        <v>92</v>
      </c>
      <c r="D6355" s="490">
        <v>1283284</v>
      </c>
      <c r="E6355" s="487"/>
      <c r="F6355" s="487" t="s">
        <v>5958</v>
      </c>
      <c r="G6355" s="488" t="s">
        <v>8031</v>
      </c>
      <c r="H6355" s="488" t="s">
        <v>7881</v>
      </c>
      <c r="I6355" s="490">
        <v>1078389.92</v>
      </c>
      <c r="J6355" s="490">
        <v>0.19</v>
      </c>
      <c r="K6355" s="490">
        <v>1283284</v>
      </c>
      <c r="L6355" s="508">
        <v>43606</v>
      </c>
      <c r="M6355" s="489">
        <v>1</v>
      </c>
      <c r="N6355" s="490">
        <v>1078389.92</v>
      </c>
      <c r="O6355" s="487" t="s">
        <v>25582</v>
      </c>
    </row>
    <row r="6356" spans="1:15" ht="60" x14ac:dyDescent="0.25">
      <c r="A6356" s="489">
        <v>101958</v>
      </c>
      <c r="B6356" s="488" t="s">
        <v>8476</v>
      </c>
      <c r="C6356" s="489" t="s">
        <v>92</v>
      </c>
      <c r="D6356" s="490">
        <v>797129</v>
      </c>
      <c r="E6356" s="487"/>
      <c r="F6356" s="487" t="s">
        <v>5958</v>
      </c>
      <c r="G6356" s="488" t="s">
        <v>8031</v>
      </c>
      <c r="H6356" s="488" t="s">
        <v>7881</v>
      </c>
      <c r="I6356" s="490">
        <v>669856.30000000005</v>
      </c>
      <c r="J6356" s="490">
        <v>0.19</v>
      </c>
      <c r="K6356" s="490">
        <v>797129</v>
      </c>
      <c r="L6356" s="508">
        <v>43606</v>
      </c>
      <c r="M6356" s="489">
        <v>1</v>
      </c>
      <c r="N6356" s="490">
        <v>669856.30000000005</v>
      </c>
      <c r="O6356" s="487" t="s">
        <v>25582</v>
      </c>
    </row>
    <row r="6357" spans="1:15" ht="60" x14ac:dyDescent="0.25">
      <c r="A6357" s="489">
        <v>101959</v>
      </c>
      <c r="B6357" s="488" t="s">
        <v>8475</v>
      </c>
      <c r="C6357" s="489" t="s">
        <v>92</v>
      </c>
      <c r="D6357" s="490">
        <v>1325363</v>
      </c>
      <c r="E6357" s="487"/>
      <c r="F6357" s="487" t="s">
        <v>5958</v>
      </c>
      <c r="G6357" s="488" t="s">
        <v>8031</v>
      </c>
      <c r="H6357" s="488" t="s">
        <v>7881</v>
      </c>
      <c r="I6357" s="490">
        <v>1113750.42</v>
      </c>
      <c r="J6357" s="490">
        <v>0.19</v>
      </c>
      <c r="K6357" s="490">
        <v>1325363</v>
      </c>
      <c r="L6357" s="508">
        <v>43606</v>
      </c>
      <c r="M6357" s="489">
        <v>1</v>
      </c>
      <c r="N6357" s="490">
        <v>1113750.42</v>
      </c>
      <c r="O6357" s="487" t="s">
        <v>25582</v>
      </c>
    </row>
    <row r="6358" spans="1:15" ht="60" x14ac:dyDescent="0.25">
      <c r="A6358" s="489">
        <v>101960</v>
      </c>
      <c r="B6358" s="488" t="s">
        <v>8474</v>
      </c>
      <c r="C6358" s="489" t="s">
        <v>92</v>
      </c>
      <c r="D6358" s="490">
        <v>1144039</v>
      </c>
      <c r="E6358" s="487"/>
      <c r="F6358" s="487" t="s">
        <v>5958</v>
      </c>
      <c r="G6358" s="488" t="s">
        <v>8031</v>
      </c>
      <c r="H6358" s="488" t="s">
        <v>7881</v>
      </c>
      <c r="I6358" s="490">
        <v>961377.31</v>
      </c>
      <c r="J6358" s="490">
        <v>0.19</v>
      </c>
      <c r="K6358" s="490">
        <v>1144039</v>
      </c>
      <c r="L6358" s="508">
        <v>43606</v>
      </c>
      <c r="M6358" s="489">
        <v>1</v>
      </c>
      <c r="N6358" s="490">
        <v>961377.31</v>
      </c>
      <c r="O6358" s="487" t="s">
        <v>25582</v>
      </c>
    </row>
    <row r="6359" spans="1:15" ht="60" x14ac:dyDescent="0.25">
      <c r="A6359" s="489">
        <v>101961</v>
      </c>
      <c r="B6359" s="488" t="s">
        <v>8473</v>
      </c>
      <c r="C6359" s="489" t="s">
        <v>92</v>
      </c>
      <c r="D6359" s="490">
        <v>938015</v>
      </c>
      <c r="E6359" s="487"/>
      <c r="F6359" s="487" t="s">
        <v>5958</v>
      </c>
      <c r="G6359" s="488" t="s">
        <v>8031</v>
      </c>
      <c r="H6359" s="488" t="s">
        <v>7881</v>
      </c>
      <c r="I6359" s="490">
        <v>788247.9</v>
      </c>
      <c r="J6359" s="490">
        <v>0.19</v>
      </c>
      <c r="K6359" s="490">
        <v>938015</v>
      </c>
      <c r="L6359" s="508">
        <v>43606</v>
      </c>
      <c r="M6359" s="489">
        <v>1</v>
      </c>
      <c r="N6359" s="490">
        <v>788247.9</v>
      </c>
      <c r="O6359" s="487" t="s">
        <v>25582</v>
      </c>
    </row>
    <row r="6360" spans="1:15" ht="60" x14ac:dyDescent="0.25">
      <c r="A6360" s="489">
        <v>101962</v>
      </c>
      <c r="B6360" s="488" t="s">
        <v>8472</v>
      </c>
      <c r="C6360" s="489" t="s">
        <v>92</v>
      </c>
      <c r="D6360" s="490">
        <v>1141607</v>
      </c>
      <c r="E6360" s="487"/>
      <c r="F6360" s="487" t="s">
        <v>5958</v>
      </c>
      <c r="G6360" s="488" t="s">
        <v>8031</v>
      </c>
      <c r="H6360" s="488" t="s">
        <v>7881</v>
      </c>
      <c r="I6360" s="490">
        <v>959333.61</v>
      </c>
      <c r="J6360" s="490">
        <v>0.19</v>
      </c>
      <c r="K6360" s="490">
        <v>1141607</v>
      </c>
      <c r="L6360" s="508">
        <v>43606</v>
      </c>
      <c r="M6360" s="489">
        <v>1</v>
      </c>
      <c r="N6360" s="490">
        <v>959333.61</v>
      </c>
      <c r="O6360" s="487" t="s">
        <v>25582</v>
      </c>
    </row>
    <row r="6361" spans="1:15" ht="60" x14ac:dyDescent="0.25">
      <c r="A6361" s="489">
        <v>101963</v>
      </c>
      <c r="B6361" s="488" t="s">
        <v>8471</v>
      </c>
      <c r="C6361" s="489" t="s">
        <v>92</v>
      </c>
      <c r="D6361" s="490">
        <v>1552028</v>
      </c>
      <c r="E6361" s="487"/>
      <c r="F6361" s="487" t="s">
        <v>5958</v>
      </c>
      <c r="G6361" s="488" t="s">
        <v>8031</v>
      </c>
      <c r="H6361" s="488" t="s">
        <v>7881</v>
      </c>
      <c r="I6361" s="490">
        <v>1304225.21</v>
      </c>
      <c r="J6361" s="490">
        <v>0.19</v>
      </c>
      <c r="K6361" s="490">
        <v>1552028</v>
      </c>
      <c r="L6361" s="508">
        <v>43606</v>
      </c>
      <c r="M6361" s="489">
        <v>1</v>
      </c>
      <c r="N6361" s="490">
        <v>1304225.21</v>
      </c>
      <c r="O6361" s="487" t="s">
        <v>25582</v>
      </c>
    </row>
    <row r="6362" spans="1:15" ht="60" x14ac:dyDescent="0.25">
      <c r="A6362" s="489">
        <v>101964</v>
      </c>
      <c r="B6362" s="488" t="s">
        <v>8470</v>
      </c>
      <c r="C6362" s="489" t="s">
        <v>92</v>
      </c>
      <c r="D6362" s="490">
        <v>1229844</v>
      </c>
      <c r="E6362" s="487"/>
      <c r="F6362" s="487" t="s">
        <v>5958</v>
      </c>
      <c r="G6362" s="488" t="s">
        <v>8031</v>
      </c>
      <c r="H6362" s="488" t="s">
        <v>7881</v>
      </c>
      <c r="I6362" s="490">
        <v>1033482.35</v>
      </c>
      <c r="J6362" s="490">
        <v>0.19</v>
      </c>
      <c r="K6362" s="490">
        <v>1229844</v>
      </c>
      <c r="L6362" s="508">
        <v>43606</v>
      </c>
      <c r="M6362" s="489">
        <v>1</v>
      </c>
      <c r="N6362" s="490">
        <v>1033482.35</v>
      </c>
      <c r="O6362" s="487" t="s">
        <v>25582</v>
      </c>
    </row>
    <row r="6363" spans="1:15" ht="60" x14ac:dyDescent="0.25">
      <c r="A6363" s="489">
        <v>101965</v>
      </c>
      <c r="B6363" s="488" t="s">
        <v>8469</v>
      </c>
      <c r="C6363" s="489" t="s">
        <v>92</v>
      </c>
      <c r="D6363" s="490">
        <v>914546</v>
      </c>
      <c r="E6363" s="487"/>
      <c r="F6363" s="487" t="s">
        <v>5958</v>
      </c>
      <c r="G6363" s="488" t="s">
        <v>8031</v>
      </c>
      <c r="H6363" s="488" t="s">
        <v>7881</v>
      </c>
      <c r="I6363" s="490">
        <v>768526.05</v>
      </c>
      <c r="J6363" s="490">
        <v>0.19</v>
      </c>
      <c r="K6363" s="490">
        <v>914546</v>
      </c>
      <c r="L6363" s="508">
        <v>43606</v>
      </c>
      <c r="M6363" s="489">
        <v>1</v>
      </c>
      <c r="N6363" s="490">
        <v>768526.05</v>
      </c>
      <c r="O6363" s="487" t="s">
        <v>25582</v>
      </c>
    </row>
    <row r="6364" spans="1:15" ht="60" x14ac:dyDescent="0.25">
      <c r="A6364" s="489">
        <v>101966</v>
      </c>
      <c r="B6364" s="488" t="s">
        <v>8468</v>
      </c>
      <c r="C6364" s="489" t="s">
        <v>92</v>
      </c>
      <c r="D6364" s="490">
        <v>1126228.99</v>
      </c>
      <c r="E6364" s="487"/>
      <c r="F6364" s="487" t="s">
        <v>5958</v>
      </c>
      <c r="G6364" s="488" t="s">
        <v>8031</v>
      </c>
      <c r="H6364" s="488" t="s">
        <v>7881</v>
      </c>
      <c r="I6364" s="490">
        <v>946410.92</v>
      </c>
      <c r="J6364" s="490">
        <v>0.19</v>
      </c>
      <c r="K6364" s="490">
        <v>1126228.99</v>
      </c>
      <c r="L6364" s="508">
        <v>43606</v>
      </c>
      <c r="M6364" s="489">
        <v>1</v>
      </c>
      <c r="N6364" s="490">
        <v>946410.92</v>
      </c>
      <c r="O6364" s="487" t="s">
        <v>25582</v>
      </c>
    </row>
    <row r="6365" spans="1:15" ht="60" x14ac:dyDescent="0.25">
      <c r="A6365" s="489">
        <v>101967</v>
      </c>
      <c r="B6365" s="488" t="s">
        <v>8467</v>
      </c>
      <c r="C6365" s="489" t="s">
        <v>92</v>
      </c>
      <c r="D6365" s="490">
        <v>1328904</v>
      </c>
      <c r="E6365" s="487"/>
      <c r="F6365" s="487" t="s">
        <v>5958</v>
      </c>
      <c r="G6365" s="488" t="s">
        <v>8031</v>
      </c>
      <c r="H6365" s="488" t="s">
        <v>7881</v>
      </c>
      <c r="I6365" s="490">
        <v>1116726.05</v>
      </c>
      <c r="J6365" s="490">
        <v>0.19</v>
      </c>
      <c r="K6365" s="490">
        <v>1328904</v>
      </c>
      <c r="L6365" s="508">
        <v>43606</v>
      </c>
      <c r="M6365" s="489">
        <v>1</v>
      </c>
      <c r="N6365" s="490">
        <v>1116726.05</v>
      </c>
      <c r="O6365" s="487" t="s">
        <v>25582</v>
      </c>
    </row>
    <row r="6366" spans="1:15" ht="60" x14ac:dyDescent="0.25">
      <c r="A6366" s="489">
        <v>101968</v>
      </c>
      <c r="B6366" s="488" t="s">
        <v>8466</v>
      </c>
      <c r="C6366" s="489" t="s">
        <v>92</v>
      </c>
      <c r="D6366" s="490">
        <v>1220809</v>
      </c>
      <c r="E6366" s="487"/>
      <c r="F6366" s="487" t="s">
        <v>5958</v>
      </c>
      <c r="G6366" s="488" t="s">
        <v>8031</v>
      </c>
      <c r="H6366" s="488" t="s">
        <v>7881</v>
      </c>
      <c r="I6366" s="490">
        <v>1025889.92</v>
      </c>
      <c r="J6366" s="490">
        <v>0.19</v>
      </c>
      <c r="K6366" s="490">
        <v>1220809</v>
      </c>
      <c r="L6366" s="508">
        <v>43606</v>
      </c>
      <c r="M6366" s="489">
        <v>1</v>
      </c>
      <c r="N6366" s="490">
        <v>1025889.92</v>
      </c>
      <c r="O6366" s="487" t="s">
        <v>25582</v>
      </c>
    </row>
    <row r="6367" spans="1:15" ht="60" x14ac:dyDescent="0.25">
      <c r="A6367" s="489">
        <v>101969</v>
      </c>
      <c r="B6367" s="488" t="s">
        <v>8465</v>
      </c>
      <c r="C6367" s="489" t="s">
        <v>92</v>
      </c>
      <c r="D6367" s="490">
        <v>1213453</v>
      </c>
      <c r="E6367" s="487"/>
      <c r="F6367" s="487" t="s">
        <v>5958</v>
      </c>
      <c r="G6367" s="488" t="s">
        <v>8031</v>
      </c>
      <c r="H6367" s="488" t="s">
        <v>7881</v>
      </c>
      <c r="I6367" s="490">
        <v>1019708.4</v>
      </c>
      <c r="J6367" s="490">
        <v>0.19</v>
      </c>
      <c r="K6367" s="490">
        <v>1213453</v>
      </c>
      <c r="L6367" s="508">
        <v>43606</v>
      </c>
      <c r="M6367" s="489">
        <v>1</v>
      </c>
      <c r="N6367" s="490">
        <v>1019708.4</v>
      </c>
      <c r="O6367" s="487" t="s">
        <v>25582</v>
      </c>
    </row>
    <row r="6368" spans="1:15" ht="60" x14ac:dyDescent="0.25">
      <c r="A6368" s="489">
        <v>101970</v>
      </c>
      <c r="B6368" s="488" t="s">
        <v>8464</v>
      </c>
      <c r="C6368" s="489" t="s">
        <v>92</v>
      </c>
      <c r="D6368" s="490">
        <v>1189289</v>
      </c>
      <c r="E6368" s="487"/>
      <c r="F6368" s="487" t="s">
        <v>5958</v>
      </c>
      <c r="G6368" s="488" t="s">
        <v>8031</v>
      </c>
      <c r="H6368" s="488" t="s">
        <v>7881</v>
      </c>
      <c r="I6368" s="490">
        <v>999402.52</v>
      </c>
      <c r="J6368" s="490">
        <v>0.19</v>
      </c>
      <c r="K6368" s="490">
        <v>1189289</v>
      </c>
      <c r="L6368" s="508">
        <v>43606</v>
      </c>
      <c r="M6368" s="489">
        <v>1</v>
      </c>
      <c r="N6368" s="490">
        <v>999402.52</v>
      </c>
      <c r="O6368" s="487" t="s">
        <v>25582</v>
      </c>
    </row>
    <row r="6369" spans="1:15" ht="60" x14ac:dyDescent="0.25">
      <c r="A6369" s="489">
        <v>101971</v>
      </c>
      <c r="B6369" s="488" t="s">
        <v>8463</v>
      </c>
      <c r="C6369" s="489" t="s">
        <v>92</v>
      </c>
      <c r="D6369" s="490">
        <v>1137878</v>
      </c>
      <c r="E6369" s="487"/>
      <c r="F6369" s="487" t="s">
        <v>5958</v>
      </c>
      <c r="G6369" s="488" t="s">
        <v>8031</v>
      </c>
      <c r="H6369" s="488" t="s">
        <v>7881</v>
      </c>
      <c r="I6369" s="490">
        <v>956200</v>
      </c>
      <c r="J6369" s="490">
        <v>0.19</v>
      </c>
      <c r="K6369" s="490">
        <v>1137878</v>
      </c>
      <c r="L6369" s="508">
        <v>43606</v>
      </c>
      <c r="M6369" s="489">
        <v>1</v>
      </c>
      <c r="N6369" s="490">
        <v>956200</v>
      </c>
      <c r="O6369" s="487" t="s">
        <v>25582</v>
      </c>
    </row>
    <row r="6370" spans="1:15" ht="60" x14ac:dyDescent="0.25">
      <c r="A6370" s="489">
        <v>101972</v>
      </c>
      <c r="B6370" s="488" t="s">
        <v>8462</v>
      </c>
      <c r="C6370" s="489" t="s">
        <v>92</v>
      </c>
      <c r="D6370" s="490">
        <v>1122784</v>
      </c>
      <c r="E6370" s="487"/>
      <c r="F6370" s="487" t="s">
        <v>5958</v>
      </c>
      <c r="G6370" s="488" t="s">
        <v>8031</v>
      </c>
      <c r="H6370" s="488" t="s">
        <v>7881</v>
      </c>
      <c r="I6370" s="490">
        <v>943515.97</v>
      </c>
      <c r="J6370" s="490">
        <v>0.19</v>
      </c>
      <c r="K6370" s="490">
        <v>1122784</v>
      </c>
      <c r="L6370" s="508">
        <v>43606</v>
      </c>
      <c r="M6370" s="489">
        <v>1</v>
      </c>
      <c r="N6370" s="490">
        <v>943515.97</v>
      </c>
      <c r="O6370" s="487" t="s">
        <v>25582</v>
      </c>
    </row>
    <row r="6371" spans="1:15" ht="60" x14ac:dyDescent="0.25">
      <c r="A6371" s="489">
        <v>101973</v>
      </c>
      <c r="B6371" s="488" t="s">
        <v>8461</v>
      </c>
      <c r="C6371" s="489" t="s">
        <v>92</v>
      </c>
      <c r="D6371" s="490">
        <v>1313489</v>
      </c>
      <c r="E6371" s="487"/>
      <c r="F6371" s="487" t="s">
        <v>5958</v>
      </c>
      <c r="G6371" s="488" t="s">
        <v>8031</v>
      </c>
      <c r="H6371" s="488" t="s">
        <v>7881</v>
      </c>
      <c r="I6371" s="490">
        <v>1103772.27</v>
      </c>
      <c r="J6371" s="490">
        <v>0.19</v>
      </c>
      <c r="K6371" s="490">
        <v>1313489</v>
      </c>
      <c r="L6371" s="508">
        <v>43606</v>
      </c>
      <c r="M6371" s="489">
        <v>1</v>
      </c>
      <c r="N6371" s="490">
        <v>1103772.27</v>
      </c>
      <c r="O6371" s="487" t="s">
        <v>25582</v>
      </c>
    </row>
    <row r="6372" spans="1:15" ht="60" x14ac:dyDescent="0.25">
      <c r="A6372" s="489">
        <v>101974</v>
      </c>
      <c r="B6372" s="488" t="s">
        <v>8460</v>
      </c>
      <c r="C6372" s="489" t="s">
        <v>92</v>
      </c>
      <c r="D6372" s="490">
        <v>666711.99</v>
      </c>
      <c r="E6372" s="487"/>
      <c r="F6372" s="487" t="s">
        <v>5958</v>
      </c>
      <c r="G6372" s="488" t="s">
        <v>8031</v>
      </c>
      <c r="H6372" s="488" t="s">
        <v>7881</v>
      </c>
      <c r="I6372" s="490">
        <v>560262.18000000005</v>
      </c>
      <c r="J6372" s="490">
        <v>0.19</v>
      </c>
      <c r="K6372" s="490">
        <v>666711.99</v>
      </c>
      <c r="L6372" s="508">
        <v>43606</v>
      </c>
      <c r="M6372" s="489">
        <v>1</v>
      </c>
      <c r="N6372" s="490">
        <v>560262.18000000005</v>
      </c>
      <c r="O6372" s="487" t="s">
        <v>25582</v>
      </c>
    </row>
    <row r="6373" spans="1:15" ht="60" x14ac:dyDescent="0.25">
      <c r="A6373" s="489">
        <v>101975</v>
      </c>
      <c r="B6373" s="488" t="s">
        <v>8459</v>
      </c>
      <c r="C6373" s="489" t="s">
        <v>92</v>
      </c>
      <c r="D6373" s="490">
        <v>666711.99</v>
      </c>
      <c r="E6373" s="487"/>
      <c r="F6373" s="487" t="s">
        <v>5958</v>
      </c>
      <c r="G6373" s="488" t="s">
        <v>8031</v>
      </c>
      <c r="H6373" s="488" t="s">
        <v>7881</v>
      </c>
      <c r="I6373" s="490">
        <v>560262.18000000005</v>
      </c>
      <c r="J6373" s="490">
        <v>0.19</v>
      </c>
      <c r="K6373" s="490">
        <v>666711.99</v>
      </c>
      <c r="L6373" s="508">
        <v>43606</v>
      </c>
      <c r="M6373" s="489">
        <v>1</v>
      </c>
      <c r="N6373" s="490">
        <v>560262.18000000005</v>
      </c>
      <c r="O6373" s="487" t="s">
        <v>25582</v>
      </c>
    </row>
    <row r="6374" spans="1:15" ht="60" x14ac:dyDescent="0.25">
      <c r="A6374" s="489">
        <v>101976</v>
      </c>
      <c r="B6374" s="488" t="s">
        <v>8458</v>
      </c>
      <c r="C6374" s="489" t="s">
        <v>92</v>
      </c>
      <c r="D6374" s="490">
        <v>1071989</v>
      </c>
      <c r="E6374" s="487"/>
      <c r="F6374" s="487" t="s">
        <v>5958</v>
      </c>
      <c r="G6374" s="488" t="s">
        <v>8031</v>
      </c>
      <c r="H6374" s="488" t="s">
        <v>7881</v>
      </c>
      <c r="I6374" s="490">
        <v>900831.09</v>
      </c>
      <c r="J6374" s="490">
        <v>0.19</v>
      </c>
      <c r="K6374" s="490">
        <v>1071989</v>
      </c>
      <c r="L6374" s="508">
        <v>43606</v>
      </c>
      <c r="M6374" s="489">
        <v>1</v>
      </c>
      <c r="N6374" s="490">
        <v>900831.09</v>
      </c>
      <c r="O6374" s="487" t="s">
        <v>25582</v>
      </c>
    </row>
    <row r="6375" spans="1:15" ht="60" x14ac:dyDescent="0.25">
      <c r="A6375" s="489">
        <v>101977</v>
      </c>
      <c r="B6375" s="488" t="s">
        <v>8457</v>
      </c>
      <c r="C6375" s="489" t="s">
        <v>92</v>
      </c>
      <c r="D6375" s="490">
        <v>666711.99</v>
      </c>
      <c r="E6375" s="487"/>
      <c r="F6375" s="487" t="s">
        <v>5958</v>
      </c>
      <c r="G6375" s="488" t="s">
        <v>8031</v>
      </c>
      <c r="H6375" s="488" t="s">
        <v>7881</v>
      </c>
      <c r="I6375" s="490">
        <v>560262.18000000005</v>
      </c>
      <c r="J6375" s="490">
        <v>0.19</v>
      </c>
      <c r="K6375" s="490">
        <v>666711.99</v>
      </c>
      <c r="L6375" s="508">
        <v>43606</v>
      </c>
      <c r="M6375" s="489">
        <v>1</v>
      </c>
      <c r="N6375" s="490">
        <v>560262.18000000005</v>
      </c>
      <c r="O6375" s="487" t="s">
        <v>25582</v>
      </c>
    </row>
    <row r="6376" spans="1:15" ht="60" x14ac:dyDescent="0.25">
      <c r="A6376" s="489">
        <v>101978</v>
      </c>
      <c r="B6376" s="488" t="s">
        <v>8456</v>
      </c>
      <c r="C6376" s="489" t="s">
        <v>92</v>
      </c>
      <c r="D6376" s="490">
        <v>666711.99</v>
      </c>
      <c r="E6376" s="487"/>
      <c r="F6376" s="487" t="s">
        <v>5958</v>
      </c>
      <c r="G6376" s="488" t="s">
        <v>8031</v>
      </c>
      <c r="H6376" s="488" t="s">
        <v>7881</v>
      </c>
      <c r="I6376" s="490">
        <v>560262.18000000005</v>
      </c>
      <c r="J6376" s="490">
        <v>0.19</v>
      </c>
      <c r="K6376" s="490">
        <v>666711.99</v>
      </c>
      <c r="L6376" s="508">
        <v>43606</v>
      </c>
      <c r="M6376" s="489">
        <v>1</v>
      </c>
      <c r="N6376" s="490">
        <v>560262.18000000005</v>
      </c>
      <c r="O6376" s="487" t="s">
        <v>25582</v>
      </c>
    </row>
    <row r="6377" spans="1:15" ht="60" x14ac:dyDescent="0.25">
      <c r="A6377" s="489">
        <v>101979</v>
      </c>
      <c r="B6377" s="488" t="s">
        <v>8455</v>
      </c>
      <c r="C6377" s="489" t="s">
        <v>92</v>
      </c>
      <c r="D6377" s="490">
        <v>937674.99</v>
      </c>
      <c r="E6377" s="487"/>
      <c r="F6377" s="487" t="s">
        <v>5958</v>
      </c>
      <c r="G6377" s="488" t="s">
        <v>8031</v>
      </c>
      <c r="H6377" s="488" t="s">
        <v>7881</v>
      </c>
      <c r="I6377" s="490">
        <v>787962.18</v>
      </c>
      <c r="J6377" s="490">
        <v>0.19</v>
      </c>
      <c r="K6377" s="490">
        <v>937674.99</v>
      </c>
      <c r="L6377" s="508">
        <v>43606</v>
      </c>
      <c r="M6377" s="489">
        <v>1</v>
      </c>
      <c r="N6377" s="490">
        <v>787962.18</v>
      </c>
      <c r="O6377" s="487" t="s">
        <v>25582</v>
      </c>
    </row>
    <row r="6378" spans="1:15" ht="60" x14ac:dyDescent="0.25">
      <c r="A6378" s="489">
        <v>101980</v>
      </c>
      <c r="B6378" s="488" t="s">
        <v>8454</v>
      </c>
      <c r="C6378" s="489" t="s">
        <v>92</v>
      </c>
      <c r="D6378" s="490">
        <v>937674.99</v>
      </c>
      <c r="E6378" s="487"/>
      <c r="F6378" s="487" t="s">
        <v>5958</v>
      </c>
      <c r="G6378" s="488" t="s">
        <v>8031</v>
      </c>
      <c r="H6378" s="488" t="s">
        <v>7881</v>
      </c>
      <c r="I6378" s="490">
        <v>787962.18</v>
      </c>
      <c r="J6378" s="490">
        <v>0.19</v>
      </c>
      <c r="K6378" s="490">
        <v>937674.99</v>
      </c>
      <c r="L6378" s="508">
        <v>43606</v>
      </c>
      <c r="M6378" s="489">
        <v>1</v>
      </c>
      <c r="N6378" s="490">
        <v>787962.18</v>
      </c>
      <c r="O6378" s="487" t="s">
        <v>25582</v>
      </c>
    </row>
    <row r="6379" spans="1:15" ht="60" x14ac:dyDescent="0.25">
      <c r="A6379" s="489">
        <v>101981</v>
      </c>
      <c r="B6379" s="488" t="s">
        <v>8453</v>
      </c>
      <c r="C6379" s="489" t="s">
        <v>92</v>
      </c>
      <c r="D6379" s="490">
        <v>937674.99</v>
      </c>
      <c r="E6379" s="487"/>
      <c r="F6379" s="487" t="s">
        <v>5958</v>
      </c>
      <c r="G6379" s="488" t="s">
        <v>8031</v>
      </c>
      <c r="H6379" s="488" t="s">
        <v>7881</v>
      </c>
      <c r="I6379" s="490">
        <v>787962.18</v>
      </c>
      <c r="J6379" s="490">
        <v>0.19</v>
      </c>
      <c r="K6379" s="490">
        <v>937674.99</v>
      </c>
      <c r="L6379" s="508">
        <v>43606</v>
      </c>
      <c r="M6379" s="489">
        <v>1</v>
      </c>
      <c r="N6379" s="490">
        <v>787962.18</v>
      </c>
      <c r="O6379" s="487" t="s">
        <v>25582</v>
      </c>
    </row>
    <row r="6380" spans="1:15" x14ac:dyDescent="0.25">
      <c r="A6380" s="489">
        <v>101982</v>
      </c>
      <c r="B6380" s="488" t="s">
        <v>14563</v>
      </c>
      <c r="C6380" s="489" t="s">
        <v>87</v>
      </c>
      <c r="D6380" s="490">
        <v>0</v>
      </c>
      <c r="E6380" s="487"/>
      <c r="F6380" s="487" t="s">
        <v>5958</v>
      </c>
      <c r="G6380" s="488" t="s">
        <v>6082</v>
      </c>
      <c r="H6380" s="488"/>
      <c r="I6380" s="490">
        <v>0</v>
      </c>
      <c r="J6380" s="490">
        <v>0</v>
      </c>
      <c r="K6380" s="490">
        <v>0</v>
      </c>
      <c r="L6380" s="508"/>
      <c r="M6380" s="489">
        <v>0</v>
      </c>
      <c r="N6380" s="490">
        <v>0</v>
      </c>
      <c r="O6380" s="487" t="s">
        <v>5958</v>
      </c>
    </row>
    <row r="6381" spans="1:15" ht="60" x14ac:dyDescent="0.25">
      <c r="A6381" s="489">
        <v>101983</v>
      </c>
      <c r="B6381" s="488" t="s">
        <v>8452</v>
      </c>
      <c r="C6381" s="489" t="s">
        <v>92</v>
      </c>
      <c r="D6381" s="490">
        <v>937674.99</v>
      </c>
      <c r="E6381" s="487"/>
      <c r="F6381" s="487" t="s">
        <v>5958</v>
      </c>
      <c r="G6381" s="488" t="s">
        <v>8031</v>
      </c>
      <c r="H6381" s="488" t="s">
        <v>7881</v>
      </c>
      <c r="I6381" s="490">
        <v>787962.18</v>
      </c>
      <c r="J6381" s="490">
        <v>0.19</v>
      </c>
      <c r="K6381" s="490">
        <v>937674.99</v>
      </c>
      <c r="L6381" s="508">
        <v>43606</v>
      </c>
      <c r="M6381" s="489">
        <v>1</v>
      </c>
      <c r="N6381" s="490">
        <v>787962.18</v>
      </c>
      <c r="O6381" s="487" t="s">
        <v>25582</v>
      </c>
    </row>
    <row r="6382" spans="1:15" ht="60" x14ac:dyDescent="0.25">
      <c r="A6382" s="489">
        <v>101984</v>
      </c>
      <c r="B6382" s="488" t="s">
        <v>8451</v>
      </c>
      <c r="C6382" s="489" t="s">
        <v>92</v>
      </c>
      <c r="D6382" s="490">
        <v>937674.99</v>
      </c>
      <c r="E6382" s="487"/>
      <c r="F6382" s="487" t="s">
        <v>5958</v>
      </c>
      <c r="G6382" s="488" t="s">
        <v>8031</v>
      </c>
      <c r="H6382" s="488" t="s">
        <v>7881</v>
      </c>
      <c r="I6382" s="490">
        <v>787962.18</v>
      </c>
      <c r="J6382" s="490">
        <v>0.19</v>
      </c>
      <c r="K6382" s="490">
        <v>937674.99</v>
      </c>
      <c r="L6382" s="508">
        <v>43606</v>
      </c>
      <c r="M6382" s="489">
        <v>1</v>
      </c>
      <c r="N6382" s="490">
        <v>787962.18</v>
      </c>
      <c r="O6382" s="487" t="s">
        <v>25582</v>
      </c>
    </row>
    <row r="6383" spans="1:15" ht="60" x14ac:dyDescent="0.25">
      <c r="A6383" s="489">
        <v>101985</v>
      </c>
      <c r="B6383" s="488" t="s">
        <v>8450</v>
      </c>
      <c r="C6383" s="489" t="s">
        <v>92</v>
      </c>
      <c r="D6383" s="490">
        <v>937674.99</v>
      </c>
      <c r="E6383" s="487"/>
      <c r="F6383" s="487" t="s">
        <v>5958</v>
      </c>
      <c r="G6383" s="488" t="s">
        <v>8031</v>
      </c>
      <c r="H6383" s="488" t="s">
        <v>7881</v>
      </c>
      <c r="I6383" s="490">
        <v>787962.18</v>
      </c>
      <c r="J6383" s="490">
        <v>0.19</v>
      </c>
      <c r="K6383" s="490">
        <v>937674.99</v>
      </c>
      <c r="L6383" s="508">
        <v>43606</v>
      </c>
      <c r="M6383" s="489">
        <v>1</v>
      </c>
      <c r="N6383" s="490">
        <v>787962.18</v>
      </c>
      <c r="O6383" s="487" t="s">
        <v>25582</v>
      </c>
    </row>
    <row r="6384" spans="1:15" ht="60" x14ac:dyDescent="0.25">
      <c r="A6384" s="489">
        <v>101986</v>
      </c>
      <c r="B6384" s="488" t="s">
        <v>8448</v>
      </c>
      <c r="C6384" s="489" t="s">
        <v>92</v>
      </c>
      <c r="D6384" s="490">
        <v>1092689</v>
      </c>
      <c r="E6384" s="487"/>
      <c r="F6384" s="487" t="s">
        <v>5958</v>
      </c>
      <c r="G6384" s="488" t="s">
        <v>8031</v>
      </c>
      <c r="H6384" s="488" t="s">
        <v>7881</v>
      </c>
      <c r="I6384" s="490">
        <v>918226.05</v>
      </c>
      <c r="J6384" s="490">
        <v>0.19</v>
      </c>
      <c r="K6384" s="490">
        <v>1092689</v>
      </c>
      <c r="L6384" s="508">
        <v>43607</v>
      </c>
      <c r="M6384" s="489">
        <v>1</v>
      </c>
      <c r="N6384" s="490">
        <v>918226.05</v>
      </c>
      <c r="O6384" s="487" t="s">
        <v>25582</v>
      </c>
    </row>
    <row r="6385" spans="1:15" ht="60" x14ac:dyDescent="0.25">
      <c r="A6385" s="489">
        <v>101987</v>
      </c>
      <c r="B6385" s="488" t="s">
        <v>8447</v>
      </c>
      <c r="C6385" s="489" t="s">
        <v>92</v>
      </c>
      <c r="D6385" s="490">
        <v>2996.77</v>
      </c>
      <c r="E6385" s="487"/>
      <c r="F6385" s="487" t="s">
        <v>5958</v>
      </c>
      <c r="G6385" s="488" t="s">
        <v>8031</v>
      </c>
      <c r="H6385" s="488" t="s">
        <v>7881</v>
      </c>
      <c r="I6385" s="490">
        <v>2518.29</v>
      </c>
      <c r="J6385" s="490">
        <v>0.19</v>
      </c>
      <c r="K6385" s="490">
        <v>2996.77</v>
      </c>
      <c r="L6385" s="508">
        <v>44272</v>
      </c>
      <c r="M6385" s="489">
        <v>1</v>
      </c>
      <c r="N6385" s="490">
        <v>2518.29</v>
      </c>
      <c r="O6385" s="487" t="s">
        <v>25582</v>
      </c>
    </row>
    <row r="6386" spans="1:15" ht="60" x14ac:dyDescent="0.25">
      <c r="A6386" s="489">
        <v>101988</v>
      </c>
      <c r="B6386" s="488" t="s">
        <v>8446</v>
      </c>
      <c r="C6386" s="489" t="s">
        <v>92</v>
      </c>
      <c r="D6386" s="490">
        <v>1092689</v>
      </c>
      <c r="E6386" s="487"/>
      <c r="F6386" s="487" t="s">
        <v>5958</v>
      </c>
      <c r="G6386" s="488" t="s">
        <v>8031</v>
      </c>
      <c r="H6386" s="488" t="s">
        <v>7881</v>
      </c>
      <c r="I6386" s="490">
        <v>918226.05</v>
      </c>
      <c r="J6386" s="490">
        <v>0.19</v>
      </c>
      <c r="K6386" s="490">
        <v>1092689</v>
      </c>
      <c r="L6386" s="508">
        <v>43607</v>
      </c>
      <c r="M6386" s="489">
        <v>1</v>
      </c>
      <c r="N6386" s="490">
        <v>918226.05</v>
      </c>
      <c r="O6386" s="487" t="s">
        <v>25582</v>
      </c>
    </row>
    <row r="6387" spans="1:15" ht="60" x14ac:dyDescent="0.25">
      <c r="A6387" s="489">
        <v>101989</v>
      </c>
      <c r="B6387" s="488" t="s">
        <v>8445</v>
      </c>
      <c r="C6387" s="489" t="s">
        <v>92</v>
      </c>
      <c r="D6387" s="490">
        <v>1092689</v>
      </c>
      <c r="E6387" s="487"/>
      <c r="F6387" s="487" t="s">
        <v>5958</v>
      </c>
      <c r="G6387" s="488" t="s">
        <v>8031</v>
      </c>
      <c r="H6387" s="488" t="s">
        <v>7881</v>
      </c>
      <c r="I6387" s="490">
        <v>918226.05</v>
      </c>
      <c r="J6387" s="490">
        <v>0.19</v>
      </c>
      <c r="K6387" s="490">
        <v>1092689</v>
      </c>
      <c r="L6387" s="508">
        <v>43607</v>
      </c>
      <c r="M6387" s="489">
        <v>1</v>
      </c>
      <c r="N6387" s="490">
        <v>918226.05</v>
      </c>
      <c r="O6387" s="487" t="s">
        <v>25582</v>
      </c>
    </row>
    <row r="6388" spans="1:15" ht="60" x14ac:dyDescent="0.25">
      <c r="A6388" s="489">
        <v>101990</v>
      </c>
      <c r="B6388" s="488" t="s">
        <v>8444</v>
      </c>
      <c r="C6388" s="489" t="s">
        <v>92</v>
      </c>
      <c r="D6388" s="490">
        <v>1389230</v>
      </c>
      <c r="E6388" s="487"/>
      <c r="F6388" s="487" t="s">
        <v>5958</v>
      </c>
      <c r="G6388" s="488" t="s">
        <v>8031</v>
      </c>
      <c r="H6388" s="488" t="s">
        <v>7881</v>
      </c>
      <c r="I6388" s="490">
        <v>1167420.17</v>
      </c>
      <c r="J6388" s="490">
        <v>0.19</v>
      </c>
      <c r="K6388" s="490">
        <v>1389230</v>
      </c>
      <c r="L6388" s="508">
        <v>43607</v>
      </c>
      <c r="M6388" s="489">
        <v>1</v>
      </c>
      <c r="N6388" s="490">
        <v>1167420.17</v>
      </c>
      <c r="O6388" s="487" t="s">
        <v>25582</v>
      </c>
    </row>
    <row r="6389" spans="1:15" ht="60" x14ac:dyDescent="0.25">
      <c r="A6389" s="489">
        <v>101991</v>
      </c>
      <c r="B6389" s="488" t="s">
        <v>8443</v>
      </c>
      <c r="C6389" s="489" t="s">
        <v>92</v>
      </c>
      <c r="D6389" s="490">
        <v>1122784</v>
      </c>
      <c r="E6389" s="487"/>
      <c r="F6389" s="487" t="s">
        <v>5958</v>
      </c>
      <c r="G6389" s="488" t="s">
        <v>8031</v>
      </c>
      <c r="H6389" s="488" t="s">
        <v>7881</v>
      </c>
      <c r="I6389" s="490">
        <v>943515.97</v>
      </c>
      <c r="J6389" s="490">
        <v>0.19</v>
      </c>
      <c r="K6389" s="490">
        <v>1122784</v>
      </c>
      <c r="L6389" s="508">
        <v>43607</v>
      </c>
      <c r="M6389" s="489">
        <v>1</v>
      </c>
      <c r="N6389" s="490">
        <v>943515.97</v>
      </c>
      <c r="O6389" s="487" t="s">
        <v>25582</v>
      </c>
    </row>
    <row r="6390" spans="1:15" ht="60" x14ac:dyDescent="0.25">
      <c r="A6390" s="489">
        <v>101992</v>
      </c>
      <c r="B6390" s="488" t="s">
        <v>8442</v>
      </c>
      <c r="C6390" s="489" t="s">
        <v>92</v>
      </c>
      <c r="D6390" s="490">
        <v>798007</v>
      </c>
      <c r="E6390" s="487"/>
      <c r="F6390" s="487" t="s">
        <v>5958</v>
      </c>
      <c r="G6390" s="488" t="s">
        <v>8031</v>
      </c>
      <c r="H6390" s="488" t="s">
        <v>7881</v>
      </c>
      <c r="I6390" s="490">
        <v>670594.12</v>
      </c>
      <c r="J6390" s="490">
        <v>0.19</v>
      </c>
      <c r="K6390" s="490">
        <v>798007</v>
      </c>
      <c r="L6390" s="508">
        <v>43607</v>
      </c>
      <c r="M6390" s="489">
        <v>1</v>
      </c>
      <c r="N6390" s="490">
        <v>670594.12</v>
      </c>
      <c r="O6390" s="487" t="s">
        <v>25582</v>
      </c>
    </row>
    <row r="6391" spans="1:15" ht="60" x14ac:dyDescent="0.25">
      <c r="A6391" s="489">
        <v>101993</v>
      </c>
      <c r="B6391" s="488" t="s">
        <v>8441</v>
      </c>
      <c r="C6391" s="489" t="s">
        <v>92</v>
      </c>
      <c r="D6391" s="490">
        <v>1214725</v>
      </c>
      <c r="E6391" s="487"/>
      <c r="F6391" s="487" t="s">
        <v>5958</v>
      </c>
      <c r="G6391" s="488" t="s">
        <v>8031</v>
      </c>
      <c r="H6391" s="488" t="s">
        <v>7881</v>
      </c>
      <c r="I6391" s="490">
        <v>1020777.31</v>
      </c>
      <c r="J6391" s="490">
        <v>0.19</v>
      </c>
      <c r="K6391" s="490">
        <v>1214725</v>
      </c>
      <c r="L6391" s="508">
        <v>43607</v>
      </c>
      <c r="M6391" s="489">
        <v>1</v>
      </c>
      <c r="N6391" s="490">
        <v>1020777.31</v>
      </c>
      <c r="O6391" s="487" t="s">
        <v>25582</v>
      </c>
    </row>
    <row r="6392" spans="1:15" ht="60" x14ac:dyDescent="0.25">
      <c r="A6392" s="489">
        <v>101994</v>
      </c>
      <c r="B6392" s="488" t="s">
        <v>8440</v>
      </c>
      <c r="C6392" s="489" t="s">
        <v>92</v>
      </c>
      <c r="D6392" s="490">
        <v>821818</v>
      </c>
      <c r="E6392" s="487"/>
      <c r="F6392" s="487" t="s">
        <v>5958</v>
      </c>
      <c r="G6392" s="488" t="s">
        <v>8031</v>
      </c>
      <c r="H6392" s="488" t="s">
        <v>7881</v>
      </c>
      <c r="I6392" s="490">
        <v>690603.36</v>
      </c>
      <c r="J6392" s="490">
        <v>0.19</v>
      </c>
      <c r="K6392" s="490">
        <v>821818</v>
      </c>
      <c r="L6392" s="508">
        <v>43607</v>
      </c>
      <c r="M6392" s="489">
        <v>1</v>
      </c>
      <c r="N6392" s="490">
        <v>690603.36</v>
      </c>
      <c r="O6392" s="487" t="s">
        <v>25582</v>
      </c>
    </row>
    <row r="6393" spans="1:15" ht="60" x14ac:dyDescent="0.25">
      <c r="A6393" s="489">
        <v>101995</v>
      </c>
      <c r="B6393" s="488" t="s">
        <v>8439</v>
      </c>
      <c r="C6393" s="489" t="s">
        <v>92</v>
      </c>
      <c r="D6393" s="490">
        <v>1522912</v>
      </c>
      <c r="E6393" s="487"/>
      <c r="F6393" s="487" t="s">
        <v>5958</v>
      </c>
      <c r="G6393" s="488" t="s">
        <v>8031</v>
      </c>
      <c r="H6393" s="488" t="s">
        <v>7881</v>
      </c>
      <c r="I6393" s="490">
        <v>1279757.98</v>
      </c>
      <c r="J6393" s="490">
        <v>0.19</v>
      </c>
      <c r="K6393" s="490">
        <v>1522912</v>
      </c>
      <c r="L6393" s="508">
        <v>43607</v>
      </c>
      <c r="M6393" s="489">
        <v>1</v>
      </c>
      <c r="N6393" s="490">
        <v>1279757.98</v>
      </c>
      <c r="O6393" s="487" t="s">
        <v>25582</v>
      </c>
    </row>
    <row r="6394" spans="1:15" ht="60" x14ac:dyDescent="0.25">
      <c r="A6394" s="489">
        <v>101996</v>
      </c>
      <c r="B6394" s="488" t="s">
        <v>8438</v>
      </c>
      <c r="C6394" s="489" t="s">
        <v>92</v>
      </c>
      <c r="D6394" s="490">
        <v>1395431</v>
      </c>
      <c r="E6394" s="487"/>
      <c r="F6394" s="487" t="s">
        <v>5958</v>
      </c>
      <c r="G6394" s="488" t="s">
        <v>8031</v>
      </c>
      <c r="H6394" s="488" t="s">
        <v>7881</v>
      </c>
      <c r="I6394" s="490">
        <v>1172631.0900000001</v>
      </c>
      <c r="J6394" s="490">
        <v>0.19</v>
      </c>
      <c r="K6394" s="490">
        <v>1395431</v>
      </c>
      <c r="L6394" s="508">
        <v>43607</v>
      </c>
      <c r="M6394" s="489">
        <v>1</v>
      </c>
      <c r="N6394" s="490">
        <v>1172631.0900000001</v>
      </c>
      <c r="O6394" s="487" t="s">
        <v>25582</v>
      </c>
    </row>
    <row r="6395" spans="1:15" ht="60" x14ac:dyDescent="0.25">
      <c r="A6395" s="489">
        <v>101997</v>
      </c>
      <c r="B6395" s="488" t="s">
        <v>8435</v>
      </c>
      <c r="C6395" s="489" t="s">
        <v>92</v>
      </c>
      <c r="D6395" s="490">
        <v>1395431</v>
      </c>
      <c r="E6395" s="487"/>
      <c r="F6395" s="487" t="s">
        <v>5958</v>
      </c>
      <c r="G6395" s="488" t="s">
        <v>8031</v>
      </c>
      <c r="H6395" s="488" t="s">
        <v>7881</v>
      </c>
      <c r="I6395" s="490">
        <v>1172631.0900000001</v>
      </c>
      <c r="J6395" s="490">
        <v>0.19</v>
      </c>
      <c r="K6395" s="490">
        <v>1395431</v>
      </c>
      <c r="L6395" s="508">
        <v>43607</v>
      </c>
      <c r="M6395" s="489">
        <v>1</v>
      </c>
      <c r="N6395" s="490">
        <v>1172631.0900000001</v>
      </c>
      <c r="O6395" s="487" t="s">
        <v>25582</v>
      </c>
    </row>
    <row r="6396" spans="1:15" ht="60" x14ac:dyDescent="0.25">
      <c r="A6396" s="489">
        <v>101998</v>
      </c>
      <c r="B6396" s="488" t="s">
        <v>8449</v>
      </c>
      <c r="C6396" s="489" t="s">
        <v>92</v>
      </c>
      <c r="D6396" s="490">
        <v>842290</v>
      </c>
      <c r="E6396" s="487"/>
      <c r="F6396" s="487" t="s">
        <v>5958</v>
      </c>
      <c r="G6396" s="488" t="s">
        <v>8031</v>
      </c>
      <c r="H6396" s="488" t="s">
        <v>7881</v>
      </c>
      <c r="I6396" s="490">
        <v>707806.71999999997</v>
      </c>
      <c r="J6396" s="490">
        <v>0.19</v>
      </c>
      <c r="K6396" s="490">
        <v>842290</v>
      </c>
      <c r="L6396" s="508">
        <v>43606</v>
      </c>
      <c r="M6396" s="489">
        <v>1</v>
      </c>
      <c r="N6396" s="490">
        <v>707806.71999999997</v>
      </c>
      <c r="O6396" s="487" t="s">
        <v>25582</v>
      </c>
    </row>
    <row r="6397" spans="1:15" ht="60" x14ac:dyDescent="0.25">
      <c r="A6397" s="489">
        <v>101999</v>
      </c>
      <c r="B6397" s="488" t="s">
        <v>8437</v>
      </c>
      <c r="C6397" s="489" t="s">
        <v>92</v>
      </c>
      <c r="D6397" s="490">
        <v>1073047</v>
      </c>
      <c r="E6397" s="487"/>
      <c r="F6397" s="487" t="s">
        <v>5958</v>
      </c>
      <c r="G6397" s="488" t="s">
        <v>8031</v>
      </c>
      <c r="H6397" s="488" t="s">
        <v>7881</v>
      </c>
      <c r="I6397" s="490">
        <v>901720.17</v>
      </c>
      <c r="J6397" s="490">
        <v>0.19</v>
      </c>
      <c r="K6397" s="490">
        <v>1073047</v>
      </c>
      <c r="L6397" s="508">
        <v>43608</v>
      </c>
      <c r="M6397" s="489">
        <v>1</v>
      </c>
      <c r="N6397" s="490">
        <v>901720.17</v>
      </c>
      <c r="O6397" s="487" t="s">
        <v>25582</v>
      </c>
    </row>
    <row r="6398" spans="1:15" ht="60" x14ac:dyDescent="0.25">
      <c r="A6398" s="489">
        <v>102000</v>
      </c>
      <c r="B6398" s="488" t="s">
        <v>8436</v>
      </c>
      <c r="C6398" s="489" t="s">
        <v>92</v>
      </c>
      <c r="D6398" s="490">
        <v>1108927</v>
      </c>
      <c r="E6398" s="487"/>
      <c r="F6398" s="487" t="s">
        <v>5958</v>
      </c>
      <c r="G6398" s="488" t="s">
        <v>8031</v>
      </c>
      <c r="H6398" s="488" t="s">
        <v>7881</v>
      </c>
      <c r="I6398" s="490">
        <v>931871.43</v>
      </c>
      <c r="J6398" s="490">
        <v>0.19</v>
      </c>
      <c r="K6398" s="490">
        <v>1108927</v>
      </c>
      <c r="L6398" s="508">
        <v>43608</v>
      </c>
      <c r="M6398" s="489">
        <v>1</v>
      </c>
      <c r="N6398" s="490">
        <v>931871.43</v>
      </c>
      <c r="O6398" s="487" t="s">
        <v>25582</v>
      </c>
    </row>
    <row r="6399" spans="1:15" ht="60" x14ac:dyDescent="0.25">
      <c r="A6399" s="489">
        <v>102001</v>
      </c>
      <c r="B6399" s="488" t="s">
        <v>8435</v>
      </c>
      <c r="C6399" s="489" t="s">
        <v>92</v>
      </c>
      <c r="D6399" s="490">
        <v>1395431</v>
      </c>
      <c r="E6399" s="487"/>
      <c r="F6399" s="487" t="s">
        <v>5958</v>
      </c>
      <c r="G6399" s="488" t="s">
        <v>8031</v>
      </c>
      <c r="H6399" s="488" t="s">
        <v>7881</v>
      </c>
      <c r="I6399" s="490">
        <v>1172631.0900000001</v>
      </c>
      <c r="J6399" s="490">
        <v>0.19</v>
      </c>
      <c r="K6399" s="490">
        <v>1395431</v>
      </c>
      <c r="L6399" s="508">
        <v>43608</v>
      </c>
      <c r="M6399" s="489">
        <v>1</v>
      </c>
      <c r="N6399" s="490">
        <v>1172631.0900000001</v>
      </c>
      <c r="O6399" s="487" t="s">
        <v>25582</v>
      </c>
    </row>
    <row r="6400" spans="1:15" ht="60" x14ac:dyDescent="0.25">
      <c r="A6400" s="489">
        <v>102002</v>
      </c>
      <c r="B6400" s="488" t="s">
        <v>8434</v>
      </c>
      <c r="C6400" s="489" t="s">
        <v>92</v>
      </c>
      <c r="D6400" s="490">
        <v>842290</v>
      </c>
      <c r="E6400" s="487"/>
      <c r="F6400" s="487" t="s">
        <v>5958</v>
      </c>
      <c r="G6400" s="488" t="s">
        <v>8031</v>
      </c>
      <c r="H6400" s="488" t="s">
        <v>7881</v>
      </c>
      <c r="I6400" s="490">
        <v>707806.71999999997</v>
      </c>
      <c r="J6400" s="490">
        <v>0.19</v>
      </c>
      <c r="K6400" s="490">
        <v>842290</v>
      </c>
      <c r="L6400" s="508">
        <v>43608</v>
      </c>
      <c r="M6400" s="489">
        <v>1</v>
      </c>
      <c r="N6400" s="490">
        <v>707806.71999999997</v>
      </c>
      <c r="O6400" s="487" t="s">
        <v>25582</v>
      </c>
    </row>
    <row r="6401" spans="1:15" ht="60" x14ac:dyDescent="0.25">
      <c r="A6401" s="489">
        <v>102003</v>
      </c>
      <c r="B6401" s="488" t="s">
        <v>8433</v>
      </c>
      <c r="C6401" s="489" t="s">
        <v>92</v>
      </c>
      <c r="D6401" s="490">
        <v>1395431</v>
      </c>
      <c r="E6401" s="487"/>
      <c r="F6401" s="487" t="s">
        <v>5958</v>
      </c>
      <c r="G6401" s="488" t="s">
        <v>8031</v>
      </c>
      <c r="H6401" s="488" t="s">
        <v>7881</v>
      </c>
      <c r="I6401" s="490">
        <v>1172631.0900000001</v>
      </c>
      <c r="J6401" s="490">
        <v>0.19</v>
      </c>
      <c r="K6401" s="490">
        <v>1395431</v>
      </c>
      <c r="L6401" s="508">
        <v>43608</v>
      </c>
      <c r="M6401" s="489">
        <v>1</v>
      </c>
      <c r="N6401" s="490">
        <v>1172631.0900000001</v>
      </c>
      <c r="O6401" s="487" t="s">
        <v>25582</v>
      </c>
    </row>
    <row r="6402" spans="1:15" ht="60" x14ac:dyDescent="0.25">
      <c r="A6402" s="489">
        <v>102004</v>
      </c>
      <c r="B6402" s="488" t="s">
        <v>8432</v>
      </c>
      <c r="C6402" s="489" t="s">
        <v>92</v>
      </c>
      <c r="D6402" s="490">
        <v>842290</v>
      </c>
      <c r="E6402" s="487"/>
      <c r="F6402" s="487" t="s">
        <v>5958</v>
      </c>
      <c r="G6402" s="488" t="s">
        <v>8031</v>
      </c>
      <c r="H6402" s="488" t="s">
        <v>7881</v>
      </c>
      <c r="I6402" s="490">
        <v>707806.71999999997</v>
      </c>
      <c r="J6402" s="490">
        <v>0.19</v>
      </c>
      <c r="K6402" s="490">
        <v>842290</v>
      </c>
      <c r="L6402" s="508">
        <v>43608</v>
      </c>
      <c r="M6402" s="489">
        <v>1</v>
      </c>
      <c r="N6402" s="490">
        <v>707806.71999999997</v>
      </c>
      <c r="O6402" s="487" t="s">
        <v>25582</v>
      </c>
    </row>
    <row r="6403" spans="1:15" ht="60" x14ac:dyDescent="0.25">
      <c r="A6403" s="489">
        <v>102005</v>
      </c>
      <c r="B6403" s="488" t="s">
        <v>8431</v>
      </c>
      <c r="C6403" s="489" t="s">
        <v>92</v>
      </c>
      <c r="D6403" s="490">
        <v>1395431</v>
      </c>
      <c r="E6403" s="487"/>
      <c r="F6403" s="487" t="s">
        <v>5958</v>
      </c>
      <c r="G6403" s="488" t="s">
        <v>8031</v>
      </c>
      <c r="H6403" s="488" t="s">
        <v>7881</v>
      </c>
      <c r="I6403" s="490">
        <v>1172631.0900000001</v>
      </c>
      <c r="J6403" s="490">
        <v>0.19</v>
      </c>
      <c r="K6403" s="490">
        <v>1395431</v>
      </c>
      <c r="L6403" s="508">
        <v>43608</v>
      </c>
      <c r="M6403" s="489">
        <v>1</v>
      </c>
      <c r="N6403" s="490">
        <v>1172631.0900000001</v>
      </c>
      <c r="O6403" s="487" t="s">
        <v>25582</v>
      </c>
    </row>
    <row r="6404" spans="1:15" ht="60" x14ac:dyDescent="0.25">
      <c r="A6404" s="489">
        <v>102006</v>
      </c>
      <c r="B6404" s="488" t="s">
        <v>8430</v>
      </c>
      <c r="C6404" s="489" t="s">
        <v>92</v>
      </c>
      <c r="D6404" s="490">
        <v>842290</v>
      </c>
      <c r="E6404" s="487"/>
      <c r="F6404" s="487" t="s">
        <v>5958</v>
      </c>
      <c r="G6404" s="488" t="s">
        <v>8031</v>
      </c>
      <c r="H6404" s="488" t="s">
        <v>7881</v>
      </c>
      <c r="I6404" s="490">
        <v>707806.71999999997</v>
      </c>
      <c r="J6404" s="490">
        <v>0.19</v>
      </c>
      <c r="K6404" s="490">
        <v>842290</v>
      </c>
      <c r="L6404" s="508">
        <v>43608</v>
      </c>
      <c r="M6404" s="489">
        <v>1</v>
      </c>
      <c r="N6404" s="490">
        <v>707806.71999999997</v>
      </c>
      <c r="O6404" s="487" t="s">
        <v>25582</v>
      </c>
    </row>
    <row r="6405" spans="1:15" ht="60" x14ac:dyDescent="0.25">
      <c r="A6405" s="489">
        <v>102007</v>
      </c>
      <c r="B6405" s="488" t="s">
        <v>8429</v>
      </c>
      <c r="C6405" s="489" t="s">
        <v>92</v>
      </c>
      <c r="D6405" s="490">
        <v>1395431</v>
      </c>
      <c r="E6405" s="487"/>
      <c r="F6405" s="487" t="s">
        <v>5958</v>
      </c>
      <c r="G6405" s="488" t="s">
        <v>8031</v>
      </c>
      <c r="H6405" s="488" t="s">
        <v>7881</v>
      </c>
      <c r="I6405" s="490">
        <v>1172631.0900000001</v>
      </c>
      <c r="J6405" s="490">
        <v>0.19</v>
      </c>
      <c r="K6405" s="490">
        <v>1395431</v>
      </c>
      <c r="L6405" s="508">
        <v>43608</v>
      </c>
      <c r="M6405" s="489">
        <v>1</v>
      </c>
      <c r="N6405" s="490">
        <v>1172631.0900000001</v>
      </c>
      <c r="O6405" s="487" t="s">
        <v>25582</v>
      </c>
    </row>
    <row r="6406" spans="1:15" ht="60" x14ac:dyDescent="0.25">
      <c r="A6406" s="489">
        <v>102008</v>
      </c>
      <c r="B6406" s="488" t="s">
        <v>8428</v>
      </c>
      <c r="C6406" s="489" t="s">
        <v>92</v>
      </c>
      <c r="D6406" s="490">
        <v>1395431</v>
      </c>
      <c r="E6406" s="487"/>
      <c r="F6406" s="487" t="s">
        <v>5958</v>
      </c>
      <c r="G6406" s="488" t="s">
        <v>8031</v>
      </c>
      <c r="H6406" s="488" t="s">
        <v>7881</v>
      </c>
      <c r="I6406" s="490">
        <v>1172631.0900000001</v>
      </c>
      <c r="J6406" s="490">
        <v>0.19</v>
      </c>
      <c r="K6406" s="490">
        <v>1395431</v>
      </c>
      <c r="L6406" s="508">
        <v>43608</v>
      </c>
      <c r="M6406" s="489">
        <v>1</v>
      </c>
      <c r="N6406" s="490">
        <v>1172631.0900000001</v>
      </c>
      <c r="O6406" s="487" t="s">
        <v>25582</v>
      </c>
    </row>
    <row r="6407" spans="1:15" ht="60" x14ac:dyDescent="0.25">
      <c r="A6407" s="489">
        <v>102009</v>
      </c>
      <c r="B6407" s="488" t="s">
        <v>8427</v>
      </c>
      <c r="C6407" s="489" t="s">
        <v>92</v>
      </c>
      <c r="D6407" s="490">
        <v>842290</v>
      </c>
      <c r="E6407" s="487"/>
      <c r="F6407" s="487" t="s">
        <v>5958</v>
      </c>
      <c r="G6407" s="488" t="s">
        <v>8031</v>
      </c>
      <c r="H6407" s="488" t="s">
        <v>7881</v>
      </c>
      <c r="I6407" s="490">
        <v>707806.71999999997</v>
      </c>
      <c r="J6407" s="490">
        <v>0.19</v>
      </c>
      <c r="K6407" s="490">
        <v>842290</v>
      </c>
      <c r="L6407" s="508">
        <v>43608</v>
      </c>
      <c r="M6407" s="489">
        <v>1</v>
      </c>
      <c r="N6407" s="490">
        <v>707806.71999999997</v>
      </c>
      <c r="O6407" s="487" t="s">
        <v>25582</v>
      </c>
    </row>
    <row r="6408" spans="1:15" ht="60" x14ac:dyDescent="0.25">
      <c r="A6408" s="489">
        <v>102010</v>
      </c>
      <c r="B6408" s="488" t="s">
        <v>8426</v>
      </c>
      <c r="C6408" s="489" t="s">
        <v>92</v>
      </c>
      <c r="D6408" s="490">
        <v>842290</v>
      </c>
      <c r="E6408" s="487"/>
      <c r="F6408" s="487" t="s">
        <v>5958</v>
      </c>
      <c r="G6408" s="488" t="s">
        <v>8031</v>
      </c>
      <c r="H6408" s="488" t="s">
        <v>7881</v>
      </c>
      <c r="I6408" s="490">
        <v>707806.71999999997</v>
      </c>
      <c r="J6408" s="490">
        <v>0.19</v>
      </c>
      <c r="K6408" s="490">
        <v>842290</v>
      </c>
      <c r="L6408" s="508">
        <v>43608</v>
      </c>
      <c r="M6408" s="489">
        <v>1</v>
      </c>
      <c r="N6408" s="490">
        <v>707806.71999999997</v>
      </c>
      <c r="O6408" s="487" t="s">
        <v>25582</v>
      </c>
    </row>
    <row r="6409" spans="1:15" ht="60" x14ac:dyDescent="0.25">
      <c r="A6409" s="489">
        <v>102011</v>
      </c>
      <c r="B6409" s="488" t="s">
        <v>8425</v>
      </c>
      <c r="C6409" s="489" t="s">
        <v>92</v>
      </c>
      <c r="D6409" s="490">
        <v>842290</v>
      </c>
      <c r="E6409" s="487"/>
      <c r="F6409" s="487" t="s">
        <v>5958</v>
      </c>
      <c r="G6409" s="488" t="s">
        <v>8031</v>
      </c>
      <c r="H6409" s="488" t="s">
        <v>7881</v>
      </c>
      <c r="I6409" s="490">
        <v>707806.71999999997</v>
      </c>
      <c r="J6409" s="490">
        <v>0.19</v>
      </c>
      <c r="K6409" s="490">
        <v>842290</v>
      </c>
      <c r="L6409" s="508">
        <v>43608</v>
      </c>
      <c r="M6409" s="489">
        <v>1</v>
      </c>
      <c r="N6409" s="490">
        <v>707806.71999999997</v>
      </c>
      <c r="O6409" s="487" t="s">
        <v>25582</v>
      </c>
    </row>
    <row r="6410" spans="1:15" ht="60" x14ac:dyDescent="0.25">
      <c r="A6410" s="489">
        <v>102012</v>
      </c>
      <c r="B6410" s="488" t="s">
        <v>8424</v>
      </c>
      <c r="C6410" s="489" t="s">
        <v>92</v>
      </c>
      <c r="D6410" s="490">
        <v>1395431</v>
      </c>
      <c r="E6410" s="487"/>
      <c r="F6410" s="487" t="s">
        <v>5958</v>
      </c>
      <c r="G6410" s="488" t="s">
        <v>8031</v>
      </c>
      <c r="H6410" s="488" t="s">
        <v>7881</v>
      </c>
      <c r="I6410" s="490">
        <v>1172631.0900000001</v>
      </c>
      <c r="J6410" s="490">
        <v>0.19</v>
      </c>
      <c r="K6410" s="490">
        <v>1395431</v>
      </c>
      <c r="L6410" s="508">
        <v>43608</v>
      </c>
      <c r="M6410" s="489">
        <v>1</v>
      </c>
      <c r="N6410" s="490">
        <v>1172631.0900000001</v>
      </c>
      <c r="O6410" s="487" t="s">
        <v>25582</v>
      </c>
    </row>
    <row r="6411" spans="1:15" ht="60" x14ac:dyDescent="0.25">
      <c r="A6411" s="489">
        <v>102013</v>
      </c>
      <c r="B6411" s="488" t="s">
        <v>8423</v>
      </c>
      <c r="C6411" s="489" t="s">
        <v>92</v>
      </c>
      <c r="D6411" s="490">
        <v>986803</v>
      </c>
      <c r="E6411" s="487"/>
      <c r="F6411" s="487" t="s">
        <v>5958</v>
      </c>
      <c r="G6411" s="488" t="s">
        <v>8031</v>
      </c>
      <c r="H6411" s="488" t="s">
        <v>7881</v>
      </c>
      <c r="I6411" s="490">
        <v>829246.22</v>
      </c>
      <c r="J6411" s="490">
        <v>0.19</v>
      </c>
      <c r="K6411" s="490">
        <v>986803</v>
      </c>
      <c r="L6411" s="508">
        <v>43608</v>
      </c>
      <c r="M6411" s="489">
        <v>1</v>
      </c>
      <c r="N6411" s="490">
        <v>829246.22</v>
      </c>
      <c r="O6411" s="487" t="s">
        <v>25582</v>
      </c>
    </row>
    <row r="6412" spans="1:15" ht="60" x14ac:dyDescent="0.25">
      <c r="A6412" s="489">
        <v>102014</v>
      </c>
      <c r="B6412" s="488" t="s">
        <v>8422</v>
      </c>
      <c r="C6412" s="489" t="s">
        <v>92</v>
      </c>
      <c r="D6412" s="490">
        <v>1395431</v>
      </c>
      <c r="E6412" s="487"/>
      <c r="F6412" s="487" t="s">
        <v>5958</v>
      </c>
      <c r="G6412" s="488" t="s">
        <v>8031</v>
      </c>
      <c r="H6412" s="488" t="s">
        <v>7881</v>
      </c>
      <c r="I6412" s="490">
        <v>1172631.0900000001</v>
      </c>
      <c r="J6412" s="490">
        <v>0.19</v>
      </c>
      <c r="K6412" s="490">
        <v>1395431</v>
      </c>
      <c r="L6412" s="508">
        <v>43608</v>
      </c>
      <c r="M6412" s="489">
        <v>1</v>
      </c>
      <c r="N6412" s="490">
        <v>1172631.0900000001</v>
      </c>
      <c r="O6412" s="487" t="s">
        <v>25582</v>
      </c>
    </row>
    <row r="6413" spans="1:15" ht="60" x14ac:dyDescent="0.25">
      <c r="A6413" s="489">
        <v>102015</v>
      </c>
      <c r="B6413" s="488" t="s">
        <v>8421</v>
      </c>
      <c r="C6413" s="489" t="s">
        <v>92</v>
      </c>
      <c r="D6413" s="490">
        <v>1395431</v>
      </c>
      <c r="E6413" s="487"/>
      <c r="F6413" s="487" t="s">
        <v>5958</v>
      </c>
      <c r="G6413" s="488" t="s">
        <v>8031</v>
      </c>
      <c r="H6413" s="488" t="s">
        <v>7881</v>
      </c>
      <c r="I6413" s="490">
        <v>1172631.0900000001</v>
      </c>
      <c r="J6413" s="490">
        <v>0.19</v>
      </c>
      <c r="K6413" s="490">
        <v>1395431</v>
      </c>
      <c r="L6413" s="508">
        <v>43608</v>
      </c>
      <c r="M6413" s="489">
        <v>1</v>
      </c>
      <c r="N6413" s="490">
        <v>1172631.0900000001</v>
      </c>
      <c r="O6413" s="487" t="s">
        <v>25582</v>
      </c>
    </row>
    <row r="6414" spans="1:15" ht="60" x14ac:dyDescent="0.25">
      <c r="A6414" s="489">
        <v>102016</v>
      </c>
      <c r="B6414" s="488" t="s">
        <v>8420</v>
      </c>
      <c r="C6414" s="489" t="s">
        <v>92</v>
      </c>
      <c r="D6414" s="490">
        <v>1395431</v>
      </c>
      <c r="E6414" s="487"/>
      <c r="F6414" s="487" t="s">
        <v>5958</v>
      </c>
      <c r="G6414" s="488" t="s">
        <v>8031</v>
      </c>
      <c r="H6414" s="488" t="s">
        <v>7881</v>
      </c>
      <c r="I6414" s="490">
        <v>1172631.0900000001</v>
      </c>
      <c r="J6414" s="490">
        <v>0.19</v>
      </c>
      <c r="K6414" s="490">
        <v>1395431</v>
      </c>
      <c r="L6414" s="508">
        <v>44595</v>
      </c>
      <c r="M6414" s="489">
        <v>1</v>
      </c>
      <c r="N6414" s="490">
        <v>1172631.0900000001</v>
      </c>
      <c r="O6414" s="487" t="s">
        <v>25582</v>
      </c>
    </row>
    <row r="6415" spans="1:15" ht="60" x14ac:dyDescent="0.25">
      <c r="A6415" s="489">
        <v>102017</v>
      </c>
      <c r="B6415" s="488" t="s">
        <v>8419</v>
      </c>
      <c r="C6415" s="489" t="s">
        <v>92</v>
      </c>
      <c r="D6415" s="490">
        <v>986803</v>
      </c>
      <c r="E6415" s="487"/>
      <c r="F6415" s="487" t="s">
        <v>5958</v>
      </c>
      <c r="G6415" s="488" t="s">
        <v>8031</v>
      </c>
      <c r="H6415" s="488" t="s">
        <v>7881</v>
      </c>
      <c r="I6415" s="490">
        <v>829246.22</v>
      </c>
      <c r="J6415" s="490">
        <v>0.19</v>
      </c>
      <c r="K6415" s="490">
        <v>986803</v>
      </c>
      <c r="L6415" s="508">
        <v>43608</v>
      </c>
      <c r="M6415" s="489">
        <v>1</v>
      </c>
      <c r="N6415" s="490">
        <v>829246.22</v>
      </c>
      <c r="O6415" s="487" t="s">
        <v>25582</v>
      </c>
    </row>
    <row r="6416" spans="1:15" ht="60" x14ac:dyDescent="0.25">
      <c r="A6416" s="489">
        <v>102018</v>
      </c>
      <c r="B6416" s="488" t="s">
        <v>8418</v>
      </c>
      <c r="C6416" s="489" t="s">
        <v>92</v>
      </c>
      <c r="D6416" s="490">
        <v>1395431</v>
      </c>
      <c r="E6416" s="487"/>
      <c r="F6416" s="487" t="s">
        <v>5958</v>
      </c>
      <c r="G6416" s="488" t="s">
        <v>8031</v>
      </c>
      <c r="H6416" s="488" t="s">
        <v>7881</v>
      </c>
      <c r="I6416" s="490">
        <v>1172631.0900000001</v>
      </c>
      <c r="J6416" s="490">
        <v>0.19</v>
      </c>
      <c r="K6416" s="490">
        <v>1395431</v>
      </c>
      <c r="L6416" s="508">
        <v>43608</v>
      </c>
      <c r="M6416" s="489">
        <v>1</v>
      </c>
      <c r="N6416" s="490">
        <v>1172631.0900000001</v>
      </c>
      <c r="O6416" s="487" t="s">
        <v>25582</v>
      </c>
    </row>
    <row r="6417" spans="1:15" ht="60" x14ac:dyDescent="0.25">
      <c r="A6417" s="489">
        <v>102019</v>
      </c>
      <c r="B6417" s="488" t="s">
        <v>8417</v>
      </c>
      <c r="C6417" s="489" t="s">
        <v>92</v>
      </c>
      <c r="D6417" s="490">
        <v>1395431</v>
      </c>
      <c r="E6417" s="487"/>
      <c r="F6417" s="487" t="s">
        <v>5958</v>
      </c>
      <c r="G6417" s="488" t="s">
        <v>8031</v>
      </c>
      <c r="H6417" s="488" t="s">
        <v>7881</v>
      </c>
      <c r="I6417" s="490">
        <v>1172631.0900000001</v>
      </c>
      <c r="J6417" s="490">
        <v>0.19</v>
      </c>
      <c r="K6417" s="490">
        <v>1395431</v>
      </c>
      <c r="L6417" s="508">
        <v>43608</v>
      </c>
      <c r="M6417" s="489">
        <v>1</v>
      </c>
      <c r="N6417" s="490">
        <v>1172631.0900000001</v>
      </c>
      <c r="O6417" s="487" t="s">
        <v>25582</v>
      </c>
    </row>
    <row r="6418" spans="1:15" ht="60" x14ac:dyDescent="0.25">
      <c r="A6418" s="489">
        <v>102020</v>
      </c>
      <c r="B6418" s="488" t="s">
        <v>8416</v>
      </c>
      <c r="C6418" s="489" t="s">
        <v>92</v>
      </c>
      <c r="D6418" s="490">
        <v>842290</v>
      </c>
      <c r="E6418" s="487"/>
      <c r="F6418" s="487" t="s">
        <v>5958</v>
      </c>
      <c r="G6418" s="488" t="s">
        <v>8031</v>
      </c>
      <c r="H6418" s="488" t="s">
        <v>7881</v>
      </c>
      <c r="I6418" s="490">
        <v>707806.71999999997</v>
      </c>
      <c r="J6418" s="490">
        <v>0.19</v>
      </c>
      <c r="K6418" s="490">
        <v>842290</v>
      </c>
      <c r="L6418" s="508">
        <v>43608</v>
      </c>
      <c r="M6418" s="489">
        <v>1</v>
      </c>
      <c r="N6418" s="490">
        <v>707806.71999999997</v>
      </c>
      <c r="O6418" s="487" t="s">
        <v>25582</v>
      </c>
    </row>
    <row r="6419" spans="1:15" ht="60" x14ac:dyDescent="0.25">
      <c r="A6419" s="489">
        <v>102021</v>
      </c>
      <c r="B6419" s="488" t="s">
        <v>8032</v>
      </c>
      <c r="C6419" s="489" t="s">
        <v>92</v>
      </c>
      <c r="D6419" s="490">
        <v>991831</v>
      </c>
      <c r="E6419" s="487"/>
      <c r="F6419" s="487" t="s">
        <v>5958</v>
      </c>
      <c r="G6419" s="488" t="s">
        <v>8031</v>
      </c>
      <c r="H6419" s="488" t="s">
        <v>7881</v>
      </c>
      <c r="I6419" s="490">
        <v>833471.43</v>
      </c>
      <c r="J6419" s="490">
        <v>0.19</v>
      </c>
      <c r="K6419" s="490">
        <v>991831</v>
      </c>
      <c r="L6419" s="508">
        <v>43742</v>
      </c>
      <c r="M6419" s="489">
        <v>1</v>
      </c>
      <c r="N6419" s="490">
        <v>833471.43</v>
      </c>
      <c r="O6419" s="487" t="s">
        <v>25582</v>
      </c>
    </row>
    <row r="6420" spans="1:15" ht="60" x14ac:dyDescent="0.25">
      <c r="A6420" s="489">
        <v>102022</v>
      </c>
      <c r="B6420" s="488" t="s">
        <v>8415</v>
      </c>
      <c r="C6420" s="489" t="s">
        <v>92</v>
      </c>
      <c r="D6420" s="490">
        <v>1395431</v>
      </c>
      <c r="E6420" s="487"/>
      <c r="F6420" s="487" t="s">
        <v>5958</v>
      </c>
      <c r="G6420" s="488" t="s">
        <v>8031</v>
      </c>
      <c r="H6420" s="488" t="s">
        <v>7881</v>
      </c>
      <c r="I6420" s="490">
        <v>1172631.0900000001</v>
      </c>
      <c r="J6420" s="490">
        <v>0.19</v>
      </c>
      <c r="K6420" s="490">
        <v>1395431</v>
      </c>
      <c r="L6420" s="508">
        <v>43608</v>
      </c>
      <c r="M6420" s="489">
        <v>1</v>
      </c>
      <c r="N6420" s="490">
        <v>1172631.0900000001</v>
      </c>
      <c r="O6420" s="487" t="s">
        <v>25582</v>
      </c>
    </row>
    <row r="6421" spans="1:15" ht="60" x14ac:dyDescent="0.25">
      <c r="A6421" s="489">
        <v>102023</v>
      </c>
      <c r="B6421" s="488" t="s">
        <v>8414</v>
      </c>
      <c r="C6421" s="489" t="s">
        <v>92</v>
      </c>
      <c r="D6421" s="490">
        <v>1087188</v>
      </c>
      <c r="E6421" s="487"/>
      <c r="F6421" s="487" t="s">
        <v>5958</v>
      </c>
      <c r="G6421" s="488" t="s">
        <v>8031</v>
      </c>
      <c r="H6421" s="488" t="s">
        <v>7881</v>
      </c>
      <c r="I6421" s="490">
        <v>913603.36</v>
      </c>
      <c r="J6421" s="490">
        <v>0.19</v>
      </c>
      <c r="K6421" s="490">
        <v>1087188</v>
      </c>
      <c r="L6421" s="508">
        <v>43608</v>
      </c>
      <c r="M6421" s="489">
        <v>1</v>
      </c>
      <c r="N6421" s="490">
        <v>913603.36</v>
      </c>
      <c r="O6421" s="487" t="s">
        <v>25582</v>
      </c>
    </row>
    <row r="6422" spans="1:15" ht="60" x14ac:dyDescent="0.25">
      <c r="A6422" s="489">
        <v>102024</v>
      </c>
      <c r="B6422" s="488" t="s">
        <v>8413</v>
      </c>
      <c r="C6422" s="489" t="s">
        <v>92</v>
      </c>
      <c r="D6422" s="490">
        <v>842290</v>
      </c>
      <c r="E6422" s="487"/>
      <c r="F6422" s="487" t="s">
        <v>5958</v>
      </c>
      <c r="G6422" s="488" t="s">
        <v>8031</v>
      </c>
      <c r="H6422" s="488" t="s">
        <v>7881</v>
      </c>
      <c r="I6422" s="490">
        <v>707806.71999999997</v>
      </c>
      <c r="J6422" s="490">
        <v>0.19</v>
      </c>
      <c r="K6422" s="490">
        <v>842290</v>
      </c>
      <c r="L6422" s="508">
        <v>43608</v>
      </c>
      <c r="M6422" s="489">
        <v>1</v>
      </c>
      <c r="N6422" s="490">
        <v>707806.71999999997</v>
      </c>
      <c r="O6422" s="487" t="s">
        <v>25582</v>
      </c>
    </row>
    <row r="6423" spans="1:15" ht="60" x14ac:dyDescent="0.25">
      <c r="A6423" s="489">
        <v>102025</v>
      </c>
      <c r="B6423" s="488" t="s">
        <v>8412</v>
      </c>
      <c r="C6423" s="489" t="s">
        <v>92</v>
      </c>
      <c r="D6423" s="490">
        <v>1395431</v>
      </c>
      <c r="E6423" s="487"/>
      <c r="F6423" s="487" t="s">
        <v>5958</v>
      </c>
      <c r="G6423" s="488" t="s">
        <v>8031</v>
      </c>
      <c r="H6423" s="488" t="s">
        <v>7881</v>
      </c>
      <c r="I6423" s="490">
        <v>1172631.0900000001</v>
      </c>
      <c r="J6423" s="490">
        <v>0.19</v>
      </c>
      <c r="K6423" s="490">
        <v>1395431</v>
      </c>
      <c r="L6423" s="508">
        <v>43608</v>
      </c>
      <c r="M6423" s="489">
        <v>1</v>
      </c>
      <c r="N6423" s="490">
        <v>1172631.0900000001</v>
      </c>
      <c r="O6423" s="487" t="s">
        <v>25582</v>
      </c>
    </row>
    <row r="6424" spans="1:15" ht="60" x14ac:dyDescent="0.25">
      <c r="A6424" s="489">
        <v>102026</v>
      </c>
      <c r="B6424" s="488" t="s">
        <v>8411</v>
      </c>
      <c r="C6424" s="489" t="s">
        <v>92</v>
      </c>
      <c r="D6424" s="490">
        <v>842290</v>
      </c>
      <c r="E6424" s="487"/>
      <c r="F6424" s="487" t="s">
        <v>5958</v>
      </c>
      <c r="G6424" s="488" t="s">
        <v>8031</v>
      </c>
      <c r="H6424" s="488" t="s">
        <v>7881</v>
      </c>
      <c r="I6424" s="490">
        <v>707806.71999999997</v>
      </c>
      <c r="J6424" s="490">
        <v>0.19</v>
      </c>
      <c r="K6424" s="490">
        <v>842290</v>
      </c>
      <c r="L6424" s="508">
        <v>43608</v>
      </c>
      <c r="M6424" s="489">
        <v>1</v>
      </c>
      <c r="N6424" s="490">
        <v>707806.71999999997</v>
      </c>
      <c r="O6424" s="487" t="s">
        <v>25582</v>
      </c>
    </row>
    <row r="6425" spans="1:15" ht="60" x14ac:dyDescent="0.25">
      <c r="A6425" s="489">
        <v>102027</v>
      </c>
      <c r="B6425" s="488" t="s">
        <v>8410</v>
      </c>
      <c r="C6425" s="489" t="s">
        <v>92</v>
      </c>
      <c r="D6425" s="490">
        <v>948396</v>
      </c>
      <c r="E6425" s="487"/>
      <c r="F6425" s="487" t="s">
        <v>5958</v>
      </c>
      <c r="G6425" s="488" t="s">
        <v>8031</v>
      </c>
      <c r="H6425" s="488" t="s">
        <v>7881</v>
      </c>
      <c r="I6425" s="490">
        <v>796971.43</v>
      </c>
      <c r="J6425" s="490">
        <v>0.19</v>
      </c>
      <c r="K6425" s="490">
        <v>948396</v>
      </c>
      <c r="L6425" s="508">
        <v>43608</v>
      </c>
      <c r="M6425" s="489">
        <v>1</v>
      </c>
      <c r="N6425" s="490">
        <v>796971.43</v>
      </c>
      <c r="O6425" s="487" t="s">
        <v>25582</v>
      </c>
    </row>
    <row r="6426" spans="1:15" ht="60" x14ac:dyDescent="0.25">
      <c r="A6426" s="489">
        <v>102028</v>
      </c>
      <c r="B6426" s="488" t="s">
        <v>8058</v>
      </c>
      <c r="C6426" s="489" t="s">
        <v>92</v>
      </c>
      <c r="D6426" s="490">
        <v>1395431</v>
      </c>
      <c r="E6426" s="487"/>
      <c r="F6426" s="487" t="s">
        <v>5958</v>
      </c>
      <c r="G6426" s="488" t="s">
        <v>8031</v>
      </c>
      <c r="H6426" s="488" t="s">
        <v>7881</v>
      </c>
      <c r="I6426" s="490">
        <v>1172631.0900000001</v>
      </c>
      <c r="J6426" s="490">
        <v>0.19</v>
      </c>
      <c r="K6426" s="490">
        <v>1395431</v>
      </c>
      <c r="L6426" s="508">
        <v>43738</v>
      </c>
      <c r="M6426" s="489">
        <v>1</v>
      </c>
      <c r="N6426" s="490">
        <v>1172631.0900000001</v>
      </c>
      <c r="O6426" s="487" t="s">
        <v>25582</v>
      </c>
    </row>
    <row r="6427" spans="1:15" ht="60" x14ac:dyDescent="0.25">
      <c r="A6427" s="489">
        <v>102029</v>
      </c>
      <c r="B6427" s="488" t="s">
        <v>8030</v>
      </c>
      <c r="C6427" s="489" t="s">
        <v>92</v>
      </c>
      <c r="D6427" s="490">
        <v>1395431</v>
      </c>
      <c r="E6427" s="487"/>
      <c r="F6427" s="487" t="s">
        <v>5958</v>
      </c>
      <c r="G6427" s="488" t="s">
        <v>8031</v>
      </c>
      <c r="H6427" s="488" t="s">
        <v>7881</v>
      </c>
      <c r="I6427" s="490">
        <v>1172631.0900000001</v>
      </c>
      <c r="J6427" s="490">
        <v>0.19</v>
      </c>
      <c r="K6427" s="490">
        <v>1395431</v>
      </c>
      <c r="L6427" s="508">
        <v>43742</v>
      </c>
      <c r="M6427" s="489">
        <v>1</v>
      </c>
      <c r="N6427" s="490">
        <v>1172631.0900000001</v>
      </c>
      <c r="O6427" s="487" t="s">
        <v>25582</v>
      </c>
    </row>
    <row r="6428" spans="1:15" ht="45" x14ac:dyDescent="0.25">
      <c r="A6428" s="489">
        <v>102030</v>
      </c>
      <c r="B6428" s="488" t="s">
        <v>8405</v>
      </c>
      <c r="C6428" s="489" t="s">
        <v>87</v>
      </c>
      <c r="D6428" s="490">
        <v>172935</v>
      </c>
      <c r="E6428" s="487"/>
      <c r="F6428" s="487" t="s">
        <v>5958</v>
      </c>
      <c r="G6428" s="488" t="s">
        <v>25586</v>
      </c>
      <c r="H6428" s="488" t="s">
        <v>6014</v>
      </c>
      <c r="I6428" s="490">
        <v>145323.53</v>
      </c>
      <c r="J6428" s="490">
        <v>0.19</v>
      </c>
      <c r="K6428" s="490">
        <v>172935</v>
      </c>
      <c r="L6428" s="508">
        <v>43613</v>
      </c>
      <c r="M6428" s="489">
        <v>1</v>
      </c>
      <c r="N6428" s="490">
        <v>145323.53</v>
      </c>
      <c r="O6428" s="487" t="s">
        <v>25582</v>
      </c>
    </row>
    <row r="6429" spans="1:15" ht="45" x14ac:dyDescent="0.25">
      <c r="A6429" s="489">
        <v>102031</v>
      </c>
      <c r="B6429" s="488" t="s">
        <v>8404</v>
      </c>
      <c r="C6429" s="489" t="s">
        <v>80</v>
      </c>
      <c r="D6429" s="490">
        <v>66018</v>
      </c>
      <c r="E6429" s="487"/>
      <c r="F6429" s="487" t="s">
        <v>5958</v>
      </c>
      <c r="G6429" s="488" t="s">
        <v>25586</v>
      </c>
      <c r="H6429" s="488" t="s">
        <v>6014</v>
      </c>
      <c r="I6429" s="490">
        <v>55477.31</v>
      </c>
      <c r="J6429" s="490">
        <v>0.19</v>
      </c>
      <c r="K6429" s="490">
        <v>66018</v>
      </c>
      <c r="L6429" s="508">
        <v>43613</v>
      </c>
      <c r="M6429" s="489">
        <v>1</v>
      </c>
      <c r="N6429" s="490">
        <v>55477.31</v>
      </c>
      <c r="O6429" s="487" t="s">
        <v>25582</v>
      </c>
    </row>
    <row r="6430" spans="1:15" ht="30" x14ac:dyDescent="0.25">
      <c r="A6430" s="489">
        <v>102032</v>
      </c>
      <c r="B6430" s="488" t="s">
        <v>8403</v>
      </c>
      <c r="C6430" s="489" t="s">
        <v>87</v>
      </c>
      <c r="D6430" s="490">
        <v>571308653</v>
      </c>
      <c r="E6430" s="487"/>
      <c r="F6430" s="487" t="s">
        <v>5958</v>
      </c>
      <c r="G6430" s="488" t="s">
        <v>5959</v>
      </c>
      <c r="H6430" s="488" t="s">
        <v>25612</v>
      </c>
      <c r="I6430" s="490">
        <v>480091305.04000002</v>
      </c>
      <c r="J6430" s="490">
        <v>0.19</v>
      </c>
      <c r="K6430" s="490">
        <v>571308653</v>
      </c>
      <c r="L6430" s="508">
        <v>43614</v>
      </c>
      <c r="M6430" s="489">
        <v>1</v>
      </c>
      <c r="N6430" s="490">
        <v>480091305.04000002</v>
      </c>
      <c r="O6430" s="487" t="s">
        <v>25582</v>
      </c>
    </row>
    <row r="6431" spans="1:15" ht="30" x14ac:dyDescent="0.25">
      <c r="A6431" s="489">
        <v>102033</v>
      </c>
      <c r="B6431" s="488" t="s">
        <v>8401</v>
      </c>
      <c r="C6431" s="489" t="s">
        <v>87</v>
      </c>
      <c r="D6431" s="490">
        <v>291951935.99000001</v>
      </c>
      <c r="E6431" s="487"/>
      <c r="F6431" s="487" t="s">
        <v>5958</v>
      </c>
      <c r="G6431" s="488" t="s">
        <v>5959</v>
      </c>
      <c r="H6431" s="488" t="s">
        <v>8402</v>
      </c>
      <c r="I6431" s="490">
        <v>245337761.34</v>
      </c>
      <c r="J6431" s="490">
        <v>0.19</v>
      </c>
      <c r="K6431" s="490">
        <v>291951935.99000001</v>
      </c>
      <c r="L6431" s="508">
        <v>43614</v>
      </c>
      <c r="M6431" s="489">
        <v>1</v>
      </c>
      <c r="N6431" s="490">
        <v>245337761.34</v>
      </c>
      <c r="O6431" s="487" t="s">
        <v>25582</v>
      </c>
    </row>
    <row r="6432" spans="1:15" ht="45" x14ac:dyDescent="0.25">
      <c r="A6432" s="489">
        <v>102034</v>
      </c>
      <c r="B6432" s="488" t="s">
        <v>8393</v>
      </c>
      <c r="C6432" s="489" t="s">
        <v>659</v>
      </c>
      <c r="D6432" s="490">
        <v>52360</v>
      </c>
      <c r="E6432" s="487"/>
      <c r="F6432" s="487" t="s">
        <v>5958</v>
      </c>
      <c r="G6432" s="488" t="s">
        <v>6219</v>
      </c>
      <c r="H6432" s="488" t="s">
        <v>5984</v>
      </c>
      <c r="I6432" s="490">
        <v>44000</v>
      </c>
      <c r="J6432" s="490">
        <v>0.19</v>
      </c>
      <c r="K6432" s="490">
        <v>52360</v>
      </c>
      <c r="L6432" s="508">
        <v>43630</v>
      </c>
      <c r="M6432" s="489">
        <v>1</v>
      </c>
      <c r="N6432" s="490">
        <v>44000</v>
      </c>
      <c r="O6432" s="487" t="s">
        <v>25582</v>
      </c>
    </row>
    <row r="6433" spans="1:15" ht="45" x14ac:dyDescent="0.25">
      <c r="A6433" s="489">
        <v>102035</v>
      </c>
      <c r="B6433" s="488" t="s">
        <v>8392</v>
      </c>
      <c r="C6433" s="489" t="s">
        <v>5072</v>
      </c>
      <c r="D6433" s="490">
        <v>856800</v>
      </c>
      <c r="E6433" s="487"/>
      <c r="F6433" s="487" t="s">
        <v>5958</v>
      </c>
      <c r="G6433" s="488" t="s">
        <v>6219</v>
      </c>
      <c r="H6433" s="488" t="s">
        <v>5984</v>
      </c>
      <c r="I6433" s="490">
        <v>720000</v>
      </c>
      <c r="J6433" s="490">
        <v>0.19</v>
      </c>
      <c r="K6433" s="490">
        <v>856800</v>
      </c>
      <c r="L6433" s="508">
        <v>43630</v>
      </c>
      <c r="M6433" s="489">
        <v>1</v>
      </c>
      <c r="N6433" s="490">
        <v>720000</v>
      </c>
      <c r="O6433" s="487" t="s">
        <v>25582</v>
      </c>
    </row>
    <row r="6434" spans="1:15" ht="45" x14ac:dyDescent="0.25">
      <c r="A6434" s="489">
        <v>102036</v>
      </c>
      <c r="B6434" s="488" t="s">
        <v>8391</v>
      </c>
      <c r="C6434" s="489" t="s">
        <v>659</v>
      </c>
      <c r="D6434" s="490">
        <v>259420</v>
      </c>
      <c r="E6434" s="487"/>
      <c r="F6434" s="487" t="s">
        <v>5958</v>
      </c>
      <c r="G6434" s="488" t="s">
        <v>6219</v>
      </c>
      <c r="H6434" s="488" t="s">
        <v>5984</v>
      </c>
      <c r="I6434" s="490">
        <v>218000</v>
      </c>
      <c r="J6434" s="490">
        <v>0.19</v>
      </c>
      <c r="K6434" s="490">
        <v>259420</v>
      </c>
      <c r="L6434" s="508">
        <v>43630</v>
      </c>
      <c r="M6434" s="489">
        <v>1</v>
      </c>
      <c r="N6434" s="490">
        <v>218000</v>
      </c>
      <c r="O6434" s="487" t="s">
        <v>25582</v>
      </c>
    </row>
    <row r="6435" spans="1:15" ht="45" x14ac:dyDescent="0.25">
      <c r="A6435" s="489">
        <v>102037</v>
      </c>
      <c r="B6435" s="488" t="s">
        <v>8390</v>
      </c>
      <c r="C6435" s="489" t="s">
        <v>659</v>
      </c>
      <c r="D6435" s="490">
        <v>51170</v>
      </c>
      <c r="E6435" s="487"/>
      <c r="F6435" s="487" t="s">
        <v>5958</v>
      </c>
      <c r="G6435" s="488" t="s">
        <v>6219</v>
      </c>
      <c r="H6435" s="488" t="s">
        <v>5984</v>
      </c>
      <c r="I6435" s="490">
        <v>43000</v>
      </c>
      <c r="J6435" s="490">
        <v>0.19</v>
      </c>
      <c r="K6435" s="490">
        <v>51170</v>
      </c>
      <c r="L6435" s="508">
        <v>43630</v>
      </c>
      <c r="M6435" s="489">
        <v>1</v>
      </c>
      <c r="N6435" s="490">
        <v>43000</v>
      </c>
      <c r="O6435" s="487" t="s">
        <v>25582</v>
      </c>
    </row>
    <row r="6436" spans="1:15" ht="60" x14ac:dyDescent="0.25">
      <c r="A6436" s="489">
        <v>102038</v>
      </c>
      <c r="B6436" s="488" t="s">
        <v>8387</v>
      </c>
      <c r="C6436" s="489" t="s">
        <v>92</v>
      </c>
      <c r="D6436" s="490">
        <v>1074738</v>
      </c>
      <c r="E6436" s="487"/>
      <c r="F6436" s="487" t="s">
        <v>5958</v>
      </c>
      <c r="G6436" s="488" t="s">
        <v>6114</v>
      </c>
      <c r="H6436" s="488" t="s">
        <v>7881</v>
      </c>
      <c r="I6436" s="490">
        <v>903141.18</v>
      </c>
      <c r="J6436" s="490">
        <v>0.19</v>
      </c>
      <c r="K6436" s="490">
        <v>1074738</v>
      </c>
      <c r="L6436" s="508">
        <v>43637</v>
      </c>
      <c r="M6436" s="489">
        <v>1</v>
      </c>
      <c r="N6436" s="490">
        <v>903141.18</v>
      </c>
      <c r="O6436" s="487" t="s">
        <v>25582</v>
      </c>
    </row>
    <row r="6437" spans="1:15" ht="30" x14ac:dyDescent="0.25">
      <c r="A6437" s="489">
        <v>102039</v>
      </c>
      <c r="B6437" s="488" t="s">
        <v>8389</v>
      </c>
      <c r="C6437" s="489" t="s">
        <v>87</v>
      </c>
      <c r="D6437" s="490">
        <v>1708403</v>
      </c>
      <c r="E6437" s="487"/>
      <c r="F6437" s="487" t="s">
        <v>5958</v>
      </c>
      <c r="G6437" s="488" t="s">
        <v>6417</v>
      </c>
      <c r="H6437" s="488" t="s">
        <v>8140</v>
      </c>
      <c r="I6437" s="490">
        <v>1435632.77</v>
      </c>
      <c r="J6437" s="490">
        <v>0.19</v>
      </c>
      <c r="K6437" s="490">
        <v>1708403</v>
      </c>
      <c r="L6437" s="508">
        <v>45462</v>
      </c>
      <c r="M6437" s="489">
        <v>1</v>
      </c>
      <c r="N6437" s="490">
        <v>1435632.77</v>
      </c>
      <c r="O6437" s="487" t="s">
        <v>25582</v>
      </c>
    </row>
    <row r="6438" spans="1:15" ht="60" x14ac:dyDescent="0.25">
      <c r="A6438" s="489">
        <v>102041</v>
      </c>
      <c r="B6438" s="488" t="s">
        <v>8386</v>
      </c>
      <c r="C6438" s="489" t="s">
        <v>87</v>
      </c>
      <c r="D6438" s="490">
        <v>2068282</v>
      </c>
      <c r="E6438" s="487"/>
      <c r="F6438" s="487" t="s">
        <v>5958</v>
      </c>
      <c r="G6438" s="488" t="s">
        <v>6112</v>
      </c>
      <c r="H6438" s="488" t="s">
        <v>7881</v>
      </c>
      <c r="I6438" s="490">
        <v>1738052.1</v>
      </c>
      <c r="J6438" s="490">
        <v>0.19</v>
      </c>
      <c r="K6438" s="490">
        <v>2068282</v>
      </c>
      <c r="L6438" s="508">
        <v>43637</v>
      </c>
      <c r="M6438" s="489">
        <v>1</v>
      </c>
      <c r="N6438" s="490">
        <v>1738052.1</v>
      </c>
      <c r="O6438" s="487" t="s">
        <v>25582</v>
      </c>
    </row>
    <row r="6439" spans="1:15" ht="60" x14ac:dyDescent="0.25">
      <c r="A6439" s="489">
        <v>102042</v>
      </c>
      <c r="B6439" s="488" t="s">
        <v>8385</v>
      </c>
      <c r="C6439" s="489" t="s">
        <v>87</v>
      </c>
      <c r="D6439" s="490">
        <v>2716460.6</v>
      </c>
      <c r="E6439" s="487"/>
      <c r="F6439" s="487" t="s">
        <v>5958</v>
      </c>
      <c r="G6439" s="488" t="s">
        <v>6112</v>
      </c>
      <c r="H6439" s="488" t="s">
        <v>7881</v>
      </c>
      <c r="I6439" s="490">
        <v>2282740</v>
      </c>
      <c r="J6439" s="490">
        <v>0.19</v>
      </c>
      <c r="K6439" s="490">
        <v>2716460.6</v>
      </c>
      <c r="L6439" s="508">
        <v>43637</v>
      </c>
      <c r="M6439" s="489">
        <v>1</v>
      </c>
      <c r="N6439" s="490">
        <v>2282740</v>
      </c>
      <c r="O6439" s="487" t="s">
        <v>25582</v>
      </c>
    </row>
    <row r="6440" spans="1:15" ht="60" x14ac:dyDescent="0.25">
      <c r="A6440" s="489">
        <v>102043</v>
      </c>
      <c r="B6440" s="488" t="s">
        <v>8381</v>
      </c>
      <c r="C6440" s="489" t="s">
        <v>87</v>
      </c>
      <c r="D6440" s="490">
        <v>755000</v>
      </c>
      <c r="E6440" s="487"/>
      <c r="F6440" s="487" t="s">
        <v>5958</v>
      </c>
      <c r="G6440" s="488" t="s">
        <v>6112</v>
      </c>
      <c r="H6440" s="488" t="s">
        <v>7881</v>
      </c>
      <c r="I6440" s="490">
        <v>634453.78</v>
      </c>
      <c r="J6440" s="490">
        <v>0.19</v>
      </c>
      <c r="K6440" s="490">
        <v>755000</v>
      </c>
      <c r="L6440" s="508">
        <v>43641</v>
      </c>
      <c r="M6440" s="489">
        <v>1</v>
      </c>
      <c r="N6440" s="490">
        <v>634453.78</v>
      </c>
      <c r="O6440" s="487" t="s">
        <v>25582</v>
      </c>
    </row>
    <row r="6441" spans="1:15" ht="30" x14ac:dyDescent="0.25">
      <c r="A6441" s="489">
        <v>102044</v>
      </c>
      <c r="B6441" s="488" t="s">
        <v>6771</v>
      </c>
      <c r="C6441" s="489" t="s">
        <v>87</v>
      </c>
      <c r="D6441" s="490">
        <v>46207</v>
      </c>
      <c r="E6441" s="487"/>
      <c r="F6441" s="487" t="s">
        <v>5958</v>
      </c>
      <c r="G6441" s="488" t="s">
        <v>6137</v>
      </c>
      <c r="H6441" s="488" t="s">
        <v>25583</v>
      </c>
      <c r="I6441" s="490">
        <v>38829.410000000003</v>
      </c>
      <c r="J6441" s="490">
        <v>0.19</v>
      </c>
      <c r="K6441" s="490">
        <v>46207</v>
      </c>
      <c r="L6441" s="508">
        <v>44590</v>
      </c>
      <c r="M6441" s="489">
        <v>1</v>
      </c>
      <c r="N6441" s="490">
        <v>38829.410000000003</v>
      </c>
      <c r="O6441" s="487" t="s">
        <v>25582</v>
      </c>
    </row>
    <row r="6442" spans="1:15" ht="45" x14ac:dyDescent="0.25">
      <c r="A6442" s="489">
        <v>102045</v>
      </c>
      <c r="B6442" s="488" t="s">
        <v>8365</v>
      </c>
      <c r="C6442" s="489" t="s">
        <v>92</v>
      </c>
      <c r="D6442" s="490">
        <v>137600</v>
      </c>
      <c r="E6442" s="487"/>
      <c r="F6442" s="487" t="s">
        <v>5958</v>
      </c>
      <c r="G6442" s="488" t="s">
        <v>5981</v>
      </c>
      <c r="H6442" s="488" t="s">
        <v>5980</v>
      </c>
      <c r="I6442" s="490">
        <v>115630.25</v>
      </c>
      <c r="J6442" s="490">
        <v>0.19</v>
      </c>
      <c r="K6442" s="490">
        <v>137600</v>
      </c>
      <c r="L6442" s="508">
        <v>43650</v>
      </c>
      <c r="M6442" s="489">
        <v>1</v>
      </c>
      <c r="N6442" s="490">
        <v>115630.25</v>
      </c>
      <c r="O6442" s="487" t="s">
        <v>25582</v>
      </c>
    </row>
    <row r="6443" spans="1:15" x14ac:dyDescent="0.25">
      <c r="A6443" s="489">
        <v>102046</v>
      </c>
      <c r="B6443" s="488" t="s">
        <v>14298</v>
      </c>
      <c r="C6443" s="489" t="s">
        <v>87</v>
      </c>
      <c r="D6443" s="490">
        <v>0</v>
      </c>
      <c r="E6443" s="487"/>
      <c r="F6443" s="487" t="s">
        <v>5958</v>
      </c>
      <c r="G6443" s="488" t="s">
        <v>5981</v>
      </c>
      <c r="H6443" s="488"/>
      <c r="I6443" s="490">
        <v>0</v>
      </c>
      <c r="J6443" s="490">
        <v>0</v>
      </c>
      <c r="K6443" s="490">
        <v>0</v>
      </c>
      <c r="L6443" s="508"/>
      <c r="M6443" s="489">
        <v>0</v>
      </c>
      <c r="N6443" s="490">
        <v>0</v>
      </c>
      <c r="O6443" s="487" t="s">
        <v>5958</v>
      </c>
    </row>
    <row r="6444" spans="1:15" ht="30" x14ac:dyDescent="0.25">
      <c r="A6444" s="489">
        <v>102047</v>
      </c>
      <c r="B6444" s="488" t="s">
        <v>6770</v>
      </c>
      <c r="C6444" s="489" t="s">
        <v>87</v>
      </c>
      <c r="D6444" s="490">
        <v>14994</v>
      </c>
      <c r="E6444" s="487"/>
      <c r="F6444" s="487" t="s">
        <v>5958</v>
      </c>
      <c r="G6444" s="488" t="s">
        <v>6291</v>
      </c>
      <c r="H6444" s="488" t="s">
        <v>25583</v>
      </c>
      <c r="I6444" s="490">
        <v>12600</v>
      </c>
      <c r="J6444" s="490">
        <v>0.19</v>
      </c>
      <c r="K6444" s="490">
        <v>14994</v>
      </c>
      <c r="L6444" s="508">
        <v>44588</v>
      </c>
      <c r="M6444" s="489">
        <v>1</v>
      </c>
      <c r="N6444" s="490">
        <v>12600</v>
      </c>
      <c r="O6444" s="487" t="s">
        <v>25582</v>
      </c>
    </row>
    <row r="6445" spans="1:15" ht="30" x14ac:dyDescent="0.25">
      <c r="A6445" s="489">
        <v>102048</v>
      </c>
      <c r="B6445" s="488" t="s">
        <v>6769</v>
      </c>
      <c r="C6445" s="489" t="s">
        <v>87</v>
      </c>
      <c r="D6445" s="490">
        <v>26844</v>
      </c>
      <c r="E6445" s="487"/>
      <c r="F6445" s="487" t="s">
        <v>5958</v>
      </c>
      <c r="G6445" s="488" t="s">
        <v>6291</v>
      </c>
      <c r="H6445" s="488" t="s">
        <v>25583</v>
      </c>
      <c r="I6445" s="490">
        <v>22557.98</v>
      </c>
      <c r="J6445" s="490">
        <v>0.19</v>
      </c>
      <c r="K6445" s="490">
        <v>26844</v>
      </c>
      <c r="L6445" s="508">
        <v>44592</v>
      </c>
      <c r="M6445" s="489">
        <v>1</v>
      </c>
      <c r="N6445" s="490">
        <v>22557.98</v>
      </c>
      <c r="O6445" s="487" t="s">
        <v>25582</v>
      </c>
    </row>
    <row r="6446" spans="1:15" ht="30" x14ac:dyDescent="0.25">
      <c r="A6446" s="489">
        <v>102049</v>
      </c>
      <c r="B6446" s="488" t="s">
        <v>6768</v>
      </c>
      <c r="C6446" s="489" t="s">
        <v>87</v>
      </c>
      <c r="D6446" s="490">
        <v>4273</v>
      </c>
      <c r="E6446" s="487"/>
      <c r="F6446" s="487" t="s">
        <v>5958</v>
      </c>
      <c r="G6446" s="488" t="s">
        <v>6137</v>
      </c>
      <c r="H6446" s="488" t="s">
        <v>25583</v>
      </c>
      <c r="I6446" s="490">
        <v>3590.76</v>
      </c>
      <c r="J6446" s="490">
        <v>0.19</v>
      </c>
      <c r="K6446" s="490">
        <v>4273</v>
      </c>
      <c r="L6446" s="508">
        <v>44591</v>
      </c>
      <c r="M6446" s="489">
        <v>1</v>
      </c>
      <c r="N6446" s="490">
        <v>3590.76</v>
      </c>
      <c r="O6446" s="487" t="s">
        <v>25582</v>
      </c>
    </row>
    <row r="6447" spans="1:15" ht="60" x14ac:dyDescent="0.25">
      <c r="A6447" s="489">
        <v>102050</v>
      </c>
      <c r="B6447" s="488" t="s">
        <v>8301</v>
      </c>
      <c r="C6447" s="489" t="s">
        <v>87</v>
      </c>
      <c r="D6447" s="490">
        <v>650210</v>
      </c>
      <c r="E6447" s="487"/>
      <c r="F6447" s="487" t="s">
        <v>5958</v>
      </c>
      <c r="G6447" s="488" t="s">
        <v>5986</v>
      </c>
      <c r="H6447" s="488" t="s">
        <v>7881</v>
      </c>
      <c r="I6447" s="490">
        <v>546394.96</v>
      </c>
      <c r="J6447" s="490">
        <v>0.19</v>
      </c>
      <c r="K6447" s="490">
        <v>650210</v>
      </c>
      <c r="L6447" s="508">
        <v>43655</v>
      </c>
      <c r="M6447" s="489">
        <v>1</v>
      </c>
      <c r="N6447" s="490">
        <v>546394.96</v>
      </c>
      <c r="O6447" s="487" t="s">
        <v>25582</v>
      </c>
    </row>
    <row r="6448" spans="1:15" ht="30" x14ac:dyDescent="0.25">
      <c r="A6448" s="489">
        <v>102051</v>
      </c>
      <c r="B6448" s="488" t="s">
        <v>6767</v>
      </c>
      <c r="C6448" s="489" t="s">
        <v>87</v>
      </c>
      <c r="D6448" s="490">
        <v>5334</v>
      </c>
      <c r="E6448" s="487"/>
      <c r="F6448" s="487" t="s">
        <v>5958</v>
      </c>
      <c r="G6448" s="488" t="s">
        <v>6137</v>
      </c>
      <c r="H6448" s="488" t="s">
        <v>25583</v>
      </c>
      <c r="I6448" s="490">
        <v>4482.3500000000004</v>
      </c>
      <c r="J6448" s="490">
        <v>0.19</v>
      </c>
      <c r="K6448" s="490">
        <v>5334</v>
      </c>
      <c r="L6448" s="508">
        <v>44590</v>
      </c>
      <c r="M6448" s="489">
        <v>1</v>
      </c>
      <c r="N6448" s="490">
        <v>4482.3500000000004</v>
      </c>
      <c r="O6448" s="487" t="s">
        <v>25582</v>
      </c>
    </row>
    <row r="6449" spans="1:15" ht="30" x14ac:dyDescent="0.25">
      <c r="A6449" s="489">
        <v>102052</v>
      </c>
      <c r="B6449" s="488" t="s">
        <v>6766</v>
      </c>
      <c r="C6449" s="489" t="s">
        <v>87</v>
      </c>
      <c r="D6449" s="490">
        <v>55369</v>
      </c>
      <c r="E6449" s="487"/>
      <c r="F6449" s="487" t="s">
        <v>5958</v>
      </c>
      <c r="G6449" s="488" t="s">
        <v>6137</v>
      </c>
      <c r="H6449" s="488" t="s">
        <v>25583</v>
      </c>
      <c r="I6449" s="490">
        <v>46528.57</v>
      </c>
      <c r="J6449" s="490">
        <v>0.19</v>
      </c>
      <c r="K6449" s="490">
        <v>55369</v>
      </c>
      <c r="L6449" s="508">
        <v>44589</v>
      </c>
      <c r="M6449" s="489">
        <v>1</v>
      </c>
      <c r="N6449" s="490">
        <v>46528.57</v>
      </c>
      <c r="O6449" s="487" t="s">
        <v>25582</v>
      </c>
    </row>
    <row r="6450" spans="1:15" ht="45" x14ac:dyDescent="0.25">
      <c r="A6450" s="489">
        <v>102053</v>
      </c>
      <c r="B6450" s="488" t="s">
        <v>8358</v>
      </c>
      <c r="C6450" s="489" t="s">
        <v>87</v>
      </c>
      <c r="D6450" s="490">
        <v>258000</v>
      </c>
      <c r="E6450" s="487"/>
      <c r="F6450" s="487" t="s">
        <v>5958</v>
      </c>
      <c r="G6450" s="488" t="s">
        <v>5986</v>
      </c>
      <c r="H6450" s="488" t="s">
        <v>5984</v>
      </c>
      <c r="I6450" s="490">
        <v>216806.72</v>
      </c>
      <c r="J6450" s="490">
        <v>0.19</v>
      </c>
      <c r="K6450" s="490">
        <v>258000</v>
      </c>
      <c r="L6450" s="508">
        <v>43650</v>
      </c>
      <c r="M6450" s="489">
        <v>1</v>
      </c>
      <c r="N6450" s="490">
        <v>216806.72</v>
      </c>
      <c r="O6450" s="487" t="s">
        <v>25582</v>
      </c>
    </row>
    <row r="6451" spans="1:15" ht="60" x14ac:dyDescent="0.25">
      <c r="A6451" s="489">
        <v>102054</v>
      </c>
      <c r="B6451" s="488" t="s">
        <v>8357</v>
      </c>
      <c r="C6451" s="489" t="s">
        <v>87</v>
      </c>
      <c r="D6451" s="490">
        <v>70000</v>
      </c>
      <c r="E6451" s="487"/>
      <c r="F6451" s="487" t="s">
        <v>5958</v>
      </c>
      <c r="G6451" s="488" t="s">
        <v>5986</v>
      </c>
      <c r="H6451" s="488" t="s">
        <v>7881</v>
      </c>
      <c r="I6451" s="490">
        <v>58823.53</v>
      </c>
      <c r="J6451" s="490">
        <v>0.19</v>
      </c>
      <c r="K6451" s="490">
        <v>70000</v>
      </c>
      <c r="L6451" s="508">
        <v>43650</v>
      </c>
      <c r="M6451" s="489">
        <v>1</v>
      </c>
      <c r="N6451" s="490">
        <v>58823.53</v>
      </c>
      <c r="O6451" s="487" t="s">
        <v>25582</v>
      </c>
    </row>
    <row r="6452" spans="1:15" ht="60" x14ac:dyDescent="0.25">
      <c r="A6452" s="489">
        <v>102055</v>
      </c>
      <c r="B6452" s="488" t="s">
        <v>8328</v>
      </c>
      <c r="C6452" s="489" t="s">
        <v>87</v>
      </c>
      <c r="D6452" s="490">
        <v>4817732.01</v>
      </c>
      <c r="E6452" s="487"/>
      <c r="F6452" s="487" t="s">
        <v>5958</v>
      </c>
      <c r="G6452" s="488" t="s">
        <v>8329</v>
      </c>
      <c r="H6452" s="488" t="s">
        <v>7881</v>
      </c>
      <c r="I6452" s="490">
        <v>4048514.29</v>
      </c>
      <c r="J6452" s="490">
        <v>0.19</v>
      </c>
      <c r="K6452" s="490">
        <v>4817732.01</v>
      </c>
      <c r="L6452" s="508">
        <v>43654</v>
      </c>
      <c r="M6452" s="489">
        <v>1</v>
      </c>
      <c r="N6452" s="490">
        <v>4048514.29</v>
      </c>
      <c r="O6452" s="487" t="s">
        <v>25582</v>
      </c>
    </row>
    <row r="6453" spans="1:15" ht="60" x14ac:dyDescent="0.25">
      <c r="A6453" s="489">
        <v>102056</v>
      </c>
      <c r="B6453" s="488" t="s">
        <v>8384</v>
      </c>
      <c r="C6453" s="489" t="s">
        <v>87</v>
      </c>
      <c r="D6453" s="490">
        <v>3663750</v>
      </c>
      <c r="E6453" s="487"/>
      <c r="F6453" s="487" t="s">
        <v>5958</v>
      </c>
      <c r="G6453" s="488" t="s">
        <v>6112</v>
      </c>
      <c r="H6453" s="488" t="s">
        <v>7881</v>
      </c>
      <c r="I6453" s="490">
        <v>3078781.51</v>
      </c>
      <c r="J6453" s="490">
        <v>0.19</v>
      </c>
      <c r="K6453" s="490">
        <v>3663750</v>
      </c>
      <c r="L6453" s="508">
        <v>43637</v>
      </c>
      <c r="M6453" s="489">
        <v>1</v>
      </c>
      <c r="N6453" s="490">
        <v>3078781.51</v>
      </c>
      <c r="O6453" s="487" t="s">
        <v>25582</v>
      </c>
    </row>
    <row r="6454" spans="1:15" ht="60" x14ac:dyDescent="0.25">
      <c r="A6454" s="489">
        <v>102057</v>
      </c>
      <c r="B6454" s="488" t="s">
        <v>8383</v>
      </c>
      <c r="C6454" s="489" t="s">
        <v>87</v>
      </c>
      <c r="D6454" s="490">
        <v>11175000</v>
      </c>
      <c r="E6454" s="487"/>
      <c r="F6454" s="487" t="s">
        <v>5958</v>
      </c>
      <c r="G6454" s="488" t="s">
        <v>6112</v>
      </c>
      <c r="H6454" s="488" t="s">
        <v>7881</v>
      </c>
      <c r="I6454" s="490">
        <v>9390756.3000000007</v>
      </c>
      <c r="J6454" s="490">
        <v>0.19</v>
      </c>
      <c r="K6454" s="490">
        <v>11175000</v>
      </c>
      <c r="L6454" s="508">
        <v>43637</v>
      </c>
      <c r="M6454" s="489">
        <v>1</v>
      </c>
      <c r="N6454" s="490">
        <v>9390756.3000000007</v>
      </c>
      <c r="O6454" s="487" t="s">
        <v>25582</v>
      </c>
    </row>
    <row r="6455" spans="1:15" ht="60" x14ac:dyDescent="0.25">
      <c r="A6455" s="489">
        <v>102058</v>
      </c>
      <c r="B6455" s="488" t="s">
        <v>8352</v>
      </c>
      <c r="C6455" s="489" t="s">
        <v>87</v>
      </c>
      <c r="D6455" s="490">
        <v>1801618</v>
      </c>
      <c r="E6455" s="487"/>
      <c r="F6455" s="487" t="s">
        <v>5958</v>
      </c>
      <c r="G6455" s="488" t="s">
        <v>8329</v>
      </c>
      <c r="H6455" s="488" t="s">
        <v>7881</v>
      </c>
      <c r="I6455" s="490">
        <v>1513964.71</v>
      </c>
      <c r="J6455" s="490">
        <v>0.19</v>
      </c>
      <c r="K6455" s="490">
        <v>1801618</v>
      </c>
      <c r="L6455" s="508">
        <v>43651</v>
      </c>
      <c r="M6455" s="489">
        <v>1</v>
      </c>
      <c r="N6455" s="490">
        <v>1513964.71</v>
      </c>
      <c r="O6455" s="487" t="s">
        <v>25582</v>
      </c>
    </row>
    <row r="6456" spans="1:15" ht="60" x14ac:dyDescent="0.25">
      <c r="A6456" s="489">
        <v>102059</v>
      </c>
      <c r="B6456" s="488" t="s">
        <v>7880</v>
      </c>
      <c r="C6456" s="489" t="s">
        <v>87</v>
      </c>
      <c r="D6456" s="490">
        <v>530458.99</v>
      </c>
      <c r="E6456" s="487"/>
      <c r="F6456" s="487" t="s">
        <v>5958</v>
      </c>
      <c r="G6456" s="488" t="s">
        <v>6937</v>
      </c>
      <c r="H6456" s="488" t="s">
        <v>7881</v>
      </c>
      <c r="I6456" s="490">
        <v>445763.86</v>
      </c>
      <c r="J6456" s="490">
        <v>0.19</v>
      </c>
      <c r="K6456" s="490">
        <v>530458.99</v>
      </c>
      <c r="L6456" s="508">
        <v>43802</v>
      </c>
      <c r="M6456" s="489">
        <v>1</v>
      </c>
      <c r="N6456" s="490">
        <v>445763.86</v>
      </c>
      <c r="O6456" s="487" t="s">
        <v>25582</v>
      </c>
    </row>
    <row r="6457" spans="1:15" ht="60" x14ac:dyDescent="0.25">
      <c r="A6457" s="489">
        <v>102060</v>
      </c>
      <c r="B6457" s="488" t="s">
        <v>8351</v>
      </c>
      <c r="C6457" s="489" t="s">
        <v>87</v>
      </c>
      <c r="D6457" s="490">
        <v>298176</v>
      </c>
      <c r="E6457" s="487"/>
      <c r="F6457" s="487" t="s">
        <v>5958</v>
      </c>
      <c r="G6457" s="488" t="s">
        <v>25584</v>
      </c>
      <c r="H6457" s="488" t="s">
        <v>7881</v>
      </c>
      <c r="I6457" s="490">
        <v>250568.07</v>
      </c>
      <c r="J6457" s="490">
        <v>0.19</v>
      </c>
      <c r="K6457" s="490">
        <v>298176</v>
      </c>
      <c r="L6457" s="508">
        <v>43651</v>
      </c>
      <c r="M6457" s="489">
        <v>1</v>
      </c>
      <c r="N6457" s="490">
        <v>250568.07</v>
      </c>
      <c r="O6457" s="487" t="s">
        <v>25582</v>
      </c>
    </row>
    <row r="6458" spans="1:15" ht="60" x14ac:dyDescent="0.25">
      <c r="A6458" s="489">
        <v>102061</v>
      </c>
      <c r="B6458" s="488" t="s">
        <v>8350</v>
      </c>
      <c r="C6458" s="489" t="s">
        <v>87</v>
      </c>
      <c r="D6458" s="490">
        <v>248017</v>
      </c>
      <c r="E6458" s="487"/>
      <c r="F6458" s="487" t="s">
        <v>5958</v>
      </c>
      <c r="G6458" s="488" t="s">
        <v>25584</v>
      </c>
      <c r="H6458" s="488" t="s">
        <v>7881</v>
      </c>
      <c r="I6458" s="490">
        <v>208417.65</v>
      </c>
      <c r="J6458" s="490">
        <v>0.19</v>
      </c>
      <c r="K6458" s="490">
        <v>248017</v>
      </c>
      <c r="L6458" s="508">
        <v>43651</v>
      </c>
      <c r="M6458" s="489">
        <v>1</v>
      </c>
      <c r="N6458" s="490">
        <v>208417.65</v>
      </c>
      <c r="O6458" s="487" t="s">
        <v>25582</v>
      </c>
    </row>
    <row r="6459" spans="1:15" ht="30" x14ac:dyDescent="0.25">
      <c r="A6459" s="489">
        <v>102062</v>
      </c>
      <c r="B6459" s="488" t="s">
        <v>8349</v>
      </c>
      <c r="C6459" s="489" t="s">
        <v>87</v>
      </c>
      <c r="D6459" s="490">
        <v>43530</v>
      </c>
      <c r="E6459" s="487"/>
      <c r="F6459" s="487" t="s">
        <v>5958</v>
      </c>
      <c r="G6459" s="488" t="s">
        <v>6114</v>
      </c>
      <c r="H6459" s="488" t="s">
        <v>25583</v>
      </c>
      <c r="I6459" s="490">
        <v>36579.83</v>
      </c>
      <c r="J6459" s="490">
        <v>0.19</v>
      </c>
      <c r="K6459" s="490">
        <v>43530</v>
      </c>
      <c r="L6459" s="508">
        <v>44592</v>
      </c>
      <c r="M6459" s="489">
        <v>1</v>
      </c>
      <c r="N6459" s="490">
        <v>36579.83</v>
      </c>
      <c r="O6459" s="487" t="s">
        <v>25582</v>
      </c>
    </row>
    <row r="6460" spans="1:15" ht="30" x14ac:dyDescent="0.25">
      <c r="A6460" s="489">
        <v>102063</v>
      </c>
      <c r="B6460" s="488" t="s">
        <v>8348</v>
      </c>
      <c r="C6460" s="489" t="s">
        <v>80</v>
      </c>
      <c r="D6460" s="490">
        <v>18627</v>
      </c>
      <c r="E6460" s="487"/>
      <c r="F6460" s="487" t="s">
        <v>5958</v>
      </c>
      <c r="G6460" s="488" t="s">
        <v>5978</v>
      </c>
      <c r="H6460" s="488" t="s">
        <v>7894</v>
      </c>
      <c r="I6460" s="490">
        <v>15652.94</v>
      </c>
      <c r="J6460" s="490">
        <v>0.19</v>
      </c>
      <c r="K6460" s="490">
        <v>18627</v>
      </c>
      <c r="L6460" s="508">
        <v>43651</v>
      </c>
      <c r="M6460" s="489">
        <v>1</v>
      </c>
      <c r="N6460" s="490">
        <v>15652.94</v>
      </c>
      <c r="O6460" s="487" t="s">
        <v>25582</v>
      </c>
    </row>
    <row r="6461" spans="1:15" ht="60" x14ac:dyDescent="0.25">
      <c r="A6461" s="489">
        <v>102064</v>
      </c>
      <c r="B6461" s="488" t="s">
        <v>8347</v>
      </c>
      <c r="C6461" s="489" t="s">
        <v>87</v>
      </c>
      <c r="D6461" s="490">
        <v>6500000</v>
      </c>
      <c r="E6461" s="487"/>
      <c r="F6461" s="487" t="s">
        <v>5958</v>
      </c>
      <c r="G6461" s="488" t="s">
        <v>6016</v>
      </c>
      <c r="H6461" s="488" t="s">
        <v>7881</v>
      </c>
      <c r="I6461" s="490">
        <v>5462184.8700000001</v>
      </c>
      <c r="J6461" s="490">
        <v>0.19</v>
      </c>
      <c r="K6461" s="490">
        <v>6500000</v>
      </c>
      <c r="L6461" s="508">
        <v>43651</v>
      </c>
      <c r="M6461" s="489">
        <v>1</v>
      </c>
      <c r="N6461" s="490">
        <v>5462184.8700000001</v>
      </c>
      <c r="O6461" s="487" t="s">
        <v>25582</v>
      </c>
    </row>
    <row r="6462" spans="1:15" ht="60" x14ac:dyDescent="0.25">
      <c r="A6462" s="489">
        <v>102065</v>
      </c>
      <c r="B6462" s="488" t="s">
        <v>8346</v>
      </c>
      <c r="C6462" s="489" t="s">
        <v>87</v>
      </c>
      <c r="D6462" s="490">
        <v>7500000</v>
      </c>
      <c r="E6462" s="487"/>
      <c r="F6462" s="487" t="s">
        <v>5958</v>
      </c>
      <c r="G6462" s="488" t="s">
        <v>6016</v>
      </c>
      <c r="H6462" s="488" t="s">
        <v>7881</v>
      </c>
      <c r="I6462" s="490">
        <v>6302521.0099999998</v>
      </c>
      <c r="J6462" s="490">
        <v>0.19</v>
      </c>
      <c r="K6462" s="490">
        <v>7500000</v>
      </c>
      <c r="L6462" s="508">
        <v>43651</v>
      </c>
      <c r="M6462" s="489">
        <v>1</v>
      </c>
      <c r="N6462" s="490">
        <v>6302521.0099999998</v>
      </c>
      <c r="O6462" s="487" t="s">
        <v>25582</v>
      </c>
    </row>
    <row r="6463" spans="1:15" ht="60" x14ac:dyDescent="0.25">
      <c r="A6463" s="489">
        <v>102066</v>
      </c>
      <c r="B6463" s="488" t="s">
        <v>8093</v>
      </c>
      <c r="C6463" s="489" t="s">
        <v>87</v>
      </c>
      <c r="D6463" s="490">
        <v>6580200.2000000002</v>
      </c>
      <c r="E6463" s="487"/>
      <c r="F6463" s="487" t="s">
        <v>5958</v>
      </c>
      <c r="G6463" s="488" t="s">
        <v>6076</v>
      </c>
      <c r="H6463" s="488" t="s">
        <v>7881</v>
      </c>
      <c r="I6463" s="490">
        <v>5529580</v>
      </c>
      <c r="J6463" s="490">
        <v>0.19</v>
      </c>
      <c r="K6463" s="490">
        <v>6580200.2000000002</v>
      </c>
      <c r="L6463" s="508">
        <v>43734</v>
      </c>
      <c r="M6463" s="489">
        <v>1</v>
      </c>
      <c r="N6463" s="490">
        <v>5529580</v>
      </c>
      <c r="O6463" s="487" t="s">
        <v>25582</v>
      </c>
    </row>
    <row r="6464" spans="1:15" ht="30" x14ac:dyDescent="0.25">
      <c r="A6464" s="489">
        <v>102067</v>
      </c>
      <c r="B6464" s="488" t="s">
        <v>8345</v>
      </c>
      <c r="C6464" s="489" t="s">
        <v>87</v>
      </c>
      <c r="D6464" s="490">
        <v>404419</v>
      </c>
      <c r="E6464" s="487"/>
      <c r="F6464" s="487" t="s">
        <v>5958</v>
      </c>
      <c r="G6464" s="488" t="s">
        <v>6016</v>
      </c>
      <c r="H6464" s="488" t="s">
        <v>25583</v>
      </c>
      <c r="I6464" s="490">
        <v>339847.9</v>
      </c>
      <c r="J6464" s="490">
        <v>0.19</v>
      </c>
      <c r="K6464" s="490">
        <v>404419</v>
      </c>
      <c r="L6464" s="508">
        <v>44587</v>
      </c>
      <c r="M6464" s="489">
        <v>1</v>
      </c>
      <c r="N6464" s="490">
        <v>339847.9</v>
      </c>
      <c r="O6464" s="487" t="s">
        <v>25582</v>
      </c>
    </row>
    <row r="6465" spans="1:15" ht="45" x14ac:dyDescent="0.25">
      <c r="A6465" s="489">
        <v>102068</v>
      </c>
      <c r="B6465" s="488" t="s">
        <v>6705</v>
      </c>
      <c r="C6465" s="489" t="s">
        <v>87</v>
      </c>
      <c r="D6465" s="490">
        <v>2637</v>
      </c>
      <c r="E6465" s="487"/>
      <c r="F6465" s="487" t="s">
        <v>5958</v>
      </c>
      <c r="G6465" s="488" t="s">
        <v>6137</v>
      </c>
      <c r="H6465" s="488" t="s">
        <v>5976</v>
      </c>
      <c r="I6465" s="490">
        <v>2215.9699999999998</v>
      </c>
      <c r="J6465" s="490">
        <v>0.19</v>
      </c>
      <c r="K6465" s="490">
        <v>2637</v>
      </c>
      <c r="L6465" s="508">
        <v>43651</v>
      </c>
      <c r="M6465" s="489">
        <v>1</v>
      </c>
      <c r="N6465" s="490">
        <v>2215.9699999999998</v>
      </c>
      <c r="O6465" s="487" t="s">
        <v>25582</v>
      </c>
    </row>
    <row r="6466" spans="1:15" ht="30" x14ac:dyDescent="0.25">
      <c r="A6466" s="489">
        <v>102069</v>
      </c>
      <c r="B6466" s="488" t="s">
        <v>6704</v>
      </c>
      <c r="C6466" s="489" t="s">
        <v>87</v>
      </c>
      <c r="D6466" s="490">
        <v>547</v>
      </c>
      <c r="E6466" s="487"/>
      <c r="F6466" s="487" t="s">
        <v>5958</v>
      </c>
      <c r="G6466" s="488" t="s">
        <v>6137</v>
      </c>
      <c r="H6466" s="488" t="s">
        <v>25583</v>
      </c>
      <c r="I6466" s="490">
        <v>459.66</v>
      </c>
      <c r="J6466" s="490">
        <v>0.19</v>
      </c>
      <c r="K6466" s="490">
        <v>547</v>
      </c>
      <c r="L6466" s="508">
        <v>44590</v>
      </c>
      <c r="M6466" s="489">
        <v>1</v>
      </c>
      <c r="N6466" s="490">
        <v>459.66</v>
      </c>
      <c r="O6466" s="487" t="s">
        <v>25582</v>
      </c>
    </row>
    <row r="6467" spans="1:15" ht="60" x14ac:dyDescent="0.25">
      <c r="A6467" s="489">
        <v>102070</v>
      </c>
      <c r="B6467" s="488" t="s">
        <v>8092</v>
      </c>
      <c r="C6467" s="489" t="s">
        <v>87</v>
      </c>
      <c r="D6467" s="490">
        <v>3689797.3</v>
      </c>
      <c r="E6467" s="487"/>
      <c r="F6467" s="487" t="s">
        <v>5958</v>
      </c>
      <c r="G6467" s="488" t="s">
        <v>6076</v>
      </c>
      <c r="H6467" s="488" t="s">
        <v>7881</v>
      </c>
      <c r="I6467" s="490">
        <v>3100670</v>
      </c>
      <c r="J6467" s="490">
        <v>0.19</v>
      </c>
      <c r="K6467" s="490">
        <v>3689797.3</v>
      </c>
      <c r="L6467" s="508">
        <v>43734</v>
      </c>
      <c r="M6467" s="489">
        <v>1</v>
      </c>
      <c r="N6467" s="490">
        <v>3100670</v>
      </c>
      <c r="O6467" s="487" t="s">
        <v>25582</v>
      </c>
    </row>
    <row r="6468" spans="1:15" ht="60" x14ac:dyDescent="0.25">
      <c r="A6468" s="489">
        <v>102071</v>
      </c>
      <c r="B6468" s="488" t="s">
        <v>8091</v>
      </c>
      <c r="C6468" s="489" t="s">
        <v>87</v>
      </c>
      <c r="D6468" s="490">
        <v>15821348</v>
      </c>
      <c r="E6468" s="487"/>
      <c r="F6468" s="487" t="s">
        <v>5958</v>
      </c>
      <c r="G6468" s="488" t="s">
        <v>6076</v>
      </c>
      <c r="H6468" s="488" t="s">
        <v>7881</v>
      </c>
      <c r="I6468" s="490">
        <v>13295250.42</v>
      </c>
      <c r="J6468" s="490">
        <v>0.19</v>
      </c>
      <c r="K6468" s="490">
        <v>15821348</v>
      </c>
      <c r="L6468" s="508">
        <v>43734</v>
      </c>
      <c r="M6468" s="489">
        <v>1</v>
      </c>
      <c r="N6468" s="490">
        <v>13295250.42</v>
      </c>
      <c r="O6468" s="487" t="s">
        <v>25582</v>
      </c>
    </row>
    <row r="6469" spans="1:15" ht="60" x14ac:dyDescent="0.25">
      <c r="A6469" s="489">
        <v>102072</v>
      </c>
      <c r="B6469" s="488" t="s">
        <v>8344</v>
      </c>
      <c r="C6469" s="489" t="s">
        <v>87</v>
      </c>
      <c r="D6469" s="490">
        <v>1065746.99</v>
      </c>
      <c r="E6469" s="487"/>
      <c r="F6469" s="487" t="s">
        <v>5958</v>
      </c>
      <c r="G6469" s="488" t="s">
        <v>5983</v>
      </c>
      <c r="H6469" s="488" t="s">
        <v>7881</v>
      </c>
      <c r="I6469" s="490">
        <v>895585.71</v>
      </c>
      <c r="J6469" s="490">
        <v>0.19</v>
      </c>
      <c r="K6469" s="490">
        <v>1065746.99</v>
      </c>
      <c r="L6469" s="508">
        <v>43651</v>
      </c>
      <c r="M6469" s="489">
        <v>1</v>
      </c>
      <c r="N6469" s="490">
        <v>895585.71</v>
      </c>
      <c r="O6469" s="487" t="s">
        <v>25582</v>
      </c>
    </row>
    <row r="6470" spans="1:15" ht="60" x14ac:dyDescent="0.25">
      <c r="A6470" s="489">
        <v>102073</v>
      </c>
      <c r="B6470" s="488" t="s">
        <v>8343</v>
      </c>
      <c r="C6470" s="489" t="s">
        <v>87</v>
      </c>
      <c r="D6470" s="490">
        <v>177722813</v>
      </c>
      <c r="E6470" s="487"/>
      <c r="F6470" s="487" t="s">
        <v>5958</v>
      </c>
      <c r="G6470" s="488" t="s">
        <v>6076</v>
      </c>
      <c r="H6470" s="488" t="s">
        <v>7881</v>
      </c>
      <c r="I6470" s="490">
        <v>149346901.68000001</v>
      </c>
      <c r="J6470" s="490">
        <v>0.19</v>
      </c>
      <c r="K6470" s="490">
        <v>177722813</v>
      </c>
      <c r="L6470" s="508">
        <v>43651</v>
      </c>
      <c r="M6470" s="489">
        <v>1</v>
      </c>
      <c r="N6470" s="490">
        <v>149346901.68000001</v>
      </c>
      <c r="O6470" s="487" t="s">
        <v>25582</v>
      </c>
    </row>
    <row r="6471" spans="1:15" ht="60" x14ac:dyDescent="0.25">
      <c r="A6471" s="489">
        <v>102074</v>
      </c>
      <c r="B6471" s="488" t="s">
        <v>8342</v>
      </c>
      <c r="C6471" s="489" t="s">
        <v>87</v>
      </c>
      <c r="D6471" s="490">
        <v>6799999.9900000002</v>
      </c>
      <c r="E6471" s="487"/>
      <c r="F6471" s="487" t="s">
        <v>5958</v>
      </c>
      <c r="G6471" s="488" t="s">
        <v>5986</v>
      </c>
      <c r="H6471" s="488" t="s">
        <v>7881</v>
      </c>
      <c r="I6471" s="490">
        <v>5714285.71</v>
      </c>
      <c r="J6471" s="490">
        <v>0.19</v>
      </c>
      <c r="K6471" s="490">
        <v>6799999.9900000002</v>
      </c>
      <c r="L6471" s="508">
        <v>43651</v>
      </c>
      <c r="M6471" s="489">
        <v>1</v>
      </c>
      <c r="N6471" s="490">
        <v>5714285.71</v>
      </c>
      <c r="O6471" s="487" t="s">
        <v>25582</v>
      </c>
    </row>
    <row r="6472" spans="1:15" ht="45" x14ac:dyDescent="0.25">
      <c r="A6472" s="489">
        <v>102075</v>
      </c>
      <c r="B6472" s="488" t="s">
        <v>8080</v>
      </c>
      <c r="C6472" s="489" t="s">
        <v>87</v>
      </c>
      <c r="D6472" s="490">
        <v>90945</v>
      </c>
      <c r="E6472" s="487"/>
      <c r="F6472" s="487" t="s">
        <v>5958</v>
      </c>
      <c r="G6472" s="488" t="s">
        <v>5983</v>
      </c>
      <c r="H6472" s="488" t="s">
        <v>5980</v>
      </c>
      <c r="I6472" s="490">
        <v>76424.37</v>
      </c>
      <c r="J6472" s="490">
        <v>0.19</v>
      </c>
      <c r="K6472" s="490">
        <v>90945</v>
      </c>
      <c r="L6472" s="508">
        <v>43735</v>
      </c>
      <c r="M6472" s="489">
        <v>1</v>
      </c>
      <c r="N6472" s="490">
        <v>76424.37</v>
      </c>
      <c r="O6472" s="487" t="s">
        <v>25582</v>
      </c>
    </row>
    <row r="6473" spans="1:15" ht="60" x14ac:dyDescent="0.25">
      <c r="A6473" s="489">
        <v>102077</v>
      </c>
      <c r="B6473" s="488" t="s">
        <v>8340</v>
      </c>
      <c r="C6473" s="489" t="s">
        <v>92</v>
      </c>
      <c r="D6473" s="490">
        <v>126503</v>
      </c>
      <c r="E6473" s="487"/>
      <c r="F6473" s="487" t="s">
        <v>5958</v>
      </c>
      <c r="G6473" s="488" t="s">
        <v>8341</v>
      </c>
      <c r="H6473" s="488" t="s">
        <v>7881</v>
      </c>
      <c r="I6473" s="490">
        <v>106305.04</v>
      </c>
      <c r="J6473" s="490">
        <v>0.19</v>
      </c>
      <c r="K6473" s="490">
        <v>126503</v>
      </c>
      <c r="L6473" s="508">
        <v>43651</v>
      </c>
      <c r="M6473" s="489">
        <v>1</v>
      </c>
      <c r="N6473" s="490">
        <v>106305.04</v>
      </c>
      <c r="O6473" s="487" t="s">
        <v>25582</v>
      </c>
    </row>
    <row r="6474" spans="1:15" ht="60" x14ac:dyDescent="0.25">
      <c r="A6474" s="489">
        <v>102078</v>
      </c>
      <c r="B6474" s="488" t="s">
        <v>8339</v>
      </c>
      <c r="C6474" s="489" t="s">
        <v>87</v>
      </c>
      <c r="D6474" s="490">
        <v>8508500</v>
      </c>
      <c r="E6474" s="487"/>
      <c r="F6474" s="487" t="s">
        <v>5958</v>
      </c>
      <c r="G6474" s="488" t="s">
        <v>6076</v>
      </c>
      <c r="H6474" s="488" t="s">
        <v>7881</v>
      </c>
      <c r="I6474" s="490">
        <v>7150000</v>
      </c>
      <c r="J6474" s="490">
        <v>0.19</v>
      </c>
      <c r="K6474" s="490">
        <v>8508500</v>
      </c>
      <c r="L6474" s="508">
        <v>43651</v>
      </c>
      <c r="M6474" s="489">
        <v>1</v>
      </c>
      <c r="N6474" s="490">
        <v>7150000</v>
      </c>
      <c r="O6474" s="487" t="s">
        <v>25582</v>
      </c>
    </row>
    <row r="6475" spans="1:15" ht="45" x14ac:dyDescent="0.25">
      <c r="A6475" s="489">
        <v>102079</v>
      </c>
      <c r="B6475" s="488" t="s">
        <v>8036</v>
      </c>
      <c r="C6475" s="489" t="s">
        <v>87</v>
      </c>
      <c r="D6475" s="490">
        <v>2344300</v>
      </c>
      <c r="E6475" s="487"/>
      <c r="F6475" s="487" t="s">
        <v>5958</v>
      </c>
      <c r="G6475" s="488" t="s">
        <v>6082</v>
      </c>
      <c r="H6475" s="488" t="s">
        <v>5984</v>
      </c>
      <c r="I6475" s="490">
        <v>1970000</v>
      </c>
      <c r="J6475" s="490">
        <v>0.19</v>
      </c>
      <c r="K6475" s="490">
        <v>2344300</v>
      </c>
      <c r="L6475" s="508">
        <v>43740</v>
      </c>
      <c r="M6475" s="489">
        <v>1</v>
      </c>
      <c r="N6475" s="490">
        <v>1970000</v>
      </c>
      <c r="O6475" s="487" t="s">
        <v>25582</v>
      </c>
    </row>
    <row r="6476" spans="1:15" ht="60" x14ac:dyDescent="0.25">
      <c r="A6476" s="489">
        <v>102080</v>
      </c>
      <c r="B6476" s="488" t="s">
        <v>8338</v>
      </c>
      <c r="C6476" s="489" t="s">
        <v>87</v>
      </c>
      <c r="D6476" s="490">
        <v>215900</v>
      </c>
      <c r="E6476" s="487"/>
      <c r="F6476" s="487" t="s">
        <v>5958</v>
      </c>
      <c r="G6476" s="488" t="s">
        <v>6016</v>
      </c>
      <c r="H6476" s="488" t="s">
        <v>7881</v>
      </c>
      <c r="I6476" s="490">
        <v>181428.57</v>
      </c>
      <c r="J6476" s="490">
        <v>0.19</v>
      </c>
      <c r="K6476" s="490">
        <v>215900</v>
      </c>
      <c r="L6476" s="508">
        <v>43651</v>
      </c>
      <c r="M6476" s="489">
        <v>1</v>
      </c>
      <c r="N6476" s="490">
        <v>181428.57</v>
      </c>
      <c r="O6476" s="487" t="s">
        <v>25582</v>
      </c>
    </row>
    <row r="6477" spans="1:15" ht="60" x14ac:dyDescent="0.25">
      <c r="A6477" s="489">
        <v>102081</v>
      </c>
      <c r="B6477" s="488" t="s">
        <v>8337</v>
      </c>
      <c r="C6477" s="489" t="s">
        <v>87</v>
      </c>
      <c r="D6477" s="490">
        <v>4500000.01</v>
      </c>
      <c r="E6477" s="487"/>
      <c r="F6477" s="487" t="s">
        <v>5958</v>
      </c>
      <c r="G6477" s="488" t="s">
        <v>6076</v>
      </c>
      <c r="H6477" s="488" t="s">
        <v>7881</v>
      </c>
      <c r="I6477" s="490">
        <v>3781512.61</v>
      </c>
      <c r="J6477" s="490">
        <v>0.19</v>
      </c>
      <c r="K6477" s="490">
        <v>4500000.01</v>
      </c>
      <c r="L6477" s="508">
        <v>43651</v>
      </c>
      <c r="M6477" s="489">
        <v>1</v>
      </c>
      <c r="N6477" s="490">
        <v>3781512.61</v>
      </c>
      <c r="O6477" s="487" t="s">
        <v>25582</v>
      </c>
    </row>
    <row r="6478" spans="1:15" ht="60" x14ac:dyDescent="0.25">
      <c r="A6478" s="489">
        <v>102082</v>
      </c>
      <c r="B6478" s="488" t="s">
        <v>8336</v>
      </c>
      <c r="C6478" s="489" t="s">
        <v>87</v>
      </c>
      <c r="D6478" s="490">
        <v>295000</v>
      </c>
      <c r="E6478" s="487"/>
      <c r="F6478" s="487" t="s">
        <v>5958</v>
      </c>
      <c r="G6478" s="488" t="s">
        <v>6114</v>
      </c>
      <c r="H6478" s="488" t="s">
        <v>7881</v>
      </c>
      <c r="I6478" s="490">
        <v>247899.16</v>
      </c>
      <c r="J6478" s="490">
        <v>0.19</v>
      </c>
      <c r="K6478" s="490">
        <v>295000</v>
      </c>
      <c r="L6478" s="508">
        <v>43651</v>
      </c>
      <c r="M6478" s="489">
        <v>1</v>
      </c>
      <c r="N6478" s="490">
        <v>247899.16</v>
      </c>
      <c r="O6478" s="487" t="s">
        <v>25582</v>
      </c>
    </row>
    <row r="6479" spans="1:15" ht="30" x14ac:dyDescent="0.25">
      <c r="A6479" s="489">
        <v>102083</v>
      </c>
      <c r="B6479" s="488" t="s">
        <v>6765</v>
      </c>
      <c r="C6479" s="489" t="s">
        <v>87</v>
      </c>
      <c r="D6479" s="490">
        <v>2793</v>
      </c>
      <c r="E6479" s="487"/>
      <c r="F6479" s="487" t="s">
        <v>5958</v>
      </c>
      <c r="G6479" s="488" t="s">
        <v>6137</v>
      </c>
      <c r="H6479" s="488" t="s">
        <v>25583</v>
      </c>
      <c r="I6479" s="490">
        <v>2347.06</v>
      </c>
      <c r="J6479" s="490">
        <v>0.19</v>
      </c>
      <c r="K6479" s="490">
        <v>2793</v>
      </c>
      <c r="L6479" s="508">
        <v>44591</v>
      </c>
      <c r="M6479" s="489">
        <v>1</v>
      </c>
      <c r="N6479" s="490">
        <v>2347.06</v>
      </c>
      <c r="O6479" s="487" t="s">
        <v>25582</v>
      </c>
    </row>
    <row r="6480" spans="1:15" ht="30" x14ac:dyDescent="0.25">
      <c r="A6480" s="489">
        <v>102084</v>
      </c>
      <c r="B6480" s="488" t="s">
        <v>6764</v>
      </c>
      <c r="C6480" s="489" t="s">
        <v>87</v>
      </c>
      <c r="D6480" s="490">
        <v>29530</v>
      </c>
      <c r="E6480" s="487"/>
      <c r="F6480" s="487" t="s">
        <v>5958</v>
      </c>
      <c r="G6480" s="488" t="s">
        <v>6137</v>
      </c>
      <c r="H6480" s="488" t="s">
        <v>25583</v>
      </c>
      <c r="I6480" s="490">
        <v>24815.13</v>
      </c>
      <c r="J6480" s="490">
        <v>0.19</v>
      </c>
      <c r="K6480" s="490">
        <v>29530</v>
      </c>
      <c r="L6480" s="508">
        <v>44588</v>
      </c>
      <c r="M6480" s="489">
        <v>1</v>
      </c>
      <c r="N6480" s="490">
        <v>24815.13</v>
      </c>
      <c r="O6480" s="487" t="s">
        <v>25582</v>
      </c>
    </row>
    <row r="6481" spans="1:15" ht="30" x14ac:dyDescent="0.25">
      <c r="A6481" s="489">
        <v>102085</v>
      </c>
      <c r="B6481" s="488" t="s">
        <v>6763</v>
      </c>
      <c r="C6481" s="489" t="s">
        <v>87</v>
      </c>
      <c r="D6481" s="490">
        <v>401250</v>
      </c>
      <c r="E6481" s="487"/>
      <c r="F6481" s="487" t="s">
        <v>5958</v>
      </c>
      <c r="G6481" s="488" t="s">
        <v>6137</v>
      </c>
      <c r="H6481" s="488" t="s">
        <v>25583</v>
      </c>
      <c r="I6481" s="490">
        <v>337184.87</v>
      </c>
      <c r="J6481" s="490">
        <v>0.19</v>
      </c>
      <c r="K6481" s="490">
        <v>401250</v>
      </c>
      <c r="L6481" s="508">
        <v>44588</v>
      </c>
      <c r="M6481" s="489">
        <v>1</v>
      </c>
      <c r="N6481" s="490">
        <v>337184.87</v>
      </c>
      <c r="O6481" s="487" t="s">
        <v>25582</v>
      </c>
    </row>
    <row r="6482" spans="1:15" ht="30" x14ac:dyDescent="0.25">
      <c r="A6482" s="489">
        <v>102086</v>
      </c>
      <c r="B6482" s="488" t="s">
        <v>6762</v>
      </c>
      <c r="C6482" s="489" t="s">
        <v>87</v>
      </c>
      <c r="D6482" s="490">
        <v>53692</v>
      </c>
      <c r="E6482" s="487"/>
      <c r="F6482" s="487" t="s">
        <v>5958</v>
      </c>
      <c r="G6482" s="488" t="s">
        <v>6137</v>
      </c>
      <c r="H6482" s="488" t="s">
        <v>25583</v>
      </c>
      <c r="I6482" s="490">
        <v>45119.33</v>
      </c>
      <c r="J6482" s="490">
        <v>0.19</v>
      </c>
      <c r="K6482" s="490">
        <v>53692</v>
      </c>
      <c r="L6482" s="508">
        <v>44590</v>
      </c>
      <c r="M6482" s="489">
        <v>1</v>
      </c>
      <c r="N6482" s="490">
        <v>45119.33</v>
      </c>
      <c r="O6482" s="487" t="s">
        <v>25582</v>
      </c>
    </row>
    <row r="6483" spans="1:15" ht="30" x14ac:dyDescent="0.25">
      <c r="A6483" s="489">
        <v>102087</v>
      </c>
      <c r="B6483" s="488" t="s">
        <v>6761</v>
      </c>
      <c r="C6483" s="489" t="s">
        <v>87</v>
      </c>
      <c r="D6483" s="490">
        <v>47114</v>
      </c>
      <c r="E6483" s="487"/>
      <c r="F6483" s="487" t="s">
        <v>5958</v>
      </c>
      <c r="G6483" s="488" t="s">
        <v>6137</v>
      </c>
      <c r="H6483" s="488" t="s">
        <v>25583</v>
      </c>
      <c r="I6483" s="490">
        <v>39591.599999999999</v>
      </c>
      <c r="J6483" s="490">
        <v>0.19</v>
      </c>
      <c r="K6483" s="490">
        <v>47114</v>
      </c>
      <c r="L6483" s="508">
        <v>44590</v>
      </c>
      <c r="M6483" s="489">
        <v>1</v>
      </c>
      <c r="N6483" s="490">
        <v>39591.599999999999</v>
      </c>
      <c r="O6483" s="487" t="s">
        <v>25582</v>
      </c>
    </row>
    <row r="6484" spans="1:15" ht="30" x14ac:dyDescent="0.25">
      <c r="A6484" s="489">
        <v>102088</v>
      </c>
      <c r="B6484" s="488" t="s">
        <v>6760</v>
      </c>
      <c r="C6484" s="489" t="s">
        <v>87</v>
      </c>
      <c r="D6484" s="490">
        <v>7288</v>
      </c>
      <c r="E6484" s="487"/>
      <c r="F6484" s="487" t="s">
        <v>5958</v>
      </c>
      <c r="G6484" s="488" t="s">
        <v>6137</v>
      </c>
      <c r="H6484" s="488" t="s">
        <v>25583</v>
      </c>
      <c r="I6484" s="490">
        <v>6124.37</v>
      </c>
      <c r="J6484" s="490">
        <v>0.19</v>
      </c>
      <c r="K6484" s="490">
        <v>7288</v>
      </c>
      <c r="L6484" s="508">
        <v>44590</v>
      </c>
      <c r="M6484" s="489">
        <v>1</v>
      </c>
      <c r="N6484" s="490">
        <v>6124.37</v>
      </c>
      <c r="O6484" s="487" t="s">
        <v>25582</v>
      </c>
    </row>
    <row r="6485" spans="1:15" x14ac:dyDescent="0.25">
      <c r="A6485" s="489">
        <v>102090</v>
      </c>
      <c r="B6485" s="488" t="s">
        <v>1772</v>
      </c>
      <c r="C6485" s="489" t="s">
        <v>87</v>
      </c>
      <c r="D6485" s="490">
        <v>0</v>
      </c>
      <c r="E6485" s="487"/>
      <c r="F6485" s="487" t="s">
        <v>5958</v>
      </c>
      <c r="G6485" s="488" t="s">
        <v>5983</v>
      </c>
      <c r="H6485" s="488"/>
      <c r="I6485" s="490">
        <v>0</v>
      </c>
      <c r="J6485" s="490">
        <v>0</v>
      </c>
      <c r="K6485" s="490">
        <v>0</v>
      </c>
      <c r="L6485" s="508"/>
      <c r="M6485" s="489">
        <v>0</v>
      </c>
      <c r="N6485" s="490">
        <v>0</v>
      </c>
      <c r="O6485" s="487" t="s">
        <v>5958</v>
      </c>
    </row>
    <row r="6486" spans="1:15" x14ac:dyDescent="0.25">
      <c r="A6486" s="489">
        <v>102091</v>
      </c>
      <c r="B6486" s="488" t="s">
        <v>1957</v>
      </c>
      <c r="C6486" s="489" t="s">
        <v>87</v>
      </c>
      <c r="D6486" s="490">
        <v>0</v>
      </c>
      <c r="E6486" s="487"/>
      <c r="F6486" s="487" t="s">
        <v>5958</v>
      </c>
      <c r="G6486" s="488" t="s">
        <v>6016</v>
      </c>
      <c r="H6486" s="488"/>
      <c r="I6486" s="490">
        <v>0</v>
      </c>
      <c r="J6486" s="490">
        <v>0</v>
      </c>
      <c r="K6486" s="490">
        <v>0</v>
      </c>
      <c r="L6486" s="508"/>
      <c r="M6486" s="489">
        <v>0</v>
      </c>
      <c r="N6486" s="490">
        <v>0</v>
      </c>
      <c r="O6486" s="487" t="s">
        <v>5958</v>
      </c>
    </row>
    <row r="6487" spans="1:15" ht="30" x14ac:dyDescent="0.25">
      <c r="A6487" s="489">
        <v>102092</v>
      </c>
      <c r="B6487" s="488" t="s">
        <v>6759</v>
      </c>
      <c r="C6487" s="489" t="s">
        <v>87</v>
      </c>
      <c r="D6487" s="490">
        <v>7437</v>
      </c>
      <c r="E6487" s="487"/>
      <c r="F6487" s="487" t="s">
        <v>5958</v>
      </c>
      <c r="G6487" s="488" t="s">
        <v>6137</v>
      </c>
      <c r="H6487" s="488" t="s">
        <v>25583</v>
      </c>
      <c r="I6487" s="490">
        <v>6249.58</v>
      </c>
      <c r="J6487" s="490">
        <v>0.19</v>
      </c>
      <c r="K6487" s="490">
        <v>7437</v>
      </c>
      <c r="L6487" s="508">
        <v>44590</v>
      </c>
      <c r="M6487" s="489">
        <v>1</v>
      </c>
      <c r="N6487" s="490">
        <v>6249.58</v>
      </c>
      <c r="O6487" s="487" t="s">
        <v>25582</v>
      </c>
    </row>
    <row r="6488" spans="1:15" ht="30" x14ac:dyDescent="0.25">
      <c r="A6488" s="489">
        <v>102093</v>
      </c>
      <c r="B6488" s="488" t="s">
        <v>108</v>
      </c>
      <c r="C6488" s="489" t="s">
        <v>87</v>
      </c>
      <c r="D6488" s="490">
        <v>0</v>
      </c>
      <c r="E6488" s="487"/>
      <c r="F6488" s="487" t="s">
        <v>5958</v>
      </c>
      <c r="G6488" s="488" t="s">
        <v>6029</v>
      </c>
      <c r="H6488" s="488"/>
      <c r="I6488" s="490">
        <v>0</v>
      </c>
      <c r="J6488" s="490">
        <v>0</v>
      </c>
      <c r="K6488" s="490">
        <v>0</v>
      </c>
      <c r="L6488" s="508"/>
      <c r="M6488" s="489">
        <v>0</v>
      </c>
      <c r="N6488" s="490">
        <v>0</v>
      </c>
      <c r="O6488" s="487" t="s">
        <v>5958</v>
      </c>
    </row>
    <row r="6489" spans="1:15" ht="30" x14ac:dyDescent="0.25">
      <c r="A6489" s="489">
        <v>102094</v>
      </c>
      <c r="B6489" s="488" t="s">
        <v>6758</v>
      </c>
      <c r="C6489" s="489" t="s">
        <v>87</v>
      </c>
      <c r="D6489" s="490">
        <v>8397</v>
      </c>
      <c r="E6489" s="487"/>
      <c r="F6489" s="487" t="s">
        <v>5958</v>
      </c>
      <c r="G6489" s="488" t="s">
        <v>6137</v>
      </c>
      <c r="H6489" s="488" t="s">
        <v>25583</v>
      </c>
      <c r="I6489" s="490">
        <v>7056.3</v>
      </c>
      <c r="J6489" s="490">
        <v>0.19</v>
      </c>
      <c r="K6489" s="490">
        <v>8397</v>
      </c>
      <c r="L6489" s="508">
        <v>44590</v>
      </c>
      <c r="M6489" s="489">
        <v>1</v>
      </c>
      <c r="N6489" s="490">
        <v>7056.3</v>
      </c>
      <c r="O6489" s="487" t="s">
        <v>25582</v>
      </c>
    </row>
    <row r="6490" spans="1:15" ht="30" x14ac:dyDescent="0.25">
      <c r="A6490" s="489">
        <v>102095</v>
      </c>
      <c r="B6490" s="488" t="s">
        <v>6757</v>
      </c>
      <c r="C6490" s="489" t="s">
        <v>87</v>
      </c>
      <c r="D6490" s="490">
        <v>178675</v>
      </c>
      <c r="E6490" s="487"/>
      <c r="F6490" s="487" t="s">
        <v>5958</v>
      </c>
      <c r="G6490" s="488" t="s">
        <v>6137</v>
      </c>
      <c r="H6490" s="488" t="s">
        <v>25583</v>
      </c>
      <c r="I6490" s="490">
        <v>150147.06</v>
      </c>
      <c r="J6490" s="490">
        <v>0.19</v>
      </c>
      <c r="K6490" s="490">
        <v>178675</v>
      </c>
      <c r="L6490" s="508">
        <v>44590</v>
      </c>
      <c r="M6490" s="489">
        <v>1</v>
      </c>
      <c r="N6490" s="490">
        <v>150147.06</v>
      </c>
      <c r="O6490" s="487" t="s">
        <v>25582</v>
      </c>
    </row>
    <row r="6491" spans="1:15" ht="30" x14ac:dyDescent="0.25">
      <c r="A6491" s="489">
        <v>102096</v>
      </c>
      <c r="B6491" s="488" t="s">
        <v>6756</v>
      </c>
      <c r="C6491" s="489" t="s">
        <v>87</v>
      </c>
      <c r="D6491" s="490">
        <v>47548</v>
      </c>
      <c r="E6491" s="487"/>
      <c r="F6491" s="487" t="s">
        <v>5958</v>
      </c>
      <c r="G6491" s="488" t="s">
        <v>6137</v>
      </c>
      <c r="H6491" s="488" t="s">
        <v>25583</v>
      </c>
      <c r="I6491" s="490">
        <v>39956.300000000003</v>
      </c>
      <c r="J6491" s="490">
        <v>0.19</v>
      </c>
      <c r="K6491" s="490">
        <v>47548</v>
      </c>
      <c r="L6491" s="508">
        <v>44590</v>
      </c>
      <c r="M6491" s="489">
        <v>1</v>
      </c>
      <c r="N6491" s="490">
        <v>39956.300000000003</v>
      </c>
      <c r="O6491" s="487" t="s">
        <v>25582</v>
      </c>
    </row>
    <row r="6492" spans="1:15" ht="45" x14ac:dyDescent="0.25">
      <c r="A6492" s="489">
        <v>102097</v>
      </c>
      <c r="B6492" s="488" t="s">
        <v>3406</v>
      </c>
      <c r="C6492" s="489" t="s">
        <v>4419</v>
      </c>
      <c r="D6492" s="490">
        <v>6128794</v>
      </c>
      <c r="E6492" s="487"/>
      <c r="F6492" s="487" t="s">
        <v>5958</v>
      </c>
      <c r="G6492" s="488" t="s">
        <v>6071</v>
      </c>
      <c r="H6492" s="488" t="s">
        <v>5976</v>
      </c>
      <c r="I6492" s="490">
        <v>5150247.0599999996</v>
      </c>
      <c r="J6492" s="490">
        <v>0.19</v>
      </c>
      <c r="K6492" s="490">
        <v>6128794</v>
      </c>
      <c r="L6492" s="508">
        <v>44718</v>
      </c>
      <c r="M6492" s="489">
        <v>1</v>
      </c>
      <c r="N6492" s="490">
        <v>5150247.0599999996</v>
      </c>
      <c r="O6492" s="487" t="s">
        <v>25582</v>
      </c>
    </row>
    <row r="6493" spans="1:15" ht="30" x14ac:dyDescent="0.25">
      <c r="A6493" s="489">
        <v>102098</v>
      </c>
      <c r="B6493" s="488" t="s">
        <v>3681</v>
      </c>
      <c r="C6493" s="489" t="s">
        <v>87</v>
      </c>
      <c r="D6493" s="490">
        <v>34221</v>
      </c>
      <c r="E6493" s="487"/>
      <c r="F6493" s="487" t="s">
        <v>5958</v>
      </c>
      <c r="G6493" s="488" t="s">
        <v>6056</v>
      </c>
      <c r="H6493" s="488" t="s">
        <v>25583</v>
      </c>
      <c r="I6493" s="490">
        <v>34221</v>
      </c>
      <c r="J6493" s="490">
        <v>0</v>
      </c>
      <c r="K6493" s="490">
        <v>34221</v>
      </c>
      <c r="L6493" s="508">
        <v>44589</v>
      </c>
      <c r="M6493" s="489">
        <v>1</v>
      </c>
      <c r="N6493" s="490">
        <v>34221</v>
      </c>
      <c r="O6493" s="487" t="s">
        <v>25582</v>
      </c>
    </row>
    <row r="6494" spans="1:15" x14ac:dyDescent="0.25">
      <c r="A6494" s="489">
        <v>102099</v>
      </c>
      <c r="B6494" s="488" t="s">
        <v>11259</v>
      </c>
      <c r="C6494" s="489" t="s">
        <v>80</v>
      </c>
      <c r="D6494" s="490">
        <v>0</v>
      </c>
      <c r="E6494" s="487"/>
      <c r="F6494" s="487" t="s">
        <v>11260</v>
      </c>
      <c r="G6494" s="488" t="s">
        <v>6176</v>
      </c>
      <c r="H6494" s="488"/>
      <c r="I6494" s="490">
        <v>0</v>
      </c>
      <c r="J6494" s="490">
        <v>0</v>
      </c>
      <c r="K6494" s="490">
        <v>0</v>
      </c>
      <c r="L6494" s="508"/>
      <c r="M6494" s="489">
        <v>0</v>
      </c>
      <c r="N6494" s="490">
        <v>0</v>
      </c>
      <c r="O6494" s="487" t="s">
        <v>5958</v>
      </c>
    </row>
    <row r="6495" spans="1:15" ht="30" x14ac:dyDescent="0.25">
      <c r="A6495" s="489">
        <v>102101</v>
      </c>
      <c r="B6495" s="488" t="s">
        <v>6755</v>
      </c>
      <c r="C6495" s="489" t="s">
        <v>87</v>
      </c>
      <c r="D6495" s="490">
        <v>42001</v>
      </c>
      <c r="E6495" s="487"/>
      <c r="F6495" s="487" t="s">
        <v>5958</v>
      </c>
      <c r="G6495" s="488" t="s">
        <v>6137</v>
      </c>
      <c r="H6495" s="488" t="s">
        <v>25583</v>
      </c>
      <c r="I6495" s="490">
        <v>35294.959999999999</v>
      </c>
      <c r="J6495" s="490">
        <v>0.19</v>
      </c>
      <c r="K6495" s="490">
        <v>42001</v>
      </c>
      <c r="L6495" s="508">
        <v>44590</v>
      </c>
      <c r="M6495" s="489">
        <v>1</v>
      </c>
      <c r="N6495" s="490">
        <v>35294.959999999999</v>
      </c>
      <c r="O6495" s="487" t="s">
        <v>25582</v>
      </c>
    </row>
    <row r="6496" spans="1:15" x14ac:dyDescent="0.25">
      <c r="A6496" s="489">
        <v>102102</v>
      </c>
      <c r="B6496" s="488" t="s">
        <v>11257</v>
      </c>
      <c r="C6496" s="489" t="s">
        <v>87</v>
      </c>
      <c r="D6496" s="490">
        <v>0</v>
      </c>
      <c r="E6496" s="487"/>
      <c r="F6496" s="487" t="s">
        <v>11258</v>
      </c>
      <c r="G6496" s="488" t="s">
        <v>6064</v>
      </c>
      <c r="H6496" s="488"/>
      <c r="I6496" s="490">
        <v>0</v>
      </c>
      <c r="J6496" s="490">
        <v>0</v>
      </c>
      <c r="K6496" s="490">
        <v>0</v>
      </c>
      <c r="L6496" s="508"/>
      <c r="M6496" s="489">
        <v>0</v>
      </c>
      <c r="N6496" s="490">
        <v>0</v>
      </c>
      <c r="O6496" s="487" t="s">
        <v>5958</v>
      </c>
    </row>
    <row r="6497" spans="1:15" ht="30" x14ac:dyDescent="0.25">
      <c r="A6497" s="489">
        <v>102103</v>
      </c>
      <c r="B6497" s="488" t="s">
        <v>11256</v>
      </c>
      <c r="C6497" s="489" t="s">
        <v>87</v>
      </c>
      <c r="D6497" s="490">
        <v>0</v>
      </c>
      <c r="E6497" s="487"/>
      <c r="F6497" s="487" t="s">
        <v>6373</v>
      </c>
      <c r="G6497" s="488" t="s">
        <v>6064</v>
      </c>
      <c r="H6497" s="488"/>
      <c r="I6497" s="490">
        <v>0</v>
      </c>
      <c r="J6497" s="490">
        <v>0</v>
      </c>
      <c r="K6497" s="490">
        <v>0</v>
      </c>
      <c r="L6497" s="508"/>
      <c r="M6497" s="489">
        <v>0</v>
      </c>
      <c r="N6497" s="490">
        <v>0</v>
      </c>
      <c r="O6497" s="487" t="s">
        <v>5958</v>
      </c>
    </row>
    <row r="6498" spans="1:15" ht="30" x14ac:dyDescent="0.25">
      <c r="A6498" s="489">
        <v>102104</v>
      </c>
      <c r="B6498" s="488" t="s">
        <v>6754</v>
      </c>
      <c r="C6498" s="489" t="s">
        <v>87</v>
      </c>
      <c r="D6498" s="490">
        <v>316754</v>
      </c>
      <c r="E6498" s="487"/>
      <c r="F6498" s="487" t="s">
        <v>5958</v>
      </c>
      <c r="G6498" s="488" t="s">
        <v>6137</v>
      </c>
      <c r="H6498" s="488" t="s">
        <v>25583</v>
      </c>
      <c r="I6498" s="490">
        <v>266179.83</v>
      </c>
      <c r="J6498" s="490">
        <v>0.19</v>
      </c>
      <c r="K6498" s="490">
        <v>316754</v>
      </c>
      <c r="L6498" s="508">
        <v>44590</v>
      </c>
      <c r="M6498" s="489">
        <v>1</v>
      </c>
      <c r="N6498" s="490">
        <v>266179.83</v>
      </c>
      <c r="O6498" s="487" t="s">
        <v>25582</v>
      </c>
    </row>
    <row r="6499" spans="1:15" ht="30" x14ac:dyDescent="0.25">
      <c r="A6499" s="489">
        <v>102105</v>
      </c>
      <c r="B6499" s="488" t="s">
        <v>6753</v>
      </c>
      <c r="C6499" s="489" t="s">
        <v>87</v>
      </c>
      <c r="D6499" s="490">
        <v>40807</v>
      </c>
      <c r="E6499" s="487"/>
      <c r="F6499" s="487" t="s">
        <v>5958</v>
      </c>
      <c r="G6499" s="488" t="s">
        <v>6137</v>
      </c>
      <c r="H6499" s="488" t="s">
        <v>25583</v>
      </c>
      <c r="I6499" s="490">
        <v>34291.599999999999</v>
      </c>
      <c r="J6499" s="490">
        <v>0.19</v>
      </c>
      <c r="K6499" s="490">
        <v>40807</v>
      </c>
      <c r="L6499" s="508">
        <v>44590</v>
      </c>
      <c r="M6499" s="489">
        <v>1</v>
      </c>
      <c r="N6499" s="490">
        <v>34291.599999999999</v>
      </c>
      <c r="O6499" s="487" t="s">
        <v>25582</v>
      </c>
    </row>
    <row r="6500" spans="1:15" ht="30" x14ac:dyDescent="0.25">
      <c r="A6500" s="489">
        <v>102106</v>
      </c>
      <c r="B6500" s="488" t="s">
        <v>6752</v>
      </c>
      <c r="C6500" s="489" t="s">
        <v>87</v>
      </c>
      <c r="D6500" s="490">
        <v>47529</v>
      </c>
      <c r="E6500" s="487"/>
      <c r="F6500" s="487" t="s">
        <v>5958</v>
      </c>
      <c r="G6500" s="488" t="s">
        <v>6137</v>
      </c>
      <c r="H6500" s="488" t="s">
        <v>25583</v>
      </c>
      <c r="I6500" s="490">
        <v>39940.339999999997</v>
      </c>
      <c r="J6500" s="490">
        <v>0.19</v>
      </c>
      <c r="K6500" s="490">
        <v>47529</v>
      </c>
      <c r="L6500" s="508">
        <v>44585</v>
      </c>
      <c r="M6500" s="489">
        <v>1</v>
      </c>
      <c r="N6500" s="490">
        <v>39940.339999999997</v>
      </c>
      <c r="O6500" s="487" t="s">
        <v>25582</v>
      </c>
    </row>
    <row r="6501" spans="1:15" ht="30" x14ac:dyDescent="0.25">
      <c r="A6501" s="489">
        <v>102107</v>
      </c>
      <c r="B6501" s="488" t="s">
        <v>6751</v>
      </c>
      <c r="C6501" s="489" t="s">
        <v>87</v>
      </c>
      <c r="D6501" s="490">
        <v>70621</v>
      </c>
      <c r="E6501" s="487"/>
      <c r="F6501" s="487" t="s">
        <v>5958</v>
      </c>
      <c r="G6501" s="488" t="s">
        <v>6137</v>
      </c>
      <c r="H6501" s="488" t="s">
        <v>25583</v>
      </c>
      <c r="I6501" s="490">
        <v>59345.38</v>
      </c>
      <c r="J6501" s="490">
        <v>0.19</v>
      </c>
      <c r="K6501" s="490">
        <v>70621</v>
      </c>
      <c r="L6501" s="508">
        <v>44591</v>
      </c>
      <c r="M6501" s="489">
        <v>1</v>
      </c>
      <c r="N6501" s="490">
        <v>59345.38</v>
      </c>
      <c r="O6501" s="487" t="s">
        <v>25582</v>
      </c>
    </row>
    <row r="6502" spans="1:15" ht="30" x14ac:dyDescent="0.25">
      <c r="A6502" s="489">
        <v>102108</v>
      </c>
      <c r="B6502" s="488" t="s">
        <v>6750</v>
      </c>
      <c r="C6502" s="489" t="s">
        <v>87</v>
      </c>
      <c r="D6502" s="490">
        <v>74609</v>
      </c>
      <c r="E6502" s="487"/>
      <c r="F6502" s="487" t="s">
        <v>5958</v>
      </c>
      <c r="G6502" s="488" t="s">
        <v>6137</v>
      </c>
      <c r="H6502" s="488" t="s">
        <v>25583</v>
      </c>
      <c r="I6502" s="490">
        <v>62696.639999999999</v>
      </c>
      <c r="J6502" s="490">
        <v>0.19</v>
      </c>
      <c r="K6502" s="490">
        <v>74609</v>
      </c>
      <c r="L6502" s="508">
        <v>44591</v>
      </c>
      <c r="M6502" s="489">
        <v>1</v>
      </c>
      <c r="N6502" s="490">
        <v>62696.639999999999</v>
      </c>
      <c r="O6502" s="487" t="s">
        <v>25582</v>
      </c>
    </row>
    <row r="6503" spans="1:15" ht="30" x14ac:dyDescent="0.25">
      <c r="A6503" s="489">
        <v>102109</v>
      </c>
      <c r="B6503" s="488" t="s">
        <v>935</v>
      </c>
      <c r="C6503" s="489" t="s">
        <v>87</v>
      </c>
      <c r="D6503" s="490">
        <v>0</v>
      </c>
      <c r="E6503" s="487"/>
      <c r="F6503" s="487" t="s">
        <v>11255</v>
      </c>
      <c r="G6503" s="488" t="s">
        <v>7038</v>
      </c>
      <c r="H6503" s="488"/>
      <c r="I6503" s="490">
        <v>0</v>
      </c>
      <c r="J6503" s="490">
        <v>0</v>
      </c>
      <c r="K6503" s="490">
        <v>0</v>
      </c>
      <c r="L6503" s="508"/>
      <c r="M6503" s="489">
        <v>0</v>
      </c>
      <c r="N6503" s="490">
        <v>0</v>
      </c>
      <c r="O6503" s="487" t="s">
        <v>5958</v>
      </c>
    </row>
    <row r="6504" spans="1:15" ht="30" x14ac:dyDescent="0.25">
      <c r="A6504" s="489">
        <v>102110</v>
      </c>
      <c r="B6504" s="488" t="s">
        <v>6749</v>
      </c>
      <c r="C6504" s="489" t="s">
        <v>87</v>
      </c>
      <c r="D6504" s="490">
        <v>21124</v>
      </c>
      <c r="E6504" s="487"/>
      <c r="F6504" s="487" t="s">
        <v>5958</v>
      </c>
      <c r="G6504" s="488" t="s">
        <v>6137</v>
      </c>
      <c r="H6504" s="488" t="s">
        <v>25583</v>
      </c>
      <c r="I6504" s="490">
        <v>17751.259999999998</v>
      </c>
      <c r="J6504" s="490">
        <v>0.19</v>
      </c>
      <c r="K6504" s="490">
        <v>21124</v>
      </c>
      <c r="L6504" s="508">
        <v>44585</v>
      </c>
      <c r="M6504" s="489">
        <v>1</v>
      </c>
      <c r="N6504" s="490">
        <v>17751.259999999998</v>
      </c>
      <c r="O6504" s="487" t="s">
        <v>25582</v>
      </c>
    </row>
    <row r="6505" spans="1:15" x14ac:dyDescent="0.25">
      <c r="A6505" s="489">
        <v>102111</v>
      </c>
      <c r="B6505" s="488" t="s">
        <v>4255</v>
      </c>
      <c r="C6505" s="489" t="s">
        <v>87</v>
      </c>
      <c r="D6505" s="490">
        <v>0</v>
      </c>
      <c r="E6505" s="487"/>
      <c r="F6505" s="487" t="s">
        <v>5958</v>
      </c>
      <c r="G6505" s="488" t="s">
        <v>6123</v>
      </c>
      <c r="H6505" s="488"/>
      <c r="I6505" s="490">
        <v>0</v>
      </c>
      <c r="J6505" s="490">
        <v>0</v>
      </c>
      <c r="K6505" s="490">
        <v>0</v>
      </c>
      <c r="L6505" s="508"/>
      <c r="M6505" s="489">
        <v>0</v>
      </c>
      <c r="N6505" s="490">
        <v>0</v>
      </c>
      <c r="O6505" s="487" t="s">
        <v>5958</v>
      </c>
    </row>
    <row r="6506" spans="1:15" ht="30" x14ac:dyDescent="0.25">
      <c r="A6506" s="489">
        <v>102112</v>
      </c>
      <c r="B6506" s="488" t="s">
        <v>7844</v>
      </c>
      <c r="C6506" s="489" t="s">
        <v>182</v>
      </c>
      <c r="D6506" s="490">
        <v>417031</v>
      </c>
      <c r="E6506" s="487"/>
      <c r="F6506" s="487" t="s">
        <v>5958</v>
      </c>
      <c r="G6506" s="488" t="s">
        <v>6064</v>
      </c>
      <c r="H6506" s="488" t="s">
        <v>25583</v>
      </c>
      <c r="I6506" s="490">
        <v>350446.22</v>
      </c>
      <c r="J6506" s="490">
        <v>0.19</v>
      </c>
      <c r="K6506" s="490">
        <v>417031</v>
      </c>
      <c r="L6506" s="508">
        <v>44592</v>
      </c>
      <c r="M6506" s="489">
        <v>1</v>
      </c>
      <c r="N6506" s="490">
        <v>350446.22</v>
      </c>
      <c r="O6506" s="487" t="s">
        <v>25582</v>
      </c>
    </row>
    <row r="6507" spans="1:15" ht="30" x14ac:dyDescent="0.25">
      <c r="A6507" s="489">
        <v>102113</v>
      </c>
      <c r="B6507" s="488" t="s">
        <v>6748</v>
      </c>
      <c r="C6507" s="489" t="s">
        <v>87</v>
      </c>
      <c r="D6507" s="490">
        <v>18167</v>
      </c>
      <c r="E6507" s="487"/>
      <c r="F6507" s="487" t="s">
        <v>5958</v>
      </c>
      <c r="G6507" s="488" t="s">
        <v>6137</v>
      </c>
      <c r="H6507" s="488" t="s">
        <v>25583</v>
      </c>
      <c r="I6507" s="490">
        <v>15266.39</v>
      </c>
      <c r="J6507" s="490">
        <v>0.19</v>
      </c>
      <c r="K6507" s="490">
        <v>18167</v>
      </c>
      <c r="L6507" s="508">
        <v>44590</v>
      </c>
      <c r="M6507" s="489">
        <v>1</v>
      </c>
      <c r="N6507" s="490">
        <v>15266.39</v>
      </c>
      <c r="O6507" s="487" t="s">
        <v>25582</v>
      </c>
    </row>
    <row r="6508" spans="1:15" ht="30" x14ac:dyDescent="0.25">
      <c r="A6508" s="489">
        <v>102114</v>
      </c>
      <c r="B6508" s="488" t="s">
        <v>6747</v>
      </c>
      <c r="C6508" s="489" t="s">
        <v>87</v>
      </c>
      <c r="D6508" s="490">
        <v>56955.01</v>
      </c>
      <c r="E6508" s="487"/>
      <c r="F6508" s="487" t="s">
        <v>5958</v>
      </c>
      <c r="G6508" s="488" t="s">
        <v>5983</v>
      </c>
      <c r="H6508" s="488" t="s">
        <v>25583</v>
      </c>
      <c r="I6508" s="490">
        <v>47861.35</v>
      </c>
      <c r="J6508" s="490">
        <v>0.19</v>
      </c>
      <c r="K6508" s="490">
        <v>56955.01</v>
      </c>
      <c r="L6508" s="508">
        <v>44589</v>
      </c>
      <c r="M6508" s="489">
        <v>1</v>
      </c>
      <c r="N6508" s="490">
        <v>47861.35</v>
      </c>
      <c r="O6508" s="487" t="s">
        <v>25582</v>
      </c>
    </row>
    <row r="6509" spans="1:15" ht="30" x14ac:dyDescent="0.25">
      <c r="A6509" s="489">
        <v>102116</v>
      </c>
      <c r="B6509" s="488" t="s">
        <v>6746</v>
      </c>
      <c r="C6509" s="489" t="s">
        <v>6637</v>
      </c>
      <c r="D6509" s="490">
        <v>6303</v>
      </c>
      <c r="E6509" s="487"/>
      <c r="F6509" s="487" t="s">
        <v>5958</v>
      </c>
      <c r="G6509" s="488" t="s">
        <v>5981</v>
      </c>
      <c r="H6509" s="488" t="s">
        <v>25583</v>
      </c>
      <c r="I6509" s="490">
        <v>5296.64</v>
      </c>
      <c r="J6509" s="490">
        <v>0.19</v>
      </c>
      <c r="K6509" s="490">
        <v>6303</v>
      </c>
      <c r="L6509" s="508">
        <v>44601</v>
      </c>
      <c r="M6509" s="489">
        <v>1</v>
      </c>
      <c r="N6509" s="490">
        <v>5296.64</v>
      </c>
      <c r="O6509" s="487" t="s">
        <v>25582</v>
      </c>
    </row>
    <row r="6510" spans="1:15" ht="30" x14ac:dyDescent="0.25">
      <c r="A6510" s="489">
        <v>102117</v>
      </c>
      <c r="B6510" s="488" t="s">
        <v>6745</v>
      </c>
      <c r="C6510" s="489" t="s">
        <v>87</v>
      </c>
      <c r="D6510" s="490">
        <v>29468.01</v>
      </c>
      <c r="E6510" s="487"/>
      <c r="F6510" s="487" t="s">
        <v>5958</v>
      </c>
      <c r="G6510" s="488" t="s">
        <v>5981</v>
      </c>
      <c r="H6510" s="488" t="s">
        <v>25583</v>
      </c>
      <c r="I6510" s="490">
        <v>24763.03</v>
      </c>
      <c r="J6510" s="490">
        <v>0.19</v>
      </c>
      <c r="K6510" s="490">
        <v>29468.01</v>
      </c>
      <c r="L6510" s="508">
        <v>44601</v>
      </c>
      <c r="M6510" s="489">
        <v>1</v>
      </c>
      <c r="N6510" s="490">
        <v>24763.03</v>
      </c>
      <c r="O6510" s="487" t="s">
        <v>25582</v>
      </c>
    </row>
    <row r="6511" spans="1:15" ht="45" x14ac:dyDescent="0.25">
      <c r="A6511" s="489">
        <v>102118</v>
      </c>
      <c r="B6511" s="488" t="s">
        <v>6738</v>
      </c>
      <c r="C6511" s="489" t="s">
        <v>87</v>
      </c>
      <c r="D6511" s="490">
        <v>51950</v>
      </c>
      <c r="E6511" s="487"/>
      <c r="F6511" s="487" t="s">
        <v>5958</v>
      </c>
      <c r="G6511" s="488" t="s">
        <v>5981</v>
      </c>
      <c r="H6511" s="488" t="s">
        <v>5979</v>
      </c>
      <c r="I6511" s="490">
        <v>43655.46</v>
      </c>
      <c r="J6511" s="490">
        <v>0.19</v>
      </c>
      <c r="K6511" s="490">
        <v>51950</v>
      </c>
      <c r="L6511" s="508">
        <v>43654</v>
      </c>
      <c r="M6511" s="489">
        <v>1</v>
      </c>
      <c r="N6511" s="490">
        <v>43655.46</v>
      </c>
      <c r="O6511" s="487" t="s">
        <v>25582</v>
      </c>
    </row>
    <row r="6512" spans="1:15" ht="45" x14ac:dyDescent="0.25">
      <c r="A6512" s="489">
        <v>102119</v>
      </c>
      <c r="B6512" s="488" t="s">
        <v>6736</v>
      </c>
      <c r="C6512" s="489" t="s">
        <v>159</v>
      </c>
      <c r="D6512" s="490">
        <v>6701</v>
      </c>
      <c r="E6512" s="487"/>
      <c r="F6512" s="487" t="s">
        <v>5958</v>
      </c>
      <c r="G6512" s="488" t="s">
        <v>5981</v>
      </c>
      <c r="H6512" s="488" t="s">
        <v>5976</v>
      </c>
      <c r="I6512" s="490">
        <v>5631.09</v>
      </c>
      <c r="J6512" s="490">
        <v>0.19</v>
      </c>
      <c r="K6512" s="490">
        <v>6701</v>
      </c>
      <c r="L6512" s="508">
        <v>43654</v>
      </c>
      <c r="M6512" s="489">
        <v>1</v>
      </c>
      <c r="N6512" s="490">
        <v>5631.09</v>
      </c>
      <c r="O6512" s="487" t="s">
        <v>25582</v>
      </c>
    </row>
    <row r="6513" spans="1:15" ht="45" x14ac:dyDescent="0.25">
      <c r="A6513" s="489">
        <v>102120</v>
      </c>
      <c r="B6513" s="488" t="s">
        <v>6735</v>
      </c>
      <c r="C6513" s="489" t="s">
        <v>159</v>
      </c>
      <c r="D6513" s="490">
        <v>3796</v>
      </c>
      <c r="E6513" s="487"/>
      <c r="F6513" s="487" t="s">
        <v>5958</v>
      </c>
      <c r="G6513" s="488" t="s">
        <v>5981</v>
      </c>
      <c r="H6513" s="488" t="s">
        <v>5976</v>
      </c>
      <c r="I6513" s="490">
        <v>3189.92</v>
      </c>
      <c r="J6513" s="490">
        <v>0.19</v>
      </c>
      <c r="K6513" s="490">
        <v>3796</v>
      </c>
      <c r="L6513" s="508">
        <v>43654</v>
      </c>
      <c r="M6513" s="489">
        <v>1</v>
      </c>
      <c r="N6513" s="490">
        <v>3189.92</v>
      </c>
      <c r="O6513" s="487" t="s">
        <v>25582</v>
      </c>
    </row>
    <row r="6514" spans="1:15" ht="30" x14ac:dyDescent="0.25">
      <c r="A6514" s="489">
        <v>102121</v>
      </c>
      <c r="B6514" s="488" t="s">
        <v>6744</v>
      </c>
      <c r="C6514" s="489" t="s">
        <v>80</v>
      </c>
      <c r="D6514" s="490">
        <v>2563</v>
      </c>
      <c r="E6514" s="487"/>
      <c r="F6514" s="487" t="s">
        <v>5958</v>
      </c>
      <c r="G6514" s="488" t="s">
        <v>5981</v>
      </c>
      <c r="H6514" s="488" t="s">
        <v>25583</v>
      </c>
      <c r="I6514" s="490">
        <v>2153.7800000000002</v>
      </c>
      <c r="J6514" s="490">
        <v>0.19</v>
      </c>
      <c r="K6514" s="490">
        <v>2563</v>
      </c>
      <c r="L6514" s="508">
        <v>44601</v>
      </c>
      <c r="M6514" s="489">
        <v>1</v>
      </c>
      <c r="N6514" s="490">
        <v>2153.7800000000002</v>
      </c>
      <c r="O6514" s="487" t="s">
        <v>25582</v>
      </c>
    </row>
    <row r="6515" spans="1:15" ht="45" x14ac:dyDescent="0.25">
      <c r="A6515" s="489">
        <v>102122</v>
      </c>
      <c r="B6515" s="488" t="s">
        <v>6731</v>
      </c>
      <c r="C6515" s="489" t="s">
        <v>87</v>
      </c>
      <c r="D6515" s="490">
        <v>46700</v>
      </c>
      <c r="E6515" s="487"/>
      <c r="F6515" s="487" t="s">
        <v>5958</v>
      </c>
      <c r="G6515" s="488" t="s">
        <v>5981</v>
      </c>
      <c r="H6515" s="488" t="s">
        <v>6014</v>
      </c>
      <c r="I6515" s="490">
        <v>39243.699999999997</v>
      </c>
      <c r="J6515" s="490">
        <v>0.19</v>
      </c>
      <c r="K6515" s="490">
        <v>46700</v>
      </c>
      <c r="L6515" s="508">
        <v>43654</v>
      </c>
      <c r="M6515" s="489">
        <v>1</v>
      </c>
      <c r="N6515" s="490">
        <v>39243.699999999997</v>
      </c>
      <c r="O6515" s="487" t="s">
        <v>25582</v>
      </c>
    </row>
    <row r="6516" spans="1:15" ht="45" x14ac:dyDescent="0.25">
      <c r="A6516" s="489">
        <v>102123</v>
      </c>
      <c r="B6516" s="488" t="s">
        <v>8327</v>
      </c>
      <c r="C6516" s="489" t="s">
        <v>87</v>
      </c>
      <c r="D6516" s="490">
        <v>32945</v>
      </c>
      <c r="E6516" s="487"/>
      <c r="F6516" s="487" t="s">
        <v>5958</v>
      </c>
      <c r="G6516" s="488" t="s">
        <v>5981</v>
      </c>
      <c r="H6516" s="488" t="s">
        <v>5979</v>
      </c>
      <c r="I6516" s="490">
        <v>27684.87</v>
      </c>
      <c r="J6516" s="490">
        <v>0.19</v>
      </c>
      <c r="K6516" s="490">
        <v>32945</v>
      </c>
      <c r="L6516" s="508">
        <v>43654</v>
      </c>
      <c r="M6516" s="489">
        <v>1</v>
      </c>
      <c r="N6516" s="490">
        <v>27684.87</v>
      </c>
      <c r="O6516" s="487" t="s">
        <v>25582</v>
      </c>
    </row>
    <row r="6517" spans="1:15" ht="30" x14ac:dyDescent="0.25">
      <c r="A6517" s="489">
        <v>102125</v>
      </c>
      <c r="B6517" s="488" t="s">
        <v>8326</v>
      </c>
      <c r="C6517" s="489" t="s">
        <v>80</v>
      </c>
      <c r="D6517" s="490">
        <v>662261</v>
      </c>
      <c r="E6517" s="487"/>
      <c r="F6517" s="487" t="s">
        <v>5958</v>
      </c>
      <c r="G6517" s="488" t="s">
        <v>6094</v>
      </c>
      <c r="H6517" s="488" t="s">
        <v>7875</v>
      </c>
      <c r="I6517" s="490">
        <v>556521.85</v>
      </c>
      <c r="J6517" s="490">
        <v>0.19</v>
      </c>
      <c r="K6517" s="490">
        <v>662261</v>
      </c>
      <c r="L6517" s="508">
        <v>43654</v>
      </c>
      <c r="M6517" s="489">
        <v>1</v>
      </c>
      <c r="N6517" s="490">
        <v>556521.85</v>
      </c>
      <c r="O6517" s="487" t="s">
        <v>25582</v>
      </c>
    </row>
    <row r="6518" spans="1:15" ht="30" x14ac:dyDescent="0.25">
      <c r="A6518" s="489">
        <v>102126</v>
      </c>
      <c r="B6518" s="488" t="s">
        <v>8325</v>
      </c>
      <c r="C6518" s="489" t="s">
        <v>80</v>
      </c>
      <c r="D6518" s="490">
        <v>710793</v>
      </c>
      <c r="E6518" s="487"/>
      <c r="F6518" s="487" t="s">
        <v>5958</v>
      </c>
      <c r="G6518" s="488" t="s">
        <v>6094</v>
      </c>
      <c r="H6518" s="488" t="s">
        <v>7875</v>
      </c>
      <c r="I6518" s="490">
        <v>597305.04</v>
      </c>
      <c r="J6518" s="490">
        <v>0.19</v>
      </c>
      <c r="K6518" s="490">
        <v>710793</v>
      </c>
      <c r="L6518" s="508">
        <v>43654</v>
      </c>
      <c r="M6518" s="489">
        <v>1</v>
      </c>
      <c r="N6518" s="490">
        <v>597305.04</v>
      </c>
      <c r="O6518" s="487" t="s">
        <v>25582</v>
      </c>
    </row>
    <row r="6519" spans="1:15" ht="30" x14ac:dyDescent="0.25">
      <c r="A6519" s="489">
        <v>102127</v>
      </c>
      <c r="B6519" s="488" t="s">
        <v>8324</v>
      </c>
      <c r="C6519" s="489" t="s">
        <v>87</v>
      </c>
      <c r="D6519" s="490">
        <v>148418</v>
      </c>
      <c r="E6519" s="487"/>
      <c r="F6519" s="487" t="s">
        <v>5958</v>
      </c>
      <c r="G6519" s="488" t="s">
        <v>25584</v>
      </c>
      <c r="H6519" s="488" t="s">
        <v>25583</v>
      </c>
      <c r="I6519" s="490">
        <v>124721.01</v>
      </c>
      <c r="J6519" s="490">
        <v>0.19</v>
      </c>
      <c r="K6519" s="490">
        <v>148418</v>
      </c>
      <c r="L6519" s="508">
        <v>44589</v>
      </c>
      <c r="M6519" s="489">
        <v>1</v>
      </c>
      <c r="N6519" s="490">
        <v>124721.01</v>
      </c>
      <c r="O6519" s="487" t="s">
        <v>25582</v>
      </c>
    </row>
    <row r="6520" spans="1:15" ht="30" x14ac:dyDescent="0.25">
      <c r="A6520" s="489">
        <v>102128</v>
      </c>
      <c r="B6520" s="488" t="s">
        <v>8323</v>
      </c>
      <c r="C6520" s="489" t="s">
        <v>87</v>
      </c>
      <c r="D6520" s="490">
        <v>443420</v>
      </c>
      <c r="E6520" s="487"/>
      <c r="F6520" s="487" t="s">
        <v>5958</v>
      </c>
      <c r="G6520" s="488" t="s">
        <v>25584</v>
      </c>
      <c r="H6520" s="488" t="s">
        <v>25583</v>
      </c>
      <c r="I6520" s="490">
        <v>372621.85</v>
      </c>
      <c r="J6520" s="490">
        <v>0.19</v>
      </c>
      <c r="K6520" s="490">
        <v>443420</v>
      </c>
      <c r="L6520" s="508">
        <v>44589</v>
      </c>
      <c r="M6520" s="489">
        <v>1</v>
      </c>
      <c r="N6520" s="490">
        <v>372621.85</v>
      </c>
      <c r="O6520" s="487" t="s">
        <v>25582</v>
      </c>
    </row>
    <row r="6521" spans="1:15" ht="30" x14ac:dyDescent="0.25">
      <c r="A6521" s="489">
        <v>102129</v>
      </c>
      <c r="B6521" s="488" t="s">
        <v>8322</v>
      </c>
      <c r="C6521" s="489" t="s">
        <v>87</v>
      </c>
      <c r="D6521" s="490">
        <v>94825</v>
      </c>
      <c r="E6521" s="487"/>
      <c r="F6521" s="487" t="s">
        <v>5958</v>
      </c>
      <c r="G6521" s="488" t="s">
        <v>25584</v>
      </c>
      <c r="H6521" s="488" t="s">
        <v>25583</v>
      </c>
      <c r="I6521" s="490">
        <v>79684.87</v>
      </c>
      <c r="J6521" s="490">
        <v>0.19</v>
      </c>
      <c r="K6521" s="490">
        <v>94825</v>
      </c>
      <c r="L6521" s="508">
        <v>44589</v>
      </c>
      <c r="M6521" s="489">
        <v>1</v>
      </c>
      <c r="N6521" s="490">
        <v>79684.87</v>
      </c>
      <c r="O6521" s="487" t="s">
        <v>25582</v>
      </c>
    </row>
    <row r="6522" spans="1:15" ht="30" x14ac:dyDescent="0.25">
      <c r="A6522" s="489">
        <v>102130</v>
      </c>
      <c r="B6522" s="488" t="s">
        <v>8321</v>
      </c>
      <c r="C6522" s="489" t="s">
        <v>87</v>
      </c>
      <c r="D6522" s="490">
        <v>201950</v>
      </c>
      <c r="E6522" s="487"/>
      <c r="F6522" s="487" t="s">
        <v>5958</v>
      </c>
      <c r="G6522" s="488" t="s">
        <v>25584</v>
      </c>
      <c r="H6522" s="488" t="s">
        <v>25583</v>
      </c>
      <c r="I6522" s="490">
        <v>169705.88</v>
      </c>
      <c r="J6522" s="490">
        <v>0.19</v>
      </c>
      <c r="K6522" s="490">
        <v>201950</v>
      </c>
      <c r="L6522" s="508">
        <v>44589</v>
      </c>
      <c r="M6522" s="489">
        <v>1</v>
      </c>
      <c r="N6522" s="490">
        <v>169705.88</v>
      </c>
      <c r="O6522" s="487" t="s">
        <v>25582</v>
      </c>
    </row>
    <row r="6523" spans="1:15" ht="30" x14ac:dyDescent="0.25">
      <c r="A6523" s="489">
        <v>102131</v>
      </c>
      <c r="B6523" s="488" t="s">
        <v>8320</v>
      </c>
      <c r="C6523" s="489" t="s">
        <v>80</v>
      </c>
      <c r="D6523" s="490">
        <v>1069252</v>
      </c>
      <c r="E6523" s="487"/>
      <c r="F6523" s="487" t="s">
        <v>5958</v>
      </c>
      <c r="G6523" s="488" t="s">
        <v>6094</v>
      </c>
      <c r="H6523" s="488" t="s">
        <v>7875</v>
      </c>
      <c r="I6523" s="490">
        <v>898531.09</v>
      </c>
      <c r="J6523" s="490">
        <v>0.19</v>
      </c>
      <c r="K6523" s="490">
        <v>1069252</v>
      </c>
      <c r="L6523" s="508">
        <v>43654</v>
      </c>
      <c r="M6523" s="489">
        <v>1</v>
      </c>
      <c r="N6523" s="490">
        <v>898531.09</v>
      </c>
      <c r="O6523" s="487" t="s">
        <v>25582</v>
      </c>
    </row>
    <row r="6524" spans="1:15" ht="30" x14ac:dyDescent="0.25">
      <c r="A6524" s="489">
        <v>102132</v>
      </c>
      <c r="B6524" s="488" t="s">
        <v>8319</v>
      </c>
      <c r="C6524" s="489" t="s">
        <v>80</v>
      </c>
      <c r="D6524" s="490">
        <v>1178331</v>
      </c>
      <c r="E6524" s="487"/>
      <c r="F6524" s="487" t="s">
        <v>5958</v>
      </c>
      <c r="G6524" s="488" t="s">
        <v>6094</v>
      </c>
      <c r="H6524" s="488" t="s">
        <v>7875</v>
      </c>
      <c r="I6524" s="490">
        <v>990194.12</v>
      </c>
      <c r="J6524" s="490">
        <v>0.19</v>
      </c>
      <c r="K6524" s="490">
        <v>1178331</v>
      </c>
      <c r="L6524" s="508">
        <v>43654</v>
      </c>
      <c r="M6524" s="489">
        <v>1</v>
      </c>
      <c r="N6524" s="490">
        <v>990194.12</v>
      </c>
      <c r="O6524" s="487" t="s">
        <v>25582</v>
      </c>
    </row>
    <row r="6525" spans="1:15" ht="30" x14ac:dyDescent="0.25">
      <c r="A6525" s="489">
        <v>102133</v>
      </c>
      <c r="B6525" s="488" t="s">
        <v>8318</v>
      </c>
      <c r="C6525" s="489" t="s">
        <v>87</v>
      </c>
      <c r="D6525" s="490">
        <v>54124</v>
      </c>
      <c r="E6525" s="487"/>
      <c r="F6525" s="487" t="s">
        <v>5958</v>
      </c>
      <c r="G6525" s="488" t="s">
        <v>7268</v>
      </c>
      <c r="H6525" s="488" t="s">
        <v>25583</v>
      </c>
      <c r="I6525" s="490">
        <v>45482.35</v>
      </c>
      <c r="J6525" s="490">
        <v>0.19</v>
      </c>
      <c r="K6525" s="490">
        <v>54124</v>
      </c>
      <c r="L6525" s="508">
        <v>44589</v>
      </c>
      <c r="M6525" s="489">
        <v>1</v>
      </c>
      <c r="N6525" s="490">
        <v>45482.35</v>
      </c>
      <c r="O6525" s="487" t="s">
        <v>25582</v>
      </c>
    </row>
    <row r="6526" spans="1:15" ht="60" x14ac:dyDescent="0.25">
      <c r="A6526" s="489">
        <v>102134</v>
      </c>
      <c r="B6526" s="488" t="s">
        <v>8317</v>
      </c>
      <c r="C6526" s="489" t="s">
        <v>87</v>
      </c>
      <c r="D6526" s="490">
        <v>188020</v>
      </c>
      <c r="E6526" s="487"/>
      <c r="F6526" s="487" t="s">
        <v>5958</v>
      </c>
      <c r="G6526" s="488" t="s">
        <v>6112</v>
      </c>
      <c r="H6526" s="488" t="s">
        <v>7881</v>
      </c>
      <c r="I6526" s="490">
        <v>158000</v>
      </c>
      <c r="J6526" s="490">
        <v>0.19</v>
      </c>
      <c r="K6526" s="490">
        <v>188020</v>
      </c>
      <c r="L6526" s="508">
        <v>43654</v>
      </c>
      <c r="M6526" s="489">
        <v>1</v>
      </c>
      <c r="N6526" s="490">
        <v>158000</v>
      </c>
      <c r="O6526" s="487" t="s">
        <v>25582</v>
      </c>
    </row>
    <row r="6527" spans="1:15" ht="60" x14ac:dyDescent="0.25">
      <c r="A6527" s="489">
        <v>102135</v>
      </c>
      <c r="B6527" s="488" t="s">
        <v>8316</v>
      </c>
      <c r="C6527" s="489" t="s">
        <v>87</v>
      </c>
      <c r="D6527" s="490">
        <v>171360</v>
      </c>
      <c r="E6527" s="487"/>
      <c r="F6527" s="487" t="s">
        <v>5958</v>
      </c>
      <c r="G6527" s="488" t="s">
        <v>6112</v>
      </c>
      <c r="H6527" s="488" t="s">
        <v>7881</v>
      </c>
      <c r="I6527" s="490">
        <v>144000</v>
      </c>
      <c r="J6527" s="490">
        <v>0.19</v>
      </c>
      <c r="K6527" s="490">
        <v>171360</v>
      </c>
      <c r="L6527" s="508">
        <v>43654</v>
      </c>
      <c r="M6527" s="489">
        <v>1</v>
      </c>
      <c r="N6527" s="490">
        <v>144000</v>
      </c>
      <c r="O6527" s="487" t="s">
        <v>25582</v>
      </c>
    </row>
    <row r="6528" spans="1:15" ht="60" x14ac:dyDescent="0.25">
      <c r="A6528" s="489">
        <v>102136</v>
      </c>
      <c r="B6528" s="488" t="s">
        <v>8315</v>
      </c>
      <c r="C6528" s="489" t="s">
        <v>87</v>
      </c>
      <c r="D6528" s="490">
        <v>198730</v>
      </c>
      <c r="E6528" s="487"/>
      <c r="F6528" s="487" t="s">
        <v>5958</v>
      </c>
      <c r="G6528" s="488" t="s">
        <v>6112</v>
      </c>
      <c r="H6528" s="488" t="s">
        <v>7881</v>
      </c>
      <c r="I6528" s="490">
        <v>167000</v>
      </c>
      <c r="J6528" s="490">
        <v>0.19</v>
      </c>
      <c r="K6528" s="490">
        <v>198730</v>
      </c>
      <c r="L6528" s="508">
        <v>43654</v>
      </c>
      <c r="M6528" s="489">
        <v>1</v>
      </c>
      <c r="N6528" s="490">
        <v>167000</v>
      </c>
      <c r="O6528" s="487" t="s">
        <v>25582</v>
      </c>
    </row>
    <row r="6529" spans="1:15" ht="60" x14ac:dyDescent="0.25">
      <c r="A6529" s="489">
        <v>102137</v>
      </c>
      <c r="B6529" s="488" t="s">
        <v>8314</v>
      </c>
      <c r="C6529" s="489" t="s">
        <v>87</v>
      </c>
      <c r="D6529" s="490">
        <v>45220</v>
      </c>
      <c r="E6529" s="487"/>
      <c r="F6529" s="487" t="s">
        <v>5958</v>
      </c>
      <c r="G6529" s="488" t="s">
        <v>6112</v>
      </c>
      <c r="H6529" s="488" t="s">
        <v>7881</v>
      </c>
      <c r="I6529" s="490">
        <v>38000</v>
      </c>
      <c r="J6529" s="490">
        <v>0.19</v>
      </c>
      <c r="K6529" s="490">
        <v>45220</v>
      </c>
      <c r="L6529" s="508">
        <v>43654</v>
      </c>
      <c r="M6529" s="489">
        <v>1</v>
      </c>
      <c r="N6529" s="490">
        <v>38000</v>
      </c>
      <c r="O6529" s="487" t="s">
        <v>25582</v>
      </c>
    </row>
    <row r="6530" spans="1:15" ht="60" x14ac:dyDescent="0.25">
      <c r="A6530" s="489">
        <v>102138</v>
      </c>
      <c r="B6530" s="488" t="s">
        <v>8313</v>
      </c>
      <c r="C6530" s="489" t="s">
        <v>182</v>
      </c>
      <c r="D6530" s="490">
        <v>95000</v>
      </c>
      <c r="E6530" s="487"/>
      <c r="F6530" s="487" t="s">
        <v>5958</v>
      </c>
      <c r="G6530" s="488" t="s">
        <v>5981</v>
      </c>
      <c r="H6530" s="488" t="s">
        <v>7881</v>
      </c>
      <c r="I6530" s="490">
        <v>79831.929999999993</v>
      </c>
      <c r="J6530" s="490">
        <v>0.19</v>
      </c>
      <c r="K6530" s="490">
        <v>95000</v>
      </c>
      <c r="L6530" s="508">
        <v>43654</v>
      </c>
      <c r="M6530" s="489">
        <v>1</v>
      </c>
      <c r="N6530" s="490">
        <v>79831.929999999993</v>
      </c>
      <c r="O6530" s="487" t="s">
        <v>25582</v>
      </c>
    </row>
    <row r="6531" spans="1:15" ht="60" x14ac:dyDescent="0.25">
      <c r="A6531" s="489">
        <v>102139</v>
      </c>
      <c r="B6531" s="488" t="s">
        <v>8312</v>
      </c>
      <c r="C6531" s="489" t="s">
        <v>87</v>
      </c>
      <c r="D6531" s="490">
        <v>111384</v>
      </c>
      <c r="E6531" s="487"/>
      <c r="F6531" s="487" t="s">
        <v>5958</v>
      </c>
      <c r="G6531" s="488" t="s">
        <v>6082</v>
      </c>
      <c r="H6531" s="488" t="s">
        <v>7881</v>
      </c>
      <c r="I6531" s="490">
        <v>93600</v>
      </c>
      <c r="J6531" s="490">
        <v>0.19</v>
      </c>
      <c r="K6531" s="490">
        <v>111384</v>
      </c>
      <c r="L6531" s="508">
        <v>43654</v>
      </c>
      <c r="M6531" s="489">
        <v>1</v>
      </c>
      <c r="N6531" s="490">
        <v>93600</v>
      </c>
      <c r="O6531" s="487" t="s">
        <v>25582</v>
      </c>
    </row>
    <row r="6532" spans="1:15" ht="30" x14ac:dyDescent="0.25">
      <c r="A6532" s="489">
        <v>102140</v>
      </c>
      <c r="B6532" s="488" t="s">
        <v>8311</v>
      </c>
      <c r="C6532" s="489" t="s">
        <v>87</v>
      </c>
      <c r="D6532" s="490">
        <v>125208706</v>
      </c>
      <c r="E6532" s="487"/>
      <c r="F6532" s="487" t="s">
        <v>5958</v>
      </c>
      <c r="G6532" s="488" t="s">
        <v>5981</v>
      </c>
      <c r="H6532" s="488" t="s">
        <v>7894</v>
      </c>
      <c r="I6532" s="490">
        <v>105217400</v>
      </c>
      <c r="J6532" s="490">
        <v>0.19</v>
      </c>
      <c r="K6532" s="490">
        <v>125208706</v>
      </c>
      <c r="L6532" s="508">
        <v>43654</v>
      </c>
      <c r="M6532" s="489">
        <v>1</v>
      </c>
      <c r="N6532" s="490">
        <v>105217400</v>
      </c>
      <c r="O6532" s="487" t="s">
        <v>25582</v>
      </c>
    </row>
    <row r="6533" spans="1:15" ht="60" x14ac:dyDescent="0.25">
      <c r="A6533" s="489">
        <v>102141</v>
      </c>
      <c r="B6533" s="488" t="s">
        <v>8310</v>
      </c>
      <c r="C6533" s="489" t="s">
        <v>87</v>
      </c>
      <c r="D6533" s="490">
        <v>166367</v>
      </c>
      <c r="E6533" s="487"/>
      <c r="F6533" s="487" t="s">
        <v>5958</v>
      </c>
      <c r="G6533" s="488" t="s">
        <v>6935</v>
      </c>
      <c r="H6533" s="488" t="s">
        <v>7881</v>
      </c>
      <c r="I6533" s="490">
        <v>139804.20000000001</v>
      </c>
      <c r="J6533" s="490">
        <v>0.19</v>
      </c>
      <c r="K6533" s="490">
        <v>166367</v>
      </c>
      <c r="L6533" s="508">
        <v>43654</v>
      </c>
      <c r="M6533" s="489">
        <v>1</v>
      </c>
      <c r="N6533" s="490">
        <v>139804.20000000001</v>
      </c>
      <c r="O6533" s="487" t="s">
        <v>25582</v>
      </c>
    </row>
    <row r="6534" spans="1:15" ht="60" x14ac:dyDescent="0.25">
      <c r="A6534" s="489">
        <v>102142</v>
      </c>
      <c r="B6534" s="488" t="s">
        <v>8027</v>
      </c>
      <c r="C6534" s="489" t="s">
        <v>87</v>
      </c>
      <c r="D6534" s="490">
        <v>1064200.3400000001</v>
      </c>
      <c r="E6534" s="487"/>
      <c r="F6534" s="487" t="s">
        <v>5958</v>
      </c>
      <c r="G6534" s="488" t="s">
        <v>6082</v>
      </c>
      <c r="H6534" s="488" t="s">
        <v>7881</v>
      </c>
      <c r="I6534" s="490">
        <v>894286</v>
      </c>
      <c r="J6534" s="490">
        <v>0.19</v>
      </c>
      <c r="K6534" s="490">
        <v>1064200.3400000001</v>
      </c>
      <c r="L6534" s="508">
        <v>43745</v>
      </c>
      <c r="M6534" s="489">
        <v>1</v>
      </c>
      <c r="N6534" s="490">
        <v>894286</v>
      </c>
      <c r="O6534" s="487" t="s">
        <v>25582</v>
      </c>
    </row>
    <row r="6535" spans="1:15" ht="60" x14ac:dyDescent="0.25">
      <c r="A6535" s="489">
        <v>102143</v>
      </c>
      <c r="B6535" s="488" t="s">
        <v>8309</v>
      </c>
      <c r="C6535" s="489" t="s">
        <v>87</v>
      </c>
      <c r="D6535" s="490">
        <v>793489</v>
      </c>
      <c r="E6535" s="487"/>
      <c r="F6535" s="487" t="s">
        <v>5958</v>
      </c>
      <c r="G6535" s="488" t="s">
        <v>6112</v>
      </c>
      <c r="H6535" s="488" t="s">
        <v>7881</v>
      </c>
      <c r="I6535" s="490">
        <v>666797.48</v>
      </c>
      <c r="J6535" s="490">
        <v>0.19</v>
      </c>
      <c r="K6535" s="490">
        <v>793489</v>
      </c>
      <c r="L6535" s="508">
        <v>43654</v>
      </c>
      <c r="M6535" s="489">
        <v>1</v>
      </c>
      <c r="N6535" s="490">
        <v>666797.48</v>
      </c>
      <c r="O6535" s="487" t="s">
        <v>25582</v>
      </c>
    </row>
    <row r="6536" spans="1:15" ht="60" x14ac:dyDescent="0.25">
      <c r="A6536" s="489">
        <v>102144</v>
      </c>
      <c r="B6536" s="488" t="s">
        <v>8308</v>
      </c>
      <c r="C6536" s="489" t="s">
        <v>87</v>
      </c>
      <c r="D6536" s="490">
        <v>351375</v>
      </c>
      <c r="E6536" s="487"/>
      <c r="F6536" s="487" t="s">
        <v>5958</v>
      </c>
      <c r="G6536" s="488" t="s">
        <v>6082</v>
      </c>
      <c r="H6536" s="488" t="s">
        <v>7881</v>
      </c>
      <c r="I6536" s="490">
        <v>295273.11</v>
      </c>
      <c r="J6536" s="490">
        <v>0.19</v>
      </c>
      <c r="K6536" s="490">
        <v>351375</v>
      </c>
      <c r="L6536" s="508">
        <v>43654</v>
      </c>
      <c r="M6536" s="489">
        <v>1</v>
      </c>
      <c r="N6536" s="490">
        <v>295273.11</v>
      </c>
      <c r="O6536" s="487" t="s">
        <v>25582</v>
      </c>
    </row>
    <row r="6537" spans="1:15" ht="60" x14ac:dyDescent="0.25">
      <c r="A6537" s="489">
        <v>102145</v>
      </c>
      <c r="B6537" s="488" t="s">
        <v>8307</v>
      </c>
      <c r="C6537" s="489" t="s">
        <v>80</v>
      </c>
      <c r="D6537" s="490">
        <v>34999.99</v>
      </c>
      <c r="E6537" s="487"/>
      <c r="F6537" s="487" t="s">
        <v>5958</v>
      </c>
      <c r="G6537" s="488" t="s">
        <v>6082</v>
      </c>
      <c r="H6537" s="488" t="s">
        <v>7881</v>
      </c>
      <c r="I6537" s="490">
        <v>29411.759999999998</v>
      </c>
      <c r="J6537" s="490">
        <v>0.19</v>
      </c>
      <c r="K6537" s="490">
        <v>34999.99</v>
      </c>
      <c r="L6537" s="508">
        <v>43654</v>
      </c>
      <c r="M6537" s="489">
        <v>1</v>
      </c>
      <c r="N6537" s="490">
        <v>29411.759999999998</v>
      </c>
      <c r="O6537" s="487" t="s">
        <v>25582</v>
      </c>
    </row>
    <row r="6538" spans="1:15" ht="45" x14ac:dyDescent="0.25">
      <c r="A6538" s="489">
        <v>102146</v>
      </c>
      <c r="B6538" s="488" t="s">
        <v>8035</v>
      </c>
      <c r="C6538" s="489" t="s">
        <v>87</v>
      </c>
      <c r="D6538" s="490">
        <v>402415.01</v>
      </c>
      <c r="E6538" s="487"/>
      <c r="F6538" s="487" t="s">
        <v>5958</v>
      </c>
      <c r="G6538" s="488" t="s">
        <v>6082</v>
      </c>
      <c r="H6538" s="488" t="s">
        <v>5980</v>
      </c>
      <c r="I6538" s="490">
        <v>338163.87</v>
      </c>
      <c r="J6538" s="490">
        <v>0.19</v>
      </c>
      <c r="K6538" s="490">
        <v>402415.01</v>
      </c>
      <c r="L6538" s="508">
        <v>43740</v>
      </c>
      <c r="M6538" s="489">
        <v>1</v>
      </c>
      <c r="N6538" s="490">
        <v>338163.87</v>
      </c>
      <c r="O6538" s="487" t="s">
        <v>25582</v>
      </c>
    </row>
    <row r="6539" spans="1:15" ht="60" x14ac:dyDescent="0.25">
      <c r="A6539" s="489">
        <v>102147</v>
      </c>
      <c r="B6539" s="488" t="s">
        <v>8300</v>
      </c>
      <c r="C6539" s="489" t="s">
        <v>87</v>
      </c>
      <c r="D6539" s="490">
        <v>566898</v>
      </c>
      <c r="E6539" s="487"/>
      <c r="F6539" s="487" t="s">
        <v>5958</v>
      </c>
      <c r="G6539" s="488" t="s">
        <v>6941</v>
      </c>
      <c r="H6539" s="488" t="s">
        <v>7881</v>
      </c>
      <c r="I6539" s="490">
        <v>476384.87</v>
      </c>
      <c r="J6539" s="490">
        <v>0.19</v>
      </c>
      <c r="K6539" s="490">
        <v>566898</v>
      </c>
      <c r="L6539" s="508">
        <v>43655</v>
      </c>
      <c r="M6539" s="489">
        <v>1</v>
      </c>
      <c r="N6539" s="490">
        <v>476384.87</v>
      </c>
      <c r="O6539" s="487" t="s">
        <v>25582</v>
      </c>
    </row>
    <row r="6540" spans="1:15" ht="60" x14ac:dyDescent="0.25">
      <c r="A6540" s="489">
        <v>102148</v>
      </c>
      <c r="B6540" s="488" t="s">
        <v>8306</v>
      </c>
      <c r="C6540" s="489" t="s">
        <v>87</v>
      </c>
      <c r="D6540" s="490">
        <v>17000000.010000002</v>
      </c>
      <c r="E6540" s="487"/>
      <c r="F6540" s="487" t="s">
        <v>5958</v>
      </c>
      <c r="G6540" s="488" t="s">
        <v>5986</v>
      </c>
      <c r="H6540" s="488" t="s">
        <v>7881</v>
      </c>
      <c r="I6540" s="490">
        <v>14285714.289999999</v>
      </c>
      <c r="J6540" s="490">
        <v>0.19</v>
      </c>
      <c r="K6540" s="490">
        <v>17000000.010000002</v>
      </c>
      <c r="L6540" s="508">
        <v>43654</v>
      </c>
      <c r="M6540" s="489">
        <v>1</v>
      </c>
      <c r="N6540" s="490">
        <v>14285714.289999999</v>
      </c>
      <c r="O6540" s="487" t="s">
        <v>25582</v>
      </c>
    </row>
    <row r="6541" spans="1:15" ht="60" x14ac:dyDescent="0.25">
      <c r="A6541" s="489">
        <v>102149</v>
      </c>
      <c r="B6541" s="488" t="s">
        <v>8299</v>
      </c>
      <c r="C6541" s="489" t="s">
        <v>87</v>
      </c>
      <c r="D6541" s="490">
        <v>5426475.0099999998</v>
      </c>
      <c r="E6541" s="487"/>
      <c r="F6541" s="487" t="s">
        <v>5958</v>
      </c>
      <c r="G6541" s="488" t="s">
        <v>5983</v>
      </c>
      <c r="H6541" s="488" t="s">
        <v>7881</v>
      </c>
      <c r="I6541" s="490">
        <v>4560063.03</v>
      </c>
      <c r="J6541" s="490">
        <v>0.19</v>
      </c>
      <c r="K6541" s="490">
        <v>5426475.0099999998</v>
      </c>
      <c r="L6541" s="508">
        <v>43655</v>
      </c>
      <c r="M6541" s="489">
        <v>1</v>
      </c>
      <c r="N6541" s="490">
        <v>4560063.03</v>
      </c>
      <c r="O6541" s="487" t="s">
        <v>25582</v>
      </c>
    </row>
    <row r="6542" spans="1:15" ht="60" x14ac:dyDescent="0.25">
      <c r="A6542" s="489">
        <v>102150</v>
      </c>
      <c r="B6542" s="488" t="s">
        <v>8298</v>
      </c>
      <c r="C6542" s="489" t="s">
        <v>87</v>
      </c>
      <c r="D6542" s="490">
        <v>2646800</v>
      </c>
      <c r="E6542" s="487"/>
      <c r="F6542" s="487" t="s">
        <v>5958</v>
      </c>
      <c r="G6542" s="488" t="s">
        <v>6112</v>
      </c>
      <c r="H6542" s="488" t="s">
        <v>7881</v>
      </c>
      <c r="I6542" s="490">
        <v>2224201.6800000002</v>
      </c>
      <c r="J6542" s="490">
        <v>0.19</v>
      </c>
      <c r="K6542" s="490">
        <v>2646800</v>
      </c>
      <c r="L6542" s="508">
        <v>43655</v>
      </c>
      <c r="M6542" s="489">
        <v>1</v>
      </c>
      <c r="N6542" s="490">
        <v>2224201.6800000002</v>
      </c>
      <c r="O6542" s="487" t="s">
        <v>25582</v>
      </c>
    </row>
    <row r="6543" spans="1:15" ht="60" x14ac:dyDescent="0.25">
      <c r="A6543" s="489">
        <v>102151</v>
      </c>
      <c r="B6543" s="488" t="s">
        <v>8297</v>
      </c>
      <c r="C6543" s="489" t="s">
        <v>87</v>
      </c>
      <c r="D6543" s="490">
        <v>1022600</v>
      </c>
      <c r="E6543" s="487"/>
      <c r="F6543" s="487" t="s">
        <v>5958</v>
      </c>
      <c r="G6543" s="488" t="s">
        <v>6082</v>
      </c>
      <c r="H6543" s="488" t="s">
        <v>7881</v>
      </c>
      <c r="I6543" s="490">
        <v>859327.73</v>
      </c>
      <c r="J6543" s="490">
        <v>0.19</v>
      </c>
      <c r="K6543" s="490">
        <v>1022600</v>
      </c>
      <c r="L6543" s="508">
        <v>43655</v>
      </c>
      <c r="M6543" s="489">
        <v>1</v>
      </c>
      <c r="N6543" s="490">
        <v>859327.73</v>
      </c>
      <c r="O6543" s="487" t="s">
        <v>25582</v>
      </c>
    </row>
    <row r="6544" spans="1:15" ht="60" x14ac:dyDescent="0.25">
      <c r="A6544" s="489">
        <v>102152</v>
      </c>
      <c r="B6544" s="488" t="s">
        <v>8305</v>
      </c>
      <c r="C6544" s="489" t="s">
        <v>87</v>
      </c>
      <c r="D6544" s="490">
        <v>15000000</v>
      </c>
      <c r="E6544" s="487"/>
      <c r="F6544" s="487" t="s">
        <v>5958</v>
      </c>
      <c r="G6544" s="488" t="s">
        <v>5986</v>
      </c>
      <c r="H6544" s="488" t="s">
        <v>7881</v>
      </c>
      <c r="I6544" s="490">
        <v>12605042.02</v>
      </c>
      <c r="J6544" s="490">
        <v>0.19</v>
      </c>
      <c r="K6544" s="490">
        <v>15000000</v>
      </c>
      <c r="L6544" s="508">
        <v>43654</v>
      </c>
      <c r="M6544" s="489">
        <v>1</v>
      </c>
      <c r="N6544" s="490">
        <v>12605042.02</v>
      </c>
      <c r="O6544" s="487" t="s">
        <v>25582</v>
      </c>
    </row>
    <row r="6545" spans="1:15" ht="60" x14ac:dyDescent="0.25">
      <c r="A6545" s="489">
        <v>102153</v>
      </c>
      <c r="B6545" s="488" t="s">
        <v>8296</v>
      </c>
      <c r="C6545" s="489" t="s">
        <v>87</v>
      </c>
      <c r="D6545" s="490">
        <v>144188</v>
      </c>
      <c r="E6545" s="487"/>
      <c r="F6545" s="487" t="s">
        <v>5958</v>
      </c>
      <c r="G6545" s="488" t="s">
        <v>5981</v>
      </c>
      <c r="H6545" s="488" t="s">
        <v>7881</v>
      </c>
      <c r="I6545" s="490">
        <v>121166.39</v>
      </c>
      <c r="J6545" s="490">
        <v>0.19</v>
      </c>
      <c r="K6545" s="490">
        <v>144188</v>
      </c>
      <c r="L6545" s="508">
        <v>43655</v>
      </c>
      <c r="M6545" s="489">
        <v>1</v>
      </c>
      <c r="N6545" s="490">
        <v>121166.39</v>
      </c>
      <c r="O6545" s="487" t="s">
        <v>25582</v>
      </c>
    </row>
    <row r="6546" spans="1:15" ht="60" x14ac:dyDescent="0.25">
      <c r="A6546" s="489">
        <v>102154</v>
      </c>
      <c r="B6546" s="488" t="s">
        <v>8304</v>
      </c>
      <c r="C6546" s="489" t="s">
        <v>4368</v>
      </c>
      <c r="D6546" s="490">
        <v>17000000.010000002</v>
      </c>
      <c r="E6546" s="487"/>
      <c r="F6546" s="487" t="s">
        <v>5958</v>
      </c>
      <c r="G6546" s="488" t="s">
        <v>5986</v>
      </c>
      <c r="H6546" s="488" t="s">
        <v>7881</v>
      </c>
      <c r="I6546" s="490">
        <v>14285714.289999999</v>
      </c>
      <c r="J6546" s="490">
        <v>0.19</v>
      </c>
      <c r="K6546" s="490">
        <v>17000000.010000002</v>
      </c>
      <c r="L6546" s="508">
        <v>43654</v>
      </c>
      <c r="M6546" s="489">
        <v>1</v>
      </c>
      <c r="N6546" s="490">
        <v>14285714.289999999</v>
      </c>
      <c r="O6546" s="487" t="s">
        <v>25582</v>
      </c>
    </row>
    <row r="6547" spans="1:15" ht="60" x14ac:dyDescent="0.25">
      <c r="A6547" s="489">
        <v>102155</v>
      </c>
      <c r="B6547" s="488" t="s">
        <v>8295</v>
      </c>
      <c r="C6547" s="489" t="s">
        <v>87</v>
      </c>
      <c r="D6547" s="490">
        <v>1213893</v>
      </c>
      <c r="E6547" s="487"/>
      <c r="F6547" s="487" t="s">
        <v>5958</v>
      </c>
      <c r="G6547" s="488" t="s">
        <v>5981</v>
      </c>
      <c r="H6547" s="488" t="s">
        <v>7881</v>
      </c>
      <c r="I6547" s="490">
        <v>1020078.15</v>
      </c>
      <c r="J6547" s="490">
        <v>0.19</v>
      </c>
      <c r="K6547" s="490">
        <v>1213893</v>
      </c>
      <c r="L6547" s="508">
        <v>43655</v>
      </c>
      <c r="M6547" s="489">
        <v>1</v>
      </c>
      <c r="N6547" s="490">
        <v>1020078.15</v>
      </c>
      <c r="O6547" s="487" t="s">
        <v>25582</v>
      </c>
    </row>
    <row r="6548" spans="1:15" ht="30" x14ac:dyDescent="0.25">
      <c r="A6548" s="489">
        <v>102156</v>
      </c>
      <c r="B6548" s="488" t="s">
        <v>8775</v>
      </c>
      <c r="C6548" s="489" t="s">
        <v>87</v>
      </c>
      <c r="D6548" s="490">
        <v>29114.16</v>
      </c>
      <c r="E6548" s="487"/>
      <c r="F6548" s="487" t="s">
        <v>7602</v>
      </c>
      <c r="G6548" s="488" t="s">
        <v>6201</v>
      </c>
      <c r="H6548" s="488" t="s">
        <v>25583</v>
      </c>
      <c r="I6548" s="490">
        <v>24465.68</v>
      </c>
      <c r="J6548" s="490">
        <v>0.19</v>
      </c>
      <c r="K6548" s="490">
        <v>29114.16</v>
      </c>
      <c r="L6548" s="508">
        <v>44585</v>
      </c>
      <c r="M6548" s="489">
        <v>1</v>
      </c>
      <c r="N6548" s="490">
        <v>24465.68</v>
      </c>
      <c r="O6548" s="487" t="s">
        <v>25582</v>
      </c>
    </row>
    <row r="6549" spans="1:15" ht="60" x14ac:dyDescent="0.25">
      <c r="A6549" s="489">
        <v>102157</v>
      </c>
      <c r="B6549" s="488" t="s">
        <v>7893</v>
      </c>
      <c r="C6549" s="489" t="s">
        <v>87</v>
      </c>
      <c r="D6549" s="490">
        <v>8250000</v>
      </c>
      <c r="E6549" s="487"/>
      <c r="F6549" s="487" t="s">
        <v>5958</v>
      </c>
      <c r="G6549" s="488" t="s">
        <v>5986</v>
      </c>
      <c r="H6549" s="488" t="s">
        <v>7881</v>
      </c>
      <c r="I6549" s="490">
        <v>6932773.1100000003</v>
      </c>
      <c r="J6549" s="490">
        <v>0.19</v>
      </c>
      <c r="K6549" s="490">
        <v>8250000</v>
      </c>
      <c r="L6549" s="508">
        <v>43801</v>
      </c>
      <c r="M6549" s="489">
        <v>1</v>
      </c>
      <c r="N6549" s="490">
        <v>6932773.1100000003</v>
      </c>
      <c r="O6549" s="487" t="s">
        <v>25582</v>
      </c>
    </row>
    <row r="6550" spans="1:15" ht="60" x14ac:dyDescent="0.25">
      <c r="A6550" s="489">
        <v>102158</v>
      </c>
      <c r="B6550" s="488" t="s">
        <v>8294</v>
      </c>
      <c r="C6550" s="489" t="s">
        <v>80</v>
      </c>
      <c r="D6550" s="490">
        <v>6578</v>
      </c>
      <c r="E6550" s="487"/>
      <c r="F6550" s="487" t="s">
        <v>5958</v>
      </c>
      <c r="G6550" s="488" t="s">
        <v>5978</v>
      </c>
      <c r="H6550" s="488" t="s">
        <v>7881</v>
      </c>
      <c r="I6550" s="490">
        <v>5527.73</v>
      </c>
      <c r="J6550" s="490">
        <v>0.19</v>
      </c>
      <c r="K6550" s="490">
        <v>6578</v>
      </c>
      <c r="L6550" s="508">
        <v>43655</v>
      </c>
      <c r="M6550" s="489">
        <v>1</v>
      </c>
      <c r="N6550" s="490">
        <v>5527.73</v>
      </c>
      <c r="O6550" s="487" t="s">
        <v>25582</v>
      </c>
    </row>
    <row r="6551" spans="1:15" ht="60" x14ac:dyDescent="0.25">
      <c r="A6551" s="489">
        <v>102159</v>
      </c>
      <c r="B6551" s="488" t="s">
        <v>8293</v>
      </c>
      <c r="C6551" s="489" t="s">
        <v>87</v>
      </c>
      <c r="D6551" s="490">
        <v>2326264</v>
      </c>
      <c r="E6551" s="487"/>
      <c r="F6551" s="487" t="s">
        <v>5958</v>
      </c>
      <c r="G6551" s="488" t="s">
        <v>5983</v>
      </c>
      <c r="H6551" s="488" t="s">
        <v>7881</v>
      </c>
      <c r="I6551" s="490">
        <v>1954843.7</v>
      </c>
      <c r="J6551" s="490">
        <v>0.19</v>
      </c>
      <c r="K6551" s="490">
        <v>2326264</v>
      </c>
      <c r="L6551" s="508">
        <v>43655</v>
      </c>
      <c r="M6551" s="489">
        <v>1</v>
      </c>
      <c r="N6551" s="490">
        <v>1954843.7</v>
      </c>
      <c r="O6551" s="487" t="s">
        <v>25582</v>
      </c>
    </row>
    <row r="6552" spans="1:15" ht="45" x14ac:dyDescent="0.25">
      <c r="A6552" s="489">
        <v>102161</v>
      </c>
      <c r="B6552" s="488" t="s">
        <v>7282</v>
      </c>
      <c r="C6552" s="489" t="s">
        <v>80</v>
      </c>
      <c r="D6552" s="490">
        <v>3900</v>
      </c>
      <c r="E6552" s="487"/>
      <c r="F6552" s="487" t="s">
        <v>5958</v>
      </c>
      <c r="G6552" s="488" t="s">
        <v>5978</v>
      </c>
      <c r="H6552" s="488" t="s">
        <v>5980</v>
      </c>
      <c r="I6552" s="490">
        <v>3277.31</v>
      </c>
      <c r="J6552" s="490">
        <v>0.19</v>
      </c>
      <c r="K6552" s="490">
        <v>3900</v>
      </c>
      <c r="L6552" s="508">
        <v>45478</v>
      </c>
      <c r="M6552" s="489">
        <v>1</v>
      </c>
      <c r="N6552" s="490">
        <v>3277.31</v>
      </c>
      <c r="O6552" s="487" t="s">
        <v>25582</v>
      </c>
    </row>
    <row r="6553" spans="1:15" ht="30" x14ac:dyDescent="0.25">
      <c r="A6553" s="489">
        <v>102162</v>
      </c>
      <c r="B6553" s="488" t="s">
        <v>8285</v>
      </c>
      <c r="C6553" s="489" t="s">
        <v>87</v>
      </c>
      <c r="D6553" s="490">
        <v>174166</v>
      </c>
      <c r="E6553" s="487"/>
      <c r="F6553" s="487" t="s">
        <v>5958</v>
      </c>
      <c r="G6553" s="488" t="s">
        <v>6016</v>
      </c>
      <c r="H6553" s="488" t="s">
        <v>25583</v>
      </c>
      <c r="I6553" s="490">
        <v>146357.98000000001</v>
      </c>
      <c r="J6553" s="490">
        <v>0.19</v>
      </c>
      <c r="K6553" s="490">
        <v>174166</v>
      </c>
      <c r="L6553" s="508">
        <v>44589</v>
      </c>
      <c r="M6553" s="489">
        <v>1</v>
      </c>
      <c r="N6553" s="490">
        <v>146357.98000000001</v>
      </c>
      <c r="O6553" s="487" t="s">
        <v>25582</v>
      </c>
    </row>
    <row r="6554" spans="1:15" ht="60" x14ac:dyDescent="0.25">
      <c r="A6554" s="489">
        <v>102163</v>
      </c>
      <c r="B6554" s="488" t="s">
        <v>8284</v>
      </c>
      <c r="C6554" s="489" t="s">
        <v>87</v>
      </c>
      <c r="D6554" s="490">
        <v>424478</v>
      </c>
      <c r="E6554" s="487"/>
      <c r="F6554" s="487" t="s">
        <v>5958</v>
      </c>
      <c r="G6554" s="488" t="s">
        <v>5981</v>
      </c>
      <c r="H6554" s="488" t="s">
        <v>7881</v>
      </c>
      <c r="I6554" s="490">
        <v>356704.2</v>
      </c>
      <c r="J6554" s="490">
        <v>0.19</v>
      </c>
      <c r="K6554" s="490">
        <v>424478</v>
      </c>
      <c r="L6554" s="508">
        <v>43656</v>
      </c>
      <c r="M6554" s="489">
        <v>1</v>
      </c>
      <c r="N6554" s="490">
        <v>356704.2</v>
      </c>
      <c r="O6554" s="487" t="s">
        <v>25582</v>
      </c>
    </row>
    <row r="6555" spans="1:15" ht="60" x14ac:dyDescent="0.25">
      <c r="A6555" s="489">
        <v>102164</v>
      </c>
      <c r="B6555" s="488" t="s">
        <v>8283</v>
      </c>
      <c r="C6555" s="489" t="s">
        <v>87</v>
      </c>
      <c r="D6555" s="490">
        <v>526000</v>
      </c>
      <c r="E6555" s="487"/>
      <c r="F6555" s="487" t="s">
        <v>5958</v>
      </c>
      <c r="G6555" s="488" t="s">
        <v>6114</v>
      </c>
      <c r="H6555" s="488" t="s">
        <v>7881</v>
      </c>
      <c r="I6555" s="490">
        <v>442016.81</v>
      </c>
      <c r="J6555" s="490">
        <v>0.19</v>
      </c>
      <c r="K6555" s="490">
        <v>526000</v>
      </c>
      <c r="L6555" s="508">
        <v>43656</v>
      </c>
      <c r="M6555" s="489">
        <v>1</v>
      </c>
      <c r="N6555" s="490">
        <v>442016.81</v>
      </c>
      <c r="O6555" s="487" t="s">
        <v>25582</v>
      </c>
    </row>
    <row r="6556" spans="1:15" ht="60" x14ac:dyDescent="0.25">
      <c r="A6556" s="489">
        <v>102165</v>
      </c>
      <c r="B6556" s="488" t="s">
        <v>8026</v>
      </c>
      <c r="C6556" s="489" t="s">
        <v>87</v>
      </c>
      <c r="D6556" s="490">
        <v>19434352.989999998</v>
      </c>
      <c r="E6556" s="487"/>
      <c r="F6556" s="487" t="s">
        <v>5958</v>
      </c>
      <c r="G6556" s="488" t="s">
        <v>5981</v>
      </c>
      <c r="H6556" s="488" t="s">
        <v>7881</v>
      </c>
      <c r="I6556" s="490">
        <v>16331389.07</v>
      </c>
      <c r="J6556" s="490">
        <v>0.19</v>
      </c>
      <c r="K6556" s="490">
        <v>19434352.989999998</v>
      </c>
      <c r="L6556" s="508">
        <v>43745</v>
      </c>
      <c r="M6556" s="489">
        <v>1</v>
      </c>
      <c r="N6556" s="490">
        <v>16331389.07</v>
      </c>
      <c r="O6556" s="487" t="s">
        <v>25582</v>
      </c>
    </row>
    <row r="6557" spans="1:15" ht="60" x14ac:dyDescent="0.25">
      <c r="A6557" s="489">
        <v>102166</v>
      </c>
      <c r="B6557" s="488" t="s">
        <v>8282</v>
      </c>
      <c r="C6557" s="489" t="s">
        <v>87</v>
      </c>
      <c r="D6557" s="490">
        <v>34483</v>
      </c>
      <c r="E6557" s="487"/>
      <c r="F6557" s="487" t="s">
        <v>5958</v>
      </c>
      <c r="G6557" s="488" t="s">
        <v>5986</v>
      </c>
      <c r="H6557" s="488" t="s">
        <v>7881</v>
      </c>
      <c r="I6557" s="490">
        <v>28977.31</v>
      </c>
      <c r="J6557" s="490">
        <v>0.19</v>
      </c>
      <c r="K6557" s="490">
        <v>34483</v>
      </c>
      <c r="L6557" s="508">
        <v>43656</v>
      </c>
      <c r="M6557" s="489">
        <v>1</v>
      </c>
      <c r="N6557" s="490">
        <v>28977.31</v>
      </c>
      <c r="O6557" s="487" t="s">
        <v>25582</v>
      </c>
    </row>
    <row r="6558" spans="1:15" ht="60" x14ac:dyDescent="0.25">
      <c r="A6558" s="489">
        <v>102167</v>
      </c>
      <c r="B6558" s="488" t="s">
        <v>8281</v>
      </c>
      <c r="C6558" s="489" t="s">
        <v>87</v>
      </c>
      <c r="D6558" s="490">
        <v>199900</v>
      </c>
      <c r="E6558" s="487"/>
      <c r="F6558" s="487" t="s">
        <v>5958</v>
      </c>
      <c r="G6558" s="488" t="s">
        <v>5981</v>
      </c>
      <c r="H6558" s="488" t="s">
        <v>7881</v>
      </c>
      <c r="I6558" s="490">
        <v>167983.19</v>
      </c>
      <c r="J6558" s="490">
        <v>0.19</v>
      </c>
      <c r="K6558" s="490">
        <v>199900</v>
      </c>
      <c r="L6558" s="508">
        <v>43656</v>
      </c>
      <c r="M6558" s="489">
        <v>1</v>
      </c>
      <c r="N6558" s="490">
        <v>167983.19</v>
      </c>
      <c r="O6558" s="487" t="s">
        <v>25582</v>
      </c>
    </row>
    <row r="6559" spans="1:15" ht="60" x14ac:dyDescent="0.25">
      <c r="A6559" s="489">
        <v>102168</v>
      </c>
      <c r="B6559" s="488" t="s">
        <v>8280</v>
      </c>
      <c r="C6559" s="489" t="s">
        <v>87</v>
      </c>
      <c r="D6559" s="490">
        <v>256000</v>
      </c>
      <c r="E6559" s="487"/>
      <c r="F6559" s="487" t="s">
        <v>5958</v>
      </c>
      <c r="G6559" s="488" t="s">
        <v>6114</v>
      </c>
      <c r="H6559" s="488" t="s">
        <v>7881</v>
      </c>
      <c r="I6559" s="490">
        <v>215126.05</v>
      </c>
      <c r="J6559" s="490">
        <v>0.19</v>
      </c>
      <c r="K6559" s="490">
        <v>256000</v>
      </c>
      <c r="L6559" s="508">
        <v>43656</v>
      </c>
      <c r="M6559" s="489">
        <v>1</v>
      </c>
      <c r="N6559" s="490">
        <v>215126.05</v>
      </c>
      <c r="O6559" s="487" t="s">
        <v>25582</v>
      </c>
    </row>
    <row r="6560" spans="1:15" ht="60" x14ac:dyDescent="0.25">
      <c r="A6560" s="489">
        <v>102169</v>
      </c>
      <c r="B6560" s="488" t="s">
        <v>8279</v>
      </c>
      <c r="C6560" s="489" t="s">
        <v>87</v>
      </c>
      <c r="D6560" s="490">
        <v>1200000</v>
      </c>
      <c r="E6560" s="487"/>
      <c r="F6560" s="487" t="s">
        <v>5958</v>
      </c>
      <c r="G6560" s="488" t="s">
        <v>6074</v>
      </c>
      <c r="H6560" s="488" t="s">
        <v>7881</v>
      </c>
      <c r="I6560" s="490">
        <v>1008403.36</v>
      </c>
      <c r="J6560" s="490">
        <v>0.19</v>
      </c>
      <c r="K6560" s="490">
        <v>1200000</v>
      </c>
      <c r="L6560" s="508">
        <v>43656</v>
      </c>
      <c r="M6560" s="489">
        <v>1</v>
      </c>
      <c r="N6560" s="490">
        <v>1008403.36</v>
      </c>
      <c r="O6560" s="487" t="s">
        <v>25582</v>
      </c>
    </row>
    <row r="6561" spans="1:15" ht="60" x14ac:dyDescent="0.25">
      <c r="A6561" s="489">
        <v>102170</v>
      </c>
      <c r="B6561" s="488" t="s">
        <v>8278</v>
      </c>
      <c r="C6561" s="489" t="s">
        <v>92</v>
      </c>
      <c r="D6561" s="490">
        <v>131500</v>
      </c>
      <c r="E6561" s="487"/>
      <c r="F6561" s="487" t="s">
        <v>5958</v>
      </c>
      <c r="G6561" s="488" t="s">
        <v>6263</v>
      </c>
      <c r="H6561" s="488" t="s">
        <v>7881</v>
      </c>
      <c r="I6561" s="490">
        <v>110504.2</v>
      </c>
      <c r="J6561" s="490">
        <v>0.19</v>
      </c>
      <c r="K6561" s="490">
        <v>131500</v>
      </c>
      <c r="L6561" s="508">
        <v>43656</v>
      </c>
      <c r="M6561" s="489">
        <v>1</v>
      </c>
      <c r="N6561" s="490">
        <v>110504.2</v>
      </c>
      <c r="O6561" s="487" t="s">
        <v>25582</v>
      </c>
    </row>
    <row r="6562" spans="1:15" ht="60" x14ac:dyDescent="0.25">
      <c r="A6562" s="489">
        <v>102171</v>
      </c>
      <c r="B6562" s="488" t="s">
        <v>8277</v>
      </c>
      <c r="C6562" s="489" t="s">
        <v>87</v>
      </c>
      <c r="D6562" s="490">
        <v>4269000</v>
      </c>
      <c r="E6562" s="487"/>
      <c r="F6562" s="487" t="s">
        <v>5958</v>
      </c>
      <c r="G6562" s="488" t="s">
        <v>5986</v>
      </c>
      <c r="H6562" s="488" t="s">
        <v>7881</v>
      </c>
      <c r="I6562" s="490">
        <v>3587394.96</v>
      </c>
      <c r="J6562" s="490">
        <v>0.19</v>
      </c>
      <c r="K6562" s="490">
        <v>4269000</v>
      </c>
      <c r="L6562" s="508">
        <v>43657</v>
      </c>
      <c r="M6562" s="489">
        <v>1</v>
      </c>
      <c r="N6562" s="490">
        <v>3587394.96</v>
      </c>
      <c r="O6562" s="487" t="s">
        <v>25582</v>
      </c>
    </row>
    <row r="6563" spans="1:15" ht="45" x14ac:dyDescent="0.25">
      <c r="A6563" s="489">
        <v>102172</v>
      </c>
      <c r="B6563" s="488" t="s">
        <v>8218</v>
      </c>
      <c r="C6563" s="489" t="s">
        <v>182</v>
      </c>
      <c r="D6563" s="490">
        <v>177100</v>
      </c>
      <c r="E6563" s="487"/>
      <c r="F6563" s="487" t="s">
        <v>5958</v>
      </c>
      <c r="G6563" s="488" t="s">
        <v>6172</v>
      </c>
      <c r="H6563" s="488" t="s">
        <v>5980</v>
      </c>
      <c r="I6563" s="490">
        <v>148823.53</v>
      </c>
      <c r="J6563" s="490">
        <v>0.19</v>
      </c>
      <c r="K6563" s="490">
        <v>177100</v>
      </c>
      <c r="L6563" s="508">
        <v>45503</v>
      </c>
      <c r="M6563" s="489">
        <v>1</v>
      </c>
      <c r="N6563" s="490">
        <v>148823.53</v>
      </c>
      <c r="O6563" s="487" t="s">
        <v>25582</v>
      </c>
    </row>
    <row r="6564" spans="1:15" ht="60" x14ac:dyDescent="0.25">
      <c r="A6564" s="489">
        <v>102173</v>
      </c>
      <c r="B6564" s="488" t="s">
        <v>8276</v>
      </c>
      <c r="C6564" s="489" t="s">
        <v>92</v>
      </c>
      <c r="D6564" s="490">
        <v>85584.8</v>
      </c>
      <c r="E6564" s="487"/>
      <c r="F6564" s="487" t="s">
        <v>5958</v>
      </c>
      <c r="G6564" s="488" t="s">
        <v>6002</v>
      </c>
      <c r="H6564" s="488" t="s">
        <v>7881</v>
      </c>
      <c r="I6564" s="490">
        <v>71920</v>
      </c>
      <c r="J6564" s="490">
        <v>0.19</v>
      </c>
      <c r="K6564" s="490">
        <v>85584.8</v>
      </c>
      <c r="L6564" s="508">
        <v>43657</v>
      </c>
      <c r="M6564" s="489">
        <v>1</v>
      </c>
      <c r="N6564" s="490">
        <v>71920</v>
      </c>
      <c r="O6564" s="487" t="s">
        <v>25582</v>
      </c>
    </row>
    <row r="6565" spans="1:15" ht="30" x14ac:dyDescent="0.25">
      <c r="A6565" s="489">
        <v>102174</v>
      </c>
      <c r="B6565" s="488" t="s">
        <v>8275</v>
      </c>
      <c r="C6565" s="489" t="s">
        <v>87</v>
      </c>
      <c r="D6565" s="490">
        <v>357964.99</v>
      </c>
      <c r="E6565" s="487"/>
      <c r="F6565" s="487" t="s">
        <v>5958</v>
      </c>
      <c r="G6565" s="488" t="s">
        <v>5981</v>
      </c>
      <c r="H6565" s="488" t="s">
        <v>7894</v>
      </c>
      <c r="I6565" s="490">
        <v>300810.92</v>
      </c>
      <c r="J6565" s="490">
        <v>0.19</v>
      </c>
      <c r="K6565" s="490">
        <v>357964.99</v>
      </c>
      <c r="L6565" s="508">
        <v>43657</v>
      </c>
      <c r="M6565" s="489">
        <v>1</v>
      </c>
      <c r="N6565" s="490">
        <v>300810.92</v>
      </c>
      <c r="O6565" s="487" t="s">
        <v>25582</v>
      </c>
    </row>
    <row r="6566" spans="1:15" ht="30" x14ac:dyDescent="0.25">
      <c r="A6566" s="489">
        <v>102175</v>
      </c>
      <c r="B6566" s="488" t="s">
        <v>8274</v>
      </c>
      <c r="C6566" s="489" t="s">
        <v>87</v>
      </c>
      <c r="D6566" s="490">
        <v>2326264</v>
      </c>
      <c r="E6566" s="487"/>
      <c r="F6566" s="487" t="s">
        <v>5958</v>
      </c>
      <c r="G6566" s="488" t="s">
        <v>5981</v>
      </c>
      <c r="H6566" s="488" t="s">
        <v>7894</v>
      </c>
      <c r="I6566" s="490">
        <v>1954843.7</v>
      </c>
      <c r="J6566" s="490">
        <v>0.19</v>
      </c>
      <c r="K6566" s="490">
        <v>2326264</v>
      </c>
      <c r="L6566" s="508">
        <v>43657</v>
      </c>
      <c r="M6566" s="489">
        <v>1</v>
      </c>
      <c r="N6566" s="490">
        <v>1954843.7</v>
      </c>
      <c r="O6566" s="487" t="s">
        <v>25582</v>
      </c>
    </row>
    <row r="6567" spans="1:15" ht="60" x14ac:dyDescent="0.25">
      <c r="A6567" s="489">
        <v>102176</v>
      </c>
      <c r="B6567" s="488" t="s">
        <v>8273</v>
      </c>
      <c r="C6567" s="489" t="s">
        <v>87</v>
      </c>
      <c r="D6567" s="490">
        <v>25000</v>
      </c>
      <c r="E6567" s="487"/>
      <c r="F6567" s="487" t="s">
        <v>5958</v>
      </c>
      <c r="G6567" s="488" t="s">
        <v>6112</v>
      </c>
      <c r="H6567" s="488" t="s">
        <v>7881</v>
      </c>
      <c r="I6567" s="490">
        <v>21008.400000000001</v>
      </c>
      <c r="J6567" s="490">
        <v>0.19</v>
      </c>
      <c r="K6567" s="490">
        <v>25000</v>
      </c>
      <c r="L6567" s="508">
        <v>43658</v>
      </c>
      <c r="M6567" s="489">
        <v>1</v>
      </c>
      <c r="N6567" s="490">
        <v>21008.400000000001</v>
      </c>
      <c r="O6567" s="487" t="s">
        <v>25582</v>
      </c>
    </row>
    <row r="6568" spans="1:15" ht="60" x14ac:dyDescent="0.25">
      <c r="A6568" s="489">
        <v>102178</v>
      </c>
      <c r="B6568" s="488" t="s">
        <v>8272</v>
      </c>
      <c r="C6568" s="489" t="s">
        <v>87</v>
      </c>
      <c r="D6568" s="490">
        <v>29500</v>
      </c>
      <c r="E6568" s="487"/>
      <c r="F6568" s="487" t="s">
        <v>5958</v>
      </c>
      <c r="G6568" s="488" t="s">
        <v>6112</v>
      </c>
      <c r="H6568" s="488" t="s">
        <v>7881</v>
      </c>
      <c r="I6568" s="490">
        <v>24789.919999999998</v>
      </c>
      <c r="J6568" s="490">
        <v>0.19</v>
      </c>
      <c r="K6568" s="490">
        <v>29500</v>
      </c>
      <c r="L6568" s="508">
        <v>43658</v>
      </c>
      <c r="M6568" s="489">
        <v>1</v>
      </c>
      <c r="N6568" s="490">
        <v>24789.919999999998</v>
      </c>
      <c r="O6568" s="487" t="s">
        <v>25582</v>
      </c>
    </row>
    <row r="6569" spans="1:15" ht="60" x14ac:dyDescent="0.25">
      <c r="A6569" s="489">
        <v>102179</v>
      </c>
      <c r="B6569" s="488" t="s">
        <v>8271</v>
      </c>
      <c r="C6569" s="489" t="s">
        <v>87</v>
      </c>
      <c r="D6569" s="490">
        <v>34999.99</v>
      </c>
      <c r="E6569" s="487"/>
      <c r="F6569" s="487" t="s">
        <v>5958</v>
      </c>
      <c r="G6569" s="488" t="s">
        <v>6112</v>
      </c>
      <c r="H6569" s="488" t="s">
        <v>7881</v>
      </c>
      <c r="I6569" s="490">
        <v>29411.759999999998</v>
      </c>
      <c r="J6569" s="490">
        <v>0.19</v>
      </c>
      <c r="K6569" s="490">
        <v>34999.99</v>
      </c>
      <c r="L6569" s="508">
        <v>43658</v>
      </c>
      <c r="M6569" s="489">
        <v>1</v>
      </c>
      <c r="N6569" s="490">
        <v>29411.759999999998</v>
      </c>
      <c r="O6569" s="487" t="s">
        <v>25582</v>
      </c>
    </row>
    <row r="6570" spans="1:15" ht="60" x14ac:dyDescent="0.25">
      <c r="A6570" s="489">
        <v>102180</v>
      </c>
      <c r="B6570" s="488" t="s">
        <v>8270</v>
      </c>
      <c r="C6570" s="489" t="s">
        <v>87</v>
      </c>
      <c r="D6570" s="490">
        <v>31200</v>
      </c>
      <c r="E6570" s="487"/>
      <c r="F6570" s="487" t="s">
        <v>5958</v>
      </c>
      <c r="G6570" s="488" t="s">
        <v>6112</v>
      </c>
      <c r="H6570" s="488" t="s">
        <v>7881</v>
      </c>
      <c r="I6570" s="490">
        <v>26218.49</v>
      </c>
      <c r="J6570" s="490">
        <v>0.19</v>
      </c>
      <c r="K6570" s="490">
        <v>31200</v>
      </c>
      <c r="L6570" s="508">
        <v>43658</v>
      </c>
      <c r="M6570" s="489">
        <v>1</v>
      </c>
      <c r="N6570" s="490">
        <v>26218.49</v>
      </c>
      <c r="O6570" s="487" t="s">
        <v>25582</v>
      </c>
    </row>
    <row r="6571" spans="1:15" ht="60" x14ac:dyDescent="0.25">
      <c r="A6571" s="489">
        <v>102181</v>
      </c>
      <c r="B6571" s="488" t="s">
        <v>8269</v>
      </c>
      <c r="C6571" s="489" t="s">
        <v>87</v>
      </c>
      <c r="D6571" s="490">
        <v>700.01</v>
      </c>
      <c r="E6571" s="487"/>
      <c r="F6571" s="487" t="s">
        <v>5958</v>
      </c>
      <c r="G6571" s="488" t="s">
        <v>6115</v>
      </c>
      <c r="H6571" s="488" t="s">
        <v>7881</v>
      </c>
      <c r="I6571" s="490">
        <v>588.24</v>
      </c>
      <c r="J6571" s="490">
        <v>0.19</v>
      </c>
      <c r="K6571" s="490">
        <v>700.01</v>
      </c>
      <c r="L6571" s="508">
        <v>43658</v>
      </c>
      <c r="M6571" s="489">
        <v>1</v>
      </c>
      <c r="N6571" s="490">
        <v>588.24</v>
      </c>
      <c r="O6571" s="487" t="s">
        <v>25582</v>
      </c>
    </row>
    <row r="6572" spans="1:15" ht="30" x14ac:dyDescent="0.25">
      <c r="A6572" s="489">
        <v>102182</v>
      </c>
      <c r="B6572" s="488" t="s">
        <v>8268</v>
      </c>
      <c r="C6572" s="489" t="s">
        <v>87</v>
      </c>
      <c r="D6572" s="490">
        <v>119000</v>
      </c>
      <c r="E6572" s="487"/>
      <c r="F6572" s="487" t="s">
        <v>5958</v>
      </c>
      <c r="G6572" s="488" t="s">
        <v>5981</v>
      </c>
      <c r="H6572" s="488" t="s">
        <v>7894</v>
      </c>
      <c r="I6572" s="490">
        <v>100000</v>
      </c>
      <c r="J6572" s="490">
        <v>0.19</v>
      </c>
      <c r="K6572" s="490">
        <v>119000</v>
      </c>
      <c r="L6572" s="508">
        <v>43658</v>
      </c>
      <c r="M6572" s="489">
        <v>1</v>
      </c>
      <c r="N6572" s="490">
        <v>100000</v>
      </c>
      <c r="O6572" s="487" t="s">
        <v>25582</v>
      </c>
    </row>
    <row r="6573" spans="1:15" ht="60" x14ac:dyDescent="0.25">
      <c r="A6573" s="489">
        <v>102183</v>
      </c>
      <c r="B6573" s="488" t="s">
        <v>8267</v>
      </c>
      <c r="C6573" s="489" t="s">
        <v>87</v>
      </c>
      <c r="D6573" s="490">
        <v>750</v>
      </c>
      <c r="E6573" s="487"/>
      <c r="F6573" s="487" t="s">
        <v>5958</v>
      </c>
      <c r="G6573" s="488" t="s">
        <v>6115</v>
      </c>
      <c r="H6573" s="488" t="s">
        <v>7881</v>
      </c>
      <c r="I6573" s="490">
        <v>630.25</v>
      </c>
      <c r="J6573" s="490">
        <v>0.19</v>
      </c>
      <c r="K6573" s="490">
        <v>750</v>
      </c>
      <c r="L6573" s="508">
        <v>43658</v>
      </c>
      <c r="M6573" s="489">
        <v>1</v>
      </c>
      <c r="N6573" s="490">
        <v>630.25</v>
      </c>
      <c r="O6573" s="487" t="s">
        <v>25582</v>
      </c>
    </row>
    <row r="6574" spans="1:15" ht="60" x14ac:dyDescent="0.25">
      <c r="A6574" s="489">
        <v>102184</v>
      </c>
      <c r="B6574" s="488" t="s">
        <v>8266</v>
      </c>
      <c r="C6574" s="489" t="s">
        <v>87</v>
      </c>
      <c r="D6574" s="490">
        <v>600</v>
      </c>
      <c r="E6574" s="487"/>
      <c r="F6574" s="487" t="s">
        <v>5958</v>
      </c>
      <c r="G6574" s="488" t="s">
        <v>6115</v>
      </c>
      <c r="H6574" s="488" t="s">
        <v>7881</v>
      </c>
      <c r="I6574" s="490">
        <v>504.2</v>
      </c>
      <c r="J6574" s="490">
        <v>0.19</v>
      </c>
      <c r="K6574" s="490">
        <v>600</v>
      </c>
      <c r="L6574" s="508">
        <v>43658</v>
      </c>
      <c r="M6574" s="489">
        <v>1</v>
      </c>
      <c r="N6574" s="490">
        <v>504.2</v>
      </c>
      <c r="O6574" s="487" t="s">
        <v>25582</v>
      </c>
    </row>
    <row r="6575" spans="1:15" ht="60" x14ac:dyDescent="0.25">
      <c r="A6575" s="489">
        <v>102185</v>
      </c>
      <c r="B6575" s="488" t="s">
        <v>8265</v>
      </c>
      <c r="C6575" s="489" t="s">
        <v>87</v>
      </c>
      <c r="D6575" s="490">
        <v>1450</v>
      </c>
      <c r="E6575" s="487"/>
      <c r="F6575" s="487" t="s">
        <v>5958</v>
      </c>
      <c r="G6575" s="488" t="s">
        <v>6115</v>
      </c>
      <c r="H6575" s="488" t="s">
        <v>7881</v>
      </c>
      <c r="I6575" s="490">
        <v>1218.49</v>
      </c>
      <c r="J6575" s="490">
        <v>0.19</v>
      </c>
      <c r="K6575" s="490">
        <v>1450</v>
      </c>
      <c r="L6575" s="508">
        <v>43658</v>
      </c>
      <c r="M6575" s="489">
        <v>1</v>
      </c>
      <c r="N6575" s="490">
        <v>1218.49</v>
      </c>
      <c r="O6575" s="487" t="s">
        <v>25582</v>
      </c>
    </row>
    <row r="6576" spans="1:15" ht="60" x14ac:dyDescent="0.25">
      <c r="A6576" s="489">
        <v>102186</v>
      </c>
      <c r="B6576" s="488" t="s">
        <v>8264</v>
      </c>
      <c r="C6576" s="489" t="s">
        <v>87</v>
      </c>
      <c r="D6576" s="490">
        <v>161000</v>
      </c>
      <c r="E6576" s="487"/>
      <c r="F6576" s="487" t="s">
        <v>5958</v>
      </c>
      <c r="G6576" s="488" t="s">
        <v>6112</v>
      </c>
      <c r="H6576" s="488" t="s">
        <v>7881</v>
      </c>
      <c r="I6576" s="490">
        <v>135294.12</v>
      </c>
      <c r="J6576" s="490">
        <v>0.19</v>
      </c>
      <c r="K6576" s="490">
        <v>161000</v>
      </c>
      <c r="L6576" s="508">
        <v>43658</v>
      </c>
      <c r="M6576" s="489">
        <v>1</v>
      </c>
      <c r="N6576" s="490">
        <v>135294.12</v>
      </c>
      <c r="O6576" s="487" t="s">
        <v>25582</v>
      </c>
    </row>
    <row r="6577" spans="1:15" x14ac:dyDescent="0.25">
      <c r="A6577" s="489">
        <v>102187</v>
      </c>
      <c r="B6577" s="488" t="s">
        <v>2070</v>
      </c>
      <c r="C6577" s="489" t="s">
        <v>87</v>
      </c>
      <c r="D6577" s="490">
        <v>0</v>
      </c>
      <c r="E6577" s="487"/>
      <c r="F6577" s="487" t="s">
        <v>5958</v>
      </c>
      <c r="G6577" s="488" t="s">
        <v>6082</v>
      </c>
      <c r="H6577" s="488"/>
      <c r="I6577" s="490">
        <v>0</v>
      </c>
      <c r="J6577" s="490">
        <v>0</v>
      </c>
      <c r="K6577" s="490">
        <v>0</v>
      </c>
      <c r="L6577" s="508"/>
      <c r="M6577" s="489">
        <v>0</v>
      </c>
      <c r="N6577" s="490">
        <v>0</v>
      </c>
      <c r="O6577" s="487" t="s">
        <v>5958</v>
      </c>
    </row>
    <row r="6578" spans="1:15" ht="60" x14ac:dyDescent="0.25">
      <c r="A6578" s="489">
        <v>102188</v>
      </c>
      <c r="B6578" s="488" t="s">
        <v>8263</v>
      </c>
      <c r="C6578" s="489" t="s">
        <v>87</v>
      </c>
      <c r="D6578" s="490">
        <v>2400</v>
      </c>
      <c r="E6578" s="487"/>
      <c r="F6578" s="487" t="s">
        <v>5958</v>
      </c>
      <c r="G6578" s="488" t="s">
        <v>6115</v>
      </c>
      <c r="H6578" s="488" t="s">
        <v>7881</v>
      </c>
      <c r="I6578" s="490">
        <v>2016.81</v>
      </c>
      <c r="J6578" s="490">
        <v>0.19</v>
      </c>
      <c r="K6578" s="490">
        <v>2400</v>
      </c>
      <c r="L6578" s="508">
        <v>43658</v>
      </c>
      <c r="M6578" s="489">
        <v>1</v>
      </c>
      <c r="N6578" s="490">
        <v>2016.81</v>
      </c>
      <c r="O6578" s="487" t="s">
        <v>25582</v>
      </c>
    </row>
    <row r="6579" spans="1:15" ht="60" x14ac:dyDescent="0.25">
      <c r="A6579" s="489">
        <v>102189</v>
      </c>
      <c r="B6579" s="488" t="s">
        <v>8262</v>
      </c>
      <c r="C6579" s="489" t="s">
        <v>87</v>
      </c>
      <c r="D6579" s="490">
        <v>2950</v>
      </c>
      <c r="E6579" s="487"/>
      <c r="F6579" s="487" t="s">
        <v>5958</v>
      </c>
      <c r="G6579" s="488" t="s">
        <v>6115</v>
      </c>
      <c r="H6579" s="488" t="s">
        <v>7881</v>
      </c>
      <c r="I6579" s="490">
        <v>2478.9899999999998</v>
      </c>
      <c r="J6579" s="490">
        <v>0.19</v>
      </c>
      <c r="K6579" s="490">
        <v>2950</v>
      </c>
      <c r="L6579" s="508">
        <v>43658</v>
      </c>
      <c r="M6579" s="489">
        <v>1</v>
      </c>
      <c r="N6579" s="490">
        <v>2478.9899999999998</v>
      </c>
      <c r="O6579" s="487" t="s">
        <v>25582</v>
      </c>
    </row>
    <row r="6580" spans="1:15" ht="60" x14ac:dyDescent="0.25">
      <c r="A6580" s="489">
        <v>102190</v>
      </c>
      <c r="B6580" s="488" t="s">
        <v>8261</v>
      </c>
      <c r="C6580" s="489" t="s">
        <v>87</v>
      </c>
      <c r="D6580" s="490">
        <v>1950.01</v>
      </c>
      <c r="E6580" s="487"/>
      <c r="F6580" s="487" t="s">
        <v>5958</v>
      </c>
      <c r="G6580" s="488" t="s">
        <v>6115</v>
      </c>
      <c r="H6580" s="488" t="s">
        <v>7881</v>
      </c>
      <c r="I6580" s="490">
        <v>1638.66</v>
      </c>
      <c r="J6580" s="490">
        <v>0.19</v>
      </c>
      <c r="K6580" s="490">
        <v>1950.01</v>
      </c>
      <c r="L6580" s="508">
        <v>43658</v>
      </c>
      <c r="M6580" s="489">
        <v>1</v>
      </c>
      <c r="N6580" s="490">
        <v>1638.66</v>
      </c>
      <c r="O6580" s="487" t="s">
        <v>25582</v>
      </c>
    </row>
    <row r="6581" spans="1:15" ht="60" x14ac:dyDescent="0.25">
      <c r="A6581" s="489">
        <v>102191</v>
      </c>
      <c r="B6581" s="488" t="s">
        <v>8040</v>
      </c>
      <c r="C6581" s="489" t="s">
        <v>87</v>
      </c>
      <c r="D6581" s="490">
        <v>235000</v>
      </c>
      <c r="E6581" s="487"/>
      <c r="F6581" s="487" t="s">
        <v>5958</v>
      </c>
      <c r="G6581" s="488" t="s">
        <v>6112</v>
      </c>
      <c r="H6581" s="488" t="s">
        <v>7881</v>
      </c>
      <c r="I6581" s="490">
        <v>197478.99</v>
      </c>
      <c r="J6581" s="490">
        <v>0.19</v>
      </c>
      <c r="K6581" s="490">
        <v>235000</v>
      </c>
      <c r="L6581" s="508">
        <v>43739</v>
      </c>
      <c r="M6581" s="489">
        <v>1</v>
      </c>
      <c r="N6581" s="490">
        <v>197478.99</v>
      </c>
      <c r="O6581" s="487" t="s">
        <v>25582</v>
      </c>
    </row>
    <row r="6582" spans="1:15" ht="60" x14ac:dyDescent="0.25">
      <c r="A6582" s="489">
        <v>102192</v>
      </c>
      <c r="B6582" s="488" t="s">
        <v>8260</v>
      </c>
      <c r="C6582" s="489" t="s">
        <v>87</v>
      </c>
      <c r="D6582" s="490">
        <v>14200</v>
      </c>
      <c r="E6582" s="487"/>
      <c r="F6582" s="487" t="s">
        <v>5958</v>
      </c>
      <c r="G6582" s="488" t="s">
        <v>6112</v>
      </c>
      <c r="H6582" s="488" t="s">
        <v>7881</v>
      </c>
      <c r="I6582" s="490">
        <v>11932.77</v>
      </c>
      <c r="J6582" s="490">
        <v>0.19</v>
      </c>
      <c r="K6582" s="490">
        <v>14200</v>
      </c>
      <c r="L6582" s="508">
        <v>43658</v>
      </c>
      <c r="M6582" s="489">
        <v>1</v>
      </c>
      <c r="N6582" s="490">
        <v>11932.77</v>
      </c>
      <c r="O6582" s="487" t="s">
        <v>25582</v>
      </c>
    </row>
    <row r="6583" spans="1:15" ht="60" x14ac:dyDescent="0.25">
      <c r="A6583" s="489">
        <v>102194</v>
      </c>
      <c r="B6583" s="488" t="s">
        <v>8259</v>
      </c>
      <c r="C6583" s="489" t="s">
        <v>87</v>
      </c>
      <c r="D6583" s="490">
        <v>149795</v>
      </c>
      <c r="E6583" s="487"/>
      <c r="F6583" s="487" t="s">
        <v>5958</v>
      </c>
      <c r="G6583" s="488" t="s">
        <v>6112</v>
      </c>
      <c r="H6583" s="488" t="s">
        <v>7881</v>
      </c>
      <c r="I6583" s="490">
        <v>125878.15</v>
      </c>
      <c r="J6583" s="490">
        <v>0.19</v>
      </c>
      <c r="K6583" s="490">
        <v>149795</v>
      </c>
      <c r="L6583" s="508">
        <v>43658</v>
      </c>
      <c r="M6583" s="489">
        <v>1</v>
      </c>
      <c r="N6583" s="490">
        <v>125878.15</v>
      </c>
      <c r="O6583" s="487" t="s">
        <v>25582</v>
      </c>
    </row>
    <row r="6584" spans="1:15" ht="60" x14ac:dyDescent="0.25">
      <c r="A6584" s="489">
        <v>102195</v>
      </c>
      <c r="B6584" s="488" t="s">
        <v>8258</v>
      </c>
      <c r="C6584" s="489" t="s">
        <v>87</v>
      </c>
      <c r="D6584" s="490">
        <v>119000</v>
      </c>
      <c r="E6584" s="487"/>
      <c r="F6584" s="487" t="s">
        <v>5958</v>
      </c>
      <c r="G6584" s="488" t="s">
        <v>6112</v>
      </c>
      <c r="H6584" s="488" t="s">
        <v>7881</v>
      </c>
      <c r="I6584" s="490">
        <v>100000</v>
      </c>
      <c r="J6584" s="490">
        <v>0.19</v>
      </c>
      <c r="K6584" s="490">
        <v>119000</v>
      </c>
      <c r="L6584" s="508">
        <v>43658</v>
      </c>
      <c r="M6584" s="489">
        <v>1</v>
      </c>
      <c r="N6584" s="490">
        <v>100000</v>
      </c>
      <c r="O6584" s="487" t="s">
        <v>25582</v>
      </c>
    </row>
    <row r="6585" spans="1:15" ht="60" x14ac:dyDescent="0.25">
      <c r="A6585" s="489">
        <v>102196</v>
      </c>
      <c r="B6585" s="488" t="s">
        <v>8257</v>
      </c>
      <c r="C6585" s="489" t="s">
        <v>87</v>
      </c>
      <c r="D6585" s="490">
        <v>137900</v>
      </c>
      <c r="E6585" s="487"/>
      <c r="F6585" s="487" t="s">
        <v>5958</v>
      </c>
      <c r="G6585" s="488" t="s">
        <v>6112</v>
      </c>
      <c r="H6585" s="488" t="s">
        <v>7881</v>
      </c>
      <c r="I6585" s="490">
        <v>115882.35</v>
      </c>
      <c r="J6585" s="490">
        <v>0.19</v>
      </c>
      <c r="K6585" s="490">
        <v>137900</v>
      </c>
      <c r="L6585" s="508">
        <v>43658</v>
      </c>
      <c r="M6585" s="489">
        <v>1</v>
      </c>
      <c r="N6585" s="490">
        <v>115882.35</v>
      </c>
      <c r="O6585" s="487" t="s">
        <v>25582</v>
      </c>
    </row>
    <row r="6586" spans="1:15" ht="60" x14ac:dyDescent="0.25">
      <c r="A6586" s="489">
        <v>102197</v>
      </c>
      <c r="B6586" s="488" t="s">
        <v>8256</v>
      </c>
      <c r="C6586" s="489" t="s">
        <v>87</v>
      </c>
      <c r="D6586" s="490">
        <v>181000</v>
      </c>
      <c r="E6586" s="487"/>
      <c r="F6586" s="487" t="s">
        <v>5958</v>
      </c>
      <c r="G6586" s="488" t="s">
        <v>6112</v>
      </c>
      <c r="H6586" s="488" t="s">
        <v>7881</v>
      </c>
      <c r="I6586" s="490">
        <v>152100.84</v>
      </c>
      <c r="J6586" s="490">
        <v>0.19</v>
      </c>
      <c r="K6586" s="490">
        <v>181000</v>
      </c>
      <c r="L6586" s="508">
        <v>43658</v>
      </c>
      <c r="M6586" s="489">
        <v>1</v>
      </c>
      <c r="N6586" s="490">
        <v>152100.84</v>
      </c>
      <c r="O6586" s="487" t="s">
        <v>25582</v>
      </c>
    </row>
    <row r="6587" spans="1:15" ht="60" x14ac:dyDescent="0.25">
      <c r="A6587" s="489">
        <v>102198</v>
      </c>
      <c r="B6587" s="488" t="s">
        <v>8255</v>
      </c>
      <c r="C6587" s="489" t="s">
        <v>87</v>
      </c>
      <c r="D6587" s="490">
        <v>50000</v>
      </c>
      <c r="E6587" s="487"/>
      <c r="F6587" s="487" t="s">
        <v>5958</v>
      </c>
      <c r="G6587" s="488" t="s">
        <v>6112</v>
      </c>
      <c r="H6587" s="488" t="s">
        <v>7881</v>
      </c>
      <c r="I6587" s="490">
        <v>42016.81</v>
      </c>
      <c r="J6587" s="490">
        <v>0.19</v>
      </c>
      <c r="K6587" s="490">
        <v>50000</v>
      </c>
      <c r="L6587" s="508">
        <v>43658</v>
      </c>
      <c r="M6587" s="489">
        <v>1</v>
      </c>
      <c r="N6587" s="490">
        <v>42016.81</v>
      </c>
      <c r="O6587" s="487" t="s">
        <v>25582</v>
      </c>
    </row>
    <row r="6588" spans="1:15" ht="60" x14ac:dyDescent="0.25">
      <c r="A6588" s="489">
        <v>102199</v>
      </c>
      <c r="B6588" s="488" t="s">
        <v>8254</v>
      </c>
      <c r="C6588" s="489" t="s">
        <v>87</v>
      </c>
      <c r="D6588" s="490">
        <v>235000</v>
      </c>
      <c r="E6588" s="487"/>
      <c r="F6588" s="487" t="s">
        <v>5958</v>
      </c>
      <c r="G6588" s="488" t="s">
        <v>6112</v>
      </c>
      <c r="H6588" s="488" t="s">
        <v>7881</v>
      </c>
      <c r="I6588" s="490">
        <v>197478.99</v>
      </c>
      <c r="J6588" s="490">
        <v>0.19</v>
      </c>
      <c r="K6588" s="490">
        <v>235000</v>
      </c>
      <c r="L6588" s="508">
        <v>43658</v>
      </c>
      <c r="M6588" s="489">
        <v>1</v>
      </c>
      <c r="N6588" s="490">
        <v>197478.99</v>
      </c>
      <c r="O6588" s="487" t="s">
        <v>25582</v>
      </c>
    </row>
    <row r="6589" spans="1:15" ht="60" x14ac:dyDescent="0.25">
      <c r="A6589" s="489">
        <v>102200</v>
      </c>
      <c r="B6589" s="488" t="s">
        <v>8253</v>
      </c>
      <c r="C6589" s="489" t="s">
        <v>87</v>
      </c>
      <c r="D6589" s="490">
        <v>250000</v>
      </c>
      <c r="E6589" s="487"/>
      <c r="F6589" s="487" t="s">
        <v>5958</v>
      </c>
      <c r="G6589" s="488" t="s">
        <v>6112</v>
      </c>
      <c r="H6589" s="488" t="s">
        <v>7881</v>
      </c>
      <c r="I6589" s="490">
        <v>210084.03</v>
      </c>
      <c r="J6589" s="490">
        <v>0.19</v>
      </c>
      <c r="K6589" s="490">
        <v>250000</v>
      </c>
      <c r="L6589" s="508">
        <v>43658</v>
      </c>
      <c r="M6589" s="489">
        <v>1</v>
      </c>
      <c r="N6589" s="490">
        <v>210084.03</v>
      </c>
      <c r="O6589" s="487" t="s">
        <v>25582</v>
      </c>
    </row>
    <row r="6590" spans="1:15" ht="60" x14ac:dyDescent="0.25">
      <c r="A6590" s="489">
        <v>102201</v>
      </c>
      <c r="B6590" s="488" t="s">
        <v>8252</v>
      </c>
      <c r="C6590" s="489" t="s">
        <v>87</v>
      </c>
      <c r="D6590" s="490">
        <v>55000</v>
      </c>
      <c r="E6590" s="487"/>
      <c r="F6590" s="487" t="s">
        <v>5958</v>
      </c>
      <c r="G6590" s="488" t="s">
        <v>6112</v>
      </c>
      <c r="H6590" s="488" t="s">
        <v>7881</v>
      </c>
      <c r="I6590" s="490">
        <v>46218.49</v>
      </c>
      <c r="J6590" s="490">
        <v>0.19</v>
      </c>
      <c r="K6590" s="490">
        <v>55000</v>
      </c>
      <c r="L6590" s="508">
        <v>43658</v>
      </c>
      <c r="M6590" s="489">
        <v>1</v>
      </c>
      <c r="N6590" s="490">
        <v>46218.49</v>
      </c>
      <c r="O6590" s="487" t="s">
        <v>25582</v>
      </c>
    </row>
    <row r="6591" spans="1:15" ht="60" x14ac:dyDescent="0.25">
      <c r="A6591" s="489">
        <v>102202</v>
      </c>
      <c r="B6591" s="488" t="s">
        <v>8251</v>
      </c>
      <c r="C6591" s="489" t="s">
        <v>87</v>
      </c>
      <c r="D6591" s="490">
        <v>90500</v>
      </c>
      <c r="E6591" s="487"/>
      <c r="F6591" s="487" t="s">
        <v>5958</v>
      </c>
      <c r="G6591" s="488" t="s">
        <v>6112</v>
      </c>
      <c r="H6591" s="488" t="s">
        <v>7881</v>
      </c>
      <c r="I6591" s="490">
        <v>76050.42</v>
      </c>
      <c r="J6591" s="490">
        <v>0.19</v>
      </c>
      <c r="K6591" s="490">
        <v>90500</v>
      </c>
      <c r="L6591" s="508">
        <v>43658</v>
      </c>
      <c r="M6591" s="489">
        <v>1</v>
      </c>
      <c r="N6591" s="490">
        <v>76050.42</v>
      </c>
      <c r="O6591" s="487" t="s">
        <v>25582</v>
      </c>
    </row>
    <row r="6592" spans="1:15" ht="60" x14ac:dyDescent="0.25">
      <c r="A6592" s="489">
        <v>102203</v>
      </c>
      <c r="B6592" s="488" t="s">
        <v>8250</v>
      </c>
      <c r="C6592" s="489" t="s">
        <v>87</v>
      </c>
      <c r="D6592" s="490">
        <v>147899.99</v>
      </c>
      <c r="E6592" s="487"/>
      <c r="F6592" s="487" t="s">
        <v>5958</v>
      </c>
      <c r="G6592" s="488" t="s">
        <v>6112</v>
      </c>
      <c r="H6592" s="488" t="s">
        <v>7881</v>
      </c>
      <c r="I6592" s="490">
        <v>124285.71</v>
      </c>
      <c r="J6592" s="490">
        <v>0.19</v>
      </c>
      <c r="K6592" s="490">
        <v>147899.99</v>
      </c>
      <c r="L6592" s="508">
        <v>43658</v>
      </c>
      <c r="M6592" s="489">
        <v>1</v>
      </c>
      <c r="N6592" s="490">
        <v>124285.71</v>
      </c>
      <c r="O6592" s="487" t="s">
        <v>25582</v>
      </c>
    </row>
    <row r="6593" spans="1:15" ht="60" x14ac:dyDescent="0.25">
      <c r="A6593" s="489">
        <v>102204</v>
      </c>
      <c r="B6593" s="488" t="s">
        <v>8249</v>
      </c>
      <c r="C6593" s="489" t="s">
        <v>87</v>
      </c>
      <c r="D6593" s="490">
        <v>100600.01</v>
      </c>
      <c r="E6593" s="487"/>
      <c r="F6593" s="487" t="s">
        <v>5958</v>
      </c>
      <c r="G6593" s="488" t="s">
        <v>6112</v>
      </c>
      <c r="H6593" s="488" t="s">
        <v>7881</v>
      </c>
      <c r="I6593" s="490">
        <v>84537.82</v>
      </c>
      <c r="J6593" s="490">
        <v>0.19</v>
      </c>
      <c r="K6593" s="490">
        <v>100600.01</v>
      </c>
      <c r="L6593" s="508">
        <v>43658</v>
      </c>
      <c r="M6593" s="489">
        <v>1</v>
      </c>
      <c r="N6593" s="490">
        <v>84537.82</v>
      </c>
      <c r="O6593" s="487" t="s">
        <v>25582</v>
      </c>
    </row>
    <row r="6594" spans="1:15" ht="60" x14ac:dyDescent="0.25">
      <c r="A6594" s="489">
        <v>102205</v>
      </c>
      <c r="B6594" s="488" t="s">
        <v>8248</v>
      </c>
      <c r="C6594" s="489" t="s">
        <v>87</v>
      </c>
      <c r="D6594" s="490">
        <v>119000</v>
      </c>
      <c r="E6594" s="487"/>
      <c r="F6594" s="487" t="s">
        <v>5958</v>
      </c>
      <c r="G6594" s="488" t="s">
        <v>6112</v>
      </c>
      <c r="H6594" s="488" t="s">
        <v>7881</v>
      </c>
      <c r="I6594" s="490">
        <v>100000</v>
      </c>
      <c r="J6594" s="490">
        <v>0.19</v>
      </c>
      <c r="K6594" s="490">
        <v>119000</v>
      </c>
      <c r="L6594" s="508">
        <v>43658</v>
      </c>
      <c r="M6594" s="489">
        <v>1</v>
      </c>
      <c r="N6594" s="490">
        <v>100000</v>
      </c>
      <c r="O6594" s="487" t="s">
        <v>25582</v>
      </c>
    </row>
    <row r="6595" spans="1:15" ht="45" x14ac:dyDescent="0.25">
      <c r="A6595" s="489">
        <v>102206</v>
      </c>
      <c r="B6595" s="488" t="s">
        <v>6372</v>
      </c>
      <c r="C6595" s="489" t="s">
        <v>87</v>
      </c>
      <c r="D6595" s="490">
        <v>1027406</v>
      </c>
      <c r="E6595" s="487"/>
      <c r="F6595" s="487" t="s">
        <v>6373</v>
      </c>
      <c r="G6595" s="488" t="s">
        <v>6064</v>
      </c>
      <c r="H6595" s="488" t="s">
        <v>5976</v>
      </c>
      <c r="I6595" s="490">
        <v>863366.39</v>
      </c>
      <c r="J6595" s="490">
        <v>0.19</v>
      </c>
      <c r="K6595" s="490">
        <v>1027406</v>
      </c>
      <c r="L6595" s="508">
        <v>45434</v>
      </c>
      <c r="M6595" s="489">
        <v>1</v>
      </c>
      <c r="N6595" s="490">
        <v>863366.39</v>
      </c>
      <c r="O6595" s="487" t="s">
        <v>25582</v>
      </c>
    </row>
    <row r="6596" spans="1:15" ht="45" x14ac:dyDescent="0.25">
      <c r="A6596" s="489">
        <v>102207</v>
      </c>
      <c r="B6596" s="488" t="s">
        <v>7008</v>
      </c>
      <c r="C6596" s="489" t="s">
        <v>80</v>
      </c>
      <c r="D6596" s="490">
        <v>37523</v>
      </c>
      <c r="E6596" s="487"/>
      <c r="F6596" s="487" t="s">
        <v>7009</v>
      </c>
      <c r="G6596" s="488" t="s">
        <v>6096</v>
      </c>
      <c r="H6596" s="488" t="s">
        <v>5976</v>
      </c>
      <c r="I6596" s="490">
        <v>31531.93</v>
      </c>
      <c r="J6596" s="490">
        <v>0.19</v>
      </c>
      <c r="K6596" s="490">
        <v>37523</v>
      </c>
      <c r="L6596" s="508">
        <v>45478</v>
      </c>
      <c r="M6596" s="489">
        <v>1</v>
      </c>
      <c r="N6596" s="490">
        <v>31531.93</v>
      </c>
      <c r="O6596" s="487" t="s">
        <v>25582</v>
      </c>
    </row>
    <row r="6597" spans="1:15" ht="45" x14ac:dyDescent="0.25">
      <c r="A6597" s="489">
        <v>102208</v>
      </c>
      <c r="B6597" s="488" t="s">
        <v>837</v>
      </c>
      <c r="C6597" s="489" t="s">
        <v>776</v>
      </c>
      <c r="D6597" s="490">
        <v>5417</v>
      </c>
      <c r="E6597" s="487"/>
      <c r="F6597" s="487" t="s">
        <v>6209</v>
      </c>
      <c r="G6597" s="488" t="s">
        <v>6055</v>
      </c>
      <c r="H6597" s="488" t="s">
        <v>5980</v>
      </c>
      <c r="I6597" s="490">
        <v>4552.1000000000004</v>
      </c>
      <c r="J6597" s="490">
        <v>0.19</v>
      </c>
      <c r="K6597" s="490">
        <v>5417</v>
      </c>
      <c r="L6597" s="508">
        <v>45478</v>
      </c>
      <c r="M6597" s="489">
        <v>1</v>
      </c>
      <c r="N6597" s="490">
        <v>4552.1000000000004</v>
      </c>
      <c r="O6597" s="487" t="s">
        <v>25582</v>
      </c>
    </row>
    <row r="6598" spans="1:15" ht="30" x14ac:dyDescent="0.25">
      <c r="A6598" s="489">
        <v>102209</v>
      </c>
      <c r="B6598" s="488" t="s">
        <v>11254</v>
      </c>
      <c r="C6598" s="489" t="s">
        <v>80</v>
      </c>
      <c r="D6598" s="490">
        <v>70920</v>
      </c>
      <c r="E6598" s="487"/>
      <c r="F6598" s="487" t="s">
        <v>7009</v>
      </c>
      <c r="G6598" s="488" t="s">
        <v>6096</v>
      </c>
      <c r="H6598" s="488" t="s">
        <v>25583</v>
      </c>
      <c r="I6598" s="490">
        <v>59596.639999999999</v>
      </c>
      <c r="J6598" s="490">
        <v>0.19</v>
      </c>
      <c r="K6598" s="490">
        <v>70920</v>
      </c>
      <c r="L6598" s="508">
        <v>44622</v>
      </c>
      <c r="M6598" s="489">
        <v>1</v>
      </c>
      <c r="N6598" s="490">
        <v>59596.639999999999</v>
      </c>
      <c r="O6598" s="487" t="s">
        <v>25582</v>
      </c>
    </row>
    <row r="6599" spans="1:15" ht="45" x14ac:dyDescent="0.25">
      <c r="A6599" s="489">
        <v>102210</v>
      </c>
      <c r="B6599" s="488" t="s">
        <v>2861</v>
      </c>
      <c r="C6599" s="489" t="s">
        <v>659</v>
      </c>
      <c r="D6599" s="490">
        <v>73715</v>
      </c>
      <c r="E6599" s="487"/>
      <c r="F6599" s="487" t="s">
        <v>5958</v>
      </c>
      <c r="G6599" s="488" t="s">
        <v>6219</v>
      </c>
      <c r="H6599" s="488" t="s">
        <v>5976</v>
      </c>
      <c r="I6599" s="490">
        <v>61945.38</v>
      </c>
      <c r="J6599" s="490">
        <v>0.19</v>
      </c>
      <c r="K6599" s="490">
        <v>73715</v>
      </c>
      <c r="L6599" s="508">
        <v>45503</v>
      </c>
      <c r="M6599" s="489">
        <v>1</v>
      </c>
      <c r="N6599" s="490">
        <v>61945.38</v>
      </c>
      <c r="O6599" s="487" t="s">
        <v>25582</v>
      </c>
    </row>
    <row r="6600" spans="1:15" ht="30" x14ac:dyDescent="0.25">
      <c r="A6600" s="489">
        <v>102211</v>
      </c>
      <c r="B6600" s="488" t="s">
        <v>11252</v>
      </c>
      <c r="C6600" s="489" t="s">
        <v>80</v>
      </c>
      <c r="D6600" s="490">
        <v>0</v>
      </c>
      <c r="E6600" s="487"/>
      <c r="F6600" s="487" t="s">
        <v>11253</v>
      </c>
      <c r="G6600" s="488" t="s">
        <v>6096</v>
      </c>
      <c r="H6600" s="488"/>
      <c r="I6600" s="490">
        <v>0</v>
      </c>
      <c r="J6600" s="490">
        <v>0</v>
      </c>
      <c r="K6600" s="490">
        <v>0</v>
      </c>
      <c r="L6600" s="508"/>
      <c r="M6600" s="489">
        <v>0</v>
      </c>
      <c r="N6600" s="490">
        <v>0</v>
      </c>
      <c r="O6600" s="487" t="s">
        <v>5958</v>
      </c>
    </row>
    <row r="6601" spans="1:15" x14ac:dyDescent="0.25">
      <c r="A6601" s="489">
        <v>102212</v>
      </c>
      <c r="B6601" s="488" t="s">
        <v>11251</v>
      </c>
      <c r="C6601" s="489" t="s">
        <v>87</v>
      </c>
      <c r="D6601" s="490">
        <v>0</v>
      </c>
      <c r="E6601" s="487"/>
      <c r="F6601" s="487" t="s">
        <v>6307</v>
      </c>
      <c r="G6601" s="488" t="s">
        <v>6308</v>
      </c>
      <c r="H6601" s="488"/>
      <c r="I6601" s="490">
        <v>0</v>
      </c>
      <c r="J6601" s="490">
        <v>0</v>
      </c>
      <c r="K6601" s="490">
        <v>0</v>
      </c>
      <c r="L6601" s="508"/>
      <c r="M6601" s="489">
        <v>0</v>
      </c>
      <c r="N6601" s="490">
        <v>0</v>
      </c>
      <c r="O6601" s="487" t="s">
        <v>5958</v>
      </c>
    </row>
    <row r="6602" spans="1:15" ht="60" x14ac:dyDescent="0.25">
      <c r="A6602" s="489">
        <v>102213</v>
      </c>
      <c r="B6602" s="488" t="s">
        <v>8247</v>
      </c>
      <c r="C6602" s="489" t="s">
        <v>87</v>
      </c>
      <c r="D6602" s="490">
        <v>118000</v>
      </c>
      <c r="E6602" s="487"/>
      <c r="F6602" s="487" t="s">
        <v>5958</v>
      </c>
      <c r="G6602" s="488" t="s">
        <v>6112</v>
      </c>
      <c r="H6602" s="488" t="s">
        <v>7881</v>
      </c>
      <c r="I6602" s="490">
        <v>99159.66</v>
      </c>
      <c r="J6602" s="490">
        <v>0.19</v>
      </c>
      <c r="K6602" s="490">
        <v>118000</v>
      </c>
      <c r="L6602" s="508">
        <v>43658</v>
      </c>
      <c r="M6602" s="489">
        <v>1</v>
      </c>
      <c r="N6602" s="490">
        <v>99159.66</v>
      </c>
      <c r="O6602" s="487" t="s">
        <v>25582</v>
      </c>
    </row>
    <row r="6603" spans="1:15" ht="30" x14ac:dyDescent="0.25">
      <c r="A6603" s="489">
        <v>102214</v>
      </c>
      <c r="B6603" s="488" t="s">
        <v>11250</v>
      </c>
      <c r="C6603" s="489" t="s">
        <v>87</v>
      </c>
      <c r="D6603" s="490">
        <v>0</v>
      </c>
      <c r="E6603" s="487"/>
      <c r="F6603" s="487" t="s">
        <v>5958</v>
      </c>
      <c r="G6603" s="488" t="s">
        <v>6096</v>
      </c>
      <c r="H6603" s="488"/>
      <c r="I6603" s="490">
        <v>0</v>
      </c>
      <c r="J6603" s="490">
        <v>0</v>
      </c>
      <c r="K6603" s="490">
        <v>0</v>
      </c>
      <c r="L6603" s="508"/>
      <c r="M6603" s="489">
        <v>0</v>
      </c>
      <c r="N6603" s="490">
        <v>0</v>
      </c>
      <c r="O6603" s="487" t="s">
        <v>5958</v>
      </c>
    </row>
    <row r="6604" spans="1:15" ht="30" x14ac:dyDescent="0.25">
      <c r="A6604" s="489">
        <v>102215</v>
      </c>
      <c r="B6604" s="488" t="s">
        <v>11249</v>
      </c>
      <c r="C6604" s="489" t="s">
        <v>87</v>
      </c>
      <c r="D6604" s="490">
        <v>0</v>
      </c>
      <c r="E6604" s="487"/>
      <c r="F6604" s="487" t="s">
        <v>5958</v>
      </c>
      <c r="G6604" s="488" t="s">
        <v>6096</v>
      </c>
      <c r="H6604" s="488"/>
      <c r="I6604" s="490">
        <v>0</v>
      </c>
      <c r="J6604" s="490">
        <v>0</v>
      </c>
      <c r="K6604" s="490">
        <v>0</v>
      </c>
      <c r="L6604" s="508"/>
      <c r="M6604" s="489">
        <v>0</v>
      </c>
      <c r="N6604" s="490">
        <v>0</v>
      </c>
      <c r="O6604" s="487" t="s">
        <v>5958</v>
      </c>
    </row>
    <row r="6605" spans="1:15" ht="30" x14ac:dyDescent="0.25">
      <c r="A6605" s="489">
        <v>102216</v>
      </c>
      <c r="B6605" s="488" t="s">
        <v>7361</v>
      </c>
      <c r="C6605" s="489" t="s">
        <v>80</v>
      </c>
      <c r="D6605" s="490">
        <v>2056.3200000000002</v>
      </c>
      <c r="E6605" s="487"/>
      <c r="F6605" s="487" t="s">
        <v>7362</v>
      </c>
      <c r="G6605" s="488" t="s">
        <v>6114</v>
      </c>
      <c r="H6605" s="488" t="s">
        <v>25583</v>
      </c>
      <c r="I6605" s="490">
        <v>1728</v>
      </c>
      <c r="J6605" s="490">
        <v>0.19</v>
      </c>
      <c r="K6605" s="490">
        <v>2056.3200000000002</v>
      </c>
      <c r="L6605" s="508">
        <v>43843</v>
      </c>
      <c r="M6605" s="489">
        <v>1</v>
      </c>
      <c r="N6605" s="490">
        <v>1728</v>
      </c>
      <c r="O6605" s="487" t="s">
        <v>25582</v>
      </c>
    </row>
    <row r="6606" spans="1:15" ht="30" x14ac:dyDescent="0.25">
      <c r="A6606" s="489">
        <v>102217</v>
      </c>
      <c r="B6606" s="488" t="s">
        <v>883</v>
      </c>
      <c r="C6606" s="489" t="s">
        <v>776</v>
      </c>
      <c r="D6606" s="490">
        <v>0</v>
      </c>
      <c r="E6606" s="487"/>
      <c r="F6606" s="487" t="s">
        <v>7417</v>
      </c>
      <c r="G6606" s="488" t="s">
        <v>6055</v>
      </c>
      <c r="H6606" s="488"/>
      <c r="I6606" s="490">
        <v>0</v>
      </c>
      <c r="J6606" s="490">
        <v>0</v>
      </c>
      <c r="K6606" s="490">
        <v>0</v>
      </c>
      <c r="L6606" s="508"/>
      <c r="M6606" s="489">
        <v>0</v>
      </c>
      <c r="N6606" s="490">
        <v>0</v>
      </c>
      <c r="O6606" s="487" t="s">
        <v>5958</v>
      </c>
    </row>
    <row r="6607" spans="1:15" ht="45" x14ac:dyDescent="0.25">
      <c r="A6607" s="489">
        <v>102218</v>
      </c>
      <c r="B6607" s="488" t="s">
        <v>7007</v>
      </c>
      <c r="C6607" s="489" t="s">
        <v>77</v>
      </c>
      <c r="D6607" s="490">
        <v>2752.01</v>
      </c>
      <c r="E6607" s="487"/>
      <c r="F6607" s="487" t="s">
        <v>5958</v>
      </c>
      <c r="G6607" s="488" t="s">
        <v>6100</v>
      </c>
      <c r="H6607" s="488" t="s">
        <v>5976</v>
      </c>
      <c r="I6607" s="490">
        <v>2312.61</v>
      </c>
      <c r="J6607" s="490">
        <v>0.19</v>
      </c>
      <c r="K6607" s="490">
        <v>2752.01</v>
      </c>
      <c r="L6607" s="508">
        <v>45477</v>
      </c>
      <c r="M6607" s="489">
        <v>1</v>
      </c>
      <c r="N6607" s="490">
        <v>2312.61</v>
      </c>
      <c r="O6607" s="487" t="s">
        <v>25582</v>
      </c>
    </row>
    <row r="6608" spans="1:15" x14ac:dyDescent="0.25">
      <c r="A6608" s="489">
        <v>102219</v>
      </c>
      <c r="B6608" s="488" t="s">
        <v>11248</v>
      </c>
      <c r="C6608" s="489" t="s">
        <v>182</v>
      </c>
      <c r="D6608" s="490">
        <v>0</v>
      </c>
      <c r="E6608" s="487"/>
      <c r="F6608" s="487" t="s">
        <v>5958</v>
      </c>
      <c r="G6608" s="488" t="s">
        <v>5999</v>
      </c>
      <c r="H6608" s="488"/>
      <c r="I6608" s="490">
        <v>0</v>
      </c>
      <c r="J6608" s="490">
        <v>0</v>
      </c>
      <c r="K6608" s="490">
        <v>0</v>
      </c>
      <c r="L6608" s="508"/>
      <c r="M6608" s="489">
        <v>0</v>
      </c>
      <c r="N6608" s="490">
        <v>0</v>
      </c>
      <c r="O6608" s="487" t="s">
        <v>5958</v>
      </c>
    </row>
    <row r="6609" spans="1:15" ht="30" x14ac:dyDescent="0.25">
      <c r="A6609" s="489">
        <v>102220</v>
      </c>
      <c r="B6609" s="488" t="s">
        <v>11247</v>
      </c>
      <c r="C6609" s="489" t="s">
        <v>80</v>
      </c>
      <c r="D6609" s="490">
        <v>0</v>
      </c>
      <c r="E6609" s="487"/>
      <c r="F6609" s="487" t="s">
        <v>6997</v>
      </c>
      <c r="G6609" s="488" t="s">
        <v>6224</v>
      </c>
      <c r="H6609" s="488"/>
      <c r="I6609" s="490">
        <v>0</v>
      </c>
      <c r="J6609" s="490">
        <v>0</v>
      </c>
      <c r="K6609" s="490">
        <v>0</v>
      </c>
      <c r="L6609" s="508"/>
      <c r="M6609" s="489">
        <v>0</v>
      </c>
      <c r="N6609" s="490">
        <v>0</v>
      </c>
      <c r="O6609" s="487" t="s">
        <v>5958</v>
      </c>
    </row>
    <row r="6610" spans="1:15" ht="60" x14ac:dyDescent="0.25">
      <c r="A6610" s="489">
        <v>102221</v>
      </c>
      <c r="B6610" s="488" t="s">
        <v>8246</v>
      </c>
      <c r="C6610" s="489" t="s">
        <v>87</v>
      </c>
      <c r="D6610" s="490">
        <v>33200</v>
      </c>
      <c r="E6610" s="487"/>
      <c r="F6610" s="487" t="s">
        <v>5958</v>
      </c>
      <c r="G6610" s="488" t="s">
        <v>6112</v>
      </c>
      <c r="H6610" s="488" t="s">
        <v>7881</v>
      </c>
      <c r="I6610" s="490">
        <v>27899.16</v>
      </c>
      <c r="J6610" s="490">
        <v>0.19</v>
      </c>
      <c r="K6610" s="490">
        <v>33200</v>
      </c>
      <c r="L6610" s="508">
        <v>43658</v>
      </c>
      <c r="M6610" s="489">
        <v>1</v>
      </c>
      <c r="N6610" s="490">
        <v>27899.16</v>
      </c>
      <c r="O6610" s="487" t="s">
        <v>25582</v>
      </c>
    </row>
    <row r="6611" spans="1:15" ht="60" x14ac:dyDescent="0.25">
      <c r="A6611" s="489">
        <v>102222</v>
      </c>
      <c r="B6611" s="488" t="s">
        <v>8245</v>
      </c>
      <c r="C6611" s="489" t="s">
        <v>87</v>
      </c>
      <c r="D6611" s="490">
        <v>662000</v>
      </c>
      <c r="E6611" s="487"/>
      <c r="F6611" s="487" t="s">
        <v>5958</v>
      </c>
      <c r="G6611" s="488" t="s">
        <v>6112</v>
      </c>
      <c r="H6611" s="488" t="s">
        <v>7881</v>
      </c>
      <c r="I6611" s="490">
        <v>556302.52</v>
      </c>
      <c r="J6611" s="490">
        <v>0.19</v>
      </c>
      <c r="K6611" s="490">
        <v>662000</v>
      </c>
      <c r="L6611" s="508">
        <v>43658</v>
      </c>
      <c r="M6611" s="489">
        <v>1</v>
      </c>
      <c r="N6611" s="490">
        <v>556302.52</v>
      </c>
      <c r="O6611" s="487" t="s">
        <v>25582</v>
      </c>
    </row>
    <row r="6612" spans="1:15" ht="30" x14ac:dyDescent="0.25">
      <c r="A6612" s="489">
        <v>102223</v>
      </c>
      <c r="B6612" s="488" t="s">
        <v>11246</v>
      </c>
      <c r="C6612" s="489" t="s">
        <v>198</v>
      </c>
      <c r="D6612" s="490">
        <v>0</v>
      </c>
      <c r="E6612" s="487"/>
      <c r="F6612" s="487" t="s">
        <v>5958</v>
      </c>
      <c r="G6612" s="488" t="s">
        <v>6055</v>
      </c>
      <c r="H6612" s="488"/>
      <c r="I6612" s="490">
        <v>0</v>
      </c>
      <c r="J6612" s="490">
        <v>0</v>
      </c>
      <c r="K6612" s="490">
        <v>0</v>
      </c>
      <c r="L6612" s="508"/>
      <c r="M6612" s="489">
        <v>0</v>
      </c>
      <c r="N6612" s="490">
        <v>0</v>
      </c>
      <c r="O6612" s="487" t="s">
        <v>5958</v>
      </c>
    </row>
    <row r="6613" spans="1:15" x14ac:dyDescent="0.25">
      <c r="A6613" s="489">
        <v>102224</v>
      </c>
      <c r="B6613" s="488" t="s">
        <v>825</v>
      </c>
      <c r="C6613" s="489" t="s">
        <v>77</v>
      </c>
      <c r="D6613" s="490">
        <v>0</v>
      </c>
      <c r="E6613" s="487"/>
      <c r="F6613" s="487" t="s">
        <v>7370</v>
      </c>
      <c r="G6613" s="488" t="s">
        <v>7039</v>
      </c>
      <c r="H6613" s="488"/>
      <c r="I6613" s="490">
        <v>0</v>
      </c>
      <c r="J6613" s="490">
        <v>0</v>
      </c>
      <c r="K6613" s="490">
        <v>0</v>
      </c>
      <c r="L6613" s="508"/>
      <c r="M6613" s="489">
        <v>0</v>
      </c>
      <c r="N6613" s="490">
        <v>0</v>
      </c>
      <c r="O6613" s="487" t="s">
        <v>5958</v>
      </c>
    </row>
    <row r="6614" spans="1:15" ht="30" x14ac:dyDescent="0.25">
      <c r="A6614" s="489">
        <v>102225</v>
      </c>
      <c r="B6614" s="488" t="s">
        <v>957</v>
      </c>
      <c r="C6614" s="489" t="s">
        <v>776</v>
      </c>
      <c r="D6614" s="490">
        <v>0</v>
      </c>
      <c r="E6614" s="487"/>
      <c r="F6614" s="487" t="s">
        <v>11245</v>
      </c>
      <c r="G6614" s="488" t="s">
        <v>7038</v>
      </c>
      <c r="H6614" s="488"/>
      <c r="I6614" s="490">
        <v>0</v>
      </c>
      <c r="J6614" s="490">
        <v>0</v>
      </c>
      <c r="K6614" s="490">
        <v>0</v>
      </c>
      <c r="L6614" s="508"/>
      <c r="M6614" s="489">
        <v>0</v>
      </c>
      <c r="N6614" s="490">
        <v>0</v>
      </c>
      <c r="O6614" s="487" t="s">
        <v>5958</v>
      </c>
    </row>
    <row r="6615" spans="1:15" x14ac:dyDescent="0.25">
      <c r="A6615" s="489">
        <v>102226</v>
      </c>
      <c r="B6615" s="488" t="s">
        <v>1276</v>
      </c>
      <c r="C6615" s="489" t="s">
        <v>776</v>
      </c>
      <c r="D6615" s="490">
        <v>0</v>
      </c>
      <c r="E6615" s="487"/>
      <c r="F6615" s="487" t="s">
        <v>11244</v>
      </c>
      <c r="G6615" s="488" t="s">
        <v>6291</v>
      </c>
      <c r="H6615" s="488"/>
      <c r="I6615" s="490">
        <v>0</v>
      </c>
      <c r="J6615" s="490">
        <v>0</v>
      </c>
      <c r="K6615" s="490">
        <v>0</v>
      </c>
      <c r="L6615" s="508"/>
      <c r="M6615" s="489">
        <v>0</v>
      </c>
      <c r="N6615" s="490">
        <v>0</v>
      </c>
      <c r="O6615" s="487" t="s">
        <v>5958</v>
      </c>
    </row>
    <row r="6616" spans="1:15" ht="30" x14ac:dyDescent="0.25">
      <c r="A6616" s="489">
        <v>102227</v>
      </c>
      <c r="B6616" s="488" t="s">
        <v>891</v>
      </c>
      <c r="C6616" s="489" t="s">
        <v>4371</v>
      </c>
      <c r="D6616" s="490">
        <v>0</v>
      </c>
      <c r="E6616" s="487"/>
      <c r="F6616" s="487" t="s">
        <v>5958</v>
      </c>
      <c r="G6616" s="488" t="s">
        <v>6055</v>
      </c>
      <c r="H6616" s="488"/>
      <c r="I6616" s="490">
        <v>0</v>
      </c>
      <c r="J6616" s="490">
        <v>0</v>
      </c>
      <c r="K6616" s="490">
        <v>0</v>
      </c>
      <c r="L6616" s="508"/>
      <c r="M6616" s="489">
        <v>0</v>
      </c>
      <c r="N6616" s="490">
        <v>0</v>
      </c>
      <c r="O6616" s="487" t="s">
        <v>5958</v>
      </c>
    </row>
    <row r="6617" spans="1:15" ht="60" x14ac:dyDescent="0.25">
      <c r="A6617" s="489">
        <v>102228</v>
      </c>
      <c r="B6617" s="488" t="s">
        <v>8244</v>
      </c>
      <c r="C6617" s="489" t="s">
        <v>92</v>
      </c>
      <c r="D6617" s="490">
        <v>108000</v>
      </c>
      <c r="E6617" s="487"/>
      <c r="F6617" s="487" t="s">
        <v>5958</v>
      </c>
      <c r="G6617" s="488" t="s">
        <v>6603</v>
      </c>
      <c r="H6617" s="488" t="s">
        <v>7881</v>
      </c>
      <c r="I6617" s="490">
        <v>90756.3</v>
      </c>
      <c r="J6617" s="490">
        <v>0.19</v>
      </c>
      <c r="K6617" s="490">
        <v>108000</v>
      </c>
      <c r="L6617" s="508">
        <v>43658</v>
      </c>
      <c r="M6617" s="489">
        <v>1</v>
      </c>
      <c r="N6617" s="490">
        <v>90756.3</v>
      </c>
      <c r="O6617" s="487" t="s">
        <v>25582</v>
      </c>
    </row>
    <row r="6618" spans="1:15" ht="45" x14ac:dyDescent="0.25">
      <c r="A6618" s="489">
        <v>102229</v>
      </c>
      <c r="B6618" s="488" t="s">
        <v>3847</v>
      </c>
      <c r="C6618" s="489" t="s">
        <v>659</v>
      </c>
      <c r="D6618" s="490">
        <v>9560</v>
      </c>
      <c r="E6618" s="487"/>
      <c r="F6618" s="487" t="s">
        <v>5958</v>
      </c>
      <c r="G6618" s="488" t="s">
        <v>7005</v>
      </c>
      <c r="H6618" s="488" t="s">
        <v>5980</v>
      </c>
      <c r="I6618" s="490">
        <v>9560</v>
      </c>
      <c r="J6618" s="490">
        <v>0</v>
      </c>
      <c r="K6618" s="490">
        <v>9560</v>
      </c>
      <c r="L6618" s="508">
        <v>45434</v>
      </c>
      <c r="M6618" s="489">
        <v>1</v>
      </c>
      <c r="N6618" s="490">
        <v>9560</v>
      </c>
      <c r="O6618" s="487" t="s">
        <v>25582</v>
      </c>
    </row>
    <row r="6619" spans="1:15" ht="30" x14ac:dyDescent="0.25">
      <c r="A6619" s="489">
        <v>102230</v>
      </c>
      <c r="B6619" s="488" t="s">
        <v>1416</v>
      </c>
      <c r="C6619" s="489" t="s">
        <v>80</v>
      </c>
      <c r="D6619" s="490">
        <v>0</v>
      </c>
      <c r="E6619" s="487"/>
      <c r="F6619" s="487" t="s">
        <v>5958</v>
      </c>
      <c r="G6619" s="488" t="s">
        <v>6115</v>
      </c>
      <c r="H6619" s="488"/>
      <c r="I6619" s="490">
        <v>0</v>
      </c>
      <c r="J6619" s="490">
        <v>0</v>
      </c>
      <c r="K6619" s="490">
        <v>0</v>
      </c>
      <c r="L6619" s="508"/>
      <c r="M6619" s="489">
        <v>0</v>
      </c>
      <c r="N6619" s="490">
        <v>0</v>
      </c>
      <c r="O6619" s="487" t="s">
        <v>5958</v>
      </c>
    </row>
    <row r="6620" spans="1:15" ht="45" x14ac:dyDescent="0.25">
      <c r="A6620" s="489">
        <v>102231</v>
      </c>
      <c r="B6620" s="488" t="s">
        <v>820</v>
      </c>
      <c r="C6620" s="489" t="s">
        <v>4371</v>
      </c>
      <c r="D6620" s="490">
        <v>193468</v>
      </c>
      <c r="E6620" s="487"/>
      <c r="F6620" s="487" t="s">
        <v>5958</v>
      </c>
      <c r="G6620" s="488" t="s">
        <v>7039</v>
      </c>
      <c r="H6620" s="488" t="s">
        <v>5976</v>
      </c>
      <c r="I6620" s="490">
        <v>162578.15</v>
      </c>
      <c r="J6620" s="490">
        <v>0.19</v>
      </c>
      <c r="K6620" s="490">
        <v>193468</v>
      </c>
      <c r="L6620" s="508">
        <v>45478</v>
      </c>
      <c r="M6620" s="489">
        <v>1</v>
      </c>
      <c r="N6620" s="490">
        <v>162578.15</v>
      </c>
      <c r="O6620" s="487" t="s">
        <v>25582</v>
      </c>
    </row>
    <row r="6621" spans="1:15" ht="30" x14ac:dyDescent="0.25">
      <c r="A6621" s="489">
        <v>102232</v>
      </c>
      <c r="B6621" s="488" t="s">
        <v>1210</v>
      </c>
      <c r="C6621" s="489" t="s">
        <v>4371</v>
      </c>
      <c r="D6621" s="490">
        <v>70821.009999999995</v>
      </c>
      <c r="E6621" s="487"/>
      <c r="F6621" s="487" t="s">
        <v>5958</v>
      </c>
      <c r="G6621" s="488" t="s">
        <v>6137</v>
      </c>
      <c r="H6621" s="488" t="s">
        <v>25583</v>
      </c>
      <c r="I6621" s="490">
        <v>59513.45</v>
      </c>
      <c r="J6621" s="490">
        <v>0.19</v>
      </c>
      <c r="K6621" s="490">
        <v>70821.009999999995</v>
      </c>
      <c r="L6621" s="508">
        <v>45001</v>
      </c>
      <c r="M6621" s="489">
        <v>1</v>
      </c>
      <c r="N6621" s="490">
        <v>59513.45</v>
      </c>
      <c r="O6621" s="487" t="s">
        <v>25582</v>
      </c>
    </row>
    <row r="6622" spans="1:15" ht="30" x14ac:dyDescent="0.25">
      <c r="A6622" s="489">
        <v>102233</v>
      </c>
      <c r="B6622" s="488" t="s">
        <v>11242</v>
      </c>
      <c r="C6622" s="489" t="s">
        <v>77</v>
      </c>
      <c r="D6622" s="490">
        <v>0</v>
      </c>
      <c r="E6622" s="487"/>
      <c r="F6622" s="487" t="s">
        <v>11243</v>
      </c>
      <c r="G6622" s="488" t="s">
        <v>6308</v>
      </c>
      <c r="H6622" s="488"/>
      <c r="I6622" s="490">
        <v>0</v>
      </c>
      <c r="J6622" s="490">
        <v>0</v>
      </c>
      <c r="K6622" s="490">
        <v>0</v>
      </c>
      <c r="L6622" s="508"/>
      <c r="M6622" s="489">
        <v>0</v>
      </c>
      <c r="N6622" s="490">
        <v>0</v>
      </c>
      <c r="O6622" s="487" t="s">
        <v>5958</v>
      </c>
    </row>
    <row r="6623" spans="1:15" ht="45" x14ac:dyDescent="0.25">
      <c r="A6623" s="489">
        <v>102234</v>
      </c>
      <c r="B6623" s="488" t="s">
        <v>2206</v>
      </c>
      <c r="C6623" s="489" t="s">
        <v>80</v>
      </c>
      <c r="D6623" s="490">
        <v>11508</v>
      </c>
      <c r="E6623" s="487"/>
      <c r="F6623" s="487" t="s">
        <v>5958</v>
      </c>
      <c r="G6623" s="488" t="s">
        <v>6016</v>
      </c>
      <c r="H6623" s="488" t="s">
        <v>5980</v>
      </c>
      <c r="I6623" s="490">
        <v>9670.59</v>
      </c>
      <c r="J6623" s="490">
        <v>0.19</v>
      </c>
      <c r="K6623" s="490">
        <v>11508</v>
      </c>
      <c r="L6623" s="508">
        <v>45568</v>
      </c>
      <c r="M6623" s="489">
        <v>1</v>
      </c>
      <c r="N6623" s="490">
        <v>9670.59</v>
      </c>
      <c r="O6623" s="487" t="s">
        <v>25582</v>
      </c>
    </row>
    <row r="6624" spans="1:15" ht="45" x14ac:dyDescent="0.25">
      <c r="A6624" s="489">
        <v>102235</v>
      </c>
      <c r="B6624" s="488" t="s">
        <v>7003</v>
      </c>
      <c r="C6624" s="489" t="s">
        <v>80</v>
      </c>
      <c r="D6624" s="490">
        <v>145274</v>
      </c>
      <c r="E6624" s="487"/>
      <c r="F6624" s="487" t="s">
        <v>7004</v>
      </c>
      <c r="G6624" s="488" t="s">
        <v>6114</v>
      </c>
      <c r="H6624" s="488" t="s">
        <v>5976</v>
      </c>
      <c r="I6624" s="490">
        <v>122078.99</v>
      </c>
      <c r="J6624" s="490">
        <v>0.19</v>
      </c>
      <c r="K6624" s="490">
        <v>145274</v>
      </c>
      <c r="L6624" s="508">
        <v>45478</v>
      </c>
      <c r="M6624" s="489">
        <v>1</v>
      </c>
      <c r="N6624" s="490">
        <v>122078.99</v>
      </c>
      <c r="O6624" s="487" t="s">
        <v>25582</v>
      </c>
    </row>
    <row r="6625" spans="1:15" ht="30" x14ac:dyDescent="0.25">
      <c r="A6625" s="489">
        <v>102236</v>
      </c>
      <c r="B6625" s="488" t="s">
        <v>258</v>
      </c>
      <c r="C6625" s="489" t="s">
        <v>87</v>
      </c>
      <c r="D6625" s="490">
        <v>0</v>
      </c>
      <c r="E6625" s="487"/>
      <c r="F6625" s="487" t="s">
        <v>5958</v>
      </c>
      <c r="G6625" s="488" t="s">
        <v>6068</v>
      </c>
      <c r="H6625" s="488"/>
      <c r="I6625" s="490">
        <v>0</v>
      </c>
      <c r="J6625" s="490">
        <v>0</v>
      </c>
      <c r="K6625" s="490">
        <v>0</v>
      </c>
      <c r="L6625" s="508"/>
      <c r="M6625" s="489">
        <v>0</v>
      </c>
      <c r="N6625" s="490">
        <v>0</v>
      </c>
      <c r="O6625" s="487" t="s">
        <v>5958</v>
      </c>
    </row>
    <row r="6626" spans="1:15" ht="30" x14ac:dyDescent="0.25">
      <c r="A6626" s="489">
        <v>102237</v>
      </c>
      <c r="B6626" s="488" t="s">
        <v>259</v>
      </c>
      <c r="C6626" s="489" t="s">
        <v>87</v>
      </c>
      <c r="D6626" s="490">
        <v>0</v>
      </c>
      <c r="E6626" s="487"/>
      <c r="F6626" s="487" t="s">
        <v>5958</v>
      </c>
      <c r="G6626" s="488" t="s">
        <v>6068</v>
      </c>
      <c r="H6626" s="488"/>
      <c r="I6626" s="490">
        <v>0</v>
      </c>
      <c r="J6626" s="490">
        <v>0</v>
      </c>
      <c r="K6626" s="490">
        <v>0</v>
      </c>
      <c r="L6626" s="508"/>
      <c r="M6626" s="489">
        <v>0</v>
      </c>
      <c r="N6626" s="490">
        <v>0</v>
      </c>
      <c r="O6626" s="487" t="s">
        <v>5958</v>
      </c>
    </row>
    <row r="6627" spans="1:15" ht="30" x14ac:dyDescent="0.25">
      <c r="A6627" s="489">
        <v>102238</v>
      </c>
      <c r="B6627" s="488" t="s">
        <v>260</v>
      </c>
      <c r="C6627" s="489" t="s">
        <v>87</v>
      </c>
      <c r="D6627" s="490">
        <v>0</v>
      </c>
      <c r="E6627" s="487"/>
      <c r="F6627" s="487" t="s">
        <v>5958</v>
      </c>
      <c r="G6627" s="488" t="s">
        <v>6068</v>
      </c>
      <c r="H6627" s="488"/>
      <c r="I6627" s="490">
        <v>0</v>
      </c>
      <c r="J6627" s="490">
        <v>0</v>
      </c>
      <c r="K6627" s="490">
        <v>0</v>
      </c>
      <c r="L6627" s="508"/>
      <c r="M6627" s="489">
        <v>0</v>
      </c>
      <c r="N6627" s="490">
        <v>0</v>
      </c>
      <c r="O6627" s="487" t="s">
        <v>5958</v>
      </c>
    </row>
    <row r="6628" spans="1:15" ht="30" x14ac:dyDescent="0.25">
      <c r="A6628" s="489">
        <v>102239</v>
      </c>
      <c r="B6628" s="488" t="s">
        <v>925</v>
      </c>
      <c r="C6628" s="489" t="s">
        <v>87</v>
      </c>
      <c r="D6628" s="490">
        <v>0</v>
      </c>
      <c r="E6628" s="487"/>
      <c r="F6628" s="487" t="s">
        <v>11241</v>
      </c>
      <c r="G6628" s="488" t="s">
        <v>7038</v>
      </c>
      <c r="H6628" s="488"/>
      <c r="I6628" s="490">
        <v>0</v>
      </c>
      <c r="J6628" s="490">
        <v>0</v>
      </c>
      <c r="K6628" s="490">
        <v>0</v>
      </c>
      <c r="L6628" s="508"/>
      <c r="M6628" s="489">
        <v>0</v>
      </c>
      <c r="N6628" s="490">
        <v>0</v>
      </c>
      <c r="O6628" s="487" t="s">
        <v>5958</v>
      </c>
    </row>
    <row r="6629" spans="1:15" ht="30" x14ac:dyDescent="0.25">
      <c r="A6629" s="489">
        <v>102240</v>
      </c>
      <c r="B6629" s="488" t="s">
        <v>261</v>
      </c>
      <c r="C6629" s="489" t="s">
        <v>87</v>
      </c>
      <c r="D6629" s="490">
        <v>0</v>
      </c>
      <c r="E6629" s="487"/>
      <c r="F6629" s="487" t="s">
        <v>5958</v>
      </c>
      <c r="G6629" s="488" t="s">
        <v>6068</v>
      </c>
      <c r="H6629" s="488"/>
      <c r="I6629" s="490">
        <v>0</v>
      </c>
      <c r="J6629" s="490">
        <v>0</v>
      </c>
      <c r="K6629" s="490">
        <v>0</v>
      </c>
      <c r="L6629" s="508"/>
      <c r="M6629" s="489">
        <v>0</v>
      </c>
      <c r="N6629" s="490">
        <v>0</v>
      </c>
      <c r="O6629" s="487" t="s">
        <v>5958</v>
      </c>
    </row>
    <row r="6630" spans="1:15" ht="30" x14ac:dyDescent="0.25">
      <c r="A6630" s="489">
        <v>102241</v>
      </c>
      <c r="B6630" s="488" t="s">
        <v>262</v>
      </c>
      <c r="C6630" s="489" t="s">
        <v>87</v>
      </c>
      <c r="D6630" s="490">
        <v>0</v>
      </c>
      <c r="E6630" s="487"/>
      <c r="F6630" s="487" t="s">
        <v>5958</v>
      </c>
      <c r="G6630" s="488" t="s">
        <v>6068</v>
      </c>
      <c r="H6630" s="488"/>
      <c r="I6630" s="490">
        <v>0</v>
      </c>
      <c r="J6630" s="490">
        <v>0</v>
      </c>
      <c r="K6630" s="490">
        <v>0</v>
      </c>
      <c r="L6630" s="508"/>
      <c r="M6630" s="489">
        <v>0</v>
      </c>
      <c r="N6630" s="490">
        <v>0</v>
      </c>
      <c r="O6630" s="487" t="s">
        <v>5958</v>
      </c>
    </row>
    <row r="6631" spans="1:15" ht="30" x14ac:dyDescent="0.25">
      <c r="A6631" s="489">
        <v>102242</v>
      </c>
      <c r="B6631" s="488" t="s">
        <v>263</v>
      </c>
      <c r="C6631" s="489" t="s">
        <v>87</v>
      </c>
      <c r="D6631" s="490">
        <v>0</v>
      </c>
      <c r="E6631" s="487"/>
      <c r="F6631" s="487" t="s">
        <v>5958</v>
      </c>
      <c r="G6631" s="488" t="s">
        <v>6068</v>
      </c>
      <c r="H6631" s="488"/>
      <c r="I6631" s="490">
        <v>0</v>
      </c>
      <c r="J6631" s="490">
        <v>0</v>
      </c>
      <c r="K6631" s="490">
        <v>0</v>
      </c>
      <c r="L6631" s="508"/>
      <c r="M6631" s="489">
        <v>0</v>
      </c>
      <c r="N6631" s="490">
        <v>0</v>
      </c>
      <c r="O6631" s="487" t="s">
        <v>5958</v>
      </c>
    </row>
    <row r="6632" spans="1:15" ht="30" x14ac:dyDescent="0.25">
      <c r="A6632" s="489">
        <v>102243</v>
      </c>
      <c r="B6632" s="488" t="s">
        <v>521</v>
      </c>
      <c r="C6632" s="489" t="s">
        <v>92</v>
      </c>
      <c r="D6632" s="490">
        <v>0</v>
      </c>
      <c r="E6632" s="487"/>
      <c r="F6632" s="487" t="s">
        <v>5958</v>
      </c>
      <c r="G6632" s="488" t="s">
        <v>6263</v>
      </c>
      <c r="H6632" s="488"/>
      <c r="I6632" s="490">
        <v>0</v>
      </c>
      <c r="J6632" s="490">
        <v>0</v>
      </c>
      <c r="K6632" s="490">
        <v>0</v>
      </c>
      <c r="L6632" s="508"/>
      <c r="M6632" s="489">
        <v>0</v>
      </c>
      <c r="N6632" s="490">
        <v>0</v>
      </c>
      <c r="O6632" s="487" t="s">
        <v>5958</v>
      </c>
    </row>
    <row r="6633" spans="1:15" ht="30" x14ac:dyDescent="0.25">
      <c r="A6633" s="489">
        <v>102244</v>
      </c>
      <c r="B6633" s="488" t="s">
        <v>11240</v>
      </c>
      <c r="C6633" s="489" t="s">
        <v>92</v>
      </c>
      <c r="D6633" s="490">
        <v>0</v>
      </c>
      <c r="E6633" s="487"/>
      <c r="F6633" s="487" t="s">
        <v>5958</v>
      </c>
      <c r="G6633" s="488" t="s">
        <v>6263</v>
      </c>
      <c r="H6633" s="488"/>
      <c r="I6633" s="490">
        <v>0</v>
      </c>
      <c r="J6633" s="490">
        <v>0</v>
      </c>
      <c r="K6633" s="490">
        <v>0</v>
      </c>
      <c r="L6633" s="508"/>
      <c r="M6633" s="489">
        <v>0</v>
      </c>
      <c r="N6633" s="490">
        <v>0</v>
      </c>
      <c r="O6633" s="487" t="s">
        <v>5958</v>
      </c>
    </row>
    <row r="6634" spans="1:15" x14ac:dyDescent="0.25">
      <c r="A6634" s="489">
        <v>102245</v>
      </c>
      <c r="B6634" s="488" t="s">
        <v>3523</v>
      </c>
      <c r="C6634" s="489" t="s">
        <v>87</v>
      </c>
      <c r="D6634" s="490">
        <v>0</v>
      </c>
      <c r="E6634" s="487"/>
      <c r="F6634" s="487" t="s">
        <v>5958</v>
      </c>
      <c r="G6634" s="488" t="s">
        <v>6071</v>
      </c>
      <c r="H6634" s="488"/>
      <c r="I6634" s="490">
        <v>0</v>
      </c>
      <c r="J6634" s="490">
        <v>0</v>
      </c>
      <c r="K6634" s="490">
        <v>0</v>
      </c>
      <c r="L6634" s="508"/>
      <c r="M6634" s="489">
        <v>0</v>
      </c>
      <c r="N6634" s="490">
        <v>0</v>
      </c>
      <c r="O6634" s="487" t="s">
        <v>5958</v>
      </c>
    </row>
    <row r="6635" spans="1:15" x14ac:dyDescent="0.25">
      <c r="A6635" s="489">
        <v>102246</v>
      </c>
      <c r="B6635" s="488" t="s">
        <v>1505</v>
      </c>
      <c r="C6635" s="489" t="s">
        <v>92</v>
      </c>
      <c r="D6635" s="490">
        <v>0</v>
      </c>
      <c r="E6635" s="487"/>
      <c r="F6635" s="487" t="s">
        <v>6461</v>
      </c>
      <c r="G6635" s="488" t="s">
        <v>6308</v>
      </c>
      <c r="H6635" s="488"/>
      <c r="I6635" s="490">
        <v>0</v>
      </c>
      <c r="J6635" s="490">
        <v>0</v>
      </c>
      <c r="K6635" s="490">
        <v>0</v>
      </c>
      <c r="L6635" s="508"/>
      <c r="M6635" s="489">
        <v>0</v>
      </c>
      <c r="N6635" s="490">
        <v>0</v>
      </c>
      <c r="O6635" s="487" t="s">
        <v>5958</v>
      </c>
    </row>
    <row r="6636" spans="1:15" ht="30" x14ac:dyDescent="0.25">
      <c r="A6636" s="489">
        <v>102247</v>
      </c>
      <c r="B6636" s="488" t="s">
        <v>11239</v>
      </c>
      <c r="C6636" s="489" t="s">
        <v>87</v>
      </c>
      <c r="D6636" s="490">
        <v>0</v>
      </c>
      <c r="E6636" s="487"/>
      <c r="F6636" s="487" t="s">
        <v>5958</v>
      </c>
      <c r="G6636" s="488" t="s">
        <v>6082</v>
      </c>
      <c r="H6636" s="488"/>
      <c r="I6636" s="490">
        <v>0</v>
      </c>
      <c r="J6636" s="490">
        <v>0</v>
      </c>
      <c r="K6636" s="490">
        <v>0</v>
      </c>
      <c r="L6636" s="508"/>
      <c r="M6636" s="489">
        <v>0</v>
      </c>
      <c r="N6636" s="490">
        <v>0</v>
      </c>
      <c r="O6636" s="487" t="s">
        <v>5958</v>
      </c>
    </row>
    <row r="6637" spans="1:15" ht="30" x14ac:dyDescent="0.25">
      <c r="A6637" s="489">
        <v>102248</v>
      </c>
      <c r="B6637" s="488" t="s">
        <v>11238</v>
      </c>
      <c r="C6637" s="489" t="s">
        <v>87</v>
      </c>
      <c r="D6637" s="490">
        <v>0</v>
      </c>
      <c r="E6637" s="487"/>
      <c r="F6637" s="487" t="s">
        <v>7446</v>
      </c>
      <c r="G6637" s="488" t="s">
        <v>6029</v>
      </c>
      <c r="H6637" s="488"/>
      <c r="I6637" s="490">
        <v>0</v>
      </c>
      <c r="J6637" s="490">
        <v>0</v>
      </c>
      <c r="K6637" s="490">
        <v>0</v>
      </c>
      <c r="L6637" s="508"/>
      <c r="M6637" s="489">
        <v>0</v>
      </c>
      <c r="N6637" s="490">
        <v>0</v>
      </c>
      <c r="O6637" s="487" t="s">
        <v>5958</v>
      </c>
    </row>
    <row r="6638" spans="1:15" ht="30" x14ac:dyDescent="0.25">
      <c r="A6638" s="489">
        <v>102249</v>
      </c>
      <c r="B6638" s="488" t="s">
        <v>6370</v>
      </c>
      <c r="C6638" s="489" t="s">
        <v>87</v>
      </c>
      <c r="D6638" s="490">
        <v>165262</v>
      </c>
      <c r="E6638" s="487"/>
      <c r="F6638" s="487" t="s">
        <v>6371</v>
      </c>
      <c r="G6638" s="488" t="s">
        <v>6096</v>
      </c>
      <c r="H6638" s="488" t="s">
        <v>25583</v>
      </c>
      <c r="I6638" s="490">
        <v>138875.63</v>
      </c>
      <c r="J6638" s="490">
        <v>0.19</v>
      </c>
      <c r="K6638" s="490">
        <v>165262</v>
      </c>
      <c r="L6638" s="508">
        <v>44719</v>
      </c>
      <c r="M6638" s="489">
        <v>1</v>
      </c>
      <c r="N6638" s="490">
        <v>138875.63</v>
      </c>
      <c r="O6638" s="487" t="s">
        <v>25582</v>
      </c>
    </row>
    <row r="6639" spans="1:15" x14ac:dyDescent="0.25">
      <c r="A6639" s="489">
        <v>102250</v>
      </c>
      <c r="B6639" s="488" t="s">
        <v>1699</v>
      </c>
      <c r="C6639" s="489" t="s">
        <v>87</v>
      </c>
      <c r="D6639" s="490">
        <v>0</v>
      </c>
      <c r="E6639" s="487"/>
      <c r="F6639" s="487" t="s">
        <v>11057</v>
      </c>
      <c r="G6639" s="488" t="s">
        <v>6082</v>
      </c>
      <c r="H6639" s="488"/>
      <c r="I6639" s="490">
        <v>0</v>
      </c>
      <c r="J6639" s="490">
        <v>0</v>
      </c>
      <c r="K6639" s="490">
        <v>0</v>
      </c>
      <c r="L6639" s="508"/>
      <c r="M6639" s="489">
        <v>0</v>
      </c>
      <c r="N6639" s="490">
        <v>0</v>
      </c>
      <c r="O6639" s="487" t="s">
        <v>5958</v>
      </c>
    </row>
    <row r="6640" spans="1:15" ht="30" x14ac:dyDescent="0.25">
      <c r="A6640" s="489">
        <v>102251</v>
      </c>
      <c r="B6640" s="488" t="s">
        <v>3674</v>
      </c>
      <c r="C6640" s="489" t="s">
        <v>87</v>
      </c>
      <c r="D6640" s="490">
        <v>0</v>
      </c>
      <c r="E6640" s="487"/>
      <c r="F6640" s="487" t="s">
        <v>5958</v>
      </c>
      <c r="G6640" s="488" t="s">
        <v>6973</v>
      </c>
      <c r="H6640" s="488"/>
      <c r="I6640" s="490">
        <v>0</v>
      </c>
      <c r="J6640" s="490">
        <v>0</v>
      </c>
      <c r="K6640" s="490">
        <v>0</v>
      </c>
      <c r="L6640" s="508"/>
      <c r="M6640" s="489">
        <v>0</v>
      </c>
      <c r="N6640" s="490">
        <v>0</v>
      </c>
      <c r="O6640" s="487" t="s">
        <v>5958</v>
      </c>
    </row>
    <row r="6641" spans="1:15" x14ac:dyDescent="0.25">
      <c r="A6641" s="489">
        <v>102252</v>
      </c>
      <c r="B6641" s="488" t="s">
        <v>3675</v>
      </c>
      <c r="C6641" s="489" t="s">
        <v>848</v>
      </c>
      <c r="D6641" s="490">
        <v>0</v>
      </c>
      <c r="E6641" s="487"/>
      <c r="F6641" s="487" t="s">
        <v>5958</v>
      </c>
      <c r="G6641" s="488" t="s">
        <v>6973</v>
      </c>
      <c r="H6641" s="488"/>
      <c r="I6641" s="490">
        <v>0</v>
      </c>
      <c r="J6641" s="490">
        <v>0</v>
      </c>
      <c r="K6641" s="490">
        <v>0</v>
      </c>
      <c r="L6641" s="508"/>
      <c r="M6641" s="489">
        <v>0</v>
      </c>
      <c r="N6641" s="490">
        <v>0</v>
      </c>
      <c r="O6641" s="487" t="s">
        <v>5958</v>
      </c>
    </row>
    <row r="6642" spans="1:15" ht="30" x14ac:dyDescent="0.25">
      <c r="A6642" s="489">
        <v>102253</v>
      </c>
      <c r="B6642" s="488" t="s">
        <v>11237</v>
      </c>
      <c r="C6642" s="489" t="s">
        <v>4371</v>
      </c>
      <c r="D6642" s="490">
        <v>0</v>
      </c>
      <c r="E6642" s="487"/>
      <c r="F6642" s="487" t="s">
        <v>5958</v>
      </c>
      <c r="G6642" s="488" t="s">
        <v>6055</v>
      </c>
      <c r="H6642" s="488"/>
      <c r="I6642" s="490">
        <v>0</v>
      </c>
      <c r="J6642" s="490">
        <v>0</v>
      </c>
      <c r="K6642" s="490">
        <v>0</v>
      </c>
      <c r="L6642" s="508"/>
      <c r="M6642" s="489">
        <v>0</v>
      </c>
      <c r="N6642" s="490">
        <v>0</v>
      </c>
      <c r="O6642" s="487" t="s">
        <v>5958</v>
      </c>
    </row>
    <row r="6643" spans="1:15" ht="60" x14ac:dyDescent="0.25">
      <c r="A6643" s="489">
        <v>102254</v>
      </c>
      <c r="B6643" s="488" t="s">
        <v>8240</v>
      </c>
      <c r="C6643" s="489" t="s">
        <v>87</v>
      </c>
      <c r="D6643" s="490">
        <v>120000</v>
      </c>
      <c r="E6643" s="487"/>
      <c r="F6643" s="487" t="s">
        <v>5958</v>
      </c>
      <c r="G6643" s="488" t="s">
        <v>6201</v>
      </c>
      <c r="H6643" s="488" t="s">
        <v>7881</v>
      </c>
      <c r="I6643" s="490">
        <v>100840.34</v>
      </c>
      <c r="J6643" s="490">
        <v>0.19</v>
      </c>
      <c r="K6643" s="490">
        <v>120000</v>
      </c>
      <c r="L6643" s="508">
        <v>43661</v>
      </c>
      <c r="M6643" s="489">
        <v>1</v>
      </c>
      <c r="N6643" s="490">
        <v>100840.34</v>
      </c>
      <c r="O6643" s="487" t="s">
        <v>25582</v>
      </c>
    </row>
    <row r="6644" spans="1:15" ht="30" x14ac:dyDescent="0.25">
      <c r="A6644" s="489">
        <v>102255</v>
      </c>
      <c r="B6644" s="488" t="s">
        <v>11236</v>
      </c>
      <c r="C6644" s="489" t="s">
        <v>87</v>
      </c>
      <c r="D6644" s="490">
        <v>0</v>
      </c>
      <c r="E6644" s="487"/>
      <c r="F6644" s="487" t="s">
        <v>5958</v>
      </c>
      <c r="G6644" s="488" t="s">
        <v>5981</v>
      </c>
      <c r="H6644" s="488"/>
      <c r="I6644" s="490">
        <v>0</v>
      </c>
      <c r="J6644" s="490">
        <v>0</v>
      </c>
      <c r="K6644" s="490">
        <v>0</v>
      </c>
      <c r="L6644" s="508"/>
      <c r="M6644" s="489">
        <v>0</v>
      </c>
      <c r="N6644" s="490">
        <v>0</v>
      </c>
      <c r="O6644" s="487" t="s">
        <v>5958</v>
      </c>
    </row>
    <row r="6645" spans="1:15" ht="60" x14ac:dyDescent="0.25">
      <c r="A6645" s="489">
        <v>102256</v>
      </c>
      <c r="B6645" s="488" t="s">
        <v>8239</v>
      </c>
      <c r="C6645" s="489" t="s">
        <v>87</v>
      </c>
      <c r="D6645" s="490">
        <v>357880.01</v>
      </c>
      <c r="E6645" s="487"/>
      <c r="F6645" s="487" t="s">
        <v>5958</v>
      </c>
      <c r="G6645" s="488" t="s">
        <v>6201</v>
      </c>
      <c r="H6645" s="488" t="s">
        <v>7881</v>
      </c>
      <c r="I6645" s="490">
        <v>300739.5</v>
      </c>
      <c r="J6645" s="490">
        <v>0.19</v>
      </c>
      <c r="K6645" s="490">
        <v>357880.01</v>
      </c>
      <c r="L6645" s="508">
        <v>43661</v>
      </c>
      <c r="M6645" s="489">
        <v>1</v>
      </c>
      <c r="N6645" s="490">
        <v>300739.5</v>
      </c>
      <c r="O6645" s="487" t="s">
        <v>25582</v>
      </c>
    </row>
    <row r="6646" spans="1:15" ht="30" x14ac:dyDescent="0.25">
      <c r="A6646" s="489">
        <v>102257</v>
      </c>
      <c r="B6646" s="488" t="s">
        <v>11235</v>
      </c>
      <c r="C6646" s="489" t="s">
        <v>87</v>
      </c>
      <c r="D6646" s="490">
        <v>0</v>
      </c>
      <c r="E6646" s="487"/>
      <c r="F6646" s="487" t="s">
        <v>5958</v>
      </c>
      <c r="G6646" s="488" t="s">
        <v>6082</v>
      </c>
      <c r="H6646" s="488"/>
      <c r="I6646" s="490">
        <v>0</v>
      </c>
      <c r="J6646" s="490">
        <v>0</v>
      </c>
      <c r="K6646" s="490">
        <v>0</v>
      </c>
      <c r="L6646" s="508"/>
      <c r="M6646" s="489">
        <v>0</v>
      </c>
      <c r="N6646" s="490">
        <v>0</v>
      </c>
      <c r="O6646" s="487" t="s">
        <v>5958</v>
      </c>
    </row>
    <row r="6647" spans="1:15" ht="45" x14ac:dyDescent="0.25">
      <c r="A6647" s="489">
        <v>102258</v>
      </c>
      <c r="B6647" s="488" t="s">
        <v>2113</v>
      </c>
      <c r="C6647" s="489" t="s">
        <v>87</v>
      </c>
      <c r="D6647" s="490">
        <v>251073.34</v>
      </c>
      <c r="E6647" s="487"/>
      <c r="F6647" s="487" t="s">
        <v>7167</v>
      </c>
      <c r="G6647" s="488" t="s">
        <v>6010</v>
      </c>
      <c r="H6647" s="488" t="s">
        <v>5980</v>
      </c>
      <c r="I6647" s="490">
        <v>210986</v>
      </c>
      <c r="J6647" s="490">
        <v>0.19</v>
      </c>
      <c r="K6647" s="490">
        <v>251073.34</v>
      </c>
      <c r="L6647" s="508">
        <v>43857</v>
      </c>
      <c r="M6647" s="489">
        <v>1</v>
      </c>
      <c r="N6647" s="490">
        <v>210986</v>
      </c>
      <c r="O6647" s="487" t="s">
        <v>25582</v>
      </c>
    </row>
    <row r="6648" spans="1:15" ht="60" x14ac:dyDescent="0.25">
      <c r="A6648" s="489">
        <v>102259</v>
      </c>
      <c r="B6648" s="488" t="s">
        <v>8238</v>
      </c>
      <c r="C6648" s="489" t="s">
        <v>87</v>
      </c>
      <c r="D6648" s="490">
        <v>1773</v>
      </c>
      <c r="E6648" s="487"/>
      <c r="F6648" s="487" t="s">
        <v>5958</v>
      </c>
      <c r="G6648" s="488" t="s">
        <v>6201</v>
      </c>
      <c r="H6648" s="488" t="s">
        <v>7881</v>
      </c>
      <c r="I6648" s="490">
        <v>1489.92</v>
      </c>
      <c r="J6648" s="490">
        <v>0.19</v>
      </c>
      <c r="K6648" s="490">
        <v>1773</v>
      </c>
      <c r="L6648" s="508">
        <v>43661</v>
      </c>
      <c r="M6648" s="489">
        <v>1</v>
      </c>
      <c r="N6648" s="490">
        <v>1489.92</v>
      </c>
      <c r="O6648" s="487" t="s">
        <v>25582</v>
      </c>
    </row>
    <row r="6649" spans="1:15" ht="60" x14ac:dyDescent="0.25">
      <c r="A6649" s="489">
        <v>102260</v>
      </c>
      <c r="B6649" s="488" t="s">
        <v>8237</v>
      </c>
      <c r="C6649" s="489" t="s">
        <v>87</v>
      </c>
      <c r="D6649" s="490">
        <v>12258</v>
      </c>
      <c r="E6649" s="487"/>
      <c r="F6649" s="487" t="s">
        <v>5958</v>
      </c>
      <c r="G6649" s="488" t="s">
        <v>25586</v>
      </c>
      <c r="H6649" s="488" t="s">
        <v>7881</v>
      </c>
      <c r="I6649" s="490">
        <v>10300.84</v>
      </c>
      <c r="J6649" s="490">
        <v>0.19</v>
      </c>
      <c r="K6649" s="490">
        <v>12258</v>
      </c>
      <c r="L6649" s="508">
        <v>43661</v>
      </c>
      <c r="M6649" s="489">
        <v>1</v>
      </c>
      <c r="N6649" s="490">
        <v>10300.84</v>
      </c>
      <c r="O6649" s="487" t="s">
        <v>25582</v>
      </c>
    </row>
    <row r="6650" spans="1:15" ht="30" x14ac:dyDescent="0.25">
      <c r="A6650" s="489">
        <v>102261</v>
      </c>
      <c r="B6650" s="488" t="s">
        <v>1298</v>
      </c>
      <c r="C6650" s="489" t="s">
        <v>87</v>
      </c>
      <c r="D6650" s="490">
        <v>2040</v>
      </c>
      <c r="E6650" s="487"/>
      <c r="F6650" s="487" t="s">
        <v>6596</v>
      </c>
      <c r="G6650" s="488" t="s">
        <v>6137</v>
      </c>
      <c r="H6650" s="488" t="s">
        <v>5989</v>
      </c>
      <c r="I6650" s="490">
        <v>1714.29</v>
      </c>
      <c r="J6650" s="490">
        <v>0.19</v>
      </c>
      <c r="K6650" s="490">
        <v>2040</v>
      </c>
      <c r="L6650" s="508">
        <v>45491</v>
      </c>
      <c r="M6650" s="489">
        <v>1</v>
      </c>
      <c r="N6650" s="490">
        <v>1714.29</v>
      </c>
      <c r="O6650" s="487" t="s">
        <v>25582</v>
      </c>
    </row>
    <row r="6651" spans="1:15" ht="60" x14ac:dyDescent="0.25">
      <c r="A6651" s="489">
        <v>102262</v>
      </c>
      <c r="B6651" s="488" t="s">
        <v>8236</v>
      </c>
      <c r="C6651" s="489" t="s">
        <v>87</v>
      </c>
      <c r="D6651" s="490">
        <v>14291378.99</v>
      </c>
      <c r="E6651" s="487"/>
      <c r="F6651" s="487" t="s">
        <v>5958</v>
      </c>
      <c r="G6651" s="488" t="s">
        <v>5981</v>
      </c>
      <c r="H6651" s="488" t="s">
        <v>7881</v>
      </c>
      <c r="I6651" s="490">
        <v>12009562.18</v>
      </c>
      <c r="J6651" s="490">
        <v>0.19</v>
      </c>
      <c r="K6651" s="490">
        <v>14291378.99</v>
      </c>
      <c r="L6651" s="508">
        <v>43661</v>
      </c>
      <c r="M6651" s="489">
        <v>1</v>
      </c>
      <c r="N6651" s="490">
        <v>12009562.18</v>
      </c>
      <c r="O6651" s="487" t="s">
        <v>25582</v>
      </c>
    </row>
    <row r="6652" spans="1:15" ht="45" x14ac:dyDescent="0.25">
      <c r="A6652" s="489">
        <v>102263</v>
      </c>
      <c r="B6652" s="488" t="s">
        <v>1868</v>
      </c>
      <c r="C6652" s="489" t="s">
        <v>87</v>
      </c>
      <c r="D6652" s="490">
        <v>33320</v>
      </c>
      <c r="E6652" s="487"/>
      <c r="F6652" s="487" t="s">
        <v>5958</v>
      </c>
      <c r="G6652" s="488" t="s">
        <v>6016</v>
      </c>
      <c r="H6652" s="488" t="s">
        <v>5980</v>
      </c>
      <c r="I6652" s="490">
        <v>28000</v>
      </c>
      <c r="J6652" s="490">
        <v>0.19</v>
      </c>
      <c r="K6652" s="490">
        <v>33320</v>
      </c>
      <c r="L6652" s="508">
        <v>43522</v>
      </c>
      <c r="M6652" s="489">
        <v>1</v>
      </c>
      <c r="N6652" s="490">
        <v>28000</v>
      </c>
      <c r="O6652" s="487" t="s">
        <v>25582</v>
      </c>
    </row>
    <row r="6653" spans="1:15" ht="30" x14ac:dyDescent="0.25">
      <c r="A6653" s="489">
        <v>102264</v>
      </c>
      <c r="B6653" s="488" t="s">
        <v>11234</v>
      </c>
      <c r="C6653" s="489" t="s">
        <v>80</v>
      </c>
      <c r="D6653" s="490">
        <v>0</v>
      </c>
      <c r="E6653" s="487"/>
      <c r="F6653" s="487" t="s">
        <v>6285</v>
      </c>
      <c r="G6653" s="488" t="s">
        <v>6286</v>
      </c>
      <c r="H6653" s="488"/>
      <c r="I6653" s="490">
        <v>0</v>
      </c>
      <c r="J6653" s="490">
        <v>0</v>
      </c>
      <c r="K6653" s="490">
        <v>0</v>
      </c>
      <c r="L6653" s="508"/>
      <c r="M6653" s="489">
        <v>0</v>
      </c>
      <c r="N6653" s="490">
        <v>0</v>
      </c>
      <c r="O6653" s="487" t="s">
        <v>5958</v>
      </c>
    </row>
    <row r="6654" spans="1:15" x14ac:dyDescent="0.25">
      <c r="A6654" s="489">
        <v>102265</v>
      </c>
      <c r="B6654" s="488" t="s">
        <v>11233</v>
      </c>
      <c r="C6654" s="489" t="s">
        <v>92</v>
      </c>
      <c r="D6654" s="490">
        <v>0</v>
      </c>
      <c r="E6654" s="487"/>
      <c r="F6654" s="487" t="s">
        <v>6285</v>
      </c>
      <c r="G6654" s="488" t="s">
        <v>6286</v>
      </c>
      <c r="H6654" s="488"/>
      <c r="I6654" s="490">
        <v>0</v>
      </c>
      <c r="J6654" s="490">
        <v>0</v>
      </c>
      <c r="K6654" s="490">
        <v>0</v>
      </c>
      <c r="L6654" s="508"/>
      <c r="M6654" s="489">
        <v>0</v>
      </c>
      <c r="N6654" s="490">
        <v>0</v>
      </c>
      <c r="O6654" s="487" t="s">
        <v>5958</v>
      </c>
    </row>
    <row r="6655" spans="1:15" ht="30" x14ac:dyDescent="0.25">
      <c r="A6655" s="489">
        <v>102266</v>
      </c>
      <c r="B6655" s="488" t="s">
        <v>11232</v>
      </c>
      <c r="C6655" s="489" t="s">
        <v>92</v>
      </c>
      <c r="D6655" s="490">
        <v>0</v>
      </c>
      <c r="E6655" s="487"/>
      <c r="F6655" s="487" t="s">
        <v>6285</v>
      </c>
      <c r="G6655" s="488" t="s">
        <v>6286</v>
      </c>
      <c r="H6655" s="488"/>
      <c r="I6655" s="490">
        <v>0</v>
      </c>
      <c r="J6655" s="490">
        <v>0</v>
      </c>
      <c r="K6655" s="490">
        <v>0</v>
      </c>
      <c r="L6655" s="508"/>
      <c r="M6655" s="489">
        <v>0</v>
      </c>
      <c r="N6655" s="490">
        <v>0</v>
      </c>
      <c r="O6655" s="487" t="s">
        <v>5958</v>
      </c>
    </row>
    <row r="6656" spans="1:15" x14ac:dyDescent="0.25">
      <c r="A6656" s="489">
        <v>102267</v>
      </c>
      <c r="B6656" s="488" t="s">
        <v>11230</v>
      </c>
      <c r="C6656" s="489" t="s">
        <v>87</v>
      </c>
      <c r="D6656" s="490">
        <v>0</v>
      </c>
      <c r="E6656" s="487"/>
      <c r="F6656" s="487" t="s">
        <v>11231</v>
      </c>
      <c r="G6656" s="488" t="s">
        <v>5983</v>
      </c>
      <c r="H6656" s="488"/>
      <c r="I6656" s="490">
        <v>0</v>
      </c>
      <c r="J6656" s="490">
        <v>0</v>
      </c>
      <c r="K6656" s="490">
        <v>0</v>
      </c>
      <c r="L6656" s="508"/>
      <c r="M6656" s="489">
        <v>0</v>
      </c>
      <c r="N6656" s="490">
        <v>0</v>
      </c>
      <c r="O6656" s="487" t="s">
        <v>5958</v>
      </c>
    </row>
    <row r="6657" spans="1:15" ht="45" x14ac:dyDescent="0.25">
      <c r="A6657" s="489">
        <v>102268</v>
      </c>
      <c r="B6657" s="488" t="s">
        <v>6368</v>
      </c>
      <c r="C6657" s="489" t="s">
        <v>87</v>
      </c>
      <c r="D6657" s="490">
        <v>52695</v>
      </c>
      <c r="E6657" s="487"/>
      <c r="F6657" s="487" t="s">
        <v>6369</v>
      </c>
      <c r="G6657" s="488" t="s">
        <v>5983</v>
      </c>
      <c r="H6657" s="488" t="s">
        <v>5980</v>
      </c>
      <c r="I6657" s="490">
        <v>44281.51</v>
      </c>
      <c r="J6657" s="490">
        <v>0.19</v>
      </c>
      <c r="K6657" s="490">
        <v>52695</v>
      </c>
      <c r="L6657" s="508">
        <v>45439</v>
      </c>
      <c r="M6657" s="489">
        <v>1</v>
      </c>
      <c r="N6657" s="490">
        <v>44281.51</v>
      </c>
      <c r="O6657" s="487" t="s">
        <v>25582</v>
      </c>
    </row>
    <row r="6658" spans="1:15" ht="45" x14ac:dyDescent="0.25">
      <c r="A6658" s="489">
        <v>102269</v>
      </c>
      <c r="B6658" s="488" t="s">
        <v>8665</v>
      </c>
      <c r="C6658" s="489" t="s">
        <v>87</v>
      </c>
      <c r="D6658" s="490">
        <v>12500</v>
      </c>
      <c r="E6658" s="487"/>
      <c r="F6658" s="487" t="s">
        <v>6369</v>
      </c>
      <c r="G6658" s="488" t="s">
        <v>5983</v>
      </c>
      <c r="H6658" s="488" t="s">
        <v>5979</v>
      </c>
      <c r="I6658" s="490">
        <v>10504.2</v>
      </c>
      <c r="J6658" s="490">
        <v>0.19</v>
      </c>
      <c r="K6658" s="490">
        <v>12500</v>
      </c>
      <c r="L6658" s="508">
        <v>43553</v>
      </c>
      <c r="M6658" s="489">
        <v>1</v>
      </c>
      <c r="N6658" s="490">
        <v>10504.2</v>
      </c>
      <c r="O6658" s="487" t="s">
        <v>25582</v>
      </c>
    </row>
    <row r="6659" spans="1:15" ht="30" x14ac:dyDescent="0.25">
      <c r="A6659" s="489">
        <v>102270</v>
      </c>
      <c r="B6659" s="488" t="s">
        <v>2114</v>
      </c>
      <c r="C6659" s="489" t="s">
        <v>87</v>
      </c>
      <c r="D6659" s="490">
        <v>0</v>
      </c>
      <c r="E6659" s="487"/>
      <c r="F6659" s="487" t="s">
        <v>7167</v>
      </c>
      <c r="G6659" s="488" t="s">
        <v>6010</v>
      </c>
      <c r="H6659" s="488"/>
      <c r="I6659" s="490">
        <v>0</v>
      </c>
      <c r="J6659" s="490">
        <v>0</v>
      </c>
      <c r="K6659" s="490">
        <v>0</v>
      </c>
      <c r="L6659" s="508"/>
      <c r="M6659" s="489">
        <v>0</v>
      </c>
      <c r="N6659" s="490">
        <v>0</v>
      </c>
      <c r="O6659" s="487" t="s">
        <v>5958</v>
      </c>
    </row>
    <row r="6660" spans="1:15" x14ac:dyDescent="0.25">
      <c r="A6660" s="489">
        <v>102271</v>
      </c>
      <c r="B6660" s="488" t="s">
        <v>4767</v>
      </c>
      <c r="C6660" s="489" t="s">
        <v>87</v>
      </c>
      <c r="D6660" s="490">
        <v>0</v>
      </c>
      <c r="E6660" s="487"/>
      <c r="F6660" s="487" t="s">
        <v>11229</v>
      </c>
      <c r="G6660" s="488" t="s">
        <v>5983</v>
      </c>
      <c r="H6660" s="488"/>
      <c r="I6660" s="490">
        <v>0</v>
      </c>
      <c r="J6660" s="490">
        <v>0</v>
      </c>
      <c r="K6660" s="490">
        <v>0</v>
      </c>
      <c r="L6660" s="508"/>
      <c r="M6660" s="489">
        <v>0</v>
      </c>
      <c r="N6660" s="490">
        <v>0</v>
      </c>
      <c r="O6660" s="487" t="s">
        <v>5958</v>
      </c>
    </row>
    <row r="6661" spans="1:15" ht="45" x14ac:dyDescent="0.25">
      <c r="A6661" s="489">
        <v>102272</v>
      </c>
      <c r="B6661" s="488" t="s">
        <v>7865</v>
      </c>
      <c r="C6661" s="489" t="s">
        <v>80</v>
      </c>
      <c r="D6661" s="490">
        <v>4798</v>
      </c>
      <c r="E6661" s="487"/>
      <c r="F6661" s="487" t="s">
        <v>7266</v>
      </c>
      <c r="G6661" s="488" t="s">
        <v>6218</v>
      </c>
      <c r="H6661" s="488" t="s">
        <v>5980</v>
      </c>
      <c r="I6661" s="490">
        <v>4031.93</v>
      </c>
      <c r="J6661" s="490">
        <v>0.19</v>
      </c>
      <c r="K6661" s="490">
        <v>4798</v>
      </c>
      <c r="L6661" s="508">
        <v>43816</v>
      </c>
      <c r="M6661" s="489">
        <v>1</v>
      </c>
      <c r="N6661" s="490">
        <v>4031.93</v>
      </c>
      <c r="O6661" s="487" t="s">
        <v>25582</v>
      </c>
    </row>
    <row r="6662" spans="1:15" ht="60" x14ac:dyDescent="0.25">
      <c r="A6662" s="489">
        <v>102273</v>
      </c>
      <c r="B6662" s="488" t="s">
        <v>8235</v>
      </c>
      <c r="C6662" s="489" t="s">
        <v>87</v>
      </c>
      <c r="D6662" s="490">
        <v>21204377</v>
      </c>
      <c r="E6662" s="487"/>
      <c r="F6662" s="487" t="s">
        <v>5958</v>
      </c>
      <c r="G6662" s="488" t="s">
        <v>25584</v>
      </c>
      <c r="H6662" s="488" t="s">
        <v>7881</v>
      </c>
      <c r="I6662" s="490">
        <v>17818804.199999999</v>
      </c>
      <c r="J6662" s="490">
        <v>0.19</v>
      </c>
      <c r="K6662" s="490">
        <v>21204377</v>
      </c>
      <c r="L6662" s="508">
        <v>43661</v>
      </c>
      <c r="M6662" s="489">
        <v>1</v>
      </c>
      <c r="N6662" s="490">
        <v>17818804.199999999</v>
      </c>
      <c r="O6662" s="487" t="s">
        <v>25582</v>
      </c>
    </row>
    <row r="6663" spans="1:15" x14ac:dyDescent="0.25">
      <c r="A6663" s="489">
        <v>102274</v>
      </c>
      <c r="B6663" s="488" t="s">
        <v>11227</v>
      </c>
      <c r="C6663" s="489" t="s">
        <v>87</v>
      </c>
      <c r="D6663" s="490">
        <v>0</v>
      </c>
      <c r="E6663" s="487"/>
      <c r="F6663" s="487" t="s">
        <v>11228</v>
      </c>
      <c r="G6663" s="488" t="s">
        <v>9610</v>
      </c>
      <c r="H6663" s="488"/>
      <c r="I6663" s="490">
        <v>0</v>
      </c>
      <c r="J6663" s="490">
        <v>0</v>
      </c>
      <c r="K6663" s="490">
        <v>0</v>
      </c>
      <c r="L6663" s="508"/>
      <c r="M6663" s="489">
        <v>0</v>
      </c>
      <c r="N6663" s="490">
        <v>0</v>
      </c>
      <c r="O6663" s="487" t="s">
        <v>5958</v>
      </c>
    </row>
    <row r="6664" spans="1:15" ht="30" x14ac:dyDescent="0.25">
      <c r="A6664" s="489">
        <v>102275</v>
      </c>
      <c r="B6664" s="488" t="s">
        <v>3976</v>
      </c>
      <c r="C6664" s="489" t="s">
        <v>80</v>
      </c>
      <c r="D6664" s="490">
        <v>53591</v>
      </c>
      <c r="E6664" s="487"/>
      <c r="F6664" s="487" t="s">
        <v>5958</v>
      </c>
      <c r="G6664" s="488" t="s">
        <v>5978</v>
      </c>
      <c r="H6664" s="488" t="s">
        <v>25583</v>
      </c>
      <c r="I6664" s="490">
        <v>45034.45</v>
      </c>
      <c r="J6664" s="490">
        <v>0.19</v>
      </c>
      <c r="K6664" s="490">
        <v>53591</v>
      </c>
      <c r="L6664" s="508">
        <v>44592</v>
      </c>
      <c r="M6664" s="489">
        <v>1</v>
      </c>
      <c r="N6664" s="490">
        <v>45034.45</v>
      </c>
      <c r="O6664" s="487" t="s">
        <v>25582</v>
      </c>
    </row>
    <row r="6665" spans="1:15" x14ac:dyDescent="0.25">
      <c r="A6665" s="489">
        <v>102276</v>
      </c>
      <c r="B6665" s="488" t="s">
        <v>2644</v>
      </c>
      <c r="C6665" s="489" t="s">
        <v>87</v>
      </c>
      <c r="D6665" s="490">
        <v>0</v>
      </c>
      <c r="E6665" s="487"/>
      <c r="F6665" s="487" t="s">
        <v>11127</v>
      </c>
      <c r="G6665" s="488" t="s">
        <v>9610</v>
      </c>
      <c r="H6665" s="488"/>
      <c r="I6665" s="490">
        <v>0</v>
      </c>
      <c r="J6665" s="490">
        <v>0</v>
      </c>
      <c r="K6665" s="490">
        <v>0</v>
      </c>
      <c r="L6665" s="508"/>
      <c r="M6665" s="489">
        <v>0</v>
      </c>
      <c r="N6665" s="490">
        <v>0</v>
      </c>
      <c r="O6665" s="487" t="s">
        <v>5958</v>
      </c>
    </row>
    <row r="6666" spans="1:15" x14ac:dyDescent="0.25">
      <c r="A6666" s="489">
        <v>102277</v>
      </c>
      <c r="B6666" s="488" t="s">
        <v>1576</v>
      </c>
      <c r="C6666" s="489" t="s">
        <v>87</v>
      </c>
      <c r="D6666" s="490">
        <v>0</v>
      </c>
      <c r="E6666" s="487"/>
      <c r="F6666" s="487" t="s">
        <v>11226</v>
      </c>
      <c r="G6666" s="488" t="s">
        <v>6308</v>
      </c>
      <c r="H6666" s="488"/>
      <c r="I6666" s="490">
        <v>0</v>
      </c>
      <c r="J6666" s="490">
        <v>0</v>
      </c>
      <c r="K6666" s="490">
        <v>0</v>
      </c>
      <c r="L6666" s="508"/>
      <c r="M6666" s="489">
        <v>0</v>
      </c>
      <c r="N6666" s="490">
        <v>0</v>
      </c>
      <c r="O6666" s="487" t="s">
        <v>5958</v>
      </c>
    </row>
    <row r="6667" spans="1:15" x14ac:dyDescent="0.25">
      <c r="A6667" s="489">
        <v>102278</v>
      </c>
      <c r="B6667" s="488" t="s">
        <v>11225</v>
      </c>
      <c r="C6667" s="489" t="s">
        <v>80</v>
      </c>
      <c r="D6667" s="490">
        <v>0</v>
      </c>
      <c r="E6667" s="487"/>
      <c r="F6667" s="487" t="s">
        <v>6000</v>
      </c>
      <c r="G6667" s="488" t="s">
        <v>5978</v>
      </c>
      <c r="H6667" s="488"/>
      <c r="I6667" s="490">
        <v>0</v>
      </c>
      <c r="J6667" s="490">
        <v>0</v>
      </c>
      <c r="K6667" s="490">
        <v>0</v>
      </c>
      <c r="L6667" s="508"/>
      <c r="M6667" s="489">
        <v>0</v>
      </c>
      <c r="N6667" s="490">
        <v>0</v>
      </c>
      <c r="O6667" s="487" t="s">
        <v>5958</v>
      </c>
    </row>
    <row r="6668" spans="1:15" x14ac:dyDescent="0.25">
      <c r="A6668" s="489">
        <v>102279</v>
      </c>
      <c r="B6668" s="488" t="s">
        <v>1975</v>
      </c>
      <c r="C6668" s="489" t="s">
        <v>80</v>
      </c>
      <c r="D6668" s="490">
        <v>0</v>
      </c>
      <c r="E6668" s="487"/>
      <c r="F6668" s="487" t="s">
        <v>6000</v>
      </c>
      <c r="G6668" s="488" t="s">
        <v>5978</v>
      </c>
      <c r="H6668" s="488"/>
      <c r="I6668" s="490">
        <v>0</v>
      </c>
      <c r="J6668" s="490">
        <v>0</v>
      </c>
      <c r="K6668" s="490">
        <v>0</v>
      </c>
      <c r="L6668" s="508"/>
      <c r="M6668" s="489">
        <v>0</v>
      </c>
      <c r="N6668" s="490">
        <v>0</v>
      </c>
      <c r="O6668" s="487" t="s">
        <v>5958</v>
      </c>
    </row>
    <row r="6669" spans="1:15" ht="30" x14ac:dyDescent="0.25">
      <c r="A6669" s="489">
        <v>102280</v>
      </c>
      <c r="B6669" s="488" t="s">
        <v>608</v>
      </c>
      <c r="C6669" s="489" t="s">
        <v>80</v>
      </c>
      <c r="D6669" s="490">
        <v>0</v>
      </c>
      <c r="E6669" s="487"/>
      <c r="F6669" s="487" t="s">
        <v>6338</v>
      </c>
      <c r="G6669" s="488" t="s">
        <v>6263</v>
      </c>
      <c r="H6669" s="488"/>
      <c r="I6669" s="490">
        <v>0</v>
      </c>
      <c r="J6669" s="490">
        <v>0</v>
      </c>
      <c r="K6669" s="490">
        <v>0</v>
      </c>
      <c r="L6669" s="508"/>
      <c r="M6669" s="489">
        <v>0</v>
      </c>
      <c r="N6669" s="490">
        <v>0</v>
      </c>
      <c r="O6669" s="487" t="s">
        <v>5958</v>
      </c>
    </row>
    <row r="6670" spans="1:15" ht="60" x14ac:dyDescent="0.25">
      <c r="A6670" s="489">
        <v>102281</v>
      </c>
      <c r="B6670" s="488" t="s">
        <v>8234</v>
      </c>
      <c r="C6670" s="489" t="s">
        <v>87</v>
      </c>
      <c r="D6670" s="490">
        <v>1681034</v>
      </c>
      <c r="E6670" s="487"/>
      <c r="F6670" s="487" t="s">
        <v>5958</v>
      </c>
      <c r="G6670" s="488" t="s">
        <v>7038</v>
      </c>
      <c r="H6670" s="488" t="s">
        <v>7881</v>
      </c>
      <c r="I6670" s="490">
        <v>1412633.61</v>
      </c>
      <c r="J6670" s="490">
        <v>0.19</v>
      </c>
      <c r="K6670" s="490">
        <v>1681034</v>
      </c>
      <c r="L6670" s="508">
        <v>43661</v>
      </c>
      <c r="M6670" s="489">
        <v>1</v>
      </c>
      <c r="N6670" s="490">
        <v>1412633.61</v>
      </c>
      <c r="O6670" s="487" t="s">
        <v>25582</v>
      </c>
    </row>
    <row r="6671" spans="1:15" ht="60" x14ac:dyDescent="0.25">
      <c r="A6671" s="489">
        <v>102282</v>
      </c>
      <c r="B6671" s="488" t="s">
        <v>8233</v>
      </c>
      <c r="C6671" s="489" t="s">
        <v>87</v>
      </c>
      <c r="D6671" s="490">
        <v>2291379</v>
      </c>
      <c r="E6671" s="487"/>
      <c r="F6671" s="487" t="s">
        <v>5958</v>
      </c>
      <c r="G6671" s="488" t="s">
        <v>7038</v>
      </c>
      <c r="H6671" s="488" t="s">
        <v>7881</v>
      </c>
      <c r="I6671" s="490">
        <v>1925528.57</v>
      </c>
      <c r="J6671" s="490">
        <v>0.19</v>
      </c>
      <c r="K6671" s="490">
        <v>2291379</v>
      </c>
      <c r="L6671" s="508">
        <v>43661</v>
      </c>
      <c r="M6671" s="489">
        <v>1</v>
      </c>
      <c r="N6671" s="490">
        <v>1925528.57</v>
      </c>
      <c r="O6671" s="487" t="s">
        <v>25582</v>
      </c>
    </row>
    <row r="6672" spans="1:15" ht="60" x14ac:dyDescent="0.25">
      <c r="A6672" s="489">
        <v>102283</v>
      </c>
      <c r="B6672" s="488" t="s">
        <v>8232</v>
      </c>
      <c r="C6672" s="489" t="s">
        <v>87</v>
      </c>
      <c r="D6672" s="490">
        <v>387931.03</v>
      </c>
      <c r="E6672" s="487"/>
      <c r="F6672" s="487" t="s">
        <v>5958</v>
      </c>
      <c r="G6672" s="488" t="s">
        <v>7038</v>
      </c>
      <c r="H6672" s="488" t="s">
        <v>7881</v>
      </c>
      <c r="I6672" s="490">
        <v>325992.46000000002</v>
      </c>
      <c r="J6672" s="490">
        <v>0.19</v>
      </c>
      <c r="K6672" s="490">
        <v>387931.03</v>
      </c>
      <c r="L6672" s="508">
        <v>43661</v>
      </c>
      <c r="M6672" s="489">
        <v>1</v>
      </c>
      <c r="N6672" s="490">
        <v>325992.46000000002</v>
      </c>
      <c r="O6672" s="487" t="s">
        <v>25582</v>
      </c>
    </row>
    <row r="6673" spans="1:15" ht="30" x14ac:dyDescent="0.25">
      <c r="A6673" s="489">
        <v>102284</v>
      </c>
      <c r="B6673" s="488" t="s">
        <v>11224</v>
      </c>
      <c r="C6673" s="489" t="s">
        <v>87</v>
      </c>
      <c r="D6673" s="490">
        <v>0</v>
      </c>
      <c r="E6673" s="487"/>
      <c r="F6673" s="487" t="s">
        <v>5958</v>
      </c>
      <c r="G6673" s="488" t="s">
        <v>6100</v>
      </c>
      <c r="H6673" s="488"/>
      <c r="I6673" s="490">
        <v>0</v>
      </c>
      <c r="J6673" s="490">
        <v>0</v>
      </c>
      <c r="K6673" s="490">
        <v>0</v>
      </c>
      <c r="L6673" s="508"/>
      <c r="M6673" s="489">
        <v>0</v>
      </c>
      <c r="N6673" s="490">
        <v>0</v>
      </c>
      <c r="O6673" s="487" t="s">
        <v>5958</v>
      </c>
    </row>
    <row r="6674" spans="1:15" ht="30" x14ac:dyDescent="0.25">
      <c r="A6674" s="489">
        <v>102285</v>
      </c>
      <c r="B6674" s="488" t="s">
        <v>11223</v>
      </c>
      <c r="C6674" s="489" t="s">
        <v>87</v>
      </c>
      <c r="D6674" s="490">
        <v>0</v>
      </c>
      <c r="E6674" s="487"/>
      <c r="F6674" s="487" t="s">
        <v>11130</v>
      </c>
      <c r="G6674" s="488" t="s">
        <v>9610</v>
      </c>
      <c r="H6674" s="488"/>
      <c r="I6674" s="490">
        <v>0</v>
      </c>
      <c r="J6674" s="490">
        <v>0</v>
      </c>
      <c r="K6674" s="490">
        <v>0</v>
      </c>
      <c r="L6674" s="508"/>
      <c r="M6674" s="489">
        <v>0</v>
      </c>
      <c r="N6674" s="490">
        <v>0</v>
      </c>
      <c r="O6674" s="487" t="s">
        <v>5958</v>
      </c>
    </row>
    <row r="6675" spans="1:15" ht="30" x14ac:dyDescent="0.25">
      <c r="A6675" s="489">
        <v>102286</v>
      </c>
      <c r="B6675" s="488" t="s">
        <v>2195</v>
      </c>
      <c r="C6675" s="489" t="s">
        <v>87</v>
      </c>
      <c r="D6675" s="490">
        <v>0</v>
      </c>
      <c r="E6675" s="487"/>
      <c r="F6675" s="487" t="s">
        <v>6032</v>
      </c>
      <c r="G6675" s="488" t="s">
        <v>6010</v>
      </c>
      <c r="H6675" s="488"/>
      <c r="I6675" s="490">
        <v>0</v>
      </c>
      <c r="J6675" s="490">
        <v>0</v>
      </c>
      <c r="K6675" s="490">
        <v>0</v>
      </c>
      <c r="L6675" s="508"/>
      <c r="M6675" s="489">
        <v>0</v>
      </c>
      <c r="N6675" s="490">
        <v>0</v>
      </c>
      <c r="O6675" s="487" t="s">
        <v>5958</v>
      </c>
    </row>
    <row r="6676" spans="1:15" ht="30" x14ac:dyDescent="0.25">
      <c r="A6676" s="489">
        <v>102287</v>
      </c>
      <c r="B6676" s="488" t="s">
        <v>2045</v>
      </c>
      <c r="C6676" s="489" t="s">
        <v>87</v>
      </c>
      <c r="D6676" s="490">
        <v>0</v>
      </c>
      <c r="E6676" s="487"/>
      <c r="F6676" s="487" t="s">
        <v>6032</v>
      </c>
      <c r="G6676" s="488" t="s">
        <v>6010</v>
      </c>
      <c r="H6676" s="488"/>
      <c r="I6676" s="490">
        <v>0</v>
      </c>
      <c r="J6676" s="490">
        <v>0</v>
      </c>
      <c r="K6676" s="490">
        <v>0</v>
      </c>
      <c r="L6676" s="508"/>
      <c r="M6676" s="489">
        <v>0</v>
      </c>
      <c r="N6676" s="490">
        <v>0</v>
      </c>
      <c r="O6676" s="487" t="s">
        <v>5958</v>
      </c>
    </row>
    <row r="6677" spans="1:15" ht="30" x14ac:dyDescent="0.25">
      <c r="A6677" s="489">
        <v>102288</v>
      </c>
      <c r="B6677" s="488" t="s">
        <v>11222</v>
      </c>
      <c r="C6677" s="489" t="s">
        <v>87</v>
      </c>
      <c r="D6677" s="490">
        <v>0</v>
      </c>
      <c r="E6677" s="487"/>
      <c r="F6677" s="487" t="s">
        <v>6032</v>
      </c>
      <c r="G6677" s="488" t="s">
        <v>6010</v>
      </c>
      <c r="H6677" s="488"/>
      <c r="I6677" s="490">
        <v>0</v>
      </c>
      <c r="J6677" s="490">
        <v>0</v>
      </c>
      <c r="K6677" s="490">
        <v>0</v>
      </c>
      <c r="L6677" s="508"/>
      <c r="M6677" s="489">
        <v>0</v>
      </c>
      <c r="N6677" s="490">
        <v>0</v>
      </c>
      <c r="O6677" s="487" t="s">
        <v>5958</v>
      </c>
    </row>
    <row r="6678" spans="1:15" ht="30" x14ac:dyDescent="0.25">
      <c r="A6678" s="489">
        <v>102290</v>
      </c>
      <c r="B6678" s="488" t="s">
        <v>1976</v>
      </c>
      <c r="C6678" s="489" t="s">
        <v>87</v>
      </c>
      <c r="D6678" s="490">
        <v>116230</v>
      </c>
      <c r="E6678" s="487"/>
      <c r="F6678" s="487" t="s">
        <v>6032</v>
      </c>
      <c r="G6678" s="488" t="s">
        <v>6010</v>
      </c>
      <c r="H6678" s="488" t="s">
        <v>5989</v>
      </c>
      <c r="I6678" s="490">
        <v>97672.27</v>
      </c>
      <c r="J6678" s="490">
        <v>0.19</v>
      </c>
      <c r="K6678" s="490">
        <v>116230</v>
      </c>
      <c r="L6678" s="508">
        <v>45491</v>
      </c>
      <c r="M6678" s="489">
        <v>1</v>
      </c>
      <c r="N6678" s="490">
        <v>97672.27</v>
      </c>
      <c r="O6678" s="487" t="s">
        <v>25582</v>
      </c>
    </row>
    <row r="6679" spans="1:15" ht="30" x14ac:dyDescent="0.25">
      <c r="A6679" s="489">
        <v>102291</v>
      </c>
      <c r="B6679" s="488" t="s">
        <v>11221</v>
      </c>
      <c r="C6679" s="489" t="s">
        <v>87</v>
      </c>
      <c r="D6679" s="490">
        <v>0</v>
      </c>
      <c r="E6679" s="487"/>
      <c r="F6679" s="487" t="s">
        <v>6576</v>
      </c>
      <c r="G6679" s="488" t="s">
        <v>6010</v>
      </c>
      <c r="H6679" s="488"/>
      <c r="I6679" s="490">
        <v>0</v>
      </c>
      <c r="J6679" s="490">
        <v>0</v>
      </c>
      <c r="K6679" s="490">
        <v>0</v>
      </c>
      <c r="L6679" s="508"/>
      <c r="M6679" s="489">
        <v>0</v>
      </c>
      <c r="N6679" s="490">
        <v>0</v>
      </c>
      <c r="O6679" s="487" t="s">
        <v>5958</v>
      </c>
    </row>
    <row r="6680" spans="1:15" x14ac:dyDescent="0.25">
      <c r="A6680" s="489">
        <v>102292</v>
      </c>
      <c r="B6680" s="488" t="s">
        <v>468</v>
      </c>
      <c r="C6680" s="489" t="s">
        <v>87</v>
      </c>
      <c r="D6680" s="490">
        <v>0</v>
      </c>
      <c r="E6680" s="487"/>
      <c r="F6680" s="487" t="s">
        <v>11220</v>
      </c>
      <c r="G6680" s="488" t="s">
        <v>6400</v>
      </c>
      <c r="H6680" s="488"/>
      <c r="I6680" s="490">
        <v>0</v>
      </c>
      <c r="J6680" s="490">
        <v>0</v>
      </c>
      <c r="K6680" s="490">
        <v>0</v>
      </c>
      <c r="L6680" s="508"/>
      <c r="M6680" s="489">
        <v>0</v>
      </c>
      <c r="N6680" s="490">
        <v>0</v>
      </c>
      <c r="O6680" s="487" t="s">
        <v>5958</v>
      </c>
    </row>
    <row r="6681" spans="1:15" ht="30" x14ac:dyDescent="0.25">
      <c r="A6681" s="489">
        <v>102293</v>
      </c>
      <c r="B6681" s="488" t="s">
        <v>11219</v>
      </c>
      <c r="C6681" s="489" t="s">
        <v>87</v>
      </c>
      <c r="D6681" s="490">
        <v>0</v>
      </c>
      <c r="E6681" s="487"/>
      <c r="F6681" s="487" t="s">
        <v>11220</v>
      </c>
      <c r="G6681" s="488" t="s">
        <v>6400</v>
      </c>
      <c r="H6681" s="488"/>
      <c r="I6681" s="490">
        <v>0</v>
      </c>
      <c r="J6681" s="490">
        <v>0</v>
      </c>
      <c r="K6681" s="490">
        <v>0</v>
      </c>
      <c r="L6681" s="508"/>
      <c r="M6681" s="489">
        <v>0</v>
      </c>
      <c r="N6681" s="490">
        <v>0</v>
      </c>
      <c r="O6681" s="487" t="s">
        <v>5958</v>
      </c>
    </row>
    <row r="6682" spans="1:15" ht="30" x14ac:dyDescent="0.25">
      <c r="A6682" s="489">
        <v>102294</v>
      </c>
      <c r="B6682" s="488" t="s">
        <v>7746</v>
      </c>
      <c r="C6682" s="489" t="s">
        <v>87</v>
      </c>
      <c r="D6682" s="490">
        <v>871816</v>
      </c>
      <c r="E6682" s="487"/>
      <c r="F6682" s="487" t="s">
        <v>5958</v>
      </c>
      <c r="G6682" s="488" t="s">
        <v>6082</v>
      </c>
      <c r="H6682" s="488" t="s">
        <v>25583</v>
      </c>
      <c r="I6682" s="490">
        <v>732618.49</v>
      </c>
      <c r="J6682" s="490">
        <v>0.19</v>
      </c>
      <c r="K6682" s="490">
        <v>871816</v>
      </c>
      <c r="L6682" s="508">
        <v>43839</v>
      </c>
      <c r="M6682" s="489">
        <v>1</v>
      </c>
      <c r="N6682" s="490">
        <v>732618.49</v>
      </c>
      <c r="O6682" s="487" t="s">
        <v>25582</v>
      </c>
    </row>
    <row r="6683" spans="1:15" ht="30" x14ac:dyDescent="0.25">
      <c r="A6683" s="489">
        <v>102295</v>
      </c>
      <c r="B6683" s="488" t="s">
        <v>11218</v>
      </c>
      <c r="C6683" s="489" t="s">
        <v>87</v>
      </c>
      <c r="D6683" s="490">
        <v>0</v>
      </c>
      <c r="E6683" s="487"/>
      <c r="F6683" s="487" t="s">
        <v>5958</v>
      </c>
      <c r="G6683" s="488" t="s">
        <v>6082</v>
      </c>
      <c r="H6683" s="488"/>
      <c r="I6683" s="490">
        <v>0</v>
      </c>
      <c r="J6683" s="490">
        <v>0</v>
      </c>
      <c r="K6683" s="490">
        <v>0</v>
      </c>
      <c r="L6683" s="508"/>
      <c r="M6683" s="489">
        <v>0</v>
      </c>
      <c r="N6683" s="490">
        <v>0</v>
      </c>
      <c r="O6683" s="487" t="s">
        <v>5958</v>
      </c>
    </row>
    <row r="6684" spans="1:15" x14ac:dyDescent="0.25">
      <c r="A6684" s="489">
        <v>102296</v>
      </c>
      <c r="B6684" s="488" t="s">
        <v>2221</v>
      </c>
      <c r="C6684" s="489" t="s">
        <v>87</v>
      </c>
      <c r="D6684" s="490">
        <v>0</v>
      </c>
      <c r="E6684" s="487"/>
      <c r="F6684" s="487" t="s">
        <v>5958</v>
      </c>
      <c r="G6684" s="488" t="s">
        <v>5983</v>
      </c>
      <c r="H6684" s="488"/>
      <c r="I6684" s="490">
        <v>0</v>
      </c>
      <c r="J6684" s="490">
        <v>0</v>
      </c>
      <c r="K6684" s="490">
        <v>0</v>
      </c>
      <c r="L6684" s="508"/>
      <c r="M6684" s="489">
        <v>0</v>
      </c>
      <c r="N6684" s="490">
        <v>0</v>
      </c>
      <c r="O6684" s="487" t="s">
        <v>5958</v>
      </c>
    </row>
    <row r="6685" spans="1:15" ht="45" x14ac:dyDescent="0.25">
      <c r="A6685" s="489">
        <v>102297</v>
      </c>
      <c r="B6685" s="488" t="s">
        <v>6366</v>
      </c>
      <c r="C6685" s="489" t="s">
        <v>87</v>
      </c>
      <c r="D6685" s="490">
        <v>395900.01</v>
      </c>
      <c r="E6685" s="487"/>
      <c r="F6685" s="487" t="s">
        <v>6367</v>
      </c>
      <c r="G6685" s="488" t="s">
        <v>5975</v>
      </c>
      <c r="H6685" s="488" t="s">
        <v>5980</v>
      </c>
      <c r="I6685" s="490">
        <v>332689.08</v>
      </c>
      <c r="J6685" s="490">
        <v>0.19</v>
      </c>
      <c r="K6685" s="490">
        <v>395900.01</v>
      </c>
      <c r="L6685" s="508">
        <v>45484</v>
      </c>
      <c r="M6685" s="489">
        <v>1</v>
      </c>
      <c r="N6685" s="490">
        <v>332689.08</v>
      </c>
      <c r="O6685" s="487" t="s">
        <v>25582</v>
      </c>
    </row>
    <row r="6686" spans="1:15" ht="30" x14ac:dyDescent="0.25">
      <c r="A6686" s="489">
        <v>102298</v>
      </c>
      <c r="B6686" s="488" t="s">
        <v>7251</v>
      </c>
      <c r="C6686" s="489" t="s">
        <v>87</v>
      </c>
      <c r="D6686" s="490">
        <v>216609</v>
      </c>
      <c r="E6686" s="487"/>
      <c r="F6686" s="487" t="s">
        <v>6367</v>
      </c>
      <c r="G6686" s="488" t="s">
        <v>5975</v>
      </c>
      <c r="H6686" s="488" t="s">
        <v>25583</v>
      </c>
      <c r="I6686" s="490">
        <v>182024.37</v>
      </c>
      <c r="J6686" s="490">
        <v>0.19</v>
      </c>
      <c r="K6686" s="490">
        <v>216609</v>
      </c>
      <c r="L6686" s="508">
        <v>44596</v>
      </c>
      <c r="M6686" s="489">
        <v>1</v>
      </c>
      <c r="N6686" s="490">
        <v>182024.37</v>
      </c>
      <c r="O6686" s="487" t="s">
        <v>25582</v>
      </c>
    </row>
    <row r="6687" spans="1:15" ht="30" x14ac:dyDescent="0.25">
      <c r="A6687" s="489">
        <v>102299</v>
      </c>
      <c r="B6687" s="488" t="s">
        <v>921</v>
      </c>
      <c r="C6687" s="489" t="s">
        <v>87</v>
      </c>
      <c r="D6687" s="490">
        <v>0</v>
      </c>
      <c r="E6687" s="487"/>
      <c r="F6687" s="487" t="s">
        <v>6367</v>
      </c>
      <c r="G6687" s="488" t="s">
        <v>5975</v>
      </c>
      <c r="H6687" s="488"/>
      <c r="I6687" s="490">
        <v>0</v>
      </c>
      <c r="J6687" s="490">
        <v>0</v>
      </c>
      <c r="K6687" s="490">
        <v>0</v>
      </c>
      <c r="L6687" s="508"/>
      <c r="M6687" s="489">
        <v>0</v>
      </c>
      <c r="N6687" s="490">
        <v>0</v>
      </c>
      <c r="O6687" s="487" t="s">
        <v>5958</v>
      </c>
    </row>
    <row r="6688" spans="1:15" ht="30" x14ac:dyDescent="0.25">
      <c r="A6688" s="489">
        <v>102300</v>
      </c>
      <c r="B6688" s="488" t="s">
        <v>2184</v>
      </c>
      <c r="C6688" s="489" t="s">
        <v>87</v>
      </c>
      <c r="D6688" s="490">
        <v>0</v>
      </c>
      <c r="E6688" s="487"/>
      <c r="F6688" s="487" t="s">
        <v>6032</v>
      </c>
      <c r="G6688" s="488" t="s">
        <v>6010</v>
      </c>
      <c r="H6688" s="488"/>
      <c r="I6688" s="490">
        <v>0</v>
      </c>
      <c r="J6688" s="490">
        <v>0</v>
      </c>
      <c r="K6688" s="490">
        <v>0</v>
      </c>
      <c r="L6688" s="508"/>
      <c r="M6688" s="489">
        <v>0</v>
      </c>
      <c r="N6688" s="490">
        <v>0</v>
      </c>
      <c r="O6688" s="487" t="s">
        <v>5958</v>
      </c>
    </row>
    <row r="6689" spans="1:15" ht="30" x14ac:dyDescent="0.25">
      <c r="A6689" s="489">
        <v>102301</v>
      </c>
      <c r="B6689" s="488" t="s">
        <v>3621</v>
      </c>
      <c r="C6689" s="489" t="s">
        <v>87</v>
      </c>
      <c r="D6689" s="490">
        <v>35910</v>
      </c>
      <c r="E6689" s="487"/>
      <c r="F6689" s="487" t="s">
        <v>5958</v>
      </c>
      <c r="G6689" s="488" t="s">
        <v>7268</v>
      </c>
      <c r="H6689" s="488" t="s">
        <v>25583</v>
      </c>
      <c r="I6689" s="490">
        <v>30176.47</v>
      </c>
      <c r="J6689" s="490">
        <v>0.19</v>
      </c>
      <c r="K6689" s="490">
        <v>35910</v>
      </c>
      <c r="L6689" s="508">
        <v>44589</v>
      </c>
      <c r="M6689" s="489">
        <v>1</v>
      </c>
      <c r="N6689" s="490">
        <v>30176.47</v>
      </c>
      <c r="O6689" s="487" t="s">
        <v>25582</v>
      </c>
    </row>
    <row r="6690" spans="1:15" ht="30" x14ac:dyDescent="0.25">
      <c r="A6690" s="489">
        <v>102302</v>
      </c>
      <c r="B6690" s="488" t="s">
        <v>3626</v>
      </c>
      <c r="C6690" s="489" t="s">
        <v>87</v>
      </c>
      <c r="D6690" s="490">
        <v>0</v>
      </c>
      <c r="E6690" s="487"/>
      <c r="F6690" s="487" t="s">
        <v>5958</v>
      </c>
      <c r="G6690" s="488" t="s">
        <v>7268</v>
      </c>
      <c r="H6690" s="488"/>
      <c r="I6690" s="490">
        <v>0</v>
      </c>
      <c r="J6690" s="490">
        <v>0</v>
      </c>
      <c r="K6690" s="490">
        <v>0</v>
      </c>
      <c r="L6690" s="508"/>
      <c r="M6690" s="489">
        <v>0</v>
      </c>
      <c r="N6690" s="490">
        <v>0</v>
      </c>
      <c r="O6690" s="487" t="s">
        <v>5958</v>
      </c>
    </row>
    <row r="6691" spans="1:15" ht="30" x14ac:dyDescent="0.25">
      <c r="A6691" s="489">
        <v>102303</v>
      </c>
      <c r="B6691" s="488" t="s">
        <v>3607</v>
      </c>
      <c r="C6691" s="489" t="s">
        <v>87</v>
      </c>
      <c r="D6691" s="490">
        <v>0</v>
      </c>
      <c r="E6691" s="487"/>
      <c r="F6691" s="487" t="s">
        <v>5958</v>
      </c>
      <c r="G6691" s="488" t="s">
        <v>7268</v>
      </c>
      <c r="H6691" s="488"/>
      <c r="I6691" s="490">
        <v>0</v>
      </c>
      <c r="J6691" s="490">
        <v>0</v>
      </c>
      <c r="K6691" s="490">
        <v>0</v>
      </c>
      <c r="L6691" s="508"/>
      <c r="M6691" s="489">
        <v>0</v>
      </c>
      <c r="N6691" s="490">
        <v>0</v>
      </c>
      <c r="O6691" s="487" t="s">
        <v>5958</v>
      </c>
    </row>
    <row r="6692" spans="1:15" ht="30" x14ac:dyDescent="0.25">
      <c r="A6692" s="489">
        <v>102304</v>
      </c>
      <c r="B6692" s="488" t="s">
        <v>3031</v>
      </c>
      <c r="C6692" s="489" t="s">
        <v>80</v>
      </c>
      <c r="D6692" s="490">
        <v>27195</v>
      </c>
      <c r="E6692" s="487"/>
      <c r="F6692" s="487" t="s">
        <v>5958</v>
      </c>
      <c r="G6692" s="488" t="s">
        <v>6176</v>
      </c>
      <c r="H6692" s="488" t="s">
        <v>25583</v>
      </c>
      <c r="I6692" s="490">
        <v>22852.94</v>
      </c>
      <c r="J6692" s="490">
        <v>0.19</v>
      </c>
      <c r="K6692" s="490">
        <v>27195</v>
      </c>
      <c r="L6692" s="508">
        <v>43839</v>
      </c>
      <c r="M6692" s="489">
        <v>1</v>
      </c>
      <c r="N6692" s="490">
        <v>22852.94</v>
      </c>
      <c r="O6692" s="487" t="s">
        <v>25582</v>
      </c>
    </row>
    <row r="6693" spans="1:15" ht="30" x14ac:dyDescent="0.25">
      <c r="A6693" s="489">
        <v>102305</v>
      </c>
      <c r="B6693" s="488" t="s">
        <v>11216</v>
      </c>
      <c r="C6693" s="489" t="s">
        <v>87</v>
      </c>
      <c r="D6693" s="490">
        <v>0</v>
      </c>
      <c r="E6693" s="487"/>
      <c r="F6693" s="487" t="s">
        <v>11217</v>
      </c>
      <c r="G6693" s="488" t="s">
        <v>7268</v>
      </c>
      <c r="H6693" s="488"/>
      <c r="I6693" s="490">
        <v>0</v>
      </c>
      <c r="J6693" s="490">
        <v>0</v>
      </c>
      <c r="K6693" s="490">
        <v>0</v>
      </c>
      <c r="L6693" s="508"/>
      <c r="M6693" s="489">
        <v>0</v>
      </c>
      <c r="N6693" s="490">
        <v>0</v>
      </c>
      <c r="O6693" s="487" t="s">
        <v>5958</v>
      </c>
    </row>
    <row r="6694" spans="1:15" ht="30" x14ac:dyDescent="0.25">
      <c r="A6694" s="489">
        <v>102306</v>
      </c>
      <c r="B6694" s="488" t="s">
        <v>2105</v>
      </c>
      <c r="C6694" s="489" t="s">
        <v>87</v>
      </c>
      <c r="D6694" s="490">
        <v>0</v>
      </c>
      <c r="E6694" s="487"/>
      <c r="F6694" s="487" t="s">
        <v>6576</v>
      </c>
      <c r="G6694" s="488" t="s">
        <v>6010</v>
      </c>
      <c r="H6694" s="488"/>
      <c r="I6694" s="490">
        <v>0</v>
      </c>
      <c r="J6694" s="490">
        <v>0</v>
      </c>
      <c r="K6694" s="490">
        <v>0</v>
      </c>
      <c r="L6694" s="508"/>
      <c r="M6694" s="489">
        <v>0</v>
      </c>
      <c r="N6694" s="490">
        <v>0</v>
      </c>
      <c r="O6694" s="487" t="s">
        <v>5958</v>
      </c>
    </row>
    <row r="6695" spans="1:15" ht="30" x14ac:dyDescent="0.25">
      <c r="A6695" s="489">
        <v>102307</v>
      </c>
      <c r="B6695" s="488" t="s">
        <v>11215</v>
      </c>
      <c r="C6695" s="489" t="s">
        <v>87</v>
      </c>
      <c r="D6695" s="490">
        <v>681</v>
      </c>
      <c r="E6695" s="487"/>
      <c r="F6695" s="487" t="s">
        <v>7451</v>
      </c>
      <c r="G6695" s="488" t="s">
        <v>25586</v>
      </c>
      <c r="H6695" s="488" t="s">
        <v>25583</v>
      </c>
      <c r="I6695" s="490">
        <v>572.27</v>
      </c>
      <c r="J6695" s="490">
        <v>0.19</v>
      </c>
      <c r="K6695" s="490">
        <v>681</v>
      </c>
      <c r="L6695" s="508">
        <v>44596</v>
      </c>
      <c r="M6695" s="489">
        <v>1</v>
      </c>
      <c r="N6695" s="490">
        <v>572.27</v>
      </c>
      <c r="O6695" s="487" t="s">
        <v>25582</v>
      </c>
    </row>
    <row r="6696" spans="1:15" ht="30" x14ac:dyDescent="0.25">
      <c r="A6696" s="489">
        <v>102308</v>
      </c>
      <c r="B6696" s="488" t="s">
        <v>2174</v>
      </c>
      <c r="C6696" s="489" t="s">
        <v>87</v>
      </c>
      <c r="D6696" s="490">
        <v>0</v>
      </c>
      <c r="E6696" s="487"/>
      <c r="F6696" s="487" t="s">
        <v>6032</v>
      </c>
      <c r="G6696" s="488" t="s">
        <v>6010</v>
      </c>
      <c r="H6696" s="488"/>
      <c r="I6696" s="490">
        <v>0</v>
      </c>
      <c r="J6696" s="490">
        <v>0</v>
      </c>
      <c r="K6696" s="490">
        <v>0</v>
      </c>
      <c r="L6696" s="508"/>
      <c r="M6696" s="489">
        <v>0</v>
      </c>
      <c r="N6696" s="490">
        <v>0</v>
      </c>
      <c r="O6696" s="487" t="s">
        <v>5958</v>
      </c>
    </row>
    <row r="6697" spans="1:15" ht="30" x14ac:dyDescent="0.25">
      <c r="A6697" s="489">
        <v>102309</v>
      </c>
      <c r="B6697" s="488" t="s">
        <v>11214</v>
      </c>
      <c r="C6697" s="489" t="s">
        <v>87</v>
      </c>
      <c r="D6697" s="490">
        <v>0</v>
      </c>
      <c r="E6697" s="487"/>
      <c r="F6697" s="487" t="s">
        <v>7167</v>
      </c>
      <c r="G6697" s="488" t="s">
        <v>6010</v>
      </c>
      <c r="H6697" s="488"/>
      <c r="I6697" s="490">
        <v>0</v>
      </c>
      <c r="J6697" s="490">
        <v>0</v>
      </c>
      <c r="K6697" s="490">
        <v>0</v>
      </c>
      <c r="L6697" s="508"/>
      <c r="M6697" s="489">
        <v>0</v>
      </c>
      <c r="N6697" s="490">
        <v>0</v>
      </c>
      <c r="O6697" s="487" t="s">
        <v>5958</v>
      </c>
    </row>
    <row r="6698" spans="1:15" ht="30" x14ac:dyDescent="0.25">
      <c r="A6698" s="489">
        <v>102310</v>
      </c>
      <c r="B6698" s="488" t="s">
        <v>11213</v>
      </c>
      <c r="C6698" s="489" t="s">
        <v>87</v>
      </c>
      <c r="D6698" s="490">
        <v>1356.01</v>
      </c>
      <c r="E6698" s="487"/>
      <c r="F6698" s="487" t="s">
        <v>7451</v>
      </c>
      <c r="G6698" s="488" t="s">
        <v>25586</v>
      </c>
      <c r="H6698" s="488" t="s">
        <v>25583</v>
      </c>
      <c r="I6698" s="490">
        <v>1139.5</v>
      </c>
      <c r="J6698" s="490">
        <v>0.19</v>
      </c>
      <c r="K6698" s="490">
        <v>1356.01</v>
      </c>
      <c r="L6698" s="508">
        <v>44596</v>
      </c>
      <c r="M6698" s="489">
        <v>1</v>
      </c>
      <c r="N6698" s="490">
        <v>1139.5</v>
      </c>
      <c r="O6698" s="487" t="s">
        <v>25582</v>
      </c>
    </row>
    <row r="6699" spans="1:15" ht="30" x14ac:dyDescent="0.25">
      <c r="A6699" s="489">
        <v>102311</v>
      </c>
      <c r="B6699" s="488" t="s">
        <v>1472</v>
      </c>
      <c r="C6699" s="489" t="s">
        <v>92</v>
      </c>
      <c r="D6699" s="490">
        <v>0</v>
      </c>
      <c r="E6699" s="487"/>
      <c r="F6699" s="487" t="s">
        <v>11212</v>
      </c>
      <c r="G6699" s="488" t="s">
        <v>6100</v>
      </c>
      <c r="H6699" s="488"/>
      <c r="I6699" s="490">
        <v>0</v>
      </c>
      <c r="J6699" s="490">
        <v>0</v>
      </c>
      <c r="K6699" s="490">
        <v>0</v>
      </c>
      <c r="L6699" s="508"/>
      <c r="M6699" s="489">
        <v>0</v>
      </c>
      <c r="N6699" s="490">
        <v>0</v>
      </c>
      <c r="O6699" s="487" t="s">
        <v>5958</v>
      </c>
    </row>
    <row r="6700" spans="1:15" x14ac:dyDescent="0.25">
      <c r="A6700" s="489">
        <v>102312</v>
      </c>
      <c r="B6700" s="488" t="s">
        <v>1546</v>
      </c>
      <c r="C6700" s="489" t="s">
        <v>92</v>
      </c>
      <c r="D6700" s="490">
        <v>0</v>
      </c>
      <c r="E6700" s="487"/>
      <c r="F6700" s="487" t="s">
        <v>8679</v>
      </c>
      <c r="G6700" s="488" t="s">
        <v>6308</v>
      </c>
      <c r="H6700" s="488"/>
      <c r="I6700" s="490">
        <v>0</v>
      </c>
      <c r="J6700" s="490">
        <v>0</v>
      </c>
      <c r="K6700" s="490">
        <v>0</v>
      </c>
      <c r="L6700" s="508"/>
      <c r="M6700" s="489">
        <v>0</v>
      </c>
      <c r="N6700" s="490">
        <v>0</v>
      </c>
      <c r="O6700" s="487" t="s">
        <v>5958</v>
      </c>
    </row>
    <row r="6701" spans="1:15" x14ac:dyDescent="0.25">
      <c r="A6701" s="489">
        <v>102313</v>
      </c>
      <c r="B6701" s="488" t="s">
        <v>885</v>
      </c>
      <c r="C6701" s="489" t="s">
        <v>4371</v>
      </c>
      <c r="D6701" s="490">
        <v>0</v>
      </c>
      <c r="E6701" s="487"/>
      <c r="F6701" s="487" t="s">
        <v>10946</v>
      </c>
      <c r="G6701" s="488" t="s">
        <v>7039</v>
      </c>
      <c r="H6701" s="488"/>
      <c r="I6701" s="490">
        <v>0</v>
      </c>
      <c r="J6701" s="490">
        <v>0</v>
      </c>
      <c r="K6701" s="490">
        <v>0</v>
      </c>
      <c r="L6701" s="508"/>
      <c r="M6701" s="489">
        <v>0</v>
      </c>
      <c r="N6701" s="490">
        <v>0</v>
      </c>
      <c r="O6701" s="487" t="s">
        <v>5958</v>
      </c>
    </row>
    <row r="6702" spans="1:15" x14ac:dyDescent="0.25">
      <c r="A6702" s="489">
        <v>102314</v>
      </c>
      <c r="B6702" s="488" t="s">
        <v>2940</v>
      </c>
      <c r="C6702" s="489" t="s">
        <v>87</v>
      </c>
      <c r="D6702" s="490">
        <v>0</v>
      </c>
      <c r="E6702" s="487"/>
      <c r="F6702" s="487" t="s">
        <v>11016</v>
      </c>
      <c r="G6702" s="488" t="s">
        <v>6169</v>
      </c>
      <c r="H6702" s="488"/>
      <c r="I6702" s="490">
        <v>0</v>
      </c>
      <c r="J6702" s="490">
        <v>0</v>
      </c>
      <c r="K6702" s="490">
        <v>0</v>
      </c>
      <c r="L6702" s="508"/>
      <c r="M6702" s="489">
        <v>0</v>
      </c>
      <c r="N6702" s="490">
        <v>0</v>
      </c>
      <c r="O6702" s="487" t="s">
        <v>5958</v>
      </c>
    </row>
    <row r="6703" spans="1:15" ht="45" x14ac:dyDescent="0.25">
      <c r="A6703" s="489">
        <v>102315</v>
      </c>
      <c r="B6703" s="488" t="s">
        <v>2956</v>
      </c>
      <c r="C6703" s="489" t="s">
        <v>87</v>
      </c>
      <c r="D6703" s="490">
        <v>21452</v>
      </c>
      <c r="E6703" s="487"/>
      <c r="F6703" s="487" t="s">
        <v>5958</v>
      </c>
      <c r="G6703" s="488" t="s">
        <v>6169</v>
      </c>
      <c r="H6703" s="488" t="s">
        <v>5976</v>
      </c>
      <c r="I6703" s="490">
        <v>18026.89</v>
      </c>
      <c r="J6703" s="490">
        <v>0.19</v>
      </c>
      <c r="K6703" s="490">
        <v>21452</v>
      </c>
      <c r="L6703" s="508">
        <v>45478</v>
      </c>
      <c r="M6703" s="489">
        <v>1</v>
      </c>
      <c r="N6703" s="490">
        <v>18026.89</v>
      </c>
      <c r="O6703" s="487" t="s">
        <v>25582</v>
      </c>
    </row>
    <row r="6704" spans="1:15" ht="45" x14ac:dyDescent="0.25">
      <c r="A6704" s="489">
        <v>102317</v>
      </c>
      <c r="B6704" s="488" t="s">
        <v>3679</v>
      </c>
      <c r="C6704" s="489" t="s">
        <v>87</v>
      </c>
      <c r="D6704" s="490">
        <v>54946</v>
      </c>
      <c r="E6704" s="487"/>
      <c r="F6704" s="487" t="s">
        <v>5958</v>
      </c>
      <c r="G6704" s="488" t="s">
        <v>6056</v>
      </c>
      <c r="H6704" s="488" t="s">
        <v>5976</v>
      </c>
      <c r="I6704" s="490">
        <v>54946</v>
      </c>
      <c r="J6704" s="490">
        <v>0</v>
      </c>
      <c r="K6704" s="490">
        <v>54946</v>
      </c>
      <c r="L6704" s="508">
        <v>45597</v>
      </c>
      <c r="M6704" s="489">
        <v>1</v>
      </c>
      <c r="N6704" s="490">
        <v>54946</v>
      </c>
      <c r="O6704" s="487" t="s">
        <v>25582</v>
      </c>
    </row>
    <row r="6705" spans="1:15" x14ac:dyDescent="0.25">
      <c r="A6705" s="489">
        <v>102318</v>
      </c>
      <c r="B6705" s="488" t="s">
        <v>565</v>
      </c>
      <c r="C6705" s="489" t="s">
        <v>92</v>
      </c>
      <c r="D6705" s="490">
        <v>0</v>
      </c>
      <c r="E6705" s="487"/>
      <c r="F6705" s="487" t="s">
        <v>11211</v>
      </c>
      <c r="G6705" s="488" t="s">
        <v>6202</v>
      </c>
      <c r="H6705" s="488"/>
      <c r="I6705" s="490">
        <v>0</v>
      </c>
      <c r="J6705" s="490">
        <v>0</v>
      </c>
      <c r="K6705" s="490">
        <v>0</v>
      </c>
      <c r="L6705" s="508"/>
      <c r="M6705" s="489">
        <v>0</v>
      </c>
      <c r="N6705" s="490">
        <v>0</v>
      </c>
      <c r="O6705" s="487" t="s">
        <v>5958</v>
      </c>
    </row>
    <row r="6706" spans="1:15" x14ac:dyDescent="0.25">
      <c r="A6706" s="489">
        <v>102319</v>
      </c>
      <c r="B6706" s="488" t="s">
        <v>725</v>
      </c>
      <c r="C6706" s="489" t="s">
        <v>92</v>
      </c>
      <c r="D6706" s="490">
        <v>0</v>
      </c>
      <c r="E6706" s="487"/>
      <c r="F6706" s="487" t="s">
        <v>5958</v>
      </c>
      <c r="G6706" s="488" t="s">
        <v>6202</v>
      </c>
      <c r="H6706" s="488"/>
      <c r="I6706" s="490">
        <v>0</v>
      </c>
      <c r="J6706" s="490">
        <v>0</v>
      </c>
      <c r="K6706" s="490">
        <v>0</v>
      </c>
      <c r="L6706" s="508"/>
      <c r="M6706" s="489">
        <v>0</v>
      </c>
      <c r="N6706" s="490">
        <v>0</v>
      </c>
      <c r="O6706" s="487" t="s">
        <v>5958</v>
      </c>
    </row>
    <row r="6707" spans="1:15" x14ac:dyDescent="0.25">
      <c r="A6707" s="489">
        <v>102320</v>
      </c>
      <c r="B6707" s="488" t="s">
        <v>11209</v>
      </c>
      <c r="C6707" s="489" t="s">
        <v>87</v>
      </c>
      <c r="D6707" s="490">
        <v>0</v>
      </c>
      <c r="E6707" s="487"/>
      <c r="F6707" s="487" t="s">
        <v>11210</v>
      </c>
      <c r="G6707" s="488" t="s">
        <v>6378</v>
      </c>
      <c r="H6707" s="488"/>
      <c r="I6707" s="490">
        <v>0</v>
      </c>
      <c r="J6707" s="490">
        <v>0</v>
      </c>
      <c r="K6707" s="490">
        <v>0</v>
      </c>
      <c r="L6707" s="508"/>
      <c r="M6707" s="489">
        <v>0</v>
      </c>
      <c r="N6707" s="490">
        <v>0</v>
      </c>
      <c r="O6707" s="487" t="s">
        <v>5958</v>
      </c>
    </row>
    <row r="6708" spans="1:15" x14ac:dyDescent="0.25">
      <c r="A6708" s="489">
        <v>102321</v>
      </c>
      <c r="B6708" s="488" t="s">
        <v>622</v>
      </c>
      <c r="C6708" s="489" t="s">
        <v>92</v>
      </c>
      <c r="D6708" s="490">
        <v>0</v>
      </c>
      <c r="E6708" s="487"/>
      <c r="F6708" s="487" t="s">
        <v>11208</v>
      </c>
      <c r="G6708" s="488" t="s">
        <v>6002</v>
      </c>
      <c r="H6708" s="488"/>
      <c r="I6708" s="490">
        <v>0</v>
      </c>
      <c r="J6708" s="490">
        <v>0</v>
      </c>
      <c r="K6708" s="490">
        <v>0</v>
      </c>
      <c r="L6708" s="508"/>
      <c r="M6708" s="489">
        <v>0</v>
      </c>
      <c r="N6708" s="490">
        <v>0</v>
      </c>
      <c r="O6708" s="487" t="s">
        <v>5958</v>
      </c>
    </row>
    <row r="6709" spans="1:15" ht="30" x14ac:dyDescent="0.25">
      <c r="A6709" s="489">
        <v>102322</v>
      </c>
      <c r="B6709" s="488" t="s">
        <v>11207</v>
      </c>
      <c r="C6709" s="489" t="s">
        <v>87</v>
      </c>
      <c r="D6709" s="490">
        <v>0</v>
      </c>
      <c r="E6709" s="487"/>
      <c r="F6709" s="487" t="s">
        <v>5958</v>
      </c>
      <c r="G6709" s="488" t="s">
        <v>6082</v>
      </c>
      <c r="H6709" s="488"/>
      <c r="I6709" s="490">
        <v>0</v>
      </c>
      <c r="J6709" s="490">
        <v>0</v>
      </c>
      <c r="K6709" s="490">
        <v>0</v>
      </c>
      <c r="L6709" s="508"/>
      <c r="M6709" s="489">
        <v>0</v>
      </c>
      <c r="N6709" s="490">
        <v>0</v>
      </c>
      <c r="O6709" s="487" t="s">
        <v>5958</v>
      </c>
    </row>
    <row r="6710" spans="1:15" x14ac:dyDescent="0.25">
      <c r="A6710" s="489">
        <v>102323</v>
      </c>
      <c r="B6710" s="488" t="s">
        <v>1818</v>
      </c>
      <c r="C6710" s="489" t="s">
        <v>80</v>
      </c>
      <c r="D6710" s="490">
        <v>0</v>
      </c>
      <c r="E6710" s="487"/>
      <c r="F6710" s="487" t="s">
        <v>6354</v>
      </c>
      <c r="G6710" s="488" t="s">
        <v>5978</v>
      </c>
      <c r="H6710" s="488"/>
      <c r="I6710" s="490">
        <v>0</v>
      </c>
      <c r="J6710" s="490">
        <v>0</v>
      </c>
      <c r="K6710" s="490">
        <v>0</v>
      </c>
      <c r="L6710" s="508"/>
      <c r="M6710" s="489">
        <v>0</v>
      </c>
      <c r="N6710" s="490">
        <v>0</v>
      </c>
      <c r="O6710" s="487" t="s">
        <v>5958</v>
      </c>
    </row>
    <row r="6711" spans="1:15" x14ac:dyDescent="0.25">
      <c r="A6711" s="489">
        <v>102324</v>
      </c>
      <c r="B6711" s="488" t="s">
        <v>2200</v>
      </c>
      <c r="C6711" s="489" t="s">
        <v>80</v>
      </c>
      <c r="D6711" s="490">
        <v>0</v>
      </c>
      <c r="E6711" s="487"/>
      <c r="F6711" s="487" t="s">
        <v>11206</v>
      </c>
      <c r="G6711" s="488" t="s">
        <v>5992</v>
      </c>
      <c r="H6711" s="488"/>
      <c r="I6711" s="490">
        <v>0</v>
      </c>
      <c r="J6711" s="490">
        <v>0</v>
      </c>
      <c r="K6711" s="490">
        <v>0</v>
      </c>
      <c r="L6711" s="508"/>
      <c r="M6711" s="489">
        <v>0</v>
      </c>
      <c r="N6711" s="490">
        <v>0</v>
      </c>
      <c r="O6711" s="487" t="s">
        <v>5958</v>
      </c>
    </row>
    <row r="6712" spans="1:15" ht="60" x14ac:dyDescent="0.25">
      <c r="A6712" s="489">
        <v>102325</v>
      </c>
      <c r="B6712" s="488" t="s">
        <v>8231</v>
      </c>
      <c r="C6712" s="489" t="s">
        <v>87</v>
      </c>
      <c r="D6712" s="490">
        <v>387931</v>
      </c>
      <c r="E6712" s="487"/>
      <c r="F6712" s="487" t="s">
        <v>5958</v>
      </c>
      <c r="G6712" s="488" t="s">
        <v>7038</v>
      </c>
      <c r="H6712" s="488" t="s">
        <v>7881</v>
      </c>
      <c r="I6712" s="490">
        <v>325992.44</v>
      </c>
      <c r="J6712" s="490">
        <v>0.19</v>
      </c>
      <c r="K6712" s="490">
        <v>387931</v>
      </c>
      <c r="L6712" s="508">
        <v>43661</v>
      </c>
      <c r="M6712" s="489">
        <v>1</v>
      </c>
      <c r="N6712" s="490">
        <v>325992.44</v>
      </c>
      <c r="O6712" s="487" t="s">
        <v>25582</v>
      </c>
    </row>
    <row r="6713" spans="1:15" ht="60" x14ac:dyDescent="0.25">
      <c r="A6713" s="489">
        <v>102326</v>
      </c>
      <c r="B6713" s="488" t="s">
        <v>8230</v>
      </c>
      <c r="C6713" s="489" t="s">
        <v>87</v>
      </c>
      <c r="D6713" s="490">
        <v>103448</v>
      </c>
      <c r="E6713" s="487"/>
      <c r="F6713" s="487" t="s">
        <v>5958</v>
      </c>
      <c r="G6713" s="488" t="s">
        <v>7038</v>
      </c>
      <c r="H6713" s="488" t="s">
        <v>7881</v>
      </c>
      <c r="I6713" s="490">
        <v>86931.09</v>
      </c>
      <c r="J6713" s="490">
        <v>0.19</v>
      </c>
      <c r="K6713" s="490">
        <v>103448</v>
      </c>
      <c r="L6713" s="508">
        <v>43661</v>
      </c>
      <c r="M6713" s="489">
        <v>1</v>
      </c>
      <c r="N6713" s="490">
        <v>86931.09</v>
      </c>
      <c r="O6713" s="487" t="s">
        <v>25582</v>
      </c>
    </row>
    <row r="6714" spans="1:15" ht="60" x14ac:dyDescent="0.25">
      <c r="A6714" s="489">
        <v>102327</v>
      </c>
      <c r="B6714" s="488" t="s">
        <v>8229</v>
      </c>
      <c r="C6714" s="489" t="s">
        <v>87</v>
      </c>
      <c r="D6714" s="490">
        <v>108621</v>
      </c>
      <c r="E6714" s="487"/>
      <c r="F6714" s="487" t="s">
        <v>5958</v>
      </c>
      <c r="G6714" s="488" t="s">
        <v>7038</v>
      </c>
      <c r="H6714" s="488" t="s">
        <v>7881</v>
      </c>
      <c r="I6714" s="490">
        <v>91278.15</v>
      </c>
      <c r="J6714" s="490">
        <v>0.19</v>
      </c>
      <c r="K6714" s="490">
        <v>108621</v>
      </c>
      <c r="L6714" s="508">
        <v>43661</v>
      </c>
      <c r="M6714" s="489">
        <v>1</v>
      </c>
      <c r="N6714" s="490">
        <v>91278.15</v>
      </c>
      <c r="O6714" s="487" t="s">
        <v>25582</v>
      </c>
    </row>
    <row r="6715" spans="1:15" ht="60" x14ac:dyDescent="0.25">
      <c r="A6715" s="489">
        <v>102328</v>
      </c>
      <c r="B6715" s="488" t="s">
        <v>8228</v>
      </c>
      <c r="C6715" s="489" t="s">
        <v>87</v>
      </c>
      <c r="D6715" s="490">
        <v>267241</v>
      </c>
      <c r="E6715" s="487"/>
      <c r="F6715" s="487" t="s">
        <v>5958</v>
      </c>
      <c r="G6715" s="488" t="s">
        <v>7038</v>
      </c>
      <c r="H6715" s="488" t="s">
        <v>7881</v>
      </c>
      <c r="I6715" s="490">
        <v>224572.27</v>
      </c>
      <c r="J6715" s="490">
        <v>0.19</v>
      </c>
      <c r="K6715" s="490">
        <v>267241</v>
      </c>
      <c r="L6715" s="508">
        <v>43661</v>
      </c>
      <c r="M6715" s="489">
        <v>1</v>
      </c>
      <c r="N6715" s="490">
        <v>224572.27</v>
      </c>
      <c r="O6715" s="487" t="s">
        <v>25582</v>
      </c>
    </row>
    <row r="6716" spans="1:15" x14ac:dyDescent="0.25">
      <c r="A6716" s="489">
        <v>102329</v>
      </c>
      <c r="B6716" s="488" t="s">
        <v>1871</v>
      </c>
      <c r="C6716" s="489" t="s">
        <v>87</v>
      </c>
      <c r="D6716" s="490">
        <v>0</v>
      </c>
      <c r="E6716" s="487"/>
      <c r="F6716" s="487" t="s">
        <v>5997</v>
      </c>
      <c r="G6716" s="488" t="s">
        <v>5992</v>
      </c>
      <c r="H6716" s="488"/>
      <c r="I6716" s="490">
        <v>0</v>
      </c>
      <c r="J6716" s="490">
        <v>0</v>
      </c>
      <c r="K6716" s="490">
        <v>0</v>
      </c>
      <c r="L6716" s="508"/>
      <c r="M6716" s="489">
        <v>0</v>
      </c>
      <c r="N6716" s="490">
        <v>0</v>
      </c>
      <c r="O6716" s="487" t="s">
        <v>5958</v>
      </c>
    </row>
    <row r="6717" spans="1:15" ht="60" x14ac:dyDescent="0.25">
      <c r="A6717" s="489">
        <v>102330</v>
      </c>
      <c r="B6717" s="488" t="s">
        <v>8227</v>
      </c>
      <c r="C6717" s="489" t="s">
        <v>87</v>
      </c>
      <c r="D6717" s="490">
        <v>762069</v>
      </c>
      <c r="E6717" s="487"/>
      <c r="F6717" s="487" t="s">
        <v>5958</v>
      </c>
      <c r="G6717" s="488" t="s">
        <v>6199</v>
      </c>
      <c r="H6717" s="488" t="s">
        <v>7881</v>
      </c>
      <c r="I6717" s="490">
        <v>640394.12</v>
      </c>
      <c r="J6717" s="490">
        <v>0.19</v>
      </c>
      <c r="K6717" s="490">
        <v>762069</v>
      </c>
      <c r="L6717" s="508">
        <v>43661</v>
      </c>
      <c r="M6717" s="489">
        <v>1</v>
      </c>
      <c r="N6717" s="490">
        <v>640394.12</v>
      </c>
      <c r="O6717" s="487" t="s">
        <v>25582</v>
      </c>
    </row>
    <row r="6718" spans="1:15" ht="60" x14ac:dyDescent="0.25">
      <c r="A6718" s="489">
        <v>102331</v>
      </c>
      <c r="B6718" s="488" t="s">
        <v>8226</v>
      </c>
      <c r="C6718" s="489" t="s">
        <v>87</v>
      </c>
      <c r="D6718" s="490">
        <v>4310345.01</v>
      </c>
      <c r="E6718" s="487"/>
      <c r="F6718" s="487" t="s">
        <v>5958</v>
      </c>
      <c r="G6718" s="488" t="s">
        <v>5981</v>
      </c>
      <c r="H6718" s="488" t="s">
        <v>7881</v>
      </c>
      <c r="I6718" s="490">
        <v>3622138.66</v>
      </c>
      <c r="J6718" s="490">
        <v>0.19</v>
      </c>
      <c r="K6718" s="490">
        <v>4310345.01</v>
      </c>
      <c r="L6718" s="508">
        <v>43661</v>
      </c>
      <c r="M6718" s="489">
        <v>1</v>
      </c>
      <c r="N6718" s="490">
        <v>3622138.66</v>
      </c>
      <c r="O6718" s="487" t="s">
        <v>25582</v>
      </c>
    </row>
    <row r="6719" spans="1:15" ht="60" x14ac:dyDescent="0.25">
      <c r="A6719" s="489">
        <v>102332</v>
      </c>
      <c r="B6719" s="488" t="s">
        <v>8243</v>
      </c>
      <c r="C6719" s="489" t="s">
        <v>87</v>
      </c>
      <c r="D6719" s="490">
        <v>109999.99</v>
      </c>
      <c r="E6719" s="487"/>
      <c r="F6719" s="487" t="s">
        <v>5958</v>
      </c>
      <c r="G6719" s="488" t="s">
        <v>6112</v>
      </c>
      <c r="H6719" s="488" t="s">
        <v>7881</v>
      </c>
      <c r="I6719" s="490">
        <v>92436.97</v>
      </c>
      <c r="J6719" s="490">
        <v>0.19</v>
      </c>
      <c r="K6719" s="490">
        <v>109999.99</v>
      </c>
      <c r="L6719" s="508">
        <v>43658</v>
      </c>
      <c r="M6719" s="489">
        <v>1</v>
      </c>
      <c r="N6719" s="490">
        <v>92436.97</v>
      </c>
      <c r="O6719" s="487" t="s">
        <v>25582</v>
      </c>
    </row>
    <row r="6720" spans="1:15" ht="60" x14ac:dyDescent="0.25">
      <c r="A6720" s="489">
        <v>102333</v>
      </c>
      <c r="B6720" s="488" t="s">
        <v>8225</v>
      </c>
      <c r="C6720" s="489" t="s">
        <v>92</v>
      </c>
      <c r="D6720" s="490">
        <v>416543.99</v>
      </c>
      <c r="E6720" s="487"/>
      <c r="F6720" s="487" t="s">
        <v>5958</v>
      </c>
      <c r="G6720" s="488" t="s">
        <v>8031</v>
      </c>
      <c r="H6720" s="488" t="s">
        <v>7881</v>
      </c>
      <c r="I6720" s="490">
        <v>350036.97</v>
      </c>
      <c r="J6720" s="490">
        <v>0.19</v>
      </c>
      <c r="K6720" s="490">
        <v>416543.99</v>
      </c>
      <c r="L6720" s="508">
        <v>43661</v>
      </c>
      <c r="M6720" s="489">
        <v>1</v>
      </c>
      <c r="N6720" s="490">
        <v>350036.97</v>
      </c>
      <c r="O6720" s="487" t="s">
        <v>25582</v>
      </c>
    </row>
    <row r="6721" spans="1:15" ht="60" x14ac:dyDescent="0.25">
      <c r="A6721" s="489">
        <v>102334</v>
      </c>
      <c r="B6721" s="488" t="s">
        <v>8224</v>
      </c>
      <c r="C6721" s="489" t="s">
        <v>92</v>
      </c>
      <c r="D6721" s="490">
        <v>1058237</v>
      </c>
      <c r="E6721" s="487"/>
      <c r="F6721" s="487" t="s">
        <v>5958</v>
      </c>
      <c r="G6721" s="488" t="s">
        <v>8031</v>
      </c>
      <c r="H6721" s="488" t="s">
        <v>7881</v>
      </c>
      <c r="I6721" s="490">
        <v>889274.79</v>
      </c>
      <c r="J6721" s="490">
        <v>0.19</v>
      </c>
      <c r="K6721" s="490">
        <v>1058237</v>
      </c>
      <c r="L6721" s="508">
        <v>43661</v>
      </c>
      <c r="M6721" s="489">
        <v>1</v>
      </c>
      <c r="N6721" s="490">
        <v>889274.79</v>
      </c>
      <c r="O6721" s="487" t="s">
        <v>25582</v>
      </c>
    </row>
    <row r="6722" spans="1:15" x14ac:dyDescent="0.25">
      <c r="A6722" s="489">
        <v>102335</v>
      </c>
      <c r="B6722" s="488" t="s">
        <v>4390</v>
      </c>
      <c r="C6722" s="489" t="s">
        <v>92</v>
      </c>
      <c r="D6722" s="490">
        <v>0</v>
      </c>
      <c r="E6722" s="487"/>
      <c r="F6722" s="487" t="s">
        <v>5958</v>
      </c>
      <c r="G6722" s="488" t="s">
        <v>6603</v>
      </c>
      <c r="H6722" s="488"/>
      <c r="I6722" s="490">
        <v>0</v>
      </c>
      <c r="J6722" s="490">
        <v>0</v>
      </c>
      <c r="K6722" s="490">
        <v>0</v>
      </c>
      <c r="L6722" s="508"/>
      <c r="M6722" s="489">
        <v>0</v>
      </c>
      <c r="N6722" s="490">
        <v>0</v>
      </c>
      <c r="O6722" s="487" t="s">
        <v>5958</v>
      </c>
    </row>
    <row r="6723" spans="1:15" x14ac:dyDescent="0.25">
      <c r="A6723" s="489">
        <v>102337</v>
      </c>
      <c r="B6723" s="488" t="s">
        <v>3145</v>
      </c>
      <c r="C6723" s="489" t="s">
        <v>87</v>
      </c>
      <c r="D6723" s="490">
        <v>0</v>
      </c>
      <c r="E6723" s="487"/>
      <c r="F6723" s="487" t="s">
        <v>5958</v>
      </c>
      <c r="G6723" s="488" t="s">
        <v>6016</v>
      </c>
      <c r="H6723" s="488"/>
      <c r="I6723" s="490">
        <v>0</v>
      </c>
      <c r="J6723" s="490">
        <v>0</v>
      </c>
      <c r="K6723" s="490">
        <v>0</v>
      </c>
      <c r="L6723" s="508"/>
      <c r="M6723" s="489">
        <v>0</v>
      </c>
      <c r="N6723" s="490">
        <v>0</v>
      </c>
      <c r="O6723" s="487" t="s">
        <v>5958</v>
      </c>
    </row>
    <row r="6724" spans="1:15" x14ac:dyDescent="0.25">
      <c r="A6724" s="489">
        <v>102338</v>
      </c>
      <c r="B6724" s="488" t="s">
        <v>11204</v>
      </c>
      <c r="C6724" s="489" t="s">
        <v>87</v>
      </c>
      <c r="D6724" s="490">
        <v>0</v>
      </c>
      <c r="E6724" s="487"/>
      <c r="F6724" s="487" t="s">
        <v>11205</v>
      </c>
      <c r="G6724" s="488" t="s">
        <v>6231</v>
      </c>
      <c r="H6724" s="488"/>
      <c r="I6724" s="490">
        <v>0</v>
      </c>
      <c r="J6724" s="490">
        <v>0</v>
      </c>
      <c r="K6724" s="490">
        <v>0</v>
      </c>
      <c r="L6724" s="508"/>
      <c r="M6724" s="489">
        <v>0</v>
      </c>
      <c r="N6724" s="490">
        <v>0</v>
      </c>
      <c r="O6724" s="487" t="s">
        <v>5958</v>
      </c>
    </row>
    <row r="6725" spans="1:15" x14ac:dyDescent="0.25">
      <c r="A6725" s="489">
        <v>102339</v>
      </c>
      <c r="B6725" s="488" t="s">
        <v>406</v>
      </c>
      <c r="C6725" s="489" t="s">
        <v>87</v>
      </c>
      <c r="D6725" s="490">
        <v>0</v>
      </c>
      <c r="E6725" s="487"/>
      <c r="F6725" s="487" t="s">
        <v>11201</v>
      </c>
      <c r="G6725" s="488" t="s">
        <v>6342</v>
      </c>
      <c r="H6725" s="488"/>
      <c r="I6725" s="490">
        <v>0</v>
      </c>
      <c r="J6725" s="490">
        <v>0</v>
      </c>
      <c r="K6725" s="490">
        <v>0</v>
      </c>
      <c r="L6725" s="508"/>
      <c r="M6725" s="489">
        <v>0</v>
      </c>
      <c r="N6725" s="490">
        <v>0</v>
      </c>
      <c r="O6725" s="487" t="s">
        <v>5958</v>
      </c>
    </row>
    <row r="6726" spans="1:15" x14ac:dyDescent="0.25">
      <c r="A6726" s="489">
        <v>102340</v>
      </c>
      <c r="B6726" s="488" t="s">
        <v>11203</v>
      </c>
      <c r="C6726" s="489" t="s">
        <v>87</v>
      </c>
      <c r="D6726" s="490">
        <v>0</v>
      </c>
      <c r="E6726" s="487"/>
      <c r="F6726" s="487" t="s">
        <v>11201</v>
      </c>
      <c r="G6726" s="488" t="s">
        <v>6342</v>
      </c>
      <c r="H6726" s="488"/>
      <c r="I6726" s="490">
        <v>0</v>
      </c>
      <c r="J6726" s="490">
        <v>0</v>
      </c>
      <c r="K6726" s="490">
        <v>0</v>
      </c>
      <c r="L6726" s="508"/>
      <c r="M6726" s="489">
        <v>0</v>
      </c>
      <c r="N6726" s="490">
        <v>0</v>
      </c>
      <c r="O6726" s="487" t="s">
        <v>5958</v>
      </c>
    </row>
    <row r="6727" spans="1:15" x14ac:dyDescent="0.25">
      <c r="A6727" s="489">
        <v>102341</v>
      </c>
      <c r="B6727" s="488" t="s">
        <v>11202</v>
      </c>
      <c r="C6727" s="489" t="s">
        <v>87</v>
      </c>
      <c r="D6727" s="490">
        <v>0</v>
      </c>
      <c r="E6727" s="487"/>
      <c r="F6727" s="487" t="s">
        <v>11201</v>
      </c>
      <c r="G6727" s="488" t="s">
        <v>6342</v>
      </c>
      <c r="H6727" s="488"/>
      <c r="I6727" s="490">
        <v>0</v>
      </c>
      <c r="J6727" s="490">
        <v>0</v>
      </c>
      <c r="K6727" s="490">
        <v>0</v>
      </c>
      <c r="L6727" s="508"/>
      <c r="M6727" s="489">
        <v>0</v>
      </c>
      <c r="N6727" s="490">
        <v>0</v>
      </c>
      <c r="O6727" s="487" t="s">
        <v>5958</v>
      </c>
    </row>
    <row r="6728" spans="1:15" x14ac:dyDescent="0.25">
      <c r="A6728" s="489">
        <v>102342</v>
      </c>
      <c r="B6728" s="488" t="s">
        <v>389</v>
      </c>
      <c r="C6728" s="489" t="s">
        <v>87</v>
      </c>
      <c r="D6728" s="490">
        <v>0</v>
      </c>
      <c r="E6728" s="487"/>
      <c r="F6728" s="487" t="s">
        <v>11201</v>
      </c>
      <c r="G6728" s="488" t="s">
        <v>6342</v>
      </c>
      <c r="H6728" s="488"/>
      <c r="I6728" s="490">
        <v>0</v>
      </c>
      <c r="J6728" s="490">
        <v>0</v>
      </c>
      <c r="K6728" s="490">
        <v>0</v>
      </c>
      <c r="L6728" s="508"/>
      <c r="M6728" s="489">
        <v>0</v>
      </c>
      <c r="N6728" s="490">
        <v>0</v>
      </c>
      <c r="O6728" s="487" t="s">
        <v>5958</v>
      </c>
    </row>
    <row r="6729" spans="1:15" ht="30" x14ac:dyDescent="0.25">
      <c r="A6729" s="489">
        <v>102343</v>
      </c>
      <c r="B6729" s="488" t="s">
        <v>6743</v>
      </c>
      <c r="C6729" s="489" t="s">
        <v>87</v>
      </c>
      <c r="D6729" s="490">
        <v>203068</v>
      </c>
      <c r="E6729" s="487"/>
      <c r="F6729" s="487" t="s">
        <v>5958</v>
      </c>
      <c r="G6729" s="488" t="s">
        <v>6224</v>
      </c>
      <c r="H6729" s="488" t="s">
        <v>25583</v>
      </c>
      <c r="I6729" s="490">
        <v>170645.38</v>
      </c>
      <c r="J6729" s="490">
        <v>0.19</v>
      </c>
      <c r="K6729" s="490">
        <v>203068</v>
      </c>
      <c r="L6729" s="508">
        <v>44592</v>
      </c>
      <c r="M6729" s="489">
        <v>1</v>
      </c>
      <c r="N6729" s="490">
        <v>170645.38</v>
      </c>
      <c r="O6729" s="487" t="s">
        <v>25582</v>
      </c>
    </row>
    <row r="6730" spans="1:15" ht="30" x14ac:dyDescent="0.25">
      <c r="A6730" s="489">
        <v>102344</v>
      </c>
      <c r="B6730" s="488" t="s">
        <v>6742</v>
      </c>
      <c r="C6730" s="489" t="s">
        <v>87</v>
      </c>
      <c r="D6730" s="490">
        <v>52810</v>
      </c>
      <c r="E6730" s="487"/>
      <c r="F6730" s="487" t="s">
        <v>5958</v>
      </c>
      <c r="G6730" s="488" t="s">
        <v>6137</v>
      </c>
      <c r="H6730" s="488" t="s">
        <v>25583</v>
      </c>
      <c r="I6730" s="490">
        <v>44378.15</v>
      </c>
      <c r="J6730" s="490">
        <v>0.19</v>
      </c>
      <c r="K6730" s="490">
        <v>52810</v>
      </c>
      <c r="L6730" s="508">
        <v>44585</v>
      </c>
      <c r="M6730" s="489">
        <v>1</v>
      </c>
      <c r="N6730" s="490">
        <v>44378.15</v>
      </c>
      <c r="O6730" s="487" t="s">
        <v>25582</v>
      </c>
    </row>
    <row r="6731" spans="1:15" ht="45" x14ac:dyDescent="0.25">
      <c r="A6731" s="489">
        <v>102345</v>
      </c>
      <c r="B6731" s="488" t="s">
        <v>6741</v>
      </c>
      <c r="C6731" s="489" t="s">
        <v>87</v>
      </c>
      <c r="D6731" s="490">
        <v>76246</v>
      </c>
      <c r="E6731" s="487"/>
      <c r="F6731" s="487" t="s">
        <v>5958</v>
      </c>
      <c r="G6731" s="488" t="s">
        <v>6137</v>
      </c>
      <c r="H6731" s="488" t="s">
        <v>5976</v>
      </c>
      <c r="I6731" s="490">
        <v>64072.27</v>
      </c>
      <c r="J6731" s="490">
        <v>0.19</v>
      </c>
      <c r="K6731" s="490">
        <v>76246</v>
      </c>
      <c r="L6731" s="508">
        <v>45001</v>
      </c>
      <c r="M6731" s="489">
        <v>1</v>
      </c>
      <c r="N6731" s="490">
        <v>64072.27</v>
      </c>
      <c r="O6731" s="487" t="s">
        <v>25582</v>
      </c>
    </row>
    <row r="6732" spans="1:15" ht="30" x14ac:dyDescent="0.25">
      <c r="A6732" s="489">
        <v>102346</v>
      </c>
      <c r="B6732" s="488" t="s">
        <v>6740</v>
      </c>
      <c r="C6732" s="489" t="s">
        <v>87</v>
      </c>
      <c r="D6732" s="490">
        <v>63350.879999999997</v>
      </c>
      <c r="E6732" s="487"/>
      <c r="F6732" s="487" t="s">
        <v>5958</v>
      </c>
      <c r="G6732" s="488" t="s">
        <v>6201</v>
      </c>
      <c r="H6732" s="488" t="s">
        <v>25583</v>
      </c>
      <c r="I6732" s="490">
        <v>53236.03</v>
      </c>
      <c r="J6732" s="490">
        <v>0.19</v>
      </c>
      <c r="K6732" s="490">
        <v>63350.879999999997</v>
      </c>
      <c r="L6732" s="508">
        <v>44585</v>
      </c>
      <c r="M6732" s="489">
        <v>1</v>
      </c>
      <c r="N6732" s="490">
        <v>53236.03</v>
      </c>
      <c r="O6732" s="487" t="s">
        <v>25582</v>
      </c>
    </row>
    <row r="6733" spans="1:15" ht="45" x14ac:dyDescent="0.25">
      <c r="A6733" s="489">
        <v>102347</v>
      </c>
      <c r="B6733" s="488" t="s">
        <v>6107</v>
      </c>
      <c r="C6733" s="489" t="s">
        <v>92</v>
      </c>
      <c r="D6733" s="490">
        <v>191249.01</v>
      </c>
      <c r="E6733" s="487"/>
      <c r="F6733" s="487" t="s">
        <v>5958</v>
      </c>
      <c r="G6733" s="488" t="s">
        <v>5981</v>
      </c>
      <c r="H6733" s="488" t="s">
        <v>5976</v>
      </c>
      <c r="I6733" s="490">
        <v>160713.45000000001</v>
      </c>
      <c r="J6733" s="490">
        <v>0.19</v>
      </c>
      <c r="K6733" s="490">
        <v>191249.01</v>
      </c>
      <c r="L6733" s="508">
        <v>45062</v>
      </c>
      <c r="M6733" s="489">
        <v>1</v>
      </c>
      <c r="N6733" s="490">
        <v>160713.45000000001</v>
      </c>
      <c r="O6733" s="487" t="s">
        <v>25582</v>
      </c>
    </row>
    <row r="6734" spans="1:15" ht="30" x14ac:dyDescent="0.25">
      <c r="A6734" s="489">
        <v>102348</v>
      </c>
      <c r="B6734" s="488" t="s">
        <v>1418</v>
      </c>
      <c r="C6734" s="489" t="s">
        <v>80</v>
      </c>
      <c r="D6734" s="490">
        <v>0</v>
      </c>
      <c r="E6734" s="487"/>
      <c r="F6734" s="487" t="s">
        <v>5958</v>
      </c>
      <c r="G6734" s="488" t="s">
        <v>6115</v>
      </c>
      <c r="H6734" s="488"/>
      <c r="I6734" s="490">
        <v>0</v>
      </c>
      <c r="J6734" s="490">
        <v>0</v>
      </c>
      <c r="K6734" s="490">
        <v>0</v>
      </c>
      <c r="L6734" s="508"/>
      <c r="M6734" s="489">
        <v>0</v>
      </c>
      <c r="N6734" s="490">
        <v>0</v>
      </c>
      <c r="O6734" s="487" t="s">
        <v>5958</v>
      </c>
    </row>
    <row r="6735" spans="1:15" x14ac:dyDescent="0.25">
      <c r="A6735" s="489">
        <v>102349</v>
      </c>
      <c r="B6735" s="488" t="s">
        <v>400</v>
      </c>
      <c r="C6735" s="489" t="s">
        <v>92</v>
      </c>
      <c r="D6735" s="490">
        <v>0</v>
      </c>
      <c r="E6735" s="487"/>
      <c r="F6735" s="487" t="s">
        <v>5958</v>
      </c>
      <c r="G6735" s="488" t="s">
        <v>6342</v>
      </c>
      <c r="H6735" s="488"/>
      <c r="I6735" s="490">
        <v>0</v>
      </c>
      <c r="J6735" s="490">
        <v>0</v>
      </c>
      <c r="K6735" s="490">
        <v>0</v>
      </c>
      <c r="L6735" s="508"/>
      <c r="M6735" s="489">
        <v>0</v>
      </c>
      <c r="N6735" s="490">
        <v>0</v>
      </c>
      <c r="O6735" s="487" t="s">
        <v>5958</v>
      </c>
    </row>
    <row r="6736" spans="1:15" x14ac:dyDescent="0.25">
      <c r="A6736" s="489">
        <v>102350</v>
      </c>
      <c r="B6736" s="488" t="s">
        <v>11200</v>
      </c>
      <c r="C6736" s="489" t="s">
        <v>92</v>
      </c>
      <c r="D6736" s="490">
        <v>0</v>
      </c>
      <c r="E6736" s="487"/>
      <c r="F6736" s="487" t="s">
        <v>5958</v>
      </c>
      <c r="G6736" s="488" t="s">
        <v>10599</v>
      </c>
      <c r="H6736" s="488"/>
      <c r="I6736" s="490">
        <v>0</v>
      </c>
      <c r="J6736" s="490">
        <v>0</v>
      </c>
      <c r="K6736" s="490">
        <v>0</v>
      </c>
      <c r="L6736" s="508"/>
      <c r="M6736" s="489">
        <v>0</v>
      </c>
      <c r="N6736" s="490">
        <v>0</v>
      </c>
      <c r="O6736" s="487" t="s">
        <v>5958</v>
      </c>
    </row>
    <row r="6737" spans="1:15" x14ac:dyDescent="0.25">
      <c r="A6737" s="489">
        <v>102351</v>
      </c>
      <c r="B6737" s="488" t="s">
        <v>3096</v>
      </c>
      <c r="C6737" s="489" t="s">
        <v>80</v>
      </c>
      <c r="D6737" s="490">
        <v>0</v>
      </c>
      <c r="E6737" s="487"/>
      <c r="F6737" s="487" t="s">
        <v>11199</v>
      </c>
      <c r="G6737" s="488" t="s">
        <v>6197</v>
      </c>
      <c r="H6737" s="488"/>
      <c r="I6737" s="490">
        <v>0</v>
      </c>
      <c r="J6737" s="490">
        <v>0</v>
      </c>
      <c r="K6737" s="490">
        <v>0</v>
      </c>
      <c r="L6737" s="508"/>
      <c r="M6737" s="489">
        <v>0</v>
      </c>
      <c r="N6737" s="490">
        <v>0</v>
      </c>
      <c r="O6737" s="487" t="s">
        <v>5958</v>
      </c>
    </row>
    <row r="6738" spans="1:15" x14ac:dyDescent="0.25">
      <c r="A6738" s="489">
        <v>102352</v>
      </c>
      <c r="B6738" s="488" t="s">
        <v>1308</v>
      </c>
      <c r="C6738" s="489" t="s">
        <v>87</v>
      </c>
      <c r="D6738" s="490">
        <v>0</v>
      </c>
      <c r="E6738" s="487"/>
      <c r="F6738" s="487" t="s">
        <v>6596</v>
      </c>
      <c r="G6738" s="488" t="s">
        <v>6137</v>
      </c>
      <c r="H6738" s="488"/>
      <c r="I6738" s="490">
        <v>0</v>
      </c>
      <c r="J6738" s="490">
        <v>0</v>
      </c>
      <c r="K6738" s="490">
        <v>0</v>
      </c>
      <c r="L6738" s="508"/>
      <c r="M6738" s="489">
        <v>0</v>
      </c>
      <c r="N6738" s="490">
        <v>0</v>
      </c>
      <c r="O6738" s="487" t="s">
        <v>5958</v>
      </c>
    </row>
    <row r="6739" spans="1:15" ht="30" x14ac:dyDescent="0.25">
      <c r="A6739" s="489">
        <v>102353</v>
      </c>
      <c r="B6739" s="488" t="s">
        <v>11198</v>
      </c>
      <c r="C6739" s="489" t="s">
        <v>87</v>
      </c>
      <c r="D6739" s="490">
        <v>0</v>
      </c>
      <c r="E6739" s="487"/>
      <c r="F6739" s="487" t="s">
        <v>5958</v>
      </c>
      <c r="G6739" s="488" t="s">
        <v>10599</v>
      </c>
      <c r="H6739" s="488"/>
      <c r="I6739" s="490">
        <v>0</v>
      </c>
      <c r="J6739" s="490">
        <v>0</v>
      </c>
      <c r="K6739" s="490">
        <v>0</v>
      </c>
      <c r="L6739" s="508"/>
      <c r="M6739" s="489">
        <v>0</v>
      </c>
      <c r="N6739" s="490">
        <v>0</v>
      </c>
      <c r="O6739" s="487" t="s">
        <v>5958</v>
      </c>
    </row>
    <row r="6740" spans="1:15" ht="30" x14ac:dyDescent="0.25">
      <c r="A6740" s="489">
        <v>102354</v>
      </c>
      <c r="B6740" s="488" t="s">
        <v>11197</v>
      </c>
      <c r="C6740" s="489" t="s">
        <v>80</v>
      </c>
      <c r="D6740" s="490">
        <v>0</v>
      </c>
      <c r="E6740" s="487"/>
      <c r="F6740" s="487" t="s">
        <v>7360</v>
      </c>
      <c r="G6740" s="488" t="s">
        <v>6308</v>
      </c>
      <c r="H6740" s="488"/>
      <c r="I6740" s="490">
        <v>0</v>
      </c>
      <c r="J6740" s="490">
        <v>0</v>
      </c>
      <c r="K6740" s="490">
        <v>0</v>
      </c>
      <c r="L6740" s="508"/>
      <c r="M6740" s="489">
        <v>0</v>
      </c>
      <c r="N6740" s="490">
        <v>0</v>
      </c>
      <c r="O6740" s="487" t="s">
        <v>5958</v>
      </c>
    </row>
    <row r="6741" spans="1:15" ht="45" x14ac:dyDescent="0.25">
      <c r="A6741" s="489">
        <v>102355</v>
      </c>
      <c r="B6741" s="488" t="s">
        <v>8799</v>
      </c>
      <c r="C6741" s="489" t="s">
        <v>87</v>
      </c>
      <c r="D6741" s="490">
        <v>457244</v>
      </c>
      <c r="E6741" s="487"/>
      <c r="F6741" s="487" t="s">
        <v>7167</v>
      </c>
      <c r="G6741" s="488" t="s">
        <v>6010</v>
      </c>
      <c r="H6741" s="488" t="s">
        <v>5976</v>
      </c>
      <c r="I6741" s="490">
        <v>384238.66</v>
      </c>
      <c r="J6741" s="490">
        <v>0.19</v>
      </c>
      <c r="K6741" s="490">
        <v>457244</v>
      </c>
      <c r="L6741" s="508">
        <v>45478</v>
      </c>
      <c r="M6741" s="489">
        <v>1</v>
      </c>
      <c r="N6741" s="490">
        <v>384238.66</v>
      </c>
      <c r="O6741" s="487" t="s">
        <v>25582</v>
      </c>
    </row>
    <row r="6742" spans="1:15" ht="30" x14ac:dyDescent="0.25">
      <c r="A6742" s="489">
        <v>102356</v>
      </c>
      <c r="B6742" s="488" t="s">
        <v>1533</v>
      </c>
      <c r="C6742" s="489" t="s">
        <v>92</v>
      </c>
      <c r="D6742" s="490">
        <v>9401</v>
      </c>
      <c r="E6742" s="487"/>
      <c r="F6742" s="487" t="s">
        <v>7360</v>
      </c>
      <c r="G6742" s="488" t="s">
        <v>6308</v>
      </c>
      <c r="H6742" s="488" t="s">
        <v>25583</v>
      </c>
      <c r="I6742" s="490">
        <v>7900</v>
      </c>
      <c r="J6742" s="490">
        <v>0.19</v>
      </c>
      <c r="K6742" s="490">
        <v>9401</v>
      </c>
      <c r="L6742" s="508">
        <v>45014</v>
      </c>
      <c r="M6742" s="489">
        <v>1</v>
      </c>
      <c r="N6742" s="490">
        <v>7900</v>
      </c>
      <c r="O6742" s="487" t="s">
        <v>25582</v>
      </c>
    </row>
    <row r="6743" spans="1:15" x14ac:dyDescent="0.25">
      <c r="A6743" s="489">
        <v>102357</v>
      </c>
      <c r="B6743" s="488" t="s">
        <v>1843</v>
      </c>
      <c r="C6743" s="489" t="s">
        <v>80</v>
      </c>
      <c r="D6743" s="490">
        <v>0</v>
      </c>
      <c r="E6743" s="487"/>
      <c r="F6743" s="487" t="s">
        <v>6401</v>
      </c>
      <c r="G6743" s="488" t="s">
        <v>5978</v>
      </c>
      <c r="H6743" s="488"/>
      <c r="I6743" s="490">
        <v>0</v>
      </c>
      <c r="J6743" s="490">
        <v>0</v>
      </c>
      <c r="K6743" s="490">
        <v>0</v>
      </c>
      <c r="L6743" s="508"/>
      <c r="M6743" s="489">
        <v>0</v>
      </c>
      <c r="N6743" s="490">
        <v>0</v>
      </c>
      <c r="O6743" s="487" t="s">
        <v>5958</v>
      </c>
    </row>
    <row r="6744" spans="1:15" ht="30" x14ac:dyDescent="0.25">
      <c r="A6744" s="489">
        <v>102358</v>
      </c>
      <c r="B6744" s="488" t="s">
        <v>7745</v>
      </c>
      <c r="C6744" s="489" t="s">
        <v>87</v>
      </c>
      <c r="D6744" s="490">
        <v>8855</v>
      </c>
      <c r="E6744" s="487"/>
      <c r="F6744" s="487" t="s">
        <v>7742</v>
      </c>
      <c r="G6744" s="488" t="s">
        <v>6308</v>
      </c>
      <c r="H6744" s="488" t="s">
        <v>25583</v>
      </c>
      <c r="I6744" s="490">
        <v>7441.18</v>
      </c>
      <c r="J6744" s="490">
        <v>0.19</v>
      </c>
      <c r="K6744" s="490">
        <v>8855</v>
      </c>
      <c r="L6744" s="508">
        <v>45014</v>
      </c>
      <c r="M6744" s="489">
        <v>1</v>
      </c>
      <c r="N6744" s="490">
        <v>7441.18</v>
      </c>
      <c r="O6744" s="487" t="s">
        <v>25582</v>
      </c>
    </row>
    <row r="6745" spans="1:15" x14ac:dyDescent="0.25">
      <c r="A6745" s="489">
        <v>102359</v>
      </c>
      <c r="B6745" s="488" t="s">
        <v>1612</v>
      </c>
      <c r="C6745" s="489" t="s">
        <v>77</v>
      </c>
      <c r="D6745" s="490">
        <v>0</v>
      </c>
      <c r="E6745" s="487"/>
      <c r="F6745" s="487" t="s">
        <v>11196</v>
      </c>
      <c r="G6745" s="488" t="s">
        <v>6580</v>
      </c>
      <c r="H6745" s="488"/>
      <c r="I6745" s="490">
        <v>0</v>
      </c>
      <c r="J6745" s="490">
        <v>0</v>
      </c>
      <c r="K6745" s="490">
        <v>0</v>
      </c>
      <c r="L6745" s="508"/>
      <c r="M6745" s="489">
        <v>0</v>
      </c>
      <c r="N6745" s="490">
        <v>0</v>
      </c>
      <c r="O6745" s="487" t="s">
        <v>5958</v>
      </c>
    </row>
    <row r="6746" spans="1:15" x14ac:dyDescent="0.25">
      <c r="A6746" s="489">
        <v>102360</v>
      </c>
      <c r="B6746" s="488" t="s">
        <v>1817</v>
      </c>
      <c r="C6746" s="489" t="s">
        <v>80</v>
      </c>
      <c r="D6746" s="490">
        <v>0</v>
      </c>
      <c r="E6746" s="487"/>
      <c r="F6746" s="487" t="s">
        <v>6401</v>
      </c>
      <c r="G6746" s="488" t="s">
        <v>5978</v>
      </c>
      <c r="H6746" s="488"/>
      <c r="I6746" s="490">
        <v>0</v>
      </c>
      <c r="J6746" s="490">
        <v>0</v>
      </c>
      <c r="K6746" s="490">
        <v>0</v>
      </c>
      <c r="L6746" s="508"/>
      <c r="M6746" s="489">
        <v>0</v>
      </c>
      <c r="N6746" s="490">
        <v>0</v>
      </c>
      <c r="O6746" s="487" t="s">
        <v>5958</v>
      </c>
    </row>
    <row r="6747" spans="1:15" x14ac:dyDescent="0.25">
      <c r="A6747" s="489">
        <v>102361</v>
      </c>
      <c r="B6747" s="488" t="s">
        <v>11195</v>
      </c>
      <c r="C6747" s="489" t="s">
        <v>80</v>
      </c>
      <c r="D6747" s="490">
        <v>0</v>
      </c>
      <c r="E6747" s="487"/>
      <c r="F6747" s="487" t="s">
        <v>5958</v>
      </c>
      <c r="G6747" s="488" t="s">
        <v>6016</v>
      </c>
      <c r="H6747" s="488"/>
      <c r="I6747" s="490">
        <v>0</v>
      </c>
      <c r="J6747" s="490">
        <v>0</v>
      </c>
      <c r="K6747" s="490">
        <v>0</v>
      </c>
      <c r="L6747" s="508"/>
      <c r="M6747" s="489">
        <v>0</v>
      </c>
      <c r="N6747" s="490">
        <v>0</v>
      </c>
      <c r="O6747" s="487" t="s">
        <v>5958</v>
      </c>
    </row>
    <row r="6748" spans="1:15" ht="30" x14ac:dyDescent="0.25">
      <c r="A6748" s="489">
        <v>102362</v>
      </c>
      <c r="B6748" s="488" t="s">
        <v>1850</v>
      </c>
      <c r="C6748" s="489" t="s">
        <v>87</v>
      </c>
      <c r="D6748" s="490">
        <v>0</v>
      </c>
      <c r="E6748" s="487"/>
      <c r="F6748" s="487" t="s">
        <v>6365</v>
      </c>
      <c r="G6748" s="488" t="s">
        <v>6010</v>
      </c>
      <c r="H6748" s="488"/>
      <c r="I6748" s="490">
        <v>0</v>
      </c>
      <c r="J6748" s="490">
        <v>0</v>
      </c>
      <c r="K6748" s="490">
        <v>0</v>
      </c>
      <c r="L6748" s="508"/>
      <c r="M6748" s="489">
        <v>0</v>
      </c>
      <c r="N6748" s="490">
        <v>0</v>
      </c>
      <c r="O6748" s="487" t="s">
        <v>5958</v>
      </c>
    </row>
    <row r="6749" spans="1:15" x14ac:dyDescent="0.25">
      <c r="A6749" s="489">
        <v>102363</v>
      </c>
      <c r="B6749" s="488" t="s">
        <v>2077</v>
      </c>
      <c r="C6749" s="489" t="s">
        <v>87</v>
      </c>
      <c r="D6749" s="490">
        <v>0</v>
      </c>
      <c r="E6749" s="487"/>
      <c r="F6749" s="487" t="s">
        <v>6407</v>
      </c>
      <c r="G6749" s="488" t="s">
        <v>5983</v>
      </c>
      <c r="H6749" s="488"/>
      <c r="I6749" s="490">
        <v>0</v>
      </c>
      <c r="J6749" s="490">
        <v>0</v>
      </c>
      <c r="K6749" s="490">
        <v>0</v>
      </c>
      <c r="L6749" s="508"/>
      <c r="M6749" s="489">
        <v>0</v>
      </c>
      <c r="N6749" s="490">
        <v>0</v>
      </c>
      <c r="O6749" s="487" t="s">
        <v>5958</v>
      </c>
    </row>
    <row r="6750" spans="1:15" ht="45" x14ac:dyDescent="0.25">
      <c r="A6750" s="489">
        <v>102364</v>
      </c>
      <c r="B6750" s="488" t="s">
        <v>6106</v>
      </c>
      <c r="C6750" s="489" t="s">
        <v>87</v>
      </c>
      <c r="D6750" s="490">
        <v>143616.01</v>
      </c>
      <c r="E6750" s="487"/>
      <c r="F6750" s="487" t="s">
        <v>5958</v>
      </c>
      <c r="G6750" s="488" t="s">
        <v>5981</v>
      </c>
      <c r="H6750" s="488" t="s">
        <v>5979</v>
      </c>
      <c r="I6750" s="490">
        <v>120685.72</v>
      </c>
      <c r="J6750" s="490">
        <v>0.19</v>
      </c>
      <c r="K6750" s="490">
        <v>143616.01</v>
      </c>
      <c r="L6750" s="508">
        <v>44719</v>
      </c>
      <c r="M6750" s="489">
        <v>1</v>
      </c>
      <c r="N6750" s="490">
        <v>120685.72</v>
      </c>
      <c r="O6750" s="487" t="s">
        <v>25582</v>
      </c>
    </row>
    <row r="6751" spans="1:15" ht="45" x14ac:dyDescent="0.25">
      <c r="A6751" s="489">
        <v>102365</v>
      </c>
      <c r="B6751" s="488" t="s">
        <v>8217</v>
      </c>
      <c r="C6751" s="489" t="s">
        <v>87</v>
      </c>
      <c r="D6751" s="490">
        <v>474</v>
      </c>
      <c r="E6751" s="487"/>
      <c r="F6751" s="487" t="s">
        <v>5958</v>
      </c>
      <c r="G6751" s="488" t="s">
        <v>6521</v>
      </c>
      <c r="H6751" s="488" t="s">
        <v>5976</v>
      </c>
      <c r="I6751" s="490">
        <v>474</v>
      </c>
      <c r="J6751" s="490">
        <v>0</v>
      </c>
      <c r="K6751" s="490">
        <v>474</v>
      </c>
      <c r="L6751" s="508">
        <v>43663</v>
      </c>
      <c r="M6751" s="489">
        <v>1</v>
      </c>
      <c r="N6751" s="490">
        <v>474</v>
      </c>
      <c r="O6751" s="487" t="s">
        <v>25582</v>
      </c>
    </row>
    <row r="6752" spans="1:15" ht="45" x14ac:dyDescent="0.25">
      <c r="A6752" s="489">
        <v>102366</v>
      </c>
      <c r="B6752" s="488" t="s">
        <v>8221</v>
      </c>
      <c r="C6752" s="489" t="s">
        <v>87</v>
      </c>
      <c r="D6752" s="490">
        <v>122840410</v>
      </c>
      <c r="E6752" s="487"/>
      <c r="F6752" s="487" t="s">
        <v>5958</v>
      </c>
      <c r="G6752" s="488" t="s">
        <v>5981</v>
      </c>
      <c r="H6752" s="488" t="s">
        <v>5984</v>
      </c>
      <c r="I6752" s="490">
        <v>103227235.29000001</v>
      </c>
      <c r="J6752" s="490">
        <v>0.19</v>
      </c>
      <c r="K6752" s="490">
        <v>122840410</v>
      </c>
      <c r="L6752" s="508">
        <v>43662</v>
      </c>
      <c r="M6752" s="489">
        <v>1</v>
      </c>
      <c r="N6752" s="490">
        <v>103227235.29000001</v>
      </c>
      <c r="O6752" s="487" t="s">
        <v>25582</v>
      </c>
    </row>
    <row r="6753" spans="1:15" ht="45" x14ac:dyDescent="0.25">
      <c r="A6753" s="489">
        <v>102367</v>
      </c>
      <c r="B6753" s="488" t="s">
        <v>8216</v>
      </c>
      <c r="C6753" s="489" t="s">
        <v>87</v>
      </c>
      <c r="D6753" s="490">
        <v>1755</v>
      </c>
      <c r="E6753" s="487"/>
      <c r="F6753" s="487" t="s">
        <v>5958</v>
      </c>
      <c r="G6753" s="488" t="s">
        <v>6521</v>
      </c>
      <c r="H6753" s="488" t="s">
        <v>5976</v>
      </c>
      <c r="I6753" s="490">
        <v>1755</v>
      </c>
      <c r="J6753" s="490">
        <v>0</v>
      </c>
      <c r="K6753" s="490">
        <v>1755</v>
      </c>
      <c r="L6753" s="508">
        <v>43663</v>
      </c>
      <c r="M6753" s="489">
        <v>1</v>
      </c>
      <c r="N6753" s="490">
        <v>1755</v>
      </c>
      <c r="O6753" s="487" t="s">
        <v>25582</v>
      </c>
    </row>
    <row r="6754" spans="1:15" ht="30" x14ac:dyDescent="0.25">
      <c r="A6754" s="489">
        <v>102368</v>
      </c>
      <c r="B6754" s="488" t="s">
        <v>7823</v>
      </c>
      <c r="C6754" s="489" t="s">
        <v>5086</v>
      </c>
      <c r="D6754" s="490">
        <v>136400</v>
      </c>
      <c r="E6754" s="487"/>
      <c r="F6754" s="487" t="s">
        <v>5958</v>
      </c>
      <c r="G6754" s="488" t="s">
        <v>7784</v>
      </c>
      <c r="H6754" s="488" t="s">
        <v>6072</v>
      </c>
      <c r="I6754" s="490">
        <v>136400</v>
      </c>
      <c r="J6754" s="490">
        <v>0</v>
      </c>
      <c r="K6754" s="490">
        <v>136400</v>
      </c>
      <c r="L6754" s="508">
        <v>45329</v>
      </c>
      <c r="M6754" s="489">
        <v>1</v>
      </c>
      <c r="N6754" s="490">
        <v>136400</v>
      </c>
      <c r="O6754" s="487" t="s">
        <v>25582</v>
      </c>
    </row>
    <row r="6755" spans="1:15" ht="45" x14ac:dyDescent="0.25">
      <c r="A6755" s="489">
        <v>102369</v>
      </c>
      <c r="B6755" s="488" t="s">
        <v>8214</v>
      </c>
      <c r="C6755" s="489" t="s">
        <v>80</v>
      </c>
      <c r="D6755" s="490">
        <v>65846</v>
      </c>
      <c r="E6755" s="487"/>
      <c r="F6755" s="487" t="s">
        <v>5958</v>
      </c>
      <c r="G6755" s="488" t="s">
        <v>6462</v>
      </c>
      <c r="H6755" s="488" t="s">
        <v>8215</v>
      </c>
      <c r="I6755" s="490">
        <v>55332.77</v>
      </c>
      <c r="J6755" s="490">
        <v>0.19</v>
      </c>
      <c r="K6755" s="490">
        <v>65846</v>
      </c>
      <c r="L6755" s="508">
        <v>43663</v>
      </c>
      <c r="M6755" s="489">
        <v>1</v>
      </c>
      <c r="N6755" s="490">
        <v>55332.77</v>
      </c>
      <c r="O6755" s="487" t="s">
        <v>25582</v>
      </c>
    </row>
    <row r="6756" spans="1:15" ht="45" x14ac:dyDescent="0.25">
      <c r="A6756" s="489">
        <v>102370</v>
      </c>
      <c r="B6756" s="488" t="s">
        <v>8205</v>
      </c>
      <c r="C6756" s="489" t="s">
        <v>87</v>
      </c>
      <c r="D6756" s="490">
        <v>1303150</v>
      </c>
      <c r="E6756" s="487"/>
      <c r="F6756" s="487" t="s">
        <v>5958</v>
      </c>
      <c r="G6756" s="488" t="s">
        <v>5962</v>
      </c>
      <c r="H6756" s="488" t="s">
        <v>5976</v>
      </c>
      <c r="I6756" s="490">
        <v>1095084.03</v>
      </c>
      <c r="J6756" s="490">
        <v>0.19</v>
      </c>
      <c r="K6756" s="490">
        <v>1303150</v>
      </c>
      <c r="L6756" s="508">
        <v>43665</v>
      </c>
      <c r="M6756" s="489">
        <v>1</v>
      </c>
      <c r="N6756" s="490">
        <v>1095084.03</v>
      </c>
      <c r="O6756" s="487" t="s">
        <v>25582</v>
      </c>
    </row>
    <row r="6757" spans="1:15" ht="45" x14ac:dyDescent="0.25">
      <c r="A6757" s="489">
        <v>102371</v>
      </c>
      <c r="B6757" s="488" t="s">
        <v>8204</v>
      </c>
      <c r="C6757" s="489" t="s">
        <v>87</v>
      </c>
      <c r="D6757" s="490">
        <v>883786</v>
      </c>
      <c r="E6757" s="487"/>
      <c r="F6757" s="487" t="s">
        <v>5958</v>
      </c>
      <c r="G6757" s="488" t="s">
        <v>5962</v>
      </c>
      <c r="H6757" s="488" t="s">
        <v>5976</v>
      </c>
      <c r="I6757" s="490">
        <v>742677.31</v>
      </c>
      <c r="J6757" s="490">
        <v>0.19</v>
      </c>
      <c r="K6757" s="490">
        <v>883786</v>
      </c>
      <c r="L6757" s="508">
        <v>43665</v>
      </c>
      <c r="M6757" s="489">
        <v>1</v>
      </c>
      <c r="N6757" s="490">
        <v>742677.31</v>
      </c>
      <c r="O6757" s="487" t="s">
        <v>25582</v>
      </c>
    </row>
    <row r="6758" spans="1:15" ht="45" x14ac:dyDescent="0.25">
      <c r="A6758" s="489">
        <v>102372</v>
      </c>
      <c r="B6758" s="488" t="s">
        <v>8212</v>
      </c>
      <c r="C6758" s="489" t="s">
        <v>4371</v>
      </c>
      <c r="D6758" s="490">
        <v>587292</v>
      </c>
      <c r="E6758" s="487"/>
      <c r="F6758" s="487" t="s">
        <v>5958</v>
      </c>
      <c r="G6758" s="488" t="s">
        <v>8211</v>
      </c>
      <c r="H6758" s="488" t="s">
        <v>8213</v>
      </c>
      <c r="I6758" s="490">
        <v>493522.69</v>
      </c>
      <c r="J6758" s="490">
        <v>0.19</v>
      </c>
      <c r="K6758" s="490">
        <v>587292</v>
      </c>
      <c r="L6758" s="508">
        <v>43663</v>
      </c>
      <c r="M6758" s="489">
        <v>1</v>
      </c>
      <c r="N6758" s="490">
        <v>493522.69</v>
      </c>
      <c r="O6758" s="487" t="s">
        <v>25582</v>
      </c>
    </row>
    <row r="6759" spans="1:15" ht="45" x14ac:dyDescent="0.25">
      <c r="A6759" s="489">
        <v>102373</v>
      </c>
      <c r="B6759" s="488" t="s">
        <v>8210</v>
      </c>
      <c r="C6759" s="489" t="s">
        <v>80</v>
      </c>
      <c r="D6759" s="490">
        <v>884058</v>
      </c>
      <c r="E6759" s="487"/>
      <c r="F6759" s="487" t="s">
        <v>5958</v>
      </c>
      <c r="G6759" s="488" t="s">
        <v>8211</v>
      </c>
      <c r="H6759" s="488" t="s">
        <v>6034</v>
      </c>
      <c r="I6759" s="490">
        <v>742905.88</v>
      </c>
      <c r="J6759" s="490">
        <v>0.19</v>
      </c>
      <c r="K6759" s="490">
        <v>884058</v>
      </c>
      <c r="L6759" s="508">
        <v>43663</v>
      </c>
      <c r="M6759" s="489">
        <v>1</v>
      </c>
      <c r="N6759" s="490">
        <v>742905.88</v>
      </c>
      <c r="O6759" s="487" t="s">
        <v>25582</v>
      </c>
    </row>
    <row r="6760" spans="1:15" ht="45" x14ac:dyDescent="0.25">
      <c r="A6760" s="489">
        <v>102374</v>
      </c>
      <c r="B6760" s="488" t="s">
        <v>8208</v>
      </c>
      <c r="C6760" s="489" t="s">
        <v>87</v>
      </c>
      <c r="D6760" s="490">
        <v>46006</v>
      </c>
      <c r="E6760" s="487"/>
      <c r="F6760" s="487" t="s">
        <v>5958</v>
      </c>
      <c r="G6760" s="488" t="s">
        <v>6626</v>
      </c>
      <c r="H6760" s="488" t="s">
        <v>5976</v>
      </c>
      <c r="I6760" s="490">
        <v>38660.5</v>
      </c>
      <c r="J6760" s="490">
        <v>0.19</v>
      </c>
      <c r="K6760" s="490">
        <v>46006</v>
      </c>
      <c r="L6760" s="508">
        <v>43664</v>
      </c>
      <c r="M6760" s="489">
        <v>1</v>
      </c>
      <c r="N6760" s="490">
        <v>38660.5</v>
      </c>
      <c r="O6760" s="487" t="s">
        <v>25582</v>
      </c>
    </row>
    <row r="6761" spans="1:15" ht="45" x14ac:dyDescent="0.25">
      <c r="A6761" s="489">
        <v>102375</v>
      </c>
      <c r="B6761" s="488" t="s">
        <v>8207</v>
      </c>
      <c r="C6761" s="489" t="s">
        <v>92</v>
      </c>
      <c r="D6761" s="490">
        <v>339550.99</v>
      </c>
      <c r="E6761" s="487"/>
      <c r="F6761" s="487" t="s">
        <v>5958</v>
      </c>
      <c r="G6761" s="488" t="s">
        <v>6002</v>
      </c>
      <c r="H6761" s="488" t="s">
        <v>5979</v>
      </c>
      <c r="I6761" s="490">
        <v>285336.96999999997</v>
      </c>
      <c r="J6761" s="490">
        <v>0.19</v>
      </c>
      <c r="K6761" s="490">
        <v>339550.99</v>
      </c>
      <c r="L6761" s="508">
        <v>43664</v>
      </c>
      <c r="M6761" s="489">
        <v>1</v>
      </c>
      <c r="N6761" s="490">
        <v>285336.96999999997</v>
      </c>
      <c r="O6761" s="487" t="s">
        <v>25582</v>
      </c>
    </row>
    <row r="6762" spans="1:15" ht="45" x14ac:dyDescent="0.25">
      <c r="A6762" s="489">
        <v>102376</v>
      </c>
      <c r="B6762" s="488" t="s">
        <v>8200</v>
      </c>
      <c r="C6762" s="489" t="s">
        <v>87</v>
      </c>
      <c r="D6762" s="490">
        <v>8721760</v>
      </c>
      <c r="E6762" s="487"/>
      <c r="F6762" s="487" t="s">
        <v>5958</v>
      </c>
      <c r="G6762" s="488" t="s">
        <v>5959</v>
      </c>
      <c r="H6762" s="488" t="s">
        <v>5980</v>
      </c>
      <c r="I6762" s="490">
        <v>7329210.0800000001</v>
      </c>
      <c r="J6762" s="490">
        <v>0.19</v>
      </c>
      <c r="K6762" s="490">
        <v>8721760</v>
      </c>
      <c r="L6762" s="508">
        <v>43669</v>
      </c>
      <c r="M6762" s="489">
        <v>1</v>
      </c>
      <c r="N6762" s="490">
        <v>7329210.0800000001</v>
      </c>
      <c r="O6762" s="487" t="s">
        <v>25582</v>
      </c>
    </row>
    <row r="6763" spans="1:15" ht="45" x14ac:dyDescent="0.25">
      <c r="A6763" s="489">
        <v>102377</v>
      </c>
      <c r="B6763" s="488" t="s">
        <v>8201</v>
      </c>
      <c r="C6763" s="489" t="s">
        <v>4368</v>
      </c>
      <c r="D6763" s="490">
        <v>11260375</v>
      </c>
      <c r="E6763" s="487"/>
      <c r="F6763" s="487" t="s">
        <v>5958</v>
      </c>
      <c r="G6763" s="488" t="s">
        <v>6016</v>
      </c>
      <c r="H6763" s="488" t="s">
        <v>5984</v>
      </c>
      <c r="I6763" s="490">
        <v>9462500</v>
      </c>
      <c r="J6763" s="490">
        <v>0.19</v>
      </c>
      <c r="K6763" s="490">
        <v>11260375</v>
      </c>
      <c r="L6763" s="508">
        <v>43668</v>
      </c>
      <c r="M6763" s="489">
        <v>1</v>
      </c>
      <c r="N6763" s="490">
        <v>9462500</v>
      </c>
      <c r="O6763" s="487" t="s">
        <v>25582</v>
      </c>
    </row>
    <row r="6764" spans="1:15" ht="45" x14ac:dyDescent="0.25">
      <c r="A6764" s="489">
        <v>102378</v>
      </c>
      <c r="B6764" s="488" t="s">
        <v>8192</v>
      </c>
      <c r="C6764" s="489" t="s">
        <v>87</v>
      </c>
      <c r="D6764" s="490">
        <v>548630</v>
      </c>
      <c r="E6764" s="487"/>
      <c r="F6764" s="487" t="s">
        <v>5958</v>
      </c>
      <c r="G6764" s="488" t="s">
        <v>6016</v>
      </c>
      <c r="H6764" s="488" t="s">
        <v>5976</v>
      </c>
      <c r="I6764" s="490">
        <v>461033.61</v>
      </c>
      <c r="J6764" s="490">
        <v>0.19</v>
      </c>
      <c r="K6764" s="490">
        <v>548630</v>
      </c>
      <c r="L6764" s="508">
        <v>43670</v>
      </c>
      <c r="M6764" s="489">
        <v>1</v>
      </c>
      <c r="N6764" s="490">
        <v>461033.61</v>
      </c>
      <c r="O6764" s="487" t="s">
        <v>25582</v>
      </c>
    </row>
    <row r="6765" spans="1:15" ht="45" x14ac:dyDescent="0.25">
      <c r="A6765" s="489">
        <v>102379</v>
      </c>
      <c r="B6765" s="488" t="s">
        <v>8191</v>
      </c>
      <c r="C6765" s="489" t="s">
        <v>87</v>
      </c>
      <c r="D6765" s="490">
        <v>658490</v>
      </c>
      <c r="E6765" s="487"/>
      <c r="F6765" s="487" t="s">
        <v>5958</v>
      </c>
      <c r="G6765" s="488" t="s">
        <v>6016</v>
      </c>
      <c r="H6765" s="488" t="s">
        <v>5976</v>
      </c>
      <c r="I6765" s="490">
        <v>553352.93999999994</v>
      </c>
      <c r="J6765" s="490">
        <v>0.19</v>
      </c>
      <c r="K6765" s="490">
        <v>658490</v>
      </c>
      <c r="L6765" s="508">
        <v>43670</v>
      </c>
      <c r="M6765" s="489">
        <v>1</v>
      </c>
      <c r="N6765" s="490">
        <v>553352.93999999994</v>
      </c>
      <c r="O6765" s="487" t="s">
        <v>25582</v>
      </c>
    </row>
    <row r="6766" spans="1:15" ht="45" x14ac:dyDescent="0.25">
      <c r="A6766" s="489">
        <v>102380</v>
      </c>
      <c r="B6766" s="488" t="s">
        <v>8190</v>
      </c>
      <c r="C6766" s="489" t="s">
        <v>87</v>
      </c>
      <c r="D6766" s="490">
        <v>850254</v>
      </c>
      <c r="E6766" s="487"/>
      <c r="F6766" s="487" t="s">
        <v>5958</v>
      </c>
      <c r="G6766" s="488" t="s">
        <v>6016</v>
      </c>
      <c r="H6766" s="488" t="s">
        <v>5976</v>
      </c>
      <c r="I6766" s="490">
        <v>714499.16</v>
      </c>
      <c r="J6766" s="490">
        <v>0.19</v>
      </c>
      <c r="K6766" s="490">
        <v>850254</v>
      </c>
      <c r="L6766" s="508">
        <v>43670</v>
      </c>
      <c r="M6766" s="489">
        <v>1</v>
      </c>
      <c r="N6766" s="490">
        <v>714499.16</v>
      </c>
      <c r="O6766" s="487" t="s">
        <v>25582</v>
      </c>
    </row>
    <row r="6767" spans="1:15" ht="45" x14ac:dyDescent="0.25">
      <c r="A6767" s="489">
        <v>102381</v>
      </c>
      <c r="B6767" s="488" t="s">
        <v>8189</v>
      </c>
      <c r="C6767" s="489" t="s">
        <v>87</v>
      </c>
      <c r="D6767" s="490">
        <v>521034</v>
      </c>
      <c r="E6767" s="487"/>
      <c r="F6767" s="487" t="s">
        <v>5958</v>
      </c>
      <c r="G6767" s="488" t="s">
        <v>6016</v>
      </c>
      <c r="H6767" s="488" t="s">
        <v>5976</v>
      </c>
      <c r="I6767" s="490">
        <v>437843.7</v>
      </c>
      <c r="J6767" s="490">
        <v>0.19</v>
      </c>
      <c r="K6767" s="490">
        <v>521034</v>
      </c>
      <c r="L6767" s="508">
        <v>43670</v>
      </c>
      <c r="M6767" s="489">
        <v>1</v>
      </c>
      <c r="N6767" s="490">
        <v>437843.7</v>
      </c>
      <c r="O6767" s="487" t="s">
        <v>25582</v>
      </c>
    </row>
    <row r="6768" spans="1:15" x14ac:dyDescent="0.25">
      <c r="A6768" s="489">
        <v>102382</v>
      </c>
      <c r="B6768" s="488" t="s">
        <v>1866</v>
      </c>
      <c r="C6768" s="489" t="s">
        <v>80</v>
      </c>
      <c r="D6768" s="490">
        <v>0</v>
      </c>
      <c r="E6768" s="487"/>
      <c r="F6768" s="487" t="s">
        <v>5958</v>
      </c>
      <c r="G6768" s="488" t="s">
        <v>6016</v>
      </c>
      <c r="H6768" s="488"/>
      <c r="I6768" s="490">
        <v>0</v>
      </c>
      <c r="J6768" s="490">
        <v>0</v>
      </c>
      <c r="K6768" s="490">
        <v>0</v>
      </c>
      <c r="L6768" s="508"/>
      <c r="M6768" s="489">
        <v>0</v>
      </c>
      <c r="N6768" s="490">
        <v>0</v>
      </c>
      <c r="O6768" s="487" t="s">
        <v>5958</v>
      </c>
    </row>
    <row r="6769" spans="1:15" ht="30" x14ac:dyDescent="0.25">
      <c r="A6769" s="489">
        <v>102383</v>
      </c>
      <c r="B6769" s="488" t="s">
        <v>1848</v>
      </c>
      <c r="C6769" s="489" t="s">
        <v>87</v>
      </c>
      <c r="D6769" s="490">
        <v>0</v>
      </c>
      <c r="E6769" s="487"/>
      <c r="F6769" s="487" t="s">
        <v>6365</v>
      </c>
      <c r="G6769" s="488" t="s">
        <v>6010</v>
      </c>
      <c r="H6769" s="488"/>
      <c r="I6769" s="490">
        <v>0</v>
      </c>
      <c r="J6769" s="490">
        <v>0</v>
      </c>
      <c r="K6769" s="490">
        <v>0</v>
      </c>
      <c r="L6769" s="508"/>
      <c r="M6769" s="489">
        <v>0</v>
      </c>
      <c r="N6769" s="490">
        <v>0</v>
      </c>
      <c r="O6769" s="487" t="s">
        <v>5958</v>
      </c>
    </row>
    <row r="6770" spans="1:15" ht="45" x14ac:dyDescent="0.25">
      <c r="A6770" s="489">
        <v>102384</v>
      </c>
      <c r="B6770" s="488" t="s">
        <v>1855</v>
      </c>
      <c r="C6770" s="489" t="s">
        <v>87</v>
      </c>
      <c r="D6770" s="490">
        <v>6050</v>
      </c>
      <c r="E6770" s="487"/>
      <c r="F6770" s="487" t="s">
        <v>6365</v>
      </c>
      <c r="G6770" s="488" t="s">
        <v>6010</v>
      </c>
      <c r="H6770" s="488" t="s">
        <v>5980</v>
      </c>
      <c r="I6770" s="490">
        <v>5084.03</v>
      </c>
      <c r="J6770" s="490">
        <v>0.19</v>
      </c>
      <c r="K6770" s="490">
        <v>6050</v>
      </c>
      <c r="L6770" s="508">
        <v>45478</v>
      </c>
      <c r="M6770" s="489">
        <v>1</v>
      </c>
      <c r="N6770" s="490">
        <v>5084.03</v>
      </c>
      <c r="O6770" s="487" t="s">
        <v>25582</v>
      </c>
    </row>
    <row r="6771" spans="1:15" ht="30" x14ac:dyDescent="0.25">
      <c r="A6771" s="489">
        <v>102385</v>
      </c>
      <c r="B6771" s="488" t="s">
        <v>1977</v>
      </c>
      <c r="C6771" s="489" t="s">
        <v>87</v>
      </c>
      <c r="D6771" s="490">
        <v>0</v>
      </c>
      <c r="E6771" s="487"/>
      <c r="F6771" s="487" t="s">
        <v>6032</v>
      </c>
      <c r="G6771" s="488" t="s">
        <v>6010</v>
      </c>
      <c r="H6771" s="488"/>
      <c r="I6771" s="490">
        <v>0</v>
      </c>
      <c r="J6771" s="490">
        <v>0</v>
      </c>
      <c r="K6771" s="490">
        <v>0</v>
      </c>
      <c r="L6771" s="508"/>
      <c r="M6771" s="489">
        <v>0</v>
      </c>
      <c r="N6771" s="490">
        <v>0</v>
      </c>
      <c r="O6771" s="487" t="s">
        <v>5958</v>
      </c>
    </row>
    <row r="6772" spans="1:15" ht="30" x14ac:dyDescent="0.25">
      <c r="A6772" s="489">
        <v>102386</v>
      </c>
      <c r="B6772" s="488" t="s">
        <v>1978</v>
      </c>
      <c r="C6772" s="489" t="s">
        <v>87</v>
      </c>
      <c r="D6772" s="490">
        <v>0</v>
      </c>
      <c r="E6772" s="487"/>
      <c r="F6772" s="487" t="s">
        <v>6032</v>
      </c>
      <c r="G6772" s="488" t="s">
        <v>6010</v>
      </c>
      <c r="H6772" s="488"/>
      <c r="I6772" s="490">
        <v>0</v>
      </c>
      <c r="J6772" s="490">
        <v>0</v>
      </c>
      <c r="K6772" s="490">
        <v>0</v>
      </c>
      <c r="L6772" s="508"/>
      <c r="M6772" s="489">
        <v>0</v>
      </c>
      <c r="N6772" s="490">
        <v>0</v>
      </c>
      <c r="O6772" s="487" t="s">
        <v>5958</v>
      </c>
    </row>
    <row r="6773" spans="1:15" ht="45" x14ac:dyDescent="0.25">
      <c r="A6773" s="489">
        <v>102387</v>
      </c>
      <c r="B6773" s="488" t="s">
        <v>8188</v>
      </c>
      <c r="C6773" s="489" t="s">
        <v>87</v>
      </c>
      <c r="D6773" s="490">
        <v>723794</v>
      </c>
      <c r="E6773" s="487"/>
      <c r="F6773" s="487" t="s">
        <v>5958</v>
      </c>
      <c r="G6773" s="488" t="s">
        <v>6016</v>
      </c>
      <c r="H6773" s="488" t="s">
        <v>5976</v>
      </c>
      <c r="I6773" s="490">
        <v>608230.25</v>
      </c>
      <c r="J6773" s="490">
        <v>0.19</v>
      </c>
      <c r="K6773" s="490">
        <v>723794</v>
      </c>
      <c r="L6773" s="508">
        <v>43670</v>
      </c>
      <c r="M6773" s="489">
        <v>1</v>
      </c>
      <c r="N6773" s="490">
        <v>608230.25</v>
      </c>
      <c r="O6773" s="487" t="s">
        <v>25582</v>
      </c>
    </row>
    <row r="6774" spans="1:15" ht="45" x14ac:dyDescent="0.25">
      <c r="A6774" s="489">
        <v>102388</v>
      </c>
      <c r="B6774" s="488" t="s">
        <v>8187</v>
      </c>
      <c r="C6774" s="489" t="s">
        <v>87</v>
      </c>
      <c r="D6774" s="490">
        <v>1633044</v>
      </c>
      <c r="E6774" s="487"/>
      <c r="F6774" s="487" t="s">
        <v>5958</v>
      </c>
      <c r="G6774" s="488" t="s">
        <v>6068</v>
      </c>
      <c r="H6774" s="488" t="s">
        <v>5976</v>
      </c>
      <c r="I6774" s="490">
        <v>1372305.88</v>
      </c>
      <c r="J6774" s="490">
        <v>0.19</v>
      </c>
      <c r="K6774" s="490">
        <v>1633044</v>
      </c>
      <c r="L6774" s="508">
        <v>44616</v>
      </c>
      <c r="M6774" s="489">
        <v>1</v>
      </c>
      <c r="N6774" s="490">
        <v>1372305.88</v>
      </c>
      <c r="O6774" s="487" t="s">
        <v>25582</v>
      </c>
    </row>
    <row r="6775" spans="1:15" x14ac:dyDescent="0.25">
      <c r="A6775" s="489">
        <v>102389</v>
      </c>
      <c r="B6775" s="488" t="s">
        <v>11194</v>
      </c>
      <c r="C6775" s="489" t="s">
        <v>92</v>
      </c>
      <c r="D6775" s="490">
        <v>0</v>
      </c>
      <c r="E6775" s="487"/>
      <c r="F6775" s="487" t="s">
        <v>11183</v>
      </c>
      <c r="G6775" s="488" t="s">
        <v>6219</v>
      </c>
      <c r="H6775" s="488"/>
      <c r="I6775" s="490">
        <v>0</v>
      </c>
      <c r="J6775" s="490">
        <v>0</v>
      </c>
      <c r="K6775" s="490">
        <v>0</v>
      </c>
      <c r="L6775" s="508"/>
      <c r="M6775" s="489">
        <v>0</v>
      </c>
      <c r="N6775" s="490">
        <v>0</v>
      </c>
      <c r="O6775" s="487" t="s">
        <v>5958</v>
      </c>
    </row>
    <row r="6776" spans="1:15" x14ac:dyDescent="0.25">
      <c r="A6776" s="489">
        <v>102390</v>
      </c>
      <c r="B6776" s="488" t="s">
        <v>11193</v>
      </c>
      <c r="C6776" s="489" t="s">
        <v>92</v>
      </c>
      <c r="D6776" s="490">
        <v>0</v>
      </c>
      <c r="E6776" s="487"/>
      <c r="F6776" s="487" t="s">
        <v>11183</v>
      </c>
      <c r="G6776" s="488" t="s">
        <v>6219</v>
      </c>
      <c r="H6776" s="488"/>
      <c r="I6776" s="490">
        <v>0</v>
      </c>
      <c r="J6776" s="490">
        <v>0</v>
      </c>
      <c r="K6776" s="490">
        <v>0</v>
      </c>
      <c r="L6776" s="508"/>
      <c r="M6776" s="489">
        <v>0</v>
      </c>
      <c r="N6776" s="490">
        <v>0</v>
      </c>
      <c r="O6776" s="487" t="s">
        <v>5958</v>
      </c>
    </row>
    <row r="6777" spans="1:15" x14ac:dyDescent="0.25">
      <c r="A6777" s="489">
        <v>102391</v>
      </c>
      <c r="B6777" s="488" t="s">
        <v>11192</v>
      </c>
      <c r="C6777" s="489" t="s">
        <v>92</v>
      </c>
      <c r="D6777" s="490">
        <v>0</v>
      </c>
      <c r="E6777" s="487"/>
      <c r="F6777" s="487" t="s">
        <v>11183</v>
      </c>
      <c r="G6777" s="488" t="s">
        <v>6219</v>
      </c>
      <c r="H6777" s="488"/>
      <c r="I6777" s="490">
        <v>0</v>
      </c>
      <c r="J6777" s="490">
        <v>0</v>
      </c>
      <c r="K6777" s="490">
        <v>0</v>
      </c>
      <c r="L6777" s="508"/>
      <c r="M6777" s="489">
        <v>0</v>
      </c>
      <c r="N6777" s="490">
        <v>0</v>
      </c>
      <c r="O6777" s="487" t="s">
        <v>5958</v>
      </c>
    </row>
    <row r="6778" spans="1:15" x14ac:dyDescent="0.25">
      <c r="A6778" s="489">
        <v>102392</v>
      </c>
      <c r="B6778" s="488" t="s">
        <v>11187</v>
      </c>
      <c r="C6778" s="489" t="s">
        <v>92</v>
      </c>
      <c r="D6778" s="490">
        <v>0</v>
      </c>
      <c r="E6778" s="487"/>
      <c r="F6778" s="487" t="s">
        <v>11183</v>
      </c>
      <c r="G6778" s="488" t="s">
        <v>6219</v>
      </c>
      <c r="H6778" s="488"/>
      <c r="I6778" s="490">
        <v>0</v>
      </c>
      <c r="J6778" s="490">
        <v>0</v>
      </c>
      <c r="K6778" s="490">
        <v>0</v>
      </c>
      <c r="L6778" s="508"/>
      <c r="M6778" s="489">
        <v>0</v>
      </c>
      <c r="N6778" s="490">
        <v>0</v>
      </c>
      <c r="O6778" s="487" t="s">
        <v>5958</v>
      </c>
    </row>
    <row r="6779" spans="1:15" x14ac:dyDescent="0.25">
      <c r="A6779" s="489">
        <v>102393</v>
      </c>
      <c r="B6779" s="488" t="s">
        <v>11191</v>
      </c>
      <c r="C6779" s="489" t="s">
        <v>92</v>
      </c>
      <c r="D6779" s="490">
        <v>0</v>
      </c>
      <c r="E6779" s="487"/>
      <c r="F6779" s="487" t="s">
        <v>11183</v>
      </c>
      <c r="G6779" s="488" t="s">
        <v>6219</v>
      </c>
      <c r="H6779" s="488"/>
      <c r="I6779" s="490">
        <v>0</v>
      </c>
      <c r="J6779" s="490">
        <v>0</v>
      </c>
      <c r="K6779" s="490">
        <v>0</v>
      </c>
      <c r="L6779" s="508"/>
      <c r="M6779" s="489">
        <v>0</v>
      </c>
      <c r="N6779" s="490">
        <v>0</v>
      </c>
      <c r="O6779" s="487" t="s">
        <v>5958</v>
      </c>
    </row>
    <row r="6780" spans="1:15" x14ac:dyDescent="0.25">
      <c r="A6780" s="489">
        <v>102394</v>
      </c>
      <c r="B6780" s="488" t="s">
        <v>11190</v>
      </c>
      <c r="C6780" s="489" t="s">
        <v>9025</v>
      </c>
      <c r="D6780" s="490">
        <v>0</v>
      </c>
      <c r="E6780" s="487"/>
      <c r="F6780" s="487" t="s">
        <v>5958</v>
      </c>
      <c r="G6780" s="488" t="s">
        <v>6219</v>
      </c>
      <c r="H6780" s="488"/>
      <c r="I6780" s="490">
        <v>0</v>
      </c>
      <c r="J6780" s="490">
        <v>0</v>
      </c>
      <c r="K6780" s="490">
        <v>0</v>
      </c>
      <c r="L6780" s="508"/>
      <c r="M6780" s="489">
        <v>0</v>
      </c>
      <c r="N6780" s="490">
        <v>0</v>
      </c>
      <c r="O6780" s="487" t="s">
        <v>5958</v>
      </c>
    </row>
    <row r="6781" spans="1:15" ht="45" x14ac:dyDescent="0.25">
      <c r="A6781" s="489">
        <v>102395</v>
      </c>
      <c r="B6781" s="488" t="s">
        <v>8185</v>
      </c>
      <c r="C6781" s="489" t="s">
        <v>4419</v>
      </c>
      <c r="D6781" s="490">
        <v>24601</v>
      </c>
      <c r="E6781" s="487"/>
      <c r="F6781" s="487" t="s">
        <v>5958</v>
      </c>
      <c r="G6781" s="488" t="s">
        <v>6016</v>
      </c>
      <c r="H6781" s="488" t="s">
        <v>5979</v>
      </c>
      <c r="I6781" s="490">
        <v>20673.11</v>
      </c>
      <c r="J6781" s="490">
        <v>0.19</v>
      </c>
      <c r="K6781" s="490">
        <v>24601</v>
      </c>
      <c r="L6781" s="508">
        <v>43675</v>
      </c>
      <c r="M6781" s="489">
        <v>1</v>
      </c>
      <c r="N6781" s="490">
        <v>20673.11</v>
      </c>
      <c r="O6781" s="487" t="s">
        <v>25582</v>
      </c>
    </row>
    <row r="6782" spans="1:15" x14ac:dyDescent="0.25">
      <c r="A6782" s="489">
        <v>102396</v>
      </c>
      <c r="B6782" s="488" t="s">
        <v>11189</v>
      </c>
      <c r="C6782" s="489" t="s">
        <v>92</v>
      </c>
      <c r="D6782" s="490">
        <v>0</v>
      </c>
      <c r="E6782" s="487"/>
      <c r="F6782" s="487" t="s">
        <v>11183</v>
      </c>
      <c r="G6782" s="488" t="s">
        <v>6219</v>
      </c>
      <c r="H6782" s="488"/>
      <c r="I6782" s="490">
        <v>0</v>
      </c>
      <c r="J6782" s="490">
        <v>0</v>
      </c>
      <c r="K6782" s="490">
        <v>0</v>
      </c>
      <c r="L6782" s="508"/>
      <c r="M6782" s="489">
        <v>0</v>
      </c>
      <c r="N6782" s="490">
        <v>0</v>
      </c>
      <c r="O6782" s="487" t="s">
        <v>5958</v>
      </c>
    </row>
    <row r="6783" spans="1:15" x14ac:dyDescent="0.25">
      <c r="A6783" s="489">
        <v>102397</v>
      </c>
      <c r="B6783" s="488" t="s">
        <v>11188</v>
      </c>
      <c r="C6783" s="489" t="s">
        <v>92</v>
      </c>
      <c r="D6783" s="490">
        <v>0</v>
      </c>
      <c r="E6783" s="487"/>
      <c r="F6783" s="487" t="s">
        <v>11183</v>
      </c>
      <c r="G6783" s="488" t="s">
        <v>6219</v>
      </c>
      <c r="H6783" s="488"/>
      <c r="I6783" s="490">
        <v>0</v>
      </c>
      <c r="J6783" s="490">
        <v>0</v>
      </c>
      <c r="K6783" s="490">
        <v>0</v>
      </c>
      <c r="L6783" s="508"/>
      <c r="M6783" s="489">
        <v>0</v>
      </c>
      <c r="N6783" s="490">
        <v>0</v>
      </c>
      <c r="O6783" s="487" t="s">
        <v>5958</v>
      </c>
    </row>
    <row r="6784" spans="1:15" x14ac:dyDescent="0.25">
      <c r="A6784" s="489">
        <v>102398</v>
      </c>
      <c r="B6784" s="488" t="s">
        <v>11187</v>
      </c>
      <c r="C6784" s="489" t="s">
        <v>659</v>
      </c>
      <c r="D6784" s="490">
        <v>0</v>
      </c>
      <c r="E6784" s="487"/>
      <c r="F6784" s="487" t="s">
        <v>11183</v>
      </c>
      <c r="G6784" s="488" t="s">
        <v>6219</v>
      </c>
      <c r="H6784" s="488"/>
      <c r="I6784" s="490">
        <v>0</v>
      </c>
      <c r="J6784" s="490">
        <v>0</v>
      </c>
      <c r="K6784" s="490">
        <v>0</v>
      </c>
      <c r="L6784" s="508"/>
      <c r="M6784" s="489">
        <v>0</v>
      </c>
      <c r="N6784" s="490">
        <v>0</v>
      </c>
      <c r="O6784" s="487" t="s">
        <v>5958</v>
      </c>
    </row>
    <row r="6785" spans="1:15" x14ac:dyDescent="0.25">
      <c r="A6785" s="489">
        <v>102399</v>
      </c>
      <c r="B6785" s="488" t="s">
        <v>11186</v>
      </c>
      <c r="C6785" s="489" t="s">
        <v>92</v>
      </c>
      <c r="D6785" s="490">
        <v>0</v>
      </c>
      <c r="E6785" s="487"/>
      <c r="F6785" s="487" t="s">
        <v>11183</v>
      </c>
      <c r="G6785" s="488" t="s">
        <v>6219</v>
      </c>
      <c r="H6785" s="488"/>
      <c r="I6785" s="490">
        <v>0</v>
      </c>
      <c r="J6785" s="490">
        <v>0</v>
      </c>
      <c r="K6785" s="490">
        <v>0</v>
      </c>
      <c r="L6785" s="508"/>
      <c r="M6785" s="489">
        <v>0</v>
      </c>
      <c r="N6785" s="490">
        <v>0</v>
      </c>
      <c r="O6785" s="487" t="s">
        <v>5958</v>
      </c>
    </row>
    <row r="6786" spans="1:15" x14ac:dyDescent="0.25">
      <c r="A6786" s="489">
        <v>102400</v>
      </c>
      <c r="B6786" s="488" t="s">
        <v>11185</v>
      </c>
      <c r="C6786" s="489" t="s">
        <v>92</v>
      </c>
      <c r="D6786" s="490">
        <v>0</v>
      </c>
      <c r="E6786" s="487"/>
      <c r="F6786" s="487" t="s">
        <v>11183</v>
      </c>
      <c r="G6786" s="488" t="s">
        <v>6219</v>
      </c>
      <c r="H6786" s="488"/>
      <c r="I6786" s="490">
        <v>0</v>
      </c>
      <c r="J6786" s="490">
        <v>0</v>
      </c>
      <c r="K6786" s="490">
        <v>0</v>
      </c>
      <c r="L6786" s="508"/>
      <c r="M6786" s="489">
        <v>0</v>
      </c>
      <c r="N6786" s="490">
        <v>0</v>
      </c>
      <c r="O6786" s="487" t="s">
        <v>5958</v>
      </c>
    </row>
    <row r="6787" spans="1:15" x14ac:dyDescent="0.25">
      <c r="A6787" s="489">
        <v>102401</v>
      </c>
      <c r="B6787" s="488" t="s">
        <v>11184</v>
      </c>
      <c r="C6787" s="489" t="s">
        <v>92</v>
      </c>
      <c r="D6787" s="490">
        <v>0</v>
      </c>
      <c r="E6787" s="487"/>
      <c r="F6787" s="487" t="s">
        <v>11183</v>
      </c>
      <c r="G6787" s="488" t="s">
        <v>6219</v>
      </c>
      <c r="H6787" s="488"/>
      <c r="I6787" s="490">
        <v>0</v>
      </c>
      <c r="J6787" s="490">
        <v>0</v>
      </c>
      <c r="K6787" s="490">
        <v>0</v>
      </c>
      <c r="L6787" s="508"/>
      <c r="M6787" s="489">
        <v>0</v>
      </c>
      <c r="N6787" s="490">
        <v>0</v>
      </c>
      <c r="O6787" s="487" t="s">
        <v>5958</v>
      </c>
    </row>
    <row r="6788" spans="1:15" x14ac:dyDescent="0.25">
      <c r="A6788" s="489">
        <v>102402</v>
      </c>
      <c r="B6788" s="488" t="s">
        <v>11182</v>
      </c>
      <c r="C6788" s="489" t="s">
        <v>92</v>
      </c>
      <c r="D6788" s="490">
        <v>0</v>
      </c>
      <c r="E6788" s="487"/>
      <c r="F6788" s="487" t="s">
        <v>11183</v>
      </c>
      <c r="G6788" s="488" t="s">
        <v>6219</v>
      </c>
      <c r="H6788" s="488"/>
      <c r="I6788" s="490">
        <v>0</v>
      </c>
      <c r="J6788" s="490">
        <v>0</v>
      </c>
      <c r="K6788" s="490">
        <v>0</v>
      </c>
      <c r="L6788" s="508"/>
      <c r="M6788" s="489">
        <v>0</v>
      </c>
      <c r="N6788" s="490">
        <v>0</v>
      </c>
      <c r="O6788" s="487" t="s">
        <v>5958</v>
      </c>
    </row>
    <row r="6789" spans="1:15" x14ac:dyDescent="0.25">
      <c r="A6789" s="489">
        <v>102403</v>
      </c>
      <c r="B6789" s="488" t="s">
        <v>2993</v>
      </c>
      <c r="C6789" s="489" t="s">
        <v>87</v>
      </c>
      <c r="D6789" s="490">
        <v>0</v>
      </c>
      <c r="E6789" s="487"/>
      <c r="F6789" s="487" t="s">
        <v>7015</v>
      </c>
      <c r="G6789" s="488" t="s">
        <v>6169</v>
      </c>
      <c r="H6789" s="488"/>
      <c r="I6789" s="490">
        <v>0</v>
      </c>
      <c r="J6789" s="490">
        <v>0</v>
      </c>
      <c r="K6789" s="490">
        <v>0</v>
      </c>
      <c r="L6789" s="508"/>
      <c r="M6789" s="489">
        <v>0</v>
      </c>
      <c r="N6789" s="490">
        <v>0</v>
      </c>
      <c r="O6789" s="487" t="s">
        <v>5958</v>
      </c>
    </row>
    <row r="6790" spans="1:15" x14ac:dyDescent="0.25">
      <c r="A6790" s="489">
        <v>102404</v>
      </c>
      <c r="B6790" s="488" t="s">
        <v>2996</v>
      </c>
      <c r="C6790" s="489" t="s">
        <v>87</v>
      </c>
      <c r="D6790" s="490">
        <v>0</v>
      </c>
      <c r="E6790" s="487"/>
      <c r="F6790" s="487" t="s">
        <v>11181</v>
      </c>
      <c r="G6790" s="488" t="s">
        <v>6169</v>
      </c>
      <c r="H6790" s="488"/>
      <c r="I6790" s="490">
        <v>0</v>
      </c>
      <c r="J6790" s="490">
        <v>0</v>
      </c>
      <c r="K6790" s="490">
        <v>0</v>
      </c>
      <c r="L6790" s="508"/>
      <c r="M6790" s="489">
        <v>0</v>
      </c>
      <c r="N6790" s="490">
        <v>0</v>
      </c>
      <c r="O6790" s="487" t="s">
        <v>5958</v>
      </c>
    </row>
    <row r="6791" spans="1:15" ht="45" x14ac:dyDescent="0.25">
      <c r="A6791" s="489">
        <v>102405</v>
      </c>
      <c r="B6791" s="488" t="s">
        <v>8184</v>
      </c>
      <c r="C6791" s="489" t="s">
        <v>87</v>
      </c>
      <c r="D6791" s="490">
        <v>141372</v>
      </c>
      <c r="E6791" s="487"/>
      <c r="F6791" s="487" t="s">
        <v>5958</v>
      </c>
      <c r="G6791" s="488" t="s">
        <v>6016</v>
      </c>
      <c r="H6791" s="488" t="s">
        <v>5980</v>
      </c>
      <c r="I6791" s="490">
        <v>118800</v>
      </c>
      <c r="J6791" s="490">
        <v>0.19</v>
      </c>
      <c r="K6791" s="490">
        <v>141372</v>
      </c>
      <c r="L6791" s="508">
        <v>43675</v>
      </c>
      <c r="M6791" s="489">
        <v>1</v>
      </c>
      <c r="N6791" s="490">
        <v>118800</v>
      </c>
      <c r="O6791" s="487" t="s">
        <v>25582</v>
      </c>
    </row>
    <row r="6792" spans="1:15" ht="30" x14ac:dyDescent="0.25">
      <c r="A6792" s="489">
        <v>102406</v>
      </c>
      <c r="B6792" s="488" t="s">
        <v>11179</v>
      </c>
      <c r="C6792" s="489" t="s">
        <v>87</v>
      </c>
      <c r="D6792" s="490">
        <v>0</v>
      </c>
      <c r="E6792" s="487"/>
      <c r="F6792" s="487" t="s">
        <v>11180</v>
      </c>
      <c r="G6792" s="488" t="s">
        <v>6096</v>
      </c>
      <c r="H6792" s="488"/>
      <c r="I6792" s="490">
        <v>0</v>
      </c>
      <c r="J6792" s="490">
        <v>0</v>
      </c>
      <c r="K6792" s="490">
        <v>0</v>
      </c>
      <c r="L6792" s="508"/>
      <c r="M6792" s="489">
        <v>0</v>
      </c>
      <c r="N6792" s="490">
        <v>0</v>
      </c>
      <c r="O6792" s="487" t="s">
        <v>5958</v>
      </c>
    </row>
    <row r="6793" spans="1:15" x14ac:dyDescent="0.25">
      <c r="A6793" s="489">
        <v>102407</v>
      </c>
      <c r="B6793" s="488" t="s">
        <v>1218</v>
      </c>
      <c r="C6793" s="489" t="s">
        <v>776</v>
      </c>
      <c r="D6793" s="490">
        <v>0</v>
      </c>
      <c r="E6793" s="487"/>
      <c r="F6793" s="487" t="s">
        <v>6917</v>
      </c>
      <c r="G6793" s="488" t="s">
        <v>6291</v>
      </c>
      <c r="H6793" s="488"/>
      <c r="I6793" s="490">
        <v>0</v>
      </c>
      <c r="J6793" s="490">
        <v>0</v>
      </c>
      <c r="K6793" s="490">
        <v>0</v>
      </c>
      <c r="L6793" s="508"/>
      <c r="M6793" s="489">
        <v>0</v>
      </c>
      <c r="N6793" s="490">
        <v>0</v>
      </c>
      <c r="O6793" s="487" t="s">
        <v>5958</v>
      </c>
    </row>
    <row r="6794" spans="1:15" ht="30" x14ac:dyDescent="0.25">
      <c r="A6794" s="489">
        <v>102408</v>
      </c>
      <c r="B6794" s="488" t="s">
        <v>9100</v>
      </c>
      <c r="C6794" s="489" t="s">
        <v>80</v>
      </c>
      <c r="D6794" s="490">
        <v>16848</v>
      </c>
      <c r="E6794" s="487"/>
      <c r="F6794" s="487" t="s">
        <v>5958</v>
      </c>
      <c r="G6794" s="488" t="s">
        <v>5959</v>
      </c>
      <c r="H6794" s="488" t="s">
        <v>25583</v>
      </c>
      <c r="I6794" s="490">
        <v>14157.98</v>
      </c>
      <c r="J6794" s="490">
        <v>0.19</v>
      </c>
      <c r="K6794" s="490">
        <v>16848</v>
      </c>
      <c r="L6794" s="508">
        <v>44591</v>
      </c>
      <c r="M6794" s="489">
        <v>1</v>
      </c>
      <c r="N6794" s="490">
        <v>14157.98</v>
      </c>
      <c r="O6794" s="487" t="s">
        <v>25582</v>
      </c>
    </row>
    <row r="6795" spans="1:15" ht="45" x14ac:dyDescent="0.25">
      <c r="A6795" s="489">
        <v>102409</v>
      </c>
      <c r="B6795" s="488" t="s">
        <v>564</v>
      </c>
      <c r="C6795" s="489" t="s">
        <v>92</v>
      </c>
      <c r="D6795" s="490">
        <v>26900</v>
      </c>
      <c r="E6795" s="487"/>
      <c r="F6795" s="487" t="s">
        <v>5958</v>
      </c>
      <c r="G6795" s="488" t="s">
        <v>6002</v>
      </c>
      <c r="H6795" s="488" t="s">
        <v>5980</v>
      </c>
      <c r="I6795" s="490">
        <v>22605.040000000001</v>
      </c>
      <c r="J6795" s="490">
        <v>0.19</v>
      </c>
      <c r="K6795" s="490">
        <v>26900</v>
      </c>
      <c r="L6795" s="508">
        <v>45503</v>
      </c>
      <c r="M6795" s="489">
        <v>1</v>
      </c>
      <c r="N6795" s="490">
        <v>22605.040000000001</v>
      </c>
      <c r="O6795" s="487" t="s">
        <v>25582</v>
      </c>
    </row>
    <row r="6796" spans="1:15" ht="30" x14ac:dyDescent="0.25">
      <c r="A6796" s="489">
        <v>102410</v>
      </c>
      <c r="B6796" s="488" t="s">
        <v>9137</v>
      </c>
      <c r="C6796" s="489" t="s">
        <v>87</v>
      </c>
      <c r="D6796" s="490">
        <v>37748</v>
      </c>
      <c r="E6796" s="487"/>
      <c r="F6796" s="487" t="s">
        <v>5958</v>
      </c>
      <c r="G6796" s="488" t="s">
        <v>6199</v>
      </c>
      <c r="H6796" s="488" t="s">
        <v>25583</v>
      </c>
      <c r="I6796" s="490">
        <v>31721.01</v>
      </c>
      <c r="J6796" s="490">
        <v>0.19</v>
      </c>
      <c r="K6796" s="490">
        <v>37748</v>
      </c>
      <c r="L6796" s="508">
        <v>44592</v>
      </c>
      <c r="M6796" s="489">
        <v>1</v>
      </c>
      <c r="N6796" s="490">
        <v>31721.01</v>
      </c>
      <c r="O6796" s="487" t="s">
        <v>25582</v>
      </c>
    </row>
    <row r="6797" spans="1:15" x14ac:dyDescent="0.25">
      <c r="A6797" s="489">
        <v>102411</v>
      </c>
      <c r="B6797" s="488" t="s">
        <v>2693</v>
      </c>
      <c r="C6797" s="489" t="s">
        <v>80</v>
      </c>
      <c r="D6797" s="490">
        <v>0</v>
      </c>
      <c r="E6797" s="487"/>
      <c r="F6797" s="487" t="s">
        <v>11178</v>
      </c>
      <c r="G6797" s="488" t="s">
        <v>6286</v>
      </c>
      <c r="H6797" s="488"/>
      <c r="I6797" s="490">
        <v>0</v>
      </c>
      <c r="J6797" s="490">
        <v>0</v>
      </c>
      <c r="K6797" s="490">
        <v>0</v>
      </c>
      <c r="L6797" s="508"/>
      <c r="M6797" s="489">
        <v>0</v>
      </c>
      <c r="N6797" s="490">
        <v>0</v>
      </c>
      <c r="O6797" s="487" t="s">
        <v>5958</v>
      </c>
    </row>
    <row r="6798" spans="1:15" ht="45" x14ac:dyDescent="0.25">
      <c r="A6798" s="489">
        <v>102412</v>
      </c>
      <c r="B6798" s="488" t="s">
        <v>907</v>
      </c>
      <c r="C6798" s="489" t="s">
        <v>795</v>
      </c>
      <c r="D6798" s="490">
        <v>425337</v>
      </c>
      <c r="E6798" s="487"/>
      <c r="F6798" s="487" t="s">
        <v>5958</v>
      </c>
      <c r="G6798" s="488" t="s">
        <v>6055</v>
      </c>
      <c r="H6798" s="488" t="s">
        <v>5976</v>
      </c>
      <c r="I6798" s="490">
        <v>357426.05</v>
      </c>
      <c r="J6798" s="490">
        <v>0.19</v>
      </c>
      <c r="K6798" s="490">
        <v>425337</v>
      </c>
      <c r="L6798" s="508">
        <v>45478</v>
      </c>
      <c r="M6798" s="489">
        <v>1</v>
      </c>
      <c r="N6798" s="490">
        <v>357426.05</v>
      </c>
      <c r="O6798" s="487" t="s">
        <v>25582</v>
      </c>
    </row>
    <row r="6799" spans="1:15" x14ac:dyDescent="0.25">
      <c r="A6799" s="489">
        <v>102413</v>
      </c>
      <c r="B6799" s="488" t="s">
        <v>1626</v>
      </c>
      <c r="C6799" s="489" t="s">
        <v>77</v>
      </c>
      <c r="D6799" s="490">
        <v>0</v>
      </c>
      <c r="E6799" s="487"/>
      <c r="F6799" s="487" t="s">
        <v>6458</v>
      </c>
      <c r="G6799" s="488" t="s">
        <v>6308</v>
      </c>
      <c r="H6799" s="488"/>
      <c r="I6799" s="490">
        <v>0</v>
      </c>
      <c r="J6799" s="490">
        <v>0</v>
      </c>
      <c r="K6799" s="490">
        <v>0</v>
      </c>
      <c r="L6799" s="508"/>
      <c r="M6799" s="489">
        <v>0</v>
      </c>
      <c r="N6799" s="490">
        <v>0</v>
      </c>
      <c r="O6799" s="487" t="s">
        <v>5958</v>
      </c>
    </row>
    <row r="6800" spans="1:15" ht="30" x14ac:dyDescent="0.25">
      <c r="A6800" s="489">
        <v>102414</v>
      </c>
      <c r="B6800" s="488" t="s">
        <v>3238</v>
      </c>
      <c r="C6800" s="489" t="s">
        <v>87</v>
      </c>
      <c r="D6800" s="490">
        <v>0</v>
      </c>
      <c r="E6800" s="487"/>
      <c r="F6800" s="487" t="s">
        <v>6824</v>
      </c>
      <c r="G6800" s="488" t="s">
        <v>6039</v>
      </c>
      <c r="H6800" s="488"/>
      <c r="I6800" s="490">
        <v>0</v>
      </c>
      <c r="J6800" s="490">
        <v>0</v>
      </c>
      <c r="K6800" s="490">
        <v>0</v>
      </c>
      <c r="L6800" s="508"/>
      <c r="M6800" s="489">
        <v>0</v>
      </c>
      <c r="N6800" s="490">
        <v>0</v>
      </c>
      <c r="O6800" s="487" t="s">
        <v>5958</v>
      </c>
    </row>
    <row r="6801" spans="1:15" ht="30" x14ac:dyDescent="0.25">
      <c r="A6801" s="489">
        <v>102415</v>
      </c>
      <c r="B6801" s="488" t="s">
        <v>8183</v>
      </c>
      <c r="C6801" s="489" t="s">
        <v>182</v>
      </c>
      <c r="D6801" s="490">
        <v>446360</v>
      </c>
      <c r="E6801" s="487"/>
      <c r="F6801" s="487" t="s">
        <v>5958</v>
      </c>
      <c r="G6801" s="488" t="s">
        <v>6064</v>
      </c>
      <c r="H6801" s="488" t="s">
        <v>25583</v>
      </c>
      <c r="I6801" s="490">
        <v>375092.44</v>
      </c>
      <c r="J6801" s="490">
        <v>0.19</v>
      </c>
      <c r="K6801" s="490">
        <v>446360</v>
      </c>
      <c r="L6801" s="508">
        <v>44592</v>
      </c>
      <c r="M6801" s="489">
        <v>1</v>
      </c>
      <c r="N6801" s="490">
        <v>375092.44</v>
      </c>
      <c r="O6801" s="487" t="s">
        <v>25582</v>
      </c>
    </row>
    <row r="6802" spans="1:15" ht="30" x14ac:dyDescent="0.25">
      <c r="A6802" s="489">
        <v>102416</v>
      </c>
      <c r="B6802" s="488" t="s">
        <v>6731</v>
      </c>
      <c r="C6802" s="489" t="s">
        <v>87</v>
      </c>
      <c r="D6802" s="490">
        <v>52457</v>
      </c>
      <c r="E6802" s="487"/>
      <c r="F6802" s="487" t="s">
        <v>5958</v>
      </c>
      <c r="G6802" s="488" t="s">
        <v>6137</v>
      </c>
      <c r="H6802" s="488" t="s">
        <v>25583</v>
      </c>
      <c r="I6802" s="490">
        <v>44081.51</v>
      </c>
      <c r="J6802" s="490">
        <v>0.19</v>
      </c>
      <c r="K6802" s="490">
        <v>52457</v>
      </c>
      <c r="L6802" s="508">
        <v>44591</v>
      </c>
      <c r="M6802" s="489">
        <v>1</v>
      </c>
      <c r="N6802" s="490">
        <v>44081.51</v>
      </c>
      <c r="O6802" s="487" t="s">
        <v>25582</v>
      </c>
    </row>
    <row r="6803" spans="1:15" ht="45" x14ac:dyDescent="0.25">
      <c r="A6803" s="489">
        <v>102417</v>
      </c>
      <c r="B6803" s="488" t="s">
        <v>2589</v>
      </c>
      <c r="C6803" s="489" t="s">
        <v>87</v>
      </c>
      <c r="D6803" s="490">
        <v>25743</v>
      </c>
      <c r="E6803" s="487"/>
      <c r="F6803" s="487" t="s">
        <v>5958</v>
      </c>
      <c r="G6803" s="488" t="s">
        <v>6227</v>
      </c>
      <c r="H6803" s="488" t="s">
        <v>5976</v>
      </c>
      <c r="I6803" s="490">
        <v>25743</v>
      </c>
      <c r="J6803" s="490">
        <v>0</v>
      </c>
      <c r="K6803" s="490">
        <v>25743</v>
      </c>
      <c r="L6803" s="508">
        <v>45582</v>
      </c>
      <c r="M6803" s="489">
        <v>1</v>
      </c>
      <c r="N6803" s="490">
        <v>25743</v>
      </c>
      <c r="O6803" s="487" t="s">
        <v>25582</v>
      </c>
    </row>
    <row r="6804" spans="1:15" ht="45" x14ac:dyDescent="0.25">
      <c r="A6804" s="489">
        <v>102418</v>
      </c>
      <c r="B6804" s="488" t="s">
        <v>9150</v>
      </c>
      <c r="C6804" s="489" t="s">
        <v>87</v>
      </c>
      <c r="D6804" s="490">
        <v>28560</v>
      </c>
      <c r="E6804" s="487"/>
      <c r="F6804" s="487" t="s">
        <v>5958</v>
      </c>
      <c r="G6804" s="488" t="s">
        <v>6227</v>
      </c>
      <c r="H6804" s="488" t="s">
        <v>5980</v>
      </c>
      <c r="I6804" s="490">
        <v>24000</v>
      </c>
      <c r="J6804" s="490">
        <v>0.19</v>
      </c>
      <c r="K6804" s="490">
        <v>28560</v>
      </c>
      <c r="L6804" s="508">
        <v>44676</v>
      </c>
      <c r="M6804" s="489">
        <v>1</v>
      </c>
      <c r="N6804" s="490">
        <v>24000</v>
      </c>
      <c r="O6804" s="487" t="s">
        <v>25582</v>
      </c>
    </row>
    <row r="6805" spans="1:15" ht="45" x14ac:dyDescent="0.25">
      <c r="A6805" s="489">
        <v>102419</v>
      </c>
      <c r="B6805" s="488" t="s">
        <v>547</v>
      </c>
      <c r="C6805" s="489" t="s">
        <v>92</v>
      </c>
      <c r="D6805" s="490">
        <v>67247.990000000005</v>
      </c>
      <c r="E6805" s="487"/>
      <c r="F6805" s="487" t="s">
        <v>6364</v>
      </c>
      <c r="G6805" s="488" t="s">
        <v>6263</v>
      </c>
      <c r="H6805" s="488" t="s">
        <v>5980</v>
      </c>
      <c r="I6805" s="490">
        <v>56510.92</v>
      </c>
      <c r="J6805" s="490">
        <v>0.19</v>
      </c>
      <c r="K6805" s="490">
        <v>67247.990000000005</v>
      </c>
      <c r="L6805" s="508">
        <v>45478</v>
      </c>
      <c r="M6805" s="489">
        <v>1</v>
      </c>
      <c r="N6805" s="490">
        <v>56510.92</v>
      </c>
      <c r="O6805" s="487" t="s">
        <v>25582</v>
      </c>
    </row>
    <row r="6806" spans="1:15" ht="45" x14ac:dyDescent="0.25">
      <c r="A6806" s="489">
        <v>102420</v>
      </c>
      <c r="B6806" s="488" t="s">
        <v>203</v>
      </c>
      <c r="C6806" s="489" t="s">
        <v>182</v>
      </c>
      <c r="D6806" s="490">
        <v>399812</v>
      </c>
      <c r="E6806" s="487"/>
      <c r="F6806" s="487" t="s">
        <v>9121</v>
      </c>
      <c r="G6806" s="488" t="s">
        <v>6064</v>
      </c>
      <c r="H6806" s="488" t="s">
        <v>5976</v>
      </c>
      <c r="I6806" s="490">
        <v>335976.47</v>
      </c>
      <c r="J6806" s="490">
        <v>0.19</v>
      </c>
      <c r="K6806" s="490">
        <v>399812</v>
      </c>
      <c r="L6806" s="508">
        <v>44657</v>
      </c>
      <c r="M6806" s="489">
        <v>1</v>
      </c>
      <c r="N6806" s="490">
        <v>335976.47</v>
      </c>
      <c r="O6806" s="487" t="s">
        <v>25582</v>
      </c>
    </row>
    <row r="6807" spans="1:15" ht="30" x14ac:dyDescent="0.25">
      <c r="A6807" s="489">
        <v>102421</v>
      </c>
      <c r="B6807" s="488" t="s">
        <v>8176</v>
      </c>
      <c r="C6807" s="489" t="s">
        <v>87</v>
      </c>
      <c r="D6807" s="490">
        <v>1379448</v>
      </c>
      <c r="E6807" s="487"/>
      <c r="F6807" s="487" t="s">
        <v>5958</v>
      </c>
      <c r="G6807" s="488" t="s">
        <v>6082</v>
      </c>
      <c r="H6807" s="488" t="s">
        <v>8159</v>
      </c>
      <c r="I6807" s="490">
        <v>1159200</v>
      </c>
      <c r="J6807" s="490">
        <v>0.19</v>
      </c>
      <c r="K6807" s="490">
        <v>1379448</v>
      </c>
      <c r="L6807" s="508">
        <v>43686</v>
      </c>
      <c r="M6807" s="489">
        <v>1</v>
      </c>
      <c r="N6807" s="490">
        <v>1159200</v>
      </c>
      <c r="O6807" s="487" t="s">
        <v>25582</v>
      </c>
    </row>
    <row r="6808" spans="1:15" ht="30" x14ac:dyDescent="0.25">
      <c r="A6808" s="489">
        <v>102422</v>
      </c>
      <c r="B6808" s="488" t="s">
        <v>8175</v>
      </c>
      <c r="C6808" s="489" t="s">
        <v>87</v>
      </c>
      <c r="D6808" s="490">
        <v>915527</v>
      </c>
      <c r="E6808" s="487"/>
      <c r="F6808" s="487" t="s">
        <v>5958</v>
      </c>
      <c r="G6808" s="488" t="s">
        <v>6082</v>
      </c>
      <c r="H6808" s="488" t="s">
        <v>8159</v>
      </c>
      <c r="I6808" s="490">
        <v>769350.42</v>
      </c>
      <c r="J6808" s="490">
        <v>0.19</v>
      </c>
      <c r="K6808" s="490">
        <v>915527</v>
      </c>
      <c r="L6808" s="508">
        <v>43686</v>
      </c>
      <c r="M6808" s="489">
        <v>1</v>
      </c>
      <c r="N6808" s="490">
        <v>769350.42</v>
      </c>
      <c r="O6808" s="487" t="s">
        <v>25582</v>
      </c>
    </row>
    <row r="6809" spans="1:15" ht="30" x14ac:dyDescent="0.25">
      <c r="A6809" s="489">
        <v>102423</v>
      </c>
      <c r="B6809" s="488" t="s">
        <v>11177</v>
      </c>
      <c r="C6809" s="489" t="s">
        <v>92</v>
      </c>
      <c r="D6809" s="490">
        <v>0</v>
      </c>
      <c r="E6809" s="487"/>
      <c r="F6809" s="487" t="s">
        <v>5958</v>
      </c>
      <c r="G6809" s="488" t="s">
        <v>6263</v>
      </c>
      <c r="H6809" s="488"/>
      <c r="I6809" s="490">
        <v>0</v>
      </c>
      <c r="J6809" s="490">
        <v>0</v>
      </c>
      <c r="K6809" s="490">
        <v>0</v>
      </c>
      <c r="L6809" s="508"/>
      <c r="M6809" s="489">
        <v>0</v>
      </c>
      <c r="N6809" s="490">
        <v>0</v>
      </c>
      <c r="O6809" s="487" t="s">
        <v>5958</v>
      </c>
    </row>
    <row r="6810" spans="1:15" ht="30" x14ac:dyDescent="0.25">
      <c r="A6810" s="489">
        <v>102424</v>
      </c>
      <c r="B6810" s="488" t="s">
        <v>8174</v>
      </c>
      <c r="C6810" s="489" t="s">
        <v>87</v>
      </c>
      <c r="D6810" s="490">
        <v>1003111</v>
      </c>
      <c r="E6810" s="487"/>
      <c r="F6810" s="487" t="s">
        <v>5958</v>
      </c>
      <c r="G6810" s="488" t="s">
        <v>6082</v>
      </c>
      <c r="H6810" s="488" t="s">
        <v>8159</v>
      </c>
      <c r="I6810" s="490">
        <v>842950.42</v>
      </c>
      <c r="J6810" s="490">
        <v>0.19</v>
      </c>
      <c r="K6810" s="490">
        <v>1003111</v>
      </c>
      <c r="L6810" s="508">
        <v>43686</v>
      </c>
      <c r="M6810" s="489">
        <v>1</v>
      </c>
      <c r="N6810" s="490">
        <v>842950.42</v>
      </c>
      <c r="O6810" s="487" t="s">
        <v>25582</v>
      </c>
    </row>
    <row r="6811" spans="1:15" ht="30" x14ac:dyDescent="0.25">
      <c r="A6811" s="489">
        <v>102425</v>
      </c>
      <c r="B6811" s="488" t="s">
        <v>1387</v>
      </c>
      <c r="C6811" s="489" t="s">
        <v>87</v>
      </c>
      <c r="D6811" s="490">
        <v>793934</v>
      </c>
      <c r="E6811" s="487"/>
      <c r="F6811" s="487" t="s">
        <v>6363</v>
      </c>
      <c r="G6811" s="488" t="s">
        <v>6115</v>
      </c>
      <c r="H6811" s="488" t="s">
        <v>25583</v>
      </c>
      <c r="I6811" s="490">
        <v>667171.43000000005</v>
      </c>
      <c r="J6811" s="490">
        <v>0.19</v>
      </c>
      <c r="K6811" s="490">
        <v>793934</v>
      </c>
      <c r="L6811" s="508">
        <v>45014</v>
      </c>
      <c r="M6811" s="489">
        <v>1</v>
      </c>
      <c r="N6811" s="490">
        <v>667171.43000000005</v>
      </c>
      <c r="O6811" s="487" t="s">
        <v>25582</v>
      </c>
    </row>
    <row r="6812" spans="1:15" ht="30" x14ac:dyDescent="0.25">
      <c r="A6812" s="489">
        <v>102426</v>
      </c>
      <c r="B6812" s="488" t="s">
        <v>11176</v>
      </c>
      <c r="C6812" s="489" t="s">
        <v>87</v>
      </c>
      <c r="D6812" s="490">
        <v>0</v>
      </c>
      <c r="E6812" s="487"/>
      <c r="F6812" s="487" t="s">
        <v>6363</v>
      </c>
      <c r="G6812" s="488" t="s">
        <v>6115</v>
      </c>
      <c r="H6812" s="488"/>
      <c r="I6812" s="490">
        <v>0</v>
      </c>
      <c r="J6812" s="490">
        <v>0</v>
      </c>
      <c r="K6812" s="490">
        <v>0</v>
      </c>
      <c r="L6812" s="508"/>
      <c r="M6812" s="489">
        <v>0</v>
      </c>
      <c r="N6812" s="490">
        <v>0</v>
      </c>
      <c r="O6812" s="487" t="s">
        <v>5958</v>
      </c>
    </row>
    <row r="6813" spans="1:15" ht="30" x14ac:dyDescent="0.25">
      <c r="A6813" s="489">
        <v>102427</v>
      </c>
      <c r="B6813" s="488" t="s">
        <v>11175</v>
      </c>
      <c r="C6813" s="489" t="s">
        <v>87</v>
      </c>
      <c r="D6813" s="490">
        <v>0</v>
      </c>
      <c r="E6813" s="487"/>
      <c r="F6813" s="487" t="s">
        <v>6363</v>
      </c>
      <c r="G6813" s="488" t="s">
        <v>6115</v>
      </c>
      <c r="H6813" s="488"/>
      <c r="I6813" s="490">
        <v>0</v>
      </c>
      <c r="J6813" s="490">
        <v>0</v>
      </c>
      <c r="K6813" s="490">
        <v>0</v>
      </c>
      <c r="L6813" s="508"/>
      <c r="M6813" s="489">
        <v>0</v>
      </c>
      <c r="N6813" s="490">
        <v>0</v>
      </c>
      <c r="O6813" s="487" t="s">
        <v>5958</v>
      </c>
    </row>
    <row r="6814" spans="1:15" x14ac:dyDescent="0.25">
      <c r="A6814" s="489">
        <v>102428</v>
      </c>
      <c r="B6814" s="488" t="s">
        <v>2220</v>
      </c>
      <c r="C6814" s="489" t="s">
        <v>87</v>
      </c>
      <c r="D6814" s="490">
        <v>0</v>
      </c>
      <c r="E6814" s="487"/>
      <c r="F6814" s="487" t="s">
        <v>5958</v>
      </c>
      <c r="G6814" s="488" t="s">
        <v>5983</v>
      </c>
      <c r="H6814" s="488"/>
      <c r="I6814" s="490">
        <v>0</v>
      </c>
      <c r="J6814" s="490">
        <v>0</v>
      </c>
      <c r="K6814" s="490">
        <v>0</v>
      </c>
      <c r="L6814" s="508"/>
      <c r="M6814" s="489">
        <v>0</v>
      </c>
      <c r="N6814" s="490">
        <v>0</v>
      </c>
      <c r="O6814" s="487" t="s">
        <v>5958</v>
      </c>
    </row>
    <row r="6815" spans="1:15" ht="30" x14ac:dyDescent="0.25">
      <c r="A6815" s="489">
        <v>102429</v>
      </c>
      <c r="B6815" s="488" t="s">
        <v>11174</v>
      </c>
      <c r="C6815" s="489" t="s">
        <v>87</v>
      </c>
      <c r="D6815" s="490">
        <v>0</v>
      </c>
      <c r="E6815" s="487"/>
      <c r="F6815" s="487" t="s">
        <v>7167</v>
      </c>
      <c r="G6815" s="488" t="s">
        <v>6010</v>
      </c>
      <c r="H6815" s="488"/>
      <c r="I6815" s="490">
        <v>0</v>
      </c>
      <c r="J6815" s="490">
        <v>0</v>
      </c>
      <c r="K6815" s="490">
        <v>0</v>
      </c>
      <c r="L6815" s="508"/>
      <c r="M6815" s="489">
        <v>0</v>
      </c>
      <c r="N6815" s="490">
        <v>0</v>
      </c>
      <c r="O6815" s="487" t="s">
        <v>5958</v>
      </c>
    </row>
    <row r="6816" spans="1:15" ht="30" x14ac:dyDescent="0.25">
      <c r="A6816" s="489">
        <v>102430</v>
      </c>
      <c r="B6816" s="488" t="s">
        <v>11173</v>
      </c>
      <c r="C6816" s="489" t="s">
        <v>87</v>
      </c>
      <c r="D6816" s="490">
        <v>0</v>
      </c>
      <c r="E6816" s="487"/>
      <c r="F6816" s="487" t="s">
        <v>5958</v>
      </c>
      <c r="G6816" s="488" t="s">
        <v>6100</v>
      </c>
      <c r="H6816" s="488"/>
      <c r="I6816" s="490">
        <v>0</v>
      </c>
      <c r="J6816" s="490">
        <v>0</v>
      </c>
      <c r="K6816" s="490">
        <v>0</v>
      </c>
      <c r="L6816" s="508"/>
      <c r="M6816" s="489">
        <v>0</v>
      </c>
      <c r="N6816" s="490">
        <v>0</v>
      </c>
      <c r="O6816" s="487" t="s">
        <v>5958</v>
      </c>
    </row>
    <row r="6817" spans="1:15" ht="30" x14ac:dyDescent="0.25">
      <c r="A6817" s="489">
        <v>102431</v>
      </c>
      <c r="B6817" s="488" t="s">
        <v>11172</v>
      </c>
      <c r="C6817" s="489" t="s">
        <v>4419</v>
      </c>
      <c r="D6817" s="490">
        <v>0</v>
      </c>
      <c r="E6817" s="487"/>
      <c r="F6817" s="487" t="s">
        <v>5958</v>
      </c>
      <c r="G6817" s="488" t="s">
        <v>6100</v>
      </c>
      <c r="H6817" s="488"/>
      <c r="I6817" s="490">
        <v>0</v>
      </c>
      <c r="J6817" s="490">
        <v>0</v>
      </c>
      <c r="K6817" s="490">
        <v>0</v>
      </c>
      <c r="L6817" s="508"/>
      <c r="M6817" s="489">
        <v>0</v>
      </c>
      <c r="N6817" s="490">
        <v>0</v>
      </c>
      <c r="O6817" s="487" t="s">
        <v>5958</v>
      </c>
    </row>
    <row r="6818" spans="1:15" ht="30" x14ac:dyDescent="0.25">
      <c r="A6818" s="489">
        <v>102432</v>
      </c>
      <c r="B6818" s="488" t="s">
        <v>8173</v>
      </c>
      <c r="C6818" s="489" t="s">
        <v>87</v>
      </c>
      <c r="D6818" s="490">
        <v>1075641</v>
      </c>
      <c r="E6818" s="487"/>
      <c r="F6818" s="487" t="s">
        <v>5958</v>
      </c>
      <c r="G6818" s="488" t="s">
        <v>6082</v>
      </c>
      <c r="H6818" s="488" t="s">
        <v>8159</v>
      </c>
      <c r="I6818" s="490">
        <v>903900</v>
      </c>
      <c r="J6818" s="490">
        <v>0.19</v>
      </c>
      <c r="K6818" s="490">
        <v>1075641</v>
      </c>
      <c r="L6818" s="508">
        <v>43686</v>
      </c>
      <c r="M6818" s="489">
        <v>1</v>
      </c>
      <c r="N6818" s="490">
        <v>903900</v>
      </c>
      <c r="O6818" s="487" t="s">
        <v>25582</v>
      </c>
    </row>
    <row r="6819" spans="1:15" ht="30" x14ac:dyDescent="0.25">
      <c r="A6819" s="489">
        <v>102433</v>
      </c>
      <c r="B6819" s="488" t="s">
        <v>11171</v>
      </c>
      <c r="C6819" s="489" t="s">
        <v>87</v>
      </c>
      <c r="D6819" s="490">
        <v>0</v>
      </c>
      <c r="E6819" s="487"/>
      <c r="F6819" s="487" t="s">
        <v>6371</v>
      </c>
      <c r="G6819" s="488" t="s">
        <v>6096</v>
      </c>
      <c r="H6819" s="488"/>
      <c r="I6819" s="490">
        <v>0</v>
      </c>
      <c r="J6819" s="490">
        <v>0</v>
      </c>
      <c r="K6819" s="490">
        <v>0</v>
      </c>
      <c r="L6819" s="508"/>
      <c r="M6819" s="489">
        <v>0</v>
      </c>
      <c r="N6819" s="490">
        <v>0</v>
      </c>
      <c r="O6819" s="487" t="s">
        <v>5958</v>
      </c>
    </row>
    <row r="6820" spans="1:15" ht="30" x14ac:dyDescent="0.25">
      <c r="A6820" s="489">
        <v>102434</v>
      </c>
      <c r="B6820" s="488" t="s">
        <v>11170</v>
      </c>
      <c r="C6820" s="489" t="s">
        <v>87</v>
      </c>
      <c r="D6820" s="490">
        <v>0</v>
      </c>
      <c r="E6820" s="487"/>
      <c r="F6820" s="487" t="s">
        <v>6371</v>
      </c>
      <c r="G6820" s="488" t="s">
        <v>6096</v>
      </c>
      <c r="H6820" s="488"/>
      <c r="I6820" s="490">
        <v>0</v>
      </c>
      <c r="J6820" s="490">
        <v>0</v>
      </c>
      <c r="K6820" s="490">
        <v>0</v>
      </c>
      <c r="L6820" s="508"/>
      <c r="M6820" s="489">
        <v>0</v>
      </c>
      <c r="N6820" s="490">
        <v>0</v>
      </c>
      <c r="O6820" s="487" t="s">
        <v>5958</v>
      </c>
    </row>
    <row r="6821" spans="1:15" x14ac:dyDescent="0.25">
      <c r="A6821" s="489">
        <v>102435</v>
      </c>
      <c r="B6821" s="488" t="s">
        <v>11169</v>
      </c>
      <c r="C6821" s="489" t="s">
        <v>80</v>
      </c>
      <c r="D6821" s="490">
        <v>0</v>
      </c>
      <c r="E6821" s="487"/>
      <c r="F6821" s="487" t="s">
        <v>5958</v>
      </c>
      <c r="G6821" s="488" t="s">
        <v>6216</v>
      </c>
      <c r="H6821" s="488"/>
      <c r="I6821" s="490">
        <v>0</v>
      </c>
      <c r="J6821" s="490">
        <v>0</v>
      </c>
      <c r="K6821" s="490">
        <v>0</v>
      </c>
      <c r="L6821" s="508"/>
      <c r="M6821" s="489">
        <v>0</v>
      </c>
      <c r="N6821" s="490">
        <v>0</v>
      </c>
      <c r="O6821" s="487" t="s">
        <v>5958</v>
      </c>
    </row>
    <row r="6822" spans="1:15" x14ac:dyDescent="0.25">
      <c r="A6822" s="489">
        <v>102436</v>
      </c>
      <c r="B6822" s="488" t="s">
        <v>4127</v>
      </c>
      <c r="C6822" s="489" t="s">
        <v>87</v>
      </c>
      <c r="D6822" s="490">
        <v>0</v>
      </c>
      <c r="E6822" s="487"/>
      <c r="F6822" s="487" t="s">
        <v>5958</v>
      </c>
      <c r="G6822" s="488" t="s">
        <v>6137</v>
      </c>
      <c r="H6822" s="488"/>
      <c r="I6822" s="490">
        <v>0</v>
      </c>
      <c r="J6822" s="490">
        <v>0</v>
      </c>
      <c r="K6822" s="490">
        <v>0</v>
      </c>
      <c r="L6822" s="508"/>
      <c r="M6822" s="489">
        <v>0</v>
      </c>
      <c r="N6822" s="490">
        <v>0</v>
      </c>
      <c r="O6822" s="487" t="s">
        <v>5958</v>
      </c>
    </row>
    <row r="6823" spans="1:15" ht="30" x14ac:dyDescent="0.25">
      <c r="A6823" s="489">
        <v>102437</v>
      </c>
      <c r="B6823" s="488" t="s">
        <v>8172</v>
      </c>
      <c r="C6823" s="489" t="s">
        <v>87</v>
      </c>
      <c r="D6823" s="490">
        <v>5080693</v>
      </c>
      <c r="E6823" s="487"/>
      <c r="F6823" s="487" t="s">
        <v>5958</v>
      </c>
      <c r="G6823" s="488" t="s">
        <v>6082</v>
      </c>
      <c r="H6823" s="488" t="s">
        <v>8159</v>
      </c>
      <c r="I6823" s="490">
        <v>4269489.92</v>
      </c>
      <c r="J6823" s="490">
        <v>0.19</v>
      </c>
      <c r="K6823" s="490">
        <v>5080693</v>
      </c>
      <c r="L6823" s="508">
        <v>43686</v>
      </c>
      <c r="M6823" s="489">
        <v>1</v>
      </c>
      <c r="N6823" s="490">
        <v>4269489.92</v>
      </c>
      <c r="O6823" s="487" t="s">
        <v>25582</v>
      </c>
    </row>
    <row r="6824" spans="1:15" ht="30" x14ac:dyDescent="0.25">
      <c r="A6824" s="489">
        <v>102438</v>
      </c>
      <c r="B6824" s="488" t="s">
        <v>8171</v>
      </c>
      <c r="C6824" s="489" t="s">
        <v>87</v>
      </c>
      <c r="D6824" s="490">
        <v>6405470</v>
      </c>
      <c r="E6824" s="487"/>
      <c r="F6824" s="487" t="s">
        <v>5958</v>
      </c>
      <c r="G6824" s="488" t="s">
        <v>6082</v>
      </c>
      <c r="H6824" s="488" t="s">
        <v>8159</v>
      </c>
      <c r="I6824" s="490">
        <v>5382747.9000000004</v>
      </c>
      <c r="J6824" s="490">
        <v>0.19</v>
      </c>
      <c r="K6824" s="490">
        <v>6405470</v>
      </c>
      <c r="L6824" s="508">
        <v>43686</v>
      </c>
      <c r="M6824" s="489">
        <v>1</v>
      </c>
      <c r="N6824" s="490">
        <v>5382747.9000000004</v>
      </c>
      <c r="O6824" s="487" t="s">
        <v>25582</v>
      </c>
    </row>
    <row r="6825" spans="1:15" ht="30" x14ac:dyDescent="0.25">
      <c r="A6825" s="489">
        <v>102439</v>
      </c>
      <c r="B6825" s="488" t="s">
        <v>6739</v>
      </c>
      <c r="C6825" s="489" t="s">
        <v>80</v>
      </c>
      <c r="D6825" s="490">
        <v>206</v>
      </c>
      <c r="E6825" s="487"/>
      <c r="F6825" s="487" t="s">
        <v>5958</v>
      </c>
      <c r="G6825" s="488" t="s">
        <v>6137</v>
      </c>
      <c r="H6825" s="488" t="s">
        <v>25583</v>
      </c>
      <c r="I6825" s="490">
        <v>173.11</v>
      </c>
      <c r="J6825" s="490">
        <v>0.19</v>
      </c>
      <c r="K6825" s="490">
        <v>206</v>
      </c>
      <c r="L6825" s="508">
        <v>44589</v>
      </c>
      <c r="M6825" s="489">
        <v>1</v>
      </c>
      <c r="N6825" s="490">
        <v>173.11</v>
      </c>
      <c r="O6825" s="487" t="s">
        <v>25582</v>
      </c>
    </row>
    <row r="6826" spans="1:15" ht="30" x14ac:dyDescent="0.25">
      <c r="A6826" s="489">
        <v>102440</v>
      </c>
      <c r="B6826" s="488" t="s">
        <v>6738</v>
      </c>
      <c r="C6826" s="489" t="s">
        <v>87</v>
      </c>
      <c r="D6826" s="490">
        <v>41509</v>
      </c>
      <c r="E6826" s="487"/>
      <c r="F6826" s="487" t="s">
        <v>5958</v>
      </c>
      <c r="G6826" s="488" t="s">
        <v>6137</v>
      </c>
      <c r="H6826" s="488" t="s">
        <v>25583</v>
      </c>
      <c r="I6826" s="490">
        <v>34881.51</v>
      </c>
      <c r="J6826" s="490">
        <v>0.19</v>
      </c>
      <c r="K6826" s="490">
        <v>41509</v>
      </c>
      <c r="L6826" s="508">
        <v>44589</v>
      </c>
      <c r="M6826" s="489">
        <v>1</v>
      </c>
      <c r="N6826" s="490">
        <v>34881.51</v>
      </c>
      <c r="O6826" s="487" t="s">
        <v>25582</v>
      </c>
    </row>
    <row r="6827" spans="1:15" ht="30" x14ac:dyDescent="0.25">
      <c r="A6827" s="489">
        <v>102441</v>
      </c>
      <c r="B6827" s="488" t="s">
        <v>6737</v>
      </c>
      <c r="C6827" s="489" t="s">
        <v>159</v>
      </c>
      <c r="D6827" s="490">
        <v>34071</v>
      </c>
      <c r="E6827" s="487"/>
      <c r="F6827" s="487" t="s">
        <v>5958</v>
      </c>
      <c r="G6827" s="488" t="s">
        <v>6137</v>
      </c>
      <c r="H6827" s="488" t="s">
        <v>25583</v>
      </c>
      <c r="I6827" s="490">
        <v>28631.09</v>
      </c>
      <c r="J6827" s="490">
        <v>0.19</v>
      </c>
      <c r="K6827" s="490">
        <v>34071</v>
      </c>
      <c r="L6827" s="508">
        <v>44590</v>
      </c>
      <c r="M6827" s="489">
        <v>1</v>
      </c>
      <c r="N6827" s="490">
        <v>28631.09</v>
      </c>
      <c r="O6827" s="487" t="s">
        <v>25582</v>
      </c>
    </row>
    <row r="6828" spans="1:15" ht="30" x14ac:dyDescent="0.25">
      <c r="A6828" s="489">
        <v>102442</v>
      </c>
      <c r="B6828" s="488" t="s">
        <v>11168</v>
      </c>
      <c r="C6828" s="489" t="s">
        <v>87</v>
      </c>
      <c r="D6828" s="490">
        <v>0</v>
      </c>
      <c r="E6828" s="487"/>
      <c r="F6828" s="487" t="s">
        <v>6360</v>
      </c>
      <c r="G6828" s="488" t="s">
        <v>6096</v>
      </c>
      <c r="H6828" s="488"/>
      <c r="I6828" s="490">
        <v>0</v>
      </c>
      <c r="J6828" s="490">
        <v>0</v>
      </c>
      <c r="K6828" s="490">
        <v>0</v>
      </c>
      <c r="L6828" s="508"/>
      <c r="M6828" s="489">
        <v>0</v>
      </c>
      <c r="N6828" s="490">
        <v>0</v>
      </c>
      <c r="O6828" s="487" t="s">
        <v>5958</v>
      </c>
    </row>
    <row r="6829" spans="1:15" x14ac:dyDescent="0.25">
      <c r="A6829" s="489">
        <v>102443</v>
      </c>
      <c r="B6829" s="488" t="s">
        <v>573</v>
      </c>
      <c r="C6829" s="489" t="s">
        <v>92</v>
      </c>
      <c r="D6829" s="490">
        <v>0</v>
      </c>
      <c r="E6829" s="487"/>
      <c r="F6829" s="487" t="s">
        <v>11167</v>
      </c>
      <c r="G6829" s="488" t="s">
        <v>6603</v>
      </c>
      <c r="H6829" s="488"/>
      <c r="I6829" s="490">
        <v>0</v>
      </c>
      <c r="J6829" s="490">
        <v>0</v>
      </c>
      <c r="K6829" s="490">
        <v>0</v>
      </c>
      <c r="L6829" s="508"/>
      <c r="M6829" s="489">
        <v>0</v>
      </c>
      <c r="N6829" s="490">
        <v>0</v>
      </c>
      <c r="O6829" s="487" t="s">
        <v>5958</v>
      </c>
    </row>
    <row r="6830" spans="1:15" ht="30" x14ac:dyDescent="0.25">
      <c r="A6830" s="489">
        <v>102444</v>
      </c>
      <c r="B6830" s="488" t="s">
        <v>934</v>
      </c>
      <c r="C6830" s="489" t="s">
        <v>87</v>
      </c>
      <c r="D6830" s="490">
        <v>0</v>
      </c>
      <c r="E6830" s="487"/>
      <c r="F6830" s="487" t="s">
        <v>11014</v>
      </c>
      <c r="G6830" s="488" t="s">
        <v>7038</v>
      </c>
      <c r="H6830" s="488"/>
      <c r="I6830" s="490">
        <v>0</v>
      </c>
      <c r="J6830" s="490">
        <v>0</v>
      </c>
      <c r="K6830" s="490">
        <v>0</v>
      </c>
      <c r="L6830" s="508"/>
      <c r="M6830" s="489">
        <v>0</v>
      </c>
      <c r="N6830" s="490">
        <v>0</v>
      </c>
      <c r="O6830" s="487" t="s">
        <v>5958</v>
      </c>
    </row>
    <row r="6831" spans="1:15" ht="30" x14ac:dyDescent="0.25">
      <c r="A6831" s="489">
        <v>102445</v>
      </c>
      <c r="B6831" s="488" t="s">
        <v>936</v>
      </c>
      <c r="C6831" s="489" t="s">
        <v>87</v>
      </c>
      <c r="D6831" s="490">
        <v>0</v>
      </c>
      <c r="E6831" s="487"/>
      <c r="F6831" s="487" t="s">
        <v>11166</v>
      </c>
      <c r="G6831" s="488" t="s">
        <v>7038</v>
      </c>
      <c r="H6831" s="488"/>
      <c r="I6831" s="490">
        <v>0</v>
      </c>
      <c r="J6831" s="490">
        <v>0</v>
      </c>
      <c r="K6831" s="490">
        <v>0</v>
      </c>
      <c r="L6831" s="508"/>
      <c r="M6831" s="489">
        <v>0</v>
      </c>
      <c r="N6831" s="490">
        <v>0</v>
      </c>
      <c r="O6831" s="487" t="s">
        <v>5958</v>
      </c>
    </row>
    <row r="6832" spans="1:15" ht="30" x14ac:dyDescent="0.25">
      <c r="A6832" s="489">
        <v>102446</v>
      </c>
      <c r="B6832" s="488" t="s">
        <v>937</v>
      </c>
      <c r="C6832" s="489" t="s">
        <v>87</v>
      </c>
      <c r="D6832" s="490">
        <v>0</v>
      </c>
      <c r="E6832" s="487"/>
      <c r="F6832" s="487" t="s">
        <v>11165</v>
      </c>
      <c r="G6832" s="488" t="s">
        <v>7038</v>
      </c>
      <c r="H6832" s="488"/>
      <c r="I6832" s="490">
        <v>0</v>
      </c>
      <c r="J6832" s="490">
        <v>0</v>
      </c>
      <c r="K6832" s="490">
        <v>0</v>
      </c>
      <c r="L6832" s="508"/>
      <c r="M6832" s="489">
        <v>0</v>
      </c>
      <c r="N6832" s="490">
        <v>0</v>
      </c>
      <c r="O6832" s="487" t="s">
        <v>5958</v>
      </c>
    </row>
    <row r="6833" spans="1:15" ht="30" x14ac:dyDescent="0.25">
      <c r="A6833" s="489">
        <v>102447</v>
      </c>
      <c r="B6833" s="488" t="s">
        <v>11163</v>
      </c>
      <c r="C6833" s="489" t="s">
        <v>87</v>
      </c>
      <c r="D6833" s="490">
        <v>3667</v>
      </c>
      <c r="E6833" s="487"/>
      <c r="F6833" s="487" t="s">
        <v>11164</v>
      </c>
      <c r="G6833" s="488" t="s">
        <v>25584</v>
      </c>
      <c r="H6833" s="488" t="s">
        <v>25583</v>
      </c>
      <c r="I6833" s="490">
        <v>3081.51</v>
      </c>
      <c r="J6833" s="490">
        <v>0.19</v>
      </c>
      <c r="K6833" s="490">
        <v>3667</v>
      </c>
      <c r="L6833" s="508">
        <v>44620</v>
      </c>
      <c r="M6833" s="489">
        <v>1</v>
      </c>
      <c r="N6833" s="490">
        <v>3081.51</v>
      </c>
      <c r="O6833" s="487" t="s">
        <v>25582</v>
      </c>
    </row>
    <row r="6834" spans="1:15" ht="30" x14ac:dyDescent="0.25">
      <c r="A6834" s="489">
        <v>102448</v>
      </c>
      <c r="B6834" s="488" t="s">
        <v>6736</v>
      </c>
      <c r="C6834" s="489" t="s">
        <v>159</v>
      </c>
      <c r="D6834" s="490">
        <v>6058</v>
      </c>
      <c r="E6834" s="487"/>
      <c r="F6834" s="487" t="s">
        <v>5958</v>
      </c>
      <c r="G6834" s="488" t="s">
        <v>6137</v>
      </c>
      <c r="H6834" s="488" t="s">
        <v>25583</v>
      </c>
      <c r="I6834" s="490">
        <v>5090.76</v>
      </c>
      <c r="J6834" s="490">
        <v>0.19</v>
      </c>
      <c r="K6834" s="490">
        <v>6058</v>
      </c>
      <c r="L6834" s="508">
        <v>44590</v>
      </c>
      <c r="M6834" s="489">
        <v>1</v>
      </c>
      <c r="N6834" s="490">
        <v>5090.76</v>
      </c>
      <c r="O6834" s="487" t="s">
        <v>25582</v>
      </c>
    </row>
    <row r="6835" spans="1:15" ht="30" x14ac:dyDescent="0.25">
      <c r="A6835" s="489">
        <v>102449</v>
      </c>
      <c r="B6835" s="488" t="s">
        <v>6735</v>
      </c>
      <c r="C6835" s="489" t="s">
        <v>159</v>
      </c>
      <c r="D6835" s="490">
        <v>5832</v>
      </c>
      <c r="E6835" s="487"/>
      <c r="F6835" s="487" t="s">
        <v>5958</v>
      </c>
      <c r="G6835" s="488" t="s">
        <v>6137</v>
      </c>
      <c r="H6835" s="488" t="s">
        <v>25583</v>
      </c>
      <c r="I6835" s="490">
        <v>4900.84</v>
      </c>
      <c r="J6835" s="490">
        <v>0.19</v>
      </c>
      <c r="K6835" s="490">
        <v>5832</v>
      </c>
      <c r="L6835" s="508">
        <v>44590</v>
      </c>
      <c r="M6835" s="489">
        <v>1</v>
      </c>
      <c r="N6835" s="490">
        <v>4900.84</v>
      </c>
      <c r="O6835" s="487" t="s">
        <v>25582</v>
      </c>
    </row>
    <row r="6836" spans="1:15" ht="30" x14ac:dyDescent="0.25">
      <c r="A6836" s="489">
        <v>102450</v>
      </c>
      <c r="B6836" s="488" t="s">
        <v>6734</v>
      </c>
      <c r="C6836" s="489" t="s">
        <v>6686</v>
      </c>
      <c r="D6836" s="490">
        <v>50198</v>
      </c>
      <c r="E6836" s="487"/>
      <c r="F6836" s="487" t="s">
        <v>5958</v>
      </c>
      <c r="G6836" s="488" t="s">
        <v>6137</v>
      </c>
      <c r="H6836" s="488" t="s">
        <v>25583</v>
      </c>
      <c r="I6836" s="490">
        <v>42183.19</v>
      </c>
      <c r="J6836" s="490">
        <v>0.19</v>
      </c>
      <c r="K6836" s="490">
        <v>50198</v>
      </c>
      <c r="L6836" s="508">
        <v>44590</v>
      </c>
      <c r="M6836" s="489">
        <v>1</v>
      </c>
      <c r="N6836" s="490">
        <v>42183.19</v>
      </c>
      <c r="O6836" s="487" t="s">
        <v>25582</v>
      </c>
    </row>
    <row r="6837" spans="1:15" ht="30" x14ac:dyDescent="0.25">
      <c r="A6837" s="489">
        <v>102451</v>
      </c>
      <c r="B6837" s="488" t="s">
        <v>6733</v>
      </c>
      <c r="C6837" s="489" t="s">
        <v>6686</v>
      </c>
      <c r="D6837" s="490">
        <v>107906</v>
      </c>
      <c r="E6837" s="487"/>
      <c r="F6837" s="487" t="s">
        <v>5958</v>
      </c>
      <c r="G6837" s="488" t="s">
        <v>6137</v>
      </c>
      <c r="H6837" s="488" t="s">
        <v>25583</v>
      </c>
      <c r="I6837" s="490">
        <v>90677.31</v>
      </c>
      <c r="J6837" s="490">
        <v>0.19</v>
      </c>
      <c r="K6837" s="490">
        <v>107906</v>
      </c>
      <c r="L6837" s="508">
        <v>44590</v>
      </c>
      <c r="M6837" s="489">
        <v>1</v>
      </c>
      <c r="N6837" s="490">
        <v>90677.31</v>
      </c>
      <c r="O6837" s="487" t="s">
        <v>25582</v>
      </c>
    </row>
    <row r="6838" spans="1:15" ht="30" x14ac:dyDescent="0.25">
      <c r="A6838" s="489">
        <v>102452</v>
      </c>
      <c r="B6838" s="488" t="s">
        <v>6732</v>
      </c>
      <c r="C6838" s="489" t="s">
        <v>80</v>
      </c>
      <c r="D6838" s="490">
        <v>1838</v>
      </c>
      <c r="E6838" s="487"/>
      <c r="F6838" s="487" t="s">
        <v>5958</v>
      </c>
      <c r="G6838" s="488" t="s">
        <v>6137</v>
      </c>
      <c r="H6838" s="488" t="s">
        <v>25583</v>
      </c>
      <c r="I6838" s="490">
        <v>1544.54</v>
      </c>
      <c r="J6838" s="490">
        <v>0.19</v>
      </c>
      <c r="K6838" s="490">
        <v>1838</v>
      </c>
      <c r="L6838" s="508">
        <v>44591</v>
      </c>
      <c r="M6838" s="489">
        <v>1</v>
      </c>
      <c r="N6838" s="490">
        <v>1544.54</v>
      </c>
      <c r="O6838" s="487" t="s">
        <v>25582</v>
      </c>
    </row>
    <row r="6839" spans="1:15" ht="30" x14ac:dyDescent="0.25">
      <c r="A6839" s="489">
        <v>102453</v>
      </c>
      <c r="B6839" s="488" t="s">
        <v>6730</v>
      </c>
      <c r="C6839" s="489" t="s">
        <v>87</v>
      </c>
      <c r="D6839" s="490">
        <v>39027</v>
      </c>
      <c r="E6839" s="487"/>
      <c r="F6839" s="487" t="s">
        <v>5958</v>
      </c>
      <c r="G6839" s="488" t="s">
        <v>6137</v>
      </c>
      <c r="H6839" s="488" t="s">
        <v>25583</v>
      </c>
      <c r="I6839" s="490">
        <v>32795.800000000003</v>
      </c>
      <c r="J6839" s="490">
        <v>0.19</v>
      </c>
      <c r="K6839" s="490">
        <v>39027</v>
      </c>
      <c r="L6839" s="508">
        <v>44591</v>
      </c>
      <c r="M6839" s="489">
        <v>1</v>
      </c>
      <c r="N6839" s="490">
        <v>32795.800000000003</v>
      </c>
      <c r="O6839" s="487" t="s">
        <v>25582</v>
      </c>
    </row>
    <row r="6840" spans="1:15" ht="45" x14ac:dyDescent="0.25">
      <c r="A6840" s="489">
        <v>102454</v>
      </c>
      <c r="B6840" s="488" t="s">
        <v>829</v>
      </c>
      <c r="C6840" s="489" t="s">
        <v>92</v>
      </c>
      <c r="D6840" s="490">
        <v>1094</v>
      </c>
      <c r="E6840" s="487"/>
      <c r="F6840" s="487" t="s">
        <v>5958</v>
      </c>
      <c r="G6840" s="488" t="s">
        <v>6055</v>
      </c>
      <c r="H6840" s="488" t="s">
        <v>5976</v>
      </c>
      <c r="I6840" s="490">
        <v>919.33</v>
      </c>
      <c r="J6840" s="490">
        <v>0.19</v>
      </c>
      <c r="K6840" s="490">
        <v>1094</v>
      </c>
      <c r="L6840" s="508">
        <v>43542</v>
      </c>
      <c r="M6840" s="489">
        <v>1</v>
      </c>
      <c r="N6840" s="490">
        <v>919.33</v>
      </c>
      <c r="O6840" s="487" t="s">
        <v>25582</v>
      </c>
    </row>
    <row r="6841" spans="1:15" ht="30" x14ac:dyDescent="0.25">
      <c r="A6841" s="489">
        <v>102455</v>
      </c>
      <c r="B6841" s="488" t="s">
        <v>6729</v>
      </c>
      <c r="C6841" s="489" t="s">
        <v>87</v>
      </c>
      <c r="D6841" s="490">
        <v>20596</v>
      </c>
      <c r="E6841" s="487"/>
      <c r="F6841" s="487" t="s">
        <v>5958</v>
      </c>
      <c r="G6841" s="488" t="s">
        <v>6137</v>
      </c>
      <c r="H6841" s="488" t="s">
        <v>25583</v>
      </c>
      <c r="I6841" s="490">
        <v>17307.560000000001</v>
      </c>
      <c r="J6841" s="490">
        <v>0.19</v>
      </c>
      <c r="K6841" s="490">
        <v>20596</v>
      </c>
      <c r="L6841" s="508">
        <v>44591</v>
      </c>
      <c r="M6841" s="489">
        <v>1</v>
      </c>
      <c r="N6841" s="490">
        <v>17307.560000000001</v>
      </c>
      <c r="O6841" s="487" t="s">
        <v>25582</v>
      </c>
    </row>
    <row r="6842" spans="1:15" ht="30" x14ac:dyDescent="0.25">
      <c r="A6842" s="489">
        <v>102456</v>
      </c>
      <c r="B6842" s="488" t="s">
        <v>7788</v>
      </c>
      <c r="C6842" s="489" t="s">
        <v>776</v>
      </c>
      <c r="D6842" s="490">
        <v>10001</v>
      </c>
      <c r="E6842" s="487"/>
      <c r="F6842" s="487" t="s">
        <v>5958</v>
      </c>
      <c r="G6842" s="488" t="s">
        <v>6124</v>
      </c>
      <c r="H6842" s="488" t="s">
        <v>6072</v>
      </c>
      <c r="I6842" s="490">
        <v>10001</v>
      </c>
      <c r="J6842" s="490">
        <v>0</v>
      </c>
      <c r="K6842" s="490">
        <v>10001</v>
      </c>
      <c r="L6842" s="508">
        <v>45329</v>
      </c>
      <c r="M6842" s="489">
        <v>1</v>
      </c>
      <c r="N6842" s="490">
        <v>10001</v>
      </c>
      <c r="O6842" s="487" t="s">
        <v>25582</v>
      </c>
    </row>
    <row r="6843" spans="1:15" ht="30" x14ac:dyDescent="0.25">
      <c r="A6843" s="489">
        <v>102457</v>
      </c>
      <c r="B6843" s="488" t="s">
        <v>11162</v>
      </c>
      <c r="C6843" s="489" t="s">
        <v>87</v>
      </c>
      <c r="D6843" s="490">
        <v>0</v>
      </c>
      <c r="E6843" s="487"/>
      <c r="F6843" s="487" t="s">
        <v>6360</v>
      </c>
      <c r="G6843" s="488" t="s">
        <v>6096</v>
      </c>
      <c r="H6843" s="488"/>
      <c r="I6843" s="490">
        <v>0</v>
      </c>
      <c r="J6843" s="490">
        <v>0</v>
      </c>
      <c r="K6843" s="490">
        <v>0</v>
      </c>
      <c r="L6843" s="508"/>
      <c r="M6843" s="489">
        <v>0</v>
      </c>
      <c r="N6843" s="490">
        <v>0</v>
      </c>
      <c r="O6843" s="487" t="s">
        <v>5958</v>
      </c>
    </row>
    <row r="6844" spans="1:15" ht="30" x14ac:dyDescent="0.25">
      <c r="A6844" s="489">
        <v>102458</v>
      </c>
      <c r="B6844" s="488" t="s">
        <v>6728</v>
      </c>
      <c r="C6844" s="489" t="s">
        <v>92</v>
      </c>
      <c r="D6844" s="490">
        <v>3163</v>
      </c>
      <c r="E6844" s="487"/>
      <c r="F6844" s="487" t="s">
        <v>5958</v>
      </c>
      <c r="G6844" s="488" t="s">
        <v>6137</v>
      </c>
      <c r="H6844" s="488" t="s">
        <v>25583</v>
      </c>
      <c r="I6844" s="490">
        <v>2657.98</v>
      </c>
      <c r="J6844" s="490">
        <v>0.19</v>
      </c>
      <c r="K6844" s="490">
        <v>3163</v>
      </c>
      <c r="L6844" s="508">
        <v>44591</v>
      </c>
      <c r="M6844" s="489">
        <v>1</v>
      </c>
      <c r="N6844" s="490">
        <v>2657.98</v>
      </c>
      <c r="O6844" s="487" t="s">
        <v>25582</v>
      </c>
    </row>
    <row r="6845" spans="1:15" ht="30" x14ac:dyDescent="0.25">
      <c r="A6845" s="489">
        <v>102459</v>
      </c>
      <c r="B6845" s="488" t="s">
        <v>14640</v>
      </c>
      <c r="C6845" s="489" t="s">
        <v>87</v>
      </c>
      <c r="D6845" s="490">
        <v>152304.01</v>
      </c>
      <c r="E6845" s="487"/>
      <c r="F6845" s="487" t="s">
        <v>5958</v>
      </c>
      <c r="G6845" s="488" t="s">
        <v>6137</v>
      </c>
      <c r="H6845" s="488" t="s">
        <v>25583</v>
      </c>
      <c r="I6845" s="490">
        <v>127986.56</v>
      </c>
      <c r="J6845" s="490">
        <v>0.19</v>
      </c>
      <c r="K6845" s="490">
        <v>152304.01</v>
      </c>
      <c r="L6845" s="508">
        <v>44590</v>
      </c>
      <c r="M6845" s="489">
        <v>1</v>
      </c>
      <c r="N6845" s="490">
        <v>127986.56</v>
      </c>
      <c r="O6845" s="487" t="s">
        <v>25582</v>
      </c>
    </row>
    <row r="6846" spans="1:15" ht="30" x14ac:dyDescent="0.25">
      <c r="A6846" s="489">
        <v>102460</v>
      </c>
      <c r="B6846" s="488" t="s">
        <v>6727</v>
      </c>
      <c r="C6846" s="489" t="s">
        <v>87</v>
      </c>
      <c r="D6846" s="490">
        <v>60256</v>
      </c>
      <c r="E6846" s="487"/>
      <c r="F6846" s="487" t="s">
        <v>5958</v>
      </c>
      <c r="G6846" s="488" t="s">
        <v>6137</v>
      </c>
      <c r="H6846" s="488" t="s">
        <v>25583</v>
      </c>
      <c r="I6846" s="490">
        <v>50635.29</v>
      </c>
      <c r="J6846" s="490">
        <v>0.19</v>
      </c>
      <c r="K6846" s="490">
        <v>60256</v>
      </c>
      <c r="L6846" s="508">
        <v>44590</v>
      </c>
      <c r="M6846" s="489">
        <v>1</v>
      </c>
      <c r="N6846" s="490">
        <v>50635.29</v>
      </c>
      <c r="O6846" s="487" t="s">
        <v>25582</v>
      </c>
    </row>
    <row r="6847" spans="1:15" ht="30" x14ac:dyDescent="0.25">
      <c r="A6847" s="489">
        <v>102461</v>
      </c>
      <c r="B6847" s="488" t="s">
        <v>6726</v>
      </c>
      <c r="C6847" s="489" t="s">
        <v>87</v>
      </c>
      <c r="D6847" s="490">
        <v>17895.009999999998</v>
      </c>
      <c r="E6847" s="487"/>
      <c r="F6847" s="487" t="s">
        <v>5958</v>
      </c>
      <c r="G6847" s="488" t="s">
        <v>6137</v>
      </c>
      <c r="H6847" s="488" t="s">
        <v>25583</v>
      </c>
      <c r="I6847" s="490">
        <v>15037.82</v>
      </c>
      <c r="J6847" s="490">
        <v>0.19</v>
      </c>
      <c r="K6847" s="490">
        <v>17895.009999999998</v>
      </c>
      <c r="L6847" s="508">
        <v>44589</v>
      </c>
      <c r="M6847" s="489">
        <v>1</v>
      </c>
      <c r="N6847" s="490">
        <v>15037.82</v>
      </c>
      <c r="O6847" s="487" t="s">
        <v>25582</v>
      </c>
    </row>
    <row r="6848" spans="1:15" ht="30" x14ac:dyDescent="0.25">
      <c r="A6848" s="489">
        <v>102462</v>
      </c>
      <c r="B6848" s="488" t="s">
        <v>220</v>
      </c>
      <c r="C6848" s="489" t="s">
        <v>87</v>
      </c>
      <c r="D6848" s="490">
        <v>0</v>
      </c>
      <c r="E6848" s="487"/>
      <c r="F6848" s="487" t="s">
        <v>5958</v>
      </c>
      <c r="G6848" s="488" t="s">
        <v>6430</v>
      </c>
      <c r="H6848" s="488"/>
      <c r="I6848" s="490">
        <v>0</v>
      </c>
      <c r="J6848" s="490">
        <v>0</v>
      </c>
      <c r="K6848" s="490">
        <v>0</v>
      </c>
      <c r="L6848" s="508"/>
      <c r="M6848" s="489">
        <v>0</v>
      </c>
      <c r="N6848" s="490">
        <v>0</v>
      </c>
      <c r="O6848" s="487" t="s">
        <v>5958</v>
      </c>
    </row>
    <row r="6849" spans="1:15" ht="30" x14ac:dyDescent="0.25">
      <c r="A6849" s="489">
        <v>102463</v>
      </c>
      <c r="B6849" s="488" t="s">
        <v>223</v>
      </c>
      <c r="C6849" s="489" t="s">
        <v>87</v>
      </c>
      <c r="D6849" s="490">
        <v>0</v>
      </c>
      <c r="E6849" s="487"/>
      <c r="F6849" s="487" t="s">
        <v>5958</v>
      </c>
      <c r="G6849" s="488" t="s">
        <v>6430</v>
      </c>
      <c r="H6849" s="488"/>
      <c r="I6849" s="490">
        <v>0</v>
      </c>
      <c r="J6849" s="490">
        <v>0</v>
      </c>
      <c r="K6849" s="490">
        <v>0</v>
      </c>
      <c r="L6849" s="508"/>
      <c r="M6849" s="489">
        <v>0</v>
      </c>
      <c r="N6849" s="490">
        <v>0</v>
      </c>
      <c r="O6849" s="487" t="s">
        <v>5958</v>
      </c>
    </row>
    <row r="6850" spans="1:15" ht="30" x14ac:dyDescent="0.25">
      <c r="A6850" s="489">
        <v>102464</v>
      </c>
      <c r="B6850" s="488" t="s">
        <v>222</v>
      </c>
      <c r="C6850" s="489" t="s">
        <v>87</v>
      </c>
      <c r="D6850" s="490">
        <v>0</v>
      </c>
      <c r="E6850" s="487"/>
      <c r="F6850" s="487" t="s">
        <v>5958</v>
      </c>
      <c r="G6850" s="488" t="s">
        <v>6430</v>
      </c>
      <c r="H6850" s="488"/>
      <c r="I6850" s="490">
        <v>0</v>
      </c>
      <c r="J6850" s="490">
        <v>0</v>
      </c>
      <c r="K6850" s="490">
        <v>0</v>
      </c>
      <c r="L6850" s="508"/>
      <c r="M6850" s="489">
        <v>0</v>
      </c>
      <c r="N6850" s="490">
        <v>0</v>
      </c>
      <c r="O6850" s="487" t="s">
        <v>5958</v>
      </c>
    </row>
    <row r="6851" spans="1:15" ht="30" x14ac:dyDescent="0.25">
      <c r="A6851" s="489">
        <v>102465</v>
      </c>
      <c r="B6851" s="488" t="s">
        <v>221</v>
      </c>
      <c r="C6851" s="489" t="s">
        <v>87</v>
      </c>
      <c r="D6851" s="490">
        <v>0</v>
      </c>
      <c r="E6851" s="487"/>
      <c r="F6851" s="487" t="s">
        <v>5958</v>
      </c>
      <c r="G6851" s="488" t="s">
        <v>6430</v>
      </c>
      <c r="H6851" s="488"/>
      <c r="I6851" s="490">
        <v>0</v>
      </c>
      <c r="J6851" s="490">
        <v>0</v>
      </c>
      <c r="K6851" s="490">
        <v>0</v>
      </c>
      <c r="L6851" s="508"/>
      <c r="M6851" s="489">
        <v>0</v>
      </c>
      <c r="N6851" s="490">
        <v>0</v>
      </c>
      <c r="O6851" s="487" t="s">
        <v>5958</v>
      </c>
    </row>
    <row r="6852" spans="1:15" ht="30" x14ac:dyDescent="0.25">
      <c r="A6852" s="489">
        <v>102466</v>
      </c>
      <c r="B6852" s="488" t="s">
        <v>177</v>
      </c>
      <c r="C6852" s="489" t="s">
        <v>77</v>
      </c>
      <c r="D6852" s="490">
        <v>5281.01</v>
      </c>
      <c r="E6852" s="487"/>
      <c r="F6852" s="487" t="s">
        <v>5958</v>
      </c>
      <c r="G6852" s="488" t="s">
        <v>6160</v>
      </c>
      <c r="H6852" s="488" t="s">
        <v>25583</v>
      </c>
      <c r="I6852" s="490">
        <v>4437.82</v>
      </c>
      <c r="J6852" s="490">
        <v>0.19</v>
      </c>
      <c r="K6852" s="490">
        <v>5281.01</v>
      </c>
      <c r="L6852" s="508">
        <v>44592</v>
      </c>
      <c r="M6852" s="489">
        <v>1</v>
      </c>
      <c r="N6852" s="490">
        <v>4437.82</v>
      </c>
      <c r="O6852" s="487" t="s">
        <v>25582</v>
      </c>
    </row>
    <row r="6853" spans="1:15" ht="45" x14ac:dyDescent="0.25">
      <c r="A6853" s="489">
        <v>102467</v>
      </c>
      <c r="B6853" s="488" t="s">
        <v>8774</v>
      </c>
      <c r="C6853" s="489" t="s">
        <v>87</v>
      </c>
      <c r="D6853" s="490">
        <v>25091.99</v>
      </c>
      <c r="E6853" s="487"/>
      <c r="F6853" s="487" t="s">
        <v>5958</v>
      </c>
      <c r="G6853" s="488" t="s">
        <v>6430</v>
      </c>
      <c r="H6853" s="488" t="s">
        <v>5979</v>
      </c>
      <c r="I6853" s="490">
        <v>21085.71</v>
      </c>
      <c r="J6853" s="490">
        <v>0.19</v>
      </c>
      <c r="K6853" s="490">
        <v>25091.99</v>
      </c>
      <c r="L6853" s="508">
        <v>43543</v>
      </c>
      <c r="M6853" s="489">
        <v>1</v>
      </c>
      <c r="N6853" s="490">
        <v>21085.71</v>
      </c>
      <c r="O6853" s="487" t="s">
        <v>25582</v>
      </c>
    </row>
    <row r="6854" spans="1:15" ht="30" x14ac:dyDescent="0.25">
      <c r="A6854" s="489">
        <v>102468</v>
      </c>
      <c r="B6854" s="488" t="s">
        <v>288</v>
      </c>
      <c r="C6854" s="489" t="s">
        <v>77</v>
      </c>
      <c r="D6854" s="490">
        <v>0</v>
      </c>
      <c r="E6854" s="487"/>
      <c r="F6854" s="487" t="s">
        <v>5958</v>
      </c>
      <c r="G6854" s="488" t="s">
        <v>6430</v>
      </c>
      <c r="H6854" s="488"/>
      <c r="I6854" s="490">
        <v>0</v>
      </c>
      <c r="J6854" s="490">
        <v>0</v>
      </c>
      <c r="K6854" s="490">
        <v>0</v>
      </c>
      <c r="L6854" s="508"/>
      <c r="M6854" s="489">
        <v>0</v>
      </c>
      <c r="N6854" s="490">
        <v>0</v>
      </c>
      <c r="O6854" s="487" t="s">
        <v>5958</v>
      </c>
    </row>
    <row r="6855" spans="1:15" ht="45" x14ac:dyDescent="0.25">
      <c r="A6855" s="489">
        <v>102469</v>
      </c>
      <c r="B6855" s="488" t="s">
        <v>5996</v>
      </c>
      <c r="C6855" s="489" t="s">
        <v>80</v>
      </c>
      <c r="D6855" s="490">
        <v>120573</v>
      </c>
      <c r="E6855" s="487"/>
      <c r="F6855" s="487" t="s">
        <v>5997</v>
      </c>
      <c r="G6855" s="488" t="s">
        <v>5992</v>
      </c>
      <c r="H6855" s="488" t="s">
        <v>5976</v>
      </c>
      <c r="I6855" s="490">
        <v>101321.85</v>
      </c>
      <c r="J6855" s="490">
        <v>0.19</v>
      </c>
      <c r="K6855" s="490">
        <v>120573</v>
      </c>
      <c r="L6855" s="508">
        <v>45581</v>
      </c>
      <c r="M6855" s="489">
        <v>1</v>
      </c>
      <c r="N6855" s="490">
        <v>101321.85</v>
      </c>
      <c r="O6855" s="487" t="s">
        <v>25582</v>
      </c>
    </row>
    <row r="6856" spans="1:15" x14ac:dyDescent="0.25">
      <c r="A6856" s="489">
        <v>102470</v>
      </c>
      <c r="B6856" s="488" t="s">
        <v>1945</v>
      </c>
      <c r="C6856" s="489" t="s">
        <v>87</v>
      </c>
      <c r="D6856" s="490">
        <v>44889</v>
      </c>
      <c r="E6856" s="487"/>
      <c r="F6856" s="487" t="s">
        <v>5997</v>
      </c>
      <c r="G6856" s="488" t="s">
        <v>5992</v>
      </c>
      <c r="H6856" s="488" t="s">
        <v>6072</v>
      </c>
      <c r="I6856" s="490">
        <v>37721.85</v>
      </c>
      <c r="J6856" s="490">
        <v>0.19</v>
      </c>
      <c r="K6856" s="490">
        <v>44889</v>
      </c>
      <c r="L6856" s="508">
        <v>43567</v>
      </c>
      <c r="M6856" s="489">
        <v>1</v>
      </c>
      <c r="N6856" s="490">
        <v>37721.85</v>
      </c>
      <c r="O6856" s="487" t="s">
        <v>25582</v>
      </c>
    </row>
    <row r="6857" spans="1:15" ht="45" x14ac:dyDescent="0.25">
      <c r="A6857" s="489">
        <v>102471</v>
      </c>
      <c r="B6857" s="488" t="s">
        <v>1853</v>
      </c>
      <c r="C6857" s="489" t="s">
        <v>87</v>
      </c>
      <c r="D6857" s="490">
        <v>34578</v>
      </c>
      <c r="E6857" s="487"/>
      <c r="F6857" s="487" t="s">
        <v>9086</v>
      </c>
      <c r="G6857" s="488" t="s">
        <v>5983</v>
      </c>
      <c r="H6857" s="488" t="s">
        <v>5976</v>
      </c>
      <c r="I6857" s="490">
        <v>29057.14</v>
      </c>
      <c r="J6857" s="490">
        <v>0.19</v>
      </c>
      <c r="K6857" s="490">
        <v>34578</v>
      </c>
      <c r="L6857" s="508">
        <v>43515</v>
      </c>
      <c r="M6857" s="489">
        <v>1</v>
      </c>
      <c r="N6857" s="490">
        <v>29057.14</v>
      </c>
      <c r="O6857" s="487" t="s">
        <v>25582</v>
      </c>
    </row>
    <row r="6858" spans="1:15" ht="30" x14ac:dyDescent="0.25">
      <c r="A6858" s="489">
        <v>102472</v>
      </c>
      <c r="B6858" s="488" t="s">
        <v>3678</v>
      </c>
      <c r="C6858" s="489" t="s">
        <v>87</v>
      </c>
      <c r="D6858" s="490">
        <v>15949</v>
      </c>
      <c r="E6858" s="487"/>
      <c r="F6858" s="487" t="s">
        <v>5958</v>
      </c>
      <c r="G6858" s="488" t="s">
        <v>6056</v>
      </c>
      <c r="H6858" s="488" t="s">
        <v>25583</v>
      </c>
      <c r="I6858" s="490">
        <v>15949</v>
      </c>
      <c r="J6858" s="490">
        <v>0</v>
      </c>
      <c r="K6858" s="490">
        <v>15949</v>
      </c>
      <c r="L6858" s="508">
        <v>44589</v>
      </c>
      <c r="M6858" s="489">
        <v>1</v>
      </c>
      <c r="N6858" s="490">
        <v>15949</v>
      </c>
      <c r="O6858" s="487" t="s">
        <v>25582</v>
      </c>
    </row>
    <row r="6859" spans="1:15" ht="30" x14ac:dyDescent="0.25">
      <c r="A6859" s="489">
        <v>102473</v>
      </c>
      <c r="B6859" s="488" t="s">
        <v>2180</v>
      </c>
      <c r="C6859" s="489" t="s">
        <v>87</v>
      </c>
      <c r="D6859" s="490">
        <v>144615</v>
      </c>
      <c r="E6859" s="487"/>
      <c r="F6859" s="487" t="s">
        <v>6032</v>
      </c>
      <c r="G6859" s="488" t="s">
        <v>6010</v>
      </c>
      <c r="H6859" s="488" t="s">
        <v>25583</v>
      </c>
      <c r="I6859" s="490">
        <v>121525.21</v>
      </c>
      <c r="J6859" s="490">
        <v>0.19</v>
      </c>
      <c r="K6859" s="490">
        <v>144615</v>
      </c>
      <c r="L6859" s="508">
        <v>44592</v>
      </c>
      <c r="M6859" s="489">
        <v>1</v>
      </c>
      <c r="N6859" s="490">
        <v>121525.21</v>
      </c>
      <c r="O6859" s="487" t="s">
        <v>25582</v>
      </c>
    </row>
    <row r="6860" spans="1:15" ht="30" x14ac:dyDescent="0.25">
      <c r="A6860" s="489">
        <v>102474</v>
      </c>
      <c r="B6860" s="488" t="s">
        <v>4582</v>
      </c>
      <c r="C6860" s="489" t="s">
        <v>87</v>
      </c>
      <c r="D6860" s="490">
        <v>106211</v>
      </c>
      <c r="E6860" s="487"/>
      <c r="F6860" s="487" t="s">
        <v>6032</v>
      </c>
      <c r="G6860" s="488" t="s">
        <v>6010</v>
      </c>
      <c r="H6860" s="488" t="s">
        <v>25583</v>
      </c>
      <c r="I6860" s="490">
        <v>89252.94</v>
      </c>
      <c r="J6860" s="490">
        <v>0.19</v>
      </c>
      <c r="K6860" s="490">
        <v>106211</v>
      </c>
      <c r="L6860" s="508">
        <v>44592</v>
      </c>
      <c r="M6860" s="489">
        <v>1</v>
      </c>
      <c r="N6860" s="490">
        <v>89252.94</v>
      </c>
      <c r="O6860" s="487" t="s">
        <v>25582</v>
      </c>
    </row>
    <row r="6861" spans="1:15" ht="45" x14ac:dyDescent="0.25">
      <c r="A6861" s="489">
        <v>102475</v>
      </c>
      <c r="B6861" s="488" t="s">
        <v>2177</v>
      </c>
      <c r="C6861" s="489" t="s">
        <v>87</v>
      </c>
      <c r="D6861" s="490">
        <v>224000</v>
      </c>
      <c r="E6861" s="487"/>
      <c r="F6861" s="487" t="s">
        <v>6032</v>
      </c>
      <c r="G6861" s="488" t="s">
        <v>6010</v>
      </c>
      <c r="H6861" s="488" t="s">
        <v>5980</v>
      </c>
      <c r="I6861" s="490">
        <v>188235.29</v>
      </c>
      <c r="J6861" s="490">
        <v>0.19</v>
      </c>
      <c r="K6861" s="490">
        <v>224000</v>
      </c>
      <c r="L6861" s="508">
        <v>45478</v>
      </c>
      <c r="M6861" s="489">
        <v>1</v>
      </c>
      <c r="N6861" s="490">
        <v>188235.29</v>
      </c>
      <c r="O6861" s="487" t="s">
        <v>25582</v>
      </c>
    </row>
    <row r="6862" spans="1:15" ht="30" x14ac:dyDescent="0.25">
      <c r="A6862" s="489">
        <v>102476</v>
      </c>
      <c r="B6862" s="488" t="s">
        <v>6362</v>
      </c>
      <c r="C6862" s="489" t="s">
        <v>87</v>
      </c>
      <c r="D6862" s="490">
        <v>177175.99</v>
      </c>
      <c r="E6862" s="487"/>
      <c r="F6862" s="487" t="s">
        <v>6032</v>
      </c>
      <c r="G6862" s="488" t="s">
        <v>6010</v>
      </c>
      <c r="H6862" s="488" t="s">
        <v>25583</v>
      </c>
      <c r="I6862" s="490">
        <v>148887.39000000001</v>
      </c>
      <c r="J6862" s="490">
        <v>0.19</v>
      </c>
      <c r="K6862" s="490">
        <v>177175.99</v>
      </c>
      <c r="L6862" s="508">
        <v>45062</v>
      </c>
      <c r="M6862" s="489">
        <v>1</v>
      </c>
      <c r="N6862" s="490">
        <v>148887.39000000001</v>
      </c>
      <c r="O6862" s="487" t="s">
        <v>25582</v>
      </c>
    </row>
    <row r="6863" spans="1:15" ht="30" x14ac:dyDescent="0.25">
      <c r="A6863" s="489">
        <v>102477</v>
      </c>
      <c r="B6863" s="488" t="s">
        <v>11161</v>
      </c>
      <c r="C6863" s="489" t="s">
        <v>87</v>
      </c>
      <c r="D6863" s="490">
        <v>0</v>
      </c>
      <c r="E6863" s="487"/>
      <c r="F6863" s="487" t="s">
        <v>5958</v>
      </c>
      <c r="G6863" s="488" t="s">
        <v>5983</v>
      </c>
      <c r="H6863" s="488"/>
      <c r="I6863" s="490">
        <v>0</v>
      </c>
      <c r="J6863" s="490">
        <v>0</v>
      </c>
      <c r="K6863" s="490">
        <v>0</v>
      </c>
      <c r="L6863" s="508"/>
      <c r="M6863" s="489">
        <v>0</v>
      </c>
      <c r="N6863" s="490">
        <v>0</v>
      </c>
      <c r="O6863" s="487" t="s">
        <v>5958</v>
      </c>
    </row>
    <row r="6864" spans="1:15" ht="30" x14ac:dyDescent="0.25">
      <c r="A6864" s="489">
        <v>102478</v>
      </c>
      <c r="B6864" s="488" t="s">
        <v>11160</v>
      </c>
      <c r="C6864" s="489" t="s">
        <v>80</v>
      </c>
      <c r="D6864" s="490">
        <v>0</v>
      </c>
      <c r="E6864" s="487"/>
      <c r="F6864" s="487" t="s">
        <v>6312</v>
      </c>
      <c r="G6864" s="488" t="s">
        <v>25584</v>
      </c>
      <c r="H6864" s="488"/>
      <c r="I6864" s="490">
        <v>0</v>
      </c>
      <c r="J6864" s="490">
        <v>0</v>
      </c>
      <c r="K6864" s="490">
        <v>0</v>
      </c>
      <c r="L6864" s="508"/>
      <c r="M6864" s="489">
        <v>0</v>
      </c>
      <c r="N6864" s="490">
        <v>0</v>
      </c>
      <c r="O6864" s="487" t="s">
        <v>5958</v>
      </c>
    </row>
    <row r="6865" spans="1:15" x14ac:dyDescent="0.25">
      <c r="A6865" s="489">
        <v>102479</v>
      </c>
      <c r="B6865" s="488" t="s">
        <v>1151</v>
      </c>
      <c r="C6865" s="489" t="s">
        <v>4371</v>
      </c>
      <c r="D6865" s="490">
        <v>0</v>
      </c>
      <c r="E6865" s="487"/>
      <c r="F6865" s="487" t="s">
        <v>5958</v>
      </c>
      <c r="G6865" s="488" t="s">
        <v>6291</v>
      </c>
      <c r="H6865" s="488"/>
      <c r="I6865" s="490">
        <v>0</v>
      </c>
      <c r="J6865" s="490">
        <v>0</v>
      </c>
      <c r="K6865" s="490">
        <v>0</v>
      </c>
      <c r="L6865" s="508"/>
      <c r="M6865" s="489">
        <v>0</v>
      </c>
      <c r="N6865" s="490">
        <v>0</v>
      </c>
      <c r="O6865" s="487" t="s">
        <v>5958</v>
      </c>
    </row>
    <row r="6866" spans="1:15" x14ac:dyDescent="0.25">
      <c r="A6866" s="489">
        <v>102480</v>
      </c>
      <c r="B6866" s="488" t="s">
        <v>3395</v>
      </c>
      <c r="C6866" s="489" t="s">
        <v>92</v>
      </c>
      <c r="D6866" s="490">
        <v>0</v>
      </c>
      <c r="E6866" s="487"/>
      <c r="F6866" s="487" t="s">
        <v>7473</v>
      </c>
      <c r="G6866" s="488" t="s">
        <v>6071</v>
      </c>
      <c r="H6866" s="488"/>
      <c r="I6866" s="490">
        <v>0</v>
      </c>
      <c r="J6866" s="490">
        <v>0</v>
      </c>
      <c r="K6866" s="490">
        <v>0</v>
      </c>
      <c r="L6866" s="508"/>
      <c r="M6866" s="489">
        <v>0</v>
      </c>
      <c r="N6866" s="490">
        <v>0</v>
      </c>
      <c r="O6866" s="487" t="s">
        <v>5958</v>
      </c>
    </row>
    <row r="6867" spans="1:15" ht="30" x14ac:dyDescent="0.25">
      <c r="A6867" s="489">
        <v>102481</v>
      </c>
      <c r="B6867" s="488" t="s">
        <v>6725</v>
      </c>
      <c r="C6867" s="489" t="s">
        <v>87</v>
      </c>
      <c r="D6867" s="490">
        <v>21124</v>
      </c>
      <c r="E6867" s="487"/>
      <c r="F6867" s="487" t="s">
        <v>5958</v>
      </c>
      <c r="G6867" s="488" t="s">
        <v>6137</v>
      </c>
      <c r="H6867" s="488" t="s">
        <v>25583</v>
      </c>
      <c r="I6867" s="490">
        <v>17751.259999999998</v>
      </c>
      <c r="J6867" s="490">
        <v>0.19</v>
      </c>
      <c r="K6867" s="490">
        <v>21124</v>
      </c>
      <c r="L6867" s="508">
        <v>44585</v>
      </c>
      <c r="M6867" s="489">
        <v>1</v>
      </c>
      <c r="N6867" s="490">
        <v>17751.259999999998</v>
      </c>
      <c r="O6867" s="487" t="s">
        <v>25582</v>
      </c>
    </row>
    <row r="6868" spans="1:15" ht="30" x14ac:dyDescent="0.25">
      <c r="A6868" s="489">
        <v>102482</v>
      </c>
      <c r="B6868" s="488" t="s">
        <v>844</v>
      </c>
      <c r="C6868" s="489" t="s">
        <v>4371</v>
      </c>
      <c r="D6868" s="490">
        <v>0</v>
      </c>
      <c r="E6868" s="487"/>
      <c r="F6868" s="487" t="s">
        <v>5958</v>
      </c>
      <c r="G6868" s="488" t="s">
        <v>6055</v>
      </c>
      <c r="H6868" s="488"/>
      <c r="I6868" s="490">
        <v>0</v>
      </c>
      <c r="J6868" s="490">
        <v>0</v>
      </c>
      <c r="K6868" s="490">
        <v>0</v>
      </c>
      <c r="L6868" s="508"/>
      <c r="M6868" s="489">
        <v>0</v>
      </c>
      <c r="N6868" s="490">
        <v>0</v>
      </c>
      <c r="O6868" s="487" t="s">
        <v>5958</v>
      </c>
    </row>
    <row r="6869" spans="1:15" ht="30" x14ac:dyDescent="0.25">
      <c r="A6869" s="489">
        <v>102483</v>
      </c>
      <c r="B6869" s="488" t="s">
        <v>1363</v>
      </c>
      <c r="C6869" s="489" t="s">
        <v>4419</v>
      </c>
      <c r="D6869" s="490">
        <v>0</v>
      </c>
      <c r="E6869" s="487"/>
      <c r="F6869" s="487" t="s">
        <v>5958</v>
      </c>
      <c r="G6869" s="488" t="s">
        <v>6115</v>
      </c>
      <c r="H6869" s="488"/>
      <c r="I6869" s="490">
        <v>0</v>
      </c>
      <c r="J6869" s="490">
        <v>0</v>
      </c>
      <c r="K6869" s="490">
        <v>0</v>
      </c>
      <c r="L6869" s="508"/>
      <c r="M6869" s="489">
        <v>0</v>
      </c>
      <c r="N6869" s="490">
        <v>0</v>
      </c>
      <c r="O6869" s="487" t="s">
        <v>5958</v>
      </c>
    </row>
    <row r="6870" spans="1:15" ht="30" x14ac:dyDescent="0.25">
      <c r="A6870" s="489">
        <v>102484</v>
      </c>
      <c r="B6870" s="488" t="s">
        <v>1391</v>
      </c>
      <c r="C6870" s="489" t="s">
        <v>4419</v>
      </c>
      <c r="D6870" s="490">
        <v>0</v>
      </c>
      <c r="E6870" s="487"/>
      <c r="F6870" s="487" t="s">
        <v>5958</v>
      </c>
      <c r="G6870" s="488" t="s">
        <v>6115</v>
      </c>
      <c r="H6870" s="488"/>
      <c r="I6870" s="490">
        <v>0</v>
      </c>
      <c r="J6870" s="490">
        <v>0</v>
      </c>
      <c r="K6870" s="490">
        <v>0</v>
      </c>
      <c r="L6870" s="508"/>
      <c r="M6870" s="489">
        <v>0</v>
      </c>
      <c r="N6870" s="490">
        <v>0</v>
      </c>
      <c r="O6870" s="487" t="s">
        <v>5958</v>
      </c>
    </row>
    <row r="6871" spans="1:15" x14ac:dyDescent="0.25">
      <c r="A6871" s="489">
        <v>102485</v>
      </c>
      <c r="B6871" s="488" t="s">
        <v>11159</v>
      </c>
      <c r="C6871" s="489" t="s">
        <v>87</v>
      </c>
      <c r="D6871" s="490">
        <v>0</v>
      </c>
      <c r="E6871" s="487"/>
      <c r="F6871" s="487" t="s">
        <v>5958</v>
      </c>
      <c r="G6871" s="488" t="s">
        <v>6071</v>
      </c>
      <c r="H6871" s="488"/>
      <c r="I6871" s="490">
        <v>0</v>
      </c>
      <c r="J6871" s="490">
        <v>0</v>
      </c>
      <c r="K6871" s="490">
        <v>0</v>
      </c>
      <c r="L6871" s="508"/>
      <c r="M6871" s="489">
        <v>0</v>
      </c>
      <c r="N6871" s="490">
        <v>0</v>
      </c>
      <c r="O6871" s="487" t="s">
        <v>5958</v>
      </c>
    </row>
    <row r="6872" spans="1:15" ht="45" x14ac:dyDescent="0.25">
      <c r="A6872" s="489">
        <v>102486</v>
      </c>
      <c r="B6872" s="488" t="s">
        <v>821</v>
      </c>
      <c r="C6872" s="489" t="s">
        <v>4371</v>
      </c>
      <c r="D6872" s="490">
        <v>48166</v>
      </c>
      <c r="E6872" s="487"/>
      <c r="F6872" s="487" t="s">
        <v>5958</v>
      </c>
      <c r="G6872" s="488" t="s">
        <v>6055</v>
      </c>
      <c r="H6872" s="488" t="s">
        <v>5976</v>
      </c>
      <c r="I6872" s="490">
        <v>40475.629999999997</v>
      </c>
      <c r="J6872" s="490">
        <v>0.19</v>
      </c>
      <c r="K6872" s="490">
        <v>48166</v>
      </c>
      <c r="L6872" s="508">
        <v>45478</v>
      </c>
      <c r="M6872" s="489">
        <v>1</v>
      </c>
      <c r="N6872" s="490">
        <v>40475.629999999997</v>
      </c>
      <c r="O6872" s="487" t="s">
        <v>25582</v>
      </c>
    </row>
    <row r="6873" spans="1:15" ht="45" x14ac:dyDescent="0.25">
      <c r="A6873" s="489">
        <v>102487</v>
      </c>
      <c r="B6873" s="488" t="s">
        <v>14466</v>
      </c>
      <c r="C6873" s="489" t="s">
        <v>92</v>
      </c>
      <c r="D6873" s="490">
        <v>87993</v>
      </c>
      <c r="E6873" s="487"/>
      <c r="F6873" s="487"/>
      <c r="G6873" s="488" t="s">
        <v>7239</v>
      </c>
      <c r="H6873" s="488" t="s">
        <v>5980</v>
      </c>
      <c r="I6873" s="490">
        <v>73943.7</v>
      </c>
      <c r="J6873" s="490">
        <v>0.19</v>
      </c>
      <c r="K6873" s="490">
        <v>87993</v>
      </c>
      <c r="L6873" s="508">
        <v>44690</v>
      </c>
      <c r="M6873" s="489">
        <v>1</v>
      </c>
      <c r="N6873" s="490">
        <v>73943.7</v>
      </c>
      <c r="O6873" s="487" t="s">
        <v>25582</v>
      </c>
    </row>
    <row r="6874" spans="1:15" ht="45" x14ac:dyDescent="0.25">
      <c r="A6874" s="489">
        <v>102488</v>
      </c>
      <c r="B6874" s="488" t="s">
        <v>815</v>
      </c>
      <c r="C6874" s="489" t="s">
        <v>4371</v>
      </c>
      <c r="D6874" s="490">
        <v>223961</v>
      </c>
      <c r="E6874" s="487"/>
      <c r="F6874" s="487" t="s">
        <v>5958</v>
      </c>
      <c r="G6874" s="488" t="s">
        <v>6055</v>
      </c>
      <c r="H6874" s="488" t="s">
        <v>5976</v>
      </c>
      <c r="I6874" s="490">
        <v>188202.52</v>
      </c>
      <c r="J6874" s="490">
        <v>0.19</v>
      </c>
      <c r="K6874" s="490">
        <v>223961</v>
      </c>
      <c r="L6874" s="508">
        <v>45478</v>
      </c>
      <c r="M6874" s="489">
        <v>1</v>
      </c>
      <c r="N6874" s="490">
        <v>188202.52</v>
      </c>
      <c r="O6874" s="487" t="s">
        <v>25582</v>
      </c>
    </row>
    <row r="6875" spans="1:15" x14ac:dyDescent="0.25">
      <c r="A6875" s="489">
        <v>102489</v>
      </c>
      <c r="B6875" s="488" t="s">
        <v>2825</v>
      </c>
      <c r="C6875" s="489" t="s">
        <v>80</v>
      </c>
      <c r="D6875" s="490">
        <v>0</v>
      </c>
      <c r="E6875" s="487"/>
      <c r="F6875" s="487" t="s">
        <v>6325</v>
      </c>
      <c r="G6875" s="488" t="s">
        <v>6219</v>
      </c>
      <c r="H6875" s="488"/>
      <c r="I6875" s="490">
        <v>0</v>
      </c>
      <c r="J6875" s="490">
        <v>0</v>
      </c>
      <c r="K6875" s="490">
        <v>0</v>
      </c>
      <c r="L6875" s="508"/>
      <c r="M6875" s="489">
        <v>0</v>
      </c>
      <c r="N6875" s="490">
        <v>0</v>
      </c>
      <c r="O6875" s="487" t="s">
        <v>5958</v>
      </c>
    </row>
    <row r="6876" spans="1:15" ht="45" x14ac:dyDescent="0.25">
      <c r="A6876" s="489">
        <v>102490</v>
      </c>
      <c r="B6876" s="488" t="s">
        <v>3472</v>
      </c>
      <c r="C6876" s="489" t="s">
        <v>87</v>
      </c>
      <c r="D6876" s="490">
        <v>1501766</v>
      </c>
      <c r="E6876" s="487"/>
      <c r="F6876" s="487" t="s">
        <v>5958</v>
      </c>
      <c r="G6876" s="488" t="s">
        <v>5959</v>
      </c>
      <c r="H6876" s="488" t="s">
        <v>5976</v>
      </c>
      <c r="I6876" s="490">
        <v>1261988.24</v>
      </c>
      <c r="J6876" s="490">
        <v>0.19</v>
      </c>
      <c r="K6876" s="490">
        <v>1501766</v>
      </c>
      <c r="L6876" s="508">
        <v>45477</v>
      </c>
      <c r="M6876" s="489">
        <v>1</v>
      </c>
      <c r="N6876" s="490">
        <v>1261988.24</v>
      </c>
      <c r="O6876" s="487" t="s">
        <v>25582</v>
      </c>
    </row>
    <row r="6877" spans="1:15" x14ac:dyDescent="0.25">
      <c r="A6877" s="489">
        <v>102491</v>
      </c>
      <c r="B6877" s="488" t="s">
        <v>3345</v>
      </c>
      <c r="C6877" s="489" t="s">
        <v>87</v>
      </c>
      <c r="D6877" s="490">
        <v>0</v>
      </c>
      <c r="E6877" s="487"/>
      <c r="F6877" s="487" t="s">
        <v>5958</v>
      </c>
      <c r="G6877" s="488" t="s">
        <v>5959</v>
      </c>
      <c r="H6877" s="488"/>
      <c r="I6877" s="490">
        <v>0</v>
      </c>
      <c r="J6877" s="490">
        <v>0</v>
      </c>
      <c r="K6877" s="490">
        <v>0</v>
      </c>
      <c r="L6877" s="508"/>
      <c r="M6877" s="489">
        <v>0</v>
      </c>
      <c r="N6877" s="490">
        <v>0</v>
      </c>
      <c r="O6877" s="487" t="s">
        <v>5958</v>
      </c>
    </row>
    <row r="6878" spans="1:15" ht="30" x14ac:dyDescent="0.25">
      <c r="A6878" s="489">
        <v>102492</v>
      </c>
      <c r="B6878" s="488" t="s">
        <v>6724</v>
      </c>
      <c r="C6878" s="489" t="s">
        <v>87</v>
      </c>
      <c r="D6878" s="490">
        <v>19962</v>
      </c>
      <c r="E6878" s="487"/>
      <c r="F6878" s="487" t="s">
        <v>5958</v>
      </c>
      <c r="G6878" s="488" t="s">
        <v>6137</v>
      </c>
      <c r="H6878" s="488" t="s">
        <v>25583</v>
      </c>
      <c r="I6878" s="490">
        <v>16774.79</v>
      </c>
      <c r="J6878" s="490">
        <v>0.19</v>
      </c>
      <c r="K6878" s="490">
        <v>19962</v>
      </c>
      <c r="L6878" s="508">
        <v>44589</v>
      </c>
      <c r="M6878" s="489">
        <v>1</v>
      </c>
      <c r="N6878" s="490">
        <v>16774.79</v>
      </c>
      <c r="O6878" s="487" t="s">
        <v>25582</v>
      </c>
    </row>
    <row r="6879" spans="1:15" ht="45" x14ac:dyDescent="0.25">
      <c r="A6879" s="489">
        <v>102493</v>
      </c>
      <c r="B6879" s="488" t="s">
        <v>817</v>
      </c>
      <c r="C6879" s="489" t="s">
        <v>4371</v>
      </c>
      <c r="D6879" s="490">
        <v>80449</v>
      </c>
      <c r="E6879" s="487"/>
      <c r="F6879" s="487" t="s">
        <v>5958</v>
      </c>
      <c r="G6879" s="488" t="s">
        <v>6055</v>
      </c>
      <c r="H6879" s="488" t="s">
        <v>5976</v>
      </c>
      <c r="I6879" s="490">
        <v>67604.2</v>
      </c>
      <c r="J6879" s="490">
        <v>0.19</v>
      </c>
      <c r="K6879" s="490">
        <v>80449</v>
      </c>
      <c r="L6879" s="508">
        <v>45478</v>
      </c>
      <c r="M6879" s="489">
        <v>1</v>
      </c>
      <c r="N6879" s="490">
        <v>67604.2</v>
      </c>
      <c r="O6879" s="487" t="s">
        <v>25582</v>
      </c>
    </row>
    <row r="6880" spans="1:15" x14ac:dyDescent="0.25">
      <c r="A6880" s="489">
        <v>102494</v>
      </c>
      <c r="B6880" s="488" t="s">
        <v>11158</v>
      </c>
      <c r="C6880" s="489" t="s">
        <v>87</v>
      </c>
      <c r="D6880" s="490">
        <v>0</v>
      </c>
      <c r="E6880" s="487"/>
      <c r="F6880" s="487" t="s">
        <v>5958</v>
      </c>
      <c r="G6880" s="488" t="s">
        <v>6071</v>
      </c>
      <c r="H6880" s="488"/>
      <c r="I6880" s="490">
        <v>0</v>
      </c>
      <c r="J6880" s="490">
        <v>0</v>
      </c>
      <c r="K6880" s="490">
        <v>0</v>
      </c>
      <c r="L6880" s="508"/>
      <c r="M6880" s="489">
        <v>0</v>
      </c>
      <c r="N6880" s="490">
        <v>0</v>
      </c>
      <c r="O6880" s="487" t="s">
        <v>5958</v>
      </c>
    </row>
    <row r="6881" spans="1:15" x14ac:dyDescent="0.25">
      <c r="A6881" s="489">
        <v>102495</v>
      </c>
      <c r="B6881" s="488" t="s">
        <v>3326</v>
      </c>
      <c r="C6881" s="489" t="s">
        <v>80</v>
      </c>
      <c r="D6881" s="490">
        <v>0</v>
      </c>
      <c r="E6881" s="487"/>
      <c r="F6881" s="487" t="s">
        <v>5958</v>
      </c>
      <c r="G6881" s="488" t="s">
        <v>6071</v>
      </c>
      <c r="H6881" s="488"/>
      <c r="I6881" s="490">
        <v>0</v>
      </c>
      <c r="J6881" s="490">
        <v>0</v>
      </c>
      <c r="K6881" s="490">
        <v>0</v>
      </c>
      <c r="L6881" s="508"/>
      <c r="M6881" s="489">
        <v>0</v>
      </c>
      <c r="N6881" s="490">
        <v>0</v>
      </c>
      <c r="O6881" s="487" t="s">
        <v>5958</v>
      </c>
    </row>
    <row r="6882" spans="1:15" x14ac:dyDescent="0.25">
      <c r="A6882" s="489">
        <v>102496</v>
      </c>
      <c r="B6882" s="488" t="s">
        <v>11157</v>
      </c>
      <c r="C6882" s="489" t="s">
        <v>80</v>
      </c>
      <c r="D6882" s="490">
        <v>0</v>
      </c>
      <c r="E6882" s="487"/>
      <c r="F6882" s="487" t="s">
        <v>5958</v>
      </c>
      <c r="G6882" s="488" t="s">
        <v>6071</v>
      </c>
      <c r="H6882" s="488"/>
      <c r="I6882" s="490">
        <v>0</v>
      </c>
      <c r="J6882" s="490">
        <v>0</v>
      </c>
      <c r="K6882" s="490">
        <v>0</v>
      </c>
      <c r="L6882" s="508"/>
      <c r="M6882" s="489">
        <v>0</v>
      </c>
      <c r="N6882" s="490">
        <v>0</v>
      </c>
      <c r="O6882" s="487" t="s">
        <v>5958</v>
      </c>
    </row>
    <row r="6883" spans="1:15" x14ac:dyDescent="0.25">
      <c r="A6883" s="489">
        <v>102497</v>
      </c>
      <c r="B6883" s="488" t="s">
        <v>3280</v>
      </c>
      <c r="C6883" s="489" t="s">
        <v>80</v>
      </c>
      <c r="D6883" s="490">
        <v>0</v>
      </c>
      <c r="E6883" s="487"/>
      <c r="F6883" s="487" t="s">
        <v>5958</v>
      </c>
      <c r="G6883" s="488" t="s">
        <v>6071</v>
      </c>
      <c r="H6883" s="488"/>
      <c r="I6883" s="490">
        <v>0</v>
      </c>
      <c r="J6883" s="490">
        <v>0</v>
      </c>
      <c r="K6883" s="490">
        <v>0</v>
      </c>
      <c r="L6883" s="508"/>
      <c r="M6883" s="489">
        <v>0</v>
      </c>
      <c r="N6883" s="490">
        <v>0</v>
      </c>
      <c r="O6883" s="487" t="s">
        <v>5958</v>
      </c>
    </row>
    <row r="6884" spans="1:15" ht="30" x14ac:dyDescent="0.25">
      <c r="A6884" s="489">
        <v>102498</v>
      </c>
      <c r="B6884" s="488" t="s">
        <v>11156</v>
      </c>
      <c r="C6884" s="489" t="s">
        <v>87</v>
      </c>
      <c r="D6884" s="490">
        <v>0</v>
      </c>
      <c r="E6884" s="487"/>
      <c r="F6884" s="487" t="s">
        <v>5958</v>
      </c>
      <c r="G6884" s="488" t="s">
        <v>25584</v>
      </c>
      <c r="H6884" s="488"/>
      <c r="I6884" s="490">
        <v>0</v>
      </c>
      <c r="J6884" s="490">
        <v>0</v>
      </c>
      <c r="K6884" s="490">
        <v>0</v>
      </c>
      <c r="L6884" s="508"/>
      <c r="M6884" s="489">
        <v>0</v>
      </c>
      <c r="N6884" s="490">
        <v>0</v>
      </c>
      <c r="O6884" s="487" t="s">
        <v>5958</v>
      </c>
    </row>
    <row r="6885" spans="1:15" ht="45" x14ac:dyDescent="0.25">
      <c r="A6885" s="489">
        <v>102499</v>
      </c>
      <c r="B6885" s="488" t="s">
        <v>1255</v>
      </c>
      <c r="C6885" s="489" t="s">
        <v>156</v>
      </c>
      <c r="D6885" s="490">
        <v>4125</v>
      </c>
      <c r="E6885" s="487"/>
      <c r="F6885" s="487" t="s">
        <v>5958</v>
      </c>
      <c r="G6885" s="488" t="s">
        <v>6137</v>
      </c>
      <c r="H6885" s="488" t="s">
        <v>5976</v>
      </c>
      <c r="I6885" s="490">
        <v>3466.39</v>
      </c>
      <c r="J6885" s="490">
        <v>0.19</v>
      </c>
      <c r="K6885" s="490">
        <v>4125</v>
      </c>
      <c r="L6885" s="508">
        <v>45484</v>
      </c>
      <c r="M6885" s="489">
        <v>1</v>
      </c>
      <c r="N6885" s="490">
        <v>3466.39</v>
      </c>
      <c r="O6885" s="487" t="s">
        <v>25582</v>
      </c>
    </row>
    <row r="6886" spans="1:15" x14ac:dyDescent="0.25">
      <c r="A6886" s="489">
        <v>102500</v>
      </c>
      <c r="B6886" s="488" t="s">
        <v>4417</v>
      </c>
      <c r="C6886" s="489" t="s">
        <v>87</v>
      </c>
      <c r="D6886" s="490">
        <v>0</v>
      </c>
      <c r="E6886" s="487"/>
      <c r="F6886" s="487" t="s">
        <v>5958</v>
      </c>
      <c r="G6886" s="488" t="s">
        <v>6076</v>
      </c>
      <c r="H6886" s="488"/>
      <c r="I6886" s="490">
        <v>0</v>
      </c>
      <c r="J6886" s="490">
        <v>0</v>
      </c>
      <c r="K6886" s="490">
        <v>0</v>
      </c>
      <c r="L6886" s="508"/>
      <c r="M6886" s="489">
        <v>0</v>
      </c>
      <c r="N6886" s="490">
        <v>0</v>
      </c>
      <c r="O6886" s="487" t="s">
        <v>5958</v>
      </c>
    </row>
    <row r="6887" spans="1:15" x14ac:dyDescent="0.25">
      <c r="A6887" s="489">
        <v>102501</v>
      </c>
      <c r="B6887" s="488" t="s">
        <v>3168</v>
      </c>
      <c r="C6887" s="489" t="s">
        <v>5086</v>
      </c>
      <c r="D6887" s="490">
        <v>136400</v>
      </c>
      <c r="E6887" s="487"/>
      <c r="F6887" s="487" t="s">
        <v>5958</v>
      </c>
      <c r="G6887" s="488" t="s">
        <v>6124</v>
      </c>
      <c r="H6887" s="488" t="s">
        <v>6072</v>
      </c>
      <c r="I6887" s="490">
        <v>136400</v>
      </c>
      <c r="J6887" s="490">
        <v>0</v>
      </c>
      <c r="K6887" s="490">
        <v>136400</v>
      </c>
      <c r="L6887" s="508">
        <v>45329</v>
      </c>
      <c r="M6887" s="489">
        <v>1</v>
      </c>
      <c r="N6887" s="490">
        <v>136400</v>
      </c>
      <c r="O6887" s="487" t="s">
        <v>25582</v>
      </c>
    </row>
    <row r="6888" spans="1:15" ht="30" x14ac:dyDescent="0.25">
      <c r="A6888" s="489">
        <v>102502</v>
      </c>
      <c r="B6888" s="488" t="s">
        <v>5094</v>
      </c>
      <c r="C6888" s="489" t="s">
        <v>5086</v>
      </c>
      <c r="D6888" s="490">
        <v>121376</v>
      </c>
      <c r="E6888" s="487"/>
      <c r="F6888" s="487" t="s">
        <v>5958</v>
      </c>
      <c r="G6888" s="488" t="s">
        <v>6124</v>
      </c>
      <c r="H6888" s="488" t="s">
        <v>7867</v>
      </c>
      <c r="I6888" s="490">
        <v>121376</v>
      </c>
      <c r="J6888" s="490">
        <v>0</v>
      </c>
      <c r="K6888" s="490">
        <v>121376</v>
      </c>
      <c r="L6888" s="508">
        <v>44720</v>
      </c>
      <c r="M6888" s="489">
        <v>1</v>
      </c>
      <c r="N6888" s="490">
        <v>121376</v>
      </c>
      <c r="O6888" s="487" t="s">
        <v>25582</v>
      </c>
    </row>
    <row r="6889" spans="1:15" x14ac:dyDescent="0.25">
      <c r="A6889" s="489">
        <v>102503</v>
      </c>
      <c r="B6889" s="488" t="s">
        <v>5085</v>
      </c>
      <c r="C6889" s="489" t="s">
        <v>5086</v>
      </c>
      <c r="D6889" s="490">
        <v>80736</v>
      </c>
      <c r="E6889" s="487"/>
      <c r="F6889" s="487" t="s">
        <v>5958</v>
      </c>
      <c r="G6889" s="488" t="s">
        <v>6124</v>
      </c>
      <c r="H6889" s="488" t="s">
        <v>6072</v>
      </c>
      <c r="I6889" s="490">
        <v>80736</v>
      </c>
      <c r="J6889" s="490">
        <v>0</v>
      </c>
      <c r="K6889" s="490">
        <v>80736</v>
      </c>
      <c r="L6889" s="508">
        <v>45329</v>
      </c>
      <c r="M6889" s="489">
        <v>1</v>
      </c>
      <c r="N6889" s="490">
        <v>80736</v>
      </c>
      <c r="O6889" s="487" t="s">
        <v>25582</v>
      </c>
    </row>
    <row r="6890" spans="1:15" ht="30" x14ac:dyDescent="0.25">
      <c r="A6890" s="489">
        <v>102505</v>
      </c>
      <c r="B6890" s="488" t="s">
        <v>6723</v>
      </c>
      <c r="C6890" s="489" t="s">
        <v>87</v>
      </c>
      <c r="D6890" s="490">
        <v>67597</v>
      </c>
      <c r="E6890" s="487"/>
      <c r="F6890" s="487" t="s">
        <v>5958</v>
      </c>
      <c r="G6890" s="488" t="s">
        <v>6137</v>
      </c>
      <c r="H6890" s="488" t="s">
        <v>25583</v>
      </c>
      <c r="I6890" s="490">
        <v>56804.2</v>
      </c>
      <c r="J6890" s="490">
        <v>0.19</v>
      </c>
      <c r="K6890" s="490">
        <v>67597</v>
      </c>
      <c r="L6890" s="508">
        <v>44589</v>
      </c>
      <c r="M6890" s="489">
        <v>1</v>
      </c>
      <c r="N6890" s="490">
        <v>56804.2</v>
      </c>
      <c r="O6890" s="487" t="s">
        <v>25582</v>
      </c>
    </row>
    <row r="6891" spans="1:15" ht="30" x14ac:dyDescent="0.25">
      <c r="A6891" s="489">
        <v>102506</v>
      </c>
      <c r="B6891" s="488" t="s">
        <v>6722</v>
      </c>
      <c r="C6891" s="489" t="s">
        <v>87</v>
      </c>
      <c r="D6891" s="490">
        <v>27120</v>
      </c>
      <c r="E6891" s="487"/>
      <c r="F6891" s="487" t="s">
        <v>5958</v>
      </c>
      <c r="G6891" s="488" t="s">
        <v>6082</v>
      </c>
      <c r="H6891" s="488" t="s">
        <v>25583</v>
      </c>
      <c r="I6891" s="490">
        <v>22789.919999999998</v>
      </c>
      <c r="J6891" s="490">
        <v>0.19</v>
      </c>
      <c r="K6891" s="490">
        <v>27120</v>
      </c>
      <c r="L6891" s="508">
        <v>44601</v>
      </c>
      <c r="M6891" s="489">
        <v>1</v>
      </c>
      <c r="N6891" s="490">
        <v>22789.919999999998</v>
      </c>
      <c r="O6891" s="487" t="s">
        <v>25582</v>
      </c>
    </row>
    <row r="6892" spans="1:15" ht="30" x14ac:dyDescent="0.25">
      <c r="A6892" s="489">
        <v>102507</v>
      </c>
      <c r="B6892" s="488" t="s">
        <v>6721</v>
      </c>
      <c r="C6892" s="489" t="s">
        <v>87</v>
      </c>
      <c r="D6892" s="490">
        <v>5228</v>
      </c>
      <c r="E6892" s="487"/>
      <c r="F6892" s="487" t="s">
        <v>5958</v>
      </c>
      <c r="G6892" s="488" t="s">
        <v>6082</v>
      </c>
      <c r="H6892" s="488" t="s">
        <v>25583</v>
      </c>
      <c r="I6892" s="490">
        <v>4393.28</v>
      </c>
      <c r="J6892" s="490">
        <v>0.19</v>
      </c>
      <c r="K6892" s="490">
        <v>5228</v>
      </c>
      <c r="L6892" s="508">
        <v>44601</v>
      </c>
      <c r="M6892" s="489">
        <v>1</v>
      </c>
      <c r="N6892" s="490">
        <v>4393.28</v>
      </c>
      <c r="O6892" s="487" t="s">
        <v>25582</v>
      </c>
    </row>
    <row r="6893" spans="1:15" ht="30" x14ac:dyDescent="0.25">
      <c r="A6893" s="489">
        <v>102508</v>
      </c>
      <c r="B6893" s="488" t="s">
        <v>14894</v>
      </c>
      <c r="C6893" s="489" t="s">
        <v>87</v>
      </c>
      <c r="D6893" s="490">
        <v>185681</v>
      </c>
      <c r="E6893" s="487"/>
      <c r="F6893" s="487" t="s">
        <v>5958</v>
      </c>
      <c r="G6893" s="488" t="s">
        <v>6016</v>
      </c>
      <c r="H6893" s="488" t="s">
        <v>25583</v>
      </c>
      <c r="I6893" s="490">
        <v>156034.45000000001</v>
      </c>
      <c r="J6893" s="490">
        <v>0.19</v>
      </c>
      <c r="K6893" s="490">
        <v>185681</v>
      </c>
      <c r="L6893" s="508">
        <v>44592</v>
      </c>
      <c r="M6893" s="489">
        <v>1</v>
      </c>
      <c r="N6893" s="490">
        <v>156034.45000000001</v>
      </c>
      <c r="O6893" s="487" t="s">
        <v>25582</v>
      </c>
    </row>
    <row r="6894" spans="1:15" ht="30" x14ac:dyDescent="0.25">
      <c r="A6894" s="489">
        <v>102509</v>
      </c>
      <c r="B6894" s="488" t="s">
        <v>6720</v>
      </c>
      <c r="C6894" s="489" t="s">
        <v>87</v>
      </c>
      <c r="D6894" s="490">
        <v>6591.01</v>
      </c>
      <c r="E6894" s="487"/>
      <c r="F6894" s="487" t="s">
        <v>5958</v>
      </c>
      <c r="G6894" s="488" t="s">
        <v>6082</v>
      </c>
      <c r="H6894" s="488" t="s">
        <v>25583</v>
      </c>
      <c r="I6894" s="490">
        <v>5538.66</v>
      </c>
      <c r="J6894" s="490">
        <v>0.19</v>
      </c>
      <c r="K6894" s="490">
        <v>6591.01</v>
      </c>
      <c r="L6894" s="508">
        <v>44601</v>
      </c>
      <c r="M6894" s="489">
        <v>1</v>
      </c>
      <c r="N6894" s="490">
        <v>5538.66</v>
      </c>
      <c r="O6894" s="487" t="s">
        <v>25582</v>
      </c>
    </row>
    <row r="6895" spans="1:15" ht="45" x14ac:dyDescent="0.25">
      <c r="A6895" s="489">
        <v>102510</v>
      </c>
      <c r="B6895" s="488" t="s">
        <v>6361</v>
      </c>
      <c r="C6895" s="489" t="s">
        <v>80</v>
      </c>
      <c r="D6895" s="490">
        <v>40040</v>
      </c>
      <c r="E6895" s="487"/>
      <c r="F6895" s="487" t="s">
        <v>5958</v>
      </c>
      <c r="G6895" s="488" t="s">
        <v>5978</v>
      </c>
      <c r="H6895" s="488" t="s">
        <v>5976</v>
      </c>
      <c r="I6895" s="490">
        <v>33647.06</v>
      </c>
      <c r="J6895" s="490">
        <v>0.19</v>
      </c>
      <c r="K6895" s="490">
        <v>40040</v>
      </c>
      <c r="L6895" s="508">
        <v>45478</v>
      </c>
      <c r="M6895" s="489">
        <v>1</v>
      </c>
      <c r="N6895" s="490">
        <v>33647.06</v>
      </c>
      <c r="O6895" s="487" t="s">
        <v>25582</v>
      </c>
    </row>
    <row r="6896" spans="1:15" ht="30" x14ac:dyDescent="0.25">
      <c r="A6896" s="489">
        <v>102511</v>
      </c>
      <c r="B6896" s="488" t="s">
        <v>6719</v>
      </c>
      <c r="C6896" s="489" t="s">
        <v>87</v>
      </c>
      <c r="D6896" s="490">
        <v>10034</v>
      </c>
      <c r="E6896" s="487"/>
      <c r="F6896" s="487" t="s">
        <v>5958</v>
      </c>
      <c r="G6896" s="488" t="s">
        <v>6082</v>
      </c>
      <c r="H6896" s="488" t="s">
        <v>25583</v>
      </c>
      <c r="I6896" s="490">
        <v>8431.93</v>
      </c>
      <c r="J6896" s="490">
        <v>0.19</v>
      </c>
      <c r="K6896" s="490">
        <v>10034</v>
      </c>
      <c r="L6896" s="508">
        <v>44601</v>
      </c>
      <c r="M6896" s="489">
        <v>1</v>
      </c>
      <c r="N6896" s="490">
        <v>8431.93</v>
      </c>
      <c r="O6896" s="487" t="s">
        <v>25582</v>
      </c>
    </row>
    <row r="6897" spans="1:15" ht="30" x14ac:dyDescent="0.25">
      <c r="A6897" s="489">
        <v>102512</v>
      </c>
      <c r="B6897" s="488" t="s">
        <v>11155</v>
      </c>
      <c r="C6897" s="489" t="s">
        <v>87</v>
      </c>
      <c r="D6897" s="490">
        <v>0</v>
      </c>
      <c r="E6897" s="487"/>
      <c r="F6897" s="487" t="s">
        <v>5958</v>
      </c>
      <c r="G6897" s="488" t="s">
        <v>5983</v>
      </c>
      <c r="H6897" s="488"/>
      <c r="I6897" s="490">
        <v>0</v>
      </c>
      <c r="J6897" s="490">
        <v>0</v>
      </c>
      <c r="K6897" s="490">
        <v>0</v>
      </c>
      <c r="L6897" s="508"/>
      <c r="M6897" s="489">
        <v>0</v>
      </c>
      <c r="N6897" s="490">
        <v>0</v>
      </c>
      <c r="O6897" s="487" t="s">
        <v>5958</v>
      </c>
    </row>
    <row r="6898" spans="1:15" ht="30" x14ac:dyDescent="0.25">
      <c r="A6898" s="489">
        <v>102513</v>
      </c>
      <c r="B6898" s="488" t="s">
        <v>2120</v>
      </c>
      <c r="C6898" s="489" t="s">
        <v>87</v>
      </c>
      <c r="D6898" s="490">
        <v>975</v>
      </c>
      <c r="E6898" s="487"/>
      <c r="F6898" s="487" t="s">
        <v>5958</v>
      </c>
      <c r="G6898" s="488" t="s">
        <v>6016</v>
      </c>
      <c r="H6898" s="488" t="s">
        <v>25583</v>
      </c>
      <c r="I6898" s="490">
        <v>819.33</v>
      </c>
      <c r="J6898" s="490">
        <v>0.19</v>
      </c>
      <c r="K6898" s="490">
        <v>975</v>
      </c>
      <c r="L6898" s="508">
        <v>44592</v>
      </c>
      <c r="M6898" s="489">
        <v>1</v>
      </c>
      <c r="N6898" s="490">
        <v>819.33</v>
      </c>
      <c r="O6898" s="487" t="s">
        <v>25582</v>
      </c>
    </row>
    <row r="6899" spans="1:15" ht="45" x14ac:dyDescent="0.25">
      <c r="A6899" s="489">
        <v>102514</v>
      </c>
      <c r="B6899" s="488" t="s">
        <v>1660</v>
      </c>
      <c r="C6899" s="489" t="s">
        <v>87</v>
      </c>
      <c r="D6899" s="490">
        <v>250</v>
      </c>
      <c r="E6899" s="487"/>
      <c r="F6899" s="487" t="s">
        <v>5958</v>
      </c>
      <c r="G6899" s="488" t="s">
        <v>6016</v>
      </c>
      <c r="H6899" s="488" t="s">
        <v>5980</v>
      </c>
      <c r="I6899" s="490">
        <v>210.08</v>
      </c>
      <c r="J6899" s="490">
        <v>0.19</v>
      </c>
      <c r="K6899" s="490">
        <v>250</v>
      </c>
      <c r="L6899" s="508">
        <v>45568</v>
      </c>
      <c r="M6899" s="489">
        <v>1</v>
      </c>
      <c r="N6899" s="490">
        <v>210.08</v>
      </c>
      <c r="O6899" s="487" t="s">
        <v>25582</v>
      </c>
    </row>
    <row r="6900" spans="1:15" ht="45" x14ac:dyDescent="0.25">
      <c r="A6900" s="489">
        <v>102515</v>
      </c>
      <c r="B6900" s="488" t="s">
        <v>779</v>
      </c>
      <c r="C6900" s="489" t="s">
        <v>776</v>
      </c>
      <c r="D6900" s="490">
        <v>1500</v>
      </c>
      <c r="E6900" s="487"/>
      <c r="F6900" s="487" t="s">
        <v>5958</v>
      </c>
      <c r="G6900" s="488" t="s">
        <v>6055</v>
      </c>
      <c r="H6900" s="488" t="s">
        <v>5980</v>
      </c>
      <c r="I6900" s="490">
        <v>1260.5</v>
      </c>
      <c r="J6900" s="490">
        <v>0.19</v>
      </c>
      <c r="K6900" s="490">
        <v>1500</v>
      </c>
      <c r="L6900" s="508">
        <v>45478</v>
      </c>
      <c r="M6900" s="489">
        <v>1</v>
      </c>
      <c r="N6900" s="490">
        <v>1260.5</v>
      </c>
      <c r="O6900" s="487" t="s">
        <v>25582</v>
      </c>
    </row>
    <row r="6901" spans="1:15" ht="45" x14ac:dyDescent="0.25">
      <c r="A6901" s="489">
        <v>102518</v>
      </c>
      <c r="B6901" s="488" t="s">
        <v>7002</v>
      </c>
      <c r="C6901" s="489" t="s">
        <v>4419</v>
      </c>
      <c r="D6901" s="490">
        <v>646416.32999999996</v>
      </c>
      <c r="E6901" s="487"/>
      <c r="F6901" s="487" t="s">
        <v>5958</v>
      </c>
      <c r="G6901" s="488" t="s">
        <v>6071</v>
      </c>
      <c r="H6901" s="488" t="s">
        <v>5976</v>
      </c>
      <c r="I6901" s="490">
        <v>543207</v>
      </c>
      <c r="J6901" s="490">
        <v>0.19</v>
      </c>
      <c r="K6901" s="490">
        <v>646416.32999999996</v>
      </c>
      <c r="L6901" s="508">
        <v>45510</v>
      </c>
      <c r="M6901" s="489">
        <v>1</v>
      </c>
      <c r="N6901" s="490">
        <v>543207</v>
      </c>
      <c r="O6901" s="487" t="s">
        <v>25582</v>
      </c>
    </row>
    <row r="6902" spans="1:15" x14ac:dyDescent="0.25">
      <c r="A6902" s="489">
        <v>102519</v>
      </c>
      <c r="B6902" s="488" t="s">
        <v>4101</v>
      </c>
      <c r="C6902" s="489" t="s">
        <v>87</v>
      </c>
      <c r="D6902" s="490">
        <v>0</v>
      </c>
      <c r="E6902" s="487"/>
      <c r="F6902" s="487" t="s">
        <v>5958</v>
      </c>
      <c r="G6902" s="488" t="s">
        <v>5981</v>
      </c>
      <c r="H6902" s="488"/>
      <c r="I6902" s="490">
        <v>0</v>
      </c>
      <c r="J6902" s="490">
        <v>0</v>
      </c>
      <c r="K6902" s="490">
        <v>0</v>
      </c>
      <c r="L6902" s="508"/>
      <c r="M6902" s="489">
        <v>0</v>
      </c>
      <c r="N6902" s="490">
        <v>0</v>
      </c>
      <c r="O6902" s="487" t="s">
        <v>5958</v>
      </c>
    </row>
    <row r="6903" spans="1:15" ht="30" x14ac:dyDescent="0.25">
      <c r="A6903" s="489">
        <v>102520</v>
      </c>
      <c r="B6903" s="488" t="s">
        <v>6718</v>
      </c>
      <c r="C6903" s="489" t="s">
        <v>87</v>
      </c>
      <c r="D6903" s="490">
        <v>29959</v>
      </c>
      <c r="E6903" s="487"/>
      <c r="F6903" s="487" t="s">
        <v>5958</v>
      </c>
      <c r="G6903" s="488" t="s">
        <v>6082</v>
      </c>
      <c r="H6903" s="488" t="s">
        <v>25583</v>
      </c>
      <c r="I6903" s="490">
        <v>25175.63</v>
      </c>
      <c r="J6903" s="490">
        <v>0.19</v>
      </c>
      <c r="K6903" s="490">
        <v>29959</v>
      </c>
      <c r="L6903" s="508">
        <v>44601</v>
      </c>
      <c r="M6903" s="489">
        <v>1</v>
      </c>
      <c r="N6903" s="490">
        <v>25175.63</v>
      </c>
      <c r="O6903" s="487" t="s">
        <v>25582</v>
      </c>
    </row>
    <row r="6904" spans="1:15" x14ac:dyDescent="0.25">
      <c r="A6904" s="489">
        <v>102521</v>
      </c>
      <c r="B6904" s="488" t="s">
        <v>4183</v>
      </c>
      <c r="C6904" s="489" t="s">
        <v>87</v>
      </c>
      <c r="D6904" s="490">
        <v>0</v>
      </c>
      <c r="E6904" s="487"/>
      <c r="F6904" s="487" t="s">
        <v>5958</v>
      </c>
      <c r="G6904" s="488" t="s">
        <v>5981</v>
      </c>
      <c r="H6904" s="488"/>
      <c r="I6904" s="490">
        <v>0</v>
      </c>
      <c r="J6904" s="490">
        <v>0</v>
      </c>
      <c r="K6904" s="490">
        <v>0</v>
      </c>
      <c r="L6904" s="508"/>
      <c r="M6904" s="489">
        <v>0</v>
      </c>
      <c r="N6904" s="490">
        <v>0</v>
      </c>
      <c r="O6904" s="487" t="s">
        <v>5958</v>
      </c>
    </row>
    <row r="6905" spans="1:15" ht="30" x14ac:dyDescent="0.25">
      <c r="A6905" s="489">
        <v>102522</v>
      </c>
      <c r="B6905" s="488" t="s">
        <v>11154</v>
      </c>
      <c r="C6905" s="489" t="s">
        <v>87</v>
      </c>
      <c r="D6905" s="490">
        <v>0</v>
      </c>
      <c r="E6905" s="487"/>
      <c r="F6905" s="487" t="s">
        <v>5958</v>
      </c>
      <c r="G6905" s="488" t="s">
        <v>5981</v>
      </c>
      <c r="H6905" s="488"/>
      <c r="I6905" s="490">
        <v>0</v>
      </c>
      <c r="J6905" s="490">
        <v>0</v>
      </c>
      <c r="K6905" s="490">
        <v>0</v>
      </c>
      <c r="L6905" s="508"/>
      <c r="M6905" s="489">
        <v>0</v>
      </c>
      <c r="N6905" s="490">
        <v>0</v>
      </c>
      <c r="O6905" s="487" t="s">
        <v>5958</v>
      </c>
    </row>
    <row r="6906" spans="1:15" x14ac:dyDescent="0.25">
      <c r="A6906" s="489">
        <v>102523</v>
      </c>
      <c r="B6906" s="488" t="s">
        <v>4301</v>
      </c>
      <c r="C6906" s="489" t="s">
        <v>80</v>
      </c>
      <c r="D6906" s="490">
        <v>0</v>
      </c>
      <c r="E6906" s="487"/>
      <c r="F6906" s="487" t="s">
        <v>5958</v>
      </c>
      <c r="G6906" s="488" t="s">
        <v>5981</v>
      </c>
      <c r="H6906" s="488"/>
      <c r="I6906" s="490">
        <v>0</v>
      </c>
      <c r="J6906" s="490">
        <v>0</v>
      </c>
      <c r="K6906" s="490">
        <v>0</v>
      </c>
      <c r="L6906" s="508"/>
      <c r="M6906" s="489">
        <v>0</v>
      </c>
      <c r="N6906" s="490">
        <v>0</v>
      </c>
      <c r="O6906" s="487" t="s">
        <v>5958</v>
      </c>
    </row>
    <row r="6907" spans="1:15" x14ac:dyDescent="0.25">
      <c r="A6907" s="489">
        <v>102524</v>
      </c>
      <c r="B6907" s="488" t="s">
        <v>4158</v>
      </c>
      <c r="C6907" s="489" t="s">
        <v>87</v>
      </c>
      <c r="D6907" s="490">
        <v>0</v>
      </c>
      <c r="E6907" s="487"/>
      <c r="F6907" s="487" t="s">
        <v>5958</v>
      </c>
      <c r="G6907" s="488" t="s">
        <v>5981</v>
      </c>
      <c r="H6907" s="488"/>
      <c r="I6907" s="490">
        <v>0</v>
      </c>
      <c r="J6907" s="490">
        <v>0</v>
      </c>
      <c r="K6907" s="490">
        <v>0</v>
      </c>
      <c r="L6907" s="508"/>
      <c r="M6907" s="489">
        <v>0</v>
      </c>
      <c r="N6907" s="490">
        <v>0</v>
      </c>
      <c r="O6907" s="487" t="s">
        <v>5958</v>
      </c>
    </row>
    <row r="6908" spans="1:15" x14ac:dyDescent="0.25">
      <c r="A6908" s="489">
        <v>102525</v>
      </c>
      <c r="B6908" s="488" t="s">
        <v>3960</v>
      </c>
      <c r="C6908" s="489" t="s">
        <v>87</v>
      </c>
      <c r="D6908" s="490">
        <v>0</v>
      </c>
      <c r="E6908" s="487"/>
      <c r="F6908" s="487" t="s">
        <v>5958</v>
      </c>
      <c r="G6908" s="488" t="s">
        <v>5981</v>
      </c>
      <c r="H6908" s="488"/>
      <c r="I6908" s="490">
        <v>0</v>
      </c>
      <c r="J6908" s="490">
        <v>0</v>
      </c>
      <c r="K6908" s="490">
        <v>0</v>
      </c>
      <c r="L6908" s="508"/>
      <c r="M6908" s="489">
        <v>0</v>
      </c>
      <c r="N6908" s="490">
        <v>0</v>
      </c>
      <c r="O6908" s="487" t="s">
        <v>5958</v>
      </c>
    </row>
    <row r="6909" spans="1:15" ht="30" x14ac:dyDescent="0.25">
      <c r="A6909" s="489">
        <v>102526</v>
      </c>
      <c r="B6909" s="488" t="s">
        <v>11153</v>
      </c>
      <c r="C6909" s="489" t="s">
        <v>87</v>
      </c>
      <c r="D6909" s="490">
        <v>0</v>
      </c>
      <c r="E6909" s="487"/>
      <c r="F6909" s="487" t="s">
        <v>5958</v>
      </c>
      <c r="G6909" s="488" t="s">
        <v>5981</v>
      </c>
      <c r="H6909" s="488"/>
      <c r="I6909" s="490">
        <v>0</v>
      </c>
      <c r="J6909" s="490">
        <v>0</v>
      </c>
      <c r="K6909" s="490">
        <v>0</v>
      </c>
      <c r="L6909" s="508"/>
      <c r="M6909" s="489">
        <v>0</v>
      </c>
      <c r="N6909" s="490">
        <v>0</v>
      </c>
      <c r="O6909" s="487" t="s">
        <v>5958</v>
      </c>
    </row>
    <row r="6910" spans="1:15" x14ac:dyDescent="0.25">
      <c r="A6910" s="489">
        <v>102527</v>
      </c>
      <c r="B6910" s="488" t="s">
        <v>11152</v>
      </c>
      <c r="C6910" s="489" t="s">
        <v>182</v>
      </c>
      <c r="D6910" s="490">
        <v>0</v>
      </c>
      <c r="E6910" s="487"/>
      <c r="F6910" s="487" t="s">
        <v>5958</v>
      </c>
      <c r="G6910" s="488" t="s">
        <v>6172</v>
      </c>
      <c r="H6910" s="488"/>
      <c r="I6910" s="490">
        <v>0</v>
      </c>
      <c r="J6910" s="490">
        <v>0</v>
      </c>
      <c r="K6910" s="490">
        <v>0</v>
      </c>
      <c r="L6910" s="508"/>
      <c r="M6910" s="489">
        <v>0</v>
      </c>
      <c r="N6910" s="490">
        <v>0</v>
      </c>
      <c r="O6910" s="487" t="s">
        <v>5958</v>
      </c>
    </row>
    <row r="6911" spans="1:15" ht="30" x14ac:dyDescent="0.25">
      <c r="A6911" s="489">
        <v>102528</v>
      </c>
      <c r="B6911" s="488" t="s">
        <v>6980</v>
      </c>
      <c r="C6911" s="489" t="s">
        <v>87</v>
      </c>
      <c r="D6911" s="490">
        <v>0</v>
      </c>
      <c r="E6911" s="487"/>
      <c r="F6911" s="487" t="s">
        <v>5958</v>
      </c>
      <c r="G6911" s="488" t="s">
        <v>6025</v>
      </c>
      <c r="H6911" s="488"/>
      <c r="I6911" s="490">
        <v>0</v>
      </c>
      <c r="J6911" s="490">
        <v>0</v>
      </c>
      <c r="K6911" s="490">
        <v>0</v>
      </c>
      <c r="L6911" s="508"/>
      <c r="M6911" s="489">
        <v>0</v>
      </c>
      <c r="N6911" s="490">
        <v>0</v>
      </c>
      <c r="O6911" s="487" t="s">
        <v>5958</v>
      </c>
    </row>
    <row r="6912" spans="1:15" ht="45" x14ac:dyDescent="0.25">
      <c r="A6912" s="489">
        <v>102529</v>
      </c>
      <c r="B6912" s="488" t="s">
        <v>881</v>
      </c>
      <c r="C6912" s="489" t="s">
        <v>776</v>
      </c>
      <c r="D6912" s="490">
        <v>112000</v>
      </c>
      <c r="E6912" s="487"/>
      <c r="F6912" s="487" t="s">
        <v>5958</v>
      </c>
      <c r="G6912" s="488" t="s">
        <v>7001</v>
      </c>
      <c r="H6912" s="488" t="s">
        <v>5980</v>
      </c>
      <c r="I6912" s="490">
        <v>94117.65</v>
      </c>
      <c r="J6912" s="490">
        <v>0.19</v>
      </c>
      <c r="K6912" s="490">
        <v>112000</v>
      </c>
      <c r="L6912" s="508">
        <v>45478</v>
      </c>
      <c r="M6912" s="489">
        <v>1</v>
      </c>
      <c r="N6912" s="490">
        <v>94117.65</v>
      </c>
      <c r="O6912" s="487" t="s">
        <v>25582</v>
      </c>
    </row>
    <row r="6913" spans="1:15" ht="45" x14ac:dyDescent="0.25">
      <c r="A6913" s="489">
        <v>102531</v>
      </c>
      <c r="B6913" s="488" t="s">
        <v>7000</v>
      </c>
      <c r="C6913" s="489" t="s">
        <v>92</v>
      </c>
      <c r="D6913" s="490">
        <v>1169</v>
      </c>
      <c r="E6913" s="487"/>
      <c r="F6913" s="487" t="s">
        <v>5958</v>
      </c>
      <c r="G6913" s="488" t="s">
        <v>6990</v>
      </c>
      <c r="H6913" s="488" t="s">
        <v>5976</v>
      </c>
      <c r="I6913" s="490">
        <v>982.35</v>
      </c>
      <c r="J6913" s="490">
        <v>0.19</v>
      </c>
      <c r="K6913" s="490">
        <v>1169</v>
      </c>
      <c r="L6913" s="508">
        <v>45503</v>
      </c>
      <c r="M6913" s="489">
        <v>1</v>
      </c>
      <c r="N6913" s="490">
        <v>982.35</v>
      </c>
      <c r="O6913" s="487" t="s">
        <v>25582</v>
      </c>
    </row>
    <row r="6914" spans="1:15" ht="45" x14ac:dyDescent="0.25">
      <c r="A6914" s="489">
        <v>102532</v>
      </c>
      <c r="B6914" s="488" t="s">
        <v>3865</v>
      </c>
      <c r="C6914" s="489" t="s">
        <v>92</v>
      </c>
      <c r="D6914" s="490">
        <v>883</v>
      </c>
      <c r="E6914" s="487"/>
      <c r="F6914" s="487" t="s">
        <v>5958</v>
      </c>
      <c r="G6914" s="488" t="s">
        <v>6990</v>
      </c>
      <c r="H6914" s="488" t="s">
        <v>5976</v>
      </c>
      <c r="I6914" s="490">
        <v>742.02</v>
      </c>
      <c r="J6914" s="490">
        <v>0.19</v>
      </c>
      <c r="K6914" s="490">
        <v>883</v>
      </c>
      <c r="L6914" s="508">
        <v>45503</v>
      </c>
      <c r="M6914" s="489">
        <v>1</v>
      </c>
      <c r="N6914" s="490">
        <v>742.02</v>
      </c>
      <c r="O6914" s="487" t="s">
        <v>25582</v>
      </c>
    </row>
    <row r="6915" spans="1:15" x14ac:dyDescent="0.25">
      <c r="A6915" s="489">
        <v>102533</v>
      </c>
      <c r="B6915" s="488" t="s">
        <v>11151</v>
      </c>
      <c r="C6915" s="489" t="s">
        <v>92</v>
      </c>
      <c r="D6915" s="490">
        <v>0</v>
      </c>
      <c r="E6915" s="487"/>
      <c r="F6915" s="487" t="s">
        <v>5958</v>
      </c>
      <c r="G6915" s="488" t="s">
        <v>5981</v>
      </c>
      <c r="H6915" s="488"/>
      <c r="I6915" s="490">
        <v>0</v>
      </c>
      <c r="J6915" s="490">
        <v>0</v>
      </c>
      <c r="K6915" s="490">
        <v>0</v>
      </c>
      <c r="L6915" s="508"/>
      <c r="M6915" s="489">
        <v>0</v>
      </c>
      <c r="N6915" s="490">
        <v>0</v>
      </c>
      <c r="O6915" s="487" t="s">
        <v>5958</v>
      </c>
    </row>
    <row r="6916" spans="1:15" ht="45" x14ac:dyDescent="0.25">
      <c r="A6916" s="489">
        <v>102534</v>
      </c>
      <c r="B6916" s="488" t="s">
        <v>307</v>
      </c>
      <c r="C6916" s="489" t="s">
        <v>182</v>
      </c>
      <c r="D6916" s="490">
        <v>126141</v>
      </c>
      <c r="E6916" s="487"/>
      <c r="F6916" s="487" t="s">
        <v>5958</v>
      </c>
      <c r="G6916" s="488" t="s">
        <v>6430</v>
      </c>
      <c r="H6916" s="488" t="s">
        <v>5976</v>
      </c>
      <c r="I6916" s="490">
        <v>106000.84</v>
      </c>
      <c r="J6916" s="490">
        <v>0.19</v>
      </c>
      <c r="K6916" s="490">
        <v>126141</v>
      </c>
      <c r="L6916" s="508">
        <v>45503</v>
      </c>
      <c r="M6916" s="489">
        <v>1</v>
      </c>
      <c r="N6916" s="490">
        <v>106000.84</v>
      </c>
      <c r="O6916" s="487" t="s">
        <v>25582</v>
      </c>
    </row>
    <row r="6917" spans="1:15" ht="45" x14ac:dyDescent="0.25">
      <c r="A6917" s="489">
        <v>102535</v>
      </c>
      <c r="B6917" s="488" t="s">
        <v>775</v>
      </c>
      <c r="C6917" s="489" t="s">
        <v>776</v>
      </c>
      <c r="D6917" s="490">
        <v>349206</v>
      </c>
      <c r="E6917" s="487"/>
      <c r="F6917" s="487" t="s">
        <v>5958</v>
      </c>
      <c r="G6917" s="488" t="s">
        <v>6055</v>
      </c>
      <c r="H6917" s="488" t="s">
        <v>5976</v>
      </c>
      <c r="I6917" s="490">
        <v>293450.42</v>
      </c>
      <c r="J6917" s="490">
        <v>0.19</v>
      </c>
      <c r="K6917" s="490">
        <v>349206</v>
      </c>
      <c r="L6917" s="508">
        <v>45478</v>
      </c>
      <c r="M6917" s="489">
        <v>1</v>
      </c>
      <c r="N6917" s="490">
        <v>293450.42</v>
      </c>
      <c r="O6917" s="487" t="s">
        <v>25582</v>
      </c>
    </row>
    <row r="6918" spans="1:15" ht="45" x14ac:dyDescent="0.25">
      <c r="A6918" s="489">
        <v>102536</v>
      </c>
      <c r="B6918" s="488" t="s">
        <v>4407</v>
      </c>
      <c r="C6918" s="489" t="s">
        <v>776</v>
      </c>
      <c r="D6918" s="490">
        <v>11039</v>
      </c>
      <c r="E6918" s="487"/>
      <c r="F6918" s="487" t="s">
        <v>5958</v>
      </c>
      <c r="G6918" s="488" t="s">
        <v>6055</v>
      </c>
      <c r="H6918" s="488" t="s">
        <v>5976</v>
      </c>
      <c r="I6918" s="490">
        <v>9276.4699999999993</v>
      </c>
      <c r="J6918" s="490">
        <v>0.19</v>
      </c>
      <c r="K6918" s="490">
        <v>11039</v>
      </c>
      <c r="L6918" s="508">
        <v>45478</v>
      </c>
      <c r="M6918" s="489">
        <v>1</v>
      </c>
      <c r="N6918" s="490">
        <v>9276.4699999999993</v>
      </c>
      <c r="O6918" s="487" t="s">
        <v>25582</v>
      </c>
    </row>
    <row r="6919" spans="1:15" ht="45" x14ac:dyDescent="0.25">
      <c r="A6919" s="489">
        <v>102537</v>
      </c>
      <c r="B6919" s="488" t="s">
        <v>6998</v>
      </c>
      <c r="C6919" s="489" t="s">
        <v>4371</v>
      </c>
      <c r="D6919" s="490">
        <v>160000</v>
      </c>
      <c r="E6919" s="487"/>
      <c r="F6919" s="487" t="s">
        <v>6999</v>
      </c>
      <c r="G6919" s="488" t="s">
        <v>6055</v>
      </c>
      <c r="H6919" s="488" t="s">
        <v>5980</v>
      </c>
      <c r="I6919" s="490">
        <v>134453.78</v>
      </c>
      <c r="J6919" s="490">
        <v>0.19</v>
      </c>
      <c r="K6919" s="490">
        <v>160000</v>
      </c>
      <c r="L6919" s="508">
        <v>45478</v>
      </c>
      <c r="M6919" s="489">
        <v>1</v>
      </c>
      <c r="N6919" s="490">
        <v>134453.78</v>
      </c>
      <c r="O6919" s="487" t="s">
        <v>25582</v>
      </c>
    </row>
    <row r="6920" spans="1:15" x14ac:dyDescent="0.25">
      <c r="A6920" s="489">
        <v>102538</v>
      </c>
      <c r="B6920" s="488" t="s">
        <v>11150</v>
      </c>
      <c r="C6920" s="489" t="s">
        <v>182</v>
      </c>
      <c r="D6920" s="490">
        <v>0</v>
      </c>
      <c r="E6920" s="487"/>
      <c r="F6920" s="487" t="s">
        <v>5958</v>
      </c>
      <c r="G6920" s="488" t="s">
        <v>5999</v>
      </c>
      <c r="H6920" s="488"/>
      <c r="I6920" s="490">
        <v>0</v>
      </c>
      <c r="J6920" s="490">
        <v>0</v>
      </c>
      <c r="K6920" s="490">
        <v>0</v>
      </c>
      <c r="L6920" s="508"/>
      <c r="M6920" s="489">
        <v>0</v>
      </c>
      <c r="N6920" s="490">
        <v>0</v>
      </c>
      <c r="O6920" s="487" t="s">
        <v>5958</v>
      </c>
    </row>
    <row r="6921" spans="1:15" ht="45" x14ac:dyDescent="0.25">
      <c r="A6921" s="489">
        <v>102539</v>
      </c>
      <c r="B6921" s="488" t="s">
        <v>297</v>
      </c>
      <c r="C6921" s="489" t="s">
        <v>182</v>
      </c>
      <c r="D6921" s="490">
        <v>99667</v>
      </c>
      <c r="E6921" s="487"/>
      <c r="F6921" s="487" t="s">
        <v>5958</v>
      </c>
      <c r="G6921" s="488" t="s">
        <v>6430</v>
      </c>
      <c r="H6921" s="488" t="s">
        <v>5980</v>
      </c>
      <c r="I6921" s="490">
        <v>83753.78</v>
      </c>
      <c r="J6921" s="490">
        <v>0.19</v>
      </c>
      <c r="K6921" s="490">
        <v>99667</v>
      </c>
      <c r="L6921" s="508">
        <v>45503</v>
      </c>
      <c r="M6921" s="489">
        <v>1</v>
      </c>
      <c r="N6921" s="490">
        <v>83753.78</v>
      </c>
      <c r="O6921" s="487" t="s">
        <v>25582</v>
      </c>
    </row>
    <row r="6922" spans="1:15" ht="30" x14ac:dyDescent="0.25">
      <c r="A6922" s="489">
        <v>102540</v>
      </c>
      <c r="B6922" s="488" t="s">
        <v>5199</v>
      </c>
      <c r="C6922" s="489" t="s">
        <v>92</v>
      </c>
      <c r="D6922" s="490">
        <v>0</v>
      </c>
      <c r="E6922" s="487"/>
      <c r="F6922" s="487" t="s">
        <v>5958</v>
      </c>
      <c r="G6922" s="488" t="s">
        <v>6025</v>
      </c>
      <c r="H6922" s="488"/>
      <c r="I6922" s="490">
        <v>0</v>
      </c>
      <c r="J6922" s="490">
        <v>0</v>
      </c>
      <c r="K6922" s="490">
        <v>0</v>
      </c>
      <c r="L6922" s="508"/>
      <c r="M6922" s="489">
        <v>0</v>
      </c>
      <c r="N6922" s="490">
        <v>0</v>
      </c>
      <c r="O6922" s="487" t="s">
        <v>5958</v>
      </c>
    </row>
    <row r="6923" spans="1:15" ht="45" x14ac:dyDescent="0.25">
      <c r="A6923" s="489">
        <v>102541</v>
      </c>
      <c r="B6923" s="488" t="s">
        <v>6996</v>
      </c>
      <c r="C6923" s="489" t="s">
        <v>4371</v>
      </c>
      <c r="D6923" s="490">
        <v>11995.2</v>
      </c>
      <c r="E6923" s="487"/>
      <c r="F6923" s="487" t="s">
        <v>6997</v>
      </c>
      <c r="G6923" s="488" t="s">
        <v>6224</v>
      </c>
      <c r="H6923" s="488" t="s">
        <v>5976</v>
      </c>
      <c r="I6923" s="490">
        <v>10080</v>
      </c>
      <c r="J6923" s="490">
        <v>0.19</v>
      </c>
      <c r="K6923" s="490">
        <v>11995.2</v>
      </c>
      <c r="L6923" s="508">
        <v>45510</v>
      </c>
      <c r="M6923" s="489">
        <v>1</v>
      </c>
      <c r="N6923" s="490">
        <v>10080</v>
      </c>
      <c r="O6923" s="487" t="s">
        <v>25582</v>
      </c>
    </row>
    <row r="6924" spans="1:15" ht="45" x14ac:dyDescent="0.25">
      <c r="A6924" s="489">
        <v>102542</v>
      </c>
      <c r="B6924" s="488" t="s">
        <v>944</v>
      </c>
      <c r="C6924" s="489" t="s">
        <v>309</v>
      </c>
      <c r="D6924" s="490">
        <v>350955</v>
      </c>
      <c r="E6924" s="487"/>
      <c r="F6924" s="487" t="s">
        <v>5958</v>
      </c>
      <c r="G6924" s="488" t="s">
        <v>6076</v>
      </c>
      <c r="H6924" s="488" t="s">
        <v>5976</v>
      </c>
      <c r="I6924" s="490">
        <v>294920.17</v>
      </c>
      <c r="J6924" s="490">
        <v>0.19</v>
      </c>
      <c r="K6924" s="490">
        <v>350955</v>
      </c>
      <c r="L6924" s="508">
        <v>45478</v>
      </c>
      <c r="M6924" s="489">
        <v>1</v>
      </c>
      <c r="N6924" s="490">
        <v>294920.17</v>
      </c>
      <c r="O6924" s="487" t="s">
        <v>25582</v>
      </c>
    </row>
    <row r="6925" spans="1:15" x14ac:dyDescent="0.25">
      <c r="A6925" s="489">
        <v>102543</v>
      </c>
      <c r="B6925" s="488" t="s">
        <v>7787</v>
      </c>
      <c r="C6925" s="489" t="s">
        <v>309</v>
      </c>
      <c r="D6925" s="490">
        <v>10759012</v>
      </c>
      <c r="E6925" s="487"/>
      <c r="F6925" s="487" t="s">
        <v>5958</v>
      </c>
      <c r="G6925" s="488" t="s">
        <v>7016</v>
      </c>
      <c r="H6925" s="488" t="s">
        <v>6072</v>
      </c>
      <c r="I6925" s="490">
        <v>10759012</v>
      </c>
      <c r="J6925" s="490">
        <v>0</v>
      </c>
      <c r="K6925" s="490">
        <v>10759012</v>
      </c>
      <c r="L6925" s="508">
        <v>45484</v>
      </c>
      <c r="M6925" s="489">
        <v>1</v>
      </c>
      <c r="N6925" s="490">
        <v>10759012</v>
      </c>
      <c r="O6925" s="487" t="s">
        <v>25582</v>
      </c>
    </row>
    <row r="6926" spans="1:15" x14ac:dyDescent="0.25">
      <c r="A6926" s="489">
        <v>102544</v>
      </c>
      <c r="B6926" s="488" t="s">
        <v>7786</v>
      </c>
      <c r="C6926" s="489" t="s">
        <v>309</v>
      </c>
      <c r="D6926" s="490">
        <v>6864925</v>
      </c>
      <c r="E6926" s="487"/>
      <c r="F6926" s="487" t="s">
        <v>5958</v>
      </c>
      <c r="G6926" s="488" t="s">
        <v>7016</v>
      </c>
      <c r="H6926" s="488" t="s">
        <v>6072</v>
      </c>
      <c r="I6926" s="490">
        <v>6864925</v>
      </c>
      <c r="J6926" s="490">
        <v>0</v>
      </c>
      <c r="K6926" s="490">
        <v>6864925</v>
      </c>
      <c r="L6926" s="508">
        <v>45484</v>
      </c>
      <c r="M6926" s="489">
        <v>1</v>
      </c>
      <c r="N6926" s="490">
        <v>6864925</v>
      </c>
      <c r="O6926" s="487" t="s">
        <v>25582</v>
      </c>
    </row>
    <row r="6927" spans="1:15" x14ac:dyDescent="0.25">
      <c r="A6927" s="489">
        <v>102545</v>
      </c>
      <c r="B6927" s="488" t="s">
        <v>5093</v>
      </c>
      <c r="C6927" s="489" t="s">
        <v>309</v>
      </c>
      <c r="D6927" s="490">
        <v>3802566</v>
      </c>
      <c r="E6927" s="487"/>
      <c r="F6927" s="487" t="s">
        <v>5958</v>
      </c>
      <c r="G6927" s="488" t="s">
        <v>6124</v>
      </c>
      <c r="H6927" s="488" t="s">
        <v>6072</v>
      </c>
      <c r="I6927" s="490">
        <v>3802566</v>
      </c>
      <c r="J6927" s="490">
        <v>0</v>
      </c>
      <c r="K6927" s="490">
        <v>3802566</v>
      </c>
      <c r="L6927" s="508">
        <v>45328</v>
      </c>
      <c r="M6927" s="489">
        <v>1</v>
      </c>
      <c r="N6927" s="490">
        <v>3802566</v>
      </c>
      <c r="O6927" s="487" t="s">
        <v>25582</v>
      </c>
    </row>
    <row r="6928" spans="1:15" ht="45" x14ac:dyDescent="0.25">
      <c r="A6928" s="489">
        <v>102546</v>
      </c>
      <c r="B6928" s="488" t="s">
        <v>6995</v>
      </c>
      <c r="C6928" s="489" t="s">
        <v>80</v>
      </c>
      <c r="D6928" s="490">
        <v>14359.73</v>
      </c>
      <c r="E6928" s="487"/>
      <c r="F6928" s="487" t="s">
        <v>5958</v>
      </c>
      <c r="G6928" s="488" t="s">
        <v>6052</v>
      </c>
      <c r="H6928" s="488" t="s">
        <v>5976</v>
      </c>
      <c r="I6928" s="490">
        <v>12067</v>
      </c>
      <c r="J6928" s="490">
        <v>0.19</v>
      </c>
      <c r="K6928" s="490">
        <v>14359.73</v>
      </c>
      <c r="L6928" s="508">
        <v>45510</v>
      </c>
      <c r="M6928" s="489">
        <v>1</v>
      </c>
      <c r="N6928" s="490">
        <v>12067</v>
      </c>
      <c r="O6928" s="487" t="s">
        <v>25582</v>
      </c>
    </row>
    <row r="6929" spans="1:15" ht="45" x14ac:dyDescent="0.25">
      <c r="A6929" s="489">
        <v>102547</v>
      </c>
      <c r="B6929" s="488" t="s">
        <v>6994</v>
      </c>
      <c r="C6929" s="489" t="s">
        <v>80</v>
      </c>
      <c r="D6929" s="490">
        <v>31723.02</v>
      </c>
      <c r="E6929" s="487"/>
      <c r="F6929" s="487" t="s">
        <v>5958</v>
      </c>
      <c r="G6929" s="488" t="s">
        <v>6052</v>
      </c>
      <c r="H6929" s="488" t="s">
        <v>5976</v>
      </c>
      <c r="I6929" s="490">
        <v>26658</v>
      </c>
      <c r="J6929" s="490">
        <v>0.19</v>
      </c>
      <c r="K6929" s="490">
        <v>31723.02</v>
      </c>
      <c r="L6929" s="508">
        <v>45510</v>
      </c>
      <c r="M6929" s="489">
        <v>1</v>
      </c>
      <c r="N6929" s="490">
        <v>26658</v>
      </c>
      <c r="O6929" s="487" t="s">
        <v>25582</v>
      </c>
    </row>
    <row r="6930" spans="1:15" ht="45" x14ac:dyDescent="0.25">
      <c r="A6930" s="489">
        <v>102548</v>
      </c>
      <c r="B6930" s="488" t="s">
        <v>6993</v>
      </c>
      <c r="C6930" s="489" t="s">
        <v>80</v>
      </c>
      <c r="D6930" s="490">
        <v>17136</v>
      </c>
      <c r="E6930" s="487"/>
      <c r="F6930" s="487" t="s">
        <v>5958</v>
      </c>
      <c r="G6930" s="488" t="s">
        <v>6052</v>
      </c>
      <c r="H6930" s="488" t="s">
        <v>5980</v>
      </c>
      <c r="I6930" s="490">
        <v>14400</v>
      </c>
      <c r="J6930" s="490">
        <v>0.19</v>
      </c>
      <c r="K6930" s="490">
        <v>17136</v>
      </c>
      <c r="L6930" s="508">
        <v>45510</v>
      </c>
      <c r="M6930" s="489">
        <v>1</v>
      </c>
      <c r="N6930" s="490">
        <v>14400</v>
      </c>
      <c r="O6930" s="487" t="s">
        <v>25582</v>
      </c>
    </row>
    <row r="6931" spans="1:15" ht="45" x14ac:dyDescent="0.25">
      <c r="A6931" s="489">
        <v>102549</v>
      </c>
      <c r="B6931" s="488" t="s">
        <v>6992</v>
      </c>
      <c r="C6931" s="489" t="s">
        <v>80</v>
      </c>
      <c r="D6931" s="490">
        <v>9003.5400000000009</v>
      </c>
      <c r="E6931" s="487"/>
      <c r="F6931" s="487" t="s">
        <v>5958</v>
      </c>
      <c r="G6931" s="488" t="s">
        <v>6052</v>
      </c>
      <c r="H6931" s="488" t="s">
        <v>5976</v>
      </c>
      <c r="I6931" s="490">
        <v>7566</v>
      </c>
      <c r="J6931" s="490">
        <v>0.19</v>
      </c>
      <c r="K6931" s="490">
        <v>9003.5400000000009</v>
      </c>
      <c r="L6931" s="508">
        <v>45510</v>
      </c>
      <c r="M6931" s="489">
        <v>1</v>
      </c>
      <c r="N6931" s="490">
        <v>7566</v>
      </c>
      <c r="O6931" s="487" t="s">
        <v>25582</v>
      </c>
    </row>
    <row r="6932" spans="1:15" ht="45" x14ac:dyDescent="0.25">
      <c r="A6932" s="489">
        <v>102550</v>
      </c>
      <c r="B6932" s="488" t="s">
        <v>6991</v>
      </c>
      <c r="C6932" s="489" t="s">
        <v>80</v>
      </c>
      <c r="D6932" s="490">
        <v>6543.81</v>
      </c>
      <c r="E6932" s="487"/>
      <c r="F6932" s="487" t="s">
        <v>5958</v>
      </c>
      <c r="G6932" s="488" t="s">
        <v>6052</v>
      </c>
      <c r="H6932" s="488" t="s">
        <v>5976</v>
      </c>
      <c r="I6932" s="490">
        <v>5499</v>
      </c>
      <c r="J6932" s="490">
        <v>0.19</v>
      </c>
      <c r="K6932" s="490">
        <v>6543.81</v>
      </c>
      <c r="L6932" s="508">
        <v>45510</v>
      </c>
      <c r="M6932" s="489">
        <v>1</v>
      </c>
      <c r="N6932" s="490">
        <v>5499</v>
      </c>
      <c r="O6932" s="487" t="s">
        <v>25582</v>
      </c>
    </row>
    <row r="6933" spans="1:15" ht="45" x14ac:dyDescent="0.25">
      <c r="A6933" s="489">
        <v>102551</v>
      </c>
      <c r="B6933" s="488" t="s">
        <v>3872</v>
      </c>
      <c r="C6933" s="489" t="s">
        <v>92</v>
      </c>
      <c r="D6933" s="490">
        <v>799</v>
      </c>
      <c r="E6933" s="487"/>
      <c r="F6933" s="487" t="s">
        <v>5958</v>
      </c>
      <c r="G6933" s="488" t="s">
        <v>6990</v>
      </c>
      <c r="H6933" s="488" t="s">
        <v>5976</v>
      </c>
      <c r="I6933" s="490">
        <v>671.43</v>
      </c>
      <c r="J6933" s="490">
        <v>0.19</v>
      </c>
      <c r="K6933" s="490">
        <v>799</v>
      </c>
      <c r="L6933" s="508">
        <v>45503</v>
      </c>
      <c r="M6933" s="489">
        <v>1</v>
      </c>
      <c r="N6933" s="490">
        <v>671.43</v>
      </c>
      <c r="O6933" s="487" t="s">
        <v>25582</v>
      </c>
    </row>
    <row r="6934" spans="1:15" ht="45" x14ac:dyDescent="0.25">
      <c r="A6934" s="489">
        <v>102552</v>
      </c>
      <c r="B6934" s="488" t="s">
        <v>7250</v>
      </c>
      <c r="C6934" s="489" t="s">
        <v>87</v>
      </c>
      <c r="D6934" s="490">
        <v>8032.5</v>
      </c>
      <c r="E6934" s="487"/>
      <c r="F6934" s="487" t="s">
        <v>5958</v>
      </c>
      <c r="G6934" s="488" t="s">
        <v>6115</v>
      </c>
      <c r="H6934" s="488" t="s">
        <v>5980</v>
      </c>
      <c r="I6934" s="490">
        <v>6750</v>
      </c>
      <c r="J6934" s="490">
        <v>0.19</v>
      </c>
      <c r="K6934" s="490">
        <v>8032.5</v>
      </c>
      <c r="L6934" s="508">
        <v>45510</v>
      </c>
      <c r="M6934" s="489">
        <v>1</v>
      </c>
      <c r="N6934" s="490">
        <v>6750</v>
      </c>
      <c r="O6934" s="487" t="s">
        <v>25582</v>
      </c>
    </row>
    <row r="6935" spans="1:15" ht="45" x14ac:dyDescent="0.25">
      <c r="A6935" s="489">
        <v>102553</v>
      </c>
      <c r="B6935" s="488" t="s">
        <v>2364</v>
      </c>
      <c r="C6935" s="489" t="s">
        <v>87</v>
      </c>
      <c r="D6935" s="490">
        <v>676469.99</v>
      </c>
      <c r="E6935" s="487"/>
      <c r="F6935" s="487" t="s">
        <v>6989</v>
      </c>
      <c r="G6935" s="488" t="s">
        <v>6201</v>
      </c>
      <c r="H6935" s="488" t="s">
        <v>5980</v>
      </c>
      <c r="I6935" s="490">
        <v>568462.18000000005</v>
      </c>
      <c r="J6935" s="490">
        <v>0.19</v>
      </c>
      <c r="K6935" s="490">
        <v>676469.99</v>
      </c>
      <c r="L6935" s="508">
        <v>45478</v>
      </c>
      <c r="M6935" s="489">
        <v>1</v>
      </c>
      <c r="N6935" s="490">
        <v>568462.18000000005</v>
      </c>
      <c r="O6935" s="487" t="s">
        <v>25582</v>
      </c>
    </row>
    <row r="6936" spans="1:15" ht="45" x14ac:dyDescent="0.25">
      <c r="A6936" s="489">
        <v>102554</v>
      </c>
      <c r="B6936" s="488" t="s">
        <v>6988</v>
      </c>
      <c r="C6936" s="489" t="s">
        <v>87</v>
      </c>
      <c r="D6936" s="490">
        <v>299542</v>
      </c>
      <c r="E6936" s="487"/>
      <c r="F6936" s="487" t="s">
        <v>6989</v>
      </c>
      <c r="G6936" s="488" t="s">
        <v>6201</v>
      </c>
      <c r="H6936" s="488" t="s">
        <v>5976</v>
      </c>
      <c r="I6936" s="490">
        <v>251715.97</v>
      </c>
      <c r="J6936" s="490">
        <v>0.19</v>
      </c>
      <c r="K6936" s="490">
        <v>299542</v>
      </c>
      <c r="L6936" s="508">
        <v>45478</v>
      </c>
      <c r="M6936" s="489">
        <v>1</v>
      </c>
      <c r="N6936" s="490">
        <v>251715.97</v>
      </c>
      <c r="O6936" s="487" t="s">
        <v>25582</v>
      </c>
    </row>
    <row r="6937" spans="1:15" ht="45" x14ac:dyDescent="0.25">
      <c r="A6937" s="489">
        <v>102555</v>
      </c>
      <c r="B6937" s="488" t="s">
        <v>7249</v>
      </c>
      <c r="C6937" s="489" t="s">
        <v>4368</v>
      </c>
      <c r="D6937" s="490">
        <v>24514</v>
      </c>
      <c r="E6937" s="487"/>
      <c r="F6937" s="487" t="s">
        <v>5958</v>
      </c>
      <c r="G6937" s="488" t="s">
        <v>6115</v>
      </c>
      <c r="H6937" s="488" t="s">
        <v>5980</v>
      </c>
      <c r="I6937" s="490">
        <v>20600</v>
      </c>
      <c r="J6937" s="490">
        <v>0.19</v>
      </c>
      <c r="K6937" s="490">
        <v>24514</v>
      </c>
      <c r="L6937" s="508">
        <v>45510</v>
      </c>
      <c r="M6937" s="489">
        <v>1</v>
      </c>
      <c r="N6937" s="490">
        <v>20600</v>
      </c>
      <c r="O6937" s="487" t="s">
        <v>25582</v>
      </c>
    </row>
    <row r="6938" spans="1:15" ht="45" x14ac:dyDescent="0.25">
      <c r="A6938" s="489">
        <v>102556</v>
      </c>
      <c r="B6938" s="488" t="s">
        <v>2363</v>
      </c>
      <c r="C6938" s="489" t="s">
        <v>87</v>
      </c>
      <c r="D6938" s="490">
        <v>110574</v>
      </c>
      <c r="E6938" s="487"/>
      <c r="F6938" s="487" t="s">
        <v>6989</v>
      </c>
      <c r="G6938" s="488" t="s">
        <v>6201</v>
      </c>
      <c r="H6938" s="488" t="s">
        <v>5976</v>
      </c>
      <c r="I6938" s="490">
        <v>92919.33</v>
      </c>
      <c r="J6938" s="490">
        <v>0.19</v>
      </c>
      <c r="K6938" s="490">
        <v>110574</v>
      </c>
      <c r="L6938" s="508">
        <v>45478</v>
      </c>
      <c r="M6938" s="489">
        <v>1</v>
      </c>
      <c r="N6938" s="490">
        <v>92919.33</v>
      </c>
      <c r="O6938" s="487" t="s">
        <v>25582</v>
      </c>
    </row>
    <row r="6939" spans="1:15" ht="45" x14ac:dyDescent="0.25">
      <c r="A6939" s="489">
        <v>102557</v>
      </c>
      <c r="B6939" s="488" t="s">
        <v>7359</v>
      </c>
      <c r="C6939" s="489" t="s">
        <v>87</v>
      </c>
      <c r="D6939" s="490">
        <v>52976</v>
      </c>
      <c r="E6939" s="487"/>
      <c r="F6939" s="487" t="s">
        <v>6989</v>
      </c>
      <c r="G6939" s="488" t="s">
        <v>6201</v>
      </c>
      <c r="H6939" s="488" t="s">
        <v>5980</v>
      </c>
      <c r="I6939" s="490">
        <v>44517.65</v>
      </c>
      <c r="J6939" s="490">
        <v>0.19</v>
      </c>
      <c r="K6939" s="490">
        <v>52976</v>
      </c>
      <c r="L6939" s="508">
        <v>45478</v>
      </c>
      <c r="M6939" s="489">
        <v>1</v>
      </c>
      <c r="N6939" s="490">
        <v>44517.65</v>
      </c>
      <c r="O6939" s="487" t="s">
        <v>25582</v>
      </c>
    </row>
    <row r="6940" spans="1:15" ht="30" x14ac:dyDescent="0.25">
      <c r="A6940" s="489">
        <v>102558</v>
      </c>
      <c r="B6940" s="488" t="s">
        <v>2458</v>
      </c>
      <c r="C6940" s="489" t="s">
        <v>80</v>
      </c>
      <c r="D6940" s="490">
        <v>0</v>
      </c>
      <c r="E6940" s="487"/>
      <c r="F6940" s="487" t="s">
        <v>6442</v>
      </c>
      <c r="G6940" s="488" t="s">
        <v>25584</v>
      </c>
      <c r="H6940" s="488"/>
      <c r="I6940" s="490">
        <v>0</v>
      </c>
      <c r="J6940" s="490">
        <v>0</v>
      </c>
      <c r="K6940" s="490">
        <v>0</v>
      </c>
      <c r="L6940" s="508"/>
      <c r="M6940" s="489">
        <v>0</v>
      </c>
      <c r="N6940" s="490">
        <v>0</v>
      </c>
      <c r="O6940" s="487" t="s">
        <v>5958</v>
      </c>
    </row>
    <row r="6941" spans="1:15" ht="45" x14ac:dyDescent="0.25">
      <c r="A6941" s="489">
        <v>102559</v>
      </c>
      <c r="B6941" s="488" t="s">
        <v>2256</v>
      </c>
      <c r="C6941" s="489" t="s">
        <v>87</v>
      </c>
      <c r="D6941" s="490">
        <v>320814.48</v>
      </c>
      <c r="E6941" s="487"/>
      <c r="F6941" s="487" t="s">
        <v>6442</v>
      </c>
      <c r="G6941" s="488" t="s">
        <v>25584</v>
      </c>
      <c r="H6941" s="488" t="s">
        <v>5976</v>
      </c>
      <c r="I6941" s="490">
        <v>269592</v>
      </c>
      <c r="J6941" s="490">
        <v>0.19</v>
      </c>
      <c r="K6941" s="490">
        <v>320814.48</v>
      </c>
      <c r="L6941" s="508">
        <v>45510</v>
      </c>
      <c r="M6941" s="489">
        <v>1</v>
      </c>
      <c r="N6941" s="490">
        <v>269592</v>
      </c>
      <c r="O6941" s="487" t="s">
        <v>25582</v>
      </c>
    </row>
    <row r="6942" spans="1:15" ht="45" x14ac:dyDescent="0.25">
      <c r="A6942" s="489">
        <v>102560</v>
      </c>
      <c r="B6942" s="488" t="s">
        <v>2258</v>
      </c>
      <c r="C6942" s="489" t="s">
        <v>87</v>
      </c>
      <c r="D6942" s="490">
        <v>98506.13</v>
      </c>
      <c r="E6942" s="487"/>
      <c r="F6942" s="487" t="s">
        <v>6442</v>
      </c>
      <c r="G6942" s="488" t="s">
        <v>25584</v>
      </c>
      <c r="H6942" s="488" t="s">
        <v>5980</v>
      </c>
      <c r="I6942" s="490">
        <v>98319.33</v>
      </c>
      <c r="J6942" s="490">
        <v>1.9E-3</v>
      </c>
      <c r="K6942" s="490">
        <v>98506.13</v>
      </c>
      <c r="L6942" s="508">
        <v>45491</v>
      </c>
      <c r="M6942" s="489">
        <v>1</v>
      </c>
      <c r="N6942" s="490">
        <v>98319.33</v>
      </c>
      <c r="O6942" s="487" t="s">
        <v>25582</v>
      </c>
    </row>
    <row r="6943" spans="1:15" ht="45" x14ac:dyDescent="0.25">
      <c r="A6943" s="489">
        <v>102561</v>
      </c>
      <c r="B6943" s="488" t="s">
        <v>2257</v>
      </c>
      <c r="C6943" s="489" t="s">
        <v>87</v>
      </c>
      <c r="D6943" s="490">
        <v>47258.47</v>
      </c>
      <c r="E6943" s="487"/>
      <c r="F6943" s="487" t="s">
        <v>6442</v>
      </c>
      <c r="G6943" s="488" t="s">
        <v>25584</v>
      </c>
      <c r="H6943" s="488" t="s">
        <v>5976</v>
      </c>
      <c r="I6943" s="490">
        <v>39713</v>
      </c>
      <c r="J6943" s="490">
        <v>0.19</v>
      </c>
      <c r="K6943" s="490">
        <v>47258.47</v>
      </c>
      <c r="L6943" s="508">
        <v>45510</v>
      </c>
      <c r="M6943" s="489">
        <v>1</v>
      </c>
      <c r="N6943" s="490">
        <v>39713</v>
      </c>
      <c r="O6943" s="487" t="s">
        <v>25582</v>
      </c>
    </row>
    <row r="6944" spans="1:15" ht="45" x14ac:dyDescent="0.25">
      <c r="A6944" s="489">
        <v>102562</v>
      </c>
      <c r="B6944" s="488" t="s">
        <v>6987</v>
      </c>
      <c r="C6944" s="489" t="s">
        <v>87</v>
      </c>
      <c r="D6944" s="490">
        <v>200380</v>
      </c>
      <c r="E6944" s="487"/>
      <c r="F6944" s="487" t="s">
        <v>6442</v>
      </c>
      <c r="G6944" s="488" t="s">
        <v>25584</v>
      </c>
      <c r="H6944" s="488" t="s">
        <v>5980</v>
      </c>
      <c r="I6944" s="490">
        <v>200000</v>
      </c>
      <c r="J6944" s="490">
        <v>1.9E-3</v>
      </c>
      <c r="K6944" s="490">
        <v>200380</v>
      </c>
      <c r="L6944" s="508">
        <v>45491</v>
      </c>
      <c r="M6944" s="489">
        <v>1</v>
      </c>
      <c r="N6944" s="490">
        <v>200000</v>
      </c>
      <c r="O6944" s="487" t="s">
        <v>25582</v>
      </c>
    </row>
    <row r="6945" spans="1:15" ht="45" x14ac:dyDescent="0.25">
      <c r="A6945" s="489">
        <v>102563</v>
      </c>
      <c r="B6945" s="488" t="s">
        <v>2550</v>
      </c>
      <c r="C6945" s="489" t="s">
        <v>87</v>
      </c>
      <c r="D6945" s="490">
        <v>1118394.1299999999</v>
      </c>
      <c r="E6945" s="487"/>
      <c r="F6945" s="487" t="s">
        <v>6819</v>
      </c>
      <c r="G6945" s="488" t="s">
        <v>25584</v>
      </c>
      <c r="H6945" s="488" t="s">
        <v>5976</v>
      </c>
      <c r="I6945" s="490">
        <v>939827</v>
      </c>
      <c r="J6945" s="490">
        <v>0.19</v>
      </c>
      <c r="K6945" s="490">
        <v>1118394.1299999999</v>
      </c>
      <c r="L6945" s="508">
        <v>45510</v>
      </c>
      <c r="M6945" s="489">
        <v>1</v>
      </c>
      <c r="N6945" s="490">
        <v>939827</v>
      </c>
      <c r="O6945" s="487" t="s">
        <v>25582</v>
      </c>
    </row>
    <row r="6946" spans="1:15" ht="30" x14ac:dyDescent="0.25">
      <c r="A6946" s="489">
        <v>102564</v>
      </c>
      <c r="B6946" s="488" t="s">
        <v>11149</v>
      </c>
      <c r="C6946" s="489" t="s">
        <v>87</v>
      </c>
      <c r="D6946" s="490">
        <v>0</v>
      </c>
      <c r="E6946" s="487"/>
      <c r="F6946" s="487" t="s">
        <v>5958</v>
      </c>
      <c r="G6946" s="488" t="s">
        <v>6025</v>
      </c>
      <c r="H6946" s="488"/>
      <c r="I6946" s="490">
        <v>0</v>
      </c>
      <c r="J6946" s="490">
        <v>0</v>
      </c>
      <c r="K6946" s="490">
        <v>0</v>
      </c>
      <c r="L6946" s="508"/>
      <c r="M6946" s="489">
        <v>0</v>
      </c>
      <c r="N6946" s="490">
        <v>0</v>
      </c>
      <c r="O6946" s="487" t="s">
        <v>5958</v>
      </c>
    </row>
    <row r="6947" spans="1:15" ht="45" x14ac:dyDescent="0.25">
      <c r="A6947" s="489">
        <v>102565</v>
      </c>
      <c r="B6947" s="488" t="s">
        <v>6985</v>
      </c>
      <c r="C6947" s="489" t="s">
        <v>87</v>
      </c>
      <c r="D6947" s="490">
        <v>297500</v>
      </c>
      <c r="E6947" s="487"/>
      <c r="F6947" s="487" t="s">
        <v>6986</v>
      </c>
      <c r="G6947" s="488" t="s">
        <v>6013</v>
      </c>
      <c r="H6947" s="488" t="s">
        <v>5980</v>
      </c>
      <c r="I6947" s="490">
        <v>250000</v>
      </c>
      <c r="J6947" s="490">
        <v>0.19</v>
      </c>
      <c r="K6947" s="490">
        <v>297500</v>
      </c>
      <c r="L6947" s="508">
        <v>45510</v>
      </c>
      <c r="M6947" s="489">
        <v>1</v>
      </c>
      <c r="N6947" s="490">
        <v>250000</v>
      </c>
      <c r="O6947" s="487" t="s">
        <v>25582</v>
      </c>
    </row>
    <row r="6948" spans="1:15" ht="45" x14ac:dyDescent="0.25">
      <c r="A6948" s="489">
        <v>102566</v>
      </c>
      <c r="B6948" s="488" t="s">
        <v>6984</v>
      </c>
      <c r="C6948" s="489" t="s">
        <v>87</v>
      </c>
      <c r="D6948" s="490">
        <v>320725.87</v>
      </c>
      <c r="E6948" s="487"/>
      <c r="F6948" s="487" t="s">
        <v>5958</v>
      </c>
      <c r="G6948" s="488" t="s">
        <v>25584</v>
      </c>
      <c r="H6948" s="488" t="s">
        <v>5976</v>
      </c>
      <c r="I6948" s="490">
        <v>320117.65000000002</v>
      </c>
      <c r="J6948" s="490">
        <v>1.9E-3</v>
      </c>
      <c r="K6948" s="490">
        <v>320725.87</v>
      </c>
      <c r="L6948" s="508">
        <v>45491</v>
      </c>
      <c r="M6948" s="489">
        <v>1</v>
      </c>
      <c r="N6948" s="490">
        <v>320117.65000000002</v>
      </c>
      <c r="O6948" s="487" t="s">
        <v>25582</v>
      </c>
    </row>
    <row r="6949" spans="1:15" x14ac:dyDescent="0.25">
      <c r="A6949" s="489">
        <v>102567</v>
      </c>
      <c r="B6949" s="488" t="s">
        <v>3946</v>
      </c>
      <c r="C6949" s="489" t="s">
        <v>87</v>
      </c>
      <c r="D6949" s="490">
        <v>0</v>
      </c>
      <c r="E6949" s="487"/>
      <c r="F6949" s="487" t="s">
        <v>5958</v>
      </c>
      <c r="G6949" s="488" t="s">
        <v>5981</v>
      </c>
      <c r="H6949" s="488"/>
      <c r="I6949" s="490">
        <v>0</v>
      </c>
      <c r="J6949" s="490">
        <v>0</v>
      </c>
      <c r="K6949" s="490">
        <v>0</v>
      </c>
      <c r="L6949" s="508"/>
      <c r="M6949" s="489">
        <v>0</v>
      </c>
      <c r="N6949" s="490">
        <v>0</v>
      </c>
      <c r="O6949" s="487" t="s">
        <v>5958</v>
      </c>
    </row>
    <row r="6950" spans="1:15" ht="45" x14ac:dyDescent="0.25">
      <c r="A6950" s="489">
        <v>102568</v>
      </c>
      <c r="B6950" s="488" t="s">
        <v>2379</v>
      </c>
      <c r="C6950" s="489" t="s">
        <v>87</v>
      </c>
      <c r="D6950" s="490">
        <v>165313.5</v>
      </c>
      <c r="E6950" s="487"/>
      <c r="F6950" s="487" t="s">
        <v>5958</v>
      </c>
      <c r="G6950" s="488" t="s">
        <v>25584</v>
      </c>
      <c r="H6950" s="488" t="s">
        <v>5980</v>
      </c>
      <c r="I6950" s="490">
        <v>165000</v>
      </c>
      <c r="J6950" s="490">
        <v>1.9E-3</v>
      </c>
      <c r="K6950" s="490">
        <v>165313.5</v>
      </c>
      <c r="L6950" s="508">
        <v>45491</v>
      </c>
      <c r="M6950" s="489">
        <v>1</v>
      </c>
      <c r="N6950" s="490">
        <v>165000</v>
      </c>
      <c r="O6950" s="487" t="s">
        <v>25582</v>
      </c>
    </row>
    <row r="6951" spans="1:15" ht="30" x14ac:dyDescent="0.25">
      <c r="A6951" s="489">
        <v>102569</v>
      </c>
      <c r="B6951" s="488" t="s">
        <v>11148</v>
      </c>
      <c r="C6951" s="489" t="s">
        <v>4419</v>
      </c>
      <c r="D6951" s="490">
        <v>0</v>
      </c>
      <c r="E6951" s="487"/>
      <c r="F6951" s="487" t="s">
        <v>5958</v>
      </c>
      <c r="G6951" s="488" t="s">
        <v>25584</v>
      </c>
      <c r="H6951" s="488"/>
      <c r="I6951" s="490">
        <v>0</v>
      </c>
      <c r="J6951" s="490">
        <v>0</v>
      </c>
      <c r="K6951" s="490">
        <v>0</v>
      </c>
      <c r="L6951" s="508"/>
      <c r="M6951" s="489">
        <v>0</v>
      </c>
      <c r="N6951" s="490">
        <v>0</v>
      </c>
      <c r="O6951" s="487" t="s">
        <v>5958</v>
      </c>
    </row>
    <row r="6952" spans="1:15" ht="30" x14ac:dyDescent="0.25">
      <c r="A6952" s="489">
        <v>102570</v>
      </c>
      <c r="B6952" s="488" t="s">
        <v>6717</v>
      </c>
      <c r="C6952" s="489" t="s">
        <v>87</v>
      </c>
      <c r="D6952" s="490">
        <v>6997</v>
      </c>
      <c r="E6952" s="487"/>
      <c r="F6952" s="487" t="s">
        <v>5958</v>
      </c>
      <c r="G6952" s="488" t="s">
        <v>6082</v>
      </c>
      <c r="H6952" s="488" t="s">
        <v>25583</v>
      </c>
      <c r="I6952" s="490">
        <v>5879.83</v>
      </c>
      <c r="J6952" s="490">
        <v>0.19</v>
      </c>
      <c r="K6952" s="490">
        <v>6997</v>
      </c>
      <c r="L6952" s="508">
        <v>44601</v>
      </c>
      <c r="M6952" s="489">
        <v>1</v>
      </c>
      <c r="N6952" s="490">
        <v>5879.83</v>
      </c>
      <c r="O6952" s="487" t="s">
        <v>25582</v>
      </c>
    </row>
    <row r="6953" spans="1:15" ht="30" x14ac:dyDescent="0.25">
      <c r="A6953" s="489">
        <v>102571</v>
      </c>
      <c r="B6953" s="488" t="s">
        <v>1553</v>
      </c>
      <c r="C6953" s="489" t="s">
        <v>87</v>
      </c>
      <c r="D6953" s="490">
        <v>0</v>
      </c>
      <c r="E6953" s="487"/>
      <c r="F6953" s="487" t="s">
        <v>6819</v>
      </c>
      <c r="G6953" s="488" t="s">
        <v>6100</v>
      </c>
      <c r="H6953" s="488"/>
      <c r="I6953" s="490">
        <v>0</v>
      </c>
      <c r="J6953" s="490">
        <v>0</v>
      </c>
      <c r="K6953" s="490">
        <v>0</v>
      </c>
      <c r="L6953" s="508"/>
      <c r="M6953" s="489">
        <v>0</v>
      </c>
      <c r="N6953" s="490">
        <v>0</v>
      </c>
      <c r="O6953" s="487" t="s">
        <v>5958</v>
      </c>
    </row>
    <row r="6954" spans="1:15" ht="45" x14ac:dyDescent="0.25">
      <c r="A6954" s="489">
        <v>102572</v>
      </c>
      <c r="B6954" s="488" t="s">
        <v>894</v>
      </c>
      <c r="C6954" s="489" t="s">
        <v>776</v>
      </c>
      <c r="D6954" s="490">
        <v>156250</v>
      </c>
      <c r="E6954" s="487"/>
      <c r="F6954" s="487" t="s">
        <v>5958</v>
      </c>
      <c r="G6954" s="488" t="s">
        <v>6982</v>
      </c>
      <c r="H6954" s="488" t="s">
        <v>5980</v>
      </c>
      <c r="I6954" s="490">
        <v>131302.51999999999</v>
      </c>
      <c r="J6954" s="490">
        <v>0.19</v>
      </c>
      <c r="K6954" s="490">
        <v>156250</v>
      </c>
      <c r="L6954" s="508">
        <v>45478</v>
      </c>
      <c r="M6954" s="489">
        <v>1</v>
      </c>
      <c r="N6954" s="490">
        <v>131302.51999999999</v>
      </c>
      <c r="O6954" s="487" t="s">
        <v>25582</v>
      </c>
    </row>
    <row r="6955" spans="1:15" ht="45" x14ac:dyDescent="0.25">
      <c r="A6955" s="489">
        <v>102573</v>
      </c>
      <c r="B6955" s="488" t="s">
        <v>6983</v>
      </c>
      <c r="C6955" s="489" t="s">
        <v>87</v>
      </c>
      <c r="D6955" s="490">
        <v>400000</v>
      </c>
      <c r="E6955" s="487"/>
      <c r="F6955" s="487" t="s">
        <v>5958</v>
      </c>
      <c r="G6955" s="488" t="s">
        <v>6982</v>
      </c>
      <c r="H6955" s="488" t="s">
        <v>5980</v>
      </c>
      <c r="I6955" s="490">
        <v>336134.45</v>
      </c>
      <c r="J6955" s="490">
        <v>0.19</v>
      </c>
      <c r="K6955" s="490">
        <v>400000</v>
      </c>
      <c r="L6955" s="508">
        <v>45478</v>
      </c>
      <c r="M6955" s="489">
        <v>1</v>
      </c>
      <c r="N6955" s="490">
        <v>336134.45</v>
      </c>
      <c r="O6955" s="487" t="s">
        <v>25582</v>
      </c>
    </row>
    <row r="6956" spans="1:15" ht="45" x14ac:dyDescent="0.25">
      <c r="A6956" s="489">
        <v>102574</v>
      </c>
      <c r="B6956" s="488" t="s">
        <v>1492</v>
      </c>
      <c r="C6956" s="489" t="s">
        <v>848</v>
      </c>
      <c r="D6956" s="490">
        <v>4602</v>
      </c>
      <c r="E6956" s="487"/>
      <c r="F6956" s="487" t="s">
        <v>7012</v>
      </c>
      <c r="G6956" s="488" t="s">
        <v>6308</v>
      </c>
      <c r="H6956" s="488" t="s">
        <v>5980</v>
      </c>
      <c r="I6956" s="490">
        <v>3867.23</v>
      </c>
      <c r="J6956" s="490">
        <v>0.19</v>
      </c>
      <c r="K6956" s="490">
        <v>4602</v>
      </c>
      <c r="L6956" s="508">
        <v>45477</v>
      </c>
      <c r="M6956" s="489">
        <v>1</v>
      </c>
      <c r="N6956" s="490">
        <v>3867.23</v>
      </c>
      <c r="O6956" s="487" t="s">
        <v>25582</v>
      </c>
    </row>
    <row r="6957" spans="1:15" ht="45" x14ac:dyDescent="0.25">
      <c r="A6957" s="489">
        <v>102575</v>
      </c>
      <c r="B6957" s="488" t="s">
        <v>909</v>
      </c>
      <c r="C6957" s="489" t="s">
        <v>776</v>
      </c>
      <c r="D6957" s="490">
        <v>144585</v>
      </c>
      <c r="E6957" s="487"/>
      <c r="F6957" s="487" t="s">
        <v>6981</v>
      </c>
      <c r="G6957" s="488" t="s">
        <v>6982</v>
      </c>
      <c r="H6957" s="488" t="s">
        <v>5980</v>
      </c>
      <c r="I6957" s="490">
        <v>121500</v>
      </c>
      <c r="J6957" s="490">
        <v>0.19</v>
      </c>
      <c r="K6957" s="490">
        <v>144585</v>
      </c>
      <c r="L6957" s="508">
        <v>45478</v>
      </c>
      <c r="M6957" s="489">
        <v>1</v>
      </c>
      <c r="N6957" s="490">
        <v>121500</v>
      </c>
      <c r="O6957" s="487" t="s">
        <v>25582</v>
      </c>
    </row>
    <row r="6958" spans="1:15" x14ac:dyDescent="0.25">
      <c r="A6958" s="489">
        <v>102576</v>
      </c>
      <c r="B6958" s="488" t="s">
        <v>908</v>
      </c>
      <c r="C6958" s="489" t="s">
        <v>776</v>
      </c>
      <c r="D6958" s="490">
        <v>0</v>
      </c>
      <c r="E6958" s="487"/>
      <c r="F6958" s="487" t="s">
        <v>6981</v>
      </c>
      <c r="G6958" s="488" t="s">
        <v>6982</v>
      </c>
      <c r="H6958" s="488"/>
      <c r="I6958" s="490">
        <v>0</v>
      </c>
      <c r="J6958" s="490">
        <v>0</v>
      </c>
      <c r="K6958" s="490">
        <v>0</v>
      </c>
      <c r="L6958" s="508"/>
      <c r="M6958" s="489">
        <v>0</v>
      </c>
      <c r="N6958" s="490">
        <v>0</v>
      </c>
      <c r="O6958" s="487" t="s">
        <v>5958</v>
      </c>
    </row>
    <row r="6959" spans="1:15" ht="45" x14ac:dyDescent="0.25">
      <c r="A6959" s="489">
        <v>102577</v>
      </c>
      <c r="B6959" s="488" t="s">
        <v>5021</v>
      </c>
      <c r="C6959" s="489" t="s">
        <v>80</v>
      </c>
      <c r="D6959" s="490">
        <v>37060.199999999997</v>
      </c>
      <c r="E6959" s="487"/>
      <c r="F6959" s="487" t="s">
        <v>5958</v>
      </c>
      <c r="G6959" s="488" t="s">
        <v>25584</v>
      </c>
      <c r="H6959" s="488" t="s">
        <v>5980</v>
      </c>
      <c r="I6959" s="490">
        <v>36989.919999999998</v>
      </c>
      <c r="J6959" s="490">
        <v>1.9E-3</v>
      </c>
      <c r="K6959" s="490">
        <v>37060.199999999997</v>
      </c>
      <c r="L6959" s="508">
        <v>45491</v>
      </c>
      <c r="M6959" s="489">
        <v>1</v>
      </c>
      <c r="N6959" s="490">
        <v>36989.919999999998</v>
      </c>
      <c r="O6959" s="487" t="s">
        <v>25582</v>
      </c>
    </row>
    <row r="6960" spans="1:15" ht="30" x14ac:dyDescent="0.25">
      <c r="A6960" s="489">
        <v>102578</v>
      </c>
      <c r="B6960" s="488" t="s">
        <v>6359</v>
      </c>
      <c r="C6960" s="489" t="s">
        <v>87</v>
      </c>
      <c r="D6960" s="490">
        <v>138882</v>
      </c>
      <c r="E6960" s="487"/>
      <c r="F6960" s="487" t="s">
        <v>6360</v>
      </c>
      <c r="G6960" s="488" t="s">
        <v>6096</v>
      </c>
      <c r="H6960" s="488" t="s">
        <v>25583</v>
      </c>
      <c r="I6960" s="490">
        <v>116707.56</v>
      </c>
      <c r="J6960" s="490">
        <v>0.19</v>
      </c>
      <c r="K6960" s="490">
        <v>138882</v>
      </c>
      <c r="L6960" s="508">
        <v>45014</v>
      </c>
      <c r="M6960" s="489">
        <v>1</v>
      </c>
      <c r="N6960" s="490">
        <v>116707.56</v>
      </c>
      <c r="O6960" s="487" t="s">
        <v>25582</v>
      </c>
    </row>
    <row r="6961" spans="1:15" ht="30" x14ac:dyDescent="0.25">
      <c r="A6961" s="489">
        <v>102579</v>
      </c>
      <c r="B6961" s="488" t="s">
        <v>11147</v>
      </c>
      <c r="C6961" s="489" t="s">
        <v>87</v>
      </c>
      <c r="D6961" s="490">
        <v>0</v>
      </c>
      <c r="E6961" s="487"/>
      <c r="F6961" s="487" t="s">
        <v>5958</v>
      </c>
      <c r="G6961" s="488" t="s">
        <v>5962</v>
      </c>
      <c r="H6961" s="488"/>
      <c r="I6961" s="490">
        <v>0</v>
      </c>
      <c r="J6961" s="490">
        <v>0</v>
      </c>
      <c r="K6961" s="490">
        <v>0</v>
      </c>
      <c r="L6961" s="508"/>
      <c r="M6961" s="489">
        <v>0</v>
      </c>
      <c r="N6961" s="490">
        <v>0</v>
      </c>
      <c r="O6961" s="487" t="s">
        <v>5958</v>
      </c>
    </row>
    <row r="6962" spans="1:15" ht="30" x14ac:dyDescent="0.25">
      <c r="A6962" s="489">
        <v>102580</v>
      </c>
      <c r="B6962" s="488" t="s">
        <v>819</v>
      </c>
      <c r="C6962" s="489" t="s">
        <v>776</v>
      </c>
      <c r="D6962" s="490">
        <v>0</v>
      </c>
      <c r="E6962" s="487"/>
      <c r="F6962" s="487" t="s">
        <v>5958</v>
      </c>
      <c r="G6962" s="488" t="s">
        <v>6055</v>
      </c>
      <c r="H6962" s="488"/>
      <c r="I6962" s="490">
        <v>0</v>
      </c>
      <c r="J6962" s="490">
        <v>0</v>
      </c>
      <c r="K6962" s="490">
        <v>0</v>
      </c>
      <c r="L6962" s="508"/>
      <c r="M6962" s="489">
        <v>0</v>
      </c>
      <c r="N6962" s="490">
        <v>0</v>
      </c>
      <c r="O6962" s="487" t="s">
        <v>5958</v>
      </c>
    </row>
    <row r="6963" spans="1:15" ht="45" x14ac:dyDescent="0.25">
      <c r="A6963" s="489">
        <v>102581</v>
      </c>
      <c r="B6963" s="488" t="s">
        <v>6980</v>
      </c>
      <c r="C6963" s="489" t="s">
        <v>4419</v>
      </c>
      <c r="D6963" s="490">
        <v>1264375</v>
      </c>
      <c r="E6963" s="487"/>
      <c r="F6963" s="487" t="s">
        <v>5958</v>
      </c>
      <c r="G6963" s="488" t="s">
        <v>6025</v>
      </c>
      <c r="H6963" s="488" t="s">
        <v>5980</v>
      </c>
      <c r="I6963" s="490">
        <v>1062500</v>
      </c>
      <c r="J6963" s="490">
        <v>0.19</v>
      </c>
      <c r="K6963" s="490">
        <v>1264375</v>
      </c>
      <c r="L6963" s="508">
        <v>45510</v>
      </c>
      <c r="M6963" s="489">
        <v>1</v>
      </c>
      <c r="N6963" s="490">
        <v>1062500</v>
      </c>
      <c r="O6963" s="487" t="s">
        <v>25582</v>
      </c>
    </row>
    <row r="6964" spans="1:15" ht="45" x14ac:dyDescent="0.25">
      <c r="A6964" s="489">
        <v>102582</v>
      </c>
      <c r="B6964" s="488" t="s">
        <v>6979</v>
      </c>
      <c r="C6964" s="489" t="s">
        <v>4419</v>
      </c>
      <c r="D6964" s="490">
        <v>1463700</v>
      </c>
      <c r="E6964" s="487"/>
      <c r="F6964" s="487" t="s">
        <v>5958</v>
      </c>
      <c r="G6964" s="488" t="s">
        <v>6025</v>
      </c>
      <c r="H6964" s="488" t="s">
        <v>5980</v>
      </c>
      <c r="I6964" s="490">
        <v>1230000</v>
      </c>
      <c r="J6964" s="490">
        <v>0.19</v>
      </c>
      <c r="K6964" s="490">
        <v>1463700</v>
      </c>
      <c r="L6964" s="508">
        <v>45510</v>
      </c>
      <c r="M6964" s="489">
        <v>1</v>
      </c>
      <c r="N6964" s="490">
        <v>1230000</v>
      </c>
      <c r="O6964" s="487" t="s">
        <v>25582</v>
      </c>
    </row>
    <row r="6965" spans="1:15" ht="30" x14ac:dyDescent="0.25">
      <c r="A6965" s="489">
        <v>102583</v>
      </c>
      <c r="B6965" s="488" t="s">
        <v>11146</v>
      </c>
      <c r="C6965" s="489" t="s">
        <v>4419</v>
      </c>
      <c r="D6965" s="490">
        <v>0</v>
      </c>
      <c r="E6965" s="487"/>
      <c r="F6965" s="487" t="s">
        <v>5958</v>
      </c>
      <c r="G6965" s="488" t="s">
        <v>6025</v>
      </c>
      <c r="H6965" s="488"/>
      <c r="I6965" s="490">
        <v>0</v>
      </c>
      <c r="J6965" s="490">
        <v>0</v>
      </c>
      <c r="K6965" s="490">
        <v>0</v>
      </c>
      <c r="L6965" s="508"/>
      <c r="M6965" s="489">
        <v>0</v>
      </c>
      <c r="N6965" s="490">
        <v>0</v>
      </c>
      <c r="O6965" s="487" t="s">
        <v>5958</v>
      </c>
    </row>
    <row r="6966" spans="1:15" ht="30" x14ac:dyDescent="0.25">
      <c r="A6966" s="489">
        <v>102584</v>
      </c>
      <c r="B6966" s="488" t="s">
        <v>11145</v>
      </c>
      <c r="C6966" s="489" t="s">
        <v>87</v>
      </c>
      <c r="D6966" s="490">
        <v>0</v>
      </c>
      <c r="E6966" s="487"/>
      <c r="F6966" s="487" t="s">
        <v>5958</v>
      </c>
      <c r="G6966" s="488" t="s">
        <v>25584</v>
      </c>
      <c r="H6966" s="488"/>
      <c r="I6966" s="490">
        <v>0</v>
      </c>
      <c r="J6966" s="490">
        <v>0</v>
      </c>
      <c r="K6966" s="490">
        <v>0</v>
      </c>
      <c r="L6966" s="508"/>
      <c r="M6966" s="489">
        <v>0</v>
      </c>
      <c r="N6966" s="490">
        <v>0</v>
      </c>
      <c r="O6966" s="487" t="s">
        <v>5958</v>
      </c>
    </row>
    <row r="6967" spans="1:15" ht="45" x14ac:dyDescent="0.25">
      <c r="A6967" s="489">
        <v>102585</v>
      </c>
      <c r="B6967" s="488" t="s">
        <v>2373</v>
      </c>
      <c r="C6967" s="489" t="s">
        <v>87</v>
      </c>
      <c r="D6967" s="490">
        <v>174627.8</v>
      </c>
      <c r="E6967" s="487"/>
      <c r="F6967" s="487" t="s">
        <v>5958</v>
      </c>
      <c r="G6967" s="488" t="s">
        <v>25584</v>
      </c>
      <c r="H6967" s="488" t="s">
        <v>5980</v>
      </c>
      <c r="I6967" s="490">
        <v>174296.64</v>
      </c>
      <c r="J6967" s="490">
        <v>1.9E-3</v>
      </c>
      <c r="K6967" s="490">
        <v>174627.8</v>
      </c>
      <c r="L6967" s="508">
        <v>45491</v>
      </c>
      <c r="M6967" s="489">
        <v>1</v>
      </c>
      <c r="N6967" s="490">
        <v>174296.64</v>
      </c>
      <c r="O6967" s="487" t="s">
        <v>25582</v>
      </c>
    </row>
    <row r="6968" spans="1:15" ht="45" x14ac:dyDescent="0.25">
      <c r="A6968" s="489">
        <v>102586</v>
      </c>
      <c r="B6968" s="488" t="s">
        <v>6978</v>
      </c>
      <c r="C6968" s="489" t="s">
        <v>87</v>
      </c>
      <c r="D6968" s="490">
        <v>302914.5</v>
      </c>
      <c r="E6968" s="487"/>
      <c r="F6968" s="487" t="s">
        <v>5958</v>
      </c>
      <c r="G6968" s="488" t="s">
        <v>6096</v>
      </c>
      <c r="H6968" s="488" t="s">
        <v>5980</v>
      </c>
      <c r="I6968" s="490">
        <v>254550</v>
      </c>
      <c r="J6968" s="490">
        <v>0.19</v>
      </c>
      <c r="K6968" s="490">
        <v>302914.5</v>
      </c>
      <c r="L6968" s="508">
        <v>45510</v>
      </c>
      <c r="M6968" s="489">
        <v>1</v>
      </c>
      <c r="N6968" s="490">
        <v>254550</v>
      </c>
      <c r="O6968" s="487" t="s">
        <v>25582</v>
      </c>
    </row>
    <row r="6969" spans="1:15" ht="45" x14ac:dyDescent="0.25">
      <c r="A6969" s="489">
        <v>102587</v>
      </c>
      <c r="B6969" s="488" t="s">
        <v>1829</v>
      </c>
      <c r="C6969" s="489" t="s">
        <v>80</v>
      </c>
      <c r="D6969" s="490">
        <v>6867</v>
      </c>
      <c r="E6969" s="487"/>
      <c r="F6969" s="487" t="s">
        <v>6977</v>
      </c>
      <c r="G6969" s="488" t="s">
        <v>5978</v>
      </c>
      <c r="H6969" s="488" t="s">
        <v>5980</v>
      </c>
      <c r="I6969" s="490">
        <v>5770.59</v>
      </c>
      <c r="J6969" s="490">
        <v>0.19</v>
      </c>
      <c r="K6969" s="490">
        <v>6867</v>
      </c>
      <c r="L6969" s="508">
        <v>45478</v>
      </c>
      <c r="M6969" s="489">
        <v>1</v>
      </c>
      <c r="N6969" s="490">
        <v>5770.59</v>
      </c>
      <c r="O6969" s="487" t="s">
        <v>25582</v>
      </c>
    </row>
    <row r="6970" spans="1:15" ht="45" x14ac:dyDescent="0.25">
      <c r="A6970" s="489">
        <v>102588</v>
      </c>
      <c r="B6970" s="488" t="s">
        <v>6976</v>
      </c>
      <c r="C6970" s="489" t="s">
        <v>87</v>
      </c>
      <c r="D6970" s="490">
        <v>61600</v>
      </c>
      <c r="E6970" s="487"/>
      <c r="F6970" s="487" t="s">
        <v>6032</v>
      </c>
      <c r="G6970" s="488" t="s">
        <v>6010</v>
      </c>
      <c r="H6970" s="488" t="s">
        <v>5976</v>
      </c>
      <c r="I6970" s="490">
        <v>51764.71</v>
      </c>
      <c r="J6970" s="490">
        <v>0.19</v>
      </c>
      <c r="K6970" s="490">
        <v>61600</v>
      </c>
      <c r="L6970" s="508">
        <v>45478</v>
      </c>
      <c r="M6970" s="489">
        <v>1</v>
      </c>
      <c r="N6970" s="490">
        <v>51764.71</v>
      </c>
      <c r="O6970" s="487" t="s">
        <v>25582</v>
      </c>
    </row>
    <row r="6971" spans="1:15" ht="30" x14ac:dyDescent="0.25">
      <c r="A6971" s="489">
        <v>102599</v>
      </c>
      <c r="B6971" s="488" t="s">
        <v>14854</v>
      </c>
      <c r="C6971" s="489" t="s">
        <v>87</v>
      </c>
      <c r="D6971" s="490">
        <v>43955.01</v>
      </c>
      <c r="E6971" s="487"/>
      <c r="F6971" s="487" t="s">
        <v>5958</v>
      </c>
      <c r="G6971" s="488" t="s">
        <v>6227</v>
      </c>
      <c r="H6971" s="488" t="s">
        <v>25583</v>
      </c>
      <c r="I6971" s="490">
        <v>36936.980000000003</v>
      </c>
      <c r="J6971" s="490">
        <v>0.19</v>
      </c>
      <c r="K6971" s="490">
        <v>43955.01</v>
      </c>
      <c r="L6971" s="508">
        <v>44602</v>
      </c>
      <c r="M6971" s="489">
        <v>1</v>
      </c>
      <c r="N6971" s="490">
        <v>36936.980000000003</v>
      </c>
      <c r="O6971" s="487" t="s">
        <v>25582</v>
      </c>
    </row>
    <row r="6972" spans="1:15" x14ac:dyDescent="0.25">
      <c r="A6972" s="489">
        <v>102600</v>
      </c>
      <c r="B6972" s="488" t="s">
        <v>4138</v>
      </c>
      <c r="C6972" s="489" t="s">
        <v>87</v>
      </c>
      <c r="D6972" s="490">
        <v>0</v>
      </c>
      <c r="E6972" s="487"/>
      <c r="F6972" s="487" t="s">
        <v>5958</v>
      </c>
      <c r="G6972" s="488" t="s">
        <v>5981</v>
      </c>
      <c r="H6972" s="488"/>
      <c r="I6972" s="490">
        <v>0</v>
      </c>
      <c r="J6972" s="490">
        <v>0</v>
      </c>
      <c r="K6972" s="490">
        <v>0</v>
      </c>
      <c r="L6972" s="508"/>
      <c r="M6972" s="489">
        <v>0</v>
      </c>
      <c r="N6972" s="490">
        <v>0</v>
      </c>
      <c r="O6972" s="487" t="s">
        <v>5958</v>
      </c>
    </row>
    <row r="6973" spans="1:15" x14ac:dyDescent="0.25">
      <c r="A6973" s="489">
        <v>102604</v>
      </c>
      <c r="B6973" s="488" t="s">
        <v>11144</v>
      </c>
      <c r="C6973" s="489" t="s">
        <v>87</v>
      </c>
      <c r="D6973" s="490">
        <v>0</v>
      </c>
      <c r="E6973" s="487"/>
      <c r="F6973" s="487" t="s">
        <v>5958</v>
      </c>
      <c r="G6973" s="488" t="s">
        <v>6937</v>
      </c>
      <c r="H6973" s="488"/>
      <c r="I6973" s="490">
        <v>0</v>
      </c>
      <c r="J6973" s="490">
        <v>0</v>
      </c>
      <c r="K6973" s="490">
        <v>0</v>
      </c>
      <c r="L6973" s="508"/>
      <c r="M6973" s="489">
        <v>0</v>
      </c>
      <c r="N6973" s="490">
        <v>0</v>
      </c>
      <c r="O6973" s="487" t="s">
        <v>5958</v>
      </c>
    </row>
    <row r="6974" spans="1:15" ht="30" x14ac:dyDescent="0.25">
      <c r="A6974" s="489">
        <v>102605</v>
      </c>
      <c r="B6974" s="488" t="s">
        <v>11143</v>
      </c>
      <c r="C6974" s="489" t="s">
        <v>87</v>
      </c>
      <c r="D6974" s="490">
        <v>0</v>
      </c>
      <c r="E6974" s="487"/>
      <c r="F6974" s="487" t="s">
        <v>5958</v>
      </c>
      <c r="G6974" s="488" t="s">
        <v>6052</v>
      </c>
      <c r="H6974" s="488"/>
      <c r="I6974" s="490">
        <v>0</v>
      </c>
      <c r="J6974" s="490">
        <v>0</v>
      </c>
      <c r="K6974" s="490">
        <v>0</v>
      </c>
      <c r="L6974" s="508"/>
      <c r="M6974" s="489">
        <v>0</v>
      </c>
      <c r="N6974" s="490">
        <v>0</v>
      </c>
      <c r="O6974" s="487" t="s">
        <v>5958</v>
      </c>
    </row>
    <row r="6975" spans="1:15" ht="45" x14ac:dyDescent="0.25">
      <c r="A6975" s="489">
        <v>102606</v>
      </c>
      <c r="B6975" s="488" t="s">
        <v>346</v>
      </c>
      <c r="C6975" s="489" t="s">
        <v>87</v>
      </c>
      <c r="D6975" s="490">
        <v>1902</v>
      </c>
      <c r="E6975" s="487"/>
      <c r="F6975" s="487" t="s">
        <v>5958</v>
      </c>
      <c r="G6975" s="488" t="s">
        <v>6223</v>
      </c>
      <c r="H6975" s="488" t="s">
        <v>5979</v>
      </c>
      <c r="I6975" s="490">
        <v>1902</v>
      </c>
      <c r="J6975" s="490">
        <v>0</v>
      </c>
      <c r="K6975" s="490">
        <v>1902</v>
      </c>
      <c r="L6975" s="508">
        <v>43556</v>
      </c>
      <c r="M6975" s="489">
        <v>1</v>
      </c>
      <c r="N6975" s="490">
        <v>1902</v>
      </c>
      <c r="O6975" s="487" t="s">
        <v>25582</v>
      </c>
    </row>
    <row r="6976" spans="1:15" x14ac:dyDescent="0.25">
      <c r="A6976" s="489">
        <v>102607</v>
      </c>
      <c r="B6976" s="488" t="s">
        <v>3463</v>
      </c>
      <c r="C6976" s="489" t="s">
        <v>87</v>
      </c>
      <c r="D6976" s="490">
        <v>0</v>
      </c>
      <c r="E6976" s="487"/>
      <c r="F6976" s="487" t="s">
        <v>5958</v>
      </c>
      <c r="G6976" s="488" t="s">
        <v>5959</v>
      </c>
      <c r="H6976" s="488"/>
      <c r="I6976" s="490">
        <v>0</v>
      </c>
      <c r="J6976" s="490">
        <v>0</v>
      </c>
      <c r="K6976" s="490">
        <v>0</v>
      </c>
      <c r="L6976" s="508"/>
      <c r="M6976" s="489">
        <v>0</v>
      </c>
      <c r="N6976" s="490">
        <v>0</v>
      </c>
      <c r="O6976" s="487" t="s">
        <v>5958</v>
      </c>
    </row>
    <row r="6977" spans="1:15" ht="30" x14ac:dyDescent="0.25">
      <c r="A6977" s="489">
        <v>102609</v>
      </c>
      <c r="B6977" s="488" t="s">
        <v>11142</v>
      </c>
      <c r="C6977" s="489" t="s">
        <v>776</v>
      </c>
      <c r="D6977" s="490">
        <v>0</v>
      </c>
      <c r="E6977" s="487"/>
      <c r="F6977" s="487" t="s">
        <v>8787</v>
      </c>
      <c r="G6977" s="488" t="s">
        <v>6982</v>
      </c>
      <c r="H6977" s="488"/>
      <c r="I6977" s="490">
        <v>0</v>
      </c>
      <c r="J6977" s="490">
        <v>0</v>
      </c>
      <c r="K6977" s="490">
        <v>0</v>
      </c>
      <c r="L6977" s="508"/>
      <c r="M6977" s="489">
        <v>0</v>
      </c>
      <c r="N6977" s="490">
        <v>0</v>
      </c>
      <c r="O6977" s="487" t="s">
        <v>5958</v>
      </c>
    </row>
    <row r="6978" spans="1:15" ht="45" x14ac:dyDescent="0.25">
      <c r="A6978" s="489">
        <v>102610</v>
      </c>
      <c r="B6978" s="488" t="s">
        <v>4377</v>
      </c>
      <c r="C6978" s="489" t="s">
        <v>182</v>
      </c>
      <c r="D6978" s="490">
        <v>116666.67</v>
      </c>
      <c r="E6978" s="487"/>
      <c r="F6978" s="487" t="s">
        <v>6358</v>
      </c>
      <c r="G6978" s="488" t="s">
        <v>6263</v>
      </c>
      <c r="H6978" s="488" t="s">
        <v>5984</v>
      </c>
      <c r="I6978" s="490">
        <v>98039.22</v>
      </c>
      <c r="J6978" s="490">
        <v>0.19</v>
      </c>
      <c r="K6978" s="490">
        <v>116666.67</v>
      </c>
      <c r="L6978" s="508">
        <v>44687</v>
      </c>
      <c r="M6978" s="489">
        <v>1</v>
      </c>
      <c r="N6978" s="490">
        <v>98039.22</v>
      </c>
      <c r="O6978" s="487" t="s">
        <v>25582</v>
      </c>
    </row>
    <row r="6979" spans="1:15" ht="30" x14ac:dyDescent="0.25">
      <c r="A6979" s="489">
        <v>102611</v>
      </c>
      <c r="B6979" s="488" t="s">
        <v>3502</v>
      </c>
      <c r="C6979" s="489" t="s">
        <v>87</v>
      </c>
      <c r="D6979" s="490">
        <v>410933</v>
      </c>
      <c r="E6979" s="487"/>
      <c r="F6979" s="487" t="s">
        <v>8827</v>
      </c>
      <c r="G6979" s="488" t="s">
        <v>6025</v>
      </c>
      <c r="H6979" s="488" t="s">
        <v>25583</v>
      </c>
      <c r="I6979" s="490">
        <v>345321.85</v>
      </c>
      <c r="J6979" s="490">
        <v>0.19</v>
      </c>
      <c r="K6979" s="490">
        <v>410933</v>
      </c>
      <c r="L6979" s="508">
        <v>45009</v>
      </c>
      <c r="M6979" s="489">
        <v>1</v>
      </c>
      <c r="N6979" s="490">
        <v>345321.85</v>
      </c>
      <c r="O6979" s="487" t="s">
        <v>25582</v>
      </c>
    </row>
    <row r="6980" spans="1:15" ht="30" x14ac:dyDescent="0.25">
      <c r="A6980" s="489">
        <v>102614</v>
      </c>
      <c r="B6980" s="488" t="s">
        <v>3535</v>
      </c>
      <c r="C6980" s="489" t="s">
        <v>87</v>
      </c>
      <c r="D6980" s="490">
        <v>22565.01</v>
      </c>
      <c r="E6980" s="487"/>
      <c r="F6980" s="487" t="s">
        <v>5958</v>
      </c>
      <c r="G6980" s="488" t="s">
        <v>5962</v>
      </c>
      <c r="H6980" s="488" t="s">
        <v>25583</v>
      </c>
      <c r="I6980" s="490">
        <v>18962.189999999999</v>
      </c>
      <c r="J6980" s="490">
        <v>0.19</v>
      </c>
      <c r="K6980" s="490">
        <v>22565.01</v>
      </c>
      <c r="L6980" s="508">
        <v>44591</v>
      </c>
      <c r="M6980" s="489">
        <v>1</v>
      </c>
      <c r="N6980" s="490">
        <v>18962.189999999999</v>
      </c>
      <c r="O6980" s="487" t="s">
        <v>25582</v>
      </c>
    </row>
    <row r="6981" spans="1:15" ht="45" x14ac:dyDescent="0.25">
      <c r="A6981" s="489">
        <v>102615</v>
      </c>
      <c r="B6981" s="488" t="s">
        <v>6975</v>
      </c>
      <c r="C6981" s="489" t="s">
        <v>92</v>
      </c>
      <c r="D6981" s="490">
        <v>9440.27</v>
      </c>
      <c r="E6981" s="487"/>
      <c r="F6981" s="487" t="s">
        <v>5958</v>
      </c>
      <c r="G6981" s="488" t="s">
        <v>6025</v>
      </c>
      <c r="H6981" s="488" t="s">
        <v>5976</v>
      </c>
      <c r="I6981" s="490">
        <v>7933</v>
      </c>
      <c r="J6981" s="490">
        <v>0.19</v>
      </c>
      <c r="K6981" s="490">
        <v>9440.27</v>
      </c>
      <c r="L6981" s="508">
        <v>45510</v>
      </c>
      <c r="M6981" s="489">
        <v>1</v>
      </c>
      <c r="N6981" s="490">
        <v>7933</v>
      </c>
      <c r="O6981" s="487" t="s">
        <v>25582</v>
      </c>
    </row>
    <row r="6982" spans="1:15" ht="45" x14ac:dyDescent="0.25">
      <c r="A6982" s="489">
        <v>102616</v>
      </c>
      <c r="B6982" s="488" t="s">
        <v>2862</v>
      </c>
      <c r="C6982" s="489" t="s">
        <v>659</v>
      </c>
      <c r="D6982" s="490">
        <v>37350</v>
      </c>
      <c r="E6982" s="487"/>
      <c r="F6982" s="487" t="s">
        <v>5958</v>
      </c>
      <c r="G6982" s="488" t="s">
        <v>6219</v>
      </c>
      <c r="H6982" s="488" t="s">
        <v>5976</v>
      </c>
      <c r="I6982" s="490">
        <v>31386.55</v>
      </c>
      <c r="J6982" s="490">
        <v>0.19</v>
      </c>
      <c r="K6982" s="490">
        <v>37350</v>
      </c>
      <c r="L6982" s="508">
        <v>45503</v>
      </c>
      <c r="M6982" s="489">
        <v>1</v>
      </c>
      <c r="N6982" s="490">
        <v>31386.55</v>
      </c>
      <c r="O6982" s="487" t="s">
        <v>25582</v>
      </c>
    </row>
    <row r="6983" spans="1:15" ht="45" x14ac:dyDescent="0.25">
      <c r="A6983" s="489">
        <v>102617</v>
      </c>
      <c r="B6983" s="488" t="s">
        <v>2846</v>
      </c>
      <c r="C6983" s="489" t="s">
        <v>4346</v>
      </c>
      <c r="D6983" s="490">
        <v>30399</v>
      </c>
      <c r="E6983" s="487"/>
      <c r="F6983" s="487" t="s">
        <v>5958</v>
      </c>
      <c r="G6983" s="488" t="s">
        <v>6219</v>
      </c>
      <c r="H6983" s="488" t="s">
        <v>5976</v>
      </c>
      <c r="I6983" s="490">
        <v>25545.38</v>
      </c>
      <c r="J6983" s="490">
        <v>0.19</v>
      </c>
      <c r="K6983" s="490">
        <v>30399</v>
      </c>
      <c r="L6983" s="508">
        <v>45503</v>
      </c>
      <c r="M6983" s="489">
        <v>1</v>
      </c>
      <c r="N6983" s="490">
        <v>25545.38</v>
      </c>
      <c r="O6983" s="487" t="s">
        <v>25582</v>
      </c>
    </row>
    <row r="6984" spans="1:15" ht="30" x14ac:dyDescent="0.25">
      <c r="A6984" s="489">
        <v>102618</v>
      </c>
      <c r="B6984" s="488" t="s">
        <v>2050</v>
      </c>
      <c r="C6984" s="489" t="s">
        <v>87</v>
      </c>
      <c r="D6984" s="490">
        <v>208739.01</v>
      </c>
      <c r="E6984" s="487"/>
      <c r="F6984" s="487" t="s">
        <v>5958</v>
      </c>
      <c r="G6984" s="488" t="s">
        <v>6016</v>
      </c>
      <c r="H6984" s="488" t="s">
        <v>25583</v>
      </c>
      <c r="I6984" s="490">
        <v>175410.93</v>
      </c>
      <c r="J6984" s="490">
        <v>0.19</v>
      </c>
      <c r="K6984" s="490">
        <v>208739.01</v>
      </c>
      <c r="L6984" s="508">
        <v>44592</v>
      </c>
      <c r="M6984" s="489">
        <v>1</v>
      </c>
      <c r="N6984" s="490">
        <v>175410.93</v>
      </c>
      <c r="O6984" s="487" t="s">
        <v>25582</v>
      </c>
    </row>
    <row r="6985" spans="1:15" ht="30" x14ac:dyDescent="0.25">
      <c r="A6985" s="489">
        <v>102619</v>
      </c>
      <c r="B6985" s="488" t="s">
        <v>2058</v>
      </c>
      <c r="C6985" s="489" t="s">
        <v>87</v>
      </c>
      <c r="D6985" s="490">
        <v>231627</v>
      </c>
      <c r="E6985" s="487"/>
      <c r="F6985" s="487" t="s">
        <v>5958</v>
      </c>
      <c r="G6985" s="488" t="s">
        <v>6016</v>
      </c>
      <c r="H6985" s="488" t="s">
        <v>25583</v>
      </c>
      <c r="I6985" s="490">
        <v>194644.54</v>
      </c>
      <c r="J6985" s="490">
        <v>0.19</v>
      </c>
      <c r="K6985" s="490">
        <v>231627</v>
      </c>
      <c r="L6985" s="508">
        <v>44592</v>
      </c>
      <c r="M6985" s="489">
        <v>1</v>
      </c>
      <c r="N6985" s="490">
        <v>194644.54</v>
      </c>
      <c r="O6985" s="487" t="s">
        <v>25582</v>
      </c>
    </row>
    <row r="6986" spans="1:15" ht="45" x14ac:dyDescent="0.25">
      <c r="A6986" s="489">
        <v>102620</v>
      </c>
      <c r="B6986" s="488" t="s">
        <v>1952</v>
      </c>
      <c r="C6986" s="489" t="s">
        <v>87</v>
      </c>
      <c r="D6986" s="490">
        <v>52800</v>
      </c>
      <c r="E6986" s="487"/>
      <c r="F6986" s="487" t="s">
        <v>5958</v>
      </c>
      <c r="G6986" s="488" t="s">
        <v>5978</v>
      </c>
      <c r="H6986" s="488" t="s">
        <v>5980</v>
      </c>
      <c r="I6986" s="490">
        <v>44369.75</v>
      </c>
      <c r="J6986" s="490">
        <v>0.19</v>
      </c>
      <c r="K6986" s="490">
        <v>52800</v>
      </c>
      <c r="L6986" s="508">
        <v>44721</v>
      </c>
      <c r="M6986" s="489">
        <v>1</v>
      </c>
      <c r="N6986" s="490">
        <v>44369.75</v>
      </c>
      <c r="O6986" s="487" t="s">
        <v>25582</v>
      </c>
    </row>
    <row r="6987" spans="1:15" ht="45" x14ac:dyDescent="0.25">
      <c r="A6987" s="489">
        <v>102621</v>
      </c>
      <c r="B6987" s="488" t="s">
        <v>6974</v>
      </c>
      <c r="C6987" s="489" t="s">
        <v>848</v>
      </c>
      <c r="D6987" s="490">
        <v>36176</v>
      </c>
      <c r="E6987" s="487"/>
      <c r="F6987" s="487" t="s">
        <v>5958</v>
      </c>
      <c r="G6987" s="488" t="s">
        <v>6973</v>
      </c>
      <c r="H6987" s="488" t="s">
        <v>5980</v>
      </c>
      <c r="I6987" s="490">
        <v>30400</v>
      </c>
      <c r="J6987" s="490">
        <v>0.19</v>
      </c>
      <c r="K6987" s="490">
        <v>36176</v>
      </c>
      <c r="L6987" s="508">
        <v>45510</v>
      </c>
      <c r="M6987" s="489">
        <v>1</v>
      </c>
      <c r="N6987" s="490">
        <v>30400</v>
      </c>
      <c r="O6987" s="487" t="s">
        <v>25582</v>
      </c>
    </row>
    <row r="6988" spans="1:15" ht="45" x14ac:dyDescent="0.25">
      <c r="A6988" s="489">
        <v>102622</v>
      </c>
      <c r="B6988" s="488" t="s">
        <v>3673</v>
      </c>
      <c r="C6988" s="489" t="s">
        <v>848</v>
      </c>
      <c r="D6988" s="490">
        <v>31231.55</v>
      </c>
      <c r="E6988" s="487"/>
      <c r="F6988" s="487" t="s">
        <v>5958</v>
      </c>
      <c r="G6988" s="488" t="s">
        <v>6973</v>
      </c>
      <c r="H6988" s="488" t="s">
        <v>5976</v>
      </c>
      <c r="I6988" s="490">
        <v>26245</v>
      </c>
      <c r="J6988" s="490">
        <v>0.19</v>
      </c>
      <c r="K6988" s="490">
        <v>31231.55</v>
      </c>
      <c r="L6988" s="508">
        <v>45510</v>
      </c>
      <c r="M6988" s="489">
        <v>1</v>
      </c>
      <c r="N6988" s="490">
        <v>26245</v>
      </c>
      <c r="O6988" s="487" t="s">
        <v>25582</v>
      </c>
    </row>
    <row r="6989" spans="1:15" x14ac:dyDescent="0.25">
      <c r="A6989" s="489">
        <v>102623</v>
      </c>
      <c r="B6989" s="488" t="s">
        <v>4279</v>
      </c>
      <c r="C6989" s="489" t="s">
        <v>4371</v>
      </c>
      <c r="D6989" s="490">
        <v>0</v>
      </c>
      <c r="E6989" s="487"/>
      <c r="F6989" s="487" t="s">
        <v>5958</v>
      </c>
      <c r="G6989" s="488" t="s">
        <v>5981</v>
      </c>
      <c r="H6989" s="488"/>
      <c r="I6989" s="490">
        <v>0</v>
      </c>
      <c r="J6989" s="490">
        <v>0</v>
      </c>
      <c r="K6989" s="490">
        <v>0</v>
      </c>
      <c r="L6989" s="508"/>
      <c r="M6989" s="489">
        <v>0</v>
      </c>
      <c r="N6989" s="490">
        <v>0</v>
      </c>
      <c r="O6989" s="487" t="s">
        <v>5958</v>
      </c>
    </row>
    <row r="6990" spans="1:15" ht="30" x14ac:dyDescent="0.25">
      <c r="A6990" s="489">
        <v>102624</v>
      </c>
      <c r="B6990" s="488" t="s">
        <v>6716</v>
      </c>
      <c r="C6990" s="489" t="s">
        <v>87</v>
      </c>
      <c r="D6990" s="490">
        <v>7387</v>
      </c>
      <c r="E6990" s="487"/>
      <c r="F6990" s="487" t="s">
        <v>5958</v>
      </c>
      <c r="G6990" s="488" t="s">
        <v>6082</v>
      </c>
      <c r="H6990" s="488" t="s">
        <v>25583</v>
      </c>
      <c r="I6990" s="490">
        <v>6207.56</v>
      </c>
      <c r="J6990" s="490">
        <v>0.19</v>
      </c>
      <c r="K6990" s="490">
        <v>7387</v>
      </c>
      <c r="L6990" s="508">
        <v>44601</v>
      </c>
      <c r="M6990" s="489">
        <v>1</v>
      </c>
      <c r="N6990" s="490">
        <v>6207.56</v>
      </c>
      <c r="O6990" s="487" t="s">
        <v>25582</v>
      </c>
    </row>
    <row r="6991" spans="1:15" x14ac:dyDescent="0.25">
      <c r="A6991" s="489">
        <v>102625</v>
      </c>
      <c r="B6991" s="488" t="s">
        <v>1951</v>
      </c>
      <c r="C6991" s="489" t="s">
        <v>87</v>
      </c>
      <c r="D6991" s="490">
        <v>0</v>
      </c>
      <c r="E6991" s="487"/>
      <c r="F6991" s="487" t="s">
        <v>5958</v>
      </c>
      <c r="G6991" s="488" t="s">
        <v>5978</v>
      </c>
      <c r="H6991" s="488"/>
      <c r="I6991" s="490">
        <v>0</v>
      </c>
      <c r="J6991" s="490">
        <v>0</v>
      </c>
      <c r="K6991" s="490">
        <v>0</v>
      </c>
      <c r="L6991" s="508"/>
      <c r="M6991" s="489">
        <v>0</v>
      </c>
      <c r="N6991" s="490">
        <v>0</v>
      </c>
      <c r="O6991" s="487" t="s">
        <v>5958</v>
      </c>
    </row>
    <row r="6992" spans="1:15" ht="45" x14ac:dyDescent="0.25">
      <c r="A6992" s="489">
        <v>102626</v>
      </c>
      <c r="B6992" s="488" t="s">
        <v>9146</v>
      </c>
      <c r="C6992" s="489" t="s">
        <v>92</v>
      </c>
      <c r="D6992" s="490">
        <v>64583</v>
      </c>
      <c r="E6992" s="487"/>
      <c r="F6992" s="487" t="s">
        <v>9147</v>
      </c>
      <c r="G6992" s="488" t="s">
        <v>5999</v>
      </c>
      <c r="H6992" s="488" t="s">
        <v>5976</v>
      </c>
      <c r="I6992" s="490">
        <v>54271.43</v>
      </c>
      <c r="J6992" s="490">
        <v>0.19</v>
      </c>
      <c r="K6992" s="490">
        <v>64583</v>
      </c>
      <c r="L6992" s="508">
        <v>44691</v>
      </c>
      <c r="M6992" s="489">
        <v>1</v>
      </c>
      <c r="N6992" s="490">
        <v>54271.43</v>
      </c>
      <c r="O6992" s="487" t="s">
        <v>25582</v>
      </c>
    </row>
    <row r="6993" spans="1:15" x14ac:dyDescent="0.25">
      <c r="A6993" s="489">
        <v>102627</v>
      </c>
      <c r="B6993" s="488" t="s">
        <v>1565</v>
      </c>
      <c r="C6993" s="489" t="s">
        <v>77</v>
      </c>
      <c r="D6993" s="490">
        <v>0</v>
      </c>
      <c r="E6993" s="487"/>
      <c r="F6993" s="487" t="s">
        <v>5958</v>
      </c>
      <c r="G6993" s="488" t="s">
        <v>6580</v>
      </c>
      <c r="H6993" s="488"/>
      <c r="I6993" s="490">
        <v>0</v>
      </c>
      <c r="J6993" s="490">
        <v>0</v>
      </c>
      <c r="K6993" s="490">
        <v>0</v>
      </c>
      <c r="L6993" s="508"/>
      <c r="M6993" s="489">
        <v>0</v>
      </c>
      <c r="N6993" s="490">
        <v>0</v>
      </c>
      <c r="O6993" s="487" t="s">
        <v>5958</v>
      </c>
    </row>
    <row r="6994" spans="1:15" ht="45" x14ac:dyDescent="0.25">
      <c r="A6994" s="489">
        <v>102628</v>
      </c>
      <c r="B6994" s="488" t="s">
        <v>1477</v>
      </c>
      <c r="C6994" s="489" t="s">
        <v>77</v>
      </c>
      <c r="D6994" s="490">
        <v>377</v>
      </c>
      <c r="E6994" s="487"/>
      <c r="F6994" s="487" t="s">
        <v>7696</v>
      </c>
      <c r="G6994" s="488" t="s">
        <v>6308</v>
      </c>
      <c r="H6994" s="488" t="s">
        <v>5979</v>
      </c>
      <c r="I6994" s="490">
        <v>316.81</v>
      </c>
      <c r="J6994" s="490">
        <v>0.19</v>
      </c>
      <c r="K6994" s="490">
        <v>377</v>
      </c>
      <c r="L6994" s="508">
        <v>43584</v>
      </c>
      <c r="M6994" s="489">
        <v>1</v>
      </c>
      <c r="N6994" s="490">
        <v>316.81</v>
      </c>
      <c r="O6994" s="487" t="s">
        <v>25582</v>
      </c>
    </row>
    <row r="6995" spans="1:15" x14ac:dyDescent="0.25">
      <c r="A6995" s="489">
        <v>102630</v>
      </c>
      <c r="B6995" s="488" t="s">
        <v>1486</v>
      </c>
      <c r="C6995" s="489" t="s">
        <v>87</v>
      </c>
      <c r="D6995" s="490">
        <v>0</v>
      </c>
      <c r="E6995" s="487"/>
      <c r="F6995" s="487" t="s">
        <v>7696</v>
      </c>
      <c r="G6995" s="488" t="s">
        <v>6308</v>
      </c>
      <c r="H6995" s="488"/>
      <c r="I6995" s="490">
        <v>0</v>
      </c>
      <c r="J6995" s="490">
        <v>0</v>
      </c>
      <c r="K6995" s="490">
        <v>0</v>
      </c>
      <c r="L6995" s="508"/>
      <c r="M6995" s="489">
        <v>0</v>
      </c>
      <c r="N6995" s="490">
        <v>0</v>
      </c>
      <c r="O6995" s="487" t="s">
        <v>5958</v>
      </c>
    </row>
    <row r="6996" spans="1:15" x14ac:dyDescent="0.25">
      <c r="A6996" s="489">
        <v>102631</v>
      </c>
      <c r="B6996" s="488" t="s">
        <v>1584</v>
      </c>
      <c r="C6996" s="489" t="s">
        <v>659</v>
      </c>
      <c r="D6996" s="490">
        <v>0</v>
      </c>
      <c r="E6996" s="487"/>
      <c r="F6996" s="487" t="s">
        <v>7696</v>
      </c>
      <c r="G6996" s="488" t="s">
        <v>6308</v>
      </c>
      <c r="H6996" s="488"/>
      <c r="I6996" s="490">
        <v>0</v>
      </c>
      <c r="J6996" s="490">
        <v>0</v>
      </c>
      <c r="K6996" s="490">
        <v>0</v>
      </c>
      <c r="L6996" s="508"/>
      <c r="M6996" s="489">
        <v>0</v>
      </c>
      <c r="N6996" s="490">
        <v>0</v>
      </c>
      <c r="O6996" s="487" t="s">
        <v>5958</v>
      </c>
    </row>
    <row r="6997" spans="1:15" x14ac:dyDescent="0.25">
      <c r="A6997" s="489">
        <v>102632</v>
      </c>
      <c r="B6997" s="488" t="s">
        <v>1579</v>
      </c>
      <c r="C6997" s="489" t="s">
        <v>659</v>
      </c>
      <c r="D6997" s="490">
        <v>0</v>
      </c>
      <c r="E6997" s="487"/>
      <c r="F6997" s="487" t="s">
        <v>7696</v>
      </c>
      <c r="G6997" s="488" t="s">
        <v>6308</v>
      </c>
      <c r="H6997" s="488"/>
      <c r="I6997" s="490">
        <v>0</v>
      </c>
      <c r="J6997" s="490">
        <v>0</v>
      </c>
      <c r="K6997" s="490">
        <v>0</v>
      </c>
      <c r="L6997" s="508"/>
      <c r="M6997" s="489">
        <v>0</v>
      </c>
      <c r="N6997" s="490">
        <v>0</v>
      </c>
      <c r="O6997" s="487" t="s">
        <v>5958</v>
      </c>
    </row>
    <row r="6998" spans="1:15" x14ac:dyDescent="0.25">
      <c r="A6998" s="489">
        <v>102633</v>
      </c>
      <c r="B6998" s="488" t="s">
        <v>1585</v>
      </c>
      <c r="C6998" s="489" t="s">
        <v>659</v>
      </c>
      <c r="D6998" s="490">
        <v>0</v>
      </c>
      <c r="E6998" s="487"/>
      <c r="F6998" s="487" t="s">
        <v>7696</v>
      </c>
      <c r="G6998" s="488" t="s">
        <v>6308</v>
      </c>
      <c r="H6998" s="488"/>
      <c r="I6998" s="490">
        <v>0</v>
      </c>
      <c r="J6998" s="490">
        <v>0</v>
      </c>
      <c r="K6998" s="490">
        <v>0</v>
      </c>
      <c r="L6998" s="508"/>
      <c r="M6998" s="489">
        <v>0</v>
      </c>
      <c r="N6998" s="490">
        <v>0</v>
      </c>
      <c r="O6998" s="487" t="s">
        <v>5958</v>
      </c>
    </row>
    <row r="6999" spans="1:15" ht="30" x14ac:dyDescent="0.25">
      <c r="A6999" s="489">
        <v>102634</v>
      </c>
      <c r="B6999" s="488" t="s">
        <v>9053</v>
      </c>
      <c r="C6999" s="489" t="s">
        <v>87</v>
      </c>
      <c r="D6999" s="490">
        <v>48584</v>
      </c>
      <c r="E6999" s="487"/>
      <c r="F6999" s="487" t="s">
        <v>5958</v>
      </c>
      <c r="G6999" s="488" t="s">
        <v>6071</v>
      </c>
      <c r="H6999" s="488" t="s">
        <v>25583</v>
      </c>
      <c r="I6999" s="490">
        <v>40826.89</v>
      </c>
      <c r="J6999" s="490">
        <v>0.19</v>
      </c>
      <c r="K6999" s="490">
        <v>48584</v>
      </c>
      <c r="L6999" s="508">
        <v>45009</v>
      </c>
      <c r="M6999" s="489">
        <v>1</v>
      </c>
      <c r="N6999" s="490">
        <v>40826.89</v>
      </c>
      <c r="O6999" s="487" t="s">
        <v>25582</v>
      </c>
    </row>
    <row r="7000" spans="1:15" x14ac:dyDescent="0.25">
      <c r="A7000" s="489">
        <v>102635</v>
      </c>
      <c r="B7000" s="488" t="s">
        <v>2678</v>
      </c>
      <c r="C7000" s="489" t="s">
        <v>87</v>
      </c>
      <c r="D7000" s="490">
        <v>0</v>
      </c>
      <c r="E7000" s="487"/>
      <c r="F7000" s="487" t="s">
        <v>6357</v>
      </c>
      <c r="G7000" s="488" t="s">
        <v>6297</v>
      </c>
      <c r="H7000" s="488"/>
      <c r="I7000" s="490">
        <v>0</v>
      </c>
      <c r="J7000" s="490">
        <v>0</v>
      </c>
      <c r="K7000" s="490">
        <v>0</v>
      </c>
      <c r="L7000" s="508"/>
      <c r="M7000" s="489">
        <v>0</v>
      </c>
      <c r="N7000" s="490">
        <v>0</v>
      </c>
      <c r="O7000" s="487" t="s">
        <v>5958</v>
      </c>
    </row>
    <row r="7001" spans="1:15" x14ac:dyDescent="0.25">
      <c r="A7001" s="489">
        <v>102636</v>
      </c>
      <c r="B7001" s="488" t="s">
        <v>2679</v>
      </c>
      <c r="C7001" s="489" t="s">
        <v>87</v>
      </c>
      <c r="D7001" s="490">
        <v>0</v>
      </c>
      <c r="E7001" s="487"/>
      <c r="F7001" s="487" t="s">
        <v>6357</v>
      </c>
      <c r="G7001" s="488" t="s">
        <v>6297</v>
      </c>
      <c r="H7001" s="488"/>
      <c r="I7001" s="490">
        <v>0</v>
      </c>
      <c r="J7001" s="490">
        <v>0</v>
      </c>
      <c r="K7001" s="490">
        <v>0</v>
      </c>
      <c r="L7001" s="508"/>
      <c r="M7001" s="489">
        <v>0</v>
      </c>
      <c r="N7001" s="490">
        <v>0</v>
      </c>
      <c r="O7001" s="487" t="s">
        <v>5958</v>
      </c>
    </row>
    <row r="7002" spans="1:15" ht="30" x14ac:dyDescent="0.25">
      <c r="A7002" s="489">
        <v>102637</v>
      </c>
      <c r="B7002" s="488" t="s">
        <v>6356</v>
      </c>
      <c r="C7002" s="489" t="s">
        <v>87</v>
      </c>
      <c r="D7002" s="490">
        <v>76024.990000000005</v>
      </c>
      <c r="E7002" s="487"/>
      <c r="F7002" s="487" t="s">
        <v>6357</v>
      </c>
      <c r="G7002" s="488" t="s">
        <v>6297</v>
      </c>
      <c r="H7002" s="488" t="s">
        <v>25583</v>
      </c>
      <c r="I7002" s="490">
        <v>63886.55</v>
      </c>
      <c r="J7002" s="490">
        <v>0.19</v>
      </c>
      <c r="K7002" s="490">
        <v>76024.990000000005</v>
      </c>
      <c r="L7002" s="508">
        <v>45012</v>
      </c>
      <c r="M7002" s="489">
        <v>1</v>
      </c>
      <c r="N7002" s="490">
        <v>63886.55</v>
      </c>
      <c r="O7002" s="487" t="s">
        <v>25582</v>
      </c>
    </row>
    <row r="7003" spans="1:15" ht="30" x14ac:dyDescent="0.25">
      <c r="A7003" s="489">
        <v>102638</v>
      </c>
      <c r="B7003" s="488" t="s">
        <v>3342</v>
      </c>
      <c r="C7003" s="489" t="s">
        <v>87</v>
      </c>
      <c r="D7003" s="490">
        <v>0</v>
      </c>
      <c r="E7003" s="487"/>
      <c r="F7003" s="487" t="s">
        <v>9029</v>
      </c>
      <c r="G7003" s="488" t="s">
        <v>6417</v>
      </c>
      <c r="H7003" s="488"/>
      <c r="I7003" s="490">
        <v>0</v>
      </c>
      <c r="J7003" s="490">
        <v>0</v>
      </c>
      <c r="K7003" s="490">
        <v>0</v>
      </c>
      <c r="L7003" s="508"/>
      <c r="M7003" s="489">
        <v>0</v>
      </c>
      <c r="N7003" s="490">
        <v>0</v>
      </c>
      <c r="O7003" s="487" t="s">
        <v>5958</v>
      </c>
    </row>
    <row r="7004" spans="1:15" ht="30" x14ac:dyDescent="0.25">
      <c r="A7004" s="489">
        <v>102639</v>
      </c>
      <c r="B7004" s="488" t="s">
        <v>3343</v>
      </c>
      <c r="C7004" s="489" t="s">
        <v>87</v>
      </c>
      <c r="D7004" s="490">
        <v>840024</v>
      </c>
      <c r="E7004" s="487"/>
      <c r="F7004" s="487" t="s">
        <v>9029</v>
      </c>
      <c r="G7004" s="488" t="s">
        <v>6417</v>
      </c>
      <c r="H7004" s="488" t="s">
        <v>25583</v>
      </c>
      <c r="I7004" s="490">
        <v>705902.52</v>
      </c>
      <c r="J7004" s="490">
        <v>0.19</v>
      </c>
      <c r="K7004" s="490">
        <v>840024</v>
      </c>
      <c r="L7004" s="508">
        <v>45014</v>
      </c>
      <c r="M7004" s="489">
        <v>1</v>
      </c>
      <c r="N7004" s="490">
        <v>705902.52</v>
      </c>
      <c r="O7004" s="487" t="s">
        <v>25582</v>
      </c>
    </row>
    <row r="7005" spans="1:15" ht="45" x14ac:dyDescent="0.25">
      <c r="A7005" s="489">
        <v>102640</v>
      </c>
      <c r="B7005" s="488" t="s">
        <v>14415</v>
      </c>
      <c r="C7005" s="489" t="s">
        <v>87</v>
      </c>
      <c r="D7005" s="490">
        <v>725067</v>
      </c>
      <c r="E7005" s="487"/>
      <c r="F7005" s="487" t="s">
        <v>9029</v>
      </c>
      <c r="G7005" s="488" t="s">
        <v>6417</v>
      </c>
      <c r="H7005" s="488" t="s">
        <v>5980</v>
      </c>
      <c r="I7005" s="490">
        <v>609300</v>
      </c>
      <c r="J7005" s="490">
        <v>0.19</v>
      </c>
      <c r="K7005" s="490">
        <v>725067</v>
      </c>
      <c r="L7005" s="508">
        <v>45553</v>
      </c>
      <c r="M7005" s="489">
        <v>1</v>
      </c>
      <c r="N7005" s="490">
        <v>609300</v>
      </c>
      <c r="O7005" s="487" t="s">
        <v>25582</v>
      </c>
    </row>
    <row r="7006" spans="1:15" ht="30" x14ac:dyDescent="0.25">
      <c r="A7006" s="489">
        <v>102641</v>
      </c>
      <c r="B7006" s="488" t="s">
        <v>3439</v>
      </c>
      <c r="C7006" s="489" t="s">
        <v>87</v>
      </c>
      <c r="D7006" s="490">
        <v>1090198</v>
      </c>
      <c r="E7006" s="487"/>
      <c r="F7006" s="487" t="s">
        <v>9029</v>
      </c>
      <c r="G7006" s="488" t="s">
        <v>6417</v>
      </c>
      <c r="H7006" s="488" t="s">
        <v>25583</v>
      </c>
      <c r="I7006" s="490">
        <v>916132.77</v>
      </c>
      <c r="J7006" s="490">
        <v>0.19</v>
      </c>
      <c r="K7006" s="490">
        <v>1090198</v>
      </c>
      <c r="L7006" s="508">
        <v>45009</v>
      </c>
      <c r="M7006" s="489">
        <v>1</v>
      </c>
      <c r="N7006" s="490">
        <v>916132.77</v>
      </c>
      <c r="O7006" s="487" t="s">
        <v>25582</v>
      </c>
    </row>
    <row r="7007" spans="1:15" ht="30" x14ac:dyDescent="0.25">
      <c r="A7007" s="489">
        <v>102642</v>
      </c>
      <c r="B7007" s="488" t="s">
        <v>9028</v>
      </c>
      <c r="C7007" s="489" t="s">
        <v>87</v>
      </c>
      <c r="D7007" s="490">
        <v>749817</v>
      </c>
      <c r="E7007" s="487"/>
      <c r="F7007" s="487" t="s">
        <v>9029</v>
      </c>
      <c r="G7007" s="488" t="s">
        <v>6417</v>
      </c>
      <c r="H7007" s="488" t="s">
        <v>25583</v>
      </c>
      <c r="I7007" s="490">
        <v>630098.31999999995</v>
      </c>
      <c r="J7007" s="490">
        <v>0.19</v>
      </c>
      <c r="K7007" s="490">
        <v>749817</v>
      </c>
      <c r="L7007" s="508">
        <v>45014</v>
      </c>
      <c r="M7007" s="489">
        <v>1</v>
      </c>
      <c r="N7007" s="490">
        <v>630098.31999999995</v>
      </c>
      <c r="O7007" s="487" t="s">
        <v>25582</v>
      </c>
    </row>
    <row r="7008" spans="1:15" ht="30" x14ac:dyDescent="0.25">
      <c r="A7008" s="489">
        <v>102643</v>
      </c>
      <c r="B7008" s="488" t="s">
        <v>3344</v>
      </c>
      <c r="C7008" s="489" t="s">
        <v>87</v>
      </c>
      <c r="D7008" s="490">
        <v>0</v>
      </c>
      <c r="E7008" s="487"/>
      <c r="F7008" s="487" t="s">
        <v>9029</v>
      </c>
      <c r="G7008" s="488" t="s">
        <v>6417</v>
      </c>
      <c r="H7008" s="488"/>
      <c r="I7008" s="490">
        <v>0</v>
      </c>
      <c r="J7008" s="490">
        <v>0</v>
      </c>
      <c r="K7008" s="490">
        <v>0</v>
      </c>
      <c r="L7008" s="508"/>
      <c r="M7008" s="489">
        <v>0</v>
      </c>
      <c r="N7008" s="490">
        <v>0</v>
      </c>
      <c r="O7008" s="487" t="s">
        <v>5958</v>
      </c>
    </row>
    <row r="7009" spans="1:15" ht="45" x14ac:dyDescent="0.25">
      <c r="A7009" s="489">
        <v>102644</v>
      </c>
      <c r="B7009" s="488" t="s">
        <v>1920</v>
      </c>
      <c r="C7009" s="489" t="s">
        <v>80</v>
      </c>
      <c r="D7009" s="490">
        <v>17295</v>
      </c>
      <c r="E7009" s="487"/>
      <c r="F7009" s="487" t="s">
        <v>6355</v>
      </c>
      <c r="G7009" s="488" t="s">
        <v>6016</v>
      </c>
      <c r="H7009" s="488" t="s">
        <v>5976</v>
      </c>
      <c r="I7009" s="490">
        <v>14533.61</v>
      </c>
      <c r="J7009" s="490">
        <v>0.19</v>
      </c>
      <c r="K7009" s="490">
        <v>17295</v>
      </c>
      <c r="L7009" s="508">
        <v>45062</v>
      </c>
      <c r="M7009" s="489">
        <v>1</v>
      </c>
      <c r="N7009" s="490">
        <v>14533.61</v>
      </c>
      <c r="O7009" s="487" t="s">
        <v>25582</v>
      </c>
    </row>
    <row r="7010" spans="1:15" ht="30" x14ac:dyDescent="0.25">
      <c r="A7010" s="489">
        <v>102645</v>
      </c>
      <c r="B7010" s="488" t="s">
        <v>11141</v>
      </c>
      <c r="C7010" s="489" t="s">
        <v>87</v>
      </c>
      <c r="D7010" s="490">
        <v>0</v>
      </c>
      <c r="E7010" s="487"/>
      <c r="F7010" s="487" t="s">
        <v>5958</v>
      </c>
      <c r="G7010" s="488" t="s">
        <v>7268</v>
      </c>
      <c r="H7010" s="488"/>
      <c r="I7010" s="490">
        <v>0</v>
      </c>
      <c r="J7010" s="490">
        <v>0</v>
      </c>
      <c r="K7010" s="490">
        <v>0</v>
      </c>
      <c r="L7010" s="508"/>
      <c r="M7010" s="489">
        <v>0</v>
      </c>
      <c r="N7010" s="490">
        <v>0</v>
      </c>
      <c r="O7010" s="487" t="s">
        <v>5958</v>
      </c>
    </row>
    <row r="7011" spans="1:15" ht="30" x14ac:dyDescent="0.25">
      <c r="A7011" s="489">
        <v>102646</v>
      </c>
      <c r="B7011" s="488" t="s">
        <v>11140</v>
      </c>
      <c r="C7011" s="489" t="s">
        <v>87</v>
      </c>
      <c r="D7011" s="490">
        <v>0</v>
      </c>
      <c r="E7011" s="487"/>
      <c r="F7011" s="487" t="s">
        <v>5958</v>
      </c>
      <c r="G7011" s="488" t="s">
        <v>7268</v>
      </c>
      <c r="H7011" s="488"/>
      <c r="I7011" s="490">
        <v>0</v>
      </c>
      <c r="J7011" s="490">
        <v>0</v>
      </c>
      <c r="K7011" s="490">
        <v>0</v>
      </c>
      <c r="L7011" s="508"/>
      <c r="M7011" s="489">
        <v>0</v>
      </c>
      <c r="N7011" s="490">
        <v>0</v>
      </c>
      <c r="O7011" s="487" t="s">
        <v>5958</v>
      </c>
    </row>
    <row r="7012" spans="1:15" ht="30" x14ac:dyDescent="0.25">
      <c r="A7012" s="489">
        <v>102647</v>
      </c>
      <c r="B7012" s="488" t="s">
        <v>11139</v>
      </c>
      <c r="C7012" s="489" t="s">
        <v>80</v>
      </c>
      <c r="D7012" s="490">
        <v>0</v>
      </c>
      <c r="E7012" s="487"/>
      <c r="F7012" s="487" t="s">
        <v>7266</v>
      </c>
      <c r="G7012" s="488" t="s">
        <v>6218</v>
      </c>
      <c r="H7012" s="488"/>
      <c r="I7012" s="490">
        <v>0</v>
      </c>
      <c r="J7012" s="490">
        <v>0</v>
      </c>
      <c r="K7012" s="490">
        <v>0</v>
      </c>
      <c r="L7012" s="508"/>
      <c r="M7012" s="489">
        <v>0</v>
      </c>
      <c r="N7012" s="490">
        <v>0</v>
      </c>
      <c r="O7012" s="487" t="s">
        <v>5958</v>
      </c>
    </row>
    <row r="7013" spans="1:15" ht="30" x14ac:dyDescent="0.25">
      <c r="A7013" s="489">
        <v>102648</v>
      </c>
      <c r="B7013" s="488" t="s">
        <v>6715</v>
      </c>
      <c r="C7013" s="489" t="s">
        <v>87</v>
      </c>
      <c r="D7013" s="490">
        <v>5410</v>
      </c>
      <c r="E7013" s="487"/>
      <c r="F7013" s="487" t="s">
        <v>5958</v>
      </c>
      <c r="G7013" s="488" t="s">
        <v>6082</v>
      </c>
      <c r="H7013" s="488" t="s">
        <v>25583</v>
      </c>
      <c r="I7013" s="490">
        <v>4546.22</v>
      </c>
      <c r="J7013" s="490">
        <v>0.19</v>
      </c>
      <c r="K7013" s="490">
        <v>5410</v>
      </c>
      <c r="L7013" s="508">
        <v>44601</v>
      </c>
      <c r="M7013" s="489">
        <v>1</v>
      </c>
      <c r="N7013" s="490">
        <v>4546.22</v>
      </c>
      <c r="O7013" s="487" t="s">
        <v>25582</v>
      </c>
    </row>
    <row r="7014" spans="1:15" x14ac:dyDescent="0.25">
      <c r="A7014" s="489">
        <v>102649</v>
      </c>
      <c r="B7014" s="488" t="s">
        <v>1619</v>
      </c>
      <c r="C7014" s="489" t="s">
        <v>77</v>
      </c>
      <c r="D7014" s="490">
        <v>0</v>
      </c>
      <c r="E7014" s="487"/>
      <c r="F7014" s="487" t="s">
        <v>6307</v>
      </c>
      <c r="G7014" s="488" t="s">
        <v>6308</v>
      </c>
      <c r="H7014" s="488"/>
      <c r="I7014" s="490">
        <v>0</v>
      </c>
      <c r="J7014" s="490">
        <v>0</v>
      </c>
      <c r="K7014" s="490">
        <v>0</v>
      </c>
      <c r="L7014" s="508"/>
      <c r="M7014" s="489">
        <v>0</v>
      </c>
      <c r="N7014" s="490">
        <v>0</v>
      </c>
      <c r="O7014" s="487" t="s">
        <v>5958</v>
      </c>
    </row>
    <row r="7015" spans="1:15" ht="30" x14ac:dyDescent="0.25">
      <c r="A7015" s="489">
        <v>102650</v>
      </c>
      <c r="B7015" s="488" t="s">
        <v>3631</v>
      </c>
      <c r="C7015" s="489" t="s">
        <v>87</v>
      </c>
      <c r="D7015" s="490">
        <v>55979</v>
      </c>
      <c r="E7015" s="487"/>
      <c r="F7015" s="487" t="s">
        <v>5958</v>
      </c>
      <c r="G7015" s="488" t="s">
        <v>7268</v>
      </c>
      <c r="H7015" s="488" t="s">
        <v>25583</v>
      </c>
      <c r="I7015" s="490">
        <v>47041.18</v>
      </c>
      <c r="J7015" s="490">
        <v>0.19</v>
      </c>
      <c r="K7015" s="490">
        <v>55979</v>
      </c>
      <c r="L7015" s="508">
        <v>44589</v>
      </c>
      <c r="M7015" s="489">
        <v>1</v>
      </c>
      <c r="N7015" s="490">
        <v>47041.18</v>
      </c>
      <c r="O7015" s="487" t="s">
        <v>25582</v>
      </c>
    </row>
    <row r="7016" spans="1:15" ht="30" x14ac:dyDescent="0.25">
      <c r="A7016" s="489">
        <v>102651</v>
      </c>
      <c r="B7016" s="488" t="s">
        <v>9052</v>
      </c>
      <c r="C7016" s="489" t="s">
        <v>87</v>
      </c>
      <c r="D7016" s="490">
        <v>153339</v>
      </c>
      <c r="E7016" s="487"/>
      <c r="F7016" s="487" t="s">
        <v>5958</v>
      </c>
      <c r="G7016" s="488" t="s">
        <v>5962</v>
      </c>
      <c r="H7016" s="488" t="s">
        <v>25583</v>
      </c>
      <c r="I7016" s="490">
        <v>128856.3</v>
      </c>
      <c r="J7016" s="490">
        <v>0.19</v>
      </c>
      <c r="K7016" s="490">
        <v>153339</v>
      </c>
      <c r="L7016" s="508">
        <v>44591</v>
      </c>
      <c r="M7016" s="489">
        <v>1</v>
      </c>
      <c r="N7016" s="490">
        <v>128856.3</v>
      </c>
      <c r="O7016" s="487" t="s">
        <v>25582</v>
      </c>
    </row>
    <row r="7017" spans="1:15" ht="30" x14ac:dyDescent="0.25">
      <c r="A7017" s="489">
        <v>102652</v>
      </c>
      <c r="B7017" s="488" t="s">
        <v>3568</v>
      </c>
      <c r="C7017" s="489" t="s">
        <v>87</v>
      </c>
      <c r="D7017" s="490">
        <v>6533</v>
      </c>
      <c r="E7017" s="487"/>
      <c r="F7017" s="487" t="s">
        <v>5958</v>
      </c>
      <c r="G7017" s="488" t="s">
        <v>6199</v>
      </c>
      <c r="H7017" s="488" t="s">
        <v>25583</v>
      </c>
      <c r="I7017" s="490">
        <v>5489.92</v>
      </c>
      <c r="J7017" s="490">
        <v>0.19</v>
      </c>
      <c r="K7017" s="490">
        <v>6533</v>
      </c>
      <c r="L7017" s="508">
        <v>44592</v>
      </c>
      <c r="M7017" s="489">
        <v>1</v>
      </c>
      <c r="N7017" s="490">
        <v>5489.92</v>
      </c>
      <c r="O7017" s="487" t="s">
        <v>25582</v>
      </c>
    </row>
    <row r="7018" spans="1:15" ht="30" x14ac:dyDescent="0.25">
      <c r="A7018" s="489">
        <v>102653</v>
      </c>
      <c r="B7018" s="488" t="s">
        <v>3464</v>
      </c>
      <c r="C7018" s="489" t="s">
        <v>87</v>
      </c>
      <c r="D7018" s="490">
        <v>138257</v>
      </c>
      <c r="E7018" s="487"/>
      <c r="F7018" s="487" t="s">
        <v>5958</v>
      </c>
      <c r="G7018" s="488" t="s">
        <v>5962</v>
      </c>
      <c r="H7018" s="488" t="s">
        <v>25583</v>
      </c>
      <c r="I7018" s="490">
        <v>116182.35</v>
      </c>
      <c r="J7018" s="490">
        <v>0.19</v>
      </c>
      <c r="K7018" s="490">
        <v>138257</v>
      </c>
      <c r="L7018" s="508">
        <v>44591</v>
      </c>
      <c r="M7018" s="489">
        <v>1</v>
      </c>
      <c r="N7018" s="490">
        <v>116182.35</v>
      </c>
      <c r="O7018" s="487" t="s">
        <v>25582</v>
      </c>
    </row>
    <row r="7019" spans="1:15" ht="30" x14ac:dyDescent="0.25">
      <c r="A7019" s="489">
        <v>102654</v>
      </c>
      <c r="B7019" s="488" t="s">
        <v>1229</v>
      </c>
      <c r="C7019" s="489" t="s">
        <v>87</v>
      </c>
      <c r="D7019" s="490">
        <v>4960</v>
      </c>
      <c r="E7019" s="487"/>
      <c r="F7019" s="487" t="s">
        <v>9099</v>
      </c>
      <c r="G7019" s="488" t="s">
        <v>6137</v>
      </c>
      <c r="H7019" s="488" t="s">
        <v>25583</v>
      </c>
      <c r="I7019" s="490">
        <v>4168.07</v>
      </c>
      <c r="J7019" s="490">
        <v>0.19</v>
      </c>
      <c r="K7019" s="490">
        <v>4960</v>
      </c>
      <c r="L7019" s="508">
        <v>44591</v>
      </c>
      <c r="M7019" s="489">
        <v>1</v>
      </c>
      <c r="N7019" s="490">
        <v>4168.07</v>
      </c>
      <c r="O7019" s="487" t="s">
        <v>25582</v>
      </c>
    </row>
    <row r="7020" spans="1:15" ht="30" x14ac:dyDescent="0.25">
      <c r="A7020" s="489">
        <v>102655</v>
      </c>
      <c r="B7020" s="488" t="s">
        <v>6714</v>
      </c>
      <c r="C7020" s="489" t="s">
        <v>87</v>
      </c>
      <c r="D7020" s="490">
        <v>20474</v>
      </c>
      <c r="E7020" s="487"/>
      <c r="F7020" s="487" t="s">
        <v>5958</v>
      </c>
      <c r="G7020" s="488" t="s">
        <v>6082</v>
      </c>
      <c r="H7020" s="488" t="s">
        <v>25583</v>
      </c>
      <c r="I7020" s="490">
        <v>17205.04</v>
      </c>
      <c r="J7020" s="490">
        <v>0.19</v>
      </c>
      <c r="K7020" s="490">
        <v>20474</v>
      </c>
      <c r="L7020" s="508">
        <v>44601</v>
      </c>
      <c r="M7020" s="489">
        <v>1</v>
      </c>
      <c r="N7020" s="490">
        <v>17205.04</v>
      </c>
      <c r="O7020" s="487" t="s">
        <v>25582</v>
      </c>
    </row>
    <row r="7021" spans="1:15" ht="30" x14ac:dyDescent="0.25">
      <c r="A7021" s="489">
        <v>102656</v>
      </c>
      <c r="B7021" s="488" t="s">
        <v>828</v>
      </c>
      <c r="C7021" s="489" t="s">
        <v>4371</v>
      </c>
      <c r="D7021" s="490">
        <v>0</v>
      </c>
      <c r="E7021" s="487"/>
      <c r="F7021" s="487" t="s">
        <v>5958</v>
      </c>
      <c r="G7021" s="488" t="s">
        <v>6055</v>
      </c>
      <c r="H7021" s="488"/>
      <c r="I7021" s="490">
        <v>0</v>
      </c>
      <c r="J7021" s="490">
        <v>0</v>
      </c>
      <c r="K7021" s="490">
        <v>0</v>
      </c>
      <c r="L7021" s="508"/>
      <c r="M7021" s="489">
        <v>0</v>
      </c>
      <c r="N7021" s="490">
        <v>0</v>
      </c>
      <c r="O7021" s="487" t="s">
        <v>5958</v>
      </c>
    </row>
    <row r="7022" spans="1:15" ht="30" x14ac:dyDescent="0.25">
      <c r="A7022" s="489">
        <v>102657</v>
      </c>
      <c r="B7022" s="488" t="s">
        <v>11138</v>
      </c>
      <c r="C7022" s="489" t="s">
        <v>92</v>
      </c>
      <c r="D7022" s="490">
        <v>0</v>
      </c>
      <c r="E7022" s="487"/>
      <c r="F7022" s="487" t="s">
        <v>6285</v>
      </c>
      <c r="G7022" s="488" t="s">
        <v>6286</v>
      </c>
      <c r="H7022" s="488"/>
      <c r="I7022" s="490">
        <v>0</v>
      </c>
      <c r="J7022" s="490">
        <v>0</v>
      </c>
      <c r="K7022" s="490">
        <v>0</v>
      </c>
      <c r="L7022" s="508"/>
      <c r="M7022" s="489">
        <v>0</v>
      </c>
      <c r="N7022" s="490">
        <v>0</v>
      </c>
      <c r="O7022" s="487" t="s">
        <v>5958</v>
      </c>
    </row>
    <row r="7023" spans="1:15" ht="30" x14ac:dyDescent="0.25">
      <c r="A7023" s="489">
        <v>102658</v>
      </c>
      <c r="B7023" s="488" t="s">
        <v>11137</v>
      </c>
      <c r="C7023" s="489" t="s">
        <v>92</v>
      </c>
      <c r="D7023" s="490">
        <v>0</v>
      </c>
      <c r="E7023" s="487"/>
      <c r="F7023" s="487" t="s">
        <v>6285</v>
      </c>
      <c r="G7023" s="488" t="s">
        <v>6286</v>
      </c>
      <c r="H7023" s="488"/>
      <c r="I7023" s="490">
        <v>0</v>
      </c>
      <c r="J7023" s="490">
        <v>0</v>
      </c>
      <c r="K7023" s="490">
        <v>0</v>
      </c>
      <c r="L7023" s="508"/>
      <c r="M7023" s="489">
        <v>0</v>
      </c>
      <c r="N7023" s="490">
        <v>0</v>
      </c>
      <c r="O7023" s="487" t="s">
        <v>5958</v>
      </c>
    </row>
    <row r="7024" spans="1:15" ht="30" x14ac:dyDescent="0.25">
      <c r="A7024" s="489">
        <v>102659</v>
      </c>
      <c r="B7024" s="488" t="s">
        <v>11136</v>
      </c>
      <c r="C7024" s="489" t="s">
        <v>87</v>
      </c>
      <c r="D7024" s="490">
        <v>0</v>
      </c>
      <c r="E7024" s="487"/>
      <c r="F7024" s="487" t="s">
        <v>6285</v>
      </c>
      <c r="G7024" s="488" t="s">
        <v>6286</v>
      </c>
      <c r="H7024" s="488"/>
      <c r="I7024" s="490">
        <v>0</v>
      </c>
      <c r="J7024" s="490">
        <v>0</v>
      </c>
      <c r="K7024" s="490">
        <v>0</v>
      </c>
      <c r="L7024" s="508"/>
      <c r="M7024" s="489">
        <v>0</v>
      </c>
      <c r="N7024" s="490">
        <v>0</v>
      </c>
      <c r="O7024" s="487" t="s">
        <v>5958</v>
      </c>
    </row>
    <row r="7025" spans="1:15" ht="30" x14ac:dyDescent="0.25">
      <c r="A7025" s="489">
        <v>102660</v>
      </c>
      <c r="B7025" s="488" t="s">
        <v>11135</v>
      </c>
      <c r="C7025" s="489" t="s">
        <v>92</v>
      </c>
      <c r="D7025" s="490">
        <v>0</v>
      </c>
      <c r="E7025" s="487"/>
      <c r="F7025" s="487" t="s">
        <v>6285</v>
      </c>
      <c r="G7025" s="488" t="s">
        <v>6286</v>
      </c>
      <c r="H7025" s="488"/>
      <c r="I7025" s="490">
        <v>0</v>
      </c>
      <c r="J7025" s="490">
        <v>0</v>
      </c>
      <c r="K7025" s="490">
        <v>0</v>
      </c>
      <c r="L7025" s="508"/>
      <c r="M7025" s="489">
        <v>0</v>
      </c>
      <c r="N7025" s="490">
        <v>0</v>
      </c>
      <c r="O7025" s="487" t="s">
        <v>5958</v>
      </c>
    </row>
    <row r="7026" spans="1:15" ht="30" x14ac:dyDescent="0.25">
      <c r="A7026" s="489">
        <v>102661</v>
      </c>
      <c r="B7026" s="488" t="s">
        <v>2688</v>
      </c>
      <c r="C7026" s="489" t="s">
        <v>92</v>
      </c>
      <c r="D7026" s="490">
        <v>0</v>
      </c>
      <c r="E7026" s="487"/>
      <c r="F7026" s="487" t="s">
        <v>6285</v>
      </c>
      <c r="G7026" s="488" t="s">
        <v>6286</v>
      </c>
      <c r="H7026" s="488"/>
      <c r="I7026" s="490">
        <v>0</v>
      </c>
      <c r="J7026" s="490">
        <v>0</v>
      </c>
      <c r="K7026" s="490">
        <v>0</v>
      </c>
      <c r="L7026" s="508"/>
      <c r="M7026" s="489">
        <v>0</v>
      </c>
      <c r="N7026" s="490">
        <v>0</v>
      </c>
      <c r="O7026" s="487" t="s">
        <v>5958</v>
      </c>
    </row>
    <row r="7027" spans="1:15" ht="30" x14ac:dyDescent="0.25">
      <c r="A7027" s="489">
        <v>102662</v>
      </c>
      <c r="B7027" s="488" t="s">
        <v>11134</v>
      </c>
      <c r="C7027" s="489" t="s">
        <v>87</v>
      </c>
      <c r="D7027" s="490">
        <v>0</v>
      </c>
      <c r="E7027" s="487"/>
      <c r="F7027" s="487" t="s">
        <v>5958</v>
      </c>
      <c r="G7027" s="488" t="s">
        <v>5981</v>
      </c>
      <c r="H7027" s="488"/>
      <c r="I7027" s="490">
        <v>0</v>
      </c>
      <c r="J7027" s="490">
        <v>0</v>
      </c>
      <c r="K7027" s="490">
        <v>0</v>
      </c>
      <c r="L7027" s="508"/>
      <c r="M7027" s="489">
        <v>0</v>
      </c>
      <c r="N7027" s="490">
        <v>0</v>
      </c>
      <c r="O7027" s="487" t="s">
        <v>5958</v>
      </c>
    </row>
    <row r="7028" spans="1:15" ht="30" x14ac:dyDescent="0.25">
      <c r="A7028" s="489">
        <v>102663</v>
      </c>
      <c r="B7028" s="488" t="s">
        <v>11133</v>
      </c>
      <c r="C7028" s="489" t="s">
        <v>87</v>
      </c>
      <c r="D7028" s="490">
        <v>0</v>
      </c>
      <c r="E7028" s="487"/>
      <c r="F7028" s="487" t="s">
        <v>5958</v>
      </c>
      <c r="G7028" s="488" t="s">
        <v>5981</v>
      </c>
      <c r="H7028" s="488"/>
      <c r="I7028" s="490">
        <v>0</v>
      </c>
      <c r="J7028" s="490">
        <v>0</v>
      </c>
      <c r="K7028" s="490">
        <v>0</v>
      </c>
      <c r="L7028" s="508"/>
      <c r="M7028" s="489">
        <v>0</v>
      </c>
      <c r="N7028" s="490">
        <v>0</v>
      </c>
      <c r="O7028" s="487" t="s">
        <v>5958</v>
      </c>
    </row>
    <row r="7029" spans="1:15" ht="30" x14ac:dyDescent="0.25">
      <c r="A7029" s="489">
        <v>102664</v>
      </c>
      <c r="B7029" s="488" t="s">
        <v>11132</v>
      </c>
      <c r="C7029" s="489" t="s">
        <v>87</v>
      </c>
      <c r="D7029" s="490">
        <v>0</v>
      </c>
      <c r="E7029" s="487"/>
      <c r="F7029" s="487" t="s">
        <v>5958</v>
      </c>
      <c r="G7029" s="488" t="s">
        <v>6100</v>
      </c>
      <c r="H7029" s="488"/>
      <c r="I7029" s="490">
        <v>0</v>
      </c>
      <c r="J7029" s="490">
        <v>0</v>
      </c>
      <c r="K7029" s="490">
        <v>0</v>
      </c>
      <c r="L7029" s="508"/>
      <c r="M7029" s="489">
        <v>0</v>
      </c>
      <c r="N7029" s="490">
        <v>0</v>
      </c>
      <c r="O7029" s="487" t="s">
        <v>5958</v>
      </c>
    </row>
    <row r="7030" spans="1:15" ht="30" x14ac:dyDescent="0.25">
      <c r="A7030" s="489">
        <v>102665</v>
      </c>
      <c r="B7030" s="488" t="s">
        <v>2689</v>
      </c>
      <c r="C7030" s="489" t="s">
        <v>92</v>
      </c>
      <c r="D7030" s="490">
        <v>0</v>
      </c>
      <c r="E7030" s="487"/>
      <c r="F7030" s="487" t="s">
        <v>6285</v>
      </c>
      <c r="G7030" s="488" t="s">
        <v>6286</v>
      </c>
      <c r="H7030" s="488"/>
      <c r="I7030" s="490">
        <v>0</v>
      </c>
      <c r="J7030" s="490">
        <v>0</v>
      </c>
      <c r="K7030" s="490">
        <v>0</v>
      </c>
      <c r="L7030" s="508"/>
      <c r="M7030" s="489">
        <v>0</v>
      </c>
      <c r="N7030" s="490">
        <v>0</v>
      </c>
      <c r="O7030" s="487" t="s">
        <v>5958</v>
      </c>
    </row>
    <row r="7031" spans="1:15" ht="30" x14ac:dyDescent="0.25">
      <c r="A7031" s="489">
        <v>102666</v>
      </c>
      <c r="B7031" s="488" t="s">
        <v>11131</v>
      </c>
      <c r="C7031" s="489" t="s">
        <v>87</v>
      </c>
      <c r="D7031" s="490">
        <v>0</v>
      </c>
      <c r="E7031" s="487"/>
      <c r="F7031" s="487" t="s">
        <v>5958</v>
      </c>
      <c r="G7031" s="488" t="s">
        <v>5981</v>
      </c>
      <c r="H7031" s="488"/>
      <c r="I7031" s="490">
        <v>0</v>
      </c>
      <c r="J7031" s="490">
        <v>0</v>
      </c>
      <c r="K7031" s="490">
        <v>0</v>
      </c>
      <c r="L7031" s="508"/>
      <c r="M7031" s="489">
        <v>0</v>
      </c>
      <c r="N7031" s="490">
        <v>0</v>
      </c>
      <c r="O7031" s="487" t="s">
        <v>5958</v>
      </c>
    </row>
    <row r="7032" spans="1:15" ht="30" x14ac:dyDescent="0.25">
      <c r="A7032" s="489">
        <v>102667</v>
      </c>
      <c r="B7032" s="488" t="s">
        <v>11129</v>
      </c>
      <c r="C7032" s="489" t="s">
        <v>87</v>
      </c>
      <c r="D7032" s="490">
        <v>0</v>
      </c>
      <c r="E7032" s="487"/>
      <c r="F7032" s="487" t="s">
        <v>11130</v>
      </c>
      <c r="G7032" s="488" t="s">
        <v>9610</v>
      </c>
      <c r="H7032" s="488"/>
      <c r="I7032" s="490">
        <v>0</v>
      </c>
      <c r="J7032" s="490">
        <v>0</v>
      </c>
      <c r="K7032" s="490">
        <v>0</v>
      </c>
      <c r="L7032" s="508"/>
      <c r="M7032" s="489">
        <v>0</v>
      </c>
      <c r="N7032" s="490">
        <v>0</v>
      </c>
      <c r="O7032" s="487" t="s">
        <v>5958</v>
      </c>
    </row>
    <row r="7033" spans="1:15" ht="30" x14ac:dyDescent="0.25">
      <c r="A7033" s="489">
        <v>102668</v>
      </c>
      <c r="B7033" s="488" t="s">
        <v>2646</v>
      </c>
      <c r="C7033" s="489" t="s">
        <v>87</v>
      </c>
      <c r="D7033" s="490">
        <v>0</v>
      </c>
      <c r="E7033" s="487"/>
      <c r="F7033" s="487" t="s">
        <v>11127</v>
      </c>
      <c r="G7033" s="488" t="s">
        <v>9610</v>
      </c>
      <c r="H7033" s="488"/>
      <c r="I7033" s="490">
        <v>0</v>
      </c>
      <c r="J7033" s="490">
        <v>0</v>
      </c>
      <c r="K7033" s="490">
        <v>0</v>
      </c>
      <c r="L7033" s="508"/>
      <c r="M7033" s="489">
        <v>0</v>
      </c>
      <c r="N7033" s="490">
        <v>0</v>
      </c>
      <c r="O7033" s="487" t="s">
        <v>5958</v>
      </c>
    </row>
    <row r="7034" spans="1:15" ht="30" x14ac:dyDescent="0.25">
      <c r="A7034" s="489">
        <v>102669</v>
      </c>
      <c r="B7034" s="488" t="s">
        <v>11128</v>
      </c>
      <c r="C7034" s="489" t="s">
        <v>87</v>
      </c>
      <c r="D7034" s="490">
        <v>0</v>
      </c>
      <c r="E7034" s="487"/>
      <c r="F7034" s="487" t="s">
        <v>5958</v>
      </c>
      <c r="G7034" s="488" t="s">
        <v>6937</v>
      </c>
      <c r="H7034" s="488"/>
      <c r="I7034" s="490">
        <v>0</v>
      </c>
      <c r="J7034" s="490">
        <v>0</v>
      </c>
      <c r="K7034" s="490">
        <v>0</v>
      </c>
      <c r="L7034" s="508"/>
      <c r="M7034" s="489">
        <v>0</v>
      </c>
      <c r="N7034" s="490">
        <v>0</v>
      </c>
      <c r="O7034" s="487" t="s">
        <v>5958</v>
      </c>
    </row>
    <row r="7035" spans="1:15" ht="30" x14ac:dyDescent="0.25">
      <c r="A7035" s="489">
        <v>102670</v>
      </c>
      <c r="B7035" s="488" t="s">
        <v>2647</v>
      </c>
      <c r="C7035" s="489" t="s">
        <v>87</v>
      </c>
      <c r="D7035" s="490">
        <v>0</v>
      </c>
      <c r="E7035" s="487"/>
      <c r="F7035" s="487" t="s">
        <v>11127</v>
      </c>
      <c r="G7035" s="488" t="s">
        <v>9610</v>
      </c>
      <c r="H7035" s="488"/>
      <c r="I7035" s="490">
        <v>0</v>
      </c>
      <c r="J7035" s="490">
        <v>0</v>
      </c>
      <c r="K7035" s="490">
        <v>0</v>
      </c>
      <c r="L7035" s="508"/>
      <c r="M7035" s="489">
        <v>0</v>
      </c>
      <c r="N7035" s="490">
        <v>0</v>
      </c>
      <c r="O7035" s="487" t="s">
        <v>5958</v>
      </c>
    </row>
    <row r="7036" spans="1:15" ht="45" x14ac:dyDescent="0.25">
      <c r="A7036" s="489">
        <v>102671</v>
      </c>
      <c r="B7036" s="488" t="s">
        <v>1826</v>
      </c>
      <c r="C7036" s="489" t="s">
        <v>80</v>
      </c>
      <c r="D7036" s="490">
        <v>4992</v>
      </c>
      <c r="E7036" s="487"/>
      <c r="F7036" s="487" t="s">
        <v>6354</v>
      </c>
      <c r="G7036" s="488" t="s">
        <v>5978</v>
      </c>
      <c r="H7036" s="488" t="s">
        <v>5976</v>
      </c>
      <c r="I7036" s="490">
        <v>4194.96</v>
      </c>
      <c r="J7036" s="490">
        <v>0.19</v>
      </c>
      <c r="K7036" s="490">
        <v>4992</v>
      </c>
      <c r="L7036" s="508">
        <v>45478</v>
      </c>
      <c r="M7036" s="489">
        <v>1</v>
      </c>
      <c r="N7036" s="490">
        <v>4194.96</v>
      </c>
      <c r="O7036" s="487" t="s">
        <v>25582</v>
      </c>
    </row>
    <row r="7037" spans="1:15" x14ac:dyDescent="0.25">
      <c r="A7037" s="489">
        <v>102672</v>
      </c>
      <c r="B7037" s="488" t="s">
        <v>1867</v>
      </c>
      <c r="C7037" s="489" t="s">
        <v>80</v>
      </c>
      <c r="D7037" s="490">
        <v>0</v>
      </c>
      <c r="E7037" s="487"/>
      <c r="F7037" s="487" t="s">
        <v>5958</v>
      </c>
      <c r="G7037" s="488" t="s">
        <v>6016</v>
      </c>
      <c r="H7037" s="488"/>
      <c r="I7037" s="490">
        <v>0</v>
      </c>
      <c r="J7037" s="490">
        <v>0</v>
      </c>
      <c r="K7037" s="490">
        <v>0</v>
      </c>
      <c r="L7037" s="508"/>
      <c r="M7037" s="489">
        <v>0</v>
      </c>
      <c r="N7037" s="490">
        <v>0</v>
      </c>
      <c r="O7037" s="487" t="s">
        <v>5958</v>
      </c>
    </row>
    <row r="7038" spans="1:15" ht="30" x14ac:dyDescent="0.25">
      <c r="A7038" s="489">
        <v>102673</v>
      </c>
      <c r="B7038" s="488" t="s">
        <v>11126</v>
      </c>
      <c r="C7038" s="489" t="s">
        <v>87</v>
      </c>
      <c r="D7038" s="490">
        <v>0</v>
      </c>
      <c r="E7038" s="487"/>
      <c r="F7038" s="487" t="s">
        <v>11127</v>
      </c>
      <c r="G7038" s="488" t="s">
        <v>9610</v>
      </c>
      <c r="H7038" s="488"/>
      <c r="I7038" s="490">
        <v>0</v>
      </c>
      <c r="J7038" s="490">
        <v>0</v>
      </c>
      <c r="K7038" s="490">
        <v>0</v>
      </c>
      <c r="L7038" s="508"/>
      <c r="M7038" s="489">
        <v>0</v>
      </c>
      <c r="N7038" s="490">
        <v>0</v>
      </c>
      <c r="O7038" s="487" t="s">
        <v>5958</v>
      </c>
    </row>
    <row r="7039" spans="1:15" ht="30" x14ac:dyDescent="0.25">
      <c r="A7039" s="489">
        <v>102674</v>
      </c>
      <c r="B7039" s="488" t="s">
        <v>11125</v>
      </c>
      <c r="C7039" s="489" t="s">
        <v>87</v>
      </c>
      <c r="D7039" s="490">
        <v>0</v>
      </c>
      <c r="E7039" s="487"/>
      <c r="F7039" s="487" t="s">
        <v>5958</v>
      </c>
      <c r="G7039" s="488" t="s">
        <v>5981</v>
      </c>
      <c r="H7039" s="488"/>
      <c r="I7039" s="490">
        <v>0</v>
      </c>
      <c r="J7039" s="490">
        <v>0</v>
      </c>
      <c r="K7039" s="490">
        <v>0</v>
      </c>
      <c r="L7039" s="508"/>
      <c r="M7039" s="489">
        <v>0</v>
      </c>
      <c r="N7039" s="490">
        <v>0</v>
      </c>
      <c r="O7039" s="487" t="s">
        <v>5958</v>
      </c>
    </row>
    <row r="7040" spans="1:15" ht="30" x14ac:dyDescent="0.25">
      <c r="A7040" s="489">
        <v>102675</v>
      </c>
      <c r="B7040" s="488" t="s">
        <v>11124</v>
      </c>
      <c r="C7040" s="489" t="s">
        <v>87</v>
      </c>
      <c r="D7040" s="490">
        <v>0</v>
      </c>
      <c r="E7040" s="487"/>
      <c r="F7040" s="487" t="s">
        <v>5958</v>
      </c>
      <c r="G7040" s="488" t="s">
        <v>5981</v>
      </c>
      <c r="H7040" s="488"/>
      <c r="I7040" s="490">
        <v>0</v>
      </c>
      <c r="J7040" s="490">
        <v>0</v>
      </c>
      <c r="K7040" s="490">
        <v>0</v>
      </c>
      <c r="L7040" s="508"/>
      <c r="M7040" s="489">
        <v>0</v>
      </c>
      <c r="N7040" s="490">
        <v>0</v>
      </c>
      <c r="O7040" s="487" t="s">
        <v>5958</v>
      </c>
    </row>
    <row r="7041" spans="1:15" ht="30" x14ac:dyDescent="0.25">
      <c r="A7041" s="489">
        <v>102676</v>
      </c>
      <c r="B7041" s="488" t="s">
        <v>11123</v>
      </c>
      <c r="C7041" s="489" t="s">
        <v>87</v>
      </c>
      <c r="D7041" s="490">
        <v>0</v>
      </c>
      <c r="E7041" s="487"/>
      <c r="F7041" s="487" t="s">
        <v>5958</v>
      </c>
      <c r="G7041" s="488" t="s">
        <v>5981</v>
      </c>
      <c r="H7041" s="488"/>
      <c r="I7041" s="490">
        <v>0</v>
      </c>
      <c r="J7041" s="490">
        <v>0</v>
      </c>
      <c r="K7041" s="490">
        <v>0</v>
      </c>
      <c r="L7041" s="508"/>
      <c r="M7041" s="489">
        <v>0</v>
      </c>
      <c r="N7041" s="490">
        <v>0</v>
      </c>
      <c r="O7041" s="487" t="s">
        <v>5958</v>
      </c>
    </row>
    <row r="7042" spans="1:15" ht="30" x14ac:dyDescent="0.25">
      <c r="A7042" s="489">
        <v>102677</v>
      </c>
      <c r="B7042" s="488" t="s">
        <v>11122</v>
      </c>
      <c r="C7042" s="489" t="s">
        <v>92</v>
      </c>
      <c r="D7042" s="490">
        <v>0</v>
      </c>
      <c r="E7042" s="487"/>
      <c r="F7042" s="487" t="s">
        <v>5958</v>
      </c>
      <c r="G7042" s="488" t="s">
        <v>6297</v>
      </c>
      <c r="H7042" s="488"/>
      <c r="I7042" s="490">
        <v>0</v>
      </c>
      <c r="J7042" s="490">
        <v>0</v>
      </c>
      <c r="K7042" s="490">
        <v>0</v>
      </c>
      <c r="L7042" s="508"/>
      <c r="M7042" s="489">
        <v>0</v>
      </c>
      <c r="N7042" s="490">
        <v>0</v>
      </c>
      <c r="O7042" s="487" t="s">
        <v>5958</v>
      </c>
    </row>
    <row r="7043" spans="1:15" ht="30" x14ac:dyDescent="0.25">
      <c r="A7043" s="489">
        <v>102678</v>
      </c>
      <c r="B7043" s="488" t="s">
        <v>11121</v>
      </c>
      <c r="C7043" s="489" t="s">
        <v>87</v>
      </c>
      <c r="D7043" s="490">
        <v>0</v>
      </c>
      <c r="E7043" s="487"/>
      <c r="F7043" s="487" t="s">
        <v>5958</v>
      </c>
      <c r="G7043" s="488" t="s">
        <v>6029</v>
      </c>
      <c r="H7043" s="488"/>
      <c r="I7043" s="490">
        <v>0</v>
      </c>
      <c r="J7043" s="490">
        <v>0</v>
      </c>
      <c r="K7043" s="490">
        <v>0</v>
      </c>
      <c r="L7043" s="508"/>
      <c r="M7043" s="489">
        <v>0</v>
      </c>
      <c r="N7043" s="490">
        <v>0</v>
      </c>
      <c r="O7043" s="487" t="s">
        <v>5958</v>
      </c>
    </row>
    <row r="7044" spans="1:15" ht="30" x14ac:dyDescent="0.25">
      <c r="A7044" s="489">
        <v>102679</v>
      </c>
      <c r="B7044" s="488" t="s">
        <v>11120</v>
      </c>
      <c r="C7044" s="489" t="s">
        <v>87</v>
      </c>
      <c r="D7044" s="490">
        <v>0</v>
      </c>
      <c r="E7044" s="487"/>
      <c r="F7044" s="487" t="s">
        <v>5958</v>
      </c>
      <c r="G7044" s="488" t="s">
        <v>6029</v>
      </c>
      <c r="H7044" s="488"/>
      <c r="I7044" s="490">
        <v>0</v>
      </c>
      <c r="J7044" s="490">
        <v>0</v>
      </c>
      <c r="K7044" s="490">
        <v>0</v>
      </c>
      <c r="L7044" s="508"/>
      <c r="M7044" s="489">
        <v>0</v>
      </c>
      <c r="N7044" s="490">
        <v>0</v>
      </c>
      <c r="O7044" s="487" t="s">
        <v>5958</v>
      </c>
    </row>
    <row r="7045" spans="1:15" ht="30" x14ac:dyDescent="0.25">
      <c r="A7045" s="489">
        <v>102680</v>
      </c>
      <c r="B7045" s="488" t="s">
        <v>91</v>
      </c>
      <c r="C7045" s="489" t="s">
        <v>87</v>
      </c>
      <c r="D7045" s="490">
        <v>136913</v>
      </c>
      <c r="E7045" s="487"/>
      <c r="F7045" s="487" t="s">
        <v>5958</v>
      </c>
      <c r="G7045" s="488" t="s">
        <v>6029</v>
      </c>
      <c r="H7045" s="488" t="s">
        <v>25583</v>
      </c>
      <c r="I7045" s="490">
        <v>115052.94</v>
      </c>
      <c r="J7045" s="490">
        <v>0.19</v>
      </c>
      <c r="K7045" s="490">
        <v>136913</v>
      </c>
      <c r="L7045" s="508">
        <v>44719</v>
      </c>
      <c r="M7045" s="489">
        <v>1</v>
      </c>
      <c r="N7045" s="490">
        <v>115052.94</v>
      </c>
      <c r="O7045" s="487" t="s">
        <v>25582</v>
      </c>
    </row>
    <row r="7046" spans="1:15" ht="30" x14ac:dyDescent="0.25">
      <c r="A7046" s="489">
        <v>102681</v>
      </c>
      <c r="B7046" s="488" t="s">
        <v>103</v>
      </c>
      <c r="C7046" s="489" t="s">
        <v>87</v>
      </c>
      <c r="D7046" s="490">
        <v>0</v>
      </c>
      <c r="E7046" s="487"/>
      <c r="F7046" s="487" t="s">
        <v>5958</v>
      </c>
      <c r="G7046" s="488" t="s">
        <v>6029</v>
      </c>
      <c r="H7046" s="488"/>
      <c r="I7046" s="490">
        <v>0</v>
      </c>
      <c r="J7046" s="490">
        <v>0</v>
      </c>
      <c r="K7046" s="490">
        <v>0</v>
      </c>
      <c r="L7046" s="508"/>
      <c r="M7046" s="489">
        <v>0</v>
      </c>
      <c r="N7046" s="490">
        <v>0</v>
      </c>
      <c r="O7046" s="487" t="s">
        <v>5958</v>
      </c>
    </row>
    <row r="7047" spans="1:15" ht="30" x14ac:dyDescent="0.25">
      <c r="A7047" s="489">
        <v>102682</v>
      </c>
      <c r="B7047" s="488" t="s">
        <v>6713</v>
      </c>
      <c r="C7047" s="489" t="s">
        <v>87</v>
      </c>
      <c r="D7047" s="490">
        <v>20742</v>
      </c>
      <c r="E7047" s="487"/>
      <c r="F7047" s="487" t="s">
        <v>5958</v>
      </c>
      <c r="G7047" s="488" t="s">
        <v>6082</v>
      </c>
      <c r="H7047" s="488" t="s">
        <v>5989</v>
      </c>
      <c r="I7047" s="490">
        <v>17430.25</v>
      </c>
      <c r="J7047" s="490">
        <v>0.19</v>
      </c>
      <c r="K7047" s="490">
        <v>20742</v>
      </c>
      <c r="L7047" s="508">
        <v>44141</v>
      </c>
      <c r="M7047" s="489">
        <v>1</v>
      </c>
      <c r="N7047" s="490">
        <v>17430.25</v>
      </c>
      <c r="O7047" s="487" t="s">
        <v>25582</v>
      </c>
    </row>
    <row r="7048" spans="1:15" x14ac:dyDescent="0.25">
      <c r="A7048" s="489">
        <v>102683</v>
      </c>
      <c r="B7048" s="488" t="s">
        <v>11119</v>
      </c>
      <c r="C7048" s="489" t="s">
        <v>87</v>
      </c>
      <c r="D7048" s="490">
        <v>0</v>
      </c>
      <c r="E7048" s="487"/>
      <c r="F7048" s="487" t="s">
        <v>5958</v>
      </c>
      <c r="G7048" s="488" t="s">
        <v>10599</v>
      </c>
      <c r="H7048" s="488"/>
      <c r="I7048" s="490">
        <v>0</v>
      </c>
      <c r="J7048" s="490">
        <v>0</v>
      </c>
      <c r="K7048" s="490">
        <v>0</v>
      </c>
      <c r="L7048" s="508"/>
      <c r="M7048" s="489">
        <v>0</v>
      </c>
      <c r="N7048" s="490">
        <v>0</v>
      </c>
      <c r="O7048" s="487" t="s">
        <v>5958</v>
      </c>
    </row>
    <row r="7049" spans="1:15" x14ac:dyDescent="0.25">
      <c r="A7049" s="489">
        <v>102684</v>
      </c>
      <c r="B7049" s="488" t="s">
        <v>11119</v>
      </c>
      <c r="C7049" s="489" t="s">
        <v>87</v>
      </c>
      <c r="D7049" s="490">
        <v>0</v>
      </c>
      <c r="E7049" s="487"/>
      <c r="F7049" s="487" t="s">
        <v>5958</v>
      </c>
      <c r="G7049" s="488" t="s">
        <v>10599</v>
      </c>
      <c r="H7049" s="488"/>
      <c r="I7049" s="490">
        <v>0</v>
      </c>
      <c r="J7049" s="490">
        <v>0</v>
      </c>
      <c r="K7049" s="490">
        <v>0</v>
      </c>
      <c r="L7049" s="508"/>
      <c r="M7049" s="489">
        <v>0</v>
      </c>
      <c r="N7049" s="490">
        <v>0</v>
      </c>
      <c r="O7049" s="487" t="s">
        <v>5958</v>
      </c>
    </row>
    <row r="7050" spans="1:15" ht="30" x14ac:dyDescent="0.25">
      <c r="A7050" s="489">
        <v>102685</v>
      </c>
      <c r="B7050" s="488" t="s">
        <v>11118</v>
      </c>
      <c r="C7050" s="489" t="s">
        <v>87</v>
      </c>
      <c r="D7050" s="490">
        <v>0</v>
      </c>
      <c r="E7050" s="487"/>
      <c r="F7050" s="487" t="s">
        <v>5958</v>
      </c>
      <c r="G7050" s="488" t="s">
        <v>10599</v>
      </c>
      <c r="H7050" s="488"/>
      <c r="I7050" s="490">
        <v>0</v>
      </c>
      <c r="J7050" s="490">
        <v>0</v>
      </c>
      <c r="K7050" s="490">
        <v>0</v>
      </c>
      <c r="L7050" s="508"/>
      <c r="M7050" s="489">
        <v>0</v>
      </c>
      <c r="N7050" s="490">
        <v>0</v>
      </c>
      <c r="O7050" s="487" t="s">
        <v>5958</v>
      </c>
    </row>
    <row r="7051" spans="1:15" ht="30" x14ac:dyDescent="0.25">
      <c r="A7051" s="489">
        <v>102686</v>
      </c>
      <c r="B7051" s="488" t="s">
        <v>11117</v>
      </c>
      <c r="C7051" s="489" t="s">
        <v>87</v>
      </c>
      <c r="D7051" s="490">
        <v>0</v>
      </c>
      <c r="E7051" s="487"/>
      <c r="F7051" s="487" t="s">
        <v>5958</v>
      </c>
      <c r="G7051" s="488" t="s">
        <v>10599</v>
      </c>
      <c r="H7051" s="488"/>
      <c r="I7051" s="490">
        <v>0</v>
      </c>
      <c r="J7051" s="490">
        <v>0</v>
      </c>
      <c r="K7051" s="490">
        <v>0</v>
      </c>
      <c r="L7051" s="508"/>
      <c r="M7051" s="489">
        <v>0</v>
      </c>
      <c r="N7051" s="490">
        <v>0</v>
      </c>
      <c r="O7051" s="487" t="s">
        <v>5958</v>
      </c>
    </row>
    <row r="7052" spans="1:15" ht="30" x14ac:dyDescent="0.25">
      <c r="A7052" s="489">
        <v>102687</v>
      </c>
      <c r="B7052" s="488" t="s">
        <v>11116</v>
      </c>
      <c r="C7052" s="489" t="s">
        <v>87</v>
      </c>
      <c r="D7052" s="490">
        <v>0</v>
      </c>
      <c r="E7052" s="487"/>
      <c r="F7052" s="487" t="s">
        <v>5958</v>
      </c>
      <c r="G7052" s="488" t="s">
        <v>10599</v>
      </c>
      <c r="H7052" s="488"/>
      <c r="I7052" s="490">
        <v>0</v>
      </c>
      <c r="J7052" s="490">
        <v>0</v>
      </c>
      <c r="K7052" s="490">
        <v>0</v>
      </c>
      <c r="L7052" s="508"/>
      <c r="M7052" s="489">
        <v>0</v>
      </c>
      <c r="N7052" s="490">
        <v>0</v>
      </c>
      <c r="O7052" s="487" t="s">
        <v>5958</v>
      </c>
    </row>
    <row r="7053" spans="1:15" x14ac:dyDescent="0.25">
      <c r="A7053" s="489">
        <v>102688</v>
      </c>
      <c r="B7053" s="488" t="s">
        <v>11115</v>
      </c>
      <c r="C7053" s="489" t="s">
        <v>92</v>
      </c>
      <c r="D7053" s="490">
        <v>0</v>
      </c>
      <c r="E7053" s="487"/>
      <c r="F7053" s="487" t="s">
        <v>5958</v>
      </c>
      <c r="G7053" s="488" t="s">
        <v>10599</v>
      </c>
      <c r="H7053" s="488"/>
      <c r="I7053" s="490">
        <v>0</v>
      </c>
      <c r="J7053" s="490">
        <v>0</v>
      </c>
      <c r="K7053" s="490">
        <v>0</v>
      </c>
      <c r="L7053" s="508"/>
      <c r="M7053" s="489">
        <v>0</v>
      </c>
      <c r="N7053" s="490">
        <v>0</v>
      </c>
      <c r="O7053" s="487" t="s">
        <v>5958</v>
      </c>
    </row>
    <row r="7054" spans="1:15" x14ac:dyDescent="0.25">
      <c r="A7054" s="489">
        <v>102689</v>
      </c>
      <c r="B7054" s="488" t="s">
        <v>2698</v>
      </c>
      <c r="C7054" s="489" t="s">
        <v>92</v>
      </c>
      <c r="D7054" s="490">
        <v>0</v>
      </c>
      <c r="E7054" s="487"/>
      <c r="F7054" s="487" t="s">
        <v>5958</v>
      </c>
      <c r="G7054" s="488" t="s">
        <v>10599</v>
      </c>
      <c r="H7054" s="488"/>
      <c r="I7054" s="490">
        <v>0</v>
      </c>
      <c r="J7054" s="490">
        <v>0</v>
      </c>
      <c r="K7054" s="490">
        <v>0</v>
      </c>
      <c r="L7054" s="508"/>
      <c r="M7054" s="489">
        <v>0</v>
      </c>
      <c r="N7054" s="490">
        <v>0</v>
      </c>
      <c r="O7054" s="487" t="s">
        <v>5958</v>
      </c>
    </row>
    <row r="7055" spans="1:15" ht="30" x14ac:dyDescent="0.25">
      <c r="A7055" s="489">
        <v>102690</v>
      </c>
      <c r="B7055" s="488" t="s">
        <v>11114</v>
      </c>
      <c r="C7055" s="489" t="s">
        <v>87</v>
      </c>
      <c r="D7055" s="490">
        <v>0</v>
      </c>
      <c r="E7055" s="487"/>
      <c r="F7055" s="487" t="s">
        <v>5958</v>
      </c>
      <c r="G7055" s="488" t="s">
        <v>10599</v>
      </c>
      <c r="H7055" s="488"/>
      <c r="I7055" s="490">
        <v>0</v>
      </c>
      <c r="J7055" s="490">
        <v>0</v>
      </c>
      <c r="K7055" s="490">
        <v>0</v>
      </c>
      <c r="L7055" s="508"/>
      <c r="M7055" s="489">
        <v>0</v>
      </c>
      <c r="N7055" s="490">
        <v>0</v>
      </c>
      <c r="O7055" s="487" t="s">
        <v>5958</v>
      </c>
    </row>
    <row r="7056" spans="1:15" ht="30" x14ac:dyDescent="0.25">
      <c r="A7056" s="489">
        <v>102691</v>
      </c>
      <c r="B7056" s="488" t="s">
        <v>11113</v>
      </c>
      <c r="C7056" s="489" t="s">
        <v>87</v>
      </c>
      <c r="D7056" s="490">
        <v>0</v>
      </c>
      <c r="E7056" s="487"/>
      <c r="F7056" s="487" t="s">
        <v>5958</v>
      </c>
      <c r="G7056" s="488" t="s">
        <v>10599</v>
      </c>
      <c r="H7056" s="488"/>
      <c r="I7056" s="490">
        <v>0</v>
      </c>
      <c r="J7056" s="490">
        <v>0</v>
      </c>
      <c r="K7056" s="490">
        <v>0</v>
      </c>
      <c r="L7056" s="508"/>
      <c r="M7056" s="489">
        <v>0</v>
      </c>
      <c r="N7056" s="490">
        <v>0</v>
      </c>
      <c r="O7056" s="487" t="s">
        <v>5958</v>
      </c>
    </row>
    <row r="7057" spans="1:15" ht="30" x14ac:dyDescent="0.25">
      <c r="A7057" s="489">
        <v>102692</v>
      </c>
      <c r="B7057" s="488" t="s">
        <v>11112</v>
      </c>
      <c r="C7057" s="489" t="s">
        <v>87</v>
      </c>
      <c r="D7057" s="490">
        <v>0</v>
      </c>
      <c r="E7057" s="487"/>
      <c r="F7057" s="487" t="s">
        <v>5958</v>
      </c>
      <c r="G7057" s="488" t="s">
        <v>10599</v>
      </c>
      <c r="H7057" s="488"/>
      <c r="I7057" s="490">
        <v>0</v>
      </c>
      <c r="J7057" s="490">
        <v>0</v>
      </c>
      <c r="K7057" s="490">
        <v>0</v>
      </c>
      <c r="L7057" s="508"/>
      <c r="M7057" s="489">
        <v>0</v>
      </c>
      <c r="N7057" s="490">
        <v>0</v>
      </c>
      <c r="O7057" s="487" t="s">
        <v>5958</v>
      </c>
    </row>
    <row r="7058" spans="1:15" ht="30" x14ac:dyDescent="0.25">
      <c r="A7058" s="489">
        <v>102693</v>
      </c>
      <c r="B7058" s="488" t="s">
        <v>11111</v>
      </c>
      <c r="C7058" s="489" t="s">
        <v>92</v>
      </c>
      <c r="D7058" s="490">
        <v>0</v>
      </c>
      <c r="E7058" s="487"/>
      <c r="F7058" s="487" t="s">
        <v>5958</v>
      </c>
      <c r="G7058" s="488" t="s">
        <v>10599</v>
      </c>
      <c r="H7058" s="488"/>
      <c r="I7058" s="490">
        <v>0</v>
      </c>
      <c r="J7058" s="490">
        <v>0</v>
      </c>
      <c r="K7058" s="490">
        <v>0</v>
      </c>
      <c r="L7058" s="508"/>
      <c r="M7058" s="489">
        <v>0</v>
      </c>
      <c r="N7058" s="490">
        <v>0</v>
      </c>
      <c r="O7058" s="487" t="s">
        <v>5958</v>
      </c>
    </row>
    <row r="7059" spans="1:15" ht="30" x14ac:dyDescent="0.25">
      <c r="A7059" s="489">
        <v>102694</v>
      </c>
      <c r="B7059" s="488" t="s">
        <v>11110</v>
      </c>
      <c r="C7059" s="489" t="s">
        <v>80</v>
      </c>
      <c r="D7059" s="490">
        <v>0</v>
      </c>
      <c r="E7059" s="487"/>
      <c r="F7059" s="487" t="s">
        <v>6338</v>
      </c>
      <c r="G7059" s="488" t="s">
        <v>6263</v>
      </c>
      <c r="H7059" s="488"/>
      <c r="I7059" s="490">
        <v>0</v>
      </c>
      <c r="J7059" s="490">
        <v>0</v>
      </c>
      <c r="K7059" s="490">
        <v>0</v>
      </c>
      <c r="L7059" s="508"/>
      <c r="M7059" s="489">
        <v>0</v>
      </c>
      <c r="N7059" s="490">
        <v>0</v>
      </c>
      <c r="O7059" s="487" t="s">
        <v>5958</v>
      </c>
    </row>
    <row r="7060" spans="1:15" ht="30" x14ac:dyDescent="0.25">
      <c r="A7060" s="489">
        <v>102695</v>
      </c>
      <c r="B7060" s="488" t="s">
        <v>11109</v>
      </c>
      <c r="C7060" s="489" t="s">
        <v>92</v>
      </c>
      <c r="D7060" s="490">
        <v>0</v>
      </c>
      <c r="E7060" s="487"/>
      <c r="F7060" s="487" t="s">
        <v>5958</v>
      </c>
      <c r="G7060" s="488" t="s">
        <v>5981</v>
      </c>
      <c r="H7060" s="488"/>
      <c r="I7060" s="490">
        <v>0</v>
      </c>
      <c r="J7060" s="490">
        <v>0</v>
      </c>
      <c r="K7060" s="490">
        <v>0</v>
      </c>
      <c r="L7060" s="508"/>
      <c r="M7060" s="489">
        <v>0</v>
      </c>
      <c r="N7060" s="490">
        <v>0</v>
      </c>
      <c r="O7060" s="487" t="s">
        <v>5958</v>
      </c>
    </row>
    <row r="7061" spans="1:15" ht="30" x14ac:dyDescent="0.25">
      <c r="A7061" s="489">
        <v>102696</v>
      </c>
      <c r="B7061" s="488" t="s">
        <v>11108</v>
      </c>
      <c r="C7061" s="489" t="s">
        <v>92</v>
      </c>
      <c r="D7061" s="490">
        <v>0</v>
      </c>
      <c r="E7061" s="487"/>
      <c r="F7061" s="487" t="s">
        <v>5958</v>
      </c>
      <c r="G7061" s="488" t="s">
        <v>5981</v>
      </c>
      <c r="H7061" s="488"/>
      <c r="I7061" s="490">
        <v>0</v>
      </c>
      <c r="J7061" s="490">
        <v>0</v>
      </c>
      <c r="K7061" s="490">
        <v>0</v>
      </c>
      <c r="L7061" s="508"/>
      <c r="M7061" s="489">
        <v>0</v>
      </c>
      <c r="N7061" s="490">
        <v>0</v>
      </c>
      <c r="O7061" s="487" t="s">
        <v>5958</v>
      </c>
    </row>
    <row r="7062" spans="1:15" ht="30" x14ac:dyDescent="0.25">
      <c r="A7062" s="489">
        <v>102697</v>
      </c>
      <c r="B7062" s="488" t="s">
        <v>11107</v>
      </c>
      <c r="C7062" s="489" t="s">
        <v>92</v>
      </c>
      <c r="D7062" s="490">
        <v>0</v>
      </c>
      <c r="E7062" s="487"/>
      <c r="F7062" s="487" t="s">
        <v>5958</v>
      </c>
      <c r="G7062" s="488" t="s">
        <v>5981</v>
      </c>
      <c r="H7062" s="488"/>
      <c r="I7062" s="490">
        <v>0</v>
      </c>
      <c r="J7062" s="490">
        <v>0</v>
      </c>
      <c r="K7062" s="490">
        <v>0</v>
      </c>
      <c r="L7062" s="508"/>
      <c r="M7062" s="489">
        <v>0</v>
      </c>
      <c r="N7062" s="490">
        <v>0</v>
      </c>
      <c r="O7062" s="487" t="s">
        <v>5958</v>
      </c>
    </row>
    <row r="7063" spans="1:15" ht="30" x14ac:dyDescent="0.25">
      <c r="A7063" s="489">
        <v>102698</v>
      </c>
      <c r="B7063" s="488" t="s">
        <v>11105</v>
      </c>
      <c r="C7063" s="489" t="s">
        <v>659</v>
      </c>
      <c r="D7063" s="490">
        <v>0</v>
      </c>
      <c r="E7063" s="487"/>
      <c r="F7063" s="487" t="s">
        <v>11106</v>
      </c>
      <c r="G7063" s="488" t="s">
        <v>6219</v>
      </c>
      <c r="H7063" s="488"/>
      <c r="I7063" s="490">
        <v>0</v>
      </c>
      <c r="J7063" s="490">
        <v>0</v>
      </c>
      <c r="K7063" s="490">
        <v>0</v>
      </c>
      <c r="L7063" s="508"/>
      <c r="M7063" s="489">
        <v>0</v>
      </c>
      <c r="N7063" s="490">
        <v>0</v>
      </c>
      <c r="O7063" s="487" t="s">
        <v>5958</v>
      </c>
    </row>
    <row r="7064" spans="1:15" ht="30" x14ac:dyDescent="0.25">
      <c r="A7064" s="489">
        <v>102699</v>
      </c>
      <c r="B7064" s="488" t="s">
        <v>11104</v>
      </c>
      <c r="C7064" s="489" t="s">
        <v>87</v>
      </c>
      <c r="D7064" s="490">
        <v>0</v>
      </c>
      <c r="E7064" s="487"/>
      <c r="F7064" s="487" t="s">
        <v>5958</v>
      </c>
      <c r="G7064" s="488" t="s">
        <v>7268</v>
      </c>
      <c r="H7064" s="488"/>
      <c r="I7064" s="490">
        <v>0</v>
      </c>
      <c r="J7064" s="490">
        <v>0</v>
      </c>
      <c r="K7064" s="490">
        <v>0</v>
      </c>
      <c r="L7064" s="508"/>
      <c r="M7064" s="489">
        <v>0</v>
      </c>
      <c r="N7064" s="490">
        <v>0</v>
      </c>
      <c r="O7064" s="487" t="s">
        <v>5958</v>
      </c>
    </row>
    <row r="7065" spans="1:15" ht="30" x14ac:dyDescent="0.25">
      <c r="A7065" s="489">
        <v>102700</v>
      </c>
      <c r="B7065" s="488" t="s">
        <v>11103</v>
      </c>
      <c r="C7065" s="489" t="s">
        <v>87</v>
      </c>
      <c r="D7065" s="490">
        <v>0</v>
      </c>
      <c r="E7065" s="487"/>
      <c r="F7065" s="487" t="s">
        <v>11083</v>
      </c>
      <c r="G7065" s="488" t="s">
        <v>6025</v>
      </c>
      <c r="H7065" s="488"/>
      <c r="I7065" s="490">
        <v>0</v>
      </c>
      <c r="J7065" s="490">
        <v>0</v>
      </c>
      <c r="K7065" s="490">
        <v>0</v>
      </c>
      <c r="L7065" s="508"/>
      <c r="M7065" s="489">
        <v>0</v>
      </c>
      <c r="N7065" s="490">
        <v>0</v>
      </c>
      <c r="O7065" s="487" t="s">
        <v>5958</v>
      </c>
    </row>
    <row r="7066" spans="1:15" ht="30" x14ac:dyDescent="0.25">
      <c r="A7066" s="489">
        <v>102701</v>
      </c>
      <c r="B7066" s="488" t="s">
        <v>11102</v>
      </c>
      <c r="C7066" s="489" t="s">
        <v>87</v>
      </c>
      <c r="D7066" s="490">
        <v>0</v>
      </c>
      <c r="E7066" s="487"/>
      <c r="F7066" s="487" t="s">
        <v>11083</v>
      </c>
      <c r="G7066" s="488" t="s">
        <v>6025</v>
      </c>
      <c r="H7066" s="488"/>
      <c r="I7066" s="490">
        <v>0</v>
      </c>
      <c r="J7066" s="490">
        <v>0</v>
      </c>
      <c r="K7066" s="490">
        <v>0</v>
      </c>
      <c r="L7066" s="508"/>
      <c r="M7066" s="489">
        <v>0</v>
      </c>
      <c r="N7066" s="490">
        <v>0</v>
      </c>
      <c r="O7066" s="487" t="s">
        <v>5958</v>
      </c>
    </row>
    <row r="7067" spans="1:15" ht="30" x14ac:dyDescent="0.25">
      <c r="A7067" s="489">
        <v>102702</v>
      </c>
      <c r="B7067" s="488" t="s">
        <v>11101</v>
      </c>
      <c r="C7067" s="489" t="s">
        <v>92</v>
      </c>
      <c r="D7067" s="490">
        <v>0</v>
      </c>
      <c r="E7067" s="487"/>
      <c r="F7067" s="487" t="s">
        <v>5958</v>
      </c>
      <c r="G7067" s="488" t="s">
        <v>9628</v>
      </c>
      <c r="H7067" s="488"/>
      <c r="I7067" s="490">
        <v>0</v>
      </c>
      <c r="J7067" s="490">
        <v>0</v>
      </c>
      <c r="K7067" s="490">
        <v>0</v>
      </c>
      <c r="L7067" s="508"/>
      <c r="M7067" s="489">
        <v>0</v>
      </c>
      <c r="N7067" s="490">
        <v>0</v>
      </c>
      <c r="O7067" s="487" t="s">
        <v>5958</v>
      </c>
    </row>
    <row r="7068" spans="1:15" ht="30" x14ac:dyDescent="0.25">
      <c r="A7068" s="489">
        <v>102703</v>
      </c>
      <c r="B7068" s="488" t="s">
        <v>2820</v>
      </c>
      <c r="C7068" s="489" t="s">
        <v>92</v>
      </c>
      <c r="D7068" s="490">
        <v>50448</v>
      </c>
      <c r="E7068" s="487"/>
      <c r="F7068" s="487" t="s">
        <v>6325</v>
      </c>
      <c r="G7068" s="488" t="s">
        <v>6219</v>
      </c>
      <c r="H7068" s="488" t="s">
        <v>25583</v>
      </c>
      <c r="I7068" s="490">
        <v>42393.279999999999</v>
      </c>
      <c r="J7068" s="490">
        <v>0.19</v>
      </c>
      <c r="K7068" s="490">
        <v>50448</v>
      </c>
      <c r="L7068" s="508">
        <v>45014</v>
      </c>
      <c r="M7068" s="489">
        <v>1</v>
      </c>
      <c r="N7068" s="490">
        <v>42393.279999999999</v>
      </c>
      <c r="O7068" s="487" t="s">
        <v>25582</v>
      </c>
    </row>
    <row r="7069" spans="1:15" ht="30" x14ac:dyDescent="0.25">
      <c r="A7069" s="489">
        <v>102704</v>
      </c>
      <c r="B7069" s="488" t="s">
        <v>11100</v>
      </c>
      <c r="C7069" s="489" t="s">
        <v>87</v>
      </c>
      <c r="D7069" s="490">
        <v>0</v>
      </c>
      <c r="E7069" s="487"/>
      <c r="F7069" s="487" t="s">
        <v>11099</v>
      </c>
      <c r="G7069" s="488" t="s">
        <v>6002</v>
      </c>
      <c r="H7069" s="488"/>
      <c r="I7069" s="490">
        <v>0</v>
      </c>
      <c r="J7069" s="490">
        <v>0</v>
      </c>
      <c r="K7069" s="490">
        <v>0</v>
      </c>
      <c r="L7069" s="508"/>
      <c r="M7069" s="489">
        <v>0</v>
      </c>
      <c r="N7069" s="490">
        <v>0</v>
      </c>
      <c r="O7069" s="487" t="s">
        <v>5958</v>
      </c>
    </row>
    <row r="7070" spans="1:15" x14ac:dyDescent="0.25">
      <c r="A7070" s="489">
        <v>102705</v>
      </c>
      <c r="B7070" s="488" t="s">
        <v>11098</v>
      </c>
      <c r="C7070" s="489" t="s">
        <v>87</v>
      </c>
      <c r="D7070" s="490">
        <v>0</v>
      </c>
      <c r="E7070" s="487"/>
      <c r="F7070" s="487" t="s">
        <v>11099</v>
      </c>
      <c r="G7070" s="488" t="s">
        <v>6002</v>
      </c>
      <c r="H7070" s="488"/>
      <c r="I7070" s="490">
        <v>0</v>
      </c>
      <c r="J7070" s="490">
        <v>0</v>
      </c>
      <c r="K7070" s="490">
        <v>0</v>
      </c>
      <c r="L7070" s="508"/>
      <c r="M7070" s="489">
        <v>0</v>
      </c>
      <c r="N7070" s="490">
        <v>0</v>
      </c>
      <c r="O7070" s="487" t="s">
        <v>5958</v>
      </c>
    </row>
    <row r="7071" spans="1:15" x14ac:dyDescent="0.25">
      <c r="A7071" s="489">
        <v>102706</v>
      </c>
      <c r="B7071" s="488" t="s">
        <v>3532</v>
      </c>
      <c r="C7071" s="489" t="s">
        <v>4419</v>
      </c>
      <c r="D7071" s="490">
        <v>0</v>
      </c>
      <c r="E7071" s="487"/>
      <c r="F7071" s="487" t="s">
        <v>5958</v>
      </c>
      <c r="G7071" s="488" t="s">
        <v>5959</v>
      </c>
      <c r="H7071" s="488"/>
      <c r="I7071" s="490">
        <v>0</v>
      </c>
      <c r="J7071" s="490">
        <v>0</v>
      </c>
      <c r="K7071" s="490">
        <v>0</v>
      </c>
      <c r="L7071" s="508"/>
      <c r="M7071" s="489">
        <v>0</v>
      </c>
      <c r="N7071" s="490">
        <v>0</v>
      </c>
      <c r="O7071" s="487" t="s">
        <v>5958</v>
      </c>
    </row>
    <row r="7072" spans="1:15" x14ac:dyDescent="0.25">
      <c r="A7072" s="489">
        <v>102707</v>
      </c>
      <c r="B7072" s="488" t="s">
        <v>464</v>
      </c>
      <c r="C7072" s="489" t="s">
        <v>87</v>
      </c>
      <c r="D7072" s="490">
        <v>0</v>
      </c>
      <c r="E7072" s="487"/>
      <c r="F7072" s="487" t="s">
        <v>5958</v>
      </c>
      <c r="G7072" s="488" t="s">
        <v>6213</v>
      </c>
      <c r="H7072" s="488"/>
      <c r="I7072" s="490">
        <v>0</v>
      </c>
      <c r="J7072" s="490">
        <v>0</v>
      </c>
      <c r="K7072" s="490">
        <v>0</v>
      </c>
      <c r="L7072" s="508"/>
      <c r="M7072" s="489">
        <v>0</v>
      </c>
      <c r="N7072" s="490">
        <v>0</v>
      </c>
      <c r="O7072" s="487" t="s">
        <v>5958</v>
      </c>
    </row>
    <row r="7073" spans="1:15" ht="30" x14ac:dyDescent="0.25">
      <c r="A7073" s="489">
        <v>102708</v>
      </c>
      <c r="B7073" s="488" t="s">
        <v>816</v>
      </c>
      <c r="C7073" s="489" t="s">
        <v>4371</v>
      </c>
      <c r="D7073" s="490">
        <v>0</v>
      </c>
      <c r="E7073" s="487"/>
      <c r="F7073" s="487" t="s">
        <v>5958</v>
      </c>
      <c r="G7073" s="488" t="s">
        <v>6055</v>
      </c>
      <c r="H7073" s="488"/>
      <c r="I7073" s="490">
        <v>0</v>
      </c>
      <c r="J7073" s="490">
        <v>0</v>
      </c>
      <c r="K7073" s="490">
        <v>0</v>
      </c>
      <c r="L7073" s="508"/>
      <c r="M7073" s="489">
        <v>0</v>
      </c>
      <c r="N7073" s="490">
        <v>0</v>
      </c>
      <c r="O7073" s="487" t="s">
        <v>5958</v>
      </c>
    </row>
    <row r="7074" spans="1:15" ht="30" x14ac:dyDescent="0.25">
      <c r="A7074" s="489">
        <v>102709</v>
      </c>
      <c r="B7074" s="488" t="s">
        <v>6712</v>
      </c>
      <c r="C7074" s="489" t="s">
        <v>87</v>
      </c>
      <c r="D7074" s="490">
        <v>11312</v>
      </c>
      <c r="E7074" s="487"/>
      <c r="F7074" s="487" t="s">
        <v>5958</v>
      </c>
      <c r="G7074" s="488" t="s">
        <v>6082</v>
      </c>
      <c r="H7074" s="488" t="s">
        <v>25583</v>
      </c>
      <c r="I7074" s="490">
        <v>9505.8799999999992</v>
      </c>
      <c r="J7074" s="490">
        <v>0.19</v>
      </c>
      <c r="K7074" s="490">
        <v>11312</v>
      </c>
      <c r="L7074" s="508">
        <v>44601</v>
      </c>
      <c r="M7074" s="489">
        <v>1</v>
      </c>
      <c r="N7074" s="490">
        <v>9505.8799999999992</v>
      </c>
      <c r="O7074" s="487" t="s">
        <v>25582</v>
      </c>
    </row>
    <row r="7075" spans="1:15" x14ac:dyDescent="0.25">
      <c r="A7075" s="489">
        <v>102710</v>
      </c>
      <c r="B7075" s="488" t="s">
        <v>1325</v>
      </c>
      <c r="C7075" s="489" t="s">
        <v>87</v>
      </c>
      <c r="D7075" s="490">
        <v>0</v>
      </c>
      <c r="E7075" s="487"/>
      <c r="F7075" s="487" t="s">
        <v>11097</v>
      </c>
      <c r="G7075" s="488" t="s">
        <v>6013</v>
      </c>
      <c r="H7075" s="488"/>
      <c r="I7075" s="490">
        <v>0</v>
      </c>
      <c r="J7075" s="490">
        <v>0</v>
      </c>
      <c r="K7075" s="490">
        <v>0</v>
      </c>
      <c r="L7075" s="508"/>
      <c r="M7075" s="489">
        <v>0</v>
      </c>
      <c r="N7075" s="490">
        <v>0</v>
      </c>
      <c r="O7075" s="487" t="s">
        <v>5958</v>
      </c>
    </row>
    <row r="7076" spans="1:15" ht="30" x14ac:dyDescent="0.25">
      <c r="A7076" s="489">
        <v>102711</v>
      </c>
      <c r="B7076" s="488" t="s">
        <v>11096</v>
      </c>
      <c r="C7076" s="489" t="s">
        <v>80</v>
      </c>
      <c r="D7076" s="490">
        <v>0</v>
      </c>
      <c r="E7076" s="487"/>
      <c r="F7076" s="487" t="s">
        <v>5958</v>
      </c>
      <c r="G7076" s="488" t="s">
        <v>6263</v>
      </c>
      <c r="H7076" s="488"/>
      <c r="I7076" s="490">
        <v>0</v>
      </c>
      <c r="J7076" s="490">
        <v>0</v>
      </c>
      <c r="K7076" s="490">
        <v>0</v>
      </c>
      <c r="L7076" s="508"/>
      <c r="M7076" s="489">
        <v>0</v>
      </c>
      <c r="N7076" s="490">
        <v>0</v>
      </c>
      <c r="O7076" s="487" t="s">
        <v>5958</v>
      </c>
    </row>
    <row r="7077" spans="1:15" ht="30" x14ac:dyDescent="0.25">
      <c r="A7077" s="489">
        <v>102712</v>
      </c>
      <c r="B7077" s="488" t="s">
        <v>557</v>
      </c>
      <c r="C7077" s="489" t="s">
        <v>77</v>
      </c>
      <c r="D7077" s="490">
        <v>0</v>
      </c>
      <c r="E7077" s="487"/>
      <c r="F7077" s="487" t="s">
        <v>6303</v>
      </c>
      <c r="G7077" s="488" t="s">
        <v>6263</v>
      </c>
      <c r="H7077" s="488"/>
      <c r="I7077" s="490">
        <v>0</v>
      </c>
      <c r="J7077" s="490">
        <v>0</v>
      </c>
      <c r="K7077" s="490">
        <v>0</v>
      </c>
      <c r="L7077" s="508"/>
      <c r="M7077" s="489">
        <v>0</v>
      </c>
      <c r="N7077" s="490">
        <v>0</v>
      </c>
      <c r="O7077" s="487" t="s">
        <v>5958</v>
      </c>
    </row>
    <row r="7078" spans="1:15" ht="30" x14ac:dyDescent="0.25">
      <c r="A7078" s="489">
        <v>102713</v>
      </c>
      <c r="B7078" s="488" t="s">
        <v>11095</v>
      </c>
      <c r="C7078" s="489" t="s">
        <v>198</v>
      </c>
      <c r="D7078" s="490">
        <v>0</v>
      </c>
      <c r="E7078" s="487"/>
      <c r="F7078" s="487" t="s">
        <v>5958</v>
      </c>
      <c r="G7078" s="488" t="s">
        <v>6055</v>
      </c>
      <c r="H7078" s="488"/>
      <c r="I7078" s="490">
        <v>0</v>
      </c>
      <c r="J7078" s="490">
        <v>0</v>
      </c>
      <c r="K7078" s="490">
        <v>0</v>
      </c>
      <c r="L7078" s="508"/>
      <c r="M7078" s="489">
        <v>0</v>
      </c>
      <c r="N7078" s="490">
        <v>0</v>
      </c>
      <c r="O7078" s="487" t="s">
        <v>5958</v>
      </c>
    </row>
    <row r="7079" spans="1:15" ht="30" x14ac:dyDescent="0.25">
      <c r="A7079" s="489">
        <v>102714</v>
      </c>
      <c r="B7079" s="488" t="s">
        <v>265</v>
      </c>
      <c r="C7079" s="489" t="s">
        <v>77</v>
      </c>
      <c r="D7079" s="490">
        <v>338</v>
      </c>
      <c r="E7079" s="487"/>
      <c r="F7079" s="487" t="s">
        <v>5958</v>
      </c>
      <c r="G7079" s="488" t="s">
        <v>7239</v>
      </c>
      <c r="H7079" s="488" t="s">
        <v>25583</v>
      </c>
      <c r="I7079" s="490">
        <v>284.02999999999997</v>
      </c>
      <c r="J7079" s="490">
        <v>0.19</v>
      </c>
      <c r="K7079" s="490">
        <v>338</v>
      </c>
      <c r="L7079" s="508">
        <v>43839</v>
      </c>
      <c r="M7079" s="489">
        <v>1</v>
      </c>
      <c r="N7079" s="490">
        <v>284.02999999999997</v>
      </c>
      <c r="O7079" s="487" t="s">
        <v>25582</v>
      </c>
    </row>
    <row r="7080" spans="1:15" ht="45" x14ac:dyDescent="0.25">
      <c r="A7080" s="489">
        <v>102715</v>
      </c>
      <c r="B7080" s="488" t="s">
        <v>7247</v>
      </c>
      <c r="C7080" s="489" t="s">
        <v>80</v>
      </c>
      <c r="D7080" s="490">
        <v>600</v>
      </c>
      <c r="E7080" s="487"/>
      <c r="F7080" s="487" t="s">
        <v>5958</v>
      </c>
      <c r="G7080" s="488" t="s">
        <v>7248</v>
      </c>
      <c r="H7080" s="488" t="s">
        <v>5976</v>
      </c>
      <c r="I7080" s="490">
        <v>504.2</v>
      </c>
      <c r="J7080" s="490">
        <v>0.19</v>
      </c>
      <c r="K7080" s="490">
        <v>600</v>
      </c>
      <c r="L7080" s="508">
        <v>45503</v>
      </c>
      <c r="M7080" s="489">
        <v>1</v>
      </c>
      <c r="N7080" s="490">
        <v>504.2</v>
      </c>
      <c r="O7080" s="487" t="s">
        <v>25582</v>
      </c>
    </row>
    <row r="7081" spans="1:15" ht="30" x14ac:dyDescent="0.25">
      <c r="A7081" s="489">
        <v>102716</v>
      </c>
      <c r="B7081" s="488" t="s">
        <v>11094</v>
      </c>
      <c r="C7081" s="489" t="s">
        <v>87</v>
      </c>
      <c r="D7081" s="490">
        <v>0</v>
      </c>
      <c r="E7081" s="487"/>
      <c r="F7081" s="487" t="s">
        <v>6543</v>
      </c>
      <c r="G7081" s="488" t="s">
        <v>6096</v>
      </c>
      <c r="H7081" s="488"/>
      <c r="I7081" s="490">
        <v>0</v>
      </c>
      <c r="J7081" s="490">
        <v>0</v>
      </c>
      <c r="K7081" s="490">
        <v>0</v>
      </c>
      <c r="L7081" s="508"/>
      <c r="M7081" s="489">
        <v>0</v>
      </c>
      <c r="N7081" s="490">
        <v>0</v>
      </c>
      <c r="O7081" s="487" t="s">
        <v>5958</v>
      </c>
    </row>
    <row r="7082" spans="1:15" x14ac:dyDescent="0.25">
      <c r="A7082" s="489">
        <v>102717</v>
      </c>
      <c r="B7082" s="488" t="s">
        <v>950</v>
      </c>
      <c r="C7082" s="489" t="s">
        <v>87</v>
      </c>
      <c r="D7082" s="490">
        <v>0</v>
      </c>
      <c r="E7082" s="487"/>
      <c r="F7082" s="487" t="s">
        <v>6367</v>
      </c>
      <c r="G7082" s="488" t="s">
        <v>5975</v>
      </c>
      <c r="H7082" s="488"/>
      <c r="I7082" s="490">
        <v>0</v>
      </c>
      <c r="J7082" s="490">
        <v>0</v>
      </c>
      <c r="K7082" s="490">
        <v>0</v>
      </c>
      <c r="L7082" s="508"/>
      <c r="M7082" s="489">
        <v>0</v>
      </c>
      <c r="N7082" s="490">
        <v>0</v>
      </c>
      <c r="O7082" s="487" t="s">
        <v>5958</v>
      </c>
    </row>
    <row r="7083" spans="1:15" x14ac:dyDescent="0.25">
      <c r="A7083" s="489">
        <v>102718</v>
      </c>
      <c r="B7083" s="488" t="s">
        <v>11092</v>
      </c>
      <c r="C7083" s="489" t="s">
        <v>87</v>
      </c>
      <c r="D7083" s="490">
        <v>0</v>
      </c>
      <c r="E7083" s="487"/>
      <c r="F7083" s="487" t="s">
        <v>11093</v>
      </c>
      <c r="G7083" s="488" t="s">
        <v>6197</v>
      </c>
      <c r="H7083" s="488"/>
      <c r="I7083" s="490">
        <v>0</v>
      </c>
      <c r="J7083" s="490">
        <v>0</v>
      </c>
      <c r="K7083" s="490">
        <v>0</v>
      </c>
      <c r="L7083" s="508"/>
      <c r="M7083" s="489">
        <v>0</v>
      </c>
      <c r="N7083" s="490">
        <v>0</v>
      </c>
      <c r="O7083" s="487" t="s">
        <v>5958</v>
      </c>
    </row>
    <row r="7084" spans="1:15" ht="30" x14ac:dyDescent="0.25">
      <c r="A7084" s="489">
        <v>102719</v>
      </c>
      <c r="B7084" s="488" t="s">
        <v>14302</v>
      </c>
      <c r="C7084" s="489" t="s">
        <v>87</v>
      </c>
      <c r="D7084" s="490">
        <v>147762</v>
      </c>
      <c r="E7084" s="487"/>
      <c r="F7084" s="487" t="s">
        <v>25677</v>
      </c>
      <c r="G7084" s="488" t="s">
        <v>6207</v>
      </c>
      <c r="H7084" s="488" t="s">
        <v>25583</v>
      </c>
      <c r="I7084" s="490">
        <v>124169.75</v>
      </c>
      <c r="J7084" s="490">
        <v>0.19</v>
      </c>
      <c r="K7084" s="490">
        <v>147762</v>
      </c>
      <c r="L7084" s="508">
        <v>44592</v>
      </c>
      <c r="M7084" s="489">
        <v>1</v>
      </c>
      <c r="N7084" s="490">
        <v>124169.75</v>
      </c>
      <c r="O7084" s="487" t="s">
        <v>25582</v>
      </c>
    </row>
    <row r="7085" spans="1:15" ht="30" x14ac:dyDescent="0.25">
      <c r="A7085" s="489">
        <v>102720</v>
      </c>
      <c r="B7085" s="488" t="s">
        <v>11091</v>
      </c>
      <c r="C7085" s="489" t="s">
        <v>77</v>
      </c>
      <c r="D7085" s="490">
        <v>0</v>
      </c>
      <c r="E7085" s="487"/>
      <c r="F7085" s="487" t="s">
        <v>5958</v>
      </c>
      <c r="G7085" s="488" t="s">
        <v>6027</v>
      </c>
      <c r="H7085" s="488"/>
      <c r="I7085" s="490">
        <v>0</v>
      </c>
      <c r="J7085" s="490">
        <v>0</v>
      </c>
      <c r="K7085" s="490">
        <v>0</v>
      </c>
      <c r="L7085" s="508"/>
      <c r="M7085" s="489">
        <v>0</v>
      </c>
      <c r="N7085" s="490">
        <v>0</v>
      </c>
      <c r="O7085" s="487" t="s">
        <v>5958</v>
      </c>
    </row>
    <row r="7086" spans="1:15" ht="30" x14ac:dyDescent="0.25">
      <c r="A7086" s="489">
        <v>102721</v>
      </c>
      <c r="B7086" s="488" t="s">
        <v>737</v>
      </c>
      <c r="C7086" s="489" t="s">
        <v>92</v>
      </c>
      <c r="D7086" s="490">
        <v>0</v>
      </c>
      <c r="E7086" s="487"/>
      <c r="F7086" s="487" t="s">
        <v>5958</v>
      </c>
      <c r="G7086" s="488" t="s">
        <v>6263</v>
      </c>
      <c r="H7086" s="488"/>
      <c r="I7086" s="490">
        <v>0</v>
      </c>
      <c r="J7086" s="490">
        <v>0</v>
      </c>
      <c r="K7086" s="490">
        <v>0</v>
      </c>
      <c r="L7086" s="508"/>
      <c r="M7086" s="489">
        <v>0</v>
      </c>
      <c r="N7086" s="490">
        <v>0</v>
      </c>
      <c r="O7086" s="487" t="s">
        <v>5958</v>
      </c>
    </row>
    <row r="7087" spans="1:15" x14ac:dyDescent="0.25">
      <c r="A7087" s="489">
        <v>102722</v>
      </c>
      <c r="B7087" s="488" t="s">
        <v>350</v>
      </c>
      <c r="C7087" s="489" t="s">
        <v>87</v>
      </c>
      <c r="D7087" s="490">
        <v>0</v>
      </c>
      <c r="E7087" s="487"/>
      <c r="F7087" s="487" t="s">
        <v>6520</v>
      </c>
      <c r="G7087" s="488" t="s">
        <v>6521</v>
      </c>
      <c r="H7087" s="488"/>
      <c r="I7087" s="490">
        <v>0</v>
      </c>
      <c r="J7087" s="490">
        <v>0</v>
      </c>
      <c r="K7087" s="490">
        <v>0</v>
      </c>
      <c r="L7087" s="508"/>
      <c r="M7087" s="489">
        <v>0</v>
      </c>
      <c r="N7087" s="490">
        <v>0</v>
      </c>
      <c r="O7087" s="487" t="s">
        <v>5958</v>
      </c>
    </row>
    <row r="7088" spans="1:15" ht="45" x14ac:dyDescent="0.25">
      <c r="A7088" s="489">
        <v>102723</v>
      </c>
      <c r="B7088" s="488" t="s">
        <v>6352</v>
      </c>
      <c r="C7088" s="489" t="s">
        <v>4335</v>
      </c>
      <c r="D7088" s="490">
        <v>243788.01</v>
      </c>
      <c r="E7088" s="487"/>
      <c r="F7088" s="487" t="s">
        <v>6353</v>
      </c>
      <c r="G7088" s="488" t="s">
        <v>6100</v>
      </c>
      <c r="H7088" s="488" t="s">
        <v>5976</v>
      </c>
      <c r="I7088" s="490">
        <v>204863.87</v>
      </c>
      <c r="J7088" s="490">
        <v>0.19</v>
      </c>
      <c r="K7088" s="490">
        <v>243788.01</v>
      </c>
      <c r="L7088" s="508">
        <v>45477</v>
      </c>
      <c r="M7088" s="489">
        <v>1</v>
      </c>
      <c r="N7088" s="490">
        <v>204863.87</v>
      </c>
      <c r="O7088" s="487" t="s">
        <v>25582</v>
      </c>
    </row>
    <row r="7089" spans="1:15" x14ac:dyDescent="0.25">
      <c r="A7089" s="489">
        <v>102724</v>
      </c>
      <c r="B7089" s="488" t="s">
        <v>886</v>
      </c>
      <c r="C7089" s="489" t="s">
        <v>87</v>
      </c>
      <c r="D7089" s="490">
        <v>0</v>
      </c>
      <c r="E7089" s="487"/>
      <c r="F7089" s="487" t="s">
        <v>11090</v>
      </c>
      <c r="G7089" s="488" t="s">
        <v>7039</v>
      </c>
      <c r="H7089" s="488"/>
      <c r="I7089" s="490">
        <v>0</v>
      </c>
      <c r="J7089" s="490">
        <v>0</v>
      </c>
      <c r="K7089" s="490">
        <v>0</v>
      </c>
      <c r="L7089" s="508"/>
      <c r="M7089" s="489">
        <v>0</v>
      </c>
      <c r="N7089" s="490">
        <v>0</v>
      </c>
      <c r="O7089" s="487" t="s">
        <v>5958</v>
      </c>
    </row>
    <row r="7090" spans="1:15" ht="30" x14ac:dyDescent="0.25">
      <c r="A7090" s="489">
        <v>102725</v>
      </c>
      <c r="B7090" s="488" t="s">
        <v>11089</v>
      </c>
      <c r="C7090" s="489" t="s">
        <v>87</v>
      </c>
      <c r="D7090" s="490">
        <v>0</v>
      </c>
      <c r="E7090" s="487"/>
      <c r="F7090" s="487" t="s">
        <v>5958</v>
      </c>
      <c r="G7090" s="488" t="s">
        <v>6100</v>
      </c>
      <c r="H7090" s="488"/>
      <c r="I7090" s="490">
        <v>0</v>
      </c>
      <c r="J7090" s="490">
        <v>0</v>
      </c>
      <c r="K7090" s="490">
        <v>0</v>
      </c>
      <c r="L7090" s="508"/>
      <c r="M7090" s="489">
        <v>0</v>
      </c>
      <c r="N7090" s="490">
        <v>0</v>
      </c>
      <c r="O7090" s="487" t="s">
        <v>5958</v>
      </c>
    </row>
    <row r="7091" spans="1:15" ht="45" x14ac:dyDescent="0.25">
      <c r="A7091" s="489">
        <v>102726</v>
      </c>
      <c r="B7091" s="488" t="s">
        <v>2841</v>
      </c>
      <c r="C7091" s="489" t="s">
        <v>87</v>
      </c>
      <c r="D7091" s="490">
        <v>5989</v>
      </c>
      <c r="E7091" s="487"/>
      <c r="F7091" s="487" t="s">
        <v>5958</v>
      </c>
      <c r="G7091" s="488" t="s">
        <v>6219</v>
      </c>
      <c r="H7091" s="488" t="s">
        <v>5976</v>
      </c>
      <c r="I7091" s="490">
        <v>5032.7700000000004</v>
      </c>
      <c r="J7091" s="490">
        <v>0.19</v>
      </c>
      <c r="K7091" s="490">
        <v>5989</v>
      </c>
      <c r="L7091" s="508">
        <v>45503</v>
      </c>
      <c r="M7091" s="489">
        <v>1</v>
      </c>
      <c r="N7091" s="490">
        <v>5032.7700000000004</v>
      </c>
      <c r="O7091" s="487" t="s">
        <v>25582</v>
      </c>
    </row>
    <row r="7092" spans="1:15" x14ac:dyDescent="0.25">
      <c r="A7092" s="489">
        <v>102727</v>
      </c>
      <c r="B7092" s="488" t="s">
        <v>2840</v>
      </c>
      <c r="C7092" s="489" t="s">
        <v>87</v>
      </c>
      <c r="D7092" s="490">
        <v>0</v>
      </c>
      <c r="E7092" s="487"/>
      <c r="F7092" s="487" t="s">
        <v>5958</v>
      </c>
      <c r="G7092" s="488" t="s">
        <v>6219</v>
      </c>
      <c r="H7092" s="488"/>
      <c r="I7092" s="490">
        <v>0</v>
      </c>
      <c r="J7092" s="490">
        <v>0</v>
      </c>
      <c r="K7092" s="490">
        <v>0</v>
      </c>
      <c r="L7092" s="508"/>
      <c r="M7092" s="489">
        <v>0</v>
      </c>
      <c r="N7092" s="490">
        <v>0</v>
      </c>
      <c r="O7092" s="487" t="s">
        <v>5958</v>
      </c>
    </row>
    <row r="7093" spans="1:15" ht="45" x14ac:dyDescent="0.25">
      <c r="A7093" s="489">
        <v>102728</v>
      </c>
      <c r="B7093" s="488" t="s">
        <v>529</v>
      </c>
      <c r="C7093" s="489" t="s">
        <v>77</v>
      </c>
      <c r="D7093" s="490">
        <v>1852</v>
      </c>
      <c r="E7093" s="487"/>
      <c r="F7093" s="487" t="s">
        <v>6351</v>
      </c>
      <c r="G7093" s="488" t="s">
        <v>6263</v>
      </c>
      <c r="H7093" s="488" t="s">
        <v>5976</v>
      </c>
      <c r="I7093" s="490">
        <v>1556.3</v>
      </c>
      <c r="J7093" s="490">
        <v>0.19</v>
      </c>
      <c r="K7093" s="490">
        <v>1852</v>
      </c>
      <c r="L7093" s="508">
        <v>45478</v>
      </c>
      <c r="M7093" s="489">
        <v>1</v>
      </c>
      <c r="N7093" s="490">
        <v>1556.3</v>
      </c>
      <c r="O7093" s="487" t="s">
        <v>25582</v>
      </c>
    </row>
    <row r="7094" spans="1:15" ht="45" x14ac:dyDescent="0.25">
      <c r="A7094" s="489">
        <v>102729</v>
      </c>
      <c r="B7094" s="488" t="s">
        <v>527</v>
      </c>
      <c r="C7094" s="489" t="s">
        <v>77</v>
      </c>
      <c r="D7094" s="490">
        <v>5391</v>
      </c>
      <c r="E7094" s="487"/>
      <c r="F7094" s="487" t="s">
        <v>6351</v>
      </c>
      <c r="G7094" s="488" t="s">
        <v>6263</v>
      </c>
      <c r="H7094" s="488" t="s">
        <v>5976</v>
      </c>
      <c r="I7094" s="490">
        <v>4530.25</v>
      </c>
      <c r="J7094" s="490">
        <v>0.19</v>
      </c>
      <c r="K7094" s="490">
        <v>5391</v>
      </c>
      <c r="L7094" s="508">
        <v>45478</v>
      </c>
      <c r="M7094" s="489">
        <v>1</v>
      </c>
      <c r="N7094" s="490">
        <v>4530.25</v>
      </c>
      <c r="O7094" s="487" t="s">
        <v>25582</v>
      </c>
    </row>
    <row r="7095" spans="1:15" ht="30" x14ac:dyDescent="0.25">
      <c r="A7095" s="489">
        <v>102730</v>
      </c>
      <c r="B7095" s="488" t="s">
        <v>11088</v>
      </c>
      <c r="C7095" s="489" t="s">
        <v>730</v>
      </c>
      <c r="D7095" s="490">
        <v>0</v>
      </c>
      <c r="E7095" s="487"/>
      <c r="F7095" s="487" t="s">
        <v>5958</v>
      </c>
      <c r="G7095" s="488" t="s">
        <v>6263</v>
      </c>
      <c r="H7095" s="488"/>
      <c r="I7095" s="490">
        <v>0</v>
      </c>
      <c r="J7095" s="490">
        <v>0</v>
      </c>
      <c r="K7095" s="490">
        <v>0</v>
      </c>
      <c r="L7095" s="508"/>
      <c r="M7095" s="489">
        <v>0</v>
      </c>
      <c r="N7095" s="490">
        <v>0</v>
      </c>
      <c r="O7095" s="487" t="s">
        <v>5958</v>
      </c>
    </row>
    <row r="7096" spans="1:15" ht="30" x14ac:dyDescent="0.25">
      <c r="A7096" s="489">
        <v>102731</v>
      </c>
      <c r="B7096" s="488" t="s">
        <v>729</v>
      </c>
      <c r="C7096" s="489" t="s">
        <v>92</v>
      </c>
      <c r="D7096" s="490">
        <v>0</v>
      </c>
      <c r="E7096" s="487"/>
      <c r="F7096" s="487" t="s">
        <v>5958</v>
      </c>
      <c r="G7096" s="488" t="s">
        <v>6263</v>
      </c>
      <c r="H7096" s="488"/>
      <c r="I7096" s="490">
        <v>0</v>
      </c>
      <c r="J7096" s="490">
        <v>0</v>
      </c>
      <c r="K7096" s="490">
        <v>0</v>
      </c>
      <c r="L7096" s="508"/>
      <c r="M7096" s="489">
        <v>0</v>
      </c>
      <c r="N7096" s="490">
        <v>0</v>
      </c>
      <c r="O7096" s="487" t="s">
        <v>5958</v>
      </c>
    </row>
    <row r="7097" spans="1:15" ht="30" x14ac:dyDescent="0.25">
      <c r="A7097" s="489">
        <v>102732</v>
      </c>
      <c r="B7097" s="488" t="s">
        <v>11087</v>
      </c>
      <c r="C7097" s="489" t="s">
        <v>80</v>
      </c>
      <c r="D7097" s="490">
        <v>0</v>
      </c>
      <c r="E7097" s="487"/>
      <c r="F7097" s="487" t="s">
        <v>5958</v>
      </c>
      <c r="G7097" s="488" t="s">
        <v>6263</v>
      </c>
      <c r="H7097" s="488"/>
      <c r="I7097" s="490">
        <v>0</v>
      </c>
      <c r="J7097" s="490">
        <v>0</v>
      </c>
      <c r="K7097" s="490">
        <v>0</v>
      </c>
      <c r="L7097" s="508"/>
      <c r="M7097" s="489">
        <v>0</v>
      </c>
      <c r="N7097" s="490">
        <v>0</v>
      </c>
      <c r="O7097" s="487" t="s">
        <v>5958</v>
      </c>
    </row>
    <row r="7098" spans="1:15" x14ac:dyDescent="0.25">
      <c r="A7098" s="489">
        <v>102733</v>
      </c>
      <c r="B7098" s="488" t="s">
        <v>2625</v>
      </c>
      <c r="C7098" s="489" t="s">
        <v>80</v>
      </c>
      <c r="D7098" s="490">
        <v>0</v>
      </c>
      <c r="E7098" s="487"/>
      <c r="F7098" s="487" t="s">
        <v>5958</v>
      </c>
      <c r="G7098" s="488" t="s">
        <v>6227</v>
      </c>
      <c r="H7098" s="488"/>
      <c r="I7098" s="490">
        <v>0</v>
      </c>
      <c r="J7098" s="490">
        <v>0</v>
      </c>
      <c r="K7098" s="490">
        <v>0</v>
      </c>
      <c r="L7098" s="508"/>
      <c r="M7098" s="489">
        <v>0</v>
      </c>
      <c r="N7098" s="490">
        <v>0</v>
      </c>
      <c r="O7098" s="487" t="s">
        <v>5958</v>
      </c>
    </row>
    <row r="7099" spans="1:15" ht="30" x14ac:dyDescent="0.25">
      <c r="A7099" s="489">
        <v>102734</v>
      </c>
      <c r="B7099" s="488" t="s">
        <v>2548</v>
      </c>
      <c r="C7099" s="489" t="s">
        <v>87</v>
      </c>
      <c r="D7099" s="490">
        <v>0</v>
      </c>
      <c r="E7099" s="487"/>
      <c r="F7099" s="487" t="s">
        <v>6819</v>
      </c>
      <c r="G7099" s="488" t="s">
        <v>25584</v>
      </c>
      <c r="H7099" s="488"/>
      <c r="I7099" s="490">
        <v>0</v>
      </c>
      <c r="J7099" s="490">
        <v>0</v>
      </c>
      <c r="K7099" s="490">
        <v>0</v>
      </c>
      <c r="L7099" s="508"/>
      <c r="M7099" s="489">
        <v>0</v>
      </c>
      <c r="N7099" s="490">
        <v>0</v>
      </c>
      <c r="O7099" s="487" t="s">
        <v>5958</v>
      </c>
    </row>
    <row r="7100" spans="1:15" ht="30" x14ac:dyDescent="0.25">
      <c r="A7100" s="489">
        <v>102735</v>
      </c>
      <c r="B7100" s="488" t="s">
        <v>2260</v>
      </c>
      <c r="C7100" s="489" t="s">
        <v>87</v>
      </c>
      <c r="D7100" s="490">
        <v>0</v>
      </c>
      <c r="E7100" s="487"/>
      <c r="F7100" s="487" t="s">
        <v>6819</v>
      </c>
      <c r="G7100" s="488" t="s">
        <v>25584</v>
      </c>
      <c r="H7100" s="488"/>
      <c r="I7100" s="490">
        <v>0</v>
      </c>
      <c r="J7100" s="490">
        <v>0</v>
      </c>
      <c r="K7100" s="490">
        <v>0</v>
      </c>
      <c r="L7100" s="508"/>
      <c r="M7100" s="489">
        <v>0</v>
      </c>
      <c r="N7100" s="490">
        <v>0</v>
      </c>
      <c r="O7100" s="487" t="s">
        <v>5958</v>
      </c>
    </row>
    <row r="7101" spans="1:15" x14ac:dyDescent="0.25">
      <c r="A7101" s="489">
        <v>102736</v>
      </c>
      <c r="B7101" s="488" t="s">
        <v>1431</v>
      </c>
      <c r="C7101" s="489" t="s">
        <v>87</v>
      </c>
      <c r="D7101" s="490">
        <v>0</v>
      </c>
      <c r="E7101" s="487"/>
      <c r="F7101" s="487" t="s">
        <v>6492</v>
      </c>
      <c r="G7101" s="488" t="s">
        <v>6378</v>
      </c>
      <c r="H7101" s="488"/>
      <c r="I7101" s="490">
        <v>0</v>
      </c>
      <c r="J7101" s="490">
        <v>0</v>
      </c>
      <c r="K7101" s="490">
        <v>0</v>
      </c>
      <c r="L7101" s="508"/>
      <c r="M7101" s="489">
        <v>0</v>
      </c>
      <c r="N7101" s="490">
        <v>0</v>
      </c>
      <c r="O7101" s="487" t="s">
        <v>5958</v>
      </c>
    </row>
    <row r="7102" spans="1:15" ht="30" x14ac:dyDescent="0.25">
      <c r="A7102" s="489">
        <v>102737</v>
      </c>
      <c r="B7102" s="488" t="s">
        <v>6711</v>
      </c>
      <c r="C7102" s="489" t="s">
        <v>87</v>
      </c>
      <c r="D7102" s="490">
        <v>13029</v>
      </c>
      <c r="E7102" s="487"/>
      <c r="F7102" s="487" t="s">
        <v>5958</v>
      </c>
      <c r="G7102" s="488" t="s">
        <v>6082</v>
      </c>
      <c r="H7102" s="488" t="s">
        <v>25583</v>
      </c>
      <c r="I7102" s="490">
        <v>10948.74</v>
      </c>
      <c r="J7102" s="490">
        <v>0.19</v>
      </c>
      <c r="K7102" s="490">
        <v>13029</v>
      </c>
      <c r="L7102" s="508">
        <v>44601</v>
      </c>
      <c r="M7102" s="489">
        <v>1</v>
      </c>
      <c r="N7102" s="490">
        <v>10948.74</v>
      </c>
      <c r="O7102" s="487" t="s">
        <v>25582</v>
      </c>
    </row>
    <row r="7103" spans="1:15" ht="45" x14ac:dyDescent="0.25">
      <c r="A7103" s="489">
        <v>102738</v>
      </c>
      <c r="B7103" s="488" t="s">
        <v>6349</v>
      </c>
      <c r="C7103" s="489" t="s">
        <v>87</v>
      </c>
      <c r="D7103" s="490">
        <v>2059</v>
      </c>
      <c r="E7103" s="487"/>
      <c r="F7103" s="487" t="s">
        <v>6350</v>
      </c>
      <c r="G7103" s="488" t="s">
        <v>6052</v>
      </c>
      <c r="H7103" s="488" t="s">
        <v>5976</v>
      </c>
      <c r="I7103" s="490">
        <v>1730.25</v>
      </c>
      <c r="J7103" s="490">
        <v>0.19</v>
      </c>
      <c r="K7103" s="490">
        <v>2059</v>
      </c>
      <c r="L7103" s="508">
        <v>45069</v>
      </c>
      <c r="M7103" s="489">
        <v>1</v>
      </c>
      <c r="N7103" s="490">
        <v>1730.25</v>
      </c>
      <c r="O7103" s="487" t="s">
        <v>25582</v>
      </c>
    </row>
    <row r="7104" spans="1:15" ht="30" x14ac:dyDescent="0.25">
      <c r="A7104" s="489">
        <v>102739</v>
      </c>
      <c r="B7104" s="488" t="s">
        <v>14780</v>
      </c>
      <c r="C7104" s="489" t="s">
        <v>77</v>
      </c>
      <c r="D7104" s="490">
        <v>34432</v>
      </c>
      <c r="E7104" s="487"/>
      <c r="F7104" s="487" t="s">
        <v>7026</v>
      </c>
      <c r="G7104" s="488" t="s">
        <v>6160</v>
      </c>
      <c r="H7104" s="488" t="s">
        <v>25583</v>
      </c>
      <c r="I7104" s="490">
        <v>34432</v>
      </c>
      <c r="J7104" s="490">
        <v>0</v>
      </c>
      <c r="K7104" s="490">
        <v>34432</v>
      </c>
      <c r="L7104" s="508">
        <v>44592</v>
      </c>
      <c r="M7104" s="489">
        <v>1</v>
      </c>
      <c r="N7104" s="490">
        <v>34432</v>
      </c>
      <c r="O7104" s="487" t="s">
        <v>25582</v>
      </c>
    </row>
    <row r="7105" spans="1:15" ht="30" x14ac:dyDescent="0.25">
      <c r="A7105" s="489">
        <v>102740</v>
      </c>
      <c r="B7105" s="488" t="s">
        <v>11086</v>
      </c>
      <c r="C7105" s="489" t="s">
        <v>87</v>
      </c>
      <c r="D7105" s="490">
        <v>0</v>
      </c>
      <c r="E7105" s="487"/>
      <c r="F7105" s="487" t="s">
        <v>5958</v>
      </c>
      <c r="G7105" s="488" t="s">
        <v>6029</v>
      </c>
      <c r="H7105" s="488"/>
      <c r="I7105" s="490">
        <v>0</v>
      </c>
      <c r="J7105" s="490">
        <v>0</v>
      </c>
      <c r="K7105" s="490">
        <v>0</v>
      </c>
      <c r="L7105" s="508"/>
      <c r="M7105" s="489">
        <v>0</v>
      </c>
      <c r="N7105" s="490">
        <v>0</v>
      </c>
      <c r="O7105" s="487" t="s">
        <v>5958</v>
      </c>
    </row>
    <row r="7106" spans="1:15" x14ac:dyDescent="0.25">
      <c r="A7106" s="489">
        <v>102741</v>
      </c>
      <c r="B7106" s="488" t="s">
        <v>1277</v>
      </c>
      <c r="C7106" s="489" t="s">
        <v>87</v>
      </c>
      <c r="D7106" s="490">
        <v>0</v>
      </c>
      <c r="E7106" s="487"/>
      <c r="F7106" s="487" t="s">
        <v>5958</v>
      </c>
      <c r="G7106" s="488" t="s">
        <v>6137</v>
      </c>
      <c r="H7106" s="488"/>
      <c r="I7106" s="490">
        <v>0</v>
      </c>
      <c r="J7106" s="490">
        <v>0</v>
      </c>
      <c r="K7106" s="490">
        <v>0</v>
      </c>
      <c r="L7106" s="508"/>
      <c r="M7106" s="489">
        <v>0</v>
      </c>
      <c r="N7106" s="490">
        <v>0</v>
      </c>
      <c r="O7106" s="487" t="s">
        <v>5958</v>
      </c>
    </row>
    <row r="7107" spans="1:15" ht="30" x14ac:dyDescent="0.25">
      <c r="A7107" s="489">
        <v>102742</v>
      </c>
      <c r="B7107" s="488" t="s">
        <v>4497</v>
      </c>
      <c r="C7107" s="489" t="s">
        <v>87</v>
      </c>
      <c r="D7107" s="490">
        <v>1029</v>
      </c>
      <c r="E7107" s="487"/>
      <c r="F7107" s="487" t="s">
        <v>6596</v>
      </c>
      <c r="G7107" s="488" t="s">
        <v>6137</v>
      </c>
      <c r="H7107" s="488" t="s">
        <v>5989</v>
      </c>
      <c r="I7107" s="490">
        <v>864.71</v>
      </c>
      <c r="J7107" s="490">
        <v>0.19</v>
      </c>
      <c r="K7107" s="490">
        <v>1029</v>
      </c>
      <c r="L7107" s="508">
        <v>45491</v>
      </c>
      <c r="M7107" s="489">
        <v>1</v>
      </c>
      <c r="N7107" s="490">
        <v>864.71</v>
      </c>
      <c r="O7107" s="487" t="s">
        <v>25582</v>
      </c>
    </row>
    <row r="7108" spans="1:15" x14ac:dyDescent="0.25">
      <c r="A7108" s="489">
        <v>102743</v>
      </c>
      <c r="B7108" s="488" t="s">
        <v>2446</v>
      </c>
      <c r="C7108" s="489" t="s">
        <v>80</v>
      </c>
      <c r="D7108" s="490">
        <v>0</v>
      </c>
      <c r="E7108" s="487"/>
      <c r="F7108" s="487" t="s">
        <v>5958</v>
      </c>
      <c r="G7108" s="488" t="s">
        <v>5992</v>
      </c>
      <c r="H7108" s="488"/>
      <c r="I7108" s="490">
        <v>0</v>
      </c>
      <c r="J7108" s="490">
        <v>0</v>
      </c>
      <c r="K7108" s="490">
        <v>0</v>
      </c>
      <c r="L7108" s="508"/>
      <c r="M7108" s="489">
        <v>0</v>
      </c>
      <c r="N7108" s="490">
        <v>0</v>
      </c>
      <c r="O7108" s="487" t="s">
        <v>5958</v>
      </c>
    </row>
    <row r="7109" spans="1:15" ht="30" x14ac:dyDescent="0.25">
      <c r="A7109" s="489">
        <v>102744</v>
      </c>
      <c r="B7109" s="488" t="s">
        <v>11085</v>
      </c>
      <c r="C7109" s="489" t="s">
        <v>80</v>
      </c>
      <c r="D7109" s="490">
        <v>0</v>
      </c>
      <c r="E7109" s="487"/>
      <c r="F7109" s="487" t="s">
        <v>5958</v>
      </c>
      <c r="G7109" s="488" t="s">
        <v>6201</v>
      </c>
      <c r="H7109" s="488"/>
      <c r="I7109" s="490">
        <v>0</v>
      </c>
      <c r="J7109" s="490">
        <v>0</v>
      </c>
      <c r="K7109" s="490">
        <v>0</v>
      </c>
      <c r="L7109" s="508"/>
      <c r="M7109" s="489">
        <v>0</v>
      </c>
      <c r="N7109" s="490">
        <v>0</v>
      </c>
      <c r="O7109" s="487" t="s">
        <v>5958</v>
      </c>
    </row>
    <row r="7110" spans="1:15" ht="30" x14ac:dyDescent="0.25">
      <c r="A7110" s="489">
        <v>102745</v>
      </c>
      <c r="B7110" s="488" t="s">
        <v>11084</v>
      </c>
      <c r="C7110" s="489" t="s">
        <v>80</v>
      </c>
      <c r="D7110" s="490">
        <v>0</v>
      </c>
      <c r="E7110" s="487"/>
      <c r="F7110" s="487" t="s">
        <v>5958</v>
      </c>
      <c r="G7110" s="488" t="s">
        <v>6201</v>
      </c>
      <c r="H7110" s="488"/>
      <c r="I7110" s="490">
        <v>0</v>
      </c>
      <c r="J7110" s="490">
        <v>0</v>
      </c>
      <c r="K7110" s="490">
        <v>0</v>
      </c>
      <c r="L7110" s="508"/>
      <c r="M7110" s="489">
        <v>0</v>
      </c>
      <c r="N7110" s="490">
        <v>0</v>
      </c>
      <c r="O7110" s="487" t="s">
        <v>5958</v>
      </c>
    </row>
    <row r="7111" spans="1:15" ht="30" x14ac:dyDescent="0.25">
      <c r="A7111" s="489">
        <v>102746</v>
      </c>
      <c r="B7111" s="488" t="s">
        <v>1282</v>
      </c>
      <c r="C7111" s="489" t="s">
        <v>87</v>
      </c>
      <c r="D7111" s="490">
        <v>20389</v>
      </c>
      <c r="E7111" s="487"/>
      <c r="F7111" s="487" t="s">
        <v>8038</v>
      </c>
      <c r="G7111" s="488" t="s">
        <v>6137</v>
      </c>
      <c r="H7111" s="488" t="s">
        <v>5989</v>
      </c>
      <c r="I7111" s="490">
        <v>17133.61</v>
      </c>
      <c r="J7111" s="490">
        <v>0.19</v>
      </c>
      <c r="K7111" s="490">
        <v>20389</v>
      </c>
      <c r="L7111" s="508">
        <v>45491</v>
      </c>
      <c r="M7111" s="489">
        <v>1</v>
      </c>
      <c r="N7111" s="490">
        <v>17133.61</v>
      </c>
      <c r="O7111" s="487" t="s">
        <v>25582</v>
      </c>
    </row>
    <row r="7112" spans="1:15" ht="30" x14ac:dyDescent="0.25">
      <c r="A7112" s="489">
        <v>102747</v>
      </c>
      <c r="B7112" s="488" t="s">
        <v>11082</v>
      </c>
      <c r="C7112" s="489" t="s">
        <v>87</v>
      </c>
      <c r="D7112" s="490">
        <v>0</v>
      </c>
      <c r="E7112" s="487"/>
      <c r="F7112" s="487" t="s">
        <v>11083</v>
      </c>
      <c r="G7112" s="488" t="s">
        <v>6025</v>
      </c>
      <c r="H7112" s="488"/>
      <c r="I7112" s="490">
        <v>0</v>
      </c>
      <c r="J7112" s="490">
        <v>0</v>
      </c>
      <c r="K7112" s="490">
        <v>0</v>
      </c>
      <c r="L7112" s="508"/>
      <c r="M7112" s="489">
        <v>0</v>
      </c>
      <c r="N7112" s="490">
        <v>0</v>
      </c>
      <c r="O7112" s="487" t="s">
        <v>5958</v>
      </c>
    </row>
    <row r="7113" spans="1:15" ht="30" x14ac:dyDescent="0.25">
      <c r="A7113" s="489">
        <v>102748</v>
      </c>
      <c r="B7113" s="488" t="s">
        <v>6710</v>
      </c>
      <c r="C7113" s="489" t="s">
        <v>87</v>
      </c>
      <c r="D7113" s="490">
        <v>17259</v>
      </c>
      <c r="E7113" s="487"/>
      <c r="F7113" s="487" t="s">
        <v>5958</v>
      </c>
      <c r="G7113" s="488" t="s">
        <v>6082</v>
      </c>
      <c r="H7113" s="488" t="s">
        <v>25583</v>
      </c>
      <c r="I7113" s="490">
        <v>14503.36</v>
      </c>
      <c r="J7113" s="490">
        <v>0.19</v>
      </c>
      <c r="K7113" s="490">
        <v>17259</v>
      </c>
      <c r="L7113" s="508">
        <v>44601</v>
      </c>
      <c r="M7113" s="489">
        <v>1</v>
      </c>
      <c r="N7113" s="490">
        <v>14503.36</v>
      </c>
      <c r="O7113" s="487" t="s">
        <v>25582</v>
      </c>
    </row>
    <row r="7114" spans="1:15" ht="45" x14ac:dyDescent="0.25">
      <c r="A7114" s="489">
        <v>102750</v>
      </c>
      <c r="B7114" s="488" t="s">
        <v>3599</v>
      </c>
      <c r="C7114" s="489" t="s">
        <v>80</v>
      </c>
      <c r="D7114" s="490">
        <v>63380.04</v>
      </c>
      <c r="E7114" s="487"/>
      <c r="F7114" s="487" t="s">
        <v>5958</v>
      </c>
      <c r="G7114" s="488" t="s">
        <v>7268</v>
      </c>
      <c r="H7114" s="488" t="s">
        <v>5976</v>
      </c>
      <c r="I7114" s="490">
        <v>53260.54</v>
      </c>
      <c r="J7114" s="490">
        <v>0.19</v>
      </c>
      <c r="K7114" s="490">
        <v>63380.04</v>
      </c>
      <c r="L7114" s="508">
        <v>43556</v>
      </c>
      <c r="M7114" s="489">
        <v>1</v>
      </c>
      <c r="N7114" s="490">
        <v>53260.54</v>
      </c>
      <c r="O7114" s="487" t="s">
        <v>25582</v>
      </c>
    </row>
    <row r="7115" spans="1:15" x14ac:dyDescent="0.25">
      <c r="A7115" s="489">
        <v>102751</v>
      </c>
      <c r="B7115" s="488" t="s">
        <v>2123</v>
      </c>
      <c r="C7115" s="489" t="s">
        <v>87</v>
      </c>
      <c r="D7115" s="490">
        <v>0</v>
      </c>
      <c r="E7115" s="487"/>
      <c r="F7115" s="487" t="s">
        <v>5958</v>
      </c>
      <c r="G7115" s="488" t="s">
        <v>5983</v>
      </c>
      <c r="H7115" s="488"/>
      <c r="I7115" s="490">
        <v>0</v>
      </c>
      <c r="J7115" s="490">
        <v>0</v>
      </c>
      <c r="K7115" s="490">
        <v>0</v>
      </c>
      <c r="L7115" s="508"/>
      <c r="M7115" s="489">
        <v>0</v>
      </c>
      <c r="N7115" s="490">
        <v>0</v>
      </c>
      <c r="O7115" s="487" t="s">
        <v>5958</v>
      </c>
    </row>
    <row r="7116" spans="1:15" ht="30" x14ac:dyDescent="0.25">
      <c r="A7116" s="489">
        <v>102752</v>
      </c>
      <c r="B7116" s="488" t="s">
        <v>6709</v>
      </c>
      <c r="C7116" s="489" t="s">
        <v>87</v>
      </c>
      <c r="D7116" s="490">
        <v>10635.01</v>
      </c>
      <c r="E7116" s="487"/>
      <c r="F7116" s="487" t="s">
        <v>5958</v>
      </c>
      <c r="G7116" s="488" t="s">
        <v>6082</v>
      </c>
      <c r="H7116" s="488" t="s">
        <v>25583</v>
      </c>
      <c r="I7116" s="490">
        <v>8936.98</v>
      </c>
      <c r="J7116" s="490">
        <v>0.19</v>
      </c>
      <c r="K7116" s="490">
        <v>10635.01</v>
      </c>
      <c r="L7116" s="508">
        <v>44601</v>
      </c>
      <c r="M7116" s="489">
        <v>1</v>
      </c>
      <c r="N7116" s="490">
        <v>8936.98</v>
      </c>
      <c r="O7116" s="487" t="s">
        <v>25582</v>
      </c>
    </row>
    <row r="7117" spans="1:15" ht="30" x14ac:dyDescent="0.25">
      <c r="A7117" s="489">
        <v>102753</v>
      </c>
      <c r="B7117" s="488" t="s">
        <v>6708</v>
      </c>
      <c r="C7117" s="489" t="s">
        <v>87</v>
      </c>
      <c r="D7117" s="490">
        <v>91644.01</v>
      </c>
      <c r="E7117" s="487"/>
      <c r="F7117" s="487" t="s">
        <v>5958</v>
      </c>
      <c r="G7117" s="488" t="s">
        <v>6082</v>
      </c>
      <c r="H7117" s="488" t="s">
        <v>25583</v>
      </c>
      <c r="I7117" s="490">
        <v>77011.77</v>
      </c>
      <c r="J7117" s="490">
        <v>0.19</v>
      </c>
      <c r="K7117" s="490">
        <v>91644.01</v>
      </c>
      <c r="L7117" s="508">
        <v>44601</v>
      </c>
      <c r="M7117" s="489">
        <v>1</v>
      </c>
      <c r="N7117" s="490">
        <v>77011.77</v>
      </c>
      <c r="O7117" s="487" t="s">
        <v>25582</v>
      </c>
    </row>
    <row r="7118" spans="1:15" ht="30" x14ac:dyDescent="0.25">
      <c r="A7118" s="489">
        <v>102754</v>
      </c>
      <c r="B7118" s="488" t="s">
        <v>6707</v>
      </c>
      <c r="C7118" s="489" t="s">
        <v>87</v>
      </c>
      <c r="D7118" s="490">
        <v>147447</v>
      </c>
      <c r="E7118" s="487"/>
      <c r="F7118" s="487" t="s">
        <v>5958</v>
      </c>
      <c r="G7118" s="488" t="s">
        <v>6082</v>
      </c>
      <c r="H7118" s="488" t="s">
        <v>25583</v>
      </c>
      <c r="I7118" s="490">
        <v>123905.04</v>
      </c>
      <c r="J7118" s="490">
        <v>0.19</v>
      </c>
      <c r="K7118" s="490">
        <v>147447</v>
      </c>
      <c r="L7118" s="508">
        <v>44601</v>
      </c>
      <c r="M7118" s="489">
        <v>1</v>
      </c>
      <c r="N7118" s="490">
        <v>123905.04</v>
      </c>
      <c r="O7118" s="487" t="s">
        <v>25582</v>
      </c>
    </row>
    <row r="7119" spans="1:15" ht="30" x14ac:dyDescent="0.25">
      <c r="A7119" s="489">
        <v>102755</v>
      </c>
      <c r="B7119" s="488" t="s">
        <v>6706</v>
      </c>
      <c r="C7119" s="489" t="s">
        <v>87</v>
      </c>
      <c r="D7119" s="490">
        <v>182723</v>
      </c>
      <c r="E7119" s="487"/>
      <c r="F7119" s="487" t="s">
        <v>5958</v>
      </c>
      <c r="G7119" s="488" t="s">
        <v>5983</v>
      </c>
      <c r="H7119" s="488" t="s">
        <v>25583</v>
      </c>
      <c r="I7119" s="490">
        <v>153548.74</v>
      </c>
      <c r="J7119" s="490">
        <v>0.19</v>
      </c>
      <c r="K7119" s="490">
        <v>182723</v>
      </c>
      <c r="L7119" s="508">
        <v>44589</v>
      </c>
      <c r="M7119" s="489">
        <v>1</v>
      </c>
      <c r="N7119" s="490">
        <v>153548.74</v>
      </c>
      <c r="O7119" s="487" t="s">
        <v>25582</v>
      </c>
    </row>
    <row r="7120" spans="1:15" ht="30" x14ac:dyDescent="0.25">
      <c r="A7120" s="489">
        <v>102756</v>
      </c>
      <c r="B7120" s="488" t="s">
        <v>6705</v>
      </c>
      <c r="C7120" s="489" t="s">
        <v>87</v>
      </c>
      <c r="D7120" s="490">
        <v>724</v>
      </c>
      <c r="E7120" s="487"/>
      <c r="F7120" s="487" t="s">
        <v>5958</v>
      </c>
      <c r="G7120" s="488" t="s">
        <v>6137</v>
      </c>
      <c r="H7120" s="488" t="s">
        <v>25583</v>
      </c>
      <c r="I7120" s="490">
        <v>608.4</v>
      </c>
      <c r="J7120" s="490">
        <v>0.19</v>
      </c>
      <c r="K7120" s="490">
        <v>724</v>
      </c>
      <c r="L7120" s="508">
        <v>44590</v>
      </c>
      <c r="M7120" s="489">
        <v>1</v>
      </c>
      <c r="N7120" s="490">
        <v>608.4</v>
      </c>
      <c r="O7120" s="487" t="s">
        <v>25582</v>
      </c>
    </row>
    <row r="7121" spans="1:15" ht="30" x14ac:dyDescent="0.25">
      <c r="A7121" s="489">
        <v>102757</v>
      </c>
      <c r="B7121" s="488" t="s">
        <v>6704</v>
      </c>
      <c r="C7121" s="489" t="s">
        <v>87</v>
      </c>
      <c r="D7121" s="490">
        <v>458</v>
      </c>
      <c r="E7121" s="487"/>
      <c r="F7121" s="487" t="s">
        <v>5958</v>
      </c>
      <c r="G7121" s="488" t="s">
        <v>6137</v>
      </c>
      <c r="H7121" s="488" t="s">
        <v>25583</v>
      </c>
      <c r="I7121" s="490">
        <v>384.87</v>
      </c>
      <c r="J7121" s="490">
        <v>0.19</v>
      </c>
      <c r="K7121" s="490">
        <v>458</v>
      </c>
      <c r="L7121" s="508">
        <v>44590</v>
      </c>
      <c r="M7121" s="489">
        <v>1</v>
      </c>
      <c r="N7121" s="490">
        <v>384.87</v>
      </c>
      <c r="O7121" s="487" t="s">
        <v>25582</v>
      </c>
    </row>
    <row r="7122" spans="1:15" ht="30" x14ac:dyDescent="0.25">
      <c r="A7122" s="489">
        <v>102758</v>
      </c>
      <c r="B7122" s="488" t="s">
        <v>6703</v>
      </c>
      <c r="C7122" s="489" t="s">
        <v>4419</v>
      </c>
      <c r="D7122" s="490">
        <v>19702</v>
      </c>
      <c r="E7122" s="487"/>
      <c r="F7122" s="487" t="s">
        <v>5958</v>
      </c>
      <c r="G7122" s="488" t="s">
        <v>6291</v>
      </c>
      <c r="H7122" s="488" t="s">
        <v>25583</v>
      </c>
      <c r="I7122" s="490">
        <v>16556.3</v>
      </c>
      <c r="J7122" s="490">
        <v>0.19</v>
      </c>
      <c r="K7122" s="490">
        <v>19702</v>
      </c>
      <c r="L7122" s="508">
        <v>44592</v>
      </c>
      <c r="M7122" s="489">
        <v>1</v>
      </c>
      <c r="N7122" s="490">
        <v>16556.3</v>
      </c>
      <c r="O7122" s="487" t="s">
        <v>25582</v>
      </c>
    </row>
    <row r="7123" spans="1:15" ht="30" x14ac:dyDescent="0.25">
      <c r="A7123" s="489">
        <v>102759</v>
      </c>
      <c r="B7123" s="488" t="s">
        <v>6702</v>
      </c>
      <c r="C7123" s="489" t="s">
        <v>4419</v>
      </c>
      <c r="D7123" s="490">
        <v>82430</v>
      </c>
      <c r="E7123" s="487"/>
      <c r="F7123" s="487" t="s">
        <v>5958</v>
      </c>
      <c r="G7123" s="488" t="s">
        <v>6291</v>
      </c>
      <c r="H7123" s="488" t="s">
        <v>25583</v>
      </c>
      <c r="I7123" s="490">
        <v>69268.91</v>
      </c>
      <c r="J7123" s="490">
        <v>0.19</v>
      </c>
      <c r="K7123" s="490">
        <v>82430</v>
      </c>
      <c r="L7123" s="508">
        <v>44592</v>
      </c>
      <c r="M7123" s="489">
        <v>1</v>
      </c>
      <c r="N7123" s="490">
        <v>69268.91</v>
      </c>
      <c r="O7123" s="487" t="s">
        <v>25582</v>
      </c>
    </row>
    <row r="7124" spans="1:15" ht="30" x14ac:dyDescent="0.25">
      <c r="A7124" s="489">
        <v>102760</v>
      </c>
      <c r="B7124" s="488" t="s">
        <v>6701</v>
      </c>
      <c r="C7124" s="489" t="s">
        <v>4419</v>
      </c>
      <c r="D7124" s="490">
        <v>89512</v>
      </c>
      <c r="E7124" s="487"/>
      <c r="F7124" s="487" t="s">
        <v>5958</v>
      </c>
      <c r="G7124" s="488" t="s">
        <v>6291</v>
      </c>
      <c r="H7124" s="488" t="s">
        <v>25583</v>
      </c>
      <c r="I7124" s="490">
        <v>75220.17</v>
      </c>
      <c r="J7124" s="490">
        <v>0.19</v>
      </c>
      <c r="K7124" s="490">
        <v>89512</v>
      </c>
      <c r="L7124" s="508">
        <v>44592</v>
      </c>
      <c r="M7124" s="489">
        <v>1</v>
      </c>
      <c r="N7124" s="490">
        <v>75220.17</v>
      </c>
      <c r="O7124" s="487" t="s">
        <v>25582</v>
      </c>
    </row>
    <row r="7125" spans="1:15" ht="30" x14ac:dyDescent="0.25">
      <c r="A7125" s="489">
        <v>102761</v>
      </c>
      <c r="B7125" s="488" t="s">
        <v>6700</v>
      </c>
      <c r="C7125" s="489" t="s">
        <v>4419</v>
      </c>
      <c r="D7125" s="490">
        <v>47603</v>
      </c>
      <c r="E7125" s="487"/>
      <c r="F7125" s="487" t="s">
        <v>5958</v>
      </c>
      <c r="G7125" s="488" t="s">
        <v>6291</v>
      </c>
      <c r="H7125" s="488" t="s">
        <v>25583</v>
      </c>
      <c r="I7125" s="490">
        <v>40002.519999999997</v>
      </c>
      <c r="J7125" s="490">
        <v>0.19</v>
      </c>
      <c r="K7125" s="490">
        <v>47603</v>
      </c>
      <c r="L7125" s="508">
        <v>44592</v>
      </c>
      <c r="M7125" s="489">
        <v>1</v>
      </c>
      <c r="N7125" s="490">
        <v>40002.519999999997</v>
      </c>
      <c r="O7125" s="487" t="s">
        <v>25582</v>
      </c>
    </row>
    <row r="7126" spans="1:15" ht="30" x14ac:dyDescent="0.25">
      <c r="A7126" s="489">
        <v>102762</v>
      </c>
      <c r="B7126" s="488" t="s">
        <v>6699</v>
      </c>
      <c r="C7126" s="489" t="s">
        <v>4419</v>
      </c>
      <c r="D7126" s="490">
        <v>62264</v>
      </c>
      <c r="E7126" s="487"/>
      <c r="F7126" s="487" t="s">
        <v>5958</v>
      </c>
      <c r="G7126" s="488" t="s">
        <v>6291</v>
      </c>
      <c r="H7126" s="488" t="s">
        <v>25583</v>
      </c>
      <c r="I7126" s="490">
        <v>52322.69</v>
      </c>
      <c r="J7126" s="490">
        <v>0.19</v>
      </c>
      <c r="K7126" s="490">
        <v>62264</v>
      </c>
      <c r="L7126" s="508">
        <v>44592</v>
      </c>
      <c r="M7126" s="489">
        <v>1</v>
      </c>
      <c r="N7126" s="490">
        <v>52322.69</v>
      </c>
      <c r="O7126" s="487" t="s">
        <v>25582</v>
      </c>
    </row>
    <row r="7127" spans="1:15" ht="30" x14ac:dyDescent="0.25">
      <c r="A7127" s="489">
        <v>102763</v>
      </c>
      <c r="B7127" s="488" t="s">
        <v>6698</v>
      </c>
      <c r="C7127" s="489" t="s">
        <v>4419</v>
      </c>
      <c r="D7127" s="490">
        <v>125582</v>
      </c>
      <c r="E7127" s="487"/>
      <c r="F7127" s="487" t="s">
        <v>5958</v>
      </c>
      <c r="G7127" s="488" t="s">
        <v>6291</v>
      </c>
      <c r="H7127" s="488" t="s">
        <v>25583</v>
      </c>
      <c r="I7127" s="490">
        <v>105531.09</v>
      </c>
      <c r="J7127" s="490">
        <v>0.19</v>
      </c>
      <c r="K7127" s="490">
        <v>125582</v>
      </c>
      <c r="L7127" s="508">
        <v>44592</v>
      </c>
      <c r="M7127" s="489">
        <v>1</v>
      </c>
      <c r="N7127" s="490">
        <v>105531.09</v>
      </c>
      <c r="O7127" s="487" t="s">
        <v>25582</v>
      </c>
    </row>
    <row r="7128" spans="1:15" ht="30" x14ac:dyDescent="0.25">
      <c r="A7128" s="489">
        <v>102764</v>
      </c>
      <c r="B7128" s="488" t="s">
        <v>6697</v>
      </c>
      <c r="C7128" s="489" t="s">
        <v>4419</v>
      </c>
      <c r="D7128" s="490">
        <v>62116</v>
      </c>
      <c r="E7128" s="487"/>
      <c r="F7128" s="487" t="s">
        <v>5958</v>
      </c>
      <c r="G7128" s="488" t="s">
        <v>6291</v>
      </c>
      <c r="H7128" s="488" t="s">
        <v>25583</v>
      </c>
      <c r="I7128" s="490">
        <v>52198.32</v>
      </c>
      <c r="J7128" s="490">
        <v>0.19</v>
      </c>
      <c r="K7128" s="490">
        <v>62116</v>
      </c>
      <c r="L7128" s="508">
        <v>44592</v>
      </c>
      <c r="M7128" s="489">
        <v>1</v>
      </c>
      <c r="N7128" s="490">
        <v>52198.32</v>
      </c>
      <c r="O7128" s="487" t="s">
        <v>25582</v>
      </c>
    </row>
    <row r="7129" spans="1:15" ht="30" x14ac:dyDescent="0.25">
      <c r="A7129" s="489">
        <v>102765</v>
      </c>
      <c r="B7129" s="488" t="s">
        <v>6696</v>
      </c>
      <c r="C7129" s="489" t="s">
        <v>6686</v>
      </c>
      <c r="D7129" s="490">
        <v>469469.01</v>
      </c>
      <c r="E7129" s="487"/>
      <c r="F7129" s="487" t="s">
        <v>5958</v>
      </c>
      <c r="G7129" s="488" t="s">
        <v>6291</v>
      </c>
      <c r="H7129" s="488" t="s">
        <v>25583</v>
      </c>
      <c r="I7129" s="490">
        <v>394511.77</v>
      </c>
      <c r="J7129" s="490">
        <v>0.19</v>
      </c>
      <c r="K7129" s="490">
        <v>469469.01</v>
      </c>
      <c r="L7129" s="508">
        <v>44592</v>
      </c>
      <c r="M7129" s="489">
        <v>1</v>
      </c>
      <c r="N7129" s="490">
        <v>394511.77</v>
      </c>
      <c r="O7129" s="487" t="s">
        <v>25582</v>
      </c>
    </row>
    <row r="7130" spans="1:15" ht="30" x14ac:dyDescent="0.25">
      <c r="A7130" s="489">
        <v>102766</v>
      </c>
      <c r="B7130" s="488" t="s">
        <v>6695</v>
      </c>
      <c r="C7130" s="489" t="s">
        <v>6686</v>
      </c>
      <c r="D7130" s="490">
        <v>213616</v>
      </c>
      <c r="E7130" s="487"/>
      <c r="F7130" s="487" t="s">
        <v>5958</v>
      </c>
      <c r="G7130" s="488" t="s">
        <v>6291</v>
      </c>
      <c r="H7130" s="488" t="s">
        <v>25583</v>
      </c>
      <c r="I7130" s="490">
        <v>179509.24</v>
      </c>
      <c r="J7130" s="490">
        <v>0.19</v>
      </c>
      <c r="K7130" s="490">
        <v>213616</v>
      </c>
      <c r="L7130" s="508">
        <v>44592</v>
      </c>
      <c r="M7130" s="489">
        <v>1</v>
      </c>
      <c r="N7130" s="490">
        <v>179509.24</v>
      </c>
      <c r="O7130" s="487" t="s">
        <v>25582</v>
      </c>
    </row>
    <row r="7131" spans="1:15" ht="30" x14ac:dyDescent="0.25">
      <c r="A7131" s="489">
        <v>102767</v>
      </c>
      <c r="B7131" s="488" t="s">
        <v>6694</v>
      </c>
      <c r="C7131" s="489" t="s">
        <v>87</v>
      </c>
      <c r="D7131" s="490">
        <v>361665</v>
      </c>
      <c r="E7131" s="487"/>
      <c r="F7131" s="487" t="s">
        <v>5958</v>
      </c>
      <c r="G7131" s="488" t="s">
        <v>6291</v>
      </c>
      <c r="H7131" s="488" t="s">
        <v>25583</v>
      </c>
      <c r="I7131" s="490">
        <v>303920.17</v>
      </c>
      <c r="J7131" s="490">
        <v>0.19</v>
      </c>
      <c r="K7131" s="490">
        <v>361665</v>
      </c>
      <c r="L7131" s="508">
        <v>44592</v>
      </c>
      <c r="M7131" s="489">
        <v>1</v>
      </c>
      <c r="N7131" s="490">
        <v>303920.17</v>
      </c>
      <c r="O7131" s="487" t="s">
        <v>25582</v>
      </c>
    </row>
    <row r="7132" spans="1:15" ht="30" x14ac:dyDescent="0.25">
      <c r="A7132" s="489">
        <v>102768</v>
      </c>
      <c r="B7132" s="488" t="s">
        <v>6693</v>
      </c>
      <c r="C7132" s="489" t="s">
        <v>87</v>
      </c>
      <c r="D7132" s="490">
        <v>23127</v>
      </c>
      <c r="E7132" s="487"/>
      <c r="F7132" s="487" t="s">
        <v>5958</v>
      </c>
      <c r="G7132" s="488" t="s">
        <v>6291</v>
      </c>
      <c r="H7132" s="488" t="s">
        <v>25583</v>
      </c>
      <c r="I7132" s="490">
        <v>19434.45</v>
      </c>
      <c r="J7132" s="490">
        <v>0.19</v>
      </c>
      <c r="K7132" s="490">
        <v>23127</v>
      </c>
      <c r="L7132" s="508">
        <v>44592</v>
      </c>
      <c r="M7132" s="489">
        <v>1</v>
      </c>
      <c r="N7132" s="490">
        <v>19434.45</v>
      </c>
      <c r="O7132" s="487" t="s">
        <v>25582</v>
      </c>
    </row>
    <row r="7133" spans="1:15" ht="30" x14ac:dyDescent="0.25">
      <c r="A7133" s="489">
        <v>102769</v>
      </c>
      <c r="B7133" s="488" t="s">
        <v>6692</v>
      </c>
      <c r="C7133" s="489" t="s">
        <v>87</v>
      </c>
      <c r="D7133" s="490">
        <v>20460</v>
      </c>
      <c r="E7133" s="487"/>
      <c r="F7133" s="487" t="s">
        <v>5958</v>
      </c>
      <c r="G7133" s="488" t="s">
        <v>6291</v>
      </c>
      <c r="H7133" s="488" t="s">
        <v>25583</v>
      </c>
      <c r="I7133" s="490">
        <v>17193.28</v>
      </c>
      <c r="J7133" s="490">
        <v>0.19</v>
      </c>
      <c r="K7133" s="490">
        <v>20460</v>
      </c>
      <c r="L7133" s="508">
        <v>44592</v>
      </c>
      <c r="M7133" s="489">
        <v>1</v>
      </c>
      <c r="N7133" s="490">
        <v>17193.28</v>
      </c>
      <c r="O7133" s="487" t="s">
        <v>25582</v>
      </c>
    </row>
    <row r="7134" spans="1:15" ht="30" x14ac:dyDescent="0.25">
      <c r="A7134" s="489">
        <v>102770</v>
      </c>
      <c r="B7134" s="488" t="s">
        <v>6691</v>
      </c>
      <c r="C7134" s="489" t="s">
        <v>87</v>
      </c>
      <c r="D7134" s="490">
        <v>15621</v>
      </c>
      <c r="E7134" s="487"/>
      <c r="F7134" s="487" t="s">
        <v>5958</v>
      </c>
      <c r="G7134" s="488" t="s">
        <v>6291</v>
      </c>
      <c r="H7134" s="488" t="s">
        <v>25583</v>
      </c>
      <c r="I7134" s="490">
        <v>13126.89</v>
      </c>
      <c r="J7134" s="490">
        <v>0.19</v>
      </c>
      <c r="K7134" s="490">
        <v>15621</v>
      </c>
      <c r="L7134" s="508">
        <v>44592</v>
      </c>
      <c r="M7134" s="489">
        <v>1</v>
      </c>
      <c r="N7134" s="490">
        <v>13126.89</v>
      </c>
      <c r="O7134" s="487" t="s">
        <v>25582</v>
      </c>
    </row>
    <row r="7135" spans="1:15" ht="30" x14ac:dyDescent="0.25">
      <c r="A7135" s="489">
        <v>102771</v>
      </c>
      <c r="B7135" s="488" t="s">
        <v>6690</v>
      </c>
      <c r="C7135" s="489" t="s">
        <v>87</v>
      </c>
      <c r="D7135" s="490">
        <v>299676</v>
      </c>
      <c r="E7135" s="487"/>
      <c r="F7135" s="487" t="s">
        <v>5958</v>
      </c>
      <c r="G7135" s="488" t="s">
        <v>6291</v>
      </c>
      <c r="H7135" s="488" t="s">
        <v>25583</v>
      </c>
      <c r="I7135" s="490">
        <v>251828.57</v>
      </c>
      <c r="J7135" s="490">
        <v>0.19</v>
      </c>
      <c r="K7135" s="490">
        <v>299676</v>
      </c>
      <c r="L7135" s="508">
        <v>44592</v>
      </c>
      <c r="M7135" s="489">
        <v>1</v>
      </c>
      <c r="N7135" s="490">
        <v>251828.57</v>
      </c>
      <c r="O7135" s="487" t="s">
        <v>25582</v>
      </c>
    </row>
    <row r="7136" spans="1:15" ht="30" x14ac:dyDescent="0.25">
      <c r="A7136" s="489">
        <v>102772</v>
      </c>
      <c r="B7136" s="488" t="s">
        <v>6689</v>
      </c>
      <c r="C7136" s="489" t="s">
        <v>87</v>
      </c>
      <c r="D7136" s="490">
        <v>31580.01</v>
      </c>
      <c r="E7136" s="487"/>
      <c r="F7136" s="487" t="s">
        <v>5958</v>
      </c>
      <c r="G7136" s="488" t="s">
        <v>6291</v>
      </c>
      <c r="H7136" s="488" t="s">
        <v>25583</v>
      </c>
      <c r="I7136" s="490">
        <v>26537.82</v>
      </c>
      <c r="J7136" s="490">
        <v>0.19</v>
      </c>
      <c r="K7136" s="490">
        <v>31580.01</v>
      </c>
      <c r="L7136" s="508">
        <v>44592</v>
      </c>
      <c r="M7136" s="489">
        <v>1</v>
      </c>
      <c r="N7136" s="490">
        <v>26537.82</v>
      </c>
      <c r="O7136" s="487" t="s">
        <v>25582</v>
      </c>
    </row>
    <row r="7137" spans="1:15" ht="30" x14ac:dyDescent="0.25">
      <c r="A7137" s="489">
        <v>102773</v>
      </c>
      <c r="B7137" s="488" t="s">
        <v>6688</v>
      </c>
      <c r="C7137" s="489" t="s">
        <v>87</v>
      </c>
      <c r="D7137" s="490">
        <v>34749</v>
      </c>
      <c r="E7137" s="487"/>
      <c r="F7137" s="487" t="s">
        <v>5958</v>
      </c>
      <c r="G7137" s="488" t="s">
        <v>6291</v>
      </c>
      <c r="H7137" s="488" t="s">
        <v>25583</v>
      </c>
      <c r="I7137" s="490">
        <v>29200.84</v>
      </c>
      <c r="J7137" s="490">
        <v>0.19</v>
      </c>
      <c r="K7137" s="490">
        <v>34749</v>
      </c>
      <c r="L7137" s="508">
        <v>44592</v>
      </c>
      <c r="M7137" s="489">
        <v>1</v>
      </c>
      <c r="N7137" s="490">
        <v>29200.84</v>
      </c>
      <c r="O7137" s="487" t="s">
        <v>25582</v>
      </c>
    </row>
    <row r="7138" spans="1:15" ht="30" x14ac:dyDescent="0.25">
      <c r="A7138" s="489">
        <v>102774</v>
      </c>
      <c r="B7138" s="488" t="s">
        <v>6687</v>
      </c>
      <c r="C7138" s="489" t="s">
        <v>6684</v>
      </c>
      <c r="D7138" s="490">
        <v>300281.01</v>
      </c>
      <c r="E7138" s="487"/>
      <c r="F7138" s="487" t="s">
        <v>5958</v>
      </c>
      <c r="G7138" s="488" t="s">
        <v>6291</v>
      </c>
      <c r="H7138" s="488" t="s">
        <v>25583</v>
      </c>
      <c r="I7138" s="490">
        <v>252336.98</v>
      </c>
      <c r="J7138" s="490">
        <v>0.19</v>
      </c>
      <c r="K7138" s="490">
        <v>300281.01</v>
      </c>
      <c r="L7138" s="508">
        <v>44592</v>
      </c>
      <c r="M7138" s="489">
        <v>1</v>
      </c>
      <c r="N7138" s="490">
        <v>252336.98</v>
      </c>
      <c r="O7138" s="487" t="s">
        <v>25582</v>
      </c>
    </row>
    <row r="7139" spans="1:15" ht="30" x14ac:dyDescent="0.25">
      <c r="A7139" s="489">
        <v>102775</v>
      </c>
      <c r="B7139" s="488" t="s">
        <v>6685</v>
      </c>
      <c r="C7139" s="489" t="s">
        <v>6686</v>
      </c>
      <c r="D7139" s="490">
        <v>66857</v>
      </c>
      <c r="E7139" s="487"/>
      <c r="F7139" s="487" t="s">
        <v>5958</v>
      </c>
      <c r="G7139" s="488" t="s">
        <v>6291</v>
      </c>
      <c r="H7139" s="488" t="s">
        <v>25583</v>
      </c>
      <c r="I7139" s="490">
        <v>56182.35</v>
      </c>
      <c r="J7139" s="490">
        <v>0.19</v>
      </c>
      <c r="K7139" s="490">
        <v>66857</v>
      </c>
      <c r="L7139" s="508">
        <v>44592</v>
      </c>
      <c r="M7139" s="489">
        <v>1</v>
      </c>
      <c r="N7139" s="490">
        <v>56182.35</v>
      </c>
      <c r="O7139" s="487" t="s">
        <v>25582</v>
      </c>
    </row>
    <row r="7140" spans="1:15" ht="30" x14ac:dyDescent="0.25">
      <c r="A7140" s="489">
        <v>102776</v>
      </c>
      <c r="B7140" s="488" t="s">
        <v>6683</v>
      </c>
      <c r="C7140" s="489" t="s">
        <v>6684</v>
      </c>
      <c r="D7140" s="490">
        <v>125777</v>
      </c>
      <c r="E7140" s="487"/>
      <c r="F7140" s="487" t="s">
        <v>5958</v>
      </c>
      <c r="G7140" s="488" t="s">
        <v>6291</v>
      </c>
      <c r="H7140" s="488" t="s">
        <v>25583</v>
      </c>
      <c r="I7140" s="490">
        <v>105694.96</v>
      </c>
      <c r="J7140" s="490">
        <v>0.19</v>
      </c>
      <c r="K7140" s="490">
        <v>125777</v>
      </c>
      <c r="L7140" s="508">
        <v>44592</v>
      </c>
      <c r="M7140" s="489">
        <v>1</v>
      </c>
      <c r="N7140" s="490">
        <v>105694.96</v>
      </c>
      <c r="O7140" s="487" t="s">
        <v>25582</v>
      </c>
    </row>
    <row r="7141" spans="1:15" ht="45" x14ac:dyDescent="0.25">
      <c r="A7141" s="489">
        <v>102777</v>
      </c>
      <c r="B7141" s="488" t="s">
        <v>6105</v>
      </c>
      <c r="C7141" s="489" t="s">
        <v>92</v>
      </c>
      <c r="D7141" s="490">
        <v>798345</v>
      </c>
      <c r="E7141" s="487"/>
      <c r="F7141" s="487" t="s">
        <v>5958</v>
      </c>
      <c r="G7141" s="488" t="s">
        <v>6002</v>
      </c>
      <c r="H7141" s="488" t="s">
        <v>5976</v>
      </c>
      <c r="I7141" s="490">
        <v>670878.15</v>
      </c>
      <c r="J7141" s="490">
        <v>0.19</v>
      </c>
      <c r="K7141" s="490">
        <v>798345</v>
      </c>
      <c r="L7141" s="508">
        <v>45069</v>
      </c>
      <c r="M7141" s="489">
        <v>1</v>
      </c>
      <c r="N7141" s="490">
        <v>670878.15</v>
      </c>
      <c r="O7141" s="487" t="s">
        <v>25582</v>
      </c>
    </row>
    <row r="7142" spans="1:15" ht="60" x14ac:dyDescent="0.25">
      <c r="A7142" s="489">
        <v>102778</v>
      </c>
      <c r="B7142" s="488" t="s">
        <v>8166</v>
      </c>
      <c r="C7142" s="489" t="s">
        <v>87</v>
      </c>
      <c r="D7142" s="490">
        <v>52707599</v>
      </c>
      <c r="E7142" s="487"/>
      <c r="F7142" s="487" t="s">
        <v>5958</v>
      </c>
      <c r="G7142" s="488" t="s">
        <v>6139</v>
      </c>
      <c r="H7142" s="488" t="s">
        <v>7881</v>
      </c>
      <c r="I7142" s="490">
        <v>44292100</v>
      </c>
      <c r="J7142" s="490">
        <v>0.19</v>
      </c>
      <c r="K7142" s="490">
        <v>52707599</v>
      </c>
      <c r="L7142" s="508">
        <v>43697</v>
      </c>
      <c r="M7142" s="489">
        <v>1</v>
      </c>
      <c r="N7142" s="490">
        <v>44292100</v>
      </c>
      <c r="O7142" s="487" t="s">
        <v>25582</v>
      </c>
    </row>
    <row r="7143" spans="1:15" ht="30" x14ac:dyDescent="0.25">
      <c r="A7143" s="489">
        <v>102779</v>
      </c>
      <c r="B7143" s="488" t="s">
        <v>8164</v>
      </c>
      <c r="C7143" s="489" t="s">
        <v>80</v>
      </c>
      <c r="D7143" s="490">
        <v>42025</v>
      </c>
      <c r="E7143" s="487"/>
      <c r="F7143" s="487" t="s">
        <v>5958</v>
      </c>
      <c r="G7143" s="488" t="s">
        <v>5978</v>
      </c>
      <c r="H7143" s="488" t="s">
        <v>8165</v>
      </c>
      <c r="I7143" s="490">
        <v>35315.129999999997</v>
      </c>
      <c r="J7143" s="490">
        <v>0.19</v>
      </c>
      <c r="K7143" s="490">
        <v>42025</v>
      </c>
      <c r="L7143" s="508">
        <v>43697</v>
      </c>
      <c r="M7143" s="489">
        <v>1</v>
      </c>
      <c r="N7143" s="490">
        <v>35315.129999999997</v>
      </c>
      <c r="O7143" s="487" t="s">
        <v>25582</v>
      </c>
    </row>
    <row r="7144" spans="1:15" ht="30" x14ac:dyDescent="0.25">
      <c r="A7144" s="489">
        <v>102780</v>
      </c>
      <c r="B7144" s="488" t="s">
        <v>6652</v>
      </c>
      <c r="C7144" s="489" t="s">
        <v>87</v>
      </c>
      <c r="D7144" s="490">
        <v>36040.01</v>
      </c>
      <c r="E7144" s="487"/>
      <c r="F7144" s="487" t="s">
        <v>5958</v>
      </c>
      <c r="G7144" s="488" t="s">
        <v>6137</v>
      </c>
      <c r="H7144" s="488" t="s">
        <v>25583</v>
      </c>
      <c r="I7144" s="490">
        <v>30285.72</v>
      </c>
      <c r="J7144" s="490">
        <v>0.19</v>
      </c>
      <c r="K7144" s="490">
        <v>36040.01</v>
      </c>
      <c r="L7144" s="508">
        <v>44591</v>
      </c>
      <c r="M7144" s="489">
        <v>1</v>
      </c>
      <c r="N7144" s="490">
        <v>30285.72</v>
      </c>
      <c r="O7144" s="487" t="s">
        <v>25582</v>
      </c>
    </row>
    <row r="7145" spans="1:15" ht="30" x14ac:dyDescent="0.25">
      <c r="A7145" s="489">
        <v>102781</v>
      </c>
      <c r="B7145" s="488" t="s">
        <v>6651</v>
      </c>
      <c r="C7145" s="489" t="s">
        <v>87</v>
      </c>
      <c r="D7145" s="490">
        <v>202121</v>
      </c>
      <c r="E7145" s="487"/>
      <c r="F7145" s="487" t="s">
        <v>5958</v>
      </c>
      <c r="G7145" s="488" t="s">
        <v>6137</v>
      </c>
      <c r="H7145" s="488" t="s">
        <v>25583</v>
      </c>
      <c r="I7145" s="490">
        <v>169849.58</v>
      </c>
      <c r="J7145" s="490">
        <v>0.19</v>
      </c>
      <c r="K7145" s="490">
        <v>202121</v>
      </c>
      <c r="L7145" s="508">
        <v>44591</v>
      </c>
      <c r="M7145" s="489">
        <v>1</v>
      </c>
      <c r="N7145" s="490">
        <v>169849.58</v>
      </c>
      <c r="O7145" s="487" t="s">
        <v>25582</v>
      </c>
    </row>
    <row r="7146" spans="1:15" ht="30" x14ac:dyDescent="0.25">
      <c r="A7146" s="489">
        <v>102782</v>
      </c>
      <c r="B7146" s="488" t="s">
        <v>6650</v>
      </c>
      <c r="C7146" s="489" t="s">
        <v>5072</v>
      </c>
      <c r="D7146" s="490">
        <v>485905</v>
      </c>
      <c r="E7146" s="487"/>
      <c r="F7146" s="487" t="s">
        <v>5958</v>
      </c>
      <c r="G7146" s="488" t="s">
        <v>6137</v>
      </c>
      <c r="H7146" s="488" t="s">
        <v>25583</v>
      </c>
      <c r="I7146" s="490">
        <v>408323.53</v>
      </c>
      <c r="J7146" s="490">
        <v>0.19</v>
      </c>
      <c r="K7146" s="490">
        <v>485905</v>
      </c>
      <c r="L7146" s="508">
        <v>44590</v>
      </c>
      <c r="M7146" s="489">
        <v>1</v>
      </c>
      <c r="N7146" s="490">
        <v>408323.53</v>
      </c>
      <c r="O7146" s="487" t="s">
        <v>25582</v>
      </c>
    </row>
    <row r="7147" spans="1:15" ht="30" x14ac:dyDescent="0.25">
      <c r="A7147" s="489">
        <v>102783</v>
      </c>
      <c r="B7147" s="488" t="s">
        <v>6649</v>
      </c>
      <c r="C7147" s="489" t="s">
        <v>87</v>
      </c>
      <c r="D7147" s="490">
        <v>9732</v>
      </c>
      <c r="E7147" s="487"/>
      <c r="F7147" s="487" t="s">
        <v>5958</v>
      </c>
      <c r="G7147" s="488" t="s">
        <v>6137</v>
      </c>
      <c r="H7147" s="488" t="s">
        <v>25583</v>
      </c>
      <c r="I7147" s="490">
        <v>8178.15</v>
      </c>
      <c r="J7147" s="490">
        <v>0.19</v>
      </c>
      <c r="K7147" s="490">
        <v>9732</v>
      </c>
      <c r="L7147" s="508">
        <v>44591</v>
      </c>
      <c r="M7147" s="489">
        <v>1</v>
      </c>
      <c r="N7147" s="490">
        <v>8178.15</v>
      </c>
      <c r="O7147" s="487" t="s">
        <v>25582</v>
      </c>
    </row>
    <row r="7148" spans="1:15" ht="30" x14ac:dyDescent="0.25">
      <c r="A7148" s="489">
        <v>102784</v>
      </c>
      <c r="B7148" s="488" t="s">
        <v>2450</v>
      </c>
      <c r="C7148" s="489" t="s">
        <v>80</v>
      </c>
      <c r="D7148" s="490">
        <v>117745</v>
      </c>
      <c r="E7148" s="487"/>
      <c r="F7148" s="487" t="s">
        <v>5958</v>
      </c>
      <c r="G7148" s="488" t="s">
        <v>25586</v>
      </c>
      <c r="H7148" s="488" t="s">
        <v>25583</v>
      </c>
      <c r="I7148" s="490">
        <v>98945.38</v>
      </c>
      <c r="J7148" s="490">
        <v>0.19</v>
      </c>
      <c r="K7148" s="490">
        <v>117745</v>
      </c>
      <c r="L7148" s="508">
        <v>45012</v>
      </c>
      <c r="M7148" s="489">
        <v>1</v>
      </c>
      <c r="N7148" s="490">
        <v>98945.38</v>
      </c>
      <c r="O7148" s="487" t="s">
        <v>25582</v>
      </c>
    </row>
    <row r="7149" spans="1:15" ht="30" x14ac:dyDescent="0.25">
      <c r="A7149" s="489">
        <v>102785</v>
      </c>
      <c r="B7149" s="488" t="s">
        <v>11081</v>
      </c>
      <c r="C7149" s="489" t="s">
        <v>92</v>
      </c>
      <c r="D7149" s="490">
        <v>0</v>
      </c>
      <c r="E7149" s="487"/>
      <c r="F7149" s="487" t="s">
        <v>6325</v>
      </c>
      <c r="G7149" s="488" t="s">
        <v>6219</v>
      </c>
      <c r="H7149" s="488"/>
      <c r="I7149" s="490">
        <v>0</v>
      </c>
      <c r="J7149" s="490">
        <v>0</v>
      </c>
      <c r="K7149" s="490">
        <v>0</v>
      </c>
      <c r="L7149" s="508"/>
      <c r="M7149" s="489">
        <v>0</v>
      </c>
      <c r="N7149" s="490">
        <v>0</v>
      </c>
      <c r="O7149" s="487" t="s">
        <v>5958</v>
      </c>
    </row>
    <row r="7150" spans="1:15" ht="30" x14ac:dyDescent="0.25">
      <c r="A7150" s="489">
        <v>102786</v>
      </c>
      <c r="B7150" s="488" t="s">
        <v>6648</v>
      </c>
      <c r="C7150" s="489" t="s">
        <v>159</v>
      </c>
      <c r="D7150" s="490">
        <v>3169.01</v>
      </c>
      <c r="E7150" s="487"/>
      <c r="F7150" s="487" t="s">
        <v>5958</v>
      </c>
      <c r="G7150" s="488" t="s">
        <v>6137</v>
      </c>
      <c r="H7150" s="488" t="s">
        <v>25583</v>
      </c>
      <c r="I7150" s="490">
        <v>2663.03</v>
      </c>
      <c r="J7150" s="490">
        <v>0.19</v>
      </c>
      <c r="K7150" s="490">
        <v>3169.01</v>
      </c>
      <c r="L7150" s="508">
        <v>44591</v>
      </c>
      <c r="M7150" s="489">
        <v>1</v>
      </c>
      <c r="N7150" s="490">
        <v>2663.03</v>
      </c>
      <c r="O7150" s="487" t="s">
        <v>25582</v>
      </c>
    </row>
    <row r="7151" spans="1:15" ht="30" x14ac:dyDescent="0.25">
      <c r="A7151" s="489">
        <v>102787</v>
      </c>
      <c r="B7151" s="488" t="s">
        <v>6647</v>
      </c>
      <c r="C7151" s="489" t="s">
        <v>87</v>
      </c>
      <c r="D7151" s="490">
        <v>5228</v>
      </c>
      <c r="E7151" s="487"/>
      <c r="F7151" s="487" t="s">
        <v>5958</v>
      </c>
      <c r="G7151" s="488" t="s">
        <v>6137</v>
      </c>
      <c r="H7151" s="488" t="s">
        <v>25583</v>
      </c>
      <c r="I7151" s="490">
        <v>4393.28</v>
      </c>
      <c r="J7151" s="490">
        <v>0.19</v>
      </c>
      <c r="K7151" s="490">
        <v>5228</v>
      </c>
      <c r="L7151" s="508">
        <v>44588</v>
      </c>
      <c r="M7151" s="489">
        <v>1</v>
      </c>
      <c r="N7151" s="490">
        <v>4393.28</v>
      </c>
      <c r="O7151" s="487" t="s">
        <v>25582</v>
      </c>
    </row>
    <row r="7152" spans="1:15" x14ac:dyDescent="0.25">
      <c r="A7152" s="489">
        <v>102788</v>
      </c>
      <c r="B7152" s="488" t="s">
        <v>1605</v>
      </c>
      <c r="C7152" s="489" t="s">
        <v>77</v>
      </c>
      <c r="D7152" s="490">
        <v>0</v>
      </c>
      <c r="E7152" s="487"/>
      <c r="F7152" s="487" t="s">
        <v>11080</v>
      </c>
      <c r="G7152" s="488" t="s">
        <v>6308</v>
      </c>
      <c r="H7152" s="488"/>
      <c r="I7152" s="490">
        <v>0</v>
      </c>
      <c r="J7152" s="490">
        <v>0</v>
      </c>
      <c r="K7152" s="490">
        <v>0</v>
      </c>
      <c r="L7152" s="508"/>
      <c r="M7152" s="489">
        <v>0</v>
      </c>
      <c r="N7152" s="490">
        <v>0</v>
      </c>
      <c r="O7152" s="487" t="s">
        <v>5958</v>
      </c>
    </row>
    <row r="7153" spans="1:15" ht="30" x14ac:dyDescent="0.25">
      <c r="A7153" s="489">
        <v>102789</v>
      </c>
      <c r="B7153" s="488" t="s">
        <v>6646</v>
      </c>
      <c r="C7153" s="489" t="s">
        <v>87</v>
      </c>
      <c r="D7153" s="490">
        <v>2464</v>
      </c>
      <c r="E7153" s="487"/>
      <c r="F7153" s="487" t="s">
        <v>5958</v>
      </c>
      <c r="G7153" s="488" t="s">
        <v>6137</v>
      </c>
      <c r="H7153" s="488" t="s">
        <v>25583</v>
      </c>
      <c r="I7153" s="490">
        <v>2070.59</v>
      </c>
      <c r="J7153" s="490">
        <v>0.19</v>
      </c>
      <c r="K7153" s="490">
        <v>2464</v>
      </c>
      <c r="L7153" s="508">
        <v>44589</v>
      </c>
      <c r="M7153" s="489">
        <v>1</v>
      </c>
      <c r="N7153" s="490">
        <v>2070.59</v>
      </c>
      <c r="O7153" s="487" t="s">
        <v>25582</v>
      </c>
    </row>
    <row r="7154" spans="1:15" x14ac:dyDescent="0.25">
      <c r="A7154" s="489">
        <v>102790</v>
      </c>
      <c r="B7154" s="488" t="s">
        <v>153</v>
      </c>
      <c r="C7154" s="489" t="s">
        <v>87</v>
      </c>
      <c r="D7154" s="490">
        <v>0</v>
      </c>
      <c r="E7154" s="487"/>
      <c r="F7154" s="487" t="s">
        <v>5958</v>
      </c>
      <c r="G7154" s="488" t="s">
        <v>6216</v>
      </c>
      <c r="H7154" s="488"/>
      <c r="I7154" s="490">
        <v>0</v>
      </c>
      <c r="J7154" s="490">
        <v>0</v>
      </c>
      <c r="K7154" s="490">
        <v>0</v>
      </c>
      <c r="L7154" s="508"/>
      <c r="M7154" s="489">
        <v>0</v>
      </c>
      <c r="N7154" s="490">
        <v>0</v>
      </c>
      <c r="O7154" s="487" t="s">
        <v>5958</v>
      </c>
    </row>
    <row r="7155" spans="1:15" ht="30" x14ac:dyDescent="0.25">
      <c r="A7155" s="489">
        <v>102791</v>
      </c>
      <c r="B7155" s="488" t="s">
        <v>7744</v>
      </c>
      <c r="C7155" s="489" t="s">
        <v>87</v>
      </c>
      <c r="D7155" s="490">
        <v>64188.01</v>
      </c>
      <c r="E7155" s="487"/>
      <c r="F7155" s="487" t="s">
        <v>5958</v>
      </c>
      <c r="G7155" s="488" t="s">
        <v>7268</v>
      </c>
      <c r="H7155" s="488" t="s">
        <v>25583</v>
      </c>
      <c r="I7155" s="490">
        <v>53939.5</v>
      </c>
      <c r="J7155" s="490">
        <v>0.19</v>
      </c>
      <c r="K7155" s="490">
        <v>64188.01</v>
      </c>
      <c r="L7155" s="508">
        <v>43839</v>
      </c>
      <c r="M7155" s="489">
        <v>1</v>
      </c>
      <c r="N7155" s="490">
        <v>53939.5</v>
      </c>
      <c r="O7155" s="487" t="s">
        <v>25582</v>
      </c>
    </row>
    <row r="7156" spans="1:15" x14ac:dyDescent="0.25">
      <c r="A7156" s="489">
        <v>102792</v>
      </c>
      <c r="B7156" s="488" t="s">
        <v>1604</v>
      </c>
      <c r="C7156" s="489" t="s">
        <v>77</v>
      </c>
      <c r="D7156" s="490">
        <v>0</v>
      </c>
      <c r="E7156" s="487"/>
      <c r="F7156" s="487" t="s">
        <v>11079</v>
      </c>
      <c r="G7156" s="488" t="s">
        <v>6308</v>
      </c>
      <c r="H7156" s="488"/>
      <c r="I7156" s="490">
        <v>0</v>
      </c>
      <c r="J7156" s="490">
        <v>0</v>
      </c>
      <c r="K7156" s="490">
        <v>0</v>
      </c>
      <c r="L7156" s="508"/>
      <c r="M7156" s="489">
        <v>0</v>
      </c>
      <c r="N7156" s="490">
        <v>0</v>
      </c>
      <c r="O7156" s="487" t="s">
        <v>5958</v>
      </c>
    </row>
    <row r="7157" spans="1:15" ht="30" x14ac:dyDescent="0.25">
      <c r="A7157" s="489">
        <v>102793</v>
      </c>
      <c r="B7157" s="488" t="s">
        <v>3653</v>
      </c>
      <c r="C7157" s="489" t="s">
        <v>87</v>
      </c>
      <c r="D7157" s="490">
        <v>0</v>
      </c>
      <c r="E7157" s="487"/>
      <c r="F7157" s="487" t="s">
        <v>5958</v>
      </c>
      <c r="G7157" s="488" t="s">
        <v>7268</v>
      </c>
      <c r="H7157" s="488"/>
      <c r="I7157" s="490">
        <v>0</v>
      </c>
      <c r="J7157" s="490">
        <v>0</v>
      </c>
      <c r="K7157" s="490">
        <v>0</v>
      </c>
      <c r="L7157" s="508"/>
      <c r="M7157" s="489">
        <v>0</v>
      </c>
      <c r="N7157" s="490">
        <v>0</v>
      </c>
      <c r="O7157" s="487" t="s">
        <v>5958</v>
      </c>
    </row>
    <row r="7158" spans="1:15" x14ac:dyDescent="0.25">
      <c r="A7158" s="489">
        <v>102795</v>
      </c>
      <c r="B7158" s="488" t="s">
        <v>3162</v>
      </c>
      <c r="C7158" s="489" t="s">
        <v>309</v>
      </c>
      <c r="D7158" s="490">
        <v>0</v>
      </c>
      <c r="E7158" s="487"/>
      <c r="F7158" s="487" t="s">
        <v>5958</v>
      </c>
      <c r="G7158" s="488" t="s">
        <v>7016</v>
      </c>
      <c r="H7158" s="488"/>
      <c r="I7158" s="490">
        <v>0</v>
      </c>
      <c r="J7158" s="490">
        <v>0</v>
      </c>
      <c r="K7158" s="490">
        <v>0</v>
      </c>
      <c r="L7158" s="508"/>
      <c r="M7158" s="489">
        <v>0</v>
      </c>
      <c r="N7158" s="490">
        <v>0</v>
      </c>
      <c r="O7158" s="487" t="s">
        <v>5958</v>
      </c>
    </row>
    <row r="7159" spans="1:15" x14ac:dyDescent="0.25">
      <c r="A7159" s="489">
        <v>102796</v>
      </c>
      <c r="B7159" s="488" t="s">
        <v>1609</v>
      </c>
      <c r="C7159" s="489" t="s">
        <v>87</v>
      </c>
      <c r="D7159" s="490">
        <v>0</v>
      </c>
      <c r="E7159" s="487"/>
      <c r="F7159" s="487" t="s">
        <v>6307</v>
      </c>
      <c r="G7159" s="488" t="s">
        <v>6308</v>
      </c>
      <c r="H7159" s="488"/>
      <c r="I7159" s="490">
        <v>0</v>
      </c>
      <c r="J7159" s="490">
        <v>0</v>
      </c>
      <c r="K7159" s="490">
        <v>0</v>
      </c>
      <c r="L7159" s="508"/>
      <c r="M7159" s="489">
        <v>0</v>
      </c>
      <c r="N7159" s="490">
        <v>0</v>
      </c>
      <c r="O7159" s="487" t="s">
        <v>5958</v>
      </c>
    </row>
    <row r="7160" spans="1:15" x14ac:dyDescent="0.25">
      <c r="A7160" s="489">
        <v>102797</v>
      </c>
      <c r="B7160" s="488" t="s">
        <v>2825</v>
      </c>
      <c r="C7160" s="489" t="s">
        <v>80</v>
      </c>
      <c r="D7160" s="490">
        <v>0</v>
      </c>
      <c r="E7160" s="487"/>
      <c r="F7160" s="487" t="s">
        <v>6325</v>
      </c>
      <c r="G7160" s="488" t="s">
        <v>6219</v>
      </c>
      <c r="H7160" s="488"/>
      <c r="I7160" s="490">
        <v>0</v>
      </c>
      <c r="J7160" s="490">
        <v>0</v>
      </c>
      <c r="K7160" s="490">
        <v>0</v>
      </c>
      <c r="L7160" s="508"/>
      <c r="M7160" s="489">
        <v>0</v>
      </c>
      <c r="N7160" s="490">
        <v>0</v>
      </c>
      <c r="O7160" s="487" t="s">
        <v>5958</v>
      </c>
    </row>
    <row r="7161" spans="1:15" ht="45" x14ac:dyDescent="0.25">
      <c r="A7161" s="489">
        <v>102798</v>
      </c>
      <c r="B7161" s="488" t="s">
        <v>2810</v>
      </c>
      <c r="C7161" s="489" t="s">
        <v>92</v>
      </c>
      <c r="D7161" s="490">
        <v>54221.3</v>
      </c>
      <c r="E7161" s="487"/>
      <c r="F7161" s="487" t="s">
        <v>6325</v>
      </c>
      <c r="G7161" s="488" t="s">
        <v>6219</v>
      </c>
      <c r="H7161" s="488" t="s">
        <v>5976</v>
      </c>
      <c r="I7161" s="490">
        <v>45564.12</v>
      </c>
      <c r="J7161" s="490">
        <v>0.19</v>
      </c>
      <c r="K7161" s="490">
        <v>54221.3</v>
      </c>
      <c r="L7161" s="508">
        <v>45491</v>
      </c>
      <c r="M7161" s="489">
        <v>1</v>
      </c>
      <c r="N7161" s="490">
        <v>45564.12</v>
      </c>
      <c r="O7161" s="487" t="s">
        <v>25582</v>
      </c>
    </row>
    <row r="7162" spans="1:15" ht="30" x14ac:dyDescent="0.25">
      <c r="A7162" s="489">
        <v>102799</v>
      </c>
      <c r="B7162" s="488" t="s">
        <v>1259</v>
      </c>
      <c r="C7162" s="489" t="s">
        <v>87</v>
      </c>
      <c r="D7162" s="490">
        <v>48</v>
      </c>
      <c r="E7162" s="487"/>
      <c r="F7162" s="487" t="s">
        <v>6596</v>
      </c>
      <c r="G7162" s="488" t="s">
        <v>6137</v>
      </c>
      <c r="H7162" s="488" t="s">
        <v>5989</v>
      </c>
      <c r="I7162" s="490">
        <v>40.340000000000003</v>
      </c>
      <c r="J7162" s="490">
        <v>0.19</v>
      </c>
      <c r="K7162" s="490">
        <v>48</v>
      </c>
      <c r="L7162" s="508">
        <v>45491</v>
      </c>
      <c r="M7162" s="489">
        <v>1</v>
      </c>
      <c r="N7162" s="490">
        <v>40.340000000000003</v>
      </c>
      <c r="O7162" s="487" t="s">
        <v>25582</v>
      </c>
    </row>
    <row r="7163" spans="1:15" ht="30" x14ac:dyDescent="0.25">
      <c r="A7163" s="489">
        <v>102800</v>
      </c>
      <c r="B7163" s="488" t="s">
        <v>6645</v>
      </c>
      <c r="C7163" s="489" t="s">
        <v>87</v>
      </c>
      <c r="D7163" s="490">
        <v>2689</v>
      </c>
      <c r="E7163" s="487"/>
      <c r="F7163" s="487" t="s">
        <v>5958</v>
      </c>
      <c r="G7163" s="488" t="s">
        <v>6137</v>
      </c>
      <c r="H7163" s="488" t="s">
        <v>25583</v>
      </c>
      <c r="I7163" s="490">
        <v>2259.66</v>
      </c>
      <c r="J7163" s="490">
        <v>0.19</v>
      </c>
      <c r="K7163" s="490">
        <v>2689</v>
      </c>
      <c r="L7163" s="508">
        <v>44589</v>
      </c>
      <c r="M7163" s="489">
        <v>1</v>
      </c>
      <c r="N7163" s="490">
        <v>2259.66</v>
      </c>
      <c r="O7163" s="487" t="s">
        <v>25582</v>
      </c>
    </row>
    <row r="7164" spans="1:15" ht="30" x14ac:dyDescent="0.25">
      <c r="A7164" s="489">
        <v>102801</v>
      </c>
      <c r="B7164" s="488" t="s">
        <v>11077</v>
      </c>
      <c r="C7164" s="489" t="s">
        <v>87</v>
      </c>
      <c r="D7164" s="490">
        <v>0</v>
      </c>
      <c r="E7164" s="487"/>
      <c r="F7164" s="487" t="s">
        <v>11078</v>
      </c>
      <c r="G7164" s="488" t="s">
        <v>6025</v>
      </c>
      <c r="H7164" s="488"/>
      <c r="I7164" s="490">
        <v>0</v>
      </c>
      <c r="J7164" s="490">
        <v>0</v>
      </c>
      <c r="K7164" s="490">
        <v>0</v>
      </c>
      <c r="L7164" s="508"/>
      <c r="M7164" s="489">
        <v>0</v>
      </c>
      <c r="N7164" s="490">
        <v>0</v>
      </c>
      <c r="O7164" s="487" t="s">
        <v>5958</v>
      </c>
    </row>
    <row r="7165" spans="1:15" ht="45" x14ac:dyDescent="0.25">
      <c r="A7165" s="489">
        <v>102802</v>
      </c>
      <c r="B7165" s="488" t="s">
        <v>11075</v>
      </c>
      <c r="C7165" s="489" t="s">
        <v>92</v>
      </c>
      <c r="D7165" s="490">
        <v>11304</v>
      </c>
      <c r="E7165" s="487"/>
      <c r="F7165" s="487" t="s">
        <v>11076</v>
      </c>
      <c r="G7165" s="488" t="s">
        <v>6019</v>
      </c>
      <c r="H7165" s="488" t="s">
        <v>5976</v>
      </c>
      <c r="I7165" s="490">
        <v>9499.16</v>
      </c>
      <c r="J7165" s="490">
        <v>0.19</v>
      </c>
      <c r="K7165" s="490">
        <v>11304</v>
      </c>
      <c r="L7165" s="508">
        <v>45597</v>
      </c>
      <c r="M7165" s="489">
        <v>1</v>
      </c>
      <c r="N7165" s="490">
        <v>9499.16</v>
      </c>
      <c r="O7165" s="487" t="s">
        <v>25582</v>
      </c>
    </row>
    <row r="7166" spans="1:15" ht="30" x14ac:dyDescent="0.25">
      <c r="A7166" s="489">
        <v>102803</v>
      </c>
      <c r="B7166" s="488" t="s">
        <v>1554</v>
      </c>
      <c r="C7166" s="489" t="s">
        <v>92</v>
      </c>
      <c r="D7166" s="490">
        <v>0</v>
      </c>
      <c r="E7166" s="487"/>
      <c r="F7166" s="487" t="s">
        <v>11074</v>
      </c>
      <c r="G7166" s="488" t="s">
        <v>6100</v>
      </c>
      <c r="H7166" s="488"/>
      <c r="I7166" s="490">
        <v>0</v>
      </c>
      <c r="J7166" s="490">
        <v>0</v>
      </c>
      <c r="K7166" s="490">
        <v>0</v>
      </c>
      <c r="L7166" s="508"/>
      <c r="M7166" s="489">
        <v>0</v>
      </c>
      <c r="N7166" s="490">
        <v>0</v>
      </c>
      <c r="O7166" s="487" t="s">
        <v>5958</v>
      </c>
    </row>
    <row r="7167" spans="1:15" ht="30" x14ac:dyDescent="0.25">
      <c r="A7167" s="489">
        <v>102804</v>
      </c>
      <c r="B7167" s="488" t="s">
        <v>6644</v>
      </c>
      <c r="C7167" s="489" t="s">
        <v>87</v>
      </c>
      <c r="D7167" s="490">
        <v>4700</v>
      </c>
      <c r="E7167" s="487"/>
      <c r="F7167" s="487" t="s">
        <v>5958</v>
      </c>
      <c r="G7167" s="488" t="s">
        <v>6137</v>
      </c>
      <c r="H7167" s="488" t="s">
        <v>25583</v>
      </c>
      <c r="I7167" s="490">
        <v>3949.58</v>
      </c>
      <c r="J7167" s="490">
        <v>0.19</v>
      </c>
      <c r="K7167" s="490">
        <v>4700</v>
      </c>
      <c r="L7167" s="508">
        <v>44589</v>
      </c>
      <c r="M7167" s="489">
        <v>1</v>
      </c>
      <c r="N7167" s="490">
        <v>3949.58</v>
      </c>
      <c r="O7167" s="487" t="s">
        <v>25582</v>
      </c>
    </row>
    <row r="7168" spans="1:15" ht="30" x14ac:dyDescent="0.25">
      <c r="A7168" s="489">
        <v>102805</v>
      </c>
      <c r="B7168" s="488" t="s">
        <v>6643</v>
      </c>
      <c r="C7168" s="489" t="s">
        <v>6637</v>
      </c>
      <c r="D7168" s="490">
        <v>6443.01</v>
      </c>
      <c r="E7168" s="487"/>
      <c r="F7168" s="487" t="s">
        <v>5958</v>
      </c>
      <c r="G7168" s="488" t="s">
        <v>6137</v>
      </c>
      <c r="H7168" s="488" t="s">
        <v>25583</v>
      </c>
      <c r="I7168" s="490">
        <v>5414.29</v>
      </c>
      <c r="J7168" s="490">
        <v>0.19</v>
      </c>
      <c r="K7168" s="490">
        <v>6443.01</v>
      </c>
      <c r="L7168" s="508">
        <v>44591</v>
      </c>
      <c r="M7168" s="489">
        <v>1</v>
      </c>
      <c r="N7168" s="490">
        <v>5414.29</v>
      </c>
      <c r="O7168" s="487" t="s">
        <v>25582</v>
      </c>
    </row>
    <row r="7169" spans="1:15" ht="30" x14ac:dyDescent="0.25">
      <c r="A7169" s="489">
        <v>102806</v>
      </c>
      <c r="B7169" s="488" t="s">
        <v>6642</v>
      </c>
      <c r="C7169" s="489" t="s">
        <v>6637</v>
      </c>
      <c r="D7169" s="490">
        <v>5809</v>
      </c>
      <c r="E7169" s="487"/>
      <c r="F7169" s="487" t="s">
        <v>5958</v>
      </c>
      <c r="G7169" s="488" t="s">
        <v>6137</v>
      </c>
      <c r="H7169" s="488" t="s">
        <v>25583</v>
      </c>
      <c r="I7169" s="490">
        <v>4881.51</v>
      </c>
      <c r="J7169" s="490">
        <v>0.19</v>
      </c>
      <c r="K7169" s="490">
        <v>5809</v>
      </c>
      <c r="L7169" s="508">
        <v>44591</v>
      </c>
      <c r="M7169" s="489">
        <v>1</v>
      </c>
      <c r="N7169" s="490">
        <v>4881.51</v>
      </c>
      <c r="O7169" s="487" t="s">
        <v>25582</v>
      </c>
    </row>
    <row r="7170" spans="1:15" ht="30" x14ac:dyDescent="0.25">
      <c r="A7170" s="489">
        <v>102807</v>
      </c>
      <c r="B7170" s="488" t="s">
        <v>6641</v>
      </c>
      <c r="C7170" s="489" t="s">
        <v>6637</v>
      </c>
      <c r="D7170" s="490">
        <v>5809</v>
      </c>
      <c r="E7170" s="487"/>
      <c r="F7170" s="487" t="s">
        <v>5958</v>
      </c>
      <c r="G7170" s="488" t="s">
        <v>6137</v>
      </c>
      <c r="H7170" s="488" t="s">
        <v>25583</v>
      </c>
      <c r="I7170" s="490">
        <v>4881.51</v>
      </c>
      <c r="J7170" s="490">
        <v>0.19</v>
      </c>
      <c r="K7170" s="490">
        <v>5809</v>
      </c>
      <c r="L7170" s="508">
        <v>44591</v>
      </c>
      <c r="M7170" s="489">
        <v>1</v>
      </c>
      <c r="N7170" s="490">
        <v>4881.51</v>
      </c>
      <c r="O7170" s="487" t="s">
        <v>25582</v>
      </c>
    </row>
    <row r="7171" spans="1:15" ht="45" x14ac:dyDescent="0.25">
      <c r="A7171" s="489">
        <v>102808</v>
      </c>
      <c r="B7171" s="488" t="s">
        <v>11073</v>
      </c>
      <c r="C7171" s="489" t="s">
        <v>87</v>
      </c>
      <c r="D7171" s="490">
        <v>1174.79</v>
      </c>
      <c r="E7171" s="487"/>
      <c r="F7171" s="487" t="s">
        <v>5958</v>
      </c>
      <c r="G7171" s="488" t="s">
        <v>6056</v>
      </c>
      <c r="H7171" s="488" t="s">
        <v>5980</v>
      </c>
      <c r="I7171" s="490">
        <v>1174.79</v>
      </c>
      <c r="J7171" s="490">
        <v>0</v>
      </c>
      <c r="K7171" s="490">
        <v>1174.79</v>
      </c>
      <c r="L7171" s="508">
        <v>45477</v>
      </c>
      <c r="M7171" s="489">
        <v>1</v>
      </c>
      <c r="N7171" s="490">
        <v>1174.79</v>
      </c>
      <c r="O7171" s="487" t="s">
        <v>25582</v>
      </c>
    </row>
    <row r="7172" spans="1:15" ht="30" x14ac:dyDescent="0.25">
      <c r="A7172" s="489">
        <v>102809</v>
      </c>
      <c r="B7172" s="488" t="s">
        <v>6640</v>
      </c>
      <c r="C7172" s="489" t="s">
        <v>6637</v>
      </c>
      <c r="D7172" s="490">
        <v>8344.01</v>
      </c>
      <c r="E7172" s="487"/>
      <c r="F7172" s="487" t="s">
        <v>5958</v>
      </c>
      <c r="G7172" s="488" t="s">
        <v>6137</v>
      </c>
      <c r="H7172" s="488" t="s">
        <v>25583</v>
      </c>
      <c r="I7172" s="490">
        <v>7011.77</v>
      </c>
      <c r="J7172" s="490">
        <v>0.19</v>
      </c>
      <c r="K7172" s="490">
        <v>8344.01</v>
      </c>
      <c r="L7172" s="508">
        <v>44591</v>
      </c>
      <c r="M7172" s="489">
        <v>1</v>
      </c>
      <c r="N7172" s="490">
        <v>7011.77</v>
      </c>
      <c r="O7172" s="487" t="s">
        <v>25582</v>
      </c>
    </row>
    <row r="7173" spans="1:15" ht="30" x14ac:dyDescent="0.25">
      <c r="A7173" s="489">
        <v>102810</v>
      </c>
      <c r="B7173" s="488" t="s">
        <v>6639</v>
      </c>
      <c r="C7173" s="489" t="s">
        <v>87</v>
      </c>
      <c r="D7173" s="490">
        <v>10208</v>
      </c>
      <c r="E7173" s="487"/>
      <c r="F7173" s="487" t="s">
        <v>5958</v>
      </c>
      <c r="G7173" s="488" t="s">
        <v>6137</v>
      </c>
      <c r="H7173" s="488" t="s">
        <v>25583</v>
      </c>
      <c r="I7173" s="490">
        <v>8578.15</v>
      </c>
      <c r="J7173" s="490">
        <v>0.19</v>
      </c>
      <c r="K7173" s="490">
        <v>10208</v>
      </c>
      <c r="L7173" s="508">
        <v>44591</v>
      </c>
      <c r="M7173" s="489">
        <v>1</v>
      </c>
      <c r="N7173" s="490">
        <v>8578.15</v>
      </c>
      <c r="O7173" s="487" t="s">
        <v>25582</v>
      </c>
    </row>
    <row r="7174" spans="1:15" ht="30" x14ac:dyDescent="0.25">
      <c r="A7174" s="489">
        <v>102811</v>
      </c>
      <c r="B7174" s="488" t="s">
        <v>6638</v>
      </c>
      <c r="C7174" s="489" t="s">
        <v>6637</v>
      </c>
      <c r="D7174" s="490">
        <v>52</v>
      </c>
      <c r="E7174" s="487"/>
      <c r="F7174" s="487" t="s">
        <v>5958</v>
      </c>
      <c r="G7174" s="488" t="s">
        <v>6137</v>
      </c>
      <c r="H7174" s="488" t="s">
        <v>25583</v>
      </c>
      <c r="I7174" s="490">
        <v>43.7</v>
      </c>
      <c r="J7174" s="490">
        <v>0.19</v>
      </c>
      <c r="K7174" s="490">
        <v>52</v>
      </c>
      <c r="L7174" s="508">
        <v>44591</v>
      </c>
      <c r="M7174" s="489">
        <v>1</v>
      </c>
      <c r="N7174" s="490">
        <v>43.7</v>
      </c>
      <c r="O7174" s="487" t="s">
        <v>25582</v>
      </c>
    </row>
    <row r="7175" spans="1:15" ht="30" x14ac:dyDescent="0.25">
      <c r="A7175" s="489">
        <v>102812</v>
      </c>
      <c r="B7175" s="488" t="s">
        <v>6636</v>
      </c>
      <c r="C7175" s="489" t="s">
        <v>6637</v>
      </c>
      <c r="D7175" s="490">
        <v>5281.01</v>
      </c>
      <c r="E7175" s="487"/>
      <c r="F7175" s="487" t="s">
        <v>5958</v>
      </c>
      <c r="G7175" s="488" t="s">
        <v>6137</v>
      </c>
      <c r="H7175" s="488" t="s">
        <v>25583</v>
      </c>
      <c r="I7175" s="490">
        <v>4437.82</v>
      </c>
      <c r="J7175" s="490">
        <v>0.19</v>
      </c>
      <c r="K7175" s="490">
        <v>5281.01</v>
      </c>
      <c r="L7175" s="508">
        <v>44591</v>
      </c>
      <c r="M7175" s="489">
        <v>1</v>
      </c>
      <c r="N7175" s="490">
        <v>4437.82</v>
      </c>
      <c r="O7175" s="487" t="s">
        <v>25582</v>
      </c>
    </row>
    <row r="7176" spans="1:15" ht="30" x14ac:dyDescent="0.25">
      <c r="A7176" s="489">
        <v>102813</v>
      </c>
      <c r="B7176" s="488" t="s">
        <v>6635</v>
      </c>
      <c r="C7176" s="489" t="s">
        <v>87</v>
      </c>
      <c r="D7176" s="490">
        <v>24019</v>
      </c>
      <c r="E7176" s="487"/>
      <c r="F7176" s="487" t="s">
        <v>5958</v>
      </c>
      <c r="G7176" s="488" t="s">
        <v>6137</v>
      </c>
      <c r="H7176" s="488" t="s">
        <v>25583</v>
      </c>
      <c r="I7176" s="490">
        <v>20184.03</v>
      </c>
      <c r="J7176" s="490">
        <v>0.19</v>
      </c>
      <c r="K7176" s="490">
        <v>24019</v>
      </c>
      <c r="L7176" s="508">
        <v>44588</v>
      </c>
      <c r="M7176" s="489">
        <v>1</v>
      </c>
      <c r="N7176" s="490">
        <v>20184.03</v>
      </c>
      <c r="O7176" s="487" t="s">
        <v>25582</v>
      </c>
    </row>
    <row r="7177" spans="1:15" ht="30" x14ac:dyDescent="0.25">
      <c r="A7177" s="489">
        <v>102814</v>
      </c>
      <c r="B7177" s="488" t="s">
        <v>6634</v>
      </c>
      <c r="C7177" s="489" t="s">
        <v>87</v>
      </c>
      <c r="D7177" s="490">
        <v>16828</v>
      </c>
      <c r="E7177" s="487"/>
      <c r="F7177" s="487" t="s">
        <v>5958</v>
      </c>
      <c r="G7177" s="488" t="s">
        <v>6137</v>
      </c>
      <c r="H7177" s="488" t="s">
        <v>25583</v>
      </c>
      <c r="I7177" s="490">
        <v>14141.18</v>
      </c>
      <c r="J7177" s="490">
        <v>0.19</v>
      </c>
      <c r="K7177" s="490">
        <v>16828</v>
      </c>
      <c r="L7177" s="508">
        <v>44591</v>
      </c>
      <c r="M7177" s="489">
        <v>1</v>
      </c>
      <c r="N7177" s="490">
        <v>14141.18</v>
      </c>
      <c r="O7177" s="487" t="s">
        <v>25582</v>
      </c>
    </row>
    <row r="7178" spans="1:15" ht="30" x14ac:dyDescent="0.25">
      <c r="A7178" s="489">
        <v>102815</v>
      </c>
      <c r="B7178" s="488" t="s">
        <v>6633</v>
      </c>
      <c r="C7178" s="489" t="s">
        <v>87</v>
      </c>
      <c r="D7178" s="490">
        <v>88625</v>
      </c>
      <c r="E7178" s="487"/>
      <c r="F7178" s="487" t="s">
        <v>5958</v>
      </c>
      <c r="G7178" s="488" t="s">
        <v>6137</v>
      </c>
      <c r="H7178" s="488" t="s">
        <v>25583</v>
      </c>
      <c r="I7178" s="490">
        <v>74474.789999999994</v>
      </c>
      <c r="J7178" s="490">
        <v>0.19</v>
      </c>
      <c r="K7178" s="490">
        <v>88625</v>
      </c>
      <c r="L7178" s="508">
        <v>44590</v>
      </c>
      <c r="M7178" s="489">
        <v>1</v>
      </c>
      <c r="N7178" s="490">
        <v>74474.789999999994</v>
      </c>
      <c r="O7178" s="487" t="s">
        <v>25582</v>
      </c>
    </row>
    <row r="7179" spans="1:15" ht="30" x14ac:dyDescent="0.25">
      <c r="A7179" s="489">
        <v>102816</v>
      </c>
      <c r="B7179" s="488" t="s">
        <v>11072</v>
      </c>
      <c r="C7179" s="489" t="s">
        <v>87</v>
      </c>
      <c r="D7179" s="490">
        <v>0</v>
      </c>
      <c r="E7179" s="487"/>
      <c r="F7179" s="487" t="s">
        <v>6391</v>
      </c>
      <c r="G7179" s="488" t="s">
        <v>25584</v>
      </c>
      <c r="H7179" s="488"/>
      <c r="I7179" s="490">
        <v>0</v>
      </c>
      <c r="J7179" s="490">
        <v>0</v>
      </c>
      <c r="K7179" s="490">
        <v>0</v>
      </c>
      <c r="L7179" s="508"/>
      <c r="M7179" s="489">
        <v>0</v>
      </c>
      <c r="N7179" s="490">
        <v>0</v>
      </c>
      <c r="O7179" s="487" t="s">
        <v>5958</v>
      </c>
    </row>
    <row r="7180" spans="1:15" ht="45" x14ac:dyDescent="0.25">
      <c r="A7180" s="489">
        <v>102817</v>
      </c>
      <c r="B7180" s="488" t="s">
        <v>14260</v>
      </c>
      <c r="C7180" s="489" t="s">
        <v>87</v>
      </c>
      <c r="D7180" s="490">
        <v>1241.18</v>
      </c>
      <c r="E7180" s="487"/>
      <c r="F7180" s="487" t="s">
        <v>6312</v>
      </c>
      <c r="G7180" s="488" t="s">
        <v>25584</v>
      </c>
      <c r="H7180" s="488" t="s">
        <v>5980</v>
      </c>
      <c r="I7180" s="490">
        <v>1241.18</v>
      </c>
      <c r="J7180" s="490">
        <v>0</v>
      </c>
      <c r="K7180" s="490">
        <v>1241.18</v>
      </c>
      <c r="L7180" s="508">
        <v>45482</v>
      </c>
      <c r="M7180" s="489">
        <v>1</v>
      </c>
      <c r="N7180" s="490">
        <v>1241.18</v>
      </c>
      <c r="O7180" s="487" t="s">
        <v>25582</v>
      </c>
    </row>
    <row r="7181" spans="1:15" ht="30" x14ac:dyDescent="0.25">
      <c r="A7181" s="489">
        <v>102818</v>
      </c>
      <c r="B7181" s="488" t="s">
        <v>7358</v>
      </c>
      <c r="C7181" s="489" t="s">
        <v>87</v>
      </c>
      <c r="D7181" s="490">
        <v>703.29</v>
      </c>
      <c r="E7181" s="487"/>
      <c r="F7181" s="487" t="s">
        <v>6312</v>
      </c>
      <c r="G7181" s="488" t="s">
        <v>25584</v>
      </c>
      <c r="H7181" s="488" t="s">
        <v>25583</v>
      </c>
      <c r="I7181" s="490">
        <v>591</v>
      </c>
      <c r="J7181" s="490">
        <v>0.19</v>
      </c>
      <c r="K7181" s="490">
        <v>703.29</v>
      </c>
      <c r="L7181" s="508">
        <v>43843</v>
      </c>
      <c r="M7181" s="489">
        <v>1</v>
      </c>
      <c r="N7181" s="490">
        <v>591</v>
      </c>
      <c r="O7181" s="487" t="s">
        <v>25582</v>
      </c>
    </row>
    <row r="7182" spans="1:15" ht="30" x14ac:dyDescent="0.25">
      <c r="A7182" s="489">
        <v>102819</v>
      </c>
      <c r="B7182" s="488" t="s">
        <v>2352</v>
      </c>
      <c r="C7182" s="489" t="s">
        <v>87</v>
      </c>
      <c r="D7182" s="490">
        <v>0</v>
      </c>
      <c r="E7182" s="487"/>
      <c r="F7182" s="487" t="s">
        <v>6442</v>
      </c>
      <c r="G7182" s="488" t="s">
        <v>25584</v>
      </c>
      <c r="H7182" s="488"/>
      <c r="I7182" s="490">
        <v>0</v>
      </c>
      <c r="J7182" s="490">
        <v>0</v>
      </c>
      <c r="K7182" s="490">
        <v>0</v>
      </c>
      <c r="L7182" s="508"/>
      <c r="M7182" s="489">
        <v>0</v>
      </c>
      <c r="N7182" s="490">
        <v>0</v>
      </c>
      <c r="O7182" s="487" t="s">
        <v>5958</v>
      </c>
    </row>
    <row r="7183" spans="1:15" ht="45" x14ac:dyDescent="0.25">
      <c r="A7183" s="489">
        <v>102820</v>
      </c>
      <c r="B7183" s="488" t="s">
        <v>6348</v>
      </c>
      <c r="C7183" s="489" t="s">
        <v>87</v>
      </c>
      <c r="D7183" s="490">
        <v>3361.34</v>
      </c>
      <c r="E7183" s="487"/>
      <c r="F7183" s="487" t="s">
        <v>6312</v>
      </c>
      <c r="G7183" s="488" t="s">
        <v>25584</v>
      </c>
      <c r="H7183" s="488" t="s">
        <v>5980</v>
      </c>
      <c r="I7183" s="490">
        <v>3361.34</v>
      </c>
      <c r="J7183" s="490">
        <v>0</v>
      </c>
      <c r="K7183" s="490">
        <v>3361.34</v>
      </c>
      <c r="L7183" s="508">
        <v>45482</v>
      </c>
      <c r="M7183" s="489">
        <v>1</v>
      </c>
      <c r="N7183" s="490">
        <v>3361.34</v>
      </c>
      <c r="O7183" s="487" t="s">
        <v>25582</v>
      </c>
    </row>
    <row r="7184" spans="1:15" x14ac:dyDescent="0.25">
      <c r="A7184" s="489">
        <v>102821</v>
      </c>
      <c r="B7184" s="488" t="s">
        <v>11071</v>
      </c>
      <c r="C7184" s="489" t="s">
        <v>87</v>
      </c>
      <c r="D7184" s="490">
        <v>0</v>
      </c>
      <c r="E7184" s="487"/>
      <c r="F7184" s="487" t="s">
        <v>5958</v>
      </c>
      <c r="G7184" s="488" t="s">
        <v>6199</v>
      </c>
      <c r="H7184" s="488"/>
      <c r="I7184" s="490">
        <v>0</v>
      </c>
      <c r="J7184" s="490">
        <v>0</v>
      </c>
      <c r="K7184" s="490">
        <v>0</v>
      </c>
      <c r="L7184" s="508"/>
      <c r="M7184" s="489">
        <v>0</v>
      </c>
      <c r="N7184" s="490">
        <v>0</v>
      </c>
      <c r="O7184" s="487" t="s">
        <v>5958</v>
      </c>
    </row>
    <row r="7185" spans="1:15" ht="45" x14ac:dyDescent="0.25">
      <c r="A7185" s="489">
        <v>102822</v>
      </c>
      <c r="B7185" s="488" t="s">
        <v>7356</v>
      </c>
      <c r="C7185" s="489" t="s">
        <v>87</v>
      </c>
      <c r="D7185" s="490">
        <v>3081.51</v>
      </c>
      <c r="E7185" s="487"/>
      <c r="F7185" s="487" t="s">
        <v>7357</v>
      </c>
      <c r="G7185" s="488" t="s">
        <v>25584</v>
      </c>
      <c r="H7185" s="488" t="s">
        <v>5980</v>
      </c>
      <c r="I7185" s="490">
        <v>3081.51</v>
      </c>
      <c r="J7185" s="490">
        <v>0</v>
      </c>
      <c r="K7185" s="490">
        <v>3081.51</v>
      </c>
      <c r="L7185" s="508">
        <v>45482</v>
      </c>
      <c r="M7185" s="489">
        <v>1</v>
      </c>
      <c r="N7185" s="490">
        <v>3081.51</v>
      </c>
      <c r="O7185" s="487" t="s">
        <v>25582</v>
      </c>
    </row>
    <row r="7186" spans="1:15" ht="30" x14ac:dyDescent="0.25">
      <c r="A7186" s="489">
        <v>102823</v>
      </c>
      <c r="B7186" s="488" t="s">
        <v>11070</v>
      </c>
      <c r="C7186" s="489" t="s">
        <v>87</v>
      </c>
      <c r="D7186" s="490">
        <v>0</v>
      </c>
      <c r="E7186" s="487"/>
      <c r="F7186" s="487" t="s">
        <v>5958</v>
      </c>
      <c r="G7186" s="488" t="s">
        <v>7316</v>
      </c>
      <c r="H7186" s="488"/>
      <c r="I7186" s="490">
        <v>0</v>
      </c>
      <c r="J7186" s="490">
        <v>0</v>
      </c>
      <c r="K7186" s="490">
        <v>0</v>
      </c>
      <c r="L7186" s="508"/>
      <c r="M7186" s="489">
        <v>0</v>
      </c>
      <c r="N7186" s="490">
        <v>0</v>
      </c>
      <c r="O7186" s="487" t="s">
        <v>5958</v>
      </c>
    </row>
    <row r="7187" spans="1:15" ht="30" x14ac:dyDescent="0.25">
      <c r="A7187" s="489">
        <v>102824</v>
      </c>
      <c r="B7187" s="488" t="s">
        <v>4175</v>
      </c>
      <c r="C7187" s="489" t="s">
        <v>87</v>
      </c>
      <c r="D7187" s="490">
        <v>20656</v>
      </c>
      <c r="E7187" s="487"/>
      <c r="F7187" s="487" t="s">
        <v>7743</v>
      </c>
      <c r="G7187" s="488" t="s">
        <v>5981</v>
      </c>
      <c r="H7187" s="488" t="s">
        <v>25583</v>
      </c>
      <c r="I7187" s="490">
        <v>17357.98</v>
      </c>
      <c r="J7187" s="490">
        <v>0.19</v>
      </c>
      <c r="K7187" s="490">
        <v>20656</v>
      </c>
      <c r="L7187" s="508">
        <v>43839</v>
      </c>
      <c r="M7187" s="489">
        <v>1</v>
      </c>
      <c r="N7187" s="490">
        <v>17357.98</v>
      </c>
      <c r="O7187" s="487" t="s">
        <v>25582</v>
      </c>
    </row>
    <row r="7188" spans="1:15" x14ac:dyDescent="0.25">
      <c r="A7188" s="489">
        <v>102825</v>
      </c>
      <c r="B7188" s="488" t="s">
        <v>1611</v>
      </c>
      <c r="C7188" s="489" t="s">
        <v>77</v>
      </c>
      <c r="D7188" s="490">
        <v>0</v>
      </c>
      <c r="E7188" s="487"/>
      <c r="F7188" s="487" t="s">
        <v>11069</v>
      </c>
      <c r="G7188" s="488" t="s">
        <v>6308</v>
      </c>
      <c r="H7188" s="488"/>
      <c r="I7188" s="490">
        <v>0</v>
      </c>
      <c r="J7188" s="490">
        <v>0</v>
      </c>
      <c r="K7188" s="490">
        <v>0</v>
      </c>
      <c r="L7188" s="508"/>
      <c r="M7188" s="489">
        <v>0</v>
      </c>
      <c r="N7188" s="490">
        <v>0</v>
      </c>
      <c r="O7188" s="487" t="s">
        <v>5958</v>
      </c>
    </row>
    <row r="7189" spans="1:15" ht="30" x14ac:dyDescent="0.25">
      <c r="A7189" s="489">
        <v>102826</v>
      </c>
      <c r="B7189" s="488" t="s">
        <v>1638</v>
      </c>
      <c r="C7189" s="489" t="s">
        <v>77</v>
      </c>
      <c r="D7189" s="490">
        <v>0</v>
      </c>
      <c r="E7189" s="487"/>
      <c r="F7189" s="487" t="s">
        <v>11068</v>
      </c>
      <c r="G7189" s="488" t="s">
        <v>6100</v>
      </c>
      <c r="H7189" s="488"/>
      <c r="I7189" s="490">
        <v>0</v>
      </c>
      <c r="J7189" s="490">
        <v>0</v>
      </c>
      <c r="K7189" s="490">
        <v>0</v>
      </c>
      <c r="L7189" s="508"/>
      <c r="M7189" s="489">
        <v>0</v>
      </c>
      <c r="N7189" s="490">
        <v>0</v>
      </c>
      <c r="O7189" s="487" t="s">
        <v>5958</v>
      </c>
    </row>
    <row r="7190" spans="1:15" ht="30" x14ac:dyDescent="0.25">
      <c r="A7190" s="489">
        <v>102827</v>
      </c>
      <c r="B7190" s="488" t="s">
        <v>11067</v>
      </c>
      <c r="C7190" s="489" t="s">
        <v>87</v>
      </c>
      <c r="D7190" s="490">
        <v>4957</v>
      </c>
      <c r="E7190" s="487"/>
      <c r="F7190" s="487" t="s">
        <v>7927</v>
      </c>
      <c r="G7190" s="488" t="s">
        <v>25584</v>
      </c>
      <c r="H7190" s="488" t="s">
        <v>25583</v>
      </c>
      <c r="I7190" s="490">
        <v>4165.55</v>
      </c>
      <c r="J7190" s="490">
        <v>0.19</v>
      </c>
      <c r="K7190" s="490">
        <v>4957</v>
      </c>
      <c r="L7190" s="508">
        <v>44620</v>
      </c>
      <c r="M7190" s="489">
        <v>1</v>
      </c>
      <c r="N7190" s="490">
        <v>4165.55</v>
      </c>
      <c r="O7190" s="487" t="s">
        <v>25582</v>
      </c>
    </row>
    <row r="7191" spans="1:15" ht="45" x14ac:dyDescent="0.25">
      <c r="A7191" s="489">
        <v>102828</v>
      </c>
      <c r="B7191" s="488" t="s">
        <v>8748</v>
      </c>
      <c r="C7191" s="489" t="s">
        <v>87</v>
      </c>
      <c r="D7191" s="490">
        <v>1336</v>
      </c>
      <c r="E7191" s="487"/>
      <c r="F7191" s="487" t="s">
        <v>7927</v>
      </c>
      <c r="G7191" s="488" t="s">
        <v>25584</v>
      </c>
      <c r="H7191" s="488" t="s">
        <v>5979</v>
      </c>
      <c r="I7191" s="490">
        <v>1122.69</v>
      </c>
      <c r="J7191" s="490">
        <v>0.19</v>
      </c>
      <c r="K7191" s="490">
        <v>1336</v>
      </c>
      <c r="L7191" s="508">
        <v>43544</v>
      </c>
      <c r="M7191" s="489">
        <v>1</v>
      </c>
      <c r="N7191" s="490">
        <v>1122.69</v>
      </c>
      <c r="O7191" s="487" t="s">
        <v>25582</v>
      </c>
    </row>
    <row r="7192" spans="1:15" ht="45" x14ac:dyDescent="0.25">
      <c r="A7192" s="489">
        <v>102829</v>
      </c>
      <c r="B7192" s="488" t="s">
        <v>3029</v>
      </c>
      <c r="C7192" s="489" t="s">
        <v>87</v>
      </c>
      <c r="D7192" s="490">
        <v>476</v>
      </c>
      <c r="E7192" s="487"/>
      <c r="F7192" s="487" t="s">
        <v>6544</v>
      </c>
      <c r="G7192" s="488" t="s">
        <v>6096</v>
      </c>
      <c r="H7192" s="488" t="s">
        <v>5976</v>
      </c>
      <c r="I7192" s="490">
        <v>400</v>
      </c>
      <c r="J7192" s="490">
        <v>0.19</v>
      </c>
      <c r="K7192" s="490">
        <v>476</v>
      </c>
      <c r="L7192" s="508">
        <v>43544</v>
      </c>
      <c r="M7192" s="489">
        <v>1</v>
      </c>
      <c r="N7192" s="490">
        <v>400</v>
      </c>
      <c r="O7192" s="487" t="s">
        <v>25582</v>
      </c>
    </row>
    <row r="7193" spans="1:15" ht="30" x14ac:dyDescent="0.25">
      <c r="A7193" s="489">
        <v>102830</v>
      </c>
      <c r="B7193" s="488" t="s">
        <v>3021</v>
      </c>
      <c r="C7193" s="489" t="s">
        <v>87</v>
      </c>
      <c r="D7193" s="490">
        <v>611.66</v>
      </c>
      <c r="E7193" s="487"/>
      <c r="F7193" s="487" t="s">
        <v>6544</v>
      </c>
      <c r="G7193" s="488" t="s">
        <v>6096</v>
      </c>
      <c r="H7193" s="488" t="s">
        <v>25583</v>
      </c>
      <c r="I7193" s="490">
        <v>514</v>
      </c>
      <c r="J7193" s="490">
        <v>0.19</v>
      </c>
      <c r="K7193" s="490">
        <v>611.66</v>
      </c>
      <c r="L7193" s="508">
        <v>43843</v>
      </c>
      <c r="M7193" s="489">
        <v>1</v>
      </c>
      <c r="N7193" s="490">
        <v>514</v>
      </c>
      <c r="O7193" s="487" t="s">
        <v>25582</v>
      </c>
    </row>
    <row r="7194" spans="1:15" ht="30" x14ac:dyDescent="0.25">
      <c r="A7194" s="489">
        <v>102831</v>
      </c>
      <c r="B7194" s="488" t="s">
        <v>6632</v>
      </c>
      <c r="C7194" s="489" t="s">
        <v>87</v>
      </c>
      <c r="D7194" s="490">
        <v>6812</v>
      </c>
      <c r="E7194" s="487"/>
      <c r="F7194" s="487" t="s">
        <v>5958</v>
      </c>
      <c r="G7194" s="488" t="s">
        <v>6137</v>
      </c>
      <c r="H7194" s="488" t="s">
        <v>25583</v>
      </c>
      <c r="I7194" s="490">
        <v>5724.37</v>
      </c>
      <c r="J7194" s="490">
        <v>0.19</v>
      </c>
      <c r="K7194" s="490">
        <v>6812</v>
      </c>
      <c r="L7194" s="508">
        <v>44590</v>
      </c>
      <c r="M7194" s="489">
        <v>1</v>
      </c>
      <c r="N7194" s="490">
        <v>5724.37</v>
      </c>
      <c r="O7194" s="487" t="s">
        <v>25582</v>
      </c>
    </row>
    <row r="7195" spans="1:15" ht="30" x14ac:dyDescent="0.25">
      <c r="A7195" s="489">
        <v>102832</v>
      </c>
      <c r="B7195" s="488" t="s">
        <v>6681</v>
      </c>
      <c r="C7195" s="489" t="s">
        <v>87</v>
      </c>
      <c r="D7195" s="490">
        <v>1082</v>
      </c>
      <c r="E7195" s="487"/>
      <c r="F7195" s="487" t="s">
        <v>5958</v>
      </c>
      <c r="G7195" s="488" t="s">
        <v>6137</v>
      </c>
      <c r="H7195" s="488" t="s">
        <v>25583</v>
      </c>
      <c r="I7195" s="490">
        <v>909.24</v>
      </c>
      <c r="J7195" s="490">
        <v>0.19</v>
      </c>
      <c r="K7195" s="490">
        <v>1082</v>
      </c>
      <c r="L7195" s="508">
        <v>44591</v>
      </c>
      <c r="M7195" s="489">
        <v>1</v>
      </c>
      <c r="N7195" s="490">
        <v>909.24</v>
      </c>
      <c r="O7195" s="487" t="s">
        <v>25582</v>
      </c>
    </row>
    <row r="7196" spans="1:15" ht="30" x14ac:dyDescent="0.25">
      <c r="A7196" s="489">
        <v>102833</v>
      </c>
      <c r="B7196" s="488" t="s">
        <v>6680</v>
      </c>
      <c r="C7196" s="489" t="s">
        <v>4335</v>
      </c>
      <c r="D7196" s="490">
        <v>13565</v>
      </c>
      <c r="E7196" s="487"/>
      <c r="F7196" s="487" t="s">
        <v>5958</v>
      </c>
      <c r="G7196" s="488" t="s">
        <v>6137</v>
      </c>
      <c r="H7196" s="488" t="s">
        <v>25583</v>
      </c>
      <c r="I7196" s="490">
        <v>11399.16</v>
      </c>
      <c r="J7196" s="490">
        <v>0.19</v>
      </c>
      <c r="K7196" s="490">
        <v>13565</v>
      </c>
      <c r="L7196" s="508">
        <v>44590</v>
      </c>
      <c r="M7196" s="489">
        <v>1</v>
      </c>
      <c r="N7196" s="490">
        <v>11399.16</v>
      </c>
      <c r="O7196" s="487" t="s">
        <v>25582</v>
      </c>
    </row>
    <row r="7197" spans="1:15" ht="30" x14ac:dyDescent="0.25">
      <c r="A7197" s="489">
        <v>102834</v>
      </c>
      <c r="B7197" s="488" t="s">
        <v>6679</v>
      </c>
      <c r="C7197" s="489" t="s">
        <v>87</v>
      </c>
      <c r="D7197" s="490">
        <v>35</v>
      </c>
      <c r="E7197" s="487"/>
      <c r="F7197" s="487" t="s">
        <v>5958</v>
      </c>
      <c r="G7197" s="488" t="s">
        <v>6137</v>
      </c>
      <c r="H7197" s="488" t="s">
        <v>25583</v>
      </c>
      <c r="I7197" s="490">
        <v>29.41</v>
      </c>
      <c r="J7197" s="490">
        <v>0.19</v>
      </c>
      <c r="K7197" s="490">
        <v>35</v>
      </c>
      <c r="L7197" s="508">
        <v>44591</v>
      </c>
      <c r="M7197" s="489">
        <v>1</v>
      </c>
      <c r="N7197" s="490">
        <v>29.41</v>
      </c>
      <c r="O7197" s="487" t="s">
        <v>25582</v>
      </c>
    </row>
    <row r="7198" spans="1:15" ht="30" x14ac:dyDescent="0.25">
      <c r="A7198" s="489">
        <v>102835</v>
      </c>
      <c r="B7198" s="488" t="s">
        <v>6631</v>
      </c>
      <c r="C7198" s="489" t="s">
        <v>87</v>
      </c>
      <c r="D7198" s="490">
        <v>116025</v>
      </c>
      <c r="E7198" s="487"/>
      <c r="F7198" s="487" t="s">
        <v>5958</v>
      </c>
      <c r="G7198" s="488" t="s">
        <v>6137</v>
      </c>
      <c r="H7198" s="488" t="s">
        <v>25583</v>
      </c>
      <c r="I7198" s="490">
        <v>97500</v>
      </c>
      <c r="J7198" s="490">
        <v>0.19</v>
      </c>
      <c r="K7198" s="490">
        <v>116025</v>
      </c>
      <c r="L7198" s="508">
        <v>44590</v>
      </c>
      <c r="M7198" s="489">
        <v>1</v>
      </c>
      <c r="N7198" s="490">
        <v>97500</v>
      </c>
      <c r="O7198" s="487" t="s">
        <v>25582</v>
      </c>
    </row>
    <row r="7199" spans="1:15" ht="30" x14ac:dyDescent="0.25">
      <c r="A7199" s="489">
        <v>102836</v>
      </c>
      <c r="B7199" s="488" t="s">
        <v>8149</v>
      </c>
      <c r="C7199" s="489" t="s">
        <v>87</v>
      </c>
      <c r="D7199" s="490">
        <v>1778992</v>
      </c>
      <c r="E7199" s="487"/>
      <c r="F7199" s="487" t="s">
        <v>5958</v>
      </c>
      <c r="G7199" s="488" t="s">
        <v>5959</v>
      </c>
      <c r="H7199" s="488" t="s">
        <v>8140</v>
      </c>
      <c r="I7199" s="490">
        <v>1494951.26</v>
      </c>
      <c r="J7199" s="490">
        <v>0.19</v>
      </c>
      <c r="K7199" s="490">
        <v>1778992</v>
      </c>
      <c r="L7199" s="508">
        <v>45462</v>
      </c>
      <c r="M7199" s="489">
        <v>1</v>
      </c>
      <c r="N7199" s="490">
        <v>1494951.26</v>
      </c>
      <c r="O7199" s="487" t="s">
        <v>25582</v>
      </c>
    </row>
    <row r="7200" spans="1:15" ht="30" x14ac:dyDescent="0.25">
      <c r="A7200" s="489">
        <v>102837</v>
      </c>
      <c r="B7200" s="488" t="s">
        <v>3022</v>
      </c>
      <c r="C7200" s="489" t="s">
        <v>87</v>
      </c>
      <c r="D7200" s="490">
        <v>0</v>
      </c>
      <c r="E7200" s="487"/>
      <c r="F7200" s="487" t="s">
        <v>6544</v>
      </c>
      <c r="G7200" s="488" t="s">
        <v>6096</v>
      </c>
      <c r="H7200" s="488"/>
      <c r="I7200" s="490">
        <v>0</v>
      </c>
      <c r="J7200" s="490">
        <v>0</v>
      </c>
      <c r="K7200" s="490">
        <v>0</v>
      </c>
      <c r="L7200" s="508"/>
      <c r="M7200" s="489">
        <v>0</v>
      </c>
      <c r="N7200" s="490">
        <v>0</v>
      </c>
      <c r="O7200" s="487" t="s">
        <v>5958</v>
      </c>
    </row>
    <row r="7201" spans="1:15" ht="30" x14ac:dyDescent="0.25">
      <c r="A7201" s="489">
        <v>102838</v>
      </c>
      <c r="B7201" s="488" t="s">
        <v>121</v>
      </c>
      <c r="C7201" s="489" t="s">
        <v>87</v>
      </c>
      <c r="D7201" s="490">
        <v>0</v>
      </c>
      <c r="E7201" s="487"/>
      <c r="F7201" s="487" t="s">
        <v>7446</v>
      </c>
      <c r="G7201" s="488" t="s">
        <v>6029</v>
      </c>
      <c r="H7201" s="488"/>
      <c r="I7201" s="490">
        <v>0</v>
      </c>
      <c r="J7201" s="490">
        <v>0</v>
      </c>
      <c r="K7201" s="490">
        <v>0</v>
      </c>
      <c r="L7201" s="508"/>
      <c r="M7201" s="489">
        <v>0</v>
      </c>
      <c r="N7201" s="490">
        <v>0</v>
      </c>
      <c r="O7201" s="487" t="s">
        <v>5958</v>
      </c>
    </row>
    <row r="7202" spans="1:15" ht="45" x14ac:dyDescent="0.25">
      <c r="A7202" s="489">
        <v>102839</v>
      </c>
      <c r="B7202" s="488" t="s">
        <v>6346</v>
      </c>
      <c r="C7202" s="489" t="s">
        <v>87</v>
      </c>
      <c r="D7202" s="490">
        <v>211378</v>
      </c>
      <c r="E7202" s="487"/>
      <c r="F7202" s="487" t="s">
        <v>6347</v>
      </c>
      <c r="G7202" s="488" t="s">
        <v>6201</v>
      </c>
      <c r="H7202" s="488" t="s">
        <v>5976</v>
      </c>
      <c r="I7202" s="490">
        <v>177628.57</v>
      </c>
      <c r="J7202" s="490">
        <v>0.19</v>
      </c>
      <c r="K7202" s="490">
        <v>211378</v>
      </c>
      <c r="L7202" s="508">
        <v>45478</v>
      </c>
      <c r="M7202" s="489">
        <v>1</v>
      </c>
      <c r="N7202" s="490">
        <v>177628.57</v>
      </c>
      <c r="O7202" s="487" t="s">
        <v>25582</v>
      </c>
    </row>
    <row r="7203" spans="1:15" ht="45" x14ac:dyDescent="0.25">
      <c r="A7203" s="489">
        <v>102840</v>
      </c>
      <c r="B7203" s="488" t="s">
        <v>7354</v>
      </c>
      <c r="C7203" s="489" t="s">
        <v>87</v>
      </c>
      <c r="D7203" s="490">
        <v>43596.99</v>
      </c>
      <c r="E7203" s="487"/>
      <c r="F7203" s="487" t="s">
        <v>7355</v>
      </c>
      <c r="G7203" s="488" t="s">
        <v>25584</v>
      </c>
      <c r="H7203" s="488" t="s">
        <v>5976</v>
      </c>
      <c r="I7203" s="490">
        <v>36636.129999999997</v>
      </c>
      <c r="J7203" s="490">
        <v>0.19</v>
      </c>
      <c r="K7203" s="490">
        <v>43596.99</v>
      </c>
      <c r="L7203" s="508">
        <v>45065</v>
      </c>
      <c r="M7203" s="489">
        <v>1</v>
      </c>
      <c r="N7203" s="490">
        <v>36636.129999999997</v>
      </c>
      <c r="O7203" s="487" t="s">
        <v>25582</v>
      </c>
    </row>
    <row r="7204" spans="1:15" ht="30" x14ac:dyDescent="0.25">
      <c r="A7204" s="489">
        <v>102841</v>
      </c>
      <c r="B7204" s="488" t="s">
        <v>11066</v>
      </c>
      <c r="C7204" s="489" t="s">
        <v>87</v>
      </c>
      <c r="D7204" s="490">
        <v>36501.01</v>
      </c>
      <c r="E7204" s="487"/>
      <c r="F7204" s="487" t="s">
        <v>7522</v>
      </c>
      <c r="G7204" s="488" t="s">
        <v>25584</v>
      </c>
      <c r="H7204" s="488" t="s">
        <v>25583</v>
      </c>
      <c r="I7204" s="490">
        <v>30673.119999999999</v>
      </c>
      <c r="J7204" s="490">
        <v>0.19</v>
      </c>
      <c r="K7204" s="490">
        <v>36501.01</v>
      </c>
      <c r="L7204" s="508">
        <v>44620</v>
      </c>
      <c r="M7204" s="489">
        <v>1</v>
      </c>
      <c r="N7204" s="490">
        <v>30673.119999999999</v>
      </c>
      <c r="O7204" s="487" t="s">
        <v>25582</v>
      </c>
    </row>
    <row r="7205" spans="1:15" ht="30" x14ac:dyDescent="0.25">
      <c r="A7205" s="489">
        <v>102842</v>
      </c>
      <c r="B7205" s="488" t="s">
        <v>11065</v>
      </c>
      <c r="C7205" s="489" t="s">
        <v>87</v>
      </c>
      <c r="D7205" s="490">
        <v>0</v>
      </c>
      <c r="E7205" s="487"/>
      <c r="F7205" s="487" t="s">
        <v>6302</v>
      </c>
      <c r="G7205" s="488" t="s">
        <v>6082</v>
      </c>
      <c r="H7205" s="488"/>
      <c r="I7205" s="490">
        <v>0</v>
      </c>
      <c r="J7205" s="490">
        <v>0</v>
      </c>
      <c r="K7205" s="490">
        <v>0</v>
      </c>
      <c r="L7205" s="508"/>
      <c r="M7205" s="489">
        <v>0</v>
      </c>
      <c r="N7205" s="490">
        <v>0</v>
      </c>
      <c r="O7205" s="487" t="s">
        <v>5958</v>
      </c>
    </row>
    <row r="7206" spans="1:15" ht="30" x14ac:dyDescent="0.25">
      <c r="A7206" s="489">
        <v>102843</v>
      </c>
      <c r="B7206" s="488" t="s">
        <v>11064</v>
      </c>
      <c r="C7206" s="489" t="s">
        <v>87</v>
      </c>
      <c r="D7206" s="490">
        <v>0</v>
      </c>
      <c r="E7206" s="487"/>
      <c r="F7206" s="487" t="s">
        <v>6302</v>
      </c>
      <c r="G7206" s="488" t="s">
        <v>6082</v>
      </c>
      <c r="H7206" s="488"/>
      <c r="I7206" s="490">
        <v>0</v>
      </c>
      <c r="J7206" s="490">
        <v>0</v>
      </c>
      <c r="K7206" s="490">
        <v>0</v>
      </c>
      <c r="L7206" s="508"/>
      <c r="M7206" s="489">
        <v>0</v>
      </c>
      <c r="N7206" s="490">
        <v>0</v>
      </c>
      <c r="O7206" s="487" t="s">
        <v>5958</v>
      </c>
    </row>
    <row r="7207" spans="1:15" ht="30" x14ac:dyDescent="0.25">
      <c r="A7207" s="489">
        <v>102844</v>
      </c>
      <c r="B7207" s="488" t="s">
        <v>11063</v>
      </c>
      <c r="C7207" s="489" t="s">
        <v>92</v>
      </c>
      <c r="D7207" s="490">
        <v>0</v>
      </c>
      <c r="E7207" s="487"/>
      <c r="F7207" s="487" t="s">
        <v>5958</v>
      </c>
      <c r="G7207" s="488" t="s">
        <v>6263</v>
      </c>
      <c r="H7207" s="488"/>
      <c r="I7207" s="490">
        <v>0</v>
      </c>
      <c r="J7207" s="490">
        <v>0</v>
      </c>
      <c r="K7207" s="490">
        <v>0</v>
      </c>
      <c r="L7207" s="508"/>
      <c r="M7207" s="489">
        <v>0</v>
      </c>
      <c r="N7207" s="490">
        <v>0</v>
      </c>
      <c r="O7207" s="487" t="s">
        <v>5958</v>
      </c>
    </row>
    <row r="7208" spans="1:15" ht="30" x14ac:dyDescent="0.25">
      <c r="A7208" s="489">
        <v>102845</v>
      </c>
      <c r="B7208" s="488" t="s">
        <v>1569</v>
      </c>
      <c r="C7208" s="489" t="s">
        <v>659</v>
      </c>
      <c r="D7208" s="490">
        <v>0</v>
      </c>
      <c r="E7208" s="487"/>
      <c r="F7208" s="487" t="s">
        <v>6491</v>
      </c>
      <c r="G7208" s="488" t="s">
        <v>6100</v>
      </c>
      <c r="H7208" s="488"/>
      <c r="I7208" s="490">
        <v>0</v>
      </c>
      <c r="J7208" s="490">
        <v>0</v>
      </c>
      <c r="K7208" s="490">
        <v>0</v>
      </c>
      <c r="L7208" s="508"/>
      <c r="M7208" s="489">
        <v>0</v>
      </c>
      <c r="N7208" s="490">
        <v>0</v>
      </c>
      <c r="O7208" s="487" t="s">
        <v>5958</v>
      </c>
    </row>
    <row r="7209" spans="1:15" x14ac:dyDescent="0.25">
      <c r="A7209" s="489">
        <v>102846</v>
      </c>
      <c r="B7209" s="488" t="s">
        <v>1479</v>
      </c>
      <c r="C7209" s="489" t="s">
        <v>659</v>
      </c>
      <c r="D7209" s="490">
        <v>0</v>
      </c>
      <c r="E7209" s="487"/>
      <c r="F7209" s="487" t="s">
        <v>6307</v>
      </c>
      <c r="G7209" s="488" t="s">
        <v>6308</v>
      </c>
      <c r="H7209" s="488"/>
      <c r="I7209" s="490">
        <v>0</v>
      </c>
      <c r="J7209" s="490">
        <v>0</v>
      </c>
      <c r="K7209" s="490">
        <v>0</v>
      </c>
      <c r="L7209" s="508"/>
      <c r="M7209" s="489">
        <v>0</v>
      </c>
      <c r="N7209" s="490">
        <v>0</v>
      </c>
      <c r="O7209" s="487" t="s">
        <v>5958</v>
      </c>
    </row>
    <row r="7210" spans="1:15" ht="30" x14ac:dyDescent="0.25">
      <c r="A7210" s="489">
        <v>102847</v>
      </c>
      <c r="B7210" s="488" t="s">
        <v>110</v>
      </c>
      <c r="C7210" s="489" t="s">
        <v>87</v>
      </c>
      <c r="D7210" s="490">
        <v>0</v>
      </c>
      <c r="E7210" s="487"/>
      <c r="F7210" s="487" t="s">
        <v>5958</v>
      </c>
      <c r="G7210" s="488" t="s">
        <v>6029</v>
      </c>
      <c r="H7210" s="488"/>
      <c r="I7210" s="490">
        <v>0</v>
      </c>
      <c r="J7210" s="490">
        <v>0</v>
      </c>
      <c r="K7210" s="490">
        <v>0</v>
      </c>
      <c r="L7210" s="508"/>
      <c r="M7210" s="489">
        <v>0</v>
      </c>
      <c r="N7210" s="490">
        <v>0</v>
      </c>
      <c r="O7210" s="487" t="s">
        <v>5958</v>
      </c>
    </row>
    <row r="7211" spans="1:15" x14ac:dyDescent="0.25">
      <c r="A7211" s="489">
        <v>102848</v>
      </c>
      <c r="B7211" s="488" t="s">
        <v>1320</v>
      </c>
      <c r="C7211" s="489" t="s">
        <v>87</v>
      </c>
      <c r="D7211" s="490">
        <v>0</v>
      </c>
      <c r="E7211" s="487"/>
      <c r="F7211" s="487" t="s">
        <v>6472</v>
      </c>
      <c r="G7211" s="488" t="s">
        <v>6137</v>
      </c>
      <c r="H7211" s="488"/>
      <c r="I7211" s="490">
        <v>0</v>
      </c>
      <c r="J7211" s="490">
        <v>0</v>
      </c>
      <c r="K7211" s="490">
        <v>0</v>
      </c>
      <c r="L7211" s="508"/>
      <c r="M7211" s="489">
        <v>0</v>
      </c>
      <c r="N7211" s="490">
        <v>0</v>
      </c>
      <c r="O7211" s="487" t="s">
        <v>5958</v>
      </c>
    </row>
    <row r="7212" spans="1:15" x14ac:dyDescent="0.25">
      <c r="A7212" s="489">
        <v>102849</v>
      </c>
      <c r="B7212" s="488" t="s">
        <v>1273</v>
      </c>
      <c r="C7212" s="489" t="s">
        <v>77</v>
      </c>
      <c r="D7212" s="490">
        <v>0</v>
      </c>
      <c r="E7212" s="487"/>
      <c r="F7212" s="487" t="s">
        <v>5958</v>
      </c>
      <c r="G7212" s="488" t="s">
        <v>6137</v>
      </c>
      <c r="H7212" s="488"/>
      <c r="I7212" s="490">
        <v>0</v>
      </c>
      <c r="J7212" s="490">
        <v>0</v>
      </c>
      <c r="K7212" s="490">
        <v>0</v>
      </c>
      <c r="L7212" s="508"/>
      <c r="M7212" s="489">
        <v>0</v>
      </c>
      <c r="N7212" s="490">
        <v>0</v>
      </c>
      <c r="O7212" s="487" t="s">
        <v>5958</v>
      </c>
    </row>
    <row r="7213" spans="1:15" x14ac:dyDescent="0.25">
      <c r="A7213" s="489">
        <v>102850</v>
      </c>
      <c r="B7213" s="488" t="s">
        <v>11062</v>
      </c>
      <c r="C7213" s="489" t="s">
        <v>87</v>
      </c>
      <c r="D7213" s="490">
        <v>0</v>
      </c>
      <c r="E7213" s="487"/>
      <c r="F7213" s="487" t="s">
        <v>5958</v>
      </c>
      <c r="G7213" s="488" t="s">
        <v>6291</v>
      </c>
      <c r="H7213" s="488"/>
      <c r="I7213" s="490">
        <v>0</v>
      </c>
      <c r="J7213" s="490">
        <v>0</v>
      </c>
      <c r="K7213" s="490">
        <v>0</v>
      </c>
      <c r="L7213" s="508"/>
      <c r="M7213" s="489">
        <v>0</v>
      </c>
      <c r="N7213" s="490">
        <v>0</v>
      </c>
      <c r="O7213" s="487" t="s">
        <v>5958</v>
      </c>
    </row>
    <row r="7214" spans="1:15" ht="30" x14ac:dyDescent="0.25">
      <c r="A7214" s="489">
        <v>102851</v>
      </c>
      <c r="B7214" s="488" t="s">
        <v>5250</v>
      </c>
      <c r="C7214" s="489" t="s">
        <v>87</v>
      </c>
      <c r="D7214" s="490">
        <v>28861</v>
      </c>
      <c r="E7214" s="487"/>
      <c r="F7214" s="487" t="s">
        <v>5958</v>
      </c>
      <c r="G7214" s="488" t="s">
        <v>6056</v>
      </c>
      <c r="H7214" s="488" t="s">
        <v>25583</v>
      </c>
      <c r="I7214" s="490">
        <v>28861</v>
      </c>
      <c r="J7214" s="490">
        <v>0</v>
      </c>
      <c r="K7214" s="490">
        <v>28861</v>
      </c>
      <c r="L7214" s="508">
        <v>44589</v>
      </c>
      <c r="M7214" s="489">
        <v>1</v>
      </c>
      <c r="N7214" s="490">
        <v>28861</v>
      </c>
      <c r="O7214" s="487" t="s">
        <v>25582</v>
      </c>
    </row>
    <row r="7215" spans="1:15" x14ac:dyDescent="0.25">
      <c r="A7215" s="489">
        <v>102853</v>
      </c>
      <c r="B7215" s="488" t="s">
        <v>2097</v>
      </c>
      <c r="C7215" s="489" t="s">
        <v>87</v>
      </c>
      <c r="D7215" s="490">
        <v>0</v>
      </c>
      <c r="E7215" s="487"/>
      <c r="F7215" s="487" t="s">
        <v>5958</v>
      </c>
      <c r="G7215" s="488" t="s">
        <v>6016</v>
      </c>
      <c r="H7215" s="488"/>
      <c r="I7215" s="490">
        <v>0</v>
      </c>
      <c r="J7215" s="490">
        <v>0</v>
      </c>
      <c r="K7215" s="490">
        <v>0</v>
      </c>
      <c r="L7215" s="508"/>
      <c r="M7215" s="489">
        <v>0</v>
      </c>
      <c r="N7215" s="490">
        <v>0</v>
      </c>
      <c r="O7215" s="487" t="s">
        <v>5958</v>
      </c>
    </row>
    <row r="7216" spans="1:15" ht="30" x14ac:dyDescent="0.25">
      <c r="A7216" s="489">
        <v>102854</v>
      </c>
      <c r="B7216" s="488" t="s">
        <v>11061</v>
      </c>
      <c r="C7216" s="489" t="s">
        <v>87</v>
      </c>
      <c r="D7216" s="490">
        <v>0</v>
      </c>
      <c r="E7216" s="487"/>
      <c r="F7216" s="487" t="s">
        <v>5958</v>
      </c>
      <c r="G7216" s="488" t="s">
        <v>6082</v>
      </c>
      <c r="H7216" s="488"/>
      <c r="I7216" s="490">
        <v>0</v>
      </c>
      <c r="J7216" s="490">
        <v>0</v>
      </c>
      <c r="K7216" s="490">
        <v>0</v>
      </c>
      <c r="L7216" s="508"/>
      <c r="M7216" s="489">
        <v>0</v>
      </c>
      <c r="N7216" s="490">
        <v>0</v>
      </c>
      <c r="O7216" s="487" t="s">
        <v>5958</v>
      </c>
    </row>
    <row r="7217" spans="1:15" ht="45" x14ac:dyDescent="0.25">
      <c r="A7217" s="489">
        <v>102855</v>
      </c>
      <c r="B7217" s="488" t="s">
        <v>1705</v>
      </c>
      <c r="C7217" s="489" t="s">
        <v>87</v>
      </c>
      <c r="D7217" s="490">
        <v>51838.99</v>
      </c>
      <c r="E7217" s="487"/>
      <c r="F7217" s="487" t="s">
        <v>6345</v>
      </c>
      <c r="G7217" s="488" t="s">
        <v>6082</v>
      </c>
      <c r="H7217" s="488" t="s">
        <v>5976</v>
      </c>
      <c r="I7217" s="490">
        <v>43562.18</v>
      </c>
      <c r="J7217" s="490">
        <v>0.19</v>
      </c>
      <c r="K7217" s="490">
        <v>51838.99</v>
      </c>
      <c r="L7217" s="508">
        <v>45069</v>
      </c>
      <c r="M7217" s="489">
        <v>1</v>
      </c>
      <c r="N7217" s="490">
        <v>43562.18</v>
      </c>
      <c r="O7217" s="487" t="s">
        <v>25582</v>
      </c>
    </row>
    <row r="7218" spans="1:15" ht="30" x14ac:dyDescent="0.25">
      <c r="A7218" s="489">
        <v>102856</v>
      </c>
      <c r="B7218" s="488" t="s">
        <v>2086</v>
      </c>
      <c r="C7218" s="489" t="s">
        <v>87</v>
      </c>
      <c r="D7218" s="490">
        <v>2142</v>
      </c>
      <c r="E7218" s="487"/>
      <c r="F7218" s="487" t="s">
        <v>6344</v>
      </c>
      <c r="G7218" s="488" t="s">
        <v>6082</v>
      </c>
      <c r="H7218" s="488" t="s">
        <v>5989</v>
      </c>
      <c r="I7218" s="490">
        <v>1800</v>
      </c>
      <c r="J7218" s="490">
        <v>0.19</v>
      </c>
      <c r="K7218" s="490">
        <v>2142</v>
      </c>
      <c r="L7218" s="508">
        <v>45491</v>
      </c>
      <c r="M7218" s="489">
        <v>1</v>
      </c>
      <c r="N7218" s="490">
        <v>1800</v>
      </c>
      <c r="O7218" s="487" t="s">
        <v>25582</v>
      </c>
    </row>
    <row r="7219" spans="1:15" ht="45" x14ac:dyDescent="0.25">
      <c r="A7219" s="489">
        <v>102857</v>
      </c>
      <c r="B7219" s="488" t="s">
        <v>7210</v>
      </c>
      <c r="C7219" s="489" t="s">
        <v>87</v>
      </c>
      <c r="D7219" s="490">
        <v>59304</v>
      </c>
      <c r="E7219" s="487"/>
      <c r="F7219" s="487" t="s">
        <v>5958</v>
      </c>
      <c r="G7219" s="488" t="s">
        <v>6082</v>
      </c>
      <c r="H7219" s="488" t="s">
        <v>5980</v>
      </c>
      <c r="I7219" s="490">
        <v>49835.29</v>
      </c>
      <c r="J7219" s="490">
        <v>0.19</v>
      </c>
      <c r="K7219" s="490">
        <v>59304</v>
      </c>
      <c r="L7219" s="508">
        <v>43851</v>
      </c>
      <c r="M7219" s="489">
        <v>1</v>
      </c>
      <c r="N7219" s="490">
        <v>49835.29</v>
      </c>
      <c r="O7219" s="487" t="s">
        <v>25582</v>
      </c>
    </row>
    <row r="7220" spans="1:15" ht="30" x14ac:dyDescent="0.25">
      <c r="A7220" s="489">
        <v>102858</v>
      </c>
      <c r="B7220" s="488" t="s">
        <v>11060</v>
      </c>
      <c r="C7220" s="489" t="s">
        <v>87</v>
      </c>
      <c r="D7220" s="490">
        <v>0</v>
      </c>
      <c r="E7220" s="487"/>
      <c r="F7220" s="487" t="s">
        <v>6312</v>
      </c>
      <c r="G7220" s="488" t="s">
        <v>25584</v>
      </c>
      <c r="H7220" s="488"/>
      <c r="I7220" s="490">
        <v>0</v>
      </c>
      <c r="J7220" s="490">
        <v>0</v>
      </c>
      <c r="K7220" s="490">
        <v>0</v>
      </c>
      <c r="L7220" s="508"/>
      <c r="M7220" s="489">
        <v>0</v>
      </c>
      <c r="N7220" s="490">
        <v>0</v>
      </c>
      <c r="O7220" s="487" t="s">
        <v>5958</v>
      </c>
    </row>
    <row r="7221" spans="1:15" ht="30" x14ac:dyDescent="0.25">
      <c r="A7221" s="489">
        <v>102859</v>
      </c>
      <c r="B7221" s="488" t="s">
        <v>11059</v>
      </c>
      <c r="C7221" s="489" t="s">
        <v>87</v>
      </c>
      <c r="D7221" s="490">
        <v>0</v>
      </c>
      <c r="E7221" s="487"/>
      <c r="F7221" s="487" t="s">
        <v>6312</v>
      </c>
      <c r="G7221" s="488" t="s">
        <v>25584</v>
      </c>
      <c r="H7221" s="488"/>
      <c r="I7221" s="490">
        <v>0</v>
      </c>
      <c r="J7221" s="490">
        <v>0</v>
      </c>
      <c r="K7221" s="490">
        <v>0</v>
      </c>
      <c r="L7221" s="508"/>
      <c r="M7221" s="489">
        <v>0</v>
      </c>
      <c r="N7221" s="490">
        <v>0</v>
      </c>
      <c r="O7221" s="487" t="s">
        <v>5958</v>
      </c>
    </row>
    <row r="7222" spans="1:15" ht="30" x14ac:dyDescent="0.25">
      <c r="A7222" s="489">
        <v>102860</v>
      </c>
      <c r="B7222" s="488" t="s">
        <v>11058</v>
      </c>
      <c r="C7222" s="489" t="s">
        <v>87</v>
      </c>
      <c r="D7222" s="490">
        <v>0</v>
      </c>
      <c r="E7222" s="487"/>
      <c r="F7222" s="487" t="s">
        <v>6312</v>
      </c>
      <c r="G7222" s="488" t="s">
        <v>25584</v>
      </c>
      <c r="H7222" s="488"/>
      <c r="I7222" s="490">
        <v>0</v>
      </c>
      <c r="J7222" s="490">
        <v>0</v>
      </c>
      <c r="K7222" s="490">
        <v>0</v>
      </c>
      <c r="L7222" s="508"/>
      <c r="M7222" s="489">
        <v>0</v>
      </c>
      <c r="N7222" s="490">
        <v>0</v>
      </c>
      <c r="O7222" s="487" t="s">
        <v>5958</v>
      </c>
    </row>
    <row r="7223" spans="1:15" ht="45" x14ac:dyDescent="0.25">
      <c r="A7223" s="489">
        <v>102861</v>
      </c>
      <c r="B7223" s="488" t="s">
        <v>2376</v>
      </c>
      <c r="C7223" s="489" t="s">
        <v>87</v>
      </c>
      <c r="D7223" s="490">
        <v>8000</v>
      </c>
      <c r="E7223" s="487"/>
      <c r="F7223" s="487" t="s">
        <v>7353</v>
      </c>
      <c r="G7223" s="488" t="s">
        <v>25586</v>
      </c>
      <c r="H7223" s="488" t="s">
        <v>5980</v>
      </c>
      <c r="I7223" s="490">
        <v>6722.69</v>
      </c>
      <c r="J7223" s="490">
        <v>0.19</v>
      </c>
      <c r="K7223" s="490">
        <v>8000</v>
      </c>
      <c r="L7223" s="508">
        <v>45478</v>
      </c>
      <c r="M7223" s="489">
        <v>1</v>
      </c>
      <c r="N7223" s="490">
        <v>6722.69</v>
      </c>
      <c r="O7223" s="487" t="s">
        <v>25582</v>
      </c>
    </row>
    <row r="7224" spans="1:15" x14ac:dyDescent="0.25">
      <c r="A7224" s="489">
        <v>102862</v>
      </c>
      <c r="B7224" s="488" t="s">
        <v>3126</v>
      </c>
      <c r="C7224" s="489" t="s">
        <v>92</v>
      </c>
      <c r="D7224" s="490">
        <v>0</v>
      </c>
      <c r="E7224" s="487"/>
      <c r="F7224" s="487" t="s">
        <v>7217</v>
      </c>
      <c r="G7224" s="488" t="s">
        <v>6197</v>
      </c>
      <c r="H7224" s="488"/>
      <c r="I7224" s="490">
        <v>0</v>
      </c>
      <c r="J7224" s="490">
        <v>0</v>
      </c>
      <c r="K7224" s="490">
        <v>0</v>
      </c>
      <c r="L7224" s="508"/>
      <c r="M7224" s="489">
        <v>0</v>
      </c>
      <c r="N7224" s="490">
        <v>0</v>
      </c>
      <c r="O7224" s="487" t="s">
        <v>5958</v>
      </c>
    </row>
    <row r="7225" spans="1:15" ht="30" x14ac:dyDescent="0.25">
      <c r="A7225" s="489">
        <v>102863</v>
      </c>
      <c r="B7225" s="488" t="s">
        <v>1265</v>
      </c>
      <c r="C7225" s="489" t="s">
        <v>87</v>
      </c>
      <c r="D7225" s="490">
        <v>1151379</v>
      </c>
      <c r="E7225" s="487"/>
      <c r="F7225" s="487" t="s">
        <v>6343</v>
      </c>
      <c r="G7225" s="488" t="s">
        <v>6052</v>
      </c>
      <c r="H7225" s="488" t="s">
        <v>5989</v>
      </c>
      <c r="I7225" s="490">
        <v>967545.38</v>
      </c>
      <c r="J7225" s="490">
        <v>0.19</v>
      </c>
      <c r="K7225" s="490">
        <v>1151379</v>
      </c>
      <c r="L7225" s="508">
        <v>45491</v>
      </c>
      <c r="M7225" s="489">
        <v>1</v>
      </c>
      <c r="N7225" s="490">
        <v>967545.38</v>
      </c>
      <c r="O7225" s="487" t="s">
        <v>25582</v>
      </c>
    </row>
    <row r="7226" spans="1:15" ht="30" x14ac:dyDescent="0.25">
      <c r="A7226" s="489">
        <v>102864</v>
      </c>
      <c r="B7226" s="488" t="s">
        <v>268</v>
      </c>
      <c r="C7226" s="489" t="s">
        <v>4346</v>
      </c>
      <c r="D7226" s="490">
        <v>0</v>
      </c>
      <c r="E7226" s="487"/>
      <c r="F7226" s="487" t="s">
        <v>5958</v>
      </c>
      <c r="G7226" s="488" t="s">
        <v>6430</v>
      </c>
      <c r="H7226" s="488"/>
      <c r="I7226" s="490">
        <v>0</v>
      </c>
      <c r="J7226" s="490">
        <v>0</v>
      </c>
      <c r="K7226" s="490">
        <v>0</v>
      </c>
      <c r="L7226" s="508"/>
      <c r="M7226" s="489">
        <v>0</v>
      </c>
      <c r="N7226" s="490">
        <v>0</v>
      </c>
      <c r="O7226" s="487" t="s">
        <v>5958</v>
      </c>
    </row>
    <row r="7227" spans="1:15" ht="30" x14ac:dyDescent="0.25">
      <c r="A7227" s="489">
        <v>102865</v>
      </c>
      <c r="B7227" s="488" t="s">
        <v>272</v>
      </c>
      <c r="C7227" s="489" t="s">
        <v>4346</v>
      </c>
      <c r="D7227" s="490">
        <v>0</v>
      </c>
      <c r="E7227" s="487"/>
      <c r="F7227" s="487" t="s">
        <v>5958</v>
      </c>
      <c r="G7227" s="488" t="s">
        <v>6430</v>
      </c>
      <c r="H7227" s="488"/>
      <c r="I7227" s="490">
        <v>0</v>
      </c>
      <c r="J7227" s="490">
        <v>0</v>
      </c>
      <c r="K7227" s="490">
        <v>0</v>
      </c>
      <c r="L7227" s="508"/>
      <c r="M7227" s="489">
        <v>0</v>
      </c>
      <c r="N7227" s="490">
        <v>0</v>
      </c>
      <c r="O7227" s="487" t="s">
        <v>5958</v>
      </c>
    </row>
    <row r="7228" spans="1:15" ht="30" x14ac:dyDescent="0.25">
      <c r="A7228" s="489">
        <v>102866</v>
      </c>
      <c r="B7228" s="488" t="s">
        <v>271</v>
      </c>
      <c r="C7228" s="489" t="s">
        <v>4346</v>
      </c>
      <c r="D7228" s="490">
        <v>0</v>
      </c>
      <c r="E7228" s="487"/>
      <c r="F7228" s="487" t="s">
        <v>5958</v>
      </c>
      <c r="G7228" s="488" t="s">
        <v>6430</v>
      </c>
      <c r="H7228" s="488"/>
      <c r="I7228" s="490">
        <v>0</v>
      </c>
      <c r="J7228" s="490">
        <v>0</v>
      </c>
      <c r="K7228" s="490">
        <v>0</v>
      </c>
      <c r="L7228" s="508"/>
      <c r="M7228" s="489">
        <v>0</v>
      </c>
      <c r="N7228" s="490">
        <v>0</v>
      </c>
      <c r="O7228" s="487" t="s">
        <v>5958</v>
      </c>
    </row>
    <row r="7229" spans="1:15" ht="30" x14ac:dyDescent="0.25">
      <c r="A7229" s="489">
        <v>102867</v>
      </c>
      <c r="B7229" s="488" t="s">
        <v>3924</v>
      </c>
      <c r="C7229" s="489" t="s">
        <v>87</v>
      </c>
      <c r="D7229" s="490">
        <v>465</v>
      </c>
      <c r="E7229" s="487"/>
      <c r="F7229" s="487" t="s">
        <v>5958</v>
      </c>
      <c r="G7229" s="488" t="s">
        <v>5981</v>
      </c>
      <c r="H7229" s="488" t="s">
        <v>25583</v>
      </c>
      <c r="I7229" s="490">
        <v>390.76</v>
      </c>
      <c r="J7229" s="490">
        <v>0.19</v>
      </c>
      <c r="K7229" s="490">
        <v>465</v>
      </c>
      <c r="L7229" s="508">
        <v>43843</v>
      </c>
      <c r="M7229" s="489">
        <v>1</v>
      </c>
      <c r="N7229" s="490">
        <v>390.76</v>
      </c>
      <c r="O7229" s="487" t="s">
        <v>25582</v>
      </c>
    </row>
    <row r="7230" spans="1:15" ht="30" x14ac:dyDescent="0.25">
      <c r="A7230" s="489">
        <v>102868</v>
      </c>
      <c r="B7230" s="488" t="s">
        <v>3926</v>
      </c>
      <c r="C7230" s="489" t="s">
        <v>87</v>
      </c>
      <c r="D7230" s="490">
        <v>951</v>
      </c>
      <c r="E7230" s="487"/>
      <c r="F7230" s="487" t="s">
        <v>5958</v>
      </c>
      <c r="G7230" s="488" t="s">
        <v>5981</v>
      </c>
      <c r="H7230" s="488" t="s">
        <v>25583</v>
      </c>
      <c r="I7230" s="490">
        <v>799.16</v>
      </c>
      <c r="J7230" s="490">
        <v>0.19</v>
      </c>
      <c r="K7230" s="490">
        <v>951</v>
      </c>
      <c r="L7230" s="508">
        <v>44601</v>
      </c>
      <c r="M7230" s="489">
        <v>1</v>
      </c>
      <c r="N7230" s="490">
        <v>799.16</v>
      </c>
      <c r="O7230" s="487" t="s">
        <v>25582</v>
      </c>
    </row>
    <row r="7231" spans="1:15" ht="30" x14ac:dyDescent="0.25">
      <c r="A7231" s="489">
        <v>102869</v>
      </c>
      <c r="B7231" s="488" t="s">
        <v>3925</v>
      </c>
      <c r="C7231" s="489" t="s">
        <v>87</v>
      </c>
      <c r="D7231" s="490">
        <v>1480</v>
      </c>
      <c r="E7231" s="487"/>
      <c r="F7231" s="487" t="s">
        <v>5958</v>
      </c>
      <c r="G7231" s="488" t="s">
        <v>5981</v>
      </c>
      <c r="H7231" s="488" t="s">
        <v>25583</v>
      </c>
      <c r="I7231" s="490">
        <v>1243.7</v>
      </c>
      <c r="J7231" s="490">
        <v>0.19</v>
      </c>
      <c r="K7231" s="490">
        <v>1480</v>
      </c>
      <c r="L7231" s="508">
        <v>43843</v>
      </c>
      <c r="M7231" s="489">
        <v>1</v>
      </c>
      <c r="N7231" s="490">
        <v>1243.7</v>
      </c>
      <c r="O7231" s="487" t="s">
        <v>25582</v>
      </c>
    </row>
    <row r="7232" spans="1:15" ht="45" x14ac:dyDescent="0.25">
      <c r="A7232" s="489">
        <v>102870</v>
      </c>
      <c r="B7232" s="488" t="s">
        <v>8550</v>
      </c>
      <c r="C7232" s="489" t="s">
        <v>92</v>
      </c>
      <c r="D7232" s="490">
        <v>107424</v>
      </c>
      <c r="E7232" s="487"/>
      <c r="F7232" s="487" t="s">
        <v>6357</v>
      </c>
      <c r="G7232" s="488" t="s">
        <v>6297</v>
      </c>
      <c r="H7232" s="488" t="s">
        <v>6014</v>
      </c>
      <c r="I7232" s="490">
        <v>90272.27</v>
      </c>
      <c r="J7232" s="490">
        <v>0.19</v>
      </c>
      <c r="K7232" s="490">
        <v>107424</v>
      </c>
      <c r="L7232" s="508">
        <v>43580</v>
      </c>
      <c r="M7232" s="489">
        <v>1</v>
      </c>
      <c r="N7232" s="490">
        <v>90272.27</v>
      </c>
      <c r="O7232" s="487" t="s">
        <v>25582</v>
      </c>
    </row>
    <row r="7233" spans="1:15" ht="30" x14ac:dyDescent="0.25">
      <c r="A7233" s="489">
        <v>102871</v>
      </c>
      <c r="B7233" s="488" t="s">
        <v>6395</v>
      </c>
      <c r="C7233" s="489" t="s">
        <v>92</v>
      </c>
      <c r="D7233" s="490">
        <v>41043</v>
      </c>
      <c r="E7233" s="487"/>
      <c r="F7233" s="487" t="s">
        <v>6396</v>
      </c>
      <c r="G7233" s="488" t="s">
        <v>6123</v>
      </c>
      <c r="H7233" s="488" t="s">
        <v>25583</v>
      </c>
      <c r="I7233" s="490">
        <v>34489.919999999998</v>
      </c>
      <c r="J7233" s="490">
        <v>0.19</v>
      </c>
      <c r="K7233" s="490">
        <v>41043</v>
      </c>
      <c r="L7233" s="508">
        <v>44593</v>
      </c>
      <c r="M7233" s="489">
        <v>1</v>
      </c>
      <c r="N7233" s="490">
        <v>34489.919999999998</v>
      </c>
      <c r="O7233" s="487" t="s">
        <v>25582</v>
      </c>
    </row>
    <row r="7234" spans="1:15" x14ac:dyDescent="0.25">
      <c r="A7234" s="489">
        <v>102872</v>
      </c>
      <c r="B7234" s="488" t="s">
        <v>1865</v>
      </c>
      <c r="C7234" s="489" t="s">
        <v>80</v>
      </c>
      <c r="D7234" s="490">
        <v>0</v>
      </c>
      <c r="E7234" s="487"/>
      <c r="F7234" s="487" t="s">
        <v>5958</v>
      </c>
      <c r="G7234" s="488" t="s">
        <v>6016</v>
      </c>
      <c r="H7234" s="488"/>
      <c r="I7234" s="490">
        <v>0</v>
      </c>
      <c r="J7234" s="490">
        <v>0</v>
      </c>
      <c r="K7234" s="490">
        <v>0</v>
      </c>
      <c r="L7234" s="508"/>
      <c r="M7234" s="489">
        <v>0</v>
      </c>
      <c r="N7234" s="490">
        <v>0</v>
      </c>
      <c r="O7234" s="487" t="s">
        <v>5958</v>
      </c>
    </row>
    <row r="7235" spans="1:15" ht="30" x14ac:dyDescent="0.25">
      <c r="A7235" s="489">
        <v>102873</v>
      </c>
      <c r="B7235" s="488" t="s">
        <v>94</v>
      </c>
      <c r="C7235" s="489" t="s">
        <v>77</v>
      </c>
      <c r="D7235" s="490">
        <v>0</v>
      </c>
      <c r="E7235" s="487"/>
      <c r="F7235" s="487" t="s">
        <v>5958</v>
      </c>
      <c r="G7235" s="488" t="s">
        <v>6027</v>
      </c>
      <c r="H7235" s="488"/>
      <c r="I7235" s="490">
        <v>0</v>
      </c>
      <c r="J7235" s="490">
        <v>0</v>
      </c>
      <c r="K7235" s="490">
        <v>0</v>
      </c>
      <c r="L7235" s="508"/>
      <c r="M7235" s="489">
        <v>0</v>
      </c>
      <c r="N7235" s="490">
        <v>0</v>
      </c>
      <c r="O7235" s="487" t="s">
        <v>5958</v>
      </c>
    </row>
    <row r="7236" spans="1:15" ht="45" x14ac:dyDescent="0.25">
      <c r="A7236" s="489">
        <v>102874</v>
      </c>
      <c r="B7236" s="488" t="s">
        <v>395</v>
      </c>
      <c r="C7236" s="489" t="s">
        <v>87</v>
      </c>
      <c r="D7236" s="490">
        <v>88000</v>
      </c>
      <c r="E7236" s="487"/>
      <c r="F7236" s="487" t="s">
        <v>5958</v>
      </c>
      <c r="G7236" s="488" t="s">
        <v>6342</v>
      </c>
      <c r="H7236" s="488" t="s">
        <v>5980</v>
      </c>
      <c r="I7236" s="490">
        <v>73949.58</v>
      </c>
      <c r="J7236" s="490">
        <v>0.19</v>
      </c>
      <c r="K7236" s="490">
        <v>88000</v>
      </c>
      <c r="L7236" s="508">
        <v>45478</v>
      </c>
      <c r="M7236" s="489">
        <v>1</v>
      </c>
      <c r="N7236" s="490">
        <v>73949.58</v>
      </c>
      <c r="O7236" s="487" t="s">
        <v>25582</v>
      </c>
    </row>
    <row r="7237" spans="1:15" ht="45" x14ac:dyDescent="0.25">
      <c r="A7237" s="489">
        <v>102875</v>
      </c>
      <c r="B7237" s="488" t="s">
        <v>3757</v>
      </c>
      <c r="C7237" s="489" t="s">
        <v>87</v>
      </c>
      <c r="D7237" s="490">
        <v>8580</v>
      </c>
      <c r="E7237" s="487"/>
      <c r="F7237" s="487" t="s">
        <v>5958</v>
      </c>
      <c r="G7237" s="488" t="s">
        <v>6253</v>
      </c>
      <c r="H7237" s="488" t="s">
        <v>5980</v>
      </c>
      <c r="I7237" s="490">
        <v>7210.08</v>
      </c>
      <c r="J7237" s="490">
        <v>0.19</v>
      </c>
      <c r="K7237" s="490">
        <v>8580</v>
      </c>
      <c r="L7237" s="508">
        <v>45435</v>
      </c>
      <c r="M7237" s="489">
        <v>1</v>
      </c>
      <c r="N7237" s="490">
        <v>7210.08</v>
      </c>
      <c r="O7237" s="487" t="s">
        <v>25582</v>
      </c>
    </row>
    <row r="7238" spans="1:15" ht="45" x14ac:dyDescent="0.25">
      <c r="A7238" s="489">
        <v>102876</v>
      </c>
      <c r="B7238" s="488" t="s">
        <v>3758</v>
      </c>
      <c r="C7238" s="489" t="s">
        <v>87</v>
      </c>
      <c r="D7238" s="490">
        <v>247</v>
      </c>
      <c r="E7238" s="487"/>
      <c r="F7238" s="487" t="s">
        <v>5958</v>
      </c>
      <c r="G7238" s="488" t="s">
        <v>6253</v>
      </c>
      <c r="H7238" s="488" t="s">
        <v>5980</v>
      </c>
      <c r="I7238" s="490">
        <v>207.56</v>
      </c>
      <c r="J7238" s="490">
        <v>0.19</v>
      </c>
      <c r="K7238" s="490">
        <v>247</v>
      </c>
      <c r="L7238" s="508">
        <v>45435</v>
      </c>
      <c r="M7238" s="489">
        <v>1</v>
      </c>
      <c r="N7238" s="490">
        <v>207.56</v>
      </c>
      <c r="O7238" s="487" t="s">
        <v>25582</v>
      </c>
    </row>
    <row r="7239" spans="1:15" ht="45" x14ac:dyDescent="0.25">
      <c r="A7239" s="489">
        <v>102877</v>
      </c>
      <c r="B7239" s="488" t="s">
        <v>3761</v>
      </c>
      <c r="C7239" s="489" t="s">
        <v>4335</v>
      </c>
      <c r="D7239" s="490">
        <v>12552</v>
      </c>
      <c r="E7239" s="487"/>
      <c r="F7239" s="487" t="s">
        <v>5958</v>
      </c>
      <c r="G7239" s="488" t="s">
        <v>6253</v>
      </c>
      <c r="H7239" s="488" t="s">
        <v>5976</v>
      </c>
      <c r="I7239" s="490">
        <v>10547.9</v>
      </c>
      <c r="J7239" s="490">
        <v>0.19</v>
      </c>
      <c r="K7239" s="490">
        <v>12552</v>
      </c>
      <c r="L7239" s="508">
        <v>45435</v>
      </c>
      <c r="M7239" s="489">
        <v>1</v>
      </c>
      <c r="N7239" s="490">
        <v>10547.9</v>
      </c>
      <c r="O7239" s="487" t="s">
        <v>25582</v>
      </c>
    </row>
    <row r="7240" spans="1:15" ht="45" x14ac:dyDescent="0.25">
      <c r="A7240" s="489">
        <v>102878</v>
      </c>
      <c r="B7240" s="488" t="s">
        <v>3763</v>
      </c>
      <c r="C7240" s="489" t="s">
        <v>87</v>
      </c>
      <c r="D7240" s="490">
        <v>84</v>
      </c>
      <c r="E7240" s="487"/>
      <c r="F7240" s="487" t="s">
        <v>5958</v>
      </c>
      <c r="G7240" s="488" t="s">
        <v>6253</v>
      </c>
      <c r="H7240" s="488" t="s">
        <v>5976</v>
      </c>
      <c r="I7240" s="490">
        <v>70.59</v>
      </c>
      <c r="J7240" s="490">
        <v>0.19</v>
      </c>
      <c r="K7240" s="490">
        <v>84</v>
      </c>
      <c r="L7240" s="508">
        <v>45484</v>
      </c>
      <c r="M7240" s="489">
        <v>1</v>
      </c>
      <c r="N7240" s="490">
        <v>70.59</v>
      </c>
      <c r="O7240" s="487" t="s">
        <v>25582</v>
      </c>
    </row>
    <row r="7241" spans="1:15" ht="45" x14ac:dyDescent="0.25">
      <c r="A7241" s="489">
        <v>102879</v>
      </c>
      <c r="B7241" s="488" t="s">
        <v>6341</v>
      </c>
      <c r="C7241" s="489" t="s">
        <v>87</v>
      </c>
      <c r="D7241" s="490">
        <v>133576</v>
      </c>
      <c r="E7241" s="487"/>
      <c r="F7241" s="487" t="s">
        <v>5958</v>
      </c>
      <c r="G7241" s="488" t="s">
        <v>6253</v>
      </c>
      <c r="H7241" s="488" t="s">
        <v>5976</v>
      </c>
      <c r="I7241" s="490">
        <v>112248.74</v>
      </c>
      <c r="J7241" s="490">
        <v>0.19</v>
      </c>
      <c r="K7241" s="490">
        <v>133576</v>
      </c>
      <c r="L7241" s="508">
        <v>45435</v>
      </c>
      <c r="M7241" s="489">
        <v>1</v>
      </c>
      <c r="N7241" s="490">
        <v>112248.74</v>
      </c>
      <c r="O7241" s="487" t="s">
        <v>25582</v>
      </c>
    </row>
    <row r="7242" spans="1:15" ht="45" x14ac:dyDescent="0.25">
      <c r="A7242" s="489">
        <v>102880</v>
      </c>
      <c r="B7242" s="488" t="s">
        <v>14715</v>
      </c>
      <c r="C7242" s="489" t="s">
        <v>87</v>
      </c>
      <c r="D7242" s="490">
        <v>9043</v>
      </c>
      <c r="E7242" s="487"/>
      <c r="F7242" s="487" t="s">
        <v>5958</v>
      </c>
      <c r="G7242" s="488" t="s">
        <v>6253</v>
      </c>
      <c r="H7242" s="488" t="s">
        <v>5979</v>
      </c>
      <c r="I7242" s="490">
        <v>7599.16</v>
      </c>
      <c r="J7242" s="490">
        <v>0.19</v>
      </c>
      <c r="K7242" s="490">
        <v>9043</v>
      </c>
      <c r="L7242" s="508">
        <v>44719</v>
      </c>
      <c r="M7242" s="489">
        <v>1</v>
      </c>
      <c r="N7242" s="490">
        <v>7599.16</v>
      </c>
      <c r="O7242" s="487" t="s">
        <v>25582</v>
      </c>
    </row>
    <row r="7243" spans="1:15" ht="45" x14ac:dyDescent="0.25">
      <c r="A7243" s="489">
        <v>102881</v>
      </c>
      <c r="B7243" s="488" t="s">
        <v>162</v>
      </c>
      <c r="C7243" s="489" t="s">
        <v>87</v>
      </c>
      <c r="D7243" s="490">
        <v>150</v>
      </c>
      <c r="E7243" s="487"/>
      <c r="F7243" s="487" t="s">
        <v>5958</v>
      </c>
      <c r="G7243" s="488" t="s">
        <v>6253</v>
      </c>
      <c r="H7243" s="488" t="s">
        <v>5980</v>
      </c>
      <c r="I7243" s="490">
        <v>126.05</v>
      </c>
      <c r="J7243" s="490">
        <v>0.19</v>
      </c>
      <c r="K7243" s="490">
        <v>150</v>
      </c>
      <c r="L7243" s="508">
        <v>45435</v>
      </c>
      <c r="M7243" s="489">
        <v>1</v>
      </c>
      <c r="N7243" s="490">
        <v>126.05</v>
      </c>
      <c r="O7243" s="487" t="s">
        <v>25582</v>
      </c>
    </row>
    <row r="7244" spans="1:15" ht="30" x14ac:dyDescent="0.25">
      <c r="A7244" s="489">
        <v>102882</v>
      </c>
      <c r="B7244" s="488" t="s">
        <v>1302</v>
      </c>
      <c r="C7244" s="489" t="s">
        <v>87</v>
      </c>
      <c r="D7244" s="490">
        <v>46</v>
      </c>
      <c r="E7244" s="487"/>
      <c r="F7244" s="487" t="s">
        <v>5958</v>
      </c>
      <c r="G7244" s="488" t="s">
        <v>6052</v>
      </c>
      <c r="H7244" s="488" t="s">
        <v>5989</v>
      </c>
      <c r="I7244" s="490">
        <v>38.659999999999997</v>
      </c>
      <c r="J7244" s="490">
        <v>0.19</v>
      </c>
      <c r="K7244" s="490">
        <v>46</v>
      </c>
      <c r="L7244" s="508">
        <v>45491</v>
      </c>
      <c r="M7244" s="489">
        <v>1</v>
      </c>
      <c r="N7244" s="490">
        <v>38.659999999999997</v>
      </c>
      <c r="O7244" s="487" t="s">
        <v>25582</v>
      </c>
    </row>
    <row r="7245" spans="1:15" ht="30" x14ac:dyDescent="0.25">
      <c r="A7245" s="489">
        <v>102883</v>
      </c>
      <c r="B7245" s="488" t="s">
        <v>8148</v>
      </c>
      <c r="C7245" s="489" t="s">
        <v>87</v>
      </c>
      <c r="D7245" s="490">
        <v>2119390</v>
      </c>
      <c r="E7245" s="487"/>
      <c r="F7245" s="487" t="s">
        <v>5958</v>
      </c>
      <c r="G7245" s="488" t="s">
        <v>5959</v>
      </c>
      <c r="H7245" s="488" t="s">
        <v>8140</v>
      </c>
      <c r="I7245" s="490">
        <v>1781000</v>
      </c>
      <c r="J7245" s="490">
        <v>0.19</v>
      </c>
      <c r="K7245" s="490">
        <v>2119390</v>
      </c>
      <c r="L7245" s="508">
        <v>45033</v>
      </c>
      <c r="M7245" s="489">
        <v>1</v>
      </c>
      <c r="N7245" s="490">
        <v>1781000</v>
      </c>
      <c r="O7245" s="487" t="s">
        <v>25582</v>
      </c>
    </row>
    <row r="7246" spans="1:15" x14ac:dyDescent="0.25">
      <c r="A7246" s="489">
        <v>102884</v>
      </c>
      <c r="B7246" s="488" t="s">
        <v>1700</v>
      </c>
      <c r="C7246" s="489" t="s">
        <v>87</v>
      </c>
      <c r="D7246" s="490">
        <v>0</v>
      </c>
      <c r="E7246" s="487"/>
      <c r="F7246" s="487" t="s">
        <v>11057</v>
      </c>
      <c r="G7246" s="488" t="s">
        <v>6082</v>
      </c>
      <c r="H7246" s="488"/>
      <c r="I7246" s="490">
        <v>0</v>
      </c>
      <c r="J7246" s="490">
        <v>0</v>
      </c>
      <c r="K7246" s="490">
        <v>0</v>
      </c>
      <c r="L7246" s="508"/>
      <c r="M7246" s="489">
        <v>0</v>
      </c>
      <c r="N7246" s="490">
        <v>0</v>
      </c>
      <c r="O7246" s="487" t="s">
        <v>5958</v>
      </c>
    </row>
    <row r="7247" spans="1:15" x14ac:dyDescent="0.25">
      <c r="A7247" s="489">
        <v>102885</v>
      </c>
      <c r="B7247" s="488" t="s">
        <v>1721</v>
      </c>
      <c r="C7247" s="489" t="s">
        <v>87</v>
      </c>
      <c r="D7247" s="490">
        <v>0</v>
      </c>
      <c r="E7247" s="487"/>
      <c r="F7247" s="487" t="s">
        <v>6302</v>
      </c>
      <c r="G7247" s="488" t="s">
        <v>6082</v>
      </c>
      <c r="H7247" s="488"/>
      <c r="I7247" s="490">
        <v>0</v>
      </c>
      <c r="J7247" s="490">
        <v>0</v>
      </c>
      <c r="K7247" s="490">
        <v>0</v>
      </c>
      <c r="L7247" s="508"/>
      <c r="M7247" s="489">
        <v>0</v>
      </c>
      <c r="N7247" s="490">
        <v>0</v>
      </c>
      <c r="O7247" s="487" t="s">
        <v>5958</v>
      </c>
    </row>
    <row r="7248" spans="1:15" ht="30" x14ac:dyDescent="0.25">
      <c r="A7248" s="489">
        <v>102886</v>
      </c>
      <c r="B7248" s="488" t="s">
        <v>11056</v>
      </c>
      <c r="C7248" s="489" t="s">
        <v>87</v>
      </c>
      <c r="D7248" s="490">
        <v>0</v>
      </c>
      <c r="E7248" s="487"/>
      <c r="F7248" s="487" t="s">
        <v>11057</v>
      </c>
      <c r="G7248" s="488" t="s">
        <v>6082</v>
      </c>
      <c r="H7248" s="488"/>
      <c r="I7248" s="490">
        <v>0</v>
      </c>
      <c r="J7248" s="490">
        <v>0</v>
      </c>
      <c r="K7248" s="490">
        <v>0</v>
      </c>
      <c r="L7248" s="508"/>
      <c r="M7248" s="489">
        <v>0</v>
      </c>
      <c r="N7248" s="490">
        <v>0</v>
      </c>
      <c r="O7248" s="487" t="s">
        <v>5958</v>
      </c>
    </row>
    <row r="7249" spans="1:15" ht="30" x14ac:dyDescent="0.25">
      <c r="A7249" s="489">
        <v>102887</v>
      </c>
      <c r="B7249" s="488" t="s">
        <v>880</v>
      </c>
      <c r="C7249" s="489" t="s">
        <v>4371</v>
      </c>
      <c r="D7249" s="490">
        <v>0</v>
      </c>
      <c r="E7249" s="487"/>
      <c r="F7249" s="487" t="s">
        <v>5958</v>
      </c>
      <c r="G7249" s="488" t="s">
        <v>6055</v>
      </c>
      <c r="H7249" s="488"/>
      <c r="I7249" s="490">
        <v>0</v>
      </c>
      <c r="J7249" s="490">
        <v>0</v>
      </c>
      <c r="K7249" s="490">
        <v>0</v>
      </c>
      <c r="L7249" s="508"/>
      <c r="M7249" s="489">
        <v>0</v>
      </c>
      <c r="N7249" s="490">
        <v>0</v>
      </c>
      <c r="O7249" s="487" t="s">
        <v>5958</v>
      </c>
    </row>
    <row r="7250" spans="1:15" x14ac:dyDescent="0.25">
      <c r="A7250" s="489">
        <v>102888</v>
      </c>
      <c r="B7250" s="488" t="s">
        <v>1197</v>
      </c>
      <c r="C7250" s="489" t="s">
        <v>92</v>
      </c>
      <c r="D7250" s="490">
        <v>0</v>
      </c>
      <c r="E7250" s="487"/>
      <c r="F7250" s="487" t="s">
        <v>7456</v>
      </c>
      <c r="G7250" s="488" t="s">
        <v>6137</v>
      </c>
      <c r="H7250" s="488"/>
      <c r="I7250" s="490">
        <v>0</v>
      </c>
      <c r="J7250" s="490">
        <v>0</v>
      </c>
      <c r="K7250" s="490">
        <v>0</v>
      </c>
      <c r="L7250" s="508"/>
      <c r="M7250" s="489">
        <v>0</v>
      </c>
      <c r="N7250" s="490">
        <v>0</v>
      </c>
      <c r="O7250" s="487" t="s">
        <v>5958</v>
      </c>
    </row>
    <row r="7251" spans="1:15" ht="45" x14ac:dyDescent="0.25">
      <c r="A7251" s="489">
        <v>102889</v>
      </c>
      <c r="B7251" s="488" t="s">
        <v>9145</v>
      </c>
      <c r="C7251" s="489" t="s">
        <v>92</v>
      </c>
      <c r="D7251" s="490">
        <v>42363</v>
      </c>
      <c r="E7251" s="487"/>
      <c r="F7251" s="487" t="s">
        <v>5958</v>
      </c>
      <c r="G7251" s="488" t="s">
        <v>7316</v>
      </c>
      <c r="H7251" s="488" t="s">
        <v>5979</v>
      </c>
      <c r="I7251" s="490">
        <v>35599.160000000003</v>
      </c>
      <c r="J7251" s="490">
        <v>0.19</v>
      </c>
      <c r="K7251" s="490">
        <v>42363</v>
      </c>
      <c r="L7251" s="508">
        <v>44676</v>
      </c>
      <c r="M7251" s="489">
        <v>1</v>
      </c>
      <c r="N7251" s="490">
        <v>35599.160000000003</v>
      </c>
      <c r="O7251" s="487" t="s">
        <v>25582</v>
      </c>
    </row>
    <row r="7252" spans="1:15" ht="45" x14ac:dyDescent="0.25">
      <c r="A7252" s="489">
        <v>102890</v>
      </c>
      <c r="B7252" s="488" t="s">
        <v>2817</v>
      </c>
      <c r="C7252" s="489" t="s">
        <v>659</v>
      </c>
      <c r="D7252" s="490">
        <v>103862</v>
      </c>
      <c r="E7252" s="487"/>
      <c r="F7252" s="487" t="s">
        <v>6340</v>
      </c>
      <c r="G7252" s="488" t="s">
        <v>6219</v>
      </c>
      <c r="H7252" s="488" t="s">
        <v>25598</v>
      </c>
      <c r="I7252" s="490">
        <v>87278.99</v>
      </c>
      <c r="J7252" s="490">
        <v>0.19</v>
      </c>
      <c r="K7252" s="490">
        <v>103862</v>
      </c>
      <c r="L7252" s="508">
        <v>45503</v>
      </c>
      <c r="M7252" s="489">
        <v>1</v>
      </c>
      <c r="N7252" s="490">
        <v>87278.99</v>
      </c>
      <c r="O7252" s="487" t="s">
        <v>25582</v>
      </c>
    </row>
    <row r="7253" spans="1:15" ht="45" x14ac:dyDescent="0.25">
      <c r="A7253" s="489">
        <v>102891</v>
      </c>
      <c r="B7253" s="488" t="s">
        <v>2802</v>
      </c>
      <c r="C7253" s="489" t="s">
        <v>87</v>
      </c>
      <c r="D7253" s="490">
        <v>1322</v>
      </c>
      <c r="E7253" s="487"/>
      <c r="F7253" s="487" t="s">
        <v>5958</v>
      </c>
      <c r="G7253" s="488" t="s">
        <v>6219</v>
      </c>
      <c r="H7253" s="488" t="s">
        <v>25598</v>
      </c>
      <c r="I7253" s="490">
        <v>1110.92</v>
      </c>
      <c r="J7253" s="490">
        <v>0.19</v>
      </c>
      <c r="K7253" s="490">
        <v>1322</v>
      </c>
      <c r="L7253" s="508">
        <v>45503</v>
      </c>
      <c r="M7253" s="489">
        <v>1</v>
      </c>
      <c r="N7253" s="490">
        <v>1110.92</v>
      </c>
      <c r="O7253" s="487" t="s">
        <v>25582</v>
      </c>
    </row>
    <row r="7254" spans="1:15" ht="30" x14ac:dyDescent="0.25">
      <c r="A7254" s="489">
        <v>102892</v>
      </c>
      <c r="B7254" s="488" t="s">
        <v>11055</v>
      </c>
      <c r="C7254" s="489" t="s">
        <v>92</v>
      </c>
      <c r="D7254" s="490">
        <v>0</v>
      </c>
      <c r="E7254" s="487"/>
      <c r="F7254" s="487" t="s">
        <v>6461</v>
      </c>
      <c r="G7254" s="488" t="s">
        <v>6308</v>
      </c>
      <c r="H7254" s="488"/>
      <c r="I7254" s="490">
        <v>0</v>
      </c>
      <c r="J7254" s="490">
        <v>0</v>
      </c>
      <c r="K7254" s="490">
        <v>0</v>
      </c>
      <c r="L7254" s="508"/>
      <c r="M7254" s="489">
        <v>0</v>
      </c>
      <c r="N7254" s="490">
        <v>0</v>
      </c>
      <c r="O7254" s="487" t="s">
        <v>5958</v>
      </c>
    </row>
    <row r="7255" spans="1:15" ht="30" x14ac:dyDescent="0.25">
      <c r="A7255" s="489">
        <v>102893</v>
      </c>
      <c r="B7255" s="488" t="s">
        <v>8148</v>
      </c>
      <c r="C7255" s="489" t="s">
        <v>87</v>
      </c>
      <c r="D7255" s="490">
        <v>2119390</v>
      </c>
      <c r="E7255" s="487"/>
      <c r="F7255" s="487" t="s">
        <v>5958</v>
      </c>
      <c r="G7255" s="488" t="s">
        <v>5959</v>
      </c>
      <c r="H7255" s="488" t="s">
        <v>8140</v>
      </c>
      <c r="I7255" s="490">
        <v>1781000</v>
      </c>
      <c r="J7255" s="490">
        <v>0.19</v>
      </c>
      <c r="K7255" s="490">
        <v>2119390</v>
      </c>
      <c r="L7255" s="508">
        <v>45033</v>
      </c>
      <c r="M7255" s="489">
        <v>1</v>
      </c>
      <c r="N7255" s="490">
        <v>1781000</v>
      </c>
      <c r="O7255" s="487" t="s">
        <v>25582</v>
      </c>
    </row>
    <row r="7256" spans="1:15" ht="30" x14ac:dyDescent="0.25">
      <c r="A7256" s="489">
        <v>102894</v>
      </c>
      <c r="B7256" s="488" t="s">
        <v>8147</v>
      </c>
      <c r="C7256" s="489" t="s">
        <v>87</v>
      </c>
      <c r="D7256" s="490">
        <v>1435294</v>
      </c>
      <c r="E7256" s="487"/>
      <c r="F7256" s="487" t="s">
        <v>5958</v>
      </c>
      <c r="G7256" s="488" t="s">
        <v>5959</v>
      </c>
      <c r="H7256" s="488" t="s">
        <v>8140</v>
      </c>
      <c r="I7256" s="490">
        <v>1206129.4099999999</v>
      </c>
      <c r="J7256" s="490">
        <v>0.19</v>
      </c>
      <c r="K7256" s="490">
        <v>1435294</v>
      </c>
      <c r="L7256" s="508">
        <v>45462</v>
      </c>
      <c r="M7256" s="489">
        <v>1</v>
      </c>
      <c r="N7256" s="490">
        <v>1206129.4099999999</v>
      </c>
      <c r="O7256" s="487" t="s">
        <v>25582</v>
      </c>
    </row>
    <row r="7257" spans="1:15" ht="30" x14ac:dyDescent="0.25">
      <c r="A7257" s="489">
        <v>102895</v>
      </c>
      <c r="B7257" s="488" t="s">
        <v>8146</v>
      </c>
      <c r="C7257" s="489" t="s">
        <v>87</v>
      </c>
      <c r="D7257" s="490">
        <v>1435294</v>
      </c>
      <c r="E7257" s="487"/>
      <c r="F7257" s="487" t="s">
        <v>5958</v>
      </c>
      <c r="G7257" s="488" t="s">
        <v>5959</v>
      </c>
      <c r="H7257" s="488" t="s">
        <v>8140</v>
      </c>
      <c r="I7257" s="490">
        <v>1206129.4099999999</v>
      </c>
      <c r="J7257" s="490">
        <v>0.19</v>
      </c>
      <c r="K7257" s="490">
        <v>1435294</v>
      </c>
      <c r="L7257" s="508">
        <v>45462</v>
      </c>
      <c r="M7257" s="489">
        <v>1</v>
      </c>
      <c r="N7257" s="490">
        <v>1206129.4099999999</v>
      </c>
      <c r="O7257" s="487" t="s">
        <v>25582</v>
      </c>
    </row>
    <row r="7258" spans="1:15" ht="30" x14ac:dyDescent="0.25">
      <c r="A7258" s="489">
        <v>102896</v>
      </c>
      <c r="B7258" s="488" t="s">
        <v>8145</v>
      </c>
      <c r="C7258" s="489" t="s">
        <v>87</v>
      </c>
      <c r="D7258" s="490">
        <v>2789360</v>
      </c>
      <c r="E7258" s="487"/>
      <c r="F7258" s="487" t="s">
        <v>5958</v>
      </c>
      <c r="G7258" s="488" t="s">
        <v>5959</v>
      </c>
      <c r="H7258" s="488" t="s">
        <v>8140</v>
      </c>
      <c r="I7258" s="490">
        <v>2344000</v>
      </c>
      <c r="J7258" s="490">
        <v>0.19</v>
      </c>
      <c r="K7258" s="490">
        <v>2789360</v>
      </c>
      <c r="L7258" s="508">
        <v>45033</v>
      </c>
      <c r="M7258" s="489">
        <v>1</v>
      </c>
      <c r="N7258" s="490">
        <v>2344000</v>
      </c>
      <c r="O7258" s="487" t="s">
        <v>25582</v>
      </c>
    </row>
    <row r="7259" spans="1:15" ht="30" x14ac:dyDescent="0.25">
      <c r="A7259" s="489">
        <v>102897</v>
      </c>
      <c r="B7259" s="488" t="s">
        <v>8144</v>
      </c>
      <c r="C7259" s="489" t="s">
        <v>87</v>
      </c>
      <c r="D7259" s="490">
        <v>2112250</v>
      </c>
      <c r="E7259" s="487"/>
      <c r="F7259" s="487" t="s">
        <v>5958</v>
      </c>
      <c r="G7259" s="488" t="s">
        <v>5959</v>
      </c>
      <c r="H7259" s="488" t="s">
        <v>8140</v>
      </c>
      <c r="I7259" s="490">
        <v>1775000</v>
      </c>
      <c r="J7259" s="490">
        <v>0.19</v>
      </c>
      <c r="K7259" s="490">
        <v>2112250</v>
      </c>
      <c r="L7259" s="508">
        <v>43713</v>
      </c>
      <c r="M7259" s="489">
        <v>1</v>
      </c>
      <c r="N7259" s="490">
        <v>1775000</v>
      </c>
      <c r="O7259" s="487" t="s">
        <v>25582</v>
      </c>
    </row>
    <row r="7260" spans="1:15" ht="30" x14ac:dyDescent="0.25">
      <c r="A7260" s="489">
        <v>102898</v>
      </c>
      <c r="B7260" s="488" t="s">
        <v>8139</v>
      </c>
      <c r="C7260" s="489" t="s">
        <v>87</v>
      </c>
      <c r="D7260" s="490">
        <v>818487</v>
      </c>
      <c r="E7260" s="487"/>
      <c r="F7260" s="487" t="s">
        <v>5958</v>
      </c>
      <c r="G7260" s="488" t="s">
        <v>5959</v>
      </c>
      <c r="H7260" s="488" t="s">
        <v>8140</v>
      </c>
      <c r="I7260" s="490">
        <v>687804.2</v>
      </c>
      <c r="J7260" s="490">
        <v>0.19</v>
      </c>
      <c r="K7260" s="490">
        <v>818487</v>
      </c>
      <c r="L7260" s="508">
        <v>45462</v>
      </c>
      <c r="M7260" s="489">
        <v>1</v>
      </c>
      <c r="N7260" s="490">
        <v>687804.2</v>
      </c>
      <c r="O7260" s="487" t="s">
        <v>25582</v>
      </c>
    </row>
    <row r="7261" spans="1:15" ht="30" x14ac:dyDescent="0.25">
      <c r="A7261" s="489">
        <v>102899</v>
      </c>
      <c r="B7261" s="488" t="s">
        <v>8143</v>
      </c>
      <c r="C7261" s="489" t="s">
        <v>87</v>
      </c>
      <c r="D7261" s="490">
        <v>4813843</v>
      </c>
      <c r="E7261" s="487"/>
      <c r="F7261" s="487" t="s">
        <v>5958</v>
      </c>
      <c r="G7261" s="488" t="s">
        <v>5959</v>
      </c>
      <c r="H7261" s="488" t="s">
        <v>25583</v>
      </c>
      <c r="I7261" s="490">
        <v>4045246.22</v>
      </c>
      <c r="J7261" s="490">
        <v>0.19</v>
      </c>
      <c r="K7261" s="490">
        <v>4813843</v>
      </c>
      <c r="L7261" s="508">
        <v>44591</v>
      </c>
      <c r="M7261" s="489">
        <v>1</v>
      </c>
      <c r="N7261" s="490">
        <v>4045246.22</v>
      </c>
      <c r="O7261" s="487" t="s">
        <v>25582</v>
      </c>
    </row>
    <row r="7262" spans="1:15" ht="30" x14ac:dyDescent="0.25">
      <c r="A7262" s="489">
        <v>102900</v>
      </c>
      <c r="B7262" s="488" t="s">
        <v>8138</v>
      </c>
      <c r="C7262" s="489" t="s">
        <v>87</v>
      </c>
      <c r="D7262" s="490">
        <v>1176438</v>
      </c>
      <c r="E7262" s="487"/>
      <c r="F7262" s="487" t="s">
        <v>5958</v>
      </c>
      <c r="G7262" s="488" t="s">
        <v>5959</v>
      </c>
      <c r="H7262" s="488" t="s">
        <v>25583</v>
      </c>
      <c r="I7262" s="490">
        <v>988603.36</v>
      </c>
      <c r="J7262" s="490">
        <v>0.19</v>
      </c>
      <c r="K7262" s="490">
        <v>1176438</v>
      </c>
      <c r="L7262" s="508">
        <v>44591</v>
      </c>
      <c r="M7262" s="489">
        <v>1</v>
      </c>
      <c r="N7262" s="490">
        <v>988603.36</v>
      </c>
      <c r="O7262" s="487" t="s">
        <v>25582</v>
      </c>
    </row>
    <row r="7263" spans="1:15" ht="45" x14ac:dyDescent="0.25">
      <c r="A7263" s="489">
        <v>102901</v>
      </c>
      <c r="B7263" s="488" t="s">
        <v>8137</v>
      </c>
      <c r="C7263" s="489" t="s">
        <v>87</v>
      </c>
      <c r="D7263" s="490">
        <v>499800</v>
      </c>
      <c r="E7263" s="487"/>
      <c r="F7263" s="487" t="s">
        <v>5958</v>
      </c>
      <c r="G7263" s="488" t="s">
        <v>5959</v>
      </c>
      <c r="H7263" s="488" t="s">
        <v>5980</v>
      </c>
      <c r="I7263" s="490">
        <v>420000</v>
      </c>
      <c r="J7263" s="490">
        <v>0.19</v>
      </c>
      <c r="K7263" s="490">
        <v>499800</v>
      </c>
      <c r="L7263" s="508">
        <v>44680</v>
      </c>
      <c r="M7263" s="489">
        <v>1</v>
      </c>
      <c r="N7263" s="490">
        <v>420000</v>
      </c>
      <c r="O7263" s="487" t="s">
        <v>25582</v>
      </c>
    </row>
    <row r="7264" spans="1:15" ht="45" x14ac:dyDescent="0.25">
      <c r="A7264" s="489">
        <v>102902</v>
      </c>
      <c r="B7264" s="488" t="s">
        <v>8136</v>
      </c>
      <c r="C7264" s="489" t="s">
        <v>87</v>
      </c>
      <c r="D7264" s="490">
        <v>476000</v>
      </c>
      <c r="E7264" s="487"/>
      <c r="F7264" s="487" t="s">
        <v>5958</v>
      </c>
      <c r="G7264" s="488" t="s">
        <v>5959</v>
      </c>
      <c r="H7264" s="488" t="s">
        <v>5980</v>
      </c>
      <c r="I7264" s="490">
        <v>400000</v>
      </c>
      <c r="J7264" s="490">
        <v>0.19</v>
      </c>
      <c r="K7264" s="490">
        <v>476000</v>
      </c>
      <c r="L7264" s="508">
        <v>44680</v>
      </c>
      <c r="M7264" s="489">
        <v>1</v>
      </c>
      <c r="N7264" s="490">
        <v>400000</v>
      </c>
      <c r="O7264" s="487" t="s">
        <v>25582</v>
      </c>
    </row>
    <row r="7265" spans="1:15" ht="30" x14ac:dyDescent="0.25">
      <c r="A7265" s="489">
        <v>102903</v>
      </c>
      <c r="B7265" s="488" t="s">
        <v>8142</v>
      </c>
      <c r="C7265" s="489" t="s">
        <v>87</v>
      </c>
      <c r="D7265" s="490">
        <v>1068347</v>
      </c>
      <c r="E7265" s="487"/>
      <c r="F7265" s="487" t="s">
        <v>5958</v>
      </c>
      <c r="G7265" s="488" t="s">
        <v>5959</v>
      </c>
      <c r="H7265" s="488" t="s">
        <v>25583</v>
      </c>
      <c r="I7265" s="490">
        <v>897770.59</v>
      </c>
      <c r="J7265" s="490">
        <v>0.19</v>
      </c>
      <c r="K7265" s="490">
        <v>1068347</v>
      </c>
      <c r="L7265" s="508">
        <v>44591</v>
      </c>
      <c r="M7265" s="489">
        <v>1</v>
      </c>
      <c r="N7265" s="490">
        <v>897770.59</v>
      </c>
      <c r="O7265" s="487" t="s">
        <v>25582</v>
      </c>
    </row>
    <row r="7266" spans="1:15" ht="45" x14ac:dyDescent="0.25">
      <c r="A7266" s="489">
        <v>102904</v>
      </c>
      <c r="B7266" s="488" t="s">
        <v>6339</v>
      </c>
      <c r="C7266" s="489" t="s">
        <v>659</v>
      </c>
      <c r="D7266" s="490">
        <v>79900</v>
      </c>
      <c r="E7266" s="487"/>
      <c r="F7266" s="487" t="s">
        <v>5958</v>
      </c>
      <c r="G7266" s="488" t="s">
        <v>6180</v>
      </c>
      <c r="H7266" s="488" t="s">
        <v>5980</v>
      </c>
      <c r="I7266" s="490">
        <v>67142.86</v>
      </c>
      <c r="J7266" s="490">
        <v>0.19</v>
      </c>
      <c r="K7266" s="490">
        <v>79900</v>
      </c>
      <c r="L7266" s="508">
        <v>45069</v>
      </c>
      <c r="M7266" s="489">
        <v>1</v>
      </c>
      <c r="N7266" s="490">
        <v>67142.86</v>
      </c>
      <c r="O7266" s="487" t="s">
        <v>25582</v>
      </c>
    </row>
    <row r="7267" spans="1:15" ht="45" x14ac:dyDescent="0.25">
      <c r="A7267" s="489">
        <v>102905</v>
      </c>
      <c r="B7267" s="488" t="s">
        <v>6337</v>
      </c>
      <c r="C7267" s="489" t="s">
        <v>80</v>
      </c>
      <c r="D7267" s="490">
        <v>9441</v>
      </c>
      <c r="E7267" s="487"/>
      <c r="F7267" s="487" t="s">
        <v>6338</v>
      </c>
      <c r="G7267" s="488" t="s">
        <v>6263</v>
      </c>
      <c r="H7267" s="488" t="s">
        <v>5980</v>
      </c>
      <c r="I7267" s="490">
        <v>7933.61</v>
      </c>
      <c r="J7267" s="490">
        <v>0.19</v>
      </c>
      <c r="K7267" s="490">
        <v>9441</v>
      </c>
      <c r="L7267" s="508">
        <v>45478</v>
      </c>
      <c r="M7267" s="489">
        <v>1</v>
      </c>
      <c r="N7267" s="490">
        <v>7933.61</v>
      </c>
      <c r="O7267" s="487" t="s">
        <v>25582</v>
      </c>
    </row>
    <row r="7268" spans="1:15" ht="30" x14ac:dyDescent="0.25">
      <c r="A7268" s="489">
        <v>102906</v>
      </c>
      <c r="B7268" s="488" t="s">
        <v>8141</v>
      </c>
      <c r="C7268" s="489" t="s">
        <v>87</v>
      </c>
      <c r="D7268" s="490">
        <v>1194035</v>
      </c>
      <c r="E7268" s="487"/>
      <c r="F7268" s="487" t="s">
        <v>5958</v>
      </c>
      <c r="G7268" s="488" t="s">
        <v>5959</v>
      </c>
      <c r="H7268" s="488" t="s">
        <v>25583</v>
      </c>
      <c r="I7268" s="490">
        <v>1003390.76</v>
      </c>
      <c r="J7268" s="490">
        <v>0.19</v>
      </c>
      <c r="K7268" s="490">
        <v>1194035</v>
      </c>
      <c r="L7268" s="508">
        <v>44591</v>
      </c>
      <c r="M7268" s="489">
        <v>1</v>
      </c>
      <c r="N7268" s="490">
        <v>1003390.76</v>
      </c>
      <c r="O7268" s="487" t="s">
        <v>25582</v>
      </c>
    </row>
    <row r="7269" spans="1:15" ht="45" x14ac:dyDescent="0.25">
      <c r="A7269" s="489">
        <v>102907</v>
      </c>
      <c r="B7269" s="488" t="s">
        <v>8135</v>
      </c>
      <c r="C7269" s="489" t="s">
        <v>87</v>
      </c>
      <c r="D7269" s="490">
        <v>684488</v>
      </c>
      <c r="E7269" s="487"/>
      <c r="F7269" s="487" t="s">
        <v>5958</v>
      </c>
      <c r="G7269" s="488" t="s">
        <v>5959</v>
      </c>
      <c r="H7269" s="488" t="s">
        <v>5980</v>
      </c>
      <c r="I7269" s="490">
        <v>575200</v>
      </c>
      <c r="J7269" s="490">
        <v>0.19</v>
      </c>
      <c r="K7269" s="490">
        <v>684488</v>
      </c>
      <c r="L7269" s="508">
        <v>44680</v>
      </c>
      <c r="M7269" s="489">
        <v>1</v>
      </c>
      <c r="N7269" s="490">
        <v>575200</v>
      </c>
      <c r="O7269" s="487" t="s">
        <v>25582</v>
      </c>
    </row>
    <row r="7270" spans="1:15" ht="30" x14ac:dyDescent="0.25">
      <c r="A7270" s="489">
        <v>102908</v>
      </c>
      <c r="B7270" s="488" t="s">
        <v>8134</v>
      </c>
      <c r="C7270" s="489" t="s">
        <v>87</v>
      </c>
      <c r="D7270" s="490">
        <v>598398</v>
      </c>
      <c r="E7270" s="487"/>
      <c r="F7270" s="487" t="s">
        <v>5958</v>
      </c>
      <c r="G7270" s="488" t="s">
        <v>5959</v>
      </c>
      <c r="H7270" s="488" t="s">
        <v>25583</v>
      </c>
      <c r="I7270" s="490">
        <v>502855.46</v>
      </c>
      <c r="J7270" s="490">
        <v>0.19</v>
      </c>
      <c r="K7270" s="490">
        <v>598398</v>
      </c>
      <c r="L7270" s="508">
        <v>44591</v>
      </c>
      <c r="M7270" s="489">
        <v>1</v>
      </c>
      <c r="N7270" s="490">
        <v>502855.46</v>
      </c>
      <c r="O7270" s="487" t="s">
        <v>25582</v>
      </c>
    </row>
    <row r="7271" spans="1:15" ht="45" x14ac:dyDescent="0.25">
      <c r="A7271" s="489">
        <v>102909</v>
      </c>
      <c r="B7271" s="488" t="s">
        <v>1174</v>
      </c>
      <c r="C7271" s="489" t="s">
        <v>4371</v>
      </c>
      <c r="D7271" s="490">
        <v>21898</v>
      </c>
      <c r="E7271" s="487"/>
      <c r="F7271" s="487" t="s">
        <v>6336</v>
      </c>
      <c r="G7271" s="488" t="s">
        <v>6291</v>
      </c>
      <c r="H7271" s="488" t="s">
        <v>5976</v>
      </c>
      <c r="I7271" s="490">
        <v>18401.68</v>
      </c>
      <c r="J7271" s="490">
        <v>0.19</v>
      </c>
      <c r="K7271" s="490">
        <v>21898</v>
      </c>
      <c r="L7271" s="508">
        <v>45062</v>
      </c>
      <c r="M7271" s="489">
        <v>1</v>
      </c>
      <c r="N7271" s="490">
        <v>18401.68</v>
      </c>
      <c r="O7271" s="487" t="s">
        <v>25582</v>
      </c>
    </row>
    <row r="7272" spans="1:15" ht="45" x14ac:dyDescent="0.25">
      <c r="A7272" s="489">
        <v>102910</v>
      </c>
      <c r="B7272" s="488" t="s">
        <v>8133</v>
      </c>
      <c r="C7272" s="489" t="s">
        <v>87</v>
      </c>
      <c r="D7272" s="490">
        <v>885479</v>
      </c>
      <c r="E7272" s="487"/>
      <c r="F7272" s="487" t="s">
        <v>5958</v>
      </c>
      <c r="G7272" s="488" t="s">
        <v>5959</v>
      </c>
      <c r="H7272" s="488" t="s">
        <v>5980</v>
      </c>
      <c r="I7272" s="490">
        <v>744100</v>
      </c>
      <c r="J7272" s="490">
        <v>0.19</v>
      </c>
      <c r="K7272" s="490">
        <v>885479</v>
      </c>
      <c r="L7272" s="508">
        <v>44680</v>
      </c>
      <c r="M7272" s="489">
        <v>1</v>
      </c>
      <c r="N7272" s="490">
        <v>744100</v>
      </c>
      <c r="O7272" s="487" t="s">
        <v>25582</v>
      </c>
    </row>
    <row r="7273" spans="1:15" x14ac:dyDescent="0.25">
      <c r="A7273" s="489">
        <v>102911</v>
      </c>
      <c r="B7273" s="488" t="s">
        <v>4243</v>
      </c>
      <c r="C7273" s="489" t="s">
        <v>87</v>
      </c>
      <c r="D7273" s="490">
        <v>0</v>
      </c>
      <c r="E7273" s="487"/>
      <c r="F7273" s="487" t="s">
        <v>5958</v>
      </c>
      <c r="G7273" s="488" t="s">
        <v>5981</v>
      </c>
      <c r="H7273" s="488"/>
      <c r="I7273" s="490">
        <v>0</v>
      </c>
      <c r="J7273" s="490">
        <v>0</v>
      </c>
      <c r="K7273" s="490">
        <v>0</v>
      </c>
      <c r="L7273" s="508"/>
      <c r="M7273" s="489">
        <v>0</v>
      </c>
      <c r="N7273" s="490">
        <v>0</v>
      </c>
      <c r="O7273" s="487" t="s">
        <v>5958</v>
      </c>
    </row>
    <row r="7274" spans="1:15" x14ac:dyDescent="0.25">
      <c r="A7274" s="489">
        <v>102912</v>
      </c>
      <c r="B7274" s="488" t="s">
        <v>4154</v>
      </c>
      <c r="C7274" s="489" t="s">
        <v>87</v>
      </c>
      <c r="D7274" s="490">
        <v>0</v>
      </c>
      <c r="E7274" s="487"/>
      <c r="F7274" s="487" t="s">
        <v>5958</v>
      </c>
      <c r="G7274" s="488" t="s">
        <v>5981</v>
      </c>
      <c r="H7274" s="488"/>
      <c r="I7274" s="490">
        <v>0</v>
      </c>
      <c r="J7274" s="490">
        <v>0</v>
      </c>
      <c r="K7274" s="490">
        <v>0</v>
      </c>
      <c r="L7274" s="508"/>
      <c r="M7274" s="489">
        <v>0</v>
      </c>
      <c r="N7274" s="490">
        <v>0</v>
      </c>
      <c r="O7274" s="487" t="s">
        <v>5958</v>
      </c>
    </row>
    <row r="7275" spans="1:15" ht="45" x14ac:dyDescent="0.25">
      <c r="A7275" s="489">
        <v>102913</v>
      </c>
      <c r="B7275" s="488" t="s">
        <v>7351</v>
      </c>
      <c r="C7275" s="489" t="s">
        <v>87</v>
      </c>
      <c r="D7275" s="490">
        <v>699</v>
      </c>
      <c r="E7275" s="487"/>
      <c r="F7275" s="487" t="s">
        <v>7352</v>
      </c>
      <c r="G7275" s="488" t="s">
        <v>6204</v>
      </c>
      <c r="H7275" s="488" t="s">
        <v>5976</v>
      </c>
      <c r="I7275" s="490">
        <v>699</v>
      </c>
      <c r="J7275" s="490">
        <v>0</v>
      </c>
      <c r="K7275" s="490">
        <v>699</v>
      </c>
      <c r="L7275" s="508">
        <v>45482</v>
      </c>
      <c r="M7275" s="489">
        <v>1</v>
      </c>
      <c r="N7275" s="490">
        <v>699</v>
      </c>
      <c r="O7275" s="487" t="s">
        <v>25582</v>
      </c>
    </row>
    <row r="7276" spans="1:15" ht="45" x14ac:dyDescent="0.25">
      <c r="A7276" s="489">
        <v>102914</v>
      </c>
      <c r="B7276" s="488" t="s">
        <v>2652</v>
      </c>
      <c r="C7276" s="489" t="s">
        <v>80</v>
      </c>
      <c r="D7276" s="490">
        <v>1923</v>
      </c>
      <c r="E7276" s="487"/>
      <c r="F7276" s="487" t="s">
        <v>5958</v>
      </c>
      <c r="G7276" s="488" t="s">
        <v>6227</v>
      </c>
      <c r="H7276" s="488" t="s">
        <v>5976</v>
      </c>
      <c r="I7276" s="490">
        <v>1615.97</v>
      </c>
      <c r="J7276" s="490">
        <v>0.19</v>
      </c>
      <c r="K7276" s="490">
        <v>1923</v>
      </c>
      <c r="L7276" s="508">
        <v>44676</v>
      </c>
      <c r="M7276" s="489">
        <v>1</v>
      </c>
      <c r="N7276" s="490">
        <v>1615.97</v>
      </c>
      <c r="O7276" s="487" t="s">
        <v>25582</v>
      </c>
    </row>
    <row r="7277" spans="1:15" x14ac:dyDescent="0.25">
      <c r="A7277" s="489">
        <v>102915</v>
      </c>
      <c r="B7277" s="488" t="s">
        <v>6335</v>
      </c>
      <c r="C7277" s="489" t="s">
        <v>182</v>
      </c>
      <c r="D7277" s="490">
        <v>24331</v>
      </c>
      <c r="E7277" s="487"/>
      <c r="F7277" s="487" t="s">
        <v>5958</v>
      </c>
      <c r="G7277" s="488" t="s">
        <v>6124</v>
      </c>
      <c r="H7277" s="488" t="s">
        <v>6072</v>
      </c>
      <c r="I7277" s="490">
        <v>24331</v>
      </c>
      <c r="J7277" s="490">
        <v>0</v>
      </c>
      <c r="K7277" s="490">
        <v>24331</v>
      </c>
      <c r="L7277" s="508">
        <v>45086</v>
      </c>
      <c r="M7277" s="489">
        <v>1</v>
      </c>
      <c r="N7277" s="490">
        <v>24331</v>
      </c>
      <c r="O7277" s="487" t="s">
        <v>25582</v>
      </c>
    </row>
    <row r="7278" spans="1:15" ht="30" x14ac:dyDescent="0.25">
      <c r="A7278" s="489">
        <v>102916</v>
      </c>
      <c r="B7278" s="488" t="s">
        <v>6007</v>
      </c>
      <c r="C7278" s="489" t="s">
        <v>80</v>
      </c>
      <c r="D7278" s="490">
        <v>7038.01</v>
      </c>
      <c r="E7278" s="487"/>
      <c r="F7278" s="487" t="s">
        <v>5958</v>
      </c>
      <c r="G7278" s="488" t="s">
        <v>6008</v>
      </c>
      <c r="H7278" s="488" t="s">
        <v>5989</v>
      </c>
      <c r="I7278" s="490">
        <v>5914.29</v>
      </c>
      <c r="J7278" s="490">
        <v>0.19</v>
      </c>
      <c r="K7278" s="490">
        <v>7038.01</v>
      </c>
      <c r="L7278" s="508">
        <v>44193</v>
      </c>
      <c r="M7278" s="489">
        <v>1</v>
      </c>
      <c r="N7278" s="490">
        <v>5914.29</v>
      </c>
      <c r="O7278" s="487" t="s">
        <v>25582</v>
      </c>
    </row>
    <row r="7279" spans="1:15" ht="30" x14ac:dyDescent="0.25">
      <c r="A7279" s="489">
        <v>102917</v>
      </c>
      <c r="B7279" s="488" t="s">
        <v>6006</v>
      </c>
      <c r="C7279" s="489" t="s">
        <v>87</v>
      </c>
      <c r="D7279" s="490">
        <v>116107</v>
      </c>
      <c r="E7279" s="487"/>
      <c r="F7279" s="487" t="s">
        <v>6004</v>
      </c>
      <c r="G7279" s="488" t="s">
        <v>5978</v>
      </c>
      <c r="H7279" s="488" t="s">
        <v>5989</v>
      </c>
      <c r="I7279" s="490">
        <v>97568.91</v>
      </c>
      <c r="J7279" s="490">
        <v>0.19</v>
      </c>
      <c r="K7279" s="490">
        <v>116107</v>
      </c>
      <c r="L7279" s="508">
        <v>44193</v>
      </c>
      <c r="M7279" s="489">
        <v>1</v>
      </c>
      <c r="N7279" s="490">
        <v>97568.91</v>
      </c>
      <c r="O7279" s="487" t="s">
        <v>25582</v>
      </c>
    </row>
    <row r="7280" spans="1:15" ht="30" x14ac:dyDescent="0.25">
      <c r="A7280" s="489">
        <v>102918</v>
      </c>
      <c r="B7280" s="488" t="s">
        <v>2624</v>
      </c>
      <c r="C7280" s="489" t="s">
        <v>92</v>
      </c>
      <c r="D7280" s="490">
        <v>0</v>
      </c>
      <c r="E7280" s="487"/>
      <c r="F7280" s="487" t="s">
        <v>5958</v>
      </c>
      <c r="G7280" s="488" t="s">
        <v>7248</v>
      </c>
      <c r="H7280" s="488"/>
      <c r="I7280" s="490">
        <v>0</v>
      </c>
      <c r="J7280" s="490">
        <v>0</v>
      </c>
      <c r="K7280" s="490">
        <v>0</v>
      </c>
      <c r="L7280" s="508"/>
      <c r="M7280" s="489">
        <v>0</v>
      </c>
      <c r="N7280" s="490">
        <v>0</v>
      </c>
      <c r="O7280" s="487" t="s">
        <v>5958</v>
      </c>
    </row>
    <row r="7281" spans="1:15" ht="30" x14ac:dyDescent="0.25">
      <c r="A7281" s="489">
        <v>102919</v>
      </c>
      <c r="B7281" s="488" t="s">
        <v>6005</v>
      </c>
      <c r="C7281" s="489" t="s">
        <v>87</v>
      </c>
      <c r="D7281" s="490">
        <v>12779.01</v>
      </c>
      <c r="E7281" s="487"/>
      <c r="F7281" s="487" t="s">
        <v>6004</v>
      </c>
      <c r="G7281" s="488" t="s">
        <v>5978</v>
      </c>
      <c r="H7281" s="488" t="s">
        <v>5989</v>
      </c>
      <c r="I7281" s="490">
        <v>10738.66</v>
      </c>
      <c r="J7281" s="490">
        <v>0.19</v>
      </c>
      <c r="K7281" s="490">
        <v>12779.01</v>
      </c>
      <c r="L7281" s="508">
        <v>44193</v>
      </c>
      <c r="M7281" s="489">
        <v>1</v>
      </c>
      <c r="N7281" s="490">
        <v>10738.66</v>
      </c>
      <c r="O7281" s="487" t="s">
        <v>25582</v>
      </c>
    </row>
    <row r="7282" spans="1:15" ht="45" x14ac:dyDescent="0.25">
      <c r="A7282" s="489">
        <v>102920</v>
      </c>
      <c r="B7282" s="488" t="s">
        <v>6003</v>
      </c>
      <c r="C7282" s="489" t="s">
        <v>4335</v>
      </c>
      <c r="D7282" s="490">
        <v>95355</v>
      </c>
      <c r="E7282" s="487"/>
      <c r="F7282" s="487" t="s">
        <v>6004</v>
      </c>
      <c r="G7282" s="488" t="s">
        <v>5978</v>
      </c>
      <c r="H7282" s="488" t="s">
        <v>5989</v>
      </c>
      <c r="I7282" s="490">
        <v>80130.25</v>
      </c>
      <c r="J7282" s="490">
        <v>0.19</v>
      </c>
      <c r="K7282" s="490">
        <v>95355</v>
      </c>
      <c r="L7282" s="508">
        <v>44193</v>
      </c>
      <c r="M7282" s="489">
        <v>1</v>
      </c>
      <c r="N7282" s="490">
        <v>80130.25</v>
      </c>
      <c r="O7282" s="487" t="s">
        <v>25582</v>
      </c>
    </row>
    <row r="7283" spans="1:15" ht="30" x14ac:dyDescent="0.25">
      <c r="A7283" s="489">
        <v>102921</v>
      </c>
      <c r="B7283" s="488" t="s">
        <v>1143</v>
      </c>
      <c r="C7283" s="489" t="s">
        <v>87</v>
      </c>
      <c r="D7283" s="490">
        <v>682</v>
      </c>
      <c r="E7283" s="487"/>
      <c r="F7283" s="487" t="s">
        <v>7350</v>
      </c>
      <c r="G7283" s="488" t="s">
        <v>6137</v>
      </c>
      <c r="H7283" s="488" t="s">
        <v>25583</v>
      </c>
      <c r="I7283" s="490">
        <v>573.11</v>
      </c>
      <c r="J7283" s="490">
        <v>0.19</v>
      </c>
      <c r="K7283" s="490">
        <v>682</v>
      </c>
      <c r="L7283" s="508">
        <v>44590</v>
      </c>
      <c r="M7283" s="489">
        <v>1</v>
      </c>
      <c r="N7283" s="490">
        <v>573.11</v>
      </c>
      <c r="O7283" s="487" t="s">
        <v>25582</v>
      </c>
    </row>
    <row r="7284" spans="1:15" ht="45" x14ac:dyDescent="0.25">
      <c r="A7284" s="489">
        <v>102922</v>
      </c>
      <c r="B7284" s="488" t="s">
        <v>6334</v>
      </c>
      <c r="C7284" s="489" t="s">
        <v>87</v>
      </c>
      <c r="D7284" s="490">
        <v>210921</v>
      </c>
      <c r="E7284" s="487"/>
      <c r="F7284" s="487" t="s">
        <v>5958</v>
      </c>
      <c r="G7284" s="488" t="s">
        <v>6213</v>
      </c>
      <c r="H7284" s="488" t="s">
        <v>5976</v>
      </c>
      <c r="I7284" s="490">
        <v>177244.54</v>
      </c>
      <c r="J7284" s="490">
        <v>0.19</v>
      </c>
      <c r="K7284" s="490">
        <v>210921</v>
      </c>
      <c r="L7284" s="508">
        <v>45435</v>
      </c>
      <c r="M7284" s="489">
        <v>1</v>
      </c>
      <c r="N7284" s="490">
        <v>177244.54</v>
      </c>
      <c r="O7284" s="487" t="s">
        <v>25582</v>
      </c>
    </row>
    <row r="7285" spans="1:15" x14ac:dyDescent="0.25">
      <c r="A7285" s="489">
        <v>102923</v>
      </c>
      <c r="B7285" s="488" t="s">
        <v>1299</v>
      </c>
      <c r="C7285" s="489" t="s">
        <v>87</v>
      </c>
      <c r="D7285" s="490">
        <v>0</v>
      </c>
      <c r="E7285" s="487"/>
      <c r="F7285" s="487" t="s">
        <v>7472</v>
      </c>
      <c r="G7285" s="488" t="s">
        <v>6137</v>
      </c>
      <c r="H7285" s="488"/>
      <c r="I7285" s="490">
        <v>0</v>
      </c>
      <c r="J7285" s="490">
        <v>0</v>
      </c>
      <c r="K7285" s="490">
        <v>0</v>
      </c>
      <c r="L7285" s="508"/>
      <c r="M7285" s="489">
        <v>0</v>
      </c>
      <c r="N7285" s="490">
        <v>0</v>
      </c>
      <c r="O7285" s="487" t="s">
        <v>5958</v>
      </c>
    </row>
    <row r="7286" spans="1:15" ht="30" x14ac:dyDescent="0.25">
      <c r="A7286" s="489">
        <v>102924</v>
      </c>
      <c r="B7286" s="488" t="s">
        <v>1178</v>
      </c>
      <c r="C7286" s="489" t="s">
        <v>77</v>
      </c>
      <c r="D7286" s="490">
        <v>12849</v>
      </c>
      <c r="E7286" s="487"/>
      <c r="F7286" s="487" t="s">
        <v>5958</v>
      </c>
      <c r="G7286" s="488" t="s">
        <v>6052</v>
      </c>
      <c r="H7286" s="488" t="s">
        <v>5989</v>
      </c>
      <c r="I7286" s="490">
        <v>10797.48</v>
      </c>
      <c r="J7286" s="490">
        <v>0.19</v>
      </c>
      <c r="K7286" s="490">
        <v>12849</v>
      </c>
      <c r="L7286" s="508">
        <v>45491</v>
      </c>
      <c r="M7286" s="489">
        <v>1</v>
      </c>
      <c r="N7286" s="490">
        <v>10797.48</v>
      </c>
      <c r="O7286" s="487" t="s">
        <v>25582</v>
      </c>
    </row>
    <row r="7287" spans="1:15" ht="30" x14ac:dyDescent="0.25">
      <c r="A7287" s="489">
        <v>102926</v>
      </c>
      <c r="B7287" s="488" t="s">
        <v>11054</v>
      </c>
      <c r="C7287" s="489" t="s">
        <v>87</v>
      </c>
      <c r="D7287" s="490">
        <v>0</v>
      </c>
      <c r="E7287" s="487"/>
      <c r="F7287" s="487" t="s">
        <v>5958</v>
      </c>
      <c r="G7287" s="488" t="s">
        <v>5981</v>
      </c>
      <c r="H7287" s="488"/>
      <c r="I7287" s="490">
        <v>0</v>
      </c>
      <c r="J7287" s="490">
        <v>0</v>
      </c>
      <c r="K7287" s="490">
        <v>0</v>
      </c>
      <c r="L7287" s="508"/>
      <c r="M7287" s="489">
        <v>0</v>
      </c>
      <c r="N7287" s="490">
        <v>0</v>
      </c>
      <c r="O7287" s="487" t="s">
        <v>5958</v>
      </c>
    </row>
    <row r="7288" spans="1:15" ht="45" x14ac:dyDescent="0.25">
      <c r="A7288" s="489">
        <v>102927</v>
      </c>
      <c r="B7288" s="488" t="s">
        <v>8132</v>
      </c>
      <c r="C7288" s="489" t="s">
        <v>87</v>
      </c>
      <c r="D7288" s="490">
        <v>406861</v>
      </c>
      <c r="E7288" s="487"/>
      <c r="F7288" s="487" t="s">
        <v>5958</v>
      </c>
      <c r="G7288" s="488" t="s">
        <v>5959</v>
      </c>
      <c r="H7288" s="488" t="s">
        <v>5980</v>
      </c>
      <c r="I7288" s="490">
        <v>341900</v>
      </c>
      <c r="J7288" s="490">
        <v>0.19</v>
      </c>
      <c r="K7288" s="490">
        <v>406861</v>
      </c>
      <c r="L7288" s="508">
        <v>44680</v>
      </c>
      <c r="M7288" s="489">
        <v>1</v>
      </c>
      <c r="N7288" s="490">
        <v>341900</v>
      </c>
      <c r="O7288" s="487" t="s">
        <v>25582</v>
      </c>
    </row>
    <row r="7289" spans="1:15" ht="30" x14ac:dyDescent="0.25">
      <c r="A7289" s="489">
        <v>102930</v>
      </c>
      <c r="B7289" s="488" t="s">
        <v>8826</v>
      </c>
      <c r="C7289" s="489" t="s">
        <v>87</v>
      </c>
      <c r="D7289" s="490">
        <v>561123</v>
      </c>
      <c r="E7289" s="487"/>
      <c r="F7289" s="487" t="s">
        <v>8827</v>
      </c>
      <c r="G7289" s="488" t="s">
        <v>6025</v>
      </c>
      <c r="H7289" s="488" t="s">
        <v>25583</v>
      </c>
      <c r="I7289" s="490">
        <v>471531.93</v>
      </c>
      <c r="J7289" s="490">
        <v>0.19</v>
      </c>
      <c r="K7289" s="490">
        <v>561123</v>
      </c>
      <c r="L7289" s="508">
        <v>45009</v>
      </c>
      <c r="M7289" s="489">
        <v>1</v>
      </c>
      <c r="N7289" s="490">
        <v>471531.93</v>
      </c>
      <c r="O7289" s="487" t="s">
        <v>25582</v>
      </c>
    </row>
    <row r="7290" spans="1:15" ht="30" x14ac:dyDescent="0.25">
      <c r="A7290" s="489">
        <v>102931</v>
      </c>
      <c r="B7290" s="488" t="s">
        <v>9098</v>
      </c>
      <c r="C7290" s="489" t="s">
        <v>87</v>
      </c>
      <c r="D7290" s="490">
        <v>128</v>
      </c>
      <c r="E7290" s="487"/>
      <c r="F7290" s="487" t="s">
        <v>6596</v>
      </c>
      <c r="G7290" s="488" t="s">
        <v>6137</v>
      </c>
      <c r="H7290" s="488" t="s">
        <v>5989</v>
      </c>
      <c r="I7290" s="490">
        <v>107.56</v>
      </c>
      <c r="J7290" s="490">
        <v>0.19</v>
      </c>
      <c r="K7290" s="490">
        <v>128</v>
      </c>
      <c r="L7290" s="508">
        <v>45491</v>
      </c>
      <c r="M7290" s="489">
        <v>1</v>
      </c>
      <c r="N7290" s="490">
        <v>107.56</v>
      </c>
      <c r="O7290" s="487" t="s">
        <v>25582</v>
      </c>
    </row>
    <row r="7291" spans="1:15" ht="30" x14ac:dyDescent="0.25">
      <c r="A7291" s="489">
        <v>102932</v>
      </c>
      <c r="B7291" s="488" t="s">
        <v>11053</v>
      </c>
      <c r="C7291" s="489" t="s">
        <v>87</v>
      </c>
      <c r="D7291" s="490">
        <v>0</v>
      </c>
      <c r="E7291" s="487"/>
      <c r="F7291" s="487" t="s">
        <v>8827</v>
      </c>
      <c r="G7291" s="488" t="s">
        <v>6025</v>
      </c>
      <c r="H7291" s="488"/>
      <c r="I7291" s="490">
        <v>0</v>
      </c>
      <c r="J7291" s="490">
        <v>0</v>
      </c>
      <c r="K7291" s="490">
        <v>0</v>
      </c>
      <c r="L7291" s="508"/>
      <c r="M7291" s="489">
        <v>0</v>
      </c>
      <c r="N7291" s="490">
        <v>0</v>
      </c>
      <c r="O7291" s="487" t="s">
        <v>5958</v>
      </c>
    </row>
    <row r="7292" spans="1:15" ht="30" x14ac:dyDescent="0.25">
      <c r="A7292" s="489">
        <v>102933</v>
      </c>
      <c r="B7292" s="488" t="s">
        <v>11052</v>
      </c>
      <c r="C7292" s="489" t="s">
        <v>87</v>
      </c>
      <c r="D7292" s="490">
        <v>0</v>
      </c>
      <c r="E7292" s="487"/>
      <c r="F7292" s="487" t="s">
        <v>8827</v>
      </c>
      <c r="G7292" s="488" t="s">
        <v>6025</v>
      </c>
      <c r="H7292" s="488"/>
      <c r="I7292" s="490">
        <v>0</v>
      </c>
      <c r="J7292" s="490">
        <v>0</v>
      </c>
      <c r="K7292" s="490">
        <v>0</v>
      </c>
      <c r="L7292" s="508"/>
      <c r="M7292" s="489">
        <v>0</v>
      </c>
      <c r="N7292" s="490">
        <v>0</v>
      </c>
      <c r="O7292" s="487" t="s">
        <v>5958</v>
      </c>
    </row>
    <row r="7293" spans="1:15" ht="45" x14ac:dyDescent="0.25">
      <c r="A7293" s="489">
        <v>102934</v>
      </c>
      <c r="B7293" s="488" t="s">
        <v>1098</v>
      </c>
      <c r="C7293" s="489" t="s">
        <v>87</v>
      </c>
      <c r="D7293" s="490">
        <v>3184</v>
      </c>
      <c r="E7293" s="487"/>
      <c r="F7293" s="487" t="s">
        <v>6410</v>
      </c>
      <c r="G7293" s="488" t="s">
        <v>6137</v>
      </c>
      <c r="H7293" s="488" t="s">
        <v>5976</v>
      </c>
      <c r="I7293" s="490">
        <v>2675.63</v>
      </c>
      <c r="J7293" s="490">
        <v>0.19</v>
      </c>
      <c r="K7293" s="490">
        <v>3184</v>
      </c>
      <c r="L7293" s="508">
        <v>45575</v>
      </c>
      <c r="M7293" s="489">
        <v>1</v>
      </c>
      <c r="N7293" s="490">
        <v>2675.63</v>
      </c>
      <c r="O7293" s="487" t="s">
        <v>25582</v>
      </c>
    </row>
    <row r="7294" spans="1:15" ht="30" x14ac:dyDescent="0.25">
      <c r="A7294" s="489">
        <v>102935</v>
      </c>
      <c r="B7294" s="488" t="s">
        <v>11051</v>
      </c>
      <c r="C7294" s="489" t="s">
        <v>87</v>
      </c>
      <c r="D7294" s="490">
        <v>0</v>
      </c>
      <c r="E7294" s="487"/>
      <c r="F7294" s="487" t="s">
        <v>8827</v>
      </c>
      <c r="G7294" s="488" t="s">
        <v>6025</v>
      </c>
      <c r="H7294" s="488"/>
      <c r="I7294" s="490">
        <v>0</v>
      </c>
      <c r="J7294" s="490">
        <v>0</v>
      </c>
      <c r="K7294" s="490">
        <v>0</v>
      </c>
      <c r="L7294" s="508"/>
      <c r="M7294" s="489">
        <v>0</v>
      </c>
      <c r="N7294" s="490">
        <v>0</v>
      </c>
      <c r="O7294" s="487" t="s">
        <v>5958</v>
      </c>
    </row>
    <row r="7295" spans="1:15" ht="30" x14ac:dyDescent="0.25">
      <c r="A7295" s="489">
        <v>102936</v>
      </c>
      <c r="B7295" s="488" t="s">
        <v>11050</v>
      </c>
      <c r="C7295" s="489" t="s">
        <v>87</v>
      </c>
      <c r="D7295" s="490">
        <v>0</v>
      </c>
      <c r="E7295" s="487"/>
      <c r="F7295" s="487" t="s">
        <v>5958</v>
      </c>
      <c r="G7295" s="488" t="s">
        <v>7268</v>
      </c>
      <c r="H7295" s="488"/>
      <c r="I7295" s="490">
        <v>0</v>
      </c>
      <c r="J7295" s="490">
        <v>0</v>
      </c>
      <c r="K7295" s="490">
        <v>0</v>
      </c>
      <c r="L7295" s="508"/>
      <c r="M7295" s="489">
        <v>0</v>
      </c>
      <c r="N7295" s="490">
        <v>0</v>
      </c>
      <c r="O7295" s="487" t="s">
        <v>5958</v>
      </c>
    </row>
    <row r="7296" spans="1:15" ht="30" x14ac:dyDescent="0.25">
      <c r="A7296" s="489">
        <v>102937</v>
      </c>
      <c r="B7296" s="488" t="s">
        <v>3638</v>
      </c>
      <c r="C7296" s="489" t="s">
        <v>87</v>
      </c>
      <c r="D7296" s="490">
        <v>0</v>
      </c>
      <c r="E7296" s="487"/>
      <c r="F7296" s="487" t="s">
        <v>5958</v>
      </c>
      <c r="G7296" s="488" t="s">
        <v>7268</v>
      </c>
      <c r="H7296" s="488"/>
      <c r="I7296" s="490">
        <v>0</v>
      </c>
      <c r="J7296" s="490">
        <v>0</v>
      </c>
      <c r="K7296" s="490">
        <v>0</v>
      </c>
      <c r="L7296" s="508"/>
      <c r="M7296" s="489">
        <v>0</v>
      </c>
      <c r="N7296" s="490">
        <v>0</v>
      </c>
      <c r="O7296" s="487" t="s">
        <v>5958</v>
      </c>
    </row>
    <row r="7297" spans="1:15" ht="30" x14ac:dyDescent="0.25">
      <c r="A7297" s="489">
        <v>102938</v>
      </c>
      <c r="B7297" s="488" t="s">
        <v>7349</v>
      </c>
      <c r="C7297" s="489" t="s">
        <v>87</v>
      </c>
      <c r="D7297" s="490">
        <v>17597.009999999998</v>
      </c>
      <c r="E7297" s="487"/>
      <c r="F7297" s="487" t="s">
        <v>5958</v>
      </c>
      <c r="G7297" s="488" t="s">
        <v>7268</v>
      </c>
      <c r="H7297" s="488" t="s">
        <v>25583</v>
      </c>
      <c r="I7297" s="490">
        <v>14787.4</v>
      </c>
      <c r="J7297" s="490">
        <v>0.19</v>
      </c>
      <c r="K7297" s="490">
        <v>17597.009999999998</v>
      </c>
      <c r="L7297" s="508">
        <v>44589</v>
      </c>
      <c r="M7297" s="489">
        <v>1</v>
      </c>
      <c r="N7297" s="490">
        <v>14787.4</v>
      </c>
      <c r="O7297" s="487" t="s">
        <v>25582</v>
      </c>
    </row>
    <row r="7298" spans="1:15" ht="30" x14ac:dyDescent="0.25">
      <c r="A7298" s="489">
        <v>102939</v>
      </c>
      <c r="B7298" s="488" t="s">
        <v>7348</v>
      </c>
      <c r="C7298" s="489" t="s">
        <v>87</v>
      </c>
      <c r="D7298" s="490">
        <v>13836</v>
      </c>
      <c r="E7298" s="487"/>
      <c r="F7298" s="487" t="s">
        <v>5958</v>
      </c>
      <c r="G7298" s="488" t="s">
        <v>7268</v>
      </c>
      <c r="H7298" s="488" t="s">
        <v>25583</v>
      </c>
      <c r="I7298" s="490">
        <v>11626.89</v>
      </c>
      <c r="J7298" s="490">
        <v>0.19</v>
      </c>
      <c r="K7298" s="490">
        <v>13836</v>
      </c>
      <c r="L7298" s="508">
        <v>44589</v>
      </c>
      <c r="M7298" s="489">
        <v>1</v>
      </c>
      <c r="N7298" s="490">
        <v>11626.89</v>
      </c>
      <c r="O7298" s="487" t="s">
        <v>25582</v>
      </c>
    </row>
    <row r="7299" spans="1:15" ht="30" x14ac:dyDescent="0.25">
      <c r="A7299" s="489">
        <v>102940</v>
      </c>
      <c r="B7299" s="488" t="s">
        <v>3651</v>
      </c>
      <c r="C7299" s="489" t="s">
        <v>87</v>
      </c>
      <c r="D7299" s="490">
        <v>0</v>
      </c>
      <c r="E7299" s="487"/>
      <c r="F7299" s="487" t="s">
        <v>5958</v>
      </c>
      <c r="G7299" s="488" t="s">
        <v>7268</v>
      </c>
      <c r="H7299" s="488"/>
      <c r="I7299" s="490">
        <v>0</v>
      </c>
      <c r="J7299" s="490">
        <v>0</v>
      </c>
      <c r="K7299" s="490">
        <v>0</v>
      </c>
      <c r="L7299" s="508"/>
      <c r="M7299" s="489">
        <v>0</v>
      </c>
      <c r="N7299" s="490">
        <v>0</v>
      </c>
      <c r="O7299" s="487" t="s">
        <v>5958</v>
      </c>
    </row>
    <row r="7300" spans="1:15" ht="30" x14ac:dyDescent="0.25">
      <c r="A7300" s="489">
        <v>102941</v>
      </c>
      <c r="B7300" s="488" t="s">
        <v>11048</v>
      </c>
      <c r="C7300" s="489" t="s">
        <v>87</v>
      </c>
      <c r="D7300" s="490">
        <v>0</v>
      </c>
      <c r="E7300" s="487"/>
      <c r="F7300" s="487" t="s">
        <v>11049</v>
      </c>
      <c r="G7300" s="488" t="s">
        <v>6199</v>
      </c>
      <c r="H7300" s="488"/>
      <c r="I7300" s="490">
        <v>0</v>
      </c>
      <c r="J7300" s="490">
        <v>0</v>
      </c>
      <c r="K7300" s="490">
        <v>0</v>
      </c>
      <c r="L7300" s="508"/>
      <c r="M7300" s="489">
        <v>0</v>
      </c>
      <c r="N7300" s="490">
        <v>0</v>
      </c>
      <c r="O7300" s="487" t="s">
        <v>5958</v>
      </c>
    </row>
    <row r="7301" spans="1:15" ht="30" x14ac:dyDescent="0.25">
      <c r="A7301" s="489">
        <v>102942</v>
      </c>
      <c r="B7301" s="488" t="s">
        <v>3652</v>
      </c>
      <c r="C7301" s="489" t="s">
        <v>87</v>
      </c>
      <c r="D7301" s="490">
        <v>0</v>
      </c>
      <c r="E7301" s="487"/>
      <c r="F7301" s="487" t="s">
        <v>5958</v>
      </c>
      <c r="G7301" s="488" t="s">
        <v>7268</v>
      </c>
      <c r="H7301" s="488"/>
      <c r="I7301" s="490">
        <v>0</v>
      </c>
      <c r="J7301" s="490">
        <v>0</v>
      </c>
      <c r="K7301" s="490">
        <v>0</v>
      </c>
      <c r="L7301" s="508"/>
      <c r="M7301" s="489">
        <v>0</v>
      </c>
      <c r="N7301" s="490">
        <v>0</v>
      </c>
      <c r="O7301" s="487" t="s">
        <v>5958</v>
      </c>
    </row>
    <row r="7302" spans="1:15" ht="30" x14ac:dyDescent="0.25">
      <c r="A7302" s="489">
        <v>102943</v>
      </c>
      <c r="B7302" s="488" t="s">
        <v>3603</v>
      </c>
      <c r="C7302" s="489" t="s">
        <v>80</v>
      </c>
      <c r="D7302" s="490">
        <v>2738</v>
      </c>
      <c r="E7302" s="487"/>
      <c r="F7302" s="487" t="s">
        <v>8302</v>
      </c>
      <c r="G7302" s="488" t="s">
        <v>7268</v>
      </c>
      <c r="H7302" s="488" t="s">
        <v>25583</v>
      </c>
      <c r="I7302" s="490">
        <v>2300.84</v>
      </c>
      <c r="J7302" s="490">
        <v>0.19</v>
      </c>
      <c r="K7302" s="490">
        <v>2738</v>
      </c>
      <c r="L7302" s="508">
        <v>44589</v>
      </c>
      <c r="M7302" s="489">
        <v>1</v>
      </c>
      <c r="N7302" s="490">
        <v>2300.84</v>
      </c>
      <c r="O7302" s="487" t="s">
        <v>25582</v>
      </c>
    </row>
    <row r="7303" spans="1:15" x14ac:dyDescent="0.25">
      <c r="A7303" s="489">
        <v>102944</v>
      </c>
      <c r="B7303" s="488" t="s">
        <v>691</v>
      </c>
      <c r="C7303" s="489" t="s">
        <v>92</v>
      </c>
      <c r="D7303" s="490">
        <v>0</v>
      </c>
      <c r="E7303" s="487"/>
      <c r="F7303" s="487" t="s">
        <v>5958</v>
      </c>
      <c r="G7303" s="488" t="s">
        <v>6002</v>
      </c>
      <c r="H7303" s="488"/>
      <c r="I7303" s="490">
        <v>0</v>
      </c>
      <c r="J7303" s="490">
        <v>0</v>
      </c>
      <c r="K7303" s="490">
        <v>0</v>
      </c>
      <c r="L7303" s="508"/>
      <c r="M7303" s="489">
        <v>0</v>
      </c>
      <c r="N7303" s="490">
        <v>0</v>
      </c>
      <c r="O7303" s="487" t="s">
        <v>5958</v>
      </c>
    </row>
    <row r="7304" spans="1:15" ht="30" x14ac:dyDescent="0.25">
      <c r="A7304" s="489">
        <v>102945</v>
      </c>
      <c r="B7304" s="488" t="s">
        <v>11047</v>
      </c>
      <c r="C7304" s="489" t="s">
        <v>659</v>
      </c>
      <c r="D7304" s="490">
        <v>0</v>
      </c>
      <c r="E7304" s="487"/>
      <c r="F7304" s="487" t="s">
        <v>6491</v>
      </c>
      <c r="G7304" s="488" t="s">
        <v>6100</v>
      </c>
      <c r="H7304" s="488"/>
      <c r="I7304" s="490">
        <v>0</v>
      </c>
      <c r="J7304" s="490">
        <v>0</v>
      </c>
      <c r="K7304" s="490">
        <v>0</v>
      </c>
      <c r="L7304" s="508"/>
      <c r="M7304" s="489">
        <v>0</v>
      </c>
      <c r="N7304" s="490">
        <v>0</v>
      </c>
      <c r="O7304" s="487" t="s">
        <v>5958</v>
      </c>
    </row>
    <row r="7305" spans="1:15" x14ac:dyDescent="0.25">
      <c r="A7305" s="489">
        <v>102946</v>
      </c>
      <c r="B7305" s="488" t="s">
        <v>11046</v>
      </c>
      <c r="C7305" s="489" t="s">
        <v>80</v>
      </c>
      <c r="D7305" s="490">
        <v>0</v>
      </c>
      <c r="E7305" s="487"/>
      <c r="F7305" s="487" t="s">
        <v>5958</v>
      </c>
      <c r="G7305" s="488" t="s">
        <v>6016</v>
      </c>
      <c r="H7305" s="488"/>
      <c r="I7305" s="490">
        <v>0</v>
      </c>
      <c r="J7305" s="490">
        <v>0</v>
      </c>
      <c r="K7305" s="490">
        <v>0</v>
      </c>
      <c r="L7305" s="508"/>
      <c r="M7305" s="489">
        <v>0</v>
      </c>
      <c r="N7305" s="490">
        <v>0</v>
      </c>
      <c r="O7305" s="487" t="s">
        <v>5958</v>
      </c>
    </row>
    <row r="7306" spans="1:15" ht="30" x14ac:dyDescent="0.25">
      <c r="A7306" s="489">
        <v>102947</v>
      </c>
      <c r="B7306" s="488" t="s">
        <v>9075</v>
      </c>
      <c r="C7306" s="489" t="s">
        <v>87</v>
      </c>
      <c r="D7306" s="490">
        <v>938837.01</v>
      </c>
      <c r="E7306" s="487"/>
      <c r="F7306" s="487" t="s">
        <v>5958</v>
      </c>
      <c r="G7306" s="488" t="s">
        <v>6025</v>
      </c>
      <c r="H7306" s="488" t="s">
        <v>25583</v>
      </c>
      <c r="I7306" s="490">
        <v>788938.66</v>
      </c>
      <c r="J7306" s="490">
        <v>0.19</v>
      </c>
      <c r="K7306" s="490">
        <v>938837.01</v>
      </c>
      <c r="L7306" s="508">
        <v>45014</v>
      </c>
      <c r="M7306" s="489">
        <v>1</v>
      </c>
      <c r="N7306" s="490">
        <v>788938.66</v>
      </c>
      <c r="O7306" s="487" t="s">
        <v>25582</v>
      </c>
    </row>
    <row r="7307" spans="1:15" ht="30" x14ac:dyDescent="0.25">
      <c r="A7307" s="489">
        <v>102948</v>
      </c>
      <c r="B7307" s="488" t="s">
        <v>3293</v>
      </c>
      <c r="C7307" s="489" t="s">
        <v>87</v>
      </c>
      <c r="D7307" s="490">
        <v>1236250</v>
      </c>
      <c r="E7307" s="487"/>
      <c r="F7307" s="487" t="s">
        <v>5958</v>
      </c>
      <c r="G7307" s="488" t="s">
        <v>6025</v>
      </c>
      <c r="H7307" s="488" t="s">
        <v>25583</v>
      </c>
      <c r="I7307" s="490">
        <v>1038865.55</v>
      </c>
      <c r="J7307" s="490">
        <v>0.19</v>
      </c>
      <c r="K7307" s="490">
        <v>1236250</v>
      </c>
      <c r="L7307" s="508">
        <v>45014</v>
      </c>
      <c r="M7307" s="489">
        <v>1</v>
      </c>
      <c r="N7307" s="490">
        <v>1038865.55</v>
      </c>
      <c r="O7307" s="487" t="s">
        <v>25582</v>
      </c>
    </row>
    <row r="7308" spans="1:15" x14ac:dyDescent="0.25">
      <c r="A7308" s="489">
        <v>102949</v>
      </c>
      <c r="B7308" s="488" t="s">
        <v>11045</v>
      </c>
      <c r="C7308" s="489" t="s">
        <v>87</v>
      </c>
      <c r="D7308" s="490">
        <v>0</v>
      </c>
      <c r="E7308" s="487"/>
      <c r="F7308" s="487" t="s">
        <v>5958</v>
      </c>
      <c r="G7308" s="488" t="s">
        <v>6082</v>
      </c>
      <c r="H7308" s="488"/>
      <c r="I7308" s="490">
        <v>0</v>
      </c>
      <c r="J7308" s="490">
        <v>0</v>
      </c>
      <c r="K7308" s="490">
        <v>0</v>
      </c>
      <c r="L7308" s="508"/>
      <c r="M7308" s="489">
        <v>0</v>
      </c>
      <c r="N7308" s="490">
        <v>0</v>
      </c>
      <c r="O7308" s="487" t="s">
        <v>5958</v>
      </c>
    </row>
    <row r="7309" spans="1:15" ht="30" x14ac:dyDescent="0.25">
      <c r="A7309" s="489">
        <v>102950</v>
      </c>
      <c r="B7309" s="488" t="s">
        <v>8544</v>
      </c>
      <c r="C7309" s="489" t="s">
        <v>87</v>
      </c>
      <c r="D7309" s="490">
        <v>192990</v>
      </c>
      <c r="E7309" s="487"/>
      <c r="F7309" s="487" t="s">
        <v>5958</v>
      </c>
      <c r="G7309" s="488" t="s">
        <v>5959</v>
      </c>
      <c r="H7309" s="488" t="s">
        <v>25583</v>
      </c>
      <c r="I7309" s="490">
        <v>162176.47</v>
      </c>
      <c r="J7309" s="490">
        <v>0.19</v>
      </c>
      <c r="K7309" s="490">
        <v>192990</v>
      </c>
      <c r="L7309" s="508">
        <v>45009</v>
      </c>
      <c r="M7309" s="489">
        <v>1</v>
      </c>
      <c r="N7309" s="490">
        <v>162176.47</v>
      </c>
      <c r="O7309" s="487" t="s">
        <v>25582</v>
      </c>
    </row>
    <row r="7310" spans="1:15" ht="30" x14ac:dyDescent="0.25">
      <c r="A7310" s="489">
        <v>102951</v>
      </c>
      <c r="B7310" s="488" t="s">
        <v>8543</v>
      </c>
      <c r="C7310" s="489" t="s">
        <v>87</v>
      </c>
      <c r="D7310" s="490">
        <v>243469</v>
      </c>
      <c r="E7310" s="487"/>
      <c r="F7310" s="487" t="s">
        <v>5958</v>
      </c>
      <c r="G7310" s="488" t="s">
        <v>5959</v>
      </c>
      <c r="H7310" s="488" t="s">
        <v>25583</v>
      </c>
      <c r="I7310" s="490">
        <v>204595.8</v>
      </c>
      <c r="J7310" s="490">
        <v>0.19</v>
      </c>
      <c r="K7310" s="490">
        <v>243469</v>
      </c>
      <c r="L7310" s="508">
        <v>44917</v>
      </c>
      <c r="M7310" s="489">
        <v>1</v>
      </c>
      <c r="N7310" s="490">
        <v>204595.8</v>
      </c>
      <c r="O7310" s="487" t="s">
        <v>25582</v>
      </c>
    </row>
    <row r="7311" spans="1:15" ht="30" x14ac:dyDescent="0.25">
      <c r="A7311" s="489">
        <v>102953</v>
      </c>
      <c r="B7311" s="488" t="s">
        <v>6333</v>
      </c>
      <c r="C7311" s="489" t="s">
        <v>87</v>
      </c>
      <c r="D7311" s="490">
        <v>1499</v>
      </c>
      <c r="E7311" s="487"/>
      <c r="F7311" s="487" t="s">
        <v>6332</v>
      </c>
      <c r="G7311" s="488" t="s">
        <v>6137</v>
      </c>
      <c r="H7311" s="488" t="s">
        <v>5989</v>
      </c>
      <c r="I7311" s="490">
        <v>1259.6600000000001</v>
      </c>
      <c r="J7311" s="490">
        <v>0.19</v>
      </c>
      <c r="K7311" s="490">
        <v>1499</v>
      </c>
      <c r="L7311" s="508">
        <v>45491</v>
      </c>
      <c r="M7311" s="489">
        <v>1</v>
      </c>
      <c r="N7311" s="490">
        <v>1259.6600000000001</v>
      </c>
      <c r="O7311" s="487" t="s">
        <v>25582</v>
      </c>
    </row>
    <row r="7312" spans="1:15" ht="30" x14ac:dyDescent="0.25">
      <c r="A7312" s="489">
        <v>102954</v>
      </c>
      <c r="B7312" s="488" t="s">
        <v>14257</v>
      </c>
      <c r="C7312" s="489" t="s">
        <v>87</v>
      </c>
      <c r="D7312" s="490">
        <v>42089</v>
      </c>
      <c r="E7312" s="487"/>
      <c r="F7312" s="487" t="s">
        <v>5958</v>
      </c>
      <c r="G7312" s="488" t="s">
        <v>5962</v>
      </c>
      <c r="H7312" s="488" t="s">
        <v>25583</v>
      </c>
      <c r="I7312" s="490">
        <v>35368.910000000003</v>
      </c>
      <c r="J7312" s="490">
        <v>0.19</v>
      </c>
      <c r="K7312" s="490">
        <v>42089</v>
      </c>
      <c r="L7312" s="508">
        <v>45009</v>
      </c>
      <c r="M7312" s="489">
        <v>1</v>
      </c>
      <c r="N7312" s="490">
        <v>35368.910000000003</v>
      </c>
      <c r="O7312" s="487" t="s">
        <v>25582</v>
      </c>
    </row>
    <row r="7313" spans="1:15" ht="45" x14ac:dyDescent="0.25">
      <c r="A7313" s="489">
        <v>102955</v>
      </c>
      <c r="B7313" s="488" t="s">
        <v>3289</v>
      </c>
      <c r="C7313" s="489" t="s">
        <v>87</v>
      </c>
      <c r="D7313" s="490">
        <v>167128</v>
      </c>
      <c r="E7313" s="487"/>
      <c r="F7313" s="487" t="s">
        <v>5958</v>
      </c>
      <c r="G7313" s="488" t="s">
        <v>5962</v>
      </c>
      <c r="H7313" s="488" t="s">
        <v>5976</v>
      </c>
      <c r="I7313" s="490">
        <v>140443.70000000001</v>
      </c>
      <c r="J7313" s="490">
        <v>0.19</v>
      </c>
      <c r="K7313" s="490">
        <v>167128</v>
      </c>
      <c r="L7313" s="508">
        <v>45477</v>
      </c>
      <c r="M7313" s="489">
        <v>1</v>
      </c>
      <c r="N7313" s="490">
        <v>140443.70000000001</v>
      </c>
      <c r="O7313" s="487" t="s">
        <v>25582</v>
      </c>
    </row>
    <row r="7314" spans="1:15" ht="30" x14ac:dyDescent="0.25">
      <c r="A7314" s="489">
        <v>102957</v>
      </c>
      <c r="B7314" s="488" t="s">
        <v>3281</v>
      </c>
      <c r="C7314" s="489" t="s">
        <v>87</v>
      </c>
      <c r="D7314" s="490">
        <v>67511</v>
      </c>
      <c r="E7314" s="487"/>
      <c r="F7314" s="487" t="s">
        <v>5958</v>
      </c>
      <c r="G7314" s="488" t="s">
        <v>6071</v>
      </c>
      <c r="H7314" s="488" t="s">
        <v>25583</v>
      </c>
      <c r="I7314" s="490">
        <v>56731.93</v>
      </c>
      <c r="J7314" s="490">
        <v>0.19</v>
      </c>
      <c r="K7314" s="490">
        <v>67511</v>
      </c>
      <c r="L7314" s="508">
        <v>45014</v>
      </c>
      <c r="M7314" s="489">
        <v>1</v>
      </c>
      <c r="N7314" s="490">
        <v>56731.93</v>
      </c>
      <c r="O7314" s="487" t="s">
        <v>25582</v>
      </c>
    </row>
    <row r="7315" spans="1:15" ht="30" x14ac:dyDescent="0.25">
      <c r="A7315" s="489">
        <v>102958</v>
      </c>
      <c r="B7315" s="488" t="s">
        <v>4495</v>
      </c>
      <c r="C7315" s="489" t="s">
        <v>87</v>
      </c>
      <c r="D7315" s="490">
        <v>493</v>
      </c>
      <c r="E7315" s="487"/>
      <c r="F7315" s="487" t="s">
        <v>6332</v>
      </c>
      <c r="G7315" s="488" t="s">
        <v>6137</v>
      </c>
      <c r="H7315" s="488" t="s">
        <v>5989</v>
      </c>
      <c r="I7315" s="490">
        <v>414.29</v>
      </c>
      <c r="J7315" s="490">
        <v>0.19</v>
      </c>
      <c r="K7315" s="490">
        <v>493</v>
      </c>
      <c r="L7315" s="508">
        <v>45491</v>
      </c>
      <c r="M7315" s="489">
        <v>1</v>
      </c>
      <c r="N7315" s="490">
        <v>414.29</v>
      </c>
      <c r="O7315" s="487" t="s">
        <v>25582</v>
      </c>
    </row>
    <row r="7316" spans="1:15" ht="45" x14ac:dyDescent="0.25">
      <c r="A7316" s="489">
        <v>102959</v>
      </c>
      <c r="B7316" s="488" t="s">
        <v>3288</v>
      </c>
      <c r="C7316" s="489" t="s">
        <v>87</v>
      </c>
      <c r="D7316" s="490">
        <v>145990</v>
      </c>
      <c r="E7316" s="487"/>
      <c r="F7316" s="487" t="s">
        <v>5958</v>
      </c>
      <c r="G7316" s="488" t="s">
        <v>5962</v>
      </c>
      <c r="H7316" s="488" t="s">
        <v>5976</v>
      </c>
      <c r="I7316" s="490">
        <v>122680.67</v>
      </c>
      <c r="J7316" s="490">
        <v>0.19</v>
      </c>
      <c r="K7316" s="490">
        <v>145990</v>
      </c>
      <c r="L7316" s="508">
        <v>45477</v>
      </c>
      <c r="M7316" s="489">
        <v>1</v>
      </c>
      <c r="N7316" s="490">
        <v>122680.67</v>
      </c>
      <c r="O7316" s="487" t="s">
        <v>25582</v>
      </c>
    </row>
    <row r="7317" spans="1:15" ht="45" x14ac:dyDescent="0.25">
      <c r="A7317" s="489">
        <v>102960</v>
      </c>
      <c r="B7317" s="488" t="s">
        <v>8664</v>
      </c>
      <c r="C7317" s="489" t="s">
        <v>80</v>
      </c>
      <c r="D7317" s="490">
        <v>18255</v>
      </c>
      <c r="E7317" s="487"/>
      <c r="F7317" s="487" t="s">
        <v>5958</v>
      </c>
      <c r="G7317" s="488" t="s">
        <v>25586</v>
      </c>
      <c r="H7317" s="488" t="s">
        <v>5976</v>
      </c>
      <c r="I7317" s="490">
        <v>15340.34</v>
      </c>
      <c r="J7317" s="490">
        <v>0.19</v>
      </c>
      <c r="K7317" s="490">
        <v>18255</v>
      </c>
      <c r="L7317" s="508">
        <v>43553</v>
      </c>
      <c r="M7317" s="489">
        <v>1</v>
      </c>
      <c r="N7317" s="490">
        <v>15340.34</v>
      </c>
      <c r="O7317" s="487" t="s">
        <v>25582</v>
      </c>
    </row>
    <row r="7318" spans="1:15" ht="30" x14ac:dyDescent="0.25">
      <c r="A7318" s="489">
        <v>102961</v>
      </c>
      <c r="B7318" s="488" t="s">
        <v>4336</v>
      </c>
      <c r="C7318" s="489" t="s">
        <v>80</v>
      </c>
      <c r="D7318" s="490">
        <v>0</v>
      </c>
      <c r="E7318" s="487"/>
      <c r="F7318" s="487" t="s">
        <v>5958</v>
      </c>
      <c r="G7318" s="488" t="s">
        <v>6027</v>
      </c>
      <c r="H7318" s="488"/>
      <c r="I7318" s="490">
        <v>0</v>
      </c>
      <c r="J7318" s="490">
        <v>0</v>
      </c>
      <c r="K7318" s="490">
        <v>0</v>
      </c>
      <c r="L7318" s="508"/>
      <c r="M7318" s="489">
        <v>0</v>
      </c>
      <c r="N7318" s="490">
        <v>0</v>
      </c>
      <c r="O7318" s="487" t="s">
        <v>5958</v>
      </c>
    </row>
    <row r="7319" spans="1:15" ht="45" x14ac:dyDescent="0.25">
      <c r="A7319" s="489">
        <v>102962</v>
      </c>
      <c r="B7319" s="488" t="s">
        <v>4640</v>
      </c>
      <c r="C7319" s="489" t="s">
        <v>80</v>
      </c>
      <c r="D7319" s="490">
        <v>1876</v>
      </c>
      <c r="E7319" s="487"/>
      <c r="F7319" s="487" t="s">
        <v>5958</v>
      </c>
      <c r="G7319" s="488" t="s">
        <v>5983</v>
      </c>
      <c r="H7319" s="488" t="s">
        <v>5976</v>
      </c>
      <c r="I7319" s="490">
        <v>1576.47</v>
      </c>
      <c r="J7319" s="490">
        <v>0.19</v>
      </c>
      <c r="K7319" s="490">
        <v>1876</v>
      </c>
      <c r="L7319" s="508">
        <v>43544</v>
      </c>
      <c r="M7319" s="489">
        <v>1</v>
      </c>
      <c r="N7319" s="490">
        <v>1576.47</v>
      </c>
      <c r="O7319" s="487" t="s">
        <v>25582</v>
      </c>
    </row>
    <row r="7320" spans="1:15" x14ac:dyDescent="0.25">
      <c r="A7320" s="489">
        <v>102963</v>
      </c>
      <c r="B7320" s="488" t="s">
        <v>1973</v>
      </c>
      <c r="C7320" s="489" t="s">
        <v>87</v>
      </c>
      <c r="D7320" s="490">
        <v>0</v>
      </c>
      <c r="E7320" s="487"/>
      <c r="F7320" s="487" t="s">
        <v>5958</v>
      </c>
      <c r="G7320" s="488" t="s">
        <v>6218</v>
      </c>
      <c r="H7320" s="488"/>
      <c r="I7320" s="490">
        <v>0</v>
      </c>
      <c r="J7320" s="490">
        <v>0</v>
      </c>
      <c r="K7320" s="490">
        <v>0</v>
      </c>
      <c r="L7320" s="508"/>
      <c r="M7320" s="489">
        <v>0</v>
      </c>
      <c r="N7320" s="490">
        <v>0</v>
      </c>
      <c r="O7320" s="487" t="s">
        <v>5958</v>
      </c>
    </row>
    <row r="7321" spans="1:15" ht="30" x14ac:dyDescent="0.25">
      <c r="A7321" s="489">
        <v>102964</v>
      </c>
      <c r="B7321" s="488" t="s">
        <v>9027</v>
      </c>
      <c r="C7321" s="489" t="s">
        <v>87</v>
      </c>
      <c r="D7321" s="490">
        <v>1631</v>
      </c>
      <c r="E7321" s="487"/>
      <c r="F7321" s="487" t="s">
        <v>6332</v>
      </c>
      <c r="G7321" s="488" t="s">
        <v>6137</v>
      </c>
      <c r="H7321" s="488" t="s">
        <v>5989</v>
      </c>
      <c r="I7321" s="490">
        <v>1370.59</v>
      </c>
      <c r="J7321" s="490">
        <v>0.19</v>
      </c>
      <c r="K7321" s="490">
        <v>1631</v>
      </c>
      <c r="L7321" s="508">
        <v>45491</v>
      </c>
      <c r="M7321" s="489">
        <v>1</v>
      </c>
      <c r="N7321" s="490">
        <v>1370.59</v>
      </c>
      <c r="O7321" s="487" t="s">
        <v>25582</v>
      </c>
    </row>
    <row r="7322" spans="1:15" ht="45" x14ac:dyDescent="0.25">
      <c r="A7322" s="489">
        <v>102965</v>
      </c>
      <c r="B7322" s="488" t="s">
        <v>8663</v>
      </c>
      <c r="C7322" s="489" t="s">
        <v>80</v>
      </c>
      <c r="D7322" s="490">
        <v>12282</v>
      </c>
      <c r="E7322" s="487"/>
      <c r="F7322" s="487" t="s">
        <v>5958</v>
      </c>
      <c r="G7322" s="488" t="s">
        <v>25586</v>
      </c>
      <c r="H7322" s="488" t="s">
        <v>5980</v>
      </c>
      <c r="I7322" s="490">
        <v>10321.01</v>
      </c>
      <c r="J7322" s="490">
        <v>0.19</v>
      </c>
      <c r="K7322" s="490">
        <v>12282</v>
      </c>
      <c r="L7322" s="508">
        <v>43553</v>
      </c>
      <c r="M7322" s="489">
        <v>1</v>
      </c>
      <c r="N7322" s="490">
        <v>10321.01</v>
      </c>
      <c r="O7322" s="487" t="s">
        <v>25582</v>
      </c>
    </row>
    <row r="7323" spans="1:15" x14ac:dyDescent="0.25">
      <c r="A7323" s="489">
        <v>102966</v>
      </c>
      <c r="B7323" s="488" t="s">
        <v>11044</v>
      </c>
      <c r="C7323" s="489" t="s">
        <v>80</v>
      </c>
      <c r="D7323" s="490">
        <v>0</v>
      </c>
      <c r="E7323" s="487"/>
      <c r="F7323" s="487" t="s">
        <v>5958</v>
      </c>
      <c r="G7323" s="488" t="s">
        <v>6016</v>
      </c>
      <c r="H7323" s="488"/>
      <c r="I7323" s="490">
        <v>0</v>
      </c>
      <c r="J7323" s="490">
        <v>0</v>
      </c>
      <c r="K7323" s="490">
        <v>0</v>
      </c>
      <c r="L7323" s="508"/>
      <c r="M7323" s="489">
        <v>0</v>
      </c>
      <c r="N7323" s="490">
        <v>0</v>
      </c>
      <c r="O7323" s="487" t="s">
        <v>5958</v>
      </c>
    </row>
    <row r="7324" spans="1:15" ht="30" x14ac:dyDescent="0.25">
      <c r="A7324" s="489">
        <v>102967</v>
      </c>
      <c r="B7324" s="488" t="s">
        <v>2439</v>
      </c>
      <c r="C7324" s="489" t="s">
        <v>80</v>
      </c>
      <c r="D7324" s="490">
        <v>0</v>
      </c>
      <c r="E7324" s="487"/>
      <c r="F7324" s="487" t="s">
        <v>5958</v>
      </c>
      <c r="G7324" s="488" t="s">
        <v>25586</v>
      </c>
      <c r="H7324" s="488"/>
      <c r="I7324" s="490">
        <v>0</v>
      </c>
      <c r="J7324" s="490">
        <v>0</v>
      </c>
      <c r="K7324" s="490">
        <v>0</v>
      </c>
      <c r="L7324" s="508"/>
      <c r="M7324" s="489">
        <v>0</v>
      </c>
      <c r="N7324" s="490">
        <v>0</v>
      </c>
      <c r="O7324" s="487" t="s">
        <v>5958</v>
      </c>
    </row>
    <row r="7325" spans="1:15" ht="30" x14ac:dyDescent="0.25">
      <c r="A7325" s="489">
        <v>102968</v>
      </c>
      <c r="B7325" s="488" t="s">
        <v>11043</v>
      </c>
      <c r="C7325" s="489" t="s">
        <v>80</v>
      </c>
      <c r="D7325" s="490">
        <v>0</v>
      </c>
      <c r="E7325" s="487"/>
      <c r="F7325" s="487" t="s">
        <v>5958</v>
      </c>
      <c r="G7325" s="488" t="s">
        <v>6027</v>
      </c>
      <c r="H7325" s="488"/>
      <c r="I7325" s="490">
        <v>0</v>
      </c>
      <c r="J7325" s="490">
        <v>0</v>
      </c>
      <c r="K7325" s="490">
        <v>0</v>
      </c>
      <c r="L7325" s="508"/>
      <c r="M7325" s="489">
        <v>0</v>
      </c>
      <c r="N7325" s="490">
        <v>0</v>
      </c>
      <c r="O7325" s="487" t="s">
        <v>5958</v>
      </c>
    </row>
    <row r="7326" spans="1:15" ht="30" x14ac:dyDescent="0.25">
      <c r="A7326" s="489">
        <v>102969</v>
      </c>
      <c r="B7326" s="488" t="s">
        <v>11042</v>
      </c>
      <c r="C7326" s="489" t="s">
        <v>87</v>
      </c>
      <c r="D7326" s="490">
        <v>0</v>
      </c>
      <c r="E7326" s="487"/>
      <c r="F7326" s="487" t="s">
        <v>6332</v>
      </c>
      <c r="G7326" s="488" t="s">
        <v>6137</v>
      </c>
      <c r="H7326" s="488"/>
      <c r="I7326" s="490">
        <v>0</v>
      </c>
      <c r="J7326" s="490">
        <v>0</v>
      </c>
      <c r="K7326" s="490">
        <v>0</v>
      </c>
      <c r="L7326" s="508"/>
      <c r="M7326" s="489">
        <v>0</v>
      </c>
      <c r="N7326" s="490">
        <v>0</v>
      </c>
      <c r="O7326" s="487" t="s">
        <v>5958</v>
      </c>
    </row>
    <row r="7327" spans="1:15" ht="30" x14ac:dyDescent="0.25">
      <c r="A7327" s="489">
        <v>102970</v>
      </c>
      <c r="B7327" s="488" t="s">
        <v>160</v>
      </c>
      <c r="C7327" s="489" t="s">
        <v>159</v>
      </c>
      <c r="D7327" s="490">
        <v>0</v>
      </c>
      <c r="E7327" s="487"/>
      <c r="F7327" s="487" t="s">
        <v>5958</v>
      </c>
      <c r="G7327" s="488" t="s">
        <v>6029</v>
      </c>
      <c r="H7327" s="488"/>
      <c r="I7327" s="490">
        <v>0</v>
      </c>
      <c r="J7327" s="490">
        <v>0</v>
      </c>
      <c r="K7327" s="490">
        <v>0</v>
      </c>
      <c r="L7327" s="508"/>
      <c r="M7327" s="489">
        <v>0</v>
      </c>
      <c r="N7327" s="490">
        <v>0</v>
      </c>
      <c r="O7327" s="487" t="s">
        <v>5958</v>
      </c>
    </row>
    <row r="7328" spans="1:15" ht="30" x14ac:dyDescent="0.25">
      <c r="A7328" s="489">
        <v>102971</v>
      </c>
      <c r="B7328" s="488" t="s">
        <v>158</v>
      </c>
      <c r="C7328" s="489" t="s">
        <v>159</v>
      </c>
      <c r="D7328" s="490">
        <v>0</v>
      </c>
      <c r="E7328" s="487"/>
      <c r="F7328" s="487" t="s">
        <v>5958</v>
      </c>
      <c r="G7328" s="488" t="s">
        <v>6029</v>
      </c>
      <c r="H7328" s="488"/>
      <c r="I7328" s="490">
        <v>0</v>
      </c>
      <c r="J7328" s="490">
        <v>0</v>
      </c>
      <c r="K7328" s="490">
        <v>0</v>
      </c>
      <c r="L7328" s="508"/>
      <c r="M7328" s="489">
        <v>0</v>
      </c>
      <c r="N7328" s="490">
        <v>0</v>
      </c>
      <c r="O7328" s="487" t="s">
        <v>5958</v>
      </c>
    </row>
    <row r="7329" spans="1:15" x14ac:dyDescent="0.25">
      <c r="A7329" s="489">
        <v>102972</v>
      </c>
      <c r="B7329" s="488" t="s">
        <v>11041</v>
      </c>
      <c r="C7329" s="489" t="s">
        <v>87</v>
      </c>
      <c r="D7329" s="490">
        <v>0</v>
      </c>
      <c r="E7329" s="487"/>
      <c r="F7329" s="487" t="s">
        <v>6332</v>
      </c>
      <c r="G7329" s="488" t="s">
        <v>6137</v>
      </c>
      <c r="H7329" s="488"/>
      <c r="I7329" s="490">
        <v>0</v>
      </c>
      <c r="J7329" s="490">
        <v>0</v>
      </c>
      <c r="K7329" s="490">
        <v>0</v>
      </c>
      <c r="L7329" s="508"/>
      <c r="M7329" s="489">
        <v>0</v>
      </c>
      <c r="N7329" s="490">
        <v>0</v>
      </c>
      <c r="O7329" s="487" t="s">
        <v>5958</v>
      </c>
    </row>
    <row r="7330" spans="1:15" ht="30" x14ac:dyDescent="0.25">
      <c r="A7330" s="489">
        <v>102973</v>
      </c>
      <c r="B7330" s="488" t="s">
        <v>157</v>
      </c>
      <c r="C7330" s="489" t="s">
        <v>87</v>
      </c>
      <c r="D7330" s="490">
        <v>0</v>
      </c>
      <c r="E7330" s="487"/>
      <c r="F7330" s="487" t="s">
        <v>5958</v>
      </c>
      <c r="G7330" s="488" t="s">
        <v>6029</v>
      </c>
      <c r="H7330" s="488"/>
      <c r="I7330" s="490">
        <v>0</v>
      </c>
      <c r="J7330" s="490">
        <v>0</v>
      </c>
      <c r="K7330" s="490">
        <v>0</v>
      </c>
      <c r="L7330" s="508"/>
      <c r="M7330" s="489">
        <v>0</v>
      </c>
      <c r="N7330" s="490">
        <v>0</v>
      </c>
      <c r="O7330" s="487" t="s">
        <v>5958</v>
      </c>
    </row>
    <row r="7331" spans="1:15" ht="45" x14ac:dyDescent="0.25">
      <c r="A7331" s="489">
        <v>102974</v>
      </c>
      <c r="B7331" s="488" t="s">
        <v>1099</v>
      </c>
      <c r="C7331" s="489" t="s">
        <v>87</v>
      </c>
      <c r="D7331" s="490">
        <v>87435</v>
      </c>
      <c r="E7331" s="487"/>
      <c r="F7331" s="487" t="s">
        <v>6410</v>
      </c>
      <c r="G7331" s="488" t="s">
        <v>6137</v>
      </c>
      <c r="H7331" s="488" t="s">
        <v>5976</v>
      </c>
      <c r="I7331" s="490">
        <v>73474.789999999994</v>
      </c>
      <c r="J7331" s="490">
        <v>0.19</v>
      </c>
      <c r="K7331" s="490">
        <v>87435</v>
      </c>
      <c r="L7331" s="508">
        <v>45575</v>
      </c>
      <c r="M7331" s="489">
        <v>1</v>
      </c>
      <c r="N7331" s="490">
        <v>73474.789999999994</v>
      </c>
      <c r="O7331" s="487" t="s">
        <v>25582</v>
      </c>
    </row>
    <row r="7332" spans="1:15" ht="45" x14ac:dyDescent="0.25">
      <c r="A7332" s="489">
        <v>102975</v>
      </c>
      <c r="B7332" s="488" t="s">
        <v>3546</v>
      </c>
      <c r="C7332" s="489" t="s">
        <v>87</v>
      </c>
      <c r="D7332" s="490">
        <v>20034</v>
      </c>
      <c r="E7332" s="487"/>
      <c r="F7332" s="487" t="s">
        <v>5958</v>
      </c>
      <c r="G7332" s="488" t="s">
        <v>5959</v>
      </c>
      <c r="H7332" s="488" t="s">
        <v>5976</v>
      </c>
      <c r="I7332" s="490">
        <v>16835.29</v>
      </c>
      <c r="J7332" s="490">
        <v>0.19</v>
      </c>
      <c r="K7332" s="490">
        <v>20034</v>
      </c>
      <c r="L7332" s="508">
        <v>45456</v>
      </c>
      <c r="M7332" s="489">
        <v>1</v>
      </c>
      <c r="N7332" s="490">
        <v>16835.29</v>
      </c>
      <c r="O7332" s="487" t="s">
        <v>25582</v>
      </c>
    </row>
    <row r="7333" spans="1:15" x14ac:dyDescent="0.25">
      <c r="A7333" s="489">
        <v>102976</v>
      </c>
      <c r="B7333" s="488" t="s">
        <v>4263</v>
      </c>
      <c r="C7333" s="489" t="s">
        <v>87</v>
      </c>
      <c r="D7333" s="490">
        <v>0</v>
      </c>
      <c r="E7333" s="487"/>
      <c r="F7333" s="487" t="s">
        <v>5958</v>
      </c>
      <c r="G7333" s="488" t="s">
        <v>5981</v>
      </c>
      <c r="H7333" s="488"/>
      <c r="I7333" s="490">
        <v>0</v>
      </c>
      <c r="J7333" s="490">
        <v>0</v>
      </c>
      <c r="K7333" s="490">
        <v>0</v>
      </c>
      <c r="L7333" s="508"/>
      <c r="M7333" s="489">
        <v>0</v>
      </c>
      <c r="N7333" s="490">
        <v>0</v>
      </c>
      <c r="O7333" s="487" t="s">
        <v>5958</v>
      </c>
    </row>
    <row r="7334" spans="1:15" ht="30" x14ac:dyDescent="0.25">
      <c r="A7334" s="489">
        <v>102977</v>
      </c>
      <c r="B7334" s="488" t="s">
        <v>6817</v>
      </c>
      <c r="C7334" s="489" t="s">
        <v>87</v>
      </c>
      <c r="D7334" s="490">
        <v>158373.01</v>
      </c>
      <c r="E7334" s="487"/>
      <c r="F7334" s="487" t="s">
        <v>5958</v>
      </c>
      <c r="G7334" s="488" t="s">
        <v>6052</v>
      </c>
      <c r="H7334" s="488" t="s">
        <v>25583</v>
      </c>
      <c r="I7334" s="490">
        <v>133086.56</v>
      </c>
      <c r="J7334" s="490">
        <v>0.19</v>
      </c>
      <c r="K7334" s="490">
        <v>158373.01</v>
      </c>
      <c r="L7334" s="508">
        <v>44590</v>
      </c>
      <c r="M7334" s="489">
        <v>1</v>
      </c>
      <c r="N7334" s="490">
        <v>133086.56</v>
      </c>
      <c r="O7334" s="487" t="s">
        <v>25582</v>
      </c>
    </row>
    <row r="7335" spans="1:15" ht="45" x14ac:dyDescent="0.25">
      <c r="A7335" s="489">
        <v>102978</v>
      </c>
      <c r="B7335" s="488" t="s">
        <v>3338</v>
      </c>
      <c r="C7335" s="489" t="s">
        <v>87</v>
      </c>
      <c r="D7335" s="490">
        <v>1038302</v>
      </c>
      <c r="E7335" s="487"/>
      <c r="F7335" s="487" t="s">
        <v>5958</v>
      </c>
      <c r="G7335" s="488" t="s">
        <v>5962</v>
      </c>
      <c r="H7335" s="488" t="s">
        <v>5976</v>
      </c>
      <c r="I7335" s="490">
        <v>872522.69</v>
      </c>
      <c r="J7335" s="490">
        <v>0.19</v>
      </c>
      <c r="K7335" s="490">
        <v>1038302</v>
      </c>
      <c r="L7335" s="508">
        <v>45477</v>
      </c>
      <c r="M7335" s="489">
        <v>1</v>
      </c>
      <c r="N7335" s="490">
        <v>872522.69</v>
      </c>
      <c r="O7335" s="487" t="s">
        <v>25582</v>
      </c>
    </row>
    <row r="7336" spans="1:15" ht="30" x14ac:dyDescent="0.25">
      <c r="A7336" s="489">
        <v>102979</v>
      </c>
      <c r="B7336" s="488" t="s">
        <v>11039</v>
      </c>
      <c r="C7336" s="489" t="s">
        <v>4419</v>
      </c>
      <c r="D7336" s="490">
        <v>0</v>
      </c>
      <c r="E7336" s="487"/>
      <c r="F7336" s="487" t="s">
        <v>11040</v>
      </c>
      <c r="G7336" s="488" t="s">
        <v>6052</v>
      </c>
      <c r="H7336" s="488"/>
      <c r="I7336" s="490">
        <v>0</v>
      </c>
      <c r="J7336" s="490">
        <v>0</v>
      </c>
      <c r="K7336" s="490">
        <v>0</v>
      </c>
      <c r="L7336" s="508"/>
      <c r="M7336" s="489">
        <v>0</v>
      </c>
      <c r="N7336" s="490">
        <v>0</v>
      </c>
      <c r="O7336" s="487" t="s">
        <v>5958</v>
      </c>
    </row>
    <row r="7337" spans="1:15" ht="30" x14ac:dyDescent="0.25">
      <c r="A7337" s="489">
        <v>102980</v>
      </c>
      <c r="B7337" s="488" t="s">
        <v>1250</v>
      </c>
      <c r="C7337" s="489" t="s">
        <v>87</v>
      </c>
      <c r="D7337" s="490">
        <v>0</v>
      </c>
      <c r="E7337" s="487"/>
      <c r="F7337" s="487" t="s">
        <v>11038</v>
      </c>
      <c r="G7337" s="488" t="s">
        <v>6052</v>
      </c>
      <c r="H7337" s="488"/>
      <c r="I7337" s="490">
        <v>0</v>
      </c>
      <c r="J7337" s="490">
        <v>0</v>
      </c>
      <c r="K7337" s="490">
        <v>0</v>
      </c>
      <c r="L7337" s="508"/>
      <c r="M7337" s="489">
        <v>0</v>
      </c>
      <c r="N7337" s="490">
        <v>0</v>
      </c>
      <c r="O7337" s="487" t="s">
        <v>5958</v>
      </c>
    </row>
    <row r="7338" spans="1:15" ht="30" x14ac:dyDescent="0.25">
      <c r="A7338" s="489">
        <v>102981</v>
      </c>
      <c r="B7338" s="488" t="s">
        <v>11036</v>
      </c>
      <c r="C7338" s="489" t="s">
        <v>87</v>
      </c>
      <c r="D7338" s="490">
        <v>0</v>
      </c>
      <c r="E7338" s="487"/>
      <c r="F7338" s="487" t="s">
        <v>11037</v>
      </c>
      <c r="G7338" s="488" t="s">
        <v>6052</v>
      </c>
      <c r="H7338" s="488"/>
      <c r="I7338" s="490">
        <v>0</v>
      </c>
      <c r="J7338" s="490">
        <v>0</v>
      </c>
      <c r="K7338" s="490">
        <v>0</v>
      </c>
      <c r="L7338" s="508"/>
      <c r="M7338" s="489">
        <v>0</v>
      </c>
      <c r="N7338" s="490">
        <v>0</v>
      </c>
      <c r="O7338" s="487" t="s">
        <v>5958</v>
      </c>
    </row>
    <row r="7339" spans="1:15" ht="30" x14ac:dyDescent="0.25">
      <c r="A7339" s="489">
        <v>102982</v>
      </c>
      <c r="B7339" s="488" t="s">
        <v>1305</v>
      </c>
      <c r="C7339" s="489" t="s">
        <v>87</v>
      </c>
      <c r="D7339" s="490">
        <v>294</v>
      </c>
      <c r="E7339" s="487"/>
      <c r="F7339" s="487" t="s">
        <v>6332</v>
      </c>
      <c r="G7339" s="488" t="s">
        <v>6137</v>
      </c>
      <c r="H7339" s="488" t="s">
        <v>5989</v>
      </c>
      <c r="I7339" s="490">
        <v>247.06</v>
      </c>
      <c r="J7339" s="490">
        <v>0.19</v>
      </c>
      <c r="K7339" s="490">
        <v>294</v>
      </c>
      <c r="L7339" s="508">
        <v>45491</v>
      </c>
      <c r="M7339" s="489">
        <v>1</v>
      </c>
      <c r="N7339" s="490">
        <v>247.06</v>
      </c>
      <c r="O7339" s="487" t="s">
        <v>25582</v>
      </c>
    </row>
    <row r="7340" spans="1:15" ht="30" x14ac:dyDescent="0.25">
      <c r="A7340" s="489">
        <v>102983</v>
      </c>
      <c r="B7340" s="488" t="s">
        <v>11034</v>
      </c>
      <c r="C7340" s="489" t="s">
        <v>4419</v>
      </c>
      <c r="D7340" s="490">
        <v>0</v>
      </c>
      <c r="E7340" s="487"/>
      <c r="F7340" s="487" t="s">
        <v>11035</v>
      </c>
      <c r="G7340" s="488" t="s">
        <v>6052</v>
      </c>
      <c r="H7340" s="488"/>
      <c r="I7340" s="490">
        <v>0</v>
      </c>
      <c r="J7340" s="490">
        <v>0</v>
      </c>
      <c r="K7340" s="490">
        <v>0</v>
      </c>
      <c r="L7340" s="508"/>
      <c r="M7340" s="489">
        <v>0</v>
      </c>
      <c r="N7340" s="490">
        <v>0</v>
      </c>
      <c r="O7340" s="487" t="s">
        <v>5958</v>
      </c>
    </row>
    <row r="7341" spans="1:15" ht="30" x14ac:dyDescent="0.25">
      <c r="A7341" s="489">
        <v>102984</v>
      </c>
      <c r="B7341" s="488" t="s">
        <v>1120</v>
      </c>
      <c r="C7341" s="489" t="s">
        <v>87</v>
      </c>
      <c r="D7341" s="490">
        <v>0</v>
      </c>
      <c r="E7341" s="487"/>
      <c r="F7341" s="487" t="s">
        <v>11033</v>
      </c>
      <c r="G7341" s="488" t="s">
        <v>6052</v>
      </c>
      <c r="H7341" s="488"/>
      <c r="I7341" s="490">
        <v>0</v>
      </c>
      <c r="J7341" s="490">
        <v>0</v>
      </c>
      <c r="K7341" s="490">
        <v>0</v>
      </c>
      <c r="L7341" s="508"/>
      <c r="M7341" s="489">
        <v>0</v>
      </c>
      <c r="N7341" s="490">
        <v>0</v>
      </c>
      <c r="O7341" s="487" t="s">
        <v>5958</v>
      </c>
    </row>
    <row r="7342" spans="1:15" ht="30" x14ac:dyDescent="0.25">
      <c r="A7342" s="489">
        <v>102985</v>
      </c>
      <c r="B7342" s="488" t="s">
        <v>6815</v>
      </c>
      <c r="C7342" s="489" t="s">
        <v>87</v>
      </c>
      <c r="D7342" s="490">
        <v>27356.01</v>
      </c>
      <c r="E7342" s="487"/>
      <c r="F7342" s="487" t="s">
        <v>6816</v>
      </c>
      <c r="G7342" s="488" t="s">
        <v>6052</v>
      </c>
      <c r="H7342" s="488" t="s">
        <v>25583</v>
      </c>
      <c r="I7342" s="490">
        <v>22988.240000000002</v>
      </c>
      <c r="J7342" s="490">
        <v>0.19</v>
      </c>
      <c r="K7342" s="490">
        <v>27356.01</v>
      </c>
      <c r="L7342" s="508">
        <v>44590</v>
      </c>
      <c r="M7342" s="489">
        <v>1</v>
      </c>
      <c r="N7342" s="490">
        <v>22988.240000000002</v>
      </c>
      <c r="O7342" s="487" t="s">
        <v>25582</v>
      </c>
    </row>
    <row r="7343" spans="1:15" ht="30" x14ac:dyDescent="0.25">
      <c r="A7343" s="489">
        <v>102986</v>
      </c>
      <c r="B7343" s="488" t="s">
        <v>11031</v>
      </c>
      <c r="C7343" s="489" t="s">
        <v>87</v>
      </c>
      <c r="D7343" s="490">
        <v>0</v>
      </c>
      <c r="E7343" s="487"/>
      <c r="F7343" s="487" t="s">
        <v>11032</v>
      </c>
      <c r="G7343" s="488" t="s">
        <v>6052</v>
      </c>
      <c r="H7343" s="488"/>
      <c r="I7343" s="490">
        <v>0</v>
      </c>
      <c r="J7343" s="490">
        <v>0</v>
      </c>
      <c r="K7343" s="490">
        <v>0</v>
      </c>
      <c r="L7343" s="508"/>
      <c r="M7343" s="489">
        <v>0</v>
      </c>
      <c r="N7343" s="490">
        <v>0</v>
      </c>
      <c r="O7343" s="487" t="s">
        <v>5958</v>
      </c>
    </row>
    <row r="7344" spans="1:15" ht="30" x14ac:dyDescent="0.25">
      <c r="A7344" s="489">
        <v>102987</v>
      </c>
      <c r="B7344" s="488" t="s">
        <v>6814</v>
      </c>
      <c r="C7344" s="489" t="s">
        <v>87</v>
      </c>
      <c r="D7344" s="490">
        <v>38522</v>
      </c>
      <c r="E7344" s="487"/>
      <c r="F7344" s="487" t="s">
        <v>5958</v>
      </c>
      <c r="G7344" s="488" t="s">
        <v>5981</v>
      </c>
      <c r="H7344" s="488" t="s">
        <v>25583</v>
      </c>
      <c r="I7344" s="490">
        <v>32371.43</v>
      </c>
      <c r="J7344" s="490">
        <v>0.19</v>
      </c>
      <c r="K7344" s="490">
        <v>38522</v>
      </c>
      <c r="L7344" s="508">
        <v>44601</v>
      </c>
      <c r="M7344" s="489">
        <v>1</v>
      </c>
      <c r="N7344" s="490">
        <v>32371.43</v>
      </c>
      <c r="O7344" s="487" t="s">
        <v>25582</v>
      </c>
    </row>
    <row r="7345" spans="1:15" ht="30" x14ac:dyDescent="0.25">
      <c r="A7345" s="489">
        <v>102988</v>
      </c>
      <c r="B7345" s="488" t="s">
        <v>11029</v>
      </c>
      <c r="C7345" s="489" t="s">
        <v>4419</v>
      </c>
      <c r="D7345" s="490">
        <v>0</v>
      </c>
      <c r="E7345" s="487"/>
      <c r="F7345" s="487" t="s">
        <v>11030</v>
      </c>
      <c r="G7345" s="488" t="s">
        <v>6052</v>
      </c>
      <c r="H7345" s="488"/>
      <c r="I7345" s="490">
        <v>0</v>
      </c>
      <c r="J7345" s="490">
        <v>0</v>
      </c>
      <c r="K7345" s="490">
        <v>0</v>
      </c>
      <c r="L7345" s="508"/>
      <c r="M7345" s="489">
        <v>0</v>
      </c>
      <c r="N7345" s="490">
        <v>0</v>
      </c>
      <c r="O7345" s="487" t="s">
        <v>5958</v>
      </c>
    </row>
    <row r="7346" spans="1:15" ht="30" x14ac:dyDescent="0.25">
      <c r="A7346" s="489">
        <v>102989</v>
      </c>
      <c r="B7346" s="488" t="s">
        <v>11027</v>
      </c>
      <c r="C7346" s="489" t="s">
        <v>87</v>
      </c>
      <c r="D7346" s="490">
        <v>35805.01</v>
      </c>
      <c r="E7346" s="487"/>
      <c r="F7346" s="487" t="s">
        <v>11028</v>
      </c>
      <c r="G7346" s="488" t="s">
        <v>6052</v>
      </c>
      <c r="H7346" s="488" t="s">
        <v>25583</v>
      </c>
      <c r="I7346" s="490">
        <v>30088.240000000002</v>
      </c>
      <c r="J7346" s="490">
        <v>0.19</v>
      </c>
      <c r="K7346" s="490">
        <v>35805.01</v>
      </c>
      <c r="L7346" s="508">
        <v>44590</v>
      </c>
      <c r="M7346" s="489">
        <v>1</v>
      </c>
      <c r="N7346" s="490">
        <v>30088.240000000002</v>
      </c>
      <c r="O7346" s="487" t="s">
        <v>25582</v>
      </c>
    </row>
    <row r="7347" spans="1:15" ht="30" x14ac:dyDescent="0.25">
      <c r="A7347" s="489">
        <v>102990</v>
      </c>
      <c r="B7347" s="488" t="s">
        <v>1205</v>
      </c>
      <c r="C7347" s="489" t="s">
        <v>87</v>
      </c>
      <c r="D7347" s="490">
        <v>0</v>
      </c>
      <c r="E7347" s="487"/>
      <c r="F7347" s="487" t="s">
        <v>11026</v>
      </c>
      <c r="G7347" s="488" t="s">
        <v>6052</v>
      </c>
      <c r="H7347" s="488"/>
      <c r="I7347" s="490">
        <v>0</v>
      </c>
      <c r="J7347" s="490">
        <v>0</v>
      </c>
      <c r="K7347" s="490">
        <v>0</v>
      </c>
      <c r="L7347" s="508"/>
      <c r="M7347" s="489">
        <v>0</v>
      </c>
      <c r="N7347" s="490">
        <v>0</v>
      </c>
      <c r="O7347" s="487" t="s">
        <v>5958</v>
      </c>
    </row>
    <row r="7348" spans="1:15" ht="30" x14ac:dyDescent="0.25">
      <c r="A7348" s="489">
        <v>102991</v>
      </c>
      <c r="B7348" s="488" t="s">
        <v>6812</v>
      </c>
      <c r="C7348" s="489" t="s">
        <v>87</v>
      </c>
      <c r="D7348" s="490">
        <v>22075</v>
      </c>
      <c r="E7348" s="487"/>
      <c r="F7348" s="487" t="s">
        <v>6813</v>
      </c>
      <c r="G7348" s="488" t="s">
        <v>6052</v>
      </c>
      <c r="H7348" s="488" t="s">
        <v>25583</v>
      </c>
      <c r="I7348" s="490">
        <v>18550.419999999998</v>
      </c>
      <c r="J7348" s="490">
        <v>0.19</v>
      </c>
      <c r="K7348" s="490">
        <v>22075</v>
      </c>
      <c r="L7348" s="508">
        <v>44590</v>
      </c>
      <c r="M7348" s="489">
        <v>1</v>
      </c>
      <c r="N7348" s="490">
        <v>18550.419999999998</v>
      </c>
      <c r="O7348" s="487" t="s">
        <v>25582</v>
      </c>
    </row>
    <row r="7349" spans="1:15" ht="30" x14ac:dyDescent="0.25">
      <c r="A7349" s="489">
        <v>102992</v>
      </c>
      <c r="B7349" s="488" t="s">
        <v>3292</v>
      </c>
      <c r="C7349" s="489" t="s">
        <v>87</v>
      </c>
      <c r="D7349" s="490">
        <v>968874</v>
      </c>
      <c r="E7349" s="487"/>
      <c r="F7349" s="487" t="s">
        <v>5958</v>
      </c>
      <c r="G7349" s="488" t="s">
        <v>6025</v>
      </c>
      <c r="H7349" s="488" t="s">
        <v>25583</v>
      </c>
      <c r="I7349" s="490">
        <v>814179.83</v>
      </c>
      <c r="J7349" s="490">
        <v>0.19</v>
      </c>
      <c r="K7349" s="490">
        <v>968874</v>
      </c>
      <c r="L7349" s="508">
        <v>45014</v>
      </c>
      <c r="M7349" s="489">
        <v>1</v>
      </c>
      <c r="N7349" s="490">
        <v>814179.83</v>
      </c>
      <c r="O7349" s="487" t="s">
        <v>25582</v>
      </c>
    </row>
    <row r="7350" spans="1:15" ht="30" x14ac:dyDescent="0.25">
      <c r="A7350" s="489">
        <v>102993</v>
      </c>
      <c r="B7350" s="488" t="s">
        <v>1079</v>
      </c>
      <c r="C7350" s="489" t="s">
        <v>87</v>
      </c>
      <c r="D7350" s="490">
        <v>44534</v>
      </c>
      <c r="E7350" s="487"/>
      <c r="F7350" s="487" t="s">
        <v>11025</v>
      </c>
      <c r="G7350" s="488" t="s">
        <v>6052</v>
      </c>
      <c r="H7350" s="488" t="s">
        <v>25583</v>
      </c>
      <c r="I7350" s="490">
        <v>37423.53</v>
      </c>
      <c r="J7350" s="490">
        <v>0.19</v>
      </c>
      <c r="K7350" s="490">
        <v>44534</v>
      </c>
      <c r="L7350" s="508">
        <v>44588</v>
      </c>
      <c r="M7350" s="489">
        <v>1</v>
      </c>
      <c r="N7350" s="490">
        <v>37423.53</v>
      </c>
      <c r="O7350" s="487" t="s">
        <v>25582</v>
      </c>
    </row>
    <row r="7351" spans="1:15" ht="45" x14ac:dyDescent="0.25">
      <c r="A7351" s="489">
        <v>102994</v>
      </c>
      <c r="B7351" s="488" t="s">
        <v>3337</v>
      </c>
      <c r="C7351" s="489" t="s">
        <v>87</v>
      </c>
      <c r="D7351" s="490">
        <v>771225</v>
      </c>
      <c r="E7351" s="487"/>
      <c r="F7351" s="487" t="s">
        <v>5958</v>
      </c>
      <c r="G7351" s="488" t="s">
        <v>5962</v>
      </c>
      <c r="H7351" s="488" t="s">
        <v>5976</v>
      </c>
      <c r="I7351" s="490">
        <v>648088.24</v>
      </c>
      <c r="J7351" s="490">
        <v>0.19</v>
      </c>
      <c r="K7351" s="490">
        <v>771225</v>
      </c>
      <c r="L7351" s="508">
        <v>45477</v>
      </c>
      <c r="M7351" s="489">
        <v>1</v>
      </c>
      <c r="N7351" s="490">
        <v>648088.24</v>
      </c>
      <c r="O7351" s="487" t="s">
        <v>25582</v>
      </c>
    </row>
    <row r="7352" spans="1:15" ht="30" x14ac:dyDescent="0.25">
      <c r="A7352" s="489">
        <v>102995</v>
      </c>
      <c r="B7352" s="488" t="s">
        <v>11023</v>
      </c>
      <c r="C7352" s="489" t="s">
        <v>4419</v>
      </c>
      <c r="D7352" s="490">
        <v>0</v>
      </c>
      <c r="E7352" s="487"/>
      <c r="F7352" s="487" t="s">
        <v>11024</v>
      </c>
      <c r="G7352" s="488" t="s">
        <v>6052</v>
      </c>
      <c r="H7352" s="488"/>
      <c r="I7352" s="490">
        <v>0</v>
      </c>
      <c r="J7352" s="490">
        <v>0</v>
      </c>
      <c r="K7352" s="490">
        <v>0</v>
      </c>
      <c r="L7352" s="508"/>
      <c r="M7352" s="489">
        <v>0</v>
      </c>
      <c r="N7352" s="490">
        <v>0</v>
      </c>
      <c r="O7352" s="487" t="s">
        <v>5958</v>
      </c>
    </row>
    <row r="7353" spans="1:15" ht="45" x14ac:dyDescent="0.25">
      <c r="A7353" s="489">
        <v>102996</v>
      </c>
      <c r="B7353" s="488" t="s">
        <v>11021</v>
      </c>
      <c r="C7353" s="489" t="s">
        <v>87</v>
      </c>
      <c r="D7353" s="490">
        <v>2181844</v>
      </c>
      <c r="E7353" s="487"/>
      <c r="F7353" s="487" t="s">
        <v>11022</v>
      </c>
      <c r="G7353" s="488" t="s">
        <v>6052</v>
      </c>
      <c r="H7353" s="488" t="s">
        <v>5976</v>
      </c>
      <c r="I7353" s="490">
        <v>1833482.35</v>
      </c>
      <c r="J7353" s="490">
        <v>0.19</v>
      </c>
      <c r="K7353" s="490">
        <v>2181844</v>
      </c>
      <c r="L7353" s="508">
        <v>45478</v>
      </c>
      <c r="M7353" s="489">
        <v>1</v>
      </c>
      <c r="N7353" s="490">
        <v>1833482.35</v>
      </c>
      <c r="O7353" s="487" t="s">
        <v>25582</v>
      </c>
    </row>
    <row r="7354" spans="1:15" ht="30" x14ac:dyDescent="0.25">
      <c r="A7354" s="489">
        <v>102998</v>
      </c>
      <c r="B7354" s="488" t="s">
        <v>1185</v>
      </c>
      <c r="C7354" s="489" t="s">
        <v>87</v>
      </c>
      <c r="D7354" s="490">
        <v>0</v>
      </c>
      <c r="E7354" s="487"/>
      <c r="F7354" s="487" t="s">
        <v>5958</v>
      </c>
      <c r="G7354" s="488" t="s">
        <v>6052</v>
      </c>
      <c r="H7354" s="488"/>
      <c r="I7354" s="490">
        <v>0</v>
      </c>
      <c r="J7354" s="490">
        <v>0</v>
      </c>
      <c r="K7354" s="490">
        <v>0</v>
      </c>
      <c r="L7354" s="508"/>
      <c r="M7354" s="489">
        <v>0</v>
      </c>
      <c r="N7354" s="490">
        <v>0</v>
      </c>
      <c r="O7354" s="487" t="s">
        <v>5958</v>
      </c>
    </row>
    <row r="7355" spans="1:15" ht="30" x14ac:dyDescent="0.25">
      <c r="A7355" s="489">
        <v>102999</v>
      </c>
      <c r="B7355" s="488" t="s">
        <v>1092</v>
      </c>
      <c r="C7355" s="489" t="s">
        <v>87</v>
      </c>
      <c r="D7355" s="490">
        <v>0</v>
      </c>
      <c r="E7355" s="487"/>
      <c r="F7355" s="487" t="s">
        <v>5958</v>
      </c>
      <c r="G7355" s="488" t="s">
        <v>6052</v>
      </c>
      <c r="H7355" s="488"/>
      <c r="I7355" s="490">
        <v>0</v>
      </c>
      <c r="J7355" s="490">
        <v>0</v>
      </c>
      <c r="K7355" s="490">
        <v>0</v>
      </c>
      <c r="L7355" s="508"/>
      <c r="M7355" s="489">
        <v>0</v>
      </c>
      <c r="N7355" s="490">
        <v>0</v>
      </c>
      <c r="O7355" s="487" t="s">
        <v>5958</v>
      </c>
    </row>
    <row r="7356" spans="1:15" ht="45" x14ac:dyDescent="0.25">
      <c r="A7356" s="489">
        <v>103000</v>
      </c>
      <c r="B7356" s="488" t="s">
        <v>8798</v>
      </c>
      <c r="C7356" s="489" t="s">
        <v>87</v>
      </c>
      <c r="D7356" s="490">
        <v>997231</v>
      </c>
      <c r="E7356" s="487"/>
      <c r="F7356" s="487" t="s">
        <v>5958</v>
      </c>
      <c r="G7356" s="488" t="s">
        <v>6082</v>
      </c>
      <c r="H7356" s="488" t="s">
        <v>5976</v>
      </c>
      <c r="I7356" s="490">
        <v>838009.24</v>
      </c>
      <c r="J7356" s="490">
        <v>0.19</v>
      </c>
      <c r="K7356" s="490">
        <v>997231</v>
      </c>
      <c r="L7356" s="508">
        <v>43539</v>
      </c>
      <c r="M7356" s="489">
        <v>1</v>
      </c>
      <c r="N7356" s="490">
        <v>838009.24</v>
      </c>
      <c r="O7356" s="487" t="s">
        <v>25582</v>
      </c>
    </row>
    <row r="7357" spans="1:15" ht="30" x14ac:dyDescent="0.25">
      <c r="A7357" s="489">
        <v>103001</v>
      </c>
      <c r="B7357" s="488" t="s">
        <v>6331</v>
      </c>
      <c r="C7357" s="489" t="s">
        <v>87</v>
      </c>
      <c r="D7357" s="490">
        <v>385877</v>
      </c>
      <c r="E7357" s="487"/>
      <c r="F7357" s="487" t="s">
        <v>5958</v>
      </c>
      <c r="G7357" s="488" t="s">
        <v>6082</v>
      </c>
      <c r="H7357" s="488" t="s">
        <v>5989</v>
      </c>
      <c r="I7357" s="490">
        <v>324266.39</v>
      </c>
      <c r="J7357" s="490">
        <v>0.19</v>
      </c>
      <c r="K7357" s="490">
        <v>385877</v>
      </c>
      <c r="L7357" s="508">
        <v>45491</v>
      </c>
      <c r="M7357" s="489">
        <v>1</v>
      </c>
      <c r="N7357" s="490">
        <v>324266.39</v>
      </c>
      <c r="O7357" s="487" t="s">
        <v>25582</v>
      </c>
    </row>
    <row r="7358" spans="1:15" x14ac:dyDescent="0.25">
      <c r="A7358" s="489">
        <v>103002</v>
      </c>
      <c r="B7358" s="488" t="s">
        <v>2095</v>
      </c>
      <c r="C7358" s="489" t="s">
        <v>87</v>
      </c>
      <c r="D7358" s="490">
        <v>3344.99</v>
      </c>
      <c r="E7358" s="487"/>
      <c r="F7358" s="487" t="s">
        <v>5958</v>
      </c>
      <c r="G7358" s="488" t="s">
        <v>6016</v>
      </c>
      <c r="H7358" s="488" t="s">
        <v>6072</v>
      </c>
      <c r="I7358" s="490">
        <v>2810.92</v>
      </c>
      <c r="J7358" s="490">
        <v>0.19</v>
      </c>
      <c r="K7358" s="490">
        <v>3344.99</v>
      </c>
      <c r="L7358" s="508">
        <v>43537</v>
      </c>
      <c r="M7358" s="489">
        <v>1</v>
      </c>
      <c r="N7358" s="490">
        <v>2810.92</v>
      </c>
      <c r="O7358" s="487" t="s">
        <v>25582</v>
      </c>
    </row>
    <row r="7359" spans="1:15" ht="30" x14ac:dyDescent="0.25">
      <c r="A7359" s="489">
        <v>103003</v>
      </c>
      <c r="B7359" s="488" t="s">
        <v>11020</v>
      </c>
      <c r="C7359" s="489" t="s">
        <v>87</v>
      </c>
      <c r="D7359" s="490">
        <v>0</v>
      </c>
      <c r="E7359" s="487"/>
      <c r="F7359" s="487" t="s">
        <v>5958</v>
      </c>
      <c r="G7359" s="488" t="s">
        <v>6052</v>
      </c>
      <c r="H7359" s="488"/>
      <c r="I7359" s="490">
        <v>0</v>
      </c>
      <c r="J7359" s="490">
        <v>0</v>
      </c>
      <c r="K7359" s="490">
        <v>0</v>
      </c>
      <c r="L7359" s="508"/>
      <c r="M7359" s="489">
        <v>0</v>
      </c>
      <c r="N7359" s="490">
        <v>0</v>
      </c>
      <c r="O7359" s="487" t="s">
        <v>5958</v>
      </c>
    </row>
    <row r="7360" spans="1:15" ht="45" x14ac:dyDescent="0.25">
      <c r="A7360" s="489">
        <v>103004</v>
      </c>
      <c r="B7360" s="488" t="s">
        <v>6330</v>
      </c>
      <c r="C7360" s="489" t="s">
        <v>80</v>
      </c>
      <c r="D7360" s="490">
        <v>3884.01</v>
      </c>
      <c r="E7360" s="487"/>
      <c r="F7360" s="487" t="s">
        <v>5958</v>
      </c>
      <c r="G7360" s="488" t="s">
        <v>6216</v>
      </c>
      <c r="H7360" s="488" t="s">
        <v>5980</v>
      </c>
      <c r="I7360" s="490">
        <v>3263.87</v>
      </c>
      <c r="J7360" s="490">
        <v>0.19</v>
      </c>
      <c r="K7360" s="490">
        <v>3884.01</v>
      </c>
      <c r="L7360" s="508">
        <v>45062</v>
      </c>
      <c r="M7360" s="489">
        <v>1</v>
      </c>
      <c r="N7360" s="490">
        <v>3263.87</v>
      </c>
      <c r="O7360" s="487" t="s">
        <v>25582</v>
      </c>
    </row>
    <row r="7361" spans="1:15" ht="45" x14ac:dyDescent="0.25">
      <c r="A7361" s="489">
        <v>103005</v>
      </c>
      <c r="B7361" s="488" t="s">
        <v>4491</v>
      </c>
      <c r="C7361" s="489" t="s">
        <v>87</v>
      </c>
      <c r="D7361" s="490">
        <v>1512</v>
      </c>
      <c r="E7361" s="487"/>
      <c r="F7361" s="487" t="s">
        <v>5958</v>
      </c>
      <c r="G7361" s="488" t="s">
        <v>6137</v>
      </c>
      <c r="H7361" s="488" t="s">
        <v>5976</v>
      </c>
      <c r="I7361" s="490">
        <v>1270.5899999999999</v>
      </c>
      <c r="J7361" s="490">
        <v>0.19</v>
      </c>
      <c r="K7361" s="490">
        <v>1512</v>
      </c>
      <c r="L7361" s="508">
        <v>43538</v>
      </c>
      <c r="M7361" s="489">
        <v>1</v>
      </c>
      <c r="N7361" s="490">
        <v>1270.5899999999999</v>
      </c>
      <c r="O7361" s="487" t="s">
        <v>25582</v>
      </c>
    </row>
    <row r="7362" spans="1:15" ht="30" x14ac:dyDescent="0.25">
      <c r="A7362" s="489">
        <v>103006</v>
      </c>
      <c r="B7362" s="488" t="s">
        <v>1289</v>
      </c>
      <c r="C7362" s="489" t="s">
        <v>87</v>
      </c>
      <c r="D7362" s="490">
        <v>1021</v>
      </c>
      <c r="E7362" s="487"/>
      <c r="F7362" s="487" t="s">
        <v>5958</v>
      </c>
      <c r="G7362" s="488" t="s">
        <v>6137</v>
      </c>
      <c r="H7362" s="488" t="s">
        <v>25583</v>
      </c>
      <c r="I7362" s="490">
        <v>857.98</v>
      </c>
      <c r="J7362" s="490">
        <v>0.19</v>
      </c>
      <c r="K7362" s="490">
        <v>1021</v>
      </c>
      <c r="L7362" s="508">
        <v>44591</v>
      </c>
      <c r="M7362" s="489">
        <v>1</v>
      </c>
      <c r="N7362" s="490">
        <v>857.98</v>
      </c>
      <c r="O7362" s="487" t="s">
        <v>25582</v>
      </c>
    </row>
    <row r="7363" spans="1:15" ht="30" x14ac:dyDescent="0.25">
      <c r="A7363" s="489">
        <v>103007</v>
      </c>
      <c r="B7363" s="488" t="s">
        <v>1086</v>
      </c>
      <c r="C7363" s="489" t="s">
        <v>87</v>
      </c>
      <c r="D7363" s="490">
        <v>0</v>
      </c>
      <c r="E7363" s="487"/>
      <c r="F7363" s="487" t="s">
        <v>5958</v>
      </c>
      <c r="G7363" s="488" t="s">
        <v>6052</v>
      </c>
      <c r="H7363" s="488"/>
      <c r="I7363" s="490">
        <v>0</v>
      </c>
      <c r="J7363" s="490">
        <v>0</v>
      </c>
      <c r="K7363" s="490">
        <v>0</v>
      </c>
      <c r="L7363" s="508"/>
      <c r="M7363" s="489">
        <v>0</v>
      </c>
      <c r="N7363" s="490">
        <v>0</v>
      </c>
      <c r="O7363" s="487" t="s">
        <v>5958</v>
      </c>
    </row>
    <row r="7364" spans="1:15" ht="30" x14ac:dyDescent="0.25">
      <c r="A7364" s="489">
        <v>103008</v>
      </c>
      <c r="B7364" s="488" t="s">
        <v>5210</v>
      </c>
      <c r="C7364" s="489" t="s">
        <v>87</v>
      </c>
      <c r="D7364" s="490">
        <v>4753</v>
      </c>
      <c r="E7364" s="487"/>
      <c r="F7364" s="487" t="s">
        <v>5958</v>
      </c>
      <c r="G7364" s="488" t="s">
        <v>5962</v>
      </c>
      <c r="H7364" s="488" t="s">
        <v>25583</v>
      </c>
      <c r="I7364" s="490">
        <v>3994.12</v>
      </c>
      <c r="J7364" s="490">
        <v>0.19</v>
      </c>
      <c r="K7364" s="490">
        <v>4753</v>
      </c>
      <c r="L7364" s="508">
        <v>44591</v>
      </c>
      <c r="M7364" s="489">
        <v>1</v>
      </c>
      <c r="N7364" s="490">
        <v>3994.12</v>
      </c>
      <c r="O7364" s="487" t="s">
        <v>25582</v>
      </c>
    </row>
    <row r="7365" spans="1:15" ht="30" x14ac:dyDescent="0.25">
      <c r="A7365" s="489">
        <v>103009</v>
      </c>
      <c r="B7365" s="488" t="s">
        <v>11019</v>
      </c>
      <c r="C7365" s="489" t="s">
        <v>87</v>
      </c>
      <c r="D7365" s="490">
        <v>0</v>
      </c>
      <c r="E7365" s="487"/>
      <c r="F7365" s="487" t="s">
        <v>5958</v>
      </c>
      <c r="G7365" s="488" t="s">
        <v>6052</v>
      </c>
      <c r="H7365" s="488"/>
      <c r="I7365" s="490">
        <v>0</v>
      </c>
      <c r="J7365" s="490">
        <v>0</v>
      </c>
      <c r="K7365" s="490">
        <v>0</v>
      </c>
      <c r="L7365" s="508"/>
      <c r="M7365" s="489">
        <v>0</v>
      </c>
      <c r="N7365" s="490">
        <v>0</v>
      </c>
      <c r="O7365" s="487" t="s">
        <v>5958</v>
      </c>
    </row>
    <row r="7366" spans="1:15" ht="30" x14ac:dyDescent="0.25">
      <c r="A7366" s="489">
        <v>103010</v>
      </c>
      <c r="B7366" s="488" t="s">
        <v>1123</v>
      </c>
      <c r="C7366" s="489" t="s">
        <v>87</v>
      </c>
      <c r="D7366" s="490">
        <v>0</v>
      </c>
      <c r="E7366" s="487"/>
      <c r="F7366" s="487" t="s">
        <v>5958</v>
      </c>
      <c r="G7366" s="488" t="s">
        <v>6052</v>
      </c>
      <c r="H7366" s="488"/>
      <c r="I7366" s="490">
        <v>0</v>
      </c>
      <c r="J7366" s="490">
        <v>0</v>
      </c>
      <c r="K7366" s="490">
        <v>0</v>
      </c>
      <c r="L7366" s="508"/>
      <c r="M7366" s="489">
        <v>0</v>
      </c>
      <c r="N7366" s="490">
        <v>0</v>
      </c>
      <c r="O7366" s="487" t="s">
        <v>5958</v>
      </c>
    </row>
    <row r="7367" spans="1:15" ht="30" x14ac:dyDescent="0.25">
      <c r="A7367" s="489">
        <v>103012</v>
      </c>
      <c r="B7367" s="488" t="s">
        <v>7785</v>
      </c>
      <c r="C7367" s="489" t="s">
        <v>4371</v>
      </c>
      <c r="D7367" s="490">
        <v>252438</v>
      </c>
      <c r="E7367" s="487"/>
      <c r="F7367" s="487" t="s">
        <v>5958</v>
      </c>
      <c r="G7367" s="488" t="s">
        <v>7016</v>
      </c>
      <c r="H7367" s="488" t="s">
        <v>6072</v>
      </c>
      <c r="I7367" s="490">
        <v>252438</v>
      </c>
      <c r="J7367" s="490">
        <v>0</v>
      </c>
      <c r="K7367" s="490">
        <v>252438</v>
      </c>
      <c r="L7367" s="508">
        <v>44585</v>
      </c>
      <c r="M7367" s="489">
        <v>1</v>
      </c>
      <c r="N7367" s="490">
        <v>252438</v>
      </c>
      <c r="O7367" s="487" t="s">
        <v>25582</v>
      </c>
    </row>
    <row r="7368" spans="1:15" x14ac:dyDescent="0.25">
      <c r="A7368" s="489">
        <v>103013</v>
      </c>
      <c r="B7368" s="488" t="s">
        <v>4490</v>
      </c>
      <c r="C7368" s="489" t="s">
        <v>87</v>
      </c>
      <c r="D7368" s="490">
        <v>0</v>
      </c>
      <c r="E7368" s="487"/>
      <c r="F7368" s="487" t="s">
        <v>6860</v>
      </c>
      <c r="G7368" s="488" t="s">
        <v>6291</v>
      </c>
      <c r="H7368" s="488"/>
      <c r="I7368" s="490">
        <v>0</v>
      </c>
      <c r="J7368" s="490">
        <v>0</v>
      </c>
      <c r="K7368" s="490">
        <v>0</v>
      </c>
      <c r="L7368" s="508"/>
      <c r="M7368" s="489">
        <v>0</v>
      </c>
      <c r="N7368" s="490">
        <v>0</v>
      </c>
      <c r="O7368" s="487" t="s">
        <v>5958</v>
      </c>
    </row>
    <row r="7369" spans="1:15" ht="30" x14ac:dyDescent="0.25">
      <c r="A7369" s="489">
        <v>103014</v>
      </c>
      <c r="B7369" s="488" t="s">
        <v>1234</v>
      </c>
      <c r="C7369" s="489" t="s">
        <v>87</v>
      </c>
      <c r="D7369" s="490">
        <v>887</v>
      </c>
      <c r="E7369" s="487"/>
      <c r="F7369" s="487" t="s">
        <v>5958</v>
      </c>
      <c r="G7369" s="488" t="s">
        <v>6137</v>
      </c>
      <c r="H7369" s="488" t="s">
        <v>25583</v>
      </c>
      <c r="I7369" s="490">
        <v>745.38</v>
      </c>
      <c r="J7369" s="490">
        <v>0.19</v>
      </c>
      <c r="K7369" s="490">
        <v>887</v>
      </c>
      <c r="L7369" s="508">
        <v>44591</v>
      </c>
      <c r="M7369" s="489">
        <v>1</v>
      </c>
      <c r="N7369" s="490">
        <v>745.38</v>
      </c>
      <c r="O7369" s="487" t="s">
        <v>25582</v>
      </c>
    </row>
    <row r="7370" spans="1:15" x14ac:dyDescent="0.25">
      <c r="A7370" s="489">
        <v>103015</v>
      </c>
      <c r="B7370" s="488" t="s">
        <v>1290</v>
      </c>
      <c r="C7370" s="489" t="s">
        <v>87</v>
      </c>
      <c r="D7370" s="490">
        <v>0</v>
      </c>
      <c r="E7370" s="487"/>
      <c r="F7370" s="487" t="s">
        <v>6332</v>
      </c>
      <c r="G7370" s="488" t="s">
        <v>6137</v>
      </c>
      <c r="H7370" s="488"/>
      <c r="I7370" s="490">
        <v>0</v>
      </c>
      <c r="J7370" s="490">
        <v>0</v>
      </c>
      <c r="K7370" s="490">
        <v>0</v>
      </c>
      <c r="L7370" s="508"/>
      <c r="M7370" s="489">
        <v>0</v>
      </c>
      <c r="N7370" s="490">
        <v>0</v>
      </c>
      <c r="O7370" s="487" t="s">
        <v>5958</v>
      </c>
    </row>
    <row r="7371" spans="1:15" ht="45" x14ac:dyDescent="0.25">
      <c r="A7371" s="489">
        <v>103016</v>
      </c>
      <c r="B7371" s="488" t="s">
        <v>3542</v>
      </c>
      <c r="C7371" s="489" t="s">
        <v>87</v>
      </c>
      <c r="D7371" s="490">
        <v>874335</v>
      </c>
      <c r="E7371" s="487"/>
      <c r="F7371" s="487" t="s">
        <v>5958</v>
      </c>
      <c r="G7371" s="488" t="s">
        <v>5962</v>
      </c>
      <c r="H7371" s="488" t="s">
        <v>5976</v>
      </c>
      <c r="I7371" s="490">
        <v>734735.29</v>
      </c>
      <c r="J7371" s="490">
        <v>0.19</v>
      </c>
      <c r="K7371" s="490">
        <v>874335</v>
      </c>
      <c r="L7371" s="508">
        <v>45477</v>
      </c>
      <c r="M7371" s="489">
        <v>1</v>
      </c>
      <c r="N7371" s="490">
        <v>734735.29</v>
      </c>
      <c r="O7371" s="487" t="s">
        <v>25582</v>
      </c>
    </row>
    <row r="7372" spans="1:15" ht="45" x14ac:dyDescent="0.25">
      <c r="A7372" s="489">
        <v>103017</v>
      </c>
      <c r="B7372" s="488" t="s">
        <v>1215</v>
      </c>
      <c r="C7372" s="489" t="s">
        <v>80</v>
      </c>
      <c r="D7372" s="490">
        <v>2138.9899999999998</v>
      </c>
      <c r="E7372" s="487"/>
      <c r="F7372" s="487" t="s">
        <v>6329</v>
      </c>
      <c r="G7372" s="488" t="s">
        <v>6137</v>
      </c>
      <c r="H7372" s="488" t="s">
        <v>5976</v>
      </c>
      <c r="I7372" s="490">
        <v>1797.47</v>
      </c>
      <c r="J7372" s="490">
        <v>0.19</v>
      </c>
      <c r="K7372" s="490">
        <v>2138.9899999999998</v>
      </c>
      <c r="L7372" s="508">
        <v>45575</v>
      </c>
      <c r="M7372" s="489">
        <v>1</v>
      </c>
      <c r="N7372" s="490">
        <v>1797.47</v>
      </c>
      <c r="O7372" s="487" t="s">
        <v>25582</v>
      </c>
    </row>
    <row r="7373" spans="1:15" x14ac:dyDescent="0.25">
      <c r="A7373" s="489">
        <v>103018</v>
      </c>
      <c r="B7373" s="488" t="s">
        <v>1307</v>
      </c>
      <c r="C7373" s="489" t="s">
        <v>87</v>
      </c>
      <c r="D7373" s="490">
        <v>0</v>
      </c>
      <c r="E7373" s="487"/>
      <c r="F7373" s="487" t="s">
        <v>6332</v>
      </c>
      <c r="G7373" s="488" t="s">
        <v>6137</v>
      </c>
      <c r="H7373" s="488"/>
      <c r="I7373" s="490">
        <v>0</v>
      </c>
      <c r="J7373" s="490">
        <v>0</v>
      </c>
      <c r="K7373" s="490">
        <v>0</v>
      </c>
      <c r="L7373" s="508"/>
      <c r="M7373" s="489">
        <v>0</v>
      </c>
      <c r="N7373" s="490">
        <v>0</v>
      </c>
      <c r="O7373" s="487" t="s">
        <v>5958</v>
      </c>
    </row>
    <row r="7374" spans="1:15" x14ac:dyDescent="0.25">
      <c r="A7374" s="489">
        <v>103019</v>
      </c>
      <c r="B7374" s="488" t="s">
        <v>3951</v>
      </c>
      <c r="C7374" s="489" t="s">
        <v>659</v>
      </c>
      <c r="D7374" s="490">
        <v>0</v>
      </c>
      <c r="E7374" s="487"/>
      <c r="F7374" s="487" t="s">
        <v>5958</v>
      </c>
      <c r="G7374" s="488" t="s">
        <v>5981</v>
      </c>
      <c r="H7374" s="488"/>
      <c r="I7374" s="490">
        <v>0</v>
      </c>
      <c r="J7374" s="490">
        <v>0</v>
      </c>
      <c r="K7374" s="490">
        <v>0</v>
      </c>
      <c r="L7374" s="508"/>
      <c r="M7374" s="489">
        <v>0</v>
      </c>
      <c r="N7374" s="490">
        <v>0</v>
      </c>
      <c r="O7374" s="487" t="s">
        <v>5958</v>
      </c>
    </row>
    <row r="7375" spans="1:15" ht="30" x14ac:dyDescent="0.25">
      <c r="A7375" s="489">
        <v>103020</v>
      </c>
      <c r="B7375" s="488" t="s">
        <v>3540</v>
      </c>
      <c r="C7375" s="489" t="s">
        <v>87</v>
      </c>
      <c r="D7375" s="490">
        <v>88891</v>
      </c>
      <c r="E7375" s="487"/>
      <c r="F7375" s="487" t="s">
        <v>5958</v>
      </c>
      <c r="G7375" s="488" t="s">
        <v>5962</v>
      </c>
      <c r="H7375" s="488" t="s">
        <v>25583</v>
      </c>
      <c r="I7375" s="490">
        <v>74698.320000000007</v>
      </c>
      <c r="J7375" s="490">
        <v>0.19</v>
      </c>
      <c r="K7375" s="490">
        <v>88891</v>
      </c>
      <c r="L7375" s="508">
        <v>45014</v>
      </c>
      <c r="M7375" s="489">
        <v>1</v>
      </c>
      <c r="N7375" s="490">
        <v>74698.320000000007</v>
      </c>
      <c r="O7375" s="487" t="s">
        <v>25582</v>
      </c>
    </row>
    <row r="7376" spans="1:15" ht="30" x14ac:dyDescent="0.25">
      <c r="A7376" s="489">
        <v>103021</v>
      </c>
      <c r="B7376" s="488" t="s">
        <v>9120</v>
      </c>
      <c r="C7376" s="489" t="s">
        <v>87</v>
      </c>
      <c r="D7376" s="490">
        <v>16796.009999999998</v>
      </c>
      <c r="E7376" s="487"/>
      <c r="F7376" s="487" t="s">
        <v>5958</v>
      </c>
      <c r="G7376" s="488" t="s">
        <v>6071</v>
      </c>
      <c r="H7376" s="488" t="s">
        <v>25583</v>
      </c>
      <c r="I7376" s="490">
        <v>14114.29</v>
      </c>
      <c r="J7376" s="490">
        <v>0.19</v>
      </c>
      <c r="K7376" s="490">
        <v>16796.009999999998</v>
      </c>
      <c r="L7376" s="508">
        <v>45014</v>
      </c>
      <c r="M7376" s="489">
        <v>1</v>
      </c>
      <c r="N7376" s="490">
        <v>14114.29</v>
      </c>
      <c r="O7376" s="487" t="s">
        <v>25582</v>
      </c>
    </row>
    <row r="7377" spans="1:15" x14ac:dyDescent="0.25">
      <c r="A7377" s="489">
        <v>103023</v>
      </c>
      <c r="B7377" s="488" t="s">
        <v>1296</v>
      </c>
      <c r="C7377" s="489" t="s">
        <v>87</v>
      </c>
      <c r="D7377" s="490">
        <v>0</v>
      </c>
      <c r="E7377" s="487"/>
      <c r="F7377" s="487" t="s">
        <v>8038</v>
      </c>
      <c r="G7377" s="488" t="s">
        <v>6137</v>
      </c>
      <c r="H7377" s="488"/>
      <c r="I7377" s="490">
        <v>0</v>
      </c>
      <c r="J7377" s="490">
        <v>0</v>
      </c>
      <c r="K7377" s="490">
        <v>0</v>
      </c>
      <c r="L7377" s="508"/>
      <c r="M7377" s="489">
        <v>0</v>
      </c>
      <c r="N7377" s="490">
        <v>0</v>
      </c>
      <c r="O7377" s="487" t="s">
        <v>5958</v>
      </c>
    </row>
    <row r="7378" spans="1:15" x14ac:dyDescent="0.25">
      <c r="A7378" s="489">
        <v>103024</v>
      </c>
      <c r="B7378" s="488" t="s">
        <v>11018</v>
      </c>
      <c r="C7378" s="489" t="s">
        <v>87</v>
      </c>
      <c r="D7378" s="490">
        <v>0</v>
      </c>
      <c r="E7378" s="487"/>
      <c r="F7378" s="487" t="s">
        <v>6332</v>
      </c>
      <c r="G7378" s="488" t="s">
        <v>6137</v>
      </c>
      <c r="H7378" s="488"/>
      <c r="I7378" s="490">
        <v>0</v>
      </c>
      <c r="J7378" s="490">
        <v>0</v>
      </c>
      <c r="K7378" s="490">
        <v>0</v>
      </c>
      <c r="L7378" s="508"/>
      <c r="M7378" s="489">
        <v>0</v>
      </c>
      <c r="N7378" s="490">
        <v>0</v>
      </c>
      <c r="O7378" s="487" t="s">
        <v>5958</v>
      </c>
    </row>
    <row r="7379" spans="1:15" x14ac:dyDescent="0.25">
      <c r="A7379" s="489">
        <v>103025</v>
      </c>
      <c r="B7379" s="488" t="s">
        <v>4190</v>
      </c>
      <c r="C7379" s="489" t="s">
        <v>87</v>
      </c>
      <c r="D7379" s="490">
        <v>0</v>
      </c>
      <c r="E7379" s="487"/>
      <c r="F7379" s="487" t="s">
        <v>5958</v>
      </c>
      <c r="G7379" s="488" t="s">
        <v>5981</v>
      </c>
      <c r="H7379" s="488"/>
      <c r="I7379" s="490">
        <v>0</v>
      </c>
      <c r="J7379" s="490">
        <v>0</v>
      </c>
      <c r="K7379" s="490">
        <v>0</v>
      </c>
      <c r="L7379" s="508"/>
      <c r="M7379" s="489">
        <v>0</v>
      </c>
      <c r="N7379" s="490">
        <v>0</v>
      </c>
      <c r="O7379" s="487" t="s">
        <v>5958</v>
      </c>
    </row>
    <row r="7380" spans="1:15" x14ac:dyDescent="0.25">
      <c r="A7380" s="489">
        <v>103026</v>
      </c>
      <c r="B7380" s="488" t="s">
        <v>4173</v>
      </c>
      <c r="C7380" s="489" t="s">
        <v>87</v>
      </c>
      <c r="D7380" s="490">
        <v>0</v>
      </c>
      <c r="E7380" s="487"/>
      <c r="F7380" s="487" t="s">
        <v>5958</v>
      </c>
      <c r="G7380" s="488" t="s">
        <v>5981</v>
      </c>
      <c r="H7380" s="488"/>
      <c r="I7380" s="490">
        <v>0</v>
      </c>
      <c r="J7380" s="490">
        <v>0</v>
      </c>
      <c r="K7380" s="490">
        <v>0</v>
      </c>
      <c r="L7380" s="508"/>
      <c r="M7380" s="489">
        <v>0</v>
      </c>
      <c r="N7380" s="490">
        <v>0</v>
      </c>
      <c r="O7380" s="487" t="s">
        <v>5958</v>
      </c>
    </row>
    <row r="7381" spans="1:15" ht="45" x14ac:dyDescent="0.25">
      <c r="A7381" s="489">
        <v>103027</v>
      </c>
      <c r="B7381" s="488" t="s">
        <v>3454</v>
      </c>
      <c r="C7381" s="489" t="s">
        <v>87</v>
      </c>
      <c r="D7381" s="490">
        <v>906780</v>
      </c>
      <c r="E7381" s="487"/>
      <c r="F7381" s="487" t="s">
        <v>5958</v>
      </c>
      <c r="G7381" s="488" t="s">
        <v>5962</v>
      </c>
      <c r="H7381" s="488" t="s">
        <v>5980</v>
      </c>
      <c r="I7381" s="490">
        <v>762000</v>
      </c>
      <c r="J7381" s="490">
        <v>0.19</v>
      </c>
      <c r="K7381" s="490">
        <v>906780</v>
      </c>
      <c r="L7381" s="508">
        <v>45553</v>
      </c>
      <c r="M7381" s="489">
        <v>1</v>
      </c>
      <c r="N7381" s="490">
        <v>762000</v>
      </c>
      <c r="O7381" s="487" t="s">
        <v>25582</v>
      </c>
    </row>
    <row r="7382" spans="1:15" ht="45" x14ac:dyDescent="0.25">
      <c r="A7382" s="489">
        <v>103028</v>
      </c>
      <c r="B7382" s="488" t="s">
        <v>11017</v>
      </c>
      <c r="C7382" s="489" t="s">
        <v>87</v>
      </c>
      <c r="D7382" s="490">
        <v>20261</v>
      </c>
      <c r="E7382" s="487"/>
      <c r="F7382" s="487" t="s">
        <v>5958</v>
      </c>
      <c r="G7382" s="488" t="s">
        <v>6091</v>
      </c>
      <c r="H7382" s="488" t="s">
        <v>5976</v>
      </c>
      <c r="I7382" s="490">
        <v>20261</v>
      </c>
      <c r="J7382" s="490">
        <v>0</v>
      </c>
      <c r="K7382" s="490">
        <v>20261</v>
      </c>
      <c r="L7382" s="508">
        <v>45597</v>
      </c>
      <c r="M7382" s="489">
        <v>1</v>
      </c>
      <c r="N7382" s="490">
        <v>20261</v>
      </c>
      <c r="O7382" s="487" t="s">
        <v>25582</v>
      </c>
    </row>
    <row r="7383" spans="1:15" ht="45" x14ac:dyDescent="0.25">
      <c r="A7383" s="489">
        <v>103029</v>
      </c>
      <c r="B7383" s="488" t="s">
        <v>3456</v>
      </c>
      <c r="C7383" s="489" t="s">
        <v>87</v>
      </c>
      <c r="D7383" s="490">
        <v>819910</v>
      </c>
      <c r="E7383" s="487"/>
      <c r="F7383" s="487" t="s">
        <v>5958</v>
      </c>
      <c r="G7383" s="488" t="s">
        <v>5962</v>
      </c>
      <c r="H7383" s="488" t="s">
        <v>5980</v>
      </c>
      <c r="I7383" s="490">
        <v>689000</v>
      </c>
      <c r="J7383" s="490">
        <v>0.19</v>
      </c>
      <c r="K7383" s="490">
        <v>819910</v>
      </c>
      <c r="L7383" s="508">
        <v>45553</v>
      </c>
      <c r="M7383" s="489">
        <v>1</v>
      </c>
      <c r="N7383" s="490">
        <v>689000</v>
      </c>
      <c r="O7383" s="487" t="s">
        <v>25582</v>
      </c>
    </row>
    <row r="7384" spans="1:15" ht="30" x14ac:dyDescent="0.25">
      <c r="A7384" s="489">
        <v>103030</v>
      </c>
      <c r="B7384" s="488" t="s">
        <v>3332</v>
      </c>
      <c r="C7384" s="489" t="s">
        <v>87</v>
      </c>
      <c r="D7384" s="490">
        <v>292665.01</v>
      </c>
      <c r="E7384" s="487"/>
      <c r="F7384" s="487" t="s">
        <v>5958</v>
      </c>
      <c r="G7384" s="488" t="s">
        <v>5962</v>
      </c>
      <c r="H7384" s="488" t="s">
        <v>25583</v>
      </c>
      <c r="I7384" s="490">
        <v>245936.98</v>
      </c>
      <c r="J7384" s="490">
        <v>0.19</v>
      </c>
      <c r="K7384" s="490">
        <v>292665.01</v>
      </c>
      <c r="L7384" s="508">
        <v>45014</v>
      </c>
      <c r="M7384" s="489">
        <v>1</v>
      </c>
      <c r="N7384" s="490">
        <v>245936.98</v>
      </c>
      <c r="O7384" s="487" t="s">
        <v>25582</v>
      </c>
    </row>
    <row r="7385" spans="1:15" ht="30" x14ac:dyDescent="0.25">
      <c r="A7385" s="489">
        <v>103031</v>
      </c>
      <c r="B7385" s="488" t="s">
        <v>3375</v>
      </c>
      <c r="C7385" s="489" t="s">
        <v>87</v>
      </c>
      <c r="D7385" s="490">
        <v>267521</v>
      </c>
      <c r="E7385" s="487"/>
      <c r="F7385" s="487" t="s">
        <v>5958</v>
      </c>
      <c r="G7385" s="488" t="s">
        <v>5962</v>
      </c>
      <c r="H7385" s="488" t="s">
        <v>25583</v>
      </c>
      <c r="I7385" s="490">
        <v>224807.56</v>
      </c>
      <c r="J7385" s="490">
        <v>0.19</v>
      </c>
      <c r="K7385" s="490">
        <v>267521</v>
      </c>
      <c r="L7385" s="508">
        <v>45014</v>
      </c>
      <c r="M7385" s="489">
        <v>1</v>
      </c>
      <c r="N7385" s="490">
        <v>224807.56</v>
      </c>
      <c r="O7385" s="487" t="s">
        <v>25582</v>
      </c>
    </row>
    <row r="7386" spans="1:15" ht="30" x14ac:dyDescent="0.25">
      <c r="A7386" s="489">
        <v>103032</v>
      </c>
      <c r="B7386" s="488" t="s">
        <v>3442</v>
      </c>
      <c r="C7386" s="489" t="s">
        <v>87</v>
      </c>
      <c r="D7386" s="490">
        <v>99047</v>
      </c>
      <c r="E7386" s="487"/>
      <c r="F7386" s="487" t="s">
        <v>5958</v>
      </c>
      <c r="G7386" s="488" t="s">
        <v>5962</v>
      </c>
      <c r="H7386" s="488" t="s">
        <v>25583</v>
      </c>
      <c r="I7386" s="490">
        <v>83232.77</v>
      </c>
      <c r="J7386" s="490">
        <v>0.19</v>
      </c>
      <c r="K7386" s="490">
        <v>99047</v>
      </c>
      <c r="L7386" s="508">
        <v>45014</v>
      </c>
      <c r="M7386" s="489">
        <v>1</v>
      </c>
      <c r="N7386" s="490">
        <v>83232.77</v>
      </c>
      <c r="O7386" s="487" t="s">
        <v>25582</v>
      </c>
    </row>
    <row r="7387" spans="1:15" ht="30" x14ac:dyDescent="0.25">
      <c r="A7387" s="489">
        <v>103033</v>
      </c>
      <c r="B7387" s="488" t="s">
        <v>3446</v>
      </c>
      <c r="C7387" s="489" t="s">
        <v>87</v>
      </c>
      <c r="D7387" s="490">
        <v>46979</v>
      </c>
      <c r="E7387" s="487"/>
      <c r="F7387" s="487" t="s">
        <v>5958</v>
      </c>
      <c r="G7387" s="488" t="s">
        <v>5959</v>
      </c>
      <c r="H7387" s="488" t="s">
        <v>25583</v>
      </c>
      <c r="I7387" s="490">
        <v>39478.15</v>
      </c>
      <c r="J7387" s="490">
        <v>0.19</v>
      </c>
      <c r="K7387" s="490">
        <v>46979</v>
      </c>
      <c r="L7387" s="508">
        <v>45014</v>
      </c>
      <c r="M7387" s="489">
        <v>1</v>
      </c>
      <c r="N7387" s="490">
        <v>39478.15</v>
      </c>
      <c r="O7387" s="487" t="s">
        <v>25582</v>
      </c>
    </row>
    <row r="7388" spans="1:15" ht="45" x14ac:dyDescent="0.25">
      <c r="A7388" s="489">
        <v>103034</v>
      </c>
      <c r="B7388" s="488" t="s">
        <v>3294</v>
      </c>
      <c r="C7388" s="489" t="s">
        <v>87</v>
      </c>
      <c r="D7388" s="490">
        <v>469586</v>
      </c>
      <c r="E7388" s="487"/>
      <c r="F7388" s="487" t="s">
        <v>5958</v>
      </c>
      <c r="G7388" s="488" t="s">
        <v>5959</v>
      </c>
      <c r="H7388" s="488" t="s">
        <v>5980</v>
      </c>
      <c r="I7388" s="490">
        <v>394610.08</v>
      </c>
      <c r="J7388" s="490">
        <v>0.19</v>
      </c>
      <c r="K7388" s="490">
        <v>469586</v>
      </c>
      <c r="L7388" s="508">
        <v>45478</v>
      </c>
      <c r="M7388" s="489">
        <v>1</v>
      </c>
      <c r="N7388" s="490">
        <v>394610.08</v>
      </c>
      <c r="O7388" s="487" t="s">
        <v>25582</v>
      </c>
    </row>
    <row r="7389" spans="1:15" ht="30" x14ac:dyDescent="0.25">
      <c r="A7389" s="489">
        <v>103035</v>
      </c>
      <c r="B7389" s="488" t="s">
        <v>6328</v>
      </c>
      <c r="C7389" s="489" t="s">
        <v>87</v>
      </c>
      <c r="D7389" s="490">
        <v>275981</v>
      </c>
      <c r="E7389" s="487"/>
      <c r="F7389" s="487" t="s">
        <v>5958</v>
      </c>
      <c r="G7389" s="488" t="s">
        <v>5962</v>
      </c>
      <c r="H7389" s="488" t="s">
        <v>25583</v>
      </c>
      <c r="I7389" s="490">
        <v>231916.81</v>
      </c>
      <c r="J7389" s="490">
        <v>0.19</v>
      </c>
      <c r="K7389" s="490">
        <v>275981</v>
      </c>
      <c r="L7389" s="508">
        <v>45012</v>
      </c>
      <c r="M7389" s="489">
        <v>1</v>
      </c>
      <c r="N7389" s="490">
        <v>231916.81</v>
      </c>
      <c r="O7389" s="487" t="s">
        <v>25582</v>
      </c>
    </row>
    <row r="7390" spans="1:15" ht="30" x14ac:dyDescent="0.25">
      <c r="A7390" s="489">
        <v>103036</v>
      </c>
      <c r="B7390" s="488" t="s">
        <v>3392</v>
      </c>
      <c r="C7390" s="489" t="s">
        <v>87</v>
      </c>
      <c r="D7390" s="490">
        <v>37023.01</v>
      </c>
      <c r="E7390" s="487"/>
      <c r="F7390" s="487" t="s">
        <v>5958</v>
      </c>
      <c r="G7390" s="488" t="s">
        <v>5962</v>
      </c>
      <c r="H7390" s="488" t="s">
        <v>25583</v>
      </c>
      <c r="I7390" s="490">
        <v>31111.77</v>
      </c>
      <c r="J7390" s="490">
        <v>0.19</v>
      </c>
      <c r="K7390" s="490">
        <v>37023.01</v>
      </c>
      <c r="L7390" s="508">
        <v>45014</v>
      </c>
      <c r="M7390" s="489">
        <v>1</v>
      </c>
      <c r="N7390" s="490">
        <v>31111.77</v>
      </c>
      <c r="O7390" s="487" t="s">
        <v>25582</v>
      </c>
    </row>
    <row r="7391" spans="1:15" ht="45" x14ac:dyDescent="0.25">
      <c r="A7391" s="489">
        <v>103037</v>
      </c>
      <c r="B7391" s="488" t="s">
        <v>3534</v>
      </c>
      <c r="C7391" s="489" t="s">
        <v>87</v>
      </c>
      <c r="D7391" s="490">
        <v>874650</v>
      </c>
      <c r="E7391" s="487"/>
      <c r="F7391" s="487" t="s">
        <v>5958</v>
      </c>
      <c r="G7391" s="488" t="s">
        <v>5962</v>
      </c>
      <c r="H7391" s="488" t="s">
        <v>5980</v>
      </c>
      <c r="I7391" s="490">
        <v>735000</v>
      </c>
      <c r="J7391" s="490">
        <v>0.19</v>
      </c>
      <c r="K7391" s="490">
        <v>874650</v>
      </c>
      <c r="L7391" s="508">
        <v>45553</v>
      </c>
      <c r="M7391" s="489">
        <v>1</v>
      </c>
      <c r="N7391" s="490">
        <v>735000</v>
      </c>
      <c r="O7391" s="487" t="s">
        <v>25582</v>
      </c>
    </row>
    <row r="7392" spans="1:15" ht="45" x14ac:dyDescent="0.25">
      <c r="A7392" s="489">
        <v>103038</v>
      </c>
      <c r="B7392" s="488" t="s">
        <v>3529</v>
      </c>
      <c r="C7392" s="489" t="s">
        <v>87</v>
      </c>
      <c r="D7392" s="490">
        <v>742368.41</v>
      </c>
      <c r="E7392" s="487"/>
      <c r="F7392" s="487" t="s">
        <v>5958</v>
      </c>
      <c r="G7392" s="488" t="s">
        <v>5962</v>
      </c>
      <c r="H7392" s="488" t="s">
        <v>5976</v>
      </c>
      <c r="I7392" s="490">
        <v>623839</v>
      </c>
      <c r="J7392" s="490">
        <v>0.19</v>
      </c>
      <c r="K7392" s="490">
        <v>742368.41</v>
      </c>
      <c r="L7392" s="508">
        <v>45477</v>
      </c>
      <c r="M7392" s="489">
        <v>1</v>
      </c>
      <c r="N7392" s="490">
        <v>623839</v>
      </c>
      <c r="O7392" s="487" t="s">
        <v>25582</v>
      </c>
    </row>
    <row r="7393" spans="1:15" ht="45" x14ac:dyDescent="0.25">
      <c r="A7393" s="489">
        <v>103039</v>
      </c>
      <c r="B7393" s="488" t="s">
        <v>3319</v>
      </c>
      <c r="C7393" s="489" t="s">
        <v>87</v>
      </c>
      <c r="D7393" s="490">
        <v>199762.92</v>
      </c>
      <c r="E7393" s="487"/>
      <c r="F7393" s="487" t="s">
        <v>5958</v>
      </c>
      <c r="G7393" s="488" t="s">
        <v>5962</v>
      </c>
      <c r="H7393" s="488" t="s">
        <v>5976</v>
      </c>
      <c r="I7393" s="490">
        <v>167868</v>
      </c>
      <c r="J7393" s="490">
        <v>0.19</v>
      </c>
      <c r="K7393" s="490">
        <v>199762.92</v>
      </c>
      <c r="L7393" s="508">
        <v>45477</v>
      </c>
      <c r="M7393" s="489">
        <v>1</v>
      </c>
      <c r="N7393" s="490">
        <v>167868</v>
      </c>
      <c r="O7393" s="487" t="s">
        <v>25582</v>
      </c>
    </row>
    <row r="7394" spans="1:15" x14ac:dyDescent="0.25">
      <c r="A7394" s="489">
        <v>103040</v>
      </c>
      <c r="B7394" s="488" t="s">
        <v>2960</v>
      </c>
      <c r="C7394" s="489" t="s">
        <v>87</v>
      </c>
      <c r="D7394" s="490">
        <v>0</v>
      </c>
      <c r="E7394" s="487"/>
      <c r="F7394" s="487" t="s">
        <v>11016</v>
      </c>
      <c r="G7394" s="488" t="s">
        <v>6169</v>
      </c>
      <c r="H7394" s="488"/>
      <c r="I7394" s="490">
        <v>0</v>
      </c>
      <c r="J7394" s="490">
        <v>0</v>
      </c>
      <c r="K7394" s="490">
        <v>0</v>
      </c>
      <c r="L7394" s="508"/>
      <c r="M7394" s="489">
        <v>0</v>
      </c>
      <c r="N7394" s="490">
        <v>0</v>
      </c>
      <c r="O7394" s="487" t="s">
        <v>5958</v>
      </c>
    </row>
    <row r="7395" spans="1:15" x14ac:dyDescent="0.25">
      <c r="A7395" s="489">
        <v>103041</v>
      </c>
      <c r="B7395" s="488" t="s">
        <v>1186</v>
      </c>
      <c r="C7395" s="489" t="s">
        <v>87</v>
      </c>
      <c r="D7395" s="490">
        <v>5527.55</v>
      </c>
      <c r="E7395" s="487"/>
      <c r="F7395" s="487" t="s">
        <v>7402</v>
      </c>
      <c r="G7395" s="488" t="s">
        <v>6137</v>
      </c>
      <c r="H7395" s="488" t="s">
        <v>6072</v>
      </c>
      <c r="I7395" s="490">
        <v>4645</v>
      </c>
      <c r="J7395" s="490">
        <v>0.19</v>
      </c>
      <c r="K7395" s="490">
        <v>5527.55</v>
      </c>
      <c r="L7395" s="508">
        <v>43734</v>
      </c>
      <c r="M7395" s="489">
        <v>1</v>
      </c>
      <c r="N7395" s="490">
        <v>4645</v>
      </c>
      <c r="O7395" s="487" t="s">
        <v>25582</v>
      </c>
    </row>
    <row r="7396" spans="1:15" ht="30" x14ac:dyDescent="0.25">
      <c r="A7396" s="489">
        <v>103042</v>
      </c>
      <c r="B7396" s="488" t="s">
        <v>4284</v>
      </c>
      <c r="C7396" s="489" t="s">
        <v>87</v>
      </c>
      <c r="D7396" s="490">
        <v>839456</v>
      </c>
      <c r="E7396" s="487"/>
      <c r="F7396" s="487" t="s">
        <v>5958</v>
      </c>
      <c r="G7396" s="488" t="s">
        <v>5981</v>
      </c>
      <c r="H7396" s="488" t="s">
        <v>25583</v>
      </c>
      <c r="I7396" s="490">
        <v>705425.21</v>
      </c>
      <c r="J7396" s="490">
        <v>0.19</v>
      </c>
      <c r="K7396" s="490">
        <v>839456</v>
      </c>
      <c r="L7396" s="508">
        <v>45014</v>
      </c>
      <c r="M7396" s="489">
        <v>1</v>
      </c>
      <c r="N7396" s="490">
        <v>705425.21</v>
      </c>
      <c r="O7396" s="487" t="s">
        <v>25582</v>
      </c>
    </row>
    <row r="7397" spans="1:15" ht="45" x14ac:dyDescent="0.25">
      <c r="A7397" s="489">
        <v>103043</v>
      </c>
      <c r="B7397" s="488" t="s">
        <v>7347</v>
      </c>
      <c r="C7397" s="489" t="s">
        <v>87</v>
      </c>
      <c r="D7397" s="490">
        <v>27439</v>
      </c>
      <c r="E7397" s="487"/>
      <c r="F7397" s="487" t="s">
        <v>6416</v>
      </c>
      <c r="G7397" s="488" t="s">
        <v>6417</v>
      </c>
      <c r="H7397" s="488" t="s">
        <v>5976</v>
      </c>
      <c r="I7397" s="490">
        <v>23057.98</v>
      </c>
      <c r="J7397" s="490">
        <v>0.19</v>
      </c>
      <c r="K7397" s="490">
        <v>27439</v>
      </c>
      <c r="L7397" s="508">
        <v>45503</v>
      </c>
      <c r="M7397" s="489">
        <v>1</v>
      </c>
      <c r="N7397" s="490">
        <v>23057.98</v>
      </c>
      <c r="O7397" s="487" t="s">
        <v>25582</v>
      </c>
    </row>
    <row r="7398" spans="1:15" ht="30" x14ac:dyDescent="0.25">
      <c r="A7398" s="489">
        <v>103044</v>
      </c>
      <c r="B7398" s="488" t="s">
        <v>6326</v>
      </c>
      <c r="C7398" s="489" t="s">
        <v>87</v>
      </c>
      <c r="D7398" s="490">
        <v>3920</v>
      </c>
      <c r="E7398" s="487"/>
      <c r="F7398" s="487" t="s">
        <v>5958</v>
      </c>
      <c r="G7398" s="488" t="s">
        <v>6327</v>
      </c>
      <c r="H7398" s="488" t="s">
        <v>25583</v>
      </c>
      <c r="I7398" s="490">
        <v>3294.12</v>
      </c>
      <c r="J7398" s="490">
        <v>0.19</v>
      </c>
      <c r="K7398" s="490">
        <v>3920</v>
      </c>
      <c r="L7398" s="508">
        <v>44720</v>
      </c>
      <c r="M7398" s="489">
        <v>1</v>
      </c>
      <c r="N7398" s="490">
        <v>3294.12</v>
      </c>
      <c r="O7398" s="487" t="s">
        <v>25582</v>
      </c>
    </row>
    <row r="7399" spans="1:15" ht="30" x14ac:dyDescent="0.25">
      <c r="A7399" s="489">
        <v>103045</v>
      </c>
      <c r="B7399" s="488" t="s">
        <v>6324</v>
      </c>
      <c r="C7399" s="489" t="s">
        <v>87</v>
      </c>
      <c r="D7399" s="490">
        <v>1044366</v>
      </c>
      <c r="E7399" s="487"/>
      <c r="F7399" s="487" t="s">
        <v>6325</v>
      </c>
      <c r="G7399" s="488" t="s">
        <v>6219</v>
      </c>
      <c r="H7399" s="488" t="s">
        <v>25583</v>
      </c>
      <c r="I7399" s="490">
        <v>877618.49</v>
      </c>
      <c r="J7399" s="490">
        <v>0.19</v>
      </c>
      <c r="K7399" s="490">
        <v>1044366</v>
      </c>
      <c r="L7399" s="508">
        <v>45012</v>
      </c>
      <c r="M7399" s="489">
        <v>1</v>
      </c>
      <c r="N7399" s="490">
        <v>877618.49</v>
      </c>
      <c r="O7399" s="487" t="s">
        <v>25582</v>
      </c>
    </row>
    <row r="7400" spans="1:15" x14ac:dyDescent="0.25">
      <c r="A7400" s="489">
        <v>103046</v>
      </c>
      <c r="B7400" s="488" t="s">
        <v>2813</v>
      </c>
      <c r="C7400" s="489" t="s">
        <v>87</v>
      </c>
      <c r="D7400" s="490">
        <v>0</v>
      </c>
      <c r="E7400" s="487"/>
      <c r="F7400" s="487" t="s">
        <v>6325</v>
      </c>
      <c r="G7400" s="488" t="s">
        <v>6219</v>
      </c>
      <c r="H7400" s="488"/>
      <c r="I7400" s="490">
        <v>0</v>
      </c>
      <c r="J7400" s="490">
        <v>0</v>
      </c>
      <c r="K7400" s="490">
        <v>0</v>
      </c>
      <c r="L7400" s="508"/>
      <c r="M7400" s="489">
        <v>0</v>
      </c>
      <c r="N7400" s="490">
        <v>0</v>
      </c>
      <c r="O7400" s="487" t="s">
        <v>5958</v>
      </c>
    </row>
    <row r="7401" spans="1:15" x14ac:dyDescent="0.25">
      <c r="A7401" s="489">
        <v>103047</v>
      </c>
      <c r="B7401" s="488" t="s">
        <v>11015</v>
      </c>
      <c r="C7401" s="489" t="s">
        <v>80</v>
      </c>
      <c r="D7401" s="490">
        <v>0</v>
      </c>
      <c r="E7401" s="487"/>
      <c r="F7401" s="487" t="s">
        <v>5958</v>
      </c>
      <c r="G7401" s="488" t="s">
        <v>6227</v>
      </c>
      <c r="H7401" s="488"/>
      <c r="I7401" s="490">
        <v>0</v>
      </c>
      <c r="J7401" s="490">
        <v>0</v>
      </c>
      <c r="K7401" s="490">
        <v>0</v>
      </c>
      <c r="L7401" s="508"/>
      <c r="M7401" s="489">
        <v>0</v>
      </c>
      <c r="N7401" s="490">
        <v>0</v>
      </c>
      <c r="O7401" s="487" t="s">
        <v>5958</v>
      </c>
    </row>
    <row r="7402" spans="1:15" ht="30" x14ac:dyDescent="0.25">
      <c r="A7402" s="489">
        <v>103048</v>
      </c>
      <c r="B7402" s="488" t="s">
        <v>11013</v>
      </c>
      <c r="C7402" s="489" t="s">
        <v>87</v>
      </c>
      <c r="D7402" s="490">
        <v>0</v>
      </c>
      <c r="E7402" s="487"/>
      <c r="F7402" s="487" t="s">
        <v>11014</v>
      </c>
      <c r="G7402" s="488" t="s">
        <v>7038</v>
      </c>
      <c r="H7402" s="488"/>
      <c r="I7402" s="490">
        <v>0</v>
      </c>
      <c r="J7402" s="490">
        <v>0</v>
      </c>
      <c r="K7402" s="490">
        <v>0</v>
      </c>
      <c r="L7402" s="508"/>
      <c r="M7402" s="489">
        <v>0</v>
      </c>
      <c r="N7402" s="490">
        <v>0</v>
      </c>
      <c r="O7402" s="487" t="s">
        <v>5958</v>
      </c>
    </row>
    <row r="7403" spans="1:15" x14ac:dyDescent="0.25">
      <c r="A7403" s="489">
        <v>103049</v>
      </c>
      <c r="B7403" s="488" t="s">
        <v>3982</v>
      </c>
      <c r="C7403" s="489" t="s">
        <v>87</v>
      </c>
      <c r="D7403" s="490">
        <v>0</v>
      </c>
      <c r="E7403" s="487"/>
      <c r="F7403" s="487" t="s">
        <v>5958</v>
      </c>
      <c r="G7403" s="488" t="s">
        <v>5981</v>
      </c>
      <c r="H7403" s="488"/>
      <c r="I7403" s="490">
        <v>0</v>
      </c>
      <c r="J7403" s="490">
        <v>0</v>
      </c>
      <c r="K7403" s="490">
        <v>0</v>
      </c>
      <c r="L7403" s="508"/>
      <c r="M7403" s="489">
        <v>0</v>
      </c>
      <c r="N7403" s="490">
        <v>0</v>
      </c>
      <c r="O7403" s="487" t="s">
        <v>5958</v>
      </c>
    </row>
    <row r="7404" spans="1:15" x14ac:dyDescent="0.25">
      <c r="A7404" s="489">
        <v>103051</v>
      </c>
      <c r="B7404" s="488" t="s">
        <v>4117</v>
      </c>
      <c r="C7404" s="489" t="s">
        <v>87</v>
      </c>
      <c r="D7404" s="490">
        <v>0</v>
      </c>
      <c r="E7404" s="487"/>
      <c r="F7404" s="487" t="s">
        <v>5958</v>
      </c>
      <c r="G7404" s="488" t="s">
        <v>5981</v>
      </c>
      <c r="H7404" s="488"/>
      <c r="I7404" s="490">
        <v>0</v>
      </c>
      <c r="J7404" s="490">
        <v>0</v>
      </c>
      <c r="K7404" s="490">
        <v>0</v>
      </c>
      <c r="L7404" s="508"/>
      <c r="M7404" s="489">
        <v>0</v>
      </c>
      <c r="N7404" s="490">
        <v>0</v>
      </c>
      <c r="O7404" s="487" t="s">
        <v>5958</v>
      </c>
    </row>
    <row r="7405" spans="1:15" ht="30" x14ac:dyDescent="0.25">
      <c r="A7405" s="489">
        <v>103053</v>
      </c>
      <c r="B7405" s="488" t="s">
        <v>6323</v>
      </c>
      <c r="C7405" s="489" t="s">
        <v>87</v>
      </c>
      <c r="D7405" s="490">
        <v>65</v>
      </c>
      <c r="E7405" s="487"/>
      <c r="F7405" s="487" t="s">
        <v>5958</v>
      </c>
      <c r="G7405" s="488" t="s">
        <v>6137</v>
      </c>
      <c r="H7405" s="488" t="s">
        <v>5989</v>
      </c>
      <c r="I7405" s="490">
        <v>54.62</v>
      </c>
      <c r="J7405" s="490">
        <v>0.19</v>
      </c>
      <c r="K7405" s="490">
        <v>65</v>
      </c>
      <c r="L7405" s="508">
        <v>45491</v>
      </c>
      <c r="M7405" s="489">
        <v>1</v>
      </c>
      <c r="N7405" s="490">
        <v>54.62</v>
      </c>
      <c r="O7405" s="487" t="s">
        <v>25582</v>
      </c>
    </row>
    <row r="7406" spans="1:15" ht="30" x14ac:dyDescent="0.25">
      <c r="A7406" s="489">
        <v>103054</v>
      </c>
      <c r="B7406" s="488" t="s">
        <v>4051</v>
      </c>
      <c r="C7406" s="489" t="s">
        <v>87</v>
      </c>
      <c r="D7406" s="490">
        <v>245</v>
      </c>
      <c r="E7406" s="487"/>
      <c r="F7406" s="487" t="s">
        <v>5958</v>
      </c>
      <c r="G7406" s="488" t="s">
        <v>5981</v>
      </c>
      <c r="H7406" s="488" t="s">
        <v>25583</v>
      </c>
      <c r="I7406" s="490">
        <v>205.88</v>
      </c>
      <c r="J7406" s="490">
        <v>0.19</v>
      </c>
      <c r="K7406" s="490">
        <v>245</v>
      </c>
      <c r="L7406" s="508">
        <v>44601</v>
      </c>
      <c r="M7406" s="489">
        <v>1</v>
      </c>
      <c r="N7406" s="490">
        <v>205.88</v>
      </c>
      <c r="O7406" s="487" t="s">
        <v>25582</v>
      </c>
    </row>
    <row r="7407" spans="1:15" ht="30" x14ac:dyDescent="0.25">
      <c r="A7407" s="489">
        <v>103055</v>
      </c>
      <c r="B7407" s="488" t="s">
        <v>4136</v>
      </c>
      <c r="C7407" s="489" t="s">
        <v>4371</v>
      </c>
      <c r="D7407" s="490">
        <v>25841</v>
      </c>
      <c r="E7407" s="487"/>
      <c r="F7407" s="487" t="s">
        <v>5958</v>
      </c>
      <c r="G7407" s="488" t="s">
        <v>5981</v>
      </c>
      <c r="H7407" s="488" t="s">
        <v>25583</v>
      </c>
      <c r="I7407" s="490">
        <v>21715.13</v>
      </c>
      <c r="J7407" s="490">
        <v>0.19</v>
      </c>
      <c r="K7407" s="490">
        <v>25841</v>
      </c>
      <c r="L7407" s="508">
        <v>44588</v>
      </c>
      <c r="M7407" s="489">
        <v>1</v>
      </c>
      <c r="N7407" s="490">
        <v>21715.13</v>
      </c>
      <c r="O7407" s="487" t="s">
        <v>25582</v>
      </c>
    </row>
    <row r="7408" spans="1:15" ht="30" x14ac:dyDescent="0.25">
      <c r="A7408" s="489">
        <v>103056</v>
      </c>
      <c r="B7408" s="488" t="s">
        <v>1283</v>
      </c>
      <c r="C7408" s="489" t="s">
        <v>87</v>
      </c>
      <c r="D7408" s="490">
        <v>57824</v>
      </c>
      <c r="E7408" s="487"/>
      <c r="F7408" s="487" t="s">
        <v>5958</v>
      </c>
      <c r="G7408" s="488" t="s">
        <v>6291</v>
      </c>
      <c r="H7408" s="488" t="s">
        <v>25583</v>
      </c>
      <c r="I7408" s="490">
        <v>48591.6</v>
      </c>
      <c r="J7408" s="490">
        <v>0.19</v>
      </c>
      <c r="K7408" s="490">
        <v>57824</v>
      </c>
      <c r="L7408" s="508">
        <v>44588</v>
      </c>
      <c r="M7408" s="489">
        <v>1</v>
      </c>
      <c r="N7408" s="490">
        <v>48591.6</v>
      </c>
      <c r="O7408" s="487" t="s">
        <v>25582</v>
      </c>
    </row>
    <row r="7409" spans="1:15" x14ac:dyDescent="0.25">
      <c r="A7409" s="489">
        <v>103057</v>
      </c>
      <c r="B7409" s="488" t="s">
        <v>4005</v>
      </c>
      <c r="C7409" s="489" t="s">
        <v>4371</v>
      </c>
      <c r="D7409" s="490">
        <v>0</v>
      </c>
      <c r="E7409" s="487"/>
      <c r="F7409" s="487" t="s">
        <v>5958</v>
      </c>
      <c r="G7409" s="488" t="s">
        <v>5981</v>
      </c>
      <c r="H7409" s="488"/>
      <c r="I7409" s="490">
        <v>0</v>
      </c>
      <c r="J7409" s="490">
        <v>0</v>
      </c>
      <c r="K7409" s="490">
        <v>0</v>
      </c>
      <c r="L7409" s="508"/>
      <c r="M7409" s="489">
        <v>0</v>
      </c>
      <c r="N7409" s="490">
        <v>0</v>
      </c>
      <c r="O7409" s="487" t="s">
        <v>5958</v>
      </c>
    </row>
    <row r="7410" spans="1:15" ht="30" x14ac:dyDescent="0.25">
      <c r="A7410" s="489">
        <v>103058</v>
      </c>
      <c r="B7410" s="488" t="s">
        <v>6811</v>
      </c>
      <c r="C7410" s="489" t="s">
        <v>87</v>
      </c>
      <c r="D7410" s="490">
        <v>6337</v>
      </c>
      <c r="E7410" s="487"/>
      <c r="F7410" s="487" t="s">
        <v>5958</v>
      </c>
      <c r="G7410" s="488" t="s">
        <v>6137</v>
      </c>
      <c r="H7410" s="488" t="s">
        <v>25583</v>
      </c>
      <c r="I7410" s="490">
        <v>5325.21</v>
      </c>
      <c r="J7410" s="490">
        <v>0.19</v>
      </c>
      <c r="K7410" s="490">
        <v>6337</v>
      </c>
      <c r="L7410" s="508">
        <v>44589</v>
      </c>
      <c r="M7410" s="489">
        <v>1</v>
      </c>
      <c r="N7410" s="490">
        <v>5325.21</v>
      </c>
      <c r="O7410" s="487" t="s">
        <v>25582</v>
      </c>
    </row>
    <row r="7411" spans="1:15" ht="45" x14ac:dyDescent="0.25">
      <c r="A7411" s="489">
        <v>103059</v>
      </c>
      <c r="B7411" s="488" t="s">
        <v>2779</v>
      </c>
      <c r="C7411" s="489" t="s">
        <v>659</v>
      </c>
      <c r="D7411" s="490">
        <v>41500</v>
      </c>
      <c r="E7411" s="487"/>
      <c r="F7411" s="487" t="s">
        <v>5958</v>
      </c>
      <c r="G7411" s="488" t="s">
        <v>6219</v>
      </c>
      <c r="H7411" s="488" t="s">
        <v>5976</v>
      </c>
      <c r="I7411" s="490">
        <v>34873.949999999997</v>
      </c>
      <c r="J7411" s="490">
        <v>0.19</v>
      </c>
      <c r="K7411" s="490">
        <v>41500</v>
      </c>
      <c r="L7411" s="508">
        <v>45503</v>
      </c>
      <c r="M7411" s="489">
        <v>1</v>
      </c>
      <c r="N7411" s="490">
        <v>34873.949999999997</v>
      </c>
      <c r="O7411" s="487" t="s">
        <v>25582</v>
      </c>
    </row>
    <row r="7412" spans="1:15" x14ac:dyDescent="0.25">
      <c r="A7412" s="489">
        <v>103060</v>
      </c>
      <c r="B7412" s="488" t="s">
        <v>396</v>
      </c>
      <c r="C7412" s="489" t="s">
        <v>87</v>
      </c>
      <c r="D7412" s="490">
        <v>0</v>
      </c>
      <c r="E7412" s="487"/>
      <c r="F7412" s="487" t="s">
        <v>5958</v>
      </c>
      <c r="G7412" s="488" t="s">
        <v>6342</v>
      </c>
      <c r="H7412" s="488"/>
      <c r="I7412" s="490">
        <v>0</v>
      </c>
      <c r="J7412" s="490">
        <v>0</v>
      </c>
      <c r="K7412" s="490">
        <v>0</v>
      </c>
      <c r="L7412" s="508"/>
      <c r="M7412" s="489">
        <v>0</v>
      </c>
      <c r="N7412" s="490">
        <v>0</v>
      </c>
      <c r="O7412" s="487" t="s">
        <v>5958</v>
      </c>
    </row>
    <row r="7413" spans="1:15" ht="30" x14ac:dyDescent="0.25">
      <c r="A7413" s="489">
        <v>103061</v>
      </c>
      <c r="B7413" s="488" t="s">
        <v>11012</v>
      </c>
      <c r="C7413" s="489" t="s">
        <v>87</v>
      </c>
      <c r="D7413" s="490">
        <v>0</v>
      </c>
      <c r="E7413" s="487"/>
      <c r="F7413" s="487" t="s">
        <v>5958</v>
      </c>
      <c r="G7413" s="488" t="s">
        <v>6213</v>
      </c>
      <c r="H7413" s="488"/>
      <c r="I7413" s="490">
        <v>0</v>
      </c>
      <c r="J7413" s="490">
        <v>0</v>
      </c>
      <c r="K7413" s="490">
        <v>0</v>
      </c>
      <c r="L7413" s="508"/>
      <c r="M7413" s="489">
        <v>0</v>
      </c>
      <c r="N7413" s="490">
        <v>0</v>
      </c>
      <c r="O7413" s="487" t="s">
        <v>5958</v>
      </c>
    </row>
    <row r="7414" spans="1:15" x14ac:dyDescent="0.25">
      <c r="A7414" s="489">
        <v>103062</v>
      </c>
      <c r="B7414" s="488" t="s">
        <v>3995</v>
      </c>
      <c r="C7414" s="489" t="s">
        <v>87</v>
      </c>
      <c r="D7414" s="490">
        <v>0</v>
      </c>
      <c r="E7414" s="487"/>
      <c r="F7414" s="487" t="s">
        <v>5958</v>
      </c>
      <c r="G7414" s="488" t="s">
        <v>5981</v>
      </c>
      <c r="H7414" s="488"/>
      <c r="I7414" s="490">
        <v>0</v>
      </c>
      <c r="J7414" s="490">
        <v>0</v>
      </c>
      <c r="K7414" s="490">
        <v>0</v>
      </c>
      <c r="L7414" s="508"/>
      <c r="M7414" s="489">
        <v>0</v>
      </c>
      <c r="N7414" s="490">
        <v>0</v>
      </c>
      <c r="O7414" s="487" t="s">
        <v>5958</v>
      </c>
    </row>
    <row r="7415" spans="1:15" ht="30" x14ac:dyDescent="0.25">
      <c r="A7415" s="489">
        <v>103063</v>
      </c>
      <c r="B7415" s="488" t="s">
        <v>14552</v>
      </c>
      <c r="C7415" s="489" t="s">
        <v>87</v>
      </c>
      <c r="D7415" s="490">
        <v>1483</v>
      </c>
      <c r="E7415" s="487"/>
      <c r="F7415" s="487" t="s">
        <v>5958</v>
      </c>
      <c r="G7415" s="488" t="s">
        <v>6052</v>
      </c>
      <c r="H7415" s="488" t="s">
        <v>5989</v>
      </c>
      <c r="I7415" s="490">
        <v>1246.22</v>
      </c>
      <c r="J7415" s="490">
        <v>0.19</v>
      </c>
      <c r="K7415" s="490">
        <v>1483</v>
      </c>
      <c r="L7415" s="508">
        <v>45491</v>
      </c>
      <c r="M7415" s="489">
        <v>1</v>
      </c>
      <c r="N7415" s="490">
        <v>1246.22</v>
      </c>
      <c r="O7415" s="487" t="s">
        <v>25582</v>
      </c>
    </row>
    <row r="7416" spans="1:15" ht="45" x14ac:dyDescent="0.25">
      <c r="A7416" s="489">
        <v>103064</v>
      </c>
      <c r="B7416" s="488" t="s">
        <v>2801</v>
      </c>
      <c r="C7416" s="489" t="s">
        <v>87</v>
      </c>
      <c r="D7416" s="490">
        <v>1432</v>
      </c>
      <c r="E7416" s="487"/>
      <c r="F7416" s="487" t="s">
        <v>5958</v>
      </c>
      <c r="G7416" s="488" t="s">
        <v>6219</v>
      </c>
      <c r="H7416" s="488" t="s">
        <v>5980</v>
      </c>
      <c r="I7416" s="490">
        <v>1203.3599999999999</v>
      </c>
      <c r="J7416" s="490">
        <v>0.19</v>
      </c>
      <c r="K7416" s="490">
        <v>1432</v>
      </c>
      <c r="L7416" s="508">
        <v>45062</v>
      </c>
      <c r="M7416" s="489">
        <v>1</v>
      </c>
      <c r="N7416" s="490">
        <v>1203.3599999999999</v>
      </c>
      <c r="O7416" s="487" t="s">
        <v>25582</v>
      </c>
    </row>
    <row r="7417" spans="1:15" ht="30" x14ac:dyDescent="0.25">
      <c r="A7417" s="489">
        <v>103065</v>
      </c>
      <c r="B7417" s="488" t="s">
        <v>1564</v>
      </c>
      <c r="C7417" s="489" t="s">
        <v>77</v>
      </c>
      <c r="D7417" s="490">
        <v>0</v>
      </c>
      <c r="E7417" s="487"/>
      <c r="F7417" s="487" t="s">
        <v>5958</v>
      </c>
      <c r="G7417" s="488" t="s">
        <v>6100</v>
      </c>
      <c r="H7417" s="488"/>
      <c r="I7417" s="490">
        <v>0</v>
      </c>
      <c r="J7417" s="490">
        <v>0</v>
      </c>
      <c r="K7417" s="490">
        <v>0</v>
      </c>
      <c r="L7417" s="508"/>
      <c r="M7417" s="489">
        <v>0</v>
      </c>
      <c r="N7417" s="490">
        <v>0</v>
      </c>
      <c r="O7417" s="487" t="s">
        <v>5958</v>
      </c>
    </row>
    <row r="7418" spans="1:15" x14ac:dyDescent="0.25">
      <c r="A7418" s="489">
        <v>103066</v>
      </c>
      <c r="B7418" s="488" t="s">
        <v>3971</v>
      </c>
      <c r="C7418" s="489" t="s">
        <v>87</v>
      </c>
      <c r="D7418" s="490">
        <v>0</v>
      </c>
      <c r="E7418" s="487"/>
      <c r="F7418" s="487" t="s">
        <v>5958</v>
      </c>
      <c r="G7418" s="488" t="s">
        <v>5981</v>
      </c>
      <c r="H7418" s="488"/>
      <c r="I7418" s="490">
        <v>0</v>
      </c>
      <c r="J7418" s="490">
        <v>0</v>
      </c>
      <c r="K7418" s="490">
        <v>0</v>
      </c>
      <c r="L7418" s="508"/>
      <c r="M7418" s="489">
        <v>0</v>
      </c>
      <c r="N7418" s="490">
        <v>0</v>
      </c>
      <c r="O7418" s="487" t="s">
        <v>5958</v>
      </c>
    </row>
    <row r="7419" spans="1:15" ht="30" x14ac:dyDescent="0.25">
      <c r="A7419" s="489">
        <v>103067</v>
      </c>
      <c r="B7419" s="488" t="s">
        <v>6810</v>
      </c>
      <c r="C7419" s="489" t="s">
        <v>87</v>
      </c>
      <c r="D7419" s="490">
        <v>3677</v>
      </c>
      <c r="E7419" s="487"/>
      <c r="F7419" s="487" t="s">
        <v>5958</v>
      </c>
      <c r="G7419" s="488" t="s">
        <v>6137</v>
      </c>
      <c r="H7419" s="488" t="s">
        <v>25583</v>
      </c>
      <c r="I7419" s="490">
        <v>3089.92</v>
      </c>
      <c r="J7419" s="490">
        <v>0.19</v>
      </c>
      <c r="K7419" s="490">
        <v>3677</v>
      </c>
      <c r="L7419" s="508">
        <v>44601</v>
      </c>
      <c r="M7419" s="489">
        <v>1</v>
      </c>
      <c r="N7419" s="490">
        <v>3089.92</v>
      </c>
      <c r="O7419" s="487" t="s">
        <v>25582</v>
      </c>
    </row>
    <row r="7420" spans="1:15" ht="30" x14ac:dyDescent="0.25">
      <c r="A7420" s="489">
        <v>103068</v>
      </c>
      <c r="B7420" s="488" t="s">
        <v>6809</v>
      </c>
      <c r="C7420" s="489" t="s">
        <v>87</v>
      </c>
      <c r="D7420" s="490">
        <v>6913</v>
      </c>
      <c r="E7420" s="487"/>
      <c r="F7420" s="487" t="s">
        <v>5958</v>
      </c>
      <c r="G7420" s="488" t="s">
        <v>5981</v>
      </c>
      <c r="H7420" s="488" t="s">
        <v>25583</v>
      </c>
      <c r="I7420" s="490">
        <v>5809.24</v>
      </c>
      <c r="J7420" s="490">
        <v>0.19</v>
      </c>
      <c r="K7420" s="490">
        <v>6913</v>
      </c>
      <c r="L7420" s="508">
        <v>44601</v>
      </c>
      <c r="M7420" s="489">
        <v>1</v>
      </c>
      <c r="N7420" s="490">
        <v>5809.24</v>
      </c>
      <c r="O7420" s="487" t="s">
        <v>25582</v>
      </c>
    </row>
    <row r="7421" spans="1:15" ht="30" x14ac:dyDescent="0.25">
      <c r="A7421" s="489">
        <v>103069</v>
      </c>
      <c r="B7421" s="488" t="s">
        <v>11011</v>
      </c>
      <c r="C7421" s="489" t="s">
        <v>80</v>
      </c>
      <c r="D7421" s="490">
        <v>0</v>
      </c>
      <c r="E7421" s="487"/>
      <c r="F7421" s="487" t="s">
        <v>5958</v>
      </c>
      <c r="G7421" s="488" t="s">
        <v>5981</v>
      </c>
      <c r="H7421" s="488"/>
      <c r="I7421" s="490">
        <v>0</v>
      </c>
      <c r="J7421" s="490">
        <v>0</v>
      </c>
      <c r="K7421" s="490">
        <v>0</v>
      </c>
      <c r="L7421" s="508"/>
      <c r="M7421" s="489">
        <v>0</v>
      </c>
      <c r="N7421" s="490">
        <v>0</v>
      </c>
      <c r="O7421" s="487" t="s">
        <v>5958</v>
      </c>
    </row>
    <row r="7422" spans="1:15" x14ac:dyDescent="0.25">
      <c r="A7422" s="489">
        <v>103070</v>
      </c>
      <c r="B7422" s="488" t="s">
        <v>4198</v>
      </c>
      <c r="C7422" s="489" t="s">
        <v>77</v>
      </c>
      <c r="D7422" s="490">
        <v>0</v>
      </c>
      <c r="E7422" s="487"/>
      <c r="F7422" s="487" t="s">
        <v>5958</v>
      </c>
      <c r="G7422" s="488" t="s">
        <v>5981</v>
      </c>
      <c r="H7422" s="488"/>
      <c r="I7422" s="490">
        <v>0</v>
      </c>
      <c r="J7422" s="490">
        <v>0</v>
      </c>
      <c r="K7422" s="490">
        <v>0</v>
      </c>
      <c r="L7422" s="508"/>
      <c r="M7422" s="489">
        <v>0</v>
      </c>
      <c r="N7422" s="490">
        <v>0</v>
      </c>
      <c r="O7422" s="487" t="s">
        <v>5958</v>
      </c>
    </row>
    <row r="7423" spans="1:15" ht="30" x14ac:dyDescent="0.25">
      <c r="A7423" s="489">
        <v>103071</v>
      </c>
      <c r="B7423" s="488" t="s">
        <v>1896</v>
      </c>
      <c r="C7423" s="489" t="s">
        <v>87</v>
      </c>
      <c r="D7423" s="490">
        <v>4552</v>
      </c>
      <c r="E7423" s="487"/>
      <c r="F7423" s="487" t="s">
        <v>5958</v>
      </c>
      <c r="G7423" s="488" t="s">
        <v>5983</v>
      </c>
      <c r="H7423" s="488" t="s">
        <v>25583</v>
      </c>
      <c r="I7423" s="490">
        <v>3825.21</v>
      </c>
      <c r="J7423" s="490">
        <v>0.19</v>
      </c>
      <c r="K7423" s="490">
        <v>4552</v>
      </c>
      <c r="L7423" s="508">
        <v>44589</v>
      </c>
      <c r="M7423" s="489">
        <v>1</v>
      </c>
      <c r="N7423" s="490">
        <v>3825.21</v>
      </c>
      <c r="O7423" s="487" t="s">
        <v>25582</v>
      </c>
    </row>
    <row r="7424" spans="1:15" ht="45" x14ac:dyDescent="0.25">
      <c r="A7424" s="489">
        <v>103072</v>
      </c>
      <c r="B7424" s="488" t="s">
        <v>1837</v>
      </c>
      <c r="C7424" s="489" t="s">
        <v>80</v>
      </c>
      <c r="D7424" s="490">
        <v>9258</v>
      </c>
      <c r="E7424" s="487"/>
      <c r="F7424" s="487" t="s">
        <v>5958</v>
      </c>
      <c r="G7424" s="488" t="s">
        <v>5978</v>
      </c>
      <c r="H7424" s="488" t="s">
        <v>5980</v>
      </c>
      <c r="I7424" s="490">
        <v>7779.83</v>
      </c>
      <c r="J7424" s="490">
        <v>0.19</v>
      </c>
      <c r="K7424" s="490">
        <v>9258</v>
      </c>
      <c r="L7424" s="508">
        <v>45478</v>
      </c>
      <c r="M7424" s="489">
        <v>1</v>
      </c>
      <c r="N7424" s="490">
        <v>7779.83</v>
      </c>
      <c r="O7424" s="487" t="s">
        <v>25582</v>
      </c>
    </row>
    <row r="7425" spans="1:15" ht="30" x14ac:dyDescent="0.25">
      <c r="A7425" s="489">
        <v>103073</v>
      </c>
      <c r="B7425" s="488" t="s">
        <v>3228</v>
      </c>
      <c r="C7425" s="489" t="s">
        <v>87</v>
      </c>
      <c r="D7425" s="490">
        <v>0</v>
      </c>
      <c r="E7425" s="487"/>
      <c r="F7425" s="487" t="s">
        <v>6040</v>
      </c>
      <c r="G7425" s="488" t="s">
        <v>6039</v>
      </c>
      <c r="H7425" s="488"/>
      <c r="I7425" s="490">
        <v>0</v>
      </c>
      <c r="J7425" s="490">
        <v>0</v>
      </c>
      <c r="K7425" s="490">
        <v>0</v>
      </c>
      <c r="L7425" s="508"/>
      <c r="M7425" s="489">
        <v>0</v>
      </c>
      <c r="N7425" s="490">
        <v>0</v>
      </c>
      <c r="O7425" s="487" t="s">
        <v>5958</v>
      </c>
    </row>
    <row r="7426" spans="1:15" ht="30" x14ac:dyDescent="0.25">
      <c r="A7426" s="489">
        <v>103074</v>
      </c>
      <c r="B7426" s="488" t="s">
        <v>11010</v>
      </c>
      <c r="C7426" s="489" t="s">
        <v>87</v>
      </c>
      <c r="D7426" s="490">
        <v>0</v>
      </c>
      <c r="E7426" s="487"/>
      <c r="F7426" s="487" t="s">
        <v>6040</v>
      </c>
      <c r="G7426" s="488" t="s">
        <v>6039</v>
      </c>
      <c r="H7426" s="488"/>
      <c r="I7426" s="490">
        <v>0</v>
      </c>
      <c r="J7426" s="490">
        <v>0</v>
      </c>
      <c r="K7426" s="490">
        <v>0</v>
      </c>
      <c r="L7426" s="508"/>
      <c r="M7426" s="489">
        <v>0</v>
      </c>
      <c r="N7426" s="490">
        <v>0</v>
      </c>
      <c r="O7426" s="487" t="s">
        <v>5958</v>
      </c>
    </row>
    <row r="7427" spans="1:15" ht="45" x14ac:dyDescent="0.25">
      <c r="A7427" s="489">
        <v>103075</v>
      </c>
      <c r="B7427" s="488" t="s">
        <v>1247</v>
      </c>
      <c r="C7427" s="489" t="s">
        <v>92</v>
      </c>
      <c r="D7427" s="490">
        <v>1147.01</v>
      </c>
      <c r="E7427" s="487"/>
      <c r="F7427" s="487" t="s">
        <v>5958</v>
      </c>
      <c r="G7427" s="488" t="s">
        <v>6291</v>
      </c>
      <c r="H7427" s="488" t="s">
        <v>5976</v>
      </c>
      <c r="I7427" s="490">
        <v>963.87</v>
      </c>
      <c r="J7427" s="490">
        <v>0.19</v>
      </c>
      <c r="K7427" s="490">
        <v>1147.01</v>
      </c>
      <c r="L7427" s="508">
        <v>43525</v>
      </c>
      <c r="M7427" s="489">
        <v>1</v>
      </c>
      <c r="N7427" s="490">
        <v>963.87</v>
      </c>
      <c r="O7427" s="487" t="s">
        <v>25582</v>
      </c>
    </row>
    <row r="7428" spans="1:15" ht="45" x14ac:dyDescent="0.25">
      <c r="A7428" s="489">
        <v>103076</v>
      </c>
      <c r="B7428" s="488" t="s">
        <v>3718</v>
      </c>
      <c r="C7428" s="489" t="s">
        <v>87</v>
      </c>
      <c r="D7428" s="490">
        <v>23731</v>
      </c>
      <c r="E7428" s="487"/>
      <c r="F7428" s="487" t="s">
        <v>5958</v>
      </c>
      <c r="G7428" s="488" t="s">
        <v>6056</v>
      </c>
      <c r="H7428" s="488" t="s">
        <v>5976</v>
      </c>
      <c r="I7428" s="490">
        <v>23731</v>
      </c>
      <c r="J7428" s="490">
        <v>0</v>
      </c>
      <c r="K7428" s="490">
        <v>23731</v>
      </c>
      <c r="L7428" s="508">
        <v>45597</v>
      </c>
      <c r="M7428" s="489">
        <v>1</v>
      </c>
      <c r="N7428" s="490">
        <v>23731</v>
      </c>
      <c r="O7428" s="487" t="s">
        <v>25582</v>
      </c>
    </row>
    <row r="7429" spans="1:15" ht="45" x14ac:dyDescent="0.25">
      <c r="A7429" s="489">
        <v>103077</v>
      </c>
      <c r="B7429" s="488" t="s">
        <v>3719</v>
      </c>
      <c r="C7429" s="489" t="s">
        <v>87</v>
      </c>
      <c r="D7429" s="490">
        <v>40430</v>
      </c>
      <c r="E7429" s="487"/>
      <c r="F7429" s="487" t="s">
        <v>5958</v>
      </c>
      <c r="G7429" s="488" t="s">
        <v>6056</v>
      </c>
      <c r="H7429" s="488" t="s">
        <v>5976</v>
      </c>
      <c r="I7429" s="490">
        <v>40430</v>
      </c>
      <c r="J7429" s="490">
        <v>0</v>
      </c>
      <c r="K7429" s="490">
        <v>40430</v>
      </c>
      <c r="L7429" s="508">
        <v>45597</v>
      </c>
      <c r="M7429" s="489">
        <v>1</v>
      </c>
      <c r="N7429" s="490">
        <v>40430</v>
      </c>
      <c r="O7429" s="487" t="s">
        <v>25582</v>
      </c>
    </row>
    <row r="7430" spans="1:15" ht="30" x14ac:dyDescent="0.25">
      <c r="A7430" s="489">
        <v>103078</v>
      </c>
      <c r="B7430" s="488" t="s">
        <v>1706</v>
      </c>
      <c r="C7430" s="489" t="s">
        <v>87</v>
      </c>
      <c r="D7430" s="490">
        <v>32446</v>
      </c>
      <c r="E7430" s="487"/>
      <c r="F7430" s="487" t="s">
        <v>5958</v>
      </c>
      <c r="G7430" s="488" t="s">
        <v>6016</v>
      </c>
      <c r="H7430" s="488" t="s">
        <v>5989</v>
      </c>
      <c r="I7430" s="490">
        <v>27265.55</v>
      </c>
      <c r="J7430" s="490">
        <v>0.19</v>
      </c>
      <c r="K7430" s="490">
        <v>32446</v>
      </c>
      <c r="L7430" s="508">
        <v>45491</v>
      </c>
      <c r="M7430" s="489">
        <v>1</v>
      </c>
      <c r="N7430" s="490">
        <v>27265.55</v>
      </c>
      <c r="O7430" s="487" t="s">
        <v>25582</v>
      </c>
    </row>
    <row r="7431" spans="1:15" ht="45" x14ac:dyDescent="0.25">
      <c r="A7431" s="489">
        <v>103079</v>
      </c>
      <c r="B7431" s="488" t="s">
        <v>707</v>
      </c>
      <c r="C7431" s="489" t="s">
        <v>92</v>
      </c>
      <c r="D7431" s="490">
        <v>34998.99</v>
      </c>
      <c r="E7431" s="487"/>
      <c r="F7431" s="487" t="s">
        <v>5958</v>
      </c>
      <c r="G7431" s="488" t="s">
        <v>6202</v>
      </c>
      <c r="H7431" s="488" t="s">
        <v>5976</v>
      </c>
      <c r="I7431" s="490">
        <v>29410.92</v>
      </c>
      <c r="J7431" s="490">
        <v>0.19</v>
      </c>
      <c r="K7431" s="490">
        <v>34998.99</v>
      </c>
      <c r="L7431" s="508">
        <v>45478</v>
      </c>
      <c r="M7431" s="489">
        <v>1</v>
      </c>
      <c r="N7431" s="490">
        <v>29410.92</v>
      </c>
      <c r="O7431" s="487" t="s">
        <v>25582</v>
      </c>
    </row>
    <row r="7432" spans="1:15" x14ac:dyDescent="0.25">
      <c r="A7432" s="489">
        <v>103080</v>
      </c>
      <c r="B7432" s="488" t="s">
        <v>1491</v>
      </c>
      <c r="C7432" s="489" t="s">
        <v>92</v>
      </c>
      <c r="D7432" s="490">
        <v>0</v>
      </c>
      <c r="E7432" s="487"/>
      <c r="F7432" s="487" t="s">
        <v>7012</v>
      </c>
      <c r="G7432" s="488" t="s">
        <v>6308</v>
      </c>
      <c r="H7432" s="488"/>
      <c r="I7432" s="490">
        <v>0</v>
      </c>
      <c r="J7432" s="490">
        <v>0</v>
      </c>
      <c r="K7432" s="490">
        <v>0</v>
      </c>
      <c r="L7432" s="508"/>
      <c r="M7432" s="489">
        <v>0</v>
      </c>
      <c r="N7432" s="490">
        <v>0</v>
      </c>
      <c r="O7432" s="487" t="s">
        <v>5958</v>
      </c>
    </row>
    <row r="7433" spans="1:15" x14ac:dyDescent="0.25">
      <c r="A7433" s="489">
        <v>103081</v>
      </c>
      <c r="B7433" s="488" t="s">
        <v>4098</v>
      </c>
      <c r="C7433" s="489" t="s">
        <v>92</v>
      </c>
      <c r="D7433" s="490">
        <v>0</v>
      </c>
      <c r="E7433" s="487"/>
      <c r="F7433" s="487" t="s">
        <v>5958</v>
      </c>
      <c r="G7433" s="488" t="s">
        <v>5981</v>
      </c>
      <c r="H7433" s="488"/>
      <c r="I7433" s="490">
        <v>0</v>
      </c>
      <c r="J7433" s="490">
        <v>0</v>
      </c>
      <c r="K7433" s="490">
        <v>0</v>
      </c>
      <c r="L7433" s="508"/>
      <c r="M7433" s="489">
        <v>0</v>
      </c>
      <c r="N7433" s="490">
        <v>0</v>
      </c>
      <c r="O7433" s="487" t="s">
        <v>5958</v>
      </c>
    </row>
    <row r="7434" spans="1:15" ht="30" x14ac:dyDescent="0.25">
      <c r="A7434" s="489">
        <v>103082</v>
      </c>
      <c r="B7434" s="488" t="s">
        <v>11009</v>
      </c>
      <c r="C7434" s="489" t="s">
        <v>87</v>
      </c>
      <c r="D7434" s="490">
        <v>0</v>
      </c>
      <c r="E7434" s="487"/>
      <c r="F7434" s="487" t="s">
        <v>6371</v>
      </c>
      <c r="G7434" s="488" t="s">
        <v>6096</v>
      </c>
      <c r="H7434" s="488"/>
      <c r="I7434" s="490">
        <v>0</v>
      </c>
      <c r="J7434" s="490">
        <v>0</v>
      </c>
      <c r="K7434" s="490">
        <v>0</v>
      </c>
      <c r="L7434" s="508"/>
      <c r="M7434" s="489">
        <v>0</v>
      </c>
      <c r="N7434" s="490">
        <v>0</v>
      </c>
      <c r="O7434" s="487" t="s">
        <v>5958</v>
      </c>
    </row>
    <row r="7435" spans="1:15" x14ac:dyDescent="0.25">
      <c r="A7435" s="489">
        <v>103083</v>
      </c>
      <c r="B7435" s="488" t="s">
        <v>11008</v>
      </c>
      <c r="C7435" s="489" t="s">
        <v>87</v>
      </c>
      <c r="D7435" s="490">
        <v>0</v>
      </c>
      <c r="E7435" s="487"/>
      <c r="F7435" s="487" t="s">
        <v>5958</v>
      </c>
      <c r="G7435" s="488" t="s">
        <v>6216</v>
      </c>
      <c r="H7435" s="488"/>
      <c r="I7435" s="490">
        <v>0</v>
      </c>
      <c r="J7435" s="490">
        <v>0</v>
      </c>
      <c r="K7435" s="490">
        <v>0</v>
      </c>
      <c r="L7435" s="508"/>
      <c r="M7435" s="489">
        <v>0</v>
      </c>
      <c r="N7435" s="490">
        <v>0</v>
      </c>
      <c r="O7435" s="487" t="s">
        <v>5958</v>
      </c>
    </row>
    <row r="7436" spans="1:15" x14ac:dyDescent="0.25">
      <c r="A7436" s="489">
        <v>103084</v>
      </c>
      <c r="B7436" s="488" t="s">
        <v>4143</v>
      </c>
      <c r="C7436" s="489" t="s">
        <v>80</v>
      </c>
      <c r="D7436" s="490">
        <v>0</v>
      </c>
      <c r="E7436" s="487"/>
      <c r="F7436" s="487" t="s">
        <v>5958</v>
      </c>
      <c r="G7436" s="488" t="s">
        <v>5981</v>
      </c>
      <c r="H7436" s="488"/>
      <c r="I7436" s="490">
        <v>0</v>
      </c>
      <c r="J7436" s="490">
        <v>0</v>
      </c>
      <c r="K7436" s="490">
        <v>0</v>
      </c>
      <c r="L7436" s="508"/>
      <c r="M7436" s="489">
        <v>0</v>
      </c>
      <c r="N7436" s="490">
        <v>0</v>
      </c>
      <c r="O7436" s="487" t="s">
        <v>5958</v>
      </c>
    </row>
    <row r="7437" spans="1:15" ht="45" x14ac:dyDescent="0.25">
      <c r="A7437" s="489">
        <v>103088</v>
      </c>
      <c r="B7437" s="488" t="s">
        <v>6322</v>
      </c>
      <c r="C7437" s="489" t="s">
        <v>87</v>
      </c>
      <c r="D7437" s="490">
        <v>2661</v>
      </c>
      <c r="E7437" s="487"/>
      <c r="F7437" s="487" t="s">
        <v>5958</v>
      </c>
      <c r="G7437" s="488" t="s">
        <v>6219</v>
      </c>
      <c r="H7437" s="488" t="s">
        <v>5976</v>
      </c>
      <c r="I7437" s="490">
        <v>2236.13</v>
      </c>
      <c r="J7437" s="490">
        <v>0.19</v>
      </c>
      <c r="K7437" s="490">
        <v>2661</v>
      </c>
      <c r="L7437" s="508">
        <v>45503</v>
      </c>
      <c r="M7437" s="489">
        <v>1</v>
      </c>
      <c r="N7437" s="490">
        <v>2236.13</v>
      </c>
      <c r="O7437" s="487" t="s">
        <v>25582</v>
      </c>
    </row>
    <row r="7438" spans="1:15" ht="30" x14ac:dyDescent="0.25">
      <c r="A7438" s="489">
        <v>103090</v>
      </c>
      <c r="B7438" s="488" t="s">
        <v>11007</v>
      </c>
      <c r="C7438" s="489" t="s">
        <v>776</v>
      </c>
      <c r="D7438" s="490">
        <v>0</v>
      </c>
      <c r="E7438" s="487"/>
      <c r="F7438" s="487" t="s">
        <v>5958</v>
      </c>
      <c r="G7438" s="488" t="s">
        <v>6055</v>
      </c>
      <c r="H7438" s="488"/>
      <c r="I7438" s="490">
        <v>0</v>
      </c>
      <c r="J7438" s="490">
        <v>0</v>
      </c>
      <c r="K7438" s="490">
        <v>0</v>
      </c>
      <c r="L7438" s="508"/>
      <c r="M7438" s="489">
        <v>0</v>
      </c>
      <c r="N7438" s="490">
        <v>0</v>
      </c>
      <c r="O7438" s="487" t="s">
        <v>5958</v>
      </c>
    </row>
    <row r="7439" spans="1:15" x14ac:dyDescent="0.25">
      <c r="A7439" s="489">
        <v>103091</v>
      </c>
      <c r="B7439" s="488" t="s">
        <v>1423</v>
      </c>
      <c r="C7439" s="489" t="s">
        <v>87</v>
      </c>
      <c r="D7439" s="490">
        <v>0</v>
      </c>
      <c r="E7439" s="487"/>
      <c r="F7439" s="487" t="s">
        <v>11006</v>
      </c>
      <c r="G7439" s="488" t="s">
        <v>6013</v>
      </c>
      <c r="H7439" s="488"/>
      <c r="I7439" s="490">
        <v>0</v>
      </c>
      <c r="J7439" s="490">
        <v>0</v>
      </c>
      <c r="K7439" s="490">
        <v>0</v>
      </c>
      <c r="L7439" s="508"/>
      <c r="M7439" s="489">
        <v>0</v>
      </c>
      <c r="N7439" s="490">
        <v>0</v>
      </c>
      <c r="O7439" s="487" t="s">
        <v>5958</v>
      </c>
    </row>
    <row r="7440" spans="1:15" ht="30" x14ac:dyDescent="0.25">
      <c r="A7440" s="489">
        <v>103092</v>
      </c>
      <c r="B7440" s="488" t="s">
        <v>11005</v>
      </c>
      <c r="C7440" s="489" t="s">
        <v>92</v>
      </c>
      <c r="D7440" s="490">
        <v>0</v>
      </c>
      <c r="E7440" s="487"/>
      <c r="F7440" s="487" t="s">
        <v>5958</v>
      </c>
      <c r="G7440" s="488" t="s">
        <v>5981</v>
      </c>
      <c r="H7440" s="488"/>
      <c r="I7440" s="490">
        <v>0</v>
      </c>
      <c r="J7440" s="490">
        <v>0</v>
      </c>
      <c r="K7440" s="490">
        <v>0</v>
      </c>
      <c r="L7440" s="508"/>
      <c r="M7440" s="489">
        <v>0</v>
      </c>
      <c r="N7440" s="490">
        <v>0</v>
      </c>
      <c r="O7440" s="487" t="s">
        <v>5958</v>
      </c>
    </row>
    <row r="7441" spans="1:15" x14ac:dyDescent="0.25">
      <c r="A7441" s="489">
        <v>103093</v>
      </c>
      <c r="B7441" s="488" t="s">
        <v>4119</v>
      </c>
      <c r="C7441" s="489" t="s">
        <v>92</v>
      </c>
      <c r="D7441" s="490">
        <v>0</v>
      </c>
      <c r="E7441" s="487"/>
      <c r="F7441" s="487" t="s">
        <v>5958</v>
      </c>
      <c r="G7441" s="488" t="s">
        <v>5981</v>
      </c>
      <c r="H7441" s="488"/>
      <c r="I7441" s="490">
        <v>0</v>
      </c>
      <c r="J7441" s="490">
        <v>0</v>
      </c>
      <c r="K7441" s="490">
        <v>0</v>
      </c>
      <c r="L7441" s="508"/>
      <c r="M7441" s="489">
        <v>0</v>
      </c>
      <c r="N7441" s="490">
        <v>0</v>
      </c>
      <c r="O7441" s="487" t="s">
        <v>5958</v>
      </c>
    </row>
    <row r="7442" spans="1:15" ht="45" x14ac:dyDescent="0.25">
      <c r="A7442" s="489">
        <v>103094</v>
      </c>
      <c r="B7442" s="488" t="s">
        <v>9144</v>
      </c>
      <c r="C7442" s="489" t="s">
        <v>77</v>
      </c>
      <c r="D7442" s="490">
        <v>20439</v>
      </c>
      <c r="E7442" s="487"/>
      <c r="F7442" s="487" t="s">
        <v>5958</v>
      </c>
      <c r="G7442" s="488" t="s">
        <v>6119</v>
      </c>
      <c r="H7442" s="488" t="s">
        <v>5979</v>
      </c>
      <c r="I7442" s="490">
        <v>17175.63</v>
      </c>
      <c r="J7442" s="490">
        <v>0.19</v>
      </c>
      <c r="K7442" s="490">
        <v>20439</v>
      </c>
      <c r="L7442" s="508">
        <v>44680</v>
      </c>
      <c r="M7442" s="489">
        <v>1</v>
      </c>
      <c r="N7442" s="490">
        <v>17175.63</v>
      </c>
      <c r="O7442" s="487" t="s">
        <v>25582</v>
      </c>
    </row>
    <row r="7443" spans="1:15" ht="45" x14ac:dyDescent="0.25">
      <c r="A7443" s="489">
        <v>103095</v>
      </c>
      <c r="B7443" s="488" t="s">
        <v>7246</v>
      </c>
      <c r="C7443" s="489" t="s">
        <v>77</v>
      </c>
      <c r="D7443" s="490">
        <v>23428.01</v>
      </c>
      <c r="E7443" s="487"/>
      <c r="F7443" s="487" t="s">
        <v>5958</v>
      </c>
      <c r="G7443" s="488" t="s">
        <v>6100</v>
      </c>
      <c r="H7443" s="488" t="s">
        <v>5980</v>
      </c>
      <c r="I7443" s="490">
        <v>19687.400000000001</v>
      </c>
      <c r="J7443" s="490">
        <v>0.19</v>
      </c>
      <c r="K7443" s="490">
        <v>23428.01</v>
      </c>
      <c r="L7443" s="508">
        <v>44655</v>
      </c>
      <c r="M7443" s="489">
        <v>1</v>
      </c>
      <c r="N7443" s="490">
        <v>19687.400000000001</v>
      </c>
      <c r="O7443" s="487" t="s">
        <v>25582</v>
      </c>
    </row>
    <row r="7444" spans="1:15" ht="45" x14ac:dyDescent="0.25">
      <c r="A7444" s="489">
        <v>103096</v>
      </c>
      <c r="B7444" s="488" t="s">
        <v>8691</v>
      </c>
      <c r="C7444" s="489" t="s">
        <v>87</v>
      </c>
      <c r="D7444" s="490">
        <v>706200</v>
      </c>
      <c r="E7444" s="487"/>
      <c r="F7444" s="487" t="s">
        <v>5958</v>
      </c>
      <c r="G7444" s="488" t="s">
        <v>5981</v>
      </c>
      <c r="H7444" s="488" t="s">
        <v>5980</v>
      </c>
      <c r="I7444" s="490">
        <v>593445.38</v>
      </c>
      <c r="J7444" s="490">
        <v>0.19</v>
      </c>
      <c r="K7444" s="490">
        <v>706200</v>
      </c>
      <c r="L7444" s="508">
        <v>43552</v>
      </c>
      <c r="M7444" s="489">
        <v>1</v>
      </c>
      <c r="N7444" s="490">
        <v>593445.38</v>
      </c>
      <c r="O7444" s="487" t="s">
        <v>25582</v>
      </c>
    </row>
    <row r="7445" spans="1:15" ht="30" x14ac:dyDescent="0.25">
      <c r="A7445" s="489">
        <v>103097</v>
      </c>
      <c r="B7445" s="488" t="s">
        <v>11004</v>
      </c>
      <c r="C7445" s="489" t="s">
        <v>87</v>
      </c>
      <c r="D7445" s="490">
        <v>0</v>
      </c>
      <c r="E7445" s="487"/>
      <c r="F7445" s="487" t="s">
        <v>5958</v>
      </c>
      <c r="G7445" s="488" t="s">
        <v>5981</v>
      </c>
      <c r="H7445" s="488"/>
      <c r="I7445" s="490">
        <v>0</v>
      </c>
      <c r="J7445" s="490">
        <v>0</v>
      </c>
      <c r="K7445" s="490">
        <v>0</v>
      </c>
      <c r="L7445" s="508"/>
      <c r="M7445" s="489">
        <v>0</v>
      </c>
      <c r="N7445" s="490">
        <v>0</v>
      </c>
      <c r="O7445" s="487" t="s">
        <v>5958</v>
      </c>
    </row>
    <row r="7446" spans="1:15" x14ac:dyDescent="0.25">
      <c r="A7446" s="489">
        <v>103098</v>
      </c>
      <c r="B7446" s="488" t="s">
        <v>4093</v>
      </c>
      <c r="C7446" s="489" t="s">
        <v>87</v>
      </c>
      <c r="D7446" s="490">
        <v>0</v>
      </c>
      <c r="E7446" s="487"/>
      <c r="F7446" s="487" t="s">
        <v>5958</v>
      </c>
      <c r="G7446" s="488" t="s">
        <v>5981</v>
      </c>
      <c r="H7446" s="488"/>
      <c r="I7446" s="490">
        <v>0</v>
      </c>
      <c r="J7446" s="490">
        <v>0</v>
      </c>
      <c r="K7446" s="490">
        <v>0</v>
      </c>
      <c r="L7446" s="508"/>
      <c r="M7446" s="489">
        <v>0</v>
      </c>
      <c r="N7446" s="490">
        <v>0</v>
      </c>
      <c r="O7446" s="487" t="s">
        <v>5958</v>
      </c>
    </row>
    <row r="7447" spans="1:15" x14ac:dyDescent="0.25">
      <c r="A7447" s="489">
        <v>103099</v>
      </c>
      <c r="B7447" s="488" t="s">
        <v>2032</v>
      </c>
      <c r="C7447" s="489" t="s">
        <v>87</v>
      </c>
      <c r="D7447" s="490">
        <v>0</v>
      </c>
      <c r="E7447" s="487"/>
      <c r="F7447" s="487" t="s">
        <v>5958</v>
      </c>
      <c r="G7447" s="488" t="s">
        <v>6082</v>
      </c>
      <c r="H7447" s="488"/>
      <c r="I7447" s="490">
        <v>0</v>
      </c>
      <c r="J7447" s="490">
        <v>0</v>
      </c>
      <c r="K7447" s="490">
        <v>0</v>
      </c>
      <c r="L7447" s="508"/>
      <c r="M7447" s="489">
        <v>0</v>
      </c>
      <c r="N7447" s="490">
        <v>0</v>
      </c>
      <c r="O7447" s="487" t="s">
        <v>5958</v>
      </c>
    </row>
    <row r="7448" spans="1:15" x14ac:dyDescent="0.25">
      <c r="A7448" s="489">
        <v>103100</v>
      </c>
      <c r="B7448" s="488" t="s">
        <v>4350</v>
      </c>
      <c r="C7448" s="489" t="s">
        <v>182</v>
      </c>
      <c r="D7448" s="490">
        <v>0</v>
      </c>
      <c r="E7448" s="487"/>
      <c r="F7448" s="487" t="s">
        <v>5958</v>
      </c>
      <c r="G7448" s="488" t="s">
        <v>6172</v>
      </c>
      <c r="H7448" s="488"/>
      <c r="I7448" s="490">
        <v>0</v>
      </c>
      <c r="J7448" s="490">
        <v>0</v>
      </c>
      <c r="K7448" s="490">
        <v>0</v>
      </c>
      <c r="L7448" s="508"/>
      <c r="M7448" s="489">
        <v>0</v>
      </c>
      <c r="N7448" s="490">
        <v>0</v>
      </c>
      <c r="O7448" s="487" t="s">
        <v>5958</v>
      </c>
    </row>
    <row r="7449" spans="1:15" ht="30" x14ac:dyDescent="0.25">
      <c r="A7449" s="489">
        <v>103101</v>
      </c>
      <c r="B7449" s="488" t="s">
        <v>1142</v>
      </c>
      <c r="C7449" s="489" t="s">
        <v>87</v>
      </c>
      <c r="D7449" s="490">
        <v>161</v>
      </c>
      <c r="E7449" s="487"/>
      <c r="F7449" s="487" t="s">
        <v>6596</v>
      </c>
      <c r="G7449" s="488" t="s">
        <v>6137</v>
      </c>
      <c r="H7449" s="488" t="s">
        <v>5989</v>
      </c>
      <c r="I7449" s="490">
        <v>135.29</v>
      </c>
      <c r="J7449" s="490">
        <v>0.19</v>
      </c>
      <c r="K7449" s="490">
        <v>161</v>
      </c>
      <c r="L7449" s="508">
        <v>45491</v>
      </c>
      <c r="M7449" s="489">
        <v>1</v>
      </c>
      <c r="N7449" s="490">
        <v>135.29</v>
      </c>
      <c r="O7449" s="487" t="s">
        <v>25582</v>
      </c>
    </row>
    <row r="7450" spans="1:15" x14ac:dyDescent="0.25">
      <c r="A7450" s="489">
        <v>103102</v>
      </c>
      <c r="B7450" s="488" t="s">
        <v>4113</v>
      </c>
      <c r="C7450" s="489" t="s">
        <v>92</v>
      </c>
      <c r="D7450" s="490">
        <v>0</v>
      </c>
      <c r="E7450" s="487"/>
      <c r="F7450" s="487" t="s">
        <v>5958</v>
      </c>
      <c r="G7450" s="488" t="s">
        <v>5981</v>
      </c>
      <c r="H7450" s="488"/>
      <c r="I7450" s="490">
        <v>0</v>
      </c>
      <c r="J7450" s="490">
        <v>0</v>
      </c>
      <c r="K7450" s="490">
        <v>0</v>
      </c>
      <c r="L7450" s="508"/>
      <c r="M7450" s="489">
        <v>0</v>
      </c>
      <c r="N7450" s="490">
        <v>0</v>
      </c>
      <c r="O7450" s="487" t="s">
        <v>5958</v>
      </c>
    </row>
    <row r="7451" spans="1:15" ht="30" x14ac:dyDescent="0.25">
      <c r="A7451" s="489">
        <v>103103</v>
      </c>
      <c r="B7451" s="488" t="s">
        <v>874</v>
      </c>
      <c r="C7451" s="489" t="s">
        <v>776</v>
      </c>
      <c r="D7451" s="490">
        <v>0</v>
      </c>
      <c r="E7451" s="487"/>
      <c r="F7451" s="487" t="s">
        <v>5958</v>
      </c>
      <c r="G7451" s="488" t="s">
        <v>6055</v>
      </c>
      <c r="H7451" s="488"/>
      <c r="I7451" s="490">
        <v>0</v>
      </c>
      <c r="J7451" s="490">
        <v>0</v>
      </c>
      <c r="K7451" s="490">
        <v>0</v>
      </c>
      <c r="L7451" s="508"/>
      <c r="M7451" s="489">
        <v>0</v>
      </c>
      <c r="N7451" s="490">
        <v>0</v>
      </c>
      <c r="O7451" s="487" t="s">
        <v>5958</v>
      </c>
    </row>
    <row r="7452" spans="1:15" ht="30" x14ac:dyDescent="0.25">
      <c r="A7452" s="489">
        <v>103104</v>
      </c>
      <c r="B7452" s="488" t="s">
        <v>7245</v>
      </c>
      <c r="C7452" s="489" t="s">
        <v>92</v>
      </c>
      <c r="D7452" s="490">
        <v>638770.57999999996</v>
      </c>
      <c r="E7452" s="487"/>
      <c r="F7452" s="487" t="s">
        <v>5958</v>
      </c>
      <c r="G7452" s="488" t="s">
        <v>6297</v>
      </c>
      <c r="H7452" s="488" t="s">
        <v>25583</v>
      </c>
      <c r="I7452" s="490">
        <v>536782</v>
      </c>
      <c r="J7452" s="490">
        <v>0.19</v>
      </c>
      <c r="K7452" s="490">
        <v>638770.57999999996</v>
      </c>
      <c r="L7452" s="508">
        <v>43844</v>
      </c>
      <c r="M7452" s="489">
        <v>1</v>
      </c>
      <c r="N7452" s="490">
        <v>536782</v>
      </c>
      <c r="O7452" s="487" t="s">
        <v>25582</v>
      </c>
    </row>
    <row r="7453" spans="1:15" ht="45" x14ac:dyDescent="0.25">
      <c r="A7453" s="489">
        <v>103105</v>
      </c>
      <c r="B7453" s="488" t="s">
        <v>4123</v>
      </c>
      <c r="C7453" s="489" t="s">
        <v>87</v>
      </c>
      <c r="D7453" s="490">
        <v>32952</v>
      </c>
      <c r="E7453" s="487"/>
      <c r="F7453" s="487" t="s">
        <v>6321</v>
      </c>
      <c r="G7453" s="488" t="s">
        <v>5981</v>
      </c>
      <c r="H7453" s="488" t="s">
        <v>5976</v>
      </c>
      <c r="I7453" s="490">
        <v>27690.76</v>
      </c>
      <c r="J7453" s="490">
        <v>0.19</v>
      </c>
      <c r="K7453" s="490">
        <v>32952</v>
      </c>
      <c r="L7453" s="508">
        <v>45477</v>
      </c>
      <c r="M7453" s="489">
        <v>1</v>
      </c>
      <c r="N7453" s="490">
        <v>27690.76</v>
      </c>
      <c r="O7453" s="487" t="s">
        <v>25582</v>
      </c>
    </row>
    <row r="7454" spans="1:15" ht="30" x14ac:dyDescent="0.25">
      <c r="A7454" s="489">
        <v>103106</v>
      </c>
      <c r="B7454" s="488" t="s">
        <v>4156</v>
      </c>
      <c r="C7454" s="489" t="s">
        <v>87</v>
      </c>
      <c r="D7454" s="490">
        <v>0</v>
      </c>
      <c r="E7454" s="487"/>
      <c r="F7454" s="487" t="s">
        <v>11003</v>
      </c>
      <c r="G7454" s="488" t="s">
        <v>5981</v>
      </c>
      <c r="H7454" s="488"/>
      <c r="I7454" s="490">
        <v>0</v>
      </c>
      <c r="J7454" s="490">
        <v>0</v>
      </c>
      <c r="K7454" s="490">
        <v>0</v>
      </c>
      <c r="L7454" s="508"/>
      <c r="M7454" s="489">
        <v>0</v>
      </c>
      <c r="N7454" s="490">
        <v>0</v>
      </c>
      <c r="O7454" s="487" t="s">
        <v>5958</v>
      </c>
    </row>
    <row r="7455" spans="1:15" ht="45" x14ac:dyDescent="0.25">
      <c r="A7455" s="489">
        <v>103107</v>
      </c>
      <c r="B7455" s="488" t="s">
        <v>1851</v>
      </c>
      <c r="C7455" s="489" t="s">
        <v>87</v>
      </c>
      <c r="D7455" s="490">
        <v>26876.99</v>
      </c>
      <c r="E7455" s="487"/>
      <c r="F7455" s="487" t="s">
        <v>6320</v>
      </c>
      <c r="G7455" s="488" t="s">
        <v>6010</v>
      </c>
      <c r="H7455" s="488" t="s">
        <v>5976</v>
      </c>
      <c r="I7455" s="490">
        <v>22585.71</v>
      </c>
      <c r="J7455" s="490">
        <v>0.19</v>
      </c>
      <c r="K7455" s="490">
        <v>26876.99</v>
      </c>
      <c r="L7455" s="508">
        <v>45478</v>
      </c>
      <c r="M7455" s="489">
        <v>1</v>
      </c>
      <c r="N7455" s="490">
        <v>22585.71</v>
      </c>
      <c r="O7455" s="487" t="s">
        <v>25582</v>
      </c>
    </row>
    <row r="7456" spans="1:15" ht="30" x14ac:dyDescent="0.25">
      <c r="A7456" s="489">
        <v>103108</v>
      </c>
      <c r="B7456" s="488" t="s">
        <v>8689</v>
      </c>
      <c r="C7456" s="489" t="s">
        <v>87</v>
      </c>
      <c r="D7456" s="490">
        <v>7751</v>
      </c>
      <c r="E7456" s="487"/>
      <c r="F7456" s="487" t="s">
        <v>5958</v>
      </c>
      <c r="G7456" s="488" t="s">
        <v>6062</v>
      </c>
      <c r="H7456" s="488" t="s">
        <v>8690</v>
      </c>
      <c r="I7456" s="490">
        <v>6681.9</v>
      </c>
      <c r="J7456" s="490">
        <v>0.16</v>
      </c>
      <c r="K7456" s="490">
        <v>7751</v>
      </c>
      <c r="L7456" s="508">
        <v>43552</v>
      </c>
      <c r="M7456" s="489">
        <v>1</v>
      </c>
      <c r="N7456" s="490">
        <v>6681.9</v>
      </c>
      <c r="O7456" s="487" t="s">
        <v>25582</v>
      </c>
    </row>
    <row r="7457" spans="1:15" x14ac:dyDescent="0.25">
      <c r="A7457" s="489">
        <v>103109</v>
      </c>
      <c r="B7457" s="488" t="s">
        <v>11001</v>
      </c>
      <c r="C7457" s="489" t="s">
        <v>87</v>
      </c>
      <c r="D7457" s="490">
        <v>0</v>
      </c>
      <c r="E7457" s="487"/>
      <c r="F7457" s="487" t="s">
        <v>11002</v>
      </c>
      <c r="G7457" s="488" t="s">
        <v>5983</v>
      </c>
      <c r="H7457" s="488"/>
      <c r="I7457" s="490">
        <v>0</v>
      </c>
      <c r="J7457" s="490">
        <v>0</v>
      </c>
      <c r="K7457" s="490">
        <v>0</v>
      </c>
      <c r="L7457" s="508"/>
      <c r="M7457" s="489">
        <v>0</v>
      </c>
      <c r="N7457" s="490">
        <v>0</v>
      </c>
      <c r="O7457" s="487" t="s">
        <v>5958</v>
      </c>
    </row>
    <row r="7458" spans="1:15" ht="45" x14ac:dyDescent="0.25">
      <c r="A7458" s="489">
        <v>103110</v>
      </c>
      <c r="B7458" s="488" t="s">
        <v>1652</v>
      </c>
      <c r="C7458" s="489" t="s">
        <v>92</v>
      </c>
      <c r="D7458" s="490">
        <v>3052</v>
      </c>
      <c r="E7458" s="487"/>
      <c r="F7458" s="487" t="s">
        <v>5958</v>
      </c>
      <c r="G7458" s="488" t="s">
        <v>6100</v>
      </c>
      <c r="H7458" s="488" t="s">
        <v>5980</v>
      </c>
      <c r="I7458" s="490">
        <v>2564.71</v>
      </c>
      <c r="J7458" s="490">
        <v>0.19</v>
      </c>
      <c r="K7458" s="490">
        <v>3052</v>
      </c>
      <c r="L7458" s="508">
        <v>45477</v>
      </c>
      <c r="M7458" s="489">
        <v>1</v>
      </c>
      <c r="N7458" s="490">
        <v>2564.71</v>
      </c>
      <c r="O7458" s="487" t="s">
        <v>25582</v>
      </c>
    </row>
    <row r="7459" spans="1:15" x14ac:dyDescent="0.25">
      <c r="A7459" s="489">
        <v>103111</v>
      </c>
      <c r="B7459" s="488" t="s">
        <v>4369</v>
      </c>
      <c r="C7459" s="489" t="s">
        <v>92</v>
      </c>
      <c r="D7459" s="490">
        <v>0</v>
      </c>
      <c r="E7459" s="487"/>
      <c r="F7459" s="487" t="s">
        <v>5958</v>
      </c>
      <c r="G7459" s="488" t="s">
        <v>6002</v>
      </c>
      <c r="H7459" s="488"/>
      <c r="I7459" s="490">
        <v>0</v>
      </c>
      <c r="J7459" s="490">
        <v>0</v>
      </c>
      <c r="K7459" s="490">
        <v>0</v>
      </c>
      <c r="L7459" s="508"/>
      <c r="M7459" s="489">
        <v>0</v>
      </c>
      <c r="N7459" s="490">
        <v>0</v>
      </c>
      <c r="O7459" s="487" t="s">
        <v>5958</v>
      </c>
    </row>
    <row r="7460" spans="1:15" ht="30" x14ac:dyDescent="0.25">
      <c r="A7460" s="489">
        <v>103112</v>
      </c>
      <c r="B7460" s="488" t="s">
        <v>3608</v>
      </c>
      <c r="C7460" s="489" t="s">
        <v>87</v>
      </c>
      <c r="D7460" s="490">
        <v>14960</v>
      </c>
      <c r="E7460" s="487"/>
      <c r="F7460" s="487" t="s">
        <v>5958</v>
      </c>
      <c r="G7460" s="488" t="s">
        <v>7268</v>
      </c>
      <c r="H7460" s="488" t="s">
        <v>5989</v>
      </c>
      <c r="I7460" s="490">
        <v>12571.43</v>
      </c>
      <c r="J7460" s="490">
        <v>0.19</v>
      </c>
      <c r="K7460" s="490">
        <v>14960</v>
      </c>
      <c r="L7460" s="508">
        <v>43698</v>
      </c>
      <c r="M7460" s="489">
        <v>1</v>
      </c>
      <c r="N7460" s="490">
        <v>12571.43</v>
      </c>
      <c r="O7460" s="487" t="s">
        <v>25582</v>
      </c>
    </row>
    <row r="7461" spans="1:15" ht="30" x14ac:dyDescent="0.25">
      <c r="A7461" s="489">
        <v>103113</v>
      </c>
      <c r="B7461" s="488" t="s">
        <v>3625</v>
      </c>
      <c r="C7461" s="489" t="s">
        <v>87</v>
      </c>
      <c r="D7461" s="490">
        <v>0</v>
      </c>
      <c r="E7461" s="487"/>
      <c r="F7461" s="487" t="s">
        <v>5958</v>
      </c>
      <c r="G7461" s="488" t="s">
        <v>7268</v>
      </c>
      <c r="H7461" s="488"/>
      <c r="I7461" s="490">
        <v>0</v>
      </c>
      <c r="J7461" s="490">
        <v>0</v>
      </c>
      <c r="K7461" s="490">
        <v>0</v>
      </c>
      <c r="L7461" s="508"/>
      <c r="M7461" s="489">
        <v>0</v>
      </c>
      <c r="N7461" s="490">
        <v>0</v>
      </c>
      <c r="O7461" s="487" t="s">
        <v>5958</v>
      </c>
    </row>
    <row r="7462" spans="1:15" ht="45" x14ac:dyDescent="0.25">
      <c r="A7462" s="489">
        <v>103114</v>
      </c>
      <c r="B7462" s="488" t="s">
        <v>6318</v>
      </c>
      <c r="C7462" s="489" t="s">
        <v>87</v>
      </c>
      <c r="D7462" s="490">
        <v>969.01</v>
      </c>
      <c r="E7462" s="487"/>
      <c r="F7462" s="487" t="s">
        <v>6319</v>
      </c>
      <c r="G7462" s="488" t="s">
        <v>5992</v>
      </c>
      <c r="H7462" s="488" t="s">
        <v>5976</v>
      </c>
      <c r="I7462" s="490">
        <v>814.29</v>
      </c>
      <c r="J7462" s="490">
        <v>0.19</v>
      </c>
      <c r="K7462" s="490">
        <v>969.01</v>
      </c>
      <c r="L7462" s="508">
        <v>45065</v>
      </c>
      <c r="M7462" s="489">
        <v>1</v>
      </c>
      <c r="N7462" s="490">
        <v>814.29</v>
      </c>
      <c r="O7462" s="487" t="s">
        <v>25582</v>
      </c>
    </row>
    <row r="7463" spans="1:15" ht="45" x14ac:dyDescent="0.25">
      <c r="A7463" s="489">
        <v>103116</v>
      </c>
      <c r="B7463" s="488" t="s">
        <v>1685</v>
      </c>
      <c r="C7463" s="489" t="s">
        <v>87</v>
      </c>
      <c r="D7463" s="490">
        <v>589</v>
      </c>
      <c r="E7463" s="487"/>
      <c r="F7463" s="487" t="s">
        <v>5958</v>
      </c>
      <c r="G7463" s="488" t="s">
        <v>6082</v>
      </c>
      <c r="H7463" s="488" t="s">
        <v>5976</v>
      </c>
      <c r="I7463" s="490">
        <v>494.96</v>
      </c>
      <c r="J7463" s="490">
        <v>0.19</v>
      </c>
      <c r="K7463" s="490">
        <v>589</v>
      </c>
      <c r="L7463" s="508">
        <v>45062</v>
      </c>
      <c r="M7463" s="489">
        <v>1</v>
      </c>
      <c r="N7463" s="490">
        <v>494.96</v>
      </c>
      <c r="O7463" s="487" t="s">
        <v>25582</v>
      </c>
    </row>
    <row r="7464" spans="1:15" ht="30" x14ac:dyDescent="0.25">
      <c r="A7464" s="489">
        <v>103117</v>
      </c>
      <c r="B7464" s="488" t="s">
        <v>1149</v>
      </c>
      <c r="C7464" s="489" t="s">
        <v>87</v>
      </c>
      <c r="D7464" s="490">
        <v>135</v>
      </c>
      <c r="E7464" s="487"/>
      <c r="F7464" s="487" t="s">
        <v>5958</v>
      </c>
      <c r="G7464" s="488" t="s">
        <v>6052</v>
      </c>
      <c r="H7464" s="488" t="s">
        <v>5989</v>
      </c>
      <c r="I7464" s="490">
        <v>113.45</v>
      </c>
      <c r="J7464" s="490">
        <v>0.19</v>
      </c>
      <c r="K7464" s="490">
        <v>135</v>
      </c>
      <c r="L7464" s="508">
        <v>45491</v>
      </c>
      <c r="M7464" s="489">
        <v>1</v>
      </c>
      <c r="N7464" s="490">
        <v>113.45</v>
      </c>
      <c r="O7464" s="487" t="s">
        <v>25582</v>
      </c>
    </row>
    <row r="7465" spans="1:15" ht="30" x14ac:dyDescent="0.25">
      <c r="A7465" s="489">
        <v>103118</v>
      </c>
      <c r="B7465" s="488" t="s">
        <v>6317</v>
      </c>
      <c r="C7465" s="489" t="s">
        <v>87</v>
      </c>
      <c r="D7465" s="490">
        <v>5035</v>
      </c>
      <c r="E7465" s="487"/>
      <c r="F7465" s="487" t="s">
        <v>5958</v>
      </c>
      <c r="G7465" s="488" t="s">
        <v>6016</v>
      </c>
      <c r="H7465" s="488" t="s">
        <v>5989</v>
      </c>
      <c r="I7465" s="490">
        <v>4231.09</v>
      </c>
      <c r="J7465" s="490">
        <v>0.19</v>
      </c>
      <c r="K7465" s="490">
        <v>5035</v>
      </c>
      <c r="L7465" s="508">
        <v>45491</v>
      </c>
      <c r="M7465" s="489">
        <v>1</v>
      </c>
      <c r="N7465" s="490">
        <v>4231.09</v>
      </c>
      <c r="O7465" s="487" t="s">
        <v>25582</v>
      </c>
    </row>
    <row r="7466" spans="1:15" ht="45" x14ac:dyDescent="0.25">
      <c r="A7466" s="489">
        <v>103119</v>
      </c>
      <c r="B7466" s="488" t="s">
        <v>6315</v>
      </c>
      <c r="C7466" s="489" t="s">
        <v>87</v>
      </c>
      <c r="D7466" s="490">
        <v>1250</v>
      </c>
      <c r="E7466" s="487"/>
      <c r="F7466" s="487" t="s">
        <v>6316</v>
      </c>
      <c r="G7466" s="488" t="s">
        <v>5992</v>
      </c>
      <c r="H7466" s="488" t="s">
        <v>5980</v>
      </c>
      <c r="I7466" s="490">
        <v>1050.42</v>
      </c>
      <c r="J7466" s="490">
        <v>0.19</v>
      </c>
      <c r="K7466" s="490">
        <v>1250</v>
      </c>
      <c r="L7466" s="508">
        <v>45065</v>
      </c>
      <c r="M7466" s="489">
        <v>1</v>
      </c>
      <c r="N7466" s="490">
        <v>1050.42</v>
      </c>
      <c r="O7466" s="487" t="s">
        <v>25582</v>
      </c>
    </row>
    <row r="7467" spans="1:15" x14ac:dyDescent="0.25">
      <c r="A7467" s="489">
        <v>103120</v>
      </c>
      <c r="B7467" s="488" t="s">
        <v>10999</v>
      </c>
      <c r="C7467" s="489" t="s">
        <v>87</v>
      </c>
      <c r="D7467" s="490">
        <v>0</v>
      </c>
      <c r="E7467" s="487"/>
      <c r="F7467" s="487" t="s">
        <v>11000</v>
      </c>
      <c r="G7467" s="488" t="s">
        <v>5983</v>
      </c>
      <c r="H7467" s="488"/>
      <c r="I7467" s="490">
        <v>0</v>
      </c>
      <c r="J7467" s="490">
        <v>0</v>
      </c>
      <c r="K7467" s="490">
        <v>0</v>
      </c>
      <c r="L7467" s="508"/>
      <c r="M7467" s="489">
        <v>0</v>
      </c>
      <c r="N7467" s="490">
        <v>0</v>
      </c>
      <c r="O7467" s="487" t="s">
        <v>5958</v>
      </c>
    </row>
    <row r="7468" spans="1:15" x14ac:dyDescent="0.25">
      <c r="A7468" s="489">
        <v>103121</v>
      </c>
      <c r="B7468" s="488" t="s">
        <v>2168</v>
      </c>
      <c r="C7468" s="489" t="s">
        <v>87</v>
      </c>
      <c r="D7468" s="490">
        <v>0</v>
      </c>
      <c r="E7468" s="487"/>
      <c r="F7468" s="487" t="s">
        <v>5958</v>
      </c>
      <c r="G7468" s="488" t="s">
        <v>6016</v>
      </c>
      <c r="H7468" s="488"/>
      <c r="I7468" s="490">
        <v>0</v>
      </c>
      <c r="J7468" s="490">
        <v>0</v>
      </c>
      <c r="K7468" s="490">
        <v>0</v>
      </c>
      <c r="L7468" s="508"/>
      <c r="M7468" s="489">
        <v>0</v>
      </c>
      <c r="N7468" s="490">
        <v>0</v>
      </c>
      <c r="O7468" s="487" t="s">
        <v>5958</v>
      </c>
    </row>
    <row r="7469" spans="1:15" ht="45" x14ac:dyDescent="0.25">
      <c r="A7469" s="489">
        <v>103122</v>
      </c>
      <c r="B7469" s="488" t="s">
        <v>6313</v>
      </c>
      <c r="C7469" s="489" t="s">
        <v>87</v>
      </c>
      <c r="D7469" s="490">
        <v>2975</v>
      </c>
      <c r="E7469" s="487"/>
      <c r="F7469" s="487" t="s">
        <v>6314</v>
      </c>
      <c r="G7469" s="488" t="s">
        <v>5992</v>
      </c>
      <c r="H7469" s="488" t="s">
        <v>5976</v>
      </c>
      <c r="I7469" s="490">
        <v>2500</v>
      </c>
      <c r="J7469" s="490">
        <v>0.19</v>
      </c>
      <c r="K7469" s="490">
        <v>2975</v>
      </c>
      <c r="L7469" s="508">
        <v>45575</v>
      </c>
      <c r="M7469" s="489">
        <v>1</v>
      </c>
      <c r="N7469" s="490">
        <v>2500</v>
      </c>
      <c r="O7469" s="487" t="s">
        <v>25582</v>
      </c>
    </row>
    <row r="7470" spans="1:15" ht="30" x14ac:dyDescent="0.25">
      <c r="A7470" s="489">
        <v>103123</v>
      </c>
      <c r="B7470" s="488" t="s">
        <v>6808</v>
      </c>
      <c r="C7470" s="489" t="s">
        <v>87</v>
      </c>
      <c r="D7470" s="490">
        <v>74.010000000000005</v>
      </c>
      <c r="E7470" s="487"/>
      <c r="F7470" s="487" t="s">
        <v>5958</v>
      </c>
      <c r="G7470" s="488" t="s">
        <v>6027</v>
      </c>
      <c r="H7470" s="488" t="s">
        <v>25583</v>
      </c>
      <c r="I7470" s="490">
        <v>62.19</v>
      </c>
      <c r="J7470" s="490">
        <v>0.19</v>
      </c>
      <c r="K7470" s="490">
        <v>74.010000000000005</v>
      </c>
      <c r="L7470" s="508">
        <v>44592</v>
      </c>
      <c r="M7470" s="489">
        <v>1</v>
      </c>
      <c r="N7470" s="490">
        <v>62.19</v>
      </c>
      <c r="O7470" s="487" t="s">
        <v>25582</v>
      </c>
    </row>
    <row r="7471" spans="1:15" ht="30" x14ac:dyDescent="0.25">
      <c r="A7471" s="489">
        <v>103124</v>
      </c>
      <c r="B7471" s="488" t="s">
        <v>4483</v>
      </c>
      <c r="C7471" s="489" t="s">
        <v>80</v>
      </c>
      <c r="D7471" s="490">
        <v>0</v>
      </c>
      <c r="E7471" s="487"/>
      <c r="F7471" s="487" t="s">
        <v>6350</v>
      </c>
      <c r="G7471" s="488" t="s">
        <v>6052</v>
      </c>
      <c r="H7471" s="488"/>
      <c r="I7471" s="490">
        <v>0</v>
      </c>
      <c r="J7471" s="490">
        <v>0</v>
      </c>
      <c r="K7471" s="490">
        <v>0</v>
      </c>
      <c r="L7471" s="508"/>
      <c r="M7471" s="489">
        <v>0</v>
      </c>
      <c r="N7471" s="490">
        <v>0</v>
      </c>
      <c r="O7471" s="487" t="s">
        <v>5958</v>
      </c>
    </row>
    <row r="7472" spans="1:15" x14ac:dyDescent="0.25">
      <c r="A7472" s="489">
        <v>103125</v>
      </c>
      <c r="B7472" s="488" t="s">
        <v>10998</v>
      </c>
      <c r="C7472" s="489" t="s">
        <v>87</v>
      </c>
      <c r="D7472" s="490">
        <v>0</v>
      </c>
      <c r="E7472" s="487"/>
      <c r="F7472" s="487" t="s">
        <v>5958</v>
      </c>
      <c r="G7472" s="488" t="s">
        <v>6016</v>
      </c>
      <c r="H7472" s="488"/>
      <c r="I7472" s="490">
        <v>0</v>
      </c>
      <c r="J7472" s="490">
        <v>0</v>
      </c>
      <c r="K7472" s="490">
        <v>0</v>
      </c>
      <c r="L7472" s="508"/>
      <c r="M7472" s="489">
        <v>0</v>
      </c>
      <c r="N7472" s="490">
        <v>0</v>
      </c>
      <c r="O7472" s="487" t="s">
        <v>5958</v>
      </c>
    </row>
    <row r="7473" spans="1:15" ht="45" x14ac:dyDescent="0.25">
      <c r="A7473" s="489">
        <v>103126</v>
      </c>
      <c r="B7473" s="488" t="s">
        <v>2402</v>
      </c>
      <c r="C7473" s="489" t="s">
        <v>87</v>
      </c>
      <c r="D7473" s="490">
        <v>1812.61</v>
      </c>
      <c r="E7473" s="487"/>
      <c r="F7473" s="487" t="s">
        <v>6312</v>
      </c>
      <c r="G7473" s="488" t="s">
        <v>25584</v>
      </c>
      <c r="H7473" s="488" t="s">
        <v>5976</v>
      </c>
      <c r="I7473" s="490">
        <v>1812.61</v>
      </c>
      <c r="J7473" s="490">
        <v>0</v>
      </c>
      <c r="K7473" s="490">
        <v>1812.61</v>
      </c>
      <c r="L7473" s="508">
        <v>45482</v>
      </c>
      <c r="M7473" s="489">
        <v>1</v>
      </c>
      <c r="N7473" s="490">
        <v>1812.61</v>
      </c>
      <c r="O7473" s="487" t="s">
        <v>25582</v>
      </c>
    </row>
    <row r="7474" spans="1:15" ht="30" x14ac:dyDescent="0.25">
      <c r="A7474" s="489">
        <v>103127</v>
      </c>
      <c r="B7474" s="488" t="s">
        <v>10997</v>
      </c>
      <c r="C7474" s="489" t="s">
        <v>87</v>
      </c>
      <c r="D7474" s="490">
        <v>0</v>
      </c>
      <c r="E7474" s="487"/>
      <c r="F7474" s="487" t="s">
        <v>6312</v>
      </c>
      <c r="G7474" s="488" t="s">
        <v>25584</v>
      </c>
      <c r="H7474" s="488"/>
      <c r="I7474" s="490">
        <v>0</v>
      </c>
      <c r="J7474" s="490">
        <v>0</v>
      </c>
      <c r="K7474" s="490">
        <v>0</v>
      </c>
      <c r="L7474" s="508"/>
      <c r="M7474" s="489">
        <v>0</v>
      </c>
      <c r="N7474" s="490">
        <v>0</v>
      </c>
      <c r="O7474" s="487" t="s">
        <v>5958</v>
      </c>
    </row>
    <row r="7475" spans="1:15" ht="45" x14ac:dyDescent="0.25">
      <c r="A7475" s="489">
        <v>103141</v>
      </c>
      <c r="B7475" s="488" t="s">
        <v>8126</v>
      </c>
      <c r="C7475" s="489" t="s">
        <v>77</v>
      </c>
      <c r="D7475" s="490">
        <v>6487</v>
      </c>
      <c r="E7475" s="487"/>
      <c r="F7475" s="487" t="s">
        <v>5958</v>
      </c>
      <c r="G7475" s="488" t="s">
        <v>6580</v>
      </c>
      <c r="H7475" s="488" t="s">
        <v>5979</v>
      </c>
      <c r="I7475" s="490">
        <v>5451.26</v>
      </c>
      <c r="J7475" s="490">
        <v>0.19</v>
      </c>
      <c r="K7475" s="490">
        <v>6487</v>
      </c>
      <c r="L7475" s="508">
        <v>43728</v>
      </c>
      <c r="M7475" s="489">
        <v>1</v>
      </c>
      <c r="N7475" s="490">
        <v>5451.26</v>
      </c>
      <c r="O7475" s="487" t="s">
        <v>25582</v>
      </c>
    </row>
    <row r="7476" spans="1:15" ht="30" x14ac:dyDescent="0.25">
      <c r="A7476" s="489">
        <v>103142</v>
      </c>
      <c r="B7476" s="488" t="s">
        <v>6311</v>
      </c>
      <c r="C7476" s="489" t="s">
        <v>92</v>
      </c>
      <c r="D7476" s="490">
        <v>99895</v>
      </c>
      <c r="E7476" s="487"/>
      <c r="F7476" s="487" t="s">
        <v>5958</v>
      </c>
      <c r="G7476" s="488" t="s">
        <v>6100</v>
      </c>
      <c r="H7476" s="488" t="s">
        <v>25583</v>
      </c>
      <c r="I7476" s="490">
        <v>83945.38</v>
      </c>
      <c r="J7476" s="490">
        <v>0.19</v>
      </c>
      <c r="K7476" s="490">
        <v>99895</v>
      </c>
      <c r="L7476" s="508">
        <v>45007</v>
      </c>
      <c r="M7476" s="489">
        <v>1</v>
      </c>
      <c r="N7476" s="490">
        <v>83945.38</v>
      </c>
      <c r="O7476" s="487" t="s">
        <v>25582</v>
      </c>
    </row>
    <row r="7477" spans="1:15" ht="30" x14ac:dyDescent="0.25">
      <c r="A7477" s="489">
        <v>103143</v>
      </c>
      <c r="B7477" s="488" t="s">
        <v>6310</v>
      </c>
      <c r="C7477" s="489" t="s">
        <v>87</v>
      </c>
      <c r="D7477" s="490">
        <v>56036.01</v>
      </c>
      <c r="E7477" s="487"/>
      <c r="F7477" s="487" t="s">
        <v>5958</v>
      </c>
      <c r="G7477" s="488" t="s">
        <v>5981</v>
      </c>
      <c r="H7477" s="488" t="s">
        <v>25583</v>
      </c>
      <c r="I7477" s="490">
        <v>47089.08</v>
      </c>
      <c r="J7477" s="490">
        <v>0.19</v>
      </c>
      <c r="K7477" s="490">
        <v>56036.01</v>
      </c>
      <c r="L7477" s="508">
        <v>45012</v>
      </c>
      <c r="M7477" s="489">
        <v>1</v>
      </c>
      <c r="N7477" s="490">
        <v>47089.08</v>
      </c>
      <c r="O7477" s="487" t="s">
        <v>25582</v>
      </c>
    </row>
    <row r="7478" spans="1:15" ht="45" x14ac:dyDescent="0.25">
      <c r="A7478" s="489">
        <v>103144</v>
      </c>
      <c r="B7478" s="488" t="s">
        <v>6309</v>
      </c>
      <c r="C7478" s="489" t="s">
        <v>80</v>
      </c>
      <c r="D7478" s="490">
        <v>16199.01</v>
      </c>
      <c r="E7478" s="487"/>
      <c r="F7478" s="487" t="s">
        <v>5958</v>
      </c>
      <c r="G7478" s="488" t="s">
        <v>6039</v>
      </c>
      <c r="H7478" s="488" t="s">
        <v>5976</v>
      </c>
      <c r="I7478" s="490">
        <v>13612.61</v>
      </c>
      <c r="J7478" s="490">
        <v>0.19</v>
      </c>
      <c r="K7478" s="490">
        <v>16199.01</v>
      </c>
      <c r="L7478" s="508">
        <v>45478</v>
      </c>
      <c r="M7478" s="489">
        <v>1</v>
      </c>
      <c r="N7478" s="490">
        <v>13612.61</v>
      </c>
      <c r="O7478" s="487" t="s">
        <v>25582</v>
      </c>
    </row>
    <row r="7479" spans="1:15" x14ac:dyDescent="0.25">
      <c r="A7479" s="489">
        <v>103145</v>
      </c>
      <c r="B7479" s="488" t="s">
        <v>10996</v>
      </c>
      <c r="C7479" s="489" t="s">
        <v>92</v>
      </c>
      <c r="D7479" s="490">
        <v>0</v>
      </c>
      <c r="E7479" s="487"/>
      <c r="F7479" s="487" t="s">
        <v>5958</v>
      </c>
      <c r="G7479" s="488" t="s">
        <v>5981</v>
      </c>
      <c r="H7479" s="488"/>
      <c r="I7479" s="490">
        <v>0</v>
      </c>
      <c r="J7479" s="490">
        <v>0</v>
      </c>
      <c r="K7479" s="490">
        <v>0</v>
      </c>
      <c r="L7479" s="508"/>
      <c r="M7479" s="489">
        <v>0</v>
      </c>
      <c r="N7479" s="490">
        <v>0</v>
      </c>
      <c r="O7479" s="487" t="s">
        <v>5958</v>
      </c>
    </row>
    <row r="7480" spans="1:15" ht="45" x14ac:dyDescent="0.25">
      <c r="A7480" s="489">
        <v>103146</v>
      </c>
      <c r="B7480" s="488" t="s">
        <v>1749</v>
      </c>
      <c r="C7480" s="489" t="s">
        <v>87</v>
      </c>
      <c r="D7480" s="490">
        <v>14757</v>
      </c>
      <c r="E7480" s="487"/>
      <c r="F7480" s="487" t="s">
        <v>5958</v>
      </c>
      <c r="G7480" s="488" t="s">
        <v>6011</v>
      </c>
      <c r="H7480" s="488" t="s">
        <v>5976</v>
      </c>
      <c r="I7480" s="490">
        <v>12400.84</v>
      </c>
      <c r="J7480" s="490">
        <v>0.19</v>
      </c>
      <c r="K7480" s="490">
        <v>14757</v>
      </c>
      <c r="L7480" s="508">
        <v>45481</v>
      </c>
      <c r="M7480" s="489">
        <v>1</v>
      </c>
      <c r="N7480" s="490">
        <v>12400.84</v>
      </c>
      <c r="O7480" s="487" t="s">
        <v>25582</v>
      </c>
    </row>
    <row r="7481" spans="1:15" x14ac:dyDescent="0.25">
      <c r="A7481" s="489">
        <v>103147</v>
      </c>
      <c r="B7481" s="488" t="s">
        <v>5858</v>
      </c>
      <c r="C7481" s="489" t="s">
        <v>80</v>
      </c>
      <c r="D7481" s="490">
        <v>0</v>
      </c>
      <c r="E7481" s="487"/>
      <c r="F7481" s="487" t="s">
        <v>5958</v>
      </c>
      <c r="G7481" s="488" t="s">
        <v>5981</v>
      </c>
      <c r="H7481" s="488"/>
      <c r="I7481" s="490">
        <v>0</v>
      </c>
      <c r="J7481" s="490">
        <v>0</v>
      </c>
      <c r="K7481" s="490">
        <v>0</v>
      </c>
      <c r="L7481" s="508"/>
      <c r="M7481" s="489">
        <v>0</v>
      </c>
      <c r="N7481" s="490">
        <v>0</v>
      </c>
      <c r="O7481" s="487" t="s">
        <v>5958</v>
      </c>
    </row>
    <row r="7482" spans="1:15" ht="45" x14ac:dyDescent="0.25">
      <c r="A7482" s="489">
        <v>103148</v>
      </c>
      <c r="B7482" s="488" t="s">
        <v>1754</v>
      </c>
      <c r="C7482" s="489" t="s">
        <v>87</v>
      </c>
      <c r="D7482" s="490">
        <v>68765</v>
      </c>
      <c r="E7482" s="487"/>
      <c r="F7482" s="487" t="s">
        <v>5958</v>
      </c>
      <c r="G7482" s="488" t="s">
        <v>6011</v>
      </c>
      <c r="H7482" s="488" t="s">
        <v>5976</v>
      </c>
      <c r="I7482" s="490">
        <v>57785.71</v>
      </c>
      <c r="J7482" s="490">
        <v>0.19</v>
      </c>
      <c r="K7482" s="490">
        <v>68765</v>
      </c>
      <c r="L7482" s="508">
        <v>45481</v>
      </c>
      <c r="M7482" s="489">
        <v>1</v>
      </c>
      <c r="N7482" s="490">
        <v>57785.71</v>
      </c>
      <c r="O7482" s="487" t="s">
        <v>25582</v>
      </c>
    </row>
    <row r="7483" spans="1:15" ht="30" x14ac:dyDescent="0.25">
      <c r="A7483" s="489">
        <v>103150</v>
      </c>
      <c r="B7483" s="488" t="s">
        <v>2866</v>
      </c>
      <c r="C7483" s="489" t="s">
        <v>2834</v>
      </c>
      <c r="D7483" s="490">
        <v>43193</v>
      </c>
      <c r="E7483" s="487"/>
      <c r="F7483" s="487" t="s">
        <v>5958</v>
      </c>
      <c r="G7483" s="488" t="s">
        <v>6219</v>
      </c>
      <c r="H7483" s="488" t="s">
        <v>25583</v>
      </c>
      <c r="I7483" s="490">
        <v>36296.639999999999</v>
      </c>
      <c r="J7483" s="490">
        <v>0.19</v>
      </c>
      <c r="K7483" s="490">
        <v>43193</v>
      </c>
      <c r="L7483" s="508">
        <v>44592</v>
      </c>
      <c r="M7483" s="489">
        <v>1</v>
      </c>
      <c r="N7483" s="490">
        <v>36296.639999999999</v>
      </c>
      <c r="O7483" s="487" t="s">
        <v>25582</v>
      </c>
    </row>
    <row r="7484" spans="1:15" x14ac:dyDescent="0.25">
      <c r="A7484" s="489">
        <v>103151</v>
      </c>
      <c r="B7484" s="488" t="s">
        <v>2865</v>
      </c>
      <c r="C7484" s="489" t="s">
        <v>2834</v>
      </c>
      <c r="D7484" s="490">
        <v>0</v>
      </c>
      <c r="E7484" s="487"/>
      <c r="F7484" s="487" t="s">
        <v>5958</v>
      </c>
      <c r="G7484" s="488" t="s">
        <v>6219</v>
      </c>
      <c r="H7484" s="488"/>
      <c r="I7484" s="490">
        <v>0</v>
      </c>
      <c r="J7484" s="490">
        <v>0</v>
      </c>
      <c r="K7484" s="490">
        <v>0</v>
      </c>
      <c r="L7484" s="508"/>
      <c r="M7484" s="489">
        <v>0</v>
      </c>
      <c r="N7484" s="490">
        <v>0</v>
      </c>
      <c r="O7484" s="487" t="s">
        <v>5958</v>
      </c>
    </row>
    <row r="7485" spans="1:15" ht="45" x14ac:dyDescent="0.25">
      <c r="A7485" s="489">
        <v>103152</v>
      </c>
      <c r="B7485" s="488" t="s">
        <v>2822</v>
      </c>
      <c r="C7485" s="489" t="s">
        <v>659</v>
      </c>
      <c r="D7485" s="490">
        <v>42138.99</v>
      </c>
      <c r="E7485" s="487"/>
      <c r="F7485" s="487" t="s">
        <v>5958</v>
      </c>
      <c r="G7485" s="488" t="s">
        <v>6180</v>
      </c>
      <c r="H7485" s="488" t="s">
        <v>5980</v>
      </c>
      <c r="I7485" s="490">
        <v>35410.92</v>
      </c>
      <c r="J7485" s="490">
        <v>0.19</v>
      </c>
      <c r="K7485" s="490">
        <v>42138.99</v>
      </c>
      <c r="L7485" s="508">
        <v>43763</v>
      </c>
      <c r="M7485" s="489">
        <v>1</v>
      </c>
      <c r="N7485" s="490">
        <v>35410.92</v>
      </c>
      <c r="O7485" s="487" t="s">
        <v>25582</v>
      </c>
    </row>
    <row r="7486" spans="1:15" ht="45" x14ac:dyDescent="0.25">
      <c r="A7486" s="489">
        <v>103154</v>
      </c>
      <c r="B7486" s="488" t="s">
        <v>7346</v>
      </c>
      <c r="C7486" s="489" t="s">
        <v>87</v>
      </c>
      <c r="D7486" s="490">
        <v>78908</v>
      </c>
      <c r="E7486" s="487"/>
      <c r="F7486" s="487" t="s">
        <v>5958</v>
      </c>
      <c r="G7486" s="488" t="s">
        <v>6052</v>
      </c>
      <c r="H7486" s="488" t="s">
        <v>5976</v>
      </c>
      <c r="I7486" s="490">
        <v>66309.240000000005</v>
      </c>
      <c r="J7486" s="490">
        <v>0.19</v>
      </c>
      <c r="K7486" s="490">
        <v>78908</v>
      </c>
      <c r="L7486" s="508">
        <v>45007</v>
      </c>
      <c r="M7486" s="489">
        <v>1</v>
      </c>
      <c r="N7486" s="490">
        <v>66309.240000000005</v>
      </c>
      <c r="O7486" s="487" t="s">
        <v>25582</v>
      </c>
    </row>
    <row r="7487" spans="1:15" ht="45" x14ac:dyDescent="0.25">
      <c r="A7487" s="489">
        <v>103155</v>
      </c>
      <c r="B7487" s="488" t="s">
        <v>7177</v>
      </c>
      <c r="C7487" s="489" t="s">
        <v>87</v>
      </c>
      <c r="D7487" s="490">
        <v>18037</v>
      </c>
      <c r="E7487" s="487"/>
      <c r="F7487" s="487" t="s">
        <v>5958</v>
      </c>
      <c r="G7487" s="488" t="s">
        <v>6197</v>
      </c>
      <c r="H7487" s="488" t="s">
        <v>5976</v>
      </c>
      <c r="I7487" s="490">
        <v>15157.14</v>
      </c>
      <c r="J7487" s="490">
        <v>0.19</v>
      </c>
      <c r="K7487" s="490">
        <v>18037</v>
      </c>
      <c r="L7487" s="508">
        <v>45478</v>
      </c>
      <c r="M7487" s="489">
        <v>1</v>
      </c>
      <c r="N7487" s="490">
        <v>15157.14</v>
      </c>
      <c r="O7487" s="487" t="s">
        <v>25582</v>
      </c>
    </row>
    <row r="7488" spans="1:15" x14ac:dyDescent="0.25">
      <c r="A7488" s="489">
        <v>103158</v>
      </c>
      <c r="B7488" s="488" t="s">
        <v>10995</v>
      </c>
      <c r="C7488" s="489" t="s">
        <v>80</v>
      </c>
      <c r="D7488" s="490">
        <v>0</v>
      </c>
      <c r="E7488" s="487"/>
      <c r="F7488" s="487" t="s">
        <v>6471</v>
      </c>
      <c r="G7488" s="488" t="s">
        <v>5978</v>
      </c>
      <c r="H7488" s="488"/>
      <c r="I7488" s="490">
        <v>0</v>
      </c>
      <c r="J7488" s="490">
        <v>0</v>
      </c>
      <c r="K7488" s="490">
        <v>0</v>
      </c>
      <c r="L7488" s="508"/>
      <c r="M7488" s="489">
        <v>0</v>
      </c>
      <c r="N7488" s="490">
        <v>0</v>
      </c>
      <c r="O7488" s="487" t="s">
        <v>5958</v>
      </c>
    </row>
    <row r="7489" spans="1:15" x14ac:dyDescent="0.25">
      <c r="A7489" s="489">
        <v>103159</v>
      </c>
      <c r="B7489" s="488" t="s">
        <v>10994</v>
      </c>
      <c r="C7489" s="489" t="s">
        <v>80</v>
      </c>
      <c r="D7489" s="490">
        <v>0</v>
      </c>
      <c r="E7489" s="487"/>
      <c r="F7489" s="487" t="s">
        <v>5958</v>
      </c>
      <c r="G7489" s="488" t="s">
        <v>5981</v>
      </c>
      <c r="H7489" s="488"/>
      <c r="I7489" s="490">
        <v>0</v>
      </c>
      <c r="J7489" s="490">
        <v>0</v>
      </c>
      <c r="K7489" s="490">
        <v>0</v>
      </c>
      <c r="L7489" s="508"/>
      <c r="M7489" s="489">
        <v>0</v>
      </c>
      <c r="N7489" s="490">
        <v>0</v>
      </c>
      <c r="O7489" s="487" t="s">
        <v>5958</v>
      </c>
    </row>
    <row r="7490" spans="1:15" ht="30" x14ac:dyDescent="0.25">
      <c r="A7490" s="489">
        <v>103161</v>
      </c>
      <c r="B7490" s="488" t="s">
        <v>10993</v>
      </c>
      <c r="C7490" s="489" t="s">
        <v>80</v>
      </c>
      <c r="D7490" s="490">
        <v>0</v>
      </c>
      <c r="E7490" s="487"/>
      <c r="F7490" s="487" t="s">
        <v>5958</v>
      </c>
      <c r="G7490" s="488" t="s">
        <v>25586</v>
      </c>
      <c r="H7490" s="488"/>
      <c r="I7490" s="490">
        <v>0</v>
      </c>
      <c r="J7490" s="490">
        <v>0</v>
      </c>
      <c r="K7490" s="490">
        <v>0</v>
      </c>
      <c r="L7490" s="508"/>
      <c r="M7490" s="489">
        <v>0</v>
      </c>
      <c r="N7490" s="490">
        <v>0</v>
      </c>
      <c r="O7490" s="487" t="s">
        <v>5958</v>
      </c>
    </row>
    <row r="7491" spans="1:15" x14ac:dyDescent="0.25">
      <c r="A7491" s="489">
        <v>103162</v>
      </c>
      <c r="B7491" s="488" t="s">
        <v>1809</v>
      </c>
      <c r="C7491" s="489" t="s">
        <v>80</v>
      </c>
      <c r="D7491" s="490">
        <v>0</v>
      </c>
      <c r="E7491" s="487"/>
      <c r="F7491" s="487" t="s">
        <v>6000</v>
      </c>
      <c r="G7491" s="488" t="s">
        <v>5978</v>
      </c>
      <c r="H7491" s="488"/>
      <c r="I7491" s="490">
        <v>0</v>
      </c>
      <c r="J7491" s="490">
        <v>0</v>
      </c>
      <c r="K7491" s="490">
        <v>0</v>
      </c>
      <c r="L7491" s="508"/>
      <c r="M7491" s="489">
        <v>0</v>
      </c>
      <c r="N7491" s="490">
        <v>0</v>
      </c>
      <c r="O7491" s="487" t="s">
        <v>5958</v>
      </c>
    </row>
    <row r="7492" spans="1:15" ht="30" x14ac:dyDescent="0.25">
      <c r="A7492" s="489">
        <v>103163</v>
      </c>
      <c r="B7492" s="488" t="s">
        <v>10992</v>
      </c>
      <c r="C7492" s="489" t="s">
        <v>87</v>
      </c>
      <c r="D7492" s="490">
        <v>0</v>
      </c>
      <c r="E7492" s="487"/>
      <c r="F7492" s="487" t="s">
        <v>6000</v>
      </c>
      <c r="G7492" s="488" t="s">
        <v>5978</v>
      </c>
      <c r="H7492" s="488"/>
      <c r="I7492" s="490">
        <v>0</v>
      </c>
      <c r="J7492" s="490">
        <v>0</v>
      </c>
      <c r="K7492" s="490">
        <v>0</v>
      </c>
      <c r="L7492" s="508"/>
      <c r="M7492" s="489">
        <v>0</v>
      </c>
      <c r="N7492" s="490">
        <v>0</v>
      </c>
      <c r="O7492" s="487" t="s">
        <v>5958</v>
      </c>
    </row>
    <row r="7493" spans="1:15" x14ac:dyDescent="0.25">
      <c r="A7493" s="489">
        <v>103164</v>
      </c>
      <c r="B7493" s="488" t="s">
        <v>10990</v>
      </c>
      <c r="C7493" s="489" t="s">
        <v>87</v>
      </c>
      <c r="D7493" s="490">
        <v>0</v>
      </c>
      <c r="E7493" s="487"/>
      <c r="F7493" s="487" t="s">
        <v>10991</v>
      </c>
      <c r="G7493" s="488" t="s">
        <v>5983</v>
      </c>
      <c r="H7493" s="488"/>
      <c r="I7493" s="490">
        <v>0</v>
      </c>
      <c r="J7493" s="490">
        <v>0</v>
      </c>
      <c r="K7493" s="490">
        <v>0</v>
      </c>
      <c r="L7493" s="508"/>
      <c r="M7493" s="489">
        <v>0</v>
      </c>
      <c r="N7493" s="490">
        <v>0</v>
      </c>
      <c r="O7493" s="487" t="s">
        <v>5958</v>
      </c>
    </row>
    <row r="7494" spans="1:15" ht="30" x14ac:dyDescent="0.25">
      <c r="A7494" s="489">
        <v>103165</v>
      </c>
      <c r="B7494" s="488" t="s">
        <v>6306</v>
      </c>
      <c r="C7494" s="489" t="s">
        <v>77</v>
      </c>
      <c r="D7494" s="490">
        <v>20774</v>
      </c>
      <c r="E7494" s="487"/>
      <c r="F7494" s="487" t="s">
        <v>6307</v>
      </c>
      <c r="G7494" s="488" t="s">
        <v>6308</v>
      </c>
      <c r="H7494" s="488" t="s">
        <v>5989</v>
      </c>
      <c r="I7494" s="490">
        <v>17457.14</v>
      </c>
      <c r="J7494" s="490">
        <v>0.19</v>
      </c>
      <c r="K7494" s="490">
        <v>20774</v>
      </c>
      <c r="L7494" s="508">
        <v>45491</v>
      </c>
      <c r="M7494" s="489">
        <v>1</v>
      </c>
      <c r="N7494" s="490">
        <v>17457.14</v>
      </c>
      <c r="O7494" s="487" t="s">
        <v>25582</v>
      </c>
    </row>
    <row r="7495" spans="1:15" ht="30" x14ac:dyDescent="0.25">
      <c r="A7495" s="489">
        <v>103172</v>
      </c>
      <c r="B7495" s="488" t="s">
        <v>10989</v>
      </c>
      <c r="C7495" s="489" t="s">
        <v>87</v>
      </c>
      <c r="D7495" s="490">
        <v>0</v>
      </c>
      <c r="E7495" s="487"/>
      <c r="F7495" s="487" t="s">
        <v>9126</v>
      </c>
      <c r="G7495" s="488" t="s">
        <v>6016</v>
      </c>
      <c r="H7495" s="488"/>
      <c r="I7495" s="490">
        <v>0</v>
      </c>
      <c r="J7495" s="490">
        <v>0</v>
      </c>
      <c r="K7495" s="490">
        <v>0</v>
      </c>
      <c r="L7495" s="508"/>
      <c r="M7495" s="489">
        <v>0</v>
      </c>
      <c r="N7495" s="490">
        <v>0</v>
      </c>
      <c r="O7495" s="487" t="s">
        <v>5958</v>
      </c>
    </row>
    <row r="7496" spans="1:15" ht="30" x14ac:dyDescent="0.25">
      <c r="A7496" s="489">
        <v>103174</v>
      </c>
      <c r="B7496" s="488" t="s">
        <v>10988</v>
      </c>
      <c r="C7496" s="489" t="s">
        <v>87</v>
      </c>
      <c r="D7496" s="490">
        <v>0</v>
      </c>
      <c r="E7496" s="487"/>
      <c r="F7496" s="487" t="s">
        <v>5958</v>
      </c>
      <c r="G7496" s="488" t="s">
        <v>6038</v>
      </c>
      <c r="H7496" s="488"/>
      <c r="I7496" s="490">
        <v>0</v>
      </c>
      <c r="J7496" s="490">
        <v>0</v>
      </c>
      <c r="K7496" s="490">
        <v>0</v>
      </c>
      <c r="L7496" s="508"/>
      <c r="M7496" s="489">
        <v>0</v>
      </c>
      <c r="N7496" s="490">
        <v>0</v>
      </c>
      <c r="O7496" s="487" t="s">
        <v>5958</v>
      </c>
    </row>
    <row r="7497" spans="1:15" x14ac:dyDescent="0.25">
      <c r="A7497" s="489">
        <v>103175</v>
      </c>
      <c r="B7497" s="488" t="s">
        <v>10987</v>
      </c>
      <c r="C7497" s="489" t="s">
        <v>87</v>
      </c>
      <c r="D7497" s="490">
        <v>0</v>
      </c>
      <c r="E7497" s="487"/>
      <c r="F7497" s="487" t="s">
        <v>5958</v>
      </c>
      <c r="G7497" s="488" t="s">
        <v>6062</v>
      </c>
      <c r="H7497" s="488"/>
      <c r="I7497" s="490">
        <v>0</v>
      </c>
      <c r="J7497" s="490">
        <v>0</v>
      </c>
      <c r="K7497" s="490">
        <v>0</v>
      </c>
      <c r="L7497" s="508"/>
      <c r="M7497" s="489">
        <v>0</v>
      </c>
      <c r="N7497" s="490">
        <v>0</v>
      </c>
      <c r="O7497" s="487" t="s">
        <v>5958</v>
      </c>
    </row>
    <row r="7498" spans="1:15" x14ac:dyDescent="0.25">
      <c r="A7498" s="489">
        <v>103177</v>
      </c>
      <c r="B7498" s="488" t="s">
        <v>10986</v>
      </c>
      <c r="C7498" s="489" t="s">
        <v>77</v>
      </c>
      <c r="D7498" s="490">
        <v>0</v>
      </c>
      <c r="E7498" s="487"/>
      <c r="F7498" s="487" t="s">
        <v>5958</v>
      </c>
      <c r="G7498" s="488" t="s">
        <v>5981</v>
      </c>
      <c r="H7498" s="488"/>
      <c r="I7498" s="490">
        <v>0</v>
      </c>
      <c r="J7498" s="490">
        <v>0</v>
      </c>
      <c r="K7498" s="490">
        <v>0</v>
      </c>
      <c r="L7498" s="508"/>
      <c r="M7498" s="489">
        <v>0</v>
      </c>
      <c r="N7498" s="490">
        <v>0</v>
      </c>
      <c r="O7498" s="487" t="s">
        <v>5958</v>
      </c>
    </row>
    <row r="7499" spans="1:15" x14ac:dyDescent="0.25">
      <c r="A7499" s="489">
        <v>103178</v>
      </c>
      <c r="B7499" s="488" t="s">
        <v>4059</v>
      </c>
      <c r="C7499" s="489" t="s">
        <v>87</v>
      </c>
      <c r="D7499" s="490">
        <v>0</v>
      </c>
      <c r="E7499" s="487"/>
      <c r="F7499" s="487" t="s">
        <v>5958</v>
      </c>
      <c r="G7499" s="488" t="s">
        <v>5981</v>
      </c>
      <c r="H7499" s="488"/>
      <c r="I7499" s="490">
        <v>0</v>
      </c>
      <c r="J7499" s="490">
        <v>0</v>
      </c>
      <c r="K7499" s="490">
        <v>0</v>
      </c>
      <c r="L7499" s="508"/>
      <c r="M7499" s="489">
        <v>0</v>
      </c>
      <c r="N7499" s="490">
        <v>0</v>
      </c>
      <c r="O7499" s="487" t="s">
        <v>5958</v>
      </c>
    </row>
    <row r="7500" spans="1:15" ht="30" x14ac:dyDescent="0.25">
      <c r="A7500" s="489">
        <v>103179</v>
      </c>
      <c r="B7500" s="488" t="s">
        <v>2185</v>
      </c>
      <c r="C7500" s="489" t="s">
        <v>87</v>
      </c>
      <c r="D7500" s="490">
        <v>0</v>
      </c>
      <c r="E7500" s="487"/>
      <c r="F7500" s="487" t="s">
        <v>6032</v>
      </c>
      <c r="G7500" s="488" t="s">
        <v>6010</v>
      </c>
      <c r="H7500" s="488"/>
      <c r="I7500" s="490">
        <v>0</v>
      </c>
      <c r="J7500" s="490">
        <v>0</v>
      </c>
      <c r="K7500" s="490">
        <v>0</v>
      </c>
      <c r="L7500" s="508"/>
      <c r="M7500" s="489">
        <v>0</v>
      </c>
      <c r="N7500" s="490">
        <v>0</v>
      </c>
      <c r="O7500" s="487" t="s">
        <v>5958</v>
      </c>
    </row>
    <row r="7501" spans="1:15" x14ac:dyDescent="0.25">
      <c r="A7501" s="489">
        <v>103182</v>
      </c>
      <c r="B7501" s="488" t="s">
        <v>3984</v>
      </c>
      <c r="C7501" s="489" t="s">
        <v>87</v>
      </c>
      <c r="D7501" s="490">
        <v>0</v>
      </c>
      <c r="E7501" s="487"/>
      <c r="F7501" s="487" t="s">
        <v>5958</v>
      </c>
      <c r="G7501" s="488" t="s">
        <v>5981</v>
      </c>
      <c r="H7501" s="488"/>
      <c r="I7501" s="490">
        <v>0</v>
      </c>
      <c r="J7501" s="490">
        <v>0</v>
      </c>
      <c r="K7501" s="490">
        <v>0</v>
      </c>
      <c r="L7501" s="508"/>
      <c r="M7501" s="489">
        <v>0</v>
      </c>
      <c r="N7501" s="490">
        <v>0</v>
      </c>
      <c r="O7501" s="487" t="s">
        <v>5958</v>
      </c>
    </row>
    <row r="7502" spans="1:15" ht="30" x14ac:dyDescent="0.25">
      <c r="A7502" s="489">
        <v>103183</v>
      </c>
      <c r="B7502" s="488" t="s">
        <v>10984</v>
      </c>
      <c r="C7502" s="489" t="s">
        <v>87</v>
      </c>
      <c r="D7502" s="490">
        <v>0</v>
      </c>
      <c r="E7502" s="487"/>
      <c r="F7502" s="487" t="s">
        <v>10985</v>
      </c>
      <c r="G7502" s="488" t="s">
        <v>6010</v>
      </c>
      <c r="H7502" s="488"/>
      <c r="I7502" s="490">
        <v>0</v>
      </c>
      <c r="J7502" s="490">
        <v>0</v>
      </c>
      <c r="K7502" s="490">
        <v>0</v>
      </c>
      <c r="L7502" s="508"/>
      <c r="M7502" s="489">
        <v>0</v>
      </c>
      <c r="N7502" s="490">
        <v>0</v>
      </c>
      <c r="O7502" s="487" t="s">
        <v>5958</v>
      </c>
    </row>
    <row r="7503" spans="1:15" ht="30" x14ac:dyDescent="0.25">
      <c r="A7503" s="489">
        <v>103184</v>
      </c>
      <c r="B7503" s="488" t="s">
        <v>10983</v>
      </c>
      <c r="C7503" s="489" t="s">
        <v>87</v>
      </c>
      <c r="D7503" s="490">
        <v>0</v>
      </c>
      <c r="E7503" s="487"/>
      <c r="F7503" s="487" t="s">
        <v>5958</v>
      </c>
      <c r="G7503" s="488" t="s">
        <v>6114</v>
      </c>
      <c r="H7503" s="488"/>
      <c r="I7503" s="490">
        <v>0</v>
      </c>
      <c r="J7503" s="490">
        <v>0</v>
      </c>
      <c r="K7503" s="490">
        <v>0</v>
      </c>
      <c r="L7503" s="508"/>
      <c r="M7503" s="489">
        <v>0</v>
      </c>
      <c r="N7503" s="490">
        <v>0</v>
      </c>
      <c r="O7503" s="487" t="s">
        <v>5958</v>
      </c>
    </row>
    <row r="7504" spans="1:15" ht="30" x14ac:dyDescent="0.25">
      <c r="A7504" s="489">
        <v>103185</v>
      </c>
      <c r="B7504" s="488" t="s">
        <v>6305</v>
      </c>
      <c r="C7504" s="489" t="s">
        <v>87</v>
      </c>
      <c r="D7504" s="490">
        <v>3655</v>
      </c>
      <c r="E7504" s="487"/>
      <c r="F7504" s="487" t="s">
        <v>5958</v>
      </c>
      <c r="G7504" s="488" t="s">
        <v>6016</v>
      </c>
      <c r="H7504" s="488" t="s">
        <v>5989</v>
      </c>
      <c r="I7504" s="490">
        <v>3071.43</v>
      </c>
      <c r="J7504" s="490">
        <v>0.19</v>
      </c>
      <c r="K7504" s="490">
        <v>3655</v>
      </c>
      <c r="L7504" s="508">
        <v>45491</v>
      </c>
      <c r="M7504" s="489">
        <v>1</v>
      </c>
      <c r="N7504" s="490">
        <v>3071.43</v>
      </c>
      <c r="O7504" s="487" t="s">
        <v>25582</v>
      </c>
    </row>
    <row r="7505" spans="1:15" x14ac:dyDescent="0.25">
      <c r="A7505" s="489">
        <v>103186</v>
      </c>
      <c r="B7505" s="488" t="s">
        <v>10982</v>
      </c>
      <c r="C7505" s="489" t="s">
        <v>87</v>
      </c>
      <c r="D7505" s="490">
        <v>0</v>
      </c>
      <c r="E7505" s="487"/>
      <c r="F7505" s="487" t="s">
        <v>5958</v>
      </c>
      <c r="G7505" s="488" t="s">
        <v>5981</v>
      </c>
      <c r="H7505" s="488"/>
      <c r="I7505" s="490">
        <v>0</v>
      </c>
      <c r="J7505" s="490">
        <v>0</v>
      </c>
      <c r="K7505" s="490">
        <v>0</v>
      </c>
      <c r="L7505" s="508"/>
      <c r="M7505" s="489">
        <v>0</v>
      </c>
      <c r="N7505" s="490">
        <v>0</v>
      </c>
      <c r="O7505" s="487" t="s">
        <v>5958</v>
      </c>
    </row>
    <row r="7506" spans="1:15" x14ac:dyDescent="0.25">
      <c r="A7506" s="489">
        <v>103187</v>
      </c>
      <c r="B7506" s="488" t="s">
        <v>1544</v>
      </c>
      <c r="C7506" s="489" t="s">
        <v>659</v>
      </c>
      <c r="D7506" s="490">
        <v>0</v>
      </c>
      <c r="E7506" s="487"/>
      <c r="F7506" s="487" t="s">
        <v>7280</v>
      </c>
      <c r="G7506" s="488" t="s">
        <v>6308</v>
      </c>
      <c r="H7506" s="488"/>
      <c r="I7506" s="490">
        <v>0</v>
      </c>
      <c r="J7506" s="490">
        <v>0</v>
      </c>
      <c r="K7506" s="490">
        <v>0</v>
      </c>
      <c r="L7506" s="508"/>
      <c r="M7506" s="489">
        <v>0</v>
      </c>
      <c r="N7506" s="490">
        <v>0</v>
      </c>
      <c r="O7506" s="487" t="s">
        <v>5958</v>
      </c>
    </row>
    <row r="7507" spans="1:15" ht="30" x14ac:dyDescent="0.25">
      <c r="A7507" s="489">
        <v>103188</v>
      </c>
      <c r="B7507" s="488" t="s">
        <v>1747</v>
      </c>
      <c r="C7507" s="489" t="s">
        <v>87</v>
      </c>
      <c r="D7507" s="490">
        <v>20208.580000000002</v>
      </c>
      <c r="E7507" s="487"/>
      <c r="F7507" s="487" t="s">
        <v>5958</v>
      </c>
      <c r="G7507" s="488" t="s">
        <v>6011</v>
      </c>
      <c r="H7507" s="488" t="s">
        <v>25583</v>
      </c>
      <c r="I7507" s="490">
        <v>16982</v>
      </c>
      <c r="J7507" s="490">
        <v>0.19</v>
      </c>
      <c r="K7507" s="490">
        <v>20208.580000000002</v>
      </c>
      <c r="L7507" s="508">
        <v>43843</v>
      </c>
      <c r="M7507" s="489">
        <v>1</v>
      </c>
      <c r="N7507" s="490">
        <v>16982</v>
      </c>
      <c r="O7507" s="487" t="s">
        <v>25582</v>
      </c>
    </row>
    <row r="7508" spans="1:15" ht="30" x14ac:dyDescent="0.25">
      <c r="A7508" s="489">
        <v>103204</v>
      </c>
      <c r="B7508" s="488" t="s">
        <v>10981</v>
      </c>
      <c r="C7508" s="489" t="s">
        <v>87</v>
      </c>
      <c r="D7508" s="490">
        <v>0</v>
      </c>
      <c r="E7508" s="487"/>
      <c r="F7508" s="487" t="s">
        <v>5958</v>
      </c>
      <c r="G7508" s="488" t="s">
        <v>6114</v>
      </c>
      <c r="H7508" s="488"/>
      <c r="I7508" s="490">
        <v>0</v>
      </c>
      <c r="J7508" s="490">
        <v>0</v>
      </c>
      <c r="K7508" s="490">
        <v>0</v>
      </c>
      <c r="L7508" s="508"/>
      <c r="M7508" s="489">
        <v>0</v>
      </c>
      <c r="N7508" s="490">
        <v>0</v>
      </c>
      <c r="O7508" s="487" t="s">
        <v>5958</v>
      </c>
    </row>
    <row r="7509" spans="1:15" ht="30" x14ac:dyDescent="0.25">
      <c r="A7509" s="489">
        <v>103207</v>
      </c>
      <c r="B7509" s="488" t="s">
        <v>6807</v>
      </c>
      <c r="C7509" s="489" t="s">
        <v>87</v>
      </c>
      <c r="D7509" s="490">
        <v>18638.009999999998</v>
      </c>
      <c r="E7509" s="487"/>
      <c r="F7509" s="487" t="s">
        <v>5958</v>
      </c>
      <c r="G7509" s="488" t="s">
        <v>6052</v>
      </c>
      <c r="H7509" s="488" t="s">
        <v>25583</v>
      </c>
      <c r="I7509" s="490">
        <v>15662.19</v>
      </c>
      <c r="J7509" s="490">
        <v>0.19</v>
      </c>
      <c r="K7509" s="490">
        <v>18638.009999999998</v>
      </c>
      <c r="L7509" s="508">
        <v>44590</v>
      </c>
      <c r="M7509" s="489">
        <v>1</v>
      </c>
      <c r="N7509" s="490">
        <v>15662.19</v>
      </c>
      <c r="O7509" s="487" t="s">
        <v>25582</v>
      </c>
    </row>
    <row r="7510" spans="1:15" ht="30" x14ac:dyDescent="0.25">
      <c r="A7510" s="489">
        <v>103208</v>
      </c>
      <c r="B7510" s="488" t="s">
        <v>8991</v>
      </c>
      <c r="C7510" s="489" t="s">
        <v>87</v>
      </c>
      <c r="D7510" s="490">
        <v>1949097</v>
      </c>
      <c r="E7510" s="487"/>
      <c r="F7510" s="487" t="s">
        <v>5958</v>
      </c>
      <c r="G7510" s="488" t="s">
        <v>6071</v>
      </c>
      <c r="H7510" s="488" t="s">
        <v>25583</v>
      </c>
      <c r="I7510" s="490">
        <v>1637896.64</v>
      </c>
      <c r="J7510" s="490">
        <v>0.19</v>
      </c>
      <c r="K7510" s="490">
        <v>1949097</v>
      </c>
      <c r="L7510" s="508">
        <v>44591</v>
      </c>
      <c r="M7510" s="489">
        <v>1</v>
      </c>
      <c r="N7510" s="490">
        <v>1637896.64</v>
      </c>
      <c r="O7510" s="487" t="s">
        <v>25582</v>
      </c>
    </row>
    <row r="7511" spans="1:15" ht="30" x14ac:dyDescent="0.25">
      <c r="A7511" s="489">
        <v>103210</v>
      </c>
      <c r="B7511" s="488" t="s">
        <v>10980</v>
      </c>
      <c r="C7511" s="489" t="s">
        <v>87</v>
      </c>
      <c r="D7511" s="490">
        <v>0</v>
      </c>
      <c r="E7511" s="487"/>
      <c r="F7511" s="487" t="s">
        <v>6360</v>
      </c>
      <c r="G7511" s="488" t="s">
        <v>6096</v>
      </c>
      <c r="H7511" s="488"/>
      <c r="I7511" s="490">
        <v>0</v>
      </c>
      <c r="J7511" s="490">
        <v>0</v>
      </c>
      <c r="K7511" s="490">
        <v>0</v>
      </c>
      <c r="L7511" s="508"/>
      <c r="M7511" s="489">
        <v>0</v>
      </c>
      <c r="N7511" s="490">
        <v>0</v>
      </c>
      <c r="O7511" s="487" t="s">
        <v>5958</v>
      </c>
    </row>
    <row r="7512" spans="1:15" ht="30" x14ac:dyDescent="0.25">
      <c r="A7512" s="489">
        <v>103211</v>
      </c>
      <c r="B7512" s="488" t="s">
        <v>2175</v>
      </c>
      <c r="C7512" s="489" t="s">
        <v>87</v>
      </c>
      <c r="D7512" s="490">
        <v>0</v>
      </c>
      <c r="E7512" s="487"/>
      <c r="F7512" s="487" t="s">
        <v>6032</v>
      </c>
      <c r="G7512" s="488" t="s">
        <v>6010</v>
      </c>
      <c r="H7512" s="488"/>
      <c r="I7512" s="490">
        <v>0</v>
      </c>
      <c r="J7512" s="490">
        <v>0</v>
      </c>
      <c r="K7512" s="490">
        <v>0</v>
      </c>
      <c r="L7512" s="508"/>
      <c r="M7512" s="489">
        <v>0</v>
      </c>
      <c r="N7512" s="490">
        <v>0</v>
      </c>
      <c r="O7512" s="487" t="s">
        <v>5958</v>
      </c>
    </row>
    <row r="7513" spans="1:15" x14ac:dyDescent="0.25">
      <c r="A7513" s="489">
        <v>103212</v>
      </c>
      <c r="B7513" s="488" t="s">
        <v>10979</v>
      </c>
      <c r="C7513" s="489" t="s">
        <v>80</v>
      </c>
      <c r="D7513" s="490">
        <v>0</v>
      </c>
      <c r="E7513" s="487"/>
      <c r="F7513" s="487" t="s">
        <v>7611</v>
      </c>
      <c r="G7513" s="488" t="s">
        <v>5978</v>
      </c>
      <c r="H7513" s="488"/>
      <c r="I7513" s="490">
        <v>0</v>
      </c>
      <c r="J7513" s="490">
        <v>0</v>
      </c>
      <c r="K7513" s="490">
        <v>0</v>
      </c>
      <c r="L7513" s="508"/>
      <c r="M7513" s="489">
        <v>0</v>
      </c>
      <c r="N7513" s="490">
        <v>0</v>
      </c>
      <c r="O7513" s="487" t="s">
        <v>5958</v>
      </c>
    </row>
    <row r="7514" spans="1:15" x14ac:dyDescent="0.25">
      <c r="A7514" s="489">
        <v>103213</v>
      </c>
      <c r="B7514" s="488" t="s">
        <v>4010</v>
      </c>
      <c r="C7514" s="489" t="s">
        <v>87</v>
      </c>
      <c r="D7514" s="490">
        <v>0</v>
      </c>
      <c r="E7514" s="487"/>
      <c r="F7514" s="487" t="s">
        <v>5958</v>
      </c>
      <c r="G7514" s="488" t="s">
        <v>5981</v>
      </c>
      <c r="H7514" s="488"/>
      <c r="I7514" s="490">
        <v>0</v>
      </c>
      <c r="J7514" s="490">
        <v>0</v>
      </c>
      <c r="K7514" s="490">
        <v>0</v>
      </c>
      <c r="L7514" s="508"/>
      <c r="M7514" s="489">
        <v>0</v>
      </c>
      <c r="N7514" s="490">
        <v>0</v>
      </c>
      <c r="O7514" s="487" t="s">
        <v>5958</v>
      </c>
    </row>
    <row r="7515" spans="1:15" x14ac:dyDescent="0.25">
      <c r="A7515" s="489">
        <v>103214</v>
      </c>
      <c r="B7515" s="488" t="s">
        <v>4204</v>
      </c>
      <c r="C7515" s="489" t="s">
        <v>87</v>
      </c>
      <c r="D7515" s="490">
        <v>0</v>
      </c>
      <c r="E7515" s="487"/>
      <c r="F7515" s="487" t="s">
        <v>5958</v>
      </c>
      <c r="G7515" s="488" t="s">
        <v>6016</v>
      </c>
      <c r="H7515" s="488"/>
      <c r="I7515" s="490">
        <v>0</v>
      </c>
      <c r="J7515" s="490">
        <v>0</v>
      </c>
      <c r="K7515" s="490">
        <v>0</v>
      </c>
      <c r="L7515" s="508"/>
      <c r="M7515" s="489">
        <v>0</v>
      </c>
      <c r="N7515" s="490">
        <v>0</v>
      </c>
      <c r="O7515" s="487" t="s">
        <v>5958</v>
      </c>
    </row>
    <row r="7516" spans="1:15" ht="45" x14ac:dyDescent="0.25">
      <c r="A7516" s="489">
        <v>103215</v>
      </c>
      <c r="B7516" s="488" t="s">
        <v>6304</v>
      </c>
      <c r="C7516" s="489" t="s">
        <v>87</v>
      </c>
      <c r="D7516" s="490">
        <v>1174.99</v>
      </c>
      <c r="E7516" s="487"/>
      <c r="F7516" s="487" t="s">
        <v>5958</v>
      </c>
      <c r="G7516" s="488" t="s">
        <v>5981</v>
      </c>
      <c r="H7516" s="488" t="s">
        <v>5980</v>
      </c>
      <c r="I7516" s="490">
        <v>987.39</v>
      </c>
      <c r="J7516" s="490">
        <v>0.19</v>
      </c>
      <c r="K7516" s="490">
        <v>1174.99</v>
      </c>
      <c r="L7516" s="508">
        <v>45477</v>
      </c>
      <c r="M7516" s="489">
        <v>1</v>
      </c>
      <c r="N7516" s="490">
        <v>987.39</v>
      </c>
      <c r="O7516" s="487" t="s">
        <v>25582</v>
      </c>
    </row>
    <row r="7517" spans="1:15" ht="45" x14ac:dyDescent="0.25">
      <c r="A7517" s="489">
        <v>103216</v>
      </c>
      <c r="B7517" s="488" t="s">
        <v>8825</v>
      </c>
      <c r="C7517" s="489" t="s">
        <v>87</v>
      </c>
      <c r="D7517" s="490">
        <v>7181</v>
      </c>
      <c r="E7517" s="487"/>
      <c r="F7517" s="487" t="s">
        <v>5958</v>
      </c>
      <c r="G7517" s="488" t="s">
        <v>6082</v>
      </c>
      <c r="H7517" s="488" t="s">
        <v>5976</v>
      </c>
      <c r="I7517" s="490">
        <v>6034.45</v>
      </c>
      <c r="J7517" s="490">
        <v>0.19</v>
      </c>
      <c r="K7517" s="490">
        <v>7181</v>
      </c>
      <c r="L7517" s="508">
        <v>43537</v>
      </c>
      <c r="M7517" s="489">
        <v>1</v>
      </c>
      <c r="N7517" s="490">
        <v>6034.45</v>
      </c>
      <c r="O7517" s="487" t="s">
        <v>25582</v>
      </c>
    </row>
    <row r="7518" spans="1:15" ht="30" x14ac:dyDescent="0.25">
      <c r="A7518" s="489">
        <v>103217</v>
      </c>
      <c r="B7518" s="488" t="s">
        <v>10978</v>
      </c>
      <c r="C7518" s="489" t="s">
        <v>87</v>
      </c>
      <c r="D7518" s="490">
        <v>0</v>
      </c>
      <c r="E7518" s="487"/>
      <c r="F7518" s="487" t="s">
        <v>5958</v>
      </c>
      <c r="G7518" s="488" t="s">
        <v>10599</v>
      </c>
      <c r="H7518" s="488"/>
      <c r="I7518" s="490">
        <v>0</v>
      </c>
      <c r="J7518" s="490">
        <v>0</v>
      </c>
      <c r="K7518" s="490">
        <v>0</v>
      </c>
      <c r="L7518" s="508"/>
      <c r="M7518" s="489">
        <v>0</v>
      </c>
      <c r="N7518" s="490">
        <v>0</v>
      </c>
      <c r="O7518" s="487" t="s">
        <v>5958</v>
      </c>
    </row>
    <row r="7519" spans="1:15" ht="45" x14ac:dyDescent="0.25">
      <c r="A7519" s="489">
        <v>103219</v>
      </c>
      <c r="B7519" s="488" t="s">
        <v>558</v>
      </c>
      <c r="C7519" s="489" t="s">
        <v>77</v>
      </c>
      <c r="D7519" s="490">
        <v>6980</v>
      </c>
      <c r="E7519" s="487"/>
      <c r="F7519" s="487" t="s">
        <v>6303</v>
      </c>
      <c r="G7519" s="488" t="s">
        <v>6263</v>
      </c>
      <c r="H7519" s="488" t="s">
        <v>5976</v>
      </c>
      <c r="I7519" s="490">
        <v>5865.55</v>
      </c>
      <c r="J7519" s="490">
        <v>0.19</v>
      </c>
      <c r="K7519" s="490">
        <v>6980</v>
      </c>
      <c r="L7519" s="508">
        <v>45478</v>
      </c>
      <c r="M7519" s="489">
        <v>1</v>
      </c>
      <c r="N7519" s="490">
        <v>5865.55</v>
      </c>
      <c r="O7519" s="487" t="s">
        <v>25582</v>
      </c>
    </row>
    <row r="7520" spans="1:15" x14ac:dyDescent="0.25">
      <c r="A7520" s="489">
        <v>103220</v>
      </c>
      <c r="B7520" s="488" t="s">
        <v>10977</v>
      </c>
      <c r="C7520" s="489" t="s">
        <v>87</v>
      </c>
      <c r="D7520" s="490">
        <v>0</v>
      </c>
      <c r="E7520" s="487"/>
      <c r="F7520" s="487" t="s">
        <v>5958</v>
      </c>
      <c r="G7520" s="488" t="s">
        <v>5981</v>
      </c>
      <c r="H7520" s="488"/>
      <c r="I7520" s="490">
        <v>0</v>
      </c>
      <c r="J7520" s="490">
        <v>0</v>
      </c>
      <c r="K7520" s="490">
        <v>0</v>
      </c>
      <c r="L7520" s="508"/>
      <c r="M7520" s="489">
        <v>0</v>
      </c>
      <c r="N7520" s="490">
        <v>0</v>
      </c>
      <c r="O7520" s="487" t="s">
        <v>5958</v>
      </c>
    </row>
    <row r="7521" spans="1:15" ht="30" x14ac:dyDescent="0.25">
      <c r="A7521" s="489">
        <v>103222</v>
      </c>
      <c r="B7521" s="488" t="s">
        <v>10975</v>
      </c>
      <c r="C7521" s="489" t="s">
        <v>87</v>
      </c>
      <c r="D7521" s="490">
        <v>0</v>
      </c>
      <c r="E7521" s="487"/>
      <c r="F7521" s="487" t="s">
        <v>10976</v>
      </c>
      <c r="G7521" s="488" t="s">
        <v>7038</v>
      </c>
      <c r="H7521" s="488"/>
      <c r="I7521" s="490">
        <v>0</v>
      </c>
      <c r="J7521" s="490">
        <v>0</v>
      </c>
      <c r="K7521" s="490">
        <v>0</v>
      </c>
      <c r="L7521" s="508"/>
      <c r="M7521" s="489">
        <v>0</v>
      </c>
      <c r="N7521" s="490">
        <v>0</v>
      </c>
      <c r="O7521" s="487" t="s">
        <v>5958</v>
      </c>
    </row>
    <row r="7522" spans="1:15" ht="30" x14ac:dyDescent="0.25">
      <c r="A7522" s="489">
        <v>103223</v>
      </c>
      <c r="B7522" s="488" t="s">
        <v>6806</v>
      </c>
      <c r="C7522" s="489" t="s">
        <v>87</v>
      </c>
      <c r="D7522" s="490">
        <v>132377.78</v>
      </c>
      <c r="E7522" s="487"/>
      <c r="F7522" s="487" t="s">
        <v>5958</v>
      </c>
      <c r="G7522" s="488" t="s">
        <v>6201</v>
      </c>
      <c r="H7522" s="488" t="s">
        <v>25583</v>
      </c>
      <c r="I7522" s="490">
        <v>111241.83</v>
      </c>
      <c r="J7522" s="490">
        <v>0.19</v>
      </c>
      <c r="K7522" s="490">
        <v>132377.78</v>
      </c>
      <c r="L7522" s="508">
        <v>44585</v>
      </c>
      <c r="M7522" s="489">
        <v>1</v>
      </c>
      <c r="N7522" s="490">
        <v>111241.83</v>
      </c>
      <c r="O7522" s="487" t="s">
        <v>25582</v>
      </c>
    </row>
    <row r="7523" spans="1:15" x14ac:dyDescent="0.25">
      <c r="A7523" s="489">
        <v>103224</v>
      </c>
      <c r="B7523" s="488" t="s">
        <v>10974</v>
      </c>
      <c r="C7523" s="489" t="s">
        <v>87</v>
      </c>
      <c r="D7523" s="490">
        <v>0</v>
      </c>
      <c r="E7523" s="487"/>
      <c r="F7523" s="487" t="s">
        <v>5958</v>
      </c>
      <c r="G7523" s="488" t="s">
        <v>5981</v>
      </c>
      <c r="H7523" s="488"/>
      <c r="I7523" s="490">
        <v>0</v>
      </c>
      <c r="J7523" s="490">
        <v>0</v>
      </c>
      <c r="K7523" s="490">
        <v>0</v>
      </c>
      <c r="L7523" s="508"/>
      <c r="M7523" s="489">
        <v>0</v>
      </c>
      <c r="N7523" s="490">
        <v>0</v>
      </c>
      <c r="O7523" s="487" t="s">
        <v>5958</v>
      </c>
    </row>
    <row r="7524" spans="1:15" x14ac:dyDescent="0.25">
      <c r="A7524" s="489">
        <v>103225</v>
      </c>
      <c r="B7524" s="488" t="s">
        <v>10973</v>
      </c>
      <c r="C7524" s="489" t="s">
        <v>87</v>
      </c>
      <c r="D7524" s="490">
        <v>0</v>
      </c>
      <c r="E7524" s="487"/>
      <c r="F7524" s="487" t="s">
        <v>5958</v>
      </c>
      <c r="G7524" s="488" t="s">
        <v>5981</v>
      </c>
      <c r="H7524" s="488"/>
      <c r="I7524" s="490">
        <v>0</v>
      </c>
      <c r="J7524" s="490">
        <v>0</v>
      </c>
      <c r="K7524" s="490">
        <v>0</v>
      </c>
      <c r="L7524" s="508"/>
      <c r="M7524" s="489">
        <v>0</v>
      </c>
      <c r="N7524" s="490">
        <v>0</v>
      </c>
      <c r="O7524" s="487" t="s">
        <v>5958</v>
      </c>
    </row>
    <row r="7525" spans="1:15" x14ac:dyDescent="0.25">
      <c r="A7525" s="489">
        <v>103226</v>
      </c>
      <c r="B7525" s="488" t="s">
        <v>14725</v>
      </c>
      <c r="C7525" s="489" t="s">
        <v>87</v>
      </c>
      <c r="D7525" s="490">
        <v>0</v>
      </c>
      <c r="E7525" s="487"/>
      <c r="F7525" s="487" t="s">
        <v>5958</v>
      </c>
      <c r="G7525" s="488" t="s">
        <v>5981</v>
      </c>
      <c r="H7525" s="488"/>
      <c r="I7525" s="490">
        <v>0</v>
      </c>
      <c r="J7525" s="490">
        <v>0</v>
      </c>
      <c r="K7525" s="490">
        <v>0</v>
      </c>
      <c r="L7525" s="508"/>
      <c r="M7525" s="489">
        <v>0</v>
      </c>
      <c r="N7525" s="490">
        <v>0</v>
      </c>
      <c r="O7525" s="487" t="s">
        <v>5958</v>
      </c>
    </row>
    <row r="7526" spans="1:15" ht="30" x14ac:dyDescent="0.25">
      <c r="A7526" s="489">
        <v>103228</v>
      </c>
      <c r="B7526" s="488" t="s">
        <v>7345</v>
      </c>
      <c r="C7526" s="489" t="s">
        <v>87</v>
      </c>
      <c r="D7526" s="490">
        <v>2809.59</v>
      </c>
      <c r="E7526" s="487"/>
      <c r="F7526" s="487" t="s">
        <v>5958</v>
      </c>
      <c r="G7526" s="488" t="s">
        <v>6052</v>
      </c>
      <c r="H7526" s="488" t="s">
        <v>25583</v>
      </c>
      <c r="I7526" s="490">
        <v>2361</v>
      </c>
      <c r="J7526" s="490">
        <v>0.19</v>
      </c>
      <c r="K7526" s="490">
        <v>2809.59</v>
      </c>
      <c r="L7526" s="508">
        <v>43843</v>
      </c>
      <c r="M7526" s="489">
        <v>1</v>
      </c>
      <c r="N7526" s="490">
        <v>2361</v>
      </c>
      <c r="O7526" s="487" t="s">
        <v>25582</v>
      </c>
    </row>
    <row r="7527" spans="1:15" ht="30" x14ac:dyDescent="0.25">
      <c r="A7527" s="489">
        <v>103230</v>
      </c>
      <c r="B7527" s="488" t="s">
        <v>1686</v>
      </c>
      <c r="C7527" s="489" t="s">
        <v>87</v>
      </c>
      <c r="D7527" s="490">
        <v>47</v>
      </c>
      <c r="E7527" s="487"/>
      <c r="F7527" s="487" t="s">
        <v>5958</v>
      </c>
      <c r="G7527" s="488" t="s">
        <v>6016</v>
      </c>
      <c r="H7527" s="488" t="s">
        <v>5989</v>
      </c>
      <c r="I7527" s="490">
        <v>39.5</v>
      </c>
      <c r="J7527" s="490">
        <v>0.19</v>
      </c>
      <c r="K7527" s="490">
        <v>47</v>
      </c>
      <c r="L7527" s="508">
        <v>45491</v>
      </c>
      <c r="M7527" s="489">
        <v>1</v>
      </c>
      <c r="N7527" s="490">
        <v>39.5</v>
      </c>
      <c r="O7527" s="487" t="s">
        <v>25582</v>
      </c>
    </row>
    <row r="7528" spans="1:15" ht="30" x14ac:dyDescent="0.25">
      <c r="A7528" s="489">
        <v>103231</v>
      </c>
      <c r="B7528" s="488" t="s">
        <v>3410</v>
      </c>
      <c r="C7528" s="489" t="s">
        <v>87</v>
      </c>
      <c r="D7528" s="490">
        <v>0</v>
      </c>
      <c r="E7528" s="487"/>
      <c r="F7528" s="487" t="s">
        <v>7385</v>
      </c>
      <c r="G7528" s="488" t="s">
        <v>6025</v>
      </c>
      <c r="H7528" s="488"/>
      <c r="I7528" s="490">
        <v>0</v>
      </c>
      <c r="J7528" s="490">
        <v>0</v>
      </c>
      <c r="K7528" s="490">
        <v>0</v>
      </c>
      <c r="L7528" s="508"/>
      <c r="M7528" s="489">
        <v>0</v>
      </c>
      <c r="N7528" s="490">
        <v>0</v>
      </c>
      <c r="O7528" s="487" t="s">
        <v>5958</v>
      </c>
    </row>
    <row r="7529" spans="1:15" x14ac:dyDescent="0.25">
      <c r="A7529" s="489">
        <v>103232</v>
      </c>
      <c r="B7529" s="488" t="s">
        <v>3760</v>
      </c>
      <c r="C7529" s="489" t="s">
        <v>80</v>
      </c>
      <c r="D7529" s="490">
        <v>0</v>
      </c>
      <c r="E7529" s="487"/>
      <c r="F7529" s="487" t="s">
        <v>5958</v>
      </c>
      <c r="G7529" s="488" t="s">
        <v>6253</v>
      </c>
      <c r="H7529" s="488"/>
      <c r="I7529" s="490">
        <v>0</v>
      </c>
      <c r="J7529" s="490">
        <v>0</v>
      </c>
      <c r="K7529" s="490">
        <v>0</v>
      </c>
      <c r="L7529" s="508"/>
      <c r="M7529" s="489">
        <v>0</v>
      </c>
      <c r="N7529" s="490">
        <v>0</v>
      </c>
      <c r="O7529" s="487" t="s">
        <v>5958</v>
      </c>
    </row>
    <row r="7530" spans="1:15" ht="30" x14ac:dyDescent="0.25">
      <c r="A7530" s="489">
        <v>103233</v>
      </c>
      <c r="B7530" s="488" t="s">
        <v>8645</v>
      </c>
      <c r="C7530" s="489" t="s">
        <v>87</v>
      </c>
      <c r="D7530" s="490">
        <v>116715</v>
      </c>
      <c r="E7530" s="487"/>
      <c r="F7530" s="487" t="s">
        <v>6576</v>
      </c>
      <c r="G7530" s="488" t="s">
        <v>6010</v>
      </c>
      <c r="H7530" s="488" t="s">
        <v>25583</v>
      </c>
      <c r="I7530" s="490">
        <v>98079.83</v>
      </c>
      <c r="J7530" s="490">
        <v>0.19</v>
      </c>
      <c r="K7530" s="490">
        <v>116715</v>
      </c>
      <c r="L7530" s="508">
        <v>44592</v>
      </c>
      <c r="M7530" s="489">
        <v>1</v>
      </c>
      <c r="N7530" s="490">
        <v>98079.83</v>
      </c>
      <c r="O7530" s="487" t="s">
        <v>25582</v>
      </c>
    </row>
    <row r="7531" spans="1:15" x14ac:dyDescent="0.25">
      <c r="A7531" s="489">
        <v>103234</v>
      </c>
      <c r="B7531" s="488" t="s">
        <v>10972</v>
      </c>
      <c r="C7531" s="489" t="s">
        <v>87</v>
      </c>
      <c r="D7531" s="490">
        <v>0</v>
      </c>
      <c r="E7531" s="487"/>
      <c r="F7531" s="487" t="s">
        <v>5958</v>
      </c>
      <c r="G7531" s="488" t="s">
        <v>5981</v>
      </c>
      <c r="H7531" s="488"/>
      <c r="I7531" s="490">
        <v>0</v>
      </c>
      <c r="J7531" s="490">
        <v>0</v>
      </c>
      <c r="K7531" s="490">
        <v>0</v>
      </c>
      <c r="L7531" s="508"/>
      <c r="M7531" s="489">
        <v>0</v>
      </c>
      <c r="N7531" s="490">
        <v>0</v>
      </c>
      <c r="O7531" s="487" t="s">
        <v>5958</v>
      </c>
    </row>
    <row r="7532" spans="1:15" x14ac:dyDescent="0.25">
      <c r="A7532" s="489">
        <v>103235</v>
      </c>
      <c r="B7532" s="488" t="s">
        <v>10971</v>
      </c>
      <c r="C7532" s="489" t="s">
        <v>87</v>
      </c>
      <c r="D7532" s="490">
        <v>0</v>
      </c>
      <c r="E7532" s="487"/>
      <c r="F7532" s="487" t="s">
        <v>5958</v>
      </c>
      <c r="G7532" s="488" t="s">
        <v>5981</v>
      </c>
      <c r="H7532" s="488"/>
      <c r="I7532" s="490">
        <v>0</v>
      </c>
      <c r="J7532" s="490">
        <v>0</v>
      </c>
      <c r="K7532" s="490">
        <v>0</v>
      </c>
      <c r="L7532" s="508"/>
      <c r="M7532" s="489">
        <v>0</v>
      </c>
      <c r="N7532" s="490">
        <v>0</v>
      </c>
      <c r="O7532" s="487" t="s">
        <v>5958</v>
      </c>
    </row>
    <row r="7533" spans="1:15" x14ac:dyDescent="0.25">
      <c r="A7533" s="489">
        <v>103237</v>
      </c>
      <c r="B7533" s="488" t="s">
        <v>4278</v>
      </c>
      <c r="C7533" s="489" t="s">
        <v>87</v>
      </c>
      <c r="D7533" s="490">
        <v>0</v>
      </c>
      <c r="E7533" s="487"/>
      <c r="F7533" s="487" t="s">
        <v>5958</v>
      </c>
      <c r="G7533" s="488" t="s">
        <v>5981</v>
      </c>
      <c r="H7533" s="488"/>
      <c r="I7533" s="490">
        <v>0</v>
      </c>
      <c r="J7533" s="490">
        <v>0</v>
      </c>
      <c r="K7533" s="490">
        <v>0</v>
      </c>
      <c r="L7533" s="508"/>
      <c r="M7533" s="489">
        <v>0</v>
      </c>
      <c r="N7533" s="490">
        <v>0</v>
      </c>
      <c r="O7533" s="487" t="s">
        <v>5958</v>
      </c>
    </row>
    <row r="7534" spans="1:15" ht="45" x14ac:dyDescent="0.25">
      <c r="A7534" s="489">
        <v>103238</v>
      </c>
      <c r="B7534" s="488" t="s">
        <v>2176</v>
      </c>
      <c r="C7534" s="489" t="s">
        <v>87</v>
      </c>
      <c r="D7534" s="490">
        <v>152177</v>
      </c>
      <c r="E7534" s="487"/>
      <c r="F7534" s="487" t="s">
        <v>5958</v>
      </c>
      <c r="G7534" s="488" t="s">
        <v>6010</v>
      </c>
      <c r="H7534" s="488" t="s">
        <v>5976</v>
      </c>
      <c r="I7534" s="490">
        <v>127879.83</v>
      </c>
      <c r="J7534" s="490">
        <v>0.19</v>
      </c>
      <c r="K7534" s="490">
        <v>152177</v>
      </c>
      <c r="L7534" s="508">
        <v>45481</v>
      </c>
      <c r="M7534" s="489">
        <v>1</v>
      </c>
      <c r="N7534" s="490">
        <v>127879.83</v>
      </c>
      <c r="O7534" s="487" t="s">
        <v>25582</v>
      </c>
    </row>
    <row r="7535" spans="1:15" ht="45" x14ac:dyDescent="0.25">
      <c r="A7535" s="489">
        <v>103239</v>
      </c>
      <c r="B7535" s="488" t="s">
        <v>7206</v>
      </c>
      <c r="C7535" s="489" t="s">
        <v>87</v>
      </c>
      <c r="D7535" s="490">
        <v>5014</v>
      </c>
      <c r="E7535" s="487"/>
      <c r="F7535" s="487" t="s">
        <v>5958</v>
      </c>
      <c r="G7535" s="488" t="s">
        <v>6114</v>
      </c>
      <c r="H7535" s="488" t="s">
        <v>5980</v>
      </c>
      <c r="I7535" s="490">
        <v>4213.45</v>
      </c>
      <c r="J7535" s="490">
        <v>0.19</v>
      </c>
      <c r="K7535" s="490">
        <v>5014</v>
      </c>
      <c r="L7535" s="508">
        <v>45478</v>
      </c>
      <c r="M7535" s="489">
        <v>1</v>
      </c>
      <c r="N7535" s="490">
        <v>4213.45</v>
      </c>
      <c r="O7535" s="487" t="s">
        <v>25582</v>
      </c>
    </row>
    <row r="7536" spans="1:15" x14ac:dyDescent="0.25">
      <c r="A7536" s="489">
        <v>103240</v>
      </c>
      <c r="B7536" s="488" t="s">
        <v>3947</v>
      </c>
      <c r="C7536" s="489" t="s">
        <v>87</v>
      </c>
      <c r="D7536" s="490">
        <v>0</v>
      </c>
      <c r="E7536" s="487"/>
      <c r="F7536" s="487" t="s">
        <v>5958</v>
      </c>
      <c r="G7536" s="488" t="s">
        <v>5981</v>
      </c>
      <c r="H7536" s="488"/>
      <c r="I7536" s="490">
        <v>0</v>
      </c>
      <c r="J7536" s="490">
        <v>0</v>
      </c>
      <c r="K7536" s="490">
        <v>0</v>
      </c>
      <c r="L7536" s="508"/>
      <c r="M7536" s="489">
        <v>0</v>
      </c>
      <c r="N7536" s="490">
        <v>0</v>
      </c>
      <c r="O7536" s="487" t="s">
        <v>5958</v>
      </c>
    </row>
    <row r="7537" spans="1:15" ht="30" x14ac:dyDescent="0.25">
      <c r="A7537" s="489">
        <v>103241</v>
      </c>
      <c r="B7537" s="488" t="s">
        <v>14258</v>
      </c>
      <c r="C7537" s="489" t="s">
        <v>87</v>
      </c>
      <c r="D7537" s="490">
        <v>3419</v>
      </c>
      <c r="E7537" s="487"/>
      <c r="F7537" s="487" t="s">
        <v>5958</v>
      </c>
      <c r="G7537" s="488" t="s">
        <v>6114</v>
      </c>
      <c r="H7537" s="488" t="s">
        <v>25583</v>
      </c>
      <c r="I7537" s="490">
        <v>2873.11</v>
      </c>
      <c r="J7537" s="490">
        <v>0.19</v>
      </c>
      <c r="K7537" s="490">
        <v>3419</v>
      </c>
      <c r="L7537" s="508">
        <v>44590</v>
      </c>
      <c r="M7537" s="489">
        <v>1</v>
      </c>
      <c r="N7537" s="490">
        <v>2873.11</v>
      </c>
      <c r="O7537" s="487" t="s">
        <v>25582</v>
      </c>
    </row>
    <row r="7538" spans="1:15" ht="30" x14ac:dyDescent="0.25">
      <c r="A7538" s="489">
        <v>103242</v>
      </c>
      <c r="B7538" s="488" t="s">
        <v>10970</v>
      </c>
      <c r="C7538" s="489" t="s">
        <v>87</v>
      </c>
      <c r="D7538" s="490">
        <v>0</v>
      </c>
      <c r="E7538" s="487"/>
      <c r="F7538" s="487" t="s">
        <v>5958</v>
      </c>
      <c r="G7538" s="488" t="s">
        <v>6016</v>
      </c>
      <c r="H7538" s="488"/>
      <c r="I7538" s="490">
        <v>0</v>
      </c>
      <c r="J7538" s="490">
        <v>0</v>
      </c>
      <c r="K7538" s="490">
        <v>0</v>
      </c>
      <c r="L7538" s="508"/>
      <c r="M7538" s="489">
        <v>0</v>
      </c>
      <c r="N7538" s="490">
        <v>0</v>
      </c>
      <c r="O7538" s="487" t="s">
        <v>5958</v>
      </c>
    </row>
    <row r="7539" spans="1:15" x14ac:dyDescent="0.25">
      <c r="A7539" s="489">
        <v>103243</v>
      </c>
      <c r="B7539" s="488" t="s">
        <v>10969</v>
      </c>
      <c r="C7539" s="489" t="s">
        <v>87</v>
      </c>
      <c r="D7539" s="490">
        <v>0</v>
      </c>
      <c r="E7539" s="487"/>
      <c r="F7539" s="487" t="s">
        <v>5958</v>
      </c>
      <c r="G7539" s="488" t="s">
        <v>5981</v>
      </c>
      <c r="H7539" s="488"/>
      <c r="I7539" s="490">
        <v>0</v>
      </c>
      <c r="J7539" s="490">
        <v>0</v>
      </c>
      <c r="K7539" s="490">
        <v>0</v>
      </c>
      <c r="L7539" s="508"/>
      <c r="M7539" s="489">
        <v>0</v>
      </c>
      <c r="N7539" s="490">
        <v>0</v>
      </c>
      <c r="O7539" s="487" t="s">
        <v>5958</v>
      </c>
    </row>
    <row r="7540" spans="1:15" ht="45" x14ac:dyDescent="0.25">
      <c r="A7540" s="489">
        <v>103245</v>
      </c>
      <c r="B7540" s="488" t="s">
        <v>5791</v>
      </c>
      <c r="C7540" s="489" t="s">
        <v>87</v>
      </c>
      <c r="D7540" s="490">
        <v>27138</v>
      </c>
      <c r="E7540" s="487"/>
      <c r="F7540" s="487" t="s">
        <v>5958</v>
      </c>
      <c r="G7540" s="488" t="s">
        <v>5981</v>
      </c>
      <c r="H7540" s="488" t="s">
        <v>5976</v>
      </c>
      <c r="I7540" s="490">
        <v>22805.040000000001</v>
      </c>
      <c r="J7540" s="490">
        <v>0.19</v>
      </c>
      <c r="K7540" s="490">
        <v>27138</v>
      </c>
      <c r="L7540" s="508">
        <v>45062</v>
      </c>
      <c r="M7540" s="489">
        <v>1</v>
      </c>
      <c r="N7540" s="490">
        <v>22805.040000000001</v>
      </c>
      <c r="O7540" s="487" t="s">
        <v>25582</v>
      </c>
    </row>
    <row r="7541" spans="1:15" ht="30" x14ac:dyDescent="0.25">
      <c r="A7541" s="489">
        <v>103247</v>
      </c>
      <c r="B7541" s="488" t="s">
        <v>1114</v>
      </c>
      <c r="C7541" s="489" t="s">
        <v>87</v>
      </c>
      <c r="D7541" s="490">
        <v>7224</v>
      </c>
      <c r="E7541" s="487"/>
      <c r="F7541" s="487" t="s">
        <v>5958</v>
      </c>
      <c r="G7541" s="488" t="s">
        <v>6291</v>
      </c>
      <c r="H7541" s="488" t="s">
        <v>25583</v>
      </c>
      <c r="I7541" s="490">
        <v>6070.59</v>
      </c>
      <c r="J7541" s="490">
        <v>0.19</v>
      </c>
      <c r="K7541" s="490">
        <v>7224</v>
      </c>
      <c r="L7541" s="508">
        <v>44592</v>
      </c>
      <c r="M7541" s="489">
        <v>1</v>
      </c>
      <c r="N7541" s="490">
        <v>6070.59</v>
      </c>
      <c r="O7541" s="487" t="s">
        <v>25582</v>
      </c>
    </row>
    <row r="7542" spans="1:15" x14ac:dyDescent="0.25">
      <c r="A7542" s="489">
        <v>103248</v>
      </c>
      <c r="B7542" s="488" t="s">
        <v>1085</v>
      </c>
      <c r="C7542" s="489" t="s">
        <v>87</v>
      </c>
      <c r="D7542" s="490">
        <v>0</v>
      </c>
      <c r="E7542" s="487"/>
      <c r="F7542" s="487" t="s">
        <v>5958</v>
      </c>
      <c r="G7542" s="488" t="s">
        <v>6291</v>
      </c>
      <c r="H7542" s="488"/>
      <c r="I7542" s="490">
        <v>0</v>
      </c>
      <c r="J7542" s="490">
        <v>0</v>
      </c>
      <c r="K7542" s="490">
        <v>0</v>
      </c>
      <c r="L7542" s="508"/>
      <c r="M7542" s="489">
        <v>0</v>
      </c>
      <c r="N7542" s="490">
        <v>0</v>
      </c>
      <c r="O7542" s="487" t="s">
        <v>5958</v>
      </c>
    </row>
    <row r="7543" spans="1:15" ht="30" x14ac:dyDescent="0.25">
      <c r="A7543" s="489">
        <v>103249</v>
      </c>
      <c r="B7543" s="488" t="s">
        <v>3973</v>
      </c>
      <c r="C7543" s="489" t="s">
        <v>87</v>
      </c>
      <c r="D7543" s="490">
        <v>6788</v>
      </c>
      <c r="E7543" s="487"/>
      <c r="F7543" s="487" t="s">
        <v>5958</v>
      </c>
      <c r="G7543" s="488" t="s">
        <v>5981</v>
      </c>
      <c r="H7543" s="488" t="s">
        <v>25583</v>
      </c>
      <c r="I7543" s="490">
        <v>5704.2</v>
      </c>
      <c r="J7543" s="490">
        <v>0.19</v>
      </c>
      <c r="K7543" s="490">
        <v>6788</v>
      </c>
      <c r="L7543" s="508">
        <v>44601</v>
      </c>
      <c r="M7543" s="489">
        <v>1</v>
      </c>
      <c r="N7543" s="490">
        <v>5704.2</v>
      </c>
      <c r="O7543" s="487" t="s">
        <v>25582</v>
      </c>
    </row>
    <row r="7544" spans="1:15" ht="45" x14ac:dyDescent="0.25">
      <c r="A7544" s="489">
        <v>103250</v>
      </c>
      <c r="B7544" s="488" t="s">
        <v>3955</v>
      </c>
      <c r="C7544" s="489" t="s">
        <v>87</v>
      </c>
      <c r="D7544" s="490">
        <v>3988</v>
      </c>
      <c r="E7544" s="487"/>
      <c r="F7544" s="487" t="s">
        <v>5958</v>
      </c>
      <c r="G7544" s="488" t="s">
        <v>5981</v>
      </c>
      <c r="H7544" s="488" t="s">
        <v>5976</v>
      </c>
      <c r="I7544" s="490">
        <v>3351.26</v>
      </c>
      <c r="J7544" s="490">
        <v>0.19</v>
      </c>
      <c r="K7544" s="490">
        <v>3988</v>
      </c>
      <c r="L7544" s="508">
        <v>45062</v>
      </c>
      <c r="M7544" s="489">
        <v>1</v>
      </c>
      <c r="N7544" s="490">
        <v>3351.26</v>
      </c>
      <c r="O7544" s="487" t="s">
        <v>25582</v>
      </c>
    </row>
    <row r="7545" spans="1:15" ht="45" x14ac:dyDescent="0.25">
      <c r="A7545" s="489">
        <v>103251</v>
      </c>
      <c r="B7545" s="488" t="s">
        <v>3986</v>
      </c>
      <c r="C7545" s="489" t="s">
        <v>87</v>
      </c>
      <c r="D7545" s="490">
        <v>11483</v>
      </c>
      <c r="E7545" s="487"/>
      <c r="F7545" s="487" t="s">
        <v>5958</v>
      </c>
      <c r="G7545" s="488" t="s">
        <v>5981</v>
      </c>
      <c r="H7545" s="488" t="s">
        <v>5980</v>
      </c>
      <c r="I7545" s="490">
        <v>9649.58</v>
      </c>
      <c r="J7545" s="490">
        <v>0.19</v>
      </c>
      <c r="K7545" s="490">
        <v>11483</v>
      </c>
      <c r="L7545" s="508">
        <v>45477</v>
      </c>
      <c r="M7545" s="489">
        <v>1</v>
      </c>
      <c r="N7545" s="490">
        <v>9649.58</v>
      </c>
      <c r="O7545" s="487" t="s">
        <v>25582</v>
      </c>
    </row>
    <row r="7546" spans="1:15" x14ac:dyDescent="0.25">
      <c r="A7546" s="489">
        <v>103252</v>
      </c>
      <c r="B7546" s="488" t="s">
        <v>4015</v>
      </c>
      <c r="C7546" s="489" t="s">
        <v>87</v>
      </c>
      <c r="D7546" s="490">
        <v>0</v>
      </c>
      <c r="E7546" s="487"/>
      <c r="F7546" s="487" t="s">
        <v>10968</v>
      </c>
      <c r="G7546" s="488" t="s">
        <v>5981</v>
      </c>
      <c r="H7546" s="488"/>
      <c r="I7546" s="490">
        <v>0</v>
      </c>
      <c r="J7546" s="490">
        <v>0</v>
      </c>
      <c r="K7546" s="490">
        <v>0</v>
      </c>
      <c r="L7546" s="508"/>
      <c r="M7546" s="489">
        <v>0</v>
      </c>
      <c r="N7546" s="490">
        <v>0</v>
      </c>
      <c r="O7546" s="487" t="s">
        <v>5958</v>
      </c>
    </row>
    <row r="7547" spans="1:15" x14ac:dyDescent="0.25">
      <c r="A7547" s="489">
        <v>103256</v>
      </c>
      <c r="B7547" s="488" t="s">
        <v>10967</v>
      </c>
      <c r="C7547" s="489" t="s">
        <v>80</v>
      </c>
      <c r="D7547" s="490">
        <v>0</v>
      </c>
      <c r="E7547" s="487"/>
      <c r="F7547" s="487" t="s">
        <v>5958</v>
      </c>
      <c r="G7547" s="488" t="s">
        <v>6016</v>
      </c>
      <c r="H7547" s="488"/>
      <c r="I7547" s="490">
        <v>0</v>
      </c>
      <c r="J7547" s="490">
        <v>0</v>
      </c>
      <c r="K7547" s="490">
        <v>0</v>
      </c>
      <c r="L7547" s="508"/>
      <c r="M7547" s="489">
        <v>0</v>
      </c>
      <c r="N7547" s="490">
        <v>0</v>
      </c>
      <c r="O7547" s="487" t="s">
        <v>5958</v>
      </c>
    </row>
    <row r="7548" spans="1:15" ht="45" x14ac:dyDescent="0.25">
      <c r="A7548" s="489">
        <v>103258</v>
      </c>
      <c r="B7548" s="488" t="s">
        <v>3929</v>
      </c>
      <c r="C7548" s="489" t="s">
        <v>87</v>
      </c>
      <c r="D7548" s="490">
        <v>197</v>
      </c>
      <c r="E7548" s="487"/>
      <c r="F7548" s="487" t="s">
        <v>5958</v>
      </c>
      <c r="G7548" s="488" t="s">
        <v>5981</v>
      </c>
      <c r="H7548" s="488" t="s">
        <v>5976</v>
      </c>
      <c r="I7548" s="490">
        <v>165.55</v>
      </c>
      <c r="J7548" s="490">
        <v>0.19</v>
      </c>
      <c r="K7548" s="490">
        <v>197</v>
      </c>
      <c r="L7548" s="508">
        <v>43532</v>
      </c>
      <c r="M7548" s="489">
        <v>1</v>
      </c>
      <c r="N7548" s="490">
        <v>165.55</v>
      </c>
      <c r="O7548" s="487" t="s">
        <v>25582</v>
      </c>
    </row>
    <row r="7549" spans="1:15" ht="30" x14ac:dyDescent="0.25">
      <c r="A7549" s="489">
        <v>103261</v>
      </c>
      <c r="B7549" s="488" t="s">
        <v>1716</v>
      </c>
      <c r="C7549" s="489" t="s">
        <v>87</v>
      </c>
      <c r="D7549" s="490">
        <v>6236</v>
      </c>
      <c r="E7549" s="487"/>
      <c r="F7549" s="487" t="s">
        <v>6302</v>
      </c>
      <c r="G7549" s="488" t="s">
        <v>6082</v>
      </c>
      <c r="H7549" s="488" t="s">
        <v>5989</v>
      </c>
      <c r="I7549" s="490">
        <v>5240.34</v>
      </c>
      <c r="J7549" s="490">
        <v>0.19</v>
      </c>
      <c r="K7549" s="490">
        <v>6236</v>
      </c>
      <c r="L7549" s="508">
        <v>45491</v>
      </c>
      <c r="M7549" s="489">
        <v>1</v>
      </c>
      <c r="N7549" s="490">
        <v>5240.34</v>
      </c>
      <c r="O7549" s="487" t="s">
        <v>25582</v>
      </c>
    </row>
    <row r="7550" spans="1:15" ht="30" x14ac:dyDescent="0.25">
      <c r="A7550" s="489">
        <v>103262</v>
      </c>
      <c r="B7550" s="488" t="s">
        <v>1718</v>
      </c>
      <c r="C7550" s="489" t="s">
        <v>87</v>
      </c>
      <c r="D7550" s="490">
        <v>17072</v>
      </c>
      <c r="E7550" s="487"/>
      <c r="F7550" s="487" t="s">
        <v>5958</v>
      </c>
      <c r="G7550" s="488" t="s">
        <v>6082</v>
      </c>
      <c r="H7550" s="488" t="s">
        <v>5989</v>
      </c>
      <c r="I7550" s="490">
        <v>14346.22</v>
      </c>
      <c r="J7550" s="490">
        <v>0.19</v>
      </c>
      <c r="K7550" s="490">
        <v>17072</v>
      </c>
      <c r="L7550" s="508">
        <v>45491</v>
      </c>
      <c r="M7550" s="489">
        <v>1</v>
      </c>
      <c r="N7550" s="490">
        <v>14346.22</v>
      </c>
      <c r="O7550" s="487" t="s">
        <v>25582</v>
      </c>
    </row>
    <row r="7551" spans="1:15" x14ac:dyDescent="0.25">
      <c r="A7551" s="489">
        <v>103263</v>
      </c>
      <c r="B7551" s="488" t="s">
        <v>1768</v>
      </c>
      <c r="C7551" s="489" t="s">
        <v>87</v>
      </c>
      <c r="D7551" s="490">
        <v>0</v>
      </c>
      <c r="E7551" s="487"/>
      <c r="F7551" s="487" t="s">
        <v>5958</v>
      </c>
      <c r="G7551" s="488" t="s">
        <v>6016</v>
      </c>
      <c r="H7551" s="488"/>
      <c r="I7551" s="490">
        <v>0</v>
      </c>
      <c r="J7551" s="490">
        <v>0</v>
      </c>
      <c r="K7551" s="490">
        <v>0</v>
      </c>
      <c r="L7551" s="508"/>
      <c r="M7551" s="489">
        <v>0</v>
      </c>
      <c r="N7551" s="490">
        <v>0</v>
      </c>
      <c r="O7551" s="487" t="s">
        <v>5958</v>
      </c>
    </row>
    <row r="7552" spans="1:15" ht="45" x14ac:dyDescent="0.25">
      <c r="A7552" s="489">
        <v>103264</v>
      </c>
      <c r="B7552" s="488" t="s">
        <v>7244</v>
      </c>
      <c r="C7552" s="489" t="s">
        <v>87</v>
      </c>
      <c r="D7552" s="490">
        <v>280</v>
      </c>
      <c r="E7552" s="487"/>
      <c r="F7552" s="487" t="s">
        <v>7243</v>
      </c>
      <c r="G7552" s="488" t="s">
        <v>5983</v>
      </c>
      <c r="H7552" s="488" t="s">
        <v>5980</v>
      </c>
      <c r="I7552" s="490">
        <v>235.29</v>
      </c>
      <c r="J7552" s="490">
        <v>0.19</v>
      </c>
      <c r="K7552" s="490">
        <v>280</v>
      </c>
      <c r="L7552" s="508">
        <v>45439</v>
      </c>
      <c r="M7552" s="489">
        <v>1</v>
      </c>
      <c r="N7552" s="490">
        <v>235.29</v>
      </c>
      <c r="O7552" s="487" t="s">
        <v>25582</v>
      </c>
    </row>
    <row r="7553" spans="1:15" ht="45" x14ac:dyDescent="0.25">
      <c r="A7553" s="489">
        <v>103265</v>
      </c>
      <c r="B7553" s="488" t="s">
        <v>3762</v>
      </c>
      <c r="C7553" s="489" t="s">
        <v>4335</v>
      </c>
      <c r="D7553" s="490">
        <v>9314</v>
      </c>
      <c r="E7553" s="487"/>
      <c r="F7553" s="487" t="s">
        <v>7243</v>
      </c>
      <c r="G7553" s="488" t="s">
        <v>6253</v>
      </c>
      <c r="H7553" s="488" t="s">
        <v>5976</v>
      </c>
      <c r="I7553" s="490">
        <v>7826.89</v>
      </c>
      <c r="J7553" s="490">
        <v>0.19</v>
      </c>
      <c r="K7553" s="490">
        <v>9314</v>
      </c>
      <c r="L7553" s="508">
        <v>45435</v>
      </c>
      <c r="M7553" s="489">
        <v>1</v>
      </c>
      <c r="N7553" s="490">
        <v>7826.89</v>
      </c>
      <c r="O7553" s="487" t="s">
        <v>25582</v>
      </c>
    </row>
    <row r="7554" spans="1:15" ht="45" x14ac:dyDescent="0.25">
      <c r="A7554" s="489">
        <v>103266</v>
      </c>
      <c r="B7554" s="488" t="s">
        <v>7344</v>
      </c>
      <c r="C7554" s="489" t="s">
        <v>659</v>
      </c>
      <c r="D7554" s="490">
        <v>57745</v>
      </c>
      <c r="E7554" s="487"/>
      <c r="F7554" s="487" t="s">
        <v>5958</v>
      </c>
      <c r="G7554" s="488" t="s">
        <v>6253</v>
      </c>
      <c r="H7554" s="488" t="s">
        <v>5976</v>
      </c>
      <c r="I7554" s="490">
        <v>48525.21</v>
      </c>
      <c r="J7554" s="490">
        <v>0.19</v>
      </c>
      <c r="K7554" s="490">
        <v>57745</v>
      </c>
      <c r="L7554" s="508">
        <v>45435</v>
      </c>
      <c r="M7554" s="489">
        <v>1</v>
      </c>
      <c r="N7554" s="490">
        <v>48525.21</v>
      </c>
      <c r="O7554" s="487" t="s">
        <v>25582</v>
      </c>
    </row>
    <row r="7555" spans="1:15" x14ac:dyDescent="0.25">
      <c r="A7555" s="489">
        <v>103267</v>
      </c>
      <c r="B7555" s="488" t="s">
        <v>4081</v>
      </c>
      <c r="C7555" s="489" t="s">
        <v>92</v>
      </c>
      <c r="D7555" s="490">
        <v>0</v>
      </c>
      <c r="E7555" s="487"/>
      <c r="F7555" s="487" t="s">
        <v>5958</v>
      </c>
      <c r="G7555" s="488" t="s">
        <v>5981</v>
      </c>
      <c r="H7555" s="488"/>
      <c r="I7555" s="490">
        <v>0</v>
      </c>
      <c r="J7555" s="490">
        <v>0</v>
      </c>
      <c r="K7555" s="490">
        <v>0</v>
      </c>
      <c r="L7555" s="508"/>
      <c r="M7555" s="489">
        <v>0</v>
      </c>
      <c r="N7555" s="490">
        <v>0</v>
      </c>
      <c r="O7555" s="487" t="s">
        <v>5958</v>
      </c>
    </row>
    <row r="7556" spans="1:15" ht="45" x14ac:dyDescent="0.25">
      <c r="A7556" s="489">
        <v>103268</v>
      </c>
      <c r="B7556" s="488" t="s">
        <v>3765</v>
      </c>
      <c r="C7556" s="489" t="s">
        <v>87</v>
      </c>
      <c r="D7556" s="490">
        <v>50972</v>
      </c>
      <c r="E7556" s="487"/>
      <c r="F7556" s="487" t="s">
        <v>5958</v>
      </c>
      <c r="G7556" s="488" t="s">
        <v>6253</v>
      </c>
      <c r="H7556" s="488" t="s">
        <v>5976</v>
      </c>
      <c r="I7556" s="490">
        <v>42833.61</v>
      </c>
      <c r="J7556" s="490">
        <v>0.19</v>
      </c>
      <c r="K7556" s="490">
        <v>50972</v>
      </c>
      <c r="L7556" s="508">
        <v>45435</v>
      </c>
      <c r="M7556" s="489">
        <v>1</v>
      </c>
      <c r="N7556" s="490">
        <v>42833.61</v>
      </c>
      <c r="O7556" s="487" t="s">
        <v>25582</v>
      </c>
    </row>
    <row r="7557" spans="1:15" ht="30" x14ac:dyDescent="0.25">
      <c r="A7557" s="489">
        <v>103269</v>
      </c>
      <c r="B7557" s="488" t="s">
        <v>423</v>
      </c>
      <c r="C7557" s="489" t="s">
        <v>87</v>
      </c>
      <c r="D7557" s="490">
        <v>4645</v>
      </c>
      <c r="E7557" s="487"/>
      <c r="F7557" s="487" t="s">
        <v>5958</v>
      </c>
      <c r="G7557" s="488" t="s">
        <v>6805</v>
      </c>
      <c r="H7557" s="488" t="s">
        <v>25583</v>
      </c>
      <c r="I7557" s="490">
        <v>3903.36</v>
      </c>
      <c r="J7557" s="490">
        <v>0.19</v>
      </c>
      <c r="K7557" s="490">
        <v>4645</v>
      </c>
      <c r="L7557" s="508">
        <v>44592</v>
      </c>
      <c r="M7557" s="489">
        <v>1</v>
      </c>
      <c r="N7557" s="490">
        <v>3903.36</v>
      </c>
      <c r="O7557" s="487" t="s">
        <v>25582</v>
      </c>
    </row>
    <row r="7558" spans="1:15" ht="45" x14ac:dyDescent="0.25">
      <c r="A7558" s="489">
        <v>103270</v>
      </c>
      <c r="B7558" s="488" t="s">
        <v>3767</v>
      </c>
      <c r="C7558" s="489" t="s">
        <v>87</v>
      </c>
      <c r="D7558" s="490">
        <v>4516</v>
      </c>
      <c r="E7558" s="487"/>
      <c r="F7558" s="487" t="s">
        <v>5958</v>
      </c>
      <c r="G7558" s="488" t="s">
        <v>6253</v>
      </c>
      <c r="H7558" s="488" t="s">
        <v>5980</v>
      </c>
      <c r="I7558" s="490">
        <v>3794.96</v>
      </c>
      <c r="J7558" s="490">
        <v>0.19</v>
      </c>
      <c r="K7558" s="490">
        <v>4516</v>
      </c>
      <c r="L7558" s="508">
        <v>45435</v>
      </c>
      <c r="M7558" s="489">
        <v>1</v>
      </c>
      <c r="N7558" s="490">
        <v>3794.96</v>
      </c>
      <c r="O7558" s="487" t="s">
        <v>25582</v>
      </c>
    </row>
    <row r="7559" spans="1:15" ht="45" x14ac:dyDescent="0.25">
      <c r="A7559" s="489">
        <v>103271</v>
      </c>
      <c r="B7559" s="488" t="s">
        <v>379</v>
      </c>
      <c r="C7559" s="489" t="s">
        <v>87</v>
      </c>
      <c r="D7559" s="490">
        <v>2987</v>
      </c>
      <c r="E7559" s="487"/>
      <c r="F7559" s="487" t="s">
        <v>5958</v>
      </c>
      <c r="G7559" s="488" t="s">
        <v>6805</v>
      </c>
      <c r="H7559" s="488" t="s">
        <v>5976</v>
      </c>
      <c r="I7559" s="490">
        <v>2510.08</v>
      </c>
      <c r="J7559" s="490">
        <v>0.19</v>
      </c>
      <c r="K7559" s="490">
        <v>2987</v>
      </c>
      <c r="L7559" s="508">
        <v>45433</v>
      </c>
      <c r="M7559" s="489">
        <v>1</v>
      </c>
      <c r="N7559" s="490">
        <v>2510.08</v>
      </c>
      <c r="O7559" s="487" t="s">
        <v>25582</v>
      </c>
    </row>
    <row r="7560" spans="1:15" x14ac:dyDescent="0.25">
      <c r="A7560" s="489">
        <v>103272</v>
      </c>
      <c r="B7560" s="488" t="s">
        <v>3935</v>
      </c>
      <c r="C7560" s="489" t="s">
        <v>87</v>
      </c>
      <c r="D7560" s="490">
        <v>0</v>
      </c>
      <c r="E7560" s="487"/>
      <c r="F7560" s="487" t="s">
        <v>5958</v>
      </c>
      <c r="G7560" s="488" t="s">
        <v>5981</v>
      </c>
      <c r="H7560" s="488"/>
      <c r="I7560" s="490">
        <v>0</v>
      </c>
      <c r="J7560" s="490">
        <v>0</v>
      </c>
      <c r="K7560" s="490">
        <v>0</v>
      </c>
      <c r="L7560" s="508"/>
      <c r="M7560" s="489">
        <v>0</v>
      </c>
      <c r="N7560" s="490">
        <v>0</v>
      </c>
      <c r="O7560" s="487" t="s">
        <v>5958</v>
      </c>
    </row>
    <row r="7561" spans="1:15" x14ac:dyDescent="0.25">
      <c r="A7561" s="489">
        <v>103273</v>
      </c>
      <c r="B7561" s="488" t="s">
        <v>10966</v>
      </c>
      <c r="C7561" s="489" t="s">
        <v>92</v>
      </c>
      <c r="D7561" s="490">
        <v>0</v>
      </c>
      <c r="E7561" s="487"/>
      <c r="F7561" s="487" t="s">
        <v>5958</v>
      </c>
      <c r="G7561" s="488" t="s">
        <v>6297</v>
      </c>
      <c r="H7561" s="488"/>
      <c r="I7561" s="490">
        <v>0</v>
      </c>
      <c r="J7561" s="490">
        <v>0</v>
      </c>
      <c r="K7561" s="490">
        <v>0</v>
      </c>
      <c r="L7561" s="508"/>
      <c r="M7561" s="489">
        <v>0</v>
      </c>
      <c r="N7561" s="490">
        <v>0</v>
      </c>
      <c r="O7561" s="487" t="s">
        <v>5958</v>
      </c>
    </row>
    <row r="7562" spans="1:15" ht="45" x14ac:dyDescent="0.25">
      <c r="A7562" s="489">
        <v>103274</v>
      </c>
      <c r="B7562" s="488" t="s">
        <v>14316</v>
      </c>
      <c r="C7562" s="489" t="s">
        <v>87</v>
      </c>
      <c r="D7562" s="490">
        <v>526172.99</v>
      </c>
      <c r="E7562" s="487"/>
      <c r="F7562" s="487" t="s">
        <v>5958</v>
      </c>
      <c r="G7562" s="488" t="s">
        <v>5962</v>
      </c>
      <c r="H7562" s="488" t="s">
        <v>5980</v>
      </c>
      <c r="I7562" s="490">
        <v>442162.18</v>
      </c>
      <c r="J7562" s="490">
        <v>0.19</v>
      </c>
      <c r="K7562" s="490">
        <v>526172.99</v>
      </c>
      <c r="L7562" s="508">
        <v>45062</v>
      </c>
      <c r="M7562" s="489">
        <v>1</v>
      </c>
      <c r="N7562" s="490">
        <v>442162.18</v>
      </c>
      <c r="O7562" s="487" t="s">
        <v>25582</v>
      </c>
    </row>
    <row r="7563" spans="1:15" x14ac:dyDescent="0.25">
      <c r="A7563" s="489">
        <v>103275</v>
      </c>
      <c r="B7563" s="488" t="s">
        <v>4079</v>
      </c>
      <c r="C7563" s="489" t="s">
        <v>87</v>
      </c>
      <c r="D7563" s="490">
        <v>0</v>
      </c>
      <c r="E7563" s="487"/>
      <c r="F7563" s="487" t="s">
        <v>5958</v>
      </c>
      <c r="G7563" s="488" t="s">
        <v>5981</v>
      </c>
      <c r="H7563" s="488"/>
      <c r="I7563" s="490">
        <v>0</v>
      </c>
      <c r="J7563" s="490">
        <v>0</v>
      </c>
      <c r="K7563" s="490">
        <v>0</v>
      </c>
      <c r="L7563" s="508"/>
      <c r="M7563" s="489">
        <v>0</v>
      </c>
      <c r="N7563" s="490">
        <v>0</v>
      </c>
      <c r="O7563" s="487" t="s">
        <v>5958</v>
      </c>
    </row>
    <row r="7564" spans="1:15" ht="45" x14ac:dyDescent="0.25">
      <c r="A7564" s="489">
        <v>103276</v>
      </c>
      <c r="B7564" s="488" t="s">
        <v>4238</v>
      </c>
      <c r="C7564" s="489" t="s">
        <v>87</v>
      </c>
      <c r="D7564" s="490">
        <v>62399.99</v>
      </c>
      <c r="E7564" s="487"/>
      <c r="F7564" s="487" t="s">
        <v>5958</v>
      </c>
      <c r="G7564" s="488" t="s">
        <v>5981</v>
      </c>
      <c r="H7564" s="488" t="s">
        <v>7892</v>
      </c>
      <c r="I7564" s="490">
        <v>52436.97</v>
      </c>
      <c r="J7564" s="490">
        <v>0.19</v>
      </c>
      <c r="K7564" s="490">
        <v>62399.99</v>
      </c>
      <c r="L7564" s="508">
        <v>43802</v>
      </c>
      <c r="M7564" s="489">
        <v>1</v>
      </c>
      <c r="N7564" s="490">
        <v>52436.97</v>
      </c>
      <c r="O7564" s="487" t="s">
        <v>25582</v>
      </c>
    </row>
    <row r="7565" spans="1:15" ht="30" x14ac:dyDescent="0.25">
      <c r="A7565" s="489">
        <v>103277</v>
      </c>
      <c r="B7565" s="488" t="s">
        <v>10965</v>
      </c>
      <c r="C7565" s="489" t="s">
        <v>87</v>
      </c>
      <c r="D7565" s="490">
        <v>0</v>
      </c>
      <c r="E7565" s="487"/>
      <c r="F7565" s="487" t="s">
        <v>5958</v>
      </c>
      <c r="G7565" s="488" t="s">
        <v>5981</v>
      </c>
      <c r="H7565" s="488"/>
      <c r="I7565" s="490">
        <v>0</v>
      </c>
      <c r="J7565" s="490">
        <v>0</v>
      </c>
      <c r="K7565" s="490">
        <v>0</v>
      </c>
      <c r="L7565" s="508"/>
      <c r="M7565" s="489">
        <v>0</v>
      </c>
      <c r="N7565" s="490">
        <v>0</v>
      </c>
      <c r="O7565" s="487" t="s">
        <v>5958</v>
      </c>
    </row>
    <row r="7566" spans="1:15" ht="30" x14ac:dyDescent="0.25">
      <c r="A7566" s="489">
        <v>103278</v>
      </c>
      <c r="B7566" s="488" t="s">
        <v>10964</v>
      </c>
      <c r="C7566" s="489" t="s">
        <v>87</v>
      </c>
      <c r="D7566" s="490">
        <v>0</v>
      </c>
      <c r="E7566" s="487"/>
      <c r="F7566" s="487" t="s">
        <v>5958</v>
      </c>
      <c r="G7566" s="488" t="s">
        <v>6297</v>
      </c>
      <c r="H7566" s="488"/>
      <c r="I7566" s="490">
        <v>0</v>
      </c>
      <c r="J7566" s="490">
        <v>0</v>
      </c>
      <c r="K7566" s="490">
        <v>0</v>
      </c>
      <c r="L7566" s="508"/>
      <c r="M7566" s="489">
        <v>0</v>
      </c>
      <c r="N7566" s="490">
        <v>0</v>
      </c>
      <c r="O7566" s="487" t="s">
        <v>5958</v>
      </c>
    </row>
    <row r="7567" spans="1:15" x14ac:dyDescent="0.25">
      <c r="A7567" s="489">
        <v>103283</v>
      </c>
      <c r="B7567" s="488" t="s">
        <v>4322</v>
      </c>
      <c r="C7567" s="489" t="s">
        <v>87</v>
      </c>
      <c r="D7567" s="490">
        <v>0</v>
      </c>
      <c r="E7567" s="487"/>
      <c r="F7567" s="487" t="s">
        <v>5958</v>
      </c>
      <c r="G7567" s="488" t="s">
        <v>5981</v>
      </c>
      <c r="H7567" s="488"/>
      <c r="I7567" s="490">
        <v>0</v>
      </c>
      <c r="J7567" s="490">
        <v>0</v>
      </c>
      <c r="K7567" s="490">
        <v>0</v>
      </c>
      <c r="L7567" s="508"/>
      <c r="M7567" s="489">
        <v>0</v>
      </c>
      <c r="N7567" s="490">
        <v>0</v>
      </c>
      <c r="O7567" s="487" t="s">
        <v>5958</v>
      </c>
    </row>
    <row r="7568" spans="1:15" x14ac:dyDescent="0.25">
      <c r="A7568" s="489">
        <v>103286</v>
      </c>
      <c r="B7568" s="488" t="s">
        <v>3979</v>
      </c>
      <c r="C7568" s="489" t="s">
        <v>87</v>
      </c>
      <c r="D7568" s="490">
        <v>0</v>
      </c>
      <c r="E7568" s="487"/>
      <c r="F7568" s="487" t="s">
        <v>5958</v>
      </c>
      <c r="G7568" s="488" t="s">
        <v>5981</v>
      </c>
      <c r="H7568" s="488"/>
      <c r="I7568" s="490">
        <v>0</v>
      </c>
      <c r="J7568" s="490">
        <v>0</v>
      </c>
      <c r="K7568" s="490">
        <v>0</v>
      </c>
      <c r="L7568" s="508"/>
      <c r="M7568" s="489">
        <v>0</v>
      </c>
      <c r="N7568" s="490">
        <v>0</v>
      </c>
      <c r="O7568" s="487" t="s">
        <v>5958</v>
      </c>
    </row>
    <row r="7569" spans="1:15" ht="30" x14ac:dyDescent="0.25">
      <c r="A7569" s="489">
        <v>103287</v>
      </c>
      <c r="B7569" s="488" t="s">
        <v>10963</v>
      </c>
      <c r="C7569" s="489" t="s">
        <v>87</v>
      </c>
      <c r="D7569" s="490">
        <v>0</v>
      </c>
      <c r="E7569" s="487"/>
      <c r="F7569" s="487" t="s">
        <v>5958</v>
      </c>
      <c r="G7569" s="488" t="s">
        <v>5981</v>
      </c>
      <c r="H7569" s="488"/>
      <c r="I7569" s="490">
        <v>0</v>
      </c>
      <c r="J7569" s="490">
        <v>0</v>
      </c>
      <c r="K7569" s="490">
        <v>0</v>
      </c>
      <c r="L7569" s="508"/>
      <c r="M7569" s="489">
        <v>0</v>
      </c>
      <c r="N7569" s="490">
        <v>0</v>
      </c>
      <c r="O7569" s="487" t="s">
        <v>5958</v>
      </c>
    </row>
    <row r="7570" spans="1:15" x14ac:dyDescent="0.25">
      <c r="A7570" s="489">
        <v>103288</v>
      </c>
      <c r="B7570" s="488" t="s">
        <v>4000</v>
      </c>
      <c r="C7570" s="489" t="s">
        <v>87</v>
      </c>
      <c r="D7570" s="490">
        <v>0</v>
      </c>
      <c r="E7570" s="487"/>
      <c r="F7570" s="487" t="s">
        <v>5958</v>
      </c>
      <c r="G7570" s="488" t="s">
        <v>5981</v>
      </c>
      <c r="H7570" s="488"/>
      <c r="I7570" s="490">
        <v>0</v>
      </c>
      <c r="J7570" s="490">
        <v>0</v>
      </c>
      <c r="K7570" s="490">
        <v>0</v>
      </c>
      <c r="L7570" s="508"/>
      <c r="M7570" s="489">
        <v>0</v>
      </c>
      <c r="N7570" s="490">
        <v>0</v>
      </c>
      <c r="O7570" s="487" t="s">
        <v>5958</v>
      </c>
    </row>
    <row r="7571" spans="1:15" ht="30" x14ac:dyDescent="0.25">
      <c r="A7571" s="489">
        <v>103289</v>
      </c>
      <c r="B7571" s="488" t="s">
        <v>7890</v>
      </c>
      <c r="C7571" s="489" t="s">
        <v>87</v>
      </c>
      <c r="D7571" s="490">
        <v>1800000</v>
      </c>
      <c r="E7571" s="487"/>
      <c r="F7571" s="487" t="s">
        <v>5958</v>
      </c>
      <c r="G7571" s="488" t="s">
        <v>5981</v>
      </c>
      <c r="H7571" s="488" t="s">
        <v>7891</v>
      </c>
      <c r="I7571" s="490">
        <v>1551724.14</v>
      </c>
      <c r="J7571" s="490">
        <v>0.16</v>
      </c>
      <c r="K7571" s="490">
        <v>1800000</v>
      </c>
      <c r="L7571" s="508">
        <v>43802</v>
      </c>
      <c r="M7571" s="489">
        <v>1</v>
      </c>
      <c r="N7571" s="490">
        <v>1551724.14</v>
      </c>
      <c r="O7571" s="487" t="s">
        <v>25582</v>
      </c>
    </row>
    <row r="7572" spans="1:15" ht="30" x14ac:dyDescent="0.25">
      <c r="A7572" s="489">
        <v>103290</v>
      </c>
      <c r="B7572" s="488" t="s">
        <v>3771</v>
      </c>
      <c r="C7572" s="489" t="s">
        <v>87</v>
      </c>
      <c r="D7572" s="490">
        <v>20085</v>
      </c>
      <c r="E7572" s="487"/>
      <c r="F7572" s="487" t="s">
        <v>5958</v>
      </c>
      <c r="G7572" s="488" t="s">
        <v>6253</v>
      </c>
      <c r="H7572" s="488" t="s">
        <v>25583</v>
      </c>
      <c r="I7572" s="490">
        <v>16878.150000000001</v>
      </c>
      <c r="J7572" s="490">
        <v>0.19</v>
      </c>
      <c r="K7572" s="490">
        <v>20085</v>
      </c>
      <c r="L7572" s="508">
        <v>43843</v>
      </c>
      <c r="M7572" s="489">
        <v>1</v>
      </c>
      <c r="N7572" s="490">
        <v>16878.150000000001</v>
      </c>
      <c r="O7572" s="487" t="s">
        <v>25582</v>
      </c>
    </row>
    <row r="7573" spans="1:15" ht="30" x14ac:dyDescent="0.25">
      <c r="A7573" s="489">
        <v>103291</v>
      </c>
      <c r="B7573" s="488" t="s">
        <v>10962</v>
      </c>
      <c r="C7573" s="489" t="s">
        <v>87</v>
      </c>
      <c r="D7573" s="490">
        <v>0</v>
      </c>
      <c r="E7573" s="487"/>
      <c r="F7573" s="487" t="s">
        <v>5958</v>
      </c>
      <c r="G7573" s="488" t="s">
        <v>5981</v>
      </c>
      <c r="H7573" s="488"/>
      <c r="I7573" s="490">
        <v>0</v>
      </c>
      <c r="J7573" s="490">
        <v>0</v>
      </c>
      <c r="K7573" s="490">
        <v>0</v>
      </c>
      <c r="L7573" s="508"/>
      <c r="M7573" s="489">
        <v>0</v>
      </c>
      <c r="N7573" s="490">
        <v>0</v>
      </c>
      <c r="O7573" s="487" t="s">
        <v>5958</v>
      </c>
    </row>
    <row r="7574" spans="1:15" ht="30" x14ac:dyDescent="0.25">
      <c r="A7574" s="489">
        <v>103294</v>
      </c>
      <c r="B7574" s="488" t="s">
        <v>10961</v>
      </c>
      <c r="C7574" s="489" t="s">
        <v>87</v>
      </c>
      <c r="D7574" s="490">
        <v>0</v>
      </c>
      <c r="E7574" s="487"/>
      <c r="F7574" s="487" t="s">
        <v>5958</v>
      </c>
      <c r="G7574" s="488" t="s">
        <v>5981</v>
      </c>
      <c r="H7574" s="488"/>
      <c r="I7574" s="490">
        <v>0</v>
      </c>
      <c r="J7574" s="490">
        <v>0</v>
      </c>
      <c r="K7574" s="490">
        <v>0</v>
      </c>
      <c r="L7574" s="508"/>
      <c r="M7574" s="489">
        <v>0</v>
      </c>
      <c r="N7574" s="490">
        <v>0</v>
      </c>
      <c r="O7574" s="487" t="s">
        <v>5958</v>
      </c>
    </row>
    <row r="7575" spans="1:15" ht="30" x14ac:dyDescent="0.25">
      <c r="A7575" s="489">
        <v>103295</v>
      </c>
      <c r="B7575" s="488" t="s">
        <v>10960</v>
      </c>
      <c r="C7575" s="489" t="s">
        <v>87</v>
      </c>
      <c r="D7575" s="490">
        <v>0</v>
      </c>
      <c r="E7575" s="487"/>
      <c r="F7575" s="487" t="s">
        <v>5958</v>
      </c>
      <c r="G7575" s="488" t="s">
        <v>5981</v>
      </c>
      <c r="H7575" s="488"/>
      <c r="I7575" s="490">
        <v>0</v>
      </c>
      <c r="J7575" s="490">
        <v>0</v>
      </c>
      <c r="K7575" s="490">
        <v>0</v>
      </c>
      <c r="L7575" s="508"/>
      <c r="M7575" s="489">
        <v>0</v>
      </c>
      <c r="N7575" s="490">
        <v>0</v>
      </c>
      <c r="O7575" s="487" t="s">
        <v>5958</v>
      </c>
    </row>
    <row r="7576" spans="1:15" ht="45" x14ac:dyDescent="0.25">
      <c r="A7576" s="489">
        <v>103296</v>
      </c>
      <c r="B7576" s="488" t="s">
        <v>14554</v>
      </c>
      <c r="C7576" s="489" t="s">
        <v>87</v>
      </c>
      <c r="D7576" s="490">
        <v>2324</v>
      </c>
      <c r="E7576" s="487"/>
      <c r="F7576" s="487" t="s">
        <v>5958</v>
      </c>
      <c r="G7576" s="488" t="s">
        <v>6219</v>
      </c>
      <c r="H7576" s="488" t="s">
        <v>5976</v>
      </c>
      <c r="I7576" s="490">
        <v>1952.94</v>
      </c>
      <c r="J7576" s="490">
        <v>0.19</v>
      </c>
      <c r="K7576" s="490">
        <v>2324</v>
      </c>
      <c r="L7576" s="508">
        <v>45503</v>
      </c>
      <c r="M7576" s="489">
        <v>1</v>
      </c>
      <c r="N7576" s="490">
        <v>1952.94</v>
      </c>
      <c r="O7576" s="487" t="s">
        <v>25582</v>
      </c>
    </row>
    <row r="7577" spans="1:15" ht="30" x14ac:dyDescent="0.25">
      <c r="A7577" s="489">
        <v>103298</v>
      </c>
      <c r="B7577" s="488" t="s">
        <v>10959</v>
      </c>
      <c r="C7577" s="489" t="s">
        <v>87</v>
      </c>
      <c r="D7577" s="490">
        <v>0</v>
      </c>
      <c r="E7577" s="487"/>
      <c r="F7577" s="487" t="s">
        <v>5958</v>
      </c>
      <c r="G7577" s="488" t="s">
        <v>5981</v>
      </c>
      <c r="H7577" s="488"/>
      <c r="I7577" s="490">
        <v>0</v>
      </c>
      <c r="J7577" s="490">
        <v>0</v>
      </c>
      <c r="K7577" s="490">
        <v>0</v>
      </c>
      <c r="L7577" s="508"/>
      <c r="M7577" s="489">
        <v>0</v>
      </c>
      <c r="N7577" s="490">
        <v>0</v>
      </c>
      <c r="O7577" s="487" t="s">
        <v>5958</v>
      </c>
    </row>
    <row r="7578" spans="1:15" ht="30" x14ac:dyDescent="0.25">
      <c r="A7578" s="489">
        <v>103299</v>
      </c>
      <c r="B7578" s="488" t="s">
        <v>10958</v>
      </c>
      <c r="C7578" s="489" t="s">
        <v>87</v>
      </c>
      <c r="D7578" s="490">
        <v>0</v>
      </c>
      <c r="E7578" s="487"/>
      <c r="F7578" s="487" t="s">
        <v>5958</v>
      </c>
      <c r="G7578" s="488" t="s">
        <v>5981</v>
      </c>
      <c r="H7578" s="488"/>
      <c r="I7578" s="490">
        <v>0</v>
      </c>
      <c r="J7578" s="490">
        <v>0</v>
      </c>
      <c r="K7578" s="490">
        <v>0</v>
      </c>
      <c r="L7578" s="508"/>
      <c r="M7578" s="489">
        <v>0</v>
      </c>
      <c r="N7578" s="490">
        <v>0</v>
      </c>
      <c r="O7578" s="487" t="s">
        <v>5958</v>
      </c>
    </row>
    <row r="7579" spans="1:15" x14ac:dyDescent="0.25">
      <c r="A7579" s="489">
        <v>103300</v>
      </c>
      <c r="B7579" s="488" t="s">
        <v>4247</v>
      </c>
      <c r="C7579" s="489" t="s">
        <v>87</v>
      </c>
      <c r="D7579" s="490">
        <v>0</v>
      </c>
      <c r="E7579" s="487"/>
      <c r="F7579" s="487" t="s">
        <v>5958</v>
      </c>
      <c r="G7579" s="488" t="s">
        <v>5981</v>
      </c>
      <c r="H7579" s="488"/>
      <c r="I7579" s="490">
        <v>0</v>
      </c>
      <c r="J7579" s="490">
        <v>0</v>
      </c>
      <c r="K7579" s="490">
        <v>0</v>
      </c>
      <c r="L7579" s="508"/>
      <c r="M7579" s="489">
        <v>0</v>
      </c>
      <c r="N7579" s="490">
        <v>0</v>
      </c>
      <c r="O7579" s="487" t="s">
        <v>5958</v>
      </c>
    </row>
    <row r="7580" spans="1:15" x14ac:dyDescent="0.25">
      <c r="A7580" s="489">
        <v>103301</v>
      </c>
      <c r="B7580" s="488" t="s">
        <v>3994</v>
      </c>
      <c r="C7580" s="489" t="s">
        <v>87</v>
      </c>
      <c r="D7580" s="490">
        <v>0</v>
      </c>
      <c r="E7580" s="487"/>
      <c r="F7580" s="487" t="s">
        <v>10957</v>
      </c>
      <c r="G7580" s="488" t="s">
        <v>5981</v>
      </c>
      <c r="H7580" s="488"/>
      <c r="I7580" s="490">
        <v>0</v>
      </c>
      <c r="J7580" s="490">
        <v>0</v>
      </c>
      <c r="K7580" s="490">
        <v>0</v>
      </c>
      <c r="L7580" s="508"/>
      <c r="M7580" s="489">
        <v>0</v>
      </c>
      <c r="N7580" s="490">
        <v>0</v>
      </c>
      <c r="O7580" s="487" t="s">
        <v>5958</v>
      </c>
    </row>
    <row r="7581" spans="1:15" x14ac:dyDescent="0.25">
      <c r="A7581" s="489">
        <v>103305</v>
      </c>
      <c r="B7581" s="488" t="s">
        <v>4056</v>
      </c>
      <c r="C7581" s="489" t="s">
        <v>80</v>
      </c>
      <c r="D7581" s="490">
        <v>0</v>
      </c>
      <c r="E7581" s="487"/>
      <c r="F7581" s="487" t="s">
        <v>5958</v>
      </c>
      <c r="G7581" s="488" t="s">
        <v>5981</v>
      </c>
      <c r="H7581" s="488"/>
      <c r="I7581" s="490">
        <v>0</v>
      </c>
      <c r="J7581" s="490">
        <v>0</v>
      </c>
      <c r="K7581" s="490">
        <v>0</v>
      </c>
      <c r="L7581" s="508"/>
      <c r="M7581" s="489">
        <v>0</v>
      </c>
      <c r="N7581" s="490">
        <v>0</v>
      </c>
      <c r="O7581" s="487" t="s">
        <v>5958</v>
      </c>
    </row>
    <row r="7582" spans="1:15" x14ac:dyDescent="0.25">
      <c r="A7582" s="489">
        <v>103306</v>
      </c>
      <c r="B7582" s="488" t="s">
        <v>3974</v>
      </c>
      <c r="C7582" s="489" t="s">
        <v>87</v>
      </c>
      <c r="D7582" s="490">
        <v>0</v>
      </c>
      <c r="E7582" s="487"/>
      <c r="F7582" s="487" t="s">
        <v>5958</v>
      </c>
      <c r="G7582" s="488" t="s">
        <v>5981</v>
      </c>
      <c r="H7582" s="488"/>
      <c r="I7582" s="490">
        <v>0</v>
      </c>
      <c r="J7582" s="490">
        <v>0</v>
      </c>
      <c r="K7582" s="490">
        <v>0</v>
      </c>
      <c r="L7582" s="508"/>
      <c r="M7582" s="489">
        <v>0</v>
      </c>
      <c r="N7582" s="490">
        <v>0</v>
      </c>
      <c r="O7582" s="487" t="s">
        <v>5958</v>
      </c>
    </row>
    <row r="7583" spans="1:15" x14ac:dyDescent="0.25">
      <c r="A7583" s="489">
        <v>103307</v>
      </c>
      <c r="B7583" s="488" t="s">
        <v>3944</v>
      </c>
      <c r="C7583" s="489" t="s">
        <v>87</v>
      </c>
      <c r="D7583" s="490">
        <v>0</v>
      </c>
      <c r="E7583" s="487"/>
      <c r="F7583" s="487" t="s">
        <v>5958</v>
      </c>
      <c r="G7583" s="488" t="s">
        <v>5981</v>
      </c>
      <c r="H7583" s="488"/>
      <c r="I7583" s="490">
        <v>0</v>
      </c>
      <c r="J7583" s="490">
        <v>0</v>
      </c>
      <c r="K7583" s="490">
        <v>0</v>
      </c>
      <c r="L7583" s="508"/>
      <c r="M7583" s="489">
        <v>0</v>
      </c>
      <c r="N7583" s="490">
        <v>0</v>
      </c>
      <c r="O7583" s="487" t="s">
        <v>5958</v>
      </c>
    </row>
    <row r="7584" spans="1:15" x14ac:dyDescent="0.25">
      <c r="A7584" s="489">
        <v>103308</v>
      </c>
      <c r="B7584" s="488" t="s">
        <v>4165</v>
      </c>
      <c r="C7584" s="489" t="s">
        <v>87</v>
      </c>
      <c r="D7584" s="490">
        <v>0</v>
      </c>
      <c r="E7584" s="487"/>
      <c r="F7584" s="487" t="s">
        <v>5958</v>
      </c>
      <c r="G7584" s="488" t="s">
        <v>5981</v>
      </c>
      <c r="H7584" s="488"/>
      <c r="I7584" s="490">
        <v>0</v>
      </c>
      <c r="J7584" s="490">
        <v>0</v>
      </c>
      <c r="K7584" s="490">
        <v>0</v>
      </c>
      <c r="L7584" s="508"/>
      <c r="M7584" s="489">
        <v>0</v>
      </c>
      <c r="N7584" s="490">
        <v>0</v>
      </c>
      <c r="O7584" s="487" t="s">
        <v>5958</v>
      </c>
    </row>
    <row r="7585" spans="1:15" ht="45" x14ac:dyDescent="0.25">
      <c r="A7585" s="489">
        <v>103309</v>
      </c>
      <c r="B7585" s="488" t="s">
        <v>2208</v>
      </c>
      <c r="C7585" s="489" t="s">
        <v>80</v>
      </c>
      <c r="D7585" s="490">
        <v>36906.01</v>
      </c>
      <c r="E7585" s="487"/>
      <c r="F7585" s="487" t="s">
        <v>5958</v>
      </c>
      <c r="G7585" s="488" t="s">
        <v>6016</v>
      </c>
      <c r="H7585" s="488" t="s">
        <v>5976</v>
      </c>
      <c r="I7585" s="490">
        <v>31013.45</v>
      </c>
      <c r="J7585" s="490">
        <v>0.19</v>
      </c>
      <c r="K7585" s="490">
        <v>36906.01</v>
      </c>
      <c r="L7585" s="508">
        <v>44683</v>
      </c>
      <c r="M7585" s="489">
        <v>1</v>
      </c>
      <c r="N7585" s="490">
        <v>31013.45</v>
      </c>
      <c r="O7585" s="487" t="s">
        <v>25582</v>
      </c>
    </row>
    <row r="7586" spans="1:15" ht="45" x14ac:dyDescent="0.25">
      <c r="A7586" s="489">
        <v>103310</v>
      </c>
      <c r="B7586" s="488" t="s">
        <v>4345</v>
      </c>
      <c r="C7586" s="489" t="s">
        <v>182</v>
      </c>
      <c r="D7586" s="490">
        <v>85316</v>
      </c>
      <c r="E7586" s="487"/>
      <c r="F7586" s="487" t="s">
        <v>5958</v>
      </c>
      <c r="G7586" s="488" t="s">
        <v>6172</v>
      </c>
      <c r="H7586" s="488" t="s">
        <v>5976</v>
      </c>
      <c r="I7586" s="490">
        <v>71694.12</v>
      </c>
      <c r="J7586" s="490">
        <v>0.19</v>
      </c>
      <c r="K7586" s="490">
        <v>85316</v>
      </c>
      <c r="L7586" s="508">
        <v>45062</v>
      </c>
      <c r="M7586" s="489">
        <v>1</v>
      </c>
      <c r="N7586" s="490">
        <v>71694.12</v>
      </c>
      <c r="O7586" s="487" t="s">
        <v>25582</v>
      </c>
    </row>
    <row r="7587" spans="1:15" ht="30" x14ac:dyDescent="0.25">
      <c r="A7587" s="489">
        <v>103311</v>
      </c>
      <c r="B7587" s="488" t="s">
        <v>10956</v>
      </c>
      <c r="C7587" s="489" t="s">
        <v>309</v>
      </c>
      <c r="D7587" s="490">
        <v>0</v>
      </c>
      <c r="E7587" s="487"/>
      <c r="F7587" s="487" t="s">
        <v>5958</v>
      </c>
      <c r="G7587" s="488" t="s">
        <v>5981</v>
      </c>
      <c r="H7587" s="488"/>
      <c r="I7587" s="490">
        <v>0</v>
      </c>
      <c r="J7587" s="490">
        <v>0</v>
      </c>
      <c r="K7587" s="490">
        <v>0</v>
      </c>
      <c r="L7587" s="508"/>
      <c r="M7587" s="489">
        <v>0</v>
      </c>
      <c r="N7587" s="490">
        <v>0</v>
      </c>
      <c r="O7587" s="487" t="s">
        <v>5958</v>
      </c>
    </row>
    <row r="7588" spans="1:15" ht="30" x14ac:dyDescent="0.25">
      <c r="A7588" s="489">
        <v>103312</v>
      </c>
      <c r="B7588" s="488" t="s">
        <v>10955</v>
      </c>
      <c r="C7588" s="489" t="s">
        <v>87</v>
      </c>
      <c r="D7588" s="490">
        <v>0</v>
      </c>
      <c r="E7588" s="487"/>
      <c r="F7588" s="487" t="s">
        <v>5958</v>
      </c>
      <c r="G7588" s="488" t="s">
        <v>6071</v>
      </c>
      <c r="H7588" s="488"/>
      <c r="I7588" s="490">
        <v>0</v>
      </c>
      <c r="J7588" s="490">
        <v>0</v>
      </c>
      <c r="K7588" s="490">
        <v>0</v>
      </c>
      <c r="L7588" s="508"/>
      <c r="M7588" s="489">
        <v>0</v>
      </c>
      <c r="N7588" s="490">
        <v>0</v>
      </c>
      <c r="O7588" s="487" t="s">
        <v>5958</v>
      </c>
    </row>
    <row r="7589" spans="1:15" x14ac:dyDescent="0.25">
      <c r="A7589" s="489">
        <v>103313</v>
      </c>
      <c r="B7589" s="488" t="s">
        <v>4023</v>
      </c>
      <c r="C7589" s="489" t="s">
        <v>92</v>
      </c>
      <c r="D7589" s="490">
        <v>0</v>
      </c>
      <c r="E7589" s="487"/>
      <c r="F7589" s="487" t="s">
        <v>5958</v>
      </c>
      <c r="G7589" s="488" t="s">
        <v>5981</v>
      </c>
      <c r="H7589" s="488"/>
      <c r="I7589" s="490">
        <v>0</v>
      </c>
      <c r="J7589" s="490">
        <v>0</v>
      </c>
      <c r="K7589" s="490">
        <v>0</v>
      </c>
      <c r="L7589" s="508"/>
      <c r="M7589" s="489">
        <v>0</v>
      </c>
      <c r="N7589" s="490">
        <v>0</v>
      </c>
      <c r="O7589" s="487" t="s">
        <v>5958</v>
      </c>
    </row>
    <row r="7590" spans="1:15" ht="45" x14ac:dyDescent="0.25">
      <c r="A7590" s="489">
        <v>103314</v>
      </c>
      <c r="B7590" s="488" t="s">
        <v>8396</v>
      </c>
      <c r="C7590" s="489" t="s">
        <v>659</v>
      </c>
      <c r="D7590" s="490">
        <v>62567</v>
      </c>
      <c r="E7590" s="487"/>
      <c r="F7590" s="487" t="s">
        <v>5958</v>
      </c>
      <c r="G7590" s="488" t="s">
        <v>5981</v>
      </c>
      <c r="H7590" s="488" t="s">
        <v>5984</v>
      </c>
      <c r="I7590" s="490">
        <v>52577.31</v>
      </c>
      <c r="J7590" s="490">
        <v>0.19</v>
      </c>
      <c r="K7590" s="490">
        <v>62567</v>
      </c>
      <c r="L7590" s="508">
        <v>43629</v>
      </c>
      <c r="M7590" s="489">
        <v>1</v>
      </c>
      <c r="N7590" s="490">
        <v>52577.31</v>
      </c>
      <c r="O7590" s="487" t="s">
        <v>25582</v>
      </c>
    </row>
    <row r="7591" spans="1:15" ht="30" x14ac:dyDescent="0.25">
      <c r="A7591" s="489">
        <v>103315</v>
      </c>
      <c r="B7591" s="488" t="s">
        <v>1248</v>
      </c>
      <c r="C7591" s="489" t="s">
        <v>92</v>
      </c>
      <c r="D7591" s="490">
        <v>0</v>
      </c>
      <c r="E7591" s="487"/>
      <c r="F7591" s="487" t="s">
        <v>5958</v>
      </c>
      <c r="G7591" s="488" t="s">
        <v>6052</v>
      </c>
      <c r="H7591" s="488"/>
      <c r="I7591" s="490">
        <v>0</v>
      </c>
      <c r="J7591" s="490">
        <v>0</v>
      </c>
      <c r="K7591" s="490">
        <v>0</v>
      </c>
      <c r="L7591" s="508"/>
      <c r="M7591" s="489">
        <v>0</v>
      </c>
      <c r="N7591" s="490">
        <v>0</v>
      </c>
      <c r="O7591" s="487" t="s">
        <v>5958</v>
      </c>
    </row>
    <row r="7592" spans="1:15" x14ac:dyDescent="0.25">
      <c r="A7592" s="489">
        <v>103316</v>
      </c>
      <c r="B7592" s="488" t="s">
        <v>4161</v>
      </c>
      <c r="C7592" s="489" t="s">
        <v>87</v>
      </c>
      <c r="D7592" s="490">
        <v>0</v>
      </c>
      <c r="E7592" s="487"/>
      <c r="F7592" s="487" t="s">
        <v>5958</v>
      </c>
      <c r="G7592" s="488" t="s">
        <v>5981</v>
      </c>
      <c r="H7592" s="488"/>
      <c r="I7592" s="490">
        <v>0</v>
      </c>
      <c r="J7592" s="490">
        <v>0</v>
      </c>
      <c r="K7592" s="490">
        <v>0</v>
      </c>
      <c r="L7592" s="508"/>
      <c r="M7592" s="489">
        <v>0</v>
      </c>
      <c r="N7592" s="490">
        <v>0</v>
      </c>
      <c r="O7592" s="487" t="s">
        <v>5958</v>
      </c>
    </row>
    <row r="7593" spans="1:15" x14ac:dyDescent="0.25">
      <c r="A7593" s="489">
        <v>103317</v>
      </c>
      <c r="B7593" s="488" t="s">
        <v>4203</v>
      </c>
      <c r="C7593" s="489" t="s">
        <v>87</v>
      </c>
      <c r="D7593" s="490">
        <v>0</v>
      </c>
      <c r="E7593" s="487"/>
      <c r="F7593" s="487" t="s">
        <v>5958</v>
      </c>
      <c r="G7593" s="488" t="s">
        <v>5981</v>
      </c>
      <c r="H7593" s="488"/>
      <c r="I7593" s="490">
        <v>0</v>
      </c>
      <c r="J7593" s="490">
        <v>0</v>
      </c>
      <c r="K7593" s="490">
        <v>0</v>
      </c>
      <c r="L7593" s="508"/>
      <c r="M7593" s="489">
        <v>0</v>
      </c>
      <c r="N7593" s="490">
        <v>0</v>
      </c>
      <c r="O7593" s="487" t="s">
        <v>5958</v>
      </c>
    </row>
    <row r="7594" spans="1:15" ht="30" x14ac:dyDescent="0.25">
      <c r="A7594" s="489">
        <v>103318</v>
      </c>
      <c r="B7594" s="488" t="s">
        <v>4162</v>
      </c>
      <c r="C7594" s="489" t="s">
        <v>87</v>
      </c>
      <c r="D7594" s="490">
        <v>0</v>
      </c>
      <c r="E7594" s="487"/>
      <c r="F7594" s="487" t="s">
        <v>5958</v>
      </c>
      <c r="G7594" s="488" t="s">
        <v>5981</v>
      </c>
      <c r="H7594" s="488"/>
      <c r="I7594" s="490">
        <v>0</v>
      </c>
      <c r="J7594" s="490">
        <v>0</v>
      </c>
      <c r="K7594" s="490">
        <v>0</v>
      </c>
      <c r="L7594" s="508"/>
      <c r="M7594" s="489">
        <v>0</v>
      </c>
      <c r="N7594" s="490">
        <v>0</v>
      </c>
      <c r="O7594" s="487" t="s">
        <v>5958</v>
      </c>
    </row>
    <row r="7595" spans="1:15" x14ac:dyDescent="0.25">
      <c r="A7595" s="489">
        <v>103320</v>
      </c>
      <c r="B7595" s="488" t="s">
        <v>4105</v>
      </c>
      <c r="C7595" s="489" t="s">
        <v>87</v>
      </c>
      <c r="D7595" s="490">
        <v>0</v>
      </c>
      <c r="E7595" s="487"/>
      <c r="F7595" s="487" t="s">
        <v>5958</v>
      </c>
      <c r="G7595" s="488" t="s">
        <v>5981</v>
      </c>
      <c r="H7595" s="488"/>
      <c r="I7595" s="490">
        <v>0</v>
      </c>
      <c r="J7595" s="490">
        <v>0</v>
      </c>
      <c r="K7595" s="490">
        <v>0</v>
      </c>
      <c r="L7595" s="508"/>
      <c r="M7595" s="489">
        <v>0</v>
      </c>
      <c r="N7595" s="490">
        <v>0</v>
      </c>
      <c r="O7595" s="487" t="s">
        <v>5958</v>
      </c>
    </row>
    <row r="7596" spans="1:15" x14ac:dyDescent="0.25">
      <c r="A7596" s="489">
        <v>103321</v>
      </c>
      <c r="B7596" s="488" t="s">
        <v>4017</v>
      </c>
      <c r="C7596" s="489" t="s">
        <v>87</v>
      </c>
      <c r="D7596" s="490">
        <v>0</v>
      </c>
      <c r="E7596" s="487"/>
      <c r="F7596" s="487" t="s">
        <v>5958</v>
      </c>
      <c r="G7596" s="488" t="s">
        <v>5981</v>
      </c>
      <c r="H7596" s="488"/>
      <c r="I7596" s="490">
        <v>0</v>
      </c>
      <c r="J7596" s="490">
        <v>0</v>
      </c>
      <c r="K7596" s="490">
        <v>0</v>
      </c>
      <c r="L7596" s="508"/>
      <c r="M7596" s="489">
        <v>0</v>
      </c>
      <c r="N7596" s="490">
        <v>0</v>
      </c>
      <c r="O7596" s="487" t="s">
        <v>5958</v>
      </c>
    </row>
    <row r="7597" spans="1:15" ht="30" x14ac:dyDescent="0.25">
      <c r="A7597" s="489">
        <v>103322</v>
      </c>
      <c r="B7597" s="488" t="s">
        <v>147</v>
      </c>
      <c r="C7597" s="489" t="s">
        <v>80</v>
      </c>
      <c r="D7597" s="490">
        <v>6993</v>
      </c>
      <c r="E7597" s="487"/>
      <c r="F7597" s="487" t="s">
        <v>5958</v>
      </c>
      <c r="G7597" s="488" t="s">
        <v>6216</v>
      </c>
      <c r="H7597" s="488" t="s">
        <v>25583</v>
      </c>
      <c r="I7597" s="490">
        <v>5876.47</v>
      </c>
      <c r="J7597" s="490">
        <v>0.19</v>
      </c>
      <c r="K7597" s="490">
        <v>6993</v>
      </c>
      <c r="L7597" s="508">
        <v>43843</v>
      </c>
      <c r="M7597" s="489">
        <v>1</v>
      </c>
      <c r="N7597" s="490">
        <v>5876.47</v>
      </c>
      <c r="O7597" s="487" t="s">
        <v>25582</v>
      </c>
    </row>
    <row r="7598" spans="1:15" ht="45" x14ac:dyDescent="0.25">
      <c r="A7598" s="489">
        <v>103323</v>
      </c>
      <c r="B7598" s="488" t="s">
        <v>2356</v>
      </c>
      <c r="C7598" s="489" t="s">
        <v>87</v>
      </c>
      <c r="D7598" s="490">
        <v>7010</v>
      </c>
      <c r="E7598" s="487"/>
      <c r="F7598" s="487" t="s">
        <v>5958</v>
      </c>
      <c r="G7598" s="488" t="s">
        <v>6114</v>
      </c>
      <c r="H7598" s="488" t="s">
        <v>5976</v>
      </c>
      <c r="I7598" s="490">
        <v>5890.76</v>
      </c>
      <c r="J7598" s="490">
        <v>0.19</v>
      </c>
      <c r="K7598" s="490">
        <v>7010</v>
      </c>
      <c r="L7598" s="508">
        <v>45478</v>
      </c>
      <c r="M7598" s="489">
        <v>1</v>
      </c>
      <c r="N7598" s="490">
        <v>5890.76</v>
      </c>
      <c r="O7598" s="487" t="s">
        <v>25582</v>
      </c>
    </row>
    <row r="7599" spans="1:15" ht="30" x14ac:dyDescent="0.25">
      <c r="A7599" s="489">
        <v>103324</v>
      </c>
      <c r="B7599" s="488" t="s">
        <v>10954</v>
      </c>
      <c r="C7599" s="489" t="s">
        <v>87</v>
      </c>
      <c r="D7599" s="490">
        <v>0</v>
      </c>
      <c r="E7599" s="487"/>
      <c r="F7599" s="487" t="s">
        <v>7267</v>
      </c>
      <c r="G7599" s="488" t="s">
        <v>7268</v>
      </c>
      <c r="H7599" s="488"/>
      <c r="I7599" s="490">
        <v>0</v>
      </c>
      <c r="J7599" s="490">
        <v>0</v>
      </c>
      <c r="K7599" s="490">
        <v>0</v>
      </c>
      <c r="L7599" s="508"/>
      <c r="M7599" s="489">
        <v>0</v>
      </c>
      <c r="N7599" s="490">
        <v>0</v>
      </c>
      <c r="O7599" s="487" t="s">
        <v>5958</v>
      </c>
    </row>
    <row r="7600" spans="1:15" ht="45" x14ac:dyDescent="0.25">
      <c r="A7600" s="489">
        <v>103326</v>
      </c>
      <c r="B7600" s="488" t="s">
        <v>275</v>
      </c>
      <c r="C7600" s="489" t="s">
        <v>87</v>
      </c>
      <c r="D7600" s="490">
        <v>3384</v>
      </c>
      <c r="E7600" s="487"/>
      <c r="F7600" s="487" t="s">
        <v>5958</v>
      </c>
      <c r="G7600" s="488" t="s">
        <v>6430</v>
      </c>
      <c r="H7600" s="488" t="s">
        <v>5980</v>
      </c>
      <c r="I7600" s="490">
        <v>2843.7</v>
      </c>
      <c r="J7600" s="490">
        <v>0.19</v>
      </c>
      <c r="K7600" s="490">
        <v>3384</v>
      </c>
      <c r="L7600" s="508">
        <v>43553</v>
      </c>
      <c r="M7600" s="489">
        <v>1</v>
      </c>
      <c r="N7600" s="490">
        <v>2843.7</v>
      </c>
      <c r="O7600" s="487" t="s">
        <v>25582</v>
      </c>
    </row>
    <row r="7601" spans="1:15" ht="30" x14ac:dyDescent="0.25">
      <c r="A7601" s="489">
        <v>103327</v>
      </c>
      <c r="B7601" s="488" t="s">
        <v>583</v>
      </c>
      <c r="C7601" s="489" t="s">
        <v>92</v>
      </c>
      <c r="D7601" s="490">
        <v>28128.01</v>
      </c>
      <c r="E7601" s="487"/>
      <c r="F7601" s="487" t="s">
        <v>5958</v>
      </c>
      <c r="G7601" s="488" t="s">
        <v>6263</v>
      </c>
      <c r="H7601" s="488" t="s">
        <v>25583</v>
      </c>
      <c r="I7601" s="490">
        <v>23636.98</v>
      </c>
      <c r="J7601" s="490">
        <v>0.19</v>
      </c>
      <c r="K7601" s="490">
        <v>28128.01</v>
      </c>
      <c r="L7601" s="508">
        <v>43843</v>
      </c>
      <c r="M7601" s="489">
        <v>1</v>
      </c>
      <c r="N7601" s="490">
        <v>23636.98</v>
      </c>
      <c r="O7601" s="487" t="s">
        <v>25582</v>
      </c>
    </row>
    <row r="7602" spans="1:15" ht="30" x14ac:dyDescent="0.25">
      <c r="A7602" s="489">
        <v>103328</v>
      </c>
      <c r="B7602" s="488" t="s">
        <v>831</v>
      </c>
      <c r="C7602" s="489" t="s">
        <v>4371</v>
      </c>
      <c r="D7602" s="490">
        <v>0</v>
      </c>
      <c r="E7602" s="487"/>
      <c r="F7602" s="487" t="s">
        <v>5958</v>
      </c>
      <c r="G7602" s="488" t="s">
        <v>6055</v>
      </c>
      <c r="H7602" s="488"/>
      <c r="I7602" s="490">
        <v>0</v>
      </c>
      <c r="J7602" s="490">
        <v>0</v>
      </c>
      <c r="K7602" s="490">
        <v>0</v>
      </c>
      <c r="L7602" s="508"/>
      <c r="M7602" s="489">
        <v>0</v>
      </c>
      <c r="N7602" s="490">
        <v>0</v>
      </c>
      <c r="O7602" s="487" t="s">
        <v>5958</v>
      </c>
    </row>
    <row r="7603" spans="1:15" x14ac:dyDescent="0.25">
      <c r="A7603" s="489">
        <v>103329</v>
      </c>
      <c r="B7603" s="488" t="s">
        <v>4167</v>
      </c>
      <c r="C7603" s="489" t="s">
        <v>87</v>
      </c>
      <c r="D7603" s="490">
        <v>0</v>
      </c>
      <c r="E7603" s="487"/>
      <c r="F7603" s="487" t="s">
        <v>10953</v>
      </c>
      <c r="G7603" s="488" t="s">
        <v>5981</v>
      </c>
      <c r="H7603" s="488"/>
      <c r="I7603" s="490">
        <v>0</v>
      </c>
      <c r="J7603" s="490">
        <v>0</v>
      </c>
      <c r="K7603" s="490">
        <v>0</v>
      </c>
      <c r="L7603" s="508"/>
      <c r="M7603" s="489">
        <v>0</v>
      </c>
      <c r="N7603" s="490">
        <v>0</v>
      </c>
      <c r="O7603" s="487" t="s">
        <v>5958</v>
      </c>
    </row>
    <row r="7604" spans="1:15" ht="30" x14ac:dyDescent="0.25">
      <c r="A7604" s="489">
        <v>103330</v>
      </c>
      <c r="B7604" s="488" t="s">
        <v>4160</v>
      </c>
      <c r="C7604" s="489" t="s">
        <v>87</v>
      </c>
      <c r="D7604" s="490">
        <v>0</v>
      </c>
      <c r="E7604" s="487"/>
      <c r="F7604" s="487" t="s">
        <v>5958</v>
      </c>
      <c r="G7604" s="488" t="s">
        <v>5981</v>
      </c>
      <c r="H7604" s="488"/>
      <c r="I7604" s="490">
        <v>0</v>
      </c>
      <c r="J7604" s="490">
        <v>0</v>
      </c>
      <c r="K7604" s="490">
        <v>0</v>
      </c>
      <c r="L7604" s="508"/>
      <c r="M7604" s="489">
        <v>0</v>
      </c>
      <c r="N7604" s="490">
        <v>0</v>
      </c>
      <c r="O7604" s="487" t="s">
        <v>5958</v>
      </c>
    </row>
    <row r="7605" spans="1:15" x14ac:dyDescent="0.25">
      <c r="A7605" s="489">
        <v>103331</v>
      </c>
      <c r="B7605" s="488" t="s">
        <v>4094</v>
      </c>
      <c r="C7605" s="489" t="s">
        <v>87</v>
      </c>
      <c r="D7605" s="490">
        <v>0</v>
      </c>
      <c r="E7605" s="487"/>
      <c r="F7605" s="487" t="s">
        <v>5958</v>
      </c>
      <c r="G7605" s="488" t="s">
        <v>5981</v>
      </c>
      <c r="H7605" s="488"/>
      <c r="I7605" s="490">
        <v>0</v>
      </c>
      <c r="J7605" s="490">
        <v>0</v>
      </c>
      <c r="K7605" s="490">
        <v>0</v>
      </c>
      <c r="L7605" s="508"/>
      <c r="M7605" s="489">
        <v>0</v>
      </c>
      <c r="N7605" s="490">
        <v>0</v>
      </c>
      <c r="O7605" s="487" t="s">
        <v>5958</v>
      </c>
    </row>
    <row r="7606" spans="1:15" ht="30" x14ac:dyDescent="0.25">
      <c r="A7606" s="489">
        <v>103332</v>
      </c>
      <c r="B7606" s="488" t="s">
        <v>4035</v>
      </c>
      <c r="C7606" s="489" t="s">
        <v>87</v>
      </c>
      <c r="D7606" s="490">
        <v>268728</v>
      </c>
      <c r="E7606" s="487"/>
      <c r="F7606" s="487" t="s">
        <v>5958</v>
      </c>
      <c r="G7606" s="488" t="s">
        <v>5981</v>
      </c>
      <c r="H7606" s="488" t="s">
        <v>25583</v>
      </c>
      <c r="I7606" s="490">
        <v>225821.85</v>
      </c>
      <c r="J7606" s="490">
        <v>0.19</v>
      </c>
      <c r="K7606" s="490">
        <v>268728</v>
      </c>
      <c r="L7606" s="508">
        <v>44601</v>
      </c>
      <c r="M7606" s="489">
        <v>1</v>
      </c>
      <c r="N7606" s="490">
        <v>225821.85</v>
      </c>
      <c r="O7606" s="487" t="s">
        <v>25582</v>
      </c>
    </row>
    <row r="7607" spans="1:15" ht="30" x14ac:dyDescent="0.25">
      <c r="A7607" s="489">
        <v>103334</v>
      </c>
      <c r="B7607" s="488" t="s">
        <v>4024</v>
      </c>
      <c r="C7607" s="489" t="s">
        <v>87</v>
      </c>
      <c r="D7607" s="490">
        <v>0</v>
      </c>
      <c r="E7607" s="487"/>
      <c r="F7607" s="487" t="s">
        <v>5958</v>
      </c>
      <c r="G7607" s="488" t="s">
        <v>5981</v>
      </c>
      <c r="H7607" s="488"/>
      <c r="I7607" s="490">
        <v>0</v>
      </c>
      <c r="J7607" s="490">
        <v>0</v>
      </c>
      <c r="K7607" s="490">
        <v>0</v>
      </c>
      <c r="L7607" s="508"/>
      <c r="M7607" s="489">
        <v>0</v>
      </c>
      <c r="N7607" s="490">
        <v>0</v>
      </c>
      <c r="O7607" s="487" t="s">
        <v>5958</v>
      </c>
    </row>
    <row r="7608" spans="1:15" ht="45" x14ac:dyDescent="0.25">
      <c r="A7608" s="489">
        <v>103335</v>
      </c>
      <c r="B7608" s="488" t="s">
        <v>8241</v>
      </c>
      <c r="C7608" s="489" t="s">
        <v>92</v>
      </c>
      <c r="D7608" s="490">
        <v>105953.99</v>
      </c>
      <c r="E7608" s="487"/>
      <c r="F7608" s="487" t="s">
        <v>5958</v>
      </c>
      <c r="G7608" s="488" t="s">
        <v>5981</v>
      </c>
      <c r="H7608" s="488" t="s">
        <v>5976</v>
      </c>
      <c r="I7608" s="490">
        <v>89036.97</v>
      </c>
      <c r="J7608" s="490">
        <v>0.19</v>
      </c>
      <c r="K7608" s="490">
        <v>105953.99</v>
      </c>
      <c r="L7608" s="508">
        <v>43661</v>
      </c>
      <c r="M7608" s="489">
        <v>1</v>
      </c>
      <c r="N7608" s="490">
        <v>89036.97</v>
      </c>
      <c r="O7608" s="487" t="s">
        <v>25582</v>
      </c>
    </row>
    <row r="7609" spans="1:15" x14ac:dyDescent="0.25">
      <c r="A7609" s="489">
        <v>103336</v>
      </c>
      <c r="B7609" s="488" t="s">
        <v>3985</v>
      </c>
      <c r="C7609" s="489" t="s">
        <v>87</v>
      </c>
      <c r="D7609" s="490">
        <v>0</v>
      </c>
      <c r="E7609" s="487"/>
      <c r="F7609" s="487" t="s">
        <v>5958</v>
      </c>
      <c r="G7609" s="488" t="s">
        <v>5981</v>
      </c>
      <c r="H7609" s="488"/>
      <c r="I7609" s="490">
        <v>0</v>
      </c>
      <c r="J7609" s="490">
        <v>0</v>
      </c>
      <c r="K7609" s="490">
        <v>0</v>
      </c>
      <c r="L7609" s="508"/>
      <c r="M7609" s="489">
        <v>0</v>
      </c>
      <c r="N7609" s="490">
        <v>0</v>
      </c>
      <c r="O7609" s="487" t="s">
        <v>5958</v>
      </c>
    </row>
    <row r="7610" spans="1:15" ht="45" x14ac:dyDescent="0.25">
      <c r="A7610" s="489">
        <v>103337</v>
      </c>
      <c r="B7610" s="488" t="s">
        <v>4002</v>
      </c>
      <c r="C7610" s="489" t="s">
        <v>87</v>
      </c>
      <c r="D7610" s="490">
        <v>104400</v>
      </c>
      <c r="E7610" s="487"/>
      <c r="F7610" s="487" t="s">
        <v>5958</v>
      </c>
      <c r="G7610" s="488" t="s">
        <v>6213</v>
      </c>
      <c r="H7610" s="488" t="s">
        <v>5980</v>
      </c>
      <c r="I7610" s="490">
        <v>87731.09</v>
      </c>
      <c r="J7610" s="490">
        <v>0.19</v>
      </c>
      <c r="K7610" s="490">
        <v>104400</v>
      </c>
      <c r="L7610" s="508">
        <v>45435</v>
      </c>
      <c r="M7610" s="489">
        <v>1</v>
      </c>
      <c r="N7610" s="490">
        <v>87731.09</v>
      </c>
      <c r="O7610" s="487" t="s">
        <v>25582</v>
      </c>
    </row>
    <row r="7611" spans="1:15" ht="45" x14ac:dyDescent="0.25">
      <c r="A7611" s="489">
        <v>103338</v>
      </c>
      <c r="B7611" s="488" t="s">
        <v>4003</v>
      </c>
      <c r="C7611" s="489" t="s">
        <v>87</v>
      </c>
      <c r="D7611" s="490">
        <v>135665</v>
      </c>
      <c r="E7611" s="487"/>
      <c r="F7611" s="487" t="s">
        <v>5958</v>
      </c>
      <c r="G7611" s="488" t="s">
        <v>6213</v>
      </c>
      <c r="H7611" s="488" t="s">
        <v>5976</v>
      </c>
      <c r="I7611" s="490">
        <v>114004.2</v>
      </c>
      <c r="J7611" s="490">
        <v>0.19</v>
      </c>
      <c r="K7611" s="490">
        <v>135665</v>
      </c>
      <c r="L7611" s="508">
        <v>45435</v>
      </c>
      <c r="M7611" s="489">
        <v>1</v>
      </c>
      <c r="N7611" s="490">
        <v>114004.2</v>
      </c>
      <c r="O7611" s="487" t="s">
        <v>25582</v>
      </c>
    </row>
    <row r="7612" spans="1:15" ht="30" x14ac:dyDescent="0.25">
      <c r="A7612" s="489">
        <v>103339</v>
      </c>
      <c r="B7612" s="488" t="s">
        <v>4125</v>
      </c>
      <c r="C7612" s="489" t="s">
        <v>87</v>
      </c>
      <c r="D7612" s="490">
        <v>29868</v>
      </c>
      <c r="E7612" s="487"/>
      <c r="F7612" s="487" t="s">
        <v>5958</v>
      </c>
      <c r="G7612" s="488" t="s">
        <v>5981</v>
      </c>
      <c r="H7612" s="488" t="s">
        <v>25583</v>
      </c>
      <c r="I7612" s="490">
        <v>25099.16</v>
      </c>
      <c r="J7612" s="490">
        <v>0.19</v>
      </c>
      <c r="K7612" s="490">
        <v>29868</v>
      </c>
      <c r="L7612" s="508">
        <v>45013</v>
      </c>
      <c r="M7612" s="489">
        <v>1</v>
      </c>
      <c r="N7612" s="490">
        <v>25099.16</v>
      </c>
      <c r="O7612" s="487" t="s">
        <v>25582</v>
      </c>
    </row>
    <row r="7613" spans="1:15" ht="45" x14ac:dyDescent="0.25">
      <c r="A7613" s="489">
        <v>103340</v>
      </c>
      <c r="B7613" s="488" t="s">
        <v>6301</v>
      </c>
      <c r="C7613" s="489" t="s">
        <v>87</v>
      </c>
      <c r="D7613" s="490">
        <v>101520.99</v>
      </c>
      <c r="E7613" s="487"/>
      <c r="F7613" s="487" t="s">
        <v>5958</v>
      </c>
      <c r="G7613" s="488" t="s">
        <v>5981</v>
      </c>
      <c r="H7613" s="488" t="s">
        <v>5980</v>
      </c>
      <c r="I7613" s="490">
        <v>85311.76</v>
      </c>
      <c r="J7613" s="490">
        <v>0.19</v>
      </c>
      <c r="K7613" s="490">
        <v>101520.99</v>
      </c>
      <c r="L7613" s="508">
        <v>45477</v>
      </c>
      <c r="M7613" s="489">
        <v>1</v>
      </c>
      <c r="N7613" s="490">
        <v>85311.76</v>
      </c>
      <c r="O7613" s="487" t="s">
        <v>25582</v>
      </c>
    </row>
    <row r="7614" spans="1:15" ht="30" x14ac:dyDescent="0.25">
      <c r="A7614" s="489">
        <v>103341</v>
      </c>
      <c r="B7614" s="488" t="s">
        <v>2010</v>
      </c>
      <c r="C7614" s="489" t="s">
        <v>87</v>
      </c>
      <c r="D7614" s="490">
        <v>13740</v>
      </c>
      <c r="E7614" s="487"/>
      <c r="F7614" s="487" t="s">
        <v>5958</v>
      </c>
      <c r="G7614" s="488" t="s">
        <v>6016</v>
      </c>
      <c r="H7614" s="488" t="s">
        <v>5989</v>
      </c>
      <c r="I7614" s="490">
        <v>11546.22</v>
      </c>
      <c r="J7614" s="490">
        <v>0.19</v>
      </c>
      <c r="K7614" s="490">
        <v>13740</v>
      </c>
      <c r="L7614" s="508">
        <v>45491</v>
      </c>
      <c r="M7614" s="489">
        <v>1</v>
      </c>
      <c r="N7614" s="490">
        <v>11546.22</v>
      </c>
      <c r="O7614" s="487" t="s">
        <v>25582</v>
      </c>
    </row>
    <row r="7615" spans="1:15" ht="45" x14ac:dyDescent="0.25">
      <c r="A7615" s="489">
        <v>103342</v>
      </c>
      <c r="B7615" s="488" t="s">
        <v>1997</v>
      </c>
      <c r="C7615" s="489" t="s">
        <v>87</v>
      </c>
      <c r="D7615" s="490">
        <v>31900</v>
      </c>
      <c r="E7615" s="487"/>
      <c r="F7615" s="487" t="s">
        <v>5958</v>
      </c>
      <c r="G7615" s="488" t="s">
        <v>5981</v>
      </c>
      <c r="H7615" s="488" t="s">
        <v>5980</v>
      </c>
      <c r="I7615" s="490">
        <v>26806.720000000001</v>
      </c>
      <c r="J7615" s="490">
        <v>0.19</v>
      </c>
      <c r="K7615" s="490">
        <v>31900</v>
      </c>
      <c r="L7615" s="508">
        <v>45477</v>
      </c>
      <c r="M7615" s="489">
        <v>1</v>
      </c>
      <c r="N7615" s="490">
        <v>26806.720000000001</v>
      </c>
      <c r="O7615" s="487" t="s">
        <v>25582</v>
      </c>
    </row>
    <row r="7616" spans="1:15" x14ac:dyDescent="0.25">
      <c r="A7616" s="489">
        <v>103343</v>
      </c>
      <c r="B7616" s="488" t="s">
        <v>4026</v>
      </c>
      <c r="C7616" s="489" t="s">
        <v>87</v>
      </c>
      <c r="D7616" s="490">
        <v>0</v>
      </c>
      <c r="E7616" s="487"/>
      <c r="F7616" s="487" t="s">
        <v>5958</v>
      </c>
      <c r="G7616" s="488" t="s">
        <v>5981</v>
      </c>
      <c r="H7616" s="488"/>
      <c r="I7616" s="490">
        <v>0</v>
      </c>
      <c r="J7616" s="490">
        <v>0</v>
      </c>
      <c r="K7616" s="490">
        <v>0</v>
      </c>
      <c r="L7616" s="508"/>
      <c r="M7616" s="489">
        <v>0</v>
      </c>
      <c r="N7616" s="490">
        <v>0</v>
      </c>
      <c r="O7616" s="487" t="s">
        <v>5958</v>
      </c>
    </row>
    <row r="7617" spans="1:15" ht="30" x14ac:dyDescent="0.25">
      <c r="A7617" s="489">
        <v>103344</v>
      </c>
      <c r="B7617" s="488" t="s">
        <v>10952</v>
      </c>
      <c r="C7617" s="489" t="s">
        <v>92</v>
      </c>
      <c r="D7617" s="490">
        <v>0</v>
      </c>
      <c r="E7617" s="487"/>
      <c r="F7617" s="487" t="s">
        <v>5958</v>
      </c>
      <c r="G7617" s="488" t="s">
        <v>5981</v>
      </c>
      <c r="H7617" s="488"/>
      <c r="I7617" s="490">
        <v>0</v>
      </c>
      <c r="J7617" s="490">
        <v>0</v>
      </c>
      <c r="K7617" s="490">
        <v>0</v>
      </c>
      <c r="L7617" s="508"/>
      <c r="M7617" s="489">
        <v>0</v>
      </c>
      <c r="N7617" s="490">
        <v>0</v>
      </c>
      <c r="O7617" s="487" t="s">
        <v>5958</v>
      </c>
    </row>
    <row r="7618" spans="1:15" ht="30" x14ac:dyDescent="0.25">
      <c r="A7618" s="489">
        <v>103345</v>
      </c>
      <c r="B7618" s="488" t="s">
        <v>612</v>
      </c>
      <c r="C7618" s="489" t="s">
        <v>80</v>
      </c>
      <c r="D7618" s="490">
        <v>0</v>
      </c>
      <c r="E7618" s="487"/>
      <c r="F7618" s="487" t="s">
        <v>5958</v>
      </c>
      <c r="G7618" s="488" t="s">
        <v>6263</v>
      </c>
      <c r="H7618" s="488"/>
      <c r="I7618" s="490">
        <v>0</v>
      </c>
      <c r="J7618" s="490">
        <v>0</v>
      </c>
      <c r="K7618" s="490">
        <v>0</v>
      </c>
      <c r="L7618" s="508"/>
      <c r="M7618" s="489">
        <v>0</v>
      </c>
      <c r="N7618" s="490">
        <v>0</v>
      </c>
      <c r="O7618" s="487" t="s">
        <v>5958</v>
      </c>
    </row>
    <row r="7619" spans="1:15" ht="30" x14ac:dyDescent="0.25">
      <c r="A7619" s="489">
        <v>103346</v>
      </c>
      <c r="B7619" s="488" t="s">
        <v>556</v>
      </c>
      <c r="C7619" s="489" t="s">
        <v>80</v>
      </c>
      <c r="D7619" s="490">
        <v>0</v>
      </c>
      <c r="E7619" s="487"/>
      <c r="F7619" s="487" t="s">
        <v>5958</v>
      </c>
      <c r="G7619" s="488" t="s">
        <v>6263</v>
      </c>
      <c r="H7619" s="488"/>
      <c r="I7619" s="490">
        <v>0</v>
      </c>
      <c r="J7619" s="490">
        <v>0</v>
      </c>
      <c r="K7619" s="490">
        <v>0</v>
      </c>
      <c r="L7619" s="508"/>
      <c r="M7619" s="489">
        <v>0</v>
      </c>
      <c r="N7619" s="490">
        <v>0</v>
      </c>
      <c r="O7619" s="487" t="s">
        <v>5958</v>
      </c>
    </row>
    <row r="7620" spans="1:15" x14ac:dyDescent="0.25">
      <c r="A7620" s="489">
        <v>103347</v>
      </c>
      <c r="B7620" s="488" t="s">
        <v>4114</v>
      </c>
      <c r="C7620" s="489" t="s">
        <v>87</v>
      </c>
      <c r="D7620" s="490">
        <v>0</v>
      </c>
      <c r="E7620" s="487"/>
      <c r="F7620" s="487" t="s">
        <v>5958</v>
      </c>
      <c r="G7620" s="488" t="s">
        <v>5981</v>
      </c>
      <c r="H7620" s="488"/>
      <c r="I7620" s="490">
        <v>0</v>
      </c>
      <c r="J7620" s="490">
        <v>0</v>
      </c>
      <c r="K7620" s="490">
        <v>0</v>
      </c>
      <c r="L7620" s="508"/>
      <c r="M7620" s="489">
        <v>0</v>
      </c>
      <c r="N7620" s="490">
        <v>0</v>
      </c>
      <c r="O7620" s="487" t="s">
        <v>5958</v>
      </c>
    </row>
    <row r="7621" spans="1:15" x14ac:dyDescent="0.25">
      <c r="A7621" s="489">
        <v>103348</v>
      </c>
      <c r="B7621" s="488" t="s">
        <v>4018</v>
      </c>
      <c r="C7621" s="489" t="s">
        <v>92</v>
      </c>
      <c r="D7621" s="490">
        <v>0</v>
      </c>
      <c r="E7621" s="487"/>
      <c r="F7621" s="487" t="s">
        <v>5958</v>
      </c>
      <c r="G7621" s="488" t="s">
        <v>5981</v>
      </c>
      <c r="H7621" s="488"/>
      <c r="I7621" s="490">
        <v>0</v>
      </c>
      <c r="J7621" s="490">
        <v>0</v>
      </c>
      <c r="K7621" s="490">
        <v>0</v>
      </c>
      <c r="L7621" s="508"/>
      <c r="M7621" s="489">
        <v>0</v>
      </c>
      <c r="N7621" s="490">
        <v>0</v>
      </c>
      <c r="O7621" s="487" t="s">
        <v>5958</v>
      </c>
    </row>
    <row r="7622" spans="1:15" x14ac:dyDescent="0.25">
      <c r="A7622" s="489">
        <v>103349</v>
      </c>
      <c r="B7622" s="488" t="s">
        <v>4134</v>
      </c>
      <c r="C7622" s="489" t="s">
        <v>92</v>
      </c>
      <c r="D7622" s="490">
        <v>0</v>
      </c>
      <c r="E7622" s="487"/>
      <c r="F7622" s="487" t="s">
        <v>5958</v>
      </c>
      <c r="G7622" s="488" t="s">
        <v>5981</v>
      </c>
      <c r="H7622" s="488"/>
      <c r="I7622" s="490">
        <v>0</v>
      </c>
      <c r="J7622" s="490">
        <v>0</v>
      </c>
      <c r="K7622" s="490">
        <v>0</v>
      </c>
      <c r="L7622" s="508"/>
      <c r="M7622" s="489">
        <v>0</v>
      </c>
      <c r="N7622" s="490">
        <v>0</v>
      </c>
      <c r="O7622" s="487" t="s">
        <v>5958</v>
      </c>
    </row>
    <row r="7623" spans="1:15" ht="45" x14ac:dyDescent="0.25">
      <c r="A7623" s="489">
        <v>103351</v>
      </c>
      <c r="B7623" s="488" t="s">
        <v>3883</v>
      </c>
      <c r="C7623" s="489" t="s">
        <v>87</v>
      </c>
      <c r="D7623" s="490">
        <v>287333</v>
      </c>
      <c r="E7623" s="487"/>
      <c r="F7623" s="487" t="s">
        <v>5958</v>
      </c>
      <c r="G7623" s="488" t="s">
        <v>6118</v>
      </c>
      <c r="H7623" s="488" t="s">
        <v>5980</v>
      </c>
      <c r="I7623" s="490">
        <v>241456.3</v>
      </c>
      <c r="J7623" s="490">
        <v>0.19</v>
      </c>
      <c r="K7623" s="490">
        <v>287333</v>
      </c>
      <c r="L7623" s="508">
        <v>45062</v>
      </c>
      <c r="M7623" s="489">
        <v>1</v>
      </c>
      <c r="N7623" s="490">
        <v>241456.3</v>
      </c>
      <c r="O7623" s="487" t="s">
        <v>25582</v>
      </c>
    </row>
    <row r="7624" spans="1:15" x14ac:dyDescent="0.25">
      <c r="A7624" s="489">
        <v>103352</v>
      </c>
      <c r="B7624" s="488" t="s">
        <v>10951</v>
      </c>
      <c r="C7624" s="489" t="s">
        <v>80</v>
      </c>
      <c r="D7624" s="490">
        <v>0</v>
      </c>
      <c r="E7624" s="487"/>
      <c r="F7624" s="487" t="s">
        <v>5958</v>
      </c>
      <c r="G7624" s="488" t="s">
        <v>5981</v>
      </c>
      <c r="H7624" s="488"/>
      <c r="I7624" s="490">
        <v>0</v>
      </c>
      <c r="J7624" s="490">
        <v>0</v>
      </c>
      <c r="K7624" s="490">
        <v>0</v>
      </c>
      <c r="L7624" s="508"/>
      <c r="M7624" s="489">
        <v>0</v>
      </c>
      <c r="N7624" s="490">
        <v>0</v>
      </c>
      <c r="O7624" s="487" t="s">
        <v>5958</v>
      </c>
    </row>
    <row r="7625" spans="1:15" ht="45" x14ac:dyDescent="0.25">
      <c r="A7625" s="489">
        <v>103353</v>
      </c>
      <c r="B7625" s="488" t="s">
        <v>2868</v>
      </c>
      <c r="C7625" s="489" t="s">
        <v>659</v>
      </c>
      <c r="D7625" s="490">
        <v>184000</v>
      </c>
      <c r="E7625" s="487"/>
      <c r="F7625" s="487" t="s">
        <v>5958</v>
      </c>
      <c r="G7625" s="488" t="s">
        <v>6219</v>
      </c>
      <c r="H7625" s="488" t="s">
        <v>5980</v>
      </c>
      <c r="I7625" s="490">
        <v>154621.85</v>
      </c>
      <c r="J7625" s="490">
        <v>0.19</v>
      </c>
      <c r="K7625" s="490">
        <v>184000</v>
      </c>
      <c r="L7625" s="508">
        <v>45503</v>
      </c>
      <c r="M7625" s="489">
        <v>1</v>
      </c>
      <c r="N7625" s="490">
        <v>154621.85</v>
      </c>
      <c r="O7625" s="487" t="s">
        <v>25582</v>
      </c>
    </row>
    <row r="7626" spans="1:15" x14ac:dyDescent="0.25">
      <c r="A7626" s="489">
        <v>103354</v>
      </c>
      <c r="B7626" s="488" t="s">
        <v>4328</v>
      </c>
      <c r="C7626" s="489" t="s">
        <v>80</v>
      </c>
      <c r="D7626" s="490">
        <v>0</v>
      </c>
      <c r="E7626" s="487"/>
      <c r="F7626" s="487" t="s">
        <v>5958</v>
      </c>
      <c r="G7626" s="488" t="s">
        <v>5981</v>
      </c>
      <c r="H7626" s="488"/>
      <c r="I7626" s="490">
        <v>0</v>
      </c>
      <c r="J7626" s="490">
        <v>0</v>
      </c>
      <c r="K7626" s="490">
        <v>0</v>
      </c>
      <c r="L7626" s="508"/>
      <c r="M7626" s="489">
        <v>0</v>
      </c>
      <c r="N7626" s="490">
        <v>0</v>
      </c>
      <c r="O7626" s="487" t="s">
        <v>5958</v>
      </c>
    </row>
    <row r="7627" spans="1:15" ht="45" x14ac:dyDescent="0.25">
      <c r="A7627" s="489">
        <v>103355</v>
      </c>
      <c r="B7627" s="488" t="s">
        <v>6300</v>
      </c>
      <c r="C7627" s="489" t="s">
        <v>4371</v>
      </c>
      <c r="D7627" s="490">
        <v>35101</v>
      </c>
      <c r="E7627" s="487"/>
      <c r="F7627" s="487" t="s">
        <v>5958</v>
      </c>
      <c r="G7627" s="488" t="s">
        <v>6055</v>
      </c>
      <c r="H7627" s="488" t="s">
        <v>5976</v>
      </c>
      <c r="I7627" s="490">
        <v>29496.639999999999</v>
      </c>
      <c r="J7627" s="490">
        <v>0.19</v>
      </c>
      <c r="K7627" s="490">
        <v>35101</v>
      </c>
      <c r="L7627" s="508">
        <v>45062</v>
      </c>
      <c r="M7627" s="489">
        <v>1</v>
      </c>
      <c r="N7627" s="490">
        <v>29496.639999999999</v>
      </c>
      <c r="O7627" s="487" t="s">
        <v>25582</v>
      </c>
    </row>
    <row r="7628" spans="1:15" ht="30" x14ac:dyDescent="0.25">
      <c r="A7628" s="489">
        <v>103356</v>
      </c>
      <c r="B7628" s="488" t="s">
        <v>10950</v>
      </c>
      <c r="C7628" s="489" t="s">
        <v>87</v>
      </c>
      <c r="D7628" s="490">
        <v>0</v>
      </c>
      <c r="E7628" s="487"/>
      <c r="F7628" s="487" t="s">
        <v>5958</v>
      </c>
      <c r="G7628" s="488" t="s">
        <v>6115</v>
      </c>
      <c r="H7628" s="488"/>
      <c r="I7628" s="490">
        <v>0</v>
      </c>
      <c r="J7628" s="490">
        <v>0</v>
      </c>
      <c r="K7628" s="490">
        <v>0</v>
      </c>
      <c r="L7628" s="508"/>
      <c r="M7628" s="489">
        <v>0</v>
      </c>
      <c r="N7628" s="490">
        <v>0</v>
      </c>
      <c r="O7628" s="487" t="s">
        <v>5958</v>
      </c>
    </row>
    <row r="7629" spans="1:15" ht="30" x14ac:dyDescent="0.25">
      <c r="A7629" s="489">
        <v>103357</v>
      </c>
      <c r="B7629" s="488" t="s">
        <v>1326</v>
      </c>
      <c r="C7629" s="489" t="s">
        <v>87</v>
      </c>
      <c r="D7629" s="490">
        <v>0</v>
      </c>
      <c r="E7629" s="487"/>
      <c r="F7629" s="487" t="s">
        <v>5958</v>
      </c>
      <c r="G7629" s="488" t="s">
        <v>6115</v>
      </c>
      <c r="H7629" s="488"/>
      <c r="I7629" s="490">
        <v>0</v>
      </c>
      <c r="J7629" s="490">
        <v>0</v>
      </c>
      <c r="K7629" s="490">
        <v>0</v>
      </c>
      <c r="L7629" s="508"/>
      <c r="M7629" s="489">
        <v>0</v>
      </c>
      <c r="N7629" s="490">
        <v>0</v>
      </c>
      <c r="O7629" s="487" t="s">
        <v>5958</v>
      </c>
    </row>
    <row r="7630" spans="1:15" x14ac:dyDescent="0.25">
      <c r="A7630" s="489">
        <v>103358</v>
      </c>
      <c r="B7630" s="488" t="s">
        <v>4186</v>
      </c>
      <c r="C7630" s="489" t="s">
        <v>87</v>
      </c>
      <c r="D7630" s="490">
        <v>0</v>
      </c>
      <c r="E7630" s="487"/>
      <c r="F7630" s="487" t="s">
        <v>5958</v>
      </c>
      <c r="G7630" s="488" t="s">
        <v>5981</v>
      </c>
      <c r="H7630" s="488"/>
      <c r="I7630" s="490">
        <v>0</v>
      </c>
      <c r="J7630" s="490">
        <v>0</v>
      </c>
      <c r="K7630" s="490">
        <v>0</v>
      </c>
      <c r="L7630" s="508"/>
      <c r="M7630" s="489">
        <v>0</v>
      </c>
      <c r="N7630" s="490">
        <v>0</v>
      </c>
      <c r="O7630" s="487" t="s">
        <v>5958</v>
      </c>
    </row>
    <row r="7631" spans="1:15" x14ac:dyDescent="0.25">
      <c r="A7631" s="489">
        <v>103359</v>
      </c>
      <c r="B7631" s="488" t="s">
        <v>4030</v>
      </c>
      <c r="C7631" s="489" t="s">
        <v>4371</v>
      </c>
      <c r="D7631" s="490">
        <v>0</v>
      </c>
      <c r="E7631" s="487"/>
      <c r="F7631" s="487" t="s">
        <v>5958</v>
      </c>
      <c r="G7631" s="488" t="s">
        <v>5981</v>
      </c>
      <c r="H7631" s="488"/>
      <c r="I7631" s="490">
        <v>0</v>
      </c>
      <c r="J7631" s="490">
        <v>0</v>
      </c>
      <c r="K7631" s="490">
        <v>0</v>
      </c>
      <c r="L7631" s="508"/>
      <c r="M7631" s="489">
        <v>0</v>
      </c>
      <c r="N7631" s="490">
        <v>0</v>
      </c>
      <c r="O7631" s="487" t="s">
        <v>5958</v>
      </c>
    </row>
    <row r="7632" spans="1:15" x14ac:dyDescent="0.25">
      <c r="A7632" s="489">
        <v>103360</v>
      </c>
      <c r="B7632" s="488" t="s">
        <v>3937</v>
      </c>
      <c r="C7632" s="489" t="s">
        <v>87</v>
      </c>
      <c r="D7632" s="490">
        <v>0</v>
      </c>
      <c r="E7632" s="487"/>
      <c r="F7632" s="487" t="s">
        <v>5958</v>
      </c>
      <c r="G7632" s="488" t="s">
        <v>5981</v>
      </c>
      <c r="H7632" s="488"/>
      <c r="I7632" s="490">
        <v>0</v>
      </c>
      <c r="J7632" s="490">
        <v>0</v>
      </c>
      <c r="K7632" s="490">
        <v>0</v>
      </c>
      <c r="L7632" s="508"/>
      <c r="M7632" s="489">
        <v>0</v>
      </c>
      <c r="N7632" s="490">
        <v>0</v>
      </c>
      <c r="O7632" s="487" t="s">
        <v>5958</v>
      </c>
    </row>
    <row r="7633" spans="1:15" ht="30" x14ac:dyDescent="0.25">
      <c r="A7633" s="489">
        <v>103361</v>
      </c>
      <c r="B7633" s="488" t="s">
        <v>1563</v>
      </c>
      <c r="C7633" s="489" t="s">
        <v>87</v>
      </c>
      <c r="D7633" s="490">
        <v>0</v>
      </c>
      <c r="E7633" s="487"/>
      <c r="F7633" s="487" t="s">
        <v>5958</v>
      </c>
      <c r="G7633" s="488" t="s">
        <v>6100</v>
      </c>
      <c r="H7633" s="488"/>
      <c r="I7633" s="490">
        <v>0</v>
      </c>
      <c r="J7633" s="490">
        <v>0</v>
      </c>
      <c r="K7633" s="490">
        <v>0</v>
      </c>
      <c r="L7633" s="508"/>
      <c r="M7633" s="489">
        <v>0</v>
      </c>
      <c r="N7633" s="490">
        <v>0</v>
      </c>
      <c r="O7633" s="487" t="s">
        <v>5958</v>
      </c>
    </row>
    <row r="7634" spans="1:15" x14ac:dyDescent="0.25">
      <c r="A7634" s="489">
        <v>103362</v>
      </c>
      <c r="B7634" s="488" t="s">
        <v>2874</v>
      </c>
      <c r="C7634" s="489" t="s">
        <v>92</v>
      </c>
      <c r="D7634" s="490">
        <v>0</v>
      </c>
      <c r="E7634" s="487"/>
      <c r="F7634" s="487" t="s">
        <v>5958</v>
      </c>
      <c r="G7634" s="488" t="s">
        <v>6091</v>
      </c>
      <c r="H7634" s="488"/>
      <c r="I7634" s="490">
        <v>0</v>
      </c>
      <c r="J7634" s="490">
        <v>0</v>
      </c>
      <c r="K7634" s="490">
        <v>0</v>
      </c>
      <c r="L7634" s="508"/>
      <c r="M7634" s="489">
        <v>0</v>
      </c>
      <c r="N7634" s="490">
        <v>0</v>
      </c>
      <c r="O7634" s="487" t="s">
        <v>5958</v>
      </c>
    </row>
    <row r="7635" spans="1:15" ht="30" x14ac:dyDescent="0.25">
      <c r="A7635" s="489">
        <v>103363</v>
      </c>
      <c r="B7635" s="488" t="s">
        <v>1595</v>
      </c>
      <c r="C7635" s="489" t="s">
        <v>87</v>
      </c>
      <c r="D7635" s="490">
        <v>0</v>
      </c>
      <c r="E7635" s="487"/>
      <c r="F7635" s="487" t="s">
        <v>5958</v>
      </c>
      <c r="G7635" s="488" t="s">
        <v>6100</v>
      </c>
      <c r="H7635" s="488"/>
      <c r="I7635" s="490">
        <v>0</v>
      </c>
      <c r="J7635" s="490">
        <v>0</v>
      </c>
      <c r="K7635" s="490">
        <v>0</v>
      </c>
      <c r="L7635" s="508"/>
      <c r="M7635" s="489">
        <v>0</v>
      </c>
      <c r="N7635" s="490">
        <v>0</v>
      </c>
      <c r="O7635" s="487" t="s">
        <v>5958</v>
      </c>
    </row>
    <row r="7636" spans="1:15" ht="30" x14ac:dyDescent="0.25">
      <c r="A7636" s="489">
        <v>103364</v>
      </c>
      <c r="B7636" s="488" t="s">
        <v>10949</v>
      </c>
      <c r="C7636" s="489" t="s">
        <v>309</v>
      </c>
      <c r="D7636" s="490">
        <v>0</v>
      </c>
      <c r="E7636" s="487"/>
      <c r="F7636" s="487" t="s">
        <v>5958</v>
      </c>
      <c r="G7636" s="488" t="s">
        <v>5981</v>
      </c>
      <c r="H7636" s="488"/>
      <c r="I7636" s="490">
        <v>0</v>
      </c>
      <c r="J7636" s="490">
        <v>0</v>
      </c>
      <c r="K7636" s="490">
        <v>0</v>
      </c>
      <c r="L7636" s="508"/>
      <c r="M7636" s="489">
        <v>0</v>
      </c>
      <c r="N7636" s="490">
        <v>0</v>
      </c>
      <c r="O7636" s="487" t="s">
        <v>5958</v>
      </c>
    </row>
    <row r="7637" spans="1:15" ht="30" x14ac:dyDescent="0.25">
      <c r="A7637" s="489">
        <v>103365</v>
      </c>
      <c r="B7637" s="488" t="s">
        <v>7216</v>
      </c>
      <c r="C7637" s="489" t="s">
        <v>92</v>
      </c>
      <c r="D7637" s="490">
        <v>168992</v>
      </c>
      <c r="E7637" s="487"/>
      <c r="F7637" s="487" t="s">
        <v>5958</v>
      </c>
      <c r="G7637" s="488" t="s">
        <v>6197</v>
      </c>
      <c r="H7637" s="488" t="s">
        <v>25583</v>
      </c>
      <c r="I7637" s="490">
        <v>142010.07999999999</v>
      </c>
      <c r="J7637" s="490">
        <v>0.19</v>
      </c>
      <c r="K7637" s="490">
        <v>168992</v>
      </c>
      <c r="L7637" s="508">
        <v>44585</v>
      </c>
      <c r="M7637" s="489">
        <v>1</v>
      </c>
      <c r="N7637" s="490">
        <v>142010.07999999999</v>
      </c>
      <c r="O7637" s="487" t="s">
        <v>25582</v>
      </c>
    </row>
    <row r="7638" spans="1:15" x14ac:dyDescent="0.25">
      <c r="A7638" s="489">
        <v>103366</v>
      </c>
      <c r="B7638" s="488" t="s">
        <v>3980</v>
      </c>
      <c r="C7638" s="489" t="s">
        <v>87</v>
      </c>
      <c r="D7638" s="490">
        <v>0</v>
      </c>
      <c r="E7638" s="487"/>
      <c r="F7638" s="487" t="s">
        <v>5958</v>
      </c>
      <c r="G7638" s="488" t="s">
        <v>5981</v>
      </c>
      <c r="H7638" s="488"/>
      <c r="I7638" s="490">
        <v>0</v>
      </c>
      <c r="J7638" s="490">
        <v>0</v>
      </c>
      <c r="K7638" s="490">
        <v>0</v>
      </c>
      <c r="L7638" s="508"/>
      <c r="M7638" s="489">
        <v>0</v>
      </c>
      <c r="N7638" s="490">
        <v>0</v>
      </c>
      <c r="O7638" s="487" t="s">
        <v>5958</v>
      </c>
    </row>
    <row r="7639" spans="1:15" ht="30" x14ac:dyDescent="0.25">
      <c r="A7639" s="489">
        <v>103367</v>
      </c>
      <c r="B7639" s="488" t="s">
        <v>2367</v>
      </c>
      <c r="C7639" s="489" t="s">
        <v>87</v>
      </c>
      <c r="D7639" s="490">
        <v>0</v>
      </c>
      <c r="E7639" s="487"/>
      <c r="F7639" s="487" t="s">
        <v>5958</v>
      </c>
      <c r="G7639" s="488" t="s">
        <v>6114</v>
      </c>
      <c r="H7639" s="488"/>
      <c r="I7639" s="490">
        <v>0</v>
      </c>
      <c r="J7639" s="490">
        <v>0</v>
      </c>
      <c r="K7639" s="490">
        <v>0</v>
      </c>
      <c r="L7639" s="508"/>
      <c r="M7639" s="489">
        <v>0</v>
      </c>
      <c r="N7639" s="490">
        <v>0</v>
      </c>
      <c r="O7639" s="487" t="s">
        <v>5958</v>
      </c>
    </row>
    <row r="7640" spans="1:15" x14ac:dyDescent="0.25">
      <c r="A7640" s="489">
        <v>103368</v>
      </c>
      <c r="B7640" s="488" t="s">
        <v>2695</v>
      </c>
      <c r="C7640" s="489" t="s">
        <v>80</v>
      </c>
      <c r="D7640" s="490">
        <v>0</v>
      </c>
      <c r="E7640" s="487"/>
      <c r="F7640" s="487" t="s">
        <v>7380</v>
      </c>
      <c r="G7640" s="488" t="s">
        <v>6286</v>
      </c>
      <c r="H7640" s="488"/>
      <c r="I7640" s="490">
        <v>0</v>
      </c>
      <c r="J7640" s="490">
        <v>0</v>
      </c>
      <c r="K7640" s="490">
        <v>0</v>
      </c>
      <c r="L7640" s="508"/>
      <c r="M7640" s="489">
        <v>0</v>
      </c>
      <c r="N7640" s="490">
        <v>0</v>
      </c>
      <c r="O7640" s="487" t="s">
        <v>5958</v>
      </c>
    </row>
    <row r="7641" spans="1:15" ht="30" x14ac:dyDescent="0.25">
      <c r="A7641" s="489">
        <v>103369</v>
      </c>
      <c r="B7641" s="488" t="s">
        <v>7343</v>
      </c>
      <c r="C7641" s="489" t="s">
        <v>92</v>
      </c>
      <c r="D7641" s="490">
        <v>490991</v>
      </c>
      <c r="E7641" s="487"/>
      <c r="F7641" s="487" t="s">
        <v>5958</v>
      </c>
      <c r="G7641" s="488" t="s">
        <v>5981</v>
      </c>
      <c r="H7641" s="488" t="s">
        <v>25583</v>
      </c>
      <c r="I7641" s="490">
        <v>412597.48</v>
      </c>
      <c r="J7641" s="490">
        <v>0.19</v>
      </c>
      <c r="K7641" s="490">
        <v>490991</v>
      </c>
      <c r="L7641" s="508">
        <v>43843</v>
      </c>
      <c r="M7641" s="489">
        <v>1</v>
      </c>
      <c r="N7641" s="490">
        <v>412597.48</v>
      </c>
      <c r="O7641" s="487" t="s">
        <v>25582</v>
      </c>
    </row>
    <row r="7642" spans="1:15" ht="30" x14ac:dyDescent="0.25">
      <c r="A7642" s="489">
        <v>103370</v>
      </c>
      <c r="B7642" s="488" t="s">
        <v>3952</v>
      </c>
      <c r="C7642" s="489" t="s">
        <v>87</v>
      </c>
      <c r="D7642" s="490">
        <v>473516.01</v>
      </c>
      <c r="E7642" s="487"/>
      <c r="F7642" s="487" t="s">
        <v>5958</v>
      </c>
      <c r="G7642" s="488" t="s">
        <v>6016</v>
      </c>
      <c r="H7642" s="488" t="s">
        <v>25583</v>
      </c>
      <c r="I7642" s="490">
        <v>397912.61</v>
      </c>
      <c r="J7642" s="490">
        <v>0.19</v>
      </c>
      <c r="K7642" s="490">
        <v>473516.01</v>
      </c>
      <c r="L7642" s="508">
        <v>44592</v>
      </c>
      <c r="M7642" s="489">
        <v>1</v>
      </c>
      <c r="N7642" s="490">
        <v>397912.61</v>
      </c>
      <c r="O7642" s="487" t="s">
        <v>25582</v>
      </c>
    </row>
    <row r="7643" spans="1:15" ht="30" x14ac:dyDescent="0.25">
      <c r="A7643" s="489">
        <v>103371</v>
      </c>
      <c r="B7643" s="488" t="s">
        <v>10948</v>
      </c>
      <c r="C7643" s="489" t="s">
        <v>92</v>
      </c>
      <c r="D7643" s="490">
        <v>0</v>
      </c>
      <c r="E7643" s="487"/>
      <c r="F7643" s="487" t="s">
        <v>5958</v>
      </c>
      <c r="G7643" s="488" t="s">
        <v>5981</v>
      </c>
      <c r="H7643" s="488"/>
      <c r="I7643" s="490">
        <v>0</v>
      </c>
      <c r="J7643" s="490">
        <v>0</v>
      </c>
      <c r="K7643" s="490">
        <v>0</v>
      </c>
      <c r="L7643" s="508"/>
      <c r="M7643" s="489">
        <v>0</v>
      </c>
      <c r="N7643" s="490">
        <v>0</v>
      </c>
      <c r="O7643" s="487" t="s">
        <v>5958</v>
      </c>
    </row>
    <row r="7644" spans="1:15" ht="30" x14ac:dyDescent="0.25">
      <c r="A7644" s="489">
        <v>103372</v>
      </c>
      <c r="B7644" s="488" t="s">
        <v>10947</v>
      </c>
      <c r="C7644" s="489" t="s">
        <v>87</v>
      </c>
      <c r="D7644" s="490">
        <v>0</v>
      </c>
      <c r="E7644" s="487"/>
      <c r="F7644" s="487" t="s">
        <v>5958</v>
      </c>
      <c r="G7644" s="488" t="s">
        <v>5981</v>
      </c>
      <c r="H7644" s="488"/>
      <c r="I7644" s="490">
        <v>0</v>
      </c>
      <c r="J7644" s="490">
        <v>0</v>
      </c>
      <c r="K7644" s="490">
        <v>0</v>
      </c>
      <c r="L7644" s="508"/>
      <c r="M7644" s="489">
        <v>0</v>
      </c>
      <c r="N7644" s="490">
        <v>0</v>
      </c>
      <c r="O7644" s="487" t="s">
        <v>5958</v>
      </c>
    </row>
    <row r="7645" spans="1:15" ht="45" x14ac:dyDescent="0.25">
      <c r="A7645" s="489">
        <v>103373</v>
      </c>
      <c r="B7645" s="488" t="s">
        <v>8688</v>
      </c>
      <c r="C7645" s="489" t="s">
        <v>87</v>
      </c>
      <c r="D7645" s="490">
        <v>363878</v>
      </c>
      <c r="E7645" s="487"/>
      <c r="F7645" s="487" t="s">
        <v>5958</v>
      </c>
      <c r="G7645" s="488" t="s">
        <v>5981</v>
      </c>
      <c r="H7645" s="488" t="s">
        <v>5976</v>
      </c>
      <c r="I7645" s="490">
        <v>305779.83</v>
      </c>
      <c r="J7645" s="490">
        <v>0.19</v>
      </c>
      <c r="K7645" s="490">
        <v>363878</v>
      </c>
      <c r="L7645" s="508">
        <v>43552</v>
      </c>
      <c r="M7645" s="489">
        <v>1</v>
      </c>
      <c r="N7645" s="490">
        <v>305779.83</v>
      </c>
      <c r="O7645" s="487" t="s">
        <v>25582</v>
      </c>
    </row>
    <row r="7646" spans="1:15" x14ac:dyDescent="0.25">
      <c r="A7646" s="489">
        <v>103374</v>
      </c>
      <c r="B7646" s="488" t="s">
        <v>884</v>
      </c>
      <c r="C7646" s="489" t="s">
        <v>4371</v>
      </c>
      <c r="D7646" s="490">
        <v>0</v>
      </c>
      <c r="E7646" s="487"/>
      <c r="F7646" s="487" t="s">
        <v>10946</v>
      </c>
      <c r="G7646" s="488" t="s">
        <v>7039</v>
      </c>
      <c r="H7646" s="488"/>
      <c r="I7646" s="490">
        <v>0</v>
      </c>
      <c r="J7646" s="490">
        <v>0</v>
      </c>
      <c r="K7646" s="490">
        <v>0</v>
      </c>
      <c r="L7646" s="508"/>
      <c r="M7646" s="489">
        <v>0</v>
      </c>
      <c r="N7646" s="490">
        <v>0</v>
      </c>
      <c r="O7646" s="487" t="s">
        <v>5958</v>
      </c>
    </row>
    <row r="7647" spans="1:15" ht="30" x14ac:dyDescent="0.25">
      <c r="A7647" s="489">
        <v>103375</v>
      </c>
      <c r="B7647" s="488" t="s">
        <v>10945</v>
      </c>
      <c r="C7647" s="489" t="s">
        <v>92</v>
      </c>
      <c r="D7647" s="490">
        <v>0</v>
      </c>
      <c r="E7647" s="487"/>
      <c r="F7647" s="487" t="s">
        <v>5958</v>
      </c>
      <c r="G7647" s="488" t="s">
        <v>6263</v>
      </c>
      <c r="H7647" s="488"/>
      <c r="I7647" s="490">
        <v>0</v>
      </c>
      <c r="J7647" s="490">
        <v>0</v>
      </c>
      <c r="K7647" s="490">
        <v>0</v>
      </c>
      <c r="L7647" s="508"/>
      <c r="M7647" s="489">
        <v>0</v>
      </c>
      <c r="N7647" s="490">
        <v>0</v>
      </c>
      <c r="O7647" s="487" t="s">
        <v>5958</v>
      </c>
    </row>
    <row r="7648" spans="1:15" ht="30" x14ac:dyDescent="0.25">
      <c r="A7648" s="489">
        <v>103376</v>
      </c>
      <c r="B7648" s="488" t="s">
        <v>10944</v>
      </c>
      <c r="C7648" s="489" t="s">
        <v>92</v>
      </c>
      <c r="D7648" s="490">
        <v>0</v>
      </c>
      <c r="E7648" s="487"/>
      <c r="F7648" s="487" t="s">
        <v>5958</v>
      </c>
      <c r="G7648" s="488" t="s">
        <v>6263</v>
      </c>
      <c r="H7648" s="488"/>
      <c r="I7648" s="490">
        <v>0</v>
      </c>
      <c r="J7648" s="490">
        <v>0</v>
      </c>
      <c r="K7648" s="490">
        <v>0</v>
      </c>
      <c r="L7648" s="508"/>
      <c r="M7648" s="489">
        <v>0</v>
      </c>
      <c r="N7648" s="490">
        <v>0</v>
      </c>
      <c r="O7648" s="487" t="s">
        <v>5958</v>
      </c>
    </row>
    <row r="7649" spans="1:15" x14ac:dyDescent="0.25">
      <c r="A7649" s="489">
        <v>103377</v>
      </c>
      <c r="B7649" s="488" t="s">
        <v>4069</v>
      </c>
      <c r="C7649" s="489" t="s">
        <v>87</v>
      </c>
      <c r="D7649" s="490">
        <v>0</v>
      </c>
      <c r="E7649" s="487"/>
      <c r="F7649" s="487" t="s">
        <v>5958</v>
      </c>
      <c r="G7649" s="488" t="s">
        <v>5981</v>
      </c>
      <c r="H7649" s="488"/>
      <c r="I7649" s="490">
        <v>0</v>
      </c>
      <c r="J7649" s="490">
        <v>0</v>
      </c>
      <c r="K7649" s="490">
        <v>0</v>
      </c>
      <c r="L7649" s="508"/>
      <c r="M7649" s="489">
        <v>0</v>
      </c>
      <c r="N7649" s="490">
        <v>0</v>
      </c>
      <c r="O7649" s="487" t="s">
        <v>5958</v>
      </c>
    </row>
    <row r="7650" spans="1:15" x14ac:dyDescent="0.25">
      <c r="A7650" s="489">
        <v>103378</v>
      </c>
      <c r="B7650" s="488" t="s">
        <v>4130</v>
      </c>
      <c r="C7650" s="489" t="s">
        <v>80</v>
      </c>
      <c r="D7650" s="490">
        <v>0</v>
      </c>
      <c r="E7650" s="487"/>
      <c r="F7650" s="487" t="s">
        <v>5958</v>
      </c>
      <c r="G7650" s="488" t="s">
        <v>5981</v>
      </c>
      <c r="H7650" s="488"/>
      <c r="I7650" s="490">
        <v>0</v>
      </c>
      <c r="J7650" s="490">
        <v>0</v>
      </c>
      <c r="K7650" s="490">
        <v>0</v>
      </c>
      <c r="L7650" s="508"/>
      <c r="M7650" s="489">
        <v>0</v>
      </c>
      <c r="N7650" s="490">
        <v>0</v>
      </c>
      <c r="O7650" s="487" t="s">
        <v>5958</v>
      </c>
    </row>
    <row r="7651" spans="1:15" x14ac:dyDescent="0.25">
      <c r="A7651" s="489">
        <v>103379</v>
      </c>
      <c r="B7651" s="488" t="s">
        <v>4251</v>
      </c>
      <c r="C7651" s="489" t="s">
        <v>87</v>
      </c>
      <c r="D7651" s="490">
        <v>0</v>
      </c>
      <c r="E7651" s="487"/>
      <c r="F7651" s="487" t="s">
        <v>5958</v>
      </c>
      <c r="G7651" s="488" t="s">
        <v>5981</v>
      </c>
      <c r="H7651" s="488"/>
      <c r="I7651" s="490">
        <v>0</v>
      </c>
      <c r="J7651" s="490">
        <v>0</v>
      </c>
      <c r="K7651" s="490">
        <v>0</v>
      </c>
      <c r="L7651" s="508"/>
      <c r="M7651" s="489">
        <v>0</v>
      </c>
      <c r="N7651" s="490">
        <v>0</v>
      </c>
      <c r="O7651" s="487" t="s">
        <v>5958</v>
      </c>
    </row>
    <row r="7652" spans="1:15" x14ac:dyDescent="0.25">
      <c r="A7652" s="489">
        <v>103385</v>
      </c>
      <c r="B7652" s="488" t="s">
        <v>10943</v>
      </c>
      <c r="C7652" s="489" t="s">
        <v>87</v>
      </c>
      <c r="D7652" s="490">
        <v>0</v>
      </c>
      <c r="E7652" s="487"/>
      <c r="F7652" s="487" t="s">
        <v>6989</v>
      </c>
      <c r="G7652" s="488" t="s">
        <v>6201</v>
      </c>
      <c r="H7652" s="488"/>
      <c r="I7652" s="490">
        <v>0</v>
      </c>
      <c r="J7652" s="490">
        <v>0</v>
      </c>
      <c r="K7652" s="490">
        <v>0</v>
      </c>
      <c r="L7652" s="508"/>
      <c r="M7652" s="489">
        <v>0</v>
      </c>
      <c r="N7652" s="490">
        <v>0</v>
      </c>
      <c r="O7652" s="487" t="s">
        <v>5958</v>
      </c>
    </row>
    <row r="7653" spans="1:15" x14ac:dyDescent="0.25">
      <c r="A7653" s="489">
        <v>103386</v>
      </c>
      <c r="B7653" s="488" t="s">
        <v>4170</v>
      </c>
      <c r="C7653" s="489" t="s">
        <v>87</v>
      </c>
      <c r="D7653" s="490">
        <v>0</v>
      </c>
      <c r="E7653" s="487"/>
      <c r="F7653" s="487" t="s">
        <v>5958</v>
      </c>
      <c r="G7653" s="488" t="s">
        <v>5981</v>
      </c>
      <c r="H7653" s="488"/>
      <c r="I7653" s="490">
        <v>0</v>
      </c>
      <c r="J7653" s="490">
        <v>0</v>
      </c>
      <c r="K7653" s="490">
        <v>0</v>
      </c>
      <c r="L7653" s="508"/>
      <c r="M7653" s="489">
        <v>0</v>
      </c>
      <c r="N7653" s="490">
        <v>0</v>
      </c>
      <c r="O7653" s="487" t="s">
        <v>5958</v>
      </c>
    </row>
    <row r="7654" spans="1:15" x14ac:dyDescent="0.25">
      <c r="A7654" s="489">
        <v>103387</v>
      </c>
      <c r="B7654" s="488" t="s">
        <v>2365</v>
      </c>
      <c r="C7654" s="489" t="s">
        <v>87</v>
      </c>
      <c r="D7654" s="490">
        <v>0</v>
      </c>
      <c r="E7654" s="487"/>
      <c r="F7654" s="487" t="s">
        <v>5958</v>
      </c>
      <c r="G7654" s="488" t="s">
        <v>6201</v>
      </c>
      <c r="H7654" s="488"/>
      <c r="I7654" s="490">
        <v>0</v>
      </c>
      <c r="J7654" s="490">
        <v>0</v>
      </c>
      <c r="K7654" s="490">
        <v>0</v>
      </c>
      <c r="L7654" s="508"/>
      <c r="M7654" s="489">
        <v>0</v>
      </c>
      <c r="N7654" s="490">
        <v>0</v>
      </c>
      <c r="O7654" s="487" t="s">
        <v>5958</v>
      </c>
    </row>
    <row r="7655" spans="1:15" x14ac:dyDescent="0.25">
      <c r="A7655" s="489">
        <v>103388</v>
      </c>
      <c r="B7655" s="488" t="s">
        <v>4169</v>
      </c>
      <c r="C7655" s="489" t="s">
        <v>87</v>
      </c>
      <c r="D7655" s="490">
        <v>0</v>
      </c>
      <c r="E7655" s="487"/>
      <c r="F7655" s="487" t="s">
        <v>5958</v>
      </c>
      <c r="G7655" s="488" t="s">
        <v>5981</v>
      </c>
      <c r="H7655" s="488"/>
      <c r="I7655" s="490">
        <v>0</v>
      </c>
      <c r="J7655" s="490">
        <v>0</v>
      </c>
      <c r="K7655" s="490">
        <v>0</v>
      </c>
      <c r="L7655" s="508"/>
      <c r="M7655" s="489">
        <v>0</v>
      </c>
      <c r="N7655" s="490">
        <v>0</v>
      </c>
      <c r="O7655" s="487" t="s">
        <v>5958</v>
      </c>
    </row>
    <row r="7656" spans="1:15" x14ac:dyDescent="0.25">
      <c r="A7656" s="489">
        <v>103389</v>
      </c>
      <c r="B7656" s="488" t="s">
        <v>4171</v>
      </c>
      <c r="C7656" s="489" t="s">
        <v>87</v>
      </c>
      <c r="D7656" s="490">
        <v>0</v>
      </c>
      <c r="E7656" s="487"/>
      <c r="F7656" s="487" t="s">
        <v>5958</v>
      </c>
      <c r="G7656" s="488" t="s">
        <v>5981</v>
      </c>
      <c r="H7656" s="488"/>
      <c r="I7656" s="490">
        <v>0</v>
      </c>
      <c r="J7656" s="490">
        <v>0</v>
      </c>
      <c r="K7656" s="490">
        <v>0</v>
      </c>
      <c r="L7656" s="508"/>
      <c r="M7656" s="489">
        <v>0</v>
      </c>
      <c r="N7656" s="490">
        <v>0</v>
      </c>
      <c r="O7656" s="487" t="s">
        <v>5958</v>
      </c>
    </row>
    <row r="7657" spans="1:15" x14ac:dyDescent="0.25">
      <c r="A7657" s="489">
        <v>103390</v>
      </c>
      <c r="B7657" s="488" t="s">
        <v>4168</v>
      </c>
      <c r="C7657" s="489" t="s">
        <v>87</v>
      </c>
      <c r="D7657" s="490">
        <v>0</v>
      </c>
      <c r="E7657" s="487"/>
      <c r="F7657" s="487" t="s">
        <v>5958</v>
      </c>
      <c r="G7657" s="488" t="s">
        <v>5981</v>
      </c>
      <c r="H7657" s="488"/>
      <c r="I7657" s="490">
        <v>0</v>
      </c>
      <c r="J7657" s="490">
        <v>0</v>
      </c>
      <c r="K7657" s="490">
        <v>0</v>
      </c>
      <c r="L7657" s="508"/>
      <c r="M7657" s="489">
        <v>0</v>
      </c>
      <c r="N7657" s="490">
        <v>0</v>
      </c>
      <c r="O7657" s="487" t="s">
        <v>5958</v>
      </c>
    </row>
    <row r="7658" spans="1:15" ht="30" x14ac:dyDescent="0.25">
      <c r="A7658" s="489">
        <v>103391</v>
      </c>
      <c r="B7658" s="488" t="s">
        <v>2361</v>
      </c>
      <c r="C7658" s="489" t="s">
        <v>87</v>
      </c>
      <c r="D7658" s="490">
        <v>113119.02</v>
      </c>
      <c r="E7658" s="487"/>
      <c r="F7658" s="487" t="s">
        <v>5958</v>
      </c>
      <c r="G7658" s="488" t="s">
        <v>6201</v>
      </c>
      <c r="H7658" s="488" t="s">
        <v>25583</v>
      </c>
      <c r="I7658" s="490">
        <v>95058</v>
      </c>
      <c r="J7658" s="490">
        <v>0.19</v>
      </c>
      <c r="K7658" s="490">
        <v>113119.02</v>
      </c>
      <c r="L7658" s="508">
        <v>44585</v>
      </c>
      <c r="M7658" s="489">
        <v>1</v>
      </c>
      <c r="N7658" s="490">
        <v>95058</v>
      </c>
      <c r="O7658" s="487" t="s">
        <v>25582</v>
      </c>
    </row>
    <row r="7659" spans="1:15" ht="45" x14ac:dyDescent="0.25">
      <c r="A7659" s="489">
        <v>103392</v>
      </c>
      <c r="B7659" s="488" t="s">
        <v>8990</v>
      </c>
      <c r="C7659" s="489" t="s">
        <v>80</v>
      </c>
      <c r="D7659" s="490">
        <v>8460</v>
      </c>
      <c r="E7659" s="487"/>
      <c r="F7659" s="487" t="s">
        <v>5958</v>
      </c>
      <c r="G7659" s="488" t="s">
        <v>25586</v>
      </c>
      <c r="H7659" s="488" t="s">
        <v>5980</v>
      </c>
      <c r="I7659" s="490">
        <v>7109.24</v>
      </c>
      <c r="J7659" s="490">
        <v>0.19</v>
      </c>
      <c r="K7659" s="490">
        <v>8460</v>
      </c>
      <c r="L7659" s="508">
        <v>45478</v>
      </c>
      <c r="M7659" s="489">
        <v>1</v>
      </c>
      <c r="N7659" s="490">
        <v>7109.24</v>
      </c>
      <c r="O7659" s="487" t="s">
        <v>25582</v>
      </c>
    </row>
    <row r="7660" spans="1:15" ht="45" x14ac:dyDescent="0.25">
      <c r="A7660" s="489">
        <v>103393</v>
      </c>
      <c r="B7660" s="488" t="s">
        <v>10942</v>
      </c>
      <c r="C7660" s="489" t="s">
        <v>87</v>
      </c>
      <c r="D7660" s="490">
        <v>3366</v>
      </c>
      <c r="E7660" s="487"/>
      <c r="F7660" s="487" t="s">
        <v>6312</v>
      </c>
      <c r="G7660" s="488" t="s">
        <v>25584</v>
      </c>
      <c r="H7660" s="488" t="s">
        <v>5976</v>
      </c>
      <c r="I7660" s="490">
        <v>2828.57</v>
      </c>
      <c r="J7660" s="490">
        <v>0.19</v>
      </c>
      <c r="K7660" s="490">
        <v>3366</v>
      </c>
      <c r="L7660" s="508">
        <v>44707</v>
      </c>
      <c r="M7660" s="489">
        <v>1</v>
      </c>
      <c r="N7660" s="490">
        <v>2828.57</v>
      </c>
      <c r="O7660" s="487" t="s">
        <v>25582</v>
      </c>
    </row>
    <row r="7661" spans="1:15" ht="45" x14ac:dyDescent="0.25">
      <c r="A7661" s="489">
        <v>103394</v>
      </c>
      <c r="B7661" s="488" t="s">
        <v>4285</v>
      </c>
      <c r="C7661" s="489" t="s">
        <v>80</v>
      </c>
      <c r="D7661" s="490">
        <v>8792.01</v>
      </c>
      <c r="E7661" s="487"/>
      <c r="F7661" s="487" t="s">
        <v>5958</v>
      </c>
      <c r="G7661" s="488" t="s">
        <v>5981</v>
      </c>
      <c r="H7661" s="488" t="s">
        <v>5980</v>
      </c>
      <c r="I7661" s="490">
        <v>7388.24</v>
      </c>
      <c r="J7661" s="490">
        <v>0.19</v>
      </c>
      <c r="K7661" s="490">
        <v>8792.01</v>
      </c>
      <c r="L7661" s="508">
        <v>44707</v>
      </c>
      <c r="M7661" s="489">
        <v>1</v>
      </c>
      <c r="N7661" s="490">
        <v>7388.24</v>
      </c>
      <c r="O7661" s="487" t="s">
        <v>25582</v>
      </c>
    </row>
    <row r="7662" spans="1:15" ht="30" x14ac:dyDescent="0.25">
      <c r="A7662" s="489">
        <v>103395</v>
      </c>
      <c r="B7662" s="488" t="s">
        <v>1571</v>
      </c>
      <c r="C7662" s="489" t="s">
        <v>87</v>
      </c>
      <c r="D7662" s="490">
        <v>7853</v>
      </c>
      <c r="E7662" s="487"/>
      <c r="F7662" s="487" t="s">
        <v>7742</v>
      </c>
      <c r="G7662" s="488" t="s">
        <v>6308</v>
      </c>
      <c r="H7662" s="488" t="s">
        <v>25583</v>
      </c>
      <c r="I7662" s="490">
        <v>6599.16</v>
      </c>
      <c r="J7662" s="490">
        <v>0.19</v>
      </c>
      <c r="K7662" s="490">
        <v>7853</v>
      </c>
      <c r="L7662" s="508">
        <v>45014</v>
      </c>
      <c r="M7662" s="489">
        <v>1</v>
      </c>
      <c r="N7662" s="490">
        <v>6599.16</v>
      </c>
      <c r="O7662" s="487" t="s">
        <v>25582</v>
      </c>
    </row>
    <row r="7663" spans="1:15" ht="30" x14ac:dyDescent="0.25">
      <c r="A7663" s="489">
        <v>103396</v>
      </c>
      <c r="B7663" s="488" t="s">
        <v>1551</v>
      </c>
      <c r="C7663" s="489" t="s">
        <v>87</v>
      </c>
      <c r="D7663" s="490">
        <v>3510242</v>
      </c>
      <c r="E7663" s="487"/>
      <c r="F7663" s="487" t="s">
        <v>7742</v>
      </c>
      <c r="G7663" s="488" t="s">
        <v>6308</v>
      </c>
      <c r="H7663" s="488" t="s">
        <v>25583</v>
      </c>
      <c r="I7663" s="490">
        <v>2949783.19</v>
      </c>
      <c r="J7663" s="490">
        <v>0.19</v>
      </c>
      <c r="K7663" s="490">
        <v>3510242</v>
      </c>
      <c r="L7663" s="508">
        <v>43839</v>
      </c>
      <c r="M7663" s="489">
        <v>1</v>
      </c>
      <c r="N7663" s="490">
        <v>2949783.19</v>
      </c>
      <c r="O7663" s="487" t="s">
        <v>25582</v>
      </c>
    </row>
    <row r="7664" spans="1:15" ht="30" x14ac:dyDescent="0.25">
      <c r="A7664" s="489">
        <v>103397</v>
      </c>
      <c r="B7664" s="488" t="s">
        <v>1476</v>
      </c>
      <c r="C7664" s="489" t="s">
        <v>87</v>
      </c>
      <c r="D7664" s="490">
        <v>1359</v>
      </c>
      <c r="E7664" s="487"/>
      <c r="F7664" s="487" t="s">
        <v>7742</v>
      </c>
      <c r="G7664" s="488" t="s">
        <v>6308</v>
      </c>
      <c r="H7664" s="488" t="s">
        <v>25583</v>
      </c>
      <c r="I7664" s="490">
        <v>1142.02</v>
      </c>
      <c r="J7664" s="490">
        <v>0.19</v>
      </c>
      <c r="K7664" s="490">
        <v>1359</v>
      </c>
      <c r="L7664" s="508">
        <v>43839</v>
      </c>
      <c r="M7664" s="489">
        <v>1</v>
      </c>
      <c r="N7664" s="490">
        <v>1142.02</v>
      </c>
      <c r="O7664" s="487" t="s">
        <v>25582</v>
      </c>
    </row>
    <row r="7665" spans="1:15" ht="30" x14ac:dyDescent="0.25">
      <c r="A7665" s="489">
        <v>103398</v>
      </c>
      <c r="B7665" s="488" t="s">
        <v>7342</v>
      </c>
      <c r="C7665" s="489" t="s">
        <v>87</v>
      </c>
      <c r="D7665" s="490">
        <v>2710</v>
      </c>
      <c r="E7665" s="487"/>
      <c r="F7665" s="487" t="s">
        <v>5958</v>
      </c>
      <c r="G7665" s="488" t="s">
        <v>6016</v>
      </c>
      <c r="H7665" s="488" t="s">
        <v>25583</v>
      </c>
      <c r="I7665" s="490">
        <v>2277.31</v>
      </c>
      <c r="J7665" s="490">
        <v>0.19</v>
      </c>
      <c r="K7665" s="490">
        <v>2710</v>
      </c>
      <c r="L7665" s="508">
        <v>44592</v>
      </c>
      <c r="M7665" s="489">
        <v>1</v>
      </c>
      <c r="N7665" s="490">
        <v>2277.31</v>
      </c>
      <c r="O7665" s="487" t="s">
        <v>25582</v>
      </c>
    </row>
    <row r="7666" spans="1:15" ht="30" x14ac:dyDescent="0.25">
      <c r="A7666" s="489">
        <v>103399</v>
      </c>
      <c r="B7666" s="488" t="s">
        <v>2094</v>
      </c>
      <c r="C7666" s="489" t="s">
        <v>87</v>
      </c>
      <c r="D7666" s="490">
        <v>26040</v>
      </c>
      <c r="E7666" s="487"/>
      <c r="F7666" s="487" t="s">
        <v>5958</v>
      </c>
      <c r="G7666" s="488" t="s">
        <v>6016</v>
      </c>
      <c r="H7666" s="488" t="s">
        <v>5989</v>
      </c>
      <c r="I7666" s="490">
        <v>21882.35</v>
      </c>
      <c r="J7666" s="490">
        <v>0.19</v>
      </c>
      <c r="K7666" s="490">
        <v>26040</v>
      </c>
      <c r="L7666" s="508">
        <v>45491</v>
      </c>
      <c r="M7666" s="489">
        <v>1</v>
      </c>
      <c r="N7666" s="490">
        <v>21882.35</v>
      </c>
      <c r="O7666" s="487" t="s">
        <v>25582</v>
      </c>
    </row>
    <row r="7667" spans="1:15" x14ac:dyDescent="0.25">
      <c r="A7667" s="489">
        <v>103401</v>
      </c>
      <c r="B7667" s="488" t="s">
        <v>4291</v>
      </c>
      <c r="C7667" s="489" t="s">
        <v>80</v>
      </c>
      <c r="D7667" s="490">
        <v>0</v>
      </c>
      <c r="E7667" s="487"/>
      <c r="F7667" s="487" t="s">
        <v>5958</v>
      </c>
      <c r="G7667" s="488" t="s">
        <v>5981</v>
      </c>
      <c r="H7667" s="488"/>
      <c r="I7667" s="490">
        <v>0</v>
      </c>
      <c r="J7667" s="490">
        <v>0</v>
      </c>
      <c r="K7667" s="490">
        <v>0</v>
      </c>
      <c r="L7667" s="508"/>
      <c r="M7667" s="489">
        <v>0</v>
      </c>
      <c r="N7667" s="490">
        <v>0</v>
      </c>
      <c r="O7667" s="487" t="s">
        <v>5958</v>
      </c>
    </row>
    <row r="7668" spans="1:15" ht="45" x14ac:dyDescent="0.25">
      <c r="A7668" s="489">
        <v>103403</v>
      </c>
      <c r="B7668" s="488" t="s">
        <v>6299</v>
      </c>
      <c r="C7668" s="489" t="s">
        <v>87</v>
      </c>
      <c r="D7668" s="490">
        <v>10848</v>
      </c>
      <c r="E7668" s="487"/>
      <c r="F7668" s="487" t="s">
        <v>5958</v>
      </c>
      <c r="G7668" s="488" t="s">
        <v>5981</v>
      </c>
      <c r="H7668" s="488" t="s">
        <v>5976</v>
      </c>
      <c r="I7668" s="490">
        <v>9115.9699999999993</v>
      </c>
      <c r="J7668" s="490">
        <v>0.19</v>
      </c>
      <c r="K7668" s="490">
        <v>10848</v>
      </c>
      <c r="L7668" s="508">
        <v>45062</v>
      </c>
      <c r="M7668" s="489">
        <v>1</v>
      </c>
      <c r="N7668" s="490">
        <v>9115.9699999999993</v>
      </c>
      <c r="O7668" s="487" t="s">
        <v>25582</v>
      </c>
    </row>
    <row r="7669" spans="1:15" ht="45" x14ac:dyDescent="0.25">
      <c r="A7669" s="489">
        <v>103408</v>
      </c>
      <c r="B7669" s="488" t="s">
        <v>777</v>
      </c>
      <c r="C7669" s="489" t="s">
        <v>4371</v>
      </c>
      <c r="D7669" s="490">
        <v>90839</v>
      </c>
      <c r="E7669" s="487"/>
      <c r="F7669" s="487" t="s">
        <v>5958</v>
      </c>
      <c r="G7669" s="488" t="s">
        <v>6055</v>
      </c>
      <c r="H7669" s="488" t="s">
        <v>5976</v>
      </c>
      <c r="I7669" s="490">
        <v>76335.289999999994</v>
      </c>
      <c r="J7669" s="490">
        <v>0.19</v>
      </c>
      <c r="K7669" s="490">
        <v>90839</v>
      </c>
      <c r="L7669" s="508">
        <v>45478</v>
      </c>
      <c r="M7669" s="489">
        <v>1</v>
      </c>
      <c r="N7669" s="490">
        <v>76335.289999999994</v>
      </c>
      <c r="O7669" s="487" t="s">
        <v>25582</v>
      </c>
    </row>
    <row r="7670" spans="1:15" x14ac:dyDescent="0.25">
      <c r="A7670" s="489">
        <v>103409</v>
      </c>
      <c r="B7670" s="488" t="s">
        <v>3141</v>
      </c>
      <c r="C7670" s="489" t="s">
        <v>87</v>
      </c>
      <c r="D7670" s="490">
        <v>0</v>
      </c>
      <c r="E7670" s="487"/>
      <c r="F7670" s="487" t="s">
        <v>5958</v>
      </c>
      <c r="G7670" s="488" t="s">
        <v>5981</v>
      </c>
      <c r="H7670" s="488"/>
      <c r="I7670" s="490">
        <v>0</v>
      </c>
      <c r="J7670" s="490">
        <v>0</v>
      </c>
      <c r="K7670" s="490">
        <v>0</v>
      </c>
      <c r="L7670" s="508"/>
      <c r="M7670" s="489">
        <v>0</v>
      </c>
      <c r="N7670" s="490">
        <v>0</v>
      </c>
      <c r="O7670" s="487" t="s">
        <v>5958</v>
      </c>
    </row>
    <row r="7671" spans="1:15" x14ac:dyDescent="0.25">
      <c r="A7671" s="489">
        <v>103410</v>
      </c>
      <c r="B7671" s="488" t="s">
        <v>4007</v>
      </c>
      <c r="C7671" s="489" t="s">
        <v>92</v>
      </c>
      <c r="D7671" s="490">
        <v>0</v>
      </c>
      <c r="E7671" s="487"/>
      <c r="F7671" s="487" t="s">
        <v>5958</v>
      </c>
      <c r="G7671" s="488" t="s">
        <v>5981</v>
      </c>
      <c r="H7671" s="488"/>
      <c r="I7671" s="490">
        <v>0</v>
      </c>
      <c r="J7671" s="490">
        <v>0</v>
      </c>
      <c r="K7671" s="490">
        <v>0</v>
      </c>
      <c r="L7671" s="508"/>
      <c r="M7671" s="489">
        <v>0</v>
      </c>
      <c r="N7671" s="490">
        <v>0</v>
      </c>
      <c r="O7671" s="487" t="s">
        <v>5958</v>
      </c>
    </row>
    <row r="7672" spans="1:15" ht="30" x14ac:dyDescent="0.25">
      <c r="A7672" s="489">
        <v>103411</v>
      </c>
      <c r="B7672" s="488" t="s">
        <v>10941</v>
      </c>
      <c r="C7672" s="489" t="s">
        <v>92</v>
      </c>
      <c r="D7672" s="490">
        <v>0</v>
      </c>
      <c r="E7672" s="487"/>
      <c r="F7672" s="487" t="s">
        <v>5958</v>
      </c>
      <c r="G7672" s="488" t="s">
        <v>5981</v>
      </c>
      <c r="H7672" s="488"/>
      <c r="I7672" s="490">
        <v>0</v>
      </c>
      <c r="J7672" s="490">
        <v>0</v>
      </c>
      <c r="K7672" s="490">
        <v>0</v>
      </c>
      <c r="L7672" s="508"/>
      <c r="M7672" s="489">
        <v>0</v>
      </c>
      <c r="N7672" s="490">
        <v>0</v>
      </c>
      <c r="O7672" s="487" t="s">
        <v>5958</v>
      </c>
    </row>
    <row r="7673" spans="1:15" x14ac:dyDescent="0.25">
      <c r="A7673" s="489">
        <v>103412</v>
      </c>
      <c r="B7673" s="488" t="s">
        <v>3934</v>
      </c>
      <c r="C7673" s="489" t="s">
        <v>80</v>
      </c>
      <c r="D7673" s="490">
        <v>0</v>
      </c>
      <c r="E7673" s="487"/>
      <c r="F7673" s="487" t="s">
        <v>5958</v>
      </c>
      <c r="G7673" s="488" t="s">
        <v>5981</v>
      </c>
      <c r="H7673" s="488"/>
      <c r="I7673" s="490">
        <v>0</v>
      </c>
      <c r="J7673" s="490">
        <v>0</v>
      </c>
      <c r="K7673" s="490">
        <v>0</v>
      </c>
      <c r="L7673" s="508"/>
      <c r="M7673" s="489">
        <v>0</v>
      </c>
      <c r="N7673" s="490">
        <v>0</v>
      </c>
      <c r="O7673" s="487" t="s">
        <v>5958</v>
      </c>
    </row>
    <row r="7674" spans="1:15" ht="30" x14ac:dyDescent="0.25">
      <c r="A7674" s="489">
        <v>103413</v>
      </c>
      <c r="B7674" s="488" t="s">
        <v>4191</v>
      </c>
      <c r="C7674" s="489" t="s">
        <v>80</v>
      </c>
      <c r="D7674" s="490">
        <v>0</v>
      </c>
      <c r="E7674" s="487"/>
      <c r="F7674" s="487" t="s">
        <v>5958</v>
      </c>
      <c r="G7674" s="488" t="s">
        <v>5981</v>
      </c>
      <c r="H7674" s="488"/>
      <c r="I7674" s="490">
        <v>0</v>
      </c>
      <c r="J7674" s="490">
        <v>0</v>
      </c>
      <c r="K7674" s="490">
        <v>0</v>
      </c>
      <c r="L7674" s="508"/>
      <c r="M7674" s="489">
        <v>0</v>
      </c>
      <c r="N7674" s="490">
        <v>0</v>
      </c>
      <c r="O7674" s="487" t="s">
        <v>5958</v>
      </c>
    </row>
    <row r="7675" spans="1:15" x14ac:dyDescent="0.25">
      <c r="A7675" s="489">
        <v>103414</v>
      </c>
      <c r="B7675" s="488" t="s">
        <v>4245</v>
      </c>
      <c r="C7675" s="489" t="s">
        <v>80</v>
      </c>
      <c r="D7675" s="490">
        <v>0</v>
      </c>
      <c r="E7675" s="487"/>
      <c r="F7675" s="487" t="s">
        <v>5958</v>
      </c>
      <c r="G7675" s="488" t="s">
        <v>5981</v>
      </c>
      <c r="H7675" s="488"/>
      <c r="I7675" s="490">
        <v>0</v>
      </c>
      <c r="J7675" s="490">
        <v>0</v>
      </c>
      <c r="K7675" s="490">
        <v>0</v>
      </c>
      <c r="L7675" s="508"/>
      <c r="M7675" s="489">
        <v>0</v>
      </c>
      <c r="N7675" s="490">
        <v>0</v>
      </c>
      <c r="O7675" s="487" t="s">
        <v>5958</v>
      </c>
    </row>
    <row r="7676" spans="1:15" x14ac:dyDescent="0.25">
      <c r="A7676" s="489">
        <v>103415</v>
      </c>
      <c r="B7676" s="488" t="s">
        <v>4151</v>
      </c>
      <c r="C7676" s="489" t="s">
        <v>92</v>
      </c>
      <c r="D7676" s="490">
        <v>0</v>
      </c>
      <c r="E7676" s="487"/>
      <c r="F7676" s="487" t="s">
        <v>5958</v>
      </c>
      <c r="G7676" s="488" t="s">
        <v>5981</v>
      </c>
      <c r="H7676" s="488"/>
      <c r="I7676" s="490">
        <v>0</v>
      </c>
      <c r="J7676" s="490">
        <v>0</v>
      </c>
      <c r="K7676" s="490">
        <v>0</v>
      </c>
      <c r="L7676" s="508"/>
      <c r="M7676" s="489">
        <v>0</v>
      </c>
      <c r="N7676" s="490">
        <v>0</v>
      </c>
      <c r="O7676" s="487" t="s">
        <v>5958</v>
      </c>
    </row>
    <row r="7677" spans="1:15" x14ac:dyDescent="0.25">
      <c r="A7677" s="489">
        <v>103416</v>
      </c>
      <c r="B7677" s="488" t="s">
        <v>3962</v>
      </c>
      <c r="C7677" s="489" t="s">
        <v>77</v>
      </c>
      <c r="D7677" s="490">
        <v>0</v>
      </c>
      <c r="E7677" s="487"/>
      <c r="F7677" s="487" t="s">
        <v>5958</v>
      </c>
      <c r="G7677" s="488" t="s">
        <v>5981</v>
      </c>
      <c r="H7677" s="488"/>
      <c r="I7677" s="490">
        <v>0</v>
      </c>
      <c r="J7677" s="490">
        <v>0</v>
      </c>
      <c r="K7677" s="490">
        <v>0</v>
      </c>
      <c r="L7677" s="508"/>
      <c r="M7677" s="489">
        <v>0</v>
      </c>
      <c r="N7677" s="490">
        <v>0</v>
      </c>
      <c r="O7677" s="487" t="s">
        <v>5958</v>
      </c>
    </row>
    <row r="7678" spans="1:15" ht="30" x14ac:dyDescent="0.25">
      <c r="A7678" s="489">
        <v>103417</v>
      </c>
      <c r="B7678" s="488" t="s">
        <v>8939</v>
      </c>
      <c r="C7678" s="489" t="s">
        <v>77</v>
      </c>
      <c r="D7678" s="490">
        <v>3275</v>
      </c>
      <c r="E7678" s="487"/>
      <c r="F7678" s="487" t="s">
        <v>5958</v>
      </c>
      <c r="G7678" s="488" t="s">
        <v>6029</v>
      </c>
      <c r="H7678" s="488" t="s">
        <v>25583</v>
      </c>
      <c r="I7678" s="490">
        <v>2752.1</v>
      </c>
      <c r="J7678" s="490">
        <v>0.19</v>
      </c>
      <c r="K7678" s="490">
        <v>3275</v>
      </c>
      <c r="L7678" s="508">
        <v>43529</v>
      </c>
      <c r="M7678" s="489">
        <v>1</v>
      </c>
      <c r="N7678" s="490">
        <v>2752.1</v>
      </c>
      <c r="O7678" s="487" t="s">
        <v>25582</v>
      </c>
    </row>
    <row r="7679" spans="1:15" ht="30" x14ac:dyDescent="0.25">
      <c r="A7679" s="489">
        <v>103418</v>
      </c>
      <c r="B7679" s="488" t="s">
        <v>10940</v>
      </c>
      <c r="C7679" s="489" t="s">
        <v>87</v>
      </c>
      <c r="D7679" s="490">
        <v>0</v>
      </c>
      <c r="E7679" s="487"/>
      <c r="F7679" s="487" t="s">
        <v>5958</v>
      </c>
      <c r="G7679" s="488" t="s">
        <v>6263</v>
      </c>
      <c r="H7679" s="488"/>
      <c r="I7679" s="490">
        <v>0</v>
      </c>
      <c r="J7679" s="490">
        <v>0</v>
      </c>
      <c r="K7679" s="490">
        <v>0</v>
      </c>
      <c r="L7679" s="508"/>
      <c r="M7679" s="489">
        <v>0</v>
      </c>
      <c r="N7679" s="490">
        <v>0</v>
      </c>
      <c r="O7679" s="487" t="s">
        <v>5958</v>
      </c>
    </row>
    <row r="7680" spans="1:15" x14ac:dyDescent="0.25">
      <c r="A7680" s="489">
        <v>103419</v>
      </c>
      <c r="B7680" s="488" t="s">
        <v>2927</v>
      </c>
      <c r="C7680" s="489" t="s">
        <v>87</v>
      </c>
      <c r="D7680" s="490">
        <v>0</v>
      </c>
      <c r="E7680" s="487"/>
      <c r="F7680" s="487" t="s">
        <v>7015</v>
      </c>
      <c r="G7680" s="488" t="s">
        <v>6169</v>
      </c>
      <c r="H7680" s="488"/>
      <c r="I7680" s="490">
        <v>0</v>
      </c>
      <c r="J7680" s="490">
        <v>0</v>
      </c>
      <c r="K7680" s="490">
        <v>0</v>
      </c>
      <c r="L7680" s="508"/>
      <c r="M7680" s="489">
        <v>0</v>
      </c>
      <c r="N7680" s="490">
        <v>0</v>
      </c>
      <c r="O7680" s="487" t="s">
        <v>5958</v>
      </c>
    </row>
    <row r="7681" spans="1:15" x14ac:dyDescent="0.25">
      <c r="A7681" s="489">
        <v>103420</v>
      </c>
      <c r="B7681" s="488" t="s">
        <v>10939</v>
      </c>
      <c r="C7681" s="489" t="s">
        <v>80</v>
      </c>
      <c r="D7681" s="490">
        <v>0</v>
      </c>
      <c r="E7681" s="487"/>
      <c r="F7681" s="487" t="s">
        <v>5958</v>
      </c>
      <c r="G7681" s="488" t="s">
        <v>6016</v>
      </c>
      <c r="H7681" s="488"/>
      <c r="I7681" s="490">
        <v>0</v>
      </c>
      <c r="J7681" s="490">
        <v>0</v>
      </c>
      <c r="K7681" s="490">
        <v>0</v>
      </c>
      <c r="L7681" s="508"/>
      <c r="M7681" s="489">
        <v>0</v>
      </c>
      <c r="N7681" s="490">
        <v>0</v>
      </c>
      <c r="O7681" s="487" t="s">
        <v>5958</v>
      </c>
    </row>
    <row r="7682" spans="1:15" x14ac:dyDescent="0.25">
      <c r="A7682" s="489">
        <v>103421</v>
      </c>
      <c r="B7682" s="488" t="s">
        <v>4159</v>
      </c>
      <c r="C7682" s="489" t="s">
        <v>87</v>
      </c>
      <c r="D7682" s="490">
        <v>0</v>
      </c>
      <c r="E7682" s="487"/>
      <c r="F7682" s="487" t="s">
        <v>5958</v>
      </c>
      <c r="G7682" s="488" t="s">
        <v>5981</v>
      </c>
      <c r="H7682" s="488"/>
      <c r="I7682" s="490">
        <v>0</v>
      </c>
      <c r="J7682" s="490">
        <v>0</v>
      </c>
      <c r="K7682" s="490">
        <v>0</v>
      </c>
      <c r="L7682" s="508"/>
      <c r="M7682" s="489">
        <v>0</v>
      </c>
      <c r="N7682" s="490">
        <v>0</v>
      </c>
      <c r="O7682" s="487" t="s">
        <v>5958</v>
      </c>
    </row>
    <row r="7683" spans="1:15" x14ac:dyDescent="0.25">
      <c r="A7683" s="489">
        <v>103422</v>
      </c>
      <c r="B7683" s="488" t="s">
        <v>4050</v>
      </c>
      <c r="C7683" s="489" t="s">
        <v>92</v>
      </c>
      <c r="D7683" s="490">
        <v>0</v>
      </c>
      <c r="E7683" s="487"/>
      <c r="F7683" s="487" t="s">
        <v>5958</v>
      </c>
      <c r="G7683" s="488" t="s">
        <v>5981</v>
      </c>
      <c r="H7683" s="488"/>
      <c r="I7683" s="490">
        <v>0</v>
      </c>
      <c r="J7683" s="490">
        <v>0</v>
      </c>
      <c r="K7683" s="490">
        <v>0</v>
      </c>
      <c r="L7683" s="508"/>
      <c r="M7683" s="489">
        <v>0</v>
      </c>
      <c r="N7683" s="490">
        <v>0</v>
      </c>
      <c r="O7683" s="487" t="s">
        <v>5958</v>
      </c>
    </row>
    <row r="7684" spans="1:15" x14ac:dyDescent="0.25">
      <c r="A7684" s="489">
        <v>103423</v>
      </c>
      <c r="B7684" s="488" t="s">
        <v>4261</v>
      </c>
      <c r="C7684" s="489" t="s">
        <v>92</v>
      </c>
      <c r="D7684" s="490">
        <v>0</v>
      </c>
      <c r="E7684" s="487"/>
      <c r="F7684" s="487" t="s">
        <v>5958</v>
      </c>
      <c r="G7684" s="488" t="s">
        <v>5981</v>
      </c>
      <c r="H7684" s="488"/>
      <c r="I7684" s="490">
        <v>0</v>
      </c>
      <c r="J7684" s="490">
        <v>0</v>
      </c>
      <c r="K7684" s="490">
        <v>0</v>
      </c>
      <c r="L7684" s="508"/>
      <c r="M7684" s="489">
        <v>0</v>
      </c>
      <c r="N7684" s="490">
        <v>0</v>
      </c>
      <c r="O7684" s="487" t="s">
        <v>5958</v>
      </c>
    </row>
    <row r="7685" spans="1:15" ht="30" x14ac:dyDescent="0.25">
      <c r="A7685" s="489">
        <v>103424</v>
      </c>
      <c r="B7685" s="488" t="s">
        <v>1857</v>
      </c>
      <c r="C7685" s="489" t="s">
        <v>87</v>
      </c>
      <c r="D7685" s="490">
        <v>1959</v>
      </c>
      <c r="E7685" s="487"/>
      <c r="F7685" s="487" t="s">
        <v>5958</v>
      </c>
      <c r="G7685" s="488" t="s">
        <v>6010</v>
      </c>
      <c r="H7685" s="488" t="s">
        <v>25583</v>
      </c>
      <c r="I7685" s="490">
        <v>1646.22</v>
      </c>
      <c r="J7685" s="490">
        <v>0.19</v>
      </c>
      <c r="K7685" s="490">
        <v>1959</v>
      </c>
      <c r="L7685" s="508">
        <v>44592</v>
      </c>
      <c r="M7685" s="489">
        <v>1</v>
      </c>
      <c r="N7685" s="490">
        <v>1646.22</v>
      </c>
      <c r="O7685" s="487" t="s">
        <v>25582</v>
      </c>
    </row>
    <row r="7686" spans="1:15" ht="30" x14ac:dyDescent="0.25">
      <c r="A7686" s="489">
        <v>103425</v>
      </c>
      <c r="B7686" s="488" t="s">
        <v>10938</v>
      </c>
      <c r="C7686" s="489" t="s">
        <v>87</v>
      </c>
      <c r="D7686" s="490">
        <v>0</v>
      </c>
      <c r="E7686" s="487"/>
      <c r="F7686" s="487" t="s">
        <v>5958</v>
      </c>
      <c r="G7686" s="488" t="s">
        <v>5981</v>
      </c>
      <c r="H7686" s="488"/>
      <c r="I7686" s="490">
        <v>0</v>
      </c>
      <c r="J7686" s="490">
        <v>0</v>
      </c>
      <c r="K7686" s="490">
        <v>0</v>
      </c>
      <c r="L7686" s="508"/>
      <c r="M7686" s="489">
        <v>0</v>
      </c>
      <c r="N7686" s="490">
        <v>0</v>
      </c>
      <c r="O7686" s="487" t="s">
        <v>5958</v>
      </c>
    </row>
    <row r="7687" spans="1:15" ht="30" x14ac:dyDescent="0.25">
      <c r="A7687" s="489">
        <v>103426</v>
      </c>
      <c r="B7687" s="488" t="s">
        <v>10938</v>
      </c>
      <c r="C7687" s="489" t="s">
        <v>87</v>
      </c>
      <c r="D7687" s="490">
        <v>0</v>
      </c>
      <c r="E7687" s="487"/>
      <c r="F7687" s="487" t="s">
        <v>5958</v>
      </c>
      <c r="G7687" s="488" t="s">
        <v>6016</v>
      </c>
      <c r="H7687" s="488"/>
      <c r="I7687" s="490">
        <v>0</v>
      </c>
      <c r="J7687" s="490">
        <v>0</v>
      </c>
      <c r="K7687" s="490">
        <v>0</v>
      </c>
      <c r="L7687" s="508"/>
      <c r="M7687" s="489">
        <v>0</v>
      </c>
      <c r="N7687" s="490">
        <v>0</v>
      </c>
      <c r="O7687" s="487" t="s">
        <v>5958</v>
      </c>
    </row>
    <row r="7688" spans="1:15" x14ac:dyDescent="0.25">
      <c r="A7688" s="489">
        <v>103428</v>
      </c>
      <c r="B7688" s="488" t="s">
        <v>4294</v>
      </c>
      <c r="C7688" s="489" t="s">
        <v>87</v>
      </c>
      <c r="D7688" s="490">
        <v>0</v>
      </c>
      <c r="E7688" s="487"/>
      <c r="F7688" s="487" t="s">
        <v>5958</v>
      </c>
      <c r="G7688" s="488" t="s">
        <v>5981</v>
      </c>
      <c r="H7688" s="488"/>
      <c r="I7688" s="490">
        <v>0</v>
      </c>
      <c r="J7688" s="490">
        <v>0</v>
      </c>
      <c r="K7688" s="490">
        <v>0</v>
      </c>
      <c r="L7688" s="508"/>
      <c r="M7688" s="489">
        <v>0</v>
      </c>
      <c r="N7688" s="490">
        <v>0</v>
      </c>
      <c r="O7688" s="487" t="s">
        <v>5958</v>
      </c>
    </row>
    <row r="7689" spans="1:15" x14ac:dyDescent="0.25">
      <c r="A7689" s="489">
        <v>103429</v>
      </c>
      <c r="B7689" s="488" t="s">
        <v>10937</v>
      </c>
      <c r="C7689" s="489" t="s">
        <v>87</v>
      </c>
      <c r="D7689" s="490">
        <v>0</v>
      </c>
      <c r="E7689" s="487"/>
      <c r="F7689" s="487" t="s">
        <v>5958</v>
      </c>
      <c r="G7689" s="488" t="s">
        <v>5983</v>
      </c>
      <c r="H7689" s="488"/>
      <c r="I7689" s="490">
        <v>0</v>
      </c>
      <c r="J7689" s="490">
        <v>0</v>
      </c>
      <c r="K7689" s="490">
        <v>0</v>
      </c>
      <c r="L7689" s="508"/>
      <c r="M7689" s="489">
        <v>0</v>
      </c>
      <c r="N7689" s="490">
        <v>0</v>
      </c>
      <c r="O7689" s="487" t="s">
        <v>5958</v>
      </c>
    </row>
    <row r="7690" spans="1:15" ht="30" x14ac:dyDescent="0.25">
      <c r="A7690" s="489">
        <v>103430</v>
      </c>
      <c r="B7690" s="488" t="s">
        <v>8662</v>
      </c>
      <c r="C7690" s="489" t="s">
        <v>87</v>
      </c>
      <c r="D7690" s="490">
        <v>50223</v>
      </c>
      <c r="E7690" s="487"/>
      <c r="F7690" s="487" t="s">
        <v>5958</v>
      </c>
      <c r="G7690" s="488" t="s">
        <v>6016</v>
      </c>
      <c r="H7690" s="488" t="s">
        <v>25583</v>
      </c>
      <c r="I7690" s="490">
        <v>42204.2</v>
      </c>
      <c r="J7690" s="490">
        <v>0.19</v>
      </c>
      <c r="K7690" s="490">
        <v>50223</v>
      </c>
      <c r="L7690" s="508">
        <v>44592</v>
      </c>
      <c r="M7690" s="489">
        <v>1</v>
      </c>
      <c r="N7690" s="490">
        <v>42204.2</v>
      </c>
      <c r="O7690" s="487" t="s">
        <v>25582</v>
      </c>
    </row>
    <row r="7691" spans="1:15" x14ac:dyDescent="0.25">
      <c r="A7691" s="489">
        <v>103431</v>
      </c>
      <c r="B7691" s="488" t="s">
        <v>4071</v>
      </c>
      <c r="C7691" s="489" t="s">
        <v>87</v>
      </c>
      <c r="D7691" s="490">
        <v>0</v>
      </c>
      <c r="E7691" s="487"/>
      <c r="F7691" s="487" t="s">
        <v>5958</v>
      </c>
      <c r="G7691" s="488" t="s">
        <v>5981</v>
      </c>
      <c r="H7691" s="488"/>
      <c r="I7691" s="490">
        <v>0</v>
      </c>
      <c r="J7691" s="490">
        <v>0</v>
      </c>
      <c r="K7691" s="490">
        <v>0</v>
      </c>
      <c r="L7691" s="508"/>
      <c r="M7691" s="489">
        <v>0</v>
      </c>
      <c r="N7691" s="490">
        <v>0</v>
      </c>
      <c r="O7691" s="487" t="s">
        <v>5958</v>
      </c>
    </row>
    <row r="7692" spans="1:15" x14ac:dyDescent="0.25">
      <c r="A7692" s="489">
        <v>103432</v>
      </c>
      <c r="B7692" s="488" t="s">
        <v>3969</v>
      </c>
      <c r="C7692" s="489" t="s">
        <v>87</v>
      </c>
      <c r="D7692" s="490">
        <v>0</v>
      </c>
      <c r="E7692" s="487"/>
      <c r="F7692" s="487" t="s">
        <v>5958</v>
      </c>
      <c r="G7692" s="488" t="s">
        <v>5981</v>
      </c>
      <c r="H7692" s="488"/>
      <c r="I7692" s="490">
        <v>0</v>
      </c>
      <c r="J7692" s="490">
        <v>0</v>
      </c>
      <c r="K7692" s="490">
        <v>0</v>
      </c>
      <c r="L7692" s="508"/>
      <c r="M7692" s="489">
        <v>0</v>
      </c>
      <c r="N7692" s="490">
        <v>0</v>
      </c>
      <c r="O7692" s="487" t="s">
        <v>5958</v>
      </c>
    </row>
    <row r="7693" spans="1:15" x14ac:dyDescent="0.25">
      <c r="A7693" s="489">
        <v>103433</v>
      </c>
      <c r="B7693" s="488" t="s">
        <v>3966</v>
      </c>
      <c r="C7693" s="489" t="s">
        <v>87</v>
      </c>
      <c r="D7693" s="490">
        <v>0</v>
      </c>
      <c r="E7693" s="487"/>
      <c r="F7693" s="487" t="s">
        <v>5958</v>
      </c>
      <c r="G7693" s="488" t="s">
        <v>5981</v>
      </c>
      <c r="H7693" s="488"/>
      <c r="I7693" s="490">
        <v>0</v>
      </c>
      <c r="J7693" s="490">
        <v>0</v>
      </c>
      <c r="K7693" s="490">
        <v>0</v>
      </c>
      <c r="L7693" s="508"/>
      <c r="M7693" s="489">
        <v>0</v>
      </c>
      <c r="N7693" s="490">
        <v>0</v>
      </c>
      <c r="O7693" s="487" t="s">
        <v>5958</v>
      </c>
    </row>
    <row r="7694" spans="1:15" ht="30" x14ac:dyDescent="0.25">
      <c r="A7694" s="489">
        <v>103434</v>
      </c>
      <c r="B7694" s="488" t="s">
        <v>10936</v>
      </c>
      <c r="C7694" s="489" t="s">
        <v>87</v>
      </c>
      <c r="D7694" s="490">
        <v>0</v>
      </c>
      <c r="E7694" s="487"/>
      <c r="F7694" s="487" t="s">
        <v>5958</v>
      </c>
      <c r="G7694" s="488" t="s">
        <v>5981</v>
      </c>
      <c r="H7694" s="488"/>
      <c r="I7694" s="490">
        <v>0</v>
      </c>
      <c r="J7694" s="490">
        <v>0</v>
      </c>
      <c r="K7694" s="490">
        <v>0</v>
      </c>
      <c r="L7694" s="508"/>
      <c r="M7694" s="489">
        <v>0</v>
      </c>
      <c r="N7694" s="490">
        <v>0</v>
      </c>
      <c r="O7694" s="487" t="s">
        <v>5958</v>
      </c>
    </row>
    <row r="7695" spans="1:15" x14ac:dyDescent="0.25">
      <c r="A7695" s="489">
        <v>103435</v>
      </c>
      <c r="B7695" s="488" t="s">
        <v>3931</v>
      </c>
      <c r="C7695" s="489" t="s">
        <v>80</v>
      </c>
      <c r="D7695" s="490">
        <v>0</v>
      </c>
      <c r="E7695" s="487"/>
      <c r="F7695" s="487" t="s">
        <v>5958</v>
      </c>
      <c r="G7695" s="488" t="s">
        <v>5981</v>
      </c>
      <c r="H7695" s="488"/>
      <c r="I7695" s="490">
        <v>0</v>
      </c>
      <c r="J7695" s="490">
        <v>0</v>
      </c>
      <c r="K7695" s="490">
        <v>0</v>
      </c>
      <c r="L7695" s="508"/>
      <c r="M7695" s="489">
        <v>0</v>
      </c>
      <c r="N7695" s="490">
        <v>0</v>
      </c>
      <c r="O7695" s="487" t="s">
        <v>5958</v>
      </c>
    </row>
    <row r="7696" spans="1:15" ht="30" x14ac:dyDescent="0.25">
      <c r="A7696" s="489">
        <v>103436</v>
      </c>
      <c r="B7696" s="488" t="s">
        <v>1808</v>
      </c>
      <c r="C7696" s="489" t="s">
        <v>80</v>
      </c>
      <c r="D7696" s="490">
        <v>6280</v>
      </c>
      <c r="E7696" s="487"/>
      <c r="F7696" s="487" t="s">
        <v>5958</v>
      </c>
      <c r="G7696" s="488" t="s">
        <v>5978</v>
      </c>
      <c r="H7696" s="488" t="s">
        <v>25583</v>
      </c>
      <c r="I7696" s="490">
        <v>5277.31</v>
      </c>
      <c r="J7696" s="490">
        <v>0.19</v>
      </c>
      <c r="K7696" s="490">
        <v>6280</v>
      </c>
      <c r="L7696" s="508">
        <v>43840</v>
      </c>
      <c r="M7696" s="489">
        <v>1</v>
      </c>
      <c r="N7696" s="490">
        <v>5277.31</v>
      </c>
      <c r="O7696" s="487" t="s">
        <v>25582</v>
      </c>
    </row>
    <row r="7697" spans="1:15" x14ac:dyDescent="0.25">
      <c r="A7697" s="489">
        <v>103437</v>
      </c>
      <c r="B7697" s="488" t="s">
        <v>1673</v>
      </c>
      <c r="C7697" s="489" t="s">
        <v>80</v>
      </c>
      <c r="D7697" s="490">
        <v>0</v>
      </c>
      <c r="E7697" s="487"/>
      <c r="F7697" s="487" t="s">
        <v>5958</v>
      </c>
      <c r="G7697" s="488" t="s">
        <v>6016</v>
      </c>
      <c r="H7697" s="488"/>
      <c r="I7697" s="490">
        <v>0</v>
      </c>
      <c r="J7697" s="490">
        <v>0</v>
      </c>
      <c r="K7697" s="490">
        <v>0</v>
      </c>
      <c r="L7697" s="508"/>
      <c r="M7697" s="489">
        <v>0</v>
      </c>
      <c r="N7697" s="490">
        <v>0</v>
      </c>
      <c r="O7697" s="487" t="s">
        <v>5958</v>
      </c>
    </row>
    <row r="7698" spans="1:15" ht="30" x14ac:dyDescent="0.25">
      <c r="A7698" s="489">
        <v>103438</v>
      </c>
      <c r="B7698" s="488" t="s">
        <v>10935</v>
      </c>
      <c r="C7698" s="489" t="s">
        <v>92</v>
      </c>
      <c r="D7698" s="490">
        <v>0</v>
      </c>
      <c r="E7698" s="487"/>
      <c r="F7698" s="487" t="s">
        <v>5958</v>
      </c>
      <c r="G7698" s="488" t="s">
        <v>5981</v>
      </c>
      <c r="H7698" s="488"/>
      <c r="I7698" s="490">
        <v>0</v>
      </c>
      <c r="J7698" s="490">
        <v>0</v>
      </c>
      <c r="K7698" s="490">
        <v>0</v>
      </c>
      <c r="L7698" s="508"/>
      <c r="M7698" s="489">
        <v>0</v>
      </c>
      <c r="N7698" s="490">
        <v>0</v>
      </c>
      <c r="O7698" s="487" t="s">
        <v>5958</v>
      </c>
    </row>
    <row r="7699" spans="1:15" ht="30" x14ac:dyDescent="0.25">
      <c r="A7699" s="489">
        <v>103439</v>
      </c>
      <c r="B7699" s="488" t="s">
        <v>10934</v>
      </c>
      <c r="C7699" s="489" t="s">
        <v>87</v>
      </c>
      <c r="D7699" s="490">
        <v>0</v>
      </c>
      <c r="E7699" s="487"/>
      <c r="F7699" s="487" t="s">
        <v>5958</v>
      </c>
      <c r="G7699" s="488" t="s">
        <v>25584</v>
      </c>
      <c r="H7699" s="488"/>
      <c r="I7699" s="490">
        <v>0</v>
      </c>
      <c r="J7699" s="490">
        <v>0</v>
      </c>
      <c r="K7699" s="490">
        <v>0</v>
      </c>
      <c r="L7699" s="508"/>
      <c r="M7699" s="489">
        <v>0</v>
      </c>
      <c r="N7699" s="490">
        <v>0</v>
      </c>
      <c r="O7699" s="487" t="s">
        <v>5958</v>
      </c>
    </row>
    <row r="7700" spans="1:15" x14ac:dyDescent="0.25">
      <c r="A7700" s="489">
        <v>103440</v>
      </c>
      <c r="B7700" s="488" t="s">
        <v>3572</v>
      </c>
      <c r="C7700" s="489" t="s">
        <v>80</v>
      </c>
      <c r="D7700" s="490">
        <v>0</v>
      </c>
      <c r="E7700" s="487"/>
      <c r="F7700" s="487" t="s">
        <v>5958</v>
      </c>
      <c r="G7700" s="488" t="s">
        <v>6199</v>
      </c>
      <c r="H7700" s="488"/>
      <c r="I7700" s="490">
        <v>0</v>
      </c>
      <c r="J7700" s="490">
        <v>0</v>
      </c>
      <c r="K7700" s="490">
        <v>0</v>
      </c>
      <c r="L7700" s="508"/>
      <c r="M7700" s="489">
        <v>0</v>
      </c>
      <c r="N7700" s="490">
        <v>0</v>
      </c>
      <c r="O7700" s="487" t="s">
        <v>5958</v>
      </c>
    </row>
    <row r="7701" spans="1:15" ht="30" x14ac:dyDescent="0.25">
      <c r="A7701" s="489">
        <v>103441</v>
      </c>
      <c r="B7701" s="488" t="s">
        <v>2327</v>
      </c>
      <c r="C7701" s="489" t="s">
        <v>87</v>
      </c>
      <c r="D7701" s="490">
        <v>0</v>
      </c>
      <c r="E7701" s="487"/>
      <c r="F7701" s="487" t="s">
        <v>5958</v>
      </c>
      <c r="G7701" s="488" t="s">
        <v>6114</v>
      </c>
      <c r="H7701" s="488"/>
      <c r="I7701" s="490">
        <v>0</v>
      </c>
      <c r="J7701" s="490">
        <v>0</v>
      </c>
      <c r="K7701" s="490">
        <v>0</v>
      </c>
      <c r="L7701" s="508"/>
      <c r="M7701" s="489">
        <v>0</v>
      </c>
      <c r="N7701" s="490">
        <v>0</v>
      </c>
      <c r="O7701" s="487" t="s">
        <v>5958</v>
      </c>
    </row>
    <row r="7702" spans="1:15" ht="30" x14ac:dyDescent="0.25">
      <c r="A7702" s="489">
        <v>103442</v>
      </c>
      <c r="B7702" s="488" t="s">
        <v>10933</v>
      </c>
      <c r="C7702" s="489" t="s">
        <v>87</v>
      </c>
      <c r="D7702" s="490">
        <v>0</v>
      </c>
      <c r="E7702" s="487"/>
      <c r="F7702" s="487" t="s">
        <v>5958</v>
      </c>
      <c r="G7702" s="488" t="s">
        <v>6114</v>
      </c>
      <c r="H7702" s="488"/>
      <c r="I7702" s="490">
        <v>0</v>
      </c>
      <c r="J7702" s="490">
        <v>0</v>
      </c>
      <c r="K7702" s="490">
        <v>0</v>
      </c>
      <c r="L7702" s="508"/>
      <c r="M7702" s="489">
        <v>0</v>
      </c>
      <c r="N7702" s="490">
        <v>0</v>
      </c>
      <c r="O7702" s="487" t="s">
        <v>5958</v>
      </c>
    </row>
    <row r="7703" spans="1:15" ht="30" x14ac:dyDescent="0.25">
      <c r="A7703" s="489">
        <v>103443</v>
      </c>
      <c r="B7703" s="488" t="s">
        <v>10932</v>
      </c>
      <c r="C7703" s="489" t="s">
        <v>87</v>
      </c>
      <c r="D7703" s="490">
        <v>0</v>
      </c>
      <c r="E7703" s="487"/>
      <c r="F7703" s="487" t="s">
        <v>5958</v>
      </c>
      <c r="G7703" s="488" t="s">
        <v>6114</v>
      </c>
      <c r="H7703" s="488"/>
      <c r="I7703" s="490">
        <v>0</v>
      </c>
      <c r="J7703" s="490">
        <v>0</v>
      </c>
      <c r="K7703" s="490">
        <v>0</v>
      </c>
      <c r="L7703" s="508"/>
      <c r="M7703" s="489">
        <v>0</v>
      </c>
      <c r="N7703" s="490">
        <v>0</v>
      </c>
      <c r="O7703" s="487" t="s">
        <v>5958</v>
      </c>
    </row>
    <row r="7704" spans="1:15" ht="30" x14ac:dyDescent="0.25">
      <c r="A7704" s="489">
        <v>103444</v>
      </c>
      <c r="B7704" s="488" t="s">
        <v>10931</v>
      </c>
      <c r="C7704" s="489" t="s">
        <v>87</v>
      </c>
      <c r="D7704" s="490">
        <v>0</v>
      </c>
      <c r="E7704" s="487"/>
      <c r="F7704" s="487" t="s">
        <v>5958</v>
      </c>
      <c r="G7704" s="488" t="s">
        <v>6114</v>
      </c>
      <c r="H7704" s="488"/>
      <c r="I7704" s="490">
        <v>0</v>
      </c>
      <c r="J7704" s="490">
        <v>0</v>
      </c>
      <c r="K7704" s="490">
        <v>0</v>
      </c>
      <c r="L7704" s="508"/>
      <c r="M7704" s="489">
        <v>0</v>
      </c>
      <c r="N7704" s="490">
        <v>0</v>
      </c>
      <c r="O7704" s="487" t="s">
        <v>5958</v>
      </c>
    </row>
    <row r="7705" spans="1:15" ht="30" x14ac:dyDescent="0.25">
      <c r="A7705" s="489">
        <v>103445</v>
      </c>
      <c r="B7705" s="488" t="s">
        <v>10930</v>
      </c>
      <c r="C7705" s="489" t="s">
        <v>87</v>
      </c>
      <c r="D7705" s="490">
        <v>0</v>
      </c>
      <c r="E7705" s="487"/>
      <c r="F7705" s="487" t="s">
        <v>5958</v>
      </c>
      <c r="G7705" s="488" t="s">
        <v>6114</v>
      </c>
      <c r="H7705" s="488"/>
      <c r="I7705" s="490">
        <v>0</v>
      </c>
      <c r="J7705" s="490">
        <v>0</v>
      </c>
      <c r="K7705" s="490">
        <v>0</v>
      </c>
      <c r="L7705" s="508"/>
      <c r="M7705" s="489">
        <v>0</v>
      </c>
      <c r="N7705" s="490">
        <v>0</v>
      </c>
      <c r="O7705" s="487" t="s">
        <v>5958</v>
      </c>
    </row>
    <row r="7706" spans="1:15" ht="30" x14ac:dyDescent="0.25">
      <c r="A7706" s="489">
        <v>103446</v>
      </c>
      <c r="B7706" s="488" t="s">
        <v>7741</v>
      </c>
      <c r="C7706" s="489" t="s">
        <v>87</v>
      </c>
      <c r="D7706" s="490">
        <v>1050764</v>
      </c>
      <c r="E7706" s="487"/>
      <c r="F7706" s="487" t="s">
        <v>5958</v>
      </c>
      <c r="G7706" s="488" t="s">
        <v>6039</v>
      </c>
      <c r="H7706" s="488" t="s">
        <v>25583</v>
      </c>
      <c r="I7706" s="490">
        <v>882994.96</v>
      </c>
      <c r="J7706" s="490">
        <v>0.19</v>
      </c>
      <c r="K7706" s="490">
        <v>1050764</v>
      </c>
      <c r="L7706" s="508">
        <v>43839</v>
      </c>
      <c r="M7706" s="489">
        <v>1</v>
      </c>
      <c r="N7706" s="490">
        <v>882994.96</v>
      </c>
      <c r="O7706" s="487" t="s">
        <v>25582</v>
      </c>
    </row>
    <row r="7707" spans="1:15" ht="30" x14ac:dyDescent="0.25">
      <c r="A7707" s="489">
        <v>103447</v>
      </c>
      <c r="B7707" s="488" t="s">
        <v>5837</v>
      </c>
      <c r="C7707" s="489" t="s">
        <v>87</v>
      </c>
      <c r="D7707" s="490">
        <v>574232</v>
      </c>
      <c r="E7707" s="487"/>
      <c r="F7707" s="487" t="s">
        <v>5958</v>
      </c>
      <c r="G7707" s="488" t="s">
        <v>5981</v>
      </c>
      <c r="H7707" s="488" t="s">
        <v>25583</v>
      </c>
      <c r="I7707" s="490">
        <v>482547.9</v>
      </c>
      <c r="J7707" s="490">
        <v>0.19</v>
      </c>
      <c r="K7707" s="490">
        <v>574232</v>
      </c>
      <c r="L7707" s="508">
        <v>43843</v>
      </c>
      <c r="M7707" s="489">
        <v>1</v>
      </c>
      <c r="N7707" s="490">
        <v>482547.9</v>
      </c>
      <c r="O7707" s="487" t="s">
        <v>25582</v>
      </c>
    </row>
    <row r="7708" spans="1:15" ht="30" x14ac:dyDescent="0.25">
      <c r="A7708" s="489">
        <v>103448</v>
      </c>
      <c r="B7708" s="488" t="s">
        <v>6880</v>
      </c>
      <c r="C7708" s="489" t="s">
        <v>87</v>
      </c>
      <c r="D7708" s="490">
        <v>176591</v>
      </c>
      <c r="E7708" s="487"/>
      <c r="F7708" s="487" t="s">
        <v>5958</v>
      </c>
      <c r="G7708" s="488" t="s">
        <v>6052</v>
      </c>
      <c r="H7708" s="488" t="s">
        <v>25583</v>
      </c>
      <c r="I7708" s="490">
        <v>148395.79999999999</v>
      </c>
      <c r="J7708" s="490">
        <v>0.19</v>
      </c>
      <c r="K7708" s="490">
        <v>176591</v>
      </c>
      <c r="L7708" s="508">
        <v>44588</v>
      </c>
      <c r="M7708" s="489">
        <v>1</v>
      </c>
      <c r="N7708" s="490">
        <v>148395.79999999999</v>
      </c>
      <c r="O7708" s="487" t="s">
        <v>25582</v>
      </c>
    </row>
    <row r="7709" spans="1:15" ht="30" x14ac:dyDescent="0.25">
      <c r="A7709" s="489">
        <v>103449</v>
      </c>
      <c r="B7709" s="488" t="s">
        <v>8071</v>
      </c>
      <c r="C7709" s="489" t="s">
        <v>87</v>
      </c>
      <c r="D7709" s="490">
        <v>803776.65</v>
      </c>
      <c r="E7709" s="487"/>
      <c r="F7709" s="487" t="s">
        <v>5958</v>
      </c>
      <c r="G7709" s="488" t="s">
        <v>6201</v>
      </c>
      <c r="H7709" s="488" t="s">
        <v>25583</v>
      </c>
      <c r="I7709" s="490">
        <v>675442.56</v>
      </c>
      <c r="J7709" s="490">
        <v>0.19</v>
      </c>
      <c r="K7709" s="490">
        <v>803776.65</v>
      </c>
      <c r="L7709" s="508">
        <v>44585</v>
      </c>
      <c r="M7709" s="489">
        <v>1</v>
      </c>
      <c r="N7709" s="490">
        <v>675442.56</v>
      </c>
      <c r="O7709" s="487" t="s">
        <v>25582</v>
      </c>
    </row>
    <row r="7710" spans="1:15" ht="30" x14ac:dyDescent="0.25">
      <c r="A7710" s="489">
        <v>103450</v>
      </c>
      <c r="B7710" s="488" t="s">
        <v>10929</v>
      </c>
      <c r="C7710" s="489" t="s">
        <v>87</v>
      </c>
      <c r="D7710" s="490">
        <v>0</v>
      </c>
      <c r="E7710" s="487"/>
      <c r="F7710" s="487" t="s">
        <v>5958</v>
      </c>
      <c r="G7710" s="488" t="s">
        <v>5981</v>
      </c>
      <c r="H7710" s="488"/>
      <c r="I7710" s="490">
        <v>0</v>
      </c>
      <c r="J7710" s="490">
        <v>0</v>
      </c>
      <c r="K7710" s="490">
        <v>0</v>
      </c>
      <c r="L7710" s="508"/>
      <c r="M7710" s="489">
        <v>0</v>
      </c>
      <c r="N7710" s="490">
        <v>0</v>
      </c>
      <c r="O7710" s="487" t="s">
        <v>5958</v>
      </c>
    </row>
    <row r="7711" spans="1:15" x14ac:dyDescent="0.25">
      <c r="A7711" s="489">
        <v>103451</v>
      </c>
      <c r="B7711" s="488" t="s">
        <v>3573</v>
      </c>
      <c r="C7711" s="489" t="s">
        <v>80</v>
      </c>
      <c r="D7711" s="490">
        <v>0</v>
      </c>
      <c r="E7711" s="487"/>
      <c r="F7711" s="487" t="s">
        <v>5958</v>
      </c>
      <c r="G7711" s="488" t="s">
        <v>6199</v>
      </c>
      <c r="H7711" s="488"/>
      <c r="I7711" s="490">
        <v>0</v>
      </c>
      <c r="J7711" s="490">
        <v>0</v>
      </c>
      <c r="K7711" s="490">
        <v>0</v>
      </c>
      <c r="L7711" s="508"/>
      <c r="M7711" s="489">
        <v>0</v>
      </c>
      <c r="N7711" s="490">
        <v>0</v>
      </c>
      <c r="O7711" s="487" t="s">
        <v>5958</v>
      </c>
    </row>
    <row r="7712" spans="1:15" x14ac:dyDescent="0.25">
      <c r="A7712" s="489">
        <v>103452</v>
      </c>
      <c r="B7712" s="488" t="s">
        <v>3576</v>
      </c>
      <c r="C7712" s="489" t="s">
        <v>87</v>
      </c>
      <c r="D7712" s="490">
        <v>0</v>
      </c>
      <c r="E7712" s="487"/>
      <c r="F7712" s="487" t="s">
        <v>5958</v>
      </c>
      <c r="G7712" s="488" t="s">
        <v>6199</v>
      </c>
      <c r="H7712" s="488"/>
      <c r="I7712" s="490">
        <v>0</v>
      </c>
      <c r="J7712" s="490">
        <v>0</v>
      </c>
      <c r="K7712" s="490">
        <v>0</v>
      </c>
      <c r="L7712" s="508"/>
      <c r="M7712" s="489">
        <v>0</v>
      </c>
      <c r="N7712" s="490">
        <v>0</v>
      </c>
      <c r="O7712" s="487" t="s">
        <v>5958</v>
      </c>
    </row>
    <row r="7713" spans="1:15" x14ac:dyDescent="0.25">
      <c r="A7713" s="489">
        <v>103453</v>
      </c>
      <c r="B7713" s="488" t="s">
        <v>3577</v>
      </c>
      <c r="C7713" s="489" t="s">
        <v>87</v>
      </c>
      <c r="D7713" s="490">
        <v>0</v>
      </c>
      <c r="E7713" s="487"/>
      <c r="F7713" s="487" t="s">
        <v>5958</v>
      </c>
      <c r="G7713" s="488" t="s">
        <v>6199</v>
      </c>
      <c r="H7713" s="488"/>
      <c r="I7713" s="490">
        <v>0</v>
      </c>
      <c r="J7713" s="490">
        <v>0</v>
      </c>
      <c r="K7713" s="490">
        <v>0</v>
      </c>
      <c r="L7713" s="508"/>
      <c r="M7713" s="489">
        <v>0</v>
      </c>
      <c r="N7713" s="490">
        <v>0</v>
      </c>
      <c r="O7713" s="487" t="s">
        <v>5958</v>
      </c>
    </row>
    <row r="7714" spans="1:15" x14ac:dyDescent="0.25">
      <c r="A7714" s="489">
        <v>103454</v>
      </c>
      <c r="B7714" s="488" t="s">
        <v>3562</v>
      </c>
      <c r="C7714" s="489" t="s">
        <v>87</v>
      </c>
      <c r="D7714" s="490">
        <v>0</v>
      </c>
      <c r="E7714" s="487"/>
      <c r="F7714" s="487" t="s">
        <v>5958</v>
      </c>
      <c r="G7714" s="488" t="s">
        <v>6199</v>
      </c>
      <c r="H7714" s="488"/>
      <c r="I7714" s="490">
        <v>0</v>
      </c>
      <c r="J7714" s="490">
        <v>0</v>
      </c>
      <c r="K7714" s="490">
        <v>0</v>
      </c>
      <c r="L7714" s="508"/>
      <c r="M7714" s="489">
        <v>0</v>
      </c>
      <c r="N7714" s="490">
        <v>0</v>
      </c>
      <c r="O7714" s="487" t="s">
        <v>5958</v>
      </c>
    </row>
    <row r="7715" spans="1:15" x14ac:dyDescent="0.25">
      <c r="A7715" s="489">
        <v>103455</v>
      </c>
      <c r="B7715" s="488" t="s">
        <v>3569</v>
      </c>
      <c r="C7715" s="489" t="s">
        <v>87</v>
      </c>
      <c r="D7715" s="490">
        <v>0</v>
      </c>
      <c r="E7715" s="487"/>
      <c r="F7715" s="487" t="s">
        <v>5958</v>
      </c>
      <c r="G7715" s="488" t="s">
        <v>6199</v>
      </c>
      <c r="H7715" s="488"/>
      <c r="I7715" s="490">
        <v>0</v>
      </c>
      <c r="J7715" s="490">
        <v>0</v>
      </c>
      <c r="K7715" s="490">
        <v>0</v>
      </c>
      <c r="L7715" s="508"/>
      <c r="M7715" s="489">
        <v>0</v>
      </c>
      <c r="N7715" s="490">
        <v>0</v>
      </c>
      <c r="O7715" s="487" t="s">
        <v>5958</v>
      </c>
    </row>
    <row r="7716" spans="1:15" x14ac:dyDescent="0.25">
      <c r="A7716" s="489">
        <v>103456</v>
      </c>
      <c r="B7716" s="488" t="s">
        <v>10928</v>
      </c>
      <c r="C7716" s="489" t="s">
        <v>87</v>
      </c>
      <c r="D7716" s="490">
        <v>0</v>
      </c>
      <c r="E7716" s="487"/>
      <c r="F7716" s="487" t="s">
        <v>5958</v>
      </c>
      <c r="G7716" s="488" t="s">
        <v>5981</v>
      </c>
      <c r="H7716" s="488"/>
      <c r="I7716" s="490">
        <v>0</v>
      </c>
      <c r="J7716" s="490">
        <v>0</v>
      </c>
      <c r="K7716" s="490">
        <v>0</v>
      </c>
      <c r="L7716" s="508"/>
      <c r="M7716" s="489">
        <v>0</v>
      </c>
      <c r="N7716" s="490">
        <v>0</v>
      </c>
      <c r="O7716" s="487" t="s">
        <v>5958</v>
      </c>
    </row>
    <row r="7717" spans="1:15" ht="45" x14ac:dyDescent="0.25">
      <c r="A7717" s="489">
        <v>103457</v>
      </c>
      <c r="B7717" s="488" t="s">
        <v>7341</v>
      </c>
      <c r="C7717" s="489" t="s">
        <v>87</v>
      </c>
      <c r="D7717" s="490">
        <v>373000</v>
      </c>
      <c r="E7717" s="487"/>
      <c r="F7717" s="487" t="s">
        <v>5958</v>
      </c>
      <c r="G7717" s="488" t="s">
        <v>6016</v>
      </c>
      <c r="H7717" s="488" t="s">
        <v>5980</v>
      </c>
      <c r="I7717" s="490">
        <v>313445.38</v>
      </c>
      <c r="J7717" s="490">
        <v>0.19</v>
      </c>
      <c r="K7717" s="490">
        <v>373000</v>
      </c>
      <c r="L7717" s="508">
        <v>45477</v>
      </c>
      <c r="M7717" s="489">
        <v>1</v>
      </c>
      <c r="N7717" s="490">
        <v>313445.38</v>
      </c>
      <c r="O7717" s="487" t="s">
        <v>25582</v>
      </c>
    </row>
    <row r="7718" spans="1:15" ht="30" x14ac:dyDescent="0.25">
      <c r="A7718" s="489">
        <v>103458</v>
      </c>
      <c r="B7718" s="488" t="s">
        <v>2182</v>
      </c>
      <c r="C7718" s="489" t="s">
        <v>87</v>
      </c>
      <c r="D7718" s="490">
        <v>141616</v>
      </c>
      <c r="E7718" s="487"/>
      <c r="F7718" s="487" t="s">
        <v>6032</v>
      </c>
      <c r="G7718" s="488" t="s">
        <v>6010</v>
      </c>
      <c r="H7718" s="488" t="s">
        <v>25583</v>
      </c>
      <c r="I7718" s="490">
        <v>119005.04</v>
      </c>
      <c r="J7718" s="490">
        <v>0.19</v>
      </c>
      <c r="K7718" s="490">
        <v>141616</v>
      </c>
      <c r="L7718" s="508">
        <v>43839</v>
      </c>
      <c r="M7718" s="489">
        <v>1</v>
      </c>
      <c r="N7718" s="490">
        <v>119005.04</v>
      </c>
      <c r="O7718" s="487" t="s">
        <v>25582</v>
      </c>
    </row>
    <row r="7719" spans="1:15" ht="45" x14ac:dyDescent="0.25">
      <c r="A7719" s="489">
        <v>103459</v>
      </c>
      <c r="B7719" s="488" t="s">
        <v>2104</v>
      </c>
      <c r="C7719" s="489" t="s">
        <v>87</v>
      </c>
      <c r="D7719" s="490">
        <v>427800</v>
      </c>
      <c r="E7719" s="487"/>
      <c r="F7719" s="487" t="s">
        <v>5958</v>
      </c>
      <c r="G7719" s="488" t="s">
        <v>6016</v>
      </c>
      <c r="H7719" s="488" t="s">
        <v>5980</v>
      </c>
      <c r="I7719" s="490">
        <v>359495.8</v>
      </c>
      <c r="J7719" s="490">
        <v>0.19</v>
      </c>
      <c r="K7719" s="490">
        <v>427800</v>
      </c>
      <c r="L7719" s="508">
        <v>45477</v>
      </c>
      <c r="M7719" s="489">
        <v>1</v>
      </c>
      <c r="N7719" s="490">
        <v>359495.8</v>
      </c>
      <c r="O7719" s="487" t="s">
        <v>25582</v>
      </c>
    </row>
    <row r="7720" spans="1:15" ht="45" x14ac:dyDescent="0.25">
      <c r="A7720" s="489">
        <v>103460</v>
      </c>
      <c r="B7720" s="488" t="s">
        <v>10927</v>
      </c>
      <c r="C7720" s="489" t="s">
        <v>87</v>
      </c>
      <c r="D7720" s="490">
        <v>31485</v>
      </c>
      <c r="E7720" s="487"/>
      <c r="F7720" s="487" t="s">
        <v>5958</v>
      </c>
      <c r="G7720" s="488" t="s">
        <v>6016</v>
      </c>
      <c r="H7720" s="488" t="s">
        <v>5976</v>
      </c>
      <c r="I7720" s="490">
        <v>26457.98</v>
      </c>
      <c r="J7720" s="490">
        <v>0.19</v>
      </c>
      <c r="K7720" s="490">
        <v>31485</v>
      </c>
      <c r="L7720" s="508">
        <v>45581</v>
      </c>
      <c r="M7720" s="489">
        <v>1</v>
      </c>
      <c r="N7720" s="490">
        <v>26457.98</v>
      </c>
      <c r="O7720" s="487" t="s">
        <v>25582</v>
      </c>
    </row>
    <row r="7721" spans="1:15" ht="30" x14ac:dyDescent="0.25">
      <c r="A7721" s="489">
        <v>103461</v>
      </c>
      <c r="B7721" s="488" t="s">
        <v>7740</v>
      </c>
      <c r="C7721" s="489" t="s">
        <v>87</v>
      </c>
      <c r="D7721" s="490">
        <v>726035.01</v>
      </c>
      <c r="E7721" s="487"/>
      <c r="F7721" s="487" t="s">
        <v>5958</v>
      </c>
      <c r="G7721" s="488" t="s">
        <v>6100</v>
      </c>
      <c r="H7721" s="488" t="s">
        <v>25583</v>
      </c>
      <c r="I7721" s="490">
        <v>610113.44999999995</v>
      </c>
      <c r="J7721" s="490">
        <v>0.19</v>
      </c>
      <c r="K7721" s="490">
        <v>726035.01</v>
      </c>
      <c r="L7721" s="508">
        <v>44592</v>
      </c>
      <c r="M7721" s="489">
        <v>1</v>
      </c>
      <c r="N7721" s="490">
        <v>610113.44999999995</v>
      </c>
      <c r="O7721" s="487" t="s">
        <v>25582</v>
      </c>
    </row>
    <row r="7722" spans="1:15" x14ac:dyDescent="0.25">
      <c r="A7722" s="489">
        <v>103462</v>
      </c>
      <c r="B7722" s="488" t="s">
        <v>4287</v>
      </c>
      <c r="C7722" s="489" t="s">
        <v>80</v>
      </c>
      <c r="D7722" s="490">
        <v>0</v>
      </c>
      <c r="E7722" s="487"/>
      <c r="F7722" s="487" t="s">
        <v>5958</v>
      </c>
      <c r="G7722" s="488" t="s">
        <v>5981</v>
      </c>
      <c r="H7722" s="488"/>
      <c r="I7722" s="490">
        <v>0</v>
      </c>
      <c r="J7722" s="490">
        <v>0</v>
      </c>
      <c r="K7722" s="490">
        <v>0</v>
      </c>
      <c r="L7722" s="508"/>
      <c r="M7722" s="489">
        <v>0</v>
      </c>
      <c r="N7722" s="490">
        <v>0</v>
      </c>
      <c r="O7722" s="487" t="s">
        <v>5958</v>
      </c>
    </row>
    <row r="7723" spans="1:15" x14ac:dyDescent="0.25">
      <c r="A7723" s="489">
        <v>103463</v>
      </c>
      <c r="B7723" s="488" t="s">
        <v>4288</v>
      </c>
      <c r="C7723" s="489" t="s">
        <v>80</v>
      </c>
      <c r="D7723" s="490">
        <v>0</v>
      </c>
      <c r="E7723" s="487"/>
      <c r="F7723" s="487" t="s">
        <v>5958</v>
      </c>
      <c r="G7723" s="488" t="s">
        <v>5981</v>
      </c>
      <c r="H7723" s="488"/>
      <c r="I7723" s="490">
        <v>0</v>
      </c>
      <c r="J7723" s="490">
        <v>0</v>
      </c>
      <c r="K7723" s="490">
        <v>0</v>
      </c>
      <c r="L7723" s="508"/>
      <c r="M7723" s="489">
        <v>0</v>
      </c>
      <c r="N7723" s="490">
        <v>0</v>
      </c>
      <c r="O7723" s="487" t="s">
        <v>5958</v>
      </c>
    </row>
    <row r="7724" spans="1:15" ht="45" x14ac:dyDescent="0.25">
      <c r="A7724" s="489">
        <v>103464</v>
      </c>
      <c r="B7724" s="488" t="s">
        <v>5437</v>
      </c>
      <c r="C7724" s="489" t="s">
        <v>80</v>
      </c>
      <c r="D7724" s="490">
        <v>19995</v>
      </c>
      <c r="E7724" s="487"/>
      <c r="F7724" s="487" t="s">
        <v>5958</v>
      </c>
      <c r="G7724" s="488" t="s">
        <v>6941</v>
      </c>
      <c r="H7724" s="488" t="s">
        <v>5979</v>
      </c>
      <c r="I7724" s="490">
        <v>16802.52</v>
      </c>
      <c r="J7724" s="490">
        <v>0.19</v>
      </c>
      <c r="K7724" s="490">
        <v>19995</v>
      </c>
      <c r="L7724" s="508">
        <v>43557</v>
      </c>
      <c r="M7724" s="489">
        <v>1</v>
      </c>
      <c r="N7724" s="490">
        <v>16802.52</v>
      </c>
      <c r="O7724" s="487" t="s">
        <v>25582</v>
      </c>
    </row>
    <row r="7725" spans="1:15" x14ac:dyDescent="0.25">
      <c r="A7725" s="489">
        <v>103465</v>
      </c>
      <c r="B7725" s="488" t="s">
        <v>4286</v>
      </c>
      <c r="C7725" s="489" t="s">
        <v>80</v>
      </c>
      <c r="D7725" s="490">
        <v>0</v>
      </c>
      <c r="E7725" s="487"/>
      <c r="F7725" s="487" t="s">
        <v>5958</v>
      </c>
      <c r="G7725" s="488" t="s">
        <v>5981</v>
      </c>
      <c r="H7725" s="488"/>
      <c r="I7725" s="490">
        <v>0</v>
      </c>
      <c r="J7725" s="490">
        <v>0</v>
      </c>
      <c r="K7725" s="490">
        <v>0</v>
      </c>
      <c r="L7725" s="508"/>
      <c r="M7725" s="489">
        <v>0</v>
      </c>
      <c r="N7725" s="490">
        <v>0</v>
      </c>
      <c r="O7725" s="487" t="s">
        <v>5958</v>
      </c>
    </row>
    <row r="7726" spans="1:15" ht="30" x14ac:dyDescent="0.25">
      <c r="A7726" s="489">
        <v>103466</v>
      </c>
      <c r="B7726" s="488" t="s">
        <v>10926</v>
      </c>
      <c r="C7726" s="489" t="s">
        <v>80</v>
      </c>
      <c r="D7726" s="490">
        <v>0</v>
      </c>
      <c r="E7726" s="487"/>
      <c r="F7726" s="487" t="s">
        <v>5958</v>
      </c>
      <c r="G7726" s="488" t="s">
        <v>5981</v>
      </c>
      <c r="H7726" s="488"/>
      <c r="I7726" s="490">
        <v>0</v>
      </c>
      <c r="J7726" s="490">
        <v>0</v>
      </c>
      <c r="K7726" s="490">
        <v>0</v>
      </c>
      <c r="L7726" s="508"/>
      <c r="M7726" s="489">
        <v>0</v>
      </c>
      <c r="N7726" s="490">
        <v>0</v>
      </c>
      <c r="O7726" s="487" t="s">
        <v>5958</v>
      </c>
    </row>
    <row r="7727" spans="1:15" ht="30" x14ac:dyDescent="0.25">
      <c r="A7727" s="489">
        <v>103467</v>
      </c>
      <c r="B7727" s="488" t="s">
        <v>10925</v>
      </c>
      <c r="C7727" s="489" t="s">
        <v>80</v>
      </c>
      <c r="D7727" s="490">
        <v>0</v>
      </c>
      <c r="E7727" s="487"/>
      <c r="F7727" s="487" t="s">
        <v>5958</v>
      </c>
      <c r="G7727" s="488" t="s">
        <v>5981</v>
      </c>
      <c r="H7727" s="488"/>
      <c r="I7727" s="490">
        <v>0</v>
      </c>
      <c r="J7727" s="490">
        <v>0</v>
      </c>
      <c r="K7727" s="490">
        <v>0</v>
      </c>
      <c r="L7727" s="508"/>
      <c r="M7727" s="489">
        <v>0</v>
      </c>
      <c r="N7727" s="490">
        <v>0</v>
      </c>
      <c r="O7727" s="487" t="s">
        <v>5958</v>
      </c>
    </row>
    <row r="7728" spans="1:15" ht="30" x14ac:dyDescent="0.25">
      <c r="A7728" s="489">
        <v>103468</v>
      </c>
      <c r="B7728" s="488" t="s">
        <v>10924</v>
      </c>
      <c r="C7728" s="489" t="s">
        <v>80</v>
      </c>
      <c r="D7728" s="490">
        <v>0</v>
      </c>
      <c r="E7728" s="487"/>
      <c r="F7728" s="487" t="s">
        <v>5958</v>
      </c>
      <c r="G7728" s="488" t="s">
        <v>5981</v>
      </c>
      <c r="H7728" s="488"/>
      <c r="I7728" s="490">
        <v>0</v>
      </c>
      <c r="J7728" s="490">
        <v>0</v>
      </c>
      <c r="K7728" s="490">
        <v>0</v>
      </c>
      <c r="L7728" s="508"/>
      <c r="M7728" s="489">
        <v>0</v>
      </c>
      <c r="N7728" s="490">
        <v>0</v>
      </c>
      <c r="O7728" s="487" t="s">
        <v>5958</v>
      </c>
    </row>
    <row r="7729" spans="1:15" ht="30" x14ac:dyDescent="0.25">
      <c r="A7729" s="489">
        <v>103478</v>
      </c>
      <c r="B7729" s="488" t="s">
        <v>10923</v>
      </c>
      <c r="C7729" s="489" t="s">
        <v>309</v>
      </c>
      <c r="D7729" s="490">
        <v>0</v>
      </c>
      <c r="E7729" s="487"/>
      <c r="F7729" s="487" t="s">
        <v>5958</v>
      </c>
      <c r="G7729" s="488" t="s">
        <v>5981</v>
      </c>
      <c r="H7729" s="488"/>
      <c r="I7729" s="490">
        <v>0</v>
      </c>
      <c r="J7729" s="490">
        <v>0</v>
      </c>
      <c r="K7729" s="490">
        <v>0</v>
      </c>
      <c r="L7729" s="508"/>
      <c r="M7729" s="489">
        <v>0</v>
      </c>
      <c r="N7729" s="490">
        <v>0</v>
      </c>
      <c r="O7729" s="487" t="s">
        <v>5958</v>
      </c>
    </row>
    <row r="7730" spans="1:15" ht="30" x14ac:dyDescent="0.25">
      <c r="A7730" s="489">
        <v>103479</v>
      </c>
      <c r="B7730" s="488" t="s">
        <v>3469</v>
      </c>
      <c r="C7730" s="489" t="s">
        <v>87</v>
      </c>
      <c r="D7730" s="490">
        <v>10002</v>
      </c>
      <c r="E7730" s="487"/>
      <c r="F7730" s="487" t="s">
        <v>5958</v>
      </c>
      <c r="G7730" s="488" t="s">
        <v>5959</v>
      </c>
      <c r="H7730" s="488" t="s">
        <v>25583</v>
      </c>
      <c r="I7730" s="490">
        <v>8405.0400000000009</v>
      </c>
      <c r="J7730" s="490">
        <v>0.19</v>
      </c>
      <c r="K7730" s="490">
        <v>10002</v>
      </c>
      <c r="L7730" s="508">
        <v>45013</v>
      </c>
      <c r="M7730" s="489">
        <v>1</v>
      </c>
      <c r="N7730" s="490">
        <v>8405.0400000000009</v>
      </c>
      <c r="O7730" s="487" t="s">
        <v>25582</v>
      </c>
    </row>
    <row r="7731" spans="1:15" x14ac:dyDescent="0.25">
      <c r="A7731" s="489">
        <v>103480</v>
      </c>
      <c r="B7731" s="488" t="s">
        <v>4144</v>
      </c>
      <c r="C7731" s="489" t="s">
        <v>80</v>
      </c>
      <c r="D7731" s="490">
        <v>0</v>
      </c>
      <c r="E7731" s="487"/>
      <c r="F7731" s="487" t="s">
        <v>5958</v>
      </c>
      <c r="G7731" s="488" t="s">
        <v>5981</v>
      </c>
      <c r="H7731" s="488"/>
      <c r="I7731" s="490">
        <v>0</v>
      </c>
      <c r="J7731" s="490">
        <v>0</v>
      </c>
      <c r="K7731" s="490">
        <v>0</v>
      </c>
      <c r="L7731" s="508"/>
      <c r="M7731" s="489">
        <v>0</v>
      </c>
      <c r="N7731" s="490">
        <v>0</v>
      </c>
      <c r="O7731" s="487" t="s">
        <v>5958</v>
      </c>
    </row>
    <row r="7732" spans="1:15" ht="45" x14ac:dyDescent="0.25">
      <c r="A7732" s="489">
        <v>103481</v>
      </c>
      <c r="B7732" s="488" t="s">
        <v>6879</v>
      </c>
      <c r="C7732" s="489" t="s">
        <v>659</v>
      </c>
      <c r="D7732" s="490">
        <v>66745</v>
      </c>
      <c r="E7732" s="487"/>
      <c r="F7732" s="487" t="s">
        <v>5958</v>
      </c>
      <c r="G7732" s="488" t="s">
        <v>6440</v>
      </c>
      <c r="H7732" s="488" t="s">
        <v>5976</v>
      </c>
      <c r="I7732" s="490">
        <v>56088.24</v>
      </c>
      <c r="J7732" s="490">
        <v>0.19</v>
      </c>
      <c r="K7732" s="490">
        <v>66745</v>
      </c>
      <c r="L7732" s="508">
        <v>45456</v>
      </c>
      <c r="M7732" s="489">
        <v>1</v>
      </c>
      <c r="N7732" s="490">
        <v>56088.24</v>
      </c>
      <c r="O7732" s="487" t="s">
        <v>25582</v>
      </c>
    </row>
    <row r="7733" spans="1:15" ht="45" x14ac:dyDescent="0.25">
      <c r="A7733" s="489">
        <v>103482</v>
      </c>
      <c r="B7733" s="488" t="s">
        <v>4188</v>
      </c>
      <c r="C7733" s="489" t="s">
        <v>87</v>
      </c>
      <c r="D7733" s="490">
        <v>22007</v>
      </c>
      <c r="E7733" s="487"/>
      <c r="F7733" s="487" t="s">
        <v>5958</v>
      </c>
      <c r="G7733" s="488" t="s">
        <v>6091</v>
      </c>
      <c r="H7733" s="488" t="s">
        <v>5980</v>
      </c>
      <c r="I7733" s="490">
        <v>18493.28</v>
      </c>
      <c r="J7733" s="490">
        <v>0.19</v>
      </c>
      <c r="K7733" s="490">
        <v>22007</v>
      </c>
      <c r="L7733" s="508">
        <v>44692</v>
      </c>
      <c r="M7733" s="489">
        <v>1</v>
      </c>
      <c r="N7733" s="490">
        <v>18493.28</v>
      </c>
      <c r="O7733" s="487" t="s">
        <v>25582</v>
      </c>
    </row>
    <row r="7734" spans="1:15" x14ac:dyDescent="0.25">
      <c r="A7734" s="489">
        <v>103483</v>
      </c>
      <c r="B7734" s="488" t="s">
        <v>4241</v>
      </c>
      <c r="C7734" s="489" t="s">
        <v>92</v>
      </c>
      <c r="D7734" s="490">
        <v>0</v>
      </c>
      <c r="E7734" s="487"/>
      <c r="F7734" s="487" t="s">
        <v>5958</v>
      </c>
      <c r="G7734" s="488" t="s">
        <v>5981</v>
      </c>
      <c r="H7734" s="488"/>
      <c r="I7734" s="490">
        <v>0</v>
      </c>
      <c r="J7734" s="490">
        <v>0</v>
      </c>
      <c r="K7734" s="490">
        <v>0</v>
      </c>
      <c r="L7734" s="508"/>
      <c r="M7734" s="489">
        <v>0</v>
      </c>
      <c r="N7734" s="490">
        <v>0</v>
      </c>
      <c r="O7734" s="487" t="s">
        <v>5958</v>
      </c>
    </row>
    <row r="7735" spans="1:15" ht="45" x14ac:dyDescent="0.25">
      <c r="A7735" s="489">
        <v>103485</v>
      </c>
      <c r="B7735" s="488" t="s">
        <v>4189</v>
      </c>
      <c r="C7735" s="489" t="s">
        <v>87</v>
      </c>
      <c r="D7735" s="490">
        <v>23257</v>
      </c>
      <c r="E7735" s="487"/>
      <c r="F7735" s="487" t="s">
        <v>5958</v>
      </c>
      <c r="G7735" s="488" t="s">
        <v>6091</v>
      </c>
      <c r="H7735" s="488" t="s">
        <v>5980</v>
      </c>
      <c r="I7735" s="490">
        <v>19543.7</v>
      </c>
      <c r="J7735" s="490">
        <v>0.19</v>
      </c>
      <c r="K7735" s="490">
        <v>23257</v>
      </c>
      <c r="L7735" s="508">
        <v>44718</v>
      </c>
      <c r="M7735" s="489">
        <v>1</v>
      </c>
      <c r="N7735" s="490">
        <v>19543.7</v>
      </c>
      <c r="O7735" s="487" t="s">
        <v>25582</v>
      </c>
    </row>
    <row r="7736" spans="1:15" x14ac:dyDescent="0.25">
      <c r="A7736" s="489">
        <v>103486</v>
      </c>
      <c r="B7736" s="488" t="s">
        <v>10922</v>
      </c>
      <c r="C7736" s="489" t="s">
        <v>87</v>
      </c>
      <c r="D7736" s="490">
        <v>0</v>
      </c>
      <c r="E7736" s="487"/>
      <c r="F7736" s="487" t="s">
        <v>5958</v>
      </c>
      <c r="G7736" s="488" t="s">
        <v>5981</v>
      </c>
      <c r="H7736" s="488"/>
      <c r="I7736" s="490">
        <v>0</v>
      </c>
      <c r="J7736" s="490">
        <v>0</v>
      </c>
      <c r="K7736" s="490">
        <v>0</v>
      </c>
      <c r="L7736" s="508"/>
      <c r="M7736" s="489">
        <v>0</v>
      </c>
      <c r="N7736" s="490">
        <v>0</v>
      </c>
      <c r="O7736" s="487" t="s">
        <v>5958</v>
      </c>
    </row>
    <row r="7737" spans="1:15" ht="30" x14ac:dyDescent="0.25">
      <c r="A7737" s="489">
        <v>103487</v>
      </c>
      <c r="B7737" s="488" t="s">
        <v>10921</v>
      </c>
      <c r="C7737" s="489" t="s">
        <v>87</v>
      </c>
      <c r="D7737" s="490">
        <v>0</v>
      </c>
      <c r="E7737" s="487"/>
      <c r="F7737" s="487" t="s">
        <v>5958</v>
      </c>
      <c r="G7737" s="488" t="s">
        <v>5981</v>
      </c>
      <c r="H7737" s="488"/>
      <c r="I7737" s="490">
        <v>0</v>
      </c>
      <c r="J7737" s="490">
        <v>0</v>
      </c>
      <c r="K7737" s="490">
        <v>0</v>
      </c>
      <c r="L7737" s="508"/>
      <c r="M7737" s="489">
        <v>0</v>
      </c>
      <c r="N7737" s="490">
        <v>0</v>
      </c>
      <c r="O7737" s="487" t="s">
        <v>5958</v>
      </c>
    </row>
    <row r="7738" spans="1:15" x14ac:dyDescent="0.25">
      <c r="A7738" s="489">
        <v>103488</v>
      </c>
      <c r="B7738" s="488" t="s">
        <v>4128</v>
      </c>
      <c r="C7738" s="489" t="s">
        <v>87</v>
      </c>
      <c r="D7738" s="490">
        <v>0</v>
      </c>
      <c r="E7738" s="487"/>
      <c r="F7738" s="487" t="s">
        <v>5958</v>
      </c>
      <c r="G7738" s="488" t="s">
        <v>5981</v>
      </c>
      <c r="H7738" s="488"/>
      <c r="I7738" s="490">
        <v>0</v>
      </c>
      <c r="J7738" s="490">
        <v>0</v>
      </c>
      <c r="K7738" s="490">
        <v>0</v>
      </c>
      <c r="L7738" s="508"/>
      <c r="M7738" s="489">
        <v>0</v>
      </c>
      <c r="N7738" s="490">
        <v>0</v>
      </c>
      <c r="O7738" s="487" t="s">
        <v>5958</v>
      </c>
    </row>
    <row r="7739" spans="1:15" ht="30" x14ac:dyDescent="0.25">
      <c r="A7739" s="489">
        <v>103489</v>
      </c>
      <c r="B7739" s="488" t="s">
        <v>5813</v>
      </c>
      <c r="C7739" s="489" t="s">
        <v>87</v>
      </c>
      <c r="D7739" s="490">
        <v>4485</v>
      </c>
      <c r="E7739" s="487"/>
      <c r="F7739" s="487" t="s">
        <v>5958</v>
      </c>
      <c r="G7739" s="488" t="s">
        <v>5981</v>
      </c>
      <c r="H7739" s="488" t="s">
        <v>5989</v>
      </c>
      <c r="I7739" s="490">
        <v>3768.91</v>
      </c>
      <c r="J7739" s="490">
        <v>0.19</v>
      </c>
      <c r="K7739" s="490">
        <v>4485</v>
      </c>
      <c r="L7739" s="508">
        <v>45491</v>
      </c>
      <c r="M7739" s="489">
        <v>1</v>
      </c>
      <c r="N7739" s="490">
        <v>3768.91</v>
      </c>
      <c r="O7739" s="487" t="s">
        <v>25582</v>
      </c>
    </row>
    <row r="7740" spans="1:15" ht="30" x14ac:dyDescent="0.25">
      <c r="A7740" s="489">
        <v>103490</v>
      </c>
      <c r="B7740" s="488" t="s">
        <v>10920</v>
      </c>
      <c r="C7740" s="489" t="s">
        <v>4008</v>
      </c>
      <c r="D7740" s="490">
        <v>0</v>
      </c>
      <c r="E7740" s="487"/>
      <c r="F7740" s="487" t="s">
        <v>5958</v>
      </c>
      <c r="G7740" s="488" t="s">
        <v>5981</v>
      </c>
      <c r="H7740" s="488"/>
      <c r="I7740" s="490">
        <v>0</v>
      </c>
      <c r="J7740" s="490">
        <v>0</v>
      </c>
      <c r="K7740" s="490">
        <v>0</v>
      </c>
      <c r="L7740" s="508"/>
      <c r="M7740" s="489">
        <v>0</v>
      </c>
      <c r="N7740" s="490">
        <v>0</v>
      </c>
      <c r="O7740" s="487" t="s">
        <v>5958</v>
      </c>
    </row>
    <row r="7741" spans="1:15" ht="45" x14ac:dyDescent="0.25">
      <c r="A7741" s="489">
        <v>103491</v>
      </c>
      <c r="B7741" s="488" t="s">
        <v>6298</v>
      </c>
      <c r="C7741" s="489" t="s">
        <v>92</v>
      </c>
      <c r="D7741" s="490">
        <v>67195</v>
      </c>
      <c r="E7741" s="487"/>
      <c r="F7741" s="487" t="s">
        <v>5958</v>
      </c>
      <c r="G7741" s="488" t="s">
        <v>6064</v>
      </c>
      <c r="H7741" s="488" t="s">
        <v>5976</v>
      </c>
      <c r="I7741" s="490">
        <v>56466.39</v>
      </c>
      <c r="J7741" s="490">
        <v>0.19</v>
      </c>
      <c r="K7741" s="490">
        <v>67195</v>
      </c>
      <c r="L7741" s="508">
        <v>45478</v>
      </c>
      <c r="M7741" s="489">
        <v>1</v>
      </c>
      <c r="N7741" s="490">
        <v>56466.39</v>
      </c>
      <c r="O7741" s="487" t="s">
        <v>25582</v>
      </c>
    </row>
    <row r="7742" spans="1:15" x14ac:dyDescent="0.25">
      <c r="A7742" s="489">
        <v>103492</v>
      </c>
      <c r="B7742" s="488" t="s">
        <v>1501</v>
      </c>
      <c r="C7742" s="489" t="s">
        <v>87</v>
      </c>
      <c r="D7742" s="490">
        <v>0</v>
      </c>
      <c r="E7742" s="487"/>
      <c r="F7742" s="487" t="s">
        <v>5958</v>
      </c>
      <c r="G7742" s="488" t="s">
        <v>6580</v>
      </c>
      <c r="H7742" s="488"/>
      <c r="I7742" s="490">
        <v>0</v>
      </c>
      <c r="J7742" s="490">
        <v>0</v>
      </c>
      <c r="K7742" s="490">
        <v>0</v>
      </c>
      <c r="L7742" s="508"/>
      <c r="M7742" s="489">
        <v>0</v>
      </c>
      <c r="N7742" s="490">
        <v>0</v>
      </c>
      <c r="O7742" s="487" t="s">
        <v>5958</v>
      </c>
    </row>
    <row r="7743" spans="1:15" ht="45" x14ac:dyDescent="0.25">
      <c r="A7743" s="489">
        <v>103493</v>
      </c>
      <c r="B7743" s="488" t="s">
        <v>878</v>
      </c>
      <c r="C7743" s="489" t="s">
        <v>4371</v>
      </c>
      <c r="D7743" s="490">
        <v>998420</v>
      </c>
      <c r="E7743" s="487"/>
      <c r="F7743" s="487" t="s">
        <v>5958</v>
      </c>
      <c r="G7743" s="488" t="s">
        <v>6055</v>
      </c>
      <c r="H7743" s="488" t="s">
        <v>5976</v>
      </c>
      <c r="I7743" s="490">
        <v>839008.4</v>
      </c>
      <c r="J7743" s="490">
        <v>0.19</v>
      </c>
      <c r="K7743" s="490">
        <v>998420</v>
      </c>
      <c r="L7743" s="508">
        <v>45478</v>
      </c>
      <c r="M7743" s="489">
        <v>1</v>
      </c>
      <c r="N7743" s="490">
        <v>839008.4</v>
      </c>
      <c r="O7743" s="487" t="s">
        <v>25582</v>
      </c>
    </row>
    <row r="7744" spans="1:15" ht="45" x14ac:dyDescent="0.25">
      <c r="A7744" s="489">
        <v>103494</v>
      </c>
      <c r="B7744" s="488" t="s">
        <v>6069</v>
      </c>
      <c r="C7744" s="489" t="s">
        <v>4371</v>
      </c>
      <c r="D7744" s="490">
        <v>13466</v>
      </c>
      <c r="E7744" s="487"/>
      <c r="F7744" s="487" t="s">
        <v>5958</v>
      </c>
      <c r="G7744" s="488" t="s">
        <v>6055</v>
      </c>
      <c r="H7744" s="488" t="s">
        <v>5976</v>
      </c>
      <c r="I7744" s="490">
        <v>11315.97</v>
      </c>
      <c r="J7744" s="490">
        <v>0.19</v>
      </c>
      <c r="K7744" s="490">
        <v>13466</v>
      </c>
      <c r="L7744" s="508">
        <v>45478</v>
      </c>
      <c r="M7744" s="489">
        <v>1</v>
      </c>
      <c r="N7744" s="490">
        <v>11315.97</v>
      </c>
      <c r="O7744" s="487" t="s">
        <v>25582</v>
      </c>
    </row>
    <row r="7745" spans="1:15" ht="30" x14ac:dyDescent="0.25">
      <c r="A7745" s="489">
        <v>103495</v>
      </c>
      <c r="B7745" s="488" t="s">
        <v>10919</v>
      </c>
      <c r="C7745" s="489" t="s">
        <v>87</v>
      </c>
      <c r="D7745" s="490">
        <v>0</v>
      </c>
      <c r="E7745" s="487"/>
      <c r="F7745" s="487" t="s">
        <v>5958</v>
      </c>
      <c r="G7745" s="488" t="s">
        <v>6016</v>
      </c>
      <c r="H7745" s="488"/>
      <c r="I7745" s="490">
        <v>0</v>
      </c>
      <c r="J7745" s="490">
        <v>0</v>
      </c>
      <c r="K7745" s="490">
        <v>0</v>
      </c>
      <c r="L7745" s="508"/>
      <c r="M7745" s="489">
        <v>0</v>
      </c>
      <c r="N7745" s="490">
        <v>0</v>
      </c>
      <c r="O7745" s="487" t="s">
        <v>5958</v>
      </c>
    </row>
    <row r="7746" spans="1:15" ht="30" x14ac:dyDescent="0.25">
      <c r="A7746" s="489">
        <v>103496</v>
      </c>
      <c r="B7746" s="488" t="s">
        <v>8660</v>
      </c>
      <c r="C7746" s="489" t="s">
        <v>80</v>
      </c>
      <c r="D7746" s="490">
        <v>47999.99</v>
      </c>
      <c r="E7746" s="487"/>
      <c r="F7746" s="487" t="s">
        <v>5958</v>
      </c>
      <c r="G7746" s="488" t="s">
        <v>5981</v>
      </c>
      <c r="H7746" s="488" t="s">
        <v>8661</v>
      </c>
      <c r="I7746" s="490">
        <v>40336.129999999997</v>
      </c>
      <c r="J7746" s="490">
        <v>0.19</v>
      </c>
      <c r="K7746" s="490">
        <v>47999.99</v>
      </c>
      <c r="L7746" s="508">
        <v>43553</v>
      </c>
      <c r="M7746" s="489">
        <v>1</v>
      </c>
      <c r="N7746" s="490">
        <v>40336.129999999997</v>
      </c>
      <c r="O7746" s="487" t="s">
        <v>25582</v>
      </c>
    </row>
    <row r="7747" spans="1:15" x14ac:dyDescent="0.25">
      <c r="A7747" s="489">
        <v>103497</v>
      </c>
      <c r="B7747" s="488" t="s">
        <v>4022</v>
      </c>
      <c r="C7747" s="489" t="s">
        <v>92</v>
      </c>
      <c r="D7747" s="490">
        <v>0</v>
      </c>
      <c r="E7747" s="487"/>
      <c r="F7747" s="487" t="s">
        <v>5958</v>
      </c>
      <c r="G7747" s="488" t="s">
        <v>5981</v>
      </c>
      <c r="H7747" s="488"/>
      <c r="I7747" s="490">
        <v>0</v>
      </c>
      <c r="J7747" s="490">
        <v>0</v>
      </c>
      <c r="K7747" s="490">
        <v>0</v>
      </c>
      <c r="L7747" s="508"/>
      <c r="M7747" s="489">
        <v>0</v>
      </c>
      <c r="N7747" s="490">
        <v>0</v>
      </c>
      <c r="O7747" s="487" t="s">
        <v>5958</v>
      </c>
    </row>
    <row r="7748" spans="1:15" ht="30" x14ac:dyDescent="0.25">
      <c r="A7748" s="489">
        <v>103498</v>
      </c>
      <c r="B7748" s="488" t="s">
        <v>10918</v>
      </c>
      <c r="C7748" s="489" t="s">
        <v>87</v>
      </c>
      <c r="D7748" s="490">
        <v>0</v>
      </c>
      <c r="E7748" s="487"/>
      <c r="F7748" s="487" t="s">
        <v>5958</v>
      </c>
      <c r="G7748" s="488" t="s">
        <v>6297</v>
      </c>
      <c r="H7748" s="488"/>
      <c r="I7748" s="490">
        <v>0</v>
      </c>
      <c r="J7748" s="490">
        <v>0</v>
      </c>
      <c r="K7748" s="490">
        <v>0</v>
      </c>
      <c r="L7748" s="508"/>
      <c r="M7748" s="489">
        <v>0</v>
      </c>
      <c r="N7748" s="490">
        <v>0</v>
      </c>
      <c r="O7748" s="487" t="s">
        <v>5958</v>
      </c>
    </row>
    <row r="7749" spans="1:15" ht="45" x14ac:dyDescent="0.25">
      <c r="A7749" s="489">
        <v>103499</v>
      </c>
      <c r="B7749" s="488" t="s">
        <v>6296</v>
      </c>
      <c r="C7749" s="489" t="s">
        <v>87</v>
      </c>
      <c r="D7749" s="490">
        <v>392044</v>
      </c>
      <c r="E7749" s="487"/>
      <c r="F7749" s="487" t="s">
        <v>5958</v>
      </c>
      <c r="G7749" s="488" t="s">
        <v>6297</v>
      </c>
      <c r="H7749" s="488" t="s">
        <v>5976</v>
      </c>
      <c r="I7749" s="490">
        <v>329448.74</v>
      </c>
      <c r="J7749" s="490">
        <v>0.19</v>
      </c>
      <c r="K7749" s="490">
        <v>392044</v>
      </c>
      <c r="L7749" s="508">
        <v>45062</v>
      </c>
      <c r="M7749" s="489">
        <v>1</v>
      </c>
      <c r="N7749" s="490">
        <v>329448.74</v>
      </c>
      <c r="O7749" s="487" t="s">
        <v>25582</v>
      </c>
    </row>
    <row r="7750" spans="1:15" ht="30" x14ac:dyDescent="0.25">
      <c r="A7750" s="489">
        <v>103500</v>
      </c>
      <c r="B7750" s="488" t="s">
        <v>10917</v>
      </c>
      <c r="C7750" s="489" t="s">
        <v>87</v>
      </c>
      <c r="D7750" s="490">
        <v>0</v>
      </c>
      <c r="E7750" s="487"/>
      <c r="F7750" s="487" t="s">
        <v>5958</v>
      </c>
      <c r="G7750" s="488" t="s">
        <v>7103</v>
      </c>
      <c r="H7750" s="488"/>
      <c r="I7750" s="490">
        <v>0</v>
      </c>
      <c r="J7750" s="490">
        <v>0</v>
      </c>
      <c r="K7750" s="490">
        <v>0</v>
      </c>
      <c r="L7750" s="508"/>
      <c r="M7750" s="489">
        <v>0</v>
      </c>
      <c r="N7750" s="490">
        <v>0</v>
      </c>
      <c r="O7750" s="487" t="s">
        <v>5958</v>
      </c>
    </row>
    <row r="7751" spans="1:15" ht="30" x14ac:dyDescent="0.25">
      <c r="A7751" s="489">
        <v>103501</v>
      </c>
      <c r="B7751" s="488" t="s">
        <v>1115</v>
      </c>
      <c r="C7751" s="489" t="s">
        <v>80</v>
      </c>
      <c r="D7751" s="490">
        <v>0</v>
      </c>
      <c r="E7751" s="487"/>
      <c r="F7751" s="487" t="s">
        <v>5958</v>
      </c>
      <c r="G7751" s="488" t="s">
        <v>6052</v>
      </c>
      <c r="H7751" s="488"/>
      <c r="I7751" s="490">
        <v>0</v>
      </c>
      <c r="J7751" s="490">
        <v>0</v>
      </c>
      <c r="K7751" s="490">
        <v>0</v>
      </c>
      <c r="L7751" s="508"/>
      <c r="M7751" s="489">
        <v>0</v>
      </c>
      <c r="N7751" s="490">
        <v>0</v>
      </c>
      <c r="O7751" s="487" t="s">
        <v>5958</v>
      </c>
    </row>
    <row r="7752" spans="1:15" ht="30" x14ac:dyDescent="0.25">
      <c r="A7752" s="489">
        <v>103502</v>
      </c>
      <c r="B7752" s="488" t="s">
        <v>4486</v>
      </c>
      <c r="C7752" s="489" t="s">
        <v>87</v>
      </c>
      <c r="D7752" s="490">
        <v>18</v>
      </c>
      <c r="E7752" s="487"/>
      <c r="F7752" s="487" t="s">
        <v>5958</v>
      </c>
      <c r="G7752" s="488" t="s">
        <v>6052</v>
      </c>
      <c r="H7752" s="488" t="s">
        <v>5989</v>
      </c>
      <c r="I7752" s="490">
        <v>15.13</v>
      </c>
      <c r="J7752" s="490">
        <v>0.19</v>
      </c>
      <c r="K7752" s="490">
        <v>18</v>
      </c>
      <c r="L7752" s="508">
        <v>45491</v>
      </c>
      <c r="M7752" s="489">
        <v>1</v>
      </c>
      <c r="N7752" s="490">
        <v>15.13</v>
      </c>
      <c r="O7752" s="487" t="s">
        <v>25582</v>
      </c>
    </row>
    <row r="7753" spans="1:15" ht="30" x14ac:dyDescent="0.25">
      <c r="A7753" s="489">
        <v>103503</v>
      </c>
      <c r="B7753" s="488" t="s">
        <v>10916</v>
      </c>
      <c r="C7753" s="489" t="s">
        <v>87</v>
      </c>
      <c r="D7753" s="490">
        <v>0</v>
      </c>
      <c r="E7753" s="487"/>
      <c r="F7753" s="487" t="s">
        <v>5958</v>
      </c>
      <c r="G7753" s="488" t="s">
        <v>5981</v>
      </c>
      <c r="H7753" s="488"/>
      <c r="I7753" s="490">
        <v>0</v>
      </c>
      <c r="J7753" s="490">
        <v>0</v>
      </c>
      <c r="K7753" s="490">
        <v>0</v>
      </c>
      <c r="L7753" s="508"/>
      <c r="M7753" s="489">
        <v>0</v>
      </c>
      <c r="N7753" s="490">
        <v>0</v>
      </c>
      <c r="O7753" s="487" t="s">
        <v>5958</v>
      </c>
    </row>
    <row r="7754" spans="1:15" x14ac:dyDescent="0.25">
      <c r="A7754" s="489">
        <v>103504</v>
      </c>
      <c r="B7754" s="488" t="s">
        <v>4185</v>
      </c>
      <c r="C7754" s="489" t="s">
        <v>87</v>
      </c>
      <c r="D7754" s="490">
        <v>0</v>
      </c>
      <c r="E7754" s="487"/>
      <c r="F7754" s="487" t="s">
        <v>5958</v>
      </c>
      <c r="G7754" s="488" t="s">
        <v>5981</v>
      </c>
      <c r="H7754" s="488"/>
      <c r="I7754" s="490">
        <v>0</v>
      </c>
      <c r="J7754" s="490">
        <v>0</v>
      </c>
      <c r="K7754" s="490">
        <v>0</v>
      </c>
      <c r="L7754" s="508"/>
      <c r="M7754" s="489">
        <v>0</v>
      </c>
      <c r="N7754" s="490">
        <v>0</v>
      </c>
      <c r="O7754" s="487" t="s">
        <v>5958</v>
      </c>
    </row>
    <row r="7755" spans="1:15" x14ac:dyDescent="0.25">
      <c r="A7755" s="489">
        <v>103506</v>
      </c>
      <c r="B7755" s="488" t="s">
        <v>4133</v>
      </c>
      <c r="C7755" s="489" t="s">
        <v>92</v>
      </c>
      <c r="D7755" s="490">
        <v>0</v>
      </c>
      <c r="E7755" s="487"/>
      <c r="F7755" s="487" t="s">
        <v>5958</v>
      </c>
      <c r="G7755" s="488" t="s">
        <v>5981</v>
      </c>
      <c r="H7755" s="488"/>
      <c r="I7755" s="490">
        <v>0</v>
      </c>
      <c r="J7755" s="490">
        <v>0</v>
      </c>
      <c r="K7755" s="490">
        <v>0</v>
      </c>
      <c r="L7755" s="508"/>
      <c r="M7755" s="489">
        <v>0</v>
      </c>
      <c r="N7755" s="490">
        <v>0</v>
      </c>
      <c r="O7755" s="487" t="s">
        <v>5958</v>
      </c>
    </row>
    <row r="7756" spans="1:15" ht="30" x14ac:dyDescent="0.25">
      <c r="A7756" s="489">
        <v>103507</v>
      </c>
      <c r="B7756" s="488" t="s">
        <v>10915</v>
      </c>
      <c r="C7756" s="489" t="s">
        <v>87</v>
      </c>
      <c r="D7756" s="490">
        <v>0</v>
      </c>
      <c r="E7756" s="487"/>
      <c r="F7756" s="487" t="s">
        <v>5958</v>
      </c>
      <c r="G7756" s="488" t="s">
        <v>5962</v>
      </c>
      <c r="H7756" s="488"/>
      <c r="I7756" s="490">
        <v>0</v>
      </c>
      <c r="J7756" s="490">
        <v>0</v>
      </c>
      <c r="K7756" s="490">
        <v>0</v>
      </c>
      <c r="L7756" s="508"/>
      <c r="M7756" s="489">
        <v>0</v>
      </c>
      <c r="N7756" s="490">
        <v>0</v>
      </c>
      <c r="O7756" s="487" t="s">
        <v>5958</v>
      </c>
    </row>
    <row r="7757" spans="1:15" x14ac:dyDescent="0.25">
      <c r="A7757" s="489">
        <v>103508</v>
      </c>
      <c r="B7757" s="488" t="s">
        <v>4250</v>
      </c>
      <c r="C7757" s="489" t="s">
        <v>87</v>
      </c>
      <c r="D7757" s="490">
        <v>0</v>
      </c>
      <c r="E7757" s="487"/>
      <c r="F7757" s="487" t="s">
        <v>5958</v>
      </c>
      <c r="G7757" s="488" t="s">
        <v>5981</v>
      </c>
      <c r="H7757" s="488"/>
      <c r="I7757" s="490">
        <v>0</v>
      </c>
      <c r="J7757" s="490">
        <v>0</v>
      </c>
      <c r="K7757" s="490">
        <v>0</v>
      </c>
      <c r="L7757" s="508"/>
      <c r="M7757" s="489">
        <v>0</v>
      </c>
      <c r="N7757" s="490">
        <v>0</v>
      </c>
      <c r="O7757" s="487" t="s">
        <v>5958</v>
      </c>
    </row>
    <row r="7758" spans="1:15" x14ac:dyDescent="0.25">
      <c r="A7758" s="489">
        <v>103509</v>
      </c>
      <c r="B7758" s="488" t="s">
        <v>2152</v>
      </c>
      <c r="C7758" s="489" t="s">
        <v>87</v>
      </c>
      <c r="D7758" s="490">
        <v>0</v>
      </c>
      <c r="E7758" s="487"/>
      <c r="F7758" s="487" t="s">
        <v>5958</v>
      </c>
      <c r="G7758" s="488" t="s">
        <v>6016</v>
      </c>
      <c r="H7758" s="488"/>
      <c r="I7758" s="490">
        <v>0</v>
      </c>
      <c r="J7758" s="490">
        <v>0</v>
      </c>
      <c r="K7758" s="490">
        <v>0</v>
      </c>
      <c r="L7758" s="508"/>
      <c r="M7758" s="489">
        <v>0</v>
      </c>
      <c r="N7758" s="490">
        <v>0</v>
      </c>
      <c r="O7758" s="487" t="s">
        <v>5958</v>
      </c>
    </row>
    <row r="7759" spans="1:15" ht="30" x14ac:dyDescent="0.25">
      <c r="A7759" s="489">
        <v>103510</v>
      </c>
      <c r="B7759" s="488" t="s">
        <v>4187</v>
      </c>
      <c r="C7759" s="489" t="s">
        <v>87</v>
      </c>
      <c r="D7759" s="490">
        <v>0</v>
      </c>
      <c r="E7759" s="487"/>
      <c r="F7759" s="487" t="s">
        <v>5958</v>
      </c>
      <c r="G7759" s="488" t="s">
        <v>5981</v>
      </c>
      <c r="H7759" s="488"/>
      <c r="I7759" s="490">
        <v>0</v>
      </c>
      <c r="J7759" s="490">
        <v>0</v>
      </c>
      <c r="K7759" s="490">
        <v>0</v>
      </c>
      <c r="L7759" s="508"/>
      <c r="M7759" s="489">
        <v>0</v>
      </c>
      <c r="N7759" s="490">
        <v>0</v>
      </c>
      <c r="O7759" s="487" t="s">
        <v>5958</v>
      </c>
    </row>
    <row r="7760" spans="1:15" ht="30" x14ac:dyDescent="0.25">
      <c r="A7760" s="489">
        <v>103511</v>
      </c>
      <c r="B7760" s="488" t="s">
        <v>1419</v>
      </c>
      <c r="C7760" s="489" t="s">
        <v>87</v>
      </c>
      <c r="D7760" s="490">
        <v>0</v>
      </c>
      <c r="E7760" s="487"/>
      <c r="F7760" s="487" t="s">
        <v>5958</v>
      </c>
      <c r="G7760" s="488" t="s">
        <v>6115</v>
      </c>
      <c r="H7760" s="488"/>
      <c r="I7760" s="490">
        <v>0</v>
      </c>
      <c r="J7760" s="490">
        <v>0</v>
      </c>
      <c r="K7760" s="490">
        <v>0</v>
      </c>
      <c r="L7760" s="508"/>
      <c r="M7760" s="489">
        <v>0</v>
      </c>
      <c r="N7760" s="490">
        <v>0</v>
      </c>
      <c r="O7760" s="487" t="s">
        <v>5958</v>
      </c>
    </row>
    <row r="7761" spans="1:15" x14ac:dyDescent="0.25">
      <c r="A7761" s="489">
        <v>103512</v>
      </c>
      <c r="B7761" s="488" t="s">
        <v>4083</v>
      </c>
      <c r="C7761" s="489" t="s">
        <v>92</v>
      </c>
      <c r="D7761" s="490">
        <v>0</v>
      </c>
      <c r="E7761" s="487"/>
      <c r="F7761" s="487" t="s">
        <v>5958</v>
      </c>
      <c r="G7761" s="488" t="s">
        <v>5981</v>
      </c>
      <c r="H7761" s="488"/>
      <c r="I7761" s="490">
        <v>0</v>
      </c>
      <c r="J7761" s="490">
        <v>0</v>
      </c>
      <c r="K7761" s="490">
        <v>0</v>
      </c>
      <c r="L7761" s="508"/>
      <c r="M7761" s="489">
        <v>0</v>
      </c>
      <c r="N7761" s="490">
        <v>0</v>
      </c>
      <c r="O7761" s="487" t="s">
        <v>5958</v>
      </c>
    </row>
    <row r="7762" spans="1:15" ht="45" x14ac:dyDescent="0.25">
      <c r="A7762" s="489">
        <v>103513</v>
      </c>
      <c r="B7762" s="488" t="s">
        <v>6295</v>
      </c>
      <c r="C7762" s="489" t="s">
        <v>87</v>
      </c>
      <c r="D7762" s="490">
        <v>11831</v>
      </c>
      <c r="E7762" s="487"/>
      <c r="F7762" s="487" t="s">
        <v>5958</v>
      </c>
      <c r="G7762" s="488" t="s">
        <v>6207</v>
      </c>
      <c r="H7762" s="488" t="s">
        <v>5976</v>
      </c>
      <c r="I7762" s="490">
        <v>9942.02</v>
      </c>
      <c r="J7762" s="490">
        <v>0.19</v>
      </c>
      <c r="K7762" s="490">
        <v>11831</v>
      </c>
      <c r="L7762" s="508">
        <v>45434</v>
      </c>
      <c r="M7762" s="489">
        <v>1</v>
      </c>
      <c r="N7762" s="490">
        <v>9942.02</v>
      </c>
      <c r="O7762" s="487" t="s">
        <v>25582</v>
      </c>
    </row>
    <row r="7763" spans="1:15" ht="30" x14ac:dyDescent="0.25">
      <c r="A7763" s="489">
        <v>103514</v>
      </c>
      <c r="B7763" s="488" t="s">
        <v>10914</v>
      </c>
      <c r="C7763" s="489" t="s">
        <v>87</v>
      </c>
      <c r="D7763" s="490">
        <v>0</v>
      </c>
      <c r="E7763" s="487"/>
      <c r="F7763" s="487" t="s">
        <v>5958</v>
      </c>
      <c r="G7763" s="488" t="s">
        <v>5981</v>
      </c>
      <c r="H7763" s="488"/>
      <c r="I7763" s="490">
        <v>0</v>
      </c>
      <c r="J7763" s="490">
        <v>0</v>
      </c>
      <c r="K7763" s="490">
        <v>0</v>
      </c>
      <c r="L7763" s="508"/>
      <c r="M7763" s="489">
        <v>0</v>
      </c>
      <c r="N7763" s="490">
        <v>0</v>
      </c>
      <c r="O7763" s="487" t="s">
        <v>5958</v>
      </c>
    </row>
    <row r="7764" spans="1:15" ht="30" x14ac:dyDescent="0.25">
      <c r="A7764" s="489">
        <v>103515</v>
      </c>
      <c r="B7764" s="488" t="s">
        <v>10913</v>
      </c>
      <c r="C7764" s="489" t="s">
        <v>87</v>
      </c>
      <c r="D7764" s="490">
        <v>0</v>
      </c>
      <c r="E7764" s="487"/>
      <c r="F7764" s="487" t="s">
        <v>5958</v>
      </c>
      <c r="G7764" s="488" t="s">
        <v>6115</v>
      </c>
      <c r="H7764" s="488"/>
      <c r="I7764" s="490">
        <v>0</v>
      </c>
      <c r="J7764" s="490">
        <v>0</v>
      </c>
      <c r="K7764" s="490">
        <v>0</v>
      </c>
      <c r="L7764" s="508"/>
      <c r="M7764" s="489">
        <v>0</v>
      </c>
      <c r="N7764" s="490">
        <v>0</v>
      </c>
      <c r="O7764" s="487" t="s">
        <v>5958</v>
      </c>
    </row>
    <row r="7765" spans="1:15" ht="30" x14ac:dyDescent="0.25">
      <c r="A7765" s="489">
        <v>103516</v>
      </c>
      <c r="B7765" s="488" t="s">
        <v>1440</v>
      </c>
      <c r="C7765" s="489" t="s">
        <v>87</v>
      </c>
      <c r="D7765" s="490">
        <v>0</v>
      </c>
      <c r="E7765" s="487"/>
      <c r="F7765" s="487" t="s">
        <v>5958</v>
      </c>
      <c r="G7765" s="488" t="s">
        <v>6115</v>
      </c>
      <c r="H7765" s="488"/>
      <c r="I7765" s="490">
        <v>0</v>
      </c>
      <c r="J7765" s="490">
        <v>0</v>
      </c>
      <c r="K7765" s="490">
        <v>0</v>
      </c>
      <c r="L7765" s="508"/>
      <c r="M7765" s="489">
        <v>0</v>
      </c>
      <c r="N7765" s="490">
        <v>0</v>
      </c>
      <c r="O7765" s="487" t="s">
        <v>5958</v>
      </c>
    </row>
    <row r="7766" spans="1:15" ht="45" x14ac:dyDescent="0.25">
      <c r="A7766" s="489">
        <v>103517</v>
      </c>
      <c r="B7766" s="488" t="s">
        <v>6294</v>
      </c>
      <c r="C7766" s="489" t="s">
        <v>87</v>
      </c>
      <c r="D7766" s="490">
        <v>177118.01</v>
      </c>
      <c r="E7766" s="487"/>
      <c r="F7766" s="487" t="s">
        <v>5958</v>
      </c>
      <c r="G7766" s="488" t="s">
        <v>6115</v>
      </c>
      <c r="H7766" s="488" t="s">
        <v>5976</v>
      </c>
      <c r="I7766" s="490">
        <v>148838.66</v>
      </c>
      <c r="J7766" s="490">
        <v>0.19</v>
      </c>
      <c r="K7766" s="490">
        <v>177118.01</v>
      </c>
      <c r="L7766" s="508">
        <v>45062</v>
      </c>
      <c r="M7766" s="489">
        <v>1</v>
      </c>
      <c r="N7766" s="490">
        <v>148838.66</v>
      </c>
      <c r="O7766" s="487" t="s">
        <v>25582</v>
      </c>
    </row>
    <row r="7767" spans="1:15" ht="30" x14ac:dyDescent="0.25">
      <c r="A7767" s="489">
        <v>103518</v>
      </c>
      <c r="B7767" s="488" t="s">
        <v>10912</v>
      </c>
      <c r="C7767" s="489" t="s">
        <v>87</v>
      </c>
      <c r="D7767" s="490">
        <v>0</v>
      </c>
      <c r="E7767" s="487"/>
      <c r="F7767" s="487" t="s">
        <v>5958</v>
      </c>
      <c r="G7767" s="488" t="s">
        <v>5981</v>
      </c>
      <c r="H7767" s="488"/>
      <c r="I7767" s="490">
        <v>0</v>
      </c>
      <c r="J7767" s="490">
        <v>0</v>
      </c>
      <c r="K7767" s="490">
        <v>0</v>
      </c>
      <c r="L7767" s="508"/>
      <c r="M7767" s="489">
        <v>0</v>
      </c>
      <c r="N7767" s="490">
        <v>0</v>
      </c>
      <c r="O7767" s="487" t="s">
        <v>5958</v>
      </c>
    </row>
    <row r="7768" spans="1:15" x14ac:dyDescent="0.25">
      <c r="A7768" s="489">
        <v>103519</v>
      </c>
      <c r="B7768" s="488" t="s">
        <v>10911</v>
      </c>
      <c r="C7768" s="489" t="s">
        <v>87</v>
      </c>
      <c r="D7768" s="490">
        <v>0</v>
      </c>
      <c r="E7768" s="487"/>
      <c r="F7768" s="487" t="s">
        <v>5958</v>
      </c>
      <c r="G7768" s="488" t="s">
        <v>6091</v>
      </c>
      <c r="H7768" s="488"/>
      <c r="I7768" s="490">
        <v>0</v>
      </c>
      <c r="J7768" s="490">
        <v>0</v>
      </c>
      <c r="K7768" s="490">
        <v>0</v>
      </c>
      <c r="L7768" s="508"/>
      <c r="M7768" s="489">
        <v>0</v>
      </c>
      <c r="N7768" s="490">
        <v>0</v>
      </c>
      <c r="O7768" s="487" t="s">
        <v>5958</v>
      </c>
    </row>
    <row r="7769" spans="1:15" ht="30" x14ac:dyDescent="0.25">
      <c r="A7769" s="489">
        <v>103520</v>
      </c>
      <c r="B7769" s="488" t="s">
        <v>10910</v>
      </c>
      <c r="C7769" s="489" t="s">
        <v>87</v>
      </c>
      <c r="D7769" s="490">
        <v>0</v>
      </c>
      <c r="E7769" s="487"/>
      <c r="F7769" s="487" t="s">
        <v>5958</v>
      </c>
      <c r="G7769" s="488" t="s">
        <v>25584</v>
      </c>
      <c r="H7769" s="488"/>
      <c r="I7769" s="490">
        <v>0</v>
      </c>
      <c r="J7769" s="490">
        <v>0</v>
      </c>
      <c r="K7769" s="490">
        <v>0</v>
      </c>
      <c r="L7769" s="508"/>
      <c r="M7769" s="489">
        <v>0</v>
      </c>
      <c r="N7769" s="490">
        <v>0</v>
      </c>
      <c r="O7769" s="487" t="s">
        <v>5958</v>
      </c>
    </row>
    <row r="7770" spans="1:15" x14ac:dyDescent="0.25">
      <c r="A7770" s="489">
        <v>103521</v>
      </c>
      <c r="B7770" s="488" t="s">
        <v>4060</v>
      </c>
      <c r="C7770" s="489" t="s">
        <v>4346</v>
      </c>
      <c r="D7770" s="490">
        <v>0</v>
      </c>
      <c r="E7770" s="487"/>
      <c r="F7770" s="487" t="s">
        <v>5958</v>
      </c>
      <c r="G7770" s="488" t="s">
        <v>5981</v>
      </c>
      <c r="H7770" s="488"/>
      <c r="I7770" s="490">
        <v>0</v>
      </c>
      <c r="J7770" s="490">
        <v>0</v>
      </c>
      <c r="K7770" s="490">
        <v>0</v>
      </c>
      <c r="L7770" s="508"/>
      <c r="M7770" s="489">
        <v>0</v>
      </c>
      <c r="N7770" s="490">
        <v>0</v>
      </c>
      <c r="O7770" s="487" t="s">
        <v>5958</v>
      </c>
    </row>
    <row r="7771" spans="1:15" ht="30" x14ac:dyDescent="0.25">
      <c r="A7771" s="489">
        <v>103522</v>
      </c>
      <c r="B7771" s="488" t="s">
        <v>3881</v>
      </c>
      <c r="C7771" s="489" t="s">
        <v>659</v>
      </c>
      <c r="D7771" s="490">
        <v>20078</v>
      </c>
      <c r="E7771" s="487"/>
      <c r="F7771" s="487" t="s">
        <v>5958</v>
      </c>
      <c r="G7771" s="488" t="s">
        <v>7739</v>
      </c>
      <c r="H7771" s="488" t="s">
        <v>5989</v>
      </c>
      <c r="I7771" s="490">
        <v>16872.27</v>
      </c>
      <c r="J7771" s="490">
        <v>0.19</v>
      </c>
      <c r="K7771" s="490">
        <v>20078</v>
      </c>
      <c r="L7771" s="508">
        <v>45491</v>
      </c>
      <c r="M7771" s="489">
        <v>1</v>
      </c>
      <c r="N7771" s="490">
        <v>16872.27</v>
      </c>
      <c r="O7771" s="487" t="s">
        <v>25582</v>
      </c>
    </row>
    <row r="7772" spans="1:15" ht="30" x14ac:dyDescent="0.25">
      <c r="A7772" s="489">
        <v>103523</v>
      </c>
      <c r="B7772" s="488" t="s">
        <v>3880</v>
      </c>
      <c r="C7772" s="489" t="s">
        <v>77</v>
      </c>
      <c r="D7772" s="490">
        <v>10767</v>
      </c>
      <c r="E7772" s="487"/>
      <c r="F7772" s="487" t="s">
        <v>5958</v>
      </c>
      <c r="G7772" s="488" t="s">
        <v>7739</v>
      </c>
      <c r="H7772" s="488" t="s">
        <v>25583</v>
      </c>
      <c r="I7772" s="490">
        <v>9047.9</v>
      </c>
      <c r="J7772" s="490">
        <v>0.19</v>
      </c>
      <c r="K7772" s="490">
        <v>10767</v>
      </c>
      <c r="L7772" s="508">
        <v>43839</v>
      </c>
      <c r="M7772" s="489">
        <v>1</v>
      </c>
      <c r="N7772" s="490">
        <v>9047.9</v>
      </c>
      <c r="O7772" s="487" t="s">
        <v>25582</v>
      </c>
    </row>
    <row r="7773" spans="1:15" ht="45" x14ac:dyDescent="0.25">
      <c r="A7773" s="489">
        <v>103524</v>
      </c>
      <c r="B7773" s="488" t="s">
        <v>1061</v>
      </c>
      <c r="C7773" s="489" t="s">
        <v>87</v>
      </c>
      <c r="D7773" s="490">
        <v>88950</v>
      </c>
      <c r="E7773" s="487"/>
      <c r="F7773" s="487" t="s">
        <v>5958</v>
      </c>
      <c r="G7773" s="488" t="s">
        <v>6293</v>
      </c>
      <c r="H7773" s="488" t="s">
        <v>5980</v>
      </c>
      <c r="I7773" s="490">
        <v>74747.899999999994</v>
      </c>
      <c r="J7773" s="490">
        <v>0.19</v>
      </c>
      <c r="K7773" s="490">
        <v>88950</v>
      </c>
      <c r="L7773" s="508">
        <v>45478</v>
      </c>
      <c r="M7773" s="489">
        <v>1</v>
      </c>
      <c r="N7773" s="490">
        <v>74747.899999999994</v>
      </c>
      <c r="O7773" s="487" t="s">
        <v>25582</v>
      </c>
    </row>
    <row r="7774" spans="1:15" ht="30" x14ac:dyDescent="0.25">
      <c r="A7774" s="489">
        <v>103525</v>
      </c>
      <c r="B7774" s="488" t="s">
        <v>10909</v>
      </c>
      <c r="C7774" s="489" t="s">
        <v>87</v>
      </c>
      <c r="D7774" s="490">
        <v>0</v>
      </c>
      <c r="E7774" s="487"/>
      <c r="F7774" s="487" t="s">
        <v>5958</v>
      </c>
      <c r="G7774" s="488" t="s">
        <v>6114</v>
      </c>
      <c r="H7774" s="488"/>
      <c r="I7774" s="490">
        <v>0</v>
      </c>
      <c r="J7774" s="490">
        <v>0</v>
      </c>
      <c r="K7774" s="490">
        <v>0</v>
      </c>
      <c r="L7774" s="508"/>
      <c r="M7774" s="489">
        <v>0</v>
      </c>
      <c r="N7774" s="490">
        <v>0</v>
      </c>
      <c r="O7774" s="487" t="s">
        <v>5958</v>
      </c>
    </row>
    <row r="7775" spans="1:15" ht="30" x14ac:dyDescent="0.25">
      <c r="A7775" s="489">
        <v>103526</v>
      </c>
      <c r="B7775" s="488" t="s">
        <v>10908</v>
      </c>
      <c r="C7775" s="489" t="s">
        <v>87</v>
      </c>
      <c r="D7775" s="490">
        <v>0</v>
      </c>
      <c r="E7775" s="487"/>
      <c r="F7775" s="487" t="s">
        <v>5958</v>
      </c>
      <c r="G7775" s="488" t="s">
        <v>6114</v>
      </c>
      <c r="H7775" s="488"/>
      <c r="I7775" s="490">
        <v>0</v>
      </c>
      <c r="J7775" s="490">
        <v>0</v>
      </c>
      <c r="K7775" s="490">
        <v>0</v>
      </c>
      <c r="L7775" s="508"/>
      <c r="M7775" s="489">
        <v>0</v>
      </c>
      <c r="N7775" s="490">
        <v>0</v>
      </c>
      <c r="O7775" s="487" t="s">
        <v>5958</v>
      </c>
    </row>
    <row r="7776" spans="1:15" ht="30" x14ac:dyDescent="0.25">
      <c r="A7776" s="489">
        <v>103527</v>
      </c>
      <c r="B7776" s="488" t="s">
        <v>2514</v>
      </c>
      <c r="C7776" s="489" t="s">
        <v>87</v>
      </c>
      <c r="D7776" s="490">
        <v>0</v>
      </c>
      <c r="E7776" s="487"/>
      <c r="F7776" s="487" t="s">
        <v>5958</v>
      </c>
      <c r="G7776" s="488" t="s">
        <v>6114</v>
      </c>
      <c r="H7776" s="488"/>
      <c r="I7776" s="490">
        <v>0</v>
      </c>
      <c r="J7776" s="490">
        <v>0</v>
      </c>
      <c r="K7776" s="490">
        <v>0</v>
      </c>
      <c r="L7776" s="508"/>
      <c r="M7776" s="489">
        <v>0</v>
      </c>
      <c r="N7776" s="490">
        <v>0</v>
      </c>
      <c r="O7776" s="487" t="s">
        <v>5958</v>
      </c>
    </row>
    <row r="7777" spans="1:15" ht="30" x14ac:dyDescent="0.25">
      <c r="A7777" s="489">
        <v>103528</v>
      </c>
      <c r="B7777" s="488" t="s">
        <v>2515</v>
      </c>
      <c r="C7777" s="489" t="s">
        <v>87</v>
      </c>
      <c r="D7777" s="490">
        <v>0</v>
      </c>
      <c r="E7777" s="487"/>
      <c r="F7777" s="487" t="s">
        <v>5958</v>
      </c>
      <c r="G7777" s="488" t="s">
        <v>6114</v>
      </c>
      <c r="H7777" s="488"/>
      <c r="I7777" s="490">
        <v>0</v>
      </c>
      <c r="J7777" s="490">
        <v>0</v>
      </c>
      <c r="K7777" s="490">
        <v>0</v>
      </c>
      <c r="L7777" s="508"/>
      <c r="M7777" s="489">
        <v>0</v>
      </c>
      <c r="N7777" s="490">
        <v>0</v>
      </c>
      <c r="O7777" s="487" t="s">
        <v>5958</v>
      </c>
    </row>
    <row r="7778" spans="1:15" ht="30" x14ac:dyDescent="0.25">
      <c r="A7778" s="489">
        <v>103529</v>
      </c>
      <c r="B7778" s="488" t="s">
        <v>10907</v>
      </c>
      <c r="C7778" s="489" t="s">
        <v>87</v>
      </c>
      <c r="D7778" s="490">
        <v>0</v>
      </c>
      <c r="E7778" s="487"/>
      <c r="F7778" s="487" t="s">
        <v>5958</v>
      </c>
      <c r="G7778" s="488" t="s">
        <v>5981</v>
      </c>
      <c r="H7778" s="488"/>
      <c r="I7778" s="490">
        <v>0</v>
      </c>
      <c r="J7778" s="490">
        <v>0</v>
      </c>
      <c r="K7778" s="490">
        <v>0</v>
      </c>
      <c r="L7778" s="508"/>
      <c r="M7778" s="489">
        <v>0</v>
      </c>
      <c r="N7778" s="490">
        <v>0</v>
      </c>
      <c r="O7778" s="487" t="s">
        <v>5958</v>
      </c>
    </row>
    <row r="7779" spans="1:15" ht="30" x14ac:dyDescent="0.25">
      <c r="A7779" s="489">
        <v>103530</v>
      </c>
      <c r="B7779" s="488" t="s">
        <v>10906</v>
      </c>
      <c r="C7779" s="489" t="s">
        <v>87</v>
      </c>
      <c r="D7779" s="490">
        <v>0</v>
      </c>
      <c r="E7779" s="487"/>
      <c r="F7779" s="487" t="s">
        <v>5958</v>
      </c>
      <c r="G7779" s="488" t="s">
        <v>5981</v>
      </c>
      <c r="H7779" s="488"/>
      <c r="I7779" s="490">
        <v>0</v>
      </c>
      <c r="J7779" s="490">
        <v>0</v>
      </c>
      <c r="K7779" s="490">
        <v>0</v>
      </c>
      <c r="L7779" s="508"/>
      <c r="M7779" s="489">
        <v>0</v>
      </c>
      <c r="N7779" s="490">
        <v>0</v>
      </c>
      <c r="O7779" s="487" t="s">
        <v>5958</v>
      </c>
    </row>
    <row r="7780" spans="1:15" ht="30" x14ac:dyDescent="0.25">
      <c r="A7780" s="489">
        <v>103531</v>
      </c>
      <c r="B7780" s="488" t="s">
        <v>10905</v>
      </c>
      <c r="C7780" s="489" t="s">
        <v>87</v>
      </c>
      <c r="D7780" s="490">
        <v>0</v>
      </c>
      <c r="E7780" s="487"/>
      <c r="F7780" s="487" t="s">
        <v>5958</v>
      </c>
      <c r="G7780" s="488" t="s">
        <v>5981</v>
      </c>
      <c r="H7780" s="488"/>
      <c r="I7780" s="490">
        <v>0</v>
      </c>
      <c r="J7780" s="490">
        <v>0</v>
      </c>
      <c r="K7780" s="490">
        <v>0</v>
      </c>
      <c r="L7780" s="508"/>
      <c r="M7780" s="489">
        <v>0</v>
      </c>
      <c r="N7780" s="490">
        <v>0</v>
      </c>
      <c r="O7780" s="487" t="s">
        <v>5958</v>
      </c>
    </row>
    <row r="7781" spans="1:15" ht="30" x14ac:dyDescent="0.25">
      <c r="A7781" s="489">
        <v>103532</v>
      </c>
      <c r="B7781" s="488" t="s">
        <v>10904</v>
      </c>
      <c r="C7781" s="489" t="s">
        <v>87</v>
      </c>
      <c r="D7781" s="490">
        <v>0</v>
      </c>
      <c r="E7781" s="487"/>
      <c r="F7781" s="487" t="s">
        <v>5958</v>
      </c>
      <c r="G7781" s="488" t="s">
        <v>5981</v>
      </c>
      <c r="H7781" s="488"/>
      <c r="I7781" s="490">
        <v>0</v>
      </c>
      <c r="J7781" s="490">
        <v>0</v>
      </c>
      <c r="K7781" s="490">
        <v>0</v>
      </c>
      <c r="L7781" s="508"/>
      <c r="M7781" s="489">
        <v>0</v>
      </c>
      <c r="N7781" s="490">
        <v>0</v>
      </c>
      <c r="O7781" s="487" t="s">
        <v>5958</v>
      </c>
    </row>
    <row r="7782" spans="1:15" x14ac:dyDescent="0.25">
      <c r="A7782" s="489">
        <v>103533</v>
      </c>
      <c r="B7782" s="488" t="s">
        <v>3993</v>
      </c>
      <c r="C7782" s="489" t="s">
        <v>80</v>
      </c>
      <c r="D7782" s="490">
        <v>0</v>
      </c>
      <c r="E7782" s="487"/>
      <c r="F7782" s="487" t="s">
        <v>10903</v>
      </c>
      <c r="G7782" s="488" t="s">
        <v>5981</v>
      </c>
      <c r="H7782" s="488"/>
      <c r="I7782" s="490">
        <v>0</v>
      </c>
      <c r="J7782" s="490">
        <v>0</v>
      </c>
      <c r="K7782" s="490">
        <v>0</v>
      </c>
      <c r="L7782" s="508"/>
      <c r="M7782" s="489">
        <v>0</v>
      </c>
      <c r="N7782" s="490">
        <v>0</v>
      </c>
      <c r="O7782" s="487" t="s">
        <v>5958</v>
      </c>
    </row>
    <row r="7783" spans="1:15" ht="45" x14ac:dyDescent="0.25">
      <c r="A7783" s="489">
        <v>103535</v>
      </c>
      <c r="B7783" s="488" t="s">
        <v>5747</v>
      </c>
      <c r="C7783" s="489" t="s">
        <v>87</v>
      </c>
      <c r="D7783" s="490">
        <v>583430</v>
      </c>
      <c r="E7783" s="487"/>
      <c r="F7783" s="487" t="s">
        <v>5958</v>
      </c>
      <c r="G7783" s="488" t="s">
        <v>5981</v>
      </c>
      <c r="H7783" s="488" t="s">
        <v>5976</v>
      </c>
      <c r="I7783" s="490">
        <v>490277.31</v>
      </c>
      <c r="J7783" s="490">
        <v>0.19</v>
      </c>
      <c r="K7783" s="490">
        <v>583430</v>
      </c>
      <c r="L7783" s="508">
        <v>43559</v>
      </c>
      <c r="M7783" s="489">
        <v>1</v>
      </c>
      <c r="N7783" s="490">
        <v>490277.31</v>
      </c>
      <c r="O7783" s="487" t="s">
        <v>25582</v>
      </c>
    </row>
    <row r="7784" spans="1:15" x14ac:dyDescent="0.25">
      <c r="A7784" s="489">
        <v>103536</v>
      </c>
      <c r="B7784" s="488" t="s">
        <v>4141</v>
      </c>
      <c r="C7784" s="489" t="s">
        <v>87</v>
      </c>
      <c r="D7784" s="490">
        <v>0</v>
      </c>
      <c r="E7784" s="487"/>
      <c r="F7784" s="487" t="s">
        <v>5958</v>
      </c>
      <c r="G7784" s="488" t="s">
        <v>5981</v>
      </c>
      <c r="H7784" s="488"/>
      <c r="I7784" s="490">
        <v>0</v>
      </c>
      <c r="J7784" s="490">
        <v>0</v>
      </c>
      <c r="K7784" s="490">
        <v>0</v>
      </c>
      <c r="L7784" s="508"/>
      <c r="M7784" s="489">
        <v>0</v>
      </c>
      <c r="N7784" s="490">
        <v>0</v>
      </c>
      <c r="O7784" s="487" t="s">
        <v>5958</v>
      </c>
    </row>
    <row r="7785" spans="1:15" ht="30" x14ac:dyDescent="0.25">
      <c r="A7785" s="489">
        <v>103537</v>
      </c>
      <c r="B7785" s="488" t="s">
        <v>8029</v>
      </c>
      <c r="C7785" s="489" t="s">
        <v>4335</v>
      </c>
      <c r="D7785" s="490">
        <v>5757.01</v>
      </c>
      <c r="E7785" s="487"/>
      <c r="F7785" s="487" t="s">
        <v>5958</v>
      </c>
      <c r="G7785" s="488" t="s">
        <v>6052</v>
      </c>
      <c r="H7785" s="488" t="s">
        <v>25583</v>
      </c>
      <c r="I7785" s="490">
        <v>4837.82</v>
      </c>
      <c r="J7785" s="490">
        <v>0.19</v>
      </c>
      <c r="K7785" s="490">
        <v>5757.01</v>
      </c>
      <c r="L7785" s="508">
        <v>44590</v>
      </c>
      <c r="M7785" s="489">
        <v>1</v>
      </c>
      <c r="N7785" s="490">
        <v>4837.82</v>
      </c>
      <c r="O7785" s="487" t="s">
        <v>25582</v>
      </c>
    </row>
    <row r="7786" spans="1:15" x14ac:dyDescent="0.25">
      <c r="A7786" s="489">
        <v>103538</v>
      </c>
      <c r="B7786" s="488" t="s">
        <v>3943</v>
      </c>
      <c r="C7786" s="489" t="s">
        <v>87</v>
      </c>
      <c r="D7786" s="490">
        <v>0</v>
      </c>
      <c r="E7786" s="487"/>
      <c r="F7786" s="487" t="s">
        <v>5958</v>
      </c>
      <c r="G7786" s="488" t="s">
        <v>5981</v>
      </c>
      <c r="H7786" s="488"/>
      <c r="I7786" s="490">
        <v>0</v>
      </c>
      <c r="J7786" s="490">
        <v>0</v>
      </c>
      <c r="K7786" s="490">
        <v>0</v>
      </c>
      <c r="L7786" s="508"/>
      <c r="M7786" s="489">
        <v>0</v>
      </c>
      <c r="N7786" s="490">
        <v>0</v>
      </c>
      <c r="O7786" s="487" t="s">
        <v>5958</v>
      </c>
    </row>
    <row r="7787" spans="1:15" x14ac:dyDescent="0.25">
      <c r="A7787" s="489">
        <v>103539</v>
      </c>
      <c r="B7787" s="488" t="s">
        <v>3992</v>
      </c>
      <c r="C7787" s="489" t="s">
        <v>80</v>
      </c>
      <c r="D7787" s="490">
        <v>0</v>
      </c>
      <c r="E7787" s="487"/>
      <c r="F7787" s="487" t="s">
        <v>5958</v>
      </c>
      <c r="G7787" s="488" t="s">
        <v>5981</v>
      </c>
      <c r="H7787" s="488"/>
      <c r="I7787" s="490">
        <v>0</v>
      </c>
      <c r="J7787" s="490">
        <v>0</v>
      </c>
      <c r="K7787" s="490">
        <v>0</v>
      </c>
      <c r="L7787" s="508"/>
      <c r="M7787" s="489">
        <v>0</v>
      </c>
      <c r="N7787" s="490">
        <v>0</v>
      </c>
      <c r="O7787" s="487" t="s">
        <v>5958</v>
      </c>
    </row>
    <row r="7788" spans="1:15" ht="30" x14ac:dyDescent="0.25">
      <c r="A7788" s="489">
        <v>103540</v>
      </c>
      <c r="B7788" s="488" t="s">
        <v>4034</v>
      </c>
      <c r="C7788" s="489" t="s">
        <v>87</v>
      </c>
      <c r="D7788" s="490">
        <v>147868</v>
      </c>
      <c r="E7788" s="487"/>
      <c r="F7788" s="487" t="s">
        <v>5958</v>
      </c>
      <c r="G7788" s="488" t="s">
        <v>6074</v>
      </c>
      <c r="H7788" s="488" t="s">
        <v>25583</v>
      </c>
      <c r="I7788" s="490">
        <v>124258.82</v>
      </c>
      <c r="J7788" s="490">
        <v>0.19</v>
      </c>
      <c r="K7788" s="490">
        <v>147868</v>
      </c>
      <c r="L7788" s="508">
        <v>44585</v>
      </c>
      <c r="M7788" s="489">
        <v>1</v>
      </c>
      <c r="N7788" s="490">
        <v>124258.82</v>
      </c>
      <c r="O7788" s="487" t="s">
        <v>25582</v>
      </c>
    </row>
    <row r="7789" spans="1:15" x14ac:dyDescent="0.25">
      <c r="A7789" s="489">
        <v>103541</v>
      </c>
      <c r="B7789" s="488" t="s">
        <v>10902</v>
      </c>
      <c r="C7789" s="489" t="s">
        <v>87</v>
      </c>
      <c r="D7789" s="490">
        <v>0</v>
      </c>
      <c r="E7789" s="487"/>
      <c r="F7789" s="487" t="s">
        <v>5958</v>
      </c>
      <c r="G7789" s="488" t="s">
        <v>5981</v>
      </c>
      <c r="H7789" s="488"/>
      <c r="I7789" s="490">
        <v>0</v>
      </c>
      <c r="J7789" s="490">
        <v>0</v>
      </c>
      <c r="K7789" s="490">
        <v>0</v>
      </c>
      <c r="L7789" s="508"/>
      <c r="M7789" s="489">
        <v>0</v>
      </c>
      <c r="N7789" s="490">
        <v>0</v>
      </c>
      <c r="O7789" s="487" t="s">
        <v>5958</v>
      </c>
    </row>
    <row r="7790" spans="1:15" x14ac:dyDescent="0.25">
      <c r="A7790" s="489">
        <v>103542</v>
      </c>
      <c r="B7790" s="488" t="s">
        <v>3932</v>
      </c>
      <c r="C7790" s="489" t="s">
        <v>80</v>
      </c>
      <c r="D7790" s="490">
        <v>0</v>
      </c>
      <c r="E7790" s="487"/>
      <c r="F7790" s="487" t="s">
        <v>5958</v>
      </c>
      <c r="G7790" s="488" t="s">
        <v>5981</v>
      </c>
      <c r="H7790" s="488"/>
      <c r="I7790" s="490">
        <v>0</v>
      </c>
      <c r="J7790" s="490">
        <v>0</v>
      </c>
      <c r="K7790" s="490">
        <v>0</v>
      </c>
      <c r="L7790" s="508"/>
      <c r="M7790" s="489">
        <v>0</v>
      </c>
      <c r="N7790" s="490">
        <v>0</v>
      </c>
      <c r="O7790" s="487" t="s">
        <v>5958</v>
      </c>
    </row>
    <row r="7791" spans="1:15" x14ac:dyDescent="0.25">
      <c r="A7791" s="489">
        <v>103543</v>
      </c>
      <c r="B7791" s="488" t="s">
        <v>1214</v>
      </c>
      <c r="C7791" s="489" t="s">
        <v>80</v>
      </c>
      <c r="D7791" s="490">
        <v>0</v>
      </c>
      <c r="E7791" s="487"/>
      <c r="F7791" s="487" t="s">
        <v>6329</v>
      </c>
      <c r="G7791" s="488" t="s">
        <v>6137</v>
      </c>
      <c r="H7791" s="488"/>
      <c r="I7791" s="490">
        <v>0</v>
      </c>
      <c r="J7791" s="490">
        <v>0</v>
      </c>
      <c r="K7791" s="490">
        <v>0</v>
      </c>
      <c r="L7791" s="508"/>
      <c r="M7791" s="489">
        <v>0</v>
      </c>
      <c r="N7791" s="490">
        <v>0</v>
      </c>
      <c r="O7791" s="487" t="s">
        <v>5958</v>
      </c>
    </row>
    <row r="7792" spans="1:15" x14ac:dyDescent="0.25">
      <c r="A7792" s="489">
        <v>103544</v>
      </c>
      <c r="B7792" s="488" t="s">
        <v>10901</v>
      </c>
      <c r="C7792" s="489" t="s">
        <v>87</v>
      </c>
      <c r="D7792" s="490">
        <v>0</v>
      </c>
      <c r="E7792" s="487"/>
      <c r="F7792" s="487" t="s">
        <v>5958</v>
      </c>
      <c r="G7792" s="488" t="s">
        <v>6213</v>
      </c>
      <c r="H7792" s="488"/>
      <c r="I7792" s="490">
        <v>0</v>
      </c>
      <c r="J7792" s="490">
        <v>0</v>
      </c>
      <c r="K7792" s="490">
        <v>0</v>
      </c>
      <c r="L7792" s="508"/>
      <c r="M7792" s="489">
        <v>0</v>
      </c>
      <c r="N7792" s="490">
        <v>0</v>
      </c>
      <c r="O7792" s="487" t="s">
        <v>5958</v>
      </c>
    </row>
    <row r="7793" spans="1:15" x14ac:dyDescent="0.25">
      <c r="A7793" s="489">
        <v>103545</v>
      </c>
      <c r="B7793" s="488" t="s">
        <v>4053</v>
      </c>
      <c r="C7793" s="489" t="s">
        <v>87</v>
      </c>
      <c r="D7793" s="490">
        <v>0</v>
      </c>
      <c r="E7793" s="487"/>
      <c r="F7793" s="487" t="s">
        <v>5958</v>
      </c>
      <c r="G7793" s="488" t="s">
        <v>5981</v>
      </c>
      <c r="H7793" s="488"/>
      <c r="I7793" s="490">
        <v>0</v>
      </c>
      <c r="J7793" s="490">
        <v>0</v>
      </c>
      <c r="K7793" s="490">
        <v>0</v>
      </c>
      <c r="L7793" s="508"/>
      <c r="M7793" s="489">
        <v>0</v>
      </c>
      <c r="N7793" s="490">
        <v>0</v>
      </c>
      <c r="O7793" s="487" t="s">
        <v>5958</v>
      </c>
    </row>
    <row r="7794" spans="1:15" x14ac:dyDescent="0.25">
      <c r="A7794" s="489">
        <v>103546</v>
      </c>
      <c r="B7794" s="488" t="s">
        <v>3936</v>
      </c>
      <c r="C7794" s="489" t="s">
        <v>87</v>
      </c>
      <c r="D7794" s="490">
        <v>0</v>
      </c>
      <c r="E7794" s="487"/>
      <c r="F7794" s="487" t="s">
        <v>5958</v>
      </c>
      <c r="G7794" s="488" t="s">
        <v>5981</v>
      </c>
      <c r="H7794" s="488"/>
      <c r="I7794" s="490">
        <v>0</v>
      </c>
      <c r="J7794" s="490">
        <v>0</v>
      </c>
      <c r="K7794" s="490">
        <v>0</v>
      </c>
      <c r="L7794" s="508"/>
      <c r="M7794" s="489">
        <v>0</v>
      </c>
      <c r="N7794" s="490">
        <v>0</v>
      </c>
      <c r="O7794" s="487" t="s">
        <v>5958</v>
      </c>
    </row>
    <row r="7795" spans="1:15" x14ac:dyDescent="0.25">
      <c r="A7795" s="489">
        <v>103547</v>
      </c>
      <c r="B7795" s="488" t="s">
        <v>4273</v>
      </c>
      <c r="C7795" s="489" t="s">
        <v>87</v>
      </c>
      <c r="D7795" s="490">
        <v>0</v>
      </c>
      <c r="E7795" s="487"/>
      <c r="F7795" s="487" t="s">
        <v>5958</v>
      </c>
      <c r="G7795" s="488" t="s">
        <v>5981</v>
      </c>
      <c r="H7795" s="488"/>
      <c r="I7795" s="490">
        <v>0</v>
      </c>
      <c r="J7795" s="490">
        <v>0</v>
      </c>
      <c r="K7795" s="490">
        <v>0</v>
      </c>
      <c r="L7795" s="508"/>
      <c r="M7795" s="489">
        <v>0</v>
      </c>
      <c r="N7795" s="490">
        <v>0</v>
      </c>
      <c r="O7795" s="487" t="s">
        <v>5958</v>
      </c>
    </row>
    <row r="7796" spans="1:15" x14ac:dyDescent="0.25">
      <c r="A7796" s="489">
        <v>103548</v>
      </c>
      <c r="B7796" s="488" t="s">
        <v>10899</v>
      </c>
      <c r="C7796" s="489" t="s">
        <v>87</v>
      </c>
      <c r="D7796" s="490">
        <v>0</v>
      </c>
      <c r="E7796" s="487"/>
      <c r="F7796" s="487" t="s">
        <v>10900</v>
      </c>
      <c r="G7796" s="488" t="s">
        <v>6213</v>
      </c>
      <c r="H7796" s="488"/>
      <c r="I7796" s="490">
        <v>0</v>
      </c>
      <c r="J7796" s="490">
        <v>0</v>
      </c>
      <c r="K7796" s="490">
        <v>0</v>
      </c>
      <c r="L7796" s="508"/>
      <c r="M7796" s="489">
        <v>0</v>
      </c>
      <c r="N7796" s="490">
        <v>0</v>
      </c>
      <c r="O7796" s="487" t="s">
        <v>5958</v>
      </c>
    </row>
    <row r="7797" spans="1:15" x14ac:dyDescent="0.25">
      <c r="A7797" s="489">
        <v>103550</v>
      </c>
      <c r="B7797" s="488" t="s">
        <v>4025</v>
      </c>
      <c r="C7797" s="489" t="s">
        <v>4371</v>
      </c>
      <c r="D7797" s="490">
        <v>0</v>
      </c>
      <c r="E7797" s="487"/>
      <c r="F7797" s="487" t="s">
        <v>5958</v>
      </c>
      <c r="G7797" s="488" t="s">
        <v>5981</v>
      </c>
      <c r="H7797" s="488"/>
      <c r="I7797" s="490">
        <v>0</v>
      </c>
      <c r="J7797" s="490">
        <v>0</v>
      </c>
      <c r="K7797" s="490">
        <v>0</v>
      </c>
      <c r="L7797" s="508"/>
      <c r="M7797" s="489">
        <v>0</v>
      </c>
      <c r="N7797" s="490">
        <v>0</v>
      </c>
      <c r="O7797" s="487" t="s">
        <v>5958</v>
      </c>
    </row>
    <row r="7798" spans="1:15" ht="45" x14ac:dyDescent="0.25">
      <c r="A7798" s="489">
        <v>103551</v>
      </c>
      <c r="B7798" s="488" t="s">
        <v>6292</v>
      </c>
      <c r="C7798" s="489" t="s">
        <v>87</v>
      </c>
      <c r="D7798" s="490">
        <v>874060</v>
      </c>
      <c r="E7798" s="487"/>
      <c r="F7798" s="487" t="s">
        <v>5958</v>
      </c>
      <c r="G7798" s="488" t="s">
        <v>5983</v>
      </c>
      <c r="H7798" s="488" t="s">
        <v>5976</v>
      </c>
      <c r="I7798" s="490">
        <v>734504.2</v>
      </c>
      <c r="J7798" s="490">
        <v>0.19</v>
      </c>
      <c r="K7798" s="490">
        <v>874060</v>
      </c>
      <c r="L7798" s="508">
        <v>45439</v>
      </c>
      <c r="M7798" s="489">
        <v>1</v>
      </c>
      <c r="N7798" s="490">
        <v>734504.2</v>
      </c>
      <c r="O7798" s="487" t="s">
        <v>25582</v>
      </c>
    </row>
    <row r="7799" spans="1:15" x14ac:dyDescent="0.25">
      <c r="A7799" s="489">
        <v>103552</v>
      </c>
      <c r="B7799" s="488" t="s">
        <v>4155</v>
      </c>
      <c r="C7799" s="489" t="s">
        <v>87</v>
      </c>
      <c r="D7799" s="490">
        <v>0</v>
      </c>
      <c r="E7799" s="487"/>
      <c r="F7799" s="487" t="s">
        <v>5958</v>
      </c>
      <c r="G7799" s="488" t="s">
        <v>5981</v>
      </c>
      <c r="H7799" s="488"/>
      <c r="I7799" s="490">
        <v>0</v>
      </c>
      <c r="J7799" s="490">
        <v>0</v>
      </c>
      <c r="K7799" s="490">
        <v>0</v>
      </c>
      <c r="L7799" s="508"/>
      <c r="M7799" s="489">
        <v>0</v>
      </c>
      <c r="N7799" s="490">
        <v>0</v>
      </c>
      <c r="O7799" s="487" t="s">
        <v>5958</v>
      </c>
    </row>
    <row r="7800" spans="1:15" x14ac:dyDescent="0.25">
      <c r="A7800" s="489">
        <v>103553</v>
      </c>
      <c r="B7800" s="488" t="s">
        <v>4281</v>
      </c>
      <c r="C7800" s="489" t="s">
        <v>92</v>
      </c>
      <c r="D7800" s="490">
        <v>0</v>
      </c>
      <c r="E7800" s="487"/>
      <c r="F7800" s="487" t="s">
        <v>5958</v>
      </c>
      <c r="G7800" s="488" t="s">
        <v>5981</v>
      </c>
      <c r="H7800" s="488"/>
      <c r="I7800" s="490">
        <v>0</v>
      </c>
      <c r="J7800" s="490">
        <v>0</v>
      </c>
      <c r="K7800" s="490">
        <v>0</v>
      </c>
      <c r="L7800" s="508"/>
      <c r="M7800" s="489">
        <v>0</v>
      </c>
      <c r="N7800" s="490">
        <v>0</v>
      </c>
      <c r="O7800" s="487" t="s">
        <v>5958</v>
      </c>
    </row>
    <row r="7801" spans="1:15" x14ac:dyDescent="0.25">
      <c r="A7801" s="489">
        <v>103554</v>
      </c>
      <c r="B7801" s="488" t="s">
        <v>4080</v>
      </c>
      <c r="C7801" s="489" t="s">
        <v>92</v>
      </c>
      <c r="D7801" s="490">
        <v>0</v>
      </c>
      <c r="E7801" s="487"/>
      <c r="F7801" s="487" t="s">
        <v>5958</v>
      </c>
      <c r="G7801" s="488" t="s">
        <v>5981</v>
      </c>
      <c r="H7801" s="488"/>
      <c r="I7801" s="490">
        <v>0</v>
      </c>
      <c r="J7801" s="490">
        <v>0</v>
      </c>
      <c r="K7801" s="490">
        <v>0</v>
      </c>
      <c r="L7801" s="508"/>
      <c r="M7801" s="489">
        <v>0</v>
      </c>
      <c r="N7801" s="490">
        <v>0</v>
      </c>
      <c r="O7801" s="487" t="s">
        <v>5958</v>
      </c>
    </row>
    <row r="7802" spans="1:15" ht="30" x14ac:dyDescent="0.25">
      <c r="A7802" s="489">
        <v>103555</v>
      </c>
      <c r="B7802" s="488" t="s">
        <v>10898</v>
      </c>
      <c r="C7802" s="489" t="s">
        <v>87</v>
      </c>
      <c r="D7802" s="490">
        <v>0</v>
      </c>
      <c r="E7802" s="487"/>
      <c r="F7802" s="487" t="s">
        <v>7464</v>
      </c>
      <c r="G7802" s="488" t="s">
        <v>6137</v>
      </c>
      <c r="H7802" s="488"/>
      <c r="I7802" s="490">
        <v>0</v>
      </c>
      <c r="J7802" s="490">
        <v>0</v>
      </c>
      <c r="K7802" s="490">
        <v>0</v>
      </c>
      <c r="L7802" s="508"/>
      <c r="M7802" s="489">
        <v>0</v>
      </c>
      <c r="N7802" s="490">
        <v>0</v>
      </c>
      <c r="O7802" s="487" t="s">
        <v>5958</v>
      </c>
    </row>
    <row r="7803" spans="1:15" ht="45" x14ac:dyDescent="0.25">
      <c r="A7803" s="489">
        <v>103556</v>
      </c>
      <c r="B7803" s="488" t="s">
        <v>6289</v>
      </c>
      <c r="C7803" s="489" t="s">
        <v>87</v>
      </c>
      <c r="D7803" s="490">
        <v>93900</v>
      </c>
      <c r="E7803" s="487"/>
      <c r="F7803" s="487" t="s">
        <v>6290</v>
      </c>
      <c r="G7803" s="488" t="s">
        <v>6291</v>
      </c>
      <c r="H7803" s="488" t="s">
        <v>5980</v>
      </c>
      <c r="I7803" s="490">
        <v>78907.56</v>
      </c>
      <c r="J7803" s="490">
        <v>0.19</v>
      </c>
      <c r="K7803" s="490">
        <v>93900</v>
      </c>
      <c r="L7803" s="508">
        <v>45069</v>
      </c>
      <c r="M7803" s="489">
        <v>1</v>
      </c>
      <c r="N7803" s="490">
        <v>78907.56</v>
      </c>
      <c r="O7803" s="487" t="s">
        <v>25582</v>
      </c>
    </row>
    <row r="7804" spans="1:15" ht="45" x14ac:dyDescent="0.25">
      <c r="A7804" s="489">
        <v>103557</v>
      </c>
      <c r="B7804" s="488" t="s">
        <v>7339</v>
      </c>
      <c r="C7804" s="489" t="s">
        <v>659</v>
      </c>
      <c r="D7804" s="490">
        <v>69900</v>
      </c>
      <c r="E7804" s="487"/>
      <c r="F7804" s="487" t="s">
        <v>7340</v>
      </c>
      <c r="G7804" s="488" t="s">
        <v>6219</v>
      </c>
      <c r="H7804" s="488" t="s">
        <v>5980</v>
      </c>
      <c r="I7804" s="490">
        <v>58739.5</v>
      </c>
      <c r="J7804" s="490">
        <v>0.19</v>
      </c>
      <c r="K7804" s="490">
        <v>69900</v>
      </c>
      <c r="L7804" s="508">
        <v>45503</v>
      </c>
      <c r="M7804" s="489">
        <v>1</v>
      </c>
      <c r="N7804" s="490">
        <v>58739.5</v>
      </c>
      <c r="O7804" s="487" t="s">
        <v>25582</v>
      </c>
    </row>
    <row r="7805" spans="1:15" x14ac:dyDescent="0.25">
      <c r="A7805" s="489">
        <v>103558</v>
      </c>
      <c r="B7805" s="488" t="s">
        <v>2829</v>
      </c>
      <c r="C7805" s="489" t="s">
        <v>659</v>
      </c>
      <c r="D7805" s="490">
        <v>0</v>
      </c>
      <c r="E7805" s="487"/>
      <c r="F7805" s="487" t="s">
        <v>6325</v>
      </c>
      <c r="G7805" s="488" t="s">
        <v>6219</v>
      </c>
      <c r="H7805" s="488"/>
      <c r="I7805" s="490">
        <v>0</v>
      </c>
      <c r="J7805" s="490">
        <v>0</v>
      </c>
      <c r="K7805" s="490">
        <v>0</v>
      </c>
      <c r="L7805" s="508"/>
      <c r="M7805" s="489">
        <v>0</v>
      </c>
      <c r="N7805" s="490">
        <v>0</v>
      </c>
      <c r="O7805" s="487" t="s">
        <v>5958</v>
      </c>
    </row>
    <row r="7806" spans="1:15" ht="30" x14ac:dyDescent="0.25">
      <c r="A7806" s="489">
        <v>103559</v>
      </c>
      <c r="B7806" s="488" t="s">
        <v>10897</v>
      </c>
      <c r="C7806" s="489" t="s">
        <v>659</v>
      </c>
      <c r="D7806" s="490">
        <v>0</v>
      </c>
      <c r="E7806" s="487"/>
      <c r="F7806" s="487" t="s">
        <v>5958</v>
      </c>
      <c r="G7806" s="488" t="s">
        <v>6100</v>
      </c>
      <c r="H7806" s="488"/>
      <c r="I7806" s="490">
        <v>0</v>
      </c>
      <c r="J7806" s="490">
        <v>0</v>
      </c>
      <c r="K7806" s="490">
        <v>0</v>
      </c>
      <c r="L7806" s="508"/>
      <c r="M7806" s="489">
        <v>0</v>
      </c>
      <c r="N7806" s="490">
        <v>0</v>
      </c>
      <c r="O7806" s="487" t="s">
        <v>5958</v>
      </c>
    </row>
    <row r="7807" spans="1:15" ht="45" x14ac:dyDescent="0.25">
      <c r="A7807" s="489">
        <v>103560</v>
      </c>
      <c r="B7807" s="488" t="s">
        <v>3340</v>
      </c>
      <c r="C7807" s="489" t="s">
        <v>87</v>
      </c>
      <c r="D7807" s="490">
        <v>440300</v>
      </c>
      <c r="E7807" s="487"/>
      <c r="F7807" s="487" t="s">
        <v>5958</v>
      </c>
      <c r="G7807" s="488" t="s">
        <v>5962</v>
      </c>
      <c r="H7807" s="488" t="s">
        <v>5980</v>
      </c>
      <c r="I7807" s="490">
        <v>370000</v>
      </c>
      <c r="J7807" s="490">
        <v>0.19</v>
      </c>
      <c r="K7807" s="490">
        <v>440300</v>
      </c>
      <c r="L7807" s="508">
        <v>45553</v>
      </c>
      <c r="M7807" s="489">
        <v>1</v>
      </c>
      <c r="N7807" s="490">
        <v>370000</v>
      </c>
      <c r="O7807" s="487" t="s">
        <v>25582</v>
      </c>
    </row>
    <row r="7808" spans="1:15" ht="30" x14ac:dyDescent="0.25">
      <c r="A7808" s="489">
        <v>103561</v>
      </c>
      <c r="B7808" s="488" t="s">
        <v>10896</v>
      </c>
      <c r="C7808" s="489" t="s">
        <v>80</v>
      </c>
      <c r="D7808" s="490">
        <v>0</v>
      </c>
      <c r="E7808" s="487"/>
      <c r="F7808" s="487" t="s">
        <v>5958</v>
      </c>
      <c r="G7808" s="488" t="s">
        <v>5981</v>
      </c>
      <c r="H7808" s="488"/>
      <c r="I7808" s="490">
        <v>0</v>
      </c>
      <c r="J7808" s="490">
        <v>0</v>
      </c>
      <c r="K7808" s="490">
        <v>0</v>
      </c>
      <c r="L7808" s="508"/>
      <c r="M7808" s="489">
        <v>0</v>
      </c>
      <c r="N7808" s="490">
        <v>0</v>
      </c>
      <c r="O7808" s="487" t="s">
        <v>5958</v>
      </c>
    </row>
    <row r="7809" spans="1:15" ht="45" x14ac:dyDescent="0.25">
      <c r="A7809" s="489">
        <v>103562</v>
      </c>
      <c r="B7809" s="488" t="s">
        <v>6972</v>
      </c>
      <c r="C7809" s="489" t="s">
        <v>4335</v>
      </c>
      <c r="D7809" s="490">
        <v>26000</v>
      </c>
      <c r="E7809" s="487"/>
      <c r="F7809" s="487" t="s">
        <v>5958</v>
      </c>
      <c r="G7809" s="488" t="s">
        <v>6039</v>
      </c>
      <c r="H7809" s="488" t="s">
        <v>5980</v>
      </c>
      <c r="I7809" s="490">
        <v>21848.74</v>
      </c>
      <c r="J7809" s="490">
        <v>0.19</v>
      </c>
      <c r="K7809" s="490">
        <v>26000</v>
      </c>
      <c r="L7809" s="508">
        <v>45478</v>
      </c>
      <c r="M7809" s="489">
        <v>1</v>
      </c>
      <c r="N7809" s="490">
        <v>21848.74</v>
      </c>
      <c r="O7809" s="487" t="s">
        <v>25582</v>
      </c>
    </row>
    <row r="7810" spans="1:15" x14ac:dyDescent="0.25">
      <c r="A7810" s="489">
        <v>103563</v>
      </c>
      <c r="B7810" s="488" t="s">
        <v>4149</v>
      </c>
      <c r="C7810" s="489" t="s">
        <v>87</v>
      </c>
      <c r="D7810" s="490">
        <v>0</v>
      </c>
      <c r="E7810" s="487"/>
      <c r="F7810" s="487" t="s">
        <v>5958</v>
      </c>
      <c r="G7810" s="488" t="s">
        <v>5981</v>
      </c>
      <c r="H7810" s="488"/>
      <c r="I7810" s="490">
        <v>0</v>
      </c>
      <c r="J7810" s="490">
        <v>0</v>
      </c>
      <c r="K7810" s="490">
        <v>0</v>
      </c>
      <c r="L7810" s="508"/>
      <c r="M7810" s="489">
        <v>0</v>
      </c>
      <c r="N7810" s="490">
        <v>0</v>
      </c>
      <c r="O7810" s="487" t="s">
        <v>5958</v>
      </c>
    </row>
    <row r="7811" spans="1:15" ht="30" x14ac:dyDescent="0.25">
      <c r="A7811" s="489">
        <v>103564</v>
      </c>
      <c r="B7811" s="488" t="s">
        <v>6288</v>
      </c>
      <c r="C7811" s="489" t="s">
        <v>87</v>
      </c>
      <c r="D7811" s="490">
        <v>13500</v>
      </c>
      <c r="E7811" s="487"/>
      <c r="F7811" s="487" t="s">
        <v>5958</v>
      </c>
      <c r="G7811" s="488" t="s">
        <v>6216</v>
      </c>
      <c r="H7811" s="488" t="s">
        <v>25606</v>
      </c>
      <c r="I7811" s="490">
        <v>11344.54</v>
      </c>
      <c r="J7811" s="490">
        <v>0.19</v>
      </c>
      <c r="K7811" s="490">
        <v>13500</v>
      </c>
      <c r="L7811" s="508">
        <v>45503</v>
      </c>
      <c r="M7811" s="489">
        <v>1</v>
      </c>
      <c r="N7811" s="490">
        <v>11344.54</v>
      </c>
      <c r="O7811" s="487" t="s">
        <v>25582</v>
      </c>
    </row>
    <row r="7812" spans="1:15" ht="45" x14ac:dyDescent="0.25">
      <c r="A7812" s="489">
        <v>103565</v>
      </c>
      <c r="B7812" s="488" t="s">
        <v>6287</v>
      </c>
      <c r="C7812" s="489" t="s">
        <v>87</v>
      </c>
      <c r="D7812" s="490">
        <v>65900</v>
      </c>
      <c r="E7812" s="487"/>
      <c r="F7812" s="487" t="s">
        <v>5958</v>
      </c>
      <c r="G7812" s="488" t="s">
        <v>6114</v>
      </c>
      <c r="H7812" s="488" t="s">
        <v>5980</v>
      </c>
      <c r="I7812" s="490">
        <v>55378.15</v>
      </c>
      <c r="J7812" s="490">
        <v>0.19</v>
      </c>
      <c r="K7812" s="490">
        <v>65900</v>
      </c>
      <c r="L7812" s="508">
        <v>45478</v>
      </c>
      <c r="M7812" s="489">
        <v>1</v>
      </c>
      <c r="N7812" s="490">
        <v>55378.15</v>
      </c>
      <c r="O7812" s="487" t="s">
        <v>25582</v>
      </c>
    </row>
    <row r="7813" spans="1:15" x14ac:dyDescent="0.25">
      <c r="A7813" s="489">
        <v>103566</v>
      </c>
      <c r="B7813" s="488" t="s">
        <v>10895</v>
      </c>
      <c r="C7813" s="489" t="s">
        <v>87</v>
      </c>
      <c r="D7813" s="490">
        <v>0</v>
      </c>
      <c r="E7813" s="487"/>
      <c r="F7813" s="487" t="s">
        <v>5958</v>
      </c>
      <c r="G7813" s="488" t="s">
        <v>6213</v>
      </c>
      <c r="H7813" s="488"/>
      <c r="I7813" s="490">
        <v>0</v>
      </c>
      <c r="J7813" s="490">
        <v>0</v>
      </c>
      <c r="K7813" s="490">
        <v>0</v>
      </c>
      <c r="L7813" s="508"/>
      <c r="M7813" s="489">
        <v>0</v>
      </c>
      <c r="N7813" s="490">
        <v>0</v>
      </c>
      <c r="O7813" s="487" t="s">
        <v>5958</v>
      </c>
    </row>
    <row r="7814" spans="1:15" x14ac:dyDescent="0.25">
      <c r="A7814" s="489">
        <v>103567</v>
      </c>
      <c r="B7814" s="488" t="s">
        <v>10895</v>
      </c>
      <c r="C7814" s="489" t="s">
        <v>92</v>
      </c>
      <c r="D7814" s="490">
        <v>0</v>
      </c>
      <c r="E7814" s="487"/>
      <c r="F7814" s="487" t="s">
        <v>5958</v>
      </c>
      <c r="G7814" s="488" t="s">
        <v>6213</v>
      </c>
      <c r="H7814" s="488"/>
      <c r="I7814" s="490">
        <v>0</v>
      </c>
      <c r="J7814" s="490">
        <v>0</v>
      </c>
      <c r="K7814" s="490">
        <v>0</v>
      </c>
      <c r="L7814" s="508"/>
      <c r="M7814" s="489">
        <v>0</v>
      </c>
      <c r="N7814" s="490">
        <v>0</v>
      </c>
      <c r="O7814" s="487" t="s">
        <v>5958</v>
      </c>
    </row>
    <row r="7815" spans="1:15" x14ac:dyDescent="0.25">
      <c r="A7815" s="489">
        <v>103568</v>
      </c>
      <c r="B7815" s="488" t="s">
        <v>4271</v>
      </c>
      <c r="C7815" s="489" t="s">
        <v>87</v>
      </c>
      <c r="D7815" s="490">
        <v>0</v>
      </c>
      <c r="E7815" s="487"/>
      <c r="F7815" s="487" t="s">
        <v>5958</v>
      </c>
      <c r="G7815" s="488" t="s">
        <v>5981</v>
      </c>
      <c r="H7815" s="488"/>
      <c r="I7815" s="490">
        <v>0</v>
      </c>
      <c r="J7815" s="490">
        <v>0</v>
      </c>
      <c r="K7815" s="490">
        <v>0</v>
      </c>
      <c r="L7815" s="508"/>
      <c r="M7815" s="489">
        <v>0</v>
      </c>
      <c r="N7815" s="490">
        <v>0</v>
      </c>
      <c r="O7815" s="487" t="s">
        <v>5958</v>
      </c>
    </row>
    <row r="7816" spans="1:15" x14ac:dyDescent="0.25">
      <c r="A7816" s="489">
        <v>103569</v>
      </c>
      <c r="B7816" s="488" t="s">
        <v>4048</v>
      </c>
      <c r="C7816" s="489" t="s">
        <v>87</v>
      </c>
      <c r="D7816" s="490">
        <v>0</v>
      </c>
      <c r="E7816" s="487"/>
      <c r="F7816" s="487" t="s">
        <v>5958</v>
      </c>
      <c r="G7816" s="488" t="s">
        <v>5981</v>
      </c>
      <c r="H7816" s="488"/>
      <c r="I7816" s="490">
        <v>0</v>
      </c>
      <c r="J7816" s="490">
        <v>0</v>
      </c>
      <c r="K7816" s="490">
        <v>0</v>
      </c>
      <c r="L7816" s="508"/>
      <c r="M7816" s="489">
        <v>0</v>
      </c>
      <c r="N7816" s="490">
        <v>0</v>
      </c>
      <c r="O7816" s="487" t="s">
        <v>5958</v>
      </c>
    </row>
    <row r="7817" spans="1:15" x14ac:dyDescent="0.25">
      <c r="A7817" s="489">
        <v>103570</v>
      </c>
      <c r="B7817" s="488" t="s">
        <v>4054</v>
      </c>
      <c r="C7817" s="489" t="s">
        <v>87</v>
      </c>
      <c r="D7817" s="490">
        <v>0</v>
      </c>
      <c r="E7817" s="487"/>
      <c r="F7817" s="487" t="s">
        <v>5958</v>
      </c>
      <c r="G7817" s="488" t="s">
        <v>5981</v>
      </c>
      <c r="H7817" s="488"/>
      <c r="I7817" s="490">
        <v>0</v>
      </c>
      <c r="J7817" s="490">
        <v>0</v>
      </c>
      <c r="K7817" s="490">
        <v>0</v>
      </c>
      <c r="L7817" s="508"/>
      <c r="M7817" s="489">
        <v>0</v>
      </c>
      <c r="N7817" s="490">
        <v>0</v>
      </c>
      <c r="O7817" s="487" t="s">
        <v>5958</v>
      </c>
    </row>
    <row r="7818" spans="1:15" x14ac:dyDescent="0.25">
      <c r="A7818" s="489">
        <v>103571</v>
      </c>
      <c r="B7818" s="488" t="s">
        <v>4092</v>
      </c>
      <c r="C7818" s="489" t="s">
        <v>87</v>
      </c>
      <c r="D7818" s="490">
        <v>0</v>
      </c>
      <c r="E7818" s="487"/>
      <c r="F7818" s="487" t="s">
        <v>5958</v>
      </c>
      <c r="G7818" s="488" t="s">
        <v>5981</v>
      </c>
      <c r="H7818" s="488"/>
      <c r="I7818" s="490">
        <v>0</v>
      </c>
      <c r="J7818" s="490">
        <v>0</v>
      </c>
      <c r="K7818" s="490">
        <v>0</v>
      </c>
      <c r="L7818" s="508"/>
      <c r="M7818" s="489">
        <v>0</v>
      </c>
      <c r="N7818" s="490">
        <v>0</v>
      </c>
      <c r="O7818" s="487" t="s">
        <v>5958</v>
      </c>
    </row>
    <row r="7819" spans="1:15" ht="45" x14ac:dyDescent="0.25">
      <c r="A7819" s="489">
        <v>103572</v>
      </c>
      <c r="B7819" s="488" t="s">
        <v>8687</v>
      </c>
      <c r="C7819" s="489" t="s">
        <v>87</v>
      </c>
      <c r="D7819" s="490">
        <v>17090.990000000002</v>
      </c>
      <c r="E7819" s="487"/>
      <c r="F7819" s="487" t="s">
        <v>5958</v>
      </c>
      <c r="G7819" s="488" t="s">
        <v>6008</v>
      </c>
      <c r="H7819" s="488" t="s">
        <v>5976</v>
      </c>
      <c r="I7819" s="490">
        <v>14362.18</v>
      </c>
      <c r="J7819" s="490">
        <v>0.19</v>
      </c>
      <c r="K7819" s="490">
        <v>17090.990000000002</v>
      </c>
      <c r="L7819" s="508">
        <v>43552</v>
      </c>
      <c r="M7819" s="489">
        <v>1</v>
      </c>
      <c r="N7819" s="490">
        <v>14362.18</v>
      </c>
      <c r="O7819" s="487" t="s">
        <v>25582</v>
      </c>
    </row>
    <row r="7820" spans="1:15" ht="30" x14ac:dyDescent="0.25">
      <c r="A7820" s="489">
        <v>103573</v>
      </c>
      <c r="B7820" s="488" t="s">
        <v>4304</v>
      </c>
      <c r="C7820" s="489" t="s">
        <v>87</v>
      </c>
      <c r="D7820" s="490">
        <v>13733</v>
      </c>
      <c r="E7820" s="487"/>
      <c r="F7820" s="487" t="s">
        <v>5958</v>
      </c>
      <c r="G7820" s="488" t="s">
        <v>5981</v>
      </c>
      <c r="H7820" s="488" t="s">
        <v>25583</v>
      </c>
      <c r="I7820" s="490">
        <v>11540.34</v>
      </c>
      <c r="J7820" s="490">
        <v>0.19</v>
      </c>
      <c r="K7820" s="490">
        <v>13733</v>
      </c>
      <c r="L7820" s="508">
        <v>45014</v>
      </c>
      <c r="M7820" s="489">
        <v>1</v>
      </c>
      <c r="N7820" s="490">
        <v>11540.34</v>
      </c>
      <c r="O7820" s="487" t="s">
        <v>25582</v>
      </c>
    </row>
    <row r="7821" spans="1:15" x14ac:dyDescent="0.25">
      <c r="A7821" s="489">
        <v>103574</v>
      </c>
      <c r="B7821" s="488" t="s">
        <v>4148</v>
      </c>
      <c r="C7821" s="489" t="s">
        <v>80</v>
      </c>
      <c r="D7821" s="490">
        <v>0</v>
      </c>
      <c r="E7821" s="487"/>
      <c r="F7821" s="487" t="s">
        <v>5958</v>
      </c>
      <c r="G7821" s="488" t="s">
        <v>5981</v>
      </c>
      <c r="H7821" s="488"/>
      <c r="I7821" s="490">
        <v>0</v>
      </c>
      <c r="J7821" s="490">
        <v>0</v>
      </c>
      <c r="K7821" s="490">
        <v>0</v>
      </c>
      <c r="L7821" s="508"/>
      <c r="M7821" s="489">
        <v>0</v>
      </c>
      <c r="N7821" s="490">
        <v>0</v>
      </c>
      <c r="O7821" s="487" t="s">
        <v>5958</v>
      </c>
    </row>
    <row r="7822" spans="1:15" x14ac:dyDescent="0.25">
      <c r="A7822" s="489">
        <v>103575</v>
      </c>
      <c r="B7822" s="488" t="s">
        <v>4296</v>
      </c>
      <c r="C7822" s="489" t="s">
        <v>87</v>
      </c>
      <c r="D7822" s="490">
        <v>0</v>
      </c>
      <c r="E7822" s="487"/>
      <c r="F7822" s="487" t="s">
        <v>5958</v>
      </c>
      <c r="G7822" s="488" t="s">
        <v>5981</v>
      </c>
      <c r="H7822" s="488"/>
      <c r="I7822" s="490">
        <v>0</v>
      </c>
      <c r="J7822" s="490">
        <v>0</v>
      </c>
      <c r="K7822" s="490">
        <v>0</v>
      </c>
      <c r="L7822" s="508"/>
      <c r="M7822" s="489">
        <v>0</v>
      </c>
      <c r="N7822" s="490">
        <v>0</v>
      </c>
      <c r="O7822" s="487" t="s">
        <v>5958</v>
      </c>
    </row>
    <row r="7823" spans="1:15" ht="30" x14ac:dyDescent="0.25">
      <c r="A7823" s="489">
        <v>103576</v>
      </c>
      <c r="B7823" s="488" t="s">
        <v>4148</v>
      </c>
      <c r="C7823" s="489" t="s">
        <v>92</v>
      </c>
      <c r="D7823" s="490">
        <v>2166</v>
      </c>
      <c r="E7823" s="487"/>
      <c r="F7823" s="487" t="s">
        <v>5958</v>
      </c>
      <c r="G7823" s="488" t="s">
        <v>5981</v>
      </c>
      <c r="H7823" s="488" t="s">
        <v>25583</v>
      </c>
      <c r="I7823" s="490">
        <v>1820.17</v>
      </c>
      <c r="J7823" s="490">
        <v>0.19</v>
      </c>
      <c r="K7823" s="490">
        <v>2166</v>
      </c>
      <c r="L7823" s="508">
        <v>45014</v>
      </c>
      <c r="M7823" s="489">
        <v>1</v>
      </c>
      <c r="N7823" s="490">
        <v>1820.17</v>
      </c>
      <c r="O7823" s="487" t="s">
        <v>25582</v>
      </c>
    </row>
    <row r="7824" spans="1:15" x14ac:dyDescent="0.25">
      <c r="A7824" s="489">
        <v>103577</v>
      </c>
      <c r="B7824" s="488" t="s">
        <v>4029</v>
      </c>
      <c r="C7824" s="489" t="s">
        <v>87</v>
      </c>
      <c r="D7824" s="490">
        <v>0</v>
      </c>
      <c r="E7824" s="487"/>
      <c r="F7824" s="487" t="s">
        <v>5958</v>
      </c>
      <c r="G7824" s="488" t="s">
        <v>5978</v>
      </c>
      <c r="H7824" s="488"/>
      <c r="I7824" s="490">
        <v>0</v>
      </c>
      <c r="J7824" s="490">
        <v>0</v>
      </c>
      <c r="K7824" s="490">
        <v>0</v>
      </c>
      <c r="L7824" s="508"/>
      <c r="M7824" s="489">
        <v>0</v>
      </c>
      <c r="N7824" s="490">
        <v>0</v>
      </c>
      <c r="O7824" s="487" t="s">
        <v>5958</v>
      </c>
    </row>
    <row r="7825" spans="1:15" x14ac:dyDescent="0.25">
      <c r="A7825" s="489">
        <v>103578</v>
      </c>
      <c r="B7825" s="488" t="s">
        <v>4176</v>
      </c>
      <c r="C7825" s="489" t="s">
        <v>2834</v>
      </c>
      <c r="D7825" s="490">
        <v>0</v>
      </c>
      <c r="E7825" s="487"/>
      <c r="F7825" s="487" t="s">
        <v>5958</v>
      </c>
      <c r="G7825" s="488" t="s">
        <v>5981</v>
      </c>
      <c r="H7825" s="488"/>
      <c r="I7825" s="490">
        <v>0</v>
      </c>
      <c r="J7825" s="490">
        <v>0</v>
      </c>
      <c r="K7825" s="490">
        <v>0</v>
      </c>
      <c r="L7825" s="508"/>
      <c r="M7825" s="489">
        <v>0</v>
      </c>
      <c r="N7825" s="490">
        <v>0</v>
      </c>
      <c r="O7825" s="487" t="s">
        <v>5958</v>
      </c>
    </row>
    <row r="7826" spans="1:15" ht="45" x14ac:dyDescent="0.25">
      <c r="A7826" s="489">
        <v>103579</v>
      </c>
      <c r="B7826" s="488" t="s">
        <v>4305</v>
      </c>
      <c r="C7826" s="489" t="s">
        <v>80</v>
      </c>
      <c r="D7826" s="490">
        <v>31149</v>
      </c>
      <c r="E7826" s="487"/>
      <c r="F7826" s="487" t="s">
        <v>5958</v>
      </c>
      <c r="G7826" s="488" t="s">
        <v>5981</v>
      </c>
      <c r="H7826" s="488" t="s">
        <v>5976</v>
      </c>
      <c r="I7826" s="490">
        <v>26175.63</v>
      </c>
      <c r="J7826" s="490">
        <v>0.19</v>
      </c>
      <c r="K7826" s="490">
        <v>31149</v>
      </c>
      <c r="L7826" s="508">
        <v>45062</v>
      </c>
      <c r="M7826" s="489">
        <v>1</v>
      </c>
      <c r="N7826" s="490">
        <v>26175.63</v>
      </c>
      <c r="O7826" s="487" t="s">
        <v>25582</v>
      </c>
    </row>
    <row r="7827" spans="1:15" ht="45" x14ac:dyDescent="0.25">
      <c r="A7827" s="489">
        <v>103580</v>
      </c>
      <c r="B7827" s="488" t="s">
        <v>6284</v>
      </c>
      <c r="C7827" s="489" t="s">
        <v>80</v>
      </c>
      <c r="D7827" s="490">
        <v>4000</v>
      </c>
      <c r="E7827" s="487"/>
      <c r="F7827" s="487" t="s">
        <v>6285</v>
      </c>
      <c r="G7827" s="488" t="s">
        <v>6286</v>
      </c>
      <c r="H7827" s="488" t="s">
        <v>5980</v>
      </c>
      <c r="I7827" s="490">
        <v>3361.34</v>
      </c>
      <c r="J7827" s="490">
        <v>0.19</v>
      </c>
      <c r="K7827" s="490">
        <v>4000</v>
      </c>
      <c r="L7827" s="508">
        <v>45503</v>
      </c>
      <c r="M7827" s="489">
        <v>1</v>
      </c>
      <c r="N7827" s="490">
        <v>3361.34</v>
      </c>
      <c r="O7827" s="487" t="s">
        <v>25582</v>
      </c>
    </row>
    <row r="7828" spans="1:15" ht="30" x14ac:dyDescent="0.25">
      <c r="A7828" s="489">
        <v>103581</v>
      </c>
      <c r="B7828" s="488" t="s">
        <v>10894</v>
      </c>
      <c r="C7828" s="489" t="s">
        <v>87</v>
      </c>
      <c r="D7828" s="490">
        <v>0</v>
      </c>
      <c r="E7828" s="487"/>
      <c r="F7828" s="487" t="s">
        <v>5958</v>
      </c>
      <c r="G7828" s="488" t="s">
        <v>5981</v>
      </c>
      <c r="H7828" s="488"/>
      <c r="I7828" s="490">
        <v>0</v>
      </c>
      <c r="J7828" s="490">
        <v>0</v>
      </c>
      <c r="K7828" s="490">
        <v>0</v>
      </c>
      <c r="L7828" s="508"/>
      <c r="M7828" s="489">
        <v>0</v>
      </c>
      <c r="N7828" s="490">
        <v>0</v>
      </c>
      <c r="O7828" s="487" t="s">
        <v>5958</v>
      </c>
    </row>
    <row r="7829" spans="1:15" ht="30" x14ac:dyDescent="0.25">
      <c r="A7829" s="489">
        <v>103582</v>
      </c>
      <c r="B7829" s="488" t="s">
        <v>290</v>
      </c>
      <c r="C7829" s="489" t="s">
        <v>182</v>
      </c>
      <c r="D7829" s="490">
        <v>0</v>
      </c>
      <c r="E7829" s="487"/>
      <c r="F7829" s="487" t="s">
        <v>5958</v>
      </c>
      <c r="G7829" s="488" t="s">
        <v>6430</v>
      </c>
      <c r="H7829" s="488"/>
      <c r="I7829" s="490">
        <v>0</v>
      </c>
      <c r="J7829" s="490">
        <v>0</v>
      </c>
      <c r="K7829" s="490">
        <v>0</v>
      </c>
      <c r="L7829" s="508"/>
      <c r="M7829" s="489">
        <v>0</v>
      </c>
      <c r="N7829" s="490">
        <v>0</v>
      </c>
      <c r="O7829" s="487" t="s">
        <v>5958</v>
      </c>
    </row>
    <row r="7830" spans="1:15" ht="30" x14ac:dyDescent="0.25">
      <c r="A7830" s="489">
        <v>103583</v>
      </c>
      <c r="B7830" s="488" t="s">
        <v>291</v>
      </c>
      <c r="C7830" s="489" t="s">
        <v>182</v>
      </c>
      <c r="D7830" s="490">
        <v>0</v>
      </c>
      <c r="E7830" s="487"/>
      <c r="F7830" s="487" t="s">
        <v>5958</v>
      </c>
      <c r="G7830" s="488" t="s">
        <v>6430</v>
      </c>
      <c r="H7830" s="488"/>
      <c r="I7830" s="490">
        <v>0</v>
      </c>
      <c r="J7830" s="490">
        <v>0</v>
      </c>
      <c r="K7830" s="490">
        <v>0</v>
      </c>
      <c r="L7830" s="508"/>
      <c r="M7830" s="489">
        <v>0</v>
      </c>
      <c r="N7830" s="490">
        <v>0</v>
      </c>
      <c r="O7830" s="487" t="s">
        <v>5958</v>
      </c>
    </row>
    <row r="7831" spans="1:15" x14ac:dyDescent="0.25">
      <c r="A7831" s="489">
        <v>103584</v>
      </c>
      <c r="B7831" s="488" t="s">
        <v>10893</v>
      </c>
      <c r="C7831" s="489" t="s">
        <v>4335</v>
      </c>
      <c r="D7831" s="490">
        <v>0</v>
      </c>
      <c r="E7831" s="487"/>
      <c r="F7831" s="487" t="s">
        <v>5958</v>
      </c>
      <c r="G7831" s="488" t="s">
        <v>5981</v>
      </c>
      <c r="H7831" s="488"/>
      <c r="I7831" s="490">
        <v>0</v>
      </c>
      <c r="J7831" s="490">
        <v>0</v>
      </c>
      <c r="K7831" s="490">
        <v>0</v>
      </c>
      <c r="L7831" s="508"/>
      <c r="M7831" s="489">
        <v>0</v>
      </c>
      <c r="N7831" s="490">
        <v>0</v>
      </c>
      <c r="O7831" s="487" t="s">
        <v>5958</v>
      </c>
    </row>
    <row r="7832" spans="1:15" ht="30" x14ac:dyDescent="0.25">
      <c r="A7832" s="489">
        <v>103585</v>
      </c>
      <c r="B7832" s="488" t="s">
        <v>14716</v>
      </c>
      <c r="C7832" s="489" t="s">
        <v>87</v>
      </c>
      <c r="D7832" s="490">
        <v>27686</v>
      </c>
      <c r="E7832" s="487"/>
      <c r="F7832" s="487" t="s">
        <v>5958</v>
      </c>
      <c r="G7832" s="488" t="s">
        <v>5981</v>
      </c>
      <c r="H7832" s="488" t="s">
        <v>25583</v>
      </c>
      <c r="I7832" s="490">
        <v>23265.55</v>
      </c>
      <c r="J7832" s="490">
        <v>0.19</v>
      </c>
      <c r="K7832" s="490">
        <v>27686</v>
      </c>
      <c r="L7832" s="508">
        <v>44719</v>
      </c>
      <c r="M7832" s="489">
        <v>1</v>
      </c>
      <c r="N7832" s="490">
        <v>23265.55</v>
      </c>
      <c r="O7832" s="487" t="s">
        <v>25582</v>
      </c>
    </row>
    <row r="7833" spans="1:15" x14ac:dyDescent="0.25">
      <c r="A7833" s="489">
        <v>103586</v>
      </c>
      <c r="B7833" s="488" t="s">
        <v>10892</v>
      </c>
      <c r="C7833" s="489" t="s">
        <v>4335</v>
      </c>
      <c r="D7833" s="490">
        <v>0</v>
      </c>
      <c r="E7833" s="487"/>
      <c r="F7833" s="487" t="s">
        <v>5958</v>
      </c>
      <c r="G7833" s="488" t="s">
        <v>5981</v>
      </c>
      <c r="H7833" s="488"/>
      <c r="I7833" s="490">
        <v>0</v>
      </c>
      <c r="J7833" s="490">
        <v>0</v>
      </c>
      <c r="K7833" s="490">
        <v>0</v>
      </c>
      <c r="L7833" s="508"/>
      <c r="M7833" s="489">
        <v>0</v>
      </c>
      <c r="N7833" s="490">
        <v>0</v>
      </c>
      <c r="O7833" s="487" t="s">
        <v>5958</v>
      </c>
    </row>
    <row r="7834" spans="1:15" ht="45" x14ac:dyDescent="0.25">
      <c r="A7834" s="489">
        <v>103587</v>
      </c>
      <c r="B7834" s="488" t="s">
        <v>7338</v>
      </c>
      <c r="C7834" s="489" t="s">
        <v>80</v>
      </c>
      <c r="D7834" s="490">
        <v>3521</v>
      </c>
      <c r="E7834" s="487"/>
      <c r="F7834" s="487" t="s">
        <v>5958</v>
      </c>
      <c r="G7834" s="488" t="s">
        <v>6114</v>
      </c>
      <c r="H7834" s="488" t="s">
        <v>5980</v>
      </c>
      <c r="I7834" s="490">
        <v>2958.82</v>
      </c>
      <c r="J7834" s="490">
        <v>0.19</v>
      </c>
      <c r="K7834" s="490">
        <v>3521</v>
      </c>
      <c r="L7834" s="508">
        <v>45478</v>
      </c>
      <c r="M7834" s="489">
        <v>1</v>
      </c>
      <c r="N7834" s="490">
        <v>2958.82</v>
      </c>
      <c r="O7834" s="487" t="s">
        <v>25582</v>
      </c>
    </row>
    <row r="7835" spans="1:15" x14ac:dyDescent="0.25">
      <c r="A7835" s="489">
        <v>103591</v>
      </c>
      <c r="B7835" s="488" t="s">
        <v>4084</v>
      </c>
      <c r="C7835" s="489" t="s">
        <v>87</v>
      </c>
      <c r="D7835" s="490">
        <v>0</v>
      </c>
      <c r="E7835" s="487"/>
      <c r="F7835" s="487" t="s">
        <v>5958</v>
      </c>
      <c r="G7835" s="488" t="s">
        <v>5981</v>
      </c>
      <c r="H7835" s="488"/>
      <c r="I7835" s="490">
        <v>0</v>
      </c>
      <c r="J7835" s="490">
        <v>0</v>
      </c>
      <c r="K7835" s="490">
        <v>0</v>
      </c>
      <c r="L7835" s="508"/>
      <c r="M7835" s="489">
        <v>0</v>
      </c>
      <c r="N7835" s="490">
        <v>0</v>
      </c>
      <c r="O7835" s="487" t="s">
        <v>5958</v>
      </c>
    </row>
    <row r="7836" spans="1:15" x14ac:dyDescent="0.25">
      <c r="A7836" s="489">
        <v>103592</v>
      </c>
      <c r="B7836" s="488" t="s">
        <v>4124</v>
      </c>
      <c r="C7836" s="489" t="s">
        <v>80</v>
      </c>
      <c r="D7836" s="490">
        <v>0</v>
      </c>
      <c r="E7836" s="487"/>
      <c r="F7836" s="487" t="s">
        <v>5958</v>
      </c>
      <c r="G7836" s="488" t="s">
        <v>5981</v>
      </c>
      <c r="H7836" s="488"/>
      <c r="I7836" s="490">
        <v>0</v>
      </c>
      <c r="J7836" s="490">
        <v>0</v>
      </c>
      <c r="K7836" s="490">
        <v>0</v>
      </c>
      <c r="L7836" s="508"/>
      <c r="M7836" s="489">
        <v>0</v>
      </c>
      <c r="N7836" s="490">
        <v>0</v>
      </c>
      <c r="O7836" s="487" t="s">
        <v>5958</v>
      </c>
    </row>
    <row r="7837" spans="1:15" x14ac:dyDescent="0.25">
      <c r="A7837" s="489">
        <v>103593</v>
      </c>
      <c r="B7837" s="488" t="s">
        <v>3938</v>
      </c>
      <c r="C7837" s="489" t="s">
        <v>87</v>
      </c>
      <c r="D7837" s="490">
        <v>0</v>
      </c>
      <c r="E7837" s="487"/>
      <c r="F7837" s="487" t="s">
        <v>5958</v>
      </c>
      <c r="G7837" s="488" t="s">
        <v>5981</v>
      </c>
      <c r="H7837" s="488"/>
      <c r="I7837" s="490">
        <v>0</v>
      </c>
      <c r="J7837" s="490">
        <v>0</v>
      </c>
      <c r="K7837" s="490">
        <v>0</v>
      </c>
      <c r="L7837" s="508"/>
      <c r="M7837" s="489">
        <v>0</v>
      </c>
      <c r="N7837" s="490">
        <v>0</v>
      </c>
      <c r="O7837" s="487" t="s">
        <v>5958</v>
      </c>
    </row>
    <row r="7838" spans="1:15" x14ac:dyDescent="0.25">
      <c r="A7838" s="489">
        <v>103594</v>
      </c>
      <c r="B7838" s="488" t="s">
        <v>4172</v>
      </c>
      <c r="C7838" s="489" t="s">
        <v>87</v>
      </c>
      <c r="D7838" s="490">
        <v>0</v>
      </c>
      <c r="E7838" s="487"/>
      <c r="F7838" s="487" t="s">
        <v>5958</v>
      </c>
      <c r="G7838" s="488" t="s">
        <v>5981</v>
      </c>
      <c r="H7838" s="488"/>
      <c r="I7838" s="490">
        <v>0</v>
      </c>
      <c r="J7838" s="490">
        <v>0</v>
      </c>
      <c r="K7838" s="490">
        <v>0</v>
      </c>
      <c r="L7838" s="508"/>
      <c r="M7838" s="489">
        <v>0</v>
      </c>
      <c r="N7838" s="490">
        <v>0</v>
      </c>
      <c r="O7838" s="487" t="s">
        <v>5958</v>
      </c>
    </row>
    <row r="7839" spans="1:15" x14ac:dyDescent="0.25">
      <c r="A7839" s="489">
        <v>103596</v>
      </c>
      <c r="B7839" s="488" t="s">
        <v>4299</v>
      </c>
      <c r="C7839" s="489" t="s">
        <v>80</v>
      </c>
      <c r="D7839" s="490">
        <v>0</v>
      </c>
      <c r="E7839" s="487"/>
      <c r="F7839" s="487" t="s">
        <v>5958</v>
      </c>
      <c r="G7839" s="488" t="s">
        <v>5981</v>
      </c>
      <c r="H7839" s="488"/>
      <c r="I7839" s="490">
        <v>0</v>
      </c>
      <c r="J7839" s="490">
        <v>0</v>
      </c>
      <c r="K7839" s="490">
        <v>0</v>
      </c>
      <c r="L7839" s="508"/>
      <c r="M7839" s="489">
        <v>0</v>
      </c>
      <c r="N7839" s="490">
        <v>0</v>
      </c>
      <c r="O7839" s="487" t="s">
        <v>5958</v>
      </c>
    </row>
    <row r="7840" spans="1:15" ht="45" x14ac:dyDescent="0.25">
      <c r="A7840" s="489">
        <v>103599</v>
      </c>
      <c r="B7840" s="488" t="s">
        <v>9006</v>
      </c>
      <c r="C7840" s="489" t="s">
        <v>87</v>
      </c>
      <c r="D7840" s="490">
        <v>37383.01</v>
      </c>
      <c r="E7840" s="487"/>
      <c r="F7840" s="487" t="s">
        <v>5958</v>
      </c>
      <c r="G7840" s="488" t="s">
        <v>5981</v>
      </c>
      <c r="H7840" s="488" t="s">
        <v>5976</v>
      </c>
      <c r="I7840" s="490">
        <v>31414.29</v>
      </c>
      <c r="J7840" s="490">
        <v>0.19</v>
      </c>
      <c r="K7840" s="490">
        <v>37383.01</v>
      </c>
      <c r="L7840" s="508">
        <v>43523</v>
      </c>
      <c r="M7840" s="489">
        <v>1</v>
      </c>
      <c r="N7840" s="490">
        <v>31414.29</v>
      </c>
      <c r="O7840" s="487" t="s">
        <v>25582</v>
      </c>
    </row>
    <row r="7841" spans="1:15" ht="45" x14ac:dyDescent="0.25">
      <c r="A7841" s="489">
        <v>103600</v>
      </c>
      <c r="B7841" s="488" t="s">
        <v>8931</v>
      </c>
      <c r="C7841" s="489" t="s">
        <v>87</v>
      </c>
      <c r="D7841" s="490">
        <v>3500</v>
      </c>
      <c r="E7841" s="487"/>
      <c r="F7841" s="487" t="s">
        <v>5958</v>
      </c>
      <c r="G7841" s="488" t="s">
        <v>6114</v>
      </c>
      <c r="H7841" s="488" t="s">
        <v>5980</v>
      </c>
      <c r="I7841" s="490">
        <v>2941.18</v>
      </c>
      <c r="J7841" s="490">
        <v>0.19</v>
      </c>
      <c r="K7841" s="490">
        <v>3500</v>
      </c>
      <c r="L7841" s="508">
        <v>43530</v>
      </c>
      <c r="M7841" s="489">
        <v>1</v>
      </c>
      <c r="N7841" s="490">
        <v>2941.18</v>
      </c>
      <c r="O7841" s="487" t="s">
        <v>25582</v>
      </c>
    </row>
    <row r="7842" spans="1:15" ht="30" x14ac:dyDescent="0.25">
      <c r="A7842" s="489">
        <v>103601</v>
      </c>
      <c r="B7842" s="488" t="s">
        <v>4979</v>
      </c>
      <c r="C7842" s="489" t="s">
        <v>87</v>
      </c>
      <c r="D7842" s="490">
        <v>0</v>
      </c>
      <c r="E7842" s="487"/>
      <c r="F7842" s="487" t="s">
        <v>5958</v>
      </c>
      <c r="G7842" s="488" t="s">
        <v>6114</v>
      </c>
      <c r="H7842" s="488"/>
      <c r="I7842" s="490">
        <v>0</v>
      </c>
      <c r="J7842" s="490">
        <v>0</v>
      </c>
      <c r="K7842" s="490">
        <v>0</v>
      </c>
      <c r="L7842" s="508"/>
      <c r="M7842" s="489">
        <v>0</v>
      </c>
      <c r="N7842" s="490">
        <v>0</v>
      </c>
      <c r="O7842" s="487" t="s">
        <v>5958</v>
      </c>
    </row>
    <row r="7843" spans="1:15" ht="45" x14ac:dyDescent="0.25">
      <c r="A7843" s="489">
        <v>103602</v>
      </c>
      <c r="B7843" s="488" t="s">
        <v>6283</v>
      </c>
      <c r="C7843" s="489" t="s">
        <v>80</v>
      </c>
      <c r="D7843" s="490">
        <v>16330</v>
      </c>
      <c r="E7843" s="487"/>
      <c r="F7843" s="487" t="s">
        <v>5958</v>
      </c>
      <c r="G7843" s="488" t="s">
        <v>6016</v>
      </c>
      <c r="H7843" s="488" t="s">
        <v>5976</v>
      </c>
      <c r="I7843" s="490">
        <v>13722.69</v>
      </c>
      <c r="J7843" s="490">
        <v>0.19</v>
      </c>
      <c r="K7843" s="490">
        <v>16330</v>
      </c>
      <c r="L7843" s="508">
        <v>45477</v>
      </c>
      <c r="M7843" s="489">
        <v>1</v>
      </c>
      <c r="N7843" s="490">
        <v>13722.69</v>
      </c>
      <c r="O7843" s="487" t="s">
        <v>25582</v>
      </c>
    </row>
    <row r="7844" spans="1:15" ht="45" x14ac:dyDescent="0.25">
      <c r="A7844" s="489">
        <v>103603</v>
      </c>
      <c r="B7844" s="488" t="s">
        <v>2388</v>
      </c>
      <c r="C7844" s="489" t="s">
        <v>87</v>
      </c>
      <c r="D7844" s="490">
        <v>1887.01</v>
      </c>
      <c r="E7844" s="487"/>
      <c r="F7844" s="487" t="s">
        <v>5958</v>
      </c>
      <c r="G7844" s="488" t="s">
        <v>25584</v>
      </c>
      <c r="H7844" s="488" t="s">
        <v>5976</v>
      </c>
      <c r="I7844" s="490">
        <v>1585.72</v>
      </c>
      <c r="J7844" s="490">
        <v>0.19</v>
      </c>
      <c r="K7844" s="490">
        <v>1887.01</v>
      </c>
      <c r="L7844" s="508">
        <v>44707</v>
      </c>
      <c r="M7844" s="489">
        <v>1</v>
      </c>
      <c r="N7844" s="490">
        <v>1585.72</v>
      </c>
      <c r="O7844" s="487" t="s">
        <v>25582</v>
      </c>
    </row>
    <row r="7845" spans="1:15" ht="45" x14ac:dyDescent="0.25">
      <c r="A7845" s="489">
        <v>103604</v>
      </c>
      <c r="B7845" s="488" t="s">
        <v>4955</v>
      </c>
      <c r="C7845" s="489" t="s">
        <v>87</v>
      </c>
      <c r="D7845" s="490">
        <v>1396</v>
      </c>
      <c r="E7845" s="487"/>
      <c r="F7845" s="487" t="s">
        <v>5958</v>
      </c>
      <c r="G7845" s="488" t="s">
        <v>25584</v>
      </c>
      <c r="H7845" s="488" t="s">
        <v>5976</v>
      </c>
      <c r="I7845" s="490">
        <v>1173.1099999999999</v>
      </c>
      <c r="J7845" s="490">
        <v>0.19</v>
      </c>
      <c r="K7845" s="490">
        <v>1396</v>
      </c>
      <c r="L7845" s="508">
        <v>44707</v>
      </c>
      <c r="M7845" s="489">
        <v>1</v>
      </c>
      <c r="N7845" s="490">
        <v>1173.1099999999999</v>
      </c>
      <c r="O7845" s="487" t="s">
        <v>25582</v>
      </c>
    </row>
    <row r="7846" spans="1:15" x14ac:dyDescent="0.25">
      <c r="A7846" s="489">
        <v>103605</v>
      </c>
      <c r="B7846" s="488" t="s">
        <v>5846</v>
      </c>
      <c r="C7846" s="489" t="s">
        <v>87</v>
      </c>
      <c r="D7846" s="490">
        <v>0</v>
      </c>
      <c r="E7846" s="487"/>
      <c r="F7846" s="487" t="s">
        <v>5958</v>
      </c>
      <c r="G7846" s="488" t="s">
        <v>5981</v>
      </c>
      <c r="H7846" s="488"/>
      <c r="I7846" s="490">
        <v>0</v>
      </c>
      <c r="J7846" s="490">
        <v>0</v>
      </c>
      <c r="K7846" s="490">
        <v>0</v>
      </c>
      <c r="L7846" s="508"/>
      <c r="M7846" s="489">
        <v>0</v>
      </c>
      <c r="N7846" s="490">
        <v>0</v>
      </c>
      <c r="O7846" s="487" t="s">
        <v>5958</v>
      </c>
    </row>
    <row r="7847" spans="1:15" ht="45" x14ac:dyDescent="0.25">
      <c r="A7847" s="489">
        <v>103606</v>
      </c>
      <c r="B7847" s="488" t="s">
        <v>6282</v>
      </c>
      <c r="C7847" s="489" t="s">
        <v>87</v>
      </c>
      <c r="D7847" s="490">
        <v>1304</v>
      </c>
      <c r="E7847" s="487"/>
      <c r="F7847" s="487" t="s">
        <v>5958</v>
      </c>
      <c r="G7847" s="488" t="s">
        <v>6114</v>
      </c>
      <c r="H7847" s="488" t="s">
        <v>5980</v>
      </c>
      <c r="I7847" s="490">
        <v>1095.8</v>
      </c>
      <c r="J7847" s="490">
        <v>0.19</v>
      </c>
      <c r="K7847" s="490">
        <v>1304</v>
      </c>
      <c r="L7847" s="508">
        <v>45478</v>
      </c>
      <c r="M7847" s="489">
        <v>1</v>
      </c>
      <c r="N7847" s="490">
        <v>1095.8</v>
      </c>
      <c r="O7847" s="487" t="s">
        <v>25582</v>
      </c>
    </row>
    <row r="7848" spans="1:15" ht="30" x14ac:dyDescent="0.25">
      <c r="A7848" s="489">
        <v>103607</v>
      </c>
      <c r="B7848" s="488" t="s">
        <v>1627</v>
      </c>
      <c r="C7848" s="489" t="s">
        <v>77</v>
      </c>
      <c r="D7848" s="490">
        <v>7962</v>
      </c>
      <c r="E7848" s="487"/>
      <c r="F7848" s="487" t="s">
        <v>7903</v>
      </c>
      <c r="G7848" s="488" t="s">
        <v>6308</v>
      </c>
      <c r="H7848" s="488" t="s">
        <v>7904</v>
      </c>
      <c r="I7848" s="490">
        <v>6690.76</v>
      </c>
      <c r="J7848" s="490">
        <v>0.19</v>
      </c>
      <c r="K7848" s="490">
        <v>7962</v>
      </c>
      <c r="L7848" s="508">
        <v>43801</v>
      </c>
      <c r="M7848" s="489">
        <v>1</v>
      </c>
      <c r="N7848" s="490">
        <v>6690.76</v>
      </c>
      <c r="O7848" s="487" t="s">
        <v>25582</v>
      </c>
    </row>
    <row r="7849" spans="1:15" ht="30" x14ac:dyDescent="0.25">
      <c r="A7849" s="489">
        <v>103608</v>
      </c>
      <c r="B7849" s="488" t="s">
        <v>3967</v>
      </c>
      <c r="C7849" s="489" t="s">
        <v>87</v>
      </c>
      <c r="D7849" s="490">
        <v>73406.009999999995</v>
      </c>
      <c r="E7849" s="487"/>
      <c r="F7849" s="487" t="s">
        <v>5958</v>
      </c>
      <c r="G7849" s="488" t="s">
        <v>6011</v>
      </c>
      <c r="H7849" s="488" t="s">
        <v>25583</v>
      </c>
      <c r="I7849" s="490">
        <v>61685.72</v>
      </c>
      <c r="J7849" s="490">
        <v>0.19</v>
      </c>
      <c r="K7849" s="490">
        <v>73406.009999999995</v>
      </c>
      <c r="L7849" s="508">
        <v>44592</v>
      </c>
      <c r="M7849" s="489">
        <v>1</v>
      </c>
      <c r="N7849" s="490">
        <v>61685.72</v>
      </c>
      <c r="O7849" s="487" t="s">
        <v>25582</v>
      </c>
    </row>
    <row r="7850" spans="1:15" ht="30" x14ac:dyDescent="0.25">
      <c r="A7850" s="489">
        <v>103609</v>
      </c>
      <c r="B7850" s="488" t="s">
        <v>3147</v>
      </c>
      <c r="C7850" s="489" t="s">
        <v>92</v>
      </c>
      <c r="D7850" s="490">
        <v>88067.14</v>
      </c>
      <c r="E7850" s="487"/>
      <c r="F7850" s="487" t="s">
        <v>5958</v>
      </c>
      <c r="G7850" s="488" t="s">
        <v>5981</v>
      </c>
      <c r="H7850" s="488" t="s">
        <v>25583</v>
      </c>
      <c r="I7850" s="490">
        <v>74006</v>
      </c>
      <c r="J7850" s="490">
        <v>0.19</v>
      </c>
      <c r="K7850" s="490">
        <v>88067.14</v>
      </c>
      <c r="L7850" s="508">
        <v>43843</v>
      </c>
      <c r="M7850" s="489">
        <v>1</v>
      </c>
      <c r="N7850" s="490">
        <v>74006</v>
      </c>
      <c r="O7850" s="487" t="s">
        <v>25582</v>
      </c>
    </row>
    <row r="7851" spans="1:15" ht="30" x14ac:dyDescent="0.25">
      <c r="A7851" s="489">
        <v>103610</v>
      </c>
      <c r="B7851" s="488" t="s">
        <v>570</v>
      </c>
      <c r="C7851" s="489" t="s">
        <v>92</v>
      </c>
      <c r="D7851" s="490">
        <v>22766</v>
      </c>
      <c r="E7851" s="487"/>
      <c r="F7851" s="487" t="s">
        <v>5958</v>
      </c>
      <c r="G7851" s="488" t="s">
        <v>6263</v>
      </c>
      <c r="H7851" s="488" t="s">
        <v>25583</v>
      </c>
      <c r="I7851" s="490">
        <v>19131.09</v>
      </c>
      <c r="J7851" s="490">
        <v>0.19</v>
      </c>
      <c r="K7851" s="490">
        <v>22766</v>
      </c>
      <c r="L7851" s="508">
        <v>43839</v>
      </c>
      <c r="M7851" s="489">
        <v>1</v>
      </c>
      <c r="N7851" s="490">
        <v>19131.09</v>
      </c>
      <c r="O7851" s="487" t="s">
        <v>25582</v>
      </c>
    </row>
    <row r="7852" spans="1:15" ht="30" x14ac:dyDescent="0.25">
      <c r="A7852" s="489">
        <v>103611</v>
      </c>
      <c r="B7852" s="488" t="s">
        <v>10891</v>
      </c>
      <c r="C7852" s="489" t="s">
        <v>87</v>
      </c>
      <c r="D7852" s="490">
        <v>0</v>
      </c>
      <c r="E7852" s="487"/>
      <c r="F7852" s="487" t="s">
        <v>5958</v>
      </c>
      <c r="G7852" s="488" t="s">
        <v>7268</v>
      </c>
      <c r="H7852" s="488"/>
      <c r="I7852" s="490">
        <v>0</v>
      </c>
      <c r="J7852" s="490">
        <v>0</v>
      </c>
      <c r="K7852" s="490">
        <v>0</v>
      </c>
      <c r="L7852" s="508"/>
      <c r="M7852" s="489">
        <v>0</v>
      </c>
      <c r="N7852" s="490">
        <v>0</v>
      </c>
      <c r="O7852" s="487" t="s">
        <v>5958</v>
      </c>
    </row>
    <row r="7853" spans="1:15" x14ac:dyDescent="0.25">
      <c r="A7853" s="489">
        <v>103612</v>
      </c>
      <c r="B7853" s="488" t="s">
        <v>4131</v>
      </c>
      <c r="C7853" s="489" t="s">
        <v>92</v>
      </c>
      <c r="D7853" s="490">
        <v>0</v>
      </c>
      <c r="E7853" s="487"/>
      <c r="F7853" s="487" t="s">
        <v>5958</v>
      </c>
      <c r="G7853" s="488" t="s">
        <v>5981</v>
      </c>
      <c r="H7853" s="488"/>
      <c r="I7853" s="490">
        <v>0</v>
      </c>
      <c r="J7853" s="490">
        <v>0</v>
      </c>
      <c r="K7853" s="490">
        <v>0</v>
      </c>
      <c r="L7853" s="508"/>
      <c r="M7853" s="489">
        <v>0</v>
      </c>
      <c r="N7853" s="490">
        <v>0</v>
      </c>
      <c r="O7853" s="487" t="s">
        <v>5958</v>
      </c>
    </row>
    <row r="7854" spans="1:15" ht="30" x14ac:dyDescent="0.25">
      <c r="A7854" s="489">
        <v>103613</v>
      </c>
      <c r="B7854" s="488" t="s">
        <v>3930</v>
      </c>
      <c r="C7854" s="489" t="s">
        <v>659</v>
      </c>
      <c r="D7854" s="490">
        <v>74885</v>
      </c>
      <c r="E7854" s="487"/>
      <c r="F7854" s="487" t="s">
        <v>5958</v>
      </c>
      <c r="G7854" s="488" t="s">
        <v>5981</v>
      </c>
      <c r="H7854" s="488" t="s">
        <v>5989</v>
      </c>
      <c r="I7854" s="490">
        <v>62928.57</v>
      </c>
      <c r="J7854" s="490">
        <v>0.19</v>
      </c>
      <c r="K7854" s="490">
        <v>74885</v>
      </c>
      <c r="L7854" s="508">
        <v>45491</v>
      </c>
      <c r="M7854" s="489">
        <v>1</v>
      </c>
      <c r="N7854" s="490">
        <v>62928.57</v>
      </c>
      <c r="O7854" s="487" t="s">
        <v>25582</v>
      </c>
    </row>
    <row r="7855" spans="1:15" x14ac:dyDescent="0.25">
      <c r="A7855" s="489">
        <v>103614</v>
      </c>
      <c r="B7855" s="488" t="s">
        <v>3948</v>
      </c>
      <c r="C7855" s="489" t="s">
        <v>92</v>
      </c>
      <c r="D7855" s="490">
        <v>0</v>
      </c>
      <c r="E7855" s="487"/>
      <c r="F7855" s="487" t="s">
        <v>5958</v>
      </c>
      <c r="G7855" s="488" t="s">
        <v>5981</v>
      </c>
      <c r="H7855" s="488"/>
      <c r="I7855" s="490">
        <v>0</v>
      </c>
      <c r="J7855" s="490">
        <v>0</v>
      </c>
      <c r="K7855" s="490">
        <v>0</v>
      </c>
      <c r="L7855" s="508"/>
      <c r="M7855" s="489">
        <v>0</v>
      </c>
      <c r="N7855" s="490">
        <v>0</v>
      </c>
      <c r="O7855" s="487" t="s">
        <v>5958</v>
      </c>
    </row>
    <row r="7856" spans="1:15" ht="45" x14ac:dyDescent="0.25">
      <c r="A7856" s="489">
        <v>103616</v>
      </c>
      <c r="B7856" s="488" t="s">
        <v>4192</v>
      </c>
      <c r="C7856" s="489" t="s">
        <v>659</v>
      </c>
      <c r="D7856" s="490">
        <v>103572.99</v>
      </c>
      <c r="E7856" s="487"/>
      <c r="F7856" s="487" t="s">
        <v>5958</v>
      </c>
      <c r="G7856" s="488" t="s">
        <v>5981</v>
      </c>
      <c r="H7856" s="488" t="s">
        <v>5976</v>
      </c>
      <c r="I7856" s="490">
        <v>87036.13</v>
      </c>
      <c r="J7856" s="490">
        <v>0.19</v>
      </c>
      <c r="K7856" s="490">
        <v>103572.99</v>
      </c>
      <c r="L7856" s="508">
        <v>45477</v>
      </c>
      <c r="M7856" s="489">
        <v>1</v>
      </c>
      <c r="N7856" s="490">
        <v>87036.13</v>
      </c>
      <c r="O7856" s="487" t="s">
        <v>25582</v>
      </c>
    </row>
    <row r="7857" spans="1:15" ht="30" x14ac:dyDescent="0.25">
      <c r="A7857" s="489">
        <v>103617</v>
      </c>
      <c r="B7857" s="488" t="s">
        <v>10890</v>
      </c>
      <c r="C7857" s="489" t="s">
        <v>92</v>
      </c>
      <c r="D7857" s="490">
        <v>0</v>
      </c>
      <c r="E7857" s="487"/>
      <c r="F7857" s="487" t="s">
        <v>5958</v>
      </c>
      <c r="G7857" s="488" t="s">
        <v>5981</v>
      </c>
      <c r="H7857" s="488"/>
      <c r="I7857" s="490">
        <v>0</v>
      </c>
      <c r="J7857" s="490">
        <v>0</v>
      </c>
      <c r="K7857" s="490">
        <v>0</v>
      </c>
      <c r="L7857" s="508"/>
      <c r="M7857" s="489">
        <v>0</v>
      </c>
      <c r="N7857" s="490">
        <v>0</v>
      </c>
      <c r="O7857" s="487" t="s">
        <v>5958</v>
      </c>
    </row>
    <row r="7858" spans="1:15" x14ac:dyDescent="0.25">
      <c r="A7858" s="489">
        <v>103618</v>
      </c>
      <c r="B7858" s="488" t="s">
        <v>4150</v>
      </c>
      <c r="C7858" s="489" t="s">
        <v>92</v>
      </c>
      <c r="D7858" s="490">
        <v>0</v>
      </c>
      <c r="E7858" s="487"/>
      <c r="F7858" s="487" t="s">
        <v>5958</v>
      </c>
      <c r="G7858" s="488" t="s">
        <v>5981</v>
      </c>
      <c r="H7858" s="488"/>
      <c r="I7858" s="490">
        <v>0</v>
      </c>
      <c r="J7858" s="490">
        <v>0</v>
      </c>
      <c r="K7858" s="490">
        <v>0</v>
      </c>
      <c r="L7858" s="508"/>
      <c r="M7858" s="489">
        <v>0</v>
      </c>
      <c r="N7858" s="490">
        <v>0</v>
      </c>
      <c r="O7858" s="487" t="s">
        <v>5958</v>
      </c>
    </row>
    <row r="7859" spans="1:15" ht="30" x14ac:dyDescent="0.25">
      <c r="A7859" s="489">
        <v>103619</v>
      </c>
      <c r="B7859" s="488" t="s">
        <v>10889</v>
      </c>
      <c r="C7859" s="489" t="s">
        <v>92</v>
      </c>
      <c r="D7859" s="490">
        <v>0</v>
      </c>
      <c r="E7859" s="487"/>
      <c r="F7859" s="487" t="s">
        <v>5958</v>
      </c>
      <c r="G7859" s="488" t="s">
        <v>6202</v>
      </c>
      <c r="H7859" s="488"/>
      <c r="I7859" s="490">
        <v>0</v>
      </c>
      <c r="J7859" s="490">
        <v>0</v>
      </c>
      <c r="K7859" s="490">
        <v>0</v>
      </c>
      <c r="L7859" s="508"/>
      <c r="M7859" s="489">
        <v>0</v>
      </c>
      <c r="N7859" s="490">
        <v>0</v>
      </c>
      <c r="O7859" s="487" t="s">
        <v>5958</v>
      </c>
    </row>
    <row r="7860" spans="1:15" ht="30" x14ac:dyDescent="0.25">
      <c r="A7860" s="489">
        <v>103620</v>
      </c>
      <c r="B7860" s="488" t="s">
        <v>10888</v>
      </c>
      <c r="C7860" s="489" t="s">
        <v>92</v>
      </c>
      <c r="D7860" s="490">
        <v>0</v>
      </c>
      <c r="E7860" s="487"/>
      <c r="F7860" s="487" t="s">
        <v>5958</v>
      </c>
      <c r="G7860" s="488" t="s">
        <v>6202</v>
      </c>
      <c r="H7860" s="488"/>
      <c r="I7860" s="490">
        <v>0</v>
      </c>
      <c r="J7860" s="490">
        <v>0</v>
      </c>
      <c r="K7860" s="490">
        <v>0</v>
      </c>
      <c r="L7860" s="508"/>
      <c r="M7860" s="489">
        <v>0</v>
      </c>
      <c r="N7860" s="490">
        <v>0</v>
      </c>
      <c r="O7860" s="487" t="s">
        <v>5958</v>
      </c>
    </row>
    <row r="7861" spans="1:15" ht="45" x14ac:dyDescent="0.25">
      <c r="A7861" s="489">
        <v>103621</v>
      </c>
      <c r="B7861" s="488" t="s">
        <v>4122</v>
      </c>
      <c r="C7861" s="489" t="s">
        <v>659</v>
      </c>
      <c r="D7861" s="490">
        <v>101497</v>
      </c>
      <c r="E7861" s="487"/>
      <c r="F7861" s="487" t="s">
        <v>5958</v>
      </c>
      <c r="G7861" s="488" t="s">
        <v>5981</v>
      </c>
      <c r="H7861" s="488" t="s">
        <v>5976</v>
      </c>
      <c r="I7861" s="490">
        <v>85291.6</v>
      </c>
      <c r="J7861" s="490">
        <v>0.19</v>
      </c>
      <c r="K7861" s="490">
        <v>101497</v>
      </c>
      <c r="L7861" s="508">
        <v>45477</v>
      </c>
      <c r="M7861" s="489">
        <v>1</v>
      </c>
      <c r="N7861" s="490">
        <v>85291.6</v>
      </c>
      <c r="O7861" s="487" t="s">
        <v>25582</v>
      </c>
    </row>
    <row r="7862" spans="1:15" ht="30" x14ac:dyDescent="0.25">
      <c r="A7862" s="489">
        <v>103623</v>
      </c>
      <c r="B7862" s="488" t="s">
        <v>10887</v>
      </c>
      <c r="C7862" s="489" t="s">
        <v>92</v>
      </c>
      <c r="D7862" s="490">
        <v>0</v>
      </c>
      <c r="E7862" s="487"/>
      <c r="F7862" s="487" t="s">
        <v>5958</v>
      </c>
      <c r="G7862" s="488" t="s">
        <v>5981</v>
      </c>
      <c r="H7862" s="488"/>
      <c r="I7862" s="490">
        <v>0</v>
      </c>
      <c r="J7862" s="490">
        <v>0</v>
      </c>
      <c r="K7862" s="490">
        <v>0</v>
      </c>
      <c r="L7862" s="508"/>
      <c r="M7862" s="489">
        <v>0</v>
      </c>
      <c r="N7862" s="490">
        <v>0</v>
      </c>
      <c r="O7862" s="487" t="s">
        <v>5958</v>
      </c>
    </row>
    <row r="7863" spans="1:15" ht="30" x14ac:dyDescent="0.25">
      <c r="A7863" s="489">
        <v>103624</v>
      </c>
      <c r="B7863" s="488" t="s">
        <v>10886</v>
      </c>
      <c r="C7863" s="489" t="s">
        <v>92</v>
      </c>
      <c r="D7863" s="490">
        <v>0</v>
      </c>
      <c r="E7863" s="487"/>
      <c r="F7863" s="487" t="s">
        <v>5958</v>
      </c>
      <c r="G7863" s="488" t="s">
        <v>5981</v>
      </c>
      <c r="H7863" s="488"/>
      <c r="I7863" s="490">
        <v>0</v>
      </c>
      <c r="J7863" s="490">
        <v>0</v>
      </c>
      <c r="K7863" s="490">
        <v>0</v>
      </c>
      <c r="L7863" s="508"/>
      <c r="M7863" s="489">
        <v>0</v>
      </c>
      <c r="N7863" s="490">
        <v>0</v>
      </c>
      <c r="O7863" s="487" t="s">
        <v>5958</v>
      </c>
    </row>
    <row r="7864" spans="1:15" ht="30" x14ac:dyDescent="0.25">
      <c r="A7864" s="489">
        <v>103625</v>
      </c>
      <c r="B7864" s="488" t="s">
        <v>10885</v>
      </c>
      <c r="C7864" s="489" t="s">
        <v>87</v>
      </c>
      <c r="D7864" s="490">
        <v>0</v>
      </c>
      <c r="E7864" s="487"/>
      <c r="F7864" s="487" t="s">
        <v>5958</v>
      </c>
      <c r="G7864" s="488" t="s">
        <v>6115</v>
      </c>
      <c r="H7864" s="488"/>
      <c r="I7864" s="490">
        <v>0</v>
      </c>
      <c r="J7864" s="490">
        <v>0</v>
      </c>
      <c r="K7864" s="490">
        <v>0</v>
      </c>
      <c r="L7864" s="508"/>
      <c r="M7864" s="489">
        <v>0</v>
      </c>
      <c r="N7864" s="490">
        <v>0</v>
      </c>
      <c r="O7864" s="487" t="s">
        <v>5958</v>
      </c>
    </row>
    <row r="7865" spans="1:15" ht="30" x14ac:dyDescent="0.25">
      <c r="A7865" s="489">
        <v>103626</v>
      </c>
      <c r="B7865" s="488" t="s">
        <v>10884</v>
      </c>
      <c r="C7865" s="489" t="s">
        <v>92</v>
      </c>
      <c r="D7865" s="490">
        <v>0</v>
      </c>
      <c r="E7865" s="487"/>
      <c r="F7865" s="487" t="s">
        <v>5958</v>
      </c>
      <c r="G7865" s="488" t="s">
        <v>5981</v>
      </c>
      <c r="H7865" s="488"/>
      <c r="I7865" s="490">
        <v>0</v>
      </c>
      <c r="J7865" s="490">
        <v>0</v>
      </c>
      <c r="K7865" s="490">
        <v>0</v>
      </c>
      <c r="L7865" s="508"/>
      <c r="M7865" s="489">
        <v>0</v>
      </c>
      <c r="N7865" s="490">
        <v>0</v>
      </c>
      <c r="O7865" s="487" t="s">
        <v>5958</v>
      </c>
    </row>
    <row r="7866" spans="1:15" ht="45" x14ac:dyDescent="0.25">
      <c r="A7866" s="489">
        <v>103628</v>
      </c>
      <c r="B7866" s="488" t="s">
        <v>4290</v>
      </c>
      <c r="C7866" s="489" t="s">
        <v>80</v>
      </c>
      <c r="D7866" s="490">
        <v>144417</v>
      </c>
      <c r="E7866" s="487"/>
      <c r="F7866" s="487" t="s">
        <v>5958</v>
      </c>
      <c r="G7866" s="488" t="s">
        <v>5981</v>
      </c>
      <c r="H7866" s="488" t="s">
        <v>5976</v>
      </c>
      <c r="I7866" s="490">
        <v>121358.82</v>
      </c>
      <c r="J7866" s="490">
        <v>0.19</v>
      </c>
      <c r="K7866" s="490">
        <v>144417</v>
      </c>
      <c r="L7866" s="508">
        <v>43553</v>
      </c>
      <c r="M7866" s="489">
        <v>1</v>
      </c>
      <c r="N7866" s="490">
        <v>121358.82</v>
      </c>
      <c r="O7866" s="487" t="s">
        <v>25582</v>
      </c>
    </row>
    <row r="7867" spans="1:15" x14ac:dyDescent="0.25">
      <c r="A7867" s="489">
        <v>103629</v>
      </c>
      <c r="B7867" s="488" t="s">
        <v>4289</v>
      </c>
      <c r="C7867" s="489" t="s">
        <v>80</v>
      </c>
      <c r="D7867" s="490">
        <v>0</v>
      </c>
      <c r="E7867" s="487"/>
      <c r="F7867" s="487" t="s">
        <v>5958</v>
      </c>
      <c r="G7867" s="488" t="s">
        <v>5981</v>
      </c>
      <c r="H7867" s="488"/>
      <c r="I7867" s="490">
        <v>0</v>
      </c>
      <c r="J7867" s="490">
        <v>0</v>
      </c>
      <c r="K7867" s="490">
        <v>0</v>
      </c>
      <c r="L7867" s="508"/>
      <c r="M7867" s="489">
        <v>0</v>
      </c>
      <c r="N7867" s="490">
        <v>0</v>
      </c>
      <c r="O7867" s="487" t="s">
        <v>5958</v>
      </c>
    </row>
    <row r="7868" spans="1:15" ht="45" x14ac:dyDescent="0.25">
      <c r="A7868" s="489">
        <v>103630</v>
      </c>
      <c r="B7868" s="488" t="s">
        <v>4252</v>
      </c>
      <c r="C7868" s="489" t="s">
        <v>87</v>
      </c>
      <c r="D7868" s="490">
        <v>7701</v>
      </c>
      <c r="E7868" s="487"/>
      <c r="F7868" s="487" t="s">
        <v>5958</v>
      </c>
      <c r="G7868" s="488" t="s">
        <v>5981</v>
      </c>
      <c r="H7868" s="488" t="s">
        <v>5984</v>
      </c>
      <c r="I7868" s="490">
        <v>6471.43</v>
      </c>
      <c r="J7868" s="490">
        <v>0.19</v>
      </c>
      <c r="K7868" s="490">
        <v>7701</v>
      </c>
      <c r="L7868" s="508">
        <v>43551</v>
      </c>
      <c r="M7868" s="489">
        <v>1</v>
      </c>
      <c r="N7868" s="490">
        <v>6471.43</v>
      </c>
      <c r="O7868" s="487" t="s">
        <v>25582</v>
      </c>
    </row>
    <row r="7869" spans="1:15" x14ac:dyDescent="0.25">
      <c r="A7869" s="489">
        <v>103631</v>
      </c>
      <c r="B7869" s="488" t="s">
        <v>4249</v>
      </c>
      <c r="C7869" s="489" t="s">
        <v>87</v>
      </c>
      <c r="D7869" s="490">
        <v>0</v>
      </c>
      <c r="E7869" s="487"/>
      <c r="F7869" s="487" t="s">
        <v>5958</v>
      </c>
      <c r="G7869" s="488" t="s">
        <v>5981</v>
      </c>
      <c r="H7869" s="488"/>
      <c r="I7869" s="490">
        <v>0</v>
      </c>
      <c r="J7869" s="490">
        <v>0</v>
      </c>
      <c r="K7869" s="490">
        <v>0</v>
      </c>
      <c r="L7869" s="508"/>
      <c r="M7869" s="489">
        <v>0</v>
      </c>
      <c r="N7869" s="490">
        <v>0</v>
      </c>
      <c r="O7869" s="487" t="s">
        <v>5958</v>
      </c>
    </row>
    <row r="7870" spans="1:15" ht="45" x14ac:dyDescent="0.25">
      <c r="A7870" s="489">
        <v>103632</v>
      </c>
      <c r="B7870" s="488" t="s">
        <v>3996</v>
      </c>
      <c r="C7870" s="489" t="s">
        <v>87</v>
      </c>
      <c r="D7870" s="490">
        <v>5436</v>
      </c>
      <c r="E7870" s="487"/>
      <c r="F7870" s="487" t="s">
        <v>5958</v>
      </c>
      <c r="G7870" s="488" t="s">
        <v>5981</v>
      </c>
      <c r="H7870" s="488" t="s">
        <v>5979</v>
      </c>
      <c r="I7870" s="490">
        <v>4568.07</v>
      </c>
      <c r="J7870" s="490">
        <v>0.19</v>
      </c>
      <c r="K7870" s="490">
        <v>5436</v>
      </c>
      <c r="L7870" s="508">
        <v>43551</v>
      </c>
      <c r="M7870" s="489">
        <v>1</v>
      </c>
      <c r="N7870" s="490">
        <v>4568.07</v>
      </c>
      <c r="O7870" s="487" t="s">
        <v>25582</v>
      </c>
    </row>
    <row r="7871" spans="1:15" ht="30" x14ac:dyDescent="0.25">
      <c r="A7871" s="489">
        <v>103633</v>
      </c>
      <c r="B7871" s="488" t="s">
        <v>10883</v>
      </c>
      <c r="C7871" s="489" t="s">
        <v>87</v>
      </c>
      <c r="D7871" s="490">
        <v>0</v>
      </c>
      <c r="E7871" s="487"/>
      <c r="F7871" s="487" t="s">
        <v>5958</v>
      </c>
      <c r="G7871" s="488" t="s">
        <v>5962</v>
      </c>
      <c r="H7871" s="488"/>
      <c r="I7871" s="490">
        <v>0</v>
      </c>
      <c r="J7871" s="490">
        <v>0</v>
      </c>
      <c r="K7871" s="490">
        <v>0</v>
      </c>
      <c r="L7871" s="508"/>
      <c r="M7871" s="489">
        <v>0</v>
      </c>
      <c r="N7871" s="490">
        <v>0</v>
      </c>
      <c r="O7871" s="487" t="s">
        <v>5958</v>
      </c>
    </row>
    <row r="7872" spans="1:15" ht="30" x14ac:dyDescent="0.25">
      <c r="A7872" s="489">
        <v>103634</v>
      </c>
      <c r="B7872" s="488" t="s">
        <v>10882</v>
      </c>
      <c r="C7872" s="489" t="s">
        <v>87</v>
      </c>
      <c r="D7872" s="490">
        <v>0</v>
      </c>
      <c r="E7872" s="487"/>
      <c r="F7872" s="487" t="s">
        <v>5958</v>
      </c>
      <c r="G7872" s="488" t="s">
        <v>5962</v>
      </c>
      <c r="H7872" s="488"/>
      <c r="I7872" s="490">
        <v>0</v>
      </c>
      <c r="J7872" s="490">
        <v>0</v>
      </c>
      <c r="K7872" s="490">
        <v>0</v>
      </c>
      <c r="L7872" s="508"/>
      <c r="M7872" s="489">
        <v>0</v>
      </c>
      <c r="N7872" s="490">
        <v>0</v>
      </c>
      <c r="O7872" s="487" t="s">
        <v>5958</v>
      </c>
    </row>
    <row r="7873" spans="1:15" ht="30" x14ac:dyDescent="0.25">
      <c r="A7873" s="489">
        <v>103635</v>
      </c>
      <c r="B7873" s="488" t="s">
        <v>10881</v>
      </c>
      <c r="C7873" s="489" t="s">
        <v>80</v>
      </c>
      <c r="D7873" s="490">
        <v>0</v>
      </c>
      <c r="E7873" s="487"/>
      <c r="F7873" s="487" t="s">
        <v>5958</v>
      </c>
      <c r="G7873" s="488" t="s">
        <v>5981</v>
      </c>
      <c r="H7873" s="488"/>
      <c r="I7873" s="490">
        <v>0</v>
      </c>
      <c r="J7873" s="490">
        <v>0</v>
      </c>
      <c r="K7873" s="490">
        <v>0</v>
      </c>
      <c r="L7873" s="508"/>
      <c r="M7873" s="489">
        <v>0</v>
      </c>
      <c r="N7873" s="490">
        <v>0</v>
      </c>
      <c r="O7873" s="487" t="s">
        <v>5958</v>
      </c>
    </row>
    <row r="7874" spans="1:15" ht="45" x14ac:dyDescent="0.25">
      <c r="A7874" s="489">
        <v>103636</v>
      </c>
      <c r="B7874" s="488" t="s">
        <v>4135</v>
      </c>
      <c r="C7874" s="489" t="s">
        <v>92</v>
      </c>
      <c r="D7874" s="490">
        <v>158445</v>
      </c>
      <c r="E7874" s="487"/>
      <c r="F7874" s="487" t="s">
        <v>5958</v>
      </c>
      <c r="G7874" s="488" t="s">
        <v>6002</v>
      </c>
      <c r="H7874" s="488" t="s">
        <v>5976</v>
      </c>
      <c r="I7874" s="490">
        <v>133147.06</v>
      </c>
      <c r="J7874" s="490">
        <v>0.19</v>
      </c>
      <c r="K7874" s="490">
        <v>158445</v>
      </c>
      <c r="L7874" s="508">
        <v>45503</v>
      </c>
      <c r="M7874" s="489">
        <v>1</v>
      </c>
      <c r="N7874" s="490">
        <v>133147.06</v>
      </c>
      <c r="O7874" s="487" t="s">
        <v>25582</v>
      </c>
    </row>
    <row r="7875" spans="1:15" ht="45" x14ac:dyDescent="0.25">
      <c r="A7875" s="489">
        <v>103637</v>
      </c>
      <c r="B7875" s="488" t="s">
        <v>7337</v>
      </c>
      <c r="C7875" s="489" t="s">
        <v>87</v>
      </c>
      <c r="D7875" s="490">
        <v>377800</v>
      </c>
      <c r="E7875" s="487"/>
      <c r="F7875" s="487" t="s">
        <v>5958</v>
      </c>
      <c r="G7875" s="488" t="s">
        <v>6115</v>
      </c>
      <c r="H7875" s="488" t="s">
        <v>5980</v>
      </c>
      <c r="I7875" s="490">
        <v>317478.99</v>
      </c>
      <c r="J7875" s="490">
        <v>0.19</v>
      </c>
      <c r="K7875" s="490">
        <v>377800</v>
      </c>
      <c r="L7875" s="508">
        <v>45062</v>
      </c>
      <c r="M7875" s="489">
        <v>1</v>
      </c>
      <c r="N7875" s="490">
        <v>317478.99</v>
      </c>
      <c r="O7875" s="487" t="s">
        <v>25582</v>
      </c>
    </row>
    <row r="7876" spans="1:15" x14ac:dyDescent="0.25">
      <c r="A7876" s="489">
        <v>103638</v>
      </c>
      <c r="B7876" s="488" t="s">
        <v>4318</v>
      </c>
      <c r="C7876" s="489" t="s">
        <v>87</v>
      </c>
      <c r="D7876" s="490">
        <v>0</v>
      </c>
      <c r="E7876" s="487"/>
      <c r="F7876" s="487" t="s">
        <v>5958</v>
      </c>
      <c r="G7876" s="488" t="s">
        <v>5981</v>
      </c>
      <c r="H7876" s="488"/>
      <c r="I7876" s="490">
        <v>0</v>
      </c>
      <c r="J7876" s="490">
        <v>0</v>
      </c>
      <c r="K7876" s="490">
        <v>0</v>
      </c>
      <c r="L7876" s="508"/>
      <c r="M7876" s="489">
        <v>0</v>
      </c>
      <c r="N7876" s="490">
        <v>0</v>
      </c>
      <c r="O7876" s="487" t="s">
        <v>5958</v>
      </c>
    </row>
    <row r="7877" spans="1:15" x14ac:dyDescent="0.25">
      <c r="A7877" s="489">
        <v>103639</v>
      </c>
      <c r="B7877" s="488" t="s">
        <v>3928</v>
      </c>
      <c r="C7877" s="489" t="s">
        <v>87</v>
      </c>
      <c r="D7877" s="490">
        <v>0</v>
      </c>
      <c r="E7877" s="487"/>
      <c r="F7877" s="487" t="s">
        <v>5958</v>
      </c>
      <c r="G7877" s="488" t="s">
        <v>5981</v>
      </c>
      <c r="H7877" s="488"/>
      <c r="I7877" s="490">
        <v>0</v>
      </c>
      <c r="J7877" s="490">
        <v>0</v>
      </c>
      <c r="K7877" s="490">
        <v>0</v>
      </c>
      <c r="L7877" s="508"/>
      <c r="M7877" s="489">
        <v>0</v>
      </c>
      <c r="N7877" s="490">
        <v>0</v>
      </c>
      <c r="O7877" s="487" t="s">
        <v>5958</v>
      </c>
    </row>
    <row r="7878" spans="1:15" ht="30" x14ac:dyDescent="0.25">
      <c r="A7878" s="489">
        <v>103640</v>
      </c>
      <c r="B7878" s="488" t="s">
        <v>1342</v>
      </c>
      <c r="C7878" s="489" t="s">
        <v>87</v>
      </c>
      <c r="D7878" s="490">
        <v>461413</v>
      </c>
      <c r="E7878" s="487"/>
      <c r="F7878" s="487" t="s">
        <v>5958</v>
      </c>
      <c r="G7878" s="488" t="s">
        <v>6115</v>
      </c>
      <c r="H7878" s="488" t="s">
        <v>25583</v>
      </c>
      <c r="I7878" s="490">
        <v>387742.02</v>
      </c>
      <c r="J7878" s="490">
        <v>0.19</v>
      </c>
      <c r="K7878" s="490">
        <v>461413</v>
      </c>
      <c r="L7878" s="508">
        <v>45013</v>
      </c>
      <c r="M7878" s="489">
        <v>1</v>
      </c>
      <c r="N7878" s="490">
        <v>387742.02</v>
      </c>
      <c r="O7878" s="487" t="s">
        <v>25582</v>
      </c>
    </row>
    <row r="7879" spans="1:15" ht="30" x14ac:dyDescent="0.25">
      <c r="A7879" s="489">
        <v>103641</v>
      </c>
      <c r="B7879" s="488" t="s">
        <v>4319</v>
      </c>
      <c r="C7879" s="489" t="s">
        <v>87</v>
      </c>
      <c r="D7879" s="490">
        <v>150825</v>
      </c>
      <c r="E7879" s="487"/>
      <c r="F7879" s="487" t="s">
        <v>5958</v>
      </c>
      <c r="G7879" s="488" t="s">
        <v>5981</v>
      </c>
      <c r="H7879" s="488" t="s">
        <v>25583</v>
      </c>
      <c r="I7879" s="490">
        <v>126743.7</v>
      </c>
      <c r="J7879" s="490">
        <v>0.19</v>
      </c>
      <c r="K7879" s="490">
        <v>150825</v>
      </c>
      <c r="L7879" s="508">
        <v>44601</v>
      </c>
      <c r="M7879" s="489">
        <v>1</v>
      </c>
      <c r="N7879" s="490">
        <v>126743.7</v>
      </c>
      <c r="O7879" s="487" t="s">
        <v>25582</v>
      </c>
    </row>
    <row r="7880" spans="1:15" ht="30" x14ac:dyDescent="0.25">
      <c r="A7880" s="489">
        <v>103642</v>
      </c>
      <c r="B7880" s="488" t="s">
        <v>2534</v>
      </c>
      <c r="C7880" s="489" t="s">
        <v>87</v>
      </c>
      <c r="D7880" s="490">
        <v>314219</v>
      </c>
      <c r="E7880" s="487"/>
      <c r="F7880" s="487" t="s">
        <v>5958</v>
      </c>
      <c r="G7880" s="488" t="s">
        <v>6114</v>
      </c>
      <c r="H7880" s="488" t="s">
        <v>25583</v>
      </c>
      <c r="I7880" s="490">
        <v>264049.58</v>
      </c>
      <c r="J7880" s="490">
        <v>0.19</v>
      </c>
      <c r="K7880" s="490">
        <v>314219</v>
      </c>
      <c r="L7880" s="508">
        <v>44592</v>
      </c>
      <c r="M7880" s="489">
        <v>1</v>
      </c>
      <c r="N7880" s="490">
        <v>264049.58</v>
      </c>
      <c r="O7880" s="487" t="s">
        <v>25582</v>
      </c>
    </row>
    <row r="7881" spans="1:15" ht="30" x14ac:dyDescent="0.25">
      <c r="A7881" s="489">
        <v>103643</v>
      </c>
      <c r="B7881" s="488" t="s">
        <v>10880</v>
      </c>
      <c r="C7881" s="489" t="s">
        <v>87</v>
      </c>
      <c r="D7881" s="490">
        <v>0</v>
      </c>
      <c r="E7881" s="487"/>
      <c r="F7881" s="487" t="s">
        <v>5958</v>
      </c>
      <c r="G7881" s="488" t="s">
        <v>6114</v>
      </c>
      <c r="H7881" s="488"/>
      <c r="I7881" s="490">
        <v>0</v>
      </c>
      <c r="J7881" s="490">
        <v>0</v>
      </c>
      <c r="K7881" s="490">
        <v>0</v>
      </c>
      <c r="L7881" s="508"/>
      <c r="M7881" s="489">
        <v>0</v>
      </c>
      <c r="N7881" s="490">
        <v>0</v>
      </c>
      <c r="O7881" s="487" t="s">
        <v>5958</v>
      </c>
    </row>
    <row r="7882" spans="1:15" ht="30" x14ac:dyDescent="0.25">
      <c r="A7882" s="489">
        <v>103644</v>
      </c>
      <c r="B7882" s="488" t="s">
        <v>10879</v>
      </c>
      <c r="C7882" s="489" t="s">
        <v>87</v>
      </c>
      <c r="D7882" s="490">
        <v>0</v>
      </c>
      <c r="E7882" s="487"/>
      <c r="F7882" s="487" t="s">
        <v>5958</v>
      </c>
      <c r="G7882" s="488" t="s">
        <v>6052</v>
      </c>
      <c r="H7882" s="488"/>
      <c r="I7882" s="490">
        <v>0</v>
      </c>
      <c r="J7882" s="490">
        <v>0</v>
      </c>
      <c r="K7882" s="490">
        <v>0</v>
      </c>
      <c r="L7882" s="508"/>
      <c r="M7882" s="489">
        <v>0</v>
      </c>
      <c r="N7882" s="490">
        <v>0</v>
      </c>
      <c r="O7882" s="487" t="s">
        <v>5958</v>
      </c>
    </row>
    <row r="7883" spans="1:15" ht="30" x14ac:dyDescent="0.25">
      <c r="A7883" s="489">
        <v>103645</v>
      </c>
      <c r="B7883" s="488" t="s">
        <v>9081</v>
      </c>
      <c r="C7883" s="489" t="s">
        <v>87</v>
      </c>
      <c r="D7883" s="490">
        <v>3969</v>
      </c>
      <c r="E7883" s="487"/>
      <c r="F7883" s="487" t="s">
        <v>5958</v>
      </c>
      <c r="G7883" s="488" t="s">
        <v>6052</v>
      </c>
      <c r="H7883" s="488" t="s">
        <v>5989</v>
      </c>
      <c r="I7883" s="490">
        <v>3335.29</v>
      </c>
      <c r="J7883" s="490">
        <v>0.19</v>
      </c>
      <c r="K7883" s="490">
        <v>3969</v>
      </c>
      <c r="L7883" s="508">
        <v>45491</v>
      </c>
      <c r="M7883" s="489">
        <v>1</v>
      </c>
      <c r="N7883" s="490">
        <v>3335.29</v>
      </c>
      <c r="O7883" s="487" t="s">
        <v>25582</v>
      </c>
    </row>
    <row r="7884" spans="1:15" ht="30" x14ac:dyDescent="0.25">
      <c r="A7884" s="489">
        <v>103646</v>
      </c>
      <c r="B7884" s="488" t="s">
        <v>10878</v>
      </c>
      <c r="C7884" s="489" t="s">
        <v>87</v>
      </c>
      <c r="D7884" s="490">
        <v>33693.01</v>
      </c>
      <c r="E7884" s="487"/>
      <c r="F7884" s="487" t="s">
        <v>5958</v>
      </c>
      <c r="G7884" s="488" t="s">
        <v>6227</v>
      </c>
      <c r="H7884" s="488" t="s">
        <v>25583</v>
      </c>
      <c r="I7884" s="490">
        <v>28313.45</v>
      </c>
      <c r="J7884" s="490">
        <v>0.19</v>
      </c>
      <c r="K7884" s="490">
        <v>33693.01</v>
      </c>
      <c r="L7884" s="508">
        <v>44602</v>
      </c>
      <c r="M7884" s="489">
        <v>1</v>
      </c>
      <c r="N7884" s="490">
        <v>28313.45</v>
      </c>
      <c r="O7884" s="487" t="s">
        <v>25582</v>
      </c>
    </row>
    <row r="7885" spans="1:15" ht="30" x14ac:dyDescent="0.25">
      <c r="A7885" s="489">
        <v>103647</v>
      </c>
      <c r="B7885" s="488" t="s">
        <v>10877</v>
      </c>
      <c r="C7885" s="489" t="s">
        <v>87</v>
      </c>
      <c r="D7885" s="490">
        <v>43362.01</v>
      </c>
      <c r="E7885" s="487"/>
      <c r="F7885" s="487" t="s">
        <v>5958</v>
      </c>
      <c r="G7885" s="488" t="s">
        <v>6227</v>
      </c>
      <c r="H7885" s="488" t="s">
        <v>25583</v>
      </c>
      <c r="I7885" s="490">
        <v>36438.660000000003</v>
      </c>
      <c r="J7885" s="490">
        <v>0.19</v>
      </c>
      <c r="K7885" s="490">
        <v>43362.01</v>
      </c>
      <c r="L7885" s="508">
        <v>44602</v>
      </c>
      <c r="M7885" s="489">
        <v>1</v>
      </c>
      <c r="N7885" s="490">
        <v>36438.660000000003</v>
      </c>
      <c r="O7885" s="487" t="s">
        <v>25582</v>
      </c>
    </row>
    <row r="7886" spans="1:15" x14ac:dyDescent="0.25">
      <c r="A7886" s="489">
        <v>103649</v>
      </c>
      <c r="B7886" s="488" t="s">
        <v>3998</v>
      </c>
      <c r="C7886" s="489" t="s">
        <v>77</v>
      </c>
      <c r="D7886" s="490">
        <v>0</v>
      </c>
      <c r="E7886" s="487"/>
      <c r="F7886" s="487" t="s">
        <v>5958</v>
      </c>
      <c r="G7886" s="488" t="s">
        <v>5981</v>
      </c>
      <c r="H7886" s="488"/>
      <c r="I7886" s="490">
        <v>0</v>
      </c>
      <c r="J7886" s="490">
        <v>0</v>
      </c>
      <c r="K7886" s="490">
        <v>0</v>
      </c>
      <c r="L7886" s="508"/>
      <c r="M7886" s="489">
        <v>0</v>
      </c>
      <c r="N7886" s="490">
        <v>0</v>
      </c>
      <c r="O7886" s="487" t="s">
        <v>5958</v>
      </c>
    </row>
    <row r="7887" spans="1:15" ht="30" x14ac:dyDescent="0.25">
      <c r="A7887" s="489">
        <v>103650</v>
      </c>
      <c r="B7887" s="488" t="s">
        <v>10876</v>
      </c>
      <c r="C7887" s="489" t="s">
        <v>87</v>
      </c>
      <c r="D7887" s="490">
        <v>0</v>
      </c>
      <c r="E7887" s="487"/>
      <c r="F7887" s="487" t="s">
        <v>5958</v>
      </c>
      <c r="G7887" s="488" t="s">
        <v>6603</v>
      </c>
      <c r="H7887" s="488"/>
      <c r="I7887" s="490">
        <v>0</v>
      </c>
      <c r="J7887" s="490">
        <v>0</v>
      </c>
      <c r="K7887" s="490">
        <v>0</v>
      </c>
      <c r="L7887" s="508"/>
      <c r="M7887" s="489">
        <v>0</v>
      </c>
      <c r="N7887" s="490">
        <v>0</v>
      </c>
      <c r="O7887" s="487" t="s">
        <v>5958</v>
      </c>
    </row>
    <row r="7888" spans="1:15" ht="30" x14ac:dyDescent="0.25">
      <c r="A7888" s="489">
        <v>103651</v>
      </c>
      <c r="B7888" s="488" t="s">
        <v>10875</v>
      </c>
      <c r="C7888" s="489" t="s">
        <v>80</v>
      </c>
      <c r="D7888" s="490">
        <v>0</v>
      </c>
      <c r="E7888" s="487"/>
      <c r="F7888" s="487" t="s">
        <v>5958</v>
      </c>
      <c r="G7888" s="488" t="s">
        <v>25584</v>
      </c>
      <c r="H7888" s="488"/>
      <c r="I7888" s="490">
        <v>0</v>
      </c>
      <c r="J7888" s="490">
        <v>0</v>
      </c>
      <c r="K7888" s="490">
        <v>0</v>
      </c>
      <c r="L7888" s="508"/>
      <c r="M7888" s="489">
        <v>0</v>
      </c>
      <c r="N7888" s="490">
        <v>0</v>
      </c>
      <c r="O7888" s="487" t="s">
        <v>5958</v>
      </c>
    </row>
    <row r="7889" spans="1:15" ht="45" x14ac:dyDescent="0.25">
      <c r="A7889" s="489">
        <v>103652</v>
      </c>
      <c r="B7889" s="488" t="s">
        <v>3100</v>
      </c>
      <c r="C7889" s="489" t="s">
        <v>92</v>
      </c>
      <c r="D7889" s="490">
        <v>38000</v>
      </c>
      <c r="E7889" s="487"/>
      <c r="F7889" s="487" t="s">
        <v>5958</v>
      </c>
      <c r="G7889" s="488" t="s">
        <v>6197</v>
      </c>
      <c r="H7889" s="488" t="s">
        <v>5980</v>
      </c>
      <c r="I7889" s="490">
        <v>31932.77</v>
      </c>
      <c r="J7889" s="490">
        <v>0.19</v>
      </c>
      <c r="K7889" s="490">
        <v>38000</v>
      </c>
      <c r="L7889" s="508">
        <v>45478</v>
      </c>
      <c r="M7889" s="489">
        <v>1</v>
      </c>
      <c r="N7889" s="490">
        <v>31932.77</v>
      </c>
      <c r="O7889" s="487" t="s">
        <v>25582</v>
      </c>
    </row>
    <row r="7890" spans="1:15" x14ac:dyDescent="0.25">
      <c r="A7890" s="489">
        <v>103653</v>
      </c>
      <c r="B7890" s="488" t="s">
        <v>4163</v>
      </c>
      <c r="C7890" s="489" t="s">
        <v>80</v>
      </c>
      <c r="D7890" s="490">
        <v>0</v>
      </c>
      <c r="E7890" s="487"/>
      <c r="F7890" s="487" t="s">
        <v>5958</v>
      </c>
      <c r="G7890" s="488" t="s">
        <v>5981</v>
      </c>
      <c r="H7890" s="488"/>
      <c r="I7890" s="490">
        <v>0</v>
      </c>
      <c r="J7890" s="490">
        <v>0</v>
      </c>
      <c r="K7890" s="490">
        <v>0</v>
      </c>
      <c r="L7890" s="508"/>
      <c r="M7890" s="489">
        <v>0</v>
      </c>
      <c r="N7890" s="490">
        <v>0</v>
      </c>
      <c r="O7890" s="487" t="s">
        <v>5958</v>
      </c>
    </row>
    <row r="7891" spans="1:15" x14ac:dyDescent="0.25">
      <c r="A7891" s="489">
        <v>103654</v>
      </c>
      <c r="B7891" s="488" t="s">
        <v>10874</v>
      </c>
      <c r="C7891" s="489" t="s">
        <v>87</v>
      </c>
      <c r="D7891" s="490">
        <v>0</v>
      </c>
      <c r="E7891" s="487"/>
      <c r="F7891" s="487" t="s">
        <v>5958</v>
      </c>
      <c r="G7891" s="488" t="s">
        <v>6197</v>
      </c>
      <c r="H7891" s="488"/>
      <c r="I7891" s="490">
        <v>0</v>
      </c>
      <c r="J7891" s="490">
        <v>0</v>
      </c>
      <c r="K7891" s="490">
        <v>0</v>
      </c>
      <c r="L7891" s="508"/>
      <c r="M7891" s="489">
        <v>0</v>
      </c>
      <c r="N7891" s="490">
        <v>0</v>
      </c>
      <c r="O7891" s="487" t="s">
        <v>5958</v>
      </c>
    </row>
    <row r="7892" spans="1:15" x14ac:dyDescent="0.25">
      <c r="A7892" s="489">
        <v>103655</v>
      </c>
      <c r="B7892" s="488" t="s">
        <v>3095</v>
      </c>
      <c r="C7892" s="489" t="s">
        <v>87</v>
      </c>
      <c r="D7892" s="490">
        <v>0</v>
      </c>
      <c r="E7892" s="487"/>
      <c r="F7892" s="487" t="s">
        <v>5958</v>
      </c>
      <c r="G7892" s="488" t="s">
        <v>6197</v>
      </c>
      <c r="H7892" s="488"/>
      <c r="I7892" s="490">
        <v>0</v>
      </c>
      <c r="J7892" s="490">
        <v>0</v>
      </c>
      <c r="K7892" s="490">
        <v>0</v>
      </c>
      <c r="L7892" s="508"/>
      <c r="M7892" s="489">
        <v>0</v>
      </c>
      <c r="N7892" s="490">
        <v>0</v>
      </c>
      <c r="O7892" s="487" t="s">
        <v>5958</v>
      </c>
    </row>
    <row r="7893" spans="1:15" ht="30" x14ac:dyDescent="0.25">
      <c r="A7893" s="489">
        <v>103656</v>
      </c>
      <c r="B7893" s="488" t="s">
        <v>10873</v>
      </c>
      <c r="C7893" s="489" t="s">
        <v>87</v>
      </c>
      <c r="D7893" s="490">
        <v>0</v>
      </c>
      <c r="E7893" s="487"/>
      <c r="F7893" s="487" t="s">
        <v>5958</v>
      </c>
      <c r="G7893" s="488" t="s">
        <v>6253</v>
      </c>
      <c r="H7893" s="488"/>
      <c r="I7893" s="490">
        <v>0</v>
      </c>
      <c r="J7893" s="490">
        <v>0</v>
      </c>
      <c r="K7893" s="490">
        <v>0</v>
      </c>
      <c r="L7893" s="508"/>
      <c r="M7893" s="489">
        <v>0</v>
      </c>
      <c r="N7893" s="490">
        <v>0</v>
      </c>
      <c r="O7893" s="487" t="s">
        <v>5958</v>
      </c>
    </row>
    <row r="7894" spans="1:15" ht="30" x14ac:dyDescent="0.25">
      <c r="A7894" s="489">
        <v>103657</v>
      </c>
      <c r="B7894" s="488" t="s">
        <v>4199</v>
      </c>
      <c r="C7894" s="489" t="s">
        <v>77</v>
      </c>
      <c r="D7894" s="490">
        <v>0</v>
      </c>
      <c r="E7894" s="487"/>
      <c r="F7894" s="487" t="s">
        <v>10872</v>
      </c>
      <c r="G7894" s="488" t="s">
        <v>6100</v>
      </c>
      <c r="H7894" s="488"/>
      <c r="I7894" s="490">
        <v>0</v>
      </c>
      <c r="J7894" s="490">
        <v>0</v>
      </c>
      <c r="K7894" s="490">
        <v>0</v>
      </c>
      <c r="L7894" s="508"/>
      <c r="M7894" s="489">
        <v>0</v>
      </c>
      <c r="N7894" s="490">
        <v>0</v>
      </c>
      <c r="O7894" s="487" t="s">
        <v>5958</v>
      </c>
    </row>
    <row r="7895" spans="1:15" x14ac:dyDescent="0.25">
      <c r="A7895" s="489">
        <v>103658</v>
      </c>
      <c r="B7895" s="488" t="s">
        <v>3666</v>
      </c>
      <c r="C7895" s="489" t="s">
        <v>77</v>
      </c>
      <c r="D7895" s="490">
        <v>0</v>
      </c>
      <c r="E7895" s="487"/>
      <c r="F7895" s="487" t="s">
        <v>7242</v>
      </c>
      <c r="G7895" s="488" t="s">
        <v>6119</v>
      </c>
      <c r="H7895" s="488"/>
      <c r="I7895" s="490">
        <v>0</v>
      </c>
      <c r="J7895" s="490">
        <v>0</v>
      </c>
      <c r="K7895" s="490">
        <v>0</v>
      </c>
      <c r="L7895" s="508"/>
      <c r="M7895" s="489">
        <v>0</v>
      </c>
      <c r="N7895" s="490">
        <v>0</v>
      </c>
      <c r="O7895" s="487" t="s">
        <v>5958</v>
      </c>
    </row>
    <row r="7896" spans="1:15" ht="45" x14ac:dyDescent="0.25">
      <c r="A7896" s="489">
        <v>103659</v>
      </c>
      <c r="B7896" s="488" t="s">
        <v>7241</v>
      </c>
      <c r="C7896" s="489" t="s">
        <v>77</v>
      </c>
      <c r="D7896" s="490">
        <v>386435</v>
      </c>
      <c r="E7896" s="487"/>
      <c r="F7896" s="487" t="s">
        <v>7242</v>
      </c>
      <c r="G7896" s="488" t="s">
        <v>6119</v>
      </c>
      <c r="H7896" s="488" t="s">
        <v>5976</v>
      </c>
      <c r="I7896" s="490">
        <v>324735.28999999998</v>
      </c>
      <c r="J7896" s="490">
        <v>0.19</v>
      </c>
      <c r="K7896" s="490">
        <v>386435</v>
      </c>
      <c r="L7896" s="508">
        <v>45503</v>
      </c>
      <c r="M7896" s="489">
        <v>1</v>
      </c>
      <c r="N7896" s="490">
        <v>324735.28999999998</v>
      </c>
      <c r="O7896" s="487" t="s">
        <v>25582</v>
      </c>
    </row>
    <row r="7897" spans="1:15" ht="45" x14ac:dyDescent="0.25">
      <c r="A7897" s="489">
        <v>103661</v>
      </c>
      <c r="B7897" s="488" t="s">
        <v>4095</v>
      </c>
      <c r="C7897" s="489" t="s">
        <v>87</v>
      </c>
      <c r="D7897" s="490">
        <v>8662</v>
      </c>
      <c r="E7897" s="487"/>
      <c r="F7897" s="487" t="s">
        <v>5958</v>
      </c>
      <c r="G7897" s="488" t="s">
        <v>5981</v>
      </c>
      <c r="H7897" s="488" t="s">
        <v>5980</v>
      </c>
      <c r="I7897" s="490">
        <v>7278.99</v>
      </c>
      <c r="J7897" s="490">
        <v>0.19</v>
      </c>
      <c r="K7897" s="490">
        <v>8662</v>
      </c>
      <c r="L7897" s="508">
        <v>43544</v>
      </c>
      <c r="M7897" s="489">
        <v>1</v>
      </c>
      <c r="N7897" s="490">
        <v>7278.99</v>
      </c>
      <c r="O7897" s="487" t="s">
        <v>25582</v>
      </c>
    </row>
    <row r="7898" spans="1:15" x14ac:dyDescent="0.25">
      <c r="A7898" s="489">
        <v>103662</v>
      </c>
      <c r="B7898" s="488" t="s">
        <v>4062</v>
      </c>
      <c r="C7898" s="489" t="s">
        <v>80</v>
      </c>
      <c r="D7898" s="490">
        <v>0</v>
      </c>
      <c r="E7898" s="487"/>
      <c r="F7898" s="487" t="s">
        <v>5958</v>
      </c>
      <c r="G7898" s="488" t="s">
        <v>5981</v>
      </c>
      <c r="H7898" s="488"/>
      <c r="I7898" s="490">
        <v>0</v>
      </c>
      <c r="J7898" s="490">
        <v>0</v>
      </c>
      <c r="K7898" s="490">
        <v>0</v>
      </c>
      <c r="L7898" s="508"/>
      <c r="M7898" s="489">
        <v>0</v>
      </c>
      <c r="N7898" s="490">
        <v>0</v>
      </c>
      <c r="O7898" s="487" t="s">
        <v>5958</v>
      </c>
    </row>
    <row r="7899" spans="1:15" x14ac:dyDescent="0.25">
      <c r="A7899" s="489">
        <v>103663</v>
      </c>
      <c r="B7899" s="488" t="s">
        <v>3983</v>
      </c>
      <c r="C7899" s="489" t="s">
        <v>80</v>
      </c>
      <c r="D7899" s="490">
        <v>0</v>
      </c>
      <c r="E7899" s="487"/>
      <c r="F7899" s="487" t="s">
        <v>5958</v>
      </c>
      <c r="G7899" s="488" t="s">
        <v>5981</v>
      </c>
      <c r="H7899" s="488"/>
      <c r="I7899" s="490">
        <v>0</v>
      </c>
      <c r="J7899" s="490">
        <v>0</v>
      </c>
      <c r="K7899" s="490">
        <v>0</v>
      </c>
      <c r="L7899" s="508"/>
      <c r="M7899" s="489">
        <v>0</v>
      </c>
      <c r="N7899" s="490">
        <v>0</v>
      </c>
      <c r="O7899" s="487" t="s">
        <v>5958</v>
      </c>
    </row>
    <row r="7900" spans="1:15" ht="30" x14ac:dyDescent="0.25">
      <c r="A7900" s="489">
        <v>103664</v>
      </c>
      <c r="B7900" s="488" t="s">
        <v>14723</v>
      </c>
      <c r="C7900" s="489" t="s">
        <v>92</v>
      </c>
      <c r="D7900" s="490">
        <v>47529</v>
      </c>
      <c r="E7900" s="487"/>
      <c r="F7900" s="487" t="s">
        <v>5958</v>
      </c>
      <c r="G7900" s="488" t="s">
        <v>6263</v>
      </c>
      <c r="H7900" s="488" t="s">
        <v>25583</v>
      </c>
      <c r="I7900" s="490">
        <v>39940.339999999997</v>
      </c>
      <c r="J7900" s="490">
        <v>0.19</v>
      </c>
      <c r="K7900" s="490">
        <v>47529</v>
      </c>
      <c r="L7900" s="508">
        <v>44585</v>
      </c>
      <c r="M7900" s="489">
        <v>1</v>
      </c>
      <c r="N7900" s="490">
        <v>39940.339999999997</v>
      </c>
      <c r="O7900" s="487" t="s">
        <v>25582</v>
      </c>
    </row>
    <row r="7901" spans="1:15" x14ac:dyDescent="0.25">
      <c r="A7901" s="489">
        <v>103665</v>
      </c>
      <c r="B7901" s="488" t="s">
        <v>4073</v>
      </c>
      <c r="C7901" s="489" t="s">
        <v>87</v>
      </c>
      <c r="D7901" s="490">
        <v>0</v>
      </c>
      <c r="E7901" s="487"/>
      <c r="F7901" s="487" t="s">
        <v>5958</v>
      </c>
      <c r="G7901" s="488" t="s">
        <v>5981</v>
      </c>
      <c r="H7901" s="488"/>
      <c r="I7901" s="490">
        <v>0</v>
      </c>
      <c r="J7901" s="490">
        <v>0</v>
      </c>
      <c r="K7901" s="490">
        <v>0</v>
      </c>
      <c r="L7901" s="508"/>
      <c r="M7901" s="489">
        <v>0</v>
      </c>
      <c r="N7901" s="490">
        <v>0</v>
      </c>
      <c r="O7901" s="487" t="s">
        <v>5958</v>
      </c>
    </row>
    <row r="7902" spans="1:15" x14ac:dyDescent="0.25">
      <c r="A7902" s="489">
        <v>103666</v>
      </c>
      <c r="B7902" s="488" t="s">
        <v>4027</v>
      </c>
      <c r="C7902" s="489" t="s">
        <v>80</v>
      </c>
      <c r="D7902" s="490">
        <v>0</v>
      </c>
      <c r="E7902" s="487"/>
      <c r="F7902" s="487" t="s">
        <v>5958</v>
      </c>
      <c r="G7902" s="488" t="s">
        <v>5981</v>
      </c>
      <c r="H7902" s="488"/>
      <c r="I7902" s="490">
        <v>0</v>
      </c>
      <c r="J7902" s="490">
        <v>0</v>
      </c>
      <c r="K7902" s="490">
        <v>0</v>
      </c>
      <c r="L7902" s="508"/>
      <c r="M7902" s="489">
        <v>0</v>
      </c>
      <c r="N7902" s="490">
        <v>0</v>
      </c>
      <c r="O7902" s="487" t="s">
        <v>5958</v>
      </c>
    </row>
    <row r="7903" spans="1:15" x14ac:dyDescent="0.25">
      <c r="A7903" s="489">
        <v>103667</v>
      </c>
      <c r="B7903" s="488" t="s">
        <v>4246</v>
      </c>
      <c r="C7903" s="489" t="s">
        <v>80</v>
      </c>
      <c r="D7903" s="490">
        <v>0</v>
      </c>
      <c r="E7903" s="487"/>
      <c r="F7903" s="487" t="s">
        <v>5958</v>
      </c>
      <c r="G7903" s="488" t="s">
        <v>5981</v>
      </c>
      <c r="H7903" s="488"/>
      <c r="I7903" s="490">
        <v>0</v>
      </c>
      <c r="J7903" s="490">
        <v>0</v>
      </c>
      <c r="K7903" s="490">
        <v>0</v>
      </c>
      <c r="L7903" s="508"/>
      <c r="M7903" s="489">
        <v>0</v>
      </c>
      <c r="N7903" s="490">
        <v>0</v>
      </c>
      <c r="O7903" s="487" t="s">
        <v>5958</v>
      </c>
    </row>
    <row r="7904" spans="1:15" x14ac:dyDescent="0.25">
      <c r="A7904" s="489">
        <v>103668</v>
      </c>
      <c r="B7904" s="488" t="s">
        <v>10871</v>
      </c>
      <c r="C7904" s="489" t="s">
        <v>87</v>
      </c>
      <c r="D7904" s="490">
        <v>0</v>
      </c>
      <c r="E7904" s="487"/>
      <c r="F7904" s="487" t="s">
        <v>5958</v>
      </c>
      <c r="G7904" s="488" t="s">
        <v>5981</v>
      </c>
      <c r="H7904" s="488"/>
      <c r="I7904" s="490">
        <v>0</v>
      </c>
      <c r="J7904" s="490">
        <v>0</v>
      </c>
      <c r="K7904" s="490">
        <v>0</v>
      </c>
      <c r="L7904" s="508"/>
      <c r="M7904" s="489">
        <v>0</v>
      </c>
      <c r="N7904" s="490">
        <v>0</v>
      </c>
      <c r="O7904" s="487" t="s">
        <v>5958</v>
      </c>
    </row>
    <row r="7905" spans="1:15" x14ac:dyDescent="0.25">
      <c r="A7905" s="489">
        <v>103669</v>
      </c>
      <c r="B7905" s="488" t="s">
        <v>4265</v>
      </c>
      <c r="C7905" s="489" t="s">
        <v>87</v>
      </c>
      <c r="D7905" s="490">
        <v>0</v>
      </c>
      <c r="E7905" s="487"/>
      <c r="F7905" s="487" t="s">
        <v>5958</v>
      </c>
      <c r="G7905" s="488" t="s">
        <v>5981</v>
      </c>
      <c r="H7905" s="488"/>
      <c r="I7905" s="490">
        <v>0</v>
      </c>
      <c r="J7905" s="490">
        <v>0</v>
      </c>
      <c r="K7905" s="490">
        <v>0</v>
      </c>
      <c r="L7905" s="508"/>
      <c r="M7905" s="489">
        <v>0</v>
      </c>
      <c r="N7905" s="490">
        <v>0</v>
      </c>
      <c r="O7905" s="487" t="s">
        <v>5958</v>
      </c>
    </row>
    <row r="7906" spans="1:15" x14ac:dyDescent="0.25">
      <c r="A7906" s="489">
        <v>103670</v>
      </c>
      <c r="B7906" s="488" t="s">
        <v>10870</v>
      </c>
      <c r="C7906" s="489" t="s">
        <v>92</v>
      </c>
      <c r="D7906" s="490">
        <v>0</v>
      </c>
      <c r="E7906" s="487"/>
      <c r="F7906" s="487" t="s">
        <v>5958</v>
      </c>
      <c r="G7906" s="488" t="s">
        <v>5981</v>
      </c>
      <c r="H7906" s="488"/>
      <c r="I7906" s="490">
        <v>0</v>
      </c>
      <c r="J7906" s="490">
        <v>0</v>
      </c>
      <c r="K7906" s="490">
        <v>0</v>
      </c>
      <c r="L7906" s="508"/>
      <c r="M7906" s="489">
        <v>0</v>
      </c>
      <c r="N7906" s="490">
        <v>0</v>
      </c>
      <c r="O7906" s="487" t="s">
        <v>5958</v>
      </c>
    </row>
    <row r="7907" spans="1:15" x14ac:dyDescent="0.25">
      <c r="A7907" s="489">
        <v>103671</v>
      </c>
      <c r="B7907" s="488" t="s">
        <v>4142</v>
      </c>
      <c r="C7907" s="489" t="s">
        <v>87</v>
      </c>
      <c r="D7907" s="490">
        <v>0</v>
      </c>
      <c r="E7907" s="487"/>
      <c r="F7907" s="487" t="s">
        <v>5958</v>
      </c>
      <c r="G7907" s="488" t="s">
        <v>5981</v>
      </c>
      <c r="H7907" s="488"/>
      <c r="I7907" s="490">
        <v>0</v>
      </c>
      <c r="J7907" s="490">
        <v>0</v>
      </c>
      <c r="K7907" s="490">
        <v>0</v>
      </c>
      <c r="L7907" s="508"/>
      <c r="M7907" s="489">
        <v>0</v>
      </c>
      <c r="N7907" s="490">
        <v>0</v>
      </c>
      <c r="O7907" s="487" t="s">
        <v>5958</v>
      </c>
    </row>
    <row r="7908" spans="1:15" x14ac:dyDescent="0.25">
      <c r="A7908" s="489">
        <v>103672</v>
      </c>
      <c r="B7908" s="488" t="s">
        <v>4145</v>
      </c>
      <c r="C7908" s="489" t="s">
        <v>87</v>
      </c>
      <c r="D7908" s="490">
        <v>0</v>
      </c>
      <c r="E7908" s="487"/>
      <c r="F7908" s="487" t="s">
        <v>5958</v>
      </c>
      <c r="G7908" s="488" t="s">
        <v>5981</v>
      </c>
      <c r="H7908" s="488"/>
      <c r="I7908" s="490">
        <v>0</v>
      </c>
      <c r="J7908" s="490">
        <v>0</v>
      </c>
      <c r="K7908" s="490">
        <v>0</v>
      </c>
      <c r="L7908" s="508"/>
      <c r="M7908" s="489">
        <v>0</v>
      </c>
      <c r="N7908" s="490">
        <v>0</v>
      </c>
      <c r="O7908" s="487" t="s">
        <v>5958</v>
      </c>
    </row>
    <row r="7909" spans="1:15" x14ac:dyDescent="0.25">
      <c r="A7909" s="489">
        <v>103673</v>
      </c>
      <c r="B7909" s="488" t="s">
        <v>10869</v>
      </c>
      <c r="C7909" s="489" t="s">
        <v>182</v>
      </c>
      <c r="D7909" s="490">
        <v>0</v>
      </c>
      <c r="E7909" s="487"/>
      <c r="F7909" s="487" t="s">
        <v>5958</v>
      </c>
      <c r="G7909" s="488" t="s">
        <v>6172</v>
      </c>
      <c r="H7909" s="488"/>
      <c r="I7909" s="490">
        <v>0</v>
      </c>
      <c r="J7909" s="490">
        <v>0</v>
      </c>
      <c r="K7909" s="490">
        <v>0</v>
      </c>
      <c r="L7909" s="508"/>
      <c r="M7909" s="489">
        <v>0</v>
      </c>
      <c r="N7909" s="490">
        <v>0</v>
      </c>
      <c r="O7909" s="487" t="s">
        <v>5958</v>
      </c>
    </row>
    <row r="7910" spans="1:15" ht="45" x14ac:dyDescent="0.25">
      <c r="A7910" s="489">
        <v>103674</v>
      </c>
      <c r="B7910" s="488" t="s">
        <v>8131</v>
      </c>
      <c r="C7910" s="489" t="s">
        <v>87</v>
      </c>
      <c r="D7910" s="490">
        <v>307069</v>
      </c>
      <c r="E7910" s="487"/>
      <c r="F7910" s="487" t="s">
        <v>5958</v>
      </c>
      <c r="G7910" s="488" t="s">
        <v>6115</v>
      </c>
      <c r="H7910" s="488" t="s">
        <v>5976</v>
      </c>
      <c r="I7910" s="490">
        <v>258041.18</v>
      </c>
      <c r="J7910" s="490">
        <v>0.19</v>
      </c>
      <c r="K7910" s="490">
        <v>307069</v>
      </c>
      <c r="L7910" s="508">
        <v>43717</v>
      </c>
      <c r="M7910" s="489">
        <v>1</v>
      </c>
      <c r="N7910" s="490">
        <v>258041.18</v>
      </c>
      <c r="O7910" s="487" t="s">
        <v>25582</v>
      </c>
    </row>
    <row r="7911" spans="1:15" x14ac:dyDescent="0.25">
      <c r="A7911" s="489">
        <v>103675</v>
      </c>
      <c r="B7911" s="488" t="s">
        <v>4132</v>
      </c>
      <c r="C7911" s="489" t="s">
        <v>92</v>
      </c>
      <c r="D7911" s="490">
        <v>0</v>
      </c>
      <c r="E7911" s="487"/>
      <c r="F7911" s="487" t="s">
        <v>5958</v>
      </c>
      <c r="G7911" s="488" t="s">
        <v>5981</v>
      </c>
      <c r="H7911" s="488"/>
      <c r="I7911" s="490">
        <v>0</v>
      </c>
      <c r="J7911" s="490">
        <v>0</v>
      </c>
      <c r="K7911" s="490">
        <v>0</v>
      </c>
      <c r="L7911" s="508"/>
      <c r="M7911" s="489">
        <v>0</v>
      </c>
      <c r="N7911" s="490">
        <v>0</v>
      </c>
      <c r="O7911" s="487" t="s">
        <v>5958</v>
      </c>
    </row>
    <row r="7912" spans="1:15" ht="30" x14ac:dyDescent="0.25">
      <c r="A7912" s="489">
        <v>103676</v>
      </c>
      <c r="B7912" s="488" t="s">
        <v>8797</v>
      </c>
      <c r="C7912" s="489" t="s">
        <v>87</v>
      </c>
      <c r="D7912" s="490">
        <v>33263</v>
      </c>
      <c r="E7912" s="487"/>
      <c r="F7912" s="487" t="s">
        <v>5958</v>
      </c>
      <c r="G7912" s="488" t="s">
        <v>6114</v>
      </c>
      <c r="H7912" s="488" t="s">
        <v>25583</v>
      </c>
      <c r="I7912" s="490">
        <v>27952.1</v>
      </c>
      <c r="J7912" s="490">
        <v>0.19</v>
      </c>
      <c r="K7912" s="490">
        <v>33263</v>
      </c>
      <c r="L7912" s="508">
        <v>44592</v>
      </c>
      <c r="M7912" s="489">
        <v>1</v>
      </c>
      <c r="N7912" s="490">
        <v>27952.1</v>
      </c>
      <c r="O7912" s="487" t="s">
        <v>25582</v>
      </c>
    </row>
    <row r="7913" spans="1:15" ht="30" x14ac:dyDescent="0.25">
      <c r="A7913" s="489">
        <v>103677</v>
      </c>
      <c r="B7913" s="488" t="s">
        <v>3975</v>
      </c>
      <c r="C7913" s="489" t="s">
        <v>87</v>
      </c>
      <c r="D7913" s="490">
        <v>8620</v>
      </c>
      <c r="E7913" s="487"/>
      <c r="F7913" s="487" t="s">
        <v>5958</v>
      </c>
      <c r="G7913" s="488" t="s">
        <v>25584</v>
      </c>
      <c r="H7913" s="488" t="s">
        <v>25583</v>
      </c>
      <c r="I7913" s="490">
        <v>7243.7</v>
      </c>
      <c r="J7913" s="490">
        <v>0.19</v>
      </c>
      <c r="K7913" s="490">
        <v>8620</v>
      </c>
      <c r="L7913" s="508">
        <v>44589</v>
      </c>
      <c r="M7913" s="489">
        <v>1</v>
      </c>
      <c r="N7913" s="490">
        <v>7243.7</v>
      </c>
      <c r="O7913" s="487" t="s">
        <v>25582</v>
      </c>
    </row>
    <row r="7914" spans="1:15" x14ac:dyDescent="0.25">
      <c r="A7914" s="489">
        <v>103678</v>
      </c>
      <c r="B7914" s="488" t="s">
        <v>4276</v>
      </c>
      <c r="C7914" s="489" t="s">
        <v>87</v>
      </c>
      <c r="D7914" s="490">
        <v>0</v>
      </c>
      <c r="E7914" s="487"/>
      <c r="F7914" s="487" t="s">
        <v>5958</v>
      </c>
      <c r="G7914" s="488" t="s">
        <v>5981</v>
      </c>
      <c r="H7914" s="488"/>
      <c r="I7914" s="490">
        <v>0</v>
      </c>
      <c r="J7914" s="490">
        <v>0</v>
      </c>
      <c r="K7914" s="490">
        <v>0</v>
      </c>
      <c r="L7914" s="508"/>
      <c r="M7914" s="489">
        <v>0</v>
      </c>
      <c r="N7914" s="490">
        <v>0</v>
      </c>
      <c r="O7914" s="487" t="s">
        <v>5958</v>
      </c>
    </row>
    <row r="7915" spans="1:15" x14ac:dyDescent="0.25">
      <c r="A7915" s="489">
        <v>103679</v>
      </c>
      <c r="B7915" s="488" t="s">
        <v>4006</v>
      </c>
      <c r="C7915" s="489" t="s">
        <v>4371</v>
      </c>
      <c r="D7915" s="490">
        <v>0</v>
      </c>
      <c r="E7915" s="487"/>
      <c r="F7915" s="487" t="s">
        <v>5958</v>
      </c>
      <c r="G7915" s="488" t="s">
        <v>5981</v>
      </c>
      <c r="H7915" s="488"/>
      <c r="I7915" s="490">
        <v>0</v>
      </c>
      <c r="J7915" s="490">
        <v>0</v>
      </c>
      <c r="K7915" s="490">
        <v>0</v>
      </c>
      <c r="L7915" s="508"/>
      <c r="M7915" s="489">
        <v>0</v>
      </c>
      <c r="N7915" s="490">
        <v>0</v>
      </c>
      <c r="O7915" s="487" t="s">
        <v>5958</v>
      </c>
    </row>
    <row r="7916" spans="1:15" ht="30" x14ac:dyDescent="0.25">
      <c r="A7916" s="489">
        <v>103680</v>
      </c>
      <c r="B7916" s="488" t="s">
        <v>3972</v>
      </c>
      <c r="C7916" s="489" t="s">
        <v>87</v>
      </c>
      <c r="D7916" s="490">
        <v>7533</v>
      </c>
      <c r="E7916" s="487"/>
      <c r="F7916" s="487" t="s">
        <v>5958</v>
      </c>
      <c r="G7916" s="488" t="s">
        <v>5981</v>
      </c>
      <c r="H7916" s="488" t="s">
        <v>25583</v>
      </c>
      <c r="I7916" s="490">
        <v>6330.25</v>
      </c>
      <c r="J7916" s="490">
        <v>0.19</v>
      </c>
      <c r="K7916" s="490">
        <v>7533</v>
      </c>
      <c r="L7916" s="508">
        <v>44601</v>
      </c>
      <c r="M7916" s="489">
        <v>1</v>
      </c>
      <c r="N7916" s="490">
        <v>6330.25</v>
      </c>
      <c r="O7916" s="487" t="s">
        <v>25582</v>
      </c>
    </row>
    <row r="7917" spans="1:15" ht="45" x14ac:dyDescent="0.25">
      <c r="A7917" s="489">
        <v>103683</v>
      </c>
      <c r="B7917" s="488" t="s">
        <v>8362</v>
      </c>
      <c r="C7917" s="489" t="s">
        <v>77</v>
      </c>
      <c r="D7917" s="490">
        <v>5113</v>
      </c>
      <c r="E7917" s="487"/>
      <c r="F7917" s="487" t="s">
        <v>5958</v>
      </c>
      <c r="G7917" s="488" t="s">
        <v>5981</v>
      </c>
      <c r="H7917" s="488" t="s">
        <v>5976</v>
      </c>
      <c r="I7917" s="490">
        <v>4296.6400000000003</v>
      </c>
      <c r="J7917" s="490">
        <v>0.19</v>
      </c>
      <c r="K7917" s="490">
        <v>5113</v>
      </c>
      <c r="L7917" s="508">
        <v>43650</v>
      </c>
      <c r="M7917" s="489">
        <v>1</v>
      </c>
      <c r="N7917" s="490">
        <v>4296.6400000000003</v>
      </c>
      <c r="O7917" s="487" t="s">
        <v>25582</v>
      </c>
    </row>
    <row r="7918" spans="1:15" ht="30" x14ac:dyDescent="0.25">
      <c r="A7918" s="489">
        <v>103684</v>
      </c>
      <c r="B7918" s="488" t="s">
        <v>10868</v>
      </c>
      <c r="C7918" s="489" t="s">
        <v>87</v>
      </c>
      <c r="D7918" s="490">
        <v>0</v>
      </c>
      <c r="E7918" s="487"/>
      <c r="F7918" s="487" t="s">
        <v>5958</v>
      </c>
      <c r="G7918" s="488" t="s">
        <v>5981</v>
      </c>
      <c r="H7918" s="488"/>
      <c r="I7918" s="490">
        <v>0</v>
      </c>
      <c r="J7918" s="490">
        <v>0</v>
      </c>
      <c r="K7918" s="490">
        <v>0</v>
      </c>
      <c r="L7918" s="508"/>
      <c r="M7918" s="489">
        <v>0</v>
      </c>
      <c r="N7918" s="490">
        <v>0</v>
      </c>
      <c r="O7918" s="487" t="s">
        <v>5958</v>
      </c>
    </row>
    <row r="7919" spans="1:15" ht="45" x14ac:dyDescent="0.25">
      <c r="A7919" s="489">
        <v>103685</v>
      </c>
      <c r="B7919" s="488" t="s">
        <v>3961</v>
      </c>
      <c r="C7919" s="489" t="s">
        <v>77</v>
      </c>
      <c r="D7919" s="490">
        <v>4198</v>
      </c>
      <c r="E7919" s="487"/>
      <c r="F7919" s="487" t="s">
        <v>5958</v>
      </c>
      <c r="G7919" s="488" t="s">
        <v>5981</v>
      </c>
      <c r="H7919" s="488" t="s">
        <v>5980</v>
      </c>
      <c r="I7919" s="490">
        <v>3527.73</v>
      </c>
      <c r="J7919" s="490">
        <v>0.19</v>
      </c>
      <c r="K7919" s="490">
        <v>4198</v>
      </c>
      <c r="L7919" s="508">
        <v>43650</v>
      </c>
      <c r="M7919" s="489">
        <v>1</v>
      </c>
      <c r="N7919" s="490">
        <v>3527.73</v>
      </c>
      <c r="O7919" s="487" t="s">
        <v>25582</v>
      </c>
    </row>
    <row r="7920" spans="1:15" x14ac:dyDescent="0.25">
      <c r="A7920" s="489">
        <v>103686</v>
      </c>
      <c r="B7920" s="488" t="s">
        <v>3991</v>
      </c>
      <c r="C7920" s="489" t="s">
        <v>87</v>
      </c>
      <c r="D7920" s="490">
        <v>0</v>
      </c>
      <c r="E7920" s="487"/>
      <c r="F7920" s="487" t="s">
        <v>5958</v>
      </c>
      <c r="G7920" s="488" t="s">
        <v>5981</v>
      </c>
      <c r="H7920" s="488"/>
      <c r="I7920" s="490">
        <v>0</v>
      </c>
      <c r="J7920" s="490">
        <v>0</v>
      </c>
      <c r="K7920" s="490">
        <v>0</v>
      </c>
      <c r="L7920" s="508"/>
      <c r="M7920" s="489">
        <v>0</v>
      </c>
      <c r="N7920" s="490">
        <v>0</v>
      </c>
      <c r="O7920" s="487" t="s">
        <v>5958</v>
      </c>
    </row>
    <row r="7921" spans="1:15" ht="30" x14ac:dyDescent="0.25">
      <c r="A7921" s="489">
        <v>103687</v>
      </c>
      <c r="B7921" s="488" t="s">
        <v>10867</v>
      </c>
      <c r="C7921" s="489" t="s">
        <v>92</v>
      </c>
      <c r="D7921" s="490">
        <v>0</v>
      </c>
      <c r="E7921" s="487"/>
      <c r="F7921" s="487" t="s">
        <v>5958</v>
      </c>
      <c r="G7921" s="488" t="s">
        <v>5981</v>
      </c>
      <c r="H7921" s="488"/>
      <c r="I7921" s="490">
        <v>0</v>
      </c>
      <c r="J7921" s="490">
        <v>0</v>
      </c>
      <c r="K7921" s="490">
        <v>0</v>
      </c>
      <c r="L7921" s="508"/>
      <c r="M7921" s="489">
        <v>0</v>
      </c>
      <c r="N7921" s="490">
        <v>0</v>
      </c>
      <c r="O7921" s="487" t="s">
        <v>5958</v>
      </c>
    </row>
    <row r="7922" spans="1:15" ht="30" x14ac:dyDescent="0.25">
      <c r="A7922" s="489">
        <v>103688</v>
      </c>
      <c r="B7922" s="488" t="s">
        <v>10866</v>
      </c>
      <c r="C7922" s="489" t="s">
        <v>87</v>
      </c>
      <c r="D7922" s="490">
        <v>0</v>
      </c>
      <c r="E7922" s="487"/>
      <c r="F7922" s="487" t="s">
        <v>5958</v>
      </c>
      <c r="G7922" s="488" t="s">
        <v>5981</v>
      </c>
      <c r="H7922" s="488"/>
      <c r="I7922" s="490">
        <v>0</v>
      </c>
      <c r="J7922" s="490">
        <v>0</v>
      </c>
      <c r="K7922" s="490">
        <v>0</v>
      </c>
      <c r="L7922" s="508"/>
      <c r="M7922" s="489">
        <v>0</v>
      </c>
      <c r="N7922" s="490">
        <v>0</v>
      </c>
      <c r="O7922" s="487" t="s">
        <v>5958</v>
      </c>
    </row>
    <row r="7923" spans="1:15" ht="30" x14ac:dyDescent="0.25">
      <c r="A7923" s="489">
        <v>103689</v>
      </c>
      <c r="B7923" s="488" t="s">
        <v>10865</v>
      </c>
      <c r="C7923" s="489" t="s">
        <v>87</v>
      </c>
      <c r="D7923" s="490">
        <v>0</v>
      </c>
      <c r="E7923" s="487"/>
      <c r="F7923" s="487" t="s">
        <v>5958</v>
      </c>
      <c r="G7923" s="488" t="s">
        <v>5981</v>
      </c>
      <c r="H7923" s="488"/>
      <c r="I7923" s="490">
        <v>0</v>
      </c>
      <c r="J7923" s="490">
        <v>0</v>
      </c>
      <c r="K7923" s="490">
        <v>0</v>
      </c>
      <c r="L7923" s="508"/>
      <c r="M7923" s="489">
        <v>0</v>
      </c>
      <c r="N7923" s="490">
        <v>0</v>
      </c>
      <c r="O7923" s="487" t="s">
        <v>5958</v>
      </c>
    </row>
    <row r="7924" spans="1:15" ht="30" x14ac:dyDescent="0.25">
      <c r="A7924" s="489">
        <v>103690</v>
      </c>
      <c r="B7924" s="488" t="s">
        <v>10864</v>
      </c>
      <c r="C7924" s="489" t="s">
        <v>92</v>
      </c>
      <c r="D7924" s="490">
        <v>0</v>
      </c>
      <c r="E7924" s="487"/>
      <c r="F7924" s="487" t="s">
        <v>5958</v>
      </c>
      <c r="G7924" s="488" t="s">
        <v>5981</v>
      </c>
      <c r="H7924" s="488"/>
      <c r="I7924" s="490">
        <v>0</v>
      </c>
      <c r="J7924" s="490">
        <v>0</v>
      </c>
      <c r="K7924" s="490">
        <v>0</v>
      </c>
      <c r="L7924" s="508"/>
      <c r="M7924" s="489">
        <v>0</v>
      </c>
      <c r="N7924" s="490">
        <v>0</v>
      </c>
      <c r="O7924" s="487" t="s">
        <v>5958</v>
      </c>
    </row>
    <row r="7925" spans="1:15" ht="30" x14ac:dyDescent="0.25">
      <c r="A7925" s="489">
        <v>103691</v>
      </c>
      <c r="B7925" s="488" t="s">
        <v>615</v>
      </c>
      <c r="C7925" s="489" t="s">
        <v>87</v>
      </c>
      <c r="D7925" s="490">
        <v>0</v>
      </c>
      <c r="E7925" s="487"/>
      <c r="F7925" s="487" t="s">
        <v>5958</v>
      </c>
      <c r="G7925" s="488" t="s">
        <v>6263</v>
      </c>
      <c r="H7925" s="488"/>
      <c r="I7925" s="490">
        <v>0</v>
      </c>
      <c r="J7925" s="490">
        <v>0</v>
      </c>
      <c r="K7925" s="490">
        <v>0</v>
      </c>
      <c r="L7925" s="508"/>
      <c r="M7925" s="489">
        <v>0</v>
      </c>
      <c r="N7925" s="490">
        <v>0</v>
      </c>
      <c r="O7925" s="487" t="s">
        <v>5958</v>
      </c>
    </row>
    <row r="7926" spans="1:15" ht="30" x14ac:dyDescent="0.25">
      <c r="A7926" s="489">
        <v>103692</v>
      </c>
      <c r="B7926" s="488" t="s">
        <v>528</v>
      </c>
      <c r="C7926" s="489" t="s">
        <v>77</v>
      </c>
      <c r="D7926" s="490">
        <v>0</v>
      </c>
      <c r="E7926" s="487"/>
      <c r="F7926" s="487" t="s">
        <v>5958</v>
      </c>
      <c r="G7926" s="488" t="s">
        <v>6263</v>
      </c>
      <c r="H7926" s="488"/>
      <c r="I7926" s="490">
        <v>0</v>
      </c>
      <c r="J7926" s="490">
        <v>0</v>
      </c>
      <c r="K7926" s="490">
        <v>0</v>
      </c>
      <c r="L7926" s="508"/>
      <c r="M7926" s="489">
        <v>0</v>
      </c>
      <c r="N7926" s="490">
        <v>0</v>
      </c>
      <c r="O7926" s="487" t="s">
        <v>5958</v>
      </c>
    </row>
    <row r="7927" spans="1:15" ht="45" x14ac:dyDescent="0.25">
      <c r="A7927" s="489">
        <v>103694</v>
      </c>
      <c r="B7927" s="488" t="s">
        <v>4157</v>
      </c>
      <c r="C7927" s="489" t="s">
        <v>848</v>
      </c>
      <c r="D7927" s="490">
        <v>35556.01</v>
      </c>
      <c r="E7927" s="487"/>
      <c r="F7927" s="487" t="s">
        <v>5958</v>
      </c>
      <c r="G7927" s="488" t="s">
        <v>5981</v>
      </c>
      <c r="H7927" s="488" t="s">
        <v>5976</v>
      </c>
      <c r="I7927" s="490">
        <v>29879</v>
      </c>
      <c r="J7927" s="490">
        <v>0.19</v>
      </c>
      <c r="K7927" s="490">
        <v>35556.01</v>
      </c>
      <c r="L7927" s="508">
        <v>43802</v>
      </c>
      <c r="M7927" s="489">
        <v>1</v>
      </c>
      <c r="N7927" s="490">
        <v>29879</v>
      </c>
      <c r="O7927" s="487" t="s">
        <v>25582</v>
      </c>
    </row>
    <row r="7928" spans="1:15" x14ac:dyDescent="0.25">
      <c r="A7928" s="489">
        <v>103695</v>
      </c>
      <c r="B7928" s="488" t="s">
        <v>4166</v>
      </c>
      <c r="C7928" s="489" t="s">
        <v>87</v>
      </c>
      <c r="D7928" s="490">
        <v>0</v>
      </c>
      <c r="E7928" s="487"/>
      <c r="F7928" s="487" t="s">
        <v>5958</v>
      </c>
      <c r="G7928" s="488" t="s">
        <v>5981</v>
      </c>
      <c r="H7928" s="488"/>
      <c r="I7928" s="490">
        <v>0</v>
      </c>
      <c r="J7928" s="490">
        <v>0</v>
      </c>
      <c r="K7928" s="490">
        <v>0</v>
      </c>
      <c r="L7928" s="508"/>
      <c r="M7928" s="489">
        <v>0</v>
      </c>
      <c r="N7928" s="490">
        <v>0</v>
      </c>
      <c r="O7928" s="487" t="s">
        <v>5958</v>
      </c>
    </row>
    <row r="7929" spans="1:15" x14ac:dyDescent="0.25">
      <c r="A7929" s="489">
        <v>103696</v>
      </c>
      <c r="B7929" s="488" t="s">
        <v>4259</v>
      </c>
      <c r="C7929" s="489" t="s">
        <v>87</v>
      </c>
      <c r="D7929" s="490">
        <v>0</v>
      </c>
      <c r="E7929" s="487"/>
      <c r="F7929" s="487" t="s">
        <v>5958</v>
      </c>
      <c r="G7929" s="488" t="s">
        <v>5981</v>
      </c>
      <c r="H7929" s="488"/>
      <c r="I7929" s="490">
        <v>0</v>
      </c>
      <c r="J7929" s="490">
        <v>0</v>
      </c>
      <c r="K7929" s="490">
        <v>0</v>
      </c>
      <c r="L7929" s="508"/>
      <c r="M7929" s="489">
        <v>0</v>
      </c>
      <c r="N7929" s="490">
        <v>0</v>
      </c>
      <c r="O7929" s="487" t="s">
        <v>5958</v>
      </c>
    </row>
    <row r="7930" spans="1:15" ht="30" x14ac:dyDescent="0.25">
      <c r="A7930" s="489">
        <v>103697</v>
      </c>
      <c r="B7930" s="488" t="s">
        <v>10863</v>
      </c>
      <c r="C7930" s="489" t="s">
        <v>92</v>
      </c>
      <c r="D7930" s="490">
        <v>0</v>
      </c>
      <c r="E7930" s="487"/>
      <c r="F7930" s="487" t="s">
        <v>5958</v>
      </c>
      <c r="G7930" s="488" t="s">
        <v>5981</v>
      </c>
      <c r="H7930" s="488"/>
      <c r="I7930" s="490">
        <v>0</v>
      </c>
      <c r="J7930" s="490">
        <v>0</v>
      </c>
      <c r="K7930" s="490">
        <v>0</v>
      </c>
      <c r="L7930" s="508"/>
      <c r="M7930" s="489">
        <v>0</v>
      </c>
      <c r="N7930" s="490">
        <v>0</v>
      </c>
      <c r="O7930" s="487" t="s">
        <v>5958</v>
      </c>
    </row>
    <row r="7931" spans="1:15" ht="30" x14ac:dyDescent="0.25">
      <c r="A7931" s="489">
        <v>103698</v>
      </c>
      <c r="B7931" s="488" t="s">
        <v>10862</v>
      </c>
      <c r="C7931" s="489" t="s">
        <v>92</v>
      </c>
      <c r="D7931" s="490">
        <v>0</v>
      </c>
      <c r="E7931" s="487"/>
      <c r="F7931" s="487" t="s">
        <v>5958</v>
      </c>
      <c r="G7931" s="488" t="s">
        <v>5981</v>
      </c>
      <c r="H7931" s="488"/>
      <c r="I7931" s="490">
        <v>0</v>
      </c>
      <c r="J7931" s="490">
        <v>0</v>
      </c>
      <c r="K7931" s="490">
        <v>0</v>
      </c>
      <c r="L7931" s="508"/>
      <c r="M7931" s="489">
        <v>0</v>
      </c>
      <c r="N7931" s="490">
        <v>0</v>
      </c>
      <c r="O7931" s="487" t="s">
        <v>5958</v>
      </c>
    </row>
    <row r="7932" spans="1:15" ht="30" x14ac:dyDescent="0.25">
      <c r="A7932" s="489">
        <v>103699</v>
      </c>
      <c r="B7932" s="488" t="s">
        <v>10861</v>
      </c>
      <c r="C7932" s="489" t="s">
        <v>92</v>
      </c>
      <c r="D7932" s="490">
        <v>0</v>
      </c>
      <c r="E7932" s="487"/>
      <c r="F7932" s="487" t="s">
        <v>5958</v>
      </c>
      <c r="G7932" s="488" t="s">
        <v>6118</v>
      </c>
      <c r="H7932" s="488"/>
      <c r="I7932" s="490">
        <v>0</v>
      </c>
      <c r="J7932" s="490">
        <v>0</v>
      </c>
      <c r="K7932" s="490">
        <v>0</v>
      </c>
      <c r="L7932" s="508"/>
      <c r="M7932" s="489">
        <v>0</v>
      </c>
      <c r="N7932" s="490">
        <v>0</v>
      </c>
      <c r="O7932" s="487" t="s">
        <v>5958</v>
      </c>
    </row>
    <row r="7933" spans="1:15" ht="45" x14ac:dyDescent="0.25">
      <c r="A7933" s="489">
        <v>103700</v>
      </c>
      <c r="B7933" s="488" t="s">
        <v>4292</v>
      </c>
      <c r="C7933" s="489" t="s">
        <v>80</v>
      </c>
      <c r="D7933" s="490">
        <v>21054</v>
      </c>
      <c r="E7933" s="487"/>
      <c r="F7933" s="487" t="s">
        <v>5958</v>
      </c>
      <c r="G7933" s="488" t="s">
        <v>5981</v>
      </c>
      <c r="H7933" s="488" t="s">
        <v>5976</v>
      </c>
      <c r="I7933" s="490">
        <v>17692.439999999999</v>
      </c>
      <c r="J7933" s="490">
        <v>0.19</v>
      </c>
      <c r="K7933" s="490">
        <v>21054</v>
      </c>
      <c r="L7933" s="508">
        <v>45069</v>
      </c>
      <c r="M7933" s="489">
        <v>1</v>
      </c>
      <c r="N7933" s="490">
        <v>17692.439999999999</v>
      </c>
      <c r="O7933" s="487" t="s">
        <v>25582</v>
      </c>
    </row>
    <row r="7934" spans="1:15" ht="45" x14ac:dyDescent="0.25">
      <c r="A7934" s="489">
        <v>103701</v>
      </c>
      <c r="B7934" s="488" t="s">
        <v>4274</v>
      </c>
      <c r="C7934" s="489" t="s">
        <v>87</v>
      </c>
      <c r="D7934" s="490">
        <v>408</v>
      </c>
      <c r="E7934" s="487"/>
      <c r="F7934" s="487" t="s">
        <v>5958</v>
      </c>
      <c r="G7934" s="488" t="s">
        <v>5981</v>
      </c>
      <c r="H7934" s="488" t="s">
        <v>5976</v>
      </c>
      <c r="I7934" s="490">
        <v>342.86</v>
      </c>
      <c r="J7934" s="490">
        <v>0.19</v>
      </c>
      <c r="K7934" s="490">
        <v>408</v>
      </c>
      <c r="L7934" s="508">
        <v>45062</v>
      </c>
      <c r="M7934" s="489">
        <v>1</v>
      </c>
      <c r="N7934" s="490">
        <v>342.86</v>
      </c>
      <c r="O7934" s="487" t="s">
        <v>25582</v>
      </c>
    </row>
    <row r="7935" spans="1:15" ht="45" x14ac:dyDescent="0.25">
      <c r="A7935" s="489">
        <v>103702</v>
      </c>
      <c r="B7935" s="488" t="s">
        <v>3941</v>
      </c>
      <c r="C7935" s="489" t="s">
        <v>87</v>
      </c>
      <c r="D7935" s="490">
        <v>100</v>
      </c>
      <c r="E7935" s="487"/>
      <c r="F7935" s="487" t="s">
        <v>5958</v>
      </c>
      <c r="G7935" s="488" t="s">
        <v>5981</v>
      </c>
      <c r="H7935" s="488" t="s">
        <v>5980</v>
      </c>
      <c r="I7935" s="490">
        <v>84.03</v>
      </c>
      <c r="J7935" s="490">
        <v>0.19</v>
      </c>
      <c r="K7935" s="490">
        <v>100</v>
      </c>
      <c r="L7935" s="508">
        <v>45062</v>
      </c>
      <c r="M7935" s="489">
        <v>1</v>
      </c>
      <c r="N7935" s="490">
        <v>84.03</v>
      </c>
      <c r="O7935" s="487" t="s">
        <v>25582</v>
      </c>
    </row>
    <row r="7936" spans="1:15" ht="45" x14ac:dyDescent="0.25">
      <c r="A7936" s="489">
        <v>103703</v>
      </c>
      <c r="B7936" s="488" t="s">
        <v>4306</v>
      </c>
      <c r="C7936" s="489" t="s">
        <v>87</v>
      </c>
      <c r="D7936" s="490">
        <v>250</v>
      </c>
      <c r="E7936" s="487"/>
      <c r="F7936" s="487" t="s">
        <v>5958</v>
      </c>
      <c r="G7936" s="488" t="s">
        <v>5981</v>
      </c>
      <c r="H7936" s="488" t="s">
        <v>5980</v>
      </c>
      <c r="I7936" s="490">
        <v>210.08</v>
      </c>
      <c r="J7936" s="490">
        <v>0.19</v>
      </c>
      <c r="K7936" s="490">
        <v>250</v>
      </c>
      <c r="L7936" s="508">
        <v>45069</v>
      </c>
      <c r="M7936" s="489">
        <v>1</v>
      </c>
      <c r="N7936" s="490">
        <v>210.08</v>
      </c>
      <c r="O7936" s="487" t="s">
        <v>25582</v>
      </c>
    </row>
    <row r="7937" spans="1:15" ht="30" x14ac:dyDescent="0.25">
      <c r="A7937" s="489">
        <v>103704</v>
      </c>
      <c r="B7937" s="488" t="s">
        <v>10860</v>
      </c>
      <c r="C7937" s="489" t="s">
        <v>92</v>
      </c>
      <c r="D7937" s="490">
        <v>0</v>
      </c>
      <c r="E7937" s="487"/>
      <c r="F7937" s="487" t="s">
        <v>5958</v>
      </c>
      <c r="G7937" s="488" t="s">
        <v>6213</v>
      </c>
      <c r="H7937" s="488"/>
      <c r="I7937" s="490">
        <v>0</v>
      </c>
      <c r="J7937" s="490">
        <v>0</v>
      </c>
      <c r="K7937" s="490">
        <v>0</v>
      </c>
      <c r="L7937" s="508"/>
      <c r="M7937" s="489">
        <v>0</v>
      </c>
      <c r="N7937" s="490">
        <v>0</v>
      </c>
      <c r="O7937" s="487" t="s">
        <v>5958</v>
      </c>
    </row>
    <row r="7938" spans="1:15" ht="45" x14ac:dyDescent="0.25">
      <c r="A7938" s="489">
        <v>103705</v>
      </c>
      <c r="B7938" s="488" t="s">
        <v>6281</v>
      </c>
      <c r="C7938" s="489" t="s">
        <v>87</v>
      </c>
      <c r="D7938" s="490">
        <v>103.99</v>
      </c>
      <c r="E7938" s="487"/>
      <c r="F7938" s="487" t="s">
        <v>5958</v>
      </c>
      <c r="G7938" s="488" t="s">
        <v>6052</v>
      </c>
      <c r="H7938" s="488" t="s">
        <v>5976</v>
      </c>
      <c r="I7938" s="490">
        <v>87.39</v>
      </c>
      <c r="J7938" s="490">
        <v>0.19</v>
      </c>
      <c r="K7938" s="490">
        <v>103.99</v>
      </c>
      <c r="L7938" s="508">
        <v>45069</v>
      </c>
      <c r="M7938" s="489">
        <v>1</v>
      </c>
      <c r="N7938" s="490">
        <v>87.39</v>
      </c>
      <c r="O7938" s="487" t="s">
        <v>25582</v>
      </c>
    </row>
    <row r="7939" spans="1:15" x14ac:dyDescent="0.25">
      <c r="A7939" s="489">
        <v>103706</v>
      </c>
      <c r="B7939" s="488" t="s">
        <v>4280</v>
      </c>
      <c r="C7939" s="489" t="s">
        <v>776</v>
      </c>
      <c r="D7939" s="490">
        <v>0</v>
      </c>
      <c r="E7939" s="487"/>
      <c r="F7939" s="487" t="s">
        <v>5958</v>
      </c>
      <c r="G7939" s="488" t="s">
        <v>5981</v>
      </c>
      <c r="H7939" s="488"/>
      <c r="I7939" s="490">
        <v>0</v>
      </c>
      <c r="J7939" s="490">
        <v>0</v>
      </c>
      <c r="K7939" s="490">
        <v>0</v>
      </c>
      <c r="L7939" s="508"/>
      <c r="M7939" s="489">
        <v>0</v>
      </c>
      <c r="N7939" s="490">
        <v>0</v>
      </c>
      <c r="O7939" s="487" t="s">
        <v>5958</v>
      </c>
    </row>
    <row r="7940" spans="1:15" x14ac:dyDescent="0.25">
      <c r="A7940" s="489">
        <v>103707</v>
      </c>
      <c r="B7940" s="488" t="s">
        <v>10859</v>
      </c>
      <c r="C7940" s="489" t="s">
        <v>795</v>
      </c>
      <c r="D7940" s="490">
        <v>0</v>
      </c>
      <c r="E7940" s="487"/>
      <c r="F7940" s="487" t="s">
        <v>5958</v>
      </c>
      <c r="G7940" s="488" t="s">
        <v>5981</v>
      </c>
      <c r="H7940" s="488"/>
      <c r="I7940" s="490">
        <v>0</v>
      </c>
      <c r="J7940" s="490">
        <v>0</v>
      </c>
      <c r="K7940" s="490">
        <v>0</v>
      </c>
      <c r="L7940" s="508"/>
      <c r="M7940" s="489">
        <v>0</v>
      </c>
      <c r="N7940" s="490">
        <v>0</v>
      </c>
      <c r="O7940" s="487" t="s">
        <v>5958</v>
      </c>
    </row>
    <row r="7941" spans="1:15" x14ac:dyDescent="0.25">
      <c r="A7941" s="489">
        <v>103708</v>
      </c>
      <c r="B7941" s="488" t="s">
        <v>4195</v>
      </c>
      <c r="C7941" s="489" t="s">
        <v>87</v>
      </c>
      <c r="D7941" s="490">
        <v>0</v>
      </c>
      <c r="E7941" s="487"/>
      <c r="F7941" s="487" t="s">
        <v>5958</v>
      </c>
      <c r="G7941" s="488" t="s">
        <v>5981</v>
      </c>
      <c r="H7941" s="488"/>
      <c r="I7941" s="490">
        <v>0</v>
      </c>
      <c r="J7941" s="490">
        <v>0</v>
      </c>
      <c r="K7941" s="490">
        <v>0</v>
      </c>
      <c r="L7941" s="508"/>
      <c r="M7941" s="489">
        <v>0</v>
      </c>
      <c r="N7941" s="490">
        <v>0</v>
      </c>
      <c r="O7941" s="487" t="s">
        <v>5958</v>
      </c>
    </row>
    <row r="7942" spans="1:15" ht="30" x14ac:dyDescent="0.25">
      <c r="A7942" s="489">
        <v>103709</v>
      </c>
      <c r="B7942" s="488" t="s">
        <v>10858</v>
      </c>
      <c r="C7942" s="489" t="s">
        <v>87</v>
      </c>
      <c r="D7942" s="490">
        <v>0</v>
      </c>
      <c r="E7942" s="487"/>
      <c r="F7942" s="487" t="s">
        <v>5958</v>
      </c>
      <c r="G7942" s="488" t="s">
        <v>5981</v>
      </c>
      <c r="H7942" s="488"/>
      <c r="I7942" s="490">
        <v>0</v>
      </c>
      <c r="J7942" s="490">
        <v>0</v>
      </c>
      <c r="K7942" s="490">
        <v>0</v>
      </c>
      <c r="L7942" s="508"/>
      <c r="M7942" s="489">
        <v>0</v>
      </c>
      <c r="N7942" s="490">
        <v>0</v>
      </c>
      <c r="O7942" s="487" t="s">
        <v>5958</v>
      </c>
    </row>
    <row r="7943" spans="1:15" x14ac:dyDescent="0.25">
      <c r="A7943" s="489">
        <v>103710</v>
      </c>
      <c r="B7943" s="488" t="s">
        <v>4237</v>
      </c>
      <c r="C7943" s="489" t="s">
        <v>87</v>
      </c>
      <c r="D7943" s="490">
        <v>0</v>
      </c>
      <c r="E7943" s="487"/>
      <c r="F7943" s="487" t="s">
        <v>5958</v>
      </c>
      <c r="G7943" s="488" t="s">
        <v>5981</v>
      </c>
      <c r="H7943" s="488"/>
      <c r="I7943" s="490">
        <v>0</v>
      </c>
      <c r="J7943" s="490">
        <v>0</v>
      </c>
      <c r="K7943" s="490">
        <v>0</v>
      </c>
      <c r="L7943" s="508"/>
      <c r="M7943" s="489">
        <v>0</v>
      </c>
      <c r="N7943" s="490">
        <v>0</v>
      </c>
      <c r="O7943" s="487" t="s">
        <v>5958</v>
      </c>
    </row>
    <row r="7944" spans="1:15" ht="30" x14ac:dyDescent="0.25">
      <c r="A7944" s="489">
        <v>103711</v>
      </c>
      <c r="B7944" s="488" t="s">
        <v>10857</v>
      </c>
      <c r="C7944" s="489" t="s">
        <v>87</v>
      </c>
      <c r="D7944" s="490">
        <v>0</v>
      </c>
      <c r="E7944" s="487"/>
      <c r="F7944" s="487" t="s">
        <v>5958</v>
      </c>
      <c r="G7944" s="488" t="s">
        <v>5962</v>
      </c>
      <c r="H7944" s="488"/>
      <c r="I7944" s="490">
        <v>0</v>
      </c>
      <c r="J7944" s="490">
        <v>0</v>
      </c>
      <c r="K7944" s="490">
        <v>0</v>
      </c>
      <c r="L7944" s="508"/>
      <c r="M7944" s="489">
        <v>0</v>
      </c>
      <c r="N7944" s="490">
        <v>0</v>
      </c>
      <c r="O7944" s="487" t="s">
        <v>5958</v>
      </c>
    </row>
    <row r="7945" spans="1:15" x14ac:dyDescent="0.25">
      <c r="A7945" s="489">
        <v>103712</v>
      </c>
      <c r="B7945" s="488" t="s">
        <v>4140</v>
      </c>
      <c r="C7945" s="489" t="s">
        <v>4371</v>
      </c>
      <c r="D7945" s="490">
        <v>0</v>
      </c>
      <c r="E7945" s="487"/>
      <c r="F7945" s="487" t="s">
        <v>5958</v>
      </c>
      <c r="G7945" s="488" t="s">
        <v>5981</v>
      </c>
      <c r="H7945" s="488"/>
      <c r="I7945" s="490">
        <v>0</v>
      </c>
      <c r="J7945" s="490">
        <v>0</v>
      </c>
      <c r="K7945" s="490">
        <v>0</v>
      </c>
      <c r="L7945" s="508"/>
      <c r="M7945" s="489">
        <v>0</v>
      </c>
      <c r="N7945" s="490">
        <v>0</v>
      </c>
      <c r="O7945" s="487" t="s">
        <v>5958</v>
      </c>
    </row>
    <row r="7946" spans="1:15" x14ac:dyDescent="0.25">
      <c r="A7946" s="489">
        <v>103713</v>
      </c>
      <c r="B7946" s="488" t="s">
        <v>3533</v>
      </c>
      <c r="C7946" s="489" t="s">
        <v>4419</v>
      </c>
      <c r="D7946" s="490">
        <v>0</v>
      </c>
      <c r="E7946" s="487"/>
      <c r="F7946" s="487" t="s">
        <v>5958</v>
      </c>
      <c r="G7946" s="488" t="s">
        <v>5959</v>
      </c>
      <c r="H7946" s="488"/>
      <c r="I7946" s="490">
        <v>0</v>
      </c>
      <c r="J7946" s="490">
        <v>0</v>
      </c>
      <c r="K7946" s="490">
        <v>0</v>
      </c>
      <c r="L7946" s="508"/>
      <c r="M7946" s="489">
        <v>0</v>
      </c>
      <c r="N7946" s="490">
        <v>0</v>
      </c>
      <c r="O7946" s="487" t="s">
        <v>5958</v>
      </c>
    </row>
    <row r="7947" spans="1:15" ht="30" x14ac:dyDescent="0.25">
      <c r="A7947" s="489">
        <v>103714</v>
      </c>
      <c r="B7947" s="488" t="s">
        <v>10856</v>
      </c>
      <c r="C7947" s="489" t="s">
        <v>4419</v>
      </c>
      <c r="D7947" s="490">
        <v>0</v>
      </c>
      <c r="E7947" s="487"/>
      <c r="F7947" s="487" t="s">
        <v>5958</v>
      </c>
      <c r="G7947" s="488" t="s">
        <v>5981</v>
      </c>
      <c r="H7947" s="488"/>
      <c r="I7947" s="490">
        <v>0</v>
      </c>
      <c r="J7947" s="490">
        <v>0</v>
      </c>
      <c r="K7947" s="490">
        <v>0</v>
      </c>
      <c r="L7947" s="508"/>
      <c r="M7947" s="489">
        <v>0</v>
      </c>
      <c r="N7947" s="490">
        <v>0</v>
      </c>
      <c r="O7947" s="487" t="s">
        <v>5958</v>
      </c>
    </row>
    <row r="7948" spans="1:15" ht="30" x14ac:dyDescent="0.25">
      <c r="A7948" s="489">
        <v>103715</v>
      </c>
      <c r="B7948" s="488" t="s">
        <v>10855</v>
      </c>
      <c r="C7948" s="489" t="s">
        <v>87</v>
      </c>
      <c r="D7948" s="490">
        <v>0</v>
      </c>
      <c r="E7948" s="487"/>
      <c r="F7948" s="487" t="s">
        <v>5958</v>
      </c>
      <c r="G7948" s="488" t="s">
        <v>5959</v>
      </c>
      <c r="H7948" s="488"/>
      <c r="I7948" s="490">
        <v>0</v>
      </c>
      <c r="J7948" s="490">
        <v>0</v>
      </c>
      <c r="K7948" s="490">
        <v>0</v>
      </c>
      <c r="L7948" s="508"/>
      <c r="M7948" s="489">
        <v>0</v>
      </c>
      <c r="N7948" s="490">
        <v>0</v>
      </c>
      <c r="O7948" s="487" t="s">
        <v>5958</v>
      </c>
    </row>
    <row r="7949" spans="1:15" ht="30" x14ac:dyDescent="0.25">
      <c r="A7949" s="489">
        <v>103716</v>
      </c>
      <c r="B7949" s="488" t="s">
        <v>10854</v>
      </c>
      <c r="C7949" s="489" t="s">
        <v>87</v>
      </c>
      <c r="D7949" s="490">
        <v>0</v>
      </c>
      <c r="E7949" s="487"/>
      <c r="F7949" s="487" t="s">
        <v>5958</v>
      </c>
      <c r="G7949" s="488" t="s">
        <v>6016</v>
      </c>
      <c r="H7949" s="488"/>
      <c r="I7949" s="490">
        <v>0</v>
      </c>
      <c r="J7949" s="490">
        <v>0</v>
      </c>
      <c r="K7949" s="490">
        <v>0</v>
      </c>
      <c r="L7949" s="508"/>
      <c r="M7949" s="489">
        <v>0</v>
      </c>
      <c r="N7949" s="490">
        <v>0</v>
      </c>
      <c r="O7949" s="487" t="s">
        <v>5958</v>
      </c>
    </row>
    <row r="7950" spans="1:15" x14ac:dyDescent="0.25">
      <c r="A7950" s="489">
        <v>103717</v>
      </c>
      <c r="B7950" s="488" t="s">
        <v>4268</v>
      </c>
      <c r="C7950" s="489" t="s">
        <v>87</v>
      </c>
      <c r="D7950" s="490">
        <v>0</v>
      </c>
      <c r="E7950" s="487"/>
      <c r="F7950" s="487" t="s">
        <v>5958</v>
      </c>
      <c r="G7950" s="488" t="s">
        <v>5981</v>
      </c>
      <c r="H7950" s="488"/>
      <c r="I7950" s="490">
        <v>0</v>
      </c>
      <c r="J7950" s="490">
        <v>0</v>
      </c>
      <c r="K7950" s="490">
        <v>0</v>
      </c>
      <c r="L7950" s="508"/>
      <c r="M7950" s="489">
        <v>0</v>
      </c>
      <c r="N7950" s="490">
        <v>0</v>
      </c>
      <c r="O7950" s="487" t="s">
        <v>5958</v>
      </c>
    </row>
    <row r="7951" spans="1:15" x14ac:dyDescent="0.25">
      <c r="A7951" s="489">
        <v>103718</v>
      </c>
      <c r="B7951" s="488" t="s">
        <v>4033</v>
      </c>
      <c r="C7951" s="489" t="s">
        <v>4371</v>
      </c>
      <c r="D7951" s="490">
        <v>0</v>
      </c>
      <c r="E7951" s="487"/>
      <c r="F7951" s="487" t="s">
        <v>5958</v>
      </c>
      <c r="G7951" s="488" t="s">
        <v>5981</v>
      </c>
      <c r="H7951" s="488"/>
      <c r="I7951" s="490">
        <v>0</v>
      </c>
      <c r="J7951" s="490">
        <v>0</v>
      </c>
      <c r="K7951" s="490">
        <v>0</v>
      </c>
      <c r="L7951" s="508"/>
      <c r="M7951" s="489">
        <v>0</v>
      </c>
      <c r="N7951" s="490">
        <v>0</v>
      </c>
      <c r="O7951" s="487" t="s">
        <v>5958</v>
      </c>
    </row>
    <row r="7952" spans="1:15" x14ac:dyDescent="0.25">
      <c r="A7952" s="489">
        <v>103719</v>
      </c>
      <c r="B7952" s="488" t="s">
        <v>4032</v>
      </c>
      <c r="C7952" s="489" t="s">
        <v>4371</v>
      </c>
      <c r="D7952" s="490">
        <v>0</v>
      </c>
      <c r="E7952" s="487"/>
      <c r="F7952" s="487" t="s">
        <v>5958</v>
      </c>
      <c r="G7952" s="488" t="s">
        <v>5981</v>
      </c>
      <c r="H7952" s="488"/>
      <c r="I7952" s="490">
        <v>0</v>
      </c>
      <c r="J7952" s="490">
        <v>0</v>
      </c>
      <c r="K7952" s="490">
        <v>0</v>
      </c>
      <c r="L7952" s="508"/>
      <c r="M7952" s="489">
        <v>0</v>
      </c>
      <c r="N7952" s="490">
        <v>0</v>
      </c>
      <c r="O7952" s="487" t="s">
        <v>5958</v>
      </c>
    </row>
    <row r="7953" spans="1:15" ht="45" x14ac:dyDescent="0.25">
      <c r="A7953" s="489">
        <v>103720</v>
      </c>
      <c r="B7953" s="488" t="s">
        <v>4055</v>
      </c>
      <c r="C7953" s="489" t="s">
        <v>87</v>
      </c>
      <c r="D7953" s="490">
        <v>36679</v>
      </c>
      <c r="E7953" s="487"/>
      <c r="F7953" s="487" t="s">
        <v>5958</v>
      </c>
      <c r="G7953" s="488" t="s">
        <v>5981</v>
      </c>
      <c r="H7953" s="488" t="s">
        <v>5976</v>
      </c>
      <c r="I7953" s="490">
        <v>30822.69</v>
      </c>
      <c r="J7953" s="490">
        <v>0.19</v>
      </c>
      <c r="K7953" s="490">
        <v>36679</v>
      </c>
      <c r="L7953" s="508">
        <v>45062</v>
      </c>
      <c r="M7953" s="489">
        <v>1</v>
      </c>
      <c r="N7953" s="490">
        <v>30822.69</v>
      </c>
      <c r="O7953" s="487" t="s">
        <v>25582</v>
      </c>
    </row>
    <row r="7954" spans="1:15" x14ac:dyDescent="0.25">
      <c r="A7954" s="489">
        <v>103721</v>
      </c>
      <c r="B7954" s="488" t="s">
        <v>4016</v>
      </c>
      <c r="C7954" s="489" t="s">
        <v>87</v>
      </c>
      <c r="D7954" s="490">
        <v>0</v>
      </c>
      <c r="E7954" s="487"/>
      <c r="F7954" s="487" t="s">
        <v>5958</v>
      </c>
      <c r="G7954" s="488" t="s">
        <v>5981</v>
      </c>
      <c r="H7954" s="488"/>
      <c r="I7954" s="490">
        <v>0</v>
      </c>
      <c r="J7954" s="490">
        <v>0</v>
      </c>
      <c r="K7954" s="490">
        <v>0</v>
      </c>
      <c r="L7954" s="508"/>
      <c r="M7954" s="489">
        <v>0</v>
      </c>
      <c r="N7954" s="490">
        <v>0</v>
      </c>
      <c r="O7954" s="487" t="s">
        <v>5958</v>
      </c>
    </row>
    <row r="7955" spans="1:15" x14ac:dyDescent="0.25">
      <c r="A7955" s="489">
        <v>103722</v>
      </c>
      <c r="B7955" s="488" t="s">
        <v>10853</v>
      </c>
      <c r="C7955" s="489" t="s">
        <v>87</v>
      </c>
      <c r="D7955" s="490">
        <v>0</v>
      </c>
      <c r="E7955" s="487"/>
      <c r="F7955" s="487" t="s">
        <v>5958</v>
      </c>
      <c r="G7955" s="488" t="s">
        <v>5981</v>
      </c>
      <c r="H7955" s="488"/>
      <c r="I7955" s="490">
        <v>0</v>
      </c>
      <c r="J7955" s="490">
        <v>0</v>
      </c>
      <c r="K7955" s="490">
        <v>0</v>
      </c>
      <c r="L7955" s="508"/>
      <c r="M7955" s="489">
        <v>0</v>
      </c>
      <c r="N7955" s="490">
        <v>0</v>
      </c>
      <c r="O7955" s="487" t="s">
        <v>5958</v>
      </c>
    </row>
    <row r="7956" spans="1:15" ht="45" x14ac:dyDescent="0.25">
      <c r="A7956" s="489">
        <v>103723</v>
      </c>
      <c r="B7956" s="488" t="s">
        <v>8930</v>
      </c>
      <c r="C7956" s="489" t="s">
        <v>87</v>
      </c>
      <c r="D7956" s="490">
        <v>14300</v>
      </c>
      <c r="E7956" s="487"/>
      <c r="F7956" s="487" t="s">
        <v>5958</v>
      </c>
      <c r="G7956" s="488" t="s">
        <v>5981</v>
      </c>
      <c r="H7956" s="488" t="s">
        <v>5980</v>
      </c>
      <c r="I7956" s="490">
        <v>12016.81</v>
      </c>
      <c r="J7956" s="490">
        <v>0.19</v>
      </c>
      <c r="K7956" s="490">
        <v>14300</v>
      </c>
      <c r="L7956" s="508">
        <v>43530</v>
      </c>
      <c r="M7956" s="489">
        <v>1</v>
      </c>
      <c r="N7956" s="490">
        <v>12016.81</v>
      </c>
      <c r="O7956" s="487" t="s">
        <v>25582</v>
      </c>
    </row>
    <row r="7957" spans="1:15" x14ac:dyDescent="0.25">
      <c r="A7957" s="489">
        <v>103724</v>
      </c>
      <c r="B7957" s="488" t="s">
        <v>4179</v>
      </c>
      <c r="C7957" s="489" t="s">
        <v>87</v>
      </c>
      <c r="D7957" s="490">
        <v>0</v>
      </c>
      <c r="E7957" s="487"/>
      <c r="F7957" s="487" t="s">
        <v>5958</v>
      </c>
      <c r="G7957" s="488" t="s">
        <v>5981</v>
      </c>
      <c r="H7957" s="488"/>
      <c r="I7957" s="490">
        <v>0</v>
      </c>
      <c r="J7957" s="490">
        <v>0</v>
      </c>
      <c r="K7957" s="490">
        <v>0</v>
      </c>
      <c r="L7957" s="508"/>
      <c r="M7957" s="489">
        <v>0</v>
      </c>
      <c r="N7957" s="490">
        <v>0</v>
      </c>
      <c r="O7957" s="487" t="s">
        <v>5958</v>
      </c>
    </row>
    <row r="7958" spans="1:15" x14ac:dyDescent="0.25">
      <c r="A7958" s="489">
        <v>103725</v>
      </c>
      <c r="B7958" s="488" t="s">
        <v>4070</v>
      </c>
      <c r="C7958" s="489" t="s">
        <v>87</v>
      </c>
      <c r="D7958" s="490">
        <v>0</v>
      </c>
      <c r="E7958" s="487"/>
      <c r="F7958" s="487" t="s">
        <v>5958</v>
      </c>
      <c r="G7958" s="488" t="s">
        <v>5981</v>
      </c>
      <c r="H7958" s="488"/>
      <c r="I7958" s="490">
        <v>0</v>
      </c>
      <c r="J7958" s="490">
        <v>0</v>
      </c>
      <c r="K7958" s="490">
        <v>0</v>
      </c>
      <c r="L7958" s="508"/>
      <c r="M7958" s="489">
        <v>0</v>
      </c>
      <c r="N7958" s="490">
        <v>0</v>
      </c>
      <c r="O7958" s="487" t="s">
        <v>5958</v>
      </c>
    </row>
    <row r="7959" spans="1:15" x14ac:dyDescent="0.25">
      <c r="A7959" s="489">
        <v>103726</v>
      </c>
      <c r="B7959" s="488" t="s">
        <v>4225</v>
      </c>
      <c r="C7959" s="489" t="s">
        <v>87</v>
      </c>
      <c r="D7959" s="490">
        <v>0</v>
      </c>
      <c r="E7959" s="487"/>
      <c r="F7959" s="487" t="s">
        <v>5958</v>
      </c>
      <c r="G7959" s="488" t="s">
        <v>5981</v>
      </c>
      <c r="H7959" s="488"/>
      <c r="I7959" s="490">
        <v>0</v>
      </c>
      <c r="J7959" s="490">
        <v>0</v>
      </c>
      <c r="K7959" s="490">
        <v>0</v>
      </c>
      <c r="L7959" s="508"/>
      <c r="M7959" s="489">
        <v>0</v>
      </c>
      <c r="N7959" s="490">
        <v>0</v>
      </c>
      <c r="O7959" s="487" t="s">
        <v>5958</v>
      </c>
    </row>
    <row r="7960" spans="1:15" ht="45" x14ac:dyDescent="0.25">
      <c r="A7960" s="489">
        <v>103727</v>
      </c>
      <c r="B7960" s="488" t="s">
        <v>9074</v>
      </c>
      <c r="C7960" s="489" t="s">
        <v>87</v>
      </c>
      <c r="D7960" s="490">
        <v>2336327</v>
      </c>
      <c r="E7960" s="487"/>
      <c r="F7960" s="487" t="s">
        <v>5958</v>
      </c>
      <c r="G7960" s="488" t="s">
        <v>5962</v>
      </c>
      <c r="H7960" s="488" t="s">
        <v>5980</v>
      </c>
      <c r="I7960" s="490">
        <v>1963300</v>
      </c>
      <c r="J7960" s="490">
        <v>0.19</v>
      </c>
      <c r="K7960" s="490">
        <v>2336327</v>
      </c>
      <c r="L7960" s="508">
        <v>45553</v>
      </c>
      <c r="M7960" s="489">
        <v>1</v>
      </c>
      <c r="N7960" s="490">
        <v>1963300</v>
      </c>
      <c r="O7960" s="487" t="s">
        <v>25582</v>
      </c>
    </row>
    <row r="7961" spans="1:15" ht="45" x14ac:dyDescent="0.25">
      <c r="A7961" s="489">
        <v>103735</v>
      </c>
      <c r="B7961" s="488" t="s">
        <v>9073</v>
      </c>
      <c r="C7961" s="489" t="s">
        <v>87</v>
      </c>
      <c r="D7961" s="490">
        <v>3665452</v>
      </c>
      <c r="E7961" s="487"/>
      <c r="F7961" s="487" t="s">
        <v>5958</v>
      </c>
      <c r="G7961" s="488" t="s">
        <v>5962</v>
      </c>
      <c r="H7961" s="488" t="s">
        <v>5976</v>
      </c>
      <c r="I7961" s="490">
        <v>3080211.76</v>
      </c>
      <c r="J7961" s="490">
        <v>0.19</v>
      </c>
      <c r="K7961" s="490">
        <v>3665452</v>
      </c>
      <c r="L7961" s="508">
        <v>45553</v>
      </c>
      <c r="M7961" s="489">
        <v>1</v>
      </c>
      <c r="N7961" s="490">
        <v>3080211.76</v>
      </c>
      <c r="O7961" s="487" t="s">
        <v>25582</v>
      </c>
    </row>
    <row r="7962" spans="1:15" ht="30" x14ac:dyDescent="0.25">
      <c r="A7962" s="489">
        <v>103736</v>
      </c>
      <c r="B7962" s="488" t="s">
        <v>3336</v>
      </c>
      <c r="C7962" s="489" t="s">
        <v>87</v>
      </c>
      <c r="D7962" s="490">
        <v>52937</v>
      </c>
      <c r="E7962" s="487"/>
      <c r="F7962" s="487" t="s">
        <v>5958</v>
      </c>
      <c r="G7962" s="488" t="s">
        <v>5962</v>
      </c>
      <c r="H7962" s="488" t="s">
        <v>5989</v>
      </c>
      <c r="I7962" s="490">
        <v>44484.87</v>
      </c>
      <c r="J7962" s="490">
        <v>0.19</v>
      </c>
      <c r="K7962" s="490">
        <v>52937</v>
      </c>
      <c r="L7962" s="508">
        <v>45491</v>
      </c>
      <c r="M7962" s="489">
        <v>1</v>
      </c>
      <c r="N7962" s="490">
        <v>44484.87</v>
      </c>
      <c r="O7962" s="487" t="s">
        <v>25582</v>
      </c>
    </row>
    <row r="7963" spans="1:15" ht="30" x14ac:dyDescent="0.25">
      <c r="A7963" s="489">
        <v>103737</v>
      </c>
      <c r="B7963" s="488" t="s">
        <v>3452</v>
      </c>
      <c r="C7963" s="489" t="s">
        <v>87</v>
      </c>
      <c r="D7963" s="490">
        <v>582746</v>
      </c>
      <c r="E7963" s="487"/>
      <c r="F7963" s="487" t="s">
        <v>5958</v>
      </c>
      <c r="G7963" s="488" t="s">
        <v>5962</v>
      </c>
      <c r="H7963" s="488" t="s">
        <v>25583</v>
      </c>
      <c r="I7963" s="490">
        <v>489702.52</v>
      </c>
      <c r="J7963" s="490">
        <v>0.19</v>
      </c>
      <c r="K7963" s="490">
        <v>582746</v>
      </c>
      <c r="L7963" s="508">
        <v>45009</v>
      </c>
      <c r="M7963" s="489">
        <v>1</v>
      </c>
      <c r="N7963" s="490">
        <v>489702.52</v>
      </c>
      <c r="O7963" s="487" t="s">
        <v>25582</v>
      </c>
    </row>
    <row r="7964" spans="1:15" ht="30" x14ac:dyDescent="0.25">
      <c r="A7964" s="489">
        <v>103738</v>
      </c>
      <c r="B7964" s="488" t="s">
        <v>3453</v>
      </c>
      <c r="C7964" s="489" t="s">
        <v>87</v>
      </c>
      <c r="D7964" s="490">
        <v>343500</v>
      </c>
      <c r="E7964" s="487"/>
      <c r="F7964" s="487" t="s">
        <v>5958</v>
      </c>
      <c r="G7964" s="488" t="s">
        <v>5962</v>
      </c>
      <c r="H7964" s="488" t="s">
        <v>25583</v>
      </c>
      <c r="I7964" s="490">
        <v>288655.46000000002</v>
      </c>
      <c r="J7964" s="490">
        <v>0.19</v>
      </c>
      <c r="K7964" s="490">
        <v>343500</v>
      </c>
      <c r="L7964" s="508">
        <v>45009</v>
      </c>
      <c r="M7964" s="489">
        <v>1</v>
      </c>
      <c r="N7964" s="490">
        <v>288655.46000000002</v>
      </c>
      <c r="O7964" s="487" t="s">
        <v>25582</v>
      </c>
    </row>
    <row r="7965" spans="1:15" x14ac:dyDescent="0.25">
      <c r="A7965" s="489">
        <v>103739</v>
      </c>
      <c r="B7965" s="488" t="s">
        <v>3953</v>
      </c>
      <c r="C7965" s="489" t="s">
        <v>87</v>
      </c>
      <c r="D7965" s="490">
        <v>0</v>
      </c>
      <c r="E7965" s="487"/>
      <c r="F7965" s="487" t="s">
        <v>5958</v>
      </c>
      <c r="G7965" s="488" t="s">
        <v>5981</v>
      </c>
      <c r="H7965" s="488"/>
      <c r="I7965" s="490">
        <v>0</v>
      </c>
      <c r="J7965" s="490">
        <v>0</v>
      </c>
      <c r="K7965" s="490">
        <v>0</v>
      </c>
      <c r="L7965" s="508"/>
      <c r="M7965" s="489">
        <v>0</v>
      </c>
      <c r="N7965" s="490">
        <v>0</v>
      </c>
      <c r="O7965" s="487" t="s">
        <v>5958</v>
      </c>
    </row>
    <row r="7966" spans="1:15" ht="30" x14ac:dyDescent="0.25">
      <c r="A7966" s="489">
        <v>103740</v>
      </c>
      <c r="B7966" s="488" t="s">
        <v>9026</v>
      </c>
      <c r="C7966" s="489" t="s">
        <v>87</v>
      </c>
      <c r="D7966" s="490">
        <v>96135.01</v>
      </c>
      <c r="E7966" s="487"/>
      <c r="F7966" s="487" t="s">
        <v>5958</v>
      </c>
      <c r="G7966" s="488" t="s">
        <v>5962</v>
      </c>
      <c r="H7966" s="488" t="s">
        <v>25583</v>
      </c>
      <c r="I7966" s="490">
        <v>80785.72</v>
      </c>
      <c r="J7966" s="490">
        <v>0.19</v>
      </c>
      <c r="K7966" s="490">
        <v>96135.01</v>
      </c>
      <c r="L7966" s="508">
        <v>45014</v>
      </c>
      <c r="M7966" s="489">
        <v>1</v>
      </c>
      <c r="N7966" s="490">
        <v>80785.72</v>
      </c>
      <c r="O7966" s="487" t="s">
        <v>25582</v>
      </c>
    </row>
    <row r="7967" spans="1:15" ht="30" x14ac:dyDescent="0.25">
      <c r="A7967" s="489">
        <v>103741</v>
      </c>
      <c r="B7967" s="488" t="s">
        <v>3285</v>
      </c>
      <c r="C7967" s="489" t="s">
        <v>87</v>
      </c>
      <c r="D7967" s="490">
        <v>47303</v>
      </c>
      <c r="E7967" s="487"/>
      <c r="F7967" s="487" t="s">
        <v>5958</v>
      </c>
      <c r="G7967" s="488" t="s">
        <v>5962</v>
      </c>
      <c r="H7967" s="488" t="s">
        <v>25583</v>
      </c>
      <c r="I7967" s="490">
        <v>39750.42</v>
      </c>
      <c r="J7967" s="490">
        <v>0.19</v>
      </c>
      <c r="K7967" s="490">
        <v>47303</v>
      </c>
      <c r="L7967" s="508">
        <v>45015</v>
      </c>
      <c r="M7967" s="489">
        <v>1</v>
      </c>
      <c r="N7967" s="490">
        <v>39750.42</v>
      </c>
      <c r="O7967" s="487" t="s">
        <v>25582</v>
      </c>
    </row>
    <row r="7968" spans="1:15" ht="30" x14ac:dyDescent="0.25">
      <c r="A7968" s="489">
        <v>103742</v>
      </c>
      <c r="B7968" s="488" t="s">
        <v>3462</v>
      </c>
      <c r="C7968" s="489" t="s">
        <v>87</v>
      </c>
      <c r="D7968" s="490">
        <v>1632401</v>
      </c>
      <c r="E7968" s="487"/>
      <c r="F7968" s="487" t="s">
        <v>5958</v>
      </c>
      <c r="G7968" s="488" t="s">
        <v>5962</v>
      </c>
      <c r="H7968" s="488" t="s">
        <v>25583</v>
      </c>
      <c r="I7968" s="490">
        <v>1371765.55</v>
      </c>
      <c r="J7968" s="490">
        <v>0.19</v>
      </c>
      <c r="K7968" s="490">
        <v>1632401</v>
      </c>
      <c r="L7968" s="508">
        <v>45015</v>
      </c>
      <c r="M7968" s="489">
        <v>1</v>
      </c>
      <c r="N7968" s="490">
        <v>1371765.55</v>
      </c>
      <c r="O7968" s="487" t="s">
        <v>25582</v>
      </c>
    </row>
    <row r="7969" spans="1:15" ht="30" x14ac:dyDescent="0.25">
      <c r="A7969" s="489">
        <v>103743</v>
      </c>
      <c r="B7969" s="488" t="s">
        <v>3358</v>
      </c>
      <c r="C7969" s="489" t="s">
        <v>87</v>
      </c>
      <c r="D7969" s="490">
        <v>95822</v>
      </c>
      <c r="E7969" s="487"/>
      <c r="F7969" s="487" t="s">
        <v>5958</v>
      </c>
      <c r="G7969" s="488" t="s">
        <v>5962</v>
      </c>
      <c r="H7969" s="488" t="s">
        <v>25583</v>
      </c>
      <c r="I7969" s="490">
        <v>80522.69</v>
      </c>
      <c r="J7969" s="490">
        <v>0.19</v>
      </c>
      <c r="K7969" s="490">
        <v>95822</v>
      </c>
      <c r="L7969" s="508">
        <v>45015</v>
      </c>
      <c r="M7969" s="489">
        <v>1</v>
      </c>
      <c r="N7969" s="490">
        <v>80522.69</v>
      </c>
      <c r="O7969" s="487" t="s">
        <v>25582</v>
      </c>
    </row>
    <row r="7970" spans="1:15" ht="30" x14ac:dyDescent="0.25">
      <c r="A7970" s="489">
        <v>103744</v>
      </c>
      <c r="B7970" s="488" t="s">
        <v>3360</v>
      </c>
      <c r="C7970" s="489" t="s">
        <v>4419</v>
      </c>
      <c r="D7970" s="490">
        <v>592330</v>
      </c>
      <c r="E7970" s="487"/>
      <c r="F7970" s="487" t="s">
        <v>5958</v>
      </c>
      <c r="G7970" s="488" t="s">
        <v>5962</v>
      </c>
      <c r="H7970" s="488" t="s">
        <v>25583</v>
      </c>
      <c r="I7970" s="490">
        <v>497756.3</v>
      </c>
      <c r="J7970" s="490">
        <v>0.19</v>
      </c>
      <c r="K7970" s="490">
        <v>592330</v>
      </c>
      <c r="L7970" s="508">
        <v>45015</v>
      </c>
      <c r="M7970" s="489">
        <v>1</v>
      </c>
      <c r="N7970" s="490">
        <v>497756.3</v>
      </c>
      <c r="O7970" s="487" t="s">
        <v>25582</v>
      </c>
    </row>
    <row r="7971" spans="1:15" ht="30" x14ac:dyDescent="0.25">
      <c r="A7971" s="489">
        <v>103745</v>
      </c>
      <c r="B7971" s="488" t="s">
        <v>3399</v>
      </c>
      <c r="C7971" s="489" t="s">
        <v>87</v>
      </c>
      <c r="D7971" s="490">
        <v>247832.01</v>
      </c>
      <c r="E7971" s="487"/>
      <c r="F7971" s="487" t="s">
        <v>5958</v>
      </c>
      <c r="G7971" s="488" t="s">
        <v>5962</v>
      </c>
      <c r="H7971" s="488" t="s">
        <v>25583</v>
      </c>
      <c r="I7971" s="490">
        <v>208262.19</v>
      </c>
      <c r="J7971" s="490">
        <v>0.19</v>
      </c>
      <c r="K7971" s="490">
        <v>247832.01</v>
      </c>
      <c r="L7971" s="508">
        <v>45015</v>
      </c>
      <c r="M7971" s="489">
        <v>1</v>
      </c>
      <c r="N7971" s="490">
        <v>208262.19</v>
      </c>
      <c r="O7971" s="487" t="s">
        <v>25582</v>
      </c>
    </row>
    <row r="7972" spans="1:15" ht="30" x14ac:dyDescent="0.25">
      <c r="A7972" s="489">
        <v>103746</v>
      </c>
      <c r="B7972" s="488" t="s">
        <v>8920</v>
      </c>
      <c r="C7972" s="489" t="s">
        <v>87</v>
      </c>
      <c r="D7972" s="490">
        <v>2755507</v>
      </c>
      <c r="E7972" s="487"/>
      <c r="F7972" s="487" t="s">
        <v>5958</v>
      </c>
      <c r="G7972" s="488" t="s">
        <v>5962</v>
      </c>
      <c r="H7972" s="488" t="s">
        <v>25583</v>
      </c>
      <c r="I7972" s="490">
        <v>2315552.1</v>
      </c>
      <c r="J7972" s="490">
        <v>0.19</v>
      </c>
      <c r="K7972" s="490">
        <v>2755507</v>
      </c>
      <c r="L7972" s="508">
        <v>45015</v>
      </c>
      <c r="M7972" s="489">
        <v>1</v>
      </c>
      <c r="N7972" s="490">
        <v>2315552.1</v>
      </c>
      <c r="O7972" s="487" t="s">
        <v>25582</v>
      </c>
    </row>
    <row r="7973" spans="1:15" x14ac:dyDescent="0.25">
      <c r="A7973" s="489">
        <v>103747</v>
      </c>
      <c r="B7973" s="488" t="s">
        <v>3945</v>
      </c>
      <c r="C7973" s="489" t="s">
        <v>87</v>
      </c>
      <c r="D7973" s="490">
        <v>0</v>
      </c>
      <c r="E7973" s="487"/>
      <c r="F7973" s="487" t="s">
        <v>5958</v>
      </c>
      <c r="G7973" s="488" t="s">
        <v>5981</v>
      </c>
      <c r="H7973" s="488"/>
      <c r="I7973" s="490">
        <v>0</v>
      </c>
      <c r="J7973" s="490">
        <v>0</v>
      </c>
      <c r="K7973" s="490">
        <v>0</v>
      </c>
      <c r="L7973" s="508"/>
      <c r="M7973" s="489">
        <v>0</v>
      </c>
      <c r="N7973" s="490">
        <v>0</v>
      </c>
      <c r="O7973" s="487" t="s">
        <v>5958</v>
      </c>
    </row>
    <row r="7974" spans="1:15" ht="30" x14ac:dyDescent="0.25">
      <c r="A7974" s="489">
        <v>103748</v>
      </c>
      <c r="B7974" s="488" t="s">
        <v>6971</v>
      </c>
      <c r="C7974" s="489" t="s">
        <v>4419</v>
      </c>
      <c r="D7974" s="490">
        <v>180989</v>
      </c>
      <c r="E7974" s="487"/>
      <c r="F7974" s="487" t="s">
        <v>5958</v>
      </c>
      <c r="G7974" s="488" t="s">
        <v>5962</v>
      </c>
      <c r="H7974" s="488" t="s">
        <v>25583</v>
      </c>
      <c r="I7974" s="490">
        <v>152091.6</v>
      </c>
      <c r="J7974" s="490">
        <v>0.19</v>
      </c>
      <c r="K7974" s="490">
        <v>180989</v>
      </c>
      <c r="L7974" s="508">
        <v>45013</v>
      </c>
      <c r="M7974" s="489">
        <v>1</v>
      </c>
      <c r="N7974" s="490">
        <v>152091.6</v>
      </c>
      <c r="O7974" s="487" t="s">
        <v>25582</v>
      </c>
    </row>
    <row r="7975" spans="1:15" x14ac:dyDescent="0.25">
      <c r="A7975" s="489">
        <v>103749</v>
      </c>
      <c r="B7975" s="488" t="s">
        <v>4107</v>
      </c>
      <c r="C7975" s="489" t="s">
        <v>87</v>
      </c>
      <c r="D7975" s="490">
        <v>0</v>
      </c>
      <c r="E7975" s="487"/>
      <c r="F7975" s="487" t="s">
        <v>5958</v>
      </c>
      <c r="G7975" s="488" t="s">
        <v>5981</v>
      </c>
      <c r="H7975" s="488"/>
      <c r="I7975" s="490">
        <v>0</v>
      </c>
      <c r="J7975" s="490">
        <v>0</v>
      </c>
      <c r="K7975" s="490">
        <v>0</v>
      </c>
      <c r="L7975" s="508"/>
      <c r="M7975" s="489">
        <v>0</v>
      </c>
      <c r="N7975" s="490">
        <v>0</v>
      </c>
      <c r="O7975" s="487" t="s">
        <v>5958</v>
      </c>
    </row>
    <row r="7976" spans="1:15" x14ac:dyDescent="0.25">
      <c r="A7976" s="489">
        <v>103750</v>
      </c>
      <c r="B7976" s="488" t="s">
        <v>4021</v>
      </c>
      <c r="C7976" s="489" t="s">
        <v>87</v>
      </c>
      <c r="D7976" s="490">
        <v>0</v>
      </c>
      <c r="E7976" s="487"/>
      <c r="F7976" s="487" t="s">
        <v>5958</v>
      </c>
      <c r="G7976" s="488" t="s">
        <v>5981</v>
      </c>
      <c r="H7976" s="488"/>
      <c r="I7976" s="490">
        <v>0</v>
      </c>
      <c r="J7976" s="490">
        <v>0</v>
      </c>
      <c r="K7976" s="490">
        <v>0</v>
      </c>
      <c r="L7976" s="508"/>
      <c r="M7976" s="489">
        <v>0</v>
      </c>
      <c r="N7976" s="490">
        <v>0</v>
      </c>
      <c r="O7976" s="487" t="s">
        <v>5958</v>
      </c>
    </row>
    <row r="7977" spans="1:15" x14ac:dyDescent="0.25">
      <c r="A7977" s="489">
        <v>103751</v>
      </c>
      <c r="B7977" s="488" t="s">
        <v>4202</v>
      </c>
      <c r="C7977" s="489" t="s">
        <v>87</v>
      </c>
      <c r="D7977" s="490">
        <v>0</v>
      </c>
      <c r="E7977" s="487"/>
      <c r="F7977" s="487" t="s">
        <v>5958</v>
      </c>
      <c r="G7977" s="488" t="s">
        <v>5981</v>
      </c>
      <c r="H7977" s="488"/>
      <c r="I7977" s="490">
        <v>0</v>
      </c>
      <c r="J7977" s="490">
        <v>0</v>
      </c>
      <c r="K7977" s="490">
        <v>0</v>
      </c>
      <c r="L7977" s="508"/>
      <c r="M7977" s="489">
        <v>0</v>
      </c>
      <c r="N7977" s="490">
        <v>0</v>
      </c>
      <c r="O7977" s="487" t="s">
        <v>5958</v>
      </c>
    </row>
    <row r="7978" spans="1:15" x14ac:dyDescent="0.25">
      <c r="A7978" s="489">
        <v>103752</v>
      </c>
      <c r="B7978" s="488" t="s">
        <v>4239</v>
      </c>
      <c r="C7978" s="489" t="s">
        <v>87</v>
      </c>
      <c r="D7978" s="490">
        <v>0</v>
      </c>
      <c r="E7978" s="487"/>
      <c r="F7978" s="487" t="s">
        <v>5958</v>
      </c>
      <c r="G7978" s="488" t="s">
        <v>5981</v>
      </c>
      <c r="H7978" s="488"/>
      <c r="I7978" s="490">
        <v>0</v>
      </c>
      <c r="J7978" s="490">
        <v>0</v>
      </c>
      <c r="K7978" s="490">
        <v>0</v>
      </c>
      <c r="L7978" s="508"/>
      <c r="M7978" s="489">
        <v>0</v>
      </c>
      <c r="N7978" s="490">
        <v>0</v>
      </c>
      <c r="O7978" s="487" t="s">
        <v>5958</v>
      </c>
    </row>
    <row r="7979" spans="1:15" x14ac:dyDescent="0.25">
      <c r="A7979" s="489">
        <v>103753</v>
      </c>
      <c r="B7979" s="488" t="s">
        <v>4200</v>
      </c>
      <c r="C7979" s="489" t="s">
        <v>87</v>
      </c>
      <c r="D7979" s="490">
        <v>0</v>
      </c>
      <c r="E7979" s="487"/>
      <c r="F7979" s="487" t="s">
        <v>5958</v>
      </c>
      <c r="G7979" s="488" t="s">
        <v>5981</v>
      </c>
      <c r="H7979" s="488"/>
      <c r="I7979" s="490">
        <v>0</v>
      </c>
      <c r="J7979" s="490">
        <v>0</v>
      </c>
      <c r="K7979" s="490">
        <v>0</v>
      </c>
      <c r="L7979" s="508"/>
      <c r="M7979" s="489">
        <v>0</v>
      </c>
      <c r="N7979" s="490">
        <v>0</v>
      </c>
      <c r="O7979" s="487" t="s">
        <v>5958</v>
      </c>
    </row>
    <row r="7980" spans="1:15" x14ac:dyDescent="0.25">
      <c r="A7980" s="489">
        <v>103754</v>
      </c>
      <c r="B7980" s="488" t="s">
        <v>4118</v>
      </c>
      <c r="C7980" s="489" t="s">
        <v>87</v>
      </c>
      <c r="D7980" s="490">
        <v>0</v>
      </c>
      <c r="E7980" s="487"/>
      <c r="F7980" s="487" t="s">
        <v>5958</v>
      </c>
      <c r="G7980" s="488" t="s">
        <v>5981</v>
      </c>
      <c r="H7980" s="488"/>
      <c r="I7980" s="490">
        <v>0</v>
      </c>
      <c r="J7980" s="490">
        <v>0</v>
      </c>
      <c r="K7980" s="490">
        <v>0</v>
      </c>
      <c r="L7980" s="508"/>
      <c r="M7980" s="489">
        <v>0</v>
      </c>
      <c r="N7980" s="490">
        <v>0</v>
      </c>
      <c r="O7980" s="487" t="s">
        <v>5958</v>
      </c>
    </row>
    <row r="7981" spans="1:15" x14ac:dyDescent="0.25">
      <c r="A7981" s="489">
        <v>103755</v>
      </c>
      <c r="B7981" s="488" t="s">
        <v>3954</v>
      </c>
      <c r="C7981" s="489" t="s">
        <v>87</v>
      </c>
      <c r="D7981" s="490">
        <v>0</v>
      </c>
      <c r="E7981" s="487"/>
      <c r="F7981" s="487" t="s">
        <v>5958</v>
      </c>
      <c r="G7981" s="488" t="s">
        <v>5981</v>
      </c>
      <c r="H7981" s="488"/>
      <c r="I7981" s="490">
        <v>0</v>
      </c>
      <c r="J7981" s="490">
        <v>0</v>
      </c>
      <c r="K7981" s="490">
        <v>0</v>
      </c>
      <c r="L7981" s="508"/>
      <c r="M7981" s="489">
        <v>0</v>
      </c>
      <c r="N7981" s="490">
        <v>0</v>
      </c>
      <c r="O7981" s="487" t="s">
        <v>5958</v>
      </c>
    </row>
    <row r="7982" spans="1:15" x14ac:dyDescent="0.25">
      <c r="A7982" s="489">
        <v>103756</v>
      </c>
      <c r="B7982" s="488" t="s">
        <v>4201</v>
      </c>
      <c r="C7982" s="489" t="s">
        <v>87</v>
      </c>
      <c r="D7982" s="490">
        <v>0</v>
      </c>
      <c r="E7982" s="487"/>
      <c r="F7982" s="487" t="s">
        <v>5958</v>
      </c>
      <c r="G7982" s="488" t="s">
        <v>5981</v>
      </c>
      <c r="H7982" s="488"/>
      <c r="I7982" s="490">
        <v>0</v>
      </c>
      <c r="J7982" s="490">
        <v>0</v>
      </c>
      <c r="K7982" s="490">
        <v>0</v>
      </c>
      <c r="L7982" s="508"/>
      <c r="M7982" s="489">
        <v>0</v>
      </c>
      <c r="N7982" s="490">
        <v>0</v>
      </c>
      <c r="O7982" s="487" t="s">
        <v>5958</v>
      </c>
    </row>
    <row r="7983" spans="1:15" ht="30" x14ac:dyDescent="0.25">
      <c r="A7983" s="489">
        <v>103757</v>
      </c>
      <c r="B7983" s="488" t="s">
        <v>6280</v>
      </c>
      <c r="C7983" s="489" t="s">
        <v>4419</v>
      </c>
      <c r="D7983" s="490">
        <v>4488947</v>
      </c>
      <c r="E7983" s="487"/>
      <c r="F7983" s="487" t="s">
        <v>5958</v>
      </c>
      <c r="G7983" s="488" t="s">
        <v>5962</v>
      </c>
      <c r="H7983" s="488" t="s">
        <v>25583</v>
      </c>
      <c r="I7983" s="490">
        <v>3772224.37</v>
      </c>
      <c r="J7983" s="490">
        <v>0.19</v>
      </c>
      <c r="K7983" s="490">
        <v>4488947</v>
      </c>
      <c r="L7983" s="508">
        <v>45013</v>
      </c>
      <c r="M7983" s="489">
        <v>1</v>
      </c>
      <c r="N7983" s="490">
        <v>3772224.37</v>
      </c>
      <c r="O7983" s="487" t="s">
        <v>25582</v>
      </c>
    </row>
    <row r="7984" spans="1:15" x14ac:dyDescent="0.25">
      <c r="A7984" s="489">
        <v>103758</v>
      </c>
      <c r="B7984" s="488" t="s">
        <v>4244</v>
      </c>
      <c r="C7984" s="489" t="s">
        <v>87</v>
      </c>
      <c r="D7984" s="490">
        <v>0</v>
      </c>
      <c r="E7984" s="487"/>
      <c r="F7984" s="487" t="s">
        <v>5958</v>
      </c>
      <c r="G7984" s="488" t="s">
        <v>5981</v>
      </c>
      <c r="H7984" s="488"/>
      <c r="I7984" s="490">
        <v>0</v>
      </c>
      <c r="J7984" s="490">
        <v>0</v>
      </c>
      <c r="K7984" s="490">
        <v>0</v>
      </c>
      <c r="L7984" s="508"/>
      <c r="M7984" s="489">
        <v>0</v>
      </c>
      <c r="N7984" s="490">
        <v>0</v>
      </c>
      <c r="O7984" s="487" t="s">
        <v>5958</v>
      </c>
    </row>
    <row r="7985" spans="1:15" ht="30" x14ac:dyDescent="0.25">
      <c r="A7985" s="489">
        <v>103759</v>
      </c>
      <c r="B7985" s="488" t="s">
        <v>3362</v>
      </c>
      <c r="C7985" s="489" t="s">
        <v>4419</v>
      </c>
      <c r="D7985" s="490">
        <v>1213918</v>
      </c>
      <c r="E7985" s="487"/>
      <c r="F7985" s="487" t="s">
        <v>5958</v>
      </c>
      <c r="G7985" s="488" t="s">
        <v>5962</v>
      </c>
      <c r="H7985" s="488" t="s">
        <v>25583</v>
      </c>
      <c r="I7985" s="490">
        <v>1020099.16</v>
      </c>
      <c r="J7985" s="490">
        <v>0.19</v>
      </c>
      <c r="K7985" s="490">
        <v>1213918</v>
      </c>
      <c r="L7985" s="508">
        <v>45013</v>
      </c>
      <c r="M7985" s="489">
        <v>1</v>
      </c>
      <c r="N7985" s="490">
        <v>1020099.16</v>
      </c>
      <c r="O7985" s="487" t="s">
        <v>25582</v>
      </c>
    </row>
    <row r="7986" spans="1:15" ht="30" x14ac:dyDescent="0.25">
      <c r="A7986" s="489">
        <v>103760</v>
      </c>
      <c r="B7986" s="488" t="s">
        <v>3470</v>
      </c>
      <c r="C7986" s="489" t="s">
        <v>4419</v>
      </c>
      <c r="D7986" s="490">
        <v>127757</v>
      </c>
      <c r="E7986" s="487"/>
      <c r="F7986" s="487" t="s">
        <v>5958</v>
      </c>
      <c r="G7986" s="488" t="s">
        <v>5962</v>
      </c>
      <c r="H7986" s="488" t="s">
        <v>25583</v>
      </c>
      <c r="I7986" s="490">
        <v>107358.82</v>
      </c>
      <c r="J7986" s="490">
        <v>0.19</v>
      </c>
      <c r="K7986" s="490">
        <v>127757</v>
      </c>
      <c r="L7986" s="508">
        <v>45013</v>
      </c>
      <c r="M7986" s="489">
        <v>1</v>
      </c>
      <c r="N7986" s="490">
        <v>107358.82</v>
      </c>
      <c r="O7986" s="487" t="s">
        <v>25582</v>
      </c>
    </row>
    <row r="7987" spans="1:15" ht="30" x14ac:dyDescent="0.25">
      <c r="A7987" s="489">
        <v>103761</v>
      </c>
      <c r="B7987" s="488" t="s">
        <v>9024</v>
      </c>
      <c r="C7987" s="489" t="s">
        <v>4419</v>
      </c>
      <c r="D7987" s="490">
        <v>298058</v>
      </c>
      <c r="E7987" s="487"/>
      <c r="F7987" s="487" t="s">
        <v>5958</v>
      </c>
      <c r="G7987" s="488" t="s">
        <v>5962</v>
      </c>
      <c r="H7987" s="488" t="s">
        <v>25583</v>
      </c>
      <c r="I7987" s="490">
        <v>250468.91</v>
      </c>
      <c r="J7987" s="490">
        <v>0.19</v>
      </c>
      <c r="K7987" s="490">
        <v>298058</v>
      </c>
      <c r="L7987" s="508">
        <v>45015</v>
      </c>
      <c r="M7987" s="489">
        <v>1</v>
      </c>
      <c r="N7987" s="490">
        <v>250468.91</v>
      </c>
      <c r="O7987" s="487" t="s">
        <v>25582</v>
      </c>
    </row>
    <row r="7988" spans="1:15" ht="45" x14ac:dyDescent="0.25">
      <c r="A7988" s="489">
        <v>103762</v>
      </c>
      <c r="B7988" s="488" t="s">
        <v>3516</v>
      </c>
      <c r="C7988" s="489" t="s">
        <v>87</v>
      </c>
      <c r="D7988" s="490">
        <v>87141</v>
      </c>
      <c r="E7988" s="487"/>
      <c r="F7988" s="487" t="s">
        <v>5958</v>
      </c>
      <c r="G7988" s="488" t="s">
        <v>5962</v>
      </c>
      <c r="H7988" s="488" t="s">
        <v>5979</v>
      </c>
      <c r="I7988" s="490">
        <v>73227.73</v>
      </c>
      <c r="J7988" s="490">
        <v>0.19</v>
      </c>
      <c r="K7988" s="490">
        <v>87141</v>
      </c>
      <c r="L7988" s="508">
        <v>44677</v>
      </c>
      <c r="M7988" s="489">
        <v>1</v>
      </c>
      <c r="N7988" s="490">
        <v>73227.73</v>
      </c>
      <c r="O7988" s="487" t="s">
        <v>25582</v>
      </c>
    </row>
    <row r="7989" spans="1:15" ht="45" x14ac:dyDescent="0.25">
      <c r="A7989" s="489">
        <v>103763</v>
      </c>
      <c r="B7989" s="488" t="s">
        <v>3519</v>
      </c>
      <c r="C7989" s="489" t="s">
        <v>87</v>
      </c>
      <c r="D7989" s="490">
        <v>37529.01</v>
      </c>
      <c r="E7989" s="487"/>
      <c r="F7989" s="487" t="s">
        <v>5958</v>
      </c>
      <c r="G7989" s="488" t="s">
        <v>5962</v>
      </c>
      <c r="H7989" s="488" t="s">
        <v>5980</v>
      </c>
      <c r="I7989" s="490">
        <v>31536.98</v>
      </c>
      <c r="J7989" s="490">
        <v>0.19</v>
      </c>
      <c r="K7989" s="490">
        <v>37529.01</v>
      </c>
      <c r="L7989" s="508">
        <v>44677</v>
      </c>
      <c r="M7989" s="489">
        <v>1</v>
      </c>
      <c r="N7989" s="490">
        <v>31536.98</v>
      </c>
      <c r="O7989" s="487" t="s">
        <v>25582</v>
      </c>
    </row>
    <row r="7990" spans="1:15" ht="45" x14ac:dyDescent="0.25">
      <c r="A7990" s="489">
        <v>103764</v>
      </c>
      <c r="B7990" s="488" t="s">
        <v>3511</v>
      </c>
      <c r="C7990" s="489" t="s">
        <v>87</v>
      </c>
      <c r="D7990" s="490">
        <v>22818</v>
      </c>
      <c r="E7990" s="487"/>
      <c r="F7990" s="487" t="s">
        <v>5958</v>
      </c>
      <c r="G7990" s="488" t="s">
        <v>5962</v>
      </c>
      <c r="H7990" s="488" t="s">
        <v>5980</v>
      </c>
      <c r="I7990" s="490">
        <v>19174.79</v>
      </c>
      <c r="J7990" s="490">
        <v>0.19</v>
      </c>
      <c r="K7990" s="490">
        <v>22818</v>
      </c>
      <c r="L7990" s="508">
        <v>44677</v>
      </c>
      <c r="M7990" s="489">
        <v>1</v>
      </c>
      <c r="N7990" s="490">
        <v>19174.79</v>
      </c>
      <c r="O7990" s="487" t="s">
        <v>25582</v>
      </c>
    </row>
    <row r="7991" spans="1:15" ht="45" x14ac:dyDescent="0.25">
      <c r="A7991" s="489">
        <v>103765</v>
      </c>
      <c r="B7991" s="488" t="s">
        <v>9051</v>
      </c>
      <c r="C7991" s="489" t="s">
        <v>87</v>
      </c>
      <c r="D7991" s="490">
        <v>101147</v>
      </c>
      <c r="E7991" s="487"/>
      <c r="F7991" s="487" t="s">
        <v>5958</v>
      </c>
      <c r="G7991" s="488" t="s">
        <v>5962</v>
      </c>
      <c r="H7991" s="488" t="s">
        <v>5979</v>
      </c>
      <c r="I7991" s="490">
        <v>84997.48</v>
      </c>
      <c r="J7991" s="490">
        <v>0.19</v>
      </c>
      <c r="K7991" s="490">
        <v>101147</v>
      </c>
      <c r="L7991" s="508">
        <v>44677</v>
      </c>
      <c r="M7991" s="489">
        <v>1</v>
      </c>
      <c r="N7991" s="490">
        <v>84997.48</v>
      </c>
      <c r="O7991" s="487" t="s">
        <v>25582</v>
      </c>
    </row>
    <row r="7992" spans="1:15" ht="45" x14ac:dyDescent="0.25">
      <c r="A7992" s="489">
        <v>103766</v>
      </c>
      <c r="B7992" s="488" t="s">
        <v>3509</v>
      </c>
      <c r="C7992" s="489" t="s">
        <v>87</v>
      </c>
      <c r="D7992" s="490">
        <v>157181</v>
      </c>
      <c r="E7992" s="487"/>
      <c r="F7992" s="487" t="s">
        <v>5958</v>
      </c>
      <c r="G7992" s="488" t="s">
        <v>5962</v>
      </c>
      <c r="H7992" s="488" t="s">
        <v>5980</v>
      </c>
      <c r="I7992" s="490">
        <v>132084.87</v>
      </c>
      <c r="J7992" s="490">
        <v>0.19</v>
      </c>
      <c r="K7992" s="490">
        <v>157181</v>
      </c>
      <c r="L7992" s="508">
        <v>44677</v>
      </c>
      <c r="M7992" s="489">
        <v>1</v>
      </c>
      <c r="N7992" s="490">
        <v>132084.87</v>
      </c>
      <c r="O7992" s="487" t="s">
        <v>25582</v>
      </c>
    </row>
    <row r="7993" spans="1:15" ht="45" x14ac:dyDescent="0.25">
      <c r="A7993" s="489">
        <v>103767</v>
      </c>
      <c r="B7993" s="488" t="s">
        <v>9023</v>
      </c>
      <c r="C7993" s="489" t="s">
        <v>87</v>
      </c>
      <c r="D7993" s="490">
        <v>742336.01</v>
      </c>
      <c r="E7993" s="487"/>
      <c r="F7993" s="487" t="s">
        <v>5958</v>
      </c>
      <c r="G7993" s="488" t="s">
        <v>5962</v>
      </c>
      <c r="H7993" s="488" t="s">
        <v>5976</v>
      </c>
      <c r="I7993" s="490">
        <v>623811.77</v>
      </c>
      <c r="J7993" s="490">
        <v>0.19</v>
      </c>
      <c r="K7993" s="490">
        <v>742336.01</v>
      </c>
      <c r="L7993" s="508">
        <v>44657</v>
      </c>
      <c r="M7993" s="489">
        <v>1</v>
      </c>
      <c r="N7993" s="490">
        <v>623811.77</v>
      </c>
      <c r="O7993" s="487" t="s">
        <v>25582</v>
      </c>
    </row>
    <row r="7994" spans="1:15" ht="30" x14ac:dyDescent="0.25">
      <c r="A7994" s="489">
        <v>103768</v>
      </c>
      <c r="B7994" s="488" t="s">
        <v>3443</v>
      </c>
      <c r="C7994" s="489" t="s">
        <v>87</v>
      </c>
      <c r="D7994" s="490">
        <v>116497</v>
      </c>
      <c r="E7994" s="487"/>
      <c r="F7994" s="487" t="s">
        <v>5958</v>
      </c>
      <c r="G7994" s="488" t="s">
        <v>5962</v>
      </c>
      <c r="H7994" s="488" t="s">
        <v>25583</v>
      </c>
      <c r="I7994" s="490">
        <v>97896.639999999999</v>
      </c>
      <c r="J7994" s="490">
        <v>0.19</v>
      </c>
      <c r="K7994" s="490">
        <v>116497</v>
      </c>
      <c r="L7994" s="508">
        <v>45015</v>
      </c>
      <c r="M7994" s="489">
        <v>1</v>
      </c>
      <c r="N7994" s="490">
        <v>97896.639999999999</v>
      </c>
      <c r="O7994" s="487" t="s">
        <v>25582</v>
      </c>
    </row>
    <row r="7995" spans="1:15" ht="45" x14ac:dyDescent="0.25">
      <c r="A7995" s="489">
        <v>103769</v>
      </c>
      <c r="B7995" s="488" t="s">
        <v>9050</v>
      </c>
      <c r="C7995" s="489" t="s">
        <v>87</v>
      </c>
      <c r="D7995" s="490">
        <v>25962</v>
      </c>
      <c r="E7995" s="487"/>
      <c r="F7995" s="487" t="s">
        <v>5958</v>
      </c>
      <c r="G7995" s="488" t="s">
        <v>5962</v>
      </c>
      <c r="H7995" s="488" t="s">
        <v>5980</v>
      </c>
      <c r="I7995" s="490">
        <v>21816.81</v>
      </c>
      <c r="J7995" s="490">
        <v>0.19</v>
      </c>
      <c r="K7995" s="490">
        <v>25962</v>
      </c>
      <c r="L7995" s="508">
        <v>45477</v>
      </c>
      <c r="M7995" s="489">
        <v>1</v>
      </c>
      <c r="N7995" s="490">
        <v>21816.81</v>
      </c>
      <c r="O7995" s="487" t="s">
        <v>25582</v>
      </c>
    </row>
    <row r="7996" spans="1:15" ht="45" x14ac:dyDescent="0.25">
      <c r="A7996" s="489">
        <v>103770</v>
      </c>
      <c r="B7996" s="488" t="s">
        <v>9049</v>
      </c>
      <c r="C7996" s="489" t="s">
        <v>87</v>
      </c>
      <c r="D7996" s="490">
        <v>25962</v>
      </c>
      <c r="E7996" s="487"/>
      <c r="F7996" s="487" t="s">
        <v>5958</v>
      </c>
      <c r="G7996" s="488" t="s">
        <v>5962</v>
      </c>
      <c r="H7996" s="488" t="s">
        <v>5976</v>
      </c>
      <c r="I7996" s="490">
        <v>21816.81</v>
      </c>
      <c r="J7996" s="490">
        <v>0.19</v>
      </c>
      <c r="K7996" s="490">
        <v>25962</v>
      </c>
      <c r="L7996" s="508">
        <v>45477</v>
      </c>
      <c r="M7996" s="489">
        <v>1</v>
      </c>
      <c r="N7996" s="490">
        <v>21816.81</v>
      </c>
      <c r="O7996" s="487" t="s">
        <v>25582</v>
      </c>
    </row>
    <row r="7997" spans="1:15" ht="45" x14ac:dyDescent="0.25">
      <c r="A7997" s="489">
        <v>103771</v>
      </c>
      <c r="B7997" s="488" t="s">
        <v>9048</v>
      </c>
      <c r="C7997" s="489" t="s">
        <v>87</v>
      </c>
      <c r="D7997" s="490">
        <v>25962</v>
      </c>
      <c r="E7997" s="487"/>
      <c r="F7997" s="487" t="s">
        <v>5958</v>
      </c>
      <c r="G7997" s="488" t="s">
        <v>5962</v>
      </c>
      <c r="H7997" s="488" t="s">
        <v>5976</v>
      </c>
      <c r="I7997" s="490">
        <v>21816.81</v>
      </c>
      <c r="J7997" s="490">
        <v>0.19</v>
      </c>
      <c r="K7997" s="490">
        <v>25962</v>
      </c>
      <c r="L7997" s="508">
        <v>45477</v>
      </c>
      <c r="M7997" s="489">
        <v>1</v>
      </c>
      <c r="N7997" s="490">
        <v>21816.81</v>
      </c>
      <c r="O7997" s="487" t="s">
        <v>25582</v>
      </c>
    </row>
    <row r="7998" spans="1:15" ht="45" x14ac:dyDescent="0.25">
      <c r="A7998" s="489">
        <v>103772</v>
      </c>
      <c r="B7998" s="488" t="s">
        <v>3517</v>
      </c>
      <c r="C7998" s="489" t="s">
        <v>87</v>
      </c>
      <c r="D7998" s="490">
        <v>86364</v>
      </c>
      <c r="E7998" s="487"/>
      <c r="F7998" s="487" t="s">
        <v>5958</v>
      </c>
      <c r="G7998" s="488" t="s">
        <v>5962</v>
      </c>
      <c r="H7998" s="488" t="s">
        <v>5976</v>
      </c>
      <c r="I7998" s="490">
        <v>72574.789999999994</v>
      </c>
      <c r="J7998" s="490">
        <v>0.19</v>
      </c>
      <c r="K7998" s="490">
        <v>86364</v>
      </c>
      <c r="L7998" s="508">
        <v>45477</v>
      </c>
      <c r="M7998" s="489">
        <v>1</v>
      </c>
      <c r="N7998" s="490">
        <v>72574.789999999994</v>
      </c>
      <c r="O7998" s="487" t="s">
        <v>25582</v>
      </c>
    </row>
    <row r="7999" spans="1:15" ht="45" x14ac:dyDescent="0.25">
      <c r="A7999" s="489">
        <v>103773</v>
      </c>
      <c r="B7999" s="488" t="s">
        <v>3518</v>
      </c>
      <c r="C7999" s="489" t="s">
        <v>87</v>
      </c>
      <c r="D7999" s="490">
        <v>37333</v>
      </c>
      <c r="E7999" s="487"/>
      <c r="F7999" s="487" t="s">
        <v>5958</v>
      </c>
      <c r="G7999" s="488" t="s">
        <v>5962</v>
      </c>
      <c r="H7999" s="488" t="s">
        <v>5976</v>
      </c>
      <c r="I7999" s="490">
        <v>31372.27</v>
      </c>
      <c r="J7999" s="490">
        <v>0.19</v>
      </c>
      <c r="K7999" s="490">
        <v>37333</v>
      </c>
      <c r="L7999" s="508">
        <v>45477</v>
      </c>
      <c r="M7999" s="489">
        <v>1</v>
      </c>
      <c r="N7999" s="490">
        <v>31372.27</v>
      </c>
      <c r="O7999" s="487" t="s">
        <v>25582</v>
      </c>
    </row>
    <row r="8000" spans="1:15" ht="30" x14ac:dyDescent="0.25">
      <c r="A8000" s="489">
        <v>103774</v>
      </c>
      <c r="B8000" s="488" t="s">
        <v>3507</v>
      </c>
      <c r="C8000" s="489" t="s">
        <v>87</v>
      </c>
      <c r="D8000" s="490">
        <v>673811</v>
      </c>
      <c r="E8000" s="487"/>
      <c r="F8000" s="487" t="s">
        <v>5958</v>
      </c>
      <c r="G8000" s="488" t="s">
        <v>5962</v>
      </c>
      <c r="H8000" s="488" t="s">
        <v>25583</v>
      </c>
      <c r="I8000" s="490">
        <v>566227.73</v>
      </c>
      <c r="J8000" s="490">
        <v>0.19</v>
      </c>
      <c r="K8000" s="490">
        <v>673811</v>
      </c>
      <c r="L8000" s="508">
        <v>45009</v>
      </c>
      <c r="M8000" s="489">
        <v>1</v>
      </c>
      <c r="N8000" s="490">
        <v>566227.73</v>
      </c>
      <c r="O8000" s="487" t="s">
        <v>25582</v>
      </c>
    </row>
    <row r="8001" spans="1:15" ht="30" x14ac:dyDescent="0.25">
      <c r="A8001" s="489">
        <v>103775</v>
      </c>
      <c r="B8001" s="488" t="s">
        <v>3515</v>
      </c>
      <c r="C8001" s="489" t="s">
        <v>87</v>
      </c>
      <c r="D8001" s="490">
        <v>362840</v>
      </c>
      <c r="E8001" s="487"/>
      <c r="F8001" s="487" t="s">
        <v>5958</v>
      </c>
      <c r="G8001" s="488" t="s">
        <v>5962</v>
      </c>
      <c r="H8001" s="488" t="s">
        <v>25583</v>
      </c>
      <c r="I8001" s="490">
        <v>304907.56</v>
      </c>
      <c r="J8001" s="490">
        <v>0.19</v>
      </c>
      <c r="K8001" s="490">
        <v>362840</v>
      </c>
      <c r="L8001" s="508">
        <v>45009</v>
      </c>
      <c r="M8001" s="489">
        <v>1</v>
      </c>
      <c r="N8001" s="490">
        <v>304907.56</v>
      </c>
      <c r="O8001" s="487" t="s">
        <v>25582</v>
      </c>
    </row>
    <row r="8002" spans="1:15" ht="45" x14ac:dyDescent="0.25">
      <c r="A8002" s="489">
        <v>103776</v>
      </c>
      <c r="B8002" s="488" t="s">
        <v>9047</v>
      </c>
      <c r="C8002" s="489" t="s">
        <v>87</v>
      </c>
      <c r="D8002" s="490">
        <v>25000</v>
      </c>
      <c r="E8002" s="487"/>
      <c r="F8002" s="487" t="s">
        <v>5958</v>
      </c>
      <c r="G8002" s="488" t="s">
        <v>5962</v>
      </c>
      <c r="H8002" s="488" t="s">
        <v>5976</v>
      </c>
      <c r="I8002" s="490">
        <v>21008.400000000001</v>
      </c>
      <c r="J8002" s="490">
        <v>0.19</v>
      </c>
      <c r="K8002" s="490">
        <v>25000</v>
      </c>
      <c r="L8002" s="508">
        <v>45477</v>
      </c>
      <c r="M8002" s="489">
        <v>1</v>
      </c>
      <c r="N8002" s="490">
        <v>21008.400000000001</v>
      </c>
      <c r="O8002" s="487" t="s">
        <v>25582</v>
      </c>
    </row>
    <row r="8003" spans="1:15" ht="45" x14ac:dyDescent="0.25">
      <c r="A8003" s="489">
        <v>103777</v>
      </c>
      <c r="B8003" s="488" t="s">
        <v>9046</v>
      </c>
      <c r="C8003" s="489" t="s">
        <v>87</v>
      </c>
      <c r="D8003" s="490">
        <v>123077</v>
      </c>
      <c r="E8003" s="487"/>
      <c r="F8003" s="487" t="s">
        <v>5958</v>
      </c>
      <c r="G8003" s="488" t="s">
        <v>5962</v>
      </c>
      <c r="H8003" s="488" t="s">
        <v>5980</v>
      </c>
      <c r="I8003" s="490">
        <v>103426.05</v>
      </c>
      <c r="J8003" s="490">
        <v>0.19</v>
      </c>
      <c r="K8003" s="490">
        <v>123077</v>
      </c>
      <c r="L8003" s="508">
        <v>45477</v>
      </c>
      <c r="M8003" s="489">
        <v>1</v>
      </c>
      <c r="N8003" s="490">
        <v>103426.05</v>
      </c>
      <c r="O8003" s="487" t="s">
        <v>25582</v>
      </c>
    </row>
    <row r="8004" spans="1:15" ht="45" x14ac:dyDescent="0.25">
      <c r="A8004" s="489">
        <v>103778</v>
      </c>
      <c r="B8004" s="488" t="s">
        <v>3504</v>
      </c>
      <c r="C8004" s="489" t="s">
        <v>87</v>
      </c>
      <c r="D8004" s="490">
        <v>25962</v>
      </c>
      <c r="E8004" s="487"/>
      <c r="F8004" s="487" t="s">
        <v>5958</v>
      </c>
      <c r="G8004" s="488" t="s">
        <v>5962</v>
      </c>
      <c r="H8004" s="488" t="s">
        <v>5976</v>
      </c>
      <c r="I8004" s="490">
        <v>21816.81</v>
      </c>
      <c r="J8004" s="490">
        <v>0.19</v>
      </c>
      <c r="K8004" s="490">
        <v>25962</v>
      </c>
      <c r="L8004" s="508">
        <v>45477</v>
      </c>
      <c r="M8004" s="489">
        <v>1</v>
      </c>
      <c r="N8004" s="490">
        <v>21816.81</v>
      </c>
      <c r="O8004" s="487" t="s">
        <v>25582</v>
      </c>
    </row>
    <row r="8005" spans="1:15" ht="45" x14ac:dyDescent="0.25">
      <c r="A8005" s="489">
        <v>103779</v>
      </c>
      <c r="B8005" s="488" t="s">
        <v>9045</v>
      </c>
      <c r="C8005" s="489" t="s">
        <v>87</v>
      </c>
      <c r="D8005" s="490">
        <v>25962</v>
      </c>
      <c r="E8005" s="487"/>
      <c r="F8005" s="487" t="s">
        <v>5958</v>
      </c>
      <c r="G8005" s="488" t="s">
        <v>5962</v>
      </c>
      <c r="H8005" s="488" t="s">
        <v>5976</v>
      </c>
      <c r="I8005" s="490">
        <v>21816.81</v>
      </c>
      <c r="J8005" s="490">
        <v>0.19</v>
      </c>
      <c r="K8005" s="490">
        <v>25962</v>
      </c>
      <c r="L8005" s="508">
        <v>45477</v>
      </c>
      <c r="M8005" s="489">
        <v>1</v>
      </c>
      <c r="N8005" s="490">
        <v>21816.81</v>
      </c>
      <c r="O8005" s="487" t="s">
        <v>25582</v>
      </c>
    </row>
    <row r="8006" spans="1:15" ht="45" x14ac:dyDescent="0.25">
      <c r="A8006" s="489">
        <v>103780</v>
      </c>
      <c r="B8006" s="488" t="s">
        <v>3514</v>
      </c>
      <c r="C8006" s="489" t="s">
        <v>87</v>
      </c>
      <c r="D8006" s="490">
        <v>25962</v>
      </c>
      <c r="E8006" s="487"/>
      <c r="F8006" s="487" t="s">
        <v>5958</v>
      </c>
      <c r="G8006" s="488" t="s">
        <v>5962</v>
      </c>
      <c r="H8006" s="488" t="s">
        <v>5976</v>
      </c>
      <c r="I8006" s="490">
        <v>21816.81</v>
      </c>
      <c r="J8006" s="490">
        <v>0.19</v>
      </c>
      <c r="K8006" s="490">
        <v>25962</v>
      </c>
      <c r="L8006" s="508">
        <v>45477</v>
      </c>
      <c r="M8006" s="489">
        <v>1</v>
      </c>
      <c r="N8006" s="490">
        <v>21816.81</v>
      </c>
      <c r="O8006" s="487" t="s">
        <v>25582</v>
      </c>
    </row>
    <row r="8007" spans="1:15" ht="45" x14ac:dyDescent="0.25">
      <c r="A8007" s="489">
        <v>103781</v>
      </c>
      <c r="B8007" s="488" t="s">
        <v>9044</v>
      </c>
      <c r="C8007" s="489" t="s">
        <v>87</v>
      </c>
      <c r="D8007" s="490">
        <v>25962</v>
      </c>
      <c r="E8007" s="487"/>
      <c r="F8007" s="487" t="s">
        <v>5958</v>
      </c>
      <c r="G8007" s="488" t="s">
        <v>5962</v>
      </c>
      <c r="H8007" s="488" t="s">
        <v>5976</v>
      </c>
      <c r="I8007" s="490">
        <v>21816.81</v>
      </c>
      <c r="J8007" s="490">
        <v>0.19</v>
      </c>
      <c r="K8007" s="490">
        <v>25962</v>
      </c>
      <c r="L8007" s="508">
        <v>45477</v>
      </c>
      <c r="M8007" s="489">
        <v>1</v>
      </c>
      <c r="N8007" s="490">
        <v>21816.81</v>
      </c>
      <c r="O8007" s="487" t="s">
        <v>25582</v>
      </c>
    </row>
    <row r="8008" spans="1:15" ht="30" x14ac:dyDescent="0.25">
      <c r="A8008" s="489">
        <v>103782</v>
      </c>
      <c r="B8008" s="488" t="s">
        <v>9043</v>
      </c>
      <c r="C8008" s="489" t="s">
        <v>87</v>
      </c>
      <c r="D8008" s="490">
        <v>168508</v>
      </c>
      <c r="E8008" s="487"/>
      <c r="F8008" s="487" t="s">
        <v>5958</v>
      </c>
      <c r="G8008" s="488" t="s">
        <v>5962</v>
      </c>
      <c r="H8008" s="488" t="s">
        <v>25583</v>
      </c>
      <c r="I8008" s="490">
        <v>141603.35999999999</v>
      </c>
      <c r="J8008" s="490">
        <v>0.19</v>
      </c>
      <c r="K8008" s="490">
        <v>168508</v>
      </c>
      <c r="L8008" s="508">
        <v>45009</v>
      </c>
      <c r="M8008" s="489">
        <v>1</v>
      </c>
      <c r="N8008" s="490">
        <v>141603.35999999999</v>
      </c>
      <c r="O8008" s="487" t="s">
        <v>25582</v>
      </c>
    </row>
    <row r="8009" spans="1:15" ht="30" x14ac:dyDescent="0.25">
      <c r="A8009" s="489">
        <v>103783</v>
      </c>
      <c r="B8009" s="488" t="s">
        <v>3505</v>
      </c>
      <c r="C8009" s="489" t="s">
        <v>87</v>
      </c>
      <c r="D8009" s="490">
        <v>468760</v>
      </c>
      <c r="E8009" s="487"/>
      <c r="F8009" s="487" t="s">
        <v>5958</v>
      </c>
      <c r="G8009" s="488" t="s">
        <v>5962</v>
      </c>
      <c r="H8009" s="488" t="s">
        <v>25583</v>
      </c>
      <c r="I8009" s="490">
        <v>393915.97</v>
      </c>
      <c r="J8009" s="490">
        <v>0.19</v>
      </c>
      <c r="K8009" s="490">
        <v>468760</v>
      </c>
      <c r="L8009" s="508">
        <v>45009</v>
      </c>
      <c r="M8009" s="489">
        <v>1</v>
      </c>
      <c r="N8009" s="490">
        <v>393915.97</v>
      </c>
      <c r="O8009" s="487" t="s">
        <v>25582</v>
      </c>
    </row>
    <row r="8010" spans="1:15" ht="45" x14ac:dyDescent="0.25">
      <c r="A8010" s="489">
        <v>103784</v>
      </c>
      <c r="B8010" s="488" t="s">
        <v>9042</v>
      </c>
      <c r="C8010" s="489" t="s">
        <v>87</v>
      </c>
      <c r="D8010" s="490">
        <v>25962</v>
      </c>
      <c r="E8010" s="487"/>
      <c r="F8010" s="487" t="s">
        <v>5958</v>
      </c>
      <c r="G8010" s="488" t="s">
        <v>5962</v>
      </c>
      <c r="H8010" s="488" t="s">
        <v>5976</v>
      </c>
      <c r="I8010" s="490">
        <v>21816.81</v>
      </c>
      <c r="J8010" s="490">
        <v>0.19</v>
      </c>
      <c r="K8010" s="490">
        <v>25962</v>
      </c>
      <c r="L8010" s="508">
        <v>45477</v>
      </c>
      <c r="M8010" s="489">
        <v>1</v>
      </c>
      <c r="N8010" s="490">
        <v>21816.81</v>
      </c>
      <c r="O8010" s="487" t="s">
        <v>25582</v>
      </c>
    </row>
    <row r="8011" spans="1:15" ht="45" x14ac:dyDescent="0.25">
      <c r="A8011" s="489">
        <v>103785</v>
      </c>
      <c r="B8011" s="488" t="s">
        <v>3282</v>
      </c>
      <c r="C8011" s="489" t="s">
        <v>87</v>
      </c>
      <c r="D8011" s="490">
        <v>77707</v>
      </c>
      <c r="E8011" s="487"/>
      <c r="F8011" s="487" t="s">
        <v>5958</v>
      </c>
      <c r="G8011" s="488" t="s">
        <v>5962</v>
      </c>
      <c r="H8011" s="488" t="s">
        <v>5980</v>
      </c>
      <c r="I8011" s="490">
        <v>65300</v>
      </c>
      <c r="J8011" s="490">
        <v>0.19</v>
      </c>
      <c r="K8011" s="490">
        <v>77707</v>
      </c>
      <c r="L8011" s="508">
        <v>45553</v>
      </c>
      <c r="M8011" s="489">
        <v>1</v>
      </c>
      <c r="N8011" s="490">
        <v>65300</v>
      </c>
      <c r="O8011" s="487" t="s">
        <v>25582</v>
      </c>
    </row>
    <row r="8012" spans="1:15" ht="30" x14ac:dyDescent="0.25">
      <c r="A8012" s="489">
        <v>103786</v>
      </c>
      <c r="B8012" s="488" t="s">
        <v>9041</v>
      </c>
      <c r="C8012" s="489" t="s">
        <v>87</v>
      </c>
      <c r="D8012" s="490">
        <v>4878772</v>
      </c>
      <c r="E8012" s="487"/>
      <c r="F8012" s="487" t="s">
        <v>5958</v>
      </c>
      <c r="G8012" s="488" t="s">
        <v>5962</v>
      </c>
      <c r="H8012" s="488" t="s">
        <v>25583</v>
      </c>
      <c r="I8012" s="490">
        <v>4099808.4</v>
      </c>
      <c r="J8012" s="490">
        <v>0.19</v>
      </c>
      <c r="K8012" s="490">
        <v>4878772</v>
      </c>
      <c r="L8012" s="508">
        <v>45009</v>
      </c>
      <c r="M8012" s="489">
        <v>1</v>
      </c>
      <c r="N8012" s="490">
        <v>4099808.4</v>
      </c>
      <c r="O8012" s="487" t="s">
        <v>25582</v>
      </c>
    </row>
    <row r="8013" spans="1:15" ht="30" x14ac:dyDescent="0.25">
      <c r="A8013" s="489">
        <v>103787</v>
      </c>
      <c r="B8013" s="488" t="s">
        <v>9072</v>
      </c>
      <c r="C8013" s="489" t="s">
        <v>87</v>
      </c>
      <c r="D8013" s="490">
        <v>34469</v>
      </c>
      <c r="E8013" s="487"/>
      <c r="F8013" s="487" t="s">
        <v>5958</v>
      </c>
      <c r="G8013" s="488" t="s">
        <v>5962</v>
      </c>
      <c r="H8013" s="488" t="s">
        <v>25583</v>
      </c>
      <c r="I8013" s="490">
        <v>28965.55</v>
      </c>
      <c r="J8013" s="490">
        <v>0.19</v>
      </c>
      <c r="K8013" s="490">
        <v>34469</v>
      </c>
      <c r="L8013" s="508">
        <v>45009</v>
      </c>
      <c r="M8013" s="489">
        <v>1</v>
      </c>
      <c r="N8013" s="490">
        <v>28965.55</v>
      </c>
      <c r="O8013" s="487" t="s">
        <v>25582</v>
      </c>
    </row>
    <row r="8014" spans="1:15" ht="30" x14ac:dyDescent="0.25">
      <c r="A8014" s="489">
        <v>103788</v>
      </c>
      <c r="B8014" s="488" t="s">
        <v>9040</v>
      </c>
      <c r="C8014" s="489" t="s">
        <v>87</v>
      </c>
      <c r="D8014" s="490">
        <v>517393</v>
      </c>
      <c r="E8014" s="487"/>
      <c r="F8014" s="487" t="s">
        <v>5958</v>
      </c>
      <c r="G8014" s="488" t="s">
        <v>5962</v>
      </c>
      <c r="H8014" s="488" t="s">
        <v>25583</v>
      </c>
      <c r="I8014" s="490">
        <v>434784.03</v>
      </c>
      <c r="J8014" s="490">
        <v>0.19</v>
      </c>
      <c r="K8014" s="490">
        <v>517393</v>
      </c>
      <c r="L8014" s="508">
        <v>45015</v>
      </c>
      <c r="M8014" s="489">
        <v>1</v>
      </c>
      <c r="N8014" s="490">
        <v>434784.03</v>
      </c>
      <c r="O8014" s="487" t="s">
        <v>25582</v>
      </c>
    </row>
    <row r="8015" spans="1:15" ht="30" x14ac:dyDescent="0.25">
      <c r="A8015" s="489">
        <v>103789</v>
      </c>
      <c r="B8015" s="488" t="s">
        <v>1190</v>
      </c>
      <c r="C8015" s="489" t="s">
        <v>87</v>
      </c>
      <c r="D8015" s="490">
        <v>13766</v>
      </c>
      <c r="E8015" s="487"/>
      <c r="F8015" s="487" t="s">
        <v>5958</v>
      </c>
      <c r="G8015" s="488" t="s">
        <v>6052</v>
      </c>
      <c r="H8015" s="488" t="s">
        <v>5989</v>
      </c>
      <c r="I8015" s="490">
        <v>11568.07</v>
      </c>
      <c r="J8015" s="490">
        <v>0.19</v>
      </c>
      <c r="K8015" s="490">
        <v>13766</v>
      </c>
      <c r="L8015" s="508">
        <v>45491</v>
      </c>
      <c r="M8015" s="489">
        <v>1</v>
      </c>
      <c r="N8015" s="490">
        <v>11568.07</v>
      </c>
      <c r="O8015" s="487" t="s">
        <v>25582</v>
      </c>
    </row>
    <row r="8016" spans="1:15" ht="45" x14ac:dyDescent="0.25">
      <c r="A8016" s="489">
        <v>103790</v>
      </c>
      <c r="B8016" s="488" t="s">
        <v>3403</v>
      </c>
      <c r="C8016" s="489" t="s">
        <v>87</v>
      </c>
      <c r="D8016" s="490">
        <v>54264</v>
      </c>
      <c r="E8016" s="487"/>
      <c r="F8016" s="487" t="s">
        <v>5958</v>
      </c>
      <c r="G8016" s="488" t="s">
        <v>5962</v>
      </c>
      <c r="H8016" s="488" t="s">
        <v>5980</v>
      </c>
      <c r="I8016" s="490">
        <v>45600</v>
      </c>
      <c r="J8016" s="490">
        <v>0.19</v>
      </c>
      <c r="K8016" s="490">
        <v>54264</v>
      </c>
      <c r="L8016" s="508">
        <v>45553</v>
      </c>
      <c r="M8016" s="489">
        <v>1</v>
      </c>
      <c r="N8016" s="490">
        <v>45600</v>
      </c>
      <c r="O8016" s="487" t="s">
        <v>25582</v>
      </c>
    </row>
    <row r="8017" spans="1:15" ht="30" x14ac:dyDescent="0.25">
      <c r="A8017" s="489">
        <v>103792</v>
      </c>
      <c r="B8017" s="488" t="s">
        <v>9071</v>
      </c>
      <c r="C8017" s="489" t="s">
        <v>87</v>
      </c>
      <c r="D8017" s="490">
        <v>1163229</v>
      </c>
      <c r="E8017" s="487"/>
      <c r="F8017" s="487" t="s">
        <v>5958</v>
      </c>
      <c r="G8017" s="488" t="s">
        <v>5962</v>
      </c>
      <c r="H8017" s="488" t="s">
        <v>25583</v>
      </c>
      <c r="I8017" s="490">
        <v>977503.36</v>
      </c>
      <c r="J8017" s="490">
        <v>0.19</v>
      </c>
      <c r="K8017" s="490">
        <v>1163229</v>
      </c>
      <c r="L8017" s="508">
        <v>45015</v>
      </c>
      <c r="M8017" s="489">
        <v>1</v>
      </c>
      <c r="N8017" s="490">
        <v>977503.36</v>
      </c>
      <c r="O8017" s="487" t="s">
        <v>25582</v>
      </c>
    </row>
    <row r="8018" spans="1:15" x14ac:dyDescent="0.25">
      <c r="A8018" s="489">
        <v>103794</v>
      </c>
      <c r="B8018" s="488" t="s">
        <v>4036</v>
      </c>
      <c r="C8018" s="489" t="s">
        <v>87</v>
      </c>
      <c r="D8018" s="490">
        <v>0</v>
      </c>
      <c r="E8018" s="487"/>
      <c r="F8018" s="487" t="s">
        <v>5958</v>
      </c>
      <c r="G8018" s="488" t="s">
        <v>5981</v>
      </c>
      <c r="H8018" s="488"/>
      <c r="I8018" s="490">
        <v>0</v>
      </c>
      <c r="J8018" s="490">
        <v>0</v>
      </c>
      <c r="K8018" s="490">
        <v>0</v>
      </c>
      <c r="L8018" s="508"/>
      <c r="M8018" s="489">
        <v>0</v>
      </c>
      <c r="N8018" s="490">
        <v>0</v>
      </c>
      <c r="O8018" s="487" t="s">
        <v>5958</v>
      </c>
    </row>
    <row r="8019" spans="1:15" ht="45" x14ac:dyDescent="0.25">
      <c r="A8019" s="489">
        <v>103795</v>
      </c>
      <c r="B8019" s="488" t="s">
        <v>3347</v>
      </c>
      <c r="C8019" s="489" t="s">
        <v>87</v>
      </c>
      <c r="D8019" s="490">
        <v>3356342.21</v>
      </c>
      <c r="E8019" s="487"/>
      <c r="F8019" s="487" t="s">
        <v>5958</v>
      </c>
      <c r="G8019" s="488" t="s">
        <v>5962</v>
      </c>
      <c r="H8019" s="488" t="s">
        <v>5976</v>
      </c>
      <c r="I8019" s="490">
        <v>2820455.64</v>
      </c>
      <c r="J8019" s="490">
        <v>0.19</v>
      </c>
      <c r="K8019" s="490">
        <v>3356342.21</v>
      </c>
      <c r="L8019" s="508">
        <v>45490</v>
      </c>
      <c r="M8019" s="489">
        <v>1</v>
      </c>
      <c r="N8019" s="490">
        <v>2820455.64</v>
      </c>
      <c r="O8019" s="487" t="s">
        <v>25582</v>
      </c>
    </row>
    <row r="8020" spans="1:15" x14ac:dyDescent="0.25">
      <c r="A8020" s="489">
        <v>103796</v>
      </c>
      <c r="B8020" s="488" t="s">
        <v>4037</v>
      </c>
      <c r="C8020" s="489" t="s">
        <v>87</v>
      </c>
      <c r="D8020" s="490">
        <v>0</v>
      </c>
      <c r="E8020" s="487"/>
      <c r="F8020" s="487" t="s">
        <v>5958</v>
      </c>
      <c r="G8020" s="488" t="s">
        <v>5981</v>
      </c>
      <c r="H8020" s="488"/>
      <c r="I8020" s="490">
        <v>0</v>
      </c>
      <c r="J8020" s="490">
        <v>0</v>
      </c>
      <c r="K8020" s="490">
        <v>0</v>
      </c>
      <c r="L8020" s="508"/>
      <c r="M8020" s="489">
        <v>0</v>
      </c>
      <c r="N8020" s="490">
        <v>0</v>
      </c>
      <c r="O8020" s="487" t="s">
        <v>5958</v>
      </c>
    </row>
    <row r="8021" spans="1:15" x14ac:dyDescent="0.25">
      <c r="A8021" s="489">
        <v>103797</v>
      </c>
      <c r="B8021" s="488" t="s">
        <v>4038</v>
      </c>
      <c r="C8021" s="489" t="s">
        <v>87</v>
      </c>
      <c r="D8021" s="490">
        <v>0</v>
      </c>
      <c r="E8021" s="487"/>
      <c r="F8021" s="487" t="s">
        <v>5958</v>
      </c>
      <c r="G8021" s="488" t="s">
        <v>5981</v>
      </c>
      <c r="H8021" s="488"/>
      <c r="I8021" s="490">
        <v>0</v>
      </c>
      <c r="J8021" s="490">
        <v>0</v>
      </c>
      <c r="K8021" s="490">
        <v>0</v>
      </c>
      <c r="L8021" s="508"/>
      <c r="M8021" s="489">
        <v>0</v>
      </c>
      <c r="N8021" s="490">
        <v>0</v>
      </c>
      <c r="O8021" s="487" t="s">
        <v>5958</v>
      </c>
    </row>
    <row r="8022" spans="1:15" x14ac:dyDescent="0.25">
      <c r="A8022" s="489">
        <v>103798</v>
      </c>
      <c r="B8022" s="488" t="s">
        <v>4085</v>
      </c>
      <c r="C8022" s="489" t="s">
        <v>87</v>
      </c>
      <c r="D8022" s="490">
        <v>0</v>
      </c>
      <c r="E8022" s="487"/>
      <c r="F8022" s="487" t="s">
        <v>5958</v>
      </c>
      <c r="G8022" s="488" t="s">
        <v>5981</v>
      </c>
      <c r="H8022" s="488"/>
      <c r="I8022" s="490">
        <v>0</v>
      </c>
      <c r="J8022" s="490">
        <v>0</v>
      </c>
      <c r="K8022" s="490">
        <v>0</v>
      </c>
      <c r="L8022" s="508"/>
      <c r="M8022" s="489">
        <v>0</v>
      </c>
      <c r="N8022" s="490">
        <v>0</v>
      </c>
      <c r="O8022" s="487" t="s">
        <v>5958</v>
      </c>
    </row>
    <row r="8023" spans="1:15" x14ac:dyDescent="0.25">
      <c r="A8023" s="489">
        <v>103799</v>
      </c>
      <c r="B8023" s="488" t="s">
        <v>3545</v>
      </c>
      <c r="C8023" s="489" t="s">
        <v>87</v>
      </c>
      <c r="D8023" s="490">
        <v>0</v>
      </c>
      <c r="E8023" s="487"/>
      <c r="F8023" s="487" t="s">
        <v>5958</v>
      </c>
      <c r="G8023" s="488" t="s">
        <v>5959</v>
      </c>
      <c r="H8023" s="488"/>
      <c r="I8023" s="490">
        <v>0</v>
      </c>
      <c r="J8023" s="490">
        <v>0</v>
      </c>
      <c r="K8023" s="490">
        <v>0</v>
      </c>
      <c r="L8023" s="508"/>
      <c r="M8023" s="489">
        <v>0</v>
      </c>
      <c r="N8023" s="490">
        <v>0</v>
      </c>
      <c r="O8023" s="487" t="s">
        <v>5958</v>
      </c>
    </row>
    <row r="8024" spans="1:15" x14ac:dyDescent="0.25">
      <c r="A8024" s="489">
        <v>103800</v>
      </c>
      <c r="B8024" s="488" t="s">
        <v>4039</v>
      </c>
      <c r="C8024" s="489" t="s">
        <v>87</v>
      </c>
      <c r="D8024" s="490">
        <v>0</v>
      </c>
      <c r="E8024" s="487"/>
      <c r="F8024" s="487" t="s">
        <v>5958</v>
      </c>
      <c r="G8024" s="488" t="s">
        <v>5981</v>
      </c>
      <c r="H8024" s="488"/>
      <c r="I8024" s="490">
        <v>0</v>
      </c>
      <c r="J8024" s="490">
        <v>0</v>
      </c>
      <c r="K8024" s="490">
        <v>0</v>
      </c>
      <c r="L8024" s="508"/>
      <c r="M8024" s="489">
        <v>0</v>
      </c>
      <c r="N8024" s="490">
        <v>0</v>
      </c>
      <c r="O8024" s="487" t="s">
        <v>5958</v>
      </c>
    </row>
    <row r="8025" spans="1:15" ht="45" x14ac:dyDescent="0.25">
      <c r="A8025" s="489">
        <v>103801</v>
      </c>
      <c r="B8025" s="488" t="s">
        <v>4040</v>
      </c>
      <c r="C8025" s="489" t="s">
        <v>87</v>
      </c>
      <c r="D8025" s="490">
        <v>2411157</v>
      </c>
      <c r="E8025" s="487"/>
      <c r="F8025" s="487" t="s">
        <v>5958</v>
      </c>
      <c r="G8025" s="488" t="s">
        <v>5959</v>
      </c>
      <c r="H8025" s="488" t="s">
        <v>5976</v>
      </c>
      <c r="I8025" s="490">
        <v>2026182.35</v>
      </c>
      <c r="J8025" s="490">
        <v>0.19</v>
      </c>
      <c r="K8025" s="490">
        <v>2411157</v>
      </c>
      <c r="L8025" s="508">
        <v>44718</v>
      </c>
      <c r="M8025" s="489">
        <v>1</v>
      </c>
      <c r="N8025" s="490">
        <v>2026182.35</v>
      </c>
      <c r="O8025" s="487" t="s">
        <v>25582</v>
      </c>
    </row>
    <row r="8026" spans="1:15" x14ac:dyDescent="0.25">
      <c r="A8026" s="489">
        <v>103802</v>
      </c>
      <c r="B8026" s="488" t="s">
        <v>4041</v>
      </c>
      <c r="C8026" s="489" t="s">
        <v>87</v>
      </c>
      <c r="D8026" s="490">
        <v>0</v>
      </c>
      <c r="E8026" s="487"/>
      <c r="F8026" s="487" t="s">
        <v>5958</v>
      </c>
      <c r="G8026" s="488" t="s">
        <v>5981</v>
      </c>
      <c r="H8026" s="488"/>
      <c r="I8026" s="490">
        <v>0</v>
      </c>
      <c r="J8026" s="490">
        <v>0</v>
      </c>
      <c r="K8026" s="490">
        <v>0</v>
      </c>
      <c r="L8026" s="508"/>
      <c r="M8026" s="489">
        <v>0</v>
      </c>
      <c r="N8026" s="490">
        <v>0</v>
      </c>
      <c r="O8026" s="487" t="s">
        <v>5958</v>
      </c>
    </row>
    <row r="8027" spans="1:15" ht="30" x14ac:dyDescent="0.25">
      <c r="A8027" s="489">
        <v>103803</v>
      </c>
      <c r="B8027" s="488" t="s">
        <v>4042</v>
      </c>
      <c r="C8027" s="489" t="s">
        <v>87</v>
      </c>
      <c r="D8027" s="490">
        <v>1015619.01</v>
      </c>
      <c r="E8027" s="487"/>
      <c r="F8027" s="487" t="s">
        <v>5958</v>
      </c>
      <c r="G8027" s="488" t="s">
        <v>5981</v>
      </c>
      <c r="H8027" s="488" t="s">
        <v>25583</v>
      </c>
      <c r="I8027" s="490">
        <v>853461.35</v>
      </c>
      <c r="J8027" s="490">
        <v>0.19</v>
      </c>
      <c r="K8027" s="490">
        <v>1015619.01</v>
      </c>
      <c r="L8027" s="508">
        <v>45015</v>
      </c>
      <c r="M8027" s="489">
        <v>1</v>
      </c>
      <c r="N8027" s="490">
        <v>853461.35</v>
      </c>
      <c r="O8027" s="487" t="s">
        <v>25582</v>
      </c>
    </row>
    <row r="8028" spans="1:15" x14ac:dyDescent="0.25">
      <c r="A8028" s="489">
        <v>103804</v>
      </c>
      <c r="B8028" s="488" t="s">
        <v>4044</v>
      </c>
      <c r="C8028" s="489" t="s">
        <v>87</v>
      </c>
      <c r="D8028" s="490">
        <v>0</v>
      </c>
      <c r="E8028" s="487"/>
      <c r="F8028" s="487" t="s">
        <v>5958</v>
      </c>
      <c r="G8028" s="488" t="s">
        <v>5981</v>
      </c>
      <c r="H8028" s="488"/>
      <c r="I8028" s="490">
        <v>0</v>
      </c>
      <c r="J8028" s="490">
        <v>0</v>
      </c>
      <c r="K8028" s="490">
        <v>0</v>
      </c>
      <c r="L8028" s="508"/>
      <c r="M8028" s="489">
        <v>0</v>
      </c>
      <c r="N8028" s="490">
        <v>0</v>
      </c>
      <c r="O8028" s="487" t="s">
        <v>5958</v>
      </c>
    </row>
    <row r="8029" spans="1:15" x14ac:dyDescent="0.25">
      <c r="A8029" s="489">
        <v>103805</v>
      </c>
      <c r="B8029" s="488" t="s">
        <v>4043</v>
      </c>
      <c r="C8029" s="489" t="s">
        <v>87</v>
      </c>
      <c r="D8029" s="490">
        <v>0</v>
      </c>
      <c r="E8029" s="487"/>
      <c r="F8029" s="487" t="s">
        <v>5958</v>
      </c>
      <c r="G8029" s="488" t="s">
        <v>5981</v>
      </c>
      <c r="H8029" s="488"/>
      <c r="I8029" s="490">
        <v>0</v>
      </c>
      <c r="J8029" s="490">
        <v>0</v>
      </c>
      <c r="K8029" s="490">
        <v>0</v>
      </c>
      <c r="L8029" s="508"/>
      <c r="M8029" s="489">
        <v>0</v>
      </c>
      <c r="N8029" s="490">
        <v>0</v>
      </c>
      <c r="O8029" s="487" t="s">
        <v>5958</v>
      </c>
    </row>
    <row r="8030" spans="1:15" x14ac:dyDescent="0.25">
      <c r="A8030" s="489">
        <v>103806</v>
      </c>
      <c r="B8030" s="488" t="s">
        <v>4045</v>
      </c>
      <c r="C8030" s="489" t="s">
        <v>87</v>
      </c>
      <c r="D8030" s="490">
        <v>0</v>
      </c>
      <c r="E8030" s="487"/>
      <c r="F8030" s="487" t="s">
        <v>5958</v>
      </c>
      <c r="G8030" s="488" t="s">
        <v>5981</v>
      </c>
      <c r="H8030" s="488"/>
      <c r="I8030" s="490">
        <v>0</v>
      </c>
      <c r="J8030" s="490">
        <v>0</v>
      </c>
      <c r="K8030" s="490">
        <v>0</v>
      </c>
      <c r="L8030" s="508"/>
      <c r="M8030" s="489">
        <v>0</v>
      </c>
      <c r="N8030" s="490">
        <v>0</v>
      </c>
      <c r="O8030" s="487" t="s">
        <v>5958</v>
      </c>
    </row>
    <row r="8031" spans="1:15" x14ac:dyDescent="0.25">
      <c r="A8031" s="489">
        <v>103807</v>
      </c>
      <c r="B8031" s="488" t="s">
        <v>4046</v>
      </c>
      <c r="C8031" s="489" t="s">
        <v>87</v>
      </c>
      <c r="D8031" s="490">
        <v>0</v>
      </c>
      <c r="E8031" s="487"/>
      <c r="F8031" s="487" t="s">
        <v>5958</v>
      </c>
      <c r="G8031" s="488" t="s">
        <v>5981</v>
      </c>
      <c r="H8031" s="488"/>
      <c r="I8031" s="490">
        <v>0</v>
      </c>
      <c r="J8031" s="490">
        <v>0</v>
      </c>
      <c r="K8031" s="490">
        <v>0</v>
      </c>
      <c r="L8031" s="508"/>
      <c r="M8031" s="489">
        <v>0</v>
      </c>
      <c r="N8031" s="490">
        <v>0</v>
      </c>
      <c r="O8031" s="487" t="s">
        <v>5958</v>
      </c>
    </row>
    <row r="8032" spans="1:15" x14ac:dyDescent="0.25">
      <c r="A8032" s="489">
        <v>103808</v>
      </c>
      <c r="B8032" s="488" t="s">
        <v>4047</v>
      </c>
      <c r="C8032" s="489" t="s">
        <v>87</v>
      </c>
      <c r="D8032" s="490">
        <v>0</v>
      </c>
      <c r="E8032" s="487"/>
      <c r="F8032" s="487" t="s">
        <v>5958</v>
      </c>
      <c r="G8032" s="488" t="s">
        <v>5981</v>
      </c>
      <c r="H8032" s="488"/>
      <c r="I8032" s="490">
        <v>0</v>
      </c>
      <c r="J8032" s="490">
        <v>0</v>
      </c>
      <c r="K8032" s="490">
        <v>0</v>
      </c>
      <c r="L8032" s="508"/>
      <c r="M8032" s="489">
        <v>0</v>
      </c>
      <c r="N8032" s="490">
        <v>0</v>
      </c>
      <c r="O8032" s="487" t="s">
        <v>5958</v>
      </c>
    </row>
    <row r="8033" spans="1:15" ht="45" x14ac:dyDescent="0.25">
      <c r="A8033" s="489">
        <v>103809</v>
      </c>
      <c r="B8033" s="488" t="s">
        <v>3346</v>
      </c>
      <c r="C8033" s="489" t="s">
        <v>87</v>
      </c>
      <c r="D8033" s="490">
        <v>421030</v>
      </c>
      <c r="E8033" s="487"/>
      <c r="F8033" s="487" t="s">
        <v>5958</v>
      </c>
      <c r="G8033" s="488" t="s">
        <v>5959</v>
      </c>
      <c r="H8033" s="488" t="s">
        <v>5976</v>
      </c>
      <c r="I8033" s="490">
        <v>353806.72</v>
      </c>
      <c r="J8033" s="490">
        <v>0.19</v>
      </c>
      <c r="K8033" s="490">
        <v>421030</v>
      </c>
      <c r="L8033" s="508">
        <v>45478</v>
      </c>
      <c r="M8033" s="489">
        <v>1</v>
      </c>
      <c r="N8033" s="490">
        <v>353806.72</v>
      </c>
      <c r="O8033" s="487" t="s">
        <v>25582</v>
      </c>
    </row>
    <row r="8034" spans="1:15" ht="45" x14ac:dyDescent="0.25">
      <c r="A8034" s="489">
        <v>103810</v>
      </c>
      <c r="B8034" s="488" t="s">
        <v>9097</v>
      </c>
      <c r="C8034" s="489" t="s">
        <v>87</v>
      </c>
      <c r="D8034" s="490">
        <v>59537</v>
      </c>
      <c r="E8034" s="487"/>
      <c r="F8034" s="487" t="s">
        <v>5958</v>
      </c>
      <c r="G8034" s="488" t="s">
        <v>5959</v>
      </c>
      <c r="H8034" s="488" t="s">
        <v>5980</v>
      </c>
      <c r="I8034" s="490">
        <v>50031.09</v>
      </c>
      <c r="J8034" s="490">
        <v>0.19</v>
      </c>
      <c r="K8034" s="490">
        <v>59537</v>
      </c>
      <c r="L8034" s="508">
        <v>45456</v>
      </c>
      <c r="M8034" s="489">
        <v>1</v>
      </c>
      <c r="N8034" s="490">
        <v>50031.09</v>
      </c>
      <c r="O8034" s="487" t="s">
        <v>25582</v>
      </c>
    </row>
    <row r="8035" spans="1:15" ht="30" x14ac:dyDescent="0.25">
      <c r="A8035" s="489">
        <v>103811</v>
      </c>
      <c r="B8035" s="488" t="s">
        <v>9022</v>
      </c>
      <c r="C8035" s="489" t="s">
        <v>87</v>
      </c>
      <c r="D8035" s="490">
        <v>191865</v>
      </c>
      <c r="E8035" s="487"/>
      <c r="F8035" s="487" t="s">
        <v>5958</v>
      </c>
      <c r="G8035" s="488" t="s">
        <v>5962</v>
      </c>
      <c r="H8035" s="488" t="s">
        <v>25583</v>
      </c>
      <c r="I8035" s="490">
        <v>161231.09</v>
      </c>
      <c r="J8035" s="490">
        <v>0.19</v>
      </c>
      <c r="K8035" s="490">
        <v>191865</v>
      </c>
      <c r="L8035" s="508">
        <v>45015</v>
      </c>
      <c r="M8035" s="489">
        <v>1</v>
      </c>
      <c r="N8035" s="490">
        <v>161231.09</v>
      </c>
      <c r="O8035" s="487" t="s">
        <v>25582</v>
      </c>
    </row>
    <row r="8036" spans="1:15" x14ac:dyDescent="0.25">
      <c r="A8036" s="489">
        <v>103812</v>
      </c>
      <c r="B8036" s="488" t="s">
        <v>3889</v>
      </c>
      <c r="C8036" s="489" t="s">
        <v>80</v>
      </c>
      <c r="D8036" s="490">
        <v>0</v>
      </c>
      <c r="E8036" s="487"/>
      <c r="F8036" s="487" t="s">
        <v>5958</v>
      </c>
      <c r="G8036" s="488" t="s">
        <v>6094</v>
      </c>
      <c r="H8036" s="488"/>
      <c r="I8036" s="490">
        <v>0</v>
      </c>
      <c r="J8036" s="490">
        <v>0</v>
      </c>
      <c r="K8036" s="490">
        <v>0</v>
      </c>
      <c r="L8036" s="508"/>
      <c r="M8036" s="489">
        <v>0</v>
      </c>
      <c r="N8036" s="490">
        <v>0</v>
      </c>
      <c r="O8036" s="487" t="s">
        <v>5958</v>
      </c>
    </row>
    <row r="8037" spans="1:15" x14ac:dyDescent="0.25">
      <c r="A8037" s="489">
        <v>103813</v>
      </c>
      <c r="B8037" s="488" t="s">
        <v>4031</v>
      </c>
      <c r="C8037" s="489" t="s">
        <v>87</v>
      </c>
      <c r="D8037" s="490">
        <v>0</v>
      </c>
      <c r="E8037" s="487"/>
      <c r="F8037" s="487" t="s">
        <v>5958</v>
      </c>
      <c r="G8037" s="488" t="s">
        <v>5981</v>
      </c>
      <c r="H8037" s="488"/>
      <c r="I8037" s="490">
        <v>0</v>
      </c>
      <c r="J8037" s="490">
        <v>0</v>
      </c>
      <c r="K8037" s="490">
        <v>0</v>
      </c>
      <c r="L8037" s="508"/>
      <c r="M8037" s="489">
        <v>0</v>
      </c>
      <c r="N8037" s="490">
        <v>0</v>
      </c>
      <c r="O8037" s="487" t="s">
        <v>5958</v>
      </c>
    </row>
    <row r="8038" spans="1:15" ht="30" x14ac:dyDescent="0.25">
      <c r="A8038" s="489">
        <v>103814</v>
      </c>
      <c r="B8038" s="488" t="s">
        <v>1312</v>
      </c>
      <c r="C8038" s="489" t="s">
        <v>87</v>
      </c>
      <c r="D8038" s="490">
        <v>16204</v>
      </c>
      <c r="E8038" s="487"/>
      <c r="F8038" s="487" t="s">
        <v>5958</v>
      </c>
      <c r="G8038" s="488" t="s">
        <v>6137</v>
      </c>
      <c r="H8038" s="488" t="s">
        <v>5989</v>
      </c>
      <c r="I8038" s="490">
        <v>13616.81</v>
      </c>
      <c r="J8038" s="490">
        <v>0.19</v>
      </c>
      <c r="K8038" s="490">
        <v>16204</v>
      </c>
      <c r="L8038" s="508">
        <v>45491</v>
      </c>
      <c r="M8038" s="489">
        <v>1</v>
      </c>
      <c r="N8038" s="490">
        <v>13616.81</v>
      </c>
      <c r="O8038" s="487" t="s">
        <v>25582</v>
      </c>
    </row>
    <row r="8039" spans="1:15" x14ac:dyDescent="0.25">
      <c r="A8039" s="489">
        <v>103815</v>
      </c>
      <c r="B8039" s="488" t="s">
        <v>4153</v>
      </c>
      <c r="C8039" s="489" t="s">
        <v>87</v>
      </c>
      <c r="D8039" s="490">
        <v>0</v>
      </c>
      <c r="E8039" s="487"/>
      <c r="F8039" s="487" t="s">
        <v>5958</v>
      </c>
      <c r="G8039" s="488" t="s">
        <v>5981</v>
      </c>
      <c r="H8039" s="488"/>
      <c r="I8039" s="490">
        <v>0</v>
      </c>
      <c r="J8039" s="490">
        <v>0</v>
      </c>
      <c r="K8039" s="490">
        <v>0</v>
      </c>
      <c r="L8039" s="508"/>
      <c r="M8039" s="489">
        <v>0</v>
      </c>
      <c r="N8039" s="490">
        <v>0</v>
      </c>
      <c r="O8039" s="487" t="s">
        <v>5958</v>
      </c>
    </row>
    <row r="8040" spans="1:15" x14ac:dyDescent="0.25">
      <c r="A8040" s="489">
        <v>103816</v>
      </c>
      <c r="B8040" s="488" t="s">
        <v>10852</v>
      </c>
      <c r="C8040" s="489" t="s">
        <v>87</v>
      </c>
      <c r="D8040" s="490">
        <v>0</v>
      </c>
      <c r="E8040" s="487"/>
      <c r="F8040" s="487" t="s">
        <v>5958</v>
      </c>
      <c r="G8040" s="488" t="s">
        <v>5981</v>
      </c>
      <c r="H8040" s="488"/>
      <c r="I8040" s="490">
        <v>0</v>
      </c>
      <c r="J8040" s="490">
        <v>0</v>
      </c>
      <c r="K8040" s="490">
        <v>0</v>
      </c>
      <c r="L8040" s="508"/>
      <c r="M8040" s="489">
        <v>0</v>
      </c>
      <c r="N8040" s="490">
        <v>0</v>
      </c>
      <c r="O8040" s="487" t="s">
        <v>5958</v>
      </c>
    </row>
    <row r="8041" spans="1:15" x14ac:dyDescent="0.25">
      <c r="A8041" s="489">
        <v>103817</v>
      </c>
      <c r="B8041" s="488" t="s">
        <v>10851</v>
      </c>
      <c r="C8041" s="489" t="s">
        <v>87</v>
      </c>
      <c r="D8041" s="490">
        <v>0</v>
      </c>
      <c r="E8041" s="487"/>
      <c r="F8041" s="487" t="s">
        <v>5958</v>
      </c>
      <c r="G8041" s="488" t="s">
        <v>5981</v>
      </c>
      <c r="H8041" s="488"/>
      <c r="I8041" s="490">
        <v>0</v>
      </c>
      <c r="J8041" s="490">
        <v>0</v>
      </c>
      <c r="K8041" s="490">
        <v>0</v>
      </c>
      <c r="L8041" s="508"/>
      <c r="M8041" s="489">
        <v>0</v>
      </c>
      <c r="N8041" s="490">
        <v>0</v>
      </c>
      <c r="O8041" s="487" t="s">
        <v>5958</v>
      </c>
    </row>
    <row r="8042" spans="1:15" ht="45" x14ac:dyDescent="0.25">
      <c r="A8042" s="489">
        <v>103818</v>
      </c>
      <c r="B8042" s="488" t="s">
        <v>14740</v>
      </c>
      <c r="C8042" s="489" t="s">
        <v>87</v>
      </c>
      <c r="D8042" s="490">
        <v>178500</v>
      </c>
      <c r="E8042" s="487"/>
      <c r="F8042" s="487" t="s">
        <v>5958</v>
      </c>
      <c r="G8042" s="488" t="s">
        <v>5981</v>
      </c>
      <c r="H8042" s="488" t="s">
        <v>5984</v>
      </c>
      <c r="I8042" s="490">
        <v>150000</v>
      </c>
      <c r="J8042" s="490">
        <v>0.19</v>
      </c>
      <c r="K8042" s="490">
        <v>178500</v>
      </c>
      <c r="L8042" s="508">
        <v>43521</v>
      </c>
      <c r="M8042" s="489">
        <v>1</v>
      </c>
      <c r="N8042" s="490">
        <v>150000</v>
      </c>
      <c r="O8042" s="487" t="s">
        <v>25582</v>
      </c>
    </row>
    <row r="8043" spans="1:15" ht="45" x14ac:dyDescent="0.25">
      <c r="A8043" s="489">
        <v>103819</v>
      </c>
      <c r="B8043" s="488" t="s">
        <v>14885</v>
      </c>
      <c r="C8043" s="489" t="s">
        <v>87</v>
      </c>
      <c r="D8043" s="490">
        <v>2874256</v>
      </c>
      <c r="E8043" s="487"/>
      <c r="F8043" s="487" t="s">
        <v>5958</v>
      </c>
      <c r="G8043" s="488" t="s">
        <v>5962</v>
      </c>
      <c r="H8043" s="488" t="s">
        <v>5976</v>
      </c>
      <c r="I8043" s="490">
        <v>2415341.1800000002</v>
      </c>
      <c r="J8043" s="490">
        <v>0.19</v>
      </c>
      <c r="K8043" s="490">
        <v>2874256</v>
      </c>
      <c r="L8043" s="508">
        <v>45553</v>
      </c>
      <c r="M8043" s="489">
        <v>1</v>
      </c>
      <c r="N8043" s="490">
        <v>2415341.1800000002</v>
      </c>
      <c r="O8043" s="487" t="s">
        <v>25582</v>
      </c>
    </row>
    <row r="8044" spans="1:15" ht="45" x14ac:dyDescent="0.25">
      <c r="A8044" s="489">
        <v>103820</v>
      </c>
      <c r="B8044" s="488" t="s">
        <v>9070</v>
      </c>
      <c r="C8044" s="489" t="s">
        <v>87</v>
      </c>
      <c r="D8044" s="490">
        <v>736066</v>
      </c>
      <c r="E8044" s="487"/>
      <c r="F8044" s="487" t="s">
        <v>5958</v>
      </c>
      <c r="G8044" s="488" t="s">
        <v>5962</v>
      </c>
      <c r="H8044" s="488" t="s">
        <v>5976</v>
      </c>
      <c r="I8044" s="490">
        <v>618542.86</v>
      </c>
      <c r="J8044" s="490">
        <v>0.19</v>
      </c>
      <c r="K8044" s="490">
        <v>736066</v>
      </c>
      <c r="L8044" s="508">
        <v>45553</v>
      </c>
      <c r="M8044" s="489">
        <v>1</v>
      </c>
      <c r="N8044" s="490">
        <v>618542.86</v>
      </c>
      <c r="O8044" s="487" t="s">
        <v>25582</v>
      </c>
    </row>
    <row r="8045" spans="1:15" ht="30" x14ac:dyDescent="0.25">
      <c r="A8045" s="489">
        <v>103821</v>
      </c>
      <c r="B8045" s="488" t="s">
        <v>4510</v>
      </c>
      <c r="C8045" s="489" t="s">
        <v>87</v>
      </c>
      <c r="D8045" s="490">
        <v>383192</v>
      </c>
      <c r="E8045" s="487"/>
      <c r="F8045" s="487" t="s">
        <v>5958</v>
      </c>
      <c r="G8045" s="488" t="s">
        <v>6115</v>
      </c>
      <c r="H8045" s="488" t="s">
        <v>25583</v>
      </c>
      <c r="I8045" s="490">
        <v>322010.08</v>
      </c>
      <c r="J8045" s="490">
        <v>0.19</v>
      </c>
      <c r="K8045" s="490">
        <v>383192</v>
      </c>
      <c r="L8045" s="508">
        <v>45013</v>
      </c>
      <c r="M8045" s="489">
        <v>1</v>
      </c>
      <c r="N8045" s="490">
        <v>322010.08</v>
      </c>
      <c r="O8045" s="487" t="s">
        <v>25582</v>
      </c>
    </row>
    <row r="8046" spans="1:15" x14ac:dyDescent="0.25">
      <c r="A8046" s="489">
        <v>103822</v>
      </c>
      <c r="B8046" s="488" t="s">
        <v>4075</v>
      </c>
      <c r="C8046" s="489" t="s">
        <v>77</v>
      </c>
      <c r="D8046" s="490">
        <v>0</v>
      </c>
      <c r="E8046" s="487"/>
      <c r="F8046" s="487" t="s">
        <v>5958</v>
      </c>
      <c r="G8046" s="488" t="s">
        <v>5981</v>
      </c>
      <c r="H8046" s="488"/>
      <c r="I8046" s="490">
        <v>0</v>
      </c>
      <c r="J8046" s="490">
        <v>0</v>
      </c>
      <c r="K8046" s="490">
        <v>0</v>
      </c>
      <c r="L8046" s="508"/>
      <c r="M8046" s="489">
        <v>0</v>
      </c>
      <c r="N8046" s="490">
        <v>0</v>
      </c>
      <c r="O8046" s="487" t="s">
        <v>5958</v>
      </c>
    </row>
    <row r="8047" spans="1:15" ht="45" x14ac:dyDescent="0.25">
      <c r="A8047" s="489">
        <v>103823</v>
      </c>
      <c r="B8047" s="488" t="s">
        <v>3503</v>
      </c>
      <c r="C8047" s="489" t="s">
        <v>87</v>
      </c>
      <c r="D8047" s="490">
        <v>99987</v>
      </c>
      <c r="E8047" s="487"/>
      <c r="F8047" s="487" t="s">
        <v>5958</v>
      </c>
      <c r="G8047" s="488" t="s">
        <v>5962</v>
      </c>
      <c r="H8047" s="488" t="s">
        <v>5979</v>
      </c>
      <c r="I8047" s="490">
        <v>84022.69</v>
      </c>
      <c r="J8047" s="490">
        <v>0.19</v>
      </c>
      <c r="K8047" s="490">
        <v>99987</v>
      </c>
      <c r="L8047" s="508">
        <v>44657</v>
      </c>
      <c r="M8047" s="489">
        <v>1</v>
      </c>
      <c r="N8047" s="490">
        <v>84022.69</v>
      </c>
      <c r="O8047" s="487" t="s">
        <v>25582</v>
      </c>
    </row>
    <row r="8048" spans="1:15" ht="30" x14ac:dyDescent="0.25">
      <c r="A8048" s="489">
        <v>103824</v>
      </c>
      <c r="B8048" s="488" t="s">
        <v>3506</v>
      </c>
      <c r="C8048" s="489" t="s">
        <v>87</v>
      </c>
      <c r="D8048" s="490">
        <v>570245</v>
      </c>
      <c r="E8048" s="487"/>
      <c r="F8048" s="487" t="s">
        <v>5958</v>
      </c>
      <c r="G8048" s="488" t="s">
        <v>5962</v>
      </c>
      <c r="H8048" s="488" t="s">
        <v>25583</v>
      </c>
      <c r="I8048" s="490">
        <v>479197.48</v>
      </c>
      <c r="J8048" s="490">
        <v>0.19</v>
      </c>
      <c r="K8048" s="490">
        <v>570245</v>
      </c>
      <c r="L8048" s="508">
        <v>44591</v>
      </c>
      <c r="M8048" s="489">
        <v>1</v>
      </c>
      <c r="N8048" s="490">
        <v>479197.48</v>
      </c>
      <c r="O8048" s="487" t="s">
        <v>25582</v>
      </c>
    </row>
    <row r="8049" spans="1:15" ht="30" x14ac:dyDescent="0.25">
      <c r="A8049" s="489">
        <v>103825</v>
      </c>
      <c r="B8049" s="488" t="s">
        <v>10850</v>
      </c>
      <c r="C8049" s="489" t="s">
        <v>87</v>
      </c>
      <c r="D8049" s="490">
        <v>0</v>
      </c>
      <c r="E8049" s="487"/>
      <c r="F8049" s="487" t="s">
        <v>5958</v>
      </c>
      <c r="G8049" s="488" t="s">
        <v>5962</v>
      </c>
      <c r="H8049" s="488"/>
      <c r="I8049" s="490">
        <v>0</v>
      </c>
      <c r="J8049" s="490">
        <v>0</v>
      </c>
      <c r="K8049" s="490">
        <v>0</v>
      </c>
      <c r="L8049" s="508"/>
      <c r="M8049" s="489">
        <v>0</v>
      </c>
      <c r="N8049" s="490">
        <v>0</v>
      </c>
      <c r="O8049" s="487" t="s">
        <v>5958</v>
      </c>
    </row>
    <row r="8050" spans="1:15" ht="45" x14ac:dyDescent="0.25">
      <c r="A8050" s="489">
        <v>103826</v>
      </c>
      <c r="B8050" s="488" t="s">
        <v>3389</v>
      </c>
      <c r="C8050" s="489" t="s">
        <v>87</v>
      </c>
      <c r="D8050" s="490">
        <v>349265</v>
      </c>
      <c r="E8050" s="487"/>
      <c r="F8050" s="487" t="s">
        <v>5958</v>
      </c>
      <c r="G8050" s="488" t="s">
        <v>5962</v>
      </c>
      <c r="H8050" s="488" t="s">
        <v>5980</v>
      </c>
      <c r="I8050" s="490">
        <v>293500</v>
      </c>
      <c r="J8050" s="490">
        <v>0.19</v>
      </c>
      <c r="K8050" s="490">
        <v>349265</v>
      </c>
      <c r="L8050" s="508">
        <v>45553</v>
      </c>
      <c r="M8050" s="489">
        <v>1</v>
      </c>
      <c r="N8050" s="490">
        <v>293500</v>
      </c>
      <c r="O8050" s="487" t="s">
        <v>25582</v>
      </c>
    </row>
    <row r="8051" spans="1:15" ht="45" x14ac:dyDescent="0.25">
      <c r="A8051" s="489">
        <v>103827</v>
      </c>
      <c r="B8051" s="488" t="s">
        <v>3388</v>
      </c>
      <c r="C8051" s="489" t="s">
        <v>87</v>
      </c>
      <c r="D8051" s="490">
        <v>422450</v>
      </c>
      <c r="E8051" s="487"/>
      <c r="F8051" s="487" t="s">
        <v>5958</v>
      </c>
      <c r="G8051" s="488" t="s">
        <v>5962</v>
      </c>
      <c r="H8051" s="488" t="s">
        <v>5980</v>
      </c>
      <c r="I8051" s="490">
        <v>355000</v>
      </c>
      <c r="J8051" s="490">
        <v>0.19</v>
      </c>
      <c r="K8051" s="490">
        <v>422450</v>
      </c>
      <c r="L8051" s="508">
        <v>45553</v>
      </c>
      <c r="M8051" s="489">
        <v>1</v>
      </c>
      <c r="N8051" s="490">
        <v>355000</v>
      </c>
      <c r="O8051" s="487" t="s">
        <v>25582</v>
      </c>
    </row>
    <row r="8052" spans="1:15" ht="45" x14ac:dyDescent="0.25">
      <c r="A8052" s="489">
        <v>103828</v>
      </c>
      <c r="B8052" s="488" t="s">
        <v>3390</v>
      </c>
      <c r="C8052" s="489" t="s">
        <v>87</v>
      </c>
      <c r="D8052" s="490">
        <v>126617</v>
      </c>
      <c r="E8052" s="487"/>
      <c r="F8052" s="487" t="s">
        <v>5958</v>
      </c>
      <c r="G8052" s="488" t="s">
        <v>5962</v>
      </c>
      <c r="H8052" s="488" t="s">
        <v>5976</v>
      </c>
      <c r="I8052" s="490">
        <v>106400.84</v>
      </c>
      <c r="J8052" s="490">
        <v>0.19</v>
      </c>
      <c r="K8052" s="490">
        <v>126617</v>
      </c>
      <c r="L8052" s="508">
        <v>45553</v>
      </c>
      <c r="M8052" s="489">
        <v>1</v>
      </c>
      <c r="N8052" s="490">
        <v>106400.84</v>
      </c>
      <c r="O8052" s="487" t="s">
        <v>25582</v>
      </c>
    </row>
    <row r="8053" spans="1:15" ht="30" x14ac:dyDescent="0.25">
      <c r="A8053" s="489">
        <v>103829</v>
      </c>
      <c r="B8053" s="488" t="s">
        <v>9080</v>
      </c>
      <c r="C8053" s="489" t="s">
        <v>87</v>
      </c>
      <c r="D8053" s="490">
        <v>4112</v>
      </c>
      <c r="E8053" s="487"/>
      <c r="F8053" s="487" t="s">
        <v>5958</v>
      </c>
      <c r="G8053" s="488" t="s">
        <v>6137</v>
      </c>
      <c r="H8053" s="488" t="s">
        <v>5989</v>
      </c>
      <c r="I8053" s="490">
        <v>3455.46</v>
      </c>
      <c r="J8053" s="490">
        <v>0.19</v>
      </c>
      <c r="K8053" s="490">
        <v>4112</v>
      </c>
      <c r="L8053" s="508">
        <v>45491</v>
      </c>
      <c r="M8053" s="489">
        <v>1</v>
      </c>
      <c r="N8053" s="490">
        <v>3455.46</v>
      </c>
      <c r="O8053" s="487" t="s">
        <v>25582</v>
      </c>
    </row>
    <row r="8054" spans="1:15" ht="45" x14ac:dyDescent="0.25">
      <c r="A8054" s="489">
        <v>103830</v>
      </c>
      <c r="B8054" s="488" t="s">
        <v>1795</v>
      </c>
      <c r="C8054" s="489" t="s">
        <v>80</v>
      </c>
      <c r="D8054" s="490">
        <v>69165</v>
      </c>
      <c r="E8054" s="487"/>
      <c r="F8054" s="487" t="s">
        <v>5958</v>
      </c>
      <c r="G8054" s="488" t="s">
        <v>5978</v>
      </c>
      <c r="H8054" s="488" t="s">
        <v>5980</v>
      </c>
      <c r="I8054" s="490">
        <v>58121.85</v>
      </c>
      <c r="J8054" s="490">
        <v>0.19</v>
      </c>
      <c r="K8054" s="490">
        <v>69165</v>
      </c>
      <c r="L8054" s="508">
        <v>45478</v>
      </c>
      <c r="M8054" s="489">
        <v>1</v>
      </c>
      <c r="N8054" s="490">
        <v>58121.85</v>
      </c>
      <c r="O8054" s="487" t="s">
        <v>25582</v>
      </c>
    </row>
    <row r="8055" spans="1:15" ht="45" x14ac:dyDescent="0.25">
      <c r="A8055" s="489">
        <v>103831</v>
      </c>
      <c r="B8055" s="488" t="s">
        <v>6279</v>
      </c>
      <c r="C8055" s="489" t="s">
        <v>80</v>
      </c>
      <c r="D8055" s="490">
        <v>47850</v>
      </c>
      <c r="E8055" s="487"/>
      <c r="F8055" s="487" t="s">
        <v>5958</v>
      </c>
      <c r="G8055" s="488" t="s">
        <v>6016</v>
      </c>
      <c r="H8055" s="488" t="s">
        <v>5980</v>
      </c>
      <c r="I8055" s="490">
        <v>40210.080000000002</v>
      </c>
      <c r="J8055" s="490">
        <v>0.19</v>
      </c>
      <c r="K8055" s="490">
        <v>47850</v>
      </c>
      <c r="L8055" s="508">
        <v>45062</v>
      </c>
      <c r="M8055" s="489">
        <v>1</v>
      </c>
      <c r="N8055" s="490">
        <v>40210.080000000002</v>
      </c>
      <c r="O8055" s="487" t="s">
        <v>25582</v>
      </c>
    </row>
    <row r="8056" spans="1:15" ht="45" x14ac:dyDescent="0.25">
      <c r="A8056" s="489">
        <v>103832</v>
      </c>
      <c r="B8056" s="488" t="s">
        <v>8151</v>
      </c>
      <c r="C8056" s="489" t="s">
        <v>87</v>
      </c>
      <c r="D8056" s="490">
        <v>7714</v>
      </c>
      <c r="E8056" s="487"/>
      <c r="F8056" s="487" t="s">
        <v>5958</v>
      </c>
      <c r="G8056" s="488" t="s">
        <v>5981</v>
      </c>
      <c r="H8056" s="488" t="s">
        <v>5980</v>
      </c>
      <c r="I8056" s="490">
        <v>6482.35</v>
      </c>
      <c r="J8056" s="490">
        <v>0.19</v>
      </c>
      <c r="K8056" s="490">
        <v>7714</v>
      </c>
      <c r="L8056" s="508">
        <v>43712</v>
      </c>
      <c r="M8056" s="489">
        <v>1</v>
      </c>
      <c r="N8056" s="490">
        <v>6482.35</v>
      </c>
      <c r="O8056" s="487" t="s">
        <v>25582</v>
      </c>
    </row>
    <row r="8057" spans="1:15" ht="45" x14ac:dyDescent="0.25">
      <c r="A8057" s="489">
        <v>103836</v>
      </c>
      <c r="B8057" s="488" t="s">
        <v>1804</v>
      </c>
      <c r="C8057" s="489" t="s">
        <v>80</v>
      </c>
      <c r="D8057" s="490">
        <v>6253</v>
      </c>
      <c r="E8057" s="487"/>
      <c r="F8057" s="487" t="s">
        <v>5958</v>
      </c>
      <c r="G8057" s="488" t="s">
        <v>5978</v>
      </c>
      <c r="H8057" s="488" t="s">
        <v>5980</v>
      </c>
      <c r="I8057" s="490">
        <v>5254.62</v>
      </c>
      <c r="J8057" s="490">
        <v>0.19</v>
      </c>
      <c r="K8057" s="490">
        <v>6253</v>
      </c>
      <c r="L8057" s="508">
        <v>45478</v>
      </c>
      <c r="M8057" s="489">
        <v>1</v>
      </c>
      <c r="N8057" s="490">
        <v>5254.62</v>
      </c>
      <c r="O8057" s="487" t="s">
        <v>25582</v>
      </c>
    </row>
    <row r="8058" spans="1:15" ht="45" x14ac:dyDescent="0.25">
      <c r="A8058" s="489">
        <v>103838</v>
      </c>
      <c r="B8058" s="488" t="s">
        <v>6278</v>
      </c>
      <c r="C8058" s="489" t="s">
        <v>80</v>
      </c>
      <c r="D8058" s="490">
        <v>2250</v>
      </c>
      <c r="E8058" s="487"/>
      <c r="F8058" s="487" t="s">
        <v>5958</v>
      </c>
      <c r="G8058" s="488" t="s">
        <v>5978</v>
      </c>
      <c r="H8058" s="488" t="s">
        <v>5980</v>
      </c>
      <c r="I8058" s="490">
        <v>1890.76</v>
      </c>
      <c r="J8058" s="490">
        <v>0.19</v>
      </c>
      <c r="K8058" s="490">
        <v>2250</v>
      </c>
      <c r="L8058" s="508">
        <v>45478</v>
      </c>
      <c r="M8058" s="489">
        <v>1</v>
      </c>
      <c r="N8058" s="490">
        <v>1890.76</v>
      </c>
      <c r="O8058" s="487" t="s">
        <v>25582</v>
      </c>
    </row>
    <row r="8059" spans="1:15" ht="45" x14ac:dyDescent="0.25">
      <c r="A8059" s="489">
        <v>103839</v>
      </c>
      <c r="B8059" s="488" t="s">
        <v>1830</v>
      </c>
      <c r="C8059" s="489" t="s">
        <v>80</v>
      </c>
      <c r="D8059" s="490">
        <v>2344</v>
      </c>
      <c r="E8059" s="487"/>
      <c r="F8059" s="487" t="s">
        <v>5958</v>
      </c>
      <c r="G8059" s="488" t="s">
        <v>5978</v>
      </c>
      <c r="H8059" s="488" t="s">
        <v>5976</v>
      </c>
      <c r="I8059" s="490">
        <v>1969.75</v>
      </c>
      <c r="J8059" s="490">
        <v>0.19</v>
      </c>
      <c r="K8059" s="490">
        <v>2344</v>
      </c>
      <c r="L8059" s="508">
        <v>45478</v>
      </c>
      <c r="M8059" s="489">
        <v>1</v>
      </c>
      <c r="N8059" s="490">
        <v>1969.75</v>
      </c>
      <c r="O8059" s="487" t="s">
        <v>25582</v>
      </c>
    </row>
    <row r="8060" spans="1:15" ht="45" x14ac:dyDescent="0.25">
      <c r="A8060" s="489">
        <v>103840</v>
      </c>
      <c r="B8060" s="488" t="s">
        <v>1833</v>
      </c>
      <c r="C8060" s="489" t="s">
        <v>80</v>
      </c>
      <c r="D8060" s="490">
        <v>7000</v>
      </c>
      <c r="E8060" s="487"/>
      <c r="F8060" s="487" t="s">
        <v>5958</v>
      </c>
      <c r="G8060" s="488" t="s">
        <v>5978</v>
      </c>
      <c r="H8060" s="488" t="s">
        <v>5980</v>
      </c>
      <c r="I8060" s="490">
        <v>5882.35</v>
      </c>
      <c r="J8060" s="490">
        <v>0.19</v>
      </c>
      <c r="K8060" s="490">
        <v>7000</v>
      </c>
      <c r="L8060" s="508">
        <v>45478</v>
      </c>
      <c r="M8060" s="489">
        <v>1</v>
      </c>
      <c r="N8060" s="490">
        <v>5882.35</v>
      </c>
      <c r="O8060" s="487" t="s">
        <v>25582</v>
      </c>
    </row>
    <row r="8061" spans="1:15" x14ac:dyDescent="0.25">
      <c r="A8061" s="489">
        <v>103841</v>
      </c>
      <c r="B8061" s="488" t="s">
        <v>1832</v>
      </c>
      <c r="C8061" s="489" t="s">
        <v>80</v>
      </c>
      <c r="D8061" s="490">
        <v>0</v>
      </c>
      <c r="E8061" s="487"/>
      <c r="F8061" s="487" t="s">
        <v>5958</v>
      </c>
      <c r="G8061" s="488" t="s">
        <v>5978</v>
      </c>
      <c r="H8061" s="488"/>
      <c r="I8061" s="490">
        <v>0</v>
      </c>
      <c r="J8061" s="490">
        <v>0</v>
      </c>
      <c r="K8061" s="490">
        <v>0</v>
      </c>
      <c r="L8061" s="508"/>
      <c r="M8061" s="489">
        <v>0</v>
      </c>
      <c r="N8061" s="490">
        <v>0</v>
      </c>
      <c r="O8061" s="487" t="s">
        <v>5958</v>
      </c>
    </row>
    <row r="8062" spans="1:15" x14ac:dyDescent="0.25">
      <c r="A8062" s="489">
        <v>103842</v>
      </c>
      <c r="B8062" s="488" t="s">
        <v>1835</v>
      </c>
      <c r="C8062" s="489" t="s">
        <v>80</v>
      </c>
      <c r="D8062" s="490">
        <v>0</v>
      </c>
      <c r="E8062" s="487"/>
      <c r="F8062" s="487" t="s">
        <v>5958</v>
      </c>
      <c r="G8062" s="488" t="s">
        <v>5978</v>
      </c>
      <c r="H8062" s="488"/>
      <c r="I8062" s="490">
        <v>0</v>
      </c>
      <c r="J8062" s="490">
        <v>0</v>
      </c>
      <c r="K8062" s="490">
        <v>0</v>
      </c>
      <c r="L8062" s="508"/>
      <c r="M8062" s="489">
        <v>0</v>
      </c>
      <c r="N8062" s="490">
        <v>0</v>
      </c>
      <c r="O8062" s="487" t="s">
        <v>5958</v>
      </c>
    </row>
    <row r="8063" spans="1:15" x14ac:dyDescent="0.25">
      <c r="A8063" s="489">
        <v>103844</v>
      </c>
      <c r="B8063" s="488" t="s">
        <v>1793</v>
      </c>
      <c r="C8063" s="489" t="s">
        <v>80</v>
      </c>
      <c r="D8063" s="490">
        <v>0</v>
      </c>
      <c r="E8063" s="487"/>
      <c r="F8063" s="487" t="s">
        <v>5958</v>
      </c>
      <c r="G8063" s="488" t="s">
        <v>5978</v>
      </c>
      <c r="H8063" s="488"/>
      <c r="I8063" s="490">
        <v>0</v>
      </c>
      <c r="J8063" s="490">
        <v>0</v>
      </c>
      <c r="K8063" s="490">
        <v>0</v>
      </c>
      <c r="L8063" s="508"/>
      <c r="M8063" s="489">
        <v>0</v>
      </c>
      <c r="N8063" s="490">
        <v>0</v>
      </c>
      <c r="O8063" s="487" t="s">
        <v>5958</v>
      </c>
    </row>
    <row r="8064" spans="1:15" ht="30" x14ac:dyDescent="0.25">
      <c r="A8064" s="489">
        <v>103845</v>
      </c>
      <c r="B8064" s="488" t="s">
        <v>14311</v>
      </c>
      <c r="C8064" s="489" t="s">
        <v>80</v>
      </c>
      <c r="D8064" s="490">
        <v>2482.0100000000002</v>
      </c>
      <c r="E8064" s="487"/>
      <c r="F8064" s="487" t="s">
        <v>5958</v>
      </c>
      <c r="G8064" s="488" t="s">
        <v>5978</v>
      </c>
      <c r="H8064" s="488" t="s">
        <v>25583</v>
      </c>
      <c r="I8064" s="490">
        <v>2085.7199999999998</v>
      </c>
      <c r="J8064" s="490">
        <v>0.19</v>
      </c>
      <c r="K8064" s="490">
        <v>2482.0100000000002</v>
      </c>
      <c r="L8064" s="508">
        <v>44592</v>
      </c>
      <c r="M8064" s="489">
        <v>1</v>
      </c>
      <c r="N8064" s="490">
        <v>2085.7199999999998</v>
      </c>
      <c r="O8064" s="487" t="s">
        <v>25582</v>
      </c>
    </row>
    <row r="8065" spans="1:15" ht="45" x14ac:dyDescent="0.25">
      <c r="A8065" s="489">
        <v>103846</v>
      </c>
      <c r="B8065" s="488" t="s">
        <v>6277</v>
      </c>
      <c r="C8065" s="489" t="s">
        <v>87</v>
      </c>
      <c r="D8065" s="490">
        <v>532465</v>
      </c>
      <c r="E8065" s="487"/>
      <c r="F8065" s="487" t="s">
        <v>5958</v>
      </c>
      <c r="G8065" s="488" t="s">
        <v>6016</v>
      </c>
      <c r="H8065" s="488" t="s">
        <v>5976</v>
      </c>
      <c r="I8065" s="490">
        <v>447449.58</v>
      </c>
      <c r="J8065" s="490">
        <v>0.19</v>
      </c>
      <c r="K8065" s="490">
        <v>532465</v>
      </c>
      <c r="L8065" s="508">
        <v>45477</v>
      </c>
      <c r="M8065" s="489">
        <v>1</v>
      </c>
      <c r="N8065" s="490">
        <v>447449.58</v>
      </c>
      <c r="O8065" s="487" t="s">
        <v>25582</v>
      </c>
    </row>
    <row r="8066" spans="1:15" ht="45" x14ac:dyDescent="0.25">
      <c r="A8066" s="489">
        <v>103847</v>
      </c>
      <c r="B8066" s="488" t="s">
        <v>6031</v>
      </c>
      <c r="C8066" s="489" t="s">
        <v>87</v>
      </c>
      <c r="D8066" s="490">
        <v>106403.01</v>
      </c>
      <c r="E8066" s="487"/>
      <c r="F8066" s="487" t="s">
        <v>5958</v>
      </c>
      <c r="G8066" s="488" t="s">
        <v>5981</v>
      </c>
      <c r="H8066" s="488" t="s">
        <v>5984</v>
      </c>
      <c r="I8066" s="490">
        <v>89414.29</v>
      </c>
      <c r="J8066" s="490">
        <v>0.19</v>
      </c>
      <c r="K8066" s="490">
        <v>106403.01</v>
      </c>
      <c r="L8066" s="508">
        <v>44188</v>
      </c>
      <c r="M8066" s="489">
        <v>1</v>
      </c>
      <c r="N8066" s="490">
        <v>89414.29</v>
      </c>
      <c r="O8066" s="487" t="s">
        <v>25582</v>
      </c>
    </row>
    <row r="8067" spans="1:15" ht="45" x14ac:dyDescent="0.25">
      <c r="A8067" s="489">
        <v>103848</v>
      </c>
      <c r="B8067" s="488" t="s">
        <v>1755</v>
      </c>
      <c r="C8067" s="489" t="s">
        <v>87</v>
      </c>
      <c r="D8067" s="490">
        <v>97415</v>
      </c>
      <c r="E8067" s="487"/>
      <c r="F8067" s="487" t="s">
        <v>5958</v>
      </c>
      <c r="G8067" s="488" t="s">
        <v>6011</v>
      </c>
      <c r="H8067" s="488" t="s">
        <v>5976</v>
      </c>
      <c r="I8067" s="490">
        <v>81861.34</v>
      </c>
      <c r="J8067" s="490">
        <v>0.19</v>
      </c>
      <c r="K8067" s="490">
        <v>97415</v>
      </c>
      <c r="L8067" s="508">
        <v>45481</v>
      </c>
      <c r="M8067" s="489">
        <v>1</v>
      </c>
      <c r="N8067" s="490">
        <v>81861.34</v>
      </c>
      <c r="O8067" s="487" t="s">
        <v>25582</v>
      </c>
    </row>
    <row r="8068" spans="1:15" ht="45" x14ac:dyDescent="0.25">
      <c r="A8068" s="489">
        <v>103849</v>
      </c>
      <c r="B8068" s="488" t="s">
        <v>1753</v>
      </c>
      <c r="C8068" s="489" t="s">
        <v>87</v>
      </c>
      <c r="D8068" s="490">
        <v>113102</v>
      </c>
      <c r="E8068" s="487"/>
      <c r="F8068" s="487" t="s">
        <v>5958</v>
      </c>
      <c r="G8068" s="488" t="s">
        <v>6011</v>
      </c>
      <c r="H8068" s="488" t="s">
        <v>5976</v>
      </c>
      <c r="I8068" s="490">
        <v>95043.7</v>
      </c>
      <c r="J8068" s="490">
        <v>0.19</v>
      </c>
      <c r="K8068" s="490">
        <v>113102</v>
      </c>
      <c r="L8068" s="508">
        <v>45481</v>
      </c>
      <c r="M8068" s="489">
        <v>1</v>
      </c>
      <c r="N8068" s="490">
        <v>95043.7</v>
      </c>
      <c r="O8068" s="487" t="s">
        <v>25582</v>
      </c>
    </row>
    <row r="8069" spans="1:15" ht="45" x14ac:dyDescent="0.25">
      <c r="A8069" s="489">
        <v>103850</v>
      </c>
      <c r="B8069" s="488" t="s">
        <v>1751</v>
      </c>
      <c r="C8069" s="489" t="s">
        <v>87</v>
      </c>
      <c r="D8069" s="490">
        <v>26896</v>
      </c>
      <c r="E8069" s="487"/>
      <c r="F8069" s="487" t="s">
        <v>5958</v>
      </c>
      <c r="G8069" s="488" t="s">
        <v>6011</v>
      </c>
      <c r="H8069" s="488" t="s">
        <v>5976</v>
      </c>
      <c r="I8069" s="490">
        <v>22601.68</v>
      </c>
      <c r="J8069" s="490">
        <v>0.19</v>
      </c>
      <c r="K8069" s="490">
        <v>26896</v>
      </c>
      <c r="L8069" s="508">
        <v>45481</v>
      </c>
      <c r="M8069" s="489">
        <v>1</v>
      </c>
      <c r="N8069" s="490">
        <v>22601.68</v>
      </c>
      <c r="O8069" s="487" t="s">
        <v>25582</v>
      </c>
    </row>
    <row r="8070" spans="1:15" ht="30" x14ac:dyDescent="0.25">
      <c r="A8070" s="489">
        <v>103851</v>
      </c>
      <c r="B8070" s="488" t="s">
        <v>1750</v>
      </c>
      <c r="C8070" s="489" t="s">
        <v>87</v>
      </c>
      <c r="D8070" s="490">
        <v>11438.01</v>
      </c>
      <c r="E8070" s="487"/>
      <c r="F8070" s="487" t="s">
        <v>5958</v>
      </c>
      <c r="G8070" s="488" t="s">
        <v>6011</v>
      </c>
      <c r="H8070" s="488" t="s">
        <v>25583</v>
      </c>
      <c r="I8070" s="490">
        <v>9611.77</v>
      </c>
      <c r="J8070" s="490">
        <v>0.19</v>
      </c>
      <c r="K8070" s="490">
        <v>11438.01</v>
      </c>
      <c r="L8070" s="508">
        <v>44592</v>
      </c>
      <c r="M8070" s="489">
        <v>1</v>
      </c>
      <c r="N8070" s="490">
        <v>9611.77</v>
      </c>
      <c r="O8070" s="487" t="s">
        <v>25582</v>
      </c>
    </row>
    <row r="8071" spans="1:15" ht="45" x14ac:dyDescent="0.25">
      <c r="A8071" s="489">
        <v>103852</v>
      </c>
      <c r="B8071" s="488" t="s">
        <v>1748</v>
      </c>
      <c r="C8071" s="489" t="s">
        <v>87</v>
      </c>
      <c r="D8071" s="490">
        <v>13275</v>
      </c>
      <c r="E8071" s="487"/>
      <c r="F8071" s="487" t="s">
        <v>5958</v>
      </c>
      <c r="G8071" s="488" t="s">
        <v>6011</v>
      </c>
      <c r="H8071" s="488" t="s">
        <v>5980</v>
      </c>
      <c r="I8071" s="490">
        <v>11155.46</v>
      </c>
      <c r="J8071" s="490">
        <v>0.19</v>
      </c>
      <c r="K8071" s="490">
        <v>13275</v>
      </c>
      <c r="L8071" s="508">
        <v>45481</v>
      </c>
      <c r="M8071" s="489">
        <v>1</v>
      </c>
      <c r="N8071" s="490">
        <v>11155.46</v>
      </c>
      <c r="O8071" s="487" t="s">
        <v>25582</v>
      </c>
    </row>
    <row r="8072" spans="1:15" ht="30" x14ac:dyDescent="0.25">
      <c r="A8072" s="489">
        <v>103853</v>
      </c>
      <c r="B8072" s="488" t="s">
        <v>10849</v>
      </c>
      <c r="C8072" s="489" t="s">
        <v>156</v>
      </c>
      <c r="D8072" s="490">
        <v>0</v>
      </c>
      <c r="E8072" s="487"/>
      <c r="F8072" s="487" t="s">
        <v>5958</v>
      </c>
      <c r="G8072" s="488" t="s">
        <v>5981</v>
      </c>
      <c r="H8072" s="488"/>
      <c r="I8072" s="490">
        <v>0</v>
      </c>
      <c r="J8072" s="490">
        <v>0</v>
      </c>
      <c r="K8072" s="490">
        <v>0</v>
      </c>
      <c r="L8072" s="508"/>
      <c r="M8072" s="489">
        <v>0</v>
      </c>
      <c r="N8072" s="490">
        <v>0</v>
      </c>
      <c r="O8072" s="487" t="s">
        <v>5958</v>
      </c>
    </row>
    <row r="8073" spans="1:15" ht="30" x14ac:dyDescent="0.25">
      <c r="A8073" s="489">
        <v>103854</v>
      </c>
      <c r="B8073" s="488" t="s">
        <v>2448</v>
      </c>
      <c r="C8073" s="489" t="s">
        <v>80</v>
      </c>
      <c r="D8073" s="490">
        <v>0</v>
      </c>
      <c r="E8073" s="487"/>
      <c r="F8073" s="487" t="s">
        <v>5958</v>
      </c>
      <c r="G8073" s="488" t="s">
        <v>25586</v>
      </c>
      <c r="H8073" s="488"/>
      <c r="I8073" s="490">
        <v>0</v>
      </c>
      <c r="J8073" s="490">
        <v>0</v>
      </c>
      <c r="K8073" s="490">
        <v>0</v>
      </c>
      <c r="L8073" s="508"/>
      <c r="M8073" s="489">
        <v>0</v>
      </c>
      <c r="N8073" s="490">
        <v>0</v>
      </c>
      <c r="O8073" s="487" t="s">
        <v>5958</v>
      </c>
    </row>
    <row r="8074" spans="1:15" ht="45" x14ac:dyDescent="0.25">
      <c r="A8074" s="489">
        <v>103858</v>
      </c>
      <c r="B8074" s="488" t="s">
        <v>4295</v>
      </c>
      <c r="C8074" s="489" t="s">
        <v>80</v>
      </c>
      <c r="D8074" s="490">
        <v>6644</v>
      </c>
      <c r="E8074" s="487"/>
      <c r="F8074" s="487" t="s">
        <v>5958</v>
      </c>
      <c r="G8074" s="488" t="s">
        <v>6062</v>
      </c>
      <c r="H8074" s="488" t="s">
        <v>5984</v>
      </c>
      <c r="I8074" s="490">
        <v>5583.19</v>
      </c>
      <c r="J8074" s="490">
        <v>0.19</v>
      </c>
      <c r="K8074" s="490">
        <v>6644</v>
      </c>
      <c r="L8074" s="508">
        <v>43745</v>
      </c>
      <c r="M8074" s="489">
        <v>1</v>
      </c>
      <c r="N8074" s="490">
        <v>5583.19</v>
      </c>
      <c r="O8074" s="487" t="s">
        <v>25582</v>
      </c>
    </row>
    <row r="8075" spans="1:15" ht="45" x14ac:dyDescent="0.25">
      <c r="A8075" s="489">
        <v>103859</v>
      </c>
      <c r="B8075" s="488" t="s">
        <v>9155</v>
      </c>
      <c r="C8075" s="489" t="s">
        <v>87</v>
      </c>
      <c r="D8075" s="490">
        <v>42909</v>
      </c>
      <c r="E8075" s="487"/>
      <c r="F8075" s="487" t="s">
        <v>5958</v>
      </c>
      <c r="G8075" s="488" t="s">
        <v>25584</v>
      </c>
      <c r="H8075" s="488" t="s">
        <v>5976</v>
      </c>
      <c r="I8075" s="490">
        <v>36057.980000000003</v>
      </c>
      <c r="J8075" s="490">
        <v>0.19</v>
      </c>
      <c r="K8075" s="490">
        <v>42909</v>
      </c>
      <c r="L8075" s="508">
        <v>43500</v>
      </c>
      <c r="M8075" s="489">
        <v>1</v>
      </c>
      <c r="N8075" s="490">
        <v>36057.980000000003</v>
      </c>
      <c r="O8075" s="487" t="s">
        <v>25582</v>
      </c>
    </row>
    <row r="8076" spans="1:15" x14ac:dyDescent="0.25">
      <c r="A8076" s="489">
        <v>103860</v>
      </c>
      <c r="B8076" s="488" t="s">
        <v>4302</v>
      </c>
      <c r="C8076" s="489" t="s">
        <v>87</v>
      </c>
      <c r="D8076" s="490">
        <v>0</v>
      </c>
      <c r="E8076" s="487"/>
      <c r="F8076" s="487" t="s">
        <v>5958</v>
      </c>
      <c r="G8076" s="488" t="s">
        <v>5981</v>
      </c>
      <c r="H8076" s="488"/>
      <c r="I8076" s="490">
        <v>0</v>
      </c>
      <c r="J8076" s="490">
        <v>0</v>
      </c>
      <c r="K8076" s="490">
        <v>0</v>
      </c>
      <c r="L8076" s="508"/>
      <c r="M8076" s="489">
        <v>0</v>
      </c>
      <c r="N8076" s="490">
        <v>0</v>
      </c>
      <c r="O8076" s="487" t="s">
        <v>5958</v>
      </c>
    </row>
    <row r="8077" spans="1:15" ht="45" x14ac:dyDescent="0.25">
      <c r="A8077" s="489">
        <v>103861</v>
      </c>
      <c r="B8077" s="488" t="s">
        <v>7336</v>
      </c>
      <c r="C8077" s="489" t="s">
        <v>87</v>
      </c>
      <c r="D8077" s="490">
        <v>7320</v>
      </c>
      <c r="E8077" s="487"/>
      <c r="F8077" s="487" t="s">
        <v>5958</v>
      </c>
      <c r="G8077" s="488" t="s">
        <v>6016</v>
      </c>
      <c r="H8077" s="488" t="s">
        <v>5976</v>
      </c>
      <c r="I8077" s="490">
        <v>6151.26</v>
      </c>
      <c r="J8077" s="490">
        <v>0.19</v>
      </c>
      <c r="K8077" s="490">
        <v>7320</v>
      </c>
      <c r="L8077" s="508">
        <v>45477</v>
      </c>
      <c r="M8077" s="489">
        <v>1</v>
      </c>
      <c r="N8077" s="490">
        <v>6151.26</v>
      </c>
      <c r="O8077" s="487" t="s">
        <v>25582</v>
      </c>
    </row>
    <row r="8078" spans="1:15" x14ac:dyDescent="0.25">
      <c r="A8078" s="489">
        <v>103862</v>
      </c>
      <c r="B8078" s="488" t="s">
        <v>4267</v>
      </c>
      <c r="C8078" s="489" t="s">
        <v>87</v>
      </c>
      <c r="D8078" s="490">
        <v>0</v>
      </c>
      <c r="E8078" s="487"/>
      <c r="F8078" s="487" t="s">
        <v>5958</v>
      </c>
      <c r="G8078" s="488" t="s">
        <v>5981</v>
      </c>
      <c r="H8078" s="488"/>
      <c r="I8078" s="490">
        <v>0</v>
      </c>
      <c r="J8078" s="490">
        <v>0</v>
      </c>
      <c r="K8078" s="490">
        <v>0</v>
      </c>
      <c r="L8078" s="508"/>
      <c r="M8078" s="489">
        <v>0</v>
      </c>
      <c r="N8078" s="490">
        <v>0</v>
      </c>
      <c r="O8078" s="487" t="s">
        <v>5958</v>
      </c>
    </row>
    <row r="8079" spans="1:15" x14ac:dyDescent="0.25">
      <c r="A8079" s="489">
        <v>103863</v>
      </c>
      <c r="B8079" s="488" t="s">
        <v>5849</v>
      </c>
      <c r="C8079" s="489" t="s">
        <v>87</v>
      </c>
      <c r="D8079" s="490">
        <v>0</v>
      </c>
      <c r="E8079" s="487"/>
      <c r="F8079" s="487" t="s">
        <v>5958</v>
      </c>
      <c r="G8079" s="488" t="s">
        <v>5981</v>
      </c>
      <c r="H8079" s="488"/>
      <c r="I8079" s="490">
        <v>0</v>
      </c>
      <c r="J8079" s="490">
        <v>0</v>
      </c>
      <c r="K8079" s="490">
        <v>0</v>
      </c>
      <c r="L8079" s="508"/>
      <c r="M8079" s="489">
        <v>0</v>
      </c>
      <c r="N8079" s="490">
        <v>0</v>
      </c>
      <c r="O8079" s="487" t="s">
        <v>5958</v>
      </c>
    </row>
    <row r="8080" spans="1:15" ht="45" x14ac:dyDescent="0.25">
      <c r="A8080" s="489">
        <v>103864</v>
      </c>
      <c r="B8080" s="488" t="s">
        <v>2167</v>
      </c>
      <c r="C8080" s="489" t="s">
        <v>87</v>
      </c>
      <c r="D8080" s="490">
        <v>10900</v>
      </c>
      <c r="E8080" s="487"/>
      <c r="F8080" s="487" t="s">
        <v>5958</v>
      </c>
      <c r="G8080" s="488" t="s">
        <v>6016</v>
      </c>
      <c r="H8080" s="488" t="s">
        <v>5980</v>
      </c>
      <c r="I8080" s="490">
        <v>9159.66</v>
      </c>
      <c r="J8080" s="490">
        <v>0.19</v>
      </c>
      <c r="K8080" s="490">
        <v>10900</v>
      </c>
      <c r="L8080" s="508">
        <v>45477</v>
      </c>
      <c r="M8080" s="489">
        <v>1</v>
      </c>
      <c r="N8080" s="490">
        <v>9159.66</v>
      </c>
      <c r="O8080" s="487" t="s">
        <v>25582</v>
      </c>
    </row>
    <row r="8081" spans="1:15" x14ac:dyDescent="0.25">
      <c r="A8081" s="489">
        <v>103865</v>
      </c>
      <c r="B8081" s="488" t="s">
        <v>10848</v>
      </c>
      <c r="C8081" s="489" t="s">
        <v>87</v>
      </c>
      <c r="D8081" s="490">
        <v>0</v>
      </c>
      <c r="E8081" s="487"/>
      <c r="F8081" s="487" t="s">
        <v>5958</v>
      </c>
      <c r="G8081" s="488" t="s">
        <v>5981</v>
      </c>
      <c r="H8081" s="488"/>
      <c r="I8081" s="490">
        <v>0</v>
      </c>
      <c r="J8081" s="490">
        <v>0</v>
      </c>
      <c r="K8081" s="490">
        <v>0</v>
      </c>
      <c r="L8081" s="508"/>
      <c r="M8081" s="489">
        <v>0</v>
      </c>
      <c r="N8081" s="490">
        <v>0</v>
      </c>
      <c r="O8081" s="487" t="s">
        <v>5958</v>
      </c>
    </row>
    <row r="8082" spans="1:15" ht="45" x14ac:dyDescent="0.25">
      <c r="A8082" s="489">
        <v>103866</v>
      </c>
      <c r="B8082" s="488" t="s">
        <v>2028</v>
      </c>
      <c r="C8082" s="489" t="s">
        <v>87</v>
      </c>
      <c r="D8082" s="490">
        <v>93428</v>
      </c>
      <c r="E8082" s="487"/>
      <c r="F8082" s="487" t="s">
        <v>5958</v>
      </c>
      <c r="G8082" s="488" t="s">
        <v>6082</v>
      </c>
      <c r="H8082" s="488" t="s">
        <v>5976</v>
      </c>
      <c r="I8082" s="490">
        <v>78510.92</v>
      </c>
      <c r="J8082" s="490">
        <v>0.19</v>
      </c>
      <c r="K8082" s="490">
        <v>93428</v>
      </c>
      <c r="L8082" s="508">
        <v>45478</v>
      </c>
      <c r="M8082" s="489">
        <v>1</v>
      </c>
      <c r="N8082" s="490">
        <v>78510.92</v>
      </c>
      <c r="O8082" s="487" t="s">
        <v>25582</v>
      </c>
    </row>
    <row r="8083" spans="1:15" ht="45" x14ac:dyDescent="0.25">
      <c r="A8083" s="489">
        <v>103867</v>
      </c>
      <c r="B8083" s="488" t="s">
        <v>2211</v>
      </c>
      <c r="C8083" s="489" t="s">
        <v>87</v>
      </c>
      <c r="D8083" s="490">
        <v>4350</v>
      </c>
      <c r="E8083" s="487"/>
      <c r="F8083" s="487" t="s">
        <v>5958</v>
      </c>
      <c r="G8083" s="488" t="s">
        <v>6016</v>
      </c>
      <c r="H8083" s="488" t="s">
        <v>5980</v>
      </c>
      <c r="I8083" s="490">
        <v>3655.46</v>
      </c>
      <c r="J8083" s="490">
        <v>0.19</v>
      </c>
      <c r="K8083" s="490">
        <v>4350</v>
      </c>
      <c r="L8083" s="508">
        <v>45477</v>
      </c>
      <c r="M8083" s="489">
        <v>1</v>
      </c>
      <c r="N8083" s="490">
        <v>3655.46</v>
      </c>
      <c r="O8083" s="487" t="s">
        <v>25582</v>
      </c>
    </row>
    <row r="8084" spans="1:15" ht="30" x14ac:dyDescent="0.25">
      <c r="A8084" s="489">
        <v>103868</v>
      </c>
      <c r="B8084" s="488" t="s">
        <v>4293</v>
      </c>
      <c r="C8084" s="489" t="s">
        <v>87</v>
      </c>
      <c r="D8084" s="490">
        <v>5492</v>
      </c>
      <c r="E8084" s="487"/>
      <c r="F8084" s="487" t="s">
        <v>5958</v>
      </c>
      <c r="G8084" s="488" t="s">
        <v>5981</v>
      </c>
      <c r="H8084" s="488" t="s">
        <v>5989</v>
      </c>
      <c r="I8084" s="490">
        <v>4615.13</v>
      </c>
      <c r="J8084" s="490">
        <v>0.19</v>
      </c>
      <c r="K8084" s="490">
        <v>5492</v>
      </c>
      <c r="L8084" s="508">
        <v>45491</v>
      </c>
      <c r="M8084" s="489">
        <v>1</v>
      </c>
      <c r="N8084" s="490">
        <v>4615.13</v>
      </c>
      <c r="O8084" s="487" t="s">
        <v>25582</v>
      </c>
    </row>
    <row r="8085" spans="1:15" ht="45" x14ac:dyDescent="0.25">
      <c r="A8085" s="489">
        <v>103869</v>
      </c>
      <c r="B8085" s="488" t="s">
        <v>7864</v>
      </c>
      <c r="C8085" s="489" t="s">
        <v>87</v>
      </c>
      <c r="D8085" s="490">
        <v>300475</v>
      </c>
      <c r="E8085" s="487"/>
      <c r="F8085" s="487" t="s">
        <v>5958</v>
      </c>
      <c r="G8085" s="488" t="s">
        <v>5981</v>
      </c>
      <c r="H8085" s="488" t="s">
        <v>5980</v>
      </c>
      <c r="I8085" s="490">
        <v>252500</v>
      </c>
      <c r="J8085" s="490">
        <v>0.19</v>
      </c>
      <c r="K8085" s="490">
        <v>300475</v>
      </c>
      <c r="L8085" s="508">
        <v>43816</v>
      </c>
      <c r="M8085" s="489">
        <v>1</v>
      </c>
      <c r="N8085" s="490">
        <v>252500</v>
      </c>
      <c r="O8085" s="487" t="s">
        <v>25582</v>
      </c>
    </row>
    <row r="8086" spans="1:15" ht="45" x14ac:dyDescent="0.25">
      <c r="A8086" s="489">
        <v>103870</v>
      </c>
      <c r="B8086" s="488" t="s">
        <v>4236</v>
      </c>
      <c r="C8086" s="489" t="s">
        <v>87</v>
      </c>
      <c r="D8086" s="490">
        <v>385000</v>
      </c>
      <c r="E8086" s="487"/>
      <c r="F8086" s="487" t="s">
        <v>5958</v>
      </c>
      <c r="G8086" s="488" t="s">
        <v>5981</v>
      </c>
      <c r="H8086" s="488" t="s">
        <v>5980</v>
      </c>
      <c r="I8086" s="490">
        <v>323529.40999999997</v>
      </c>
      <c r="J8086" s="490">
        <v>0.19</v>
      </c>
      <c r="K8086" s="490">
        <v>385000</v>
      </c>
      <c r="L8086" s="508">
        <v>43740</v>
      </c>
      <c r="M8086" s="489">
        <v>1</v>
      </c>
      <c r="N8086" s="490">
        <v>323529.40999999997</v>
      </c>
      <c r="O8086" s="487" t="s">
        <v>25582</v>
      </c>
    </row>
    <row r="8087" spans="1:15" ht="45" x14ac:dyDescent="0.25">
      <c r="A8087" s="489">
        <v>103871</v>
      </c>
      <c r="B8087" s="488" t="s">
        <v>4300</v>
      </c>
      <c r="C8087" s="489" t="s">
        <v>80</v>
      </c>
      <c r="D8087" s="490">
        <v>7606</v>
      </c>
      <c r="E8087" s="487"/>
      <c r="F8087" s="487" t="s">
        <v>5958</v>
      </c>
      <c r="G8087" s="488" t="s">
        <v>5981</v>
      </c>
      <c r="H8087" s="488" t="s">
        <v>5980</v>
      </c>
      <c r="I8087" s="490">
        <v>6391.6</v>
      </c>
      <c r="J8087" s="490">
        <v>0.19</v>
      </c>
      <c r="K8087" s="490">
        <v>7606</v>
      </c>
      <c r="L8087" s="508">
        <v>45477</v>
      </c>
      <c r="M8087" s="489">
        <v>1</v>
      </c>
      <c r="N8087" s="490">
        <v>6391.6</v>
      </c>
      <c r="O8087" s="487" t="s">
        <v>25582</v>
      </c>
    </row>
    <row r="8088" spans="1:15" ht="30" x14ac:dyDescent="0.25">
      <c r="A8088" s="489">
        <v>103872</v>
      </c>
      <c r="B8088" s="488" t="s">
        <v>14878</v>
      </c>
      <c r="C8088" s="489" t="s">
        <v>87</v>
      </c>
      <c r="D8088" s="490">
        <v>1933</v>
      </c>
      <c r="E8088" s="487"/>
      <c r="F8088" s="487" t="s">
        <v>5958</v>
      </c>
      <c r="G8088" s="488" t="s">
        <v>5981</v>
      </c>
      <c r="H8088" s="488" t="s">
        <v>25583</v>
      </c>
      <c r="I8088" s="490">
        <v>1624.37</v>
      </c>
      <c r="J8088" s="490">
        <v>0.19</v>
      </c>
      <c r="K8088" s="490">
        <v>1933</v>
      </c>
      <c r="L8088" s="508">
        <v>44601</v>
      </c>
      <c r="M8088" s="489">
        <v>1</v>
      </c>
      <c r="N8088" s="490">
        <v>1624.37</v>
      </c>
      <c r="O8088" s="487" t="s">
        <v>25582</v>
      </c>
    </row>
    <row r="8089" spans="1:15" ht="30" x14ac:dyDescent="0.25">
      <c r="A8089" s="489">
        <v>103873</v>
      </c>
      <c r="B8089" s="488" t="s">
        <v>14879</v>
      </c>
      <c r="C8089" s="489" t="s">
        <v>87</v>
      </c>
      <c r="D8089" s="490">
        <v>2118</v>
      </c>
      <c r="E8089" s="487"/>
      <c r="F8089" s="487" t="s">
        <v>5958</v>
      </c>
      <c r="G8089" s="488" t="s">
        <v>5981</v>
      </c>
      <c r="H8089" s="488" t="s">
        <v>25583</v>
      </c>
      <c r="I8089" s="490">
        <v>1779.83</v>
      </c>
      <c r="J8089" s="490">
        <v>0.19</v>
      </c>
      <c r="K8089" s="490">
        <v>2118</v>
      </c>
      <c r="L8089" s="508">
        <v>44601</v>
      </c>
      <c r="M8089" s="489">
        <v>1</v>
      </c>
      <c r="N8089" s="490">
        <v>1779.83</v>
      </c>
      <c r="O8089" s="487" t="s">
        <v>25582</v>
      </c>
    </row>
    <row r="8090" spans="1:15" ht="30" x14ac:dyDescent="0.25">
      <c r="A8090" s="489">
        <v>103874</v>
      </c>
      <c r="B8090" s="488" t="s">
        <v>10847</v>
      </c>
      <c r="C8090" s="489" t="s">
        <v>80</v>
      </c>
      <c r="D8090" s="490">
        <v>0</v>
      </c>
      <c r="E8090" s="487"/>
      <c r="F8090" s="487" t="s">
        <v>5958</v>
      </c>
      <c r="G8090" s="488" t="s">
        <v>6029</v>
      </c>
      <c r="H8090" s="488"/>
      <c r="I8090" s="490">
        <v>0</v>
      </c>
      <c r="J8090" s="490">
        <v>0</v>
      </c>
      <c r="K8090" s="490">
        <v>0</v>
      </c>
      <c r="L8090" s="508"/>
      <c r="M8090" s="489">
        <v>0</v>
      </c>
      <c r="N8090" s="490">
        <v>0</v>
      </c>
      <c r="O8090" s="487" t="s">
        <v>5958</v>
      </c>
    </row>
    <row r="8091" spans="1:15" ht="30" x14ac:dyDescent="0.25">
      <c r="A8091" s="489">
        <v>103875</v>
      </c>
      <c r="B8091" s="488" t="s">
        <v>10846</v>
      </c>
      <c r="C8091" s="489" t="s">
        <v>80</v>
      </c>
      <c r="D8091" s="490">
        <v>0</v>
      </c>
      <c r="E8091" s="487"/>
      <c r="F8091" s="487" t="s">
        <v>5958</v>
      </c>
      <c r="G8091" s="488" t="s">
        <v>6008</v>
      </c>
      <c r="H8091" s="488"/>
      <c r="I8091" s="490">
        <v>0</v>
      </c>
      <c r="J8091" s="490">
        <v>0</v>
      </c>
      <c r="K8091" s="490">
        <v>0</v>
      </c>
      <c r="L8091" s="508"/>
      <c r="M8091" s="489">
        <v>0</v>
      </c>
      <c r="N8091" s="490">
        <v>0</v>
      </c>
      <c r="O8091" s="487" t="s">
        <v>5958</v>
      </c>
    </row>
    <row r="8092" spans="1:15" ht="45" x14ac:dyDescent="0.25">
      <c r="A8092" s="489">
        <v>103876</v>
      </c>
      <c r="B8092" s="488" t="s">
        <v>150</v>
      </c>
      <c r="C8092" s="489" t="s">
        <v>80</v>
      </c>
      <c r="D8092" s="490">
        <v>2041</v>
      </c>
      <c r="E8092" s="487"/>
      <c r="F8092" s="487" t="s">
        <v>5958</v>
      </c>
      <c r="G8092" s="488" t="s">
        <v>6029</v>
      </c>
      <c r="H8092" s="488" t="s">
        <v>5976</v>
      </c>
      <c r="I8092" s="490">
        <v>1715.13</v>
      </c>
      <c r="J8092" s="490">
        <v>0.19</v>
      </c>
      <c r="K8092" s="490">
        <v>2041</v>
      </c>
      <c r="L8092" s="508">
        <v>45503</v>
      </c>
      <c r="M8092" s="489">
        <v>1</v>
      </c>
      <c r="N8092" s="490">
        <v>1715.13</v>
      </c>
      <c r="O8092" s="487" t="s">
        <v>25582</v>
      </c>
    </row>
    <row r="8093" spans="1:15" ht="30" x14ac:dyDescent="0.25">
      <c r="A8093" s="489">
        <v>103877</v>
      </c>
      <c r="B8093" s="488" t="s">
        <v>9096</v>
      </c>
      <c r="C8093" s="489" t="s">
        <v>87</v>
      </c>
      <c r="D8093" s="490">
        <v>1125</v>
      </c>
      <c r="E8093" s="487"/>
      <c r="F8093" s="487" t="s">
        <v>5958</v>
      </c>
      <c r="G8093" s="488" t="s">
        <v>25586</v>
      </c>
      <c r="H8093" s="488" t="s">
        <v>25583</v>
      </c>
      <c r="I8093" s="490">
        <v>945.38</v>
      </c>
      <c r="J8093" s="490">
        <v>0.19</v>
      </c>
      <c r="K8093" s="490">
        <v>1125</v>
      </c>
      <c r="L8093" s="508">
        <v>44596</v>
      </c>
      <c r="M8093" s="489">
        <v>1</v>
      </c>
      <c r="N8093" s="490">
        <v>945.38</v>
      </c>
      <c r="O8093" s="487" t="s">
        <v>25582</v>
      </c>
    </row>
    <row r="8094" spans="1:15" ht="45" x14ac:dyDescent="0.25">
      <c r="A8094" s="489">
        <v>103878</v>
      </c>
      <c r="B8094" s="488" t="s">
        <v>5036</v>
      </c>
      <c r="C8094" s="489" t="s">
        <v>87</v>
      </c>
      <c r="D8094" s="490">
        <v>39347</v>
      </c>
      <c r="E8094" s="487"/>
      <c r="F8094" s="487" t="s">
        <v>5958</v>
      </c>
      <c r="G8094" s="488" t="s">
        <v>25584</v>
      </c>
      <c r="H8094" s="488" t="s">
        <v>5979</v>
      </c>
      <c r="I8094" s="490">
        <v>33064.71</v>
      </c>
      <c r="J8094" s="490">
        <v>0.19</v>
      </c>
      <c r="K8094" s="490">
        <v>39347</v>
      </c>
      <c r="L8094" s="508">
        <v>43511</v>
      </c>
      <c r="M8094" s="489">
        <v>1</v>
      </c>
      <c r="N8094" s="490">
        <v>33064.71</v>
      </c>
      <c r="O8094" s="487" t="s">
        <v>25582</v>
      </c>
    </row>
    <row r="8095" spans="1:15" x14ac:dyDescent="0.25">
      <c r="A8095" s="489">
        <v>103879</v>
      </c>
      <c r="B8095" s="488" t="s">
        <v>5848</v>
      </c>
      <c r="C8095" s="489" t="s">
        <v>87</v>
      </c>
      <c r="D8095" s="490">
        <v>0</v>
      </c>
      <c r="E8095" s="487"/>
      <c r="F8095" s="487" t="s">
        <v>5958</v>
      </c>
      <c r="G8095" s="488" t="s">
        <v>5981</v>
      </c>
      <c r="H8095" s="488"/>
      <c r="I8095" s="490">
        <v>0</v>
      </c>
      <c r="J8095" s="490">
        <v>0</v>
      </c>
      <c r="K8095" s="490">
        <v>0</v>
      </c>
      <c r="L8095" s="508"/>
      <c r="M8095" s="489">
        <v>0</v>
      </c>
      <c r="N8095" s="490">
        <v>0</v>
      </c>
      <c r="O8095" s="487" t="s">
        <v>5958</v>
      </c>
    </row>
    <row r="8096" spans="1:15" ht="45" x14ac:dyDescent="0.25">
      <c r="A8096" s="489">
        <v>103880</v>
      </c>
      <c r="B8096" s="488" t="s">
        <v>7335</v>
      </c>
      <c r="C8096" s="489" t="s">
        <v>87</v>
      </c>
      <c r="D8096" s="490">
        <v>4644</v>
      </c>
      <c r="E8096" s="487"/>
      <c r="F8096" s="487" t="s">
        <v>5958</v>
      </c>
      <c r="G8096" s="488" t="s">
        <v>6016</v>
      </c>
      <c r="H8096" s="488" t="s">
        <v>5976</v>
      </c>
      <c r="I8096" s="490">
        <v>3902.52</v>
      </c>
      <c r="J8096" s="490">
        <v>0.19</v>
      </c>
      <c r="K8096" s="490">
        <v>4644</v>
      </c>
      <c r="L8096" s="508">
        <v>45477</v>
      </c>
      <c r="M8096" s="489">
        <v>1</v>
      </c>
      <c r="N8096" s="490">
        <v>3902.52</v>
      </c>
      <c r="O8096" s="487" t="s">
        <v>25582</v>
      </c>
    </row>
    <row r="8097" spans="1:15" x14ac:dyDescent="0.25">
      <c r="A8097" s="489">
        <v>103881</v>
      </c>
      <c r="B8097" s="488" t="s">
        <v>4264</v>
      </c>
      <c r="C8097" s="489" t="s">
        <v>87</v>
      </c>
      <c r="D8097" s="490">
        <v>0</v>
      </c>
      <c r="E8097" s="487"/>
      <c r="F8097" s="487" t="s">
        <v>5958</v>
      </c>
      <c r="G8097" s="488" t="s">
        <v>5981</v>
      </c>
      <c r="H8097" s="488"/>
      <c r="I8097" s="490">
        <v>0</v>
      </c>
      <c r="J8097" s="490">
        <v>0</v>
      </c>
      <c r="K8097" s="490">
        <v>0</v>
      </c>
      <c r="L8097" s="508"/>
      <c r="M8097" s="489">
        <v>0</v>
      </c>
      <c r="N8097" s="490">
        <v>0</v>
      </c>
      <c r="O8097" s="487" t="s">
        <v>5958</v>
      </c>
    </row>
    <row r="8098" spans="1:15" x14ac:dyDescent="0.25">
      <c r="A8098" s="489">
        <v>103882</v>
      </c>
      <c r="B8098" s="488" t="s">
        <v>4266</v>
      </c>
      <c r="C8098" s="489" t="s">
        <v>87</v>
      </c>
      <c r="D8098" s="490">
        <v>0</v>
      </c>
      <c r="E8098" s="487"/>
      <c r="F8098" s="487" t="s">
        <v>5958</v>
      </c>
      <c r="G8098" s="488" t="s">
        <v>5981</v>
      </c>
      <c r="H8098" s="488"/>
      <c r="I8098" s="490">
        <v>0</v>
      </c>
      <c r="J8098" s="490">
        <v>0</v>
      </c>
      <c r="K8098" s="490">
        <v>0</v>
      </c>
      <c r="L8098" s="508"/>
      <c r="M8098" s="489">
        <v>0</v>
      </c>
      <c r="N8098" s="490">
        <v>0</v>
      </c>
      <c r="O8098" s="487" t="s">
        <v>5958</v>
      </c>
    </row>
    <row r="8099" spans="1:15" ht="30" x14ac:dyDescent="0.25">
      <c r="A8099" s="489">
        <v>103883</v>
      </c>
      <c r="B8099" s="488" t="s">
        <v>6923</v>
      </c>
      <c r="C8099" s="489" t="s">
        <v>80</v>
      </c>
      <c r="D8099" s="490">
        <v>1309</v>
      </c>
      <c r="E8099" s="487"/>
      <c r="F8099" s="487" t="s">
        <v>5958</v>
      </c>
      <c r="G8099" s="488" t="s">
        <v>6016</v>
      </c>
      <c r="H8099" s="488" t="s">
        <v>25583</v>
      </c>
      <c r="I8099" s="490">
        <v>1100</v>
      </c>
      <c r="J8099" s="490">
        <v>0.19</v>
      </c>
      <c r="K8099" s="490">
        <v>1309</v>
      </c>
      <c r="L8099" s="508">
        <v>44592</v>
      </c>
      <c r="M8099" s="489">
        <v>1</v>
      </c>
      <c r="N8099" s="490">
        <v>1100</v>
      </c>
      <c r="O8099" s="487" t="s">
        <v>25582</v>
      </c>
    </row>
    <row r="8100" spans="1:15" ht="30" x14ac:dyDescent="0.25">
      <c r="A8100" s="489">
        <v>103884</v>
      </c>
      <c r="B8100" s="488" t="s">
        <v>6922</v>
      </c>
      <c r="C8100" s="489" t="s">
        <v>87</v>
      </c>
      <c r="D8100" s="490">
        <v>43352</v>
      </c>
      <c r="E8100" s="487"/>
      <c r="F8100" s="487" t="s">
        <v>5958</v>
      </c>
      <c r="G8100" s="488" t="s">
        <v>6016</v>
      </c>
      <c r="H8100" s="488" t="s">
        <v>25583</v>
      </c>
      <c r="I8100" s="490">
        <v>36430.25</v>
      </c>
      <c r="J8100" s="490">
        <v>0.19</v>
      </c>
      <c r="K8100" s="490">
        <v>43352</v>
      </c>
      <c r="L8100" s="508">
        <v>44592</v>
      </c>
      <c r="M8100" s="489">
        <v>1</v>
      </c>
      <c r="N8100" s="490">
        <v>36430.25</v>
      </c>
      <c r="O8100" s="487" t="s">
        <v>25582</v>
      </c>
    </row>
    <row r="8101" spans="1:15" ht="45" x14ac:dyDescent="0.25">
      <c r="A8101" s="489">
        <v>103885</v>
      </c>
      <c r="B8101" s="488" t="s">
        <v>7334</v>
      </c>
      <c r="C8101" s="489" t="s">
        <v>80</v>
      </c>
      <c r="D8101" s="490">
        <v>23570</v>
      </c>
      <c r="E8101" s="487"/>
      <c r="F8101" s="487" t="s">
        <v>5958</v>
      </c>
      <c r="G8101" s="488" t="s">
        <v>6008</v>
      </c>
      <c r="H8101" s="488" t="s">
        <v>5976</v>
      </c>
      <c r="I8101" s="490">
        <v>19806.72</v>
      </c>
      <c r="J8101" s="490">
        <v>0.19</v>
      </c>
      <c r="K8101" s="490">
        <v>23570</v>
      </c>
      <c r="L8101" s="508">
        <v>45503</v>
      </c>
      <c r="M8101" s="489">
        <v>1</v>
      </c>
      <c r="N8101" s="490">
        <v>19806.72</v>
      </c>
      <c r="O8101" s="487" t="s">
        <v>25582</v>
      </c>
    </row>
    <row r="8102" spans="1:15" ht="45" x14ac:dyDescent="0.25">
      <c r="A8102" s="489">
        <v>103886</v>
      </c>
      <c r="B8102" s="488" t="s">
        <v>6970</v>
      </c>
      <c r="C8102" s="489" t="s">
        <v>80</v>
      </c>
      <c r="D8102" s="490">
        <v>27765</v>
      </c>
      <c r="E8102" s="487"/>
      <c r="F8102" s="487" t="s">
        <v>5958</v>
      </c>
      <c r="G8102" s="488" t="s">
        <v>6008</v>
      </c>
      <c r="H8102" s="488" t="s">
        <v>5980</v>
      </c>
      <c r="I8102" s="490">
        <v>23331.93</v>
      </c>
      <c r="J8102" s="490">
        <v>0.19</v>
      </c>
      <c r="K8102" s="490">
        <v>27765</v>
      </c>
      <c r="L8102" s="508">
        <v>45503</v>
      </c>
      <c r="M8102" s="489">
        <v>1</v>
      </c>
      <c r="N8102" s="490">
        <v>23331.93</v>
      </c>
      <c r="O8102" s="487" t="s">
        <v>25582</v>
      </c>
    </row>
    <row r="8103" spans="1:15" ht="45" x14ac:dyDescent="0.25">
      <c r="A8103" s="489">
        <v>103887</v>
      </c>
      <c r="B8103" s="488" t="s">
        <v>6969</v>
      </c>
      <c r="C8103" s="489" t="s">
        <v>80</v>
      </c>
      <c r="D8103" s="490">
        <v>25835</v>
      </c>
      <c r="E8103" s="487"/>
      <c r="F8103" s="487" t="s">
        <v>5958</v>
      </c>
      <c r="G8103" s="488" t="s">
        <v>6008</v>
      </c>
      <c r="H8103" s="488" t="s">
        <v>5976</v>
      </c>
      <c r="I8103" s="490">
        <v>21710.080000000002</v>
      </c>
      <c r="J8103" s="490">
        <v>0.19</v>
      </c>
      <c r="K8103" s="490">
        <v>25835</v>
      </c>
      <c r="L8103" s="508">
        <v>45503</v>
      </c>
      <c r="M8103" s="489">
        <v>1</v>
      </c>
      <c r="N8103" s="490">
        <v>21710.080000000002</v>
      </c>
      <c r="O8103" s="487" t="s">
        <v>25582</v>
      </c>
    </row>
    <row r="8104" spans="1:15" ht="45" x14ac:dyDescent="0.25">
      <c r="A8104" s="489">
        <v>103888</v>
      </c>
      <c r="B8104" s="488" t="s">
        <v>6276</v>
      </c>
      <c r="C8104" s="489" t="s">
        <v>80</v>
      </c>
      <c r="D8104" s="490">
        <v>33491</v>
      </c>
      <c r="E8104" s="487"/>
      <c r="F8104" s="487" t="s">
        <v>5958</v>
      </c>
      <c r="G8104" s="488" t="s">
        <v>6008</v>
      </c>
      <c r="H8104" s="488" t="s">
        <v>5976</v>
      </c>
      <c r="I8104" s="490">
        <v>28143.7</v>
      </c>
      <c r="J8104" s="490">
        <v>0.19</v>
      </c>
      <c r="K8104" s="490">
        <v>33491</v>
      </c>
      <c r="L8104" s="508">
        <v>45503</v>
      </c>
      <c r="M8104" s="489">
        <v>1</v>
      </c>
      <c r="N8104" s="490">
        <v>28143.7</v>
      </c>
      <c r="O8104" s="487" t="s">
        <v>25582</v>
      </c>
    </row>
    <row r="8105" spans="1:15" x14ac:dyDescent="0.25">
      <c r="A8105" s="489">
        <v>103889</v>
      </c>
      <c r="B8105" s="488" t="s">
        <v>10845</v>
      </c>
      <c r="C8105" s="489" t="s">
        <v>87</v>
      </c>
      <c r="D8105" s="490">
        <v>0</v>
      </c>
      <c r="E8105" s="487"/>
      <c r="F8105" s="487" t="s">
        <v>5958</v>
      </c>
      <c r="G8105" s="488" t="s">
        <v>5981</v>
      </c>
      <c r="H8105" s="488"/>
      <c r="I8105" s="490">
        <v>0</v>
      </c>
      <c r="J8105" s="490">
        <v>0</v>
      </c>
      <c r="K8105" s="490">
        <v>0</v>
      </c>
      <c r="L8105" s="508"/>
      <c r="M8105" s="489">
        <v>0</v>
      </c>
      <c r="N8105" s="490">
        <v>0</v>
      </c>
      <c r="O8105" s="487" t="s">
        <v>5958</v>
      </c>
    </row>
    <row r="8106" spans="1:15" ht="45" x14ac:dyDescent="0.25">
      <c r="A8106" s="489">
        <v>103890</v>
      </c>
      <c r="B8106" s="488" t="s">
        <v>6275</v>
      </c>
      <c r="C8106" s="489" t="s">
        <v>87</v>
      </c>
      <c r="D8106" s="490">
        <v>8997</v>
      </c>
      <c r="E8106" s="487"/>
      <c r="F8106" s="487" t="s">
        <v>5958</v>
      </c>
      <c r="G8106" s="488" t="s">
        <v>6082</v>
      </c>
      <c r="H8106" s="488" t="s">
        <v>5980</v>
      </c>
      <c r="I8106" s="490">
        <v>7560.5</v>
      </c>
      <c r="J8106" s="490">
        <v>0.19</v>
      </c>
      <c r="K8106" s="490">
        <v>8997</v>
      </c>
      <c r="L8106" s="508">
        <v>45478</v>
      </c>
      <c r="M8106" s="489">
        <v>1</v>
      </c>
      <c r="N8106" s="490">
        <v>7560.5</v>
      </c>
      <c r="O8106" s="487" t="s">
        <v>25582</v>
      </c>
    </row>
    <row r="8107" spans="1:15" ht="45" x14ac:dyDescent="0.25">
      <c r="A8107" s="489">
        <v>103891</v>
      </c>
      <c r="B8107" s="488" t="s">
        <v>4116</v>
      </c>
      <c r="C8107" s="489" t="s">
        <v>87</v>
      </c>
      <c r="D8107" s="490">
        <v>106493.99</v>
      </c>
      <c r="E8107" s="487"/>
      <c r="F8107" s="487" t="s">
        <v>5958</v>
      </c>
      <c r="G8107" s="488" t="s">
        <v>5981</v>
      </c>
      <c r="H8107" s="488" t="s">
        <v>5980</v>
      </c>
      <c r="I8107" s="490">
        <v>89490.75</v>
      </c>
      <c r="J8107" s="490">
        <v>0.19</v>
      </c>
      <c r="K8107" s="490">
        <v>106493.99</v>
      </c>
      <c r="L8107" s="508">
        <v>45478</v>
      </c>
      <c r="M8107" s="489">
        <v>1</v>
      </c>
      <c r="N8107" s="490">
        <v>89490.75</v>
      </c>
      <c r="O8107" s="487" t="s">
        <v>25582</v>
      </c>
    </row>
    <row r="8108" spans="1:15" ht="45" x14ac:dyDescent="0.25">
      <c r="A8108" s="489">
        <v>103892</v>
      </c>
      <c r="B8108" s="488" t="s">
        <v>4120</v>
      </c>
      <c r="C8108" s="489" t="s">
        <v>87</v>
      </c>
      <c r="D8108" s="490">
        <v>17487</v>
      </c>
      <c r="E8108" s="487"/>
      <c r="F8108" s="487" t="s">
        <v>5958</v>
      </c>
      <c r="G8108" s="488" t="s">
        <v>5981</v>
      </c>
      <c r="H8108" s="488" t="s">
        <v>5976</v>
      </c>
      <c r="I8108" s="490">
        <v>14694.96</v>
      </c>
      <c r="J8108" s="490">
        <v>0.19</v>
      </c>
      <c r="K8108" s="490">
        <v>17487</v>
      </c>
      <c r="L8108" s="508">
        <v>45478</v>
      </c>
      <c r="M8108" s="489">
        <v>1</v>
      </c>
      <c r="N8108" s="490">
        <v>14694.96</v>
      </c>
      <c r="O8108" s="487" t="s">
        <v>25582</v>
      </c>
    </row>
    <row r="8109" spans="1:15" ht="45" x14ac:dyDescent="0.25">
      <c r="A8109" s="489">
        <v>103895</v>
      </c>
      <c r="B8109" s="488" t="s">
        <v>1814</v>
      </c>
      <c r="C8109" s="489" t="s">
        <v>80</v>
      </c>
      <c r="D8109" s="490">
        <v>9510</v>
      </c>
      <c r="E8109" s="487"/>
      <c r="F8109" s="487" t="s">
        <v>5958</v>
      </c>
      <c r="G8109" s="488" t="s">
        <v>6016</v>
      </c>
      <c r="H8109" s="488" t="s">
        <v>5976</v>
      </c>
      <c r="I8109" s="490">
        <v>7991.6</v>
      </c>
      <c r="J8109" s="490">
        <v>0.19</v>
      </c>
      <c r="K8109" s="490">
        <v>9510</v>
      </c>
      <c r="L8109" s="508">
        <v>45477</v>
      </c>
      <c r="M8109" s="489">
        <v>1</v>
      </c>
      <c r="N8109" s="490">
        <v>7991.6</v>
      </c>
      <c r="O8109" s="487" t="s">
        <v>25582</v>
      </c>
    </row>
    <row r="8110" spans="1:15" x14ac:dyDescent="0.25">
      <c r="A8110" s="489">
        <v>103897</v>
      </c>
      <c r="B8110" s="488" t="s">
        <v>10844</v>
      </c>
      <c r="C8110" s="489" t="s">
        <v>87</v>
      </c>
      <c r="D8110" s="490">
        <v>0</v>
      </c>
      <c r="E8110" s="487"/>
      <c r="F8110" s="487" t="s">
        <v>5958</v>
      </c>
      <c r="G8110" s="488" t="s">
        <v>5981</v>
      </c>
      <c r="H8110" s="488"/>
      <c r="I8110" s="490">
        <v>0</v>
      </c>
      <c r="J8110" s="490">
        <v>0</v>
      </c>
      <c r="K8110" s="490">
        <v>0</v>
      </c>
      <c r="L8110" s="508"/>
      <c r="M8110" s="489">
        <v>0</v>
      </c>
      <c r="N8110" s="490">
        <v>0</v>
      </c>
      <c r="O8110" s="487" t="s">
        <v>5958</v>
      </c>
    </row>
    <row r="8111" spans="1:15" ht="30" x14ac:dyDescent="0.25">
      <c r="A8111" s="489">
        <v>103898</v>
      </c>
      <c r="B8111" s="488" t="s">
        <v>6274</v>
      </c>
      <c r="C8111" s="489" t="s">
        <v>92</v>
      </c>
      <c r="D8111" s="490">
        <v>24893</v>
      </c>
      <c r="E8111" s="487"/>
      <c r="F8111" s="487" t="s">
        <v>5958</v>
      </c>
      <c r="G8111" s="488" t="s">
        <v>5962</v>
      </c>
      <c r="H8111" s="488" t="s">
        <v>5989</v>
      </c>
      <c r="I8111" s="490">
        <v>20918.490000000002</v>
      </c>
      <c r="J8111" s="490">
        <v>0.19</v>
      </c>
      <c r="K8111" s="490">
        <v>24893</v>
      </c>
      <c r="L8111" s="508">
        <v>45491</v>
      </c>
      <c r="M8111" s="489">
        <v>1</v>
      </c>
      <c r="N8111" s="490">
        <v>20918.490000000002</v>
      </c>
      <c r="O8111" s="487" t="s">
        <v>25582</v>
      </c>
    </row>
    <row r="8112" spans="1:15" x14ac:dyDescent="0.25">
      <c r="A8112" s="489">
        <v>103899</v>
      </c>
      <c r="B8112" s="488" t="s">
        <v>10843</v>
      </c>
      <c r="C8112" s="489" t="s">
        <v>87</v>
      </c>
      <c r="D8112" s="490">
        <v>0</v>
      </c>
      <c r="E8112" s="487"/>
      <c r="F8112" s="487" t="s">
        <v>5958</v>
      </c>
      <c r="G8112" s="488" t="s">
        <v>5981</v>
      </c>
      <c r="H8112" s="488"/>
      <c r="I8112" s="490">
        <v>0</v>
      </c>
      <c r="J8112" s="490">
        <v>0</v>
      </c>
      <c r="K8112" s="490">
        <v>0</v>
      </c>
      <c r="L8112" s="508"/>
      <c r="M8112" s="489">
        <v>0</v>
      </c>
      <c r="N8112" s="490">
        <v>0</v>
      </c>
      <c r="O8112" s="487" t="s">
        <v>5958</v>
      </c>
    </row>
    <row r="8113" spans="1:15" x14ac:dyDescent="0.25">
      <c r="A8113" s="489">
        <v>103900</v>
      </c>
      <c r="B8113" s="488" t="s">
        <v>4217</v>
      </c>
      <c r="C8113" s="489" t="s">
        <v>87</v>
      </c>
      <c r="D8113" s="490">
        <v>0</v>
      </c>
      <c r="E8113" s="487"/>
      <c r="F8113" s="487" t="s">
        <v>5958</v>
      </c>
      <c r="G8113" s="488" t="s">
        <v>5981</v>
      </c>
      <c r="H8113" s="488"/>
      <c r="I8113" s="490">
        <v>0</v>
      </c>
      <c r="J8113" s="490">
        <v>0</v>
      </c>
      <c r="K8113" s="490">
        <v>0</v>
      </c>
      <c r="L8113" s="508"/>
      <c r="M8113" s="489">
        <v>0</v>
      </c>
      <c r="N8113" s="490">
        <v>0</v>
      </c>
      <c r="O8113" s="487" t="s">
        <v>5958</v>
      </c>
    </row>
    <row r="8114" spans="1:15" ht="45" x14ac:dyDescent="0.25">
      <c r="A8114" s="489">
        <v>103901</v>
      </c>
      <c r="B8114" s="488" t="s">
        <v>8796</v>
      </c>
      <c r="C8114" s="489" t="s">
        <v>87</v>
      </c>
      <c r="D8114" s="490">
        <v>533289</v>
      </c>
      <c r="E8114" s="487"/>
      <c r="F8114" s="487" t="s">
        <v>5958</v>
      </c>
      <c r="G8114" s="488" t="s">
        <v>6114</v>
      </c>
      <c r="H8114" s="488" t="s">
        <v>5979</v>
      </c>
      <c r="I8114" s="490">
        <v>448142.02</v>
      </c>
      <c r="J8114" s="490">
        <v>0.19</v>
      </c>
      <c r="K8114" s="490">
        <v>533289</v>
      </c>
      <c r="L8114" s="508">
        <v>43539</v>
      </c>
      <c r="M8114" s="489">
        <v>1</v>
      </c>
      <c r="N8114" s="490">
        <v>448142.02</v>
      </c>
      <c r="O8114" s="487" t="s">
        <v>25582</v>
      </c>
    </row>
    <row r="8115" spans="1:15" x14ac:dyDescent="0.25">
      <c r="A8115" s="489">
        <v>103902</v>
      </c>
      <c r="B8115" s="488" t="s">
        <v>3663</v>
      </c>
      <c r="C8115" s="489" t="s">
        <v>182</v>
      </c>
      <c r="D8115" s="490">
        <v>0</v>
      </c>
      <c r="E8115" s="487"/>
      <c r="F8115" s="487" t="s">
        <v>5958</v>
      </c>
      <c r="G8115" s="488" t="s">
        <v>6119</v>
      </c>
      <c r="H8115" s="488"/>
      <c r="I8115" s="490">
        <v>0</v>
      </c>
      <c r="J8115" s="490">
        <v>0</v>
      </c>
      <c r="K8115" s="490">
        <v>0</v>
      </c>
      <c r="L8115" s="508"/>
      <c r="M8115" s="489">
        <v>0</v>
      </c>
      <c r="N8115" s="490">
        <v>0</v>
      </c>
      <c r="O8115" s="487" t="s">
        <v>5958</v>
      </c>
    </row>
    <row r="8116" spans="1:15" x14ac:dyDescent="0.25">
      <c r="A8116" s="489">
        <v>103903</v>
      </c>
      <c r="B8116" s="488" t="s">
        <v>4152</v>
      </c>
      <c r="C8116" s="489" t="s">
        <v>92</v>
      </c>
      <c r="D8116" s="490">
        <v>0</v>
      </c>
      <c r="E8116" s="487"/>
      <c r="F8116" s="487" t="s">
        <v>5958</v>
      </c>
      <c r="G8116" s="488" t="s">
        <v>5981</v>
      </c>
      <c r="H8116" s="488"/>
      <c r="I8116" s="490">
        <v>0</v>
      </c>
      <c r="J8116" s="490">
        <v>0</v>
      </c>
      <c r="K8116" s="490">
        <v>0</v>
      </c>
      <c r="L8116" s="508"/>
      <c r="M8116" s="489">
        <v>0</v>
      </c>
      <c r="N8116" s="490">
        <v>0</v>
      </c>
      <c r="O8116" s="487" t="s">
        <v>5958</v>
      </c>
    </row>
    <row r="8117" spans="1:15" ht="45" x14ac:dyDescent="0.25">
      <c r="A8117" s="489">
        <v>103904</v>
      </c>
      <c r="B8117" s="488" t="s">
        <v>7215</v>
      </c>
      <c r="C8117" s="489" t="s">
        <v>87</v>
      </c>
      <c r="D8117" s="490">
        <v>43390.01</v>
      </c>
      <c r="E8117" s="487"/>
      <c r="F8117" s="487" t="s">
        <v>5958</v>
      </c>
      <c r="G8117" s="488" t="s">
        <v>5981</v>
      </c>
      <c r="H8117" s="488" t="s">
        <v>5979</v>
      </c>
      <c r="I8117" s="490">
        <v>36462.19</v>
      </c>
      <c r="J8117" s="490">
        <v>0.19</v>
      </c>
      <c r="K8117" s="490">
        <v>43390.01</v>
      </c>
      <c r="L8117" s="508">
        <v>43850</v>
      </c>
      <c r="M8117" s="489">
        <v>1</v>
      </c>
      <c r="N8117" s="490">
        <v>36462.19</v>
      </c>
      <c r="O8117" s="487" t="s">
        <v>25582</v>
      </c>
    </row>
    <row r="8118" spans="1:15" x14ac:dyDescent="0.25">
      <c r="A8118" s="489">
        <v>103905</v>
      </c>
      <c r="B8118" s="488" t="s">
        <v>4216</v>
      </c>
      <c r="C8118" s="489" t="s">
        <v>80</v>
      </c>
      <c r="D8118" s="490">
        <v>0</v>
      </c>
      <c r="E8118" s="487"/>
      <c r="F8118" s="487" t="s">
        <v>5958</v>
      </c>
      <c r="G8118" s="488" t="s">
        <v>5981</v>
      </c>
      <c r="H8118" s="488"/>
      <c r="I8118" s="490">
        <v>0</v>
      </c>
      <c r="J8118" s="490">
        <v>0</v>
      </c>
      <c r="K8118" s="490">
        <v>0</v>
      </c>
      <c r="L8118" s="508"/>
      <c r="M8118" s="489">
        <v>0</v>
      </c>
      <c r="N8118" s="490">
        <v>0</v>
      </c>
      <c r="O8118" s="487" t="s">
        <v>5958</v>
      </c>
    </row>
    <row r="8119" spans="1:15" x14ac:dyDescent="0.25">
      <c r="A8119" s="489">
        <v>103906</v>
      </c>
      <c r="B8119" s="488" t="s">
        <v>10842</v>
      </c>
      <c r="C8119" s="489" t="s">
        <v>87</v>
      </c>
      <c r="D8119" s="490">
        <v>0</v>
      </c>
      <c r="E8119" s="487"/>
      <c r="F8119" s="487" t="s">
        <v>5958</v>
      </c>
      <c r="G8119" s="488" t="s">
        <v>5981</v>
      </c>
      <c r="H8119" s="488"/>
      <c r="I8119" s="490">
        <v>0</v>
      </c>
      <c r="J8119" s="490">
        <v>0</v>
      </c>
      <c r="K8119" s="490">
        <v>0</v>
      </c>
      <c r="L8119" s="508"/>
      <c r="M8119" s="489">
        <v>0</v>
      </c>
      <c r="N8119" s="490">
        <v>0</v>
      </c>
      <c r="O8119" s="487" t="s">
        <v>5958</v>
      </c>
    </row>
    <row r="8120" spans="1:15" ht="30" x14ac:dyDescent="0.25">
      <c r="A8120" s="489">
        <v>103907</v>
      </c>
      <c r="B8120" s="488" t="s">
        <v>4218</v>
      </c>
      <c r="C8120" s="489" t="s">
        <v>87</v>
      </c>
      <c r="D8120" s="490">
        <v>0</v>
      </c>
      <c r="E8120" s="487"/>
      <c r="F8120" s="487" t="s">
        <v>5958</v>
      </c>
      <c r="G8120" s="488" t="s">
        <v>5981</v>
      </c>
      <c r="H8120" s="488"/>
      <c r="I8120" s="490">
        <v>0</v>
      </c>
      <c r="J8120" s="490">
        <v>0</v>
      </c>
      <c r="K8120" s="490">
        <v>0</v>
      </c>
      <c r="L8120" s="508"/>
      <c r="M8120" s="489">
        <v>0</v>
      </c>
      <c r="N8120" s="490">
        <v>0</v>
      </c>
      <c r="O8120" s="487" t="s">
        <v>5958</v>
      </c>
    </row>
    <row r="8121" spans="1:15" x14ac:dyDescent="0.25">
      <c r="A8121" s="489">
        <v>103908</v>
      </c>
      <c r="B8121" s="488" t="s">
        <v>4213</v>
      </c>
      <c r="C8121" s="489" t="s">
        <v>87</v>
      </c>
      <c r="D8121" s="490">
        <v>0</v>
      </c>
      <c r="E8121" s="487"/>
      <c r="F8121" s="487" t="s">
        <v>5958</v>
      </c>
      <c r="G8121" s="488" t="s">
        <v>5981</v>
      </c>
      <c r="H8121" s="488"/>
      <c r="I8121" s="490">
        <v>0</v>
      </c>
      <c r="J8121" s="490">
        <v>0</v>
      </c>
      <c r="K8121" s="490">
        <v>0</v>
      </c>
      <c r="L8121" s="508"/>
      <c r="M8121" s="489">
        <v>0</v>
      </c>
      <c r="N8121" s="490">
        <v>0</v>
      </c>
      <c r="O8121" s="487" t="s">
        <v>5958</v>
      </c>
    </row>
    <row r="8122" spans="1:15" x14ac:dyDescent="0.25">
      <c r="A8122" s="489">
        <v>103909</v>
      </c>
      <c r="B8122" s="488" t="s">
        <v>4214</v>
      </c>
      <c r="C8122" s="489" t="s">
        <v>87</v>
      </c>
      <c r="D8122" s="490">
        <v>0</v>
      </c>
      <c r="E8122" s="487"/>
      <c r="F8122" s="487" t="s">
        <v>5958</v>
      </c>
      <c r="G8122" s="488" t="s">
        <v>5981</v>
      </c>
      <c r="H8122" s="488"/>
      <c r="I8122" s="490">
        <v>0</v>
      </c>
      <c r="J8122" s="490">
        <v>0</v>
      </c>
      <c r="K8122" s="490">
        <v>0</v>
      </c>
      <c r="L8122" s="508"/>
      <c r="M8122" s="489">
        <v>0</v>
      </c>
      <c r="N8122" s="490">
        <v>0</v>
      </c>
      <c r="O8122" s="487" t="s">
        <v>5958</v>
      </c>
    </row>
    <row r="8123" spans="1:15" x14ac:dyDescent="0.25">
      <c r="A8123" s="489">
        <v>103910</v>
      </c>
      <c r="B8123" s="488" t="s">
        <v>4212</v>
      </c>
      <c r="C8123" s="489" t="s">
        <v>87</v>
      </c>
      <c r="D8123" s="490">
        <v>0</v>
      </c>
      <c r="E8123" s="487"/>
      <c r="F8123" s="487" t="s">
        <v>5958</v>
      </c>
      <c r="G8123" s="488" t="s">
        <v>5981</v>
      </c>
      <c r="H8123" s="488"/>
      <c r="I8123" s="490">
        <v>0</v>
      </c>
      <c r="J8123" s="490">
        <v>0</v>
      </c>
      <c r="K8123" s="490">
        <v>0</v>
      </c>
      <c r="L8123" s="508"/>
      <c r="M8123" s="489">
        <v>0</v>
      </c>
      <c r="N8123" s="490">
        <v>0</v>
      </c>
      <c r="O8123" s="487" t="s">
        <v>5958</v>
      </c>
    </row>
    <row r="8124" spans="1:15" ht="45" x14ac:dyDescent="0.25">
      <c r="A8124" s="489">
        <v>103911</v>
      </c>
      <c r="B8124" s="488" t="s">
        <v>6273</v>
      </c>
      <c r="C8124" s="489" t="s">
        <v>87</v>
      </c>
      <c r="D8124" s="490">
        <v>6559</v>
      </c>
      <c r="E8124" s="487"/>
      <c r="F8124" s="487" t="s">
        <v>5958</v>
      </c>
      <c r="G8124" s="488" t="s">
        <v>6114</v>
      </c>
      <c r="H8124" s="488" t="s">
        <v>5976</v>
      </c>
      <c r="I8124" s="490">
        <v>5511.76</v>
      </c>
      <c r="J8124" s="490">
        <v>0.19</v>
      </c>
      <c r="K8124" s="490">
        <v>6559</v>
      </c>
      <c r="L8124" s="508">
        <v>45478</v>
      </c>
      <c r="M8124" s="489">
        <v>1</v>
      </c>
      <c r="N8124" s="490">
        <v>5511.76</v>
      </c>
      <c r="O8124" s="487" t="s">
        <v>25582</v>
      </c>
    </row>
    <row r="8125" spans="1:15" ht="45" x14ac:dyDescent="0.25">
      <c r="A8125" s="489">
        <v>103912</v>
      </c>
      <c r="B8125" s="488" t="s">
        <v>6272</v>
      </c>
      <c r="C8125" s="489" t="s">
        <v>87</v>
      </c>
      <c r="D8125" s="490">
        <v>5818</v>
      </c>
      <c r="E8125" s="487"/>
      <c r="F8125" s="487" t="s">
        <v>5958</v>
      </c>
      <c r="G8125" s="488" t="s">
        <v>6114</v>
      </c>
      <c r="H8125" s="488" t="s">
        <v>5980</v>
      </c>
      <c r="I8125" s="490">
        <v>4889.08</v>
      </c>
      <c r="J8125" s="490">
        <v>0.19</v>
      </c>
      <c r="K8125" s="490">
        <v>5818</v>
      </c>
      <c r="L8125" s="508">
        <v>45478</v>
      </c>
      <c r="M8125" s="489">
        <v>1</v>
      </c>
      <c r="N8125" s="490">
        <v>4889.08</v>
      </c>
      <c r="O8125" s="487" t="s">
        <v>25582</v>
      </c>
    </row>
    <row r="8126" spans="1:15" ht="30" x14ac:dyDescent="0.25">
      <c r="A8126" s="489">
        <v>103913</v>
      </c>
      <c r="B8126" s="488" t="s">
        <v>577</v>
      </c>
      <c r="C8126" s="489" t="s">
        <v>92</v>
      </c>
      <c r="D8126" s="490">
        <v>0</v>
      </c>
      <c r="E8126" s="487"/>
      <c r="F8126" s="487" t="s">
        <v>5958</v>
      </c>
      <c r="G8126" s="488" t="s">
        <v>6263</v>
      </c>
      <c r="H8126" s="488"/>
      <c r="I8126" s="490">
        <v>0</v>
      </c>
      <c r="J8126" s="490">
        <v>0</v>
      </c>
      <c r="K8126" s="490">
        <v>0</v>
      </c>
      <c r="L8126" s="508"/>
      <c r="M8126" s="489">
        <v>0</v>
      </c>
      <c r="N8126" s="490">
        <v>0</v>
      </c>
      <c r="O8126" s="487" t="s">
        <v>5958</v>
      </c>
    </row>
    <row r="8127" spans="1:15" ht="30" x14ac:dyDescent="0.25">
      <c r="A8127" s="489">
        <v>103914</v>
      </c>
      <c r="B8127" s="488" t="s">
        <v>10841</v>
      </c>
      <c r="C8127" s="489" t="s">
        <v>77</v>
      </c>
      <c r="D8127" s="490">
        <v>0</v>
      </c>
      <c r="E8127" s="487"/>
      <c r="F8127" s="487" t="s">
        <v>5958</v>
      </c>
      <c r="G8127" s="488" t="s">
        <v>6263</v>
      </c>
      <c r="H8127" s="488"/>
      <c r="I8127" s="490">
        <v>0</v>
      </c>
      <c r="J8127" s="490">
        <v>0</v>
      </c>
      <c r="K8127" s="490">
        <v>0</v>
      </c>
      <c r="L8127" s="508"/>
      <c r="M8127" s="489">
        <v>0</v>
      </c>
      <c r="N8127" s="490">
        <v>0</v>
      </c>
      <c r="O8127" s="487" t="s">
        <v>5958</v>
      </c>
    </row>
    <row r="8128" spans="1:15" ht="45" x14ac:dyDescent="0.25">
      <c r="A8128" s="489">
        <v>103915</v>
      </c>
      <c r="B8128" s="488" t="s">
        <v>6271</v>
      </c>
      <c r="C8128" s="489" t="s">
        <v>87</v>
      </c>
      <c r="D8128" s="490">
        <v>2988.99</v>
      </c>
      <c r="E8128" s="487"/>
      <c r="F8128" s="487" t="s">
        <v>5958</v>
      </c>
      <c r="G8128" s="488" t="s">
        <v>6114</v>
      </c>
      <c r="H8128" s="488" t="s">
        <v>5976</v>
      </c>
      <c r="I8128" s="490">
        <v>2511.7600000000002</v>
      </c>
      <c r="J8128" s="490">
        <v>0.19</v>
      </c>
      <c r="K8128" s="490">
        <v>2988.99</v>
      </c>
      <c r="L8128" s="508">
        <v>45478</v>
      </c>
      <c r="M8128" s="489">
        <v>1</v>
      </c>
      <c r="N8128" s="490">
        <v>2511.7600000000002</v>
      </c>
      <c r="O8128" s="487" t="s">
        <v>25582</v>
      </c>
    </row>
    <row r="8129" spans="1:15" ht="45" x14ac:dyDescent="0.25">
      <c r="A8129" s="489">
        <v>103916</v>
      </c>
      <c r="B8129" s="488" t="s">
        <v>6270</v>
      </c>
      <c r="C8129" s="489" t="s">
        <v>87</v>
      </c>
      <c r="D8129" s="490">
        <v>3100</v>
      </c>
      <c r="E8129" s="487"/>
      <c r="F8129" s="487" t="s">
        <v>5958</v>
      </c>
      <c r="G8129" s="488" t="s">
        <v>6114</v>
      </c>
      <c r="H8129" s="488" t="s">
        <v>5980</v>
      </c>
      <c r="I8129" s="490">
        <v>2605.04</v>
      </c>
      <c r="J8129" s="490">
        <v>0.19</v>
      </c>
      <c r="K8129" s="490">
        <v>3100</v>
      </c>
      <c r="L8129" s="508">
        <v>45478</v>
      </c>
      <c r="M8129" s="489">
        <v>1</v>
      </c>
      <c r="N8129" s="490">
        <v>2605.04</v>
      </c>
      <c r="O8129" s="487" t="s">
        <v>25582</v>
      </c>
    </row>
    <row r="8130" spans="1:15" ht="45" x14ac:dyDescent="0.25">
      <c r="A8130" s="489">
        <v>103917</v>
      </c>
      <c r="B8130" s="488" t="s">
        <v>6268</v>
      </c>
      <c r="C8130" s="489" t="s">
        <v>87</v>
      </c>
      <c r="D8130" s="490">
        <v>290</v>
      </c>
      <c r="E8130" s="487"/>
      <c r="F8130" s="487" t="s">
        <v>6269</v>
      </c>
      <c r="G8130" s="488" t="s">
        <v>6114</v>
      </c>
      <c r="H8130" s="488" t="s">
        <v>5976</v>
      </c>
      <c r="I8130" s="490">
        <v>243.7</v>
      </c>
      <c r="J8130" s="490">
        <v>0.19</v>
      </c>
      <c r="K8130" s="490">
        <v>290</v>
      </c>
      <c r="L8130" s="508">
        <v>45478</v>
      </c>
      <c r="M8130" s="489">
        <v>1</v>
      </c>
      <c r="N8130" s="490">
        <v>243.7</v>
      </c>
      <c r="O8130" s="487" t="s">
        <v>25582</v>
      </c>
    </row>
    <row r="8131" spans="1:15" x14ac:dyDescent="0.25">
      <c r="A8131" s="489">
        <v>103918</v>
      </c>
      <c r="B8131" s="488" t="s">
        <v>10840</v>
      </c>
      <c r="C8131" s="489" t="s">
        <v>87</v>
      </c>
      <c r="D8131" s="490">
        <v>0</v>
      </c>
      <c r="E8131" s="487"/>
      <c r="F8131" s="487" t="s">
        <v>5958</v>
      </c>
      <c r="G8131" s="488" t="s">
        <v>5981</v>
      </c>
      <c r="H8131" s="488"/>
      <c r="I8131" s="490">
        <v>0</v>
      </c>
      <c r="J8131" s="490">
        <v>0</v>
      </c>
      <c r="K8131" s="490">
        <v>0</v>
      </c>
      <c r="L8131" s="508"/>
      <c r="M8131" s="489">
        <v>0</v>
      </c>
      <c r="N8131" s="490">
        <v>0</v>
      </c>
      <c r="O8131" s="487" t="s">
        <v>5958</v>
      </c>
    </row>
    <row r="8132" spans="1:15" x14ac:dyDescent="0.25">
      <c r="A8132" s="489">
        <v>103919</v>
      </c>
      <c r="B8132" s="488" t="s">
        <v>10839</v>
      </c>
      <c r="C8132" s="489" t="s">
        <v>87</v>
      </c>
      <c r="D8132" s="490">
        <v>0</v>
      </c>
      <c r="E8132" s="487"/>
      <c r="F8132" s="487" t="s">
        <v>5958</v>
      </c>
      <c r="G8132" s="488" t="s">
        <v>5981</v>
      </c>
      <c r="H8132" s="488"/>
      <c r="I8132" s="490">
        <v>0</v>
      </c>
      <c r="J8132" s="490">
        <v>0</v>
      </c>
      <c r="K8132" s="490">
        <v>0</v>
      </c>
      <c r="L8132" s="508"/>
      <c r="M8132" s="489">
        <v>0</v>
      </c>
      <c r="N8132" s="490">
        <v>0</v>
      </c>
      <c r="O8132" s="487" t="s">
        <v>5958</v>
      </c>
    </row>
    <row r="8133" spans="1:15" x14ac:dyDescent="0.25">
      <c r="A8133" s="489">
        <v>103920</v>
      </c>
      <c r="B8133" s="488" t="s">
        <v>4068</v>
      </c>
      <c r="C8133" s="489" t="s">
        <v>87</v>
      </c>
      <c r="D8133" s="490">
        <v>0</v>
      </c>
      <c r="E8133" s="487"/>
      <c r="F8133" s="487" t="s">
        <v>5958</v>
      </c>
      <c r="G8133" s="488" t="s">
        <v>5981</v>
      </c>
      <c r="H8133" s="488"/>
      <c r="I8133" s="490">
        <v>0</v>
      </c>
      <c r="J8133" s="490">
        <v>0</v>
      </c>
      <c r="K8133" s="490">
        <v>0</v>
      </c>
      <c r="L8133" s="508"/>
      <c r="M8133" s="489">
        <v>0</v>
      </c>
      <c r="N8133" s="490">
        <v>0</v>
      </c>
      <c r="O8133" s="487" t="s">
        <v>5958</v>
      </c>
    </row>
    <row r="8134" spans="1:15" x14ac:dyDescent="0.25">
      <c r="A8134" s="489">
        <v>103921</v>
      </c>
      <c r="B8134" s="488" t="s">
        <v>4067</v>
      </c>
      <c r="C8134" s="489" t="s">
        <v>87</v>
      </c>
      <c r="D8134" s="490">
        <v>0</v>
      </c>
      <c r="E8134" s="487"/>
      <c r="F8134" s="487" t="s">
        <v>5958</v>
      </c>
      <c r="G8134" s="488" t="s">
        <v>5981</v>
      </c>
      <c r="H8134" s="488"/>
      <c r="I8134" s="490">
        <v>0</v>
      </c>
      <c r="J8134" s="490">
        <v>0</v>
      </c>
      <c r="K8134" s="490">
        <v>0</v>
      </c>
      <c r="L8134" s="508"/>
      <c r="M8134" s="489">
        <v>0</v>
      </c>
      <c r="N8134" s="490">
        <v>0</v>
      </c>
      <c r="O8134" s="487" t="s">
        <v>5958</v>
      </c>
    </row>
    <row r="8135" spans="1:15" ht="30" x14ac:dyDescent="0.25">
      <c r="A8135" s="489">
        <v>103922</v>
      </c>
      <c r="B8135" s="488" t="s">
        <v>10838</v>
      </c>
      <c r="C8135" s="489" t="s">
        <v>87</v>
      </c>
      <c r="D8135" s="490">
        <v>0</v>
      </c>
      <c r="E8135" s="487"/>
      <c r="F8135" s="487" t="s">
        <v>5958</v>
      </c>
      <c r="G8135" s="488" t="s">
        <v>5981</v>
      </c>
      <c r="H8135" s="488"/>
      <c r="I8135" s="490">
        <v>0</v>
      </c>
      <c r="J8135" s="490">
        <v>0</v>
      </c>
      <c r="K8135" s="490">
        <v>0</v>
      </c>
      <c r="L8135" s="508"/>
      <c r="M8135" s="489">
        <v>0</v>
      </c>
      <c r="N8135" s="490">
        <v>0</v>
      </c>
      <c r="O8135" s="487" t="s">
        <v>5958</v>
      </c>
    </row>
    <row r="8136" spans="1:15" ht="30" x14ac:dyDescent="0.25">
      <c r="A8136" s="489">
        <v>103923</v>
      </c>
      <c r="B8136" s="488" t="s">
        <v>10837</v>
      </c>
      <c r="C8136" s="489" t="s">
        <v>87</v>
      </c>
      <c r="D8136" s="490">
        <v>0</v>
      </c>
      <c r="E8136" s="487"/>
      <c r="F8136" s="487" t="s">
        <v>5958</v>
      </c>
      <c r="G8136" s="488" t="s">
        <v>5981</v>
      </c>
      <c r="H8136" s="488"/>
      <c r="I8136" s="490">
        <v>0</v>
      </c>
      <c r="J8136" s="490">
        <v>0</v>
      </c>
      <c r="K8136" s="490">
        <v>0</v>
      </c>
      <c r="L8136" s="508"/>
      <c r="M8136" s="489">
        <v>0</v>
      </c>
      <c r="N8136" s="490">
        <v>0</v>
      </c>
      <c r="O8136" s="487" t="s">
        <v>5958</v>
      </c>
    </row>
    <row r="8137" spans="1:15" ht="30" x14ac:dyDescent="0.25">
      <c r="A8137" s="489">
        <v>103924</v>
      </c>
      <c r="B8137" s="488" t="s">
        <v>10836</v>
      </c>
      <c r="C8137" s="489" t="s">
        <v>87</v>
      </c>
      <c r="D8137" s="490">
        <v>0</v>
      </c>
      <c r="E8137" s="487"/>
      <c r="F8137" s="487" t="s">
        <v>5958</v>
      </c>
      <c r="G8137" s="488" t="s">
        <v>5981</v>
      </c>
      <c r="H8137" s="488"/>
      <c r="I8137" s="490">
        <v>0</v>
      </c>
      <c r="J8137" s="490">
        <v>0</v>
      </c>
      <c r="K8137" s="490">
        <v>0</v>
      </c>
      <c r="L8137" s="508"/>
      <c r="M8137" s="489">
        <v>0</v>
      </c>
      <c r="N8137" s="490">
        <v>0</v>
      </c>
      <c r="O8137" s="487" t="s">
        <v>5958</v>
      </c>
    </row>
    <row r="8138" spans="1:15" ht="30" x14ac:dyDescent="0.25">
      <c r="A8138" s="489">
        <v>103925</v>
      </c>
      <c r="B8138" s="488" t="s">
        <v>10835</v>
      </c>
      <c r="C8138" s="489" t="s">
        <v>87</v>
      </c>
      <c r="D8138" s="490">
        <v>0</v>
      </c>
      <c r="E8138" s="487"/>
      <c r="F8138" s="487" t="s">
        <v>5958</v>
      </c>
      <c r="G8138" s="488" t="s">
        <v>5981</v>
      </c>
      <c r="H8138" s="488"/>
      <c r="I8138" s="490">
        <v>0</v>
      </c>
      <c r="J8138" s="490">
        <v>0</v>
      </c>
      <c r="K8138" s="490">
        <v>0</v>
      </c>
      <c r="L8138" s="508"/>
      <c r="M8138" s="489">
        <v>0</v>
      </c>
      <c r="N8138" s="490">
        <v>0</v>
      </c>
      <c r="O8138" s="487" t="s">
        <v>5958</v>
      </c>
    </row>
    <row r="8139" spans="1:15" ht="30" x14ac:dyDescent="0.25">
      <c r="A8139" s="489">
        <v>103926</v>
      </c>
      <c r="B8139" s="488" t="s">
        <v>10834</v>
      </c>
      <c r="C8139" s="489" t="s">
        <v>87</v>
      </c>
      <c r="D8139" s="490">
        <v>0</v>
      </c>
      <c r="E8139" s="487"/>
      <c r="F8139" s="487" t="s">
        <v>5958</v>
      </c>
      <c r="G8139" s="488" t="s">
        <v>5981</v>
      </c>
      <c r="H8139" s="488"/>
      <c r="I8139" s="490">
        <v>0</v>
      </c>
      <c r="J8139" s="490">
        <v>0</v>
      </c>
      <c r="K8139" s="490">
        <v>0</v>
      </c>
      <c r="L8139" s="508"/>
      <c r="M8139" s="489">
        <v>0</v>
      </c>
      <c r="N8139" s="490">
        <v>0</v>
      </c>
      <c r="O8139" s="487" t="s">
        <v>5958</v>
      </c>
    </row>
    <row r="8140" spans="1:15" x14ac:dyDescent="0.25">
      <c r="A8140" s="489">
        <v>103927</v>
      </c>
      <c r="B8140" s="488" t="s">
        <v>4222</v>
      </c>
      <c r="C8140" s="489" t="s">
        <v>87</v>
      </c>
      <c r="D8140" s="490">
        <v>0</v>
      </c>
      <c r="E8140" s="487"/>
      <c r="F8140" s="487" t="s">
        <v>5958</v>
      </c>
      <c r="G8140" s="488" t="s">
        <v>5981</v>
      </c>
      <c r="H8140" s="488"/>
      <c r="I8140" s="490">
        <v>0</v>
      </c>
      <c r="J8140" s="490">
        <v>0</v>
      </c>
      <c r="K8140" s="490">
        <v>0</v>
      </c>
      <c r="L8140" s="508"/>
      <c r="M8140" s="489">
        <v>0</v>
      </c>
      <c r="N8140" s="490">
        <v>0</v>
      </c>
      <c r="O8140" s="487" t="s">
        <v>5958</v>
      </c>
    </row>
    <row r="8141" spans="1:15" x14ac:dyDescent="0.25">
      <c r="A8141" s="489">
        <v>103928</v>
      </c>
      <c r="B8141" s="488" t="s">
        <v>4215</v>
      </c>
      <c r="C8141" s="489" t="s">
        <v>87</v>
      </c>
      <c r="D8141" s="490">
        <v>0</v>
      </c>
      <c r="E8141" s="487"/>
      <c r="F8141" s="487" t="s">
        <v>5958</v>
      </c>
      <c r="G8141" s="488" t="s">
        <v>5981</v>
      </c>
      <c r="H8141" s="488"/>
      <c r="I8141" s="490">
        <v>0</v>
      </c>
      <c r="J8141" s="490">
        <v>0</v>
      </c>
      <c r="K8141" s="490">
        <v>0</v>
      </c>
      <c r="L8141" s="508"/>
      <c r="M8141" s="489">
        <v>0</v>
      </c>
      <c r="N8141" s="490">
        <v>0</v>
      </c>
      <c r="O8141" s="487" t="s">
        <v>5958</v>
      </c>
    </row>
    <row r="8142" spans="1:15" ht="30" x14ac:dyDescent="0.25">
      <c r="A8142" s="489">
        <v>103929</v>
      </c>
      <c r="B8142" s="488" t="s">
        <v>10833</v>
      </c>
      <c r="C8142" s="489" t="s">
        <v>87</v>
      </c>
      <c r="D8142" s="490">
        <v>0</v>
      </c>
      <c r="E8142" s="487"/>
      <c r="F8142" s="487" t="s">
        <v>5958</v>
      </c>
      <c r="G8142" s="488" t="s">
        <v>5981</v>
      </c>
      <c r="H8142" s="488"/>
      <c r="I8142" s="490">
        <v>0</v>
      </c>
      <c r="J8142" s="490">
        <v>0</v>
      </c>
      <c r="K8142" s="490">
        <v>0</v>
      </c>
      <c r="L8142" s="508"/>
      <c r="M8142" s="489">
        <v>0</v>
      </c>
      <c r="N8142" s="490">
        <v>0</v>
      </c>
      <c r="O8142" s="487" t="s">
        <v>5958</v>
      </c>
    </row>
    <row r="8143" spans="1:15" ht="30" x14ac:dyDescent="0.25">
      <c r="A8143" s="489">
        <v>103930</v>
      </c>
      <c r="B8143" s="488" t="s">
        <v>10832</v>
      </c>
      <c r="C8143" s="489" t="s">
        <v>87</v>
      </c>
      <c r="D8143" s="490">
        <v>0</v>
      </c>
      <c r="E8143" s="487"/>
      <c r="F8143" s="487" t="s">
        <v>5958</v>
      </c>
      <c r="G8143" s="488" t="s">
        <v>5981</v>
      </c>
      <c r="H8143" s="488"/>
      <c r="I8143" s="490">
        <v>0</v>
      </c>
      <c r="J8143" s="490">
        <v>0</v>
      </c>
      <c r="K8143" s="490">
        <v>0</v>
      </c>
      <c r="L8143" s="508"/>
      <c r="M8143" s="489">
        <v>0</v>
      </c>
      <c r="N8143" s="490">
        <v>0</v>
      </c>
      <c r="O8143" s="487" t="s">
        <v>5958</v>
      </c>
    </row>
    <row r="8144" spans="1:15" x14ac:dyDescent="0.25">
      <c r="A8144" s="489">
        <v>103931</v>
      </c>
      <c r="B8144" s="488" t="s">
        <v>4211</v>
      </c>
      <c r="C8144" s="489" t="s">
        <v>87</v>
      </c>
      <c r="D8144" s="490">
        <v>0</v>
      </c>
      <c r="E8144" s="487"/>
      <c r="F8144" s="487" t="s">
        <v>5958</v>
      </c>
      <c r="G8144" s="488" t="s">
        <v>5981</v>
      </c>
      <c r="H8144" s="488"/>
      <c r="I8144" s="490">
        <v>0</v>
      </c>
      <c r="J8144" s="490">
        <v>0</v>
      </c>
      <c r="K8144" s="490">
        <v>0</v>
      </c>
      <c r="L8144" s="508"/>
      <c r="M8144" s="489">
        <v>0</v>
      </c>
      <c r="N8144" s="490">
        <v>0</v>
      </c>
      <c r="O8144" s="487" t="s">
        <v>5958</v>
      </c>
    </row>
    <row r="8145" spans="1:15" x14ac:dyDescent="0.25">
      <c r="A8145" s="489">
        <v>103932</v>
      </c>
      <c r="B8145" s="488" t="s">
        <v>10831</v>
      </c>
      <c r="C8145" s="489" t="s">
        <v>87</v>
      </c>
      <c r="D8145" s="490">
        <v>0</v>
      </c>
      <c r="E8145" s="487"/>
      <c r="F8145" s="487" t="s">
        <v>5958</v>
      </c>
      <c r="G8145" s="488" t="s">
        <v>5981</v>
      </c>
      <c r="H8145" s="488"/>
      <c r="I8145" s="490">
        <v>0</v>
      </c>
      <c r="J8145" s="490">
        <v>0</v>
      </c>
      <c r="K8145" s="490">
        <v>0</v>
      </c>
      <c r="L8145" s="508"/>
      <c r="M8145" s="489">
        <v>0</v>
      </c>
      <c r="N8145" s="490">
        <v>0</v>
      </c>
      <c r="O8145" s="487" t="s">
        <v>5958</v>
      </c>
    </row>
    <row r="8146" spans="1:15" ht="30" x14ac:dyDescent="0.25">
      <c r="A8146" s="489">
        <v>103933</v>
      </c>
      <c r="B8146" s="488" t="s">
        <v>9039</v>
      </c>
      <c r="C8146" s="489" t="s">
        <v>80</v>
      </c>
      <c r="D8146" s="490">
        <v>9448.01</v>
      </c>
      <c r="E8146" s="487"/>
      <c r="F8146" s="487" t="s">
        <v>5958</v>
      </c>
      <c r="G8146" s="488" t="s">
        <v>6008</v>
      </c>
      <c r="H8146" s="488" t="s">
        <v>25583</v>
      </c>
      <c r="I8146" s="490">
        <v>7939.5</v>
      </c>
      <c r="J8146" s="490">
        <v>0.19</v>
      </c>
      <c r="K8146" s="490">
        <v>9448.01</v>
      </c>
      <c r="L8146" s="508">
        <v>44592</v>
      </c>
      <c r="M8146" s="489">
        <v>1</v>
      </c>
      <c r="N8146" s="490">
        <v>7939.5</v>
      </c>
      <c r="O8146" s="487" t="s">
        <v>25582</v>
      </c>
    </row>
    <row r="8147" spans="1:15" x14ac:dyDescent="0.25">
      <c r="A8147" s="489">
        <v>103934</v>
      </c>
      <c r="B8147" s="488" t="s">
        <v>10830</v>
      </c>
      <c r="C8147" s="489" t="s">
        <v>87</v>
      </c>
      <c r="D8147" s="490">
        <v>0</v>
      </c>
      <c r="E8147" s="487"/>
      <c r="F8147" s="487" t="s">
        <v>5958</v>
      </c>
      <c r="G8147" s="488" t="s">
        <v>5981</v>
      </c>
      <c r="H8147" s="488"/>
      <c r="I8147" s="490">
        <v>0</v>
      </c>
      <c r="J8147" s="490">
        <v>0</v>
      </c>
      <c r="K8147" s="490">
        <v>0</v>
      </c>
      <c r="L8147" s="508"/>
      <c r="M8147" s="489">
        <v>0</v>
      </c>
      <c r="N8147" s="490">
        <v>0</v>
      </c>
      <c r="O8147" s="487" t="s">
        <v>5958</v>
      </c>
    </row>
    <row r="8148" spans="1:15" x14ac:dyDescent="0.25">
      <c r="A8148" s="489">
        <v>103935</v>
      </c>
      <c r="B8148" s="488" t="s">
        <v>4224</v>
      </c>
      <c r="C8148" s="489" t="s">
        <v>87</v>
      </c>
      <c r="D8148" s="490">
        <v>0</v>
      </c>
      <c r="E8148" s="487"/>
      <c r="F8148" s="487" t="s">
        <v>5958</v>
      </c>
      <c r="G8148" s="488" t="s">
        <v>5981</v>
      </c>
      <c r="H8148" s="488"/>
      <c r="I8148" s="490">
        <v>0</v>
      </c>
      <c r="J8148" s="490">
        <v>0</v>
      </c>
      <c r="K8148" s="490">
        <v>0</v>
      </c>
      <c r="L8148" s="508"/>
      <c r="M8148" s="489">
        <v>0</v>
      </c>
      <c r="N8148" s="490">
        <v>0</v>
      </c>
      <c r="O8148" s="487" t="s">
        <v>5958</v>
      </c>
    </row>
    <row r="8149" spans="1:15" ht="30" x14ac:dyDescent="0.25">
      <c r="A8149" s="489">
        <v>103936</v>
      </c>
      <c r="B8149" s="488" t="s">
        <v>4223</v>
      </c>
      <c r="C8149" s="489" t="s">
        <v>87</v>
      </c>
      <c r="D8149" s="490">
        <v>0</v>
      </c>
      <c r="E8149" s="487"/>
      <c r="F8149" s="487" t="s">
        <v>5958</v>
      </c>
      <c r="G8149" s="488" t="s">
        <v>5981</v>
      </c>
      <c r="H8149" s="488"/>
      <c r="I8149" s="490">
        <v>0</v>
      </c>
      <c r="J8149" s="490">
        <v>0</v>
      </c>
      <c r="K8149" s="490">
        <v>0</v>
      </c>
      <c r="L8149" s="508"/>
      <c r="M8149" s="489">
        <v>0</v>
      </c>
      <c r="N8149" s="490">
        <v>0</v>
      </c>
      <c r="O8149" s="487" t="s">
        <v>5958</v>
      </c>
    </row>
    <row r="8150" spans="1:15" x14ac:dyDescent="0.25">
      <c r="A8150" s="489">
        <v>103937</v>
      </c>
      <c r="B8150" s="488" t="s">
        <v>4100</v>
      </c>
      <c r="C8150" s="489" t="s">
        <v>87</v>
      </c>
      <c r="D8150" s="490">
        <v>0</v>
      </c>
      <c r="E8150" s="487"/>
      <c r="F8150" s="487" t="s">
        <v>5958</v>
      </c>
      <c r="G8150" s="488" t="s">
        <v>5981</v>
      </c>
      <c r="H8150" s="488"/>
      <c r="I8150" s="490">
        <v>0</v>
      </c>
      <c r="J8150" s="490">
        <v>0</v>
      </c>
      <c r="K8150" s="490">
        <v>0</v>
      </c>
      <c r="L8150" s="508"/>
      <c r="M8150" s="489">
        <v>0</v>
      </c>
      <c r="N8150" s="490">
        <v>0</v>
      </c>
      <c r="O8150" s="487" t="s">
        <v>5958</v>
      </c>
    </row>
    <row r="8151" spans="1:15" x14ac:dyDescent="0.25">
      <c r="A8151" s="489">
        <v>103938</v>
      </c>
      <c r="B8151" s="488" t="s">
        <v>4219</v>
      </c>
      <c r="C8151" s="489" t="s">
        <v>87</v>
      </c>
      <c r="D8151" s="490">
        <v>0</v>
      </c>
      <c r="E8151" s="487"/>
      <c r="F8151" s="487" t="s">
        <v>5958</v>
      </c>
      <c r="G8151" s="488" t="s">
        <v>5981</v>
      </c>
      <c r="H8151" s="488"/>
      <c r="I8151" s="490">
        <v>0</v>
      </c>
      <c r="J8151" s="490">
        <v>0</v>
      </c>
      <c r="K8151" s="490">
        <v>0</v>
      </c>
      <c r="L8151" s="508"/>
      <c r="M8151" s="489">
        <v>0</v>
      </c>
      <c r="N8151" s="490">
        <v>0</v>
      </c>
      <c r="O8151" s="487" t="s">
        <v>5958</v>
      </c>
    </row>
    <row r="8152" spans="1:15" x14ac:dyDescent="0.25">
      <c r="A8152" s="489">
        <v>103939</v>
      </c>
      <c r="B8152" s="488" t="s">
        <v>4220</v>
      </c>
      <c r="C8152" s="489" t="s">
        <v>87</v>
      </c>
      <c r="D8152" s="490">
        <v>0</v>
      </c>
      <c r="E8152" s="487"/>
      <c r="F8152" s="487" t="s">
        <v>5958</v>
      </c>
      <c r="G8152" s="488" t="s">
        <v>5981</v>
      </c>
      <c r="H8152" s="488"/>
      <c r="I8152" s="490">
        <v>0</v>
      </c>
      <c r="J8152" s="490">
        <v>0</v>
      </c>
      <c r="K8152" s="490">
        <v>0</v>
      </c>
      <c r="L8152" s="508"/>
      <c r="M8152" s="489">
        <v>0</v>
      </c>
      <c r="N8152" s="490">
        <v>0</v>
      </c>
      <c r="O8152" s="487" t="s">
        <v>5958</v>
      </c>
    </row>
    <row r="8153" spans="1:15" ht="30" x14ac:dyDescent="0.25">
      <c r="A8153" s="489">
        <v>103940</v>
      </c>
      <c r="B8153" s="488" t="s">
        <v>4221</v>
      </c>
      <c r="C8153" s="489" t="s">
        <v>87</v>
      </c>
      <c r="D8153" s="490">
        <v>0</v>
      </c>
      <c r="E8153" s="487"/>
      <c r="F8153" s="487" t="s">
        <v>5958</v>
      </c>
      <c r="G8153" s="488" t="s">
        <v>5981</v>
      </c>
      <c r="H8153" s="488"/>
      <c r="I8153" s="490">
        <v>0</v>
      </c>
      <c r="J8153" s="490">
        <v>0</v>
      </c>
      <c r="K8153" s="490">
        <v>0</v>
      </c>
      <c r="L8153" s="508"/>
      <c r="M8153" s="489">
        <v>0</v>
      </c>
      <c r="N8153" s="490">
        <v>0</v>
      </c>
      <c r="O8153" s="487" t="s">
        <v>5958</v>
      </c>
    </row>
    <row r="8154" spans="1:15" x14ac:dyDescent="0.25">
      <c r="A8154" s="489">
        <v>103941</v>
      </c>
      <c r="B8154" s="488" t="s">
        <v>4233</v>
      </c>
      <c r="C8154" s="489" t="s">
        <v>87</v>
      </c>
      <c r="D8154" s="490">
        <v>0</v>
      </c>
      <c r="E8154" s="487"/>
      <c r="F8154" s="487" t="s">
        <v>5958</v>
      </c>
      <c r="G8154" s="488" t="s">
        <v>5981</v>
      </c>
      <c r="H8154" s="488"/>
      <c r="I8154" s="490">
        <v>0</v>
      </c>
      <c r="J8154" s="490">
        <v>0</v>
      </c>
      <c r="K8154" s="490">
        <v>0</v>
      </c>
      <c r="L8154" s="508"/>
      <c r="M8154" s="489">
        <v>0</v>
      </c>
      <c r="N8154" s="490">
        <v>0</v>
      </c>
      <c r="O8154" s="487" t="s">
        <v>5958</v>
      </c>
    </row>
    <row r="8155" spans="1:15" ht="45" x14ac:dyDescent="0.25">
      <c r="A8155" s="489">
        <v>103942</v>
      </c>
      <c r="B8155" s="488" t="s">
        <v>4096</v>
      </c>
      <c r="C8155" s="489" t="s">
        <v>87</v>
      </c>
      <c r="D8155" s="490">
        <v>331772</v>
      </c>
      <c r="E8155" s="487"/>
      <c r="F8155" s="487" t="s">
        <v>5958</v>
      </c>
      <c r="G8155" s="488" t="s">
        <v>6082</v>
      </c>
      <c r="H8155" s="488" t="s">
        <v>5980</v>
      </c>
      <c r="I8155" s="490">
        <v>278800</v>
      </c>
      <c r="J8155" s="490">
        <v>0.19</v>
      </c>
      <c r="K8155" s="490">
        <v>331772</v>
      </c>
      <c r="L8155" s="508">
        <v>45062</v>
      </c>
      <c r="M8155" s="489">
        <v>1</v>
      </c>
      <c r="N8155" s="490">
        <v>278800</v>
      </c>
      <c r="O8155" s="487" t="s">
        <v>25582</v>
      </c>
    </row>
    <row r="8156" spans="1:15" x14ac:dyDescent="0.25">
      <c r="A8156" s="489">
        <v>103943</v>
      </c>
      <c r="B8156" s="488" t="s">
        <v>4229</v>
      </c>
      <c r="C8156" s="489" t="s">
        <v>87</v>
      </c>
      <c r="D8156" s="490">
        <v>0</v>
      </c>
      <c r="E8156" s="487"/>
      <c r="F8156" s="487" t="s">
        <v>5958</v>
      </c>
      <c r="G8156" s="488" t="s">
        <v>5981</v>
      </c>
      <c r="H8156" s="488"/>
      <c r="I8156" s="490">
        <v>0</v>
      </c>
      <c r="J8156" s="490">
        <v>0</v>
      </c>
      <c r="K8156" s="490">
        <v>0</v>
      </c>
      <c r="L8156" s="508"/>
      <c r="M8156" s="489">
        <v>0</v>
      </c>
      <c r="N8156" s="490">
        <v>0</v>
      </c>
      <c r="O8156" s="487" t="s">
        <v>5958</v>
      </c>
    </row>
    <row r="8157" spans="1:15" x14ac:dyDescent="0.25">
      <c r="A8157" s="489">
        <v>103944</v>
      </c>
      <c r="B8157" s="488" t="s">
        <v>4231</v>
      </c>
      <c r="C8157" s="489" t="s">
        <v>87</v>
      </c>
      <c r="D8157" s="490">
        <v>0</v>
      </c>
      <c r="E8157" s="487"/>
      <c r="F8157" s="487" t="s">
        <v>5958</v>
      </c>
      <c r="G8157" s="488" t="s">
        <v>5981</v>
      </c>
      <c r="H8157" s="488"/>
      <c r="I8157" s="490">
        <v>0</v>
      </c>
      <c r="J8157" s="490">
        <v>0</v>
      </c>
      <c r="K8157" s="490">
        <v>0</v>
      </c>
      <c r="L8157" s="508"/>
      <c r="M8157" s="489">
        <v>0</v>
      </c>
      <c r="N8157" s="490">
        <v>0</v>
      </c>
      <c r="O8157" s="487" t="s">
        <v>5958</v>
      </c>
    </row>
    <row r="8158" spans="1:15" x14ac:dyDescent="0.25">
      <c r="A8158" s="489">
        <v>103945</v>
      </c>
      <c r="B8158" s="488" t="s">
        <v>4234</v>
      </c>
      <c r="C8158" s="489" t="s">
        <v>87</v>
      </c>
      <c r="D8158" s="490">
        <v>0</v>
      </c>
      <c r="E8158" s="487"/>
      <c r="F8158" s="487" t="s">
        <v>5958</v>
      </c>
      <c r="G8158" s="488" t="s">
        <v>5981</v>
      </c>
      <c r="H8158" s="488"/>
      <c r="I8158" s="490">
        <v>0</v>
      </c>
      <c r="J8158" s="490">
        <v>0</v>
      </c>
      <c r="K8158" s="490">
        <v>0</v>
      </c>
      <c r="L8158" s="508"/>
      <c r="M8158" s="489">
        <v>0</v>
      </c>
      <c r="N8158" s="490">
        <v>0</v>
      </c>
      <c r="O8158" s="487" t="s">
        <v>5958</v>
      </c>
    </row>
    <row r="8159" spans="1:15" x14ac:dyDescent="0.25">
      <c r="A8159" s="489">
        <v>103946</v>
      </c>
      <c r="B8159" s="488" t="s">
        <v>10829</v>
      </c>
      <c r="C8159" s="489" t="s">
        <v>87</v>
      </c>
      <c r="D8159" s="490">
        <v>0</v>
      </c>
      <c r="E8159" s="487"/>
      <c r="F8159" s="487" t="s">
        <v>5958</v>
      </c>
      <c r="G8159" s="488" t="s">
        <v>5981</v>
      </c>
      <c r="H8159" s="488"/>
      <c r="I8159" s="490">
        <v>0</v>
      </c>
      <c r="J8159" s="490">
        <v>0</v>
      </c>
      <c r="K8159" s="490">
        <v>0</v>
      </c>
      <c r="L8159" s="508"/>
      <c r="M8159" s="489">
        <v>0</v>
      </c>
      <c r="N8159" s="490">
        <v>0</v>
      </c>
      <c r="O8159" s="487" t="s">
        <v>5958</v>
      </c>
    </row>
    <row r="8160" spans="1:15" x14ac:dyDescent="0.25">
      <c r="A8160" s="489">
        <v>103947</v>
      </c>
      <c r="B8160" s="488" t="s">
        <v>4228</v>
      </c>
      <c r="C8160" s="489" t="s">
        <v>87</v>
      </c>
      <c r="D8160" s="490">
        <v>0</v>
      </c>
      <c r="E8160" s="487"/>
      <c r="F8160" s="487" t="s">
        <v>5958</v>
      </c>
      <c r="G8160" s="488" t="s">
        <v>5981</v>
      </c>
      <c r="H8160" s="488"/>
      <c r="I8160" s="490">
        <v>0</v>
      </c>
      <c r="J8160" s="490">
        <v>0</v>
      </c>
      <c r="K8160" s="490">
        <v>0</v>
      </c>
      <c r="L8160" s="508"/>
      <c r="M8160" s="489">
        <v>0</v>
      </c>
      <c r="N8160" s="490">
        <v>0</v>
      </c>
      <c r="O8160" s="487" t="s">
        <v>5958</v>
      </c>
    </row>
    <row r="8161" spans="1:15" x14ac:dyDescent="0.25">
      <c r="A8161" s="489">
        <v>103948</v>
      </c>
      <c r="B8161" s="488" t="s">
        <v>4230</v>
      </c>
      <c r="C8161" s="489" t="s">
        <v>87</v>
      </c>
      <c r="D8161" s="490">
        <v>0</v>
      </c>
      <c r="E8161" s="487"/>
      <c r="F8161" s="487" t="s">
        <v>5958</v>
      </c>
      <c r="G8161" s="488" t="s">
        <v>5981</v>
      </c>
      <c r="H8161" s="488"/>
      <c r="I8161" s="490">
        <v>0</v>
      </c>
      <c r="J8161" s="490">
        <v>0</v>
      </c>
      <c r="K8161" s="490">
        <v>0</v>
      </c>
      <c r="L8161" s="508"/>
      <c r="M8161" s="489">
        <v>0</v>
      </c>
      <c r="N8161" s="490">
        <v>0</v>
      </c>
      <c r="O8161" s="487" t="s">
        <v>5958</v>
      </c>
    </row>
    <row r="8162" spans="1:15" x14ac:dyDescent="0.25">
      <c r="A8162" s="489">
        <v>103949</v>
      </c>
      <c r="B8162" s="488" t="s">
        <v>4232</v>
      </c>
      <c r="C8162" s="489" t="s">
        <v>87</v>
      </c>
      <c r="D8162" s="490">
        <v>0</v>
      </c>
      <c r="E8162" s="487"/>
      <c r="F8162" s="487" t="s">
        <v>5958</v>
      </c>
      <c r="G8162" s="488" t="s">
        <v>5981</v>
      </c>
      <c r="H8162" s="488"/>
      <c r="I8162" s="490">
        <v>0</v>
      </c>
      <c r="J8162" s="490">
        <v>0</v>
      </c>
      <c r="K8162" s="490">
        <v>0</v>
      </c>
      <c r="L8162" s="508"/>
      <c r="M8162" s="489">
        <v>0</v>
      </c>
      <c r="N8162" s="490">
        <v>0</v>
      </c>
      <c r="O8162" s="487" t="s">
        <v>5958</v>
      </c>
    </row>
    <row r="8163" spans="1:15" x14ac:dyDescent="0.25">
      <c r="A8163" s="489">
        <v>103950</v>
      </c>
      <c r="B8163" s="488" t="s">
        <v>4235</v>
      </c>
      <c r="C8163" s="489" t="s">
        <v>87</v>
      </c>
      <c r="D8163" s="490">
        <v>0</v>
      </c>
      <c r="E8163" s="487"/>
      <c r="F8163" s="487" t="s">
        <v>5958</v>
      </c>
      <c r="G8163" s="488" t="s">
        <v>5981</v>
      </c>
      <c r="H8163" s="488"/>
      <c r="I8163" s="490">
        <v>0</v>
      </c>
      <c r="J8163" s="490">
        <v>0</v>
      </c>
      <c r="K8163" s="490">
        <v>0</v>
      </c>
      <c r="L8163" s="508"/>
      <c r="M8163" s="489">
        <v>0</v>
      </c>
      <c r="N8163" s="490">
        <v>0</v>
      </c>
      <c r="O8163" s="487" t="s">
        <v>5958</v>
      </c>
    </row>
    <row r="8164" spans="1:15" x14ac:dyDescent="0.25">
      <c r="A8164" s="489">
        <v>103951</v>
      </c>
      <c r="B8164" s="488" t="s">
        <v>4227</v>
      </c>
      <c r="C8164" s="489" t="s">
        <v>87</v>
      </c>
      <c r="D8164" s="490">
        <v>0</v>
      </c>
      <c r="E8164" s="487"/>
      <c r="F8164" s="487" t="s">
        <v>5958</v>
      </c>
      <c r="G8164" s="488" t="s">
        <v>5981</v>
      </c>
      <c r="H8164" s="488"/>
      <c r="I8164" s="490">
        <v>0</v>
      </c>
      <c r="J8164" s="490">
        <v>0</v>
      </c>
      <c r="K8164" s="490">
        <v>0</v>
      </c>
      <c r="L8164" s="508"/>
      <c r="M8164" s="489">
        <v>0</v>
      </c>
      <c r="N8164" s="490">
        <v>0</v>
      </c>
      <c r="O8164" s="487" t="s">
        <v>5958</v>
      </c>
    </row>
    <row r="8165" spans="1:15" x14ac:dyDescent="0.25">
      <c r="A8165" s="489">
        <v>103952</v>
      </c>
      <c r="B8165" s="488" t="s">
        <v>4209</v>
      </c>
      <c r="C8165" s="489" t="s">
        <v>87</v>
      </c>
      <c r="D8165" s="490">
        <v>0</v>
      </c>
      <c r="E8165" s="487"/>
      <c r="F8165" s="487" t="s">
        <v>5958</v>
      </c>
      <c r="G8165" s="488" t="s">
        <v>5981</v>
      </c>
      <c r="H8165" s="488"/>
      <c r="I8165" s="490">
        <v>0</v>
      </c>
      <c r="J8165" s="490">
        <v>0</v>
      </c>
      <c r="K8165" s="490">
        <v>0</v>
      </c>
      <c r="L8165" s="508"/>
      <c r="M8165" s="489">
        <v>0</v>
      </c>
      <c r="N8165" s="490">
        <v>0</v>
      </c>
      <c r="O8165" s="487" t="s">
        <v>5958</v>
      </c>
    </row>
    <row r="8166" spans="1:15" x14ac:dyDescent="0.25">
      <c r="A8166" s="489">
        <v>103953</v>
      </c>
      <c r="B8166" s="488" t="s">
        <v>4206</v>
      </c>
      <c r="C8166" s="489" t="s">
        <v>87</v>
      </c>
      <c r="D8166" s="490">
        <v>0</v>
      </c>
      <c r="E8166" s="487"/>
      <c r="F8166" s="487" t="s">
        <v>5958</v>
      </c>
      <c r="G8166" s="488" t="s">
        <v>5981</v>
      </c>
      <c r="H8166" s="488"/>
      <c r="I8166" s="490">
        <v>0</v>
      </c>
      <c r="J8166" s="490">
        <v>0</v>
      </c>
      <c r="K8166" s="490">
        <v>0</v>
      </c>
      <c r="L8166" s="508"/>
      <c r="M8166" s="489">
        <v>0</v>
      </c>
      <c r="N8166" s="490">
        <v>0</v>
      </c>
      <c r="O8166" s="487" t="s">
        <v>5958</v>
      </c>
    </row>
    <row r="8167" spans="1:15" x14ac:dyDescent="0.25">
      <c r="A8167" s="489">
        <v>103954</v>
      </c>
      <c r="B8167" s="488" t="s">
        <v>4207</v>
      </c>
      <c r="C8167" s="489" t="s">
        <v>87</v>
      </c>
      <c r="D8167" s="490">
        <v>0</v>
      </c>
      <c r="E8167" s="487"/>
      <c r="F8167" s="487" t="s">
        <v>5958</v>
      </c>
      <c r="G8167" s="488" t="s">
        <v>5981</v>
      </c>
      <c r="H8167" s="488"/>
      <c r="I8167" s="490">
        <v>0</v>
      </c>
      <c r="J8167" s="490">
        <v>0</v>
      </c>
      <c r="K8167" s="490">
        <v>0</v>
      </c>
      <c r="L8167" s="508"/>
      <c r="M8167" s="489">
        <v>0</v>
      </c>
      <c r="N8167" s="490">
        <v>0</v>
      </c>
      <c r="O8167" s="487" t="s">
        <v>5958</v>
      </c>
    </row>
    <row r="8168" spans="1:15" x14ac:dyDescent="0.25">
      <c r="A8168" s="489">
        <v>103955</v>
      </c>
      <c r="B8168" s="488" t="s">
        <v>4208</v>
      </c>
      <c r="C8168" s="489" t="s">
        <v>87</v>
      </c>
      <c r="D8168" s="490">
        <v>0</v>
      </c>
      <c r="E8168" s="487"/>
      <c r="F8168" s="487" t="s">
        <v>5958</v>
      </c>
      <c r="G8168" s="488" t="s">
        <v>5981</v>
      </c>
      <c r="H8168" s="488"/>
      <c r="I8168" s="490">
        <v>0</v>
      </c>
      <c r="J8168" s="490">
        <v>0</v>
      </c>
      <c r="K8168" s="490">
        <v>0</v>
      </c>
      <c r="L8168" s="508"/>
      <c r="M8168" s="489">
        <v>0</v>
      </c>
      <c r="N8168" s="490">
        <v>0</v>
      </c>
      <c r="O8168" s="487" t="s">
        <v>5958</v>
      </c>
    </row>
    <row r="8169" spans="1:15" x14ac:dyDescent="0.25">
      <c r="A8169" s="489">
        <v>103956</v>
      </c>
      <c r="B8169" s="488" t="s">
        <v>4205</v>
      </c>
      <c r="C8169" s="489" t="s">
        <v>87</v>
      </c>
      <c r="D8169" s="490">
        <v>0</v>
      </c>
      <c r="E8169" s="487"/>
      <c r="F8169" s="487" t="s">
        <v>5958</v>
      </c>
      <c r="G8169" s="488" t="s">
        <v>5981</v>
      </c>
      <c r="H8169" s="488"/>
      <c r="I8169" s="490">
        <v>0</v>
      </c>
      <c r="J8169" s="490">
        <v>0</v>
      </c>
      <c r="K8169" s="490">
        <v>0</v>
      </c>
      <c r="L8169" s="508"/>
      <c r="M8169" s="489">
        <v>0</v>
      </c>
      <c r="N8169" s="490">
        <v>0</v>
      </c>
      <c r="O8169" s="487" t="s">
        <v>5958</v>
      </c>
    </row>
    <row r="8170" spans="1:15" ht="45" x14ac:dyDescent="0.25">
      <c r="A8170" s="489">
        <v>103957</v>
      </c>
      <c r="B8170" s="488" t="s">
        <v>6267</v>
      </c>
      <c r="C8170" s="489" t="s">
        <v>87</v>
      </c>
      <c r="D8170" s="490">
        <v>44495</v>
      </c>
      <c r="E8170" s="487"/>
      <c r="F8170" s="487" t="s">
        <v>5958</v>
      </c>
      <c r="G8170" s="488" t="s">
        <v>6082</v>
      </c>
      <c r="H8170" s="488" t="s">
        <v>5980</v>
      </c>
      <c r="I8170" s="490">
        <v>37390.76</v>
      </c>
      <c r="J8170" s="490">
        <v>0.19</v>
      </c>
      <c r="K8170" s="490">
        <v>44495</v>
      </c>
      <c r="L8170" s="508">
        <v>45062</v>
      </c>
      <c r="M8170" s="489">
        <v>1</v>
      </c>
      <c r="N8170" s="490">
        <v>37390.76</v>
      </c>
      <c r="O8170" s="487" t="s">
        <v>25582</v>
      </c>
    </row>
    <row r="8171" spans="1:15" ht="45" x14ac:dyDescent="0.25">
      <c r="A8171" s="489">
        <v>103958</v>
      </c>
      <c r="B8171" s="488" t="s">
        <v>1711</v>
      </c>
      <c r="C8171" s="489" t="s">
        <v>87</v>
      </c>
      <c r="D8171" s="490">
        <v>89771.01</v>
      </c>
      <c r="E8171" s="487"/>
      <c r="F8171" s="487" t="s">
        <v>5958</v>
      </c>
      <c r="G8171" s="488" t="s">
        <v>6082</v>
      </c>
      <c r="H8171" s="488" t="s">
        <v>5976</v>
      </c>
      <c r="I8171" s="490">
        <v>75437.820000000007</v>
      </c>
      <c r="J8171" s="490">
        <v>0.19</v>
      </c>
      <c r="K8171" s="490">
        <v>89771.01</v>
      </c>
      <c r="L8171" s="508">
        <v>45062</v>
      </c>
      <c r="M8171" s="489">
        <v>1</v>
      </c>
      <c r="N8171" s="490">
        <v>75437.820000000007</v>
      </c>
      <c r="O8171" s="487" t="s">
        <v>25582</v>
      </c>
    </row>
    <row r="8172" spans="1:15" ht="45" x14ac:dyDescent="0.25">
      <c r="A8172" s="489">
        <v>103959</v>
      </c>
      <c r="B8172" s="488" t="s">
        <v>6266</v>
      </c>
      <c r="C8172" s="489" t="s">
        <v>87</v>
      </c>
      <c r="D8172" s="490">
        <v>57036</v>
      </c>
      <c r="E8172" s="487"/>
      <c r="F8172" s="487" t="s">
        <v>5958</v>
      </c>
      <c r="G8172" s="488" t="s">
        <v>6016</v>
      </c>
      <c r="H8172" s="488" t="s">
        <v>5976</v>
      </c>
      <c r="I8172" s="490">
        <v>47929.41</v>
      </c>
      <c r="J8172" s="490">
        <v>0.19</v>
      </c>
      <c r="K8172" s="490">
        <v>57036</v>
      </c>
      <c r="L8172" s="508">
        <v>45069</v>
      </c>
      <c r="M8172" s="489">
        <v>1</v>
      </c>
      <c r="N8172" s="490">
        <v>47929.41</v>
      </c>
      <c r="O8172" s="487" t="s">
        <v>25582</v>
      </c>
    </row>
    <row r="8173" spans="1:15" ht="45" x14ac:dyDescent="0.25">
      <c r="A8173" s="489">
        <v>103960</v>
      </c>
      <c r="B8173" s="488" t="s">
        <v>6265</v>
      </c>
      <c r="C8173" s="489" t="s">
        <v>87</v>
      </c>
      <c r="D8173" s="490">
        <v>61880</v>
      </c>
      <c r="E8173" s="487"/>
      <c r="F8173" s="487" t="s">
        <v>5958</v>
      </c>
      <c r="G8173" s="488" t="s">
        <v>6016</v>
      </c>
      <c r="H8173" s="488" t="s">
        <v>5980</v>
      </c>
      <c r="I8173" s="490">
        <v>52000</v>
      </c>
      <c r="J8173" s="490">
        <v>0.19</v>
      </c>
      <c r="K8173" s="490">
        <v>61880</v>
      </c>
      <c r="L8173" s="508">
        <v>45062</v>
      </c>
      <c r="M8173" s="489">
        <v>1</v>
      </c>
      <c r="N8173" s="490">
        <v>52000</v>
      </c>
      <c r="O8173" s="487" t="s">
        <v>25582</v>
      </c>
    </row>
    <row r="8174" spans="1:15" x14ac:dyDescent="0.25">
      <c r="A8174" s="489">
        <v>103961</v>
      </c>
      <c r="B8174" s="488" t="s">
        <v>10828</v>
      </c>
      <c r="C8174" s="489" t="s">
        <v>87</v>
      </c>
      <c r="D8174" s="490">
        <v>0</v>
      </c>
      <c r="E8174" s="487"/>
      <c r="F8174" s="487" t="s">
        <v>5958</v>
      </c>
      <c r="G8174" s="488" t="s">
        <v>5981</v>
      </c>
      <c r="H8174" s="488"/>
      <c r="I8174" s="490">
        <v>0</v>
      </c>
      <c r="J8174" s="490">
        <v>0</v>
      </c>
      <c r="K8174" s="490">
        <v>0</v>
      </c>
      <c r="L8174" s="508"/>
      <c r="M8174" s="489">
        <v>0</v>
      </c>
      <c r="N8174" s="490">
        <v>0</v>
      </c>
      <c r="O8174" s="487" t="s">
        <v>5958</v>
      </c>
    </row>
    <row r="8175" spans="1:15" ht="45" x14ac:dyDescent="0.25">
      <c r="A8175" s="489">
        <v>103962</v>
      </c>
      <c r="B8175" s="488" t="s">
        <v>2023</v>
      </c>
      <c r="C8175" s="489" t="s">
        <v>87</v>
      </c>
      <c r="D8175" s="490">
        <v>46132</v>
      </c>
      <c r="E8175" s="487"/>
      <c r="F8175" s="487" t="s">
        <v>5958</v>
      </c>
      <c r="G8175" s="488" t="s">
        <v>6016</v>
      </c>
      <c r="H8175" s="488" t="s">
        <v>5976</v>
      </c>
      <c r="I8175" s="490">
        <v>38766.39</v>
      </c>
      <c r="J8175" s="490">
        <v>0.19</v>
      </c>
      <c r="K8175" s="490">
        <v>46132</v>
      </c>
      <c r="L8175" s="508">
        <v>45477</v>
      </c>
      <c r="M8175" s="489">
        <v>1</v>
      </c>
      <c r="N8175" s="490">
        <v>38766.39</v>
      </c>
      <c r="O8175" s="487" t="s">
        <v>25582</v>
      </c>
    </row>
    <row r="8176" spans="1:15" ht="45" x14ac:dyDescent="0.25">
      <c r="A8176" s="489">
        <v>103963</v>
      </c>
      <c r="B8176" s="488" t="s">
        <v>2021</v>
      </c>
      <c r="C8176" s="489" t="s">
        <v>87</v>
      </c>
      <c r="D8176" s="490">
        <v>65215</v>
      </c>
      <c r="E8176" s="487"/>
      <c r="F8176" s="487" t="s">
        <v>5958</v>
      </c>
      <c r="G8176" s="488" t="s">
        <v>6016</v>
      </c>
      <c r="H8176" s="488" t="s">
        <v>5976</v>
      </c>
      <c r="I8176" s="490">
        <v>54802.52</v>
      </c>
      <c r="J8176" s="490">
        <v>0.19</v>
      </c>
      <c r="K8176" s="490">
        <v>65215</v>
      </c>
      <c r="L8176" s="508">
        <v>45477</v>
      </c>
      <c r="M8176" s="489">
        <v>1</v>
      </c>
      <c r="N8176" s="490">
        <v>54802.52</v>
      </c>
      <c r="O8176" s="487" t="s">
        <v>25582</v>
      </c>
    </row>
    <row r="8177" spans="1:15" ht="45" x14ac:dyDescent="0.25">
      <c r="A8177" s="489">
        <v>103964</v>
      </c>
      <c r="B8177" s="488" t="s">
        <v>4076</v>
      </c>
      <c r="C8177" s="489" t="s">
        <v>87</v>
      </c>
      <c r="D8177" s="490">
        <v>202000</v>
      </c>
      <c r="E8177" s="487"/>
      <c r="F8177" s="487" t="s">
        <v>5958</v>
      </c>
      <c r="G8177" s="488" t="s">
        <v>5981</v>
      </c>
      <c r="H8177" s="488" t="s">
        <v>5980</v>
      </c>
      <c r="I8177" s="490">
        <v>169747.9</v>
      </c>
      <c r="J8177" s="490">
        <v>0.19</v>
      </c>
      <c r="K8177" s="490">
        <v>202000</v>
      </c>
      <c r="L8177" s="508">
        <v>45477</v>
      </c>
      <c r="M8177" s="489">
        <v>1</v>
      </c>
      <c r="N8177" s="490">
        <v>169747.9</v>
      </c>
      <c r="O8177" s="487" t="s">
        <v>25582</v>
      </c>
    </row>
    <row r="8178" spans="1:15" ht="45" x14ac:dyDescent="0.25">
      <c r="A8178" s="489">
        <v>103965</v>
      </c>
      <c r="B8178" s="488" t="s">
        <v>2022</v>
      </c>
      <c r="C8178" s="489" t="s">
        <v>87</v>
      </c>
      <c r="D8178" s="490">
        <v>118589</v>
      </c>
      <c r="E8178" s="487"/>
      <c r="F8178" s="487" t="s">
        <v>5958</v>
      </c>
      <c r="G8178" s="488" t="s">
        <v>6016</v>
      </c>
      <c r="H8178" s="488" t="s">
        <v>5980</v>
      </c>
      <c r="I8178" s="490">
        <v>99654.62</v>
      </c>
      <c r="J8178" s="490">
        <v>0.19</v>
      </c>
      <c r="K8178" s="490">
        <v>118589</v>
      </c>
      <c r="L8178" s="508">
        <v>45477</v>
      </c>
      <c r="M8178" s="489">
        <v>1</v>
      </c>
      <c r="N8178" s="490">
        <v>99654.62</v>
      </c>
      <c r="O8178" s="487" t="s">
        <v>25582</v>
      </c>
    </row>
    <row r="8179" spans="1:15" ht="45" x14ac:dyDescent="0.25">
      <c r="A8179" s="489">
        <v>103966</v>
      </c>
      <c r="B8179" s="488" t="s">
        <v>2020</v>
      </c>
      <c r="C8179" s="489" t="s">
        <v>87</v>
      </c>
      <c r="D8179" s="490">
        <v>435500</v>
      </c>
      <c r="E8179" s="487"/>
      <c r="F8179" s="487" t="s">
        <v>5958</v>
      </c>
      <c r="G8179" s="488" t="s">
        <v>6016</v>
      </c>
      <c r="H8179" s="488" t="s">
        <v>5980</v>
      </c>
      <c r="I8179" s="490">
        <v>365966.39</v>
      </c>
      <c r="J8179" s="490">
        <v>0.19</v>
      </c>
      <c r="K8179" s="490">
        <v>435500</v>
      </c>
      <c r="L8179" s="508">
        <v>45477</v>
      </c>
      <c r="M8179" s="489">
        <v>1</v>
      </c>
      <c r="N8179" s="490">
        <v>365966.39</v>
      </c>
      <c r="O8179" s="487" t="s">
        <v>25582</v>
      </c>
    </row>
    <row r="8180" spans="1:15" ht="30" x14ac:dyDescent="0.25">
      <c r="A8180" s="489">
        <v>103967</v>
      </c>
      <c r="B8180" s="488" t="s">
        <v>4210</v>
      </c>
      <c r="C8180" s="489" t="s">
        <v>87</v>
      </c>
      <c r="D8180" s="490">
        <v>0</v>
      </c>
      <c r="E8180" s="487"/>
      <c r="F8180" s="487" t="s">
        <v>5958</v>
      </c>
      <c r="G8180" s="488" t="s">
        <v>5981</v>
      </c>
      <c r="H8180" s="488"/>
      <c r="I8180" s="490">
        <v>0</v>
      </c>
      <c r="J8180" s="490">
        <v>0</v>
      </c>
      <c r="K8180" s="490">
        <v>0</v>
      </c>
      <c r="L8180" s="508"/>
      <c r="M8180" s="489">
        <v>0</v>
      </c>
      <c r="N8180" s="490">
        <v>0</v>
      </c>
      <c r="O8180" s="487" t="s">
        <v>5958</v>
      </c>
    </row>
    <row r="8181" spans="1:15" x14ac:dyDescent="0.25">
      <c r="A8181" s="489">
        <v>103968</v>
      </c>
      <c r="B8181" s="488" t="s">
        <v>4196</v>
      </c>
      <c r="C8181" s="489" t="s">
        <v>87</v>
      </c>
      <c r="D8181" s="490">
        <v>0</v>
      </c>
      <c r="E8181" s="487"/>
      <c r="F8181" s="487" t="s">
        <v>5958</v>
      </c>
      <c r="G8181" s="488" t="s">
        <v>5981</v>
      </c>
      <c r="H8181" s="488"/>
      <c r="I8181" s="490">
        <v>0</v>
      </c>
      <c r="J8181" s="490">
        <v>0</v>
      </c>
      <c r="K8181" s="490">
        <v>0</v>
      </c>
      <c r="L8181" s="508"/>
      <c r="M8181" s="489">
        <v>0</v>
      </c>
      <c r="N8181" s="490">
        <v>0</v>
      </c>
      <c r="O8181" s="487" t="s">
        <v>5958</v>
      </c>
    </row>
    <row r="8182" spans="1:15" x14ac:dyDescent="0.25">
      <c r="A8182" s="489">
        <v>103969</v>
      </c>
      <c r="B8182" s="488" t="s">
        <v>10827</v>
      </c>
      <c r="C8182" s="489" t="s">
        <v>87</v>
      </c>
      <c r="D8182" s="490">
        <v>0</v>
      </c>
      <c r="E8182" s="487"/>
      <c r="F8182" s="487" t="s">
        <v>5958</v>
      </c>
      <c r="G8182" s="488" t="s">
        <v>5981</v>
      </c>
      <c r="H8182" s="488"/>
      <c r="I8182" s="490">
        <v>0</v>
      </c>
      <c r="J8182" s="490">
        <v>0</v>
      </c>
      <c r="K8182" s="490">
        <v>0</v>
      </c>
      <c r="L8182" s="508"/>
      <c r="M8182" s="489">
        <v>0</v>
      </c>
      <c r="N8182" s="490">
        <v>0</v>
      </c>
      <c r="O8182" s="487" t="s">
        <v>5958</v>
      </c>
    </row>
    <row r="8183" spans="1:15" ht="45" x14ac:dyDescent="0.25">
      <c r="A8183" s="489">
        <v>103970</v>
      </c>
      <c r="B8183" s="488" t="s">
        <v>6264</v>
      </c>
      <c r="C8183" s="489" t="s">
        <v>87</v>
      </c>
      <c r="D8183" s="490">
        <v>636967</v>
      </c>
      <c r="E8183" s="487"/>
      <c r="F8183" s="487" t="s">
        <v>5958</v>
      </c>
      <c r="G8183" s="488" t="s">
        <v>6016</v>
      </c>
      <c r="H8183" s="488" t="s">
        <v>5976</v>
      </c>
      <c r="I8183" s="490">
        <v>535266.39</v>
      </c>
      <c r="J8183" s="490">
        <v>0.19</v>
      </c>
      <c r="K8183" s="490">
        <v>636967</v>
      </c>
      <c r="L8183" s="508">
        <v>45062</v>
      </c>
      <c r="M8183" s="489">
        <v>1</v>
      </c>
      <c r="N8183" s="490">
        <v>535266.39</v>
      </c>
      <c r="O8183" s="487" t="s">
        <v>25582</v>
      </c>
    </row>
    <row r="8184" spans="1:15" ht="30" x14ac:dyDescent="0.25">
      <c r="A8184" s="489">
        <v>103971</v>
      </c>
      <c r="B8184" s="488" t="s">
        <v>660</v>
      </c>
      <c r="C8184" s="489" t="s">
        <v>77</v>
      </c>
      <c r="D8184" s="490">
        <v>0</v>
      </c>
      <c r="E8184" s="487"/>
      <c r="F8184" s="487" t="s">
        <v>5958</v>
      </c>
      <c r="G8184" s="488" t="s">
        <v>6263</v>
      </c>
      <c r="H8184" s="488"/>
      <c r="I8184" s="490">
        <v>0</v>
      </c>
      <c r="J8184" s="490">
        <v>0</v>
      </c>
      <c r="K8184" s="490">
        <v>0</v>
      </c>
      <c r="L8184" s="508"/>
      <c r="M8184" s="489">
        <v>0</v>
      </c>
      <c r="N8184" s="490">
        <v>0</v>
      </c>
      <c r="O8184" s="487" t="s">
        <v>5958</v>
      </c>
    </row>
    <row r="8185" spans="1:15" x14ac:dyDescent="0.25">
      <c r="A8185" s="489">
        <v>103972</v>
      </c>
      <c r="B8185" s="488" t="s">
        <v>4240</v>
      </c>
      <c r="C8185" s="489" t="s">
        <v>87</v>
      </c>
      <c r="D8185" s="490">
        <v>0</v>
      </c>
      <c r="E8185" s="487"/>
      <c r="F8185" s="487" t="s">
        <v>5958</v>
      </c>
      <c r="G8185" s="488" t="s">
        <v>5981</v>
      </c>
      <c r="H8185" s="488"/>
      <c r="I8185" s="490">
        <v>0</v>
      </c>
      <c r="J8185" s="490">
        <v>0</v>
      </c>
      <c r="K8185" s="490">
        <v>0</v>
      </c>
      <c r="L8185" s="508"/>
      <c r="M8185" s="489">
        <v>0</v>
      </c>
      <c r="N8185" s="490">
        <v>0</v>
      </c>
      <c r="O8185" s="487" t="s">
        <v>5958</v>
      </c>
    </row>
    <row r="8186" spans="1:15" x14ac:dyDescent="0.25">
      <c r="A8186" s="489">
        <v>103973</v>
      </c>
      <c r="B8186" s="488" t="s">
        <v>4254</v>
      </c>
      <c r="C8186" s="489" t="s">
        <v>87</v>
      </c>
      <c r="D8186" s="490">
        <v>0</v>
      </c>
      <c r="E8186" s="487"/>
      <c r="F8186" s="487" t="s">
        <v>5958</v>
      </c>
      <c r="G8186" s="488" t="s">
        <v>5981</v>
      </c>
      <c r="H8186" s="488"/>
      <c r="I8186" s="490">
        <v>0</v>
      </c>
      <c r="J8186" s="490">
        <v>0</v>
      </c>
      <c r="K8186" s="490">
        <v>0</v>
      </c>
      <c r="L8186" s="508"/>
      <c r="M8186" s="489">
        <v>0</v>
      </c>
      <c r="N8186" s="490">
        <v>0</v>
      </c>
      <c r="O8186" s="487" t="s">
        <v>5958</v>
      </c>
    </row>
    <row r="8187" spans="1:15" ht="45" x14ac:dyDescent="0.25">
      <c r="A8187" s="489">
        <v>103974</v>
      </c>
      <c r="B8187" s="488" t="s">
        <v>2403</v>
      </c>
      <c r="C8187" s="489" t="s">
        <v>87</v>
      </c>
      <c r="D8187" s="490">
        <v>95361</v>
      </c>
      <c r="E8187" s="487"/>
      <c r="F8187" s="487" t="s">
        <v>5958</v>
      </c>
      <c r="G8187" s="488" t="s">
        <v>6114</v>
      </c>
      <c r="H8187" s="488" t="s">
        <v>5976</v>
      </c>
      <c r="I8187" s="490">
        <v>80135.289999999994</v>
      </c>
      <c r="J8187" s="490">
        <v>0.19</v>
      </c>
      <c r="K8187" s="490">
        <v>95361</v>
      </c>
      <c r="L8187" s="508">
        <v>45478</v>
      </c>
      <c r="M8187" s="489">
        <v>1</v>
      </c>
      <c r="N8187" s="490">
        <v>80135.289999999994</v>
      </c>
      <c r="O8187" s="487" t="s">
        <v>25582</v>
      </c>
    </row>
    <row r="8188" spans="1:15" ht="30" x14ac:dyDescent="0.25">
      <c r="A8188" s="489">
        <v>103976</v>
      </c>
      <c r="B8188" s="488" t="s">
        <v>7738</v>
      </c>
      <c r="C8188" s="489" t="s">
        <v>87</v>
      </c>
      <c r="D8188" s="490">
        <v>1238</v>
      </c>
      <c r="E8188" s="487"/>
      <c r="F8188" s="487" t="s">
        <v>7267</v>
      </c>
      <c r="G8188" s="488" t="s">
        <v>6137</v>
      </c>
      <c r="H8188" s="488" t="s">
        <v>25583</v>
      </c>
      <c r="I8188" s="490">
        <v>1040.3399999999999</v>
      </c>
      <c r="J8188" s="490">
        <v>0.19</v>
      </c>
      <c r="K8188" s="490">
        <v>1238</v>
      </c>
      <c r="L8188" s="508">
        <v>44588</v>
      </c>
      <c r="M8188" s="489">
        <v>1</v>
      </c>
      <c r="N8188" s="490">
        <v>1040.3399999999999</v>
      </c>
      <c r="O8188" s="487" t="s">
        <v>25582</v>
      </c>
    </row>
    <row r="8189" spans="1:15" ht="30" x14ac:dyDescent="0.25">
      <c r="A8189" s="489">
        <v>103977</v>
      </c>
      <c r="B8189" s="488" t="s">
        <v>10826</v>
      </c>
      <c r="C8189" s="489" t="s">
        <v>87</v>
      </c>
      <c r="D8189" s="490">
        <v>0</v>
      </c>
      <c r="E8189" s="487"/>
      <c r="F8189" s="487" t="s">
        <v>6325</v>
      </c>
      <c r="G8189" s="488" t="s">
        <v>6219</v>
      </c>
      <c r="H8189" s="488"/>
      <c r="I8189" s="490">
        <v>0</v>
      </c>
      <c r="J8189" s="490">
        <v>0</v>
      </c>
      <c r="K8189" s="490">
        <v>0</v>
      </c>
      <c r="L8189" s="508"/>
      <c r="M8189" s="489">
        <v>0</v>
      </c>
      <c r="N8189" s="490">
        <v>0</v>
      </c>
      <c r="O8189" s="487" t="s">
        <v>5958</v>
      </c>
    </row>
    <row r="8190" spans="1:15" ht="30" x14ac:dyDescent="0.25">
      <c r="A8190" s="489">
        <v>103978</v>
      </c>
      <c r="B8190" s="488" t="s">
        <v>3444</v>
      </c>
      <c r="C8190" s="489" t="s">
        <v>87</v>
      </c>
      <c r="D8190" s="490">
        <v>0</v>
      </c>
      <c r="E8190" s="487"/>
      <c r="F8190" s="487" t="s">
        <v>5958</v>
      </c>
      <c r="G8190" s="488" t="s">
        <v>5962</v>
      </c>
      <c r="H8190" s="488"/>
      <c r="I8190" s="490">
        <v>0</v>
      </c>
      <c r="J8190" s="490">
        <v>0</v>
      </c>
      <c r="K8190" s="490">
        <v>0</v>
      </c>
      <c r="L8190" s="508"/>
      <c r="M8190" s="489">
        <v>0</v>
      </c>
      <c r="N8190" s="490">
        <v>0</v>
      </c>
      <c r="O8190" s="487" t="s">
        <v>5958</v>
      </c>
    </row>
    <row r="8191" spans="1:15" ht="30" x14ac:dyDescent="0.25">
      <c r="A8191" s="489">
        <v>103979</v>
      </c>
      <c r="B8191" s="488" t="s">
        <v>773</v>
      </c>
      <c r="C8191" s="489" t="s">
        <v>4371</v>
      </c>
      <c r="D8191" s="490">
        <v>159827</v>
      </c>
      <c r="E8191" s="487"/>
      <c r="F8191" s="487" t="s">
        <v>5958</v>
      </c>
      <c r="G8191" s="488" t="s">
        <v>6055</v>
      </c>
      <c r="H8191" s="488" t="s">
        <v>25583</v>
      </c>
      <c r="I8191" s="490">
        <v>134308.4</v>
      </c>
      <c r="J8191" s="490">
        <v>0.19</v>
      </c>
      <c r="K8191" s="490">
        <v>159827</v>
      </c>
      <c r="L8191" s="508">
        <v>44596</v>
      </c>
      <c r="M8191" s="489">
        <v>1</v>
      </c>
      <c r="N8191" s="490">
        <v>134308.4</v>
      </c>
      <c r="O8191" s="487" t="s">
        <v>25582</v>
      </c>
    </row>
    <row r="8192" spans="1:15" ht="45" x14ac:dyDescent="0.25">
      <c r="A8192" s="489">
        <v>103980</v>
      </c>
      <c r="B8192" s="488" t="s">
        <v>8860</v>
      </c>
      <c r="C8192" s="489" t="s">
        <v>87</v>
      </c>
      <c r="D8192" s="490">
        <v>149422</v>
      </c>
      <c r="E8192" s="487"/>
      <c r="F8192" s="487" t="s">
        <v>5958</v>
      </c>
      <c r="G8192" s="488" t="s">
        <v>6115</v>
      </c>
      <c r="H8192" s="488" t="s">
        <v>5979</v>
      </c>
      <c r="I8192" s="490">
        <v>125564.71</v>
      </c>
      <c r="J8192" s="490">
        <v>0.19</v>
      </c>
      <c r="K8192" s="490">
        <v>149422</v>
      </c>
      <c r="L8192" s="508">
        <v>43535</v>
      </c>
      <c r="M8192" s="489">
        <v>1</v>
      </c>
      <c r="N8192" s="490">
        <v>125564.71</v>
      </c>
      <c r="O8192" s="487" t="s">
        <v>25582</v>
      </c>
    </row>
    <row r="8193" spans="1:15" x14ac:dyDescent="0.25">
      <c r="A8193" s="489">
        <v>103981</v>
      </c>
      <c r="B8193" s="488" t="s">
        <v>10825</v>
      </c>
      <c r="C8193" s="489" t="s">
        <v>92</v>
      </c>
      <c r="D8193" s="490">
        <v>0</v>
      </c>
      <c r="E8193" s="487"/>
      <c r="F8193" s="487" t="s">
        <v>5958</v>
      </c>
      <c r="G8193" s="488" t="s">
        <v>5981</v>
      </c>
      <c r="H8193" s="488"/>
      <c r="I8193" s="490">
        <v>0</v>
      </c>
      <c r="J8193" s="490">
        <v>0</v>
      </c>
      <c r="K8193" s="490">
        <v>0</v>
      </c>
      <c r="L8193" s="508"/>
      <c r="M8193" s="489">
        <v>0</v>
      </c>
      <c r="N8193" s="490">
        <v>0</v>
      </c>
      <c r="O8193" s="487" t="s">
        <v>5958</v>
      </c>
    </row>
    <row r="8194" spans="1:15" ht="30" x14ac:dyDescent="0.25">
      <c r="A8194" s="489">
        <v>103982</v>
      </c>
      <c r="B8194" s="488" t="s">
        <v>10824</v>
      </c>
      <c r="C8194" s="489" t="s">
        <v>80</v>
      </c>
      <c r="D8194" s="490">
        <v>0</v>
      </c>
      <c r="E8194" s="487"/>
      <c r="F8194" s="487" t="s">
        <v>5958</v>
      </c>
      <c r="G8194" s="488" t="s">
        <v>5981</v>
      </c>
      <c r="H8194" s="488"/>
      <c r="I8194" s="490">
        <v>0</v>
      </c>
      <c r="J8194" s="490">
        <v>0</v>
      </c>
      <c r="K8194" s="490">
        <v>0</v>
      </c>
      <c r="L8194" s="508"/>
      <c r="M8194" s="489">
        <v>0</v>
      </c>
      <c r="N8194" s="490">
        <v>0</v>
      </c>
      <c r="O8194" s="487" t="s">
        <v>5958</v>
      </c>
    </row>
    <row r="8195" spans="1:15" ht="30" x14ac:dyDescent="0.25">
      <c r="A8195" s="489">
        <v>103983</v>
      </c>
      <c r="B8195" s="488" t="s">
        <v>10823</v>
      </c>
      <c r="C8195" s="489" t="s">
        <v>80</v>
      </c>
      <c r="D8195" s="490">
        <v>0</v>
      </c>
      <c r="E8195" s="487"/>
      <c r="F8195" s="487" t="s">
        <v>5958</v>
      </c>
      <c r="G8195" s="488" t="s">
        <v>5981</v>
      </c>
      <c r="H8195" s="488"/>
      <c r="I8195" s="490">
        <v>0</v>
      </c>
      <c r="J8195" s="490">
        <v>0</v>
      </c>
      <c r="K8195" s="490">
        <v>0</v>
      </c>
      <c r="L8195" s="508"/>
      <c r="M8195" s="489">
        <v>0</v>
      </c>
      <c r="N8195" s="490">
        <v>0</v>
      </c>
      <c r="O8195" s="487" t="s">
        <v>5958</v>
      </c>
    </row>
    <row r="8196" spans="1:15" ht="30" x14ac:dyDescent="0.25">
      <c r="A8196" s="489">
        <v>103984</v>
      </c>
      <c r="B8196" s="488" t="s">
        <v>10822</v>
      </c>
      <c r="C8196" s="489" t="s">
        <v>87</v>
      </c>
      <c r="D8196" s="490">
        <v>0</v>
      </c>
      <c r="E8196" s="487"/>
      <c r="F8196" s="487" t="s">
        <v>5958</v>
      </c>
      <c r="G8196" s="488" t="s">
        <v>5981</v>
      </c>
      <c r="H8196" s="488"/>
      <c r="I8196" s="490">
        <v>0</v>
      </c>
      <c r="J8196" s="490">
        <v>0</v>
      </c>
      <c r="K8196" s="490">
        <v>0</v>
      </c>
      <c r="L8196" s="508"/>
      <c r="M8196" s="489">
        <v>0</v>
      </c>
      <c r="N8196" s="490">
        <v>0</v>
      </c>
      <c r="O8196" s="487" t="s">
        <v>5958</v>
      </c>
    </row>
    <row r="8197" spans="1:15" ht="30" x14ac:dyDescent="0.25">
      <c r="A8197" s="489">
        <v>103985</v>
      </c>
      <c r="B8197" s="488" t="s">
        <v>10821</v>
      </c>
      <c r="C8197" s="489" t="s">
        <v>87</v>
      </c>
      <c r="D8197" s="490">
        <v>0</v>
      </c>
      <c r="E8197" s="487"/>
      <c r="F8197" s="487" t="s">
        <v>5958</v>
      </c>
      <c r="G8197" s="488" t="s">
        <v>5981</v>
      </c>
      <c r="H8197" s="488"/>
      <c r="I8197" s="490">
        <v>0</v>
      </c>
      <c r="J8197" s="490">
        <v>0</v>
      </c>
      <c r="K8197" s="490">
        <v>0</v>
      </c>
      <c r="L8197" s="508"/>
      <c r="M8197" s="489">
        <v>0</v>
      </c>
      <c r="N8197" s="490">
        <v>0</v>
      </c>
      <c r="O8197" s="487" t="s">
        <v>5958</v>
      </c>
    </row>
    <row r="8198" spans="1:15" ht="30" x14ac:dyDescent="0.25">
      <c r="A8198" s="489">
        <v>103986</v>
      </c>
      <c r="B8198" s="488" t="s">
        <v>192</v>
      </c>
      <c r="C8198" s="489" t="s">
        <v>182</v>
      </c>
      <c r="D8198" s="490">
        <v>0</v>
      </c>
      <c r="E8198" s="487"/>
      <c r="F8198" s="487" t="s">
        <v>5958</v>
      </c>
      <c r="G8198" s="488" t="s">
        <v>6430</v>
      </c>
      <c r="H8198" s="488"/>
      <c r="I8198" s="490">
        <v>0</v>
      </c>
      <c r="J8198" s="490">
        <v>0</v>
      </c>
      <c r="K8198" s="490">
        <v>0</v>
      </c>
      <c r="L8198" s="508"/>
      <c r="M8198" s="489">
        <v>0</v>
      </c>
      <c r="N8198" s="490">
        <v>0</v>
      </c>
      <c r="O8198" s="487" t="s">
        <v>5958</v>
      </c>
    </row>
    <row r="8199" spans="1:15" ht="45" x14ac:dyDescent="0.25">
      <c r="A8199" s="489">
        <v>103987</v>
      </c>
      <c r="B8199" s="488" t="s">
        <v>6262</v>
      </c>
      <c r="C8199" s="489" t="s">
        <v>92</v>
      </c>
      <c r="D8199" s="490">
        <v>80466</v>
      </c>
      <c r="E8199" s="487"/>
      <c r="F8199" s="487" t="s">
        <v>5958</v>
      </c>
      <c r="G8199" s="488" t="s">
        <v>6263</v>
      </c>
      <c r="H8199" s="488" t="s">
        <v>5976</v>
      </c>
      <c r="I8199" s="490">
        <v>67618.490000000005</v>
      </c>
      <c r="J8199" s="490">
        <v>0.19</v>
      </c>
      <c r="K8199" s="490">
        <v>80466</v>
      </c>
      <c r="L8199" s="508">
        <v>45478</v>
      </c>
      <c r="M8199" s="489">
        <v>1</v>
      </c>
      <c r="N8199" s="490">
        <v>67618.490000000005</v>
      </c>
      <c r="O8199" s="487" t="s">
        <v>25582</v>
      </c>
    </row>
    <row r="8200" spans="1:15" x14ac:dyDescent="0.25">
      <c r="A8200" s="489">
        <v>103988</v>
      </c>
      <c r="B8200" s="488" t="s">
        <v>1168</v>
      </c>
      <c r="C8200" s="489" t="s">
        <v>87</v>
      </c>
      <c r="D8200" s="490">
        <v>0</v>
      </c>
      <c r="E8200" s="487"/>
      <c r="F8200" s="487" t="s">
        <v>10820</v>
      </c>
      <c r="G8200" s="488" t="s">
        <v>6291</v>
      </c>
      <c r="H8200" s="488"/>
      <c r="I8200" s="490">
        <v>0</v>
      </c>
      <c r="J8200" s="490">
        <v>0</v>
      </c>
      <c r="K8200" s="490">
        <v>0</v>
      </c>
      <c r="L8200" s="508"/>
      <c r="M8200" s="489">
        <v>0</v>
      </c>
      <c r="N8200" s="490">
        <v>0</v>
      </c>
      <c r="O8200" s="487" t="s">
        <v>5958</v>
      </c>
    </row>
    <row r="8201" spans="1:15" x14ac:dyDescent="0.25">
      <c r="A8201" s="489">
        <v>103989</v>
      </c>
      <c r="B8201" s="488" t="s">
        <v>4139</v>
      </c>
      <c r="C8201" s="489" t="s">
        <v>87</v>
      </c>
      <c r="D8201" s="490">
        <v>0</v>
      </c>
      <c r="E8201" s="487"/>
      <c r="F8201" s="487" t="s">
        <v>5958</v>
      </c>
      <c r="G8201" s="488" t="s">
        <v>5981</v>
      </c>
      <c r="H8201" s="488"/>
      <c r="I8201" s="490">
        <v>0</v>
      </c>
      <c r="J8201" s="490">
        <v>0</v>
      </c>
      <c r="K8201" s="490">
        <v>0</v>
      </c>
      <c r="L8201" s="508"/>
      <c r="M8201" s="489">
        <v>0</v>
      </c>
      <c r="N8201" s="490">
        <v>0</v>
      </c>
      <c r="O8201" s="487" t="s">
        <v>5958</v>
      </c>
    </row>
    <row r="8202" spans="1:15" x14ac:dyDescent="0.25">
      <c r="A8202" s="489">
        <v>103990</v>
      </c>
      <c r="B8202" s="488" t="s">
        <v>4277</v>
      </c>
      <c r="C8202" s="489" t="s">
        <v>87</v>
      </c>
      <c r="D8202" s="490">
        <v>0</v>
      </c>
      <c r="E8202" s="487"/>
      <c r="F8202" s="487" t="s">
        <v>5958</v>
      </c>
      <c r="G8202" s="488" t="s">
        <v>5981</v>
      </c>
      <c r="H8202" s="488"/>
      <c r="I8202" s="490">
        <v>0</v>
      </c>
      <c r="J8202" s="490">
        <v>0</v>
      </c>
      <c r="K8202" s="490">
        <v>0</v>
      </c>
      <c r="L8202" s="508"/>
      <c r="M8202" s="489">
        <v>0</v>
      </c>
      <c r="N8202" s="490">
        <v>0</v>
      </c>
      <c r="O8202" s="487" t="s">
        <v>5958</v>
      </c>
    </row>
    <row r="8203" spans="1:15" x14ac:dyDescent="0.25">
      <c r="A8203" s="489">
        <v>103991</v>
      </c>
      <c r="B8203" s="488" t="s">
        <v>4146</v>
      </c>
      <c r="C8203" s="489" t="s">
        <v>87</v>
      </c>
      <c r="D8203" s="490">
        <v>0</v>
      </c>
      <c r="E8203" s="487"/>
      <c r="F8203" s="487" t="s">
        <v>5958</v>
      </c>
      <c r="G8203" s="488" t="s">
        <v>5981</v>
      </c>
      <c r="H8203" s="488"/>
      <c r="I8203" s="490">
        <v>0</v>
      </c>
      <c r="J8203" s="490">
        <v>0</v>
      </c>
      <c r="K8203" s="490">
        <v>0</v>
      </c>
      <c r="L8203" s="508"/>
      <c r="M8203" s="489">
        <v>0</v>
      </c>
      <c r="N8203" s="490">
        <v>0</v>
      </c>
      <c r="O8203" s="487" t="s">
        <v>5958</v>
      </c>
    </row>
    <row r="8204" spans="1:15" x14ac:dyDescent="0.25">
      <c r="A8204" s="489">
        <v>103992</v>
      </c>
      <c r="B8204" s="488" t="s">
        <v>3997</v>
      </c>
      <c r="C8204" s="489" t="s">
        <v>77</v>
      </c>
      <c r="D8204" s="490">
        <v>0</v>
      </c>
      <c r="E8204" s="487"/>
      <c r="F8204" s="487" t="s">
        <v>5958</v>
      </c>
      <c r="G8204" s="488" t="s">
        <v>5981</v>
      </c>
      <c r="H8204" s="488"/>
      <c r="I8204" s="490">
        <v>0</v>
      </c>
      <c r="J8204" s="490">
        <v>0</v>
      </c>
      <c r="K8204" s="490">
        <v>0</v>
      </c>
      <c r="L8204" s="508"/>
      <c r="M8204" s="489">
        <v>0</v>
      </c>
      <c r="N8204" s="490">
        <v>0</v>
      </c>
      <c r="O8204" s="487" t="s">
        <v>5958</v>
      </c>
    </row>
    <row r="8205" spans="1:15" x14ac:dyDescent="0.25">
      <c r="A8205" s="489">
        <v>103993</v>
      </c>
      <c r="B8205" s="488" t="s">
        <v>10819</v>
      </c>
      <c r="C8205" s="489" t="s">
        <v>4371</v>
      </c>
      <c r="D8205" s="490">
        <v>0</v>
      </c>
      <c r="E8205" s="487"/>
      <c r="F8205" s="487" t="s">
        <v>5958</v>
      </c>
      <c r="G8205" s="488" t="s">
        <v>5981</v>
      </c>
      <c r="H8205" s="488"/>
      <c r="I8205" s="490">
        <v>0</v>
      </c>
      <c r="J8205" s="490">
        <v>0</v>
      </c>
      <c r="K8205" s="490">
        <v>0</v>
      </c>
      <c r="L8205" s="508"/>
      <c r="M8205" s="489">
        <v>0</v>
      </c>
      <c r="N8205" s="490">
        <v>0</v>
      </c>
      <c r="O8205" s="487" t="s">
        <v>5958</v>
      </c>
    </row>
    <row r="8206" spans="1:15" x14ac:dyDescent="0.25">
      <c r="A8206" s="489">
        <v>103994</v>
      </c>
      <c r="B8206" s="488" t="s">
        <v>4197</v>
      </c>
      <c r="C8206" s="489" t="s">
        <v>4371</v>
      </c>
      <c r="D8206" s="490">
        <v>0</v>
      </c>
      <c r="E8206" s="487"/>
      <c r="F8206" s="487" t="s">
        <v>5958</v>
      </c>
      <c r="G8206" s="488" t="s">
        <v>5981</v>
      </c>
      <c r="H8206" s="488"/>
      <c r="I8206" s="490">
        <v>0</v>
      </c>
      <c r="J8206" s="490">
        <v>0</v>
      </c>
      <c r="K8206" s="490">
        <v>0</v>
      </c>
      <c r="L8206" s="508"/>
      <c r="M8206" s="489">
        <v>0</v>
      </c>
      <c r="N8206" s="490">
        <v>0</v>
      </c>
      <c r="O8206" s="487" t="s">
        <v>5958</v>
      </c>
    </row>
    <row r="8207" spans="1:15" x14ac:dyDescent="0.25">
      <c r="A8207" s="489">
        <v>103995</v>
      </c>
      <c r="B8207" s="488" t="s">
        <v>3956</v>
      </c>
      <c r="C8207" s="489" t="s">
        <v>87</v>
      </c>
      <c r="D8207" s="490">
        <v>0</v>
      </c>
      <c r="E8207" s="487"/>
      <c r="F8207" s="487" t="s">
        <v>5958</v>
      </c>
      <c r="G8207" s="488" t="s">
        <v>5981</v>
      </c>
      <c r="H8207" s="488"/>
      <c r="I8207" s="490">
        <v>0</v>
      </c>
      <c r="J8207" s="490">
        <v>0</v>
      </c>
      <c r="K8207" s="490">
        <v>0</v>
      </c>
      <c r="L8207" s="508"/>
      <c r="M8207" s="489">
        <v>0</v>
      </c>
      <c r="N8207" s="490">
        <v>0</v>
      </c>
      <c r="O8207" s="487" t="s">
        <v>5958</v>
      </c>
    </row>
    <row r="8208" spans="1:15" x14ac:dyDescent="0.25">
      <c r="A8208" s="489">
        <v>103996</v>
      </c>
      <c r="B8208" s="488" t="s">
        <v>3861</v>
      </c>
      <c r="C8208" s="489" t="s">
        <v>92</v>
      </c>
      <c r="D8208" s="490">
        <v>0</v>
      </c>
      <c r="E8208" s="487"/>
      <c r="F8208" s="487" t="s">
        <v>5958</v>
      </c>
      <c r="G8208" s="488" t="s">
        <v>6462</v>
      </c>
      <c r="H8208" s="488"/>
      <c r="I8208" s="490">
        <v>0</v>
      </c>
      <c r="J8208" s="490">
        <v>0</v>
      </c>
      <c r="K8208" s="490">
        <v>0</v>
      </c>
      <c r="L8208" s="508"/>
      <c r="M8208" s="489">
        <v>0</v>
      </c>
      <c r="N8208" s="490">
        <v>0</v>
      </c>
      <c r="O8208" s="487" t="s">
        <v>5958</v>
      </c>
    </row>
    <row r="8209" spans="1:15" x14ac:dyDescent="0.25">
      <c r="A8209" s="489">
        <v>103997</v>
      </c>
      <c r="B8209" s="488" t="s">
        <v>4066</v>
      </c>
      <c r="C8209" s="489" t="s">
        <v>659</v>
      </c>
      <c r="D8209" s="490">
        <v>0</v>
      </c>
      <c r="E8209" s="487"/>
      <c r="F8209" s="487" t="s">
        <v>5958</v>
      </c>
      <c r="G8209" s="488" t="s">
        <v>5981</v>
      </c>
      <c r="H8209" s="488"/>
      <c r="I8209" s="490">
        <v>0</v>
      </c>
      <c r="J8209" s="490">
        <v>0</v>
      </c>
      <c r="K8209" s="490">
        <v>0</v>
      </c>
      <c r="L8209" s="508"/>
      <c r="M8209" s="489">
        <v>0</v>
      </c>
      <c r="N8209" s="490">
        <v>0</v>
      </c>
      <c r="O8209" s="487" t="s">
        <v>5958</v>
      </c>
    </row>
    <row r="8210" spans="1:15" x14ac:dyDescent="0.25">
      <c r="A8210" s="489">
        <v>103998</v>
      </c>
      <c r="B8210" s="488" t="s">
        <v>4058</v>
      </c>
      <c r="C8210" s="489" t="s">
        <v>92</v>
      </c>
      <c r="D8210" s="490">
        <v>0</v>
      </c>
      <c r="E8210" s="487"/>
      <c r="F8210" s="487" t="s">
        <v>5958</v>
      </c>
      <c r="G8210" s="488" t="s">
        <v>5981</v>
      </c>
      <c r="H8210" s="488"/>
      <c r="I8210" s="490">
        <v>0</v>
      </c>
      <c r="J8210" s="490">
        <v>0</v>
      </c>
      <c r="K8210" s="490">
        <v>0</v>
      </c>
      <c r="L8210" s="508"/>
      <c r="M8210" s="489">
        <v>0</v>
      </c>
      <c r="N8210" s="490">
        <v>0</v>
      </c>
      <c r="O8210" s="487" t="s">
        <v>5958</v>
      </c>
    </row>
    <row r="8211" spans="1:15" ht="45" x14ac:dyDescent="0.25">
      <c r="A8211" s="489">
        <v>104000</v>
      </c>
      <c r="B8211" s="488" t="s">
        <v>1884</v>
      </c>
      <c r="C8211" s="489" t="s">
        <v>4335</v>
      </c>
      <c r="D8211" s="490">
        <v>44662</v>
      </c>
      <c r="E8211" s="487"/>
      <c r="F8211" s="487" t="s">
        <v>5958</v>
      </c>
      <c r="G8211" s="488" t="s">
        <v>6016</v>
      </c>
      <c r="H8211" s="488" t="s">
        <v>5976</v>
      </c>
      <c r="I8211" s="490">
        <v>37531.089999999997</v>
      </c>
      <c r="J8211" s="490">
        <v>0.19</v>
      </c>
      <c r="K8211" s="490">
        <v>44662</v>
      </c>
      <c r="L8211" s="508">
        <v>45477</v>
      </c>
      <c r="M8211" s="489">
        <v>1</v>
      </c>
      <c r="N8211" s="490">
        <v>37531.089999999997</v>
      </c>
      <c r="O8211" s="487" t="s">
        <v>25582</v>
      </c>
    </row>
    <row r="8212" spans="1:15" ht="30" x14ac:dyDescent="0.25">
      <c r="A8212" s="489">
        <v>104001</v>
      </c>
      <c r="B8212" s="488" t="s">
        <v>6261</v>
      </c>
      <c r="C8212" s="489" t="s">
        <v>87</v>
      </c>
      <c r="D8212" s="490">
        <v>3256932</v>
      </c>
      <c r="E8212" s="487"/>
      <c r="F8212" s="487" t="s">
        <v>5958</v>
      </c>
      <c r="G8212" s="488" t="s">
        <v>6016</v>
      </c>
      <c r="H8212" s="488" t="s">
        <v>5989</v>
      </c>
      <c r="I8212" s="490">
        <v>2736917.65</v>
      </c>
      <c r="J8212" s="490">
        <v>0.19</v>
      </c>
      <c r="K8212" s="490">
        <v>3256932</v>
      </c>
      <c r="L8212" s="508">
        <v>45491</v>
      </c>
      <c r="M8212" s="489">
        <v>1</v>
      </c>
      <c r="N8212" s="490">
        <v>2736917.65</v>
      </c>
      <c r="O8212" s="487" t="s">
        <v>25582</v>
      </c>
    </row>
    <row r="8213" spans="1:15" ht="30" x14ac:dyDescent="0.25">
      <c r="A8213" s="489">
        <v>104002</v>
      </c>
      <c r="B8213" s="488" t="s">
        <v>14391</v>
      </c>
      <c r="C8213" s="489" t="s">
        <v>87</v>
      </c>
      <c r="D8213" s="490">
        <v>0</v>
      </c>
      <c r="E8213" s="487"/>
      <c r="F8213" s="487" t="s">
        <v>5958</v>
      </c>
      <c r="G8213" s="488" t="s">
        <v>5981</v>
      </c>
      <c r="H8213" s="488"/>
      <c r="I8213" s="490">
        <v>0</v>
      </c>
      <c r="J8213" s="490">
        <v>0</v>
      </c>
      <c r="K8213" s="490">
        <v>0</v>
      </c>
      <c r="L8213" s="508"/>
      <c r="M8213" s="489">
        <v>0</v>
      </c>
      <c r="N8213" s="490">
        <v>0</v>
      </c>
      <c r="O8213" s="487" t="s">
        <v>5958</v>
      </c>
    </row>
    <row r="8214" spans="1:15" x14ac:dyDescent="0.25">
      <c r="A8214" s="489">
        <v>104003</v>
      </c>
      <c r="B8214" s="488" t="s">
        <v>3957</v>
      </c>
      <c r="C8214" s="489" t="s">
        <v>87</v>
      </c>
      <c r="D8214" s="490">
        <v>0</v>
      </c>
      <c r="E8214" s="487"/>
      <c r="F8214" s="487" t="s">
        <v>5958</v>
      </c>
      <c r="G8214" s="488" t="s">
        <v>5981</v>
      </c>
      <c r="H8214" s="488"/>
      <c r="I8214" s="490">
        <v>0</v>
      </c>
      <c r="J8214" s="490">
        <v>0</v>
      </c>
      <c r="K8214" s="490">
        <v>0</v>
      </c>
      <c r="L8214" s="508"/>
      <c r="M8214" s="489">
        <v>0</v>
      </c>
      <c r="N8214" s="490">
        <v>0</v>
      </c>
      <c r="O8214" s="487" t="s">
        <v>5958</v>
      </c>
    </row>
    <row r="8215" spans="1:15" x14ac:dyDescent="0.25">
      <c r="A8215" s="489">
        <v>104005</v>
      </c>
      <c r="B8215" s="488" t="s">
        <v>4102</v>
      </c>
      <c r="C8215" s="489" t="s">
        <v>659</v>
      </c>
      <c r="D8215" s="490">
        <v>0</v>
      </c>
      <c r="E8215" s="487"/>
      <c r="F8215" s="487" t="s">
        <v>5958</v>
      </c>
      <c r="G8215" s="488" t="s">
        <v>5981</v>
      </c>
      <c r="H8215" s="488"/>
      <c r="I8215" s="490">
        <v>0</v>
      </c>
      <c r="J8215" s="490">
        <v>0</v>
      </c>
      <c r="K8215" s="490">
        <v>0</v>
      </c>
      <c r="L8215" s="508"/>
      <c r="M8215" s="489">
        <v>0</v>
      </c>
      <c r="N8215" s="490">
        <v>0</v>
      </c>
      <c r="O8215" s="487" t="s">
        <v>5958</v>
      </c>
    </row>
    <row r="8216" spans="1:15" ht="30" x14ac:dyDescent="0.25">
      <c r="A8216" s="489">
        <v>104006</v>
      </c>
      <c r="B8216" s="488" t="s">
        <v>1364</v>
      </c>
      <c r="C8216" s="489" t="s">
        <v>87</v>
      </c>
      <c r="D8216" s="490">
        <v>44769</v>
      </c>
      <c r="E8216" s="487"/>
      <c r="F8216" s="487" t="s">
        <v>5958</v>
      </c>
      <c r="G8216" s="488" t="s">
        <v>6115</v>
      </c>
      <c r="H8216" s="488" t="s">
        <v>25583</v>
      </c>
      <c r="I8216" s="490">
        <v>37621.01</v>
      </c>
      <c r="J8216" s="490">
        <v>0.19</v>
      </c>
      <c r="K8216" s="490">
        <v>44769</v>
      </c>
      <c r="L8216" s="508">
        <v>45013</v>
      </c>
      <c r="M8216" s="489">
        <v>1</v>
      </c>
      <c r="N8216" s="490">
        <v>37621.01</v>
      </c>
      <c r="O8216" s="487" t="s">
        <v>25582</v>
      </c>
    </row>
    <row r="8217" spans="1:15" ht="30" x14ac:dyDescent="0.25">
      <c r="A8217" s="489">
        <v>104007</v>
      </c>
      <c r="B8217" s="488" t="s">
        <v>10818</v>
      </c>
      <c r="C8217" s="489" t="s">
        <v>80</v>
      </c>
      <c r="D8217" s="490">
        <v>0</v>
      </c>
      <c r="E8217" s="487"/>
      <c r="F8217" s="487" t="s">
        <v>5958</v>
      </c>
      <c r="G8217" s="488" t="s">
        <v>6263</v>
      </c>
      <c r="H8217" s="488"/>
      <c r="I8217" s="490">
        <v>0</v>
      </c>
      <c r="J8217" s="490">
        <v>0</v>
      </c>
      <c r="K8217" s="490">
        <v>0</v>
      </c>
      <c r="L8217" s="508"/>
      <c r="M8217" s="489">
        <v>0</v>
      </c>
      <c r="N8217" s="490">
        <v>0</v>
      </c>
      <c r="O8217" s="487" t="s">
        <v>5958</v>
      </c>
    </row>
    <row r="8218" spans="1:15" ht="30" x14ac:dyDescent="0.25">
      <c r="A8218" s="489">
        <v>104008</v>
      </c>
      <c r="B8218" s="488" t="s">
        <v>10817</v>
      </c>
      <c r="C8218" s="489" t="s">
        <v>4371</v>
      </c>
      <c r="D8218" s="490">
        <v>0</v>
      </c>
      <c r="E8218" s="487"/>
      <c r="F8218" s="487" t="s">
        <v>5958</v>
      </c>
      <c r="G8218" s="488" t="s">
        <v>6055</v>
      </c>
      <c r="H8218" s="488"/>
      <c r="I8218" s="490">
        <v>0</v>
      </c>
      <c r="J8218" s="490">
        <v>0</v>
      </c>
      <c r="K8218" s="490">
        <v>0</v>
      </c>
      <c r="L8218" s="508"/>
      <c r="M8218" s="489">
        <v>0</v>
      </c>
      <c r="N8218" s="490">
        <v>0</v>
      </c>
      <c r="O8218" s="487" t="s">
        <v>5958</v>
      </c>
    </row>
    <row r="8219" spans="1:15" x14ac:dyDescent="0.25">
      <c r="A8219" s="489">
        <v>104009</v>
      </c>
      <c r="B8219" s="488" t="s">
        <v>4078</v>
      </c>
      <c r="C8219" s="489" t="s">
        <v>87</v>
      </c>
      <c r="D8219" s="490">
        <v>0</v>
      </c>
      <c r="E8219" s="487"/>
      <c r="F8219" s="487" t="s">
        <v>5958</v>
      </c>
      <c r="G8219" s="488" t="s">
        <v>5981</v>
      </c>
      <c r="H8219" s="488"/>
      <c r="I8219" s="490">
        <v>0</v>
      </c>
      <c r="J8219" s="490">
        <v>0</v>
      </c>
      <c r="K8219" s="490">
        <v>0</v>
      </c>
      <c r="L8219" s="508"/>
      <c r="M8219" s="489">
        <v>0</v>
      </c>
      <c r="N8219" s="490">
        <v>0</v>
      </c>
      <c r="O8219" s="487" t="s">
        <v>5958</v>
      </c>
    </row>
    <row r="8220" spans="1:15" x14ac:dyDescent="0.25">
      <c r="A8220" s="489">
        <v>104010</v>
      </c>
      <c r="B8220" s="488" t="s">
        <v>4272</v>
      </c>
      <c r="C8220" s="489" t="s">
        <v>87</v>
      </c>
      <c r="D8220" s="490">
        <v>0</v>
      </c>
      <c r="E8220" s="487"/>
      <c r="F8220" s="487" t="s">
        <v>5958</v>
      </c>
      <c r="G8220" s="488" t="s">
        <v>5981</v>
      </c>
      <c r="H8220" s="488"/>
      <c r="I8220" s="490">
        <v>0</v>
      </c>
      <c r="J8220" s="490">
        <v>0</v>
      </c>
      <c r="K8220" s="490">
        <v>0</v>
      </c>
      <c r="L8220" s="508"/>
      <c r="M8220" s="489">
        <v>0</v>
      </c>
      <c r="N8220" s="490">
        <v>0</v>
      </c>
      <c r="O8220" s="487" t="s">
        <v>5958</v>
      </c>
    </row>
    <row r="8221" spans="1:15" ht="30" x14ac:dyDescent="0.25">
      <c r="A8221" s="489">
        <v>104011</v>
      </c>
      <c r="B8221" s="488" t="s">
        <v>6260</v>
      </c>
      <c r="C8221" s="489" t="s">
        <v>87</v>
      </c>
      <c r="D8221" s="490">
        <v>114</v>
      </c>
      <c r="E8221" s="487"/>
      <c r="F8221" s="487" t="s">
        <v>5958</v>
      </c>
      <c r="G8221" s="488" t="s">
        <v>6137</v>
      </c>
      <c r="H8221" s="488" t="s">
        <v>5989</v>
      </c>
      <c r="I8221" s="490">
        <v>95.8</v>
      </c>
      <c r="J8221" s="490">
        <v>0.19</v>
      </c>
      <c r="K8221" s="490">
        <v>114</v>
      </c>
      <c r="L8221" s="508">
        <v>45491</v>
      </c>
      <c r="M8221" s="489">
        <v>1</v>
      </c>
      <c r="N8221" s="490">
        <v>95.8</v>
      </c>
      <c r="O8221" s="487" t="s">
        <v>25582</v>
      </c>
    </row>
    <row r="8222" spans="1:15" x14ac:dyDescent="0.25">
      <c r="A8222" s="489">
        <v>104012</v>
      </c>
      <c r="B8222" s="488" t="s">
        <v>4147</v>
      </c>
      <c r="C8222" s="489" t="s">
        <v>87</v>
      </c>
      <c r="D8222" s="490">
        <v>0</v>
      </c>
      <c r="E8222" s="487"/>
      <c r="F8222" s="487" t="s">
        <v>5958</v>
      </c>
      <c r="G8222" s="488" t="s">
        <v>5981</v>
      </c>
      <c r="H8222" s="488"/>
      <c r="I8222" s="490">
        <v>0</v>
      </c>
      <c r="J8222" s="490">
        <v>0</v>
      </c>
      <c r="K8222" s="490">
        <v>0</v>
      </c>
      <c r="L8222" s="508"/>
      <c r="M8222" s="489">
        <v>0</v>
      </c>
      <c r="N8222" s="490">
        <v>0</v>
      </c>
      <c r="O8222" s="487" t="s">
        <v>5958</v>
      </c>
    </row>
    <row r="8223" spans="1:15" x14ac:dyDescent="0.25">
      <c r="A8223" s="489">
        <v>104013</v>
      </c>
      <c r="B8223" s="488" t="s">
        <v>3949</v>
      </c>
      <c r="C8223" s="489" t="s">
        <v>87</v>
      </c>
      <c r="D8223" s="490">
        <v>0</v>
      </c>
      <c r="E8223" s="487"/>
      <c r="F8223" s="487" t="s">
        <v>5958</v>
      </c>
      <c r="G8223" s="488" t="s">
        <v>5981</v>
      </c>
      <c r="H8223" s="488"/>
      <c r="I8223" s="490">
        <v>0</v>
      </c>
      <c r="J8223" s="490">
        <v>0</v>
      </c>
      <c r="K8223" s="490">
        <v>0</v>
      </c>
      <c r="L8223" s="508"/>
      <c r="M8223" s="489">
        <v>0</v>
      </c>
      <c r="N8223" s="490">
        <v>0</v>
      </c>
      <c r="O8223" s="487" t="s">
        <v>5958</v>
      </c>
    </row>
    <row r="8224" spans="1:15" x14ac:dyDescent="0.25">
      <c r="A8224" s="489">
        <v>104015</v>
      </c>
      <c r="B8224" s="488" t="s">
        <v>4309</v>
      </c>
      <c r="C8224" s="489" t="s">
        <v>87</v>
      </c>
      <c r="D8224" s="490">
        <v>0</v>
      </c>
      <c r="E8224" s="487"/>
      <c r="F8224" s="487" t="s">
        <v>5958</v>
      </c>
      <c r="G8224" s="488" t="s">
        <v>5981</v>
      </c>
      <c r="H8224" s="488"/>
      <c r="I8224" s="490">
        <v>0</v>
      </c>
      <c r="J8224" s="490">
        <v>0</v>
      </c>
      <c r="K8224" s="490">
        <v>0</v>
      </c>
      <c r="L8224" s="508"/>
      <c r="M8224" s="489">
        <v>0</v>
      </c>
      <c r="N8224" s="490">
        <v>0</v>
      </c>
      <c r="O8224" s="487" t="s">
        <v>5958</v>
      </c>
    </row>
    <row r="8225" spans="1:15" x14ac:dyDescent="0.25">
      <c r="A8225" s="489">
        <v>104016</v>
      </c>
      <c r="B8225" s="488" t="s">
        <v>4177</v>
      </c>
      <c r="C8225" s="489" t="s">
        <v>87</v>
      </c>
      <c r="D8225" s="490">
        <v>0</v>
      </c>
      <c r="E8225" s="487"/>
      <c r="F8225" s="487" t="s">
        <v>5958</v>
      </c>
      <c r="G8225" s="488" t="s">
        <v>5981</v>
      </c>
      <c r="H8225" s="488"/>
      <c r="I8225" s="490">
        <v>0</v>
      </c>
      <c r="J8225" s="490">
        <v>0</v>
      </c>
      <c r="K8225" s="490">
        <v>0</v>
      </c>
      <c r="L8225" s="508"/>
      <c r="M8225" s="489">
        <v>0</v>
      </c>
      <c r="N8225" s="490">
        <v>0</v>
      </c>
      <c r="O8225" s="487" t="s">
        <v>5958</v>
      </c>
    </row>
    <row r="8226" spans="1:15" x14ac:dyDescent="0.25">
      <c r="A8226" s="489">
        <v>104017</v>
      </c>
      <c r="B8226" s="488" t="s">
        <v>4061</v>
      </c>
      <c r="C8226" s="489" t="s">
        <v>77</v>
      </c>
      <c r="D8226" s="490">
        <v>0</v>
      </c>
      <c r="E8226" s="487"/>
      <c r="F8226" s="487" t="s">
        <v>5958</v>
      </c>
      <c r="G8226" s="488" t="s">
        <v>5981</v>
      </c>
      <c r="H8226" s="488"/>
      <c r="I8226" s="490">
        <v>0</v>
      </c>
      <c r="J8226" s="490">
        <v>0</v>
      </c>
      <c r="K8226" s="490">
        <v>0</v>
      </c>
      <c r="L8226" s="508"/>
      <c r="M8226" s="489">
        <v>0</v>
      </c>
      <c r="N8226" s="490">
        <v>0</v>
      </c>
      <c r="O8226" s="487" t="s">
        <v>5958</v>
      </c>
    </row>
    <row r="8227" spans="1:15" ht="45" x14ac:dyDescent="0.25">
      <c r="A8227" s="489">
        <v>104018</v>
      </c>
      <c r="B8227" s="488" t="s">
        <v>4019</v>
      </c>
      <c r="C8227" s="489" t="s">
        <v>87</v>
      </c>
      <c r="D8227" s="490">
        <v>10700</v>
      </c>
      <c r="E8227" s="487"/>
      <c r="F8227" s="487" t="s">
        <v>5958</v>
      </c>
      <c r="G8227" s="488" t="s">
        <v>5981</v>
      </c>
      <c r="H8227" s="488" t="s">
        <v>5979</v>
      </c>
      <c r="I8227" s="490">
        <v>8991.6</v>
      </c>
      <c r="J8227" s="490">
        <v>0.19</v>
      </c>
      <c r="K8227" s="490">
        <v>10700</v>
      </c>
      <c r="L8227" s="508">
        <v>43592</v>
      </c>
      <c r="M8227" s="489">
        <v>1</v>
      </c>
      <c r="N8227" s="490">
        <v>8991.6</v>
      </c>
      <c r="O8227" s="487" t="s">
        <v>25582</v>
      </c>
    </row>
    <row r="8228" spans="1:15" ht="30" x14ac:dyDescent="0.25">
      <c r="A8228" s="489">
        <v>104019</v>
      </c>
      <c r="B8228" s="488" t="s">
        <v>1233</v>
      </c>
      <c r="C8228" s="489" t="s">
        <v>87</v>
      </c>
      <c r="D8228" s="490">
        <v>2339</v>
      </c>
      <c r="E8228" s="487"/>
      <c r="F8228" s="487" t="s">
        <v>5958</v>
      </c>
      <c r="G8228" s="488" t="s">
        <v>6137</v>
      </c>
      <c r="H8228" s="488" t="s">
        <v>25583</v>
      </c>
      <c r="I8228" s="490">
        <v>1965.55</v>
      </c>
      <c r="J8228" s="490">
        <v>0.19</v>
      </c>
      <c r="K8228" s="490">
        <v>2339</v>
      </c>
      <c r="L8228" s="508">
        <v>44591</v>
      </c>
      <c r="M8228" s="489">
        <v>1</v>
      </c>
      <c r="N8228" s="490">
        <v>1965.55</v>
      </c>
      <c r="O8228" s="487" t="s">
        <v>25582</v>
      </c>
    </row>
    <row r="8229" spans="1:15" x14ac:dyDescent="0.25">
      <c r="A8229" s="489">
        <v>104020</v>
      </c>
      <c r="B8229" s="488" t="s">
        <v>4256</v>
      </c>
      <c r="C8229" s="489" t="s">
        <v>87</v>
      </c>
      <c r="D8229" s="490">
        <v>0</v>
      </c>
      <c r="E8229" s="487"/>
      <c r="F8229" s="487" t="s">
        <v>5958</v>
      </c>
      <c r="G8229" s="488" t="s">
        <v>5981</v>
      </c>
      <c r="H8229" s="488"/>
      <c r="I8229" s="490">
        <v>0</v>
      </c>
      <c r="J8229" s="490">
        <v>0</v>
      </c>
      <c r="K8229" s="490">
        <v>0</v>
      </c>
      <c r="L8229" s="508"/>
      <c r="M8229" s="489">
        <v>0</v>
      </c>
      <c r="N8229" s="490">
        <v>0</v>
      </c>
      <c r="O8229" s="487" t="s">
        <v>5958</v>
      </c>
    </row>
    <row r="8230" spans="1:15" x14ac:dyDescent="0.25">
      <c r="A8230" s="489">
        <v>104021</v>
      </c>
      <c r="B8230" s="488" t="s">
        <v>4275</v>
      </c>
      <c r="C8230" s="489" t="s">
        <v>87</v>
      </c>
      <c r="D8230" s="490">
        <v>0</v>
      </c>
      <c r="E8230" s="487"/>
      <c r="F8230" s="487" t="s">
        <v>5958</v>
      </c>
      <c r="G8230" s="488" t="s">
        <v>5981</v>
      </c>
      <c r="H8230" s="488"/>
      <c r="I8230" s="490">
        <v>0</v>
      </c>
      <c r="J8230" s="490">
        <v>0</v>
      </c>
      <c r="K8230" s="490">
        <v>0</v>
      </c>
      <c r="L8230" s="508"/>
      <c r="M8230" s="489">
        <v>0</v>
      </c>
      <c r="N8230" s="490">
        <v>0</v>
      </c>
      <c r="O8230" s="487" t="s">
        <v>5958</v>
      </c>
    </row>
    <row r="8231" spans="1:15" ht="30" x14ac:dyDescent="0.25">
      <c r="A8231" s="489">
        <v>104022</v>
      </c>
      <c r="B8231" s="488" t="s">
        <v>10816</v>
      </c>
      <c r="C8231" s="489" t="s">
        <v>87</v>
      </c>
      <c r="D8231" s="490">
        <v>0</v>
      </c>
      <c r="E8231" s="487"/>
      <c r="F8231" s="487" t="s">
        <v>5958</v>
      </c>
      <c r="G8231" s="488" t="s">
        <v>5981</v>
      </c>
      <c r="H8231" s="488"/>
      <c r="I8231" s="490">
        <v>0</v>
      </c>
      <c r="J8231" s="490">
        <v>0</v>
      </c>
      <c r="K8231" s="490">
        <v>0</v>
      </c>
      <c r="L8231" s="508"/>
      <c r="M8231" s="489">
        <v>0</v>
      </c>
      <c r="N8231" s="490">
        <v>0</v>
      </c>
      <c r="O8231" s="487" t="s">
        <v>5958</v>
      </c>
    </row>
    <row r="8232" spans="1:15" x14ac:dyDescent="0.25">
      <c r="A8232" s="489">
        <v>104023</v>
      </c>
      <c r="B8232" s="488" t="s">
        <v>4242</v>
      </c>
      <c r="C8232" s="489" t="s">
        <v>4371</v>
      </c>
      <c r="D8232" s="490">
        <v>0</v>
      </c>
      <c r="E8232" s="487"/>
      <c r="F8232" s="487" t="s">
        <v>5958</v>
      </c>
      <c r="G8232" s="488" t="s">
        <v>5981</v>
      </c>
      <c r="H8232" s="488"/>
      <c r="I8232" s="490">
        <v>0</v>
      </c>
      <c r="J8232" s="490">
        <v>0</v>
      </c>
      <c r="K8232" s="490">
        <v>0</v>
      </c>
      <c r="L8232" s="508"/>
      <c r="M8232" s="489">
        <v>0</v>
      </c>
      <c r="N8232" s="490">
        <v>0</v>
      </c>
      <c r="O8232" s="487" t="s">
        <v>5958</v>
      </c>
    </row>
    <row r="8233" spans="1:15" ht="30" x14ac:dyDescent="0.25">
      <c r="A8233" s="489">
        <v>104024</v>
      </c>
      <c r="B8233" s="488" t="s">
        <v>1116</v>
      </c>
      <c r="C8233" s="489" t="s">
        <v>80</v>
      </c>
      <c r="D8233" s="490">
        <v>0</v>
      </c>
      <c r="E8233" s="487"/>
      <c r="F8233" s="487" t="s">
        <v>5958</v>
      </c>
      <c r="G8233" s="488" t="s">
        <v>6052</v>
      </c>
      <c r="H8233" s="488"/>
      <c r="I8233" s="490">
        <v>0</v>
      </c>
      <c r="J8233" s="490">
        <v>0</v>
      </c>
      <c r="K8233" s="490">
        <v>0</v>
      </c>
      <c r="L8233" s="508"/>
      <c r="M8233" s="489">
        <v>0</v>
      </c>
      <c r="N8233" s="490">
        <v>0</v>
      </c>
      <c r="O8233" s="487" t="s">
        <v>5958</v>
      </c>
    </row>
    <row r="8234" spans="1:15" x14ac:dyDescent="0.25">
      <c r="A8234" s="489">
        <v>104025</v>
      </c>
      <c r="B8234" s="488" t="s">
        <v>3970</v>
      </c>
      <c r="C8234" s="489" t="s">
        <v>87</v>
      </c>
      <c r="D8234" s="490">
        <v>0</v>
      </c>
      <c r="E8234" s="487"/>
      <c r="F8234" s="487" t="s">
        <v>5958</v>
      </c>
      <c r="G8234" s="488" t="s">
        <v>5981</v>
      </c>
      <c r="H8234" s="488"/>
      <c r="I8234" s="490">
        <v>0</v>
      </c>
      <c r="J8234" s="490">
        <v>0</v>
      </c>
      <c r="K8234" s="490">
        <v>0</v>
      </c>
      <c r="L8234" s="508"/>
      <c r="M8234" s="489">
        <v>0</v>
      </c>
      <c r="N8234" s="490">
        <v>0</v>
      </c>
      <c r="O8234" s="487" t="s">
        <v>5958</v>
      </c>
    </row>
    <row r="8235" spans="1:15" x14ac:dyDescent="0.25">
      <c r="A8235" s="489">
        <v>104026</v>
      </c>
      <c r="B8235" s="488" t="s">
        <v>3950</v>
      </c>
      <c r="C8235" s="489" t="s">
        <v>87</v>
      </c>
      <c r="D8235" s="490">
        <v>0</v>
      </c>
      <c r="E8235" s="487"/>
      <c r="F8235" s="487" t="s">
        <v>5958</v>
      </c>
      <c r="G8235" s="488" t="s">
        <v>5981</v>
      </c>
      <c r="H8235" s="488"/>
      <c r="I8235" s="490">
        <v>0</v>
      </c>
      <c r="J8235" s="490">
        <v>0</v>
      </c>
      <c r="K8235" s="490">
        <v>0</v>
      </c>
      <c r="L8235" s="508"/>
      <c r="M8235" s="489">
        <v>0</v>
      </c>
      <c r="N8235" s="490">
        <v>0</v>
      </c>
      <c r="O8235" s="487" t="s">
        <v>5958</v>
      </c>
    </row>
    <row r="8236" spans="1:15" ht="30" x14ac:dyDescent="0.25">
      <c r="A8236" s="489">
        <v>104027</v>
      </c>
      <c r="B8236" s="488" t="s">
        <v>10815</v>
      </c>
      <c r="C8236" s="489" t="s">
        <v>87</v>
      </c>
      <c r="D8236" s="490">
        <v>0</v>
      </c>
      <c r="E8236" s="487"/>
      <c r="F8236" s="487" t="s">
        <v>5958</v>
      </c>
      <c r="G8236" s="488" t="s">
        <v>5981</v>
      </c>
      <c r="H8236" s="488"/>
      <c r="I8236" s="490">
        <v>0</v>
      </c>
      <c r="J8236" s="490">
        <v>0</v>
      </c>
      <c r="K8236" s="490">
        <v>0</v>
      </c>
      <c r="L8236" s="508"/>
      <c r="M8236" s="489">
        <v>0</v>
      </c>
      <c r="N8236" s="490">
        <v>0</v>
      </c>
      <c r="O8236" s="487" t="s">
        <v>5958</v>
      </c>
    </row>
    <row r="8237" spans="1:15" ht="45" x14ac:dyDescent="0.25">
      <c r="A8237" s="489">
        <v>104028</v>
      </c>
      <c r="B8237" s="488" t="s">
        <v>6804</v>
      </c>
      <c r="C8237" s="489" t="s">
        <v>87</v>
      </c>
      <c r="D8237" s="490">
        <v>1612</v>
      </c>
      <c r="E8237" s="487"/>
      <c r="F8237" s="487" t="s">
        <v>5958</v>
      </c>
      <c r="G8237" s="488" t="s">
        <v>6016</v>
      </c>
      <c r="H8237" s="488" t="s">
        <v>5976</v>
      </c>
      <c r="I8237" s="490">
        <v>1354.62</v>
      </c>
      <c r="J8237" s="490">
        <v>0.19</v>
      </c>
      <c r="K8237" s="490">
        <v>1612</v>
      </c>
      <c r="L8237" s="508">
        <v>45477</v>
      </c>
      <c r="M8237" s="489">
        <v>1</v>
      </c>
      <c r="N8237" s="490">
        <v>1354.62</v>
      </c>
      <c r="O8237" s="487" t="s">
        <v>25582</v>
      </c>
    </row>
    <row r="8238" spans="1:15" x14ac:dyDescent="0.25">
      <c r="A8238" s="489">
        <v>104029</v>
      </c>
      <c r="B8238" s="488" t="s">
        <v>10814</v>
      </c>
      <c r="C8238" s="489" t="s">
        <v>87</v>
      </c>
      <c r="D8238" s="490">
        <v>0</v>
      </c>
      <c r="E8238" s="487"/>
      <c r="F8238" s="487" t="s">
        <v>5958</v>
      </c>
      <c r="G8238" s="488" t="s">
        <v>5981</v>
      </c>
      <c r="H8238" s="488"/>
      <c r="I8238" s="490">
        <v>0</v>
      </c>
      <c r="J8238" s="490">
        <v>0</v>
      </c>
      <c r="K8238" s="490">
        <v>0</v>
      </c>
      <c r="L8238" s="508"/>
      <c r="M8238" s="489">
        <v>0</v>
      </c>
      <c r="N8238" s="490">
        <v>0</v>
      </c>
      <c r="O8238" s="487" t="s">
        <v>5958</v>
      </c>
    </row>
    <row r="8239" spans="1:15" ht="30" x14ac:dyDescent="0.25">
      <c r="A8239" s="489">
        <v>104030</v>
      </c>
      <c r="B8239" s="488" t="s">
        <v>10813</v>
      </c>
      <c r="C8239" s="489" t="s">
        <v>87</v>
      </c>
      <c r="D8239" s="490">
        <v>0</v>
      </c>
      <c r="E8239" s="487"/>
      <c r="F8239" s="487" t="s">
        <v>5958</v>
      </c>
      <c r="G8239" s="488" t="s">
        <v>5981</v>
      </c>
      <c r="H8239" s="488"/>
      <c r="I8239" s="490">
        <v>0</v>
      </c>
      <c r="J8239" s="490">
        <v>0</v>
      </c>
      <c r="K8239" s="490">
        <v>0</v>
      </c>
      <c r="L8239" s="508"/>
      <c r="M8239" s="489">
        <v>0</v>
      </c>
      <c r="N8239" s="490">
        <v>0</v>
      </c>
      <c r="O8239" s="487" t="s">
        <v>5958</v>
      </c>
    </row>
    <row r="8240" spans="1:15" x14ac:dyDescent="0.25">
      <c r="A8240" s="489">
        <v>104031</v>
      </c>
      <c r="B8240" s="488" t="s">
        <v>4052</v>
      </c>
      <c r="C8240" s="489" t="s">
        <v>87</v>
      </c>
      <c r="D8240" s="490">
        <v>0</v>
      </c>
      <c r="E8240" s="487"/>
      <c r="F8240" s="487" t="s">
        <v>5958</v>
      </c>
      <c r="G8240" s="488" t="s">
        <v>5981</v>
      </c>
      <c r="H8240" s="488"/>
      <c r="I8240" s="490">
        <v>0</v>
      </c>
      <c r="J8240" s="490">
        <v>0</v>
      </c>
      <c r="K8240" s="490">
        <v>0</v>
      </c>
      <c r="L8240" s="508"/>
      <c r="M8240" s="489">
        <v>0</v>
      </c>
      <c r="N8240" s="490">
        <v>0</v>
      </c>
      <c r="O8240" s="487" t="s">
        <v>5958</v>
      </c>
    </row>
    <row r="8241" spans="1:15" x14ac:dyDescent="0.25">
      <c r="A8241" s="489">
        <v>104032</v>
      </c>
      <c r="B8241" s="488" t="s">
        <v>10812</v>
      </c>
      <c r="C8241" s="489" t="s">
        <v>87</v>
      </c>
      <c r="D8241" s="490">
        <v>0</v>
      </c>
      <c r="E8241" s="487"/>
      <c r="F8241" s="487" t="s">
        <v>5958</v>
      </c>
      <c r="G8241" s="488" t="s">
        <v>5981</v>
      </c>
      <c r="H8241" s="488"/>
      <c r="I8241" s="490">
        <v>0</v>
      </c>
      <c r="J8241" s="490">
        <v>0</v>
      </c>
      <c r="K8241" s="490">
        <v>0</v>
      </c>
      <c r="L8241" s="508"/>
      <c r="M8241" s="489">
        <v>0</v>
      </c>
      <c r="N8241" s="490">
        <v>0</v>
      </c>
      <c r="O8241" s="487" t="s">
        <v>5958</v>
      </c>
    </row>
    <row r="8242" spans="1:15" x14ac:dyDescent="0.25">
      <c r="A8242" s="489">
        <v>104033</v>
      </c>
      <c r="B8242" s="488" t="s">
        <v>4121</v>
      </c>
      <c r="C8242" s="489" t="s">
        <v>87</v>
      </c>
      <c r="D8242" s="490">
        <v>0</v>
      </c>
      <c r="E8242" s="487"/>
      <c r="F8242" s="487" t="s">
        <v>5958</v>
      </c>
      <c r="G8242" s="488" t="s">
        <v>5981</v>
      </c>
      <c r="H8242" s="488"/>
      <c r="I8242" s="490">
        <v>0</v>
      </c>
      <c r="J8242" s="490">
        <v>0</v>
      </c>
      <c r="K8242" s="490">
        <v>0</v>
      </c>
      <c r="L8242" s="508"/>
      <c r="M8242" s="489">
        <v>0</v>
      </c>
      <c r="N8242" s="490">
        <v>0</v>
      </c>
      <c r="O8242" s="487" t="s">
        <v>5958</v>
      </c>
    </row>
    <row r="8243" spans="1:15" x14ac:dyDescent="0.25">
      <c r="A8243" s="489">
        <v>104035</v>
      </c>
      <c r="B8243" s="488" t="s">
        <v>1842</v>
      </c>
      <c r="C8243" s="489" t="s">
        <v>80</v>
      </c>
      <c r="D8243" s="490">
        <v>0</v>
      </c>
      <c r="E8243" s="487"/>
      <c r="F8243" s="487" t="s">
        <v>5958</v>
      </c>
      <c r="G8243" s="488" t="s">
        <v>6016</v>
      </c>
      <c r="H8243" s="488"/>
      <c r="I8243" s="490">
        <v>0</v>
      </c>
      <c r="J8243" s="490">
        <v>0</v>
      </c>
      <c r="K8243" s="490">
        <v>0</v>
      </c>
      <c r="L8243" s="508"/>
      <c r="M8243" s="489">
        <v>0</v>
      </c>
      <c r="N8243" s="490">
        <v>0</v>
      </c>
      <c r="O8243" s="487" t="s">
        <v>5958</v>
      </c>
    </row>
    <row r="8244" spans="1:15" x14ac:dyDescent="0.25">
      <c r="A8244" s="489">
        <v>104036</v>
      </c>
      <c r="B8244" s="488" t="s">
        <v>1841</v>
      </c>
      <c r="C8244" s="489" t="s">
        <v>80</v>
      </c>
      <c r="D8244" s="490">
        <v>0</v>
      </c>
      <c r="E8244" s="487"/>
      <c r="F8244" s="487" t="s">
        <v>5958</v>
      </c>
      <c r="G8244" s="488" t="s">
        <v>6016</v>
      </c>
      <c r="H8244" s="488"/>
      <c r="I8244" s="490">
        <v>0</v>
      </c>
      <c r="J8244" s="490">
        <v>0</v>
      </c>
      <c r="K8244" s="490">
        <v>0</v>
      </c>
      <c r="L8244" s="508"/>
      <c r="M8244" s="489">
        <v>0</v>
      </c>
      <c r="N8244" s="490">
        <v>0</v>
      </c>
      <c r="O8244" s="487" t="s">
        <v>5958</v>
      </c>
    </row>
    <row r="8245" spans="1:15" x14ac:dyDescent="0.25">
      <c r="A8245" s="489">
        <v>104037</v>
      </c>
      <c r="B8245" s="488" t="s">
        <v>10811</v>
      </c>
      <c r="C8245" s="489" t="s">
        <v>87</v>
      </c>
      <c r="D8245" s="490">
        <v>0</v>
      </c>
      <c r="E8245" s="487"/>
      <c r="F8245" s="487" t="s">
        <v>5958</v>
      </c>
      <c r="G8245" s="488" t="s">
        <v>5981</v>
      </c>
      <c r="H8245" s="488"/>
      <c r="I8245" s="490">
        <v>0</v>
      </c>
      <c r="J8245" s="490">
        <v>0</v>
      </c>
      <c r="K8245" s="490">
        <v>0</v>
      </c>
      <c r="L8245" s="508"/>
      <c r="M8245" s="489">
        <v>0</v>
      </c>
      <c r="N8245" s="490">
        <v>0</v>
      </c>
      <c r="O8245" s="487" t="s">
        <v>5958</v>
      </c>
    </row>
    <row r="8246" spans="1:15" x14ac:dyDescent="0.25">
      <c r="A8246" s="489">
        <v>104038</v>
      </c>
      <c r="B8246" s="488" t="s">
        <v>4057</v>
      </c>
      <c r="C8246" s="489" t="s">
        <v>92</v>
      </c>
      <c r="D8246" s="490">
        <v>0</v>
      </c>
      <c r="E8246" s="487"/>
      <c r="F8246" s="487" t="s">
        <v>5958</v>
      </c>
      <c r="G8246" s="488" t="s">
        <v>5981</v>
      </c>
      <c r="H8246" s="488"/>
      <c r="I8246" s="490">
        <v>0</v>
      </c>
      <c r="J8246" s="490">
        <v>0</v>
      </c>
      <c r="K8246" s="490">
        <v>0</v>
      </c>
      <c r="L8246" s="508"/>
      <c r="M8246" s="489">
        <v>0</v>
      </c>
      <c r="N8246" s="490">
        <v>0</v>
      </c>
      <c r="O8246" s="487" t="s">
        <v>5958</v>
      </c>
    </row>
    <row r="8247" spans="1:15" ht="30" x14ac:dyDescent="0.25">
      <c r="A8247" s="489">
        <v>104039</v>
      </c>
      <c r="B8247" s="488" t="s">
        <v>2331</v>
      </c>
      <c r="C8247" s="489" t="s">
        <v>80</v>
      </c>
      <c r="D8247" s="490">
        <v>0</v>
      </c>
      <c r="E8247" s="487"/>
      <c r="F8247" s="487" t="s">
        <v>5958</v>
      </c>
      <c r="G8247" s="488" t="s">
        <v>6114</v>
      </c>
      <c r="H8247" s="488"/>
      <c r="I8247" s="490">
        <v>0</v>
      </c>
      <c r="J8247" s="490">
        <v>0</v>
      </c>
      <c r="K8247" s="490">
        <v>0</v>
      </c>
      <c r="L8247" s="508"/>
      <c r="M8247" s="489">
        <v>0</v>
      </c>
      <c r="N8247" s="490">
        <v>0</v>
      </c>
      <c r="O8247" s="487" t="s">
        <v>5958</v>
      </c>
    </row>
    <row r="8248" spans="1:15" ht="45" x14ac:dyDescent="0.25">
      <c r="A8248" s="489">
        <v>104040</v>
      </c>
      <c r="B8248" s="488" t="s">
        <v>6259</v>
      </c>
      <c r="C8248" s="489" t="s">
        <v>77</v>
      </c>
      <c r="D8248" s="490">
        <v>93720</v>
      </c>
      <c r="E8248" s="487"/>
      <c r="F8248" s="487" t="s">
        <v>5958</v>
      </c>
      <c r="G8248" s="488" t="s">
        <v>6119</v>
      </c>
      <c r="H8248" s="488" t="s">
        <v>5976</v>
      </c>
      <c r="I8248" s="490">
        <v>78756.3</v>
      </c>
      <c r="J8248" s="490">
        <v>0.19</v>
      </c>
      <c r="K8248" s="490">
        <v>93720</v>
      </c>
      <c r="L8248" s="508">
        <v>45503</v>
      </c>
      <c r="M8248" s="489">
        <v>1</v>
      </c>
      <c r="N8248" s="490">
        <v>78756.3</v>
      </c>
      <c r="O8248" s="487" t="s">
        <v>25582</v>
      </c>
    </row>
    <row r="8249" spans="1:15" ht="30" x14ac:dyDescent="0.25">
      <c r="A8249" s="489">
        <v>104041</v>
      </c>
      <c r="B8249" s="488" t="s">
        <v>10810</v>
      </c>
      <c r="C8249" s="489" t="s">
        <v>87</v>
      </c>
      <c r="D8249" s="490">
        <v>0</v>
      </c>
      <c r="E8249" s="487"/>
      <c r="F8249" s="487" t="s">
        <v>5958</v>
      </c>
      <c r="G8249" s="488" t="s">
        <v>6016</v>
      </c>
      <c r="H8249" s="488"/>
      <c r="I8249" s="490">
        <v>0</v>
      </c>
      <c r="J8249" s="490">
        <v>0</v>
      </c>
      <c r="K8249" s="490">
        <v>0</v>
      </c>
      <c r="L8249" s="508"/>
      <c r="M8249" s="489">
        <v>0</v>
      </c>
      <c r="N8249" s="490">
        <v>0</v>
      </c>
      <c r="O8249" s="487" t="s">
        <v>5958</v>
      </c>
    </row>
    <row r="8250" spans="1:15" ht="45" x14ac:dyDescent="0.25">
      <c r="A8250" s="489">
        <v>104042</v>
      </c>
      <c r="B8250" s="488" t="s">
        <v>4698</v>
      </c>
      <c r="C8250" s="489" t="s">
        <v>87</v>
      </c>
      <c r="D8250" s="490">
        <v>254450</v>
      </c>
      <c r="E8250" s="487"/>
      <c r="F8250" s="487" t="s">
        <v>5958</v>
      </c>
      <c r="G8250" s="488" t="s">
        <v>6016</v>
      </c>
      <c r="H8250" s="488" t="s">
        <v>5980</v>
      </c>
      <c r="I8250" s="490">
        <v>213823.53</v>
      </c>
      <c r="J8250" s="490">
        <v>0.19</v>
      </c>
      <c r="K8250" s="490">
        <v>254450</v>
      </c>
      <c r="L8250" s="508">
        <v>45581</v>
      </c>
      <c r="M8250" s="489">
        <v>1</v>
      </c>
      <c r="N8250" s="490">
        <v>213823.53</v>
      </c>
      <c r="O8250" s="487" t="s">
        <v>25582</v>
      </c>
    </row>
    <row r="8251" spans="1:15" ht="30" x14ac:dyDescent="0.25">
      <c r="A8251" s="489">
        <v>104043</v>
      </c>
      <c r="B8251" s="488" t="s">
        <v>2018</v>
      </c>
      <c r="C8251" s="489" t="s">
        <v>87</v>
      </c>
      <c r="D8251" s="490">
        <v>0</v>
      </c>
      <c r="E8251" s="487"/>
      <c r="F8251" s="487" t="s">
        <v>5958</v>
      </c>
      <c r="G8251" s="488" t="s">
        <v>6016</v>
      </c>
      <c r="H8251" s="488"/>
      <c r="I8251" s="490">
        <v>0</v>
      </c>
      <c r="J8251" s="490">
        <v>0</v>
      </c>
      <c r="K8251" s="490">
        <v>0</v>
      </c>
      <c r="L8251" s="508"/>
      <c r="M8251" s="489">
        <v>0</v>
      </c>
      <c r="N8251" s="490">
        <v>0</v>
      </c>
      <c r="O8251" s="487" t="s">
        <v>5958</v>
      </c>
    </row>
    <row r="8252" spans="1:15" x14ac:dyDescent="0.25">
      <c r="A8252" s="489">
        <v>104044</v>
      </c>
      <c r="B8252" s="488" t="s">
        <v>1918</v>
      </c>
      <c r="C8252" s="489" t="s">
        <v>87</v>
      </c>
      <c r="D8252" s="490">
        <v>0</v>
      </c>
      <c r="E8252" s="487"/>
      <c r="F8252" s="487" t="s">
        <v>5958</v>
      </c>
      <c r="G8252" s="488" t="s">
        <v>6016</v>
      </c>
      <c r="H8252" s="488"/>
      <c r="I8252" s="490">
        <v>0</v>
      </c>
      <c r="J8252" s="490">
        <v>0</v>
      </c>
      <c r="K8252" s="490">
        <v>0</v>
      </c>
      <c r="L8252" s="508"/>
      <c r="M8252" s="489">
        <v>0</v>
      </c>
      <c r="N8252" s="490">
        <v>0</v>
      </c>
      <c r="O8252" s="487" t="s">
        <v>5958</v>
      </c>
    </row>
    <row r="8253" spans="1:15" ht="30" x14ac:dyDescent="0.25">
      <c r="A8253" s="489">
        <v>104045</v>
      </c>
      <c r="B8253" s="488" t="s">
        <v>10809</v>
      </c>
      <c r="C8253" s="489" t="s">
        <v>87</v>
      </c>
      <c r="D8253" s="490">
        <v>0</v>
      </c>
      <c r="E8253" s="487"/>
      <c r="F8253" s="487" t="s">
        <v>5958</v>
      </c>
      <c r="G8253" s="488" t="s">
        <v>6016</v>
      </c>
      <c r="H8253" s="488"/>
      <c r="I8253" s="490">
        <v>0</v>
      </c>
      <c r="J8253" s="490">
        <v>0</v>
      </c>
      <c r="K8253" s="490">
        <v>0</v>
      </c>
      <c r="L8253" s="508"/>
      <c r="M8253" s="489">
        <v>0</v>
      </c>
      <c r="N8253" s="490">
        <v>0</v>
      </c>
      <c r="O8253" s="487" t="s">
        <v>5958</v>
      </c>
    </row>
    <row r="8254" spans="1:15" ht="30" x14ac:dyDescent="0.25">
      <c r="A8254" s="489">
        <v>104047</v>
      </c>
      <c r="B8254" s="488" t="s">
        <v>10808</v>
      </c>
      <c r="C8254" s="489" t="s">
        <v>87</v>
      </c>
      <c r="D8254" s="490">
        <v>0</v>
      </c>
      <c r="E8254" s="487"/>
      <c r="F8254" s="487" t="s">
        <v>5958</v>
      </c>
      <c r="G8254" s="488" t="s">
        <v>5959</v>
      </c>
      <c r="H8254" s="488"/>
      <c r="I8254" s="490">
        <v>0</v>
      </c>
      <c r="J8254" s="490">
        <v>0</v>
      </c>
      <c r="K8254" s="490">
        <v>0</v>
      </c>
      <c r="L8254" s="508"/>
      <c r="M8254" s="489">
        <v>0</v>
      </c>
      <c r="N8254" s="490">
        <v>0</v>
      </c>
      <c r="O8254" s="487" t="s">
        <v>5958</v>
      </c>
    </row>
    <row r="8255" spans="1:15" ht="30" x14ac:dyDescent="0.25">
      <c r="A8255" s="489">
        <v>104048</v>
      </c>
      <c r="B8255" s="488" t="s">
        <v>1242</v>
      </c>
      <c r="C8255" s="489" t="s">
        <v>87</v>
      </c>
      <c r="D8255" s="490">
        <v>0</v>
      </c>
      <c r="E8255" s="487"/>
      <c r="F8255" s="487" t="s">
        <v>5958</v>
      </c>
      <c r="G8255" s="488" t="s">
        <v>6052</v>
      </c>
      <c r="H8255" s="488"/>
      <c r="I8255" s="490">
        <v>0</v>
      </c>
      <c r="J8255" s="490">
        <v>0</v>
      </c>
      <c r="K8255" s="490">
        <v>0</v>
      </c>
      <c r="L8255" s="508"/>
      <c r="M8255" s="489">
        <v>0</v>
      </c>
      <c r="N8255" s="490">
        <v>0</v>
      </c>
      <c r="O8255" s="487" t="s">
        <v>5958</v>
      </c>
    </row>
    <row r="8256" spans="1:15" ht="45" x14ac:dyDescent="0.25">
      <c r="A8256" s="489">
        <v>104049</v>
      </c>
      <c r="B8256" s="488" t="s">
        <v>7333</v>
      </c>
      <c r="C8256" s="489" t="s">
        <v>87</v>
      </c>
      <c r="D8256" s="490">
        <v>1411.99</v>
      </c>
      <c r="E8256" s="487"/>
      <c r="F8256" s="487" t="s">
        <v>5958</v>
      </c>
      <c r="G8256" s="488" t="s">
        <v>6137</v>
      </c>
      <c r="H8256" s="488" t="s">
        <v>5976</v>
      </c>
      <c r="I8256" s="490">
        <v>1186.55</v>
      </c>
      <c r="J8256" s="490">
        <v>0.19</v>
      </c>
      <c r="K8256" s="490">
        <v>1411.99</v>
      </c>
      <c r="L8256" s="508">
        <v>45069</v>
      </c>
      <c r="M8256" s="489">
        <v>1</v>
      </c>
      <c r="N8256" s="490">
        <v>1186.55</v>
      </c>
      <c r="O8256" s="487" t="s">
        <v>25582</v>
      </c>
    </row>
    <row r="8257" spans="1:15" ht="30" x14ac:dyDescent="0.25">
      <c r="A8257" s="489">
        <v>104050</v>
      </c>
      <c r="B8257" s="488" t="s">
        <v>10807</v>
      </c>
      <c r="C8257" s="489" t="s">
        <v>80</v>
      </c>
      <c r="D8257" s="490">
        <v>0</v>
      </c>
      <c r="E8257" s="487"/>
      <c r="F8257" s="487" t="s">
        <v>5958</v>
      </c>
      <c r="G8257" s="488" t="s">
        <v>5981</v>
      </c>
      <c r="H8257" s="488"/>
      <c r="I8257" s="490">
        <v>0</v>
      </c>
      <c r="J8257" s="490">
        <v>0</v>
      </c>
      <c r="K8257" s="490">
        <v>0</v>
      </c>
      <c r="L8257" s="508"/>
      <c r="M8257" s="489">
        <v>0</v>
      </c>
      <c r="N8257" s="490">
        <v>0</v>
      </c>
      <c r="O8257" s="487" t="s">
        <v>5958</v>
      </c>
    </row>
    <row r="8258" spans="1:15" x14ac:dyDescent="0.25">
      <c r="A8258" s="489">
        <v>104051</v>
      </c>
      <c r="B8258" s="488" t="s">
        <v>10806</v>
      </c>
      <c r="C8258" s="489" t="s">
        <v>87</v>
      </c>
      <c r="D8258" s="490">
        <v>0</v>
      </c>
      <c r="E8258" s="487"/>
      <c r="F8258" s="487" t="s">
        <v>5958</v>
      </c>
      <c r="G8258" s="488" t="s">
        <v>5981</v>
      </c>
      <c r="H8258" s="488"/>
      <c r="I8258" s="490">
        <v>0</v>
      </c>
      <c r="J8258" s="490">
        <v>0</v>
      </c>
      <c r="K8258" s="490">
        <v>0</v>
      </c>
      <c r="L8258" s="508"/>
      <c r="M8258" s="489">
        <v>0</v>
      </c>
      <c r="N8258" s="490">
        <v>0</v>
      </c>
      <c r="O8258" s="487" t="s">
        <v>5958</v>
      </c>
    </row>
    <row r="8259" spans="1:15" x14ac:dyDescent="0.25">
      <c r="A8259" s="489">
        <v>104052</v>
      </c>
      <c r="B8259" s="488" t="s">
        <v>4257</v>
      </c>
      <c r="C8259" s="489" t="s">
        <v>87</v>
      </c>
      <c r="D8259" s="490">
        <v>0</v>
      </c>
      <c r="E8259" s="487"/>
      <c r="F8259" s="487" t="s">
        <v>5958</v>
      </c>
      <c r="G8259" s="488" t="s">
        <v>5981</v>
      </c>
      <c r="H8259" s="488"/>
      <c r="I8259" s="490">
        <v>0</v>
      </c>
      <c r="J8259" s="490">
        <v>0</v>
      </c>
      <c r="K8259" s="490">
        <v>0</v>
      </c>
      <c r="L8259" s="508"/>
      <c r="M8259" s="489">
        <v>0</v>
      </c>
      <c r="N8259" s="490">
        <v>0</v>
      </c>
      <c r="O8259" s="487" t="s">
        <v>5958</v>
      </c>
    </row>
    <row r="8260" spans="1:15" x14ac:dyDescent="0.25">
      <c r="A8260" s="489">
        <v>104053</v>
      </c>
      <c r="B8260" s="488" t="s">
        <v>4258</v>
      </c>
      <c r="C8260" s="489" t="s">
        <v>87</v>
      </c>
      <c r="D8260" s="490">
        <v>0</v>
      </c>
      <c r="E8260" s="487"/>
      <c r="F8260" s="487" t="s">
        <v>5958</v>
      </c>
      <c r="G8260" s="488" t="s">
        <v>5981</v>
      </c>
      <c r="H8260" s="488"/>
      <c r="I8260" s="490">
        <v>0</v>
      </c>
      <c r="J8260" s="490">
        <v>0</v>
      </c>
      <c r="K8260" s="490">
        <v>0</v>
      </c>
      <c r="L8260" s="508"/>
      <c r="M8260" s="489">
        <v>0</v>
      </c>
      <c r="N8260" s="490">
        <v>0</v>
      </c>
      <c r="O8260" s="487" t="s">
        <v>5958</v>
      </c>
    </row>
    <row r="8261" spans="1:15" ht="45" x14ac:dyDescent="0.25">
      <c r="A8261" s="489">
        <v>104054</v>
      </c>
      <c r="B8261" s="488" t="s">
        <v>6258</v>
      </c>
      <c r="C8261" s="489" t="s">
        <v>80</v>
      </c>
      <c r="D8261" s="490">
        <v>26035</v>
      </c>
      <c r="E8261" s="487"/>
      <c r="F8261" s="487" t="s">
        <v>5958</v>
      </c>
      <c r="G8261" s="488" t="s">
        <v>5981</v>
      </c>
      <c r="H8261" s="488" t="s">
        <v>5976</v>
      </c>
      <c r="I8261" s="490">
        <v>21878.15</v>
      </c>
      <c r="J8261" s="490">
        <v>0.19</v>
      </c>
      <c r="K8261" s="490">
        <v>26035</v>
      </c>
      <c r="L8261" s="508">
        <v>45477</v>
      </c>
      <c r="M8261" s="489">
        <v>1</v>
      </c>
      <c r="N8261" s="490">
        <v>21878.15</v>
      </c>
      <c r="O8261" s="487" t="s">
        <v>25582</v>
      </c>
    </row>
    <row r="8262" spans="1:15" ht="45" x14ac:dyDescent="0.25">
      <c r="A8262" s="489">
        <v>104055</v>
      </c>
      <c r="B8262" s="488" t="s">
        <v>1764</v>
      </c>
      <c r="C8262" s="489" t="s">
        <v>87</v>
      </c>
      <c r="D8262" s="490">
        <v>172174</v>
      </c>
      <c r="E8262" s="487"/>
      <c r="F8262" s="487" t="s">
        <v>5958</v>
      </c>
      <c r="G8262" s="488" t="s">
        <v>6016</v>
      </c>
      <c r="H8262" s="488" t="s">
        <v>5976</v>
      </c>
      <c r="I8262" s="490">
        <v>144684.03</v>
      </c>
      <c r="J8262" s="490">
        <v>0.19</v>
      </c>
      <c r="K8262" s="490">
        <v>172174</v>
      </c>
      <c r="L8262" s="508">
        <v>45477</v>
      </c>
      <c r="M8262" s="489">
        <v>1</v>
      </c>
      <c r="N8262" s="490">
        <v>144684.03</v>
      </c>
      <c r="O8262" s="487" t="s">
        <v>25582</v>
      </c>
    </row>
    <row r="8263" spans="1:15" x14ac:dyDescent="0.25">
      <c r="A8263" s="489">
        <v>104056</v>
      </c>
      <c r="B8263" s="488" t="s">
        <v>1763</v>
      </c>
      <c r="C8263" s="489" t="s">
        <v>87</v>
      </c>
      <c r="D8263" s="490">
        <v>0</v>
      </c>
      <c r="E8263" s="487"/>
      <c r="F8263" s="487" t="s">
        <v>5958</v>
      </c>
      <c r="G8263" s="488" t="s">
        <v>6016</v>
      </c>
      <c r="H8263" s="488"/>
      <c r="I8263" s="490">
        <v>0</v>
      </c>
      <c r="J8263" s="490">
        <v>0</v>
      </c>
      <c r="K8263" s="490">
        <v>0</v>
      </c>
      <c r="L8263" s="508"/>
      <c r="M8263" s="489">
        <v>0</v>
      </c>
      <c r="N8263" s="490">
        <v>0</v>
      </c>
      <c r="O8263" s="487" t="s">
        <v>5958</v>
      </c>
    </row>
    <row r="8264" spans="1:15" x14ac:dyDescent="0.25">
      <c r="A8264" s="489">
        <v>104057</v>
      </c>
      <c r="B8264" s="488" t="s">
        <v>1918</v>
      </c>
      <c r="C8264" s="489" t="s">
        <v>87</v>
      </c>
      <c r="D8264" s="490">
        <v>0</v>
      </c>
      <c r="E8264" s="487"/>
      <c r="F8264" s="487" t="s">
        <v>5958</v>
      </c>
      <c r="G8264" s="488" t="s">
        <v>6016</v>
      </c>
      <c r="H8264" s="488"/>
      <c r="I8264" s="490">
        <v>0</v>
      </c>
      <c r="J8264" s="490">
        <v>0</v>
      </c>
      <c r="K8264" s="490">
        <v>0</v>
      </c>
      <c r="L8264" s="508"/>
      <c r="M8264" s="489">
        <v>0</v>
      </c>
      <c r="N8264" s="490">
        <v>0</v>
      </c>
      <c r="O8264" s="487" t="s">
        <v>5958</v>
      </c>
    </row>
    <row r="8265" spans="1:15" x14ac:dyDescent="0.25">
      <c r="A8265" s="489">
        <v>104058</v>
      </c>
      <c r="B8265" s="488" t="s">
        <v>1917</v>
      </c>
      <c r="C8265" s="489" t="s">
        <v>87</v>
      </c>
      <c r="D8265" s="490">
        <v>0</v>
      </c>
      <c r="E8265" s="487"/>
      <c r="F8265" s="487" t="s">
        <v>5958</v>
      </c>
      <c r="G8265" s="488" t="s">
        <v>6016</v>
      </c>
      <c r="H8265" s="488"/>
      <c r="I8265" s="490">
        <v>0</v>
      </c>
      <c r="J8265" s="490">
        <v>0</v>
      </c>
      <c r="K8265" s="490">
        <v>0</v>
      </c>
      <c r="L8265" s="508"/>
      <c r="M8265" s="489">
        <v>0</v>
      </c>
      <c r="N8265" s="490">
        <v>0</v>
      </c>
      <c r="O8265" s="487" t="s">
        <v>5958</v>
      </c>
    </row>
    <row r="8266" spans="1:15" x14ac:dyDescent="0.25">
      <c r="A8266" s="489">
        <v>104059</v>
      </c>
      <c r="B8266" s="488" t="s">
        <v>1999</v>
      </c>
      <c r="C8266" s="489" t="s">
        <v>87</v>
      </c>
      <c r="D8266" s="490">
        <v>0</v>
      </c>
      <c r="E8266" s="487"/>
      <c r="F8266" s="487" t="s">
        <v>5958</v>
      </c>
      <c r="G8266" s="488" t="s">
        <v>6016</v>
      </c>
      <c r="H8266" s="488"/>
      <c r="I8266" s="490">
        <v>0</v>
      </c>
      <c r="J8266" s="490">
        <v>0</v>
      </c>
      <c r="K8266" s="490">
        <v>0</v>
      </c>
      <c r="L8266" s="508"/>
      <c r="M8266" s="489">
        <v>0</v>
      </c>
      <c r="N8266" s="490">
        <v>0</v>
      </c>
      <c r="O8266" s="487" t="s">
        <v>5958</v>
      </c>
    </row>
    <row r="8267" spans="1:15" x14ac:dyDescent="0.25">
      <c r="A8267" s="489">
        <v>104060</v>
      </c>
      <c r="B8267" s="488" t="s">
        <v>3923</v>
      </c>
      <c r="C8267" s="489" t="s">
        <v>87</v>
      </c>
      <c r="D8267" s="490">
        <v>0</v>
      </c>
      <c r="E8267" s="487"/>
      <c r="F8267" s="487" t="s">
        <v>5958</v>
      </c>
      <c r="G8267" s="488" t="s">
        <v>5981</v>
      </c>
      <c r="H8267" s="488"/>
      <c r="I8267" s="490">
        <v>0</v>
      </c>
      <c r="J8267" s="490">
        <v>0</v>
      </c>
      <c r="K8267" s="490">
        <v>0</v>
      </c>
      <c r="L8267" s="508"/>
      <c r="M8267" s="489">
        <v>0</v>
      </c>
      <c r="N8267" s="490">
        <v>0</v>
      </c>
      <c r="O8267" s="487" t="s">
        <v>5958</v>
      </c>
    </row>
    <row r="8268" spans="1:15" ht="45" x14ac:dyDescent="0.25">
      <c r="A8268" s="489">
        <v>104061</v>
      </c>
      <c r="B8268" s="488" t="s">
        <v>4320</v>
      </c>
      <c r="C8268" s="489" t="s">
        <v>80</v>
      </c>
      <c r="D8268" s="490">
        <v>3600</v>
      </c>
      <c r="E8268" s="487"/>
      <c r="F8268" s="487" t="s">
        <v>5958</v>
      </c>
      <c r="G8268" s="488" t="s">
        <v>6207</v>
      </c>
      <c r="H8268" s="488" t="s">
        <v>5976</v>
      </c>
      <c r="I8268" s="490">
        <v>3025.21</v>
      </c>
      <c r="J8268" s="490">
        <v>0.19</v>
      </c>
      <c r="K8268" s="490">
        <v>3600</v>
      </c>
      <c r="L8268" s="508">
        <v>43846</v>
      </c>
      <c r="M8268" s="489">
        <v>1</v>
      </c>
      <c r="N8268" s="490">
        <v>3025.21</v>
      </c>
      <c r="O8268" s="487" t="s">
        <v>25582</v>
      </c>
    </row>
    <row r="8269" spans="1:15" x14ac:dyDescent="0.25">
      <c r="A8269" s="489">
        <v>104062</v>
      </c>
      <c r="B8269" s="488" t="s">
        <v>4307</v>
      </c>
      <c r="C8269" s="489" t="s">
        <v>87</v>
      </c>
      <c r="D8269" s="490">
        <v>0</v>
      </c>
      <c r="E8269" s="487"/>
      <c r="F8269" s="487" t="s">
        <v>5958</v>
      </c>
      <c r="G8269" s="488" t="s">
        <v>5981</v>
      </c>
      <c r="H8269" s="488"/>
      <c r="I8269" s="490">
        <v>0</v>
      </c>
      <c r="J8269" s="490">
        <v>0</v>
      </c>
      <c r="K8269" s="490">
        <v>0</v>
      </c>
      <c r="L8269" s="508"/>
      <c r="M8269" s="489">
        <v>0</v>
      </c>
      <c r="N8269" s="490">
        <v>0</v>
      </c>
      <c r="O8269" s="487" t="s">
        <v>5958</v>
      </c>
    </row>
    <row r="8270" spans="1:15" x14ac:dyDescent="0.25">
      <c r="A8270" s="489">
        <v>104063</v>
      </c>
      <c r="B8270" s="488" t="s">
        <v>4308</v>
      </c>
      <c r="C8270" s="489" t="s">
        <v>87</v>
      </c>
      <c r="D8270" s="490">
        <v>0</v>
      </c>
      <c r="E8270" s="487"/>
      <c r="F8270" s="487" t="s">
        <v>5958</v>
      </c>
      <c r="G8270" s="488" t="s">
        <v>5981</v>
      </c>
      <c r="H8270" s="488"/>
      <c r="I8270" s="490">
        <v>0</v>
      </c>
      <c r="J8270" s="490">
        <v>0</v>
      </c>
      <c r="K8270" s="490">
        <v>0</v>
      </c>
      <c r="L8270" s="508"/>
      <c r="M8270" s="489">
        <v>0</v>
      </c>
      <c r="N8270" s="490">
        <v>0</v>
      </c>
      <c r="O8270" s="487" t="s">
        <v>5958</v>
      </c>
    </row>
    <row r="8271" spans="1:15" ht="30" x14ac:dyDescent="0.25">
      <c r="A8271" s="489">
        <v>104064</v>
      </c>
      <c r="B8271" s="488" t="s">
        <v>14837</v>
      </c>
      <c r="C8271" s="489" t="s">
        <v>87</v>
      </c>
      <c r="D8271" s="490">
        <v>0</v>
      </c>
      <c r="E8271" s="487"/>
      <c r="F8271" s="487" t="s">
        <v>5958</v>
      </c>
      <c r="G8271" s="488" t="s">
        <v>6052</v>
      </c>
      <c r="H8271" s="488"/>
      <c r="I8271" s="490">
        <v>0</v>
      </c>
      <c r="J8271" s="490">
        <v>0</v>
      </c>
      <c r="K8271" s="490">
        <v>0</v>
      </c>
      <c r="L8271" s="508"/>
      <c r="M8271" s="489">
        <v>0</v>
      </c>
      <c r="N8271" s="490">
        <v>0</v>
      </c>
      <c r="O8271" s="487" t="s">
        <v>5958</v>
      </c>
    </row>
    <row r="8272" spans="1:15" x14ac:dyDescent="0.25">
      <c r="A8272" s="489">
        <v>104065</v>
      </c>
      <c r="B8272" s="488" t="s">
        <v>4260</v>
      </c>
      <c r="C8272" s="489" t="s">
        <v>87</v>
      </c>
      <c r="D8272" s="490">
        <v>0</v>
      </c>
      <c r="E8272" s="487"/>
      <c r="F8272" s="487" t="s">
        <v>5958</v>
      </c>
      <c r="G8272" s="488" t="s">
        <v>5981</v>
      </c>
      <c r="H8272" s="488"/>
      <c r="I8272" s="490">
        <v>0</v>
      </c>
      <c r="J8272" s="490">
        <v>0</v>
      </c>
      <c r="K8272" s="490">
        <v>0</v>
      </c>
      <c r="L8272" s="508"/>
      <c r="M8272" s="489">
        <v>0</v>
      </c>
      <c r="N8272" s="490">
        <v>0</v>
      </c>
      <c r="O8272" s="487" t="s">
        <v>5958</v>
      </c>
    </row>
    <row r="8273" spans="1:15" ht="45" x14ac:dyDescent="0.25">
      <c r="A8273" s="489">
        <v>104066</v>
      </c>
      <c r="B8273" s="488" t="s">
        <v>5995</v>
      </c>
      <c r="C8273" s="489" t="s">
        <v>87</v>
      </c>
      <c r="D8273" s="490">
        <v>19500.009999999998</v>
      </c>
      <c r="E8273" s="487"/>
      <c r="F8273" s="487" t="s">
        <v>5958</v>
      </c>
      <c r="G8273" s="488" t="s">
        <v>5981</v>
      </c>
      <c r="H8273" s="488" t="s">
        <v>5980</v>
      </c>
      <c r="I8273" s="490">
        <v>16386.560000000001</v>
      </c>
      <c r="J8273" s="490">
        <v>0.19</v>
      </c>
      <c r="K8273" s="490">
        <v>19500.009999999998</v>
      </c>
      <c r="L8273" s="508">
        <v>45581</v>
      </c>
      <c r="M8273" s="489">
        <v>1</v>
      </c>
      <c r="N8273" s="490">
        <v>16386.560000000001</v>
      </c>
      <c r="O8273" s="487" t="s">
        <v>25582</v>
      </c>
    </row>
    <row r="8274" spans="1:15" x14ac:dyDescent="0.25">
      <c r="A8274" s="489">
        <v>104067</v>
      </c>
      <c r="B8274" s="488" t="s">
        <v>4298</v>
      </c>
      <c r="C8274" s="489" t="s">
        <v>80</v>
      </c>
      <c r="D8274" s="490">
        <v>0</v>
      </c>
      <c r="E8274" s="487"/>
      <c r="F8274" s="487" t="s">
        <v>5958</v>
      </c>
      <c r="G8274" s="488" t="s">
        <v>5981</v>
      </c>
      <c r="H8274" s="488"/>
      <c r="I8274" s="490">
        <v>0</v>
      </c>
      <c r="J8274" s="490">
        <v>0</v>
      </c>
      <c r="K8274" s="490">
        <v>0</v>
      </c>
      <c r="L8274" s="508"/>
      <c r="M8274" s="489">
        <v>0</v>
      </c>
      <c r="N8274" s="490">
        <v>0</v>
      </c>
      <c r="O8274" s="487" t="s">
        <v>5958</v>
      </c>
    </row>
    <row r="8275" spans="1:15" ht="45" x14ac:dyDescent="0.25">
      <c r="A8275" s="489">
        <v>104068</v>
      </c>
      <c r="B8275" s="488" t="s">
        <v>5994</v>
      </c>
      <c r="C8275" s="489" t="s">
        <v>87</v>
      </c>
      <c r="D8275" s="490">
        <v>105450.01</v>
      </c>
      <c r="E8275" s="487"/>
      <c r="F8275" s="487" t="s">
        <v>5958</v>
      </c>
      <c r="G8275" s="488" t="s">
        <v>5981</v>
      </c>
      <c r="H8275" s="488" t="s">
        <v>5980</v>
      </c>
      <c r="I8275" s="490">
        <v>88613.45</v>
      </c>
      <c r="J8275" s="490">
        <v>0.19</v>
      </c>
      <c r="K8275" s="490">
        <v>105450.01</v>
      </c>
      <c r="L8275" s="508">
        <v>45581</v>
      </c>
      <c r="M8275" s="489">
        <v>1</v>
      </c>
      <c r="N8275" s="490">
        <v>88613.45</v>
      </c>
      <c r="O8275" s="487" t="s">
        <v>25582</v>
      </c>
    </row>
    <row r="8276" spans="1:15" x14ac:dyDescent="0.25">
      <c r="A8276" s="489">
        <v>104069</v>
      </c>
      <c r="B8276" s="488" t="s">
        <v>10805</v>
      </c>
      <c r="C8276" s="489" t="s">
        <v>87</v>
      </c>
      <c r="D8276" s="490">
        <v>0</v>
      </c>
      <c r="E8276" s="487"/>
      <c r="F8276" s="487" t="s">
        <v>5958</v>
      </c>
      <c r="G8276" s="488" t="s">
        <v>5981</v>
      </c>
      <c r="H8276" s="488"/>
      <c r="I8276" s="490">
        <v>0</v>
      </c>
      <c r="J8276" s="490">
        <v>0</v>
      </c>
      <c r="K8276" s="490">
        <v>0</v>
      </c>
      <c r="L8276" s="508"/>
      <c r="M8276" s="489">
        <v>0</v>
      </c>
      <c r="N8276" s="490">
        <v>0</v>
      </c>
      <c r="O8276" s="487" t="s">
        <v>5958</v>
      </c>
    </row>
    <row r="8277" spans="1:15" ht="45" x14ac:dyDescent="0.25">
      <c r="A8277" s="489">
        <v>104070</v>
      </c>
      <c r="B8277" s="488" t="s">
        <v>8153</v>
      </c>
      <c r="C8277" s="489" t="s">
        <v>87</v>
      </c>
      <c r="D8277" s="490">
        <v>95900.01</v>
      </c>
      <c r="E8277" s="487"/>
      <c r="F8277" s="487" t="s">
        <v>5958</v>
      </c>
      <c r="G8277" s="488" t="s">
        <v>6114</v>
      </c>
      <c r="H8277" s="488" t="s">
        <v>5980</v>
      </c>
      <c r="I8277" s="490">
        <v>80588.240000000005</v>
      </c>
      <c r="J8277" s="490">
        <v>0.19</v>
      </c>
      <c r="K8277" s="490">
        <v>95900.01</v>
      </c>
      <c r="L8277" s="508">
        <v>43711</v>
      </c>
      <c r="M8277" s="489">
        <v>1</v>
      </c>
      <c r="N8277" s="490">
        <v>80588.240000000005</v>
      </c>
      <c r="O8277" s="487" t="s">
        <v>25582</v>
      </c>
    </row>
    <row r="8278" spans="1:15" x14ac:dyDescent="0.25">
      <c r="A8278" s="489">
        <v>104071</v>
      </c>
      <c r="B8278" s="488" t="s">
        <v>4248</v>
      </c>
      <c r="C8278" s="489" t="s">
        <v>87</v>
      </c>
      <c r="D8278" s="490">
        <v>0</v>
      </c>
      <c r="E8278" s="487"/>
      <c r="F8278" s="487" t="s">
        <v>5958</v>
      </c>
      <c r="G8278" s="488" t="s">
        <v>5981</v>
      </c>
      <c r="H8278" s="488"/>
      <c r="I8278" s="490">
        <v>0</v>
      </c>
      <c r="J8278" s="490">
        <v>0</v>
      </c>
      <c r="K8278" s="490">
        <v>0</v>
      </c>
      <c r="L8278" s="508"/>
      <c r="M8278" s="489">
        <v>0</v>
      </c>
      <c r="N8278" s="490">
        <v>0</v>
      </c>
      <c r="O8278" s="487" t="s">
        <v>5958</v>
      </c>
    </row>
    <row r="8279" spans="1:15" x14ac:dyDescent="0.25">
      <c r="A8279" s="489">
        <v>104073</v>
      </c>
      <c r="B8279" s="488" t="s">
        <v>402</v>
      </c>
      <c r="C8279" s="489" t="s">
        <v>87</v>
      </c>
      <c r="D8279" s="490">
        <v>0</v>
      </c>
      <c r="E8279" s="487"/>
      <c r="F8279" s="487" t="s">
        <v>5958</v>
      </c>
      <c r="G8279" s="488" t="s">
        <v>6805</v>
      </c>
      <c r="H8279" s="488"/>
      <c r="I8279" s="490">
        <v>0</v>
      </c>
      <c r="J8279" s="490">
        <v>0</v>
      </c>
      <c r="K8279" s="490">
        <v>0</v>
      </c>
      <c r="L8279" s="508"/>
      <c r="M8279" s="489">
        <v>0</v>
      </c>
      <c r="N8279" s="490">
        <v>0</v>
      </c>
      <c r="O8279" s="487" t="s">
        <v>5958</v>
      </c>
    </row>
    <row r="8280" spans="1:15" x14ac:dyDescent="0.25">
      <c r="A8280" s="489">
        <v>104074</v>
      </c>
      <c r="B8280" s="488" t="s">
        <v>399</v>
      </c>
      <c r="C8280" s="489" t="s">
        <v>87</v>
      </c>
      <c r="D8280" s="490">
        <v>0</v>
      </c>
      <c r="E8280" s="487"/>
      <c r="F8280" s="487" t="s">
        <v>5958</v>
      </c>
      <c r="G8280" s="488" t="s">
        <v>6805</v>
      </c>
      <c r="H8280" s="488"/>
      <c r="I8280" s="490">
        <v>0</v>
      </c>
      <c r="J8280" s="490">
        <v>0</v>
      </c>
      <c r="K8280" s="490">
        <v>0</v>
      </c>
      <c r="L8280" s="508"/>
      <c r="M8280" s="489">
        <v>0</v>
      </c>
      <c r="N8280" s="490">
        <v>0</v>
      </c>
      <c r="O8280" s="487" t="s">
        <v>5958</v>
      </c>
    </row>
    <row r="8281" spans="1:15" x14ac:dyDescent="0.25">
      <c r="A8281" s="489">
        <v>104075</v>
      </c>
      <c r="B8281" s="488" t="s">
        <v>405</v>
      </c>
      <c r="C8281" s="489" t="s">
        <v>87</v>
      </c>
      <c r="D8281" s="490">
        <v>0</v>
      </c>
      <c r="E8281" s="487"/>
      <c r="F8281" s="487" t="s">
        <v>5958</v>
      </c>
      <c r="G8281" s="488" t="s">
        <v>6805</v>
      </c>
      <c r="H8281" s="488"/>
      <c r="I8281" s="490">
        <v>0</v>
      </c>
      <c r="J8281" s="490">
        <v>0</v>
      </c>
      <c r="K8281" s="490">
        <v>0</v>
      </c>
      <c r="L8281" s="508"/>
      <c r="M8281" s="489">
        <v>0</v>
      </c>
      <c r="N8281" s="490">
        <v>0</v>
      </c>
      <c r="O8281" s="487" t="s">
        <v>5958</v>
      </c>
    </row>
    <row r="8282" spans="1:15" x14ac:dyDescent="0.25">
      <c r="A8282" s="489">
        <v>104076</v>
      </c>
      <c r="B8282" s="488" t="s">
        <v>401</v>
      </c>
      <c r="C8282" s="489" t="s">
        <v>87</v>
      </c>
      <c r="D8282" s="490">
        <v>0</v>
      </c>
      <c r="E8282" s="487"/>
      <c r="F8282" s="487" t="s">
        <v>5958</v>
      </c>
      <c r="G8282" s="488" t="s">
        <v>6805</v>
      </c>
      <c r="H8282" s="488"/>
      <c r="I8282" s="490">
        <v>0</v>
      </c>
      <c r="J8282" s="490">
        <v>0</v>
      </c>
      <c r="K8282" s="490">
        <v>0</v>
      </c>
      <c r="L8282" s="508"/>
      <c r="M8282" s="489">
        <v>0</v>
      </c>
      <c r="N8282" s="490">
        <v>0</v>
      </c>
      <c r="O8282" s="487" t="s">
        <v>5958</v>
      </c>
    </row>
    <row r="8283" spans="1:15" ht="30" x14ac:dyDescent="0.25">
      <c r="A8283" s="489">
        <v>104077</v>
      </c>
      <c r="B8283" s="488" t="s">
        <v>1284</v>
      </c>
      <c r="C8283" s="489" t="s">
        <v>87</v>
      </c>
      <c r="D8283" s="490">
        <v>0</v>
      </c>
      <c r="E8283" s="487"/>
      <c r="F8283" s="487" t="s">
        <v>5958</v>
      </c>
      <c r="G8283" s="488" t="s">
        <v>6052</v>
      </c>
      <c r="H8283" s="488"/>
      <c r="I8283" s="490">
        <v>0</v>
      </c>
      <c r="J8283" s="490">
        <v>0</v>
      </c>
      <c r="K8283" s="490">
        <v>0</v>
      </c>
      <c r="L8283" s="508"/>
      <c r="M8283" s="489">
        <v>0</v>
      </c>
      <c r="N8283" s="490">
        <v>0</v>
      </c>
      <c r="O8283" s="487" t="s">
        <v>5958</v>
      </c>
    </row>
    <row r="8284" spans="1:15" x14ac:dyDescent="0.25">
      <c r="A8284" s="489">
        <v>104078</v>
      </c>
      <c r="B8284" s="488" t="s">
        <v>3770</v>
      </c>
      <c r="C8284" s="489" t="s">
        <v>80</v>
      </c>
      <c r="D8284" s="490">
        <v>0</v>
      </c>
      <c r="E8284" s="487"/>
      <c r="F8284" s="487" t="s">
        <v>5958</v>
      </c>
      <c r="G8284" s="488" t="s">
        <v>6253</v>
      </c>
      <c r="H8284" s="488"/>
      <c r="I8284" s="490">
        <v>0</v>
      </c>
      <c r="J8284" s="490">
        <v>0</v>
      </c>
      <c r="K8284" s="490">
        <v>0</v>
      </c>
      <c r="L8284" s="508"/>
      <c r="M8284" s="489">
        <v>0</v>
      </c>
      <c r="N8284" s="490">
        <v>0</v>
      </c>
      <c r="O8284" s="487" t="s">
        <v>5958</v>
      </c>
    </row>
    <row r="8285" spans="1:15" x14ac:dyDescent="0.25">
      <c r="A8285" s="489">
        <v>104079</v>
      </c>
      <c r="B8285" s="488" t="s">
        <v>3770</v>
      </c>
      <c r="C8285" s="489" t="s">
        <v>80</v>
      </c>
      <c r="D8285" s="490">
        <v>0</v>
      </c>
      <c r="E8285" s="487"/>
      <c r="F8285" s="487" t="s">
        <v>5958</v>
      </c>
      <c r="G8285" s="488" t="s">
        <v>6253</v>
      </c>
      <c r="H8285" s="488"/>
      <c r="I8285" s="490">
        <v>0</v>
      </c>
      <c r="J8285" s="490">
        <v>0</v>
      </c>
      <c r="K8285" s="490">
        <v>0</v>
      </c>
      <c r="L8285" s="508"/>
      <c r="M8285" s="489">
        <v>0</v>
      </c>
      <c r="N8285" s="490">
        <v>0</v>
      </c>
      <c r="O8285" s="487" t="s">
        <v>5958</v>
      </c>
    </row>
    <row r="8286" spans="1:15" ht="45" x14ac:dyDescent="0.25">
      <c r="A8286" s="489">
        <v>104080</v>
      </c>
      <c r="B8286" s="488" t="s">
        <v>6257</v>
      </c>
      <c r="C8286" s="489" t="s">
        <v>87</v>
      </c>
      <c r="D8286" s="490">
        <v>11950</v>
      </c>
      <c r="E8286" s="487"/>
      <c r="F8286" s="487" t="s">
        <v>5958</v>
      </c>
      <c r="G8286" s="488" t="s">
        <v>6253</v>
      </c>
      <c r="H8286" s="488" t="s">
        <v>5980</v>
      </c>
      <c r="I8286" s="490">
        <v>10042.02</v>
      </c>
      <c r="J8286" s="490">
        <v>0.19</v>
      </c>
      <c r="K8286" s="490">
        <v>11950</v>
      </c>
      <c r="L8286" s="508">
        <v>45435</v>
      </c>
      <c r="M8286" s="489">
        <v>1</v>
      </c>
      <c r="N8286" s="490">
        <v>10042.02</v>
      </c>
      <c r="O8286" s="487" t="s">
        <v>25582</v>
      </c>
    </row>
    <row r="8287" spans="1:15" ht="30" x14ac:dyDescent="0.25">
      <c r="A8287" s="489">
        <v>104081</v>
      </c>
      <c r="B8287" s="488" t="s">
        <v>3769</v>
      </c>
      <c r="C8287" s="489" t="s">
        <v>80</v>
      </c>
      <c r="D8287" s="490">
        <v>6925</v>
      </c>
      <c r="E8287" s="487"/>
      <c r="F8287" s="487" t="s">
        <v>5958</v>
      </c>
      <c r="G8287" s="488" t="s">
        <v>6253</v>
      </c>
      <c r="H8287" s="488" t="s">
        <v>25583</v>
      </c>
      <c r="I8287" s="490">
        <v>5819.33</v>
      </c>
      <c r="J8287" s="490">
        <v>0.19</v>
      </c>
      <c r="K8287" s="490">
        <v>6925</v>
      </c>
      <c r="L8287" s="508">
        <v>44593</v>
      </c>
      <c r="M8287" s="489">
        <v>1</v>
      </c>
      <c r="N8287" s="490">
        <v>5819.33</v>
      </c>
      <c r="O8287" s="487" t="s">
        <v>25582</v>
      </c>
    </row>
    <row r="8288" spans="1:15" ht="45" x14ac:dyDescent="0.25">
      <c r="A8288" s="489">
        <v>104082</v>
      </c>
      <c r="B8288" s="488" t="s">
        <v>3756</v>
      </c>
      <c r="C8288" s="489" t="s">
        <v>87</v>
      </c>
      <c r="D8288" s="490">
        <v>7870.01</v>
      </c>
      <c r="E8288" s="487"/>
      <c r="F8288" s="487" t="s">
        <v>5958</v>
      </c>
      <c r="G8288" s="488" t="s">
        <v>6253</v>
      </c>
      <c r="H8288" s="488" t="s">
        <v>5976</v>
      </c>
      <c r="I8288" s="490">
        <v>6613.45</v>
      </c>
      <c r="J8288" s="490">
        <v>0.19</v>
      </c>
      <c r="K8288" s="490">
        <v>7870.01</v>
      </c>
      <c r="L8288" s="508">
        <v>45435</v>
      </c>
      <c r="M8288" s="489">
        <v>1</v>
      </c>
      <c r="N8288" s="490">
        <v>6613.45</v>
      </c>
      <c r="O8288" s="487" t="s">
        <v>25582</v>
      </c>
    </row>
    <row r="8289" spans="1:15" x14ac:dyDescent="0.25">
      <c r="A8289" s="489">
        <v>104083</v>
      </c>
      <c r="B8289" s="488" t="s">
        <v>3755</v>
      </c>
      <c r="C8289" s="489" t="s">
        <v>80</v>
      </c>
      <c r="D8289" s="490">
        <v>0</v>
      </c>
      <c r="E8289" s="487"/>
      <c r="F8289" s="487" t="s">
        <v>5958</v>
      </c>
      <c r="G8289" s="488" t="s">
        <v>6253</v>
      </c>
      <c r="H8289" s="488"/>
      <c r="I8289" s="490">
        <v>0</v>
      </c>
      <c r="J8289" s="490">
        <v>0</v>
      </c>
      <c r="K8289" s="490">
        <v>0</v>
      </c>
      <c r="L8289" s="508"/>
      <c r="M8289" s="489">
        <v>0</v>
      </c>
      <c r="N8289" s="490">
        <v>0</v>
      </c>
      <c r="O8289" s="487" t="s">
        <v>5958</v>
      </c>
    </row>
    <row r="8290" spans="1:15" ht="30" x14ac:dyDescent="0.25">
      <c r="A8290" s="489">
        <v>104084</v>
      </c>
      <c r="B8290" s="488" t="s">
        <v>3754</v>
      </c>
      <c r="C8290" s="489" t="s">
        <v>80</v>
      </c>
      <c r="D8290" s="490">
        <v>5982</v>
      </c>
      <c r="E8290" s="487"/>
      <c r="F8290" s="487" t="s">
        <v>5958</v>
      </c>
      <c r="G8290" s="488" t="s">
        <v>6253</v>
      </c>
      <c r="H8290" s="488" t="s">
        <v>25583</v>
      </c>
      <c r="I8290" s="490">
        <v>5026.8900000000003</v>
      </c>
      <c r="J8290" s="490">
        <v>0.19</v>
      </c>
      <c r="K8290" s="490">
        <v>5982</v>
      </c>
      <c r="L8290" s="508">
        <v>44593</v>
      </c>
      <c r="M8290" s="489">
        <v>1</v>
      </c>
      <c r="N8290" s="490">
        <v>5026.8900000000003</v>
      </c>
      <c r="O8290" s="487" t="s">
        <v>25582</v>
      </c>
    </row>
    <row r="8291" spans="1:15" ht="30" x14ac:dyDescent="0.25">
      <c r="A8291" s="489">
        <v>104085</v>
      </c>
      <c r="B8291" s="488" t="s">
        <v>10804</v>
      </c>
      <c r="C8291" s="489" t="s">
        <v>87</v>
      </c>
      <c r="D8291" s="490">
        <v>0</v>
      </c>
      <c r="E8291" s="487"/>
      <c r="F8291" s="487" t="s">
        <v>5958</v>
      </c>
      <c r="G8291" s="488" t="s">
        <v>6074</v>
      </c>
      <c r="H8291" s="488"/>
      <c r="I8291" s="490">
        <v>0</v>
      </c>
      <c r="J8291" s="490">
        <v>0</v>
      </c>
      <c r="K8291" s="490">
        <v>0</v>
      </c>
      <c r="L8291" s="508"/>
      <c r="M8291" s="489">
        <v>0</v>
      </c>
      <c r="N8291" s="490">
        <v>0</v>
      </c>
      <c r="O8291" s="487" t="s">
        <v>5958</v>
      </c>
    </row>
    <row r="8292" spans="1:15" ht="30" x14ac:dyDescent="0.25">
      <c r="A8292" s="489">
        <v>104086</v>
      </c>
      <c r="B8292" s="488" t="s">
        <v>3772</v>
      </c>
      <c r="C8292" s="489" t="s">
        <v>87</v>
      </c>
      <c r="D8292" s="490">
        <v>0</v>
      </c>
      <c r="E8292" s="487"/>
      <c r="F8292" s="487" t="s">
        <v>5958</v>
      </c>
      <c r="G8292" s="488" t="s">
        <v>6074</v>
      </c>
      <c r="H8292" s="488"/>
      <c r="I8292" s="490">
        <v>0</v>
      </c>
      <c r="J8292" s="490">
        <v>0</v>
      </c>
      <c r="K8292" s="490">
        <v>0</v>
      </c>
      <c r="L8292" s="508"/>
      <c r="M8292" s="489">
        <v>0</v>
      </c>
      <c r="N8292" s="490">
        <v>0</v>
      </c>
      <c r="O8292" s="487" t="s">
        <v>5958</v>
      </c>
    </row>
    <row r="8293" spans="1:15" ht="30" x14ac:dyDescent="0.25">
      <c r="A8293" s="489">
        <v>104087</v>
      </c>
      <c r="B8293" s="488" t="s">
        <v>10803</v>
      </c>
      <c r="C8293" s="489" t="s">
        <v>87</v>
      </c>
      <c r="D8293" s="490">
        <v>0</v>
      </c>
      <c r="E8293" s="487"/>
      <c r="F8293" s="487" t="s">
        <v>5958</v>
      </c>
      <c r="G8293" s="488" t="s">
        <v>6074</v>
      </c>
      <c r="H8293" s="488"/>
      <c r="I8293" s="490">
        <v>0</v>
      </c>
      <c r="J8293" s="490">
        <v>0</v>
      </c>
      <c r="K8293" s="490">
        <v>0</v>
      </c>
      <c r="L8293" s="508"/>
      <c r="M8293" s="489">
        <v>0</v>
      </c>
      <c r="N8293" s="490">
        <v>0</v>
      </c>
      <c r="O8293" s="487" t="s">
        <v>5958</v>
      </c>
    </row>
    <row r="8294" spans="1:15" ht="45" x14ac:dyDescent="0.25">
      <c r="A8294" s="489">
        <v>104089</v>
      </c>
      <c r="B8294" s="488" t="s">
        <v>3227</v>
      </c>
      <c r="C8294" s="489" t="s">
        <v>4371</v>
      </c>
      <c r="D8294" s="490">
        <v>18231</v>
      </c>
      <c r="E8294" s="487"/>
      <c r="F8294" s="487" t="s">
        <v>5958</v>
      </c>
      <c r="G8294" s="488" t="s">
        <v>6039</v>
      </c>
      <c r="H8294" s="488" t="s">
        <v>5976</v>
      </c>
      <c r="I8294" s="490">
        <v>15320.17</v>
      </c>
      <c r="J8294" s="490">
        <v>0.19</v>
      </c>
      <c r="K8294" s="490">
        <v>18231</v>
      </c>
      <c r="L8294" s="508">
        <v>45478</v>
      </c>
      <c r="M8294" s="489">
        <v>1</v>
      </c>
      <c r="N8294" s="490">
        <v>15320.17</v>
      </c>
      <c r="O8294" s="487" t="s">
        <v>25582</v>
      </c>
    </row>
    <row r="8295" spans="1:15" ht="45" x14ac:dyDescent="0.25">
      <c r="A8295" s="489">
        <v>104090</v>
      </c>
      <c r="B8295" s="488" t="s">
        <v>2839</v>
      </c>
      <c r="C8295" s="489" t="s">
        <v>87</v>
      </c>
      <c r="D8295" s="490">
        <v>5941.48</v>
      </c>
      <c r="E8295" s="487"/>
      <c r="F8295" s="487" t="s">
        <v>5958</v>
      </c>
      <c r="G8295" s="488" t="s">
        <v>6219</v>
      </c>
      <c r="H8295" s="488" t="s">
        <v>5976</v>
      </c>
      <c r="I8295" s="490">
        <v>4992.84</v>
      </c>
      <c r="J8295" s="490">
        <v>0.19</v>
      </c>
      <c r="K8295" s="490">
        <v>5941.48</v>
      </c>
      <c r="L8295" s="508">
        <v>45491</v>
      </c>
      <c r="M8295" s="489">
        <v>1</v>
      </c>
      <c r="N8295" s="490">
        <v>4992.84</v>
      </c>
      <c r="O8295" s="487" t="s">
        <v>25582</v>
      </c>
    </row>
    <row r="8296" spans="1:15" ht="30" x14ac:dyDescent="0.25">
      <c r="A8296" s="489">
        <v>104091</v>
      </c>
      <c r="B8296" s="488" t="s">
        <v>8571</v>
      </c>
      <c r="C8296" s="489" t="s">
        <v>87</v>
      </c>
      <c r="D8296" s="490">
        <v>247108</v>
      </c>
      <c r="E8296" s="487"/>
      <c r="F8296" s="487" t="s">
        <v>5958</v>
      </c>
      <c r="G8296" s="488" t="s">
        <v>6052</v>
      </c>
      <c r="H8296" s="488" t="s">
        <v>25583</v>
      </c>
      <c r="I8296" s="490">
        <v>207653.78</v>
      </c>
      <c r="J8296" s="490">
        <v>0.19</v>
      </c>
      <c r="K8296" s="490">
        <v>247108</v>
      </c>
      <c r="L8296" s="508">
        <v>44590</v>
      </c>
      <c r="M8296" s="489">
        <v>1</v>
      </c>
      <c r="N8296" s="490">
        <v>207653.78</v>
      </c>
      <c r="O8296" s="487" t="s">
        <v>25582</v>
      </c>
    </row>
    <row r="8297" spans="1:15" x14ac:dyDescent="0.25">
      <c r="A8297" s="489">
        <v>104092</v>
      </c>
      <c r="B8297" s="488" t="s">
        <v>3922</v>
      </c>
      <c r="C8297" s="489" t="s">
        <v>87</v>
      </c>
      <c r="D8297" s="490">
        <v>0</v>
      </c>
      <c r="E8297" s="487"/>
      <c r="F8297" s="487" t="s">
        <v>5958</v>
      </c>
      <c r="G8297" s="488" t="s">
        <v>5981</v>
      </c>
      <c r="H8297" s="488"/>
      <c r="I8297" s="490">
        <v>0</v>
      </c>
      <c r="J8297" s="490">
        <v>0</v>
      </c>
      <c r="K8297" s="490">
        <v>0</v>
      </c>
      <c r="L8297" s="508"/>
      <c r="M8297" s="489">
        <v>0</v>
      </c>
      <c r="N8297" s="490">
        <v>0</v>
      </c>
      <c r="O8297" s="487" t="s">
        <v>5958</v>
      </c>
    </row>
    <row r="8298" spans="1:15" ht="45" x14ac:dyDescent="0.25">
      <c r="A8298" s="489">
        <v>104093</v>
      </c>
      <c r="B8298" s="488" t="s">
        <v>2135</v>
      </c>
      <c r="C8298" s="489" t="s">
        <v>87</v>
      </c>
      <c r="D8298" s="490">
        <v>7165</v>
      </c>
      <c r="E8298" s="487"/>
      <c r="F8298" s="487" t="s">
        <v>5958</v>
      </c>
      <c r="G8298" s="488" t="s">
        <v>6016</v>
      </c>
      <c r="H8298" s="488" t="s">
        <v>5976</v>
      </c>
      <c r="I8298" s="490">
        <v>6021.01</v>
      </c>
      <c r="J8298" s="490">
        <v>0.19</v>
      </c>
      <c r="K8298" s="490">
        <v>7165</v>
      </c>
      <c r="L8298" s="508">
        <v>45477</v>
      </c>
      <c r="M8298" s="489">
        <v>1</v>
      </c>
      <c r="N8298" s="490">
        <v>6021.01</v>
      </c>
      <c r="O8298" s="487" t="s">
        <v>25582</v>
      </c>
    </row>
    <row r="8299" spans="1:15" ht="45" x14ac:dyDescent="0.25">
      <c r="A8299" s="489">
        <v>104094</v>
      </c>
      <c r="B8299" s="488" t="s">
        <v>6256</v>
      </c>
      <c r="C8299" s="489" t="s">
        <v>87</v>
      </c>
      <c r="D8299" s="490">
        <v>6469</v>
      </c>
      <c r="E8299" s="487"/>
      <c r="F8299" s="487" t="s">
        <v>5958</v>
      </c>
      <c r="G8299" s="488" t="s">
        <v>6016</v>
      </c>
      <c r="H8299" s="488" t="s">
        <v>5976</v>
      </c>
      <c r="I8299" s="490">
        <v>5436.13</v>
      </c>
      <c r="J8299" s="490">
        <v>0.19</v>
      </c>
      <c r="K8299" s="490">
        <v>6469</v>
      </c>
      <c r="L8299" s="508">
        <v>45477</v>
      </c>
      <c r="M8299" s="489">
        <v>1</v>
      </c>
      <c r="N8299" s="490">
        <v>5436.13</v>
      </c>
      <c r="O8299" s="487" t="s">
        <v>25582</v>
      </c>
    </row>
    <row r="8300" spans="1:15" x14ac:dyDescent="0.25">
      <c r="A8300" s="489">
        <v>104095</v>
      </c>
      <c r="B8300" s="488" t="s">
        <v>4297</v>
      </c>
      <c r="C8300" s="489" t="s">
        <v>80</v>
      </c>
      <c r="D8300" s="490">
        <v>0</v>
      </c>
      <c r="E8300" s="487"/>
      <c r="F8300" s="487" t="s">
        <v>5958</v>
      </c>
      <c r="G8300" s="488" t="s">
        <v>5981</v>
      </c>
      <c r="H8300" s="488"/>
      <c r="I8300" s="490">
        <v>0</v>
      </c>
      <c r="J8300" s="490">
        <v>0</v>
      </c>
      <c r="K8300" s="490">
        <v>0</v>
      </c>
      <c r="L8300" s="508"/>
      <c r="M8300" s="489">
        <v>0</v>
      </c>
      <c r="N8300" s="490">
        <v>0</v>
      </c>
      <c r="O8300" s="487" t="s">
        <v>5958</v>
      </c>
    </row>
    <row r="8301" spans="1:15" ht="45" x14ac:dyDescent="0.25">
      <c r="A8301" s="489">
        <v>104096</v>
      </c>
      <c r="B8301" s="488" t="s">
        <v>6255</v>
      </c>
      <c r="C8301" s="489" t="s">
        <v>87</v>
      </c>
      <c r="D8301" s="490">
        <v>27590</v>
      </c>
      <c r="E8301" s="487"/>
      <c r="F8301" s="487" t="s">
        <v>5958</v>
      </c>
      <c r="G8301" s="488" t="s">
        <v>6016</v>
      </c>
      <c r="H8301" s="488" t="s">
        <v>5980</v>
      </c>
      <c r="I8301" s="490">
        <v>23184.87</v>
      </c>
      <c r="J8301" s="490">
        <v>0.19</v>
      </c>
      <c r="K8301" s="490">
        <v>27590</v>
      </c>
      <c r="L8301" s="508">
        <v>45477</v>
      </c>
      <c r="M8301" s="489">
        <v>1</v>
      </c>
      <c r="N8301" s="490">
        <v>23184.87</v>
      </c>
      <c r="O8301" s="487" t="s">
        <v>25582</v>
      </c>
    </row>
    <row r="8302" spans="1:15" x14ac:dyDescent="0.25">
      <c r="A8302" s="489">
        <v>104097</v>
      </c>
      <c r="B8302" s="488" t="s">
        <v>3978</v>
      </c>
      <c r="C8302" s="489" t="s">
        <v>80</v>
      </c>
      <c r="D8302" s="490">
        <v>0</v>
      </c>
      <c r="E8302" s="487"/>
      <c r="F8302" s="487" t="s">
        <v>5958</v>
      </c>
      <c r="G8302" s="488" t="s">
        <v>5981</v>
      </c>
      <c r="H8302" s="488"/>
      <c r="I8302" s="490">
        <v>0</v>
      </c>
      <c r="J8302" s="490">
        <v>0</v>
      </c>
      <c r="K8302" s="490">
        <v>0</v>
      </c>
      <c r="L8302" s="508"/>
      <c r="M8302" s="489">
        <v>0</v>
      </c>
      <c r="N8302" s="490">
        <v>0</v>
      </c>
      <c r="O8302" s="487" t="s">
        <v>5958</v>
      </c>
    </row>
    <row r="8303" spans="1:15" ht="45" x14ac:dyDescent="0.25">
      <c r="A8303" s="489">
        <v>104098</v>
      </c>
      <c r="B8303" s="488" t="s">
        <v>1847</v>
      </c>
      <c r="C8303" s="489" t="s">
        <v>80</v>
      </c>
      <c r="D8303" s="490">
        <v>9283.9</v>
      </c>
      <c r="E8303" s="487"/>
      <c r="F8303" s="487" t="s">
        <v>5958</v>
      </c>
      <c r="G8303" s="488" t="s">
        <v>6016</v>
      </c>
      <c r="H8303" s="488" t="s">
        <v>5980</v>
      </c>
      <c r="I8303" s="490">
        <v>8003.36</v>
      </c>
      <c r="J8303" s="490">
        <v>0.16</v>
      </c>
      <c r="K8303" s="490">
        <v>9283.9</v>
      </c>
      <c r="L8303" s="508">
        <v>43740</v>
      </c>
      <c r="M8303" s="489">
        <v>1</v>
      </c>
      <c r="N8303" s="490">
        <v>8003.36</v>
      </c>
      <c r="O8303" s="487" t="s">
        <v>25582</v>
      </c>
    </row>
    <row r="8304" spans="1:15" ht="45" x14ac:dyDescent="0.25">
      <c r="A8304" s="489">
        <v>104099</v>
      </c>
      <c r="B8304" s="488" t="s">
        <v>1972</v>
      </c>
      <c r="C8304" s="489" t="s">
        <v>87</v>
      </c>
      <c r="D8304" s="490">
        <v>900</v>
      </c>
      <c r="E8304" s="487"/>
      <c r="F8304" s="487" t="s">
        <v>5958</v>
      </c>
      <c r="G8304" s="488" t="s">
        <v>6016</v>
      </c>
      <c r="H8304" s="488" t="s">
        <v>5980</v>
      </c>
      <c r="I8304" s="490">
        <v>756.3</v>
      </c>
      <c r="J8304" s="490">
        <v>0.19</v>
      </c>
      <c r="K8304" s="490">
        <v>900</v>
      </c>
      <c r="L8304" s="508">
        <v>45477</v>
      </c>
      <c r="M8304" s="489">
        <v>1</v>
      </c>
      <c r="N8304" s="490">
        <v>756.3</v>
      </c>
      <c r="O8304" s="487" t="s">
        <v>25582</v>
      </c>
    </row>
    <row r="8305" spans="1:15" ht="30" x14ac:dyDescent="0.25">
      <c r="A8305" s="489">
        <v>104100</v>
      </c>
      <c r="B8305" s="488" t="s">
        <v>1885</v>
      </c>
      <c r="C8305" s="489" t="s">
        <v>80</v>
      </c>
      <c r="D8305" s="490">
        <v>3602</v>
      </c>
      <c r="E8305" s="487"/>
      <c r="F8305" s="487" t="s">
        <v>5958</v>
      </c>
      <c r="G8305" s="488" t="s">
        <v>5992</v>
      </c>
      <c r="H8305" s="488" t="s">
        <v>5989</v>
      </c>
      <c r="I8305" s="490">
        <v>3026.89</v>
      </c>
      <c r="J8305" s="490">
        <v>0.19</v>
      </c>
      <c r="K8305" s="490">
        <v>3602</v>
      </c>
      <c r="L8305" s="508">
        <v>45491</v>
      </c>
      <c r="M8305" s="489">
        <v>1</v>
      </c>
      <c r="N8305" s="490">
        <v>3026.89</v>
      </c>
      <c r="O8305" s="487" t="s">
        <v>25582</v>
      </c>
    </row>
    <row r="8306" spans="1:15" ht="45" x14ac:dyDescent="0.25">
      <c r="A8306" s="489">
        <v>104101</v>
      </c>
      <c r="B8306" s="488" t="s">
        <v>2228</v>
      </c>
      <c r="C8306" s="489" t="s">
        <v>87</v>
      </c>
      <c r="D8306" s="490">
        <v>1300</v>
      </c>
      <c r="E8306" s="487"/>
      <c r="F8306" s="487" t="s">
        <v>5958</v>
      </c>
      <c r="G8306" s="488" t="s">
        <v>6016</v>
      </c>
      <c r="H8306" s="488" t="s">
        <v>5980</v>
      </c>
      <c r="I8306" s="490">
        <v>1092.44</v>
      </c>
      <c r="J8306" s="490">
        <v>0.19</v>
      </c>
      <c r="K8306" s="490">
        <v>1300</v>
      </c>
      <c r="L8306" s="508">
        <v>45477</v>
      </c>
      <c r="M8306" s="489">
        <v>1</v>
      </c>
      <c r="N8306" s="490">
        <v>1092.44</v>
      </c>
      <c r="O8306" s="487" t="s">
        <v>25582</v>
      </c>
    </row>
    <row r="8307" spans="1:15" ht="30" x14ac:dyDescent="0.25">
      <c r="A8307" s="489">
        <v>104102</v>
      </c>
      <c r="B8307" s="488" t="s">
        <v>649</v>
      </c>
      <c r="C8307" s="489" t="s">
        <v>92</v>
      </c>
      <c r="D8307" s="490">
        <v>0</v>
      </c>
      <c r="E8307" s="487"/>
      <c r="F8307" s="487" t="s">
        <v>5958</v>
      </c>
      <c r="G8307" s="488" t="s">
        <v>6263</v>
      </c>
      <c r="H8307" s="488"/>
      <c r="I8307" s="490">
        <v>0</v>
      </c>
      <c r="J8307" s="490">
        <v>0</v>
      </c>
      <c r="K8307" s="490">
        <v>0</v>
      </c>
      <c r="L8307" s="508"/>
      <c r="M8307" s="489">
        <v>0</v>
      </c>
      <c r="N8307" s="490">
        <v>0</v>
      </c>
      <c r="O8307" s="487" t="s">
        <v>5958</v>
      </c>
    </row>
    <row r="8308" spans="1:15" ht="30" x14ac:dyDescent="0.25">
      <c r="A8308" s="489">
        <v>104103</v>
      </c>
      <c r="B8308" s="488" t="s">
        <v>1919</v>
      </c>
      <c r="C8308" s="489" t="s">
        <v>80</v>
      </c>
      <c r="D8308" s="490">
        <v>5334</v>
      </c>
      <c r="E8308" s="487"/>
      <c r="F8308" s="487" t="s">
        <v>5958</v>
      </c>
      <c r="G8308" s="488" t="s">
        <v>6016</v>
      </c>
      <c r="H8308" s="488" t="s">
        <v>25583</v>
      </c>
      <c r="I8308" s="490">
        <v>4482.3500000000004</v>
      </c>
      <c r="J8308" s="490">
        <v>0.19</v>
      </c>
      <c r="K8308" s="490">
        <v>5334</v>
      </c>
      <c r="L8308" s="508">
        <v>44588</v>
      </c>
      <c r="M8308" s="489">
        <v>1</v>
      </c>
      <c r="N8308" s="490">
        <v>4482.3500000000004</v>
      </c>
      <c r="O8308" s="487" t="s">
        <v>25582</v>
      </c>
    </row>
    <row r="8309" spans="1:15" ht="30" x14ac:dyDescent="0.25">
      <c r="A8309" s="489">
        <v>104104</v>
      </c>
      <c r="B8309" s="488" t="s">
        <v>1909</v>
      </c>
      <c r="C8309" s="489" t="s">
        <v>87</v>
      </c>
      <c r="D8309" s="490">
        <v>5356</v>
      </c>
      <c r="E8309" s="487"/>
      <c r="F8309" s="487" t="s">
        <v>5958</v>
      </c>
      <c r="G8309" s="488" t="s">
        <v>6016</v>
      </c>
      <c r="H8309" s="488" t="s">
        <v>25583</v>
      </c>
      <c r="I8309" s="490">
        <v>4500.84</v>
      </c>
      <c r="J8309" s="490">
        <v>0.19</v>
      </c>
      <c r="K8309" s="490">
        <v>5356</v>
      </c>
      <c r="L8309" s="508">
        <v>44588</v>
      </c>
      <c r="M8309" s="489">
        <v>1</v>
      </c>
      <c r="N8309" s="490">
        <v>4500.84</v>
      </c>
      <c r="O8309" s="487" t="s">
        <v>25582</v>
      </c>
    </row>
    <row r="8310" spans="1:15" ht="45" x14ac:dyDescent="0.25">
      <c r="A8310" s="489">
        <v>104105</v>
      </c>
      <c r="B8310" s="488" t="s">
        <v>897</v>
      </c>
      <c r="C8310" s="489" t="s">
        <v>795</v>
      </c>
      <c r="D8310" s="490">
        <v>744837.01</v>
      </c>
      <c r="E8310" s="487"/>
      <c r="F8310" s="487" t="s">
        <v>5958</v>
      </c>
      <c r="G8310" s="488" t="s">
        <v>6055</v>
      </c>
      <c r="H8310" s="488" t="s">
        <v>5976</v>
      </c>
      <c r="I8310" s="490">
        <v>625913.44999999995</v>
      </c>
      <c r="J8310" s="490">
        <v>0.19</v>
      </c>
      <c r="K8310" s="490">
        <v>744837.01</v>
      </c>
      <c r="L8310" s="508">
        <v>45478</v>
      </c>
      <c r="M8310" s="489">
        <v>1</v>
      </c>
      <c r="N8310" s="490">
        <v>625913.44999999995</v>
      </c>
      <c r="O8310" s="487" t="s">
        <v>25582</v>
      </c>
    </row>
    <row r="8311" spans="1:15" x14ac:dyDescent="0.25">
      <c r="A8311" s="489">
        <v>104106</v>
      </c>
      <c r="B8311" s="488" t="s">
        <v>2052</v>
      </c>
      <c r="C8311" s="489" t="s">
        <v>87</v>
      </c>
      <c r="D8311" s="490">
        <v>0</v>
      </c>
      <c r="E8311" s="487"/>
      <c r="F8311" s="487" t="s">
        <v>5958</v>
      </c>
      <c r="G8311" s="488" t="s">
        <v>6016</v>
      </c>
      <c r="H8311" s="488"/>
      <c r="I8311" s="490">
        <v>0</v>
      </c>
      <c r="J8311" s="490">
        <v>0</v>
      </c>
      <c r="K8311" s="490">
        <v>0</v>
      </c>
      <c r="L8311" s="508"/>
      <c r="M8311" s="489">
        <v>0</v>
      </c>
      <c r="N8311" s="490">
        <v>0</v>
      </c>
      <c r="O8311" s="487" t="s">
        <v>5958</v>
      </c>
    </row>
    <row r="8312" spans="1:15" x14ac:dyDescent="0.25">
      <c r="A8312" s="489">
        <v>104108</v>
      </c>
      <c r="B8312" s="488" t="s">
        <v>1966</v>
      </c>
      <c r="C8312" s="489" t="s">
        <v>87</v>
      </c>
      <c r="D8312" s="490">
        <v>0</v>
      </c>
      <c r="E8312" s="487"/>
      <c r="F8312" s="487" t="s">
        <v>5958</v>
      </c>
      <c r="G8312" s="488" t="s">
        <v>6016</v>
      </c>
      <c r="H8312" s="488"/>
      <c r="I8312" s="490">
        <v>0</v>
      </c>
      <c r="J8312" s="490">
        <v>0</v>
      </c>
      <c r="K8312" s="490">
        <v>0</v>
      </c>
      <c r="L8312" s="508"/>
      <c r="M8312" s="489">
        <v>0</v>
      </c>
      <c r="N8312" s="490">
        <v>0</v>
      </c>
      <c r="O8312" s="487" t="s">
        <v>5958</v>
      </c>
    </row>
    <row r="8313" spans="1:15" ht="45" x14ac:dyDescent="0.25">
      <c r="A8313" s="489">
        <v>104109</v>
      </c>
      <c r="B8313" s="488" t="s">
        <v>8702</v>
      </c>
      <c r="C8313" s="489" t="s">
        <v>87</v>
      </c>
      <c r="D8313" s="490">
        <v>142800</v>
      </c>
      <c r="E8313" s="487"/>
      <c r="F8313" s="487" t="s">
        <v>5958</v>
      </c>
      <c r="G8313" s="488" t="s">
        <v>6119</v>
      </c>
      <c r="H8313" s="488" t="s">
        <v>5980</v>
      </c>
      <c r="I8313" s="490">
        <v>120000</v>
      </c>
      <c r="J8313" s="490">
        <v>0.19</v>
      </c>
      <c r="K8313" s="490">
        <v>142800</v>
      </c>
      <c r="L8313" s="508">
        <v>43551</v>
      </c>
      <c r="M8313" s="489">
        <v>1</v>
      </c>
      <c r="N8313" s="490">
        <v>120000</v>
      </c>
      <c r="O8313" s="487" t="s">
        <v>25582</v>
      </c>
    </row>
    <row r="8314" spans="1:15" ht="45" x14ac:dyDescent="0.25">
      <c r="A8314" s="489">
        <v>104110</v>
      </c>
      <c r="B8314" s="488" t="s">
        <v>1922</v>
      </c>
      <c r="C8314" s="489" t="s">
        <v>87</v>
      </c>
      <c r="D8314" s="490">
        <v>113050</v>
      </c>
      <c r="E8314" s="487"/>
      <c r="F8314" s="487" t="s">
        <v>5958</v>
      </c>
      <c r="G8314" s="488" t="s">
        <v>6016</v>
      </c>
      <c r="H8314" s="488" t="s">
        <v>5984</v>
      </c>
      <c r="I8314" s="490">
        <v>95000</v>
      </c>
      <c r="J8314" s="490">
        <v>0.19</v>
      </c>
      <c r="K8314" s="490">
        <v>113050</v>
      </c>
      <c r="L8314" s="508">
        <v>43530</v>
      </c>
      <c r="M8314" s="489">
        <v>1</v>
      </c>
      <c r="N8314" s="490">
        <v>95000</v>
      </c>
      <c r="O8314" s="487" t="s">
        <v>25582</v>
      </c>
    </row>
    <row r="8315" spans="1:15" ht="30" x14ac:dyDescent="0.25">
      <c r="A8315" s="489">
        <v>104111</v>
      </c>
      <c r="B8315" s="488" t="s">
        <v>10802</v>
      </c>
      <c r="C8315" s="489" t="s">
        <v>87</v>
      </c>
      <c r="D8315" s="490">
        <v>0</v>
      </c>
      <c r="E8315" s="487"/>
      <c r="F8315" s="487" t="s">
        <v>5958</v>
      </c>
      <c r="G8315" s="488" t="s">
        <v>25584</v>
      </c>
      <c r="H8315" s="488"/>
      <c r="I8315" s="490">
        <v>0</v>
      </c>
      <c r="J8315" s="490">
        <v>0</v>
      </c>
      <c r="K8315" s="490">
        <v>0</v>
      </c>
      <c r="L8315" s="508"/>
      <c r="M8315" s="489">
        <v>0</v>
      </c>
      <c r="N8315" s="490">
        <v>0</v>
      </c>
      <c r="O8315" s="487" t="s">
        <v>5958</v>
      </c>
    </row>
    <row r="8316" spans="1:15" ht="30" x14ac:dyDescent="0.25">
      <c r="A8316" s="489">
        <v>104112</v>
      </c>
      <c r="B8316" s="488" t="s">
        <v>10801</v>
      </c>
      <c r="C8316" s="489" t="s">
        <v>80</v>
      </c>
      <c r="D8316" s="490">
        <v>0</v>
      </c>
      <c r="E8316" s="487"/>
      <c r="F8316" s="487" t="s">
        <v>5958</v>
      </c>
      <c r="G8316" s="488" t="s">
        <v>6008</v>
      </c>
      <c r="H8316" s="488"/>
      <c r="I8316" s="490">
        <v>0</v>
      </c>
      <c r="J8316" s="490">
        <v>0</v>
      </c>
      <c r="K8316" s="490">
        <v>0</v>
      </c>
      <c r="L8316" s="508"/>
      <c r="M8316" s="489">
        <v>0</v>
      </c>
      <c r="N8316" s="490">
        <v>0</v>
      </c>
      <c r="O8316" s="487" t="s">
        <v>5958</v>
      </c>
    </row>
    <row r="8317" spans="1:15" ht="30" x14ac:dyDescent="0.25">
      <c r="A8317" s="489">
        <v>104113</v>
      </c>
      <c r="B8317" s="488" t="s">
        <v>8539</v>
      </c>
      <c r="C8317" s="489" t="s">
        <v>80</v>
      </c>
      <c r="D8317" s="490">
        <v>39412</v>
      </c>
      <c r="E8317" s="487"/>
      <c r="F8317" s="487" t="s">
        <v>5958</v>
      </c>
      <c r="G8317" s="488" t="s">
        <v>6029</v>
      </c>
      <c r="H8317" s="488" t="s">
        <v>8533</v>
      </c>
      <c r="I8317" s="490">
        <v>33119.33</v>
      </c>
      <c r="J8317" s="490">
        <v>0.19</v>
      </c>
      <c r="K8317" s="490">
        <v>39412</v>
      </c>
      <c r="L8317" s="508">
        <v>43589</v>
      </c>
      <c r="M8317" s="489">
        <v>1</v>
      </c>
      <c r="N8317" s="490">
        <v>33119.33</v>
      </c>
      <c r="O8317" s="487" t="s">
        <v>25582</v>
      </c>
    </row>
    <row r="8318" spans="1:15" ht="30" x14ac:dyDescent="0.25">
      <c r="A8318" s="489">
        <v>104114</v>
      </c>
      <c r="B8318" s="488" t="s">
        <v>8534</v>
      </c>
      <c r="C8318" s="489" t="s">
        <v>80</v>
      </c>
      <c r="D8318" s="490">
        <v>39412</v>
      </c>
      <c r="E8318" s="487"/>
      <c r="F8318" s="487" t="s">
        <v>5958</v>
      </c>
      <c r="G8318" s="488" t="s">
        <v>6008</v>
      </c>
      <c r="H8318" s="488" t="s">
        <v>8533</v>
      </c>
      <c r="I8318" s="490">
        <v>33119.33</v>
      </c>
      <c r="J8318" s="490">
        <v>0.19</v>
      </c>
      <c r="K8318" s="490">
        <v>39412</v>
      </c>
      <c r="L8318" s="508">
        <v>43592</v>
      </c>
      <c r="M8318" s="489">
        <v>1</v>
      </c>
      <c r="N8318" s="490">
        <v>33119.33</v>
      </c>
      <c r="O8318" s="487" t="s">
        <v>25582</v>
      </c>
    </row>
    <row r="8319" spans="1:15" ht="30" x14ac:dyDescent="0.25">
      <c r="A8319" s="489">
        <v>104115</v>
      </c>
      <c r="B8319" s="488" t="s">
        <v>8532</v>
      </c>
      <c r="C8319" s="489" t="s">
        <v>80</v>
      </c>
      <c r="D8319" s="490">
        <v>14280</v>
      </c>
      <c r="E8319" s="487"/>
      <c r="F8319" s="487" t="s">
        <v>5958</v>
      </c>
      <c r="G8319" s="488" t="s">
        <v>6008</v>
      </c>
      <c r="H8319" s="488" t="s">
        <v>8533</v>
      </c>
      <c r="I8319" s="490">
        <v>12000</v>
      </c>
      <c r="J8319" s="490">
        <v>0.19</v>
      </c>
      <c r="K8319" s="490">
        <v>14280</v>
      </c>
      <c r="L8319" s="508">
        <v>43592</v>
      </c>
      <c r="M8319" s="489">
        <v>1</v>
      </c>
      <c r="N8319" s="490">
        <v>12000</v>
      </c>
      <c r="O8319" s="487" t="s">
        <v>25582</v>
      </c>
    </row>
    <row r="8320" spans="1:15" ht="45" x14ac:dyDescent="0.25">
      <c r="A8320" s="489">
        <v>104116</v>
      </c>
      <c r="B8320" s="488" t="s">
        <v>141</v>
      </c>
      <c r="C8320" s="489" t="s">
        <v>87</v>
      </c>
      <c r="D8320" s="490">
        <v>97090.01</v>
      </c>
      <c r="E8320" s="487"/>
      <c r="F8320" s="487" t="s">
        <v>5958</v>
      </c>
      <c r="G8320" s="488" t="s">
        <v>6029</v>
      </c>
      <c r="H8320" s="488" t="s">
        <v>8530</v>
      </c>
      <c r="I8320" s="490">
        <v>81588.240000000005</v>
      </c>
      <c r="J8320" s="490">
        <v>0.19</v>
      </c>
      <c r="K8320" s="490">
        <v>97090.01</v>
      </c>
      <c r="L8320" s="508">
        <v>43594</v>
      </c>
      <c r="M8320" s="489">
        <v>1</v>
      </c>
      <c r="N8320" s="490">
        <v>81588.240000000005</v>
      </c>
      <c r="O8320" s="487" t="s">
        <v>25582</v>
      </c>
    </row>
    <row r="8321" spans="1:15" ht="45" x14ac:dyDescent="0.25">
      <c r="A8321" s="489">
        <v>104117</v>
      </c>
      <c r="B8321" s="488" t="s">
        <v>140</v>
      </c>
      <c r="C8321" s="489" t="s">
        <v>87</v>
      </c>
      <c r="D8321" s="490">
        <v>54365.99</v>
      </c>
      <c r="E8321" s="487"/>
      <c r="F8321" s="487" t="s">
        <v>5958</v>
      </c>
      <c r="G8321" s="488" t="s">
        <v>6029</v>
      </c>
      <c r="H8321" s="488" t="s">
        <v>8530</v>
      </c>
      <c r="I8321" s="490">
        <v>45685.71</v>
      </c>
      <c r="J8321" s="490">
        <v>0.19</v>
      </c>
      <c r="K8321" s="490">
        <v>54365.99</v>
      </c>
      <c r="L8321" s="508">
        <v>43594</v>
      </c>
      <c r="M8321" s="489">
        <v>1</v>
      </c>
      <c r="N8321" s="490">
        <v>45685.71</v>
      </c>
      <c r="O8321" s="487" t="s">
        <v>25582</v>
      </c>
    </row>
    <row r="8322" spans="1:15" ht="45" x14ac:dyDescent="0.25">
      <c r="A8322" s="489">
        <v>104118</v>
      </c>
      <c r="B8322" s="488" t="s">
        <v>8531</v>
      </c>
      <c r="C8322" s="489" t="s">
        <v>87</v>
      </c>
      <c r="D8322" s="490">
        <v>1335</v>
      </c>
      <c r="E8322" s="487"/>
      <c r="F8322" s="487" t="s">
        <v>5958</v>
      </c>
      <c r="G8322" s="488" t="s">
        <v>6052</v>
      </c>
      <c r="H8322" s="488" t="s">
        <v>5976</v>
      </c>
      <c r="I8322" s="490">
        <v>1121.8499999999999</v>
      </c>
      <c r="J8322" s="490">
        <v>0.19</v>
      </c>
      <c r="K8322" s="490">
        <v>1335</v>
      </c>
      <c r="L8322" s="508">
        <v>43592</v>
      </c>
      <c r="M8322" s="489">
        <v>1</v>
      </c>
      <c r="N8322" s="490">
        <v>1121.8499999999999</v>
      </c>
      <c r="O8322" s="487" t="s">
        <v>25582</v>
      </c>
    </row>
    <row r="8323" spans="1:15" ht="30" x14ac:dyDescent="0.25">
      <c r="A8323" s="489">
        <v>104119</v>
      </c>
      <c r="B8323" s="488" t="s">
        <v>1238</v>
      </c>
      <c r="C8323" s="489" t="s">
        <v>77</v>
      </c>
      <c r="D8323" s="490">
        <v>22745.01</v>
      </c>
      <c r="E8323" s="487"/>
      <c r="F8323" s="487" t="s">
        <v>5958</v>
      </c>
      <c r="G8323" s="488" t="s">
        <v>6052</v>
      </c>
      <c r="H8323" s="488" t="s">
        <v>25583</v>
      </c>
      <c r="I8323" s="490">
        <v>19113.45</v>
      </c>
      <c r="J8323" s="490">
        <v>0.19</v>
      </c>
      <c r="K8323" s="490">
        <v>22745.01</v>
      </c>
      <c r="L8323" s="508">
        <v>44591</v>
      </c>
      <c r="M8323" s="489">
        <v>1</v>
      </c>
      <c r="N8323" s="490">
        <v>19113.45</v>
      </c>
      <c r="O8323" s="487" t="s">
        <v>25582</v>
      </c>
    </row>
    <row r="8324" spans="1:15" x14ac:dyDescent="0.25">
      <c r="A8324" s="489">
        <v>104120</v>
      </c>
      <c r="B8324" s="488" t="s">
        <v>3959</v>
      </c>
      <c r="C8324" s="489" t="s">
        <v>87</v>
      </c>
      <c r="D8324" s="490">
        <v>0</v>
      </c>
      <c r="E8324" s="487"/>
      <c r="F8324" s="487" t="s">
        <v>5958</v>
      </c>
      <c r="G8324" s="488" t="s">
        <v>5981</v>
      </c>
      <c r="H8324" s="488"/>
      <c r="I8324" s="490">
        <v>0</v>
      </c>
      <c r="J8324" s="490">
        <v>0</v>
      </c>
      <c r="K8324" s="490">
        <v>0</v>
      </c>
      <c r="L8324" s="508"/>
      <c r="M8324" s="489">
        <v>0</v>
      </c>
      <c r="N8324" s="490">
        <v>0</v>
      </c>
      <c r="O8324" s="487" t="s">
        <v>5958</v>
      </c>
    </row>
    <row r="8325" spans="1:15" x14ac:dyDescent="0.25">
      <c r="A8325" s="489">
        <v>104121</v>
      </c>
      <c r="B8325" s="488" t="s">
        <v>3958</v>
      </c>
      <c r="C8325" s="489" t="s">
        <v>87</v>
      </c>
      <c r="D8325" s="490">
        <v>0</v>
      </c>
      <c r="E8325" s="487"/>
      <c r="F8325" s="487" t="s">
        <v>5958</v>
      </c>
      <c r="G8325" s="488" t="s">
        <v>5981</v>
      </c>
      <c r="H8325" s="488"/>
      <c r="I8325" s="490">
        <v>0</v>
      </c>
      <c r="J8325" s="490">
        <v>0</v>
      </c>
      <c r="K8325" s="490">
        <v>0</v>
      </c>
      <c r="L8325" s="508"/>
      <c r="M8325" s="489">
        <v>0</v>
      </c>
      <c r="N8325" s="490">
        <v>0</v>
      </c>
      <c r="O8325" s="487" t="s">
        <v>5958</v>
      </c>
    </row>
    <row r="8326" spans="1:15" ht="45" x14ac:dyDescent="0.25">
      <c r="A8326" s="489">
        <v>104122</v>
      </c>
      <c r="B8326" s="488" t="s">
        <v>1712</v>
      </c>
      <c r="C8326" s="489" t="s">
        <v>87</v>
      </c>
      <c r="D8326" s="490">
        <v>49000</v>
      </c>
      <c r="E8326" s="487"/>
      <c r="F8326" s="487" t="s">
        <v>5958</v>
      </c>
      <c r="G8326" s="488" t="s">
        <v>6016</v>
      </c>
      <c r="H8326" s="488" t="s">
        <v>5976</v>
      </c>
      <c r="I8326" s="490">
        <v>41176.47</v>
      </c>
      <c r="J8326" s="490">
        <v>0.19</v>
      </c>
      <c r="K8326" s="490">
        <v>49000</v>
      </c>
      <c r="L8326" s="508">
        <v>45062</v>
      </c>
      <c r="M8326" s="489">
        <v>1</v>
      </c>
      <c r="N8326" s="490">
        <v>41176.47</v>
      </c>
      <c r="O8326" s="487" t="s">
        <v>25582</v>
      </c>
    </row>
    <row r="8327" spans="1:15" ht="45" x14ac:dyDescent="0.25">
      <c r="A8327" s="489">
        <v>104124</v>
      </c>
      <c r="B8327" s="488" t="s">
        <v>10800</v>
      </c>
      <c r="C8327" s="489" t="s">
        <v>87</v>
      </c>
      <c r="D8327" s="490">
        <v>2848736</v>
      </c>
      <c r="E8327" s="487"/>
      <c r="F8327" s="487" t="s">
        <v>5958</v>
      </c>
      <c r="G8327" s="488" t="s">
        <v>5962</v>
      </c>
      <c r="H8327" s="488" t="s">
        <v>5976</v>
      </c>
      <c r="I8327" s="490">
        <v>2393895.7999999998</v>
      </c>
      <c r="J8327" s="490">
        <v>0.19</v>
      </c>
      <c r="K8327" s="490">
        <v>2848736</v>
      </c>
      <c r="L8327" s="508">
        <v>44692</v>
      </c>
      <c r="M8327" s="489">
        <v>1</v>
      </c>
      <c r="N8327" s="490">
        <v>2393895.7999999998</v>
      </c>
      <c r="O8327" s="487" t="s">
        <v>25582</v>
      </c>
    </row>
    <row r="8328" spans="1:15" ht="45" x14ac:dyDescent="0.25">
      <c r="A8328" s="489">
        <v>104125</v>
      </c>
      <c r="B8328" s="488" t="s">
        <v>10799</v>
      </c>
      <c r="C8328" s="489" t="s">
        <v>87</v>
      </c>
      <c r="D8328" s="490">
        <v>3271521.9</v>
      </c>
      <c r="E8328" s="487"/>
      <c r="F8328" s="487" t="s">
        <v>5958</v>
      </c>
      <c r="G8328" s="488" t="s">
        <v>5962</v>
      </c>
      <c r="H8328" s="488" t="s">
        <v>5976</v>
      </c>
      <c r="I8328" s="490">
        <v>2749178.07</v>
      </c>
      <c r="J8328" s="490">
        <v>0.19</v>
      </c>
      <c r="K8328" s="490">
        <v>3271521.9</v>
      </c>
      <c r="L8328" s="508">
        <v>45490</v>
      </c>
      <c r="M8328" s="489">
        <v>1</v>
      </c>
      <c r="N8328" s="490">
        <v>2749178.07</v>
      </c>
      <c r="O8328" s="487" t="s">
        <v>25582</v>
      </c>
    </row>
    <row r="8329" spans="1:15" ht="30" x14ac:dyDescent="0.25">
      <c r="A8329" s="489">
        <v>104126</v>
      </c>
      <c r="B8329" s="488" t="s">
        <v>10798</v>
      </c>
      <c r="C8329" s="489" t="s">
        <v>87</v>
      </c>
      <c r="D8329" s="490">
        <v>2059098</v>
      </c>
      <c r="E8329" s="487"/>
      <c r="F8329" s="487" t="s">
        <v>5958</v>
      </c>
      <c r="G8329" s="488" t="s">
        <v>5962</v>
      </c>
      <c r="H8329" s="488" t="s">
        <v>25583</v>
      </c>
      <c r="I8329" s="490">
        <v>1730334.45</v>
      </c>
      <c r="J8329" s="490">
        <v>0.19</v>
      </c>
      <c r="K8329" s="490">
        <v>2059098</v>
      </c>
      <c r="L8329" s="508">
        <v>44591</v>
      </c>
      <c r="M8329" s="489">
        <v>1</v>
      </c>
      <c r="N8329" s="490">
        <v>1730334.45</v>
      </c>
      <c r="O8329" s="487" t="s">
        <v>25582</v>
      </c>
    </row>
    <row r="8330" spans="1:15" ht="45" x14ac:dyDescent="0.25">
      <c r="A8330" s="489">
        <v>104127</v>
      </c>
      <c r="B8330" s="488" t="s">
        <v>9021</v>
      </c>
      <c r="C8330" s="489" t="s">
        <v>87</v>
      </c>
      <c r="D8330" s="490">
        <v>3516185.75</v>
      </c>
      <c r="E8330" s="487"/>
      <c r="F8330" s="487" t="s">
        <v>5958</v>
      </c>
      <c r="G8330" s="488" t="s">
        <v>5962</v>
      </c>
      <c r="H8330" s="488" t="s">
        <v>5980</v>
      </c>
      <c r="I8330" s="490">
        <v>2954777.94</v>
      </c>
      <c r="J8330" s="490">
        <v>0.19</v>
      </c>
      <c r="K8330" s="490">
        <v>3516185.75</v>
      </c>
      <c r="L8330" s="508">
        <v>45490</v>
      </c>
      <c r="M8330" s="489">
        <v>1</v>
      </c>
      <c r="N8330" s="490">
        <v>2954777.94</v>
      </c>
      <c r="O8330" s="487" t="s">
        <v>25582</v>
      </c>
    </row>
    <row r="8331" spans="1:15" ht="30" x14ac:dyDescent="0.25">
      <c r="A8331" s="489">
        <v>104128</v>
      </c>
      <c r="B8331" s="488" t="s">
        <v>10797</v>
      </c>
      <c r="C8331" s="489" t="s">
        <v>87</v>
      </c>
      <c r="D8331" s="490">
        <v>0</v>
      </c>
      <c r="E8331" s="487"/>
      <c r="F8331" s="487" t="s">
        <v>5958</v>
      </c>
      <c r="G8331" s="488" t="s">
        <v>5962</v>
      </c>
      <c r="H8331" s="488"/>
      <c r="I8331" s="490">
        <v>0</v>
      </c>
      <c r="J8331" s="490">
        <v>0</v>
      </c>
      <c r="K8331" s="490">
        <v>0</v>
      </c>
      <c r="L8331" s="508"/>
      <c r="M8331" s="489">
        <v>0</v>
      </c>
      <c r="N8331" s="490">
        <v>0</v>
      </c>
      <c r="O8331" s="487" t="s">
        <v>5958</v>
      </c>
    </row>
    <row r="8332" spans="1:15" ht="30" x14ac:dyDescent="0.25">
      <c r="A8332" s="489">
        <v>104129</v>
      </c>
      <c r="B8332" s="488" t="s">
        <v>10796</v>
      </c>
      <c r="C8332" s="489" t="s">
        <v>87</v>
      </c>
      <c r="D8332" s="490">
        <v>2011005</v>
      </c>
      <c r="E8332" s="487"/>
      <c r="F8332" s="487" t="s">
        <v>5958</v>
      </c>
      <c r="G8332" s="488" t="s">
        <v>5962</v>
      </c>
      <c r="H8332" s="488" t="s">
        <v>25583</v>
      </c>
      <c r="I8332" s="490">
        <v>1689920.17</v>
      </c>
      <c r="J8332" s="490">
        <v>0.19</v>
      </c>
      <c r="K8332" s="490">
        <v>2011005</v>
      </c>
      <c r="L8332" s="508">
        <v>44591</v>
      </c>
      <c r="M8332" s="489">
        <v>1</v>
      </c>
      <c r="N8332" s="490">
        <v>1689920.17</v>
      </c>
      <c r="O8332" s="487" t="s">
        <v>25582</v>
      </c>
    </row>
    <row r="8333" spans="1:15" ht="30" x14ac:dyDescent="0.25">
      <c r="A8333" s="489">
        <v>104130</v>
      </c>
      <c r="B8333" s="488" t="s">
        <v>8900</v>
      </c>
      <c r="C8333" s="489" t="s">
        <v>87</v>
      </c>
      <c r="D8333" s="490">
        <v>1891853</v>
      </c>
      <c r="E8333" s="487"/>
      <c r="F8333" s="487" t="s">
        <v>5958</v>
      </c>
      <c r="G8333" s="488" t="s">
        <v>5962</v>
      </c>
      <c r="H8333" s="488" t="s">
        <v>25583</v>
      </c>
      <c r="I8333" s="490">
        <v>1589792.44</v>
      </c>
      <c r="J8333" s="490">
        <v>0.19</v>
      </c>
      <c r="K8333" s="490">
        <v>1891853</v>
      </c>
      <c r="L8333" s="508">
        <v>44591</v>
      </c>
      <c r="M8333" s="489">
        <v>1</v>
      </c>
      <c r="N8333" s="490">
        <v>1589792.44</v>
      </c>
      <c r="O8333" s="487" t="s">
        <v>25582</v>
      </c>
    </row>
    <row r="8334" spans="1:15" ht="45" x14ac:dyDescent="0.25">
      <c r="A8334" s="489">
        <v>104131</v>
      </c>
      <c r="B8334" s="488" t="s">
        <v>9020</v>
      </c>
      <c r="C8334" s="489" t="s">
        <v>87</v>
      </c>
      <c r="D8334" s="490">
        <v>3819452.79</v>
      </c>
      <c r="E8334" s="487"/>
      <c r="F8334" s="487" t="s">
        <v>5958</v>
      </c>
      <c r="G8334" s="488" t="s">
        <v>5962</v>
      </c>
      <c r="H8334" s="488" t="s">
        <v>5976</v>
      </c>
      <c r="I8334" s="490">
        <v>3209624.19</v>
      </c>
      <c r="J8334" s="490">
        <v>0.19</v>
      </c>
      <c r="K8334" s="490">
        <v>3819452.79</v>
      </c>
      <c r="L8334" s="508">
        <v>45490</v>
      </c>
      <c r="M8334" s="489">
        <v>1</v>
      </c>
      <c r="N8334" s="490">
        <v>3209624.19</v>
      </c>
      <c r="O8334" s="487" t="s">
        <v>25582</v>
      </c>
    </row>
    <row r="8335" spans="1:15" ht="30" x14ac:dyDescent="0.25">
      <c r="A8335" s="489">
        <v>104132</v>
      </c>
      <c r="B8335" s="488" t="s">
        <v>10795</v>
      </c>
      <c r="C8335" s="489" t="s">
        <v>87</v>
      </c>
      <c r="D8335" s="490">
        <v>0</v>
      </c>
      <c r="E8335" s="487"/>
      <c r="F8335" s="487" t="s">
        <v>5958</v>
      </c>
      <c r="G8335" s="488" t="s">
        <v>6016</v>
      </c>
      <c r="H8335" s="488"/>
      <c r="I8335" s="490">
        <v>0</v>
      </c>
      <c r="J8335" s="490">
        <v>0</v>
      </c>
      <c r="K8335" s="490">
        <v>0</v>
      </c>
      <c r="L8335" s="508"/>
      <c r="M8335" s="489">
        <v>0</v>
      </c>
      <c r="N8335" s="490">
        <v>0</v>
      </c>
      <c r="O8335" s="487" t="s">
        <v>5958</v>
      </c>
    </row>
    <row r="8336" spans="1:15" ht="30" x14ac:dyDescent="0.25">
      <c r="A8336" s="489">
        <v>104133</v>
      </c>
      <c r="B8336" s="488" t="s">
        <v>5092</v>
      </c>
      <c r="C8336" s="489" t="s">
        <v>4371</v>
      </c>
      <c r="D8336" s="490">
        <v>158272</v>
      </c>
      <c r="E8336" s="487"/>
      <c r="F8336" s="487" t="s">
        <v>5958</v>
      </c>
      <c r="G8336" s="488" t="s">
        <v>6124</v>
      </c>
      <c r="H8336" s="488" t="s">
        <v>7867</v>
      </c>
      <c r="I8336" s="490">
        <v>158272</v>
      </c>
      <c r="J8336" s="490">
        <v>0</v>
      </c>
      <c r="K8336" s="490">
        <v>158272</v>
      </c>
      <c r="L8336" s="508">
        <v>44720</v>
      </c>
      <c r="M8336" s="489">
        <v>1</v>
      </c>
      <c r="N8336" s="490">
        <v>158272</v>
      </c>
      <c r="O8336" s="487" t="s">
        <v>25582</v>
      </c>
    </row>
    <row r="8337" spans="1:15" ht="45" x14ac:dyDescent="0.25">
      <c r="A8337" s="489">
        <v>104134</v>
      </c>
      <c r="B8337" s="488" t="s">
        <v>851</v>
      </c>
      <c r="C8337" s="489" t="s">
        <v>4371</v>
      </c>
      <c r="D8337" s="490">
        <v>413594</v>
      </c>
      <c r="E8337" s="487"/>
      <c r="F8337" s="487" t="s">
        <v>5958</v>
      </c>
      <c r="G8337" s="488" t="s">
        <v>6055</v>
      </c>
      <c r="H8337" s="488" t="s">
        <v>5976</v>
      </c>
      <c r="I8337" s="490">
        <v>347557.98</v>
      </c>
      <c r="J8337" s="490">
        <v>0.19</v>
      </c>
      <c r="K8337" s="490">
        <v>413594</v>
      </c>
      <c r="L8337" s="508">
        <v>45478</v>
      </c>
      <c r="M8337" s="489">
        <v>1</v>
      </c>
      <c r="N8337" s="490">
        <v>347557.98</v>
      </c>
      <c r="O8337" s="487" t="s">
        <v>25582</v>
      </c>
    </row>
    <row r="8338" spans="1:15" ht="45" x14ac:dyDescent="0.25">
      <c r="A8338" s="489">
        <v>104135</v>
      </c>
      <c r="B8338" s="488" t="s">
        <v>6254</v>
      </c>
      <c r="C8338" s="489" t="s">
        <v>659</v>
      </c>
      <c r="D8338" s="490">
        <v>332762</v>
      </c>
      <c r="E8338" s="487"/>
      <c r="F8338" s="487" t="s">
        <v>5958</v>
      </c>
      <c r="G8338" s="488" t="s">
        <v>6219</v>
      </c>
      <c r="H8338" s="488" t="s">
        <v>25598</v>
      </c>
      <c r="I8338" s="490">
        <v>279631.93</v>
      </c>
      <c r="J8338" s="490">
        <v>0.19</v>
      </c>
      <c r="K8338" s="490">
        <v>332762</v>
      </c>
      <c r="L8338" s="508">
        <v>45503</v>
      </c>
      <c r="M8338" s="489">
        <v>1</v>
      </c>
      <c r="N8338" s="490">
        <v>279631.93</v>
      </c>
      <c r="O8338" s="487" t="s">
        <v>25582</v>
      </c>
    </row>
    <row r="8339" spans="1:15" ht="45" x14ac:dyDescent="0.25">
      <c r="A8339" s="489">
        <v>104136</v>
      </c>
      <c r="B8339" s="488" t="s">
        <v>2838</v>
      </c>
      <c r="C8339" s="489" t="s">
        <v>87</v>
      </c>
      <c r="D8339" s="490">
        <v>9845</v>
      </c>
      <c r="E8339" s="487"/>
      <c r="F8339" s="487" t="s">
        <v>5958</v>
      </c>
      <c r="G8339" s="488" t="s">
        <v>6219</v>
      </c>
      <c r="H8339" s="488" t="s">
        <v>5976</v>
      </c>
      <c r="I8339" s="490">
        <v>8273.11</v>
      </c>
      <c r="J8339" s="490">
        <v>0.19</v>
      </c>
      <c r="K8339" s="490">
        <v>9845</v>
      </c>
      <c r="L8339" s="508">
        <v>45503</v>
      </c>
      <c r="M8339" s="489">
        <v>1</v>
      </c>
      <c r="N8339" s="490">
        <v>8273.11</v>
      </c>
      <c r="O8339" s="487" t="s">
        <v>25582</v>
      </c>
    </row>
    <row r="8340" spans="1:15" ht="45" x14ac:dyDescent="0.25">
      <c r="A8340" s="489">
        <v>104137</v>
      </c>
      <c r="B8340" s="488" t="s">
        <v>6878</v>
      </c>
      <c r="C8340" s="489" t="s">
        <v>87</v>
      </c>
      <c r="D8340" s="490">
        <v>3700</v>
      </c>
      <c r="E8340" s="487"/>
      <c r="F8340" s="487" t="s">
        <v>5958</v>
      </c>
      <c r="G8340" s="488" t="s">
        <v>6219</v>
      </c>
      <c r="H8340" s="488" t="s">
        <v>5980</v>
      </c>
      <c r="I8340" s="490">
        <v>3109.24</v>
      </c>
      <c r="J8340" s="490">
        <v>0.19</v>
      </c>
      <c r="K8340" s="490">
        <v>3700</v>
      </c>
      <c r="L8340" s="508">
        <v>45503</v>
      </c>
      <c r="M8340" s="489">
        <v>1</v>
      </c>
      <c r="N8340" s="490">
        <v>3109.24</v>
      </c>
      <c r="O8340" s="487" t="s">
        <v>25582</v>
      </c>
    </row>
    <row r="8341" spans="1:15" ht="45" x14ac:dyDescent="0.25">
      <c r="A8341" s="489">
        <v>104138</v>
      </c>
      <c r="B8341" s="488" t="s">
        <v>10794</v>
      </c>
      <c r="C8341" s="489" t="s">
        <v>659</v>
      </c>
      <c r="D8341" s="490">
        <v>550228</v>
      </c>
      <c r="E8341" s="487"/>
      <c r="F8341" s="487" t="s">
        <v>5958</v>
      </c>
      <c r="G8341" s="488" t="s">
        <v>6219</v>
      </c>
      <c r="H8341" s="488" t="s">
        <v>5976</v>
      </c>
      <c r="I8341" s="490">
        <v>462376.47</v>
      </c>
      <c r="J8341" s="490">
        <v>0.19</v>
      </c>
      <c r="K8341" s="490">
        <v>550228</v>
      </c>
      <c r="L8341" s="508">
        <v>45503</v>
      </c>
      <c r="M8341" s="489">
        <v>1</v>
      </c>
      <c r="N8341" s="490">
        <v>462376.47</v>
      </c>
      <c r="O8341" s="487" t="s">
        <v>25582</v>
      </c>
    </row>
    <row r="8342" spans="1:15" ht="45" x14ac:dyDescent="0.25">
      <c r="A8342" s="489">
        <v>104139</v>
      </c>
      <c r="B8342" s="488" t="s">
        <v>10793</v>
      </c>
      <c r="C8342" s="489" t="s">
        <v>659</v>
      </c>
      <c r="D8342" s="490">
        <v>396900</v>
      </c>
      <c r="E8342" s="487"/>
      <c r="F8342" s="487" t="s">
        <v>5958</v>
      </c>
      <c r="G8342" s="488" t="s">
        <v>6219</v>
      </c>
      <c r="H8342" s="488" t="s">
        <v>5980</v>
      </c>
      <c r="I8342" s="490">
        <v>333529.40999999997</v>
      </c>
      <c r="J8342" s="490">
        <v>0.19</v>
      </c>
      <c r="K8342" s="490">
        <v>396900</v>
      </c>
      <c r="L8342" s="508">
        <v>45503</v>
      </c>
      <c r="M8342" s="489">
        <v>1</v>
      </c>
      <c r="N8342" s="490">
        <v>333529.40999999997</v>
      </c>
      <c r="O8342" s="487" t="s">
        <v>25582</v>
      </c>
    </row>
    <row r="8343" spans="1:15" ht="30" x14ac:dyDescent="0.25">
      <c r="A8343" s="489">
        <v>104140</v>
      </c>
      <c r="B8343" s="488" t="s">
        <v>9038</v>
      </c>
      <c r="C8343" s="489" t="s">
        <v>80</v>
      </c>
      <c r="D8343" s="490">
        <v>69820</v>
      </c>
      <c r="E8343" s="487"/>
      <c r="F8343" s="487" t="s">
        <v>5958</v>
      </c>
      <c r="G8343" s="488" t="s">
        <v>6008</v>
      </c>
      <c r="H8343" s="488" t="s">
        <v>25583</v>
      </c>
      <c r="I8343" s="490">
        <v>58672.27</v>
      </c>
      <c r="J8343" s="490">
        <v>0.19</v>
      </c>
      <c r="K8343" s="490">
        <v>69820</v>
      </c>
      <c r="L8343" s="508">
        <v>44592</v>
      </c>
      <c r="M8343" s="489">
        <v>1</v>
      </c>
      <c r="N8343" s="490">
        <v>58672.27</v>
      </c>
      <c r="O8343" s="487" t="s">
        <v>25582</v>
      </c>
    </row>
    <row r="8344" spans="1:15" ht="30" x14ac:dyDescent="0.25">
      <c r="A8344" s="489">
        <v>104141</v>
      </c>
      <c r="B8344" s="488" t="s">
        <v>10792</v>
      </c>
      <c r="C8344" s="489" t="s">
        <v>87</v>
      </c>
      <c r="D8344" s="490">
        <v>0</v>
      </c>
      <c r="E8344" s="487"/>
      <c r="F8344" s="487" t="s">
        <v>5958</v>
      </c>
      <c r="G8344" s="488" t="s">
        <v>5981</v>
      </c>
      <c r="H8344" s="488"/>
      <c r="I8344" s="490">
        <v>0</v>
      </c>
      <c r="J8344" s="490">
        <v>0</v>
      </c>
      <c r="K8344" s="490">
        <v>0</v>
      </c>
      <c r="L8344" s="508"/>
      <c r="M8344" s="489">
        <v>0</v>
      </c>
      <c r="N8344" s="490">
        <v>0</v>
      </c>
      <c r="O8344" s="487" t="s">
        <v>5958</v>
      </c>
    </row>
    <row r="8345" spans="1:15" ht="30" x14ac:dyDescent="0.25">
      <c r="A8345" s="489">
        <v>104142</v>
      </c>
      <c r="B8345" s="488" t="s">
        <v>10791</v>
      </c>
      <c r="C8345" s="489" t="s">
        <v>87</v>
      </c>
      <c r="D8345" s="490">
        <v>0</v>
      </c>
      <c r="E8345" s="487"/>
      <c r="F8345" s="487" t="s">
        <v>5958</v>
      </c>
      <c r="G8345" s="488" t="s">
        <v>5981</v>
      </c>
      <c r="H8345" s="488"/>
      <c r="I8345" s="490">
        <v>0</v>
      </c>
      <c r="J8345" s="490">
        <v>0</v>
      </c>
      <c r="K8345" s="490">
        <v>0</v>
      </c>
      <c r="L8345" s="508"/>
      <c r="M8345" s="489">
        <v>0</v>
      </c>
      <c r="N8345" s="490">
        <v>0</v>
      </c>
      <c r="O8345" s="487" t="s">
        <v>5958</v>
      </c>
    </row>
    <row r="8346" spans="1:15" x14ac:dyDescent="0.25">
      <c r="A8346" s="489">
        <v>104143</v>
      </c>
      <c r="B8346" s="488" t="s">
        <v>4126</v>
      </c>
      <c r="C8346" s="489" t="s">
        <v>87</v>
      </c>
      <c r="D8346" s="490">
        <v>0</v>
      </c>
      <c r="E8346" s="487"/>
      <c r="F8346" s="487" t="s">
        <v>5958</v>
      </c>
      <c r="G8346" s="488" t="s">
        <v>5981</v>
      </c>
      <c r="H8346" s="488"/>
      <c r="I8346" s="490">
        <v>0</v>
      </c>
      <c r="J8346" s="490">
        <v>0</v>
      </c>
      <c r="K8346" s="490">
        <v>0</v>
      </c>
      <c r="L8346" s="508"/>
      <c r="M8346" s="489">
        <v>0</v>
      </c>
      <c r="N8346" s="490">
        <v>0</v>
      </c>
      <c r="O8346" s="487" t="s">
        <v>5958</v>
      </c>
    </row>
    <row r="8347" spans="1:15" ht="30" x14ac:dyDescent="0.25">
      <c r="A8347" s="489">
        <v>104144</v>
      </c>
      <c r="B8347" s="488" t="s">
        <v>1306</v>
      </c>
      <c r="C8347" s="489" t="s">
        <v>87</v>
      </c>
      <c r="D8347" s="490">
        <v>0</v>
      </c>
      <c r="E8347" s="487"/>
      <c r="F8347" s="487" t="s">
        <v>5958</v>
      </c>
      <c r="G8347" s="488" t="s">
        <v>6052</v>
      </c>
      <c r="H8347" s="488"/>
      <c r="I8347" s="490">
        <v>0</v>
      </c>
      <c r="J8347" s="490">
        <v>0</v>
      </c>
      <c r="K8347" s="490">
        <v>0</v>
      </c>
      <c r="L8347" s="508"/>
      <c r="M8347" s="489">
        <v>0</v>
      </c>
      <c r="N8347" s="490">
        <v>0</v>
      </c>
      <c r="O8347" s="487" t="s">
        <v>5958</v>
      </c>
    </row>
    <row r="8348" spans="1:15" ht="30" x14ac:dyDescent="0.25">
      <c r="A8348" s="489">
        <v>104145</v>
      </c>
      <c r="B8348" s="488" t="s">
        <v>10790</v>
      </c>
      <c r="C8348" s="489" t="s">
        <v>776</v>
      </c>
      <c r="D8348" s="490">
        <v>0</v>
      </c>
      <c r="E8348" s="487"/>
      <c r="F8348" s="487" t="s">
        <v>5958</v>
      </c>
      <c r="G8348" s="488" t="s">
        <v>7784</v>
      </c>
      <c r="H8348" s="488"/>
      <c r="I8348" s="490">
        <v>0</v>
      </c>
      <c r="J8348" s="490">
        <v>0</v>
      </c>
      <c r="K8348" s="490">
        <v>0</v>
      </c>
      <c r="L8348" s="508"/>
      <c r="M8348" s="489">
        <v>0</v>
      </c>
      <c r="N8348" s="490">
        <v>0</v>
      </c>
      <c r="O8348" s="487" t="s">
        <v>5958</v>
      </c>
    </row>
    <row r="8349" spans="1:15" ht="30" x14ac:dyDescent="0.25">
      <c r="A8349" s="489">
        <v>104146</v>
      </c>
      <c r="B8349" s="488" t="s">
        <v>145</v>
      </c>
      <c r="C8349" s="489" t="s">
        <v>80</v>
      </c>
      <c r="D8349" s="490">
        <v>0</v>
      </c>
      <c r="E8349" s="487"/>
      <c r="F8349" s="487" t="s">
        <v>5958</v>
      </c>
      <c r="G8349" s="488" t="s">
        <v>6029</v>
      </c>
      <c r="H8349" s="488"/>
      <c r="I8349" s="490">
        <v>0</v>
      </c>
      <c r="J8349" s="490">
        <v>0</v>
      </c>
      <c r="K8349" s="490">
        <v>0</v>
      </c>
      <c r="L8349" s="508"/>
      <c r="M8349" s="489">
        <v>0</v>
      </c>
      <c r="N8349" s="490">
        <v>0</v>
      </c>
      <c r="O8349" s="487" t="s">
        <v>5958</v>
      </c>
    </row>
    <row r="8350" spans="1:15" ht="30" x14ac:dyDescent="0.25">
      <c r="A8350" s="489">
        <v>104147</v>
      </c>
      <c r="B8350" s="488" t="s">
        <v>3779</v>
      </c>
      <c r="C8350" s="489" t="s">
        <v>4346</v>
      </c>
      <c r="D8350" s="490">
        <v>18050</v>
      </c>
      <c r="E8350" s="487"/>
      <c r="F8350" s="487" t="s">
        <v>5958</v>
      </c>
      <c r="G8350" s="488" t="s">
        <v>7239</v>
      </c>
      <c r="H8350" s="488" t="s">
        <v>25583</v>
      </c>
      <c r="I8350" s="490">
        <v>15168.07</v>
      </c>
      <c r="J8350" s="490">
        <v>0.19</v>
      </c>
      <c r="K8350" s="490">
        <v>18050</v>
      </c>
      <c r="L8350" s="508">
        <v>45009</v>
      </c>
      <c r="M8350" s="489">
        <v>1</v>
      </c>
      <c r="N8350" s="490">
        <v>15168.07</v>
      </c>
      <c r="O8350" s="487" t="s">
        <v>25582</v>
      </c>
    </row>
    <row r="8351" spans="1:15" ht="30" x14ac:dyDescent="0.25">
      <c r="A8351" s="489">
        <v>104148</v>
      </c>
      <c r="B8351" s="488" t="s">
        <v>10789</v>
      </c>
      <c r="C8351" s="489" t="s">
        <v>87</v>
      </c>
      <c r="D8351" s="490">
        <v>0</v>
      </c>
      <c r="E8351" s="487"/>
      <c r="F8351" s="487" t="s">
        <v>5958</v>
      </c>
      <c r="G8351" s="488" t="s">
        <v>5981</v>
      </c>
      <c r="H8351" s="488"/>
      <c r="I8351" s="490">
        <v>0</v>
      </c>
      <c r="J8351" s="490">
        <v>0</v>
      </c>
      <c r="K8351" s="490">
        <v>0</v>
      </c>
      <c r="L8351" s="508"/>
      <c r="M8351" s="489">
        <v>0</v>
      </c>
      <c r="N8351" s="490">
        <v>0</v>
      </c>
      <c r="O8351" s="487" t="s">
        <v>5958</v>
      </c>
    </row>
    <row r="8352" spans="1:15" x14ac:dyDescent="0.25">
      <c r="A8352" s="489">
        <v>104149</v>
      </c>
      <c r="B8352" s="488" t="s">
        <v>4323</v>
      </c>
      <c r="C8352" s="489" t="s">
        <v>87</v>
      </c>
      <c r="D8352" s="490">
        <v>0</v>
      </c>
      <c r="E8352" s="487"/>
      <c r="F8352" s="487" t="s">
        <v>5958</v>
      </c>
      <c r="G8352" s="488" t="s">
        <v>5981</v>
      </c>
      <c r="H8352" s="488"/>
      <c r="I8352" s="490">
        <v>0</v>
      </c>
      <c r="J8352" s="490">
        <v>0</v>
      </c>
      <c r="K8352" s="490">
        <v>0</v>
      </c>
      <c r="L8352" s="508"/>
      <c r="M8352" s="489">
        <v>0</v>
      </c>
      <c r="N8352" s="490">
        <v>0</v>
      </c>
      <c r="O8352" s="487" t="s">
        <v>5958</v>
      </c>
    </row>
    <row r="8353" spans="1:15" x14ac:dyDescent="0.25">
      <c r="A8353" s="489">
        <v>104150</v>
      </c>
      <c r="B8353" s="488" t="s">
        <v>4115</v>
      </c>
      <c r="C8353" s="489" t="s">
        <v>87</v>
      </c>
      <c r="D8353" s="490">
        <v>0</v>
      </c>
      <c r="E8353" s="487"/>
      <c r="F8353" s="487" t="s">
        <v>5958</v>
      </c>
      <c r="G8353" s="488" t="s">
        <v>5981</v>
      </c>
      <c r="H8353" s="488"/>
      <c r="I8353" s="490">
        <v>0</v>
      </c>
      <c r="J8353" s="490">
        <v>0</v>
      </c>
      <c r="K8353" s="490">
        <v>0</v>
      </c>
      <c r="L8353" s="508"/>
      <c r="M8353" s="489">
        <v>0</v>
      </c>
      <c r="N8353" s="490">
        <v>0</v>
      </c>
      <c r="O8353" s="487" t="s">
        <v>5958</v>
      </c>
    </row>
    <row r="8354" spans="1:15" x14ac:dyDescent="0.25">
      <c r="A8354" s="489">
        <v>104151</v>
      </c>
      <c r="B8354" s="488" t="s">
        <v>3940</v>
      </c>
      <c r="C8354" s="489" t="s">
        <v>87</v>
      </c>
      <c r="D8354" s="490">
        <v>0</v>
      </c>
      <c r="E8354" s="487"/>
      <c r="F8354" s="487" t="s">
        <v>5958</v>
      </c>
      <c r="G8354" s="488" t="s">
        <v>5981</v>
      </c>
      <c r="H8354" s="488"/>
      <c r="I8354" s="490">
        <v>0</v>
      </c>
      <c r="J8354" s="490">
        <v>0</v>
      </c>
      <c r="K8354" s="490">
        <v>0</v>
      </c>
      <c r="L8354" s="508"/>
      <c r="M8354" s="489">
        <v>0</v>
      </c>
      <c r="N8354" s="490">
        <v>0</v>
      </c>
      <c r="O8354" s="487" t="s">
        <v>5958</v>
      </c>
    </row>
    <row r="8355" spans="1:15" x14ac:dyDescent="0.25">
      <c r="A8355" s="489">
        <v>104152</v>
      </c>
      <c r="B8355" s="488" t="s">
        <v>4103</v>
      </c>
      <c r="C8355" s="489" t="s">
        <v>87</v>
      </c>
      <c r="D8355" s="490">
        <v>0</v>
      </c>
      <c r="E8355" s="487"/>
      <c r="F8355" s="487" t="s">
        <v>5958</v>
      </c>
      <c r="G8355" s="488" t="s">
        <v>6253</v>
      </c>
      <c r="H8355" s="488"/>
      <c r="I8355" s="490">
        <v>0</v>
      </c>
      <c r="J8355" s="490">
        <v>0</v>
      </c>
      <c r="K8355" s="490">
        <v>0</v>
      </c>
      <c r="L8355" s="508"/>
      <c r="M8355" s="489">
        <v>0</v>
      </c>
      <c r="N8355" s="490">
        <v>0</v>
      </c>
      <c r="O8355" s="487" t="s">
        <v>5958</v>
      </c>
    </row>
    <row r="8356" spans="1:15" ht="45" x14ac:dyDescent="0.25">
      <c r="A8356" s="489">
        <v>104153</v>
      </c>
      <c r="B8356" s="488" t="s">
        <v>3764</v>
      </c>
      <c r="C8356" s="489" t="s">
        <v>87</v>
      </c>
      <c r="D8356" s="490">
        <v>76000</v>
      </c>
      <c r="E8356" s="487"/>
      <c r="F8356" s="487" t="s">
        <v>5958</v>
      </c>
      <c r="G8356" s="488" t="s">
        <v>6253</v>
      </c>
      <c r="H8356" s="488" t="s">
        <v>5980</v>
      </c>
      <c r="I8356" s="490">
        <v>63865.55</v>
      </c>
      <c r="J8356" s="490">
        <v>0.19</v>
      </c>
      <c r="K8356" s="490">
        <v>76000</v>
      </c>
      <c r="L8356" s="508">
        <v>45435</v>
      </c>
      <c r="M8356" s="489">
        <v>1</v>
      </c>
      <c r="N8356" s="490">
        <v>63865.55</v>
      </c>
      <c r="O8356" s="487" t="s">
        <v>25582</v>
      </c>
    </row>
    <row r="8357" spans="1:15" x14ac:dyDescent="0.25">
      <c r="A8357" s="489">
        <v>104154</v>
      </c>
      <c r="B8357" s="488" t="s">
        <v>3556</v>
      </c>
      <c r="C8357" s="489" t="s">
        <v>87</v>
      </c>
      <c r="D8357" s="490">
        <v>0</v>
      </c>
      <c r="E8357" s="487"/>
      <c r="F8357" s="487" t="s">
        <v>5958</v>
      </c>
      <c r="G8357" s="488" t="s">
        <v>6199</v>
      </c>
      <c r="H8357" s="488"/>
      <c r="I8357" s="490">
        <v>0</v>
      </c>
      <c r="J8357" s="490">
        <v>0</v>
      </c>
      <c r="K8357" s="490">
        <v>0</v>
      </c>
      <c r="L8357" s="508"/>
      <c r="M8357" s="489">
        <v>0</v>
      </c>
      <c r="N8357" s="490">
        <v>0</v>
      </c>
      <c r="O8357" s="487" t="s">
        <v>5958</v>
      </c>
    </row>
    <row r="8358" spans="1:15" x14ac:dyDescent="0.25">
      <c r="A8358" s="489">
        <v>104155</v>
      </c>
      <c r="B8358" s="488" t="s">
        <v>3564</v>
      </c>
      <c r="C8358" s="489" t="s">
        <v>87</v>
      </c>
      <c r="D8358" s="490">
        <v>0</v>
      </c>
      <c r="E8358" s="487"/>
      <c r="F8358" s="487" t="s">
        <v>5958</v>
      </c>
      <c r="G8358" s="488" t="s">
        <v>6199</v>
      </c>
      <c r="H8358" s="488"/>
      <c r="I8358" s="490">
        <v>0</v>
      </c>
      <c r="J8358" s="490">
        <v>0</v>
      </c>
      <c r="K8358" s="490">
        <v>0</v>
      </c>
      <c r="L8358" s="508"/>
      <c r="M8358" s="489">
        <v>0</v>
      </c>
      <c r="N8358" s="490">
        <v>0</v>
      </c>
      <c r="O8358" s="487" t="s">
        <v>5958</v>
      </c>
    </row>
    <row r="8359" spans="1:15" x14ac:dyDescent="0.25">
      <c r="A8359" s="489">
        <v>104156</v>
      </c>
      <c r="B8359" s="488" t="s">
        <v>191</v>
      </c>
      <c r="C8359" s="489" t="s">
        <v>182</v>
      </c>
      <c r="D8359" s="490">
        <v>0</v>
      </c>
      <c r="E8359" s="487"/>
      <c r="F8359" s="487" t="s">
        <v>5958</v>
      </c>
      <c r="G8359" s="488" t="s">
        <v>6172</v>
      </c>
      <c r="H8359" s="488"/>
      <c r="I8359" s="490">
        <v>0</v>
      </c>
      <c r="J8359" s="490">
        <v>0</v>
      </c>
      <c r="K8359" s="490">
        <v>0</v>
      </c>
      <c r="L8359" s="508"/>
      <c r="M8359" s="489">
        <v>0</v>
      </c>
      <c r="N8359" s="490">
        <v>0</v>
      </c>
      <c r="O8359" s="487" t="s">
        <v>5958</v>
      </c>
    </row>
    <row r="8360" spans="1:15" x14ac:dyDescent="0.25">
      <c r="A8360" s="489">
        <v>104157</v>
      </c>
      <c r="B8360" s="488" t="s">
        <v>3558</v>
      </c>
      <c r="C8360" s="489" t="s">
        <v>87</v>
      </c>
      <c r="D8360" s="490">
        <v>0</v>
      </c>
      <c r="E8360" s="487"/>
      <c r="F8360" s="487" t="s">
        <v>5958</v>
      </c>
      <c r="G8360" s="488" t="s">
        <v>6199</v>
      </c>
      <c r="H8360" s="488"/>
      <c r="I8360" s="490">
        <v>0</v>
      </c>
      <c r="J8360" s="490">
        <v>0</v>
      </c>
      <c r="K8360" s="490">
        <v>0</v>
      </c>
      <c r="L8360" s="508"/>
      <c r="M8360" s="489">
        <v>0</v>
      </c>
      <c r="N8360" s="490">
        <v>0</v>
      </c>
      <c r="O8360" s="487" t="s">
        <v>5958</v>
      </c>
    </row>
    <row r="8361" spans="1:15" ht="30" x14ac:dyDescent="0.25">
      <c r="A8361" s="489">
        <v>104158</v>
      </c>
      <c r="B8361" s="488" t="s">
        <v>2335</v>
      </c>
      <c r="C8361" s="489" t="s">
        <v>87</v>
      </c>
      <c r="D8361" s="490">
        <v>0</v>
      </c>
      <c r="E8361" s="487"/>
      <c r="F8361" s="487" t="s">
        <v>5958</v>
      </c>
      <c r="G8361" s="488" t="s">
        <v>6114</v>
      </c>
      <c r="H8361" s="488"/>
      <c r="I8361" s="490">
        <v>0</v>
      </c>
      <c r="J8361" s="490">
        <v>0</v>
      </c>
      <c r="K8361" s="490">
        <v>0</v>
      </c>
      <c r="L8361" s="508"/>
      <c r="M8361" s="489">
        <v>0</v>
      </c>
      <c r="N8361" s="490">
        <v>0</v>
      </c>
      <c r="O8361" s="487" t="s">
        <v>5958</v>
      </c>
    </row>
    <row r="8362" spans="1:15" ht="30" x14ac:dyDescent="0.25">
      <c r="A8362" s="489">
        <v>104159</v>
      </c>
      <c r="B8362" s="488" t="s">
        <v>10788</v>
      </c>
      <c r="C8362" s="489" t="s">
        <v>87</v>
      </c>
      <c r="D8362" s="490">
        <v>0</v>
      </c>
      <c r="E8362" s="487"/>
      <c r="F8362" s="487" t="s">
        <v>5958</v>
      </c>
      <c r="G8362" s="488" t="s">
        <v>6016</v>
      </c>
      <c r="H8362" s="488"/>
      <c r="I8362" s="490">
        <v>0</v>
      </c>
      <c r="J8362" s="490">
        <v>0</v>
      </c>
      <c r="K8362" s="490">
        <v>0</v>
      </c>
      <c r="L8362" s="508"/>
      <c r="M8362" s="489">
        <v>0</v>
      </c>
      <c r="N8362" s="490">
        <v>0</v>
      </c>
      <c r="O8362" s="487" t="s">
        <v>5958</v>
      </c>
    </row>
    <row r="8363" spans="1:15" ht="30" x14ac:dyDescent="0.25">
      <c r="A8363" s="489">
        <v>104160</v>
      </c>
      <c r="B8363" s="488" t="s">
        <v>10787</v>
      </c>
      <c r="C8363" s="489" t="s">
        <v>87</v>
      </c>
      <c r="D8363" s="490">
        <v>0</v>
      </c>
      <c r="E8363" s="487"/>
      <c r="F8363" s="487" t="s">
        <v>5958</v>
      </c>
      <c r="G8363" s="488" t="s">
        <v>6016</v>
      </c>
      <c r="H8363" s="488"/>
      <c r="I8363" s="490">
        <v>0</v>
      </c>
      <c r="J8363" s="490">
        <v>0</v>
      </c>
      <c r="K8363" s="490">
        <v>0</v>
      </c>
      <c r="L8363" s="508"/>
      <c r="M8363" s="489">
        <v>0</v>
      </c>
      <c r="N8363" s="490">
        <v>0</v>
      </c>
      <c r="O8363" s="487" t="s">
        <v>5958</v>
      </c>
    </row>
    <row r="8364" spans="1:15" ht="30" x14ac:dyDescent="0.25">
      <c r="A8364" s="489">
        <v>104161</v>
      </c>
      <c r="B8364" s="488" t="s">
        <v>10786</v>
      </c>
      <c r="C8364" s="489" t="s">
        <v>87</v>
      </c>
      <c r="D8364" s="490">
        <v>0</v>
      </c>
      <c r="E8364" s="487"/>
      <c r="F8364" s="487" t="s">
        <v>5958</v>
      </c>
      <c r="G8364" s="488" t="s">
        <v>6016</v>
      </c>
      <c r="H8364" s="488"/>
      <c r="I8364" s="490">
        <v>0</v>
      </c>
      <c r="J8364" s="490">
        <v>0</v>
      </c>
      <c r="K8364" s="490">
        <v>0</v>
      </c>
      <c r="L8364" s="508"/>
      <c r="M8364" s="489">
        <v>0</v>
      </c>
      <c r="N8364" s="490">
        <v>0</v>
      </c>
      <c r="O8364" s="487" t="s">
        <v>5958</v>
      </c>
    </row>
    <row r="8365" spans="1:15" ht="45" x14ac:dyDescent="0.25">
      <c r="A8365" s="489">
        <v>104164</v>
      </c>
      <c r="B8365" s="488" t="s">
        <v>3468</v>
      </c>
      <c r="C8365" s="489" t="s">
        <v>87</v>
      </c>
      <c r="D8365" s="490">
        <v>640337</v>
      </c>
      <c r="E8365" s="487"/>
      <c r="F8365" s="487" t="s">
        <v>5958</v>
      </c>
      <c r="G8365" s="488" t="s">
        <v>5962</v>
      </c>
      <c r="H8365" s="488" t="s">
        <v>5976</v>
      </c>
      <c r="I8365" s="490">
        <v>538098.31999999995</v>
      </c>
      <c r="J8365" s="490">
        <v>0.19</v>
      </c>
      <c r="K8365" s="490">
        <v>640337</v>
      </c>
      <c r="L8365" s="508">
        <v>45553</v>
      </c>
      <c r="M8365" s="489">
        <v>1</v>
      </c>
      <c r="N8365" s="490">
        <v>538098.31999999995</v>
      </c>
      <c r="O8365" s="487" t="s">
        <v>25582</v>
      </c>
    </row>
    <row r="8366" spans="1:15" ht="45" x14ac:dyDescent="0.25">
      <c r="A8366" s="489">
        <v>104165</v>
      </c>
      <c r="B8366" s="488" t="s">
        <v>6252</v>
      </c>
      <c r="C8366" s="489" t="s">
        <v>87</v>
      </c>
      <c r="D8366" s="490">
        <v>58701</v>
      </c>
      <c r="E8366" s="487"/>
      <c r="F8366" s="487" t="s">
        <v>5958</v>
      </c>
      <c r="G8366" s="488" t="s">
        <v>6016</v>
      </c>
      <c r="H8366" s="488" t="s">
        <v>5976</v>
      </c>
      <c r="I8366" s="490">
        <v>49328.57</v>
      </c>
      <c r="J8366" s="490">
        <v>0.19</v>
      </c>
      <c r="K8366" s="490">
        <v>58701</v>
      </c>
      <c r="L8366" s="508">
        <v>45477</v>
      </c>
      <c r="M8366" s="489">
        <v>1</v>
      </c>
      <c r="N8366" s="490">
        <v>49328.57</v>
      </c>
      <c r="O8366" s="487" t="s">
        <v>25582</v>
      </c>
    </row>
    <row r="8367" spans="1:15" x14ac:dyDescent="0.25">
      <c r="A8367" s="489">
        <v>104166</v>
      </c>
      <c r="B8367" s="488" t="s">
        <v>2112</v>
      </c>
      <c r="C8367" s="489" t="s">
        <v>87</v>
      </c>
      <c r="D8367" s="490">
        <v>0</v>
      </c>
      <c r="E8367" s="487"/>
      <c r="F8367" s="487" t="s">
        <v>5958</v>
      </c>
      <c r="G8367" s="488" t="s">
        <v>6016</v>
      </c>
      <c r="H8367" s="488"/>
      <c r="I8367" s="490">
        <v>0</v>
      </c>
      <c r="J8367" s="490">
        <v>0</v>
      </c>
      <c r="K8367" s="490">
        <v>0</v>
      </c>
      <c r="L8367" s="508"/>
      <c r="M8367" s="489">
        <v>0</v>
      </c>
      <c r="N8367" s="490">
        <v>0</v>
      </c>
      <c r="O8367" s="487" t="s">
        <v>5958</v>
      </c>
    </row>
    <row r="8368" spans="1:15" ht="30" x14ac:dyDescent="0.25">
      <c r="A8368" s="489">
        <v>104167</v>
      </c>
      <c r="B8368" s="488" t="s">
        <v>10785</v>
      </c>
      <c r="C8368" s="489" t="s">
        <v>80</v>
      </c>
      <c r="D8368" s="490">
        <v>0</v>
      </c>
      <c r="E8368" s="487"/>
      <c r="F8368" s="487" t="s">
        <v>5958</v>
      </c>
      <c r="G8368" s="488" t="s">
        <v>6052</v>
      </c>
      <c r="H8368" s="488"/>
      <c r="I8368" s="490">
        <v>0</v>
      </c>
      <c r="J8368" s="490">
        <v>0</v>
      </c>
      <c r="K8368" s="490">
        <v>0</v>
      </c>
      <c r="L8368" s="508"/>
      <c r="M8368" s="489">
        <v>0</v>
      </c>
      <c r="N8368" s="490">
        <v>0</v>
      </c>
      <c r="O8368" s="487" t="s">
        <v>5958</v>
      </c>
    </row>
    <row r="8369" spans="1:15" ht="30" x14ac:dyDescent="0.25">
      <c r="A8369" s="489">
        <v>104168</v>
      </c>
      <c r="B8369" s="488" t="s">
        <v>10784</v>
      </c>
      <c r="C8369" s="489" t="s">
        <v>80</v>
      </c>
      <c r="D8369" s="490">
        <v>0</v>
      </c>
      <c r="E8369" s="487"/>
      <c r="F8369" s="487" t="s">
        <v>5958</v>
      </c>
      <c r="G8369" s="488" t="s">
        <v>6052</v>
      </c>
      <c r="H8369" s="488"/>
      <c r="I8369" s="490">
        <v>0</v>
      </c>
      <c r="J8369" s="490">
        <v>0</v>
      </c>
      <c r="K8369" s="490">
        <v>0</v>
      </c>
      <c r="L8369" s="508"/>
      <c r="M8369" s="489">
        <v>0</v>
      </c>
      <c r="N8369" s="490">
        <v>0</v>
      </c>
      <c r="O8369" s="487" t="s">
        <v>5958</v>
      </c>
    </row>
    <row r="8370" spans="1:15" x14ac:dyDescent="0.25">
      <c r="A8370" s="489">
        <v>104169</v>
      </c>
      <c r="B8370" s="488" t="s">
        <v>2566</v>
      </c>
      <c r="C8370" s="489" t="s">
        <v>80</v>
      </c>
      <c r="D8370" s="490">
        <v>0</v>
      </c>
      <c r="E8370" s="487"/>
      <c r="F8370" s="487" t="s">
        <v>5958</v>
      </c>
      <c r="G8370" s="488" t="s">
        <v>6227</v>
      </c>
      <c r="H8370" s="488"/>
      <c r="I8370" s="490">
        <v>0</v>
      </c>
      <c r="J8370" s="490">
        <v>0</v>
      </c>
      <c r="K8370" s="490">
        <v>0</v>
      </c>
      <c r="L8370" s="508"/>
      <c r="M8370" s="489">
        <v>0</v>
      </c>
      <c r="N8370" s="490">
        <v>0</v>
      </c>
      <c r="O8370" s="487" t="s">
        <v>5958</v>
      </c>
    </row>
    <row r="8371" spans="1:15" x14ac:dyDescent="0.25">
      <c r="A8371" s="489">
        <v>104170</v>
      </c>
      <c r="B8371" s="488" t="s">
        <v>2567</v>
      </c>
      <c r="C8371" s="489" t="s">
        <v>80</v>
      </c>
      <c r="D8371" s="490">
        <v>0</v>
      </c>
      <c r="E8371" s="487"/>
      <c r="F8371" s="487" t="s">
        <v>5958</v>
      </c>
      <c r="G8371" s="488" t="s">
        <v>6227</v>
      </c>
      <c r="H8371" s="488"/>
      <c r="I8371" s="490">
        <v>0</v>
      </c>
      <c r="J8371" s="490">
        <v>0</v>
      </c>
      <c r="K8371" s="490">
        <v>0</v>
      </c>
      <c r="L8371" s="508"/>
      <c r="M8371" s="489">
        <v>0</v>
      </c>
      <c r="N8371" s="490">
        <v>0</v>
      </c>
      <c r="O8371" s="487" t="s">
        <v>5958</v>
      </c>
    </row>
    <row r="8372" spans="1:15" x14ac:dyDescent="0.25">
      <c r="A8372" s="489">
        <v>104171</v>
      </c>
      <c r="B8372" s="488" t="s">
        <v>3968</v>
      </c>
      <c r="C8372" s="489" t="s">
        <v>87</v>
      </c>
      <c r="D8372" s="490">
        <v>0</v>
      </c>
      <c r="E8372" s="487"/>
      <c r="F8372" s="487" t="s">
        <v>5958</v>
      </c>
      <c r="G8372" s="488" t="s">
        <v>5981</v>
      </c>
      <c r="H8372" s="488"/>
      <c r="I8372" s="490">
        <v>0</v>
      </c>
      <c r="J8372" s="490">
        <v>0</v>
      </c>
      <c r="K8372" s="490">
        <v>0</v>
      </c>
      <c r="L8372" s="508"/>
      <c r="M8372" s="489">
        <v>0</v>
      </c>
      <c r="N8372" s="490">
        <v>0</v>
      </c>
      <c r="O8372" s="487" t="s">
        <v>5958</v>
      </c>
    </row>
    <row r="8373" spans="1:15" x14ac:dyDescent="0.25">
      <c r="A8373" s="489">
        <v>104172</v>
      </c>
      <c r="B8373" s="488" t="s">
        <v>10783</v>
      </c>
      <c r="C8373" s="489" t="s">
        <v>87</v>
      </c>
      <c r="D8373" s="490">
        <v>0</v>
      </c>
      <c r="E8373" s="487"/>
      <c r="F8373" s="487" t="s">
        <v>5958</v>
      </c>
      <c r="G8373" s="488" t="s">
        <v>5981</v>
      </c>
      <c r="H8373" s="488"/>
      <c r="I8373" s="490">
        <v>0</v>
      </c>
      <c r="J8373" s="490">
        <v>0</v>
      </c>
      <c r="K8373" s="490">
        <v>0</v>
      </c>
      <c r="L8373" s="508"/>
      <c r="M8373" s="489">
        <v>0</v>
      </c>
      <c r="N8373" s="490">
        <v>0</v>
      </c>
      <c r="O8373" s="487" t="s">
        <v>5958</v>
      </c>
    </row>
    <row r="8374" spans="1:15" x14ac:dyDescent="0.25">
      <c r="A8374" s="489">
        <v>104173</v>
      </c>
      <c r="B8374" s="488" t="s">
        <v>1910</v>
      </c>
      <c r="C8374" s="489" t="s">
        <v>87</v>
      </c>
      <c r="D8374" s="490">
        <v>0</v>
      </c>
      <c r="E8374" s="487"/>
      <c r="F8374" s="487" t="s">
        <v>5958</v>
      </c>
      <c r="G8374" s="488" t="s">
        <v>6016</v>
      </c>
      <c r="H8374" s="488"/>
      <c r="I8374" s="490">
        <v>0</v>
      </c>
      <c r="J8374" s="490">
        <v>0</v>
      </c>
      <c r="K8374" s="490">
        <v>0</v>
      </c>
      <c r="L8374" s="508"/>
      <c r="M8374" s="489">
        <v>0</v>
      </c>
      <c r="N8374" s="490">
        <v>0</v>
      </c>
      <c r="O8374" s="487" t="s">
        <v>5958</v>
      </c>
    </row>
    <row r="8375" spans="1:15" x14ac:dyDescent="0.25">
      <c r="A8375" s="489">
        <v>104174</v>
      </c>
      <c r="B8375" s="488" t="s">
        <v>1921</v>
      </c>
      <c r="C8375" s="489" t="s">
        <v>80</v>
      </c>
      <c r="D8375" s="490">
        <v>0</v>
      </c>
      <c r="E8375" s="487"/>
      <c r="F8375" s="487" t="s">
        <v>5958</v>
      </c>
      <c r="G8375" s="488" t="s">
        <v>6016</v>
      </c>
      <c r="H8375" s="488"/>
      <c r="I8375" s="490">
        <v>0</v>
      </c>
      <c r="J8375" s="490">
        <v>0</v>
      </c>
      <c r="K8375" s="490">
        <v>0</v>
      </c>
      <c r="L8375" s="508"/>
      <c r="M8375" s="489">
        <v>0</v>
      </c>
      <c r="N8375" s="490">
        <v>0</v>
      </c>
      <c r="O8375" s="487" t="s">
        <v>5958</v>
      </c>
    </row>
    <row r="8376" spans="1:15" ht="30" x14ac:dyDescent="0.25">
      <c r="A8376" s="489">
        <v>104175</v>
      </c>
      <c r="B8376" s="488" t="s">
        <v>3606</v>
      </c>
      <c r="C8376" s="489" t="s">
        <v>80</v>
      </c>
      <c r="D8376" s="490">
        <v>0</v>
      </c>
      <c r="E8376" s="487"/>
      <c r="F8376" s="487" t="s">
        <v>5958</v>
      </c>
      <c r="G8376" s="488" t="s">
        <v>7268</v>
      </c>
      <c r="H8376" s="488"/>
      <c r="I8376" s="490">
        <v>0</v>
      </c>
      <c r="J8376" s="490">
        <v>0</v>
      </c>
      <c r="K8376" s="490">
        <v>0</v>
      </c>
      <c r="L8376" s="508"/>
      <c r="M8376" s="489">
        <v>0</v>
      </c>
      <c r="N8376" s="490">
        <v>0</v>
      </c>
      <c r="O8376" s="487" t="s">
        <v>5958</v>
      </c>
    </row>
    <row r="8377" spans="1:15" x14ac:dyDescent="0.25">
      <c r="A8377" s="489">
        <v>104176</v>
      </c>
      <c r="B8377" s="488" t="s">
        <v>1911</v>
      </c>
      <c r="C8377" s="489" t="s">
        <v>87</v>
      </c>
      <c r="D8377" s="490">
        <v>0</v>
      </c>
      <c r="E8377" s="487"/>
      <c r="F8377" s="487" t="s">
        <v>5958</v>
      </c>
      <c r="G8377" s="488" t="s">
        <v>6016</v>
      </c>
      <c r="H8377" s="488"/>
      <c r="I8377" s="490">
        <v>0</v>
      </c>
      <c r="J8377" s="490">
        <v>0</v>
      </c>
      <c r="K8377" s="490">
        <v>0</v>
      </c>
      <c r="L8377" s="508"/>
      <c r="M8377" s="489">
        <v>0</v>
      </c>
      <c r="N8377" s="490">
        <v>0</v>
      </c>
      <c r="O8377" s="487" t="s">
        <v>5958</v>
      </c>
    </row>
    <row r="8378" spans="1:15" ht="30" x14ac:dyDescent="0.25">
      <c r="A8378" s="489">
        <v>104177</v>
      </c>
      <c r="B8378" s="488" t="s">
        <v>1588</v>
      </c>
      <c r="C8378" s="489" t="s">
        <v>77</v>
      </c>
      <c r="D8378" s="490">
        <v>42906</v>
      </c>
      <c r="E8378" s="487"/>
      <c r="F8378" s="487" t="s">
        <v>5958</v>
      </c>
      <c r="G8378" s="488" t="s">
        <v>6100</v>
      </c>
      <c r="H8378" s="488" t="s">
        <v>25583</v>
      </c>
      <c r="I8378" s="490">
        <v>36055.46</v>
      </c>
      <c r="J8378" s="490">
        <v>0.19</v>
      </c>
      <c r="K8378" s="490">
        <v>42906</v>
      </c>
      <c r="L8378" s="508">
        <v>45015</v>
      </c>
      <c r="M8378" s="489">
        <v>1</v>
      </c>
      <c r="N8378" s="490">
        <v>36055.46</v>
      </c>
      <c r="O8378" s="487" t="s">
        <v>25582</v>
      </c>
    </row>
    <row r="8379" spans="1:15" ht="30" x14ac:dyDescent="0.25">
      <c r="A8379" s="489">
        <v>104178</v>
      </c>
      <c r="B8379" s="488" t="s">
        <v>1550</v>
      </c>
      <c r="C8379" s="489" t="s">
        <v>77</v>
      </c>
      <c r="D8379" s="490">
        <v>42906</v>
      </c>
      <c r="E8379" s="487"/>
      <c r="F8379" s="487" t="s">
        <v>5958</v>
      </c>
      <c r="G8379" s="488" t="s">
        <v>6100</v>
      </c>
      <c r="H8379" s="488" t="s">
        <v>25583</v>
      </c>
      <c r="I8379" s="490">
        <v>36055.46</v>
      </c>
      <c r="J8379" s="490">
        <v>0.19</v>
      </c>
      <c r="K8379" s="490">
        <v>42906</v>
      </c>
      <c r="L8379" s="508">
        <v>45015</v>
      </c>
      <c r="M8379" s="489">
        <v>1</v>
      </c>
      <c r="N8379" s="490">
        <v>36055.46</v>
      </c>
      <c r="O8379" s="487" t="s">
        <v>25582</v>
      </c>
    </row>
    <row r="8380" spans="1:15" ht="30" x14ac:dyDescent="0.25">
      <c r="A8380" s="489">
        <v>104179</v>
      </c>
      <c r="B8380" s="488" t="s">
        <v>1573</v>
      </c>
      <c r="C8380" s="489" t="s">
        <v>77</v>
      </c>
      <c r="D8380" s="490">
        <v>0</v>
      </c>
      <c r="E8380" s="487"/>
      <c r="F8380" s="487" t="s">
        <v>5958</v>
      </c>
      <c r="G8380" s="488" t="s">
        <v>6100</v>
      </c>
      <c r="H8380" s="488"/>
      <c r="I8380" s="490">
        <v>0</v>
      </c>
      <c r="J8380" s="490">
        <v>0</v>
      </c>
      <c r="K8380" s="490">
        <v>0</v>
      </c>
      <c r="L8380" s="508"/>
      <c r="M8380" s="489">
        <v>0</v>
      </c>
      <c r="N8380" s="490">
        <v>0</v>
      </c>
      <c r="O8380" s="487" t="s">
        <v>5958</v>
      </c>
    </row>
    <row r="8381" spans="1:15" ht="30" x14ac:dyDescent="0.25">
      <c r="A8381" s="489">
        <v>104180</v>
      </c>
      <c r="B8381" s="488" t="s">
        <v>1586</v>
      </c>
      <c r="C8381" s="489" t="s">
        <v>77</v>
      </c>
      <c r="D8381" s="490">
        <v>61736</v>
      </c>
      <c r="E8381" s="487"/>
      <c r="F8381" s="487" t="s">
        <v>5958</v>
      </c>
      <c r="G8381" s="488" t="s">
        <v>6100</v>
      </c>
      <c r="H8381" s="488" t="s">
        <v>25583</v>
      </c>
      <c r="I8381" s="490">
        <v>51878.99</v>
      </c>
      <c r="J8381" s="490">
        <v>0.19</v>
      </c>
      <c r="K8381" s="490">
        <v>61736</v>
      </c>
      <c r="L8381" s="508">
        <v>45015</v>
      </c>
      <c r="M8381" s="489">
        <v>1</v>
      </c>
      <c r="N8381" s="490">
        <v>51878.99</v>
      </c>
      <c r="O8381" s="487" t="s">
        <v>25582</v>
      </c>
    </row>
    <row r="8382" spans="1:15" ht="30" x14ac:dyDescent="0.25">
      <c r="A8382" s="489">
        <v>104181</v>
      </c>
      <c r="B8382" s="488" t="s">
        <v>1243</v>
      </c>
      <c r="C8382" s="489" t="s">
        <v>80</v>
      </c>
      <c r="D8382" s="490">
        <v>0</v>
      </c>
      <c r="E8382" s="487"/>
      <c r="F8382" s="487" t="s">
        <v>5958</v>
      </c>
      <c r="G8382" s="488" t="s">
        <v>6052</v>
      </c>
      <c r="H8382" s="488"/>
      <c r="I8382" s="490">
        <v>0</v>
      </c>
      <c r="J8382" s="490">
        <v>0</v>
      </c>
      <c r="K8382" s="490">
        <v>0</v>
      </c>
      <c r="L8382" s="508"/>
      <c r="M8382" s="489">
        <v>0</v>
      </c>
      <c r="N8382" s="490">
        <v>0</v>
      </c>
      <c r="O8382" s="487" t="s">
        <v>5958</v>
      </c>
    </row>
    <row r="8383" spans="1:15" ht="30" x14ac:dyDescent="0.25">
      <c r="A8383" s="489">
        <v>104182</v>
      </c>
      <c r="B8383" s="488" t="s">
        <v>10782</v>
      </c>
      <c r="C8383" s="489" t="s">
        <v>92</v>
      </c>
      <c r="D8383" s="490">
        <v>0</v>
      </c>
      <c r="E8383" s="487"/>
      <c r="F8383" s="487" t="s">
        <v>5958</v>
      </c>
      <c r="G8383" s="488" t="s">
        <v>5981</v>
      </c>
      <c r="H8383" s="488"/>
      <c r="I8383" s="490">
        <v>0</v>
      </c>
      <c r="J8383" s="490">
        <v>0</v>
      </c>
      <c r="K8383" s="490">
        <v>0</v>
      </c>
      <c r="L8383" s="508"/>
      <c r="M8383" s="489">
        <v>0</v>
      </c>
      <c r="N8383" s="490">
        <v>0</v>
      </c>
      <c r="O8383" s="487" t="s">
        <v>5958</v>
      </c>
    </row>
    <row r="8384" spans="1:15" ht="30" x14ac:dyDescent="0.25">
      <c r="A8384" s="489">
        <v>104183</v>
      </c>
      <c r="B8384" s="488" t="s">
        <v>3376</v>
      </c>
      <c r="C8384" s="489" t="s">
        <v>87</v>
      </c>
      <c r="D8384" s="490">
        <v>0</v>
      </c>
      <c r="E8384" s="487"/>
      <c r="F8384" s="487" t="s">
        <v>5958</v>
      </c>
      <c r="G8384" s="488" t="s">
        <v>5962</v>
      </c>
      <c r="H8384" s="488"/>
      <c r="I8384" s="490">
        <v>0</v>
      </c>
      <c r="J8384" s="490">
        <v>0</v>
      </c>
      <c r="K8384" s="490">
        <v>0</v>
      </c>
      <c r="L8384" s="508"/>
      <c r="M8384" s="489">
        <v>0</v>
      </c>
      <c r="N8384" s="490">
        <v>0</v>
      </c>
      <c r="O8384" s="487" t="s">
        <v>5958</v>
      </c>
    </row>
    <row r="8385" spans="1:15" ht="30" x14ac:dyDescent="0.25">
      <c r="A8385" s="489">
        <v>104184</v>
      </c>
      <c r="B8385" s="488" t="s">
        <v>3377</v>
      </c>
      <c r="C8385" s="489" t="s">
        <v>87</v>
      </c>
      <c r="D8385" s="490">
        <v>0</v>
      </c>
      <c r="E8385" s="487"/>
      <c r="F8385" s="487" t="s">
        <v>5958</v>
      </c>
      <c r="G8385" s="488" t="s">
        <v>5962</v>
      </c>
      <c r="H8385" s="488"/>
      <c r="I8385" s="490">
        <v>0</v>
      </c>
      <c r="J8385" s="490">
        <v>0</v>
      </c>
      <c r="K8385" s="490">
        <v>0</v>
      </c>
      <c r="L8385" s="508"/>
      <c r="M8385" s="489">
        <v>0</v>
      </c>
      <c r="N8385" s="490">
        <v>0</v>
      </c>
      <c r="O8385" s="487" t="s">
        <v>5958</v>
      </c>
    </row>
    <row r="8386" spans="1:15" ht="45" x14ac:dyDescent="0.25">
      <c r="A8386" s="489">
        <v>104185</v>
      </c>
      <c r="B8386" s="488" t="s">
        <v>8632</v>
      </c>
      <c r="C8386" s="489" t="s">
        <v>87</v>
      </c>
      <c r="D8386" s="490">
        <v>38767</v>
      </c>
      <c r="E8386" s="487"/>
      <c r="F8386" s="487" t="s">
        <v>5958</v>
      </c>
      <c r="G8386" s="488" t="s">
        <v>5962</v>
      </c>
      <c r="H8386" s="488" t="s">
        <v>5976</v>
      </c>
      <c r="I8386" s="490">
        <v>32577.31</v>
      </c>
      <c r="J8386" s="490">
        <v>0.19</v>
      </c>
      <c r="K8386" s="490">
        <v>38767</v>
      </c>
      <c r="L8386" s="508">
        <v>45553</v>
      </c>
      <c r="M8386" s="489">
        <v>1</v>
      </c>
      <c r="N8386" s="490">
        <v>32577.31</v>
      </c>
      <c r="O8386" s="487" t="s">
        <v>25582</v>
      </c>
    </row>
    <row r="8387" spans="1:15" ht="30" x14ac:dyDescent="0.25">
      <c r="A8387" s="489">
        <v>104187</v>
      </c>
      <c r="B8387" s="488" t="s">
        <v>6803</v>
      </c>
      <c r="C8387" s="489" t="s">
        <v>87</v>
      </c>
      <c r="D8387" s="490">
        <v>42777</v>
      </c>
      <c r="E8387" s="487"/>
      <c r="F8387" s="487" t="s">
        <v>5958</v>
      </c>
      <c r="G8387" s="488" t="s">
        <v>6114</v>
      </c>
      <c r="H8387" s="488" t="s">
        <v>25583</v>
      </c>
      <c r="I8387" s="490">
        <v>35947.06</v>
      </c>
      <c r="J8387" s="490">
        <v>0.19</v>
      </c>
      <c r="K8387" s="490">
        <v>42777</v>
      </c>
      <c r="L8387" s="508">
        <v>44592</v>
      </c>
      <c r="M8387" s="489">
        <v>1</v>
      </c>
      <c r="N8387" s="490">
        <v>35947.06</v>
      </c>
      <c r="O8387" s="487" t="s">
        <v>25582</v>
      </c>
    </row>
    <row r="8388" spans="1:15" x14ac:dyDescent="0.25">
      <c r="A8388" s="489">
        <v>104188</v>
      </c>
      <c r="B8388" s="488" t="s">
        <v>5825</v>
      </c>
      <c r="C8388" s="489" t="s">
        <v>87</v>
      </c>
      <c r="D8388" s="490">
        <v>0</v>
      </c>
      <c r="E8388" s="487"/>
      <c r="F8388" s="487" t="s">
        <v>5958</v>
      </c>
      <c r="G8388" s="488" t="s">
        <v>5981</v>
      </c>
      <c r="H8388" s="488"/>
      <c r="I8388" s="490">
        <v>0</v>
      </c>
      <c r="J8388" s="490">
        <v>0</v>
      </c>
      <c r="K8388" s="490">
        <v>0</v>
      </c>
      <c r="L8388" s="508"/>
      <c r="M8388" s="489">
        <v>0</v>
      </c>
      <c r="N8388" s="490">
        <v>0</v>
      </c>
      <c r="O8388" s="487" t="s">
        <v>5958</v>
      </c>
    </row>
    <row r="8389" spans="1:15" x14ac:dyDescent="0.25">
      <c r="A8389" s="489">
        <v>104190</v>
      </c>
      <c r="B8389" s="488" t="s">
        <v>4226</v>
      </c>
      <c r="C8389" s="489" t="s">
        <v>87</v>
      </c>
      <c r="D8389" s="490">
        <v>0</v>
      </c>
      <c r="E8389" s="487"/>
      <c r="F8389" s="487" t="s">
        <v>5958</v>
      </c>
      <c r="G8389" s="488" t="s">
        <v>5981</v>
      </c>
      <c r="H8389" s="488"/>
      <c r="I8389" s="490">
        <v>0</v>
      </c>
      <c r="J8389" s="490">
        <v>0</v>
      </c>
      <c r="K8389" s="490">
        <v>0</v>
      </c>
      <c r="L8389" s="508"/>
      <c r="M8389" s="489">
        <v>0</v>
      </c>
      <c r="N8389" s="490">
        <v>0</v>
      </c>
      <c r="O8389" s="487" t="s">
        <v>5958</v>
      </c>
    </row>
    <row r="8390" spans="1:15" x14ac:dyDescent="0.25">
      <c r="A8390" s="489">
        <v>104191</v>
      </c>
      <c r="B8390" s="488" t="s">
        <v>2776</v>
      </c>
      <c r="C8390" s="489" t="s">
        <v>659</v>
      </c>
      <c r="D8390" s="490">
        <v>0</v>
      </c>
      <c r="E8390" s="487"/>
      <c r="F8390" s="487" t="s">
        <v>5958</v>
      </c>
      <c r="G8390" s="488" t="s">
        <v>6219</v>
      </c>
      <c r="H8390" s="488"/>
      <c r="I8390" s="490">
        <v>0</v>
      </c>
      <c r="J8390" s="490">
        <v>0</v>
      </c>
      <c r="K8390" s="490">
        <v>0</v>
      </c>
      <c r="L8390" s="508"/>
      <c r="M8390" s="489">
        <v>0</v>
      </c>
      <c r="N8390" s="490">
        <v>0</v>
      </c>
      <c r="O8390" s="487" t="s">
        <v>5958</v>
      </c>
    </row>
    <row r="8391" spans="1:15" x14ac:dyDescent="0.25">
      <c r="A8391" s="489">
        <v>104192</v>
      </c>
      <c r="B8391" s="488" t="s">
        <v>2761</v>
      </c>
      <c r="C8391" s="489" t="s">
        <v>659</v>
      </c>
      <c r="D8391" s="490">
        <v>0</v>
      </c>
      <c r="E8391" s="487"/>
      <c r="F8391" s="487" t="s">
        <v>5958</v>
      </c>
      <c r="G8391" s="488" t="s">
        <v>6219</v>
      </c>
      <c r="H8391" s="488"/>
      <c r="I8391" s="490">
        <v>0</v>
      </c>
      <c r="J8391" s="490">
        <v>0</v>
      </c>
      <c r="K8391" s="490">
        <v>0</v>
      </c>
      <c r="L8391" s="508"/>
      <c r="M8391" s="489">
        <v>0</v>
      </c>
      <c r="N8391" s="490">
        <v>0</v>
      </c>
      <c r="O8391" s="487" t="s">
        <v>5958</v>
      </c>
    </row>
    <row r="8392" spans="1:15" ht="30" x14ac:dyDescent="0.25">
      <c r="A8392" s="489">
        <v>104193</v>
      </c>
      <c r="B8392" s="488" t="s">
        <v>10781</v>
      </c>
      <c r="C8392" s="489" t="s">
        <v>4368</v>
      </c>
      <c r="D8392" s="490">
        <v>0</v>
      </c>
      <c r="E8392" s="487"/>
      <c r="F8392" s="487" t="s">
        <v>5958</v>
      </c>
      <c r="G8392" s="488" t="s">
        <v>6219</v>
      </c>
      <c r="H8392" s="488"/>
      <c r="I8392" s="490">
        <v>0</v>
      </c>
      <c r="J8392" s="490">
        <v>0</v>
      </c>
      <c r="K8392" s="490">
        <v>0</v>
      </c>
      <c r="L8392" s="508"/>
      <c r="M8392" s="489">
        <v>0</v>
      </c>
      <c r="N8392" s="490">
        <v>0</v>
      </c>
      <c r="O8392" s="487" t="s">
        <v>5958</v>
      </c>
    </row>
    <row r="8393" spans="1:15" x14ac:dyDescent="0.25">
      <c r="A8393" s="489">
        <v>104194</v>
      </c>
      <c r="B8393" s="488" t="s">
        <v>2833</v>
      </c>
      <c r="C8393" s="489" t="s">
        <v>2834</v>
      </c>
      <c r="D8393" s="490">
        <v>0</v>
      </c>
      <c r="E8393" s="487"/>
      <c r="F8393" s="487" t="s">
        <v>5958</v>
      </c>
      <c r="G8393" s="488" t="s">
        <v>6219</v>
      </c>
      <c r="H8393" s="488"/>
      <c r="I8393" s="490">
        <v>0</v>
      </c>
      <c r="J8393" s="490">
        <v>0</v>
      </c>
      <c r="K8393" s="490">
        <v>0</v>
      </c>
      <c r="L8393" s="508"/>
      <c r="M8393" s="489">
        <v>0</v>
      </c>
      <c r="N8393" s="490">
        <v>0</v>
      </c>
      <c r="O8393" s="487" t="s">
        <v>5958</v>
      </c>
    </row>
    <row r="8394" spans="1:15" x14ac:dyDescent="0.25">
      <c r="A8394" s="489">
        <v>104196</v>
      </c>
      <c r="B8394" s="488" t="s">
        <v>1955</v>
      </c>
      <c r="C8394" s="489" t="s">
        <v>4371</v>
      </c>
      <c r="D8394" s="490">
        <v>0</v>
      </c>
      <c r="E8394" s="487"/>
      <c r="F8394" s="487" t="s">
        <v>5958</v>
      </c>
      <c r="G8394" s="488" t="s">
        <v>6016</v>
      </c>
      <c r="H8394" s="488"/>
      <c r="I8394" s="490">
        <v>0</v>
      </c>
      <c r="J8394" s="490">
        <v>0</v>
      </c>
      <c r="K8394" s="490">
        <v>0</v>
      </c>
      <c r="L8394" s="508"/>
      <c r="M8394" s="489">
        <v>0</v>
      </c>
      <c r="N8394" s="490">
        <v>0</v>
      </c>
      <c r="O8394" s="487" t="s">
        <v>5958</v>
      </c>
    </row>
    <row r="8395" spans="1:15" ht="45" x14ac:dyDescent="0.25">
      <c r="A8395" s="489">
        <v>104197</v>
      </c>
      <c r="B8395" s="488" t="s">
        <v>3805</v>
      </c>
      <c r="C8395" s="489" t="s">
        <v>87</v>
      </c>
      <c r="D8395" s="490">
        <v>92895.99</v>
      </c>
      <c r="E8395" s="487"/>
      <c r="F8395" s="487" t="s">
        <v>5958</v>
      </c>
      <c r="G8395" s="488" t="s">
        <v>6068</v>
      </c>
      <c r="H8395" s="488" t="s">
        <v>5976</v>
      </c>
      <c r="I8395" s="490">
        <v>78063.86</v>
      </c>
      <c r="J8395" s="490">
        <v>0.19</v>
      </c>
      <c r="K8395" s="490">
        <v>92895.99</v>
      </c>
      <c r="L8395" s="508">
        <v>45593</v>
      </c>
      <c r="M8395" s="489">
        <v>1</v>
      </c>
      <c r="N8395" s="490">
        <v>78063.86</v>
      </c>
      <c r="O8395" s="487" t="s">
        <v>25582</v>
      </c>
    </row>
    <row r="8396" spans="1:15" ht="30" x14ac:dyDescent="0.25">
      <c r="A8396" s="489">
        <v>104198</v>
      </c>
      <c r="B8396" s="488" t="s">
        <v>3804</v>
      </c>
      <c r="C8396" s="489" t="s">
        <v>87</v>
      </c>
      <c r="D8396" s="490">
        <v>51658</v>
      </c>
      <c r="E8396" s="487"/>
      <c r="F8396" s="487" t="s">
        <v>5958</v>
      </c>
      <c r="G8396" s="488" t="s">
        <v>6068</v>
      </c>
      <c r="H8396" s="488" t="s">
        <v>25583</v>
      </c>
      <c r="I8396" s="490">
        <v>43410.080000000002</v>
      </c>
      <c r="J8396" s="490">
        <v>0.19</v>
      </c>
      <c r="K8396" s="490">
        <v>51658</v>
      </c>
      <c r="L8396" s="508">
        <v>44594</v>
      </c>
      <c r="M8396" s="489">
        <v>1</v>
      </c>
      <c r="N8396" s="490">
        <v>43410.080000000002</v>
      </c>
      <c r="O8396" s="487" t="s">
        <v>25582</v>
      </c>
    </row>
    <row r="8397" spans="1:15" ht="30" x14ac:dyDescent="0.25">
      <c r="A8397" s="489">
        <v>104199</v>
      </c>
      <c r="B8397" s="488" t="s">
        <v>1272</v>
      </c>
      <c r="C8397" s="489" t="s">
        <v>87</v>
      </c>
      <c r="D8397" s="490">
        <v>17216</v>
      </c>
      <c r="E8397" s="487"/>
      <c r="F8397" s="487" t="s">
        <v>5958</v>
      </c>
      <c r="G8397" s="488" t="s">
        <v>6052</v>
      </c>
      <c r="H8397" s="488" t="s">
        <v>25583</v>
      </c>
      <c r="I8397" s="490">
        <v>14467.23</v>
      </c>
      <c r="J8397" s="490">
        <v>0.19</v>
      </c>
      <c r="K8397" s="490">
        <v>17216</v>
      </c>
      <c r="L8397" s="508">
        <v>44591</v>
      </c>
      <c r="M8397" s="489">
        <v>1</v>
      </c>
      <c r="N8397" s="490">
        <v>14467.23</v>
      </c>
      <c r="O8397" s="487" t="s">
        <v>25582</v>
      </c>
    </row>
    <row r="8398" spans="1:15" ht="30" x14ac:dyDescent="0.25">
      <c r="A8398" s="489">
        <v>104200</v>
      </c>
      <c r="B8398" s="488" t="s">
        <v>6251</v>
      </c>
      <c r="C8398" s="489" t="s">
        <v>92</v>
      </c>
      <c r="D8398" s="490">
        <v>1031201</v>
      </c>
      <c r="E8398" s="487"/>
      <c r="F8398" s="487" t="s">
        <v>5958</v>
      </c>
      <c r="G8398" s="488" t="s">
        <v>5981</v>
      </c>
      <c r="H8398" s="488" t="s">
        <v>25583</v>
      </c>
      <c r="I8398" s="490">
        <v>866555.46</v>
      </c>
      <c r="J8398" s="490">
        <v>0.19</v>
      </c>
      <c r="K8398" s="490">
        <v>1031201</v>
      </c>
      <c r="L8398" s="508">
        <v>45013</v>
      </c>
      <c r="M8398" s="489">
        <v>1</v>
      </c>
      <c r="N8398" s="490">
        <v>866555.46</v>
      </c>
      <c r="O8398" s="487" t="s">
        <v>25582</v>
      </c>
    </row>
    <row r="8399" spans="1:15" x14ac:dyDescent="0.25">
      <c r="A8399" s="489">
        <v>104201</v>
      </c>
      <c r="B8399" s="488" t="s">
        <v>190</v>
      </c>
      <c r="C8399" s="489" t="s">
        <v>182</v>
      </c>
      <c r="D8399" s="490">
        <v>0</v>
      </c>
      <c r="E8399" s="487"/>
      <c r="F8399" s="487" t="s">
        <v>5958</v>
      </c>
      <c r="G8399" s="488" t="s">
        <v>6172</v>
      </c>
      <c r="H8399" s="488"/>
      <c r="I8399" s="490">
        <v>0</v>
      </c>
      <c r="J8399" s="490">
        <v>0</v>
      </c>
      <c r="K8399" s="490">
        <v>0</v>
      </c>
      <c r="L8399" s="508"/>
      <c r="M8399" s="489">
        <v>0</v>
      </c>
      <c r="N8399" s="490">
        <v>0</v>
      </c>
      <c r="O8399" s="487" t="s">
        <v>5958</v>
      </c>
    </row>
    <row r="8400" spans="1:15" ht="30" x14ac:dyDescent="0.25">
      <c r="A8400" s="489">
        <v>104202</v>
      </c>
      <c r="B8400" s="488" t="s">
        <v>6250</v>
      </c>
      <c r="C8400" s="489" t="s">
        <v>87</v>
      </c>
      <c r="D8400" s="490">
        <v>2683364</v>
      </c>
      <c r="E8400" s="487"/>
      <c r="F8400" s="487" t="s">
        <v>5958</v>
      </c>
      <c r="G8400" s="488" t="s">
        <v>5962</v>
      </c>
      <c r="H8400" s="488" t="s">
        <v>5989</v>
      </c>
      <c r="I8400" s="490">
        <v>2254927.73</v>
      </c>
      <c r="J8400" s="490">
        <v>0.19</v>
      </c>
      <c r="K8400" s="490">
        <v>2683364</v>
      </c>
      <c r="L8400" s="508">
        <v>45491</v>
      </c>
      <c r="M8400" s="489">
        <v>1</v>
      </c>
      <c r="N8400" s="490">
        <v>2254927.73</v>
      </c>
      <c r="O8400" s="487" t="s">
        <v>25582</v>
      </c>
    </row>
    <row r="8401" spans="1:15" x14ac:dyDescent="0.25">
      <c r="A8401" s="489">
        <v>104203</v>
      </c>
      <c r="B8401" s="488" t="s">
        <v>3656</v>
      </c>
      <c r="C8401" s="489" t="s">
        <v>848</v>
      </c>
      <c r="D8401" s="490">
        <v>0</v>
      </c>
      <c r="E8401" s="487"/>
      <c r="F8401" s="487" t="s">
        <v>5958</v>
      </c>
      <c r="G8401" s="488" t="s">
        <v>6119</v>
      </c>
      <c r="H8401" s="488"/>
      <c r="I8401" s="490">
        <v>0</v>
      </c>
      <c r="J8401" s="490">
        <v>0</v>
      </c>
      <c r="K8401" s="490">
        <v>0</v>
      </c>
      <c r="L8401" s="508"/>
      <c r="M8401" s="489">
        <v>0</v>
      </c>
      <c r="N8401" s="490">
        <v>0</v>
      </c>
      <c r="O8401" s="487" t="s">
        <v>5958</v>
      </c>
    </row>
    <row r="8402" spans="1:15" ht="30" x14ac:dyDescent="0.25">
      <c r="A8402" s="489">
        <v>104204</v>
      </c>
      <c r="B8402" s="488" t="s">
        <v>6249</v>
      </c>
      <c r="C8402" s="489" t="s">
        <v>87</v>
      </c>
      <c r="D8402" s="490">
        <v>3300</v>
      </c>
      <c r="E8402" s="487"/>
      <c r="F8402" s="487" t="s">
        <v>5958</v>
      </c>
      <c r="G8402" s="488" t="s">
        <v>6052</v>
      </c>
      <c r="H8402" s="488" t="s">
        <v>5989</v>
      </c>
      <c r="I8402" s="490">
        <v>2773.11</v>
      </c>
      <c r="J8402" s="490">
        <v>0.19</v>
      </c>
      <c r="K8402" s="490">
        <v>3300</v>
      </c>
      <c r="L8402" s="508">
        <v>45491</v>
      </c>
      <c r="M8402" s="489">
        <v>1</v>
      </c>
      <c r="N8402" s="490">
        <v>2773.11</v>
      </c>
      <c r="O8402" s="487" t="s">
        <v>25582</v>
      </c>
    </row>
    <row r="8403" spans="1:15" ht="30" x14ac:dyDescent="0.25">
      <c r="A8403" s="489">
        <v>104205</v>
      </c>
      <c r="B8403" s="488" t="s">
        <v>6248</v>
      </c>
      <c r="C8403" s="489" t="s">
        <v>87</v>
      </c>
      <c r="D8403" s="490">
        <v>37511</v>
      </c>
      <c r="E8403" s="487"/>
      <c r="F8403" s="487" t="s">
        <v>5958</v>
      </c>
      <c r="G8403" s="488" t="s">
        <v>6114</v>
      </c>
      <c r="H8403" s="488" t="s">
        <v>5989</v>
      </c>
      <c r="I8403" s="490">
        <v>31521.85</v>
      </c>
      <c r="J8403" s="490">
        <v>0.19</v>
      </c>
      <c r="K8403" s="490">
        <v>37511</v>
      </c>
      <c r="L8403" s="508">
        <v>45491</v>
      </c>
      <c r="M8403" s="489">
        <v>1</v>
      </c>
      <c r="N8403" s="490">
        <v>31521.85</v>
      </c>
      <c r="O8403" s="487" t="s">
        <v>25582</v>
      </c>
    </row>
    <row r="8404" spans="1:15" ht="45" x14ac:dyDescent="0.25">
      <c r="A8404" s="489">
        <v>104206</v>
      </c>
      <c r="B8404" s="488" t="s">
        <v>1173</v>
      </c>
      <c r="C8404" s="489" t="s">
        <v>80</v>
      </c>
      <c r="D8404" s="490">
        <v>8056</v>
      </c>
      <c r="E8404" s="487"/>
      <c r="F8404" s="487" t="s">
        <v>5958</v>
      </c>
      <c r="G8404" s="488" t="s">
        <v>6052</v>
      </c>
      <c r="H8404" s="488" t="s">
        <v>5980</v>
      </c>
      <c r="I8404" s="490">
        <v>6769.75</v>
      </c>
      <c r="J8404" s="490">
        <v>0.19</v>
      </c>
      <c r="K8404" s="490">
        <v>8056</v>
      </c>
      <c r="L8404" s="508">
        <v>45007</v>
      </c>
      <c r="M8404" s="489">
        <v>1</v>
      </c>
      <c r="N8404" s="490">
        <v>6769.75</v>
      </c>
      <c r="O8404" s="487" t="s">
        <v>25582</v>
      </c>
    </row>
    <row r="8405" spans="1:15" ht="30" x14ac:dyDescent="0.25">
      <c r="A8405" s="489">
        <v>104207</v>
      </c>
      <c r="B8405" s="488" t="s">
        <v>10780</v>
      </c>
      <c r="C8405" s="489" t="s">
        <v>80</v>
      </c>
      <c r="D8405" s="490">
        <v>0</v>
      </c>
      <c r="E8405" s="487"/>
      <c r="F8405" s="487" t="s">
        <v>5958</v>
      </c>
      <c r="G8405" s="488" t="s">
        <v>5962</v>
      </c>
      <c r="H8405" s="488"/>
      <c r="I8405" s="490">
        <v>0</v>
      </c>
      <c r="J8405" s="490">
        <v>0</v>
      </c>
      <c r="K8405" s="490">
        <v>0</v>
      </c>
      <c r="L8405" s="508"/>
      <c r="M8405" s="489">
        <v>0</v>
      </c>
      <c r="N8405" s="490">
        <v>0</v>
      </c>
      <c r="O8405" s="487" t="s">
        <v>5958</v>
      </c>
    </row>
    <row r="8406" spans="1:15" ht="45" x14ac:dyDescent="0.25">
      <c r="A8406" s="489">
        <v>104208</v>
      </c>
      <c r="B8406" s="488" t="s">
        <v>6247</v>
      </c>
      <c r="C8406" s="489" t="s">
        <v>87</v>
      </c>
      <c r="D8406" s="490">
        <v>335610</v>
      </c>
      <c r="E8406" s="487"/>
      <c r="F8406" s="487" t="s">
        <v>5958</v>
      </c>
      <c r="G8406" s="488" t="s">
        <v>6052</v>
      </c>
      <c r="H8406" s="488" t="s">
        <v>5980</v>
      </c>
      <c r="I8406" s="490">
        <v>282025.21000000002</v>
      </c>
      <c r="J8406" s="490">
        <v>0.19</v>
      </c>
      <c r="K8406" s="490">
        <v>335610</v>
      </c>
      <c r="L8406" s="508">
        <v>45575</v>
      </c>
      <c r="M8406" s="489">
        <v>1</v>
      </c>
      <c r="N8406" s="490">
        <v>282025.21000000002</v>
      </c>
      <c r="O8406" s="487" t="s">
        <v>25582</v>
      </c>
    </row>
    <row r="8407" spans="1:15" ht="30" x14ac:dyDescent="0.25">
      <c r="A8407" s="489">
        <v>104210</v>
      </c>
      <c r="B8407" s="488" t="s">
        <v>10779</v>
      </c>
      <c r="C8407" s="489" t="s">
        <v>92</v>
      </c>
      <c r="D8407" s="490">
        <v>0</v>
      </c>
      <c r="E8407" s="487"/>
      <c r="F8407" s="487" t="s">
        <v>5958</v>
      </c>
      <c r="G8407" s="488" t="s">
        <v>6114</v>
      </c>
      <c r="H8407" s="488"/>
      <c r="I8407" s="490">
        <v>0</v>
      </c>
      <c r="J8407" s="490">
        <v>0</v>
      </c>
      <c r="K8407" s="490">
        <v>0</v>
      </c>
      <c r="L8407" s="508"/>
      <c r="M8407" s="489">
        <v>0</v>
      </c>
      <c r="N8407" s="490">
        <v>0</v>
      </c>
      <c r="O8407" s="487" t="s">
        <v>5958</v>
      </c>
    </row>
    <row r="8408" spans="1:15" ht="45" x14ac:dyDescent="0.25">
      <c r="A8408" s="489">
        <v>104211</v>
      </c>
      <c r="B8408" s="488" t="s">
        <v>6246</v>
      </c>
      <c r="C8408" s="489" t="s">
        <v>87</v>
      </c>
      <c r="D8408" s="490">
        <v>26355</v>
      </c>
      <c r="E8408" s="487"/>
      <c r="F8408" s="487" t="s">
        <v>5958</v>
      </c>
      <c r="G8408" s="488" t="s">
        <v>6091</v>
      </c>
      <c r="H8408" s="488" t="s">
        <v>5976</v>
      </c>
      <c r="I8408" s="490">
        <v>22147.06</v>
      </c>
      <c r="J8408" s="490">
        <v>0.19</v>
      </c>
      <c r="K8408" s="490">
        <v>26355</v>
      </c>
      <c r="L8408" s="508">
        <v>45503</v>
      </c>
      <c r="M8408" s="489">
        <v>1</v>
      </c>
      <c r="N8408" s="490">
        <v>22147.06</v>
      </c>
      <c r="O8408" s="487" t="s">
        <v>25582</v>
      </c>
    </row>
    <row r="8409" spans="1:15" ht="30" x14ac:dyDescent="0.25">
      <c r="A8409" s="489">
        <v>104212</v>
      </c>
      <c r="B8409" s="488" t="s">
        <v>10778</v>
      </c>
      <c r="C8409" s="489" t="s">
        <v>87</v>
      </c>
      <c r="D8409" s="490">
        <v>0</v>
      </c>
      <c r="E8409" s="487"/>
      <c r="F8409" s="487" t="s">
        <v>5958</v>
      </c>
      <c r="G8409" s="488" t="s">
        <v>6114</v>
      </c>
      <c r="H8409" s="488"/>
      <c r="I8409" s="490">
        <v>0</v>
      </c>
      <c r="J8409" s="490">
        <v>0</v>
      </c>
      <c r="K8409" s="490">
        <v>0</v>
      </c>
      <c r="L8409" s="508"/>
      <c r="M8409" s="489">
        <v>0</v>
      </c>
      <c r="N8409" s="490">
        <v>0</v>
      </c>
      <c r="O8409" s="487" t="s">
        <v>5958</v>
      </c>
    </row>
    <row r="8410" spans="1:15" x14ac:dyDescent="0.25">
      <c r="A8410" s="489">
        <v>104213</v>
      </c>
      <c r="B8410" s="488" t="s">
        <v>10777</v>
      </c>
      <c r="C8410" s="489" t="s">
        <v>87</v>
      </c>
      <c r="D8410" s="490">
        <v>0</v>
      </c>
      <c r="E8410" s="487"/>
      <c r="F8410" s="487" t="s">
        <v>5958</v>
      </c>
      <c r="G8410" s="488" t="s">
        <v>5981</v>
      </c>
      <c r="H8410" s="488"/>
      <c r="I8410" s="490">
        <v>0</v>
      </c>
      <c r="J8410" s="490">
        <v>0</v>
      </c>
      <c r="K8410" s="490">
        <v>0</v>
      </c>
      <c r="L8410" s="508"/>
      <c r="M8410" s="489">
        <v>0</v>
      </c>
      <c r="N8410" s="490">
        <v>0</v>
      </c>
      <c r="O8410" s="487" t="s">
        <v>5958</v>
      </c>
    </row>
    <row r="8411" spans="1:15" ht="30" x14ac:dyDescent="0.25">
      <c r="A8411" s="489">
        <v>104214</v>
      </c>
      <c r="B8411" s="488" t="s">
        <v>3720</v>
      </c>
      <c r="C8411" s="489" t="s">
        <v>87</v>
      </c>
      <c r="D8411" s="490">
        <v>23639</v>
      </c>
      <c r="E8411" s="487"/>
      <c r="F8411" s="487" t="s">
        <v>5958</v>
      </c>
      <c r="G8411" s="488" t="s">
        <v>6056</v>
      </c>
      <c r="H8411" s="488" t="s">
        <v>25583</v>
      </c>
      <c r="I8411" s="490">
        <v>23639</v>
      </c>
      <c r="J8411" s="490">
        <v>0</v>
      </c>
      <c r="K8411" s="490">
        <v>23639</v>
      </c>
      <c r="L8411" s="508">
        <v>44589</v>
      </c>
      <c r="M8411" s="489">
        <v>1</v>
      </c>
      <c r="N8411" s="490">
        <v>23639</v>
      </c>
      <c r="O8411" s="487" t="s">
        <v>25582</v>
      </c>
    </row>
    <row r="8412" spans="1:15" ht="30" x14ac:dyDescent="0.25">
      <c r="A8412" s="489">
        <v>104215</v>
      </c>
      <c r="B8412" s="488" t="s">
        <v>3721</v>
      </c>
      <c r="C8412" s="489" t="s">
        <v>87</v>
      </c>
      <c r="D8412" s="490">
        <v>23639</v>
      </c>
      <c r="E8412" s="487"/>
      <c r="F8412" s="487" t="s">
        <v>5958</v>
      </c>
      <c r="G8412" s="488" t="s">
        <v>6056</v>
      </c>
      <c r="H8412" s="488" t="s">
        <v>25583</v>
      </c>
      <c r="I8412" s="490">
        <v>23639</v>
      </c>
      <c r="J8412" s="490">
        <v>0</v>
      </c>
      <c r="K8412" s="490">
        <v>23639</v>
      </c>
      <c r="L8412" s="508">
        <v>44589</v>
      </c>
      <c r="M8412" s="489">
        <v>1</v>
      </c>
      <c r="N8412" s="490">
        <v>23639</v>
      </c>
      <c r="O8412" s="487" t="s">
        <v>25582</v>
      </c>
    </row>
    <row r="8413" spans="1:15" x14ac:dyDescent="0.25">
      <c r="A8413" s="489">
        <v>104216</v>
      </c>
      <c r="B8413" s="488" t="s">
        <v>10776</v>
      </c>
      <c r="C8413" s="489" t="s">
        <v>659</v>
      </c>
      <c r="D8413" s="490">
        <v>0</v>
      </c>
      <c r="E8413" s="487"/>
      <c r="F8413" s="487" t="s">
        <v>5958</v>
      </c>
      <c r="G8413" s="488" t="s">
        <v>6219</v>
      </c>
      <c r="H8413" s="488"/>
      <c r="I8413" s="490">
        <v>0</v>
      </c>
      <c r="J8413" s="490">
        <v>0</v>
      </c>
      <c r="K8413" s="490">
        <v>0</v>
      </c>
      <c r="L8413" s="508"/>
      <c r="M8413" s="489">
        <v>0</v>
      </c>
      <c r="N8413" s="490">
        <v>0</v>
      </c>
      <c r="O8413" s="487" t="s">
        <v>5958</v>
      </c>
    </row>
    <row r="8414" spans="1:15" x14ac:dyDescent="0.25">
      <c r="A8414" s="489">
        <v>104217</v>
      </c>
      <c r="B8414" s="488" t="s">
        <v>2777</v>
      </c>
      <c r="C8414" s="489" t="s">
        <v>659</v>
      </c>
      <c r="D8414" s="490">
        <v>0</v>
      </c>
      <c r="E8414" s="487"/>
      <c r="F8414" s="487" t="s">
        <v>5958</v>
      </c>
      <c r="G8414" s="488" t="s">
        <v>6219</v>
      </c>
      <c r="H8414" s="488"/>
      <c r="I8414" s="490">
        <v>0</v>
      </c>
      <c r="J8414" s="490">
        <v>0</v>
      </c>
      <c r="K8414" s="490">
        <v>0</v>
      </c>
      <c r="L8414" s="508"/>
      <c r="M8414" s="489">
        <v>0</v>
      </c>
      <c r="N8414" s="490">
        <v>0</v>
      </c>
      <c r="O8414" s="487" t="s">
        <v>5958</v>
      </c>
    </row>
    <row r="8415" spans="1:15" ht="45" x14ac:dyDescent="0.25">
      <c r="A8415" s="489">
        <v>104219</v>
      </c>
      <c r="B8415" s="488" t="s">
        <v>8824</v>
      </c>
      <c r="C8415" s="489" t="s">
        <v>776</v>
      </c>
      <c r="D8415" s="490">
        <v>214200</v>
      </c>
      <c r="E8415" s="487"/>
      <c r="F8415" s="487" t="s">
        <v>5958</v>
      </c>
      <c r="G8415" s="488" t="s">
        <v>6055</v>
      </c>
      <c r="H8415" s="488" t="s">
        <v>6014</v>
      </c>
      <c r="I8415" s="490">
        <v>180000</v>
      </c>
      <c r="J8415" s="490">
        <v>0.19</v>
      </c>
      <c r="K8415" s="490">
        <v>214200</v>
      </c>
      <c r="L8415" s="508">
        <v>43537</v>
      </c>
      <c r="M8415" s="489">
        <v>1</v>
      </c>
      <c r="N8415" s="490">
        <v>180000</v>
      </c>
      <c r="O8415" s="487" t="s">
        <v>25582</v>
      </c>
    </row>
    <row r="8416" spans="1:15" x14ac:dyDescent="0.25">
      <c r="A8416" s="489">
        <v>104220</v>
      </c>
      <c r="B8416" s="488" t="s">
        <v>4020</v>
      </c>
      <c r="C8416" s="489" t="s">
        <v>659</v>
      </c>
      <c r="D8416" s="490">
        <v>0</v>
      </c>
      <c r="E8416" s="487"/>
      <c r="F8416" s="487" t="s">
        <v>5958</v>
      </c>
      <c r="G8416" s="488" t="s">
        <v>5981</v>
      </c>
      <c r="H8416" s="488"/>
      <c r="I8416" s="490">
        <v>0</v>
      </c>
      <c r="J8416" s="490">
        <v>0</v>
      </c>
      <c r="K8416" s="490">
        <v>0</v>
      </c>
      <c r="L8416" s="508"/>
      <c r="M8416" s="489">
        <v>0</v>
      </c>
      <c r="N8416" s="490">
        <v>0</v>
      </c>
      <c r="O8416" s="487" t="s">
        <v>5958</v>
      </c>
    </row>
    <row r="8417" spans="1:15" ht="30" x14ac:dyDescent="0.25">
      <c r="A8417" s="489">
        <v>104221</v>
      </c>
      <c r="B8417" s="488" t="s">
        <v>2375</v>
      </c>
      <c r="C8417" s="489" t="s">
        <v>87</v>
      </c>
      <c r="D8417" s="490">
        <v>19943</v>
      </c>
      <c r="E8417" s="487"/>
      <c r="F8417" s="487" t="s">
        <v>5958</v>
      </c>
      <c r="G8417" s="488" t="s">
        <v>6114</v>
      </c>
      <c r="H8417" s="488" t="s">
        <v>25583</v>
      </c>
      <c r="I8417" s="490">
        <v>16758.82</v>
      </c>
      <c r="J8417" s="490">
        <v>0.19</v>
      </c>
      <c r="K8417" s="490">
        <v>19943</v>
      </c>
      <c r="L8417" s="508">
        <v>44592</v>
      </c>
      <c r="M8417" s="489">
        <v>1</v>
      </c>
      <c r="N8417" s="490">
        <v>16758.82</v>
      </c>
      <c r="O8417" s="487" t="s">
        <v>25582</v>
      </c>
    </row>
    <row r="8418" spans="1:15" x14ac:dyDescent="0.25">
      <c r="A8418" s="489">
        <v>104222</v>
      </c>
      <c r="B8418" s="488" t="s">
        <v>3927</v>
      </c>
      <c r="C8418" s="489" t="s">
        <v>87</v>
      </c>
      <c r="D8418" s="490">
        <v>0</v>
      </c>
      <c r="E8418" s="487"/>
      <c r="F8418" s="487" t="s">
        <v>5958</v>
      </c>
      <c r="G8418" s="488" t="s">
        <v>5981</v>
      </c>
      <c r="H8418" s="488"/>
      <c r="I8418" s="490">
        <v>0</v>
      </c>
      <c r="J8418" s="490">
        <v>0</v>
      </c>
      <c r="K8418" s="490">
        <v>0</v>
      </c>
      <c r="L8418" s="508"/>
      <c r="M8418" s="489">
        <v>0</v>
      </c>
      <c r="N8418" s="490">
        <v>0</v>
      </c>
      <c r="O8418" s="487" t="s">
        <v>5958</v>
      </c>
    </row>
    <row r="8419" spans="1:15" ht="30" x14ac:dyDescent="0.25">
      <c r="A8419" s="489">
        <v>104223</v>
      </c>
      <c r="B8419" s="488" t="s">
        <v>2389</v>
      </c>
      <c r="C8419" s="489" t="s">
        <v>87</v>
      </c>
      <c r="D8419" s="490">
        <v>0</v>
      </c>
      <c r="E8419" s="487"/>
      <c r="F8419" s="487" t="s">
        <v>5958</v>
      </c>
      <c r="G8419" s="488" t="s">
        <v>6114</v>
      </c>
      <c r="H8419" s="488"/>
      <c r="I8419" s="490">
        <v>0</v>
      </c>
      <c r="J8419" s="490">
        <v>0</v>
      </c>
      <c r="K8419" s="490">
        <v>0</v>
      </c>
      <c r="L8419" s="508"/>
      <c r="M8419" s="489">
        <v>0</v>
      </c>
      <c r="N8419" s="490">
        <v>0</v>
      </c>
      <c r="O8419" s="487" t="s">
        <v>5958</v>
      </c>
    </row>
    <row r="8420" spans="1:15" ht="30" x14ac:dyDescent="0.25">
      <c r="A8420" s="489">
        <v>104225</v>
      </c>
      <c r="B8420" s="488" t="s">
        <v>10775</v>
      </c>
      <c r="C8420" s="489" t="s">
        <v>87</v>
      </c>
      <c r="D8420" s="490">
        <v>0</v>
      </c>
      <c r="E8420" s="487"/>
      <c r="F8420" s="487" t="s">
        <v>5958</v>
      </c>
      <c r="G8420" s="488" t="s">
        <v>6223</v>
      </c>
      <c r="H8420" s="488"/>
      <c r="I8420" s="490">
        <v>0</v>
      </c>
      <c r="J8420" s="490">
        <v>0</v>
      </c>
      <c r="K8420" s="490">
        <v>0</v>
      </c>
      <c r="L8420" s="508"/>
      <c r="M8420" s="489">
        <v>0</v>
      </c>
      <c r="N8420" s="490">
        <v>0</v>
      </c>
      <c r="O8420" s="487" t="s">
        <v>5958</v>
      </c>
    </row>
    <row r="8421" spans="1:15" ht="30" x14ac:dyDescent="0.25">
      <c r="A8421" s="489">
        <v>104226</v>
      </c>
      <c r="B8421" s="488" t="s">
        <v>10774</v>
      </c>
      <c r="C8421" s="489" t="s">
        <v>182</v>
      </c>
      <c r="D8421" s="490">
        <v>0</v>
      </c>
      <c r="E8421" s="487"/>
      <c r="F8421" s="487" t="s">
        <v>5958</v>
      </c>
      <c r="G8421" s="488" t="s">
        <v>6430</v>
      </c>
      <c r="H8421" s="488"/>
      <c r="I8421" s="490">
        <v>0</v>
      </c>
      <c r="J8421" s="490">
        <v>0</v>
      </c>
      <c r="K8421" s="490">
        <v>0</v>
      </c>
      <c r="L8421" s="508"/>
      <c r="M8421" s="489">
        <v>0</v>
      </c>
      <c r="N8421" s="490">
        <v>0</v>
      </c>
      <c r="O8421" s="487" t="s">
        <v>5958</v>
      </c>
    </row>
    <row r="8422" spans="1:15" ht="30" x14ac:dyDescent="0.25">
      <c r="A8422" s="489">
        <v>104231</v>
      </c>
      <c r="B8422" s="488" t="s">
        <v>2369</v>
      </c>
      <c r="C8422" s="489" t="s">
        <v>87</v>
      </c>
      <c r="D8422" s="490">
        <v>0</v>
      </c>
      <c r="E8422" s="487"/>
      <c r="F8422" s="487" t="s">
        <v>5958</v>
      </c>
      <c r="G8422" s="488" t="s">
        <v>6114</v>
      </c>
      <c r="H8422" s="488"/>
      <c r="I8422" s="490">
        <v>0</v>
      </c>
      <c r="J8422" s="490">
        <v>0</v>
      </c>
      <c r="K8422" s="490">
        <v>0</v>
      </c>
      <c r="L8422" s="508"/>
      <c r="M8422" s="489">
        <v>0</v>
      </c>
      <c r="N8422" s="490">
        <v>0</v>
      </c>
      <c r="O8422" s="487" t="s">
        <v>5958</v>
      </c>
    </row>
    <row r="8423" spans="1:15" ht="45" x14ac:dyDescent="0.25">
      <c r="A8423" s="489">
        <v>104232</v>
      </c>
      <c r="B8423" s="488" t="s">
        <v>10773</v>
      </c>
      <c r="C8423" s="489" t="s">
        <v>87</v>
      </c>
      <c r="D8423" s="490">
        <v>0</v>
      </c>
      <c r="E8423" s="487"/>
      <c r="F8423" s="487" t="s">
        <v>5958</v>
      </c>
      <c r="G8423" s="488" t="s">
        <v>6091</v>
      </c>
      <c r="H8423" s="488"/>
      <c r="I8423" s="490">
        <v>0</v>
      </c>
      <c r="J8423" s="490">
        <v>0</v>
      </c>
      <c r="K8423" s="490">
        <v>0</v>
      </c>
      <c r="L8423" s="508"/>
      <c r="M8423" s="489">
        <v>0</v>
      </c>
      <c r="N8423" s="490">
        <v>0</v>
      </c>
      <c r="O8423" s="487" t="s">
        <v>5958</v>
      </c>
    </row>
    <row r="8424" spans="1:15" ht="30" x14ac:dyDescent="0.25">
      <c r="A8424" s="489">
        <v>104233</v>
      </c>
      <c r="B8424" s="488" t="s">
        <v>895</v>
      </c>
      <c r="C8424" s="489" t="s">
        <v>309</v>
      </c>
      <c r="D8424" s="490">
        <v>0</v>
      </c>
      <c r="E8424" s="487"/>
      <c r="F8424" s="487" t="s">
        <v>5958</v>
      </c>
      <c r="G8424" s="488" t="s">
        <v>6055</v>
      </c>
      <c r="H8424" s="488"/>
      <c r="I8424" s="490">
        <v>0</v>
      </c>
      <c r="J8424" s="490">
        <v>0</v>
      </c>
      <c r="K8424" s="490">
        <v>0</v>
      </c>
      <c r="L8424" s="508"/>
      <c r="M8424" s="489">
        <v>0</v>
      </c>
      <c r="N8424" s="490">
        <v>0</v>
      </c>
      <c r="O8424" s="487" t="s">
        <v>5958</v>
      </c>
    </row>
    <row r="8425" spans="1:15" ht="45" x14ac:dyDescent="0.25">
      <c r="A8425" s="489">
        <v>104234</v>
      </c>
      <c r="B8425" s="488" t="s">
        <v>862</v>
      </c>
      <c r="C8425" s="489" t="s">
        <v>309</v>
      </c>
      <c r="D8425" s="490">
        <v>476000</v>
      </c>
      <c r="E8425" s="487"/>
      <c r="F8425" s="487" t="s">
        <v>5958</v>
      </c>
      <c r="G8425" s="488" t="s">
        <v>6055</v>
      </c>
      <c r="H8425" s="488" t="s">
        <v>6014</v>
      </c>
      <c r="I8425" s="490">
        <v>400000</v>
      </c>
      <c r="J8425" s="490">
        <v>0.19</v>
      </c>
      <c r="K8425" s="490">
        <v>476000</v>
      </c>
      <c r="L8425" s="508">
        <v>45552</v>
      </c>
      <c r="M8425" s="489">
        <v>1</v>
      </c>
      <c r="N8425" s="490">
        <v>400000</v>
      </c>
      <c r="O8425" s="487" t="s">
        <v>25582</v>
      </c>
    </row>
    <row r="8426" spans="1:15" ht="30" x14ac:dyDescent="0.25">
      <c r="A8426" s="489">
        <v>104235</v>
      </c>
      <c r="B8426" s="488" t="s">
        <v>793</v>
      </c>
      <c r="C8426" s="489" t="s">
        <v>4371</v>
      </c>
      <c r="D8426" s="490">
        <v>0</v>
      </c>
      <c r="E8426" s="487"/>
      <c r="F8426" s="487" t="s">
        <v>5958</v>
      </c>
      <c r="G8426" s="488" t="s">
        <v>6055</v>
      </c>
      <c r="H8426" s="488"/>
      <c r="I8426" s="490">
        <v>0</v>
      </c>
      <c r="J8426" s="490">
        <v>0</v>
      </c>
      <c r="K8426" s="490">
        <v>0</v>
      </c>
      <c r="L8426" s="508"/>
      <c r="M8426" s="489">
        <v>0</v>
      </c>
      <c r="N8426" s="490">
        <v>0</v>
      </c>
      <c r="O8426" s="487" t="s">
        <v>5958</v>
      </c>
    </row>
    <row r="8427" spans="1:15" ht="45" x14ac:dyDescent="0.25">
      <c r="A8427" s="489">
        <v>104236</v>
      </c>
      <c r="B8427" s="488" t="s">
        <v>6802</v>
      </c>
      <c r="C8427" s="489" t="s">
        <v>87</v>
      </c>
      <c r="D8427" s="490">
        <v>1257</v>
      </c>
      <c r="E8427" s="487"/>
      <c r="F8427" s="487" t="s">
        <v>5958</v>
      </c>
      <c r="G8427" s="488" t="s">
        <v>6016</v>
      </c>
      <c r="H8427" s="488" t="s">
        <v>5976</v>
      </c>
      <c r="I8427" s="490">
        <v>1056.3</v>
      </c>
      <c r="J8427" s="490">
        <v>0.19</v>
      </c>
      <c r="K8427" s="490">
        <v>1257</v>
      </c>
      <c r="L8427" s="508">
        <v>45477</v>
      </c>
      <c r="M8427" s="489">
        <v>1</v>
      </c>
      <c r="N8427" s="490">
        <v>1056.3</v>
      </c>
      <c r="O8427" s="487" t="s">
        <v>25582</v>
      </c>
    </row>
    <row r="8428" spans="1:15" ht="30" x14ac:dyDescent="0.25">
      <c r="A8428" s="489">
        <v>104237</v>
      </c>
      <c r="B8428" s="488" t="s">
        <v>736</v>
      </c>
      <c r="C8428" s="489" t="s">
        <v>87</v>
      </c>
      <c r="D8428" s="490">
        <v>0</v>
      </c>
      <c r="E8428" s="487"/>
      <c r="F8428" s="487" t="s">
        <v>5958</v>
      </c>
      <c r="G8428" s="488" t="s">
        <v>6263</v>
      </c>
      <c r="H8428" s="488"/>
      <c r="I8428" s="490">
        <v>0</v>
      </c>
      <c r="J8428" s="490">
        <v>0</v>
      </c>
      <c r="K8428" s="490">
        <v>0</v>
      </c>
      <c r="L8428" s="508"/>
      <c r="M8428" s="489">
        <v>0</v>
      </c>
      <c r="N8428" s="490">
        <v>0</v>
      </c>
      <c r="O8428" s="487" t="s">
        <v>5958</v>
      </c>
    </row>
    <row r="8429" spans="1:15" ht="30" x14ac:dyDescent="0.25">
      <c r="A8429" s="489">
        <v>104238</v>
      </c>
      <c r="B8429" s="488" t="s">
        <v>10772</v>
      </c>
      <c r="C8429" s="489" t="s">
        <v>4371</v>
      </c>
      <c r="D8429" s="490">
        <v>0</v>
      </c>
      <c r="E8429" s="487"/>
      <c r="F8429" s="487" t="s">
        <v>5958</v>
      </c>
      <c r="G8429" s="488" t="s">
        <v>6055</v>
      </c>
      <c r="H8429" s="488"/>
      <c r="I8429" s="490">
        <v>0</v>
      </c>
      <c r="J8429" s="490">
        <v>0</v>
      </c>
      <c r="K8429" s="490">
        <v>0</v>
      </c>
      <c r="L8429" s="508"/>
      <c r="M8429" s="489">
        <v>0</v>
      </c>
      <c r="N8429" s="490">
        <v>0</v>
      </c>
      <c r="O8429" s="487" t="s">
        <v>5958</v>
      </c>
    </row>
    <row r="8430" spans="1:15" ht="30" x14ac:dyDescent="0.25">
      <c r="A8430" s="489">
        <v>104239</v>
      </c>
      <c r="B8430" s="488" t="s">
        <v>10771</v>
      </c>
      <c r="C8430" s="489" t="s">
        <v>4371</v>
      </c>
      <c r="D8430" s="490">
        <v>0</v>
      </c>
      <c r="E8430" s="487"/>
      <c r="F8430" s="487" t="s">
        <v>5958</v>
      </c>
      <c r="G8430" s="488" t="s">
        <v>6055</v>
      </c>
      <c r="H8430" s="488"/>
      <c r="I8430" s="490">
        <v>0</v>
      </c>
      <c r="J8430" s="490">
        <v>0</v>
      </c>
      <c r="K8430" s="490">
        <v>0</v>
      </c>
      <c r="L8430" s="508"/>
      <c r="M8430" s="489">
        <v>0</v>
      </c>
      <c r="N8430" s="490">
        <v>0</v>
      </c>
      <c r="O8430" s="487" t="s">
        <v>5958</v>
      </c>
    </row>
    <row r="8431" spans="1:15" ht="30" x14ac:dyDescent="0.25">
      <c r="A8431" s="489">
        <v>104240</v>
      </c>
      <c r="B8431" s="488" t="s">
        <v>10770</v>
      </c>
      <c r="C8431" s="489" t="s">
        <v>4371</v>
      </c>
      <c r="D8431" s="490">
        <v>0</v>
      </c>
      <c r="E8431" s="487"/>
      <c r="F8431" s="487" t="s">
        <v>5958</v>
      </c>
      <c r="G8431" s="488" t="s">
        <v>6055</v>
      </c>
      <c r="H8431" s="488"/>
      <c r="I8431" s="490">
        <v>0</v>
      </c>
      <c r="J8431" s="490">
        <v>0</v>
      </c>
      <c r="K8431" s="490">
        <v>0</v>
      </c>
      <c r="L8431" s="508"/>
      <c r="M8431" s="489">
        <v>0</v>
      </c>
      <c r="N8431" s="490">
        <v>0</v>
      </c>
      <c r="O8431" s="487" t="s">
        <v>5958</v>
      </c>
    </row>
    <row r="8432" spans="1:15" ht="30" x14ac:dyDescent="0.25">
      <c r="A8432" s="489">
        <v>104244</v>
      </c>
      <c r="B8432" s="488" t="s">
        <v>10769</v>
      </c>
      <c r="C8432" s="489" t="s">
        <v>87</v>
      </c>
      <c r="D8432" s="490">
        <v>0</v>
      </c>
      <c r="E8432" s="487"/>
      <c r="F8432" s="487" t="s">
        <v>5958</v>
      </c>
      <c r="G8432" s="488" t="s">
        <v>6055</v>
      </c>
      <c r="H8432" s="488"/>
      <c r="I8432" s="490">
        <v>0</v>
      </c>
      <c r="J8432" s="490">
        <v>0</v>
      </c>
      <c r="K8432" s="490">
        <v>0</v>
      </c>
      <c r="L8432" s="508"/>
      <c r="M8432" s="489">
        <v>0</v>
      </c>
      <c r="N8432" s="490">
        <v>0</v>
      </c>
      <c r="O8432" s="487" t="s">
        <v>5958</v>
      </c>
    </row>
    <row r="8433" spans="1:15" ht="30" x14ac:dyDescent="0.25">
      <c r="A8433" s="489">
        <v>104245</v>
      </c>
      <c r="B8433" s="488" t="s">
        <v>10768</v>
      </c>
      <c r="C8433" s="489" t="s">
        <v>87</v>
      </c>
      <c r="D8433" s="490">
        <v>0</v>
      </c>
      <c r="E8433" s="487"/>
      <c r="F8433" s="487" t="s">
        <v>5958</v>
      </c>
      <c r="G8433" s="488" t="s">
        <v>6055</v>
      </c>
      <c r="H8433" s="488"/>
      <c r="I8433" s="490">
        <v>0</v>
      </c>
      <c r="J8433" s="490">
        <v>0</v>
      </c>
      <c r="K8433" s="490">
        <v>0</v>
      </c>
      <c r="L8433" s="508"/>
      <c r="M8433" s="489">
        <v>0</v>
      </c>
      <c r="N8433" s="490">
        <v>0</v>
      </c>
      <c r="O8433" s="487" t="s">
        <v>5958</v>
      </c>
    </row>
    <row r="8434" spans="1:15" ht="30" x14ac:dyDescent="0.25">
      <c r="A8434" s="489">
        <v>104246</v>
      </c>
      <c r="B8434" s="488" t="s">
        <v>10767</v>
      </c>
      <c r="C8434" s="489" t="s">
        <v>87</v>
      </c>
      <c r="D8434" s="490">
        <v>0</v>
      </c>
      <c r="E8434" s="487"/>
      <c r="F8434" s="487" t="s">
        <v>5958</v>
      </c>
      <c r="G8434" s="488" t="s">
        <v>6055</v>
      </c>
      <c r="H8434" s="488"/>
      <c r="I8434" s="490">
        <v>0</v>
      </c>
      <c r="J8434" s="490">
        <v>0</v>
      </c>
      <c r="K8434" s="490">
        <v>0</v>
      </c>
      <c r="L8434" s="508"/>
      <c r="M8434" s="489">
        <v>0</v>
      </c>
      <c r="N8434" s="490">
        <v>0</v>
      </c>
      <c r="O8434" s="487" t="s">
        <v>5958</v>
      </c>
    </row>
    <row r="8435" spans="1:15" ht="30" x14ac:dyDescent="0.25">
      <c r="A8435" s="489">
        <v>104247</v>
      </c>
      <c r="B8435" s="488" t="s">
        <v>10766</v>
      </c>
      <c r="C8435" s="489" t="s">
        <v>87</v>
      </c>
      <c r="D8435" s="490">
        <v>0</v>
      </c>
      <c r="E8435" s="487"/>
      <c r="F8435" s="487" t="s">
        <v>5958</v>
      </c>
      <c r="G8435" s="488" t="s">
        <v>6055</v>
      </c>
      <c r="H8435" s="488"/>
      <c r="I8435" s="490">
        <v>0</v>
      </c>
      <c r="J8435" s="490">
        <v>0</v>
      </c>
      <c r="K8435" s="490">
        <v>0</v>
      </c>
      <c r="L8435" s="508"/>
      <c r="M8435" s="489">
        <v>0</v>
      </c>
      <c r="N8435" s="490">
        <v>0</v>
      </c>
      <c r="O8435" s="487" t="s">
        <v>5958</v>
      </c>
    </row>
    <row r="8436" spans="1:15" ht="30" x14ac:dyDescent="0.25">
      <c r="A8436" s="489">
        <v>104248</v>
      </c>
      <c r="B8436" s="488" t="s">
        <v>10765</v>
      </c>
      <c r="C8436" s="489" t="s">
        <v>4371</v>
      </c>
      <c r="D8436" s="490">
        <v>0</v>
      </c>
      <c r="E8436" s="487"/>
      <c r="F8436" s="487" t="s">
        <v>5958</v>
      </c>
      <c r="G8436" s="488" t="s">
        <v>6055</v>
      </c>
      <c r="H8436" s="488"/>
      <c r="I8436" s="490">
        <v>0</v>
      </c>
      <c r="J8436" s="490">
        <v>0</v>
      </c>
      <c r="K8436" s="490">
        <v>0</v>
      </c>
      <c r="L8436" s="508"/>
      <c r="M8436" s="489">
        <v>0</v>
      </c>
      <c r="N8436" s="490">
        <v>0</v>
      </c>
      <c r="O8436" s="487" t="s">
        <v>5958</v>
      </c>
    </row>
    <row r="8437" spans="1:15" ht="30" x14ac:dyDescent="0.25">
      <c r="A8437" s="489">
        <v>104249</v>
      </c>
      <c r="B8437" s="488" t="s">
        <v>10764</v>
      </c>
      <c r="C8437" s="489" t="s">
        <v>776</v>
      </c>
      <c r="D8437" s="490">
        <v>0</v>
      </c>
      <c r="E8437" s="487"/>
      <c r="F8437" s="487" t="s">
        <v>5958</v>
      </c>
      <c r="G8437" s="488" t="s">
        <v>5981</v>
      </c>
      <c r="H8437" s="488"/>
      <c r="I8437" s="490">
        <v>0</v>
      </c>
      <c r="J8437" s="490">
        <v>0</v>
      </c>
      <c r="K8437" s="490">
        <v>0</v>
      </c>
      <c r="L8437" s="508"/>
      <c r="M8437" s="489">
        <v>0</v>
      </c>
      <c r="N8437" s="490">
        <v>0</v>
      </c>
      <c r="O8437" s="487" t="s">
        <v>5958</v>
      </c>
    </row>
    <row r="8438" spans="1:15" ht="45" x14ac:dyDescent="0.25">
      <c r="A8438" s="489">
        <v>104250</v>
      </c>
      <c r="B8438" s="488" t="s">
        <v>8361</v>
      </c>
      <c r="C8438" s="489" t="s">
        <v>87</v>
      </c>
      <c r="D8438" s="490">
        <v>278380</v>
      </c>
      <c r="E8438" s="487"/>
      <c r="F8438" s="487" t="s">
        <v>5958</v>
      </c>
      <c r="G8438" s="488" t="s">
        <v>5981</v>
      </c>
      <c r="H8438" s="488" t="s">
        <v>5984</v>
      </c>
      <c r="I8438" s="490">
        <v>233932.77</v>
      </c>
      <c r="J8438" s="490">
        <v>0.19</v>
      </c>
      <c r="K8438" s="490">
        <v>278380</v>
      </c>
      <c r="L8438" s="508">
        <v>43650</v>
      </c>
      <c r="M8438" s="489">
        <v>1</v>
      </c>
      <c r="N8438" s="490">
        <v>233932.77</v>
      </c>
      <c r="O8438" s="487" t="s">
        <v>25582</v>
      </c>
    </row>
    <row r="8439" spans="1:15" ht="45" x14ac:dyDescent="0.25">
      <c r="A8439" s="489">
        <v>104251</v>
      </c>
      <c r="B8439" s="488" t="s">
        <v>5748</v>
      </c>
      <c r="C8439" s="489" t="s">
        <v>80</v>
      </c>
      <c r="D8439" s="490">
        <v>4217</v>
      </c>
      <c r="E8439" s="487"/>
      <c r="F8439" s="487" t="s">
        <v>5958</v>
      </c>
      <c r="G8439" s="488" t="s">
        <v>5981</v>
      </c>
      <c r="H8439" s="488" t="s">
        <v>5984</v>
      </c>
      <c r="I8439" s="490">
        <v>3543.7</v>
      </c>
      <c r="J8439" s="490">
        <v>0.19</v>
      </c>
      <c r="K8439" s="490">
        <v>4217</v>
      </c>
      <c r="L8439" s="508">
        <v>43650</v>
      </c>
      <c r="M8439" s="489">
        <v>1</v>
      </c>
      <c r="N8439" s="490">
        <v>3543.7</v>
      </c>
      <c r="O8439" s="487" t="s">
        <v>25582</v>
      </c>
    </row>
    <row r="8440" spans="1:15" ht="30" x14ac:dyDescent="0.25">
      <c r="A8440" s="489">
        <v>104252</v>
      </c>
      <c r="B8440" s="488" t="s">
        <v>10762</v>
      </c>
      <c r="C8440" s="489" t="s">
        <v>87</v>
      </c>
      <c r="D8440" s="490">
        <v>0</v>
      </c>
      <c r="E8440" s="487"/>
      <c r="F8440" s="487" t="s">
        <v>10763</v>
      </c>
      <c r="G8440" s="488" t="s">
        <v>5981</v>
      </c>
      <c r="H8440" s="488"/>
      <c r="I8440" s="490">
        <v>0</v>
      </c>
      <c r="J8440" s="490">
        <v>0</v>
      </c>
      <c r="K8440" s="490">
        <v>0</v>
      </c>
      <c r="L8440" s="508"/>
      <c r="M8440" s="489">
        <v>0</v>
      </c>
      <c r="N8440" s="490">
        <v>0</v>
      </c>
      <c r="O8440" s="487" t="s">
        <v>5958</v>
      </c>
    </row>
    <row r="8441" spans="1:15" ht="30" x14ac:dyDescent="0.25">
      <c r="A8441" s="489">
        <v>104253</v>
      </c>
      <c r="B8441" s="488" t="s">
        <v>1916</v>
      </c>
      <c r="C8441" s="489" t="s">
        <v>87</v>
      </c>
      <c r="D8441" s="490">
        <v>145128</v>
      </c>
      <c r="E8441" s="487"/>
      <c r="F8441" s="487" t="s">
        <v>5958</v>
      </c>
      <c r="G8441" s="488" t="s">
        <v>6015</v>
      </c>
      <c r="H8441" s="488" t="s">
        <v>25583</v>
      </c>
      <c r="I8441" s="490">
        <v>121956.3</v>
      </c>
      <c r="J8441" s="490">
        <v>0.19</v>
      </c>
      <c r="K8441" s="490">
        <v>145128</v>
      </c>
      <c r="L8441" s="508">
        <v>44599</v>
      </c>
      <c r="M8441" s="489">
        <v>1</v>
      </c>
      <c r="N8441" s="490">
        <v>121956.3</v>
      </c>
      <c r="O8441" s="487" t="s">
        <v>25582</v>
      </c>
    </row>
    <row r="8442" spans="1:15" ht="60" x14ac:dyDescent="0.25">
      <c r="A8442" s="489">
        <v>104254</v>
      </c>
      <c r="B8442" s="488" t="s">
        <v>4110</v>
      </c>
      <c r="C8442" s="489" t="s">
        <v>87</v>
      </c>
      <c r="D8442" s="490">
        <v>33677</v>
      </c>
      <c r="E8442" s="487"/>
      <c r="F8442" s="487" t="s">
        <v>5958</v>
      </c>
      <c r="G8442" s="488" t="s">
        <v>5981</v>
      </c>
      <c r="H8442" s="488" t="s">
        <v>7881</v>
      </c>
      <c r="I8442" s="490">
        <v>28300</v>
      </c>
      <c r="J8442" s="490">
        <v>0.19</v>
      </c>
      <c r="K8442" s="490">
        <v>33677</v>
      </c>
      <c r="L8442" s="508">
        <v>43650</v>
      </c>
      <c r="M8442" s="489">
        <v>1</v>
      </c>
      <c r="N8442" s="490">
        <v>28300</v>
      </c>
      <c r="O8442" s="487" t="s">
        <v>25582</v>
      </c>
    </row>
    <row r="8443" spans="1:15" ht="45" x14ac:dyDescent="0.25">
      <c r="A8443" s="489">
        <v>104255</v>
      </c>
      <c r="B8443" s="488" t="s">
        <v>4174</v>
      </c>
      <c r="C8443" s="489" t="s">
        <v>87</v>
      </c>
      <c r="D8443" s="490">
        <v>154200</v>
      </c>
      <c r="E8443" s="487"/>
      <c r="F8443" s="487" t="s">
        <v>5958</v>
      </c>
      <c r="G8443" s="488" t="s">
        <v>5981</v>
      </c>
      <c r="H8443" s="488" t="s">
        <v>5984</v>
      </c>
      <c r="I8443" s="490">
        <v>129579.83</v>
      </c>
      <c r="J8443" s="490">
        <v>0.19</v>
      </c>
      <c r="K8443" s="490">
        <v>154200</v>
      </c>
      <c r="L8443" s="508">
        <v>43650</v>
      </c>
      <c r="M8443" s="489">
        <v>1</v>
      </c>
      <c r="N8443" s="490">
        <v>129579.83</v>
      </c>
      <c r="O8443" s="487" t="s">
        <v>25582</v>
      </c>
    </row>
    <row r="8444" spans="1:15" ht="45" x14ac:dyDescent="0.25">
      <c r="A8444" s="489">
        <v>104256</v>
      </c>
      <c r="B8444" s="488" t="s">
        <v>4182</v>
      </c>
      <c r="C8444" s="489" t="s">
        <v>87</v>
      </c>
      <c r="D8444" s="490">
        <v>35200</v>
      </c>
      <c r="E8444" s="487"/>
      <c r="F8444" s="487" t="s">
        <v>5958</v>
      </c>
      <c r="G8444" s="488" t="s">
        <v>5981</v>
      </c>
      <c r="H8444" s="488" t="s">
        <v>5984</v>
      </c>
      <c r="I8444" s="490">
        <v>29579.83</v>
      </c>
      <c r="J8444" s="490">
        <v>0.19</v>
      </c>
      <c r="K8444" s="490">
        <v>35200</v>
      </c>
      <c r="L8444" s="508">
        <v>43650</v>
      </c>
      <c r="M8444" s="489">
        <v>1</v>
      </c>
      <c r="N8444" s="490">
        <v>29579.83</v>
      </c>
      <c r="O8444" s="487" t="s">
        <v>25582</v>
      </c>
    </row>
    <row r="8445" spans="1:15" ht="45" x14ac:dyDescent="0.25">
      <c r="A8445" s="489">
        <v>104257</v>
      </c>
      <c r="B8445" s="488" t="s">
        <v>5814</v>
      </c>
      <c r="C8445" s="489" t="s">
        <v>87</v>
      </c>
      <c r="D8445" s="490">
        <v>16700</v>
      </c>
      <c r="E8445" s="487"/>
      <c r="F8445" s="487" t="s">
        <v>5958</v>
      </c>
      <c r="G8445" s="488" t="s">
        <v>5981</v>
      </c>
      <c r="H8445" s="488" t="s">
        <v>5984</v>
      </c>
      <c r="I8445" s="490">
        <v>14033.61</v>
      </c>
      <c r="J8445" s="490">
        <v>0.19</v>
      </c>
      <c r="K8445" s="490">
        <v>16700</v>
      </c>
      <c r="L8445" s="508">
        <v>43650</v>
      </c>
      <c r="M8445" s="489">
        <v>1</v>
      </c>
      <c r="N8445" s="490">
        <v>14033.61</v>
      </c>
      <c r="O8445" s="487" t="s">
        <v>25582</v>
      </c>
    </row>
    <row r="8446" spans="1:15" ht="45" x14ac:dyDescent="0.25">
      <c r="A8446" s="489">
        <v>104258</v>
      </c>
      <c r="B8446" s="488" t="s">
        <v>3987</v>
      </c>
      <c r="C8446" s="489" t="s">
        <v>87</v>
      </c>
      <c r="D8446" s="490">
        <v>9493</v>
      </c>
      <c r="E8446" s="487"/>
      <c r="F8446" s="487" t="s">
        <v>5958</v>
      </c>
      <c r="G8446" s="488" t="s">
        <v>5981</v>
      </c>
      <c r="H8446" s="488" t="s">
        <v>5984</v>
      </c>
      <c r="I8446" s="490">
        <v>7977.31</v>
      </c>
      <c r="J8446" s="490">
        <v>0.19</v>
      </c>
      <c r="K8446" s="490">
        <v>9493</v>
      </c>
      <c r="L8446" s="508">
        <v>43650</v>
      </c>
      <c r="M8446" s="489">
        <v>1</v>
      </c>
      <c r="N8446" s="490">
        <v>7977.31</v>
      </c>
      <c r="O8446" s="487" t="s">
        <v>25582</v>
      </c>
    </row>
    <row r="8447" spans="1:15" x14ac:dyDescent="0.25">
      <c r="A8447" s="489">
        <v>104259</v>
      </c>
      <c r="B8447" s="488" t="s">
        <v>5796</v>
      </c>
      <c r="C8447" s="489" t="s">
        <v>87</v>
      </c>
      <c r="D8447" s="490">
        <v>0</v>
      </c>
      <c r="E8447" s="487"/>
      <c r="F8447" s="487" t="s">
        <v>5958</v>
      </c>
      <c r="G8447" s="488" t="s">
        <v>5981</v>
      </c>
      <c r="H8447" s="488"/>
      <c r="I8447" s="490">
        <v>0</v>
      </c>
      <c r="J8447" s="490">
        <v>0</v>
      </c>
      <c r="K8447" s="490">
        <v>0</v>
      </c>
      <c r="L8447" s="508"/>
      <c r="M8447" s="489">
        <v>0</v>
      </c>
      <c r="N8447" s="490">
        <v>0</v>
      </c>
      <c r="O8447" s="487" t="s">
        <v>5958</v>
      </c>
    </row>
    <row r="8448" spans="1:15" ht="45" x14ac:dyDescent="0.25">
      <c r="A8448" s="489">
        <v>104260</v>
      </c>
      <c r="B8448" s="488" t="s">
        <v>4164</v>
      </c>
      <c r="C8448" s="489" t="s">
        <v>87</v>
      </c>
      <c r="D8448" s="490">
        <v>28633.99</v>
      </c>
      <c r="E8448" s="487"/>
      <c r="F8448" s="487" t="s">
        <v>5958</v>
      </c>
      <c r="G8448" s="488" t="s">
        <v>5981</v>
      </c>
      <c r="H8448" s="488" t="s">
        <v>5976</v>
      </c>
      <c r="I8448" s="490">
        <v>24062.18</v>
      </c>
      <c r="J8448" s="490">
        <v>0.19</v>
      </c>
      <c r="K8448" s="490">
        <v>28633.99</v>
      </c>
      <c r="L8448" s="508">
        <v>43852</v>
      </c>
      <c r="M8448" s="489">
        <v>1</v>
      </c>
      <c r="N8448" s="490">
        <v>24062.18</v>
      </c>
      <c r="O8448" s="487" t="s">
        <v>25582</v>
      </c>
    </row>
    <row r="8449" spans="1:15" ht="45" x14ac:dyDescent="0.25">
      <c r="A8449" s="489">
        <v>104261</v>
      </c>
      <c r="B8449" s="488" t="s">
        <v>4049</v>
      </c>
      <c r="C8449" s="489" t="s">
        <v>87</v>
      </c>
      <c r="D8449" s="490">
        <v>53550</v>
      </c>
      <c r="E8449" s="487"/>
      <c r="F8449" s="487" t="s">
        <v>5958</v>
      </c>
      <c r="G8449" s="488" t="s">
        <v>5981</v>
      </c>
      <c r="H8449" s="488" t="s">
        <v>5984</v>
      </c>
      <c r="I8449" s="490">
        <v>45000</v>
      </c>
      <c r="J8449" s="490">
        <v>0.19</v>
      </c>
      <c r="K8449" s="490">
        <v>53550</v>
      </c>
      <c r="L8449" s="508">
        <v>43650</v>
      </c>
      <c r="M8449" s="489">
        <v>1</v>
      </c>
      <c r="N8449" s="490">
        <v>45000</v>
      </c>
      <c r="O8449" s="487" t="s">
        <v>25582</v>
      </c>
    </row>
    <row r="8450" spans="1:15" ht="45" x14ac:dyDescent="0.25">
      <c r="A8450" s="489">
        <v>104262</v>
      </c>
      <c r="B8450" s="488" t="s">
        <v>3963</v>
      </c>
      <c r="C8450" s="489" t="s">
        <v>87</v>
      </c>
      <c r="D8450" s="490">
        <v>1000</v>
      </c>
      <c r="E8450" s="487"/>
      <c r="F8450" s="487" t="s">
        <v>5958</v>
      </c>
      <c r="G8450" s="488" t="s">
        <v>5981</v>
      </c>
      <c r="H8450" s="488" t="s">
        <v>5980</v>
      </c>
      <c r="I8450" s="490">
        <v>840.34</v>
      </c>
      <c r="J8450" s="490">
        <v>0.19</v>
      </c>
      <c r="K8450" s="490">
        <v>1000</v>
      </c>
      <c r="L8450" s="508">
        <v>43650</v>
      </c>
      <c r="M8450" s="489">
        <v>1</v>
      </c>
      <c r="N8450" s="490">
        <v>840.34</v>
      </c>
      <c r="O8450" s="487" t="s">
        <v>25582</v>
      </c>
    </row>
    <row r="8451" spans="1:15" ht="60" x14ac:dyDescent="0.25">
      <c r="A8451" s="489">
        <v>104263</v>
      </c>
      <c r="B8451" s="488" t="s">
        <v>8360</v>
      </c>
      <c r="C8451" s="489" t="s">
        <v>87</v>
      </c>
      <c r="D8451" s="490">
        <v>184450</v>
      </c>
      <c r="E8451" s="487"/>
      <c r="F8451" s="487" t="s">
        <v>5958</v>
      </c>
      <c r="G8451" s="488" t="s">
        <v>5981</v>
      </c>
      <c r="H8451" s="488" t="s">
        <v>7881</v>
      </c>
      <c r="I8451" s="490">
        <v>155000</v>
      </c>
      <c r="J8451" s="490">
        <v>0.19</v>
      </c>
      <c r="K8451" s="490">
        <v>184450</v>
      </c>
      <c r="L8451" s="508">
        <v>43650</v>
      </c>
      <c r="M8451" s="489">
        <v>1</v>
      </c>
      <c r="N8451" s="490">
        <v>155000</v>
      </c>
      <c r="O8451" s="487" t="s">
        <v>25582</v>
      </c>
    </row>
    <row r="8452" spans="1:15" ht="30" x14ac:dyDescent="0.25">
      <c r="A8452" s="489">
        <v>104264</v>
      </c>
      <c r="B8452" s="488" t="s">
        <v>7783</v>
      </c>
      <c r="C8452" s="489" t="s">
        <v>5086</v>
      </c>
      <c r="D8452" s="490">
        <v>136400</v>
      </c>
      <c r="E8452" s="487"/>
      <c r="F8452" s="487" t="s">
        <v>5958</v>
      </c>
      <c r="G8452" s="488" t="s">
        <v>7784</v>
      </c>
      <c r="H8452" s="488" t="s">
        <v>6072</v>
      </c>
      <c r="I8452" s="490">
        <v>136400</v>
      </c>
      <c r="J8452" s="490">
        <v>0</v>
      </c>
      <c r="K8452" s="490">
        <v>136400</v>
      </c>
      <c r="L8452" s="508">
        <v>45329</v>
      </c>
      <c r="M8452" s="489">
        <v>1</v>
      </c>
      <c r="N8452" s="490">
        <v>136400</v>
      </c>
      <c r="O8452" s="487" t="s">
        <v>25582</v>
      </c>
    </row>
    <row r="8453" spans="1:15" ht="45" x14ac:dyDescent="0.25">
      <c r="A8453" s="489">
        <v>104265</v>
      </c>
      <c r="B8453" s="488" t="s">
        <v>3339</v>
      </c>
      <c r="C8453" s="489" t="s">
        <v>87</v>
      </c>
      <c r="D8453" s="490">
        <v>1264308</v>
      </c>
      <c r="E8453" s="487"/>
      <c r="F8453" s="487" t="s">
        <v>5958</v>
      </c>
      <c r="G8453" s="488" t="s">
        <v>5962</v>
      </c>
      <c r="H8453" s="488" t="s">
        <v>5976</v>
      </c>
      <c r="I8453" s="490">
        <v>1062443.7</v>
      </c>
      <c r="J8453" s="490">
        <v>0.19</v>
      </c>
      <c r="K8453" s="490">
        <v>1264308</v>
      </c>
      <c r="L8453" s="508">
        <v>45553</v>
      </c>
      <c r="M8453" s="489">
        <v>1</v>
      </c>
      <c r="N8453" s="490">
        <v>1062443.7</v>
      </c>
      <c r="O8453" s="487" t="s">
        <v>25582</v>
      </c>
    </row>
    <row r="8454" spans="1:15" ht="45" x14ac:dyDescent="0.25">
      <c r="A8454" s="489">
        <v>104266</v>
      </c>
      <c r="B8454" s="488" t="s">
        <v>3089</v>
      </c>
      <c r="C8454" s="489" t="s">
        <v>92</v>
      </c>
      <c r="D8454" s="490">
        <v>99449</v>
      </c>
      <c r="E8454" s="487"/>
      <c r="F8454" s="487" t="s">
        <v>5958</v>
      </c>
      <c r="G8454" s="488" t="s">
        <v>6197</v>
      </c>
      <c r="H8454" s="488" t="s">
        <v>5976</v>
      </c>
      <c r="I8454" s="490">
        <v>83570.59</v>
      </c>
      <c r="J8454" s="490">
        <v>0.19</v>
      </c>
      <c r="K8454" s="490">
        <v>99449</v>
      </c>
      <c r="L8454" s="508">
        <v>45478</v>
      </c>
      <c r="M8454" s="489">
        <v>1</v>
      </c>
      <c r="N8454" s="490">
        <v>83570.59</v>
      </c>
      <c r="O8454" s="487" t="s">
        <v>25582</v>
      </c>
    </row>
    <row r="8455" spans="1:15" ht="30" x14ac:dyDescent="0.25">
      <c r="A8455" s="489">
        <v>104268</v>
      </c>
      <c r="B8455" s="488" t="s">
        <v>3510</v>
      </c>
      <c r="C8455" s="489" t="s">
        <v>87</v>
      </c>
      <c r="D8455" s="490">
        <v>0</v>
      </c>
      <c r="E8455" s="487"/>
      <c r="F8455" s="487" t="s">
        <v>5958</v>
      </c>
      <c r="G8455" s="488" t="s">
        <v>5962</v>
      </c>
      <c r="H8455" s="488"/>
      <c r="I8455" s="490">
        <v>0</v>
      </c>
      <c r="J8455" s="490">
        <v>0</v>
      </c>
      <c r="K8455" s="490">
        <v>0</v>
      </c>
      <c r="L8455" s="508"/>
      <c r="M8455" s="489">
        <v>0</v>
      </c>
      <c r="N8455" s="490">
        <v>0</v>
      </c>
      <c r="O8455" s="487" t="s">
        <v>5958</v>
      </c>
    </row>
    <row r="8456" spans="1:15" ht="30" x14ac:dyDescent="0.25">
      <c r="A8456" s="489">
        <v>104269</v>
      </c>
      <c r="B8456" s="488" t="s">
        <v>200</v>
      </c>
      <c r="C8456" s="489" t="s">
        <v>182</v>
      </c>
      <c r="D8456" s="490">
        <v>0</v>
      </c>
      <c r="E8456" s="487"/>
      <c r="F8456" s="487" t="s">
        <v>5958</v>
      </c>
      <c r="G8456" s="488" t="s">
        <v>6430</v>
      </c>
      <c r="H8456" s="488"/>
      <c r="I8456" s="490">
        <v>0</v>
      </c>
      <c r="J8456" s="490">
        <v>0</v>
      </c>
      <c r="K8456" s="490">
        <v>0</v>
      </c>
      <c r="L8456" s="508"/>
      <c r="M8456" s="489">
        <v>0</v>
      </c>
      <c r="N8456" s="490">
        <v>0</v>
      </c>
      <c r="O8456" s="487" t="s">
        <v>5958</v>
      </c>
    </row>
    <row r="8457" spans="1:15" ht="45" x14ac:dyDescent="0.25">
      <c r="A8457" s="489">
        <v>104270</v>
      </c>
      <c r="B8457" s="488" t="s">
        <v>1420</v>
      </c>
      <c r="C8457" s="489" t="s">
        <v>87</v>
      </c>
      <c r="D8457" s="490">
        <v>641600</v>
      </c>
      <c r="E8457" s="487"/>
      <c r="F8457" s="487" t="s">
        <v>5958</v>
      </c>
      <c r="G8457" s="488" t="s">
        <v>6115</v>
      </c>
      <c r="H8457" s="488" t="s">
        <v>5984</v>
      </c>
      <c r="I8457" s="490">
        <v>539159.66</v>
      </c>
      <c r="J8457" s="490">
        <v>0.19</v>
      </c>
      <c r="K8457" s="490">
        <v>641600</v>
      </c>
      <c r="L8457" s="508">
        <v>43553</v>
      </c>
      <c r="M8457" s="489">
        <v>1</v>
      </c>
      <c r="N8457" s="490">
        <v>539159.66</v>
      </c>
      <c r="O8457" s="487" t="s">
        <v>25582</v>
      </c>
    </row>
    <row r="8458" spans="1:15" ht="30" x14ac:dyDescent="0.25">
      <c r="A8458" s="489">
        <v>104271</v>
      </c>
      <c r="B8458" s="488" t="s">
        <v>10761</v>
      </c>
      <c r="C8458" s="489" t="s">
        <v>87</v>
      </c>
      <c r="D8458" s="490">
        <v>0</v>
      </c>
      <c r="E8458" s="487"/>
      <c r="F8458" s="487" t="s">
        <v>5958</v>
      </c>
      <c r="G8458" s="488" t="s">
        <v>6115</v>
      </c>
      <c r="H8458" s="488"/>
      <c r="I8458" s="490">
        <v>0</v>
      </c>
      <c r="J8458" s="490">
        <v>0</v>
      </c>
      <c r="K8458" s="490">
        <v>0</v>
      </c>
      <c r="L8458" s="508"/>
      <c r="M8458" s="489">
        <v>0</v>
      </c>
      <c r="N8458" s="490">
        <v>0</v>
      </c>
      <c r="O8458" s="487" t="s">
        <v>5958</v>
      </c>
    </row>
    <row r="8459" spans="1:15" ht="45" x14ac:dyDescent="0.25">
      <c r="A8459" s="489">
        <v>104272</v>
      </c>
      <c r="B8459" s="488" t="s">
        <v>6245</v>
      </c>
      <c r="C8459" s="489" t="s">
        <v>87</v>
      </c>
      <c r="D8459" s="490">
        <v>673978</v>
      </c>
      <c r="E8459" s="487"/>
      <c r="F8459" s="487" t="s">
        <v>5958</v>
      </c>
      <c r="G8459" s="488" t="s">
        <v>6114</v>
      </c>
      <c r="H8459" s="488" t="s">
        <v>5976</v>
      </c>
      <c r="I8459" s="490">
        <v>566368.06999999995</v>
      </c>
      <c r="J8459" s="490">
        <v>0.19</v>
      </c>
      <c r="K8459" s="490">
        <v>673978</v>
      </c>
      <c r="L8459" s="508">
        <v>45069</v>
      </c>
      <c r="M8459" s="489">
        <v>1</v>
      </c>
      <c r="N8459" s="490">
        <v>566368.06999999995</v>
      </c>
      <c r="O8459" s="487" t="s">
        <v>25582</v>
      </c>
    </row>
    <row r="8460" spans="1:15" ht="30" x14ac:dyDescent="0.25">
      <c r="A8460" s="489">
        <v>104274</v>
      </c>
      <c r="B8460" s="488" t="s">
        <v>4948</v>
      </c>
      <c r="C8460" s="489" t="s">
        <v>87</v>
      </c>
      <c r="D8460" s="490">
        <v>0</v>
      </c>
      <c r="E8460" s="487"/>
      <c r="F8460" s="487" t="s">
        <v>5958</v>
      </c>
      <c r="G8460" s="488" t="s">
        <v>6114</v>
      </c>
      <c r="H8460" s="488"/>
      <c r="I8460" s="490">
        <v>0</v>
      </c>
      <c r="J8460" s="490">
        <v>0</v>
      </c>
      <c r="K8460" s="490">
        <v>0</v>
      </c>
      <c r="L8460" s="508"/>
      <c r="M8460" s="489">
        <v>0</v>
      </c>
      <c r="N8460" s="490">
        <v>0</v>
      </c>
      <c r="O8460" s="487" t="s">
        <v>5958</v>
      </c>
    </row>
    <row r="8461" spans="1:15" ht="30" x14ac:dyDescent="0.25">
      <c r="A8461" s="489">
        <v>104275</v>
      </c>
      <c r="B8461" s="488" t="s">
        <v>10760</v>
      </c>
      <c r="C8461" s="489" t="s">
        <v>4371</v>
      </c>
      <c r="D8461" s="490">
        <v>0</v>
      </c>
      <c r="E8461" s="487"/>
      <c r="F8461" s="487" t="s">
        <v>5958</v>
      </c>
      <c r="G8461" s="488" t="s">
        <v>6055</v>
      </c>
      <c r="H8461" s="488"/>
      <c r="I8461" s="490">
        <v>0</v>
      </c>
      <c r="J8461" s="490">
        <v>0</v>
      </c>
      <c r="K8461" s="490">
        <v>0</v>
      </c>
      <c r="L8461" s="508"/>
      <c r="M8461" s="489">
        <v>0</v>
      </c>
      <c r="N8461" s="490">
        <v>0</v>
      </c>
      <c r="O8461" s="487" t="s">
        <v>5958</v>
      </c>
    </row>
    <row r="8462" spans="1:15" x14ac:dyDescent="0.25">
      <c r="A8462" s="489">
        <v>104277</v>
      </c>
      <c r="B8462" s="488" t="s">
        <v>2630</v>
      </c>
      <c r="C8462" s="489" t="s">
        <v>87</v>
      </c>
      <c r="D8462" s="490">
        <v>0</v>
      </c>
      <c r="E8462" s="487"/>
      <c r="F8462" s="487" t="s">
        <v>5958</v>
      </c>
      <c r="G8462" s="488" t="s">
        <v>6227</v>
      </c>
      <c r="H8462" s="488"/>
      <c r="I8462" s="490">
        <v>0</v>
      </c>
      <c r="J8462" s="490">
        <v>0</v>
      </c>
      <c r="K8462" s="490">
        <v>0</v>
      </c>
      <c r="L8462" s="508"/>
      <c r="M8462" s="489">
        <v>0</v>
      </c>
      <c r="N8462" s="490">
        <v>0</v>
      </c>
      <c r="O8462" s="487" t="s">
        <v>5958</v>
      </c>
    </row>
    <row r="8463" spans="1:15" ht="30" x14ac:dyDescent="0.25">
      <c r="A8463" s="489">
        <v>104279</v>
      </c>
      <c r="B8463" s="488" t="s">
        <v>7332</v>
      </c>
      <c r="C8463" s="489" t="s">
        <v>4371</v>
      </c>
      <c r="D8463" s="490">
        <v>123</v>
      </c>
      <c r="E8463" s="487"/>
      <c r="F8463" s="487" t="s">
        <v>5958</v>
      </c>
      <c r="G8463" s="488" t="s">
        <v>6055</v>
      </c>
      <c r="H8463" s="488" t="s">
        <v>25583</v>
      </c>
      <c r="I8463" s="490">
        <v>103.36</v>
      </c>
      <c r="J8463" s="490">
        <v>0.19</v>
      </c>
      <c r="K8463" s="490">
        <v>123</v>
      </c>
      <c r="L8463" s="508">
        <v>43843</v>
      </c>
      <c r="M8463" s="489">
        <v>1</v>
      </c>
      <c r="N8463" s="490">
        <v>103.36</v>
      </c>
      <c r="O8463" s="487" t="s">
        <v>25582</v>
      </c>
    </row>
    <row r="8464" spans="1:15" x14ac:dyDescent="0.25">
      <c r="A8464" s="489">
        <v>104280</v>
      </c>
      <c r="B8464" s="488" t="s">
        <v>2642</v>
      </c>
      <c r="C8464" s="489" t="s">
        <v>80</v>
      </c>
      <c r="D8464" s="490">
        <v>0</v>
      </c>
      <c r="E8464" s="487"/>
      <c r="F8464" s="487" t="s">
        <v>5958</v>
      </c>
      <c r="G8464" s="488" t="s">
        <v>6227</v>
      </c>
      <c r="H8464" s="488"/>
      <c r="I8464" s="490">
        <v>0</v>
      </c>
      <c r="J8464" s="490">
        <v>0</v>
      </c>
      <c r="K8464" s="490">
        <v>0</v>
      </c>
      <c r="L8464" s="508"/>
      <c r="M8464" s="489">
        <v>0</v>
      </c>
      <c r="N8464" s="490">
        <v>0</v>
      </c>
      <c r="O8464" s="487" t="s">
        <v>5958</v>
      </c>
    </row>
    <row r="8465" spans="1:15" ht="30" x14ac:dyDescent="0.25">
      <c r="A8465" s="489">
        <v>104281</v>
      </c>
      <c r="B8465" s="488" t="s">
        <v>10759</v>
      </c>
      <c r="C8465" s="489" t="s">
        <v>87</v>
      </c>
      <c r="D8465" s="490">
        <v>0</v>
      </c>
      <c r="E8465" s="487"/>
      <c r="F8465" s="487" t="s">
        <v>5958</v>
      </c>
      <c r="G8465" s="488" t="s">
        <v>6223</v>
      </c>
      <c r="H8465" s="488"/>
      <c r="I8465" s="490">
        <v>0</v>
      </c>
      <c r="J8465" s="490">
        <v>0</v>
      </c>
      <c r="K8465" s="490">
        <v>0</v>
      </c>
      <c r="L8465" s="508"/>
      <c r="M8465" s="489">
        <v>0</v>
      </c>
      <c r="N8465" s="490">
        <v>0</v>
      </c>
      <c r="O8465" s="487" t="s">
        <v>5958</v>
      </c>
    </row>
    <row r="8466" spans="1:15" ht="30" x14ac:dyDescent="0.25">
      <c r="A8466" s="489">
        <v>104282</v>
      </c>
      <c r="B8466" s="488" t="s">
        <v>774</v>
      </c>
      <c r="C8466" s="489" t="s">
        <v>4371</v>
      </c>
      <c r="D8466" s="490">
        <v>26887</v>
      </c>
      <c r="E8466" s="487"/>
      <c r="F8466" s="487" t="s">
        <v>5958</v>
      </c>
      <c r="G8466" s="488" t="s">
        <v>6055</v>
      </c>
      <c r="H8466" s="488" t="s">
        <v>25583</v>
      </c>
      <c r="I8466" s="490">
        <v>22594.12</v>
      </c>
      <c r="J8466" s="490">
        <v>0.19</v>
      </c>
      <c r="K8466" s="490">
        <v>26887</v>
      </c>
      <c r="L8466" s="508">
        <v>43843</v>
      </c>
      <c r="M8466" s="489">
        <v>1</v>
      </c>
      <c r="N8466" s="490">
        <v>22594.12</v>
      </c>
      <c r="O8466" s="487" t="s">
        <v>25582</v>
      </c>
    </row>
    <row r="8467" spans="1:15" ht="30" x14ac:dyDescent="0.25">
      <c r="A8467" s="489">
        <v>104283</v>
      </c>
      <c r="B8467" s="488" t="s">
        <v>2370</v>
      </c>
      <c r="C8467" s="489" t="s">
        <v>87</v>
      </c>
      <c r="D8467" s="490">
        <v>0</v>
      </c>
      <c r="E8467" s="487"/>
      <c r="F8467" s="487" t="s">
        <v>5958</v>
      </c>
      <c r="G8467" s="488" t="s">
        <v>6114</v>
      </c>
      <c r="H8467" s="488"/>
      <c r="I8467" s="490">
        <v>0</v>
      </c>
      <c r="J8467" s="490">
        <v>0</v>
      </c>
      <c r="K8467" s="490">
        <v>0</v>
      </c>
      <c r="L8467" s="508"/>
      <c r="M8467" s="489">
        <v>0</v>
      </c>
      <c r="N8467" s="490">
        <v>0</v>
      </c>
      <c r="O8467" s="487" t="s">
        <v>5958</v>
      </c>
    </row>
    <row r="8468" spans="1:15" ht="30" x14ac:dyDescent="0.25">
      <c r="A8468" s="489">
        <v>104284</v>
      </c>
      <c r="B8468" s="488" t="s">
        <v>2529</v>
      </c>
      <c r="C8468" s="489" t="s">
        <v>87</v>
      </c>
      <c r="D8468" s="490">
        <v>45122</v>
      </c>
      <c r="E8468" s="487"/>
      <c r="F8468" s="487" t="s">
        <v>5958</v>
      </c>
      <c r="G8468" s="488" t="s">
        <v>6114</v>
      </c>
      <c r="H8468" s="488" t="s">
        <v>25583</v>
      </c>
      <c r="I8468" s="490">
        <v>37917.65</v>
      </c>
      <c r="J8468" s="490">
        <v>0.19</v>
      </c>
      <c r="K8468" s="490">
        <v>45122</v>
      </c>
      <c r="L8468" s="508">
        <v>44592</v>
      </c>
      <c r="M8468" s="489">
        <v>1</v>
      </c>
      <c r="N8468" s="490">
        <v>37917.65</v>
      </c>
      <c r="O8468" s="487" t="s">
        <v>25582</v>
      </c>
    </row>
    <row r="8469" spans="1:15" ht="30" x14ac:dyDescent="0.25">
      <c r="A8469" s="489">
        <v>104285</v>
      </c>
      <c r="B8469" s="488" t="s">
        <v>10758</v>
      </c>
      <c r="C8469" s="489" t="s">
        <v>92</v>
      </c>
      <c r="D8469" s="490">
        <v>0</v>
      </c>
      <c r="E8469" s="487"/>
      <c r="F8469" s="487" t="s">
        <v>5958</v>
      </c>
      <c r="G8469" s="488" t="s">
        <v>6029</v>
      </c>
      <c r="H8469" s="488"/>
      <c r="I8469" s="490">
        <v>0</v>
      </c>
      <c r="J8469" s="490">
        <v>0</v>
      </c>
      <c r="K8469" s="490">
        <v>0</v>
      </c>
      <c r="L8469" s="508"/>
      <c r="M8469" s="489">
        <v>0</v>
      </c>
      <c r="N8469" s="490">
        <v>0</v>
      </c>
      <c r="O8469" s="487" t="s">
        <v>5958</v>
      </c>
    </row>
    <row r="8470" spans="1:15" ht="45" x14ac:dyDescent="0.25">
      <c r="A8470" s="489">
        <v>104287</v>
      </c>
      <c r="B8470" s="488" t="s">
        <v>3782</v>
      </c>
      <c r="C8470" s="489" t="s">
        <v>4371</v>
      </c>
      <c r="D8470" s="490">
        <v>1700.51</v>
      </c>
      <c r="E8470" s="487"/>
      <c r="F8470" s="487" t="s">
        <v>5958</v>
      </c>
      <c r="G8470" s="488" t="s">
        <v>7316</v>
      </c>
      <c r="H8470" s="488" t="s">
        <v>5980</v>
      </c>
      <c r="I8470" s="490">
        <v>1429</v>
      </c>
      <c r="J8470" s="490">
        <v>0.19</v>
      </c>
      <c r="K8470" s="490">
        <v>1700.51</v>
      </c>
      <c r="L8470" s="508">
        <v>45510</v>
      </c>
      <c r="M8470" s="489">
        <v>1</v>
      </c>
      <c r="N8470" s="490">
        <v>1429</v>
      </c>
      <c r="O8470" s="487" t="s">
        <v>25582</v>
      </c>
    </row>
    <row r="8471" spans="1:15" ht="30" x14ac:dyDescent="0.25">
      <c r="A8471" s="489">
        <v>104288</v>
      </c>
      <c r="B8471" s="488" t="s">
        <v>1457</v>
      </c>
      <c r="C8471" s="489" t="s">
        <v>87</v>
      </c>
      <c r="D8471" s="490">
        <v>0</v>
      </c>
      <c r="E8471" s="487"/>
      <c r="F8471" s="487" t="s">
        <v>5958</v>
      </c>
      <c r="G8471" s="488" t="s">
        <v>6115</v>
      </c>
      <c r="H8471" s="488"/>
      <c r="I8471" s="490">
        <v>0</v>
      </c>
      <c r="J8471" s="490">
        <v>0</v>
      </c>
      <c r="K8471" s="490">
        <v>0</v>
      </c>
      <c r="L8471" s="508"/>
      <c r="M8471" s="489">
        <v>0</v>
      </c>
      <c r="N8471" s="490">
        <v>0</v>
      </c>
      <c r="O8471" s="487" t="s">
        <v>5958</v>
      </c>
    </row>
    <row r="8472" spans="1:15" ht="30" x14ac:dyDescent="0.25">
      <c r="A8472" s="489">
        <v>104289</v>
      </c>
      <c r="B8472" s="488" t="s">
        <v>6244</v>
      </c>
      <c r="C8472" s="489" t="s">
        <v>87</v>
      </c>
      <c r="D8472" s="490">
        <v>470836.99</v>
      </c>
      <c r="E8472" s="487"/>
      <c r="F8472" s="487" t="s">
        <v>5958</v>
      </c>
      <c r="G8472" s="488" t="s">
        <v>6115</v>
      </c>
      <c r="H8472" s="488" t="s">
        <v>25583</v>
      </c>
      <c r="I8472" s="490">
        <v>395661.34</v>
      </c>
      <c r="J8472" s="490">
        <v>0.19</v>
      </c>
      <c r="K8472" s="490">
        <v>470836.99</v>
      </c>
      <c r="L8472" s="508">
        <v>45013</v>
      </c>
      <c r="M8472" s="489">
        <v>1</v>
      </c>
      <c r="N8472" s="490">
        <v>395661.34</v>
      </c>
      <c r="O8472" s="487" t="s">
        <v>25582</v>
      </c>
    </row>
    <row r="8473" spans="1:15" ht="30" x14ac:dyDescent="0.25">
      <c r="A8473" s="489">
        <v>104291</v>
      </c>
      <c r="B8473" s="488" t="s">
        <v>2538</v>
      </c>
      <c r="C8473" s="489" t="s">
        <v>87</v>
      </c>
      <c r="D8473" s="490">
        <v>0</v>
      </c>
      <c r="E8473" s="487"/>
      <c r="F8473" s="487" t="s">
        <v>5958</v>
      </c>
      <c r="G8473" s="488" t="s">
        <v>6114</v>
      </c>
      <c r="H8473" s="488"/>
      <c r="I8473" s="490">
        <v>0</v>
      </c>
      <c r="J8473" s="490">
        <v>0</v>
      </c>
      <c r="K8473" s="490">
        <v>0</v>
      </c>
      <c r="L8473" s="508"/>
      <c r="M8473" s="489">
        <v>0</v>
      </c>
      <c r="N8473" s="490">
        <v>0</v>
      </c>
      <c r="O8473" s="487" t="s">
        <v>5958</v>
      </c>
    </row>
    <row r="8474" spans="1:15" ht="30" x14ac:dyDescent="0.25">
      <c r="A8474" s="489">
        <v>104292</v>
      </c>
      <c r="B8474" s="488" t="s">
        <v>2280</v>
      </c>
      <c r="C8474" s="489" t="s">
        <v>87</v>
      </c>
      <c r="D8474" s="490">
        <v>0</v>
      </c>
      <c r="E8474" s="487"/>
      <c r="F8474" s="487" t="s">
        <v>5958</v>
      </c>
      <c r="G8474" s="488" t="s">
        <v>6114</v>
      </c>
      <c r="H8474" s="488"/>
      <c r="I8474" s="490">
        <v>0</v>
      </c>
      <c r="J8474" s="490">
        <v>0</v>
      </c>
      <c r="K8474" s="490">
        <v>0</v>
      </c>
      <c r="L8474" s="508"/>
      <c r="M8474" s="489">
        <v>0</v>
      </c>
      <c r="N8474" s="490">
        <v>0</v>
      </c>
      <c r="O8474" s="487" t="s">
        <v>5958</v>
      </c>
    </row>
    <row r="8475" spans="1:15" ht="45" x14ac:dyDescent="0.25">
      <c r="A8475" s="489">
        <v>104293</v>
      </c>
      <c r="B8475" s="488" t="s">
        <v>2355</v>
      </c>
      <c r="C8475" s="489" t="s">
        <v>87</v>
      </c>
      <c r="D8475" s="490">
        <v>779900</v>
      </c>
      <c r="E8475" s="487"/>
      <c r="F8475" s="487" t="s">
        <v>5958</v>
      </c>
      <c r="G8475" s="488" t="s">
        <v>6114</v>
      </c>
      <c r="H8475" s="488" t="s">
        <v>5980</v>
      </c>
      <c r="I8475" s="490">
        <v>655378.15</v>
      </c>
      <c r="J8475" s="490">
        <v>0.19</v>
      </c>
      <c r="K8475" s="490">
        <v>779900</v>
      </c>
      <c r="L8475" s="508">
        <v>45478</v>
      </c>
      <c r="M8475" s="489">
        <v>1</v>
      </c>
      <c r="N8475" s="490">
        <v>655378.15</v>
      </c>
      <c r="O8475" s="487" t="s">
        <v>25582</v>
      </c>
    </row>
    <row r="8476" spans="1:15" ht="30" x14ac:dyDescent="0.25">
      <c r="A8476" s="489">
        <v>104294</v>
      </c>
      <c r="B8476" s="488" t="s">
        <v>10757</v>
      </c>
      <c r="C8476" s="489" t="s">
        <v>87</v>
      </c>
      <c r="D8476" s="490">
        <v>0</v>
      </c>
      <c r="E8476" s="487"/>
      <c r="F8476" s="487" t="s">
        <v>5958</v>
      </c>
      <c r="G8476" s="488" t="s">
        <v>6052</v>
      </c>
      <c r="H8476" s="488"/>
      <c r="I8476" s="490">
        <v>0</v>
      </c>
      <c r="J8476" s="490">
        <v>0</v>
      </c>
      <c r="K8476" s="490">
        <v>0</v>
      </c>
      <c r="L8476" s="508"/>
      <c r="M8476" s="489">
        <v>0</v>
      </c>
      <c r="N8476" s="490">
        <v>0</v>
      </c>
      <c r="O8476" s="487" t="s">
        <v>5958</v>
      </c>
    </row>
    <row r="8477" spans="1:15" ht="45" x14ac:dyDescent="0.25">
      <c r="A8477" s="489">
        <v>104295</v>
      </c>
      <c r="B8477" s="488" t="s">
        <v>1407</v>
      </c>
      <c r="C8477" s="489" t="s">
        <v>87</v>
      </c>
      <c r="D8477" s="490">
        <v>170289</v>
      </c>
      <c r="E8477" s="487"/>
      <c r="F8477" s="487" t="s">
        <v>8659</v>
      </c>
      <c r="G8477" s="488" t="s">
        <v>6115</v>
      </c>
      <c r="H8477" s="488" t="s">
        <v>5984</v>
      </c>
      <c r="I8477" s="490">
        <v>143100</v>
      </c>
      <c r="J8477" s="490">
        <v>0.19</v>
      </c>
      <c r="K8477" s="490">
        <v>170289</v>
      </c>
      <c r="L8477" s="508">
        <v>43553</v>
      </c>
      <c r="M8477" s="489">
        <v>1</v>
      </c>
      <c r="N8477" s="490">
        <v>143100</v>
      </c>
      <c r="O8477" s="487" t="s">
        <v>25582</v>
      </c>
    </row>
    <row r="8478" spans="1:15" ht="45" x14ac:dyDescent="0.25">
      <c r="A8478" s="489">
        <v>104296</v>
      </c>
      <c r="B8478" s="488" t="s">
        <v>7983</v>
      </c>
      <c r="C8478" s="489" t="s">
        <v>87</v>
      </c>
      <c r="D8478" s="490">
        <v>85680</v>
      </c>
      <c r="E8478" s="487"/>
      <c r="F8478" s="487" t="s">
        <v>5958</v>
      </c>
      <c r="G8478" s="488" t="s">
        <v>6115</v>
      </c>
      <c r="H8478" s="488" t="s">
        <v>5980</v>
      </c>
      <c r="I8478" s="490">
        <v>72000</v>
      </c>
      <c r="J8478" s="490">
        <v>0.19</v>
      </c>
      <c r="K8478" s="490">
        <v>85680</v>
      </c>
      <c r="L8478" s="508">
        <v>43760</v>
      </c>
      <c r="M8478" s="489">
        <v>1</v>
      </c>
      <c r="N8478" s="490">
        <v>72000</v>
      </c>
      <c r="O8478" s="487" t="s">
        <v>25582</v>
      </c>
    </row>
    <row r="8479" spans="1:15" ht="30" x14ac:dyDescent="0.25">
      <c r="A8479" s="489">
        <v>104297</v>
      </c>
      <c r="B8479" s="488" t="s">
        <v>10756</v>
      </c>
      <c r="C8479" s="489" t="s">
        <v>156</v>
      </c>
      <c r="D8479" s="490">
        <v>0</v>
      </c>
      <c r="E8479" s="487"/>
      <c r="F8479" s="487" t="s">
        <v>5958</v>
      </c>
      <c r="G8479" s="488" t="s">
        <v>6052</v>
      </c>
      <c r="H8479" s="488"/>
      <c r="I8479" s="490">
        <v>0</v>
      </c>
      <c r="J8479" s="490">
        <v>0</v>
      </c>
      <c r="K8479" s="490">
        <v>0</v>
      </c>
      <c r="L8479" s="508"/>
      <c r="M8479" s="489">
        <v>0</v>
      </c>
      <c r="N8479" s="490">
        <v>0</v>
      </c>
      <c r="O8479" s="487" t="s">
        <v>5958</v>
      </c>
    </row>
    <row r="8480" spans="1:15" ht="30" x14ac:dyDescent="0.25">
      <c r="A8480" s="489">
        <v>104298</v>
      </c>
      <c r="B8480" s="488" t="s">
        <v>10755</v>
      </c>
      <c r="C8480" s="489" t="s">
        <v>87</v>
      </c>
      <c r="D8480" s="490">
        <v>0</v>
      </c>
      <c r="E8480" s="487"/>
      <c r="F8480" s="487" t="s">
        <v>5958</v>
      </c>
      <c r="G8480" s="488" t="s">
        <v>5962</v>
      </c>
      <c r="H8480" s="488"/>
      <c r="I8480" s="490">
        <v>0</v>
      </c>
      <c r="J8480" s="490">
        <v>0</v>
      </c>
      <c r="K8480" s="490">
        <v>0</v>
      </c>
      <c r="L8480" s="508"/>
      <c r="M8480" s="489">
        <v>0</v>
      </c>
      <c r="N8480" s="490">
        <v>0</v>
      </c>
      <c r="O8480" s="487" t="s">
        <v>5958</v>
      </c>
    </row>
    <row r="8481" spans="1:15" ht="30" x14ac:dyDescent="0.25">
      <c r="A8481" s="489">
        <v>104299</v>
      </c>
      <c r="B8481" s="488" t="s">
        <v>14396</v>
      </c>
      <c r="C8481" s="489" t="s">
        <v>87</v>
      </c>
      <c r="D8481" s="490">
        <v>375373.01</v>
      </c>
      <c r="E8481" s="487"/>
      <c r="F8481" s="487" t="s">
        <v>5958</v>
      </c>
      <c r="G8481" s="488" t="s">
        <v>6115</v>
      </c>
      <c r="H8481" s="488" t="s">
        <v>25583</v>
      </c>
      <c r="I8481" s="490">
        <v>315439.5</v>
      </c>
      <c r="J8481" s="490">
        <v>0.19</v>
      </c>
      <c r="K8481" s="490">
        <v>375373.01</v>
      </c>
      <c r="L8481" s="508">
        <v>44592</v>
      </c>
      <c r="M8481" s="489">
        <v>1</v>
      </c>
      <c r="N8481" s="490">
        <v>315439.5</v>
      </c>
      <c r="O8481" s="487" t="s">
        <v>25582</v>
      </c>
    </row>
    <row r="8482" spans="1:15" ht="30" x14ac:dyDescent="0.25">
      <c r="A8482" s="489">
        <v>104300</v>
      </c>
      <c r="B8482" s="488" t="s">
        <v>1425</v>
      </c>
      <c r="C8482" s="489" t="s">
        <v>87</v>
      </c>
      <c r="D8482" s="490">
        <v>0</v>
      </c>
      <c r="E8482" s="487"/>
      <c r="F8482" s="487" t="s">
        <v>5958</v>
      </c>
      <c r="G8482" s="488" t="s">
        <v>6115</v>
      </c>
      <c r="H8482" s="488"/>
      <c r="I8482" s="490">
        <v>0</v>
      </c>
      <c r="J8482" s="490">
        <v>0</v>
      </c>
      <c r="K8482" s="490">
        <v>0</v>
      </c>
      <c r="L8482" s="508"/>
      <c r="M8482" s="489">
        <v>0</v>
      </c>
      <c r="N8482" s="490">
        <v>0</v>
      </c>
      <c r="O8482" s="487" t="s">
        <v>5958</v>
      </c>
    </row>
    <row r="8483" spans="1:15" ht="30" x14ac:dyDescent="0.25">
      <c r="A8483" s="489">
        <v>104301</v>
      </c>
      <c r="B8483" s="488" t="s">
        <v>10754</v>
      </c>
      <c r="C8483" s="489" t="s">
        <v>309</v>
      </c>
      <c r="D8483" s="490">
        <v>0</v>
      </c>
      <c r="E8483" s="487"/>
      <c r="F8483" s="487" t="s">
        <v>5958</v>
      </c>
      <c r="G8483" s="488" t="s">
        <v>6055</v>
      </c>
      <c r="H8483" s="488"/>
      <c r="I8483" s="490">
        <v>0</v>
      </c>
      <c r="J8483" s="490">
        <v>0</v>
      </c>
      <c r="K8483" s="490">
        <v>0</v>
      </c>
      <c r="L8483" s="508"/>
      <c r="M8483" s="489">
        <v>0</v>
      </c>
      <c r="N8483" s="490">
        <v>0</v>
      </c>
      <c r="O8483" s="487" t="s">
        <v>5958</v>
      </c>
    </row>
    <row r="8484" spans="1:15" ht="30" x14ac:dyDescent="0.25">
      <c r="A8484" s="489">
        <v>104302</v>
      </c>
      <c r="B8484" s="488" t="s">
        <v>2151</v>
      </c>
      <c r="C8484" s="489" t="s">
        <v>87</v>
      </c>
      <c r="D8484" s="490">
        <v>15208</v>
      </c>
      <c r="E8484" s="487"/>
      <c r="F8484" s="487" t="s">
        <v>5958</v>
      </c>
      <c r="G8484" s="488" t="s">
        <v>6016</v>
      </c>
      <c r="H8484" s="488" t="s">
        <v>25583</v>
      </c>
      <c r="I8484" s="490">
        <v>12779.83</v>
      </c>
      <c r="J8484" s="490">
        <v>0.19</v>
      </c>
      <c r="K8484" s="490">
        <v>15208</v>
      </c>
      <c r="L8484" s="508">
        <v>44588</v>
      </c>
      <c r="M8484" s="489">
        <v>1</v>
      </c>
      <c r="N8484" s="490">
        <v>12779.83</v>
      </c>
      <c r="O8484" s="487" t="s">
        <v>25582</v>
      </c>
    </row>
    <row r="8485" spans="1:15" ht="30" x14ac:dyDescent="0.25">
      <c r="A8485" s="489">
        <v>104303</v>
      </c>
      <c r="B8485" s="488" t="s">
        <v>1148</v>
      </c>
      <c r="C8485" s="489" t="s">
        <v>87</v>
      </c>
      <c r="D8485" s="490">
        <v>144</v>
      </c>
      <c r="E8485" s="487"/>
      <c r="F8485" s="487" t="s">
        <v>5958</v>
      </c>
      <c r="G8485" s="488" t="s">
        <v>6052</v>
      </c>
      <c r="H8485" s="488" t="s">
        <v>5989</v>
      </c>
      <c r="I8485" s="490">
        <v>121.01</v>
      </c>
      <c r="J8485" s="490">
        <v>0.19</v>
      </c>
      <c r="K8485" s="490">
        <v>144</v>
      </c>
      <c r="L8485" s="508">
        <v>45491</v>
      </c>
      <c r="M8485" s="489">
        <v>1</v>
      </c>
      <c r="N8485" s="490">
        <v>121.01</v>
      </c>
      <c r="O8485" s="487" t="s">
        <v>25582</v>
      </c>
    </row>
    <row r="8486" spans="1:15" ht="30" x14ac:dyDescent="0.25">
      <c r="A8486" s="489">
        <v>104304</v>
      </c>
      <c r="B8486" s="488" t="s">
        <v>10753</v>
      </c>
      <c r="C8486" s="489" t="s">
        <v>87</v>
      </c>
      <c r="D8486" s="490">
        <v>0</v>
      </c>
      <c r="E8486" s="487"/>
      <c r="F8486" s="487" t="s">
        <v>5958</v>
      </c>
      <c r="G8486" s="488" t="s">
        <v>6052</v>
      </c>
      <c r="H8486" s="488"/>
      <c r="I8486" s="490">
        <v>0</v>
      </c>
      <c r="J8486" s="490">
        <v>0</v>
      </c>
      <c r="K8486" s="490">
        <v>0</v>
      </c>
      <c r="L8486" s="508"/>
      <c r="M8486" s="489">
        <v>0</v>
      </c>
      <c r="N8486" s="490">
        <v>0</v>
      </c>
      <c r="O8486" s="487" t="s">
        <v>5958</v>
      </c>
    </row>
    <row r="8487" spans="1:15" ht="30" x14ac:dyDescent="0.25">
      <c r="A8487" s="489">
        <v>104306</v>
      </c>
      <c r="B8487" s="488" t="s">
        <v>10752</v>
      </c>
      <c r="C8487" s="489" t="s">
        <v>87</v>
      </c>
      <c r="D8487" s="490">
        <v>0</v>
      </c>
      <c r="E8487" s="487"/>
      <c r="F8487" s="487" t="s">
        <v>5958</v>
      </c>
      <c r="G8487" s="488" t="s">
        <v>6016</v>
      </c>
      <c r="H8487" s="488"/>
      <c r="I8487" s="490">
        <v>0</v>
      </c>
      <c r="J8487" s="490">
        <v>0</v>
      </c>
      <c r="K8487" s="490">
        <v>0</v>
      </c>
      <c r="L8487" s="508"/>
      <c r="M8487" s="489">
        <v>0</v>
      </c>
      <c r="N8487" s="490">
        <v>0</v>
      </c>
      <c r="O8487" s="487" t="s">
        <v>5958</v>
      </c>
    </row>
    <row r="8488" spans="1:15" x14ac:dyDescent="0.25">
      <c r="A8488" s="489">
        <v>104307</v>
      </c>
      <c r="B8488" s="488" t="s">
        <v>1696</v>
      </c>
      <c r="C8488" s="489" t="s">
        <v>87</v>
      </c>
      <c r="D8488" s="490">
        <v>0</v>
      </c>
      <c r="E8488" s="487"/>
      <c r="F8488" s="487" t="s">
        <v>5958</v>
      </c>
      <c r="G8488" s="488" t="s">
        <v>6016</v>
      </c>
      <c r="H8488" s="488"/>
      <c r="I8488" s="490">
        <v>0</v>
      </c>
      <c r="J8488" s="490">
        <v>0</v>
      </c>
      <c r="K8488" s="490">
        <v>0</v>
      </c>
      <c r="L8488" s="508"/>
      <c r="M8488" s="489">
        <v>0</v>
      </c>
      <c r="N8488" s="490">
        <v>0</v>
      </c>
      <c r="O8488" s="487" t="s">
        <v>5958</v>
      </c>
    </row>
    <row r="8489" spans="1:15" ht="30" x14ac:dyDescent="0.25">
      <c r="A8489" s="489">
        <v>104308</v>
      </c>
      <c r="B8489" s="488" t="s">
        <v>1427</v>
      </c>
      <c r="C8489" s="489" t="s">
        <v>87</v>
      </c>
      <c r="D8489" s="490">
        <v>36532</v>
      </c>
      <c r="E8489" s="487"/>
      <c r="F8489" s="487" t="s">
        <v>5958</v>
      </c>
      <c r="G8489" s="488" t="s">
        <v>6115</v>
      </c>
      <c r="H8489" s="488" t="s">
        <v>25583</v>
      </c>
      <c r="I8489" s="490">
        <v>30699.16</v>
      </c>
      <c r="J8489" s="490">
        <v>0.19</v>
      </c>
      <c r="K8489" s="490">
        <v>36532</v>
      </c>
      <c r="L8489" s="508">
        <v>45013</v>
      </c>
      <c r="M8489" s="489">
        <v>1</v>
      </c>
      <c r="N8489" s="490">
        <v>30699.16</v>
      </c>
      <c r="O8489" s="487" t="s">
        <v>25582</v>
      </c>
    </row>
    <row r="8490" spans="1:15" ht="30" x14ac:dyDescent="0.25">
      <c r="A8490" s="489">
        <v>104309</v>
      </c>
      <c r="B8490" s="488" t="s">
        <v>10751</v>
      </c>
      <c r="C8490" s="489" t="s">
        <v>87</v>
      </c>
      <c r="D8490" s="490">
        <v>0</v>
      </c>
      <c r="E8490" s="487"/>
      <c r="F8490" s="487" t="s">
        <v>5958</v>
      </c>
      <c r="G8490" s="488" t="s">
        <v>6115</v>
      </c>
      <c r="H8490" s="488"/>
      <c r="I8490" s="490">
        <v>0</v>
      </c>
      <c r="J8490" s="490">
        <v>0</v>
      </c>
      <c r="K8490" s="490">
        <v>0</v>
      </c>
      <c r="L8490" s="508"/>
      <c r="M8490" s="489">
        <v>0</v>
      </c>
      <c r="N8490" s="490">
        <v>0</v>
      </c>
      <c r="O8490" s="487" t="s">
        <v>5958</v>
      </c>
    </row>
    <row r="8491" spans="1:15" ht="30" x14ac:dyDescent="0.25">
      <c r="A8491" s="489">
        <v>104310</v>
      </c>
      <c r="B8491" s="488" t="s">
        <v>1330</v>
      </c>
      <c r="C8491" s="489" t="s">
        <v>87</v>
      </c>
      <c r="D8491" s="490">
        <v>0</v>
      </c>
      <c r="E8491" s="487"/>
      <c r="F8491" s="487" t="s">
        <v>5958</v>
      </c>
      <c r="G8491" s="488" t="s">
        <v>6115</v>
      </c>
      <c r="H8491" s="488"/>
      <c r="I8491" s="490">
        <v>0</v>
      </c>
      <c r="J8491" s="490">
        <v>0</v>
      </c>
      <c r="K8491" s="490">
        <v>0</v>
      </c>
      <c r="L8491" s="508"/>
      <c r="M8491" s="489">
        <v>0</v>
      </c>
      <c r="N8491" s="490">
        <v>0</v>
      </c>
      <c r="O8491" s="487" t="s">
        <v>5958</v>
      </c>
    </row>
    <row r="8492" spans="1:15" ht="30" x14ac:dyDescent="0.25">
      <c r="A8492" s="489">
        <v>104311</v>
      </c>
      <c r="B8492" s="488" t="s">
        <v>1341</v>
      </c>
      <c r="C8492" s="489" t="s">
        <v>87</v>
      </c>
      <c r="D8492" s="490">
        <v>0</v>
      </c>
      <c r="E8492" s="487"/>
      <c r="F8492" s="487" t="s">
        <v>5958</v>
      </c>
      <c r="G8492" s="488" t="s">
        <v>6115</v>
      </c>
      <c r="H8492" s="488"/>
      <c r="I8492" s="490">
        <v>0</v>
      </c>
      <c r="J8492" s="490">
        <v>0</v>
      </c>
      <c r="K8492" s="490">
        <v>0</v>
      </c>
      <c r="L8492" s="508"/>
      <c r="M8492" s="489">
        <v>0</v>
      </c>
      <c r="N8492" s="490">
        <v>0</v>
      </c>
      <c r="O8492" s="487" t="s">
        <v>5958</v>
      </c>
    </row>
    <row r="8493" spans="1:15" ht="30" x14ac:dyDescent="0.25">
      <c r="A8493" s="489">
        <v>104312</v>
      </c>
      <c r="B8493" s="488" t="s">
        <v>1083</v>
      </c>
      <c r="C8493" s="489" t="s">
        <v>87</v>
      </c>
      <c r="D8493" s="490">
        <v>0</v>
      </c>
      <c r="E8493" s="487"/>
      <c r="F8493" s="487" t="s">
        <v>5958</v>
      </c>
      <c r="G8493" s="488" t="s">
        <v>6052</v>
      </c>
      <c r="H8493" s="488"/>
      <c r="I8493" s="490">
        <v>0</v>
      </c>
      <c r="J8493" s="490">
        <v>0</v>
      </c>
      <c r="K8493" s="490">
        <v>0</v>
      </c>
      <c r="L8493" s="508"/>
      <c r="M8493" s="489">
        <v>0</v>
      </c>
      <c r="N8493" s="490">
        <v>0</v>
      </c>
      <c r="O8493" s="487" t="s">
        <v>5958</v>
      </c>
    </row>
    <row r="8494" spans="1:15" x14ac:dyDescent="0.25">
      <c r="A8494" s="489">
        <v>104313</v>
      </c>
      <c r="B8494" s="488" t="s">
        <v>342</v>
      </c>
      <c r="C8494" s="489" t="s">
        <v>87</v>
      </c>
      <c r="D8494" s="490">
        <v>0</v>
      </c>
      <c r="E8494" s="487"/>
      <c r="F8494" s="487" t="s">
        <v>5958</v>
      </c>
      <c r="G8494" s="488" t="s">
        <v>6223</v>
      </c>
      <c r="H8494" s="488"/>
      <c r="I8494" s="490">
        <v>0</v>
      </c>
      <c r="J8494" s="490">
        <v>0</v>
      </c>
      <c r="K8494" s="490">
        <v>0</v>
      </c>
      <c r="L8494" s="508"/>
      <c r="M8494" s="489">
        <v>0</v>
      </c>
      <c r="N8494" s="490">
        <v>0</v>
      </c>
      <c r="O8494" s="487" t="s">
        <v>5958</v>
      </c>
    </row>
    <row r="8495" spans="1:15" ht="45" x14ac:dyDescent="0.25">
      <c r="A8495" s="489">
        <v>104314</v>
      </c>
      <c r="B8495" s="488" t="s">
        <v>7331</v>
      </c>
      <c r="C8495" s="489" t="s">
        <v>87</v>
      </c>
      <c r="D8495" s="490">
        <v>46358</v>
      </c>
      <c r="E8495" s="487"/>
      <c r="F8495" s="487" t="s">
        <v>5958</v>
      </c>
      <c r="G8495" s="488" t="s">
        <v>6114</v>
      </c>
      <c r="H8495" s="488" t="s">
        <v>5976</v>
      </c>
      <c r="I8495" s="490">
        <v>38956.300000000003</v>
      </c>
      <c r="J8495" s="490">
        <v>0.19</v>
      </c>
      <c r="K8495" s="490">
        <v>46358</v>
      </c>
      <c r="L8495" s="508">
        <v>45478</v>
      </c>
      <c r="M8495" s="489">
        <v>1</v>
      </c>
      <c r="N8495" s="490">
        <v>38956.300000000003</v>
      </c>
      <c r="O8495" s="487" t="s">
        <v>25582</v>
      </c>
    </row>
    <row r="8496" spans="1:15" ht="45" x14ac:dyDescent="0.25">
      <c r="A8496" s="489">
        <v>104315</v>
      </c>
      <c r="B8496" s="488" t="s">
        <v>6968</v>
      </c>
      <c r="C8496" s="489" t="s">
        <v>87</v>
      </c>
      <c r="D8496" s="490">
        <v>235072.6</v>
      </c>
      <c r="E8496" s="487"/>
      <c r="F8496" s="487" t="s">
        <v>5958</v>
      </c>
      <c r="G8496" s="488" t="s">
        <v>6068</v>
      </c>
      <c r="H8496" s="488" t="s">
        <v>5980</v>
      </c>
      <c r="I8496" s="490">
        <v>197540</v>
      </c>
      <c r="J8496" s="490">
        <v>0.19</v>
      </c>
      <c r="K8496" s="490">
        <v>235072.6</v>
      </c>
      <c r="L8496" s="508">
        <v>45510</v>
      </c>
      <c r="M8496" s="489">
        <v>1</v>
      </c>
      <c r="N8496" s="490">
        <v>197540</v>
      </c>
      <c r="O8496" s="487" t="s">
        <v>25582</v>
      </c>
    </row>
    <row r="8497" spans="1:15" ht="45" x14ac:dyDescent="0.25">
      <c r="A8497" s="489">
        <v>104316</v>
      </c>
      <c r="B8497" s="488" t="s">
        <v>3789</v>
      </c>
      <c r="C8497" s="489" t="s">
        <v>87</v>
      </c>
      <c r="D8497" s="490">
        <v>355624.36</v>
      </c>
      <c r="E8497" s="487"/>
      <c r="F8497" s="487" t="s">
        <v>5958</v>
      </c>
      <c r="G8497" s="488" t="s">
        <v>6068</v>
      </c>
      <c r="H8497" s="488" t="s">
        <v>5980</v>
      </c>
      <c r="I8497" s="490">
        <v>298844</v>
      </c>
      <c r="J8497" s="490">
        <v>0.19</v>
      </c>
      <c r="K8497" s="490">
        <v>355624.36</v>
      </c>
      <c r="L8497" s="508">
        <v>45510</v>
      </c>
      <c r="M8497" s="489">
        <v>1</v>
      </c>
      <c r="N8497" s="490">
        <v>298844</v>
      </c>
      <c r="O8497" s="487" t="s">
        <v>25582</v>
      </c>
    </row>
    <row r="8498" spans="1:15" ht="45" x14ac:dyDescent="0.25">
      <c r="A8498" s="489">
        <v>104317</v>
      </c>
      <c r="B8498" s="488" t="s">
        <v>6967</v>
      </c>
      <c r="C8498" s="489" t="s">
        <v>87</v>
      </c>
      <c r="D8498" s="490">
        <v>489676.67</v>
      </c>
      <c r="E8498" s="487"/>
      <c r="F8498" s="487" t="s">
        <v>5958</v>
      </c>
      <c r="G8498" s="488" t="s">
        <v>6068</v>
      </c>
      <c r="H8498" s="488" t="s">
        <v>5976</v>
      </c>
      <c r="I8498" s="490">
        <v>411493</v>
      </c>
      <c r="J8498" s="490">
        <v>0.19</v>
      </c>
      <c r="K8498" s="490">
        <v>489676.67</v>
      </c>
      <c r="L8498" s="508">
        <v>45510</v>
      </c>
      <c r="M8498" s="489">
        <v>1</v>
      </c>
      <c r="N8498" s="490">
        <v>411493</v>
      </c>
      <c r="O8498" s="487" t="s">
        <v>25582</v>
      </c>
    </row>
    <row r="8499" spans="1:15" ht="45" x14ac:dyDescent="0.25">
      <c r="A8499" s="489">
        <v>104318</v>
      </c>
      <c r="B8499" s="488" t="s">
        <v>6243</v>
      </c>
      <c r="C8499" s="489" t="s">
        <v>4419</v>
      </c>
      <c r="D8499" s="490">
        <v>206270</v>
      </c>
      <c r="E8499" s="487"/>
      <c r="F8499" s="487" t="s">
        <v>5958</v>
      </c>
      <c r="G8499" s="488" t="s">
        <v>6082</v>
      </c>
      <c r="H8499" s="488" t="s">
        <v>5976</v>
      </c>
      <c r="I8499" s="490">
        <v>173336.13</v>
      </c>
      <c r="J8499" s="490">
        <v>0.19</v>
      </c>
      <c r="K8499" s="490">
        <v>206270</v>
      </c>
      <c r="L8499" s="508">
        <v>45478</v>
      </c>
      <c r="M8499" s="489">
        <v>1</v>
      </c>
      <c r="N8499" s="490">
        <v>173336.13</v>
      </c>
      <c r="O8499" s="487" t="s">
        <v>25582</v>
      </c>
    </row>
    <row r="8500" spans="1:15" x14ac:dyDescent="0.25">
      <c r="A8500" s="489">
        <v>104319</v>
      </c>
      <c r="B8500" s="488" t="s">
        <v>2044</v>
      </c>
      <c r="C8500" s="489" t="s">
        <v>87</v>
      </c>
      <c r="D8500" s="490">
        <v>0</v>
      </c>
      <c r="E8500" s="487"/>
      <c r="F8500" s="487" t="s">
        <v>5958</v>
      </c>
      <c r="G8500" s="488" t="s">
        <v>6016</v>
      </c>
      <c r="H8500" s="488"/>
      <c r="I8500" s="490">
        <v>0</v>
      </c>
      <c r="J8500" s="490">
        <v>0</v>
      </c>
      <c r="K8500" s="490">
        <v>0</v>
      </c>
      <c r="L8500" s="508"/>
      <c r="M8500" s="489">
        <v>0</v>
      </c>
      <c r="N8500" s="490">
        <v>0</v>
      </c>
      <c r="O8500" s="487" t="s">
        <v>5958</v>
      </c>
    </row>
    <row r="8501" spans="1:15" ht="30" x14ac:dyDescent="0.25">
      <c r="A8501" s="489">
        <v>104320</v>
      </c>
      <c r="B8501" s="488" t="s">
        <v>1279</v>
      </c>
      <c r="C8501" s="489" t="s">
        <v>87</v>
      </c>
      <c r="D8501" s="490">
        <v>24040</v>
      </c>
      <c r="E8501" s="487"/>
      <c r="F8501" s="487" t="s">
        <v>5958</v>
      </c>
      <c r="G8501" s="488" t="s">
        <v>6052</v>
      </c>
      <c r="H8501" s="488" t="s">
        <v>25583</v>
      </c>
      <c r="I8501" s="490">
        <v>20201.68</v>
      </c>
      <c r="J8501" s="490">
        <v>0.19</v>
      </c>
      <c r="K8501" s="490">
        <v>24040</v>
      </c>
      <c r="L8501" s="508">
        <v>44591</v>
      </c>
      <c r="M8501" s="489">
        <v>1</v>
      </c>
      <c r="N8501" s="490">
        <v>20201.68</v>
      </c>
      <c r="O8501" s="487" t="s">
        <v>25582</v>
      </c>
    </row>
    <row r="8502" spans="1:15" ht="30" x14ac:dyDescent="0.25">
      <c r="A8502" s="489">
        <v>104321</v>
      </c>
      <c r="B8502" s="488" t="s">
        <v>2656</v>
      </c>
      <c r="C8502" s="489" t="s">
        <v>87</v>
      </c>
      <c r="D8502" s="490">
        <v>7208</v>
      </c>
      <c r="E8502" s="487"/>
      <c r="F8502" s="487" t="s">
        <v>5958</v>
      </c>
      <c r="G8502" s="488" t="s">
        <v>6227</v>
      </c>
      <c r="H8502" s="488" t="s">
        <v>25583</v>
      </c>
      <c r="I8502" s="490">
        <v>6864.76</v>
      </c>
      <c r="J8502" s="490">
        <v>0.05</v>
      </c>
      <c r="K8502" s="490">
        <v>7208</v>
      </c>
      <c r="L8502" s="508">
        <v>44602</v>
      </c>
      <c r="M8502" s="489">
        <v>1</v>
      </c>
      <c r="N8502" s="490">
        <v>6864.76</v>
      </c>
      <c r="O8502" s="487" t="s">
        <v>25582</v>
      </c>
    </row>
    <row r="8503" spans="1:15" x14ac:dyDescent="0.25">
      <c r="A8503" s="489">
        <v>104322</v>
      </c>
      <c r="B8503" s="488" t="s">
        <v>2657</v>
      </c>
      <c r="C8503" s="489" t="s">
        <v>87</v>
      </c>
      <c r="D8503" s="490">
        <v>0</v>
      </c>
      <c r="E8503" s="487"/>
      <c r="F8503" s="487" t="s">
        <v>5958</v>
      </c>
      <c r="G8503" s="488" t="s">
        <v>6227</v>
      </c>
      <c r="H8503" s="488"/>
      <c r="I8503" s="490">
        <v>0</v>
      </c>
      <c r="J8503" s="490">
        <v>0</v>
      </c>
      <c r="K8503" s="490">
        <v>0</v>
      </c>
      <c r="L8503" s="508"/>
      <c r="M8503" s="489">
        <v>0</v>
      </c>
      <c r="N8503" s="490">
        <v>0</v>
      </c>
      <c r="O8503" s="487" t="s">
        <v>5958</v>
      </c>
    </row>
    <row r="8504" spans="1:15" ht="30" x14ac:dyDescent="0.25">
      <c r="A8504" s="489">
        <v>104323</v>
      </c>
      <c r="B8504" s="488" t="s">
        <v>3776</v>
      </c>
      <c r="C8504" s="489" t="s">
        <v>77</v>
      </c>
      <c r="D8504" s="490">
        <v>0</v>
      </c>
      <c r="E8504" s="487"/>
      <c r="F8504" s="487" t="s">
        <v>5958</v>
      </c>
      <c r="G8504" s="488" t="s">
        <v>7239</v>
      </c>
      <c r="H8504" s="488"/>
      <c r="I8504" s="490">
        <v>0</v>
      </c>
      <c r="J8504" s="490">
        <v>0</v>
      </c>
      <c r="K8504" s="490">
        <v>0</v>
      </c>
      <c r="L8504" s="508"/>
      <c r="M8504" s="489">
        <v>0</v>
      </c>
      <c r="N8504" s="490">
        <v>0</v>
      </c>
      <c r="O8504" s="487" t="s">
        <v>5958</v>
      </c>
    </row>
    <row r="8505" spans="1:15" x14ac:dyDescent="0.25">
      <c r="A8505" s="489">
        <v>104324</v>
      </c>
      <c r="B8505" s="488" t="s">
        <v>3659</v>
      </c>
      <c r="C8505" s="489" t="s">
        <v>77</v>
      </c>
      <c r="D8505" s="490">
        <v>0</v>
      </c>
      <c r="E8505" s="487"/>
      <c r="F8505" s="487" t="s">
        <v>5958</v>
      </c>
      <c r="G8505" s="488" t="s">
        <v>6119</v>
      </c>
      <c r="H8505" s="488"/>
      <c r="I8505" s="490">
        <v>0</v>
      </c>
      <c r="J8505" s="490">
        <v>0</v>
      </c>
      <c r="K8505" s="490">
        <v>0</v>
      </c>
      <c r="L8505" s="508"/>
      <c r="M8505" s="489">
        <v>0</v>
      </c>
      <c r="N8505" s="490">
        <v>0</v>
      </c>
      <c r="O8505" s="487" t="s">
        <v>5958</v>
      </c>
    </row>
    <row r="8506" spans="1:15" ht="45" x14ac:dyDescent="0.25">
      <c r="A8506" s="489">
        <v>104325</v>
      </c>
      <c r="B8506" s="488" t="s">
        <v>852</v>
      </c>
      <c r="C8506" s="489" t="s">
        <v>776</v>
      </c>
      <c r="D8506" s="490">
        <v>49498</v>
      </c>
      <c r="E8506" s="487"/>
      <c r="F8506" s="487" t="s">
        <v>5958</v>
      </c>
      <c r="G8506" s="488" t="s">
        <v>6055</v>
      </c>
      <c r="H8506" s="488" t="s">
        <v>5984</v>
      </c>
      <c r="I8506" s="490">
        <v>41594.959999999999</v>
      </c>
      <c r="J8506" s="490">
        <v>0.19</v>
      </c>
      <c r="K8506" s="490">
        <v>49498</v>
      </c>
      <c r="L8506" s="508">
        <v>43663</v>
      </c>
      <c r="M8506" s="489">
        <v>1</v>
      </c>
      <c r="N8506" s="490">
        <v>41594.959999999999</v>
      </c>
      <c r="O8506" s="487" t="s">
        <v>25582</v>
      </c>
    </row>
    <row r="8507" spans="1:15" ht="30" x14ac:dyDescent="0.25">
      <c r="A8507" s="489">
        <v>104326</v>
      </c>
      <c r="B8507" s="488" t="s">
        <v>7782</v>
      </c>
      <c r="C8507" s="489" t="s">
        <v>5086</v>
      </c>
      <c r="D8507" s="490">
        <v>158272</v>
      </c>
      <c r="E8507" s="487"/>
      <c r="F8507" s="487" t="s">
        <v>5958</v>
      </c>
      <c r="G8507" s="488" t="s">
        <v>6124</v>
      </c>
      <c r="H8507" s="488" t="s">
        <v>7867</v>
      </c>
      <c r="I8507" s="490">
        <v>158272</v>
      </c>
      <c r="J8507" s="490">
        <v>0</v>
      </c>
      <c r="K8507" s="490">
        <v>158272</v>
      </c>
      <c r="L8507" s="508">
        <v>44720</v>
      </c>
      <c r="M8507" s="489">
        <v>1</v>
      </c>
      <c r="N8507" s="490">
        <v>158272</v>
      </c>
      <c r="O8507" s="487" t="s">
        <v>25582</v>
      </c>
    </row>
    <row r="8508" spans="1:15" x14ac:dyDescent="0.25">
      <c r="A8508" s="489">
        <v>104327</v>
      </c>
      <c r="B8508" s="488" t="s">
        <v>10750</v>
      </c>
      <c r="C8508" s="489" t="s">
        <v>87</v>
      </c>
      <c r="D8508" s="490">
        <v>0</v>
      </c>
      <c r="E8508" s="487"/>
      <c r="F8508" s="487" t="s">
        <v>5958</v>
      </c>
      <c r="G8508" s="488" t="s">
        <v>6076</v>
      </c>
      <c r="H8508" s="488"/>
      <c r="I8508" s="490">
        <v>0</v>
      </c>
      <c r="J8508" s="490">
        <v>0</v>
      </c>
      <c r="K8508" s="490">
        <v>0</v>
      </c>
      <c r="L8508" s="508"/>
      <c r="M8508" s="489">
        <v>0</v>
      </c>
      <c r="N8508" s="490">
        <v>0</v>
      </c>
      <c r="O8508" s="487" t="s">
        <v>5958</v>
      </c>
    </row>
    <row r="8509" spans="1:15" x14ac:dyDescent="0.25">
      <c r="A8509" s="489">
        <v>104328</v>
      </c>
      <c r="B8509" s="488" t="s">
        <v>10749</v>
      </c>
      <c r="C8509" s="489" t="s">
        <v>776</v>
      </c>
      <c r="D8509" s="490">
        <v>0</v>
      </c>
      <c r="E8509" s="487"/>
      <c r="F8509" s="487" t="s">
        <v>5958</v>
      </c>
      <c r="G8509" s="488" t="s">
        <v>5981</v>
      </c>
      <c r="H8509" s="488"/>
      <c r="I8509" s="490">
        <v>0</v>
      </c>
      <c r="J8509" s="490">
        <v>0</v>
      </c>
      <c r="K8509" s="490">
        <v>0</v>
      </c>
      <c r="L8509" s="508"/>
      <c r="M8509" s="489">
        <v>0</v>
      </c>
      <c r="N8509" s="490">
        <v>0</v>
      </c>
      <c r="O8509" s="487" t="s">
        <v>5958</v>
      </c>
    </row>
    <row r="8510" spans="1:15" ht="30" x14ac:dyDescent="0.25">
      <c r="A8510" s="489">
        <v>104329</v>
      </c>
      <c r="B8510" s="488" t="s">
        <v>663</v>
      </c>
      <c r="C8510" s="489" t="s">
        <v>92</v>
      </c>
      <c r="D8510" s="490">
        <v>0</v>
      </c>
      <c r="E8510" s="487"/>
      <c r="F8510" s="487" t="s">
        <v>5958</v>
      </c>
      <c r="G8510" s="488" t="s">
        <v>6263</v>
      </c>
      <c r="H8510" s="488"/>
      <c r="I8510" s="490">
        <v>0</v>
      </c>
      <c r="J8510" s="490">
        <v>0</v>
      </c>
      <c r="K8510" s="490">
        <v>0</v>
      </c>
      <c r="L8510" s="508"/>
      <c r="M8510" s="489">
        <v>0</v>
      </c>
      <c r="N8510" s="490">
        <v>0</v>
      </c>
      <c r="O8510" s="487" t="s">
        <v>5958</v>
      </c>
    </row>
    <row r="8511" spans="1:15" ht="30" x14ac:dyDescent="0.25">
      <c r="A8511" s="489">
        <v>104330</v>
      </c>
      <c r="B8511" s="488" t="s">
        <v>1543</v>
      </c>
      <c r="C8511" s="489" t="s">
        <v>80</v>
      </c>
      <c r="D8511" s="490">
        <v>0</v>
      </c>
      <c r="E8511" s="487"/>
      <c r="F8511" s="487" t="s">
        <v>5958</v>
      </c>
      <c r="G8511" s="488" t="s">
        <v>6100</v>
      </c>
      <c r="H8511" s="488"/>
      <c r="I8511" s="490">
        <v>0</v>
      </c>
      <c r="J8511" s="490">
        <v>0</v>
      </c>
      <c r="K8511" s="490">
        <v>0</v>
      </c>
      <c r="L8511" s="508"/>
      <c r="M8511" s="489">
        <v>0</v>
      </c>
      <c r="N8511" s="490">
        <v>0</v>
      </c>
      <c r="O8511" s="487" t="s">
        <v>5958</v>
      </c>
    </row>
    <row r="8512" spans="1:15" ht="45" x14ac:dyDescent="0.25">
      <c r="A8512" s="489">
        <v>104331</v>
      </c>
      <c r="B8512" s="488" t="s">
        <v>6242</v>
      </c>
      <c r="C8512" s="489" t="s">
        <v>87</v>
      </c>
      <c r="D8512" s="490">
        <v>95383</v>
      </c>
      <c r="E8512" s="487"/>
      <c r="F8512" s="487" t="s">
        <v>5958</v>
      </c>
      <c r="G8512" s="488" t="s">
        <v>5962</v>
      </c>
      <c r="H8512" s="488" t="s">
        <v>5980</v>
      </c>
      <c r="I8512" s="490">
        <v>80153.78</v>
      </c>
      <c r="J8512" s="490">
        <v>0.19</v>
      </c>
      <c r="K8512" s="490">
        <v>95383</v>
      </c>
      <c r="L8512" s="508">
        <v>45553</v>
      </c>
      <c r="M8512" s="489">
        <v>1</v>
      </c>
      <c r="N8512" s="490">
        <v>80153.78</v>
      </c>
      <c r="O8512" s="487" t="s">
        <v>25582</v>
      </c>
    </row>
    <row r="8513" spans="1:15" x14ac:dyDescent="0.25">
      <c r="A8513" s="489">
        <v>104332</v>
      </c>
      <c r="B8513" s="488" t="s">
        <v>4109</v>
      </c>
      <c r="C8513" s="489" t="s">
        <v>87</v>
      </c>
      <c r="D8513" s="490">
        <v>0</v>
      </c>
      <c r="E8513" s="487"/>
      <c r="F8513" s="487" t="s">
        <v>5958</v>
      </c>
      <c r="G8513" s="488" t="s">
        <v>5981</v>
      </c>
      <c r="H8513" s="488"/>
      <c r="I8513" s="490">
        <v>0</v>
      </c>
      <c r="J8513" s="490">
        <v>0</v>
      </c>
      <c r="K8513" s="490">
        <v>0</v>
      </c>
      <c r="L8513" s="508"/>
      <c r="M8513" s="489">
        <v>0</v>
      </c>
      <c r="N8513" s="490">
        <v>0</v>
      </c>
      <c r="O8513" s="487" t="s">
        <v>5958</v>
      </c>
    </row>
    <row r="8514" spans="1:15" ht="30" x14ac:dyDescent="0.25">
      <c r="A8514" s="489">
        <v>104334</v>
      </c>
      <c r="B8514" s="488" t="s">
        <v>3723</v>
      </c>
      <c r="C8514" s="489" t="s">
        <v>87</v>
      </c>
      <c r="D8514" s="490">
        <v>24569</v>
      </c>
      <c r="E8514" s="487"/>
      <c r="F8514" s="487" t="s">
        <v>5958</v>
      </c>
      <c r="G8514" s="488" t="s">
        <v>6056</v>
      </c>
      <c r="H8514" s="488" t="s">
        <v>25583</v>
      </c>
      <c r="I8514" s="490">
        <v>24569</v>
      </c>
      <c r="J8514" s="490">
        <v>0</v>
      </c>
      <c r="K8514" s="490">
        <v>24569</v>
      </c>
      <c r="L8514" s="508">
        <v>44589</v>
      </c>
      <c r="M8514" s="489">
        <v>1</v>
      </c>
      <c r="N8514" s="490">
        <v>24569</v>
      </c>
      <c r="O8514" s="487" t="s">
        <v>25582</v>
      </c>
    </row>
    <row r="8515" spans="1:15" ht="30" x14ac:dyDescent="0.25">
      <c r="A8515" s="489">
        <v>104335</v>
      </c>
      <c r="B8515" s="488" t="s">
        <v>1288</v>
      </c>
      <c r="C8515" s="489" t="s">
        <v>87</v>
      </c>
      <c r="D8515" s="490">
        <v>3188</v>
      </c>
      <c r="E8515" s="487"/>
      <c r="F8515" s="487" t="s">
        <v>5958</v>
      </c>
      <c r="G8515" s="488" t="s">
        <v>6137</v>
      </c>
      <c r="H8515" s="488" t="s">
        <v>5989</v>
      </c>
      <c r="I8515" s="490">
        <v>2678.99</v>
      </c>
      <c r="J8515" s="490">
        <v>0.19</v>
      </c>
      <c r="K8515" s="490">
        <v>3188</v>
      </c>
      <c r="L8515" s="508">
        <v>45491</v>
      </c>
      <c r="M8515" s="489">
        <v>1</v>
      </c>
      <c r="N8515" s="490">
        <v>2678.99</v>
      </c>
      <c r="O8515" s="487" t="s">
        <v>25582</v>
      </c>
    </row>
    <row r="8516" spans="1:15" ht="30" x14ac:dyDescent="0.25">
      <c r="A8516" s="489">
        <v>104336</v>
      </c>
      <c r="B8516" s="488" t="s">
        <v>6241</v>
      </c>
      <c r="C8516" s="489" t="s">
        <v>87</v>
      </c>
      <c r="D8516" s="490">
        <v>3945</v>
      </c>
      <c r="E8516" s="487"/>
      <c r="F8516" s="487" t="s">
        <v>5958</v>
      </c>
      <c r="G8516" s="488" t="s">
        <v>5981</v>
      </c>
      <c r="H8516" s="488" t="s">
        <v>5989</v>
      </c>
      <c r="I8516" s="490">
        <v>3315.13</v>
      </c>
      <c r="J8516" s="490">
        <v>0.19</v>
      </c>
      <c r="K8516" s="490">
        <v>3945</v>
      </c>
      <c r="L8516" s="508">
        <v>45491</v>
      </c>
      <c r="M8516" s="489">
        <v>1</v>
      </c>
      <c r="N8516" s="490">
        <v>3315.13</v>
      </c>
      <c r="O8516" s="487" t="s">
        <v>25582</v>
      </c>
    </row>
    <row r="8517" spans="1:15" ht="45" x14ac:dyDescent="0.25">
      <c r="A8517" s="489">
        <v>104337</v>
      </c>
      <c r="B8517" s="488" t="s">
        <v>9019</v>
      </c>
      <c r="C8517" s="489" t="s">
        <v>87</v>
      </c>
      <c r="D8517" s="490">
        <v>632723</v>
      </c>
      <c r="E8517" s="487"/>
      <c r="F8517" s="487" t="s">
        <v>5958</v>
      </c>
      <c r="G8517" s="488" t="s">
        <v>5962</v>
      </c>
      <c r="H8517" s="488" t="s">
        <v>5980</v>
      </c>
      <c r="I8517" s="490">
        <v>531700</v>
      </c>
      <c r="J8517" s="490">
        <v>0.19</v>
      </c>
      <c r="K8517" s="490">
        <v>632723</v>
      </c>
      <c r="L8517" s="508">
        <v>45553</v>
      </c>
      <c r="M8517" s="489">
        <v>1</v>
      </c>
      <c r="N8517" s="490">
        <v>531700</v>
      </c>
      <c r="O8517" s="487" t="s">
        <v>25582</v>
      </c>
    </row>
    <row r="8518" spans="1:15" ht="30" x14ac:dyDescent="0.25">
      <c r="A8518" s="489">
        <v>104338</v>
      </c>
      <c r="B8518" s="488" t="s">
        <v>3737</v>
      </c>
      <c r="C8518" s="489" t="s">
        <v>87</v>
      </c>
      <c r="D8518" s="490">
        <v>10690</v>
      </c>
      <c r="E8518" s="487"/>
      <c r="F8518" s="487" t="s">
        <v>5958</v>
      </c>
      <c r="G8518" s="488" t="s">
        <v>6056</v>
      </c>
      <c r="H8518" s="488" t="s">
        <v>25583</v>
      </c>
      <c r="I8518" s="490">
        <v>10690</v>
      </c>
      <c r="J8518" s="490">
        <v>0</v>
      </c>
      <c r="K8518" s="490">
        <v>10690</v>
      </c>
      <c r="L8518" s="508">
        <v>44589</v>
      </c>
      <c r="M8518" s="489">
        <v>1</v>
      </c>
      <c r="N8518" s="490">
        <v>10690</v>
      </c>
      <c r="O8518" s="487" t="s">
        <v>25582</v>
      </c>
    </row>
    <row r="8519" spans="1:15" ht="30" x14ac:dyDescent="0.25">
      <c r="A8519" s="489">
        <v>104339</v>
      </c>
      <c r="B8519" s="488" t="s">
        <v>3722</v>
      </c>
      <c r="C8519" s="489" t="s">
        <v>87</v>
      </c>
      <c r="D8519" s="490">
        <v>59831</v>
      </c>
      <c r="E8519" s="487"/>
      <c r="F8519" s="487" t="s">
        <v>5958</v>
      </c>
      <c r="G8519" s="488" t="s">
        <v>6056</v>
      </c>
      <c r="H8519" s="488" t="s">
        <v>25583</v>
      </c>
      <c r="I8519" s="490">
        <v>59831</v>
      </c>
      <c r="J8519" s="490">
        <v>0</v>
      </c>
      <c r="K8519" s="490">
        <v>59831</v>
      </c>
      <c r="L8519" s="508">
        <v>44589</v>
      </c>
      <c r="M8519" s="489">
        <v>1</v>
      </c>
      <c r="N8519" s="490">
        <v>59831</v>
      </c>
      <c r="O8519" s="487" t="s">
        <v>25582</v>
      </c>
    </row>
    <row r="8520" spans="1:15" x14ac:dyDescent="0.25">
      <c r="A8520" s="489">
        <v>104340</v>
      </c>
      <c r="B8520" s="488" t="s">
        <v>616</v>
      </c>
      <c r="C8520" s="489" t="s">
        <v>77</v>
      </c>
      <c r="D8520" s="490">
        <v>0</v>
      </c>
      <c r="E8520" s="487"/>
      <c r="F8520" s="487" t="s">
        <v>5958</v>
      </c>
      <c r="G8520" s="488" t="s">
        <v>6002</v>
      </c>
      <c r="H8520" s="488"/>
      <c r="I8520" s="490">
        <v>0</v>
      </c>
      <c r="J8520" s="490">
        <v>0</v>
      </c>
      <c r="K8520" s="490">
        <v>0</v>
      </c>
      <c r="L8520" s="508"/>
      <c r="M8520" s="489">
        <v>0</v>
      </c>
      <c r="N8520" s="490">
        <v>0</v>
      </c>
      <c r="O8520" s="487" t="s">
        <v>5958</v>
      </c>
    </row>
    <row r="8521" spans="1:15" x14ac:dyDescent="0.25">
      <c r="A8521" s="489">
        <v>104341</v>
      </c>
      <c r="B8521" s="488" t="s">
        <v>664</v>
      </c>
      <c r="C8521" s="489" t="s">
        <v>77</v>
      </c>
      <c r="D8521" s="490">
        <v>0</v>
      </c>
      <c r="E8521" s="487"/>
      <c r="F8521" s="487" t="s">
        <v>5958</v>
      </c>
      <c r="G8521" s="488" t="s">
        <v>6002</v>
      </c>
      <c r="H8521" s="488"/>
      <c r="I8521" s="490">
        <v>0</v>
      </c>
      <c r="J8521" s="490">
        <v>0</v>
      </c>
      <c r="K8521" s="490">
        <v>0</v>
      </c>
      <c r="L8521" s="508"/>
      <c r="M8521" s="489">
        <v>0</v>
      </c>
      <c r="N8521" s="490">
        <v>0</v>
      </c>
      <c r="O8521" s="487" t="s">
        <v>5958</v>
      </c>
    </row>
    <row r="8522" spans="1:15" x14ac:dyDescent="0.25">
      <c r="A8522" s="489">
        <v>104342</v>
      </c>
      <c r="B8522" s="488" t="s">
        <v>10748</v>
      </c>
      <c r="C8522" s="489" t="s">
        <v>77</v>
      </c>
      <c r="D8522" s="490">
        <v>0</v>
      </c>
      <c r="E8522" s="487"/>
      <c r="F8522" s="487" t="s">
        <v>5958</v>
      </c>
      <c r="G8522" s="488" t="s">
        <v>5981</v>
      </c>
      <c r="H8522" s="488"/>
      <c r="I8522" s="490">
        <v>0</v>
      </c>
      <c r="J8522" s="490">
        <v>0</v>
      </c>
      <c r="K8522" s="490">
        <v>0</v>
      </c>
      <c r="L8522" s="508"/>
      <c r="M8522" s="489">
        <v>0</v>
      </c>
      <c r="N8522" s="490">
        <v>0</v>
      </c>
      <c r="O8522" s="487" t="s">
        <v>5958</v>
      </c>
    </row>
    <row r="8523" spans="1:15" x14ac:dyDescent="0.25">
      <c r="A8523" s="489">
        <v>104343</v>
      </c>
      <c r="B8523" s="488" t="s">
        <v>526</v>
      </c>
      <c r="C8523" s="489" t="s">
        <v>77</v>
      </c>
      <c r="D8523" s="490">
        <v>0</v>
      </c>
      <c r="E8523" s="487"/>
      <c r="F8523" s="487" t="s">
        <v>5958</v>
      </c>
      <c r="G8523" s="488" t="s">
        <v>6002</v>
      </c>
      <c r="H8523" s="488"/>
      <c r="I8523" s="490">
        <v>0</v>
      </c>
      <c r="J8523" s="490">
        <v>0</v>
      </c>
      <c r="K8523" s="490">
        <v>0</v>
      </c>
      <c r="L8523" s="508"/>
      <c r="M8523" s="489">
        <v>0</v>
      </c>
      <c r="N8523" s="490">
        <v>0</v>
      </c>
      <c r="O8523" s="487" t="s">
        <v>5958</v>
      </c>
    </row>
    <row r="8524" spans="1:15" x14ac:dyDescent="0.25">
      <c r="A8524" s="489">
        <v>104344</v>
      </c>
      <c r="B8524" s="488" t="s">
        <v>769</v>
      </c>
      <c r="C8524" s="489" t="s">
        <v>77</v>
      </c>
      <c r="D8524" s="490">
        <v>0</v>
      </c>
      <c r="E8524" s="487"/>
      <c r="F8524" s="487" t="s">
        <v>5958</v>
      </c>
      <c r="G8524" s="488" t="s">
        <v>6002</v>
      </c>
      <c r="H8524" s="488"/>
      <c r="I8524" s="490">
        <v>0</v>
      </c>
      <c r="J8524" s="490">
        <v>0</v>
      </c>
      <c r="K8524" s="490">
        <v>0</v>
      </c>
      <c r="L8524" s="508"/>
      <c r="M8524" s="489">
        <v>0</v>
      </c>
      <c r="N8524" s="490">
        <v>0</v>
      </c>
      <c r="O8524" s="487" t="s">
        <v>5958</v>
      </c>
    </row>
    <row r="8525" spans="1:15" x14ac:dyDescent="0.25">
      <c r="A8525" s="489">
        <v>104345</v>
      </c>
      <c r="B8525" s="488" t="s">
        <v>738</v>
      </c>
      <c r="C8525" s="489" t="s">
        <v>77</v>
      </c>
      <c r="D8525" s="490">
        <v>0</v>
      </c>
      <c r="E8525" s="487"/>
      <c r="F8525" s="487" t="s">
        <v>5958</v>
      </c>
      <c r="G8525" s="488" t="s">
        <v>6002</v>
      </c>
      <c r="H8525" s="488"/>
      <c r="I8525" s="490">
        <v>0</v>
      </c>
      <c r="J8525" s="490">
        <v>0</v>
      </c>
      <c r="K8525" s="490">
        <v>0</v>
      </c>
      <c r="L8525" s="508"/>
      <c r="M8525" s="489">
        <v>0</v>
      </c>
      <c r="N8525" s="490">
        <v>0</v>
      </c>
      <c r="O8525" s="487" t="s">
        <v>5958</v>
      </c>
    </row>
    <row r="8526" spans="1:15" x14ac:dyDescent="0.25">
      <c r="A8526" s="489">
        <v>104346</v>
      </c>
      <c r="B8526" s="488" t="s">
        <v>10747</v>
      </c>
      <c r="C8526" s="489" t="s">
        <v>87</v>
      </c>
      <c r="D8526" s="490">
        <v>0</v>
      </c>
      <c r="E8526" s="487"/>
      <c r="F8526" s="487" t="s">
        <v>5958</v>
      </c>
      <c r="G8526" s="488" t="s">
        <v>5981</v>
      </c>
      <c r="H8526" s="488"/>
      <c r="I8526" s="490">
        <v>0</v>
      </c>
      <c r="J8526" s="490">
        <v>0</v>
      </c>
      <c r="K8526" s="490">
        <v>0</v>
      </c>
      <c r="L8526" s="508"/>
      <c r="M8526" s="489">
        <v>0</v>
      </c>
      <c r="N8526" s="490">
        <v>0</v>
      </c>
      <c r="O8526" s="487" t="s">
        <v>5958</v>
      </c>
    </row>
    <row r="8527" spans="1:15" x14ac:dyDescent="0.25">
      <c r="A8527" s="489">
        <v>104347</v>
      </c>
      <c r="B8527" s="488" t="s">
        <v>4065</v>
      </c>
      <c r="C8527" s="489" t="s">
        <v>77</v>
      </c>
      <c r="D8527" s="490">
        <v>0</v>
      </c>
      <c r="E8527" s="487"/>
      <c r="F8527" s="487" t="s">
        <v>5958</v>
      </c>
      <c r="G8527" s="488" t="s">
        <v>5981</v>
      </c>
      <c r="H8527" s="488"/>
      <c r="I8527" s="490">
        <v>0</v>
      </c>
      <c r="J8527" s="490">
        <v>0</v>
      </c>
      <c r="K8527" s="490">
        <v>0</v>
      </c>
      <c r="L8527" s="508"/>
      <c r="M8527" s="489">
        <v>0</v>
      </c>
      <c r="N8527" s="490">
        <v>0</v>
      </c>
      <c r="O8527" s="487" t="s">
        <v>5958</v>
      </c>
    </row>
    <row r="8528" spans="1:15" ht="45" x14ac:dyDescent="0.25">
      <c r="A8528" s="489">
        <v>104349</v>
      </c>
      <c r="B8528" s="488" t="s">
        <v>8592</v>
      </c>
      <c r="C8528" s="489" t="s">
        <v>87</v>
      </c>
      <c r="D8528" s="490">
        <v>14092</v>
      </c>
      <c r="E8528" s="487"/>
      <c r="F8528" s="487" t="s">
        <v>5958</v>
      </c>
      <c r="G8528" s="488" t="s">
        <v>5981</v>
      </c>
      <c r="H8528" s="488" t="s">
        <v>5979</v>
      </c>
      <c r="I8528" s="490">
        <v>11842.02</v>
      </c>
      <c r="J8528" s="490">
        <v>0.19</v>
      </c>
      <c r="K8528" s="490">
        <v>14092</v>
      </c>
      <c r="L8528" s="508">
        <v>43566</v>
      </c>
      <c r="M8528" s="489">
        <v>1</v>
      </c>
      <c r="N8528" s="490">
        <v>11842.02</v>
      </c>
      <c r="O8528" s="487" t="s">
        <v>25582</v>
      </c>
    </row>
    <row r="8529" spans="1:15" ht="45" x14ac:dyDescent="0.25">
      <c r="A8529" s="489">
        <v>104350</v>
      </c>
      <c r="B8529" s="488" t="s">
        <v>8586</v>
      </c>
      <c r="C8529" s="489" t="s">
        <v>87</v>
      </c>
      <c r="D8529" s="490">
        <v>2858</v>
      </c>
      <c r="E8529" s="487"/>
      <c r="F8529" s="487" t="s">
        <v>5958</v>
      </c>
      <c r="G8529" s="488" t="s">
        <v>5981</v>
      </c>
      <c r="H8529" s="488" t="s">
        <v>5980</v>
      </c>
      <c r="I8529" s="490">
        <v>2401.6799999999998</v>
      </c>
      <c r="J8529" s="490">
        <v>0.19</v>
      </c>
      <c r="K8529" s="490">
        <v>2858</v>
      </c>
      <c r="L8529" s="508">
        <v>43567</v>
      </c>
      <c r="M8529" s="489">
        <v>1</v>
      </c>
      <c r="N8529" s="490">
        <v>2401.6799999999998</v>
      </c>
      <c r="O8529" s="487" t="s">
        <v>25582</v>
      </c>
    </row>
    <row r="8530" spans="1:15" ht="30" x14ac:dyDescent="0.25">
      <c r="A8530" s="489">
        <v>104351</v>
      </c>
      <c r="B8530" s="488" t="s">
        <v>2230</v>
      </c>
      <c r="C8530" s="489" t="s">
        <v>87</v>
      </c>
      <c r="D8530" s="490">
        <v>1461</v>
      </c>
      <c r="E8530" s="487"/>
      <c r="F8530" s="487" t="s">
        <v>5958</v>
      </c>
      <c r="G8530" s="488" t="s">
        <v>6016</v>
      </c>
      <c r="H8530" s="488" t="s">
        <v>25583</v>
      </c>
      <c r="I8530" s="490">
        <v>1227.73</v>
      </c>
      <c r="J8530" s="490">
        <v>0.19</v>
      </c>
      <c r="K8530" s="490">
        <v>1461</v>
      </c>
      <c r="L8530" s="508">
        <v>44588</v>
      </c>
      <c r="M8530" s="489">
        <v>1</v>
      </c>
      <c r="N8530" s="490">
        <v>1227.73</v>
      </c>
      <c r="O8530" s="487" t="s">
        <v>25582</v>
      </c>
    </row>
    <row r="8531" spans="1:15" x14ac:dyDescent="0.25">
      <c r="A8531" s="489">
        <v>104352</v>
      </c>
      <c r="B8531" s="488" t="s">
        <v>4317</v>
      </c>
      <c r="C8531" s="489" t="s">
        <v>87</v>
      </c>
      <c r="D8531" s="490">
        <v>0</v>
      </c>
      <c r="E8531" s="487"/>
      <c r="F8531" s="487" t="s">
        <v>5958</v>
      </c>
      <c r="G8531" s="488" t="s">
        <v>5981</v>
      </c>
      <c r="H8531" s="488"/>
      <c r="I8531" s="490">
        <v>0</v>
      </c>
      <c r="J8531" s="490">
        <v>0</v>
      </c>
      <c r="K8531" s="490">
        <v>0</v>
      </c>
      <c r="L8531" s="508"/>
      <c r="M8531" s="489">
        <v>0</v>
      </c>
      <c r="N8531" s="490">
        <v>0</v>
      </c>
      <c r="O8531" s="487" t="s">
        <v>5958</v>
      </c>
    </row>
    <row r="8532" spans="1:15" x14ac:dyDescent="0.25">
      <c r="A8532" s="489">
        <v>104353</v>
      </c>
      <c r="B8532" s="488" t="s">
        <v>4011</v>
      </c>
      <c r="C8532" s="489" t="s">
        <v>87</v>
      </c>
      <c r="D8532" s="490">
        <v>0</v>
      </c>
      <c r="E8532" s="487"/>
      <c r="F8532" s="487" t="s">
        <v>5958</v>
      </c>
      <c r="G8532" s="488" t="s">
        <v>5981</v>
      </c>
      <c r="H8532" s="488"/>
      <c r="I8532" s="490">
        <v>0</v>
      </c>
      <c r="J8532" s="490">
        <v>0</v>
      </c>
      <c r="K8532" s="490">
        <v>0</v>
      </c>
      <c r="L8532" s="508"/>
      <c r="M8532" s="489">
        <v>0</v>
      </c>
      <c r="N8532" s="490">
        <v>0</v>
      </c>
      <c r="O8532" s="487" t="s">
        <v>5958</v>
      </c>
    </row>
    <row r="8533" spans="1:15" ht="45" x14ac:dyDescent="0.25">
      <c r="A8533" s="489">
        <v>104354</v>
      </c>
      <c r="B8533" s="488" t="s">
        <v>6240</v>
      </c>
      <c r="C8533" s="489" t="s">
        <v>87</v>
      </c>
      <c r="D8533" s="490">
        <v>3515</v>
      </c>
      <c r="E8533" s="487"/>
      <c r="F8533" s="487" t="s">
        <v>5958</v>
      </c>
      <c r="G8533" s="488" t="s">
        <v>6016</v>
      </c>
      <c r="H8533" s="488" t="s">
        <v>5980</v>
      </c>
      <c r="I8533" s="490">
        <v>2953.78</v>
      </c>
      <c r="J8533" s="490">
        <v>0.19</v>
      </c>
      <c r="K8533" s="490">
        <v>3515</v>
      </c>
      <c r="L8533" s="508">
        <v>45477</v>
      </c>
      <c r="M8533" s="489">
        <v>1</v>
      </c>
      <c r="N8533" s="490">
        <v>2953.78</v>
      </c>
      <c r="O8533" s="487" t="s">
        <v>25582</v>
      </c>
    </row>
    <row r="8534" spans="1:15" ht="30" x14ac:dyDescent="0.25">
      <c r="A8534" s="489">
        <v>104355</v>
      </c>
      <c r="B8534" s="488" t="s">
        <v>1942</v>
      </c>
      <c r="C8534" s="489" t="s">
        <v>87</v>
      </c>
      <c r="D8534" s="490">
        <v>1195</v>
      </c>
      <c r="E8534" s="487"/>
      <c r="F8534" s="487" t="s">
        <v>5958</v>
      </c>
      <c r="G8534" s="488" t="s">
        <v>6016</v>
      </c>
      <c r="H8534" s="488" t="s">
        <v>5989</v>
      </c>
      <c r="I8534" s="490">
        <v>1004.2</v>
      </c>
      <c r="J8534" s="490">
        <v>0.19</v>
      </c>
      <c r="K8534" s="490">
        <v>1195</v>
      </c>
      <c r="L8534" s="508">
        <v>45491</v>
      </c>
      <c r="M8534" s="489">
        <v>1</v>
      </c>
      <c r="N8534" s="490">
        <v>1004.2</v>
      </c>
      <c r="O8534" s="487" t="s">
        <v>25582</v>
      </c>
    </row>
    <row r="8535" spans="1:15" ht="30" x14ac:dyDescent="0.25">
      <c r="A8535" s="489">
        <v>104356</v>
      </c>
      <c r="B8535" s="488" t="s">
        <v>6239</v>
      </c>
      <c r="C8535" s="489" t="s">
        <v>80</v>
      </c>
      <c r="D8535" s="490">
        <v>47508</v>
      </c>
      <c r="E8535" s="487"/>
      <c r="F8535" s="487" t="s">
        <v>5958</v>
      </c>
      <c r="G8535" s="488" t="s">
        <v>5992</v>
      </c>
      <c r="H8535" s="488" t="s">
        <v>25583</v>
      </c>
      <c r="I8535" s="490">
        <v>39922.69</v>
      </c>
      <c r="J8535" s="490">
        <v>0.19</v>
      </c>
      <c r="K8535" s="490">
        <v>47508</v>
      </c>
      <c r="L8535" s="508">
        <v>45013</v>
      </c>
      <c r="M8535" s="489">
        <v>1</v>
      </c>
      <c r="N8535" s="490">
        <v>39922.69</v>
      </c>
      <c r="O8535" s="487" t="s">
        <v>25582</v>
      </c>
    </row>
    <row r="8536" spans="1:15" ht="45" x14ac:dyDescent="0.25">
      <c r="A8536" s="489">
        <v>104357</v>
      </c>
      <c r="B8536" s="488" t="s">
        <v>6238</v>
      </c>
      <c r="C8536" s="489" t="s">
        <v>87</v>
      </c>
      <c r="D8536" s="490">
        <v>6651.01</v>
      </c>
      <c r="E8536" s="487"/>
      <c r="F8536" s="487" t="s">
        <v>5958</v>
      </c>
      <c r="G8536" s="488" t="s">
        <v>6016</v>
      </c>
      <c r="H8536" s="488" t="s">
        <v>5976</v>
      </c>
      <c r="I8536" s="490">
        <v>5589.08</v>
      </c>
      <c r="J8536" s="490">
        <v>0.19</v>
      </c>
      <c r="K8536" s="490">
        <v>6651.01</v>
      </c>
      <c r="L8536" s="508">
        <v>45062</v>
      </c>
      <c r="M8536" s="489">
        <v>1</v>
      </c>
      <c r="N8536" s="490">
        <v>5589.08</v>
      </c>
      <c r="O8536" s="487" t="s">
        <v>25582</v>
      </c>
    </row>
    <row r="8537" spans="1:15" ht="45" x14ac:dyDescent="0.25">
      <c r="A8537" s="489">
        <v>104358</v>
      </c>
      <c r="B8537" s="488" t="s">
        <v>4316</v>
      </c>
      <c r="C8537" s="489" t="s">
        <v>87</v>
      </c>
      <c r="D8537" s="490">
        <v>1450</v>
      </c>
      <c r="E8537" s="487"/>
      <c r="F8537" s="487" t="s">
        <v>5958</v>
      </c>
      <c r="G8537" s="488" t="s">
        <v>5981</v>
      </c>
      <c r="H8537" s="488" t="s">
        <v>5980</v>
      </c>
      <c r="I8537" s="490">
        <v>1218.49</v>
      </c>
      <c r="J8537" s="490">
        <v>0.19</v>
      </c>
      <c r="K8537" s="490">
        <v>1450</v>
      </c>
      <c r="L8537" s="508">
        <v>45477</v>
      </c>
      <c r="M8537" s="489">
        <v>1</v>
      </c>
      <c r="N8537" s="490">
        <v>1218.49</v>
      </c>
      <c r="O8537" s="487" t="s">
        <v>25582</v>
      </c>
    </row>
    <row r="8538" spans="1:15" ht="30" x14ac:dyDescent="0.25">
      <c r="A8538" s="489">
        <v>104359</v>
      </c>
      <c r="B8538" s="488" t="s">
        <v>2231</v>
      </c>
      <c r="C8538" s="489" t="s">
        <v>87</v>
      </c>
      <c r="D8538" s="490">
        <v>5776</v>
      </c>
      <c r="E8538" s="487"/>
      <c r="F8538" s="487" t="s">
        <v>5958</v>
      </c>
      <c r="G8538" s="488" t="s">
        <v>5992</v>
      </c>
      <c r="H8538" s="488" t="s">
        <v>25583</v>
      </c>
      <c r="I8538" s="490">
        <v>4853.78</v>
      </c>
      <c r="J8538" s="490">
        <v>0.19</v>
      </c>
      <c r="K8538" s="490">
        <v>5776</v>
      </c>
      <c r="L8538" s="508">
        <v>45013</v>
      </c>
      <c r="M8538" s="489">
        <v>1</v>
      </c>
      <c r="N8538" s="490">
        <v>4853.78</v>
      </c>
      <c r="O8538" s="487" t="s">
        <v>25582</v>
      </c>
    </row>
    <row r="8539" spans="1:15" ht="45" x14ac:dyDescent="0.25">
      <c r="A8539" s="489">
        <v>104360</v>
      </c>
      <c r="B8539" s="488" t="s">
        <v>2205</v>
      </c>
      <c r="C8539" s="489" t="s">
        <v>80</v>
      </c>
      <c r="D8539" s="490">
        <v>51666</v>
      </c>
      <c r="E8539" s="487"/>
      <c r="F8539" s="487" t="s">
        <v>5958</v>
      </c>
      <c r="G8539" s="488" t="s">
        <v>6016</v>
      </c>
      <c r="H8539" s="488" t="s">
        <v>5980</v>
      </c>
      <c r="I8539" s="490">
        <v>43416.81</v>
      </c>
      <c r="J8539" s="490">
        <v>0.19</v>
      </c>
      <c r="K8539" s="490">
        <v>51666</v>
      </c>
      <c r="L8539" s="508">
        <v>45478</v>
      </c>
      <c r="M8539" s="489">
        <v>1</v>
      </c>
      <c r="N8539" s="490">
        <v>43416.81</v>
      </c>
      <c r="O8539" s="487" t="s">
        <v>25582</v>
      </c>
    </row>
    <row r="8540" spans="1:15" x14ac:dyDescent="0.25">
      <c r="A8540" s="489">
        <v>104361</v>
      </c>
      <c r="B8540" s="488" t="s">
        <v>4313</v>
      </c>
      <c r="C8540" s="489" t="s">
        <v>87</v>
      </c>
      <c r="D8540" s="490">
        <v>0</v>
      </c>
      <c r="E8540" s="487"/>
      <c r="F8540" s="487" t="s">
        <v>5958</v>
      </c>
      <c r="G8540" s="488" t="s">
        <v>5981</v>
      </c>
      <c r="H8540" s="488"/>
      <c r="I8540" s="490">
        <v>0</v>
      </c>
      <c r="J8540" s="490">
        <v>0</v>
      </c>
      <c r="K8540" s="490">
        <v>0</v>
      </c>
      <c r="L8540" s="508"/>
      <c r="M8540" s="489">
        <v>0</v>
      </c>
      <c r="N8540" s="490">
        <v>0</v>
      </c>
      <c r="O8540" s="487" t="s">
        <v>5958</v>
      </c>
    </row>
    <row r="8541" spans="1:15" x14ac:dyDescent="0.25">
      <c r="A8541" s="489">
        <v>104362</v>
      </c>
      <c r="B8541" s="488" t="s">
        <v>4012</v>
      </c>
      <c r="C8541" s="489" t="s">
        <v>87</v>
      </c>
      <c r="D8541" s="490">
        <v>0</v>
      </c>
      <c r="E8541" s="487"/>
      <c r="F8541" s="487" t="s">
        <v>5958</v>
      </c>
      <c r="G8541" s="488" t="s">
        <v>5981</v>
      </c>
      <c r="H8541" s="488"/>
      <c r="I8541" s="490">
        <v>0</v>
      </c>
      <c r="J8541" s="490">
        <v>0</v>
      </c>
      <c r="K8541" s="490">
        <v>0</v>
      </c>
      <c r="L8541" s="508"/>
      <c r="M8541" s="489">
        <v>0</v>
      </c>
      <c r="N8541" s="490">
        <v>0</v>
      </c>
      <c r="O8541" s="487" t="s">
        <v>5958</v>
      </c>
    </row>
    <row r="8542" spans="1:15" x14ac:dyDescent="0.25">
      <c r="A8542" s="489">
        <v>104363</v>
      </c>
      <c r="B8542" s="488" t="s">
        <v>10746</v>
      </c>
      <c r="C8542" s="489" t="s">
        <v>87</v>
      </c>
      <c r="D8542" s="490">
        <v>0</v>
      </c>
      <c r="E8542" s="487"/>
      <c r="F8542" s="487" t="s">
        <v>5958</v>
      </c>
      <c r="G8542" s="488" t="s">
        <v>5981</v>
      </c>
      <c r="H8542" s="488"/>
      <c r="I8542" s="490">
        <v>0</v>
      </c>
      <c r="J8542" s="490">
        <v>0</v>
      </c>
      <c r="K8542" s="490">
        <v>0</v>
      </c>
      <c r="L8542" s="508"/>
      <c r="M8542" s="489">
        <v>0</v>
      </c>
      <c r="N8542" s="490">
        <v>0</v>
      </c>
      <c r="O8542" s="487" t="s">
        <v>5958</v>
      </c>
    </row>
    <row r="8543" spans="1:15" x14ac:dyDescent="0.25">
      <c r="A8543" s="489">
        <v>104364</v>
      </c>
      <c r="B8543" s="488" t="s">
        <v>4314</v>
      </c>
      <c r="C8543" s="489" t="s">
        <v>87</v>
      </c>
      <c r="D8543" s="490">
        <v>0</v>
      </c>
      <c r="E8543" s="487"/>
      <c r="F8543" s="487" t="s">
        <v>5958</v>
      </c>
      <c r="G8543" s="488" t="s">
        <v>5981</v>
      </c>
      <c r="H8543" s="488"/>
      <c r="I8543" s="490">
        <v>0</v>
      </c>
      <c r="J8543" s="490">
        <v>0</v>
      </c>
      <c r="K8543" s="490">
        <v>0</v>
      </c>
      <c r="L8543" s="508"/>
      <c r="M8543" s="489">
        <v>0</v>
      </c>
      <c r="N8543" s="490">
        <v>0</v>
      </c>
      <c r="O8543" s="487" t="s">
        <v>5958</v>
      </c>
    </row>
    <row r="8544" spans="1:15" ht="45" x14ac:dyDescent="0.25">
      <c r="A8544" s="489">
        <v>104365</v>
      </c>
      <c r="B8544" s="488" t="s">
        <v>6237</v>
      </c>
      <c r="C8544" s="489" t="s">
        <v>80</v>
      </c>
      <c r="D8544" s="490">
        <v>24200.99</v>
      </c>
      <c r="E8544" s="487"/>
      <c r="F8544" s="487" t="s">
        <v>5958</v>
      </c>
      <c r="G8544" s="488" t="s">
        <v>5981</v>
      </c>
      <c r="H8544" s="488" t="s">
        <v>5976</v>
      </c>
      <c r="I8544" s="490">
        <v>20336.97</v>
      </c>
      <c r="J8544" s="490">
        <v>0.19</v>
      </c>
      <c r="K8544" s="490">
        <v>24200.99</v>
      </c>
      <c r="L8544" s="508">
        <v>45477</v>
      </c>
      <c r="M8544" s="489">
        <v>1</v>
      </c>
      <c r="N8544" s="490">
        <v>20336.97</v>
      </c>
      <c r="O8544" s="487" t="s">
        <v>25582</v>
      </c>
    </row>
    <row r="8545" spans="1:15" ht="45" x14ac:dyDescent="0.25">
      <c r="A8545" s="489">
        <v>104366</v>
      </c>
      <c r="B8545" s="488" t="s">
        <v>4014</v>
      </c>
      <c r="C8545" s="489" t="s">
        <v>87</v>
      </c>
      <c r="D8545" s="490">
        <v>6700</v>
      </c>
      <c r="E8545" s="487"/>
      <c r="F8545" s="487" t="s">
        <v>5958</v>
      </c>
      <c r="G8545" s="488" t="s">
        <v>5981</v>
      </c>
      <c r="H8545" s="488" t="s">
        <v>5980</v>
      </c>
      <c r="I8545" s="490">
        <v>5630.25</v>
      </c>
      <c r="J8545" s="490">
        <v>0.19</v>
      </c>
      <c r="K8545" s="490">
        <v>6700</v>
      </c>
      <c r="L8545" s="508">
        <v>45477</v>
      </c>
      <c r="M8545" s="489">
        <v>1</v>
      </c>
      <c r="N8545" s="490">
        <v>5630.25</v>
      </c>
      <c r="O8545" s="487" t="s">
        <v>25582</v>
      </c>
    </row>
    <row r="8546" spans="1:15" ht="45" x14ac:dyDescent="0.25">
      <c r="A8546" s="489">
        <v>104367</v>
      </c>
      <c r="B8546" s="488" t="s">
        <v>6236</v>
      </c>
      <c r="C8546" s="489" t="s">
        <v>80</v>
      </c>
      <c r="D8546" s="490">
        <v>1515</v>
      </c>
      <c r="E8546" s="487"/>
      <c r="F8546" s="487" t="s">
        <v>5958</v>
      </c>
      <c r="G8546" s="488" t="s">
        <v>6227</v>
      </c>
      <c r="H8546" s="488" t="s">
        <v>5976</v>
      </c>
      <c r="I8546" s="490">
        <v>1273.1099999999999</v>
      </c>
      <c r="J8546" s="490">
        <v>0.19</v>
      </c>
      <c r="K8546" s="490">
        <v>1515</v>
      </c>
      <c r="L8546" s="508">
        <v>45478</v>
      </c>
      <c r="M8546" s="489">
        <v>1</v>
      </c>
      <c r="N8546" s="490">
        <v>1273.1099999999999</v>
      </c>
      <c r="O8546" s="487" t="s">
        <v>25582</v>
      </c>
    </row>
    <row r="8547" spans="1:15" ht="45" x14ac:dyDescent="0.25">
      <c r="A8547" s="489">
        <v>104368</v>
      </c>
      <c r="B8547" s="488" t="s">
        <v>2204</v>
      </c>
      <c r="C8547" s="489" t="s">
        <v>80</v>
      </c>
      <c r="D8547" s="490">
        <v>13700</v>
      </c>
      <c r="E8547" s="487"/>
      <c r="F8547" s="487" t="s">
        <v>5958</v>
      </c>
      <c r="G8547" s="488" t="s">
        <v>6016</v>
      </c>
      <c r="H8547" s="488" t="s">
        <v>5976</v>
      </c>
      <c r="I8547" s="490">
        <v>11512.61</v>
      </c>
      <c r="J8547" s="490">
        <v>0.19</v>
      </c>
      <c r="K8547" s="490">
        <v>13700</v>
      </c>
      <c r="L8547" s="508">
        <v>45478</v>
      </c>
      <c r="M8547" s="489">
        <v>1</v>
      </c>
      <c r="N8547" s="490">
        <v>11512.61</v>
      </c>
      <c r="O8547" s="487" t="s">
        <v>25582</v>
      </c>
    </row>
    <row r="8548" spans="1:15" x14ac:dyDescent="0.25">
      <c r="A8548" s="489">
        <v>104369</v>
      </c>
      <c r="B8548" s="488" t="s">
        <v>4013</v>
      </c>
      <c r="C8548" s="489" t="s">
        <v>87</v>
      </c>
      <c r="D8548" s="490">
        <v>0</v>
      </c>
      <c r="E8548" s="487"/>
      <c r="F8548" s="487" t="s">
        <v>5958</v>
      </c>
      <c r="G8548" s="488" t="s">
        <v>5981</v>
      </c>
      <c r="H8548" s="488"/>
      <c r="I8548" s="490">
        <v>0</v>
      </c>
      <c r="J8548" s="490">
        <v>0</v>
      </c>
      <c r="K8548" s="490">
        <v>0</v>
      </c>
      <c r="L8548" s="508"/>
      <c r="M8548" s="489">
        <v>0</v>
      </c>
      <c r="N8548" s="490">
        <v>0</v>
      </c>
      <c r="O8548" s="487" t="s">
        <v>5958</v>
      </c>
    </row>
    <row r="8549" spans="1:15" x14ac:dyDescent="0.25">
      <c r="A8549" s="489">
        <v>104370</v>
      </c>
      <c r="B8549" s="488" t="s">
        <v>4315</v>
      </c>
      <c r="C8549" s="489" t="s">
        <v>87</v>
      </c>
      <c r="D8549" s="490">
        <v>0</v>
      </c>
      <c r="E8549" s="487"/>
      <c r="F8549" s="487" t="s">
        <v>5958</v>
      </c>
      <c r="G8549" s="488" t="s">
        <v>5981</v>
      </c>
      <c r="H8549" s="488"/>
      <c r="I8549" s="490">
        <v>0</v>
      </c>
      <c r="J8549" s="490">
        <v>0</v>
      </c>
      <c r="K8549" s="490">
        <v>0</v>
      </c>
      <c r="L8549" s="508"/>
      <c r="M8549" s="489">
        <v>0</v>
      </c>
      <c r="N8549" s="490">
        <v>0</v>
      </c>
      <c r="O8549" s="487" t="s">
        <v>5958</v>
      </c>
    </row>
    <row r="8550" spans="1:15" x14ac:dyDescent="0.25">
      <c r="A8550" s="489">
        <v>104371</v>
      </c>
      <c r="B8550" s="488" t="s">
        <v>4193</v>
      </c>
      <c r="C8550" s="489" t="s">
        <v>87</v>
      </c>
      <c r="D8550" s="490">
        <v>0</v>
      </c>
      <c r="E8550" s="487"/>
      <c r="F8550" s="487" t="s">
        <v>5958</v>
      </c>
      <c r="G8550" s="488" t="s">
        <v>5981</v>
      </c>
      <c r="H8550" s="488"/>
      <c r="I8550" s="490">
        <v>0</v>
      </c>
      <c r="J8550" s="490">
        <v>0</v>
      </c>
      <c r="K8550" s="490">
        <v>0</v>
      </c>
      <c r="L8550" s="508"/>
      <c r="M8550" s="489">
        <v>0</v>
      </c>
      <c r="N8550" s="490">
        <v>0</v>
      </c>
      <c r="O8550" s="487" t="s">
        <v>5958</v>
      </c>
    </row>
    <row r="8551" spans="1:15" ht="45" x14ac:dyDescent="0.25">
      <c r="A8551" s="489">
        <v>104372</v>
      </c>
      <c r="B8551" s="488" t="s">
        <v>8918</v>
      </c>
      <c r="C8551" s="489" t="s">
        <v>182</v>
      </c>
      <c r="D8551" s="490">
        <v>72252</v>
      </c>
      <c r="E8551" s="487"/>
      <c r="F8551" s="487" t="s">
        <v>5958</v>
      </c>
      <c r="G8551" s="488" t="s">
        <v>6430</v>
      </c>
      <c r="H8551" s="488" t="s">
        <v>5980</v>
      </c>
      <c r="I8551" s="490">
        <v>60715.97</v>
      </c>
      <c r="J8551" s="490">
        <v>0.19</v>
      </c>
      <c r="K8551" s="490">
        <v>72252</v>
      </c>
      <c r="L8551" s="508">
        <v>45062</v>
      </c>
      <c r="M8551" s="489">
        <v>1</v>
      </c>
      <c r="N8551" s="490">
        <v>60715.97</v>
      </c>
      <c r="O8551" s="487" t="s">
        <v>25582</v>
      </c>
    </row>
    <row r="8552" spans="1:15" x14ac:dyDescent="0.25">
      <c r="A8552" s="489">
        <v>104373</v>
      </c>
      <c r="B8552" s="488" t="s">
        <v>4087</v>
      </c>
      <c r="C8552" s="489" t="s">
        <v>87</v>
      </c>
      <c r="D8552" s="490">
        <v>0</v>
      </c>
      <c r="E8552" s="487"/>
      <c r="F8552" s="487" t="s">
        <v>5958</v>
      </c>
      <c r="G8552" s="488" t="s">
        <v>5981</v>
      </c>
      <c r="H8552" s="488"/>
      <c r="I8552" s="490">
        <v>0</v>
      </c>
      <c r="J8552" s="490">
        <v>0</v>
      </c>
      <c r="K8552" s="490">
        <v>0</v>
      </c>
      <c r="L8552" s="508"/>
      <c r="M8552" s="489">
        <v>0</v>
      </c>
      <c r="N8552" s="490">
        <v>0</v>
      </c>
      <c r="O8552" s="487" t="s">
        <v>5958</v>
      </c>
    </row>
    <row r="8553" spans="1:15" ht="30" x14ac:dyDescent="0.25">
      <c r="A8553" s="489">
        <v>104374</v>
      </c>
      <c r="B8553" s="488" t="s">
        <v>4089</v>
      </c>
      <c r="C8553" s="489" t="s">
        <v>87</v>
      </c>
      <c r="D8553" s="490">
        <v>71376</v>
      </c>
      <c r="E8553" s="487"/>
      <c r="F8553" s="487" t="s">
        <v>5958</v>
      </c>
      <c r="G8553" s="488" t="s">
        <v>5981</v>
      </c>
      <c r="H8553" s="488" t="s">
        <v>5989</v>
      </c>
      <c r="I8553" s="490">
        <v>59979.83</v>
      </c>
      <c r="J8553" s="490">
        <v>0.19</v>
      </c>
      <c r="K8553" s="490">
        <v>71376</v>
      </c>
      <c r="L8553" s="508">
        <v>45491</v>
      </c>
      <c r="M8553" s="489">
        <v>1</v>
      </c>
      <c r="N8553" s="490">
        <v>59979.83</v>
      </c>
      <c r="O8553" s="487" t="s">
        <v>25582</v>
      </c>
    </row>
    <row r="8554" spans="1:15" x14ac:dyDescent="0.25">
      <c r="A8554" s="489">
        <v>104375</v>
      </c>
      <c r="B8554" s="488" t="s">
        <v>4088</v>
      </c>
      <c r="C8554" s="489" t="s">
        <v>87</v>
      </c>
      <c r="D8554" s="490">
        <v>0</v>
      </c>
      <c r="E8554" s="487"/>
      <c r="F8554" s="487" t="s">
        <v>5958</v>
      </c>
      <c r="G8554" s="488" t="s">
        <v>5981</v>
      </c>
      <c r="H8554" s="488"/>
      <c r="I8554" s="490">
        <v>0</v>
      </c>
      <c r="J8554" s="490">
        <v>0</v>
      </c>
      <c r="K8554" s="490">
        <v>0</v>
      </c>
      <c r="L8554" s="508"/>
      <c r="M8554" s="489">
        <v>0</v>
      </c>
      <c r="N8554" s="490">
        <v>0</v>
      </c>
      <c r="O8554" s="487" t="s">
        <v>5958</v>
      </c>
    </row>
    <row r="8555" spans="1:15" ht="30" x14ac:dyDescent="0.25">
      <c r="A8555" s="489">
        <v>104376</v>
      </c>
      <c r="B8555" s="488" t="s">
        <v>4091</v>
      </c>
      <c r="C8555" s="489" t="s">
        <v>87</v>
      </c>
      <c r="D8555" s="490">
        <v>39284</v>
      </c>
      <c r="E8555" s="487"/>
      <c r="F8555" s="487" t="s">
        <v>5958</v>
      </c>
      <c r="G8555" s="488" t="s">
        <v>5981</v>
      </c>
      <c r="H8555" s="488" t="s">
        <v>5989</v>
      </c>
      <c r="I8555" s="490">
        <v>33011.760000000002</v>
      </c>
      <c r="J8555" s="490">
        <v>0.19</v>
      </c>
      <c r="K8555" s="490">
        <v>39284</v>
      </c>
      <c r="L8555" s="508">
        <v>45491</v>
      </c>
      <c r="M8555" s="489">
        <v>1</v>
      </c>
      <c r="N8555" s="490">
        <v>33011.760000000002</v>
      </c>
      <c r="O8555" s="487" t="s">
        <v>25582</v>
      </c>
    </row>
    <row r="8556" spans="1:15" x14ac:dyDescent="0.25">
      <c r="A8556" s="489">
        <v>104377</v>
      </c>
      <c r="B8556" s="488" t="s">
        <v>4090</v>
      </c>
      <c r="C8556" s="489" t="s">
        <v>87</v>
      </c>
      <c r="D8556" s="490">
        <v>0</v>
      </c>
      <c r="E8556" s="487"/>
      <c r="F8556" s="487" t="s">
        <v>5958</v>
      </c>
      <c r="G8556" s="488" t="s">
        <v>5981</v>
      </c>
      <c r="H8556" s="488"/>
      <c r="I8556" s="490">
        <v>0</v>
      </c>
      <c r="J8556" s="490">
        <v>0</v>
      </c>
      <c r="K8556" s="490">
        <v>0</v>
      </c>
      <c r="L8556" s="508"/>
      <c r="M8556" s="489">
        <v>0</v>
      </c>
      <c r="N8556" s="490">
        <v>0</v>
      </c>
      <c r="O8556" s="487" t="s">
        <v>5958</v>
      </c>
    </row>
    <row r="8557" spans="1:15" x14ac:dyDescent="0.25">
      <c r="A8557" s="489">
        <v>104378</v>
      </c>
      <c r="B8557" s="488" t="s">
        <v>4086</v>
      </c>
      <c r="C8557" s="489" t="s">
        <v>87</v>
      </c>
      <c r="D8557" s="490">
        <v>0</v>
      </c>
      <c r="E8557" s="487"/>
      <c r="F8557" s="487" t="s">
        <v>5958</v>
      </c>
      <c r="G8557" s="488" t="s">
        <v>5981</v>
      </c>
      <c r="H8557" s="488"/>
      <c r="I8557" s="490">
        <v>0</v>
      </c>
      <c r="J8557" s="490">
        <v>0</v>
      </c>
      <c r="K8557" s="490">
        <v>0</v>
      </c>
      <c r="L8557" s="508"/>
      <c r="M8557" s="489">
        <v>0</v>
      </c>
      <c r="N8557" s="490">
        <v>0</v>
      </c>
      <c r="O8557" s="487" t="s">
        <v>5958</v>
      </c>
    </row>
    <row r="8558" spans="1:15" x14ac:dyDescent="0.25">
      <c r="A8558" s="489">
        <v>104379</v>
      </c>
      <c r="B8558" s="488" t="s">
        <v>10745</v>
      </c>
      <c r="C8558" s="489" t="s">
        <v>87</v>
      </c>
      <c r="D8558" s="490">
        <v>0</v>
      </c>
      <c r="E8558" s="487"/>
      <c r="F8558" s="487" t="s">
        <v>5958</v>
      </c>
      <c r="G8558" s="488" t="s">
        <v>6016</v>
      </c>
      <c r="H8558" s="488"/>
      <c r="I8558" s="490">
        <v>0</v>
      </c>
      <c r="J8558" s="490">
        <v>0</v>
      </c>
      <c r="K8558" s="490">
        <v>0</v>
      </c>
      <c r="L8558" s="508"/>
      <c r="M8558" s="489">
        <v>0</v>
      </c>
      <c r="N8558" s="490">
        <v>0</v>
      </c>
      <c r="O8558" s="487" t="s">
        <v>5958</v>
      </c>
    </row>
    <row r="8559" spans="1:15" x14ac:dyDescent="0.25">
      <c r="A8559" s="489">
        <v>104380</v>
      </c>
      <c r="B8559" s="488" t="s">
        <v>2103</v>
      </c>
      <c r="C8559" s="489" t="s">
        <v>87</v>
      </c>
      <c r="D8559" s="490">
        <v>0</v>
      </c>
      <c r="E8559" s="487"/>
      <c r="F8559" s="487" t="s">
        <v>5958</v>
      </c>
      <c r="G8559" s="488" t="s">
        <v>6016</v>
      </c>
      <c r="H8559" s="488"/>
      <c r="I8559" s="490">
        <v>0</v>
      </c>
      <c r="J8559" s="490">
        <v>0</v>
      </c>
      <c r="K8559" s="490">
        <v>0</v>
      </c>
      <c r="L8559" s="508"/>
      <c r="M8559" s="489">
        <v>0</v>
      </c>
      <c r="N8559" s="490">
        <v>0</v>
      </c>
      <c r="O8559" s="487" t="s">
        <v>5958</v>
      </c>
    </row>
    <row r="8560" spans="1:15" x14ac:dyDescent="0.25">
      <c r="A8560" s="489">
        <v>104381</v>
      </c>
      <c r="B8560" s="488" t="s">
        <v>2102</v>
      </c>
      <c r="C8560" s="489" t="s">
        <v>87</v>
      </c>
      <c r="D8560" s="490">
        <v>0</v>
      </c>
      <c r="E8560" s="487"/>
      <c r="F8560" s="487" t="s">
        <v>5958</v>
      </c>
      <c r="G8560" s="488" t="s">
        <v>6016</v>
      </c>
      <c r="H8560" s="488"/>
      <c r="I8560" s="490">
        <v>0</v>
      </c>
      <c r="J8560" s="490">
        <v>0</v>
      </c>
      <c r="K8560" s="490">
        <v>0</v>
      </c>
      <c r="L8560" s="508"/>
      <c r="M8560" s="489">
        <v>0</v>
      </c>
      <c r="N8560" s="490">
        <v>0</v>
      </c>
      <c r="O8560" s="487" t="s">
        <v>5958</v>
      </c>
    </row>
    <row r="8561" spans="1:15" x14ac:dyDescent="0.25">
      <c r="A8561" s="489">
        <v>104382</v>
      </c>
      <c r="B8561" s="488" t="s">
        <v>1715</v>
      </c>
      <c r="C8561" s="489" t="s">
        <v>87</v>
      </c>
      <c r="D8561" s="490">
        <v>0</v>
      </c>
      <c r="E8561" s="487"/>
      <c r="F8561" s="487" t="s">
        <v>5958</v>
      </c>
      <c r="G8561" s="488" t="s">
        <v>6016</v>
      </c>
      <c r="H8561" s="488"/>
      <c r="I8561" s="490">
        <v>0</v>
      </c>
      <c r="J8561" s="490">
        <v>0</v>
      </c>
      <c r="K8561" s="490">
        <v>0</v>
      </c>
      <c r="L8561" s="508"/>
      <c r="M8561" s="489">
        <v>0</v>
      </c>
      <c r="N8561" s="490">
        <v>0</v>
      </c>
      <c r="O8561" s="487" t="s">
        <v>5958</v>
      </c>
    </row>
    <row r="8562" spans="1:15" ht="45" x14ac:dyDescent="0.25">
      <c r="A8562" s="489">
        <v>104383</v>
      </c>
      <c r="B8562" s="488" t="s">
        <v>4766</v>
      </c>
      <c r="C8562" s="489" t="s">
        <v>87</v>
      </c>
      <c r="D8562" s="490">
        <v>825554</v>
      </c>
      <c r="E8562" s="487"/>
      <c r="F8562" s="487" t="s">
        <v>5958</v>
      </c>
      <c r="G8562" s="488" t="s">
        <v>6010</v>
      </c>
      <c r="H8562" s="488" t="s">
        <v>5976</v>
      </c>
      <c r="I8562" s="490">
        <v>693742.86</v>
      </c>
      <c r="J8562" s="490">
        <v>0.19</v>
      </c>
      <c r="K8562" s="490">
        <v>825554</v>
      </c>
      <c r="L8562" s="508">
        <v>45065</v>
      </c>
      <c r="M8562" s="489">
        <v>1</v>
      </c>
      <c r="N8562" s="490">
        <v>693742.86</v>
      </c>
      <c r="O8562" s="487" t="s">
        <v>25582</v>
      </c>
    </row>
    <row r="8563" spans="1:15" x14ac:dyDescent="0.25">
      <c r="A8563" s="489">
        <v>104384</v>
      </c>
      <c r="B8563" s="488" t="s">
        <v>1961</v>
      </c>
      <c r="C8563" s="489" t="s">
        <v>87</v>
      </c>
      <c r="D8563" s="490">
        <v>0</v>
      </c>
      <c r="E8563" s="487"/>
      <c r="F8563" s="487" t="s">
        <v>5958</v>
      </c>
      <c r="G8563" s="488" t="s">
        <v>6016</v>
      </c>
      <c r="H8563" s="488"/>
      <c r="I8563" s="490">
        <v>0</v>
      </c>
      <c r="J8563" s="490">
        <v>0</v>
      </c>
      <c r="K8563" s="490">
        <v>0</v>
      </c>
      <c r="L8563" s="508"/>
      <c r="M8563" s="489">
        <v>0</v>
      </c>
      <c r="N8563" s="490">
        <v>0</v>
      </c>
      <c r="O8563" s="487" t="s">
        <v>5958</v>
      </c>
    </row>
    <row r="8564" spans="1:15" x14ac:dyDescent="0.25">
      <c r="A8564" s="489">
        <v>104385</v>
      </c>
      <c r="B8564" s="488" t="s">
        <v>10744</v>
      </c>
      <c r="C8564" s="489" t="s">
        <v>87</v>
      </c>
      <c r="D8564" s="490">
        <v>0</v>
      </c>
      <c r="E8564" s="487"/>
      <c r="F8564" s="487" t="s">
        <v>5958</v>
      </c>
      <c r="G8564" s="488" t="s">
        <v>6082</v>
      </c>
      <c r="H8564" s="488"/>
      <c r="I8564" s="490">
        <v>0</v>
      </c>
      <c r="J8564" s="490">
        <v>0</v>
      </c>
      <c r="K8564" s="490">
        <v>0</v>
      </c>
      <c r="L8564" s="508"/>
      <c r="M8564" s="489">
        <v>0</v>
      </c>
      <c r="N8564" s="490">
        <v>0</v>
      </c>
      <c r="O8564" s="487" t="s">
        <v>5958</v>
      </c>
    </row>
    <row r="8565" spans="1:15" ht="30" x14ac:dyDescent="0.25">
      <c r="A8565" s="489">
        <v>104386</v>
      </c>
      <c r="B8565" s="488" t="s">
        <v>10743</v>
      </c>
      <c r="C8565" s="489" t="s">
        <v>87</v>
      </c>
      <c r="D8565" s="490">
        <v>0</v>
      </c>
      <c r="E8565" s="487"/>
      <c r="F8565" s="487" t="s">
        <v>5958</v>
      </c>
      <c r="G8565" s="488" t="s">
        <v>5981</v>
      </c>
      <c r="H8565" s="488"/>
      <c r="I8565" s="490">
        <v>0</v>
      </c>
      <c r="J8565" s="490">
        <v>0</v>
      </c>
      <c r="K8565" s="490">
        <v>0</v>
      </c>
      <c r="L8565" s="508"/>
      <c r="M8565" s="489">
        <v>0</v>
      </c>
      <c r="N8565" s="490">
        <v>0</v>
      </c>
      <c r="O8565" s="487" t="s">
        <v>5958</v>
      </c>
    </row>
    <row r="8566" spans="1:15" ht="30" x14ac:dyDescent="0.25">
      <c r="A8566" s="489">
        <v>104387</v>
      </c>
      <c r="B8566" s="488" t="s">
        <v>10742</v>
      </c>
      <c r="C8566" s="489" t="s">
        <v>87</v>
      </c>
      <c r="D8566" s="490">
        <v>0</v>
      </c>
      <c r="E8566" s="487"/>
      <c r="F8566" s="487" t="s">
        <v>5958</v>
      </c>
      <c r="G8566" s="488" t="s">
        <v>6082</v>
      </c>
      <c r="H8566" s="488"/>
      <c r="I8566" s="490">
        <v>0</v>
      </c>
      <c r="J8566" s="490">
        <v>0</v>
      </c>
      <c r="K8566" s="490">
        <v>0</v>
      </c>
      <c r="L8566" s="508"/>
      <c r="M8566" s="489">
        <v>0</v>
      </c>
      <c r="N8566" s="490">
        <v>0</v>
      </c>
      <c r="O8566" s="487" t="s">
        <v>5958</v>
      </c>
    </row>
    <row r="8567" spans="1:15" x14ac:dyDescent="0.25">
      <c r="A8567" s="489">
        <v>104388</v>
      </c>
      <c r="B8567" s="488" t="s">
        <v>3964</v>
      </c>
      <c r="C8567" s="489" t="s">
        <v>87</v>
      </c>
      <c r="D8567" s="490">
        <v>0</v>
      </c>
      <c r="E8567" s="487"/>
      <c r="F8567" s="487" t="s">
        <v>5958</v>
      </c>
      <c r="G8567" s="488" t="s">
        <v>5981</v>
      </c>
      <c r="H8567" s="488"/>
      <c r="I8567" s="490">
        <v>0</v>
      </c>
      <c r="J8567" s="490">
        <v>0</v>
      </c>
      <c r="K8567" s="490">
        <v>0</v>
      </c>
      <c r="L8567" s="508"/>
      <c r="M8567" s="489">
        <v>0</v>
      </c>
      <c r="N8567" s="490">
        <v>0</v>
      </c>
      <c r="O8567" s="487" t="s">
        <v>5958</v>
      </c>
    </row>
    <row r="8568" spans="1:15" ht="45" x14ac:dyDescent="0.25">
      <c r="A8568" s="489">
        <v>104389</v>
      </c>
      <c r="B8568" s="488" t="s">
        <v>7330</v>
      </c>
      <c r="C8568" s="489" t="s">
        <v>776</v>
      </c>
      <c r="D8568" s="490">
        <v>213129</v>
      </c>
      <c r="E8568" s="487"/>
      <c r="F8568" s="487" t="s">
        <v>5958</v>
      </c>
      <c r="G8568" s="488" t="s">
        <v>6055</v>
      </c>
      <c r="H8568" s="488" t="s">
        <v>5980</v>
      </c>
      <c r="I8568" s="490">
        <v>179100</v>
      </c>
      <c r="J8568" s="490">
        <v>0.19</v>
      </c>
      <c r="K8568" s="490">
        <v>213129</v>
      </c>
      <c r="L8568" s="508">
        <v>45478</v>
      </c>
      <c r="M8568" s="489">
        <v>1</v>
      </c>
      <c r="N8568" s="490">
        <v>179100</v>
      </c>
      <c r="O8568" s="487" t="s">
        <v>25582</v>
      </c>
    </row>
    <row r="8569" spans="1:15" ht="30" x14ac:dyDescent="0.25">
      <c r="A8569" s="489">
        <v>104390</v>
      </c>
      <c r="B8569" s="488" t="s">
        <v>1710</v>
      </c>
      <c r="C8569" s="489" t="s">
        <v>87</v>
      </c>
      <c r="D8569" s="490">
        <v>161891</v>
      </c>
      <c r="E8569" s="487"/>
      <c r="F8569" s="487" t="s">
        <v>5958</v>
      </c>
      <c r="G8569" s="488" t="s">
        <v>6016</v>
      </c>
      <c r="H8569" s="488" t="s">
        <v>5989</v>
      </c>
      <c r="I8569" s="490">
        <v>136042.85999999999</v>
      </c>
      <c r="J8569" s="490">
        <v>0.19</v>
      </c>
      <c r="K8569" s="490">
        <v>161891</v>
      </c>
      <c r="L8569" s="508">
        <v>45491</v>
      </c>
      <c r="M8569" s="489">
        <v>1</v>
      </c>
      <c r="N8569" s="490">
        <v>136042.85999999999</v>
      </c>
      <c r="O8569" s="487" t="s">
        <v>25582</v>
      </c>
    </row>
    <row r="8570" spans="1:15" ht="45" x14ac:dyDescent="0.25">
      <c r="A8570" s="489">
        <v>104391</v>
      </c>
      <c r="B8570" s="488" t="s">
        <v>6877</v>
      </c>
      <c r="C8570" s="489" t="s">
        <v>87</v>
      </c>
      <c r="D8570" s="490">
        <v>30388</v>
      </c>
      <c r="E8570" s="487"/>
      <c r="F8570" s="487" t="s">
        <v>5958</v>
      </c>
      <c r="G8570" s="488" t="s">
        <v>6114</v>
      </c>
      <c r="H8570" s="488" t="s">
        <v>5976</v>
      </c>
      <c r="I8570" s="490">
        <v>25536.13</v>
      </c>
      <c r="J8570" s="490">
        <v>0.19</v>
      </c>
      <c r="K8570" s="490">
        <v>30388</v>
      </c>
      <c r="L8570" s="508">
        <v>45478</v>
      </c>
      <c r="M8570" s="489">
        <v>1</v>
      </c>
      <c r="N8570" s="490">
        <v>25536.13</v>
      </c>
      <c r="O8570" s="487" t="s">
        <v>25582</v>
      </c>
    </row>
    <row r="8571" spans="1:15" ht="30" x14ac:dyDescent="0.25">
      <c r="A8571" s="489">
        <v>104392</v>
      </c>
      <c r="B8571" s="488" t="s">
        <v>1442</v>
      </c>
      <c r="C8571" s="489" t="s">
        <v>87</v>
      </c>
      <c r="D8571" s="490">
        <v>21031</v>
      </c>
      <c r="E8571" s="487"/>
      <c r="F8571" s="487" t="s">
        <v>5958</v>
      </c>
      <c r="G8571" s="488" t="s">
        <v>6115</v>
      </c>
      <c r="H8571" s="488" t="s">
        <v>25583</v>
      </c>
      <c r="I8571" s="490">
        <v>17673.11</v>
      </c>
      <c r="J8571" s="490">
        <v>0.19</v>
      </c>
      <c r="K8571" s="490">
        <v>21031</v>
      </c>
      <c r="L8571" s="508">
        <v>45013</v>
      </c>
      <c r="M8571" s="489">
        <v>1</v>
      </c>
      <c r="N8571" s="490">
        <v>17673.11</v>
      </c>
      <c r="O8571" s="487" t="s">
        <v>25582</v>
      </c>
    </row>
    <row r="8572" spans="1:15" ht="45" x14ac:dyDescent="0.25">
      <c r="A8572" s="489">
        <v>104393</v>
      </c>
      <c r="B8572" s="488" t="s">
        <v>8747</v>
      </c>
      <c r="C8572" s="489" t="s">
        <v>87</v>
      </c>
      <c r="D8572" s="490">
        <v>58182</v>
      </c>
      <c r="E8572" s="487"/>
      <c r="F8572" s="487" t="s">
        <v>5958</v>
      </c>
      <c r="G8572" s="488" t="s">
        <v>6068</v>
      </c>
      <c r="H8572" s="488" t="s">
        <v>5976</v>
      </c>
      <c r="I8572" s="490">
        <v>48892.44</v>
      </c>
      <c r="J8572" s="490">
        <v>0.19</v>
      </c>
      <c r="K8572" s="490">
        <v>58182</v>
      </c>
      <c r="L8572" s="508">
        <v>45566</v>
      </c>
      <c r="M8572" s="489">
        <v>1</v>
      </c>
      <c r="N8572" s="490">
        <v>48892.44</v>
      </c>
      <c r="O8572" s="487" t="s">
        <v>25582</v>
      </c>
    </row>
    <row r="8573" spans="1:15" ht="30" x14ac:dyDescent="0.25">
      <c r="A8573" s="489">
        <v>104394</v>
      </c>
      <c r="B8573" s="488" t="s">
        <v>10741</v>
      </c>
      <c r="C8573" s="489" t="s">
        <v>80</v>
      </c>
      <c r="D8573" s="490">
        <v>0</v>
      </c>
      <c r="E8573" s="487"/>
      <c r="F8573" s="487" t="s">
        <v>5958</v>
      </c>
      <c r="G8573" s="488" t="s">
        <v>6114</v>
      </c>
      <c r="H8573" s="488"/>
      <c r="I8573" s="490">
        <v>0</v>
      </c>
      <c r="J8573" s="490">
        <v>0</v>
      </c>
      <c r="K8573" s="490">
        <v>0</v>
      </c>
      <c r="L8573" s="508"/>
      <c r="M8573" s="489">
        <v>0</v>
      </c>
      <c r="N8573" s="490">
        <v>0</v>
      </c>
      <c r="O8573" s="487" t="s">
        <v>5958</v>
      </c>
    </row>
    <row r="8574" spans="1:15" ht="45" x14ac:dyDescent="0.25">
      <c r="A8574" s="489">
        <v>104395</v>
      </c>
      <c r="B8574" s="488" t="s">
        <v>3811</v>
      </c>
      <c r="C8574" s="489" t="s">
        <v>87</v>
      </c>
      <c r="D8574" s="490">
        <v>43633</v>
      </c>
      <c r="E8574" s="487"/>
      <c r="F8574" s="487" t="s">
        <v>5958</v>
      </c>
      <c r="G8574" s="488" t="s">
        <v>6068</v>
      </c>
      <c r="H8574" s="488" t="s">
        <v>5976</v>
      </c>
      <c r="I8574" s="490">
        <v>36666.39</v>
      </c>
      <c r="J8574" s="490">
        <v>0.19</v>
      </c>
      <c r="K8574" s="490">
        <v>43633</v>
      </c>
      <c r="L8574" s="508">
        <v>45566</v>
      </c>
      <c r="M8574" s="489">
        <v>1</v>
      </c>
      <c r="N8574" s="490">
        <v>36666.39</v>
      </c>
      <c r="O8574" s="487" t="s">
        <v>25582</v>
      </c>
    </row>
    <row r="8575" spans="1:15" ht="30" x14ac:dyDescent="0.25">
      <c r="A8575" s="489">
        <v>104396</v>
      </c>
      <c r="B8575" s="488" t="s">
        <v>3810</v>
      </c>
      <c r="C8575" s="489" t="s">
        <v>87</v>
      </c>
      <c r="D8575" s="490">
        <v>47529</v>
      </c>
      <c r="E8575" s="487"/>
      <c r="F8575" s="487" t="s">
        <v>5958</v>
      </c>
      <c r="G8575" s="488" t="s">
        <v>6068</v>
      </c>
      <c r="H8575" s="488" t="s">
        <v>25583</v>
      </c>
      <c r="I8575" s="490">
        <v>39940.339999999997</v>
      </c>
      <c r="J8575" s="490">
        <v>0.19</v>
      </c>
      <c r="K8575" s="490">
        <v>47529</v>
      </c>
      <c r="L8575" s="508">
        <v>44585</v>
      </c>
      <c r="M8575" s="489">
        <v>1</v>
      </c>
      <c r="N8575" s="490">
        <v>39940.339999999997</v>
      </c>
      <c r="O8575" s="487" t="s">
        <v>25582</v>
      </c>
    </row>
    <row r="8576" spans="1:15" x14ac:dyDescent="0.25">
      <c r="A8576" s="489">
        <v>104398</v>
      </c>
      <c r="B8576" s="488" t="s">
        <v>2863</v>
      </c>
      <c r="C8576" s="489" t="s">
        <v>659</v>
      </c>
      <c r="D8576" s="490">
        <v>0</v>
      </c>
      <c r="E8576" s="487"/>
      <c r="F8576" s="487" t="s">
        <v>10740</v>
      </c>
      <c r="G8576" s="488" t="s">
        <v>6549</v>
      </c>
      <c r="H8576" s="488"/>
      <c r="I8576" s="490">
        <v>0</v>
      </c>
      <c r="J8576" s="490">
        <v>0</v>
      </c>
      <c r="K8576" s="490">
        <v>0</v>
      </c>
      <c r="L8576" s="508"/>
      <c r="M8576" s="489">
        <v>0</v>
      </c>
      <c r="N8576" s="490">
        <v>0</v>
      </c>
      <c r="O8576" s="487" t="s">
        <v>5958</v>
      </c>
    </row>
    <row r="8577" spans="1:15" ht="45" x14ac:dyDescent="0.25">
      <c r="A8577" s="489">
        <v>104399</v>
      </c>
      <c r="B8577" s="488" t="s">
        <v>6234</v>
      </c>
      <c r="C8577" s="489" t="s">
        <v>92</v>
      </c>
      <c r="D8577" s="490">
        <v>3026962</v>
      </c>
      <c r="E8577" s="487"/>
      <c r="F8577" s="487" t="s">
        <v>5958</v>
      </c>
      <c r="G8577" s="488" t="s">
        <v>6235</v>
      </c>
      <c r="H8577" s="488" t="s">
        <v>5976</v>
      </c>
      <c r="I8577" s="490">
        <v>2543665.5499999998</v>
      </c>
      <c r="J8577" s="490">
        <v>0.19</v>
      </c>
      <c r="K8577" s="490">
        <v>3026962</v>
      </c>
      <c r="L8577" s="508">
        <v>45478</v>
      </c>
      <c r="M8577" s="489">
        <v>1</v>
      </c>
      <c r="N8577" s="490">
        <v>2543665.5499999998</v>
      </c>
      <c r="O8577" s="487" t="s">
        <v>25582</v>
      </c>
    </row>
    <row r="8578" spans="1:15" x14ac:dyDescent="0.25">
      <c r="A8578" s="489">
        <v>104400</v>
      </c>
      <c r="B8578" s="488" t="s">
        <v>10739</v>
      </c>
      <c r="C8578" s="489" t="s">
        <v>92</v>
      </c>
      <c r="D8578" s="490">
        <v>0</v>
      </c>
      <c r="E8578" s="487"/>
      <c r="F8578" s="487" t="s">
        <v>5958</v>
      </c>
      <c r="G8578" s="488" t="s">
        <v>10599</v>
      </c>
      <c r="H8578" s="488"/>
      <c r="I8578" s="490">
        <v>0</v>
      </c>
      <c r="J8578" s="490">
        <v>0</v>
      </c>
      <c r="K8578" s="490">
        <v>0</v>
      </c>
      <c r="L8578" s="508"/>
      <c r="M8578" s="489">
        <v>0</v>
      </c>
      <c r="N8578" s="490">
        <v>0</v>
      </c>
      <c r="O8578" s="487" t="s">
        <v>5958</v>
      </c>
    </row>
    <row r="8579" spans="1:15" ht="45" x14ac:dyDescent="0.25">
      <c r="A8579" s="489">
        <v>104401</v>
      </c>
      <c r="B8579" s="488" t="s">
        <v>10738</v>
      </c>
      <c r="C8579" s="489" t="s">
        <v>87</v>
      </c>
      <c r="D8579" s="490">
        <v>153459</v>
      </c>
      <c r="E8579" s="487"/>
      <c r="F8579" s="487" t="s">
        <v>5958</v>
      </c>
      <c r="G8579" s="488" t="s">
        <v>6068</v>
      </c>
      <c r="H8579" s="488" t="s">
        <v>5976</v>
      </c>
      <c r="I8579" s="490">
        <v>128957.14</v>
      </c>
      <c r="J8579" s="490">
        <v>0.19</v>
      </c>
      <c r="K8579" s="490">
        <v>153459</v>
      </c>
      <c r="L8579" s="508">
        <v>44616</v>
      </c>
      <c r="M8579" s="489">
        <v>1</v>
      </c>
      <c r="N8579" s="490">
        <v>128957.14</v>
      </c>
      <c r="O8579" s="487" t="s">
        <v>25582</v>
      </c>
    </row>
    <row r="8580" spans="1:15" ht="45" x14ac:dyDescent="0.25">
      <c r="A8580" s="489">
        <v>104402</v>
      </c>
      <c r="B8580" s="488" t="s">
        <v>6233</v>
      </c>
      <c r="C8580" s="489" t="s">
        <v>87</v>
      </c>
      <c r="D8580" s="490">
        <v>392700</v>
      </c>
      <c r="E8580" s="487"/>
      <c r="F8580" s="487" t="s">
        <v>5958</v>
      </c>
      <c r="G8580" s="488" t="s">
        <v>6068</v>
      </c>
      <c r="H8580" s="488" t="s">
        <v>5980</v>
      </c>
      <c r="I8580" s="490">
        <v>330000</v>
      </c>
      <c r="J8580" s="490">
        <v>0.19</v>
      </c>
      <c r="K8580" s="490">
        <v>392700</v>
      </c>
      <c r="L8580" s="508">
        <v>45566</v>
      </c>
      <c r="M8580" s="489">
        <v>1</v>
      </c>
      <c r="N8580" s="490">
        <v>330000</v>
      </c>
      <c r="O8580" s="487" t="s">
        <v>25582</v>
      </c>
    </row>
    <row r="8581" spans="1:15" x14ac:dyDescent="0.25">
      <c r="A8581" s="489">
        <v>104403</v>
      </c>
      <c r="B8581" s="488" t="s">
        <v>3933</v>
      </c>
      <c r="C8581" s="489" t="s">
        <v>80</v>
      </c>
      <c r="D8581" s="490">
        <v>0</v>
      </c>
      <c r="E8581" s="487"/>
      <c r="F8581" s="487" t="s">
        <v>5958</v>
      </c>
      <c r="G8581" s="488" t="s">
        <v>5981</v>
      </c>
      <c r="H8581" s="488"/>
      <c r="I8581" s="490">
        <v>0</v>
      </c>
      <c r="J8581" s="490">
        <v>0</v>
      </c>
      <c r="K8581" s="490">
        <v>0</v>
      </c>
      <c r="L8581" s="508"/>
      <c r="M8581" s="489">
        <v>0</v>
      </c>
      <c r="N8581" s="490">
        <v>0</v>
      </c>
      <c r="O8581" s="487" t="s">
        <v>5958</v>
      </c>
    </row>
    <row r="8582" spans="1:15" ht="45" x14ac:dyDescent="0.25">
      <c r="A8582" s="489">
        <v>104404</v>
      </c>
      <c r="B8582" s="488" t="s">
        <v>3114</v>
      </c>
      <c r="C8582" s="489" t="s">
        <v>92</v>
      </c>
      <c r="D8582" s="490">
        <v>59377</v>
      </c>
      <c r="E8582" s="487"/>
      <c r="F8582" s="487" t="s">
        <v>6232</v>
      </c>
      <c r="G8582" s="488" t="s">
        <v>6197</v>
      </c>
      <c r="H8582" s="488" t="s">
        <v>5976</v>
      </c>
      <c r="I8582" s="490">
        <v>49896.639999999999</v>
      </c>
      <c r="J8582" s="490">
        <v>0.19</v>
      </c>
      <c r="K8582" s="490">
        <v>59377</v>
      </c>
      <c r="L8582" s="508">
        <v>45478</v>
      </c>
      <c r="M8582" s="489">
        <v>1</v>
      </c>
      <c r="N8582" s="490">
        <v>49896.639999999999</v>
      </c>
      <c r="O8582" s="487" t="s">
        <v>25582</v>
      </c>
    </row>
    <row r="8583" spans="1:15" ht="30" x14ac:dyDescent="0.25">
      <c r="A8583" s="489">
        <v>104405</v>
      </c>
      <c r="B8583" s="488" t="s">
        <v>6229</v>
      </c>
      <c r="C8583" s="489" t="s">
        <v>92</v>
      </c>
      <c r="D8583" s="490">
        <v>181636.99</v>
      </c>
      <c r="E8583" s="487"/>
      <c r="F8583" s="487" t="s">
        <v>6230</v>
      </c>
      <c r="G8583" s="488" t="s">
        <v>6231</v>
      </c>
      <c r="H8583" s="488" t="s">
        <v>25583</v>
      </c>
      <c r="I8583" s="490">
        <v>152636.13</v>
      </c>
      <c r="J8583" s="490">
        <v>0.19</v>
      </c>
      <c r="K8583" s="490">
        <v>181636.99</v>
      </c>
      <c r="L8583" s="508">
        <v>45013</v>
      </c>
      <c r="M8583" s="489">
        <v>1</v>
      </c>
      <c r="N8583" s="490">
        <v>152636.13</v>
      </c>
      <c r="O8583" s="487" t="s">
        <v>25582</v>
      </c>
    </row>
    <row r="8584" spans="1:15" ht="30" x14ac:dyDescent="0.25">
      <c r="A8584" s="489">
        <v>104406</v>
      </c>
      <c r="B8584" s="488" t="s">
        <v>10737</v>
      </c>
      <c r="C8584" s="489" t="s">
        <v>795</v>
      </c>
      <c r="D8584" s="490">
        <v>0</v>
      </c>
      <c r="E8584" s="487"/>
      <c r="F8584" s="487" t="s">
        <v>5958</v>
      </c>
      <c r="G8584" s="488" t="s">
        <v>6068</v>
      </c>
      <c r="H8584" s="488"/>
      <c r="I8584" s="490">
        <v>0</v>
      </c>
      <c r="J8584" s="490">
        <v>0</v>
      </c>
      <c r="K8584" s="490">
        <v>0</v>
      </c>
      <c r="L8584" s="508"/>
      <c r="M8584" s="489">
        <v>0</v>
      </c>
      <c r="N8584" s="490">
        <v>0</v>
      </c>
      <c r="O8584" s="487" t="s">
        <v>5958</v>
      </c>
    </row>
    <row r="8585" spans="1:15" ht="45" x14ac:dyDescent="0.25">
      <c r="A8585" s="489">
        <v>104407</v>
      </c>
      <c r="B8585" s="488" t="s">
        <v>2128</v>
      </c>
      <c r="C8585" s="489" t="s">
        <v>87</v>
      </c>
      <c r="D8585" s="490">
        <v>340</v>
      </c>
      <c r="E8585" s="487"/>
      <c r="F8585" s="487" t="s">
        <v>5958</v>
      </c>
      <c r="G8585" s="488" t="s">
        <v>6016</v>
      </c>
      <c r="H8585" s="488" t="s">
        <v>5976</v>
      </c>
      <c r="I8585" s="490">
        <v>285.70999999999998</v>
      </c>
      <c r="J8585" s="490">
        <v>0.19</v>
      </c>
      <c r="K8585" s="490">
        <v>340</v>
      </c>
      <c r="L8585" s="508">
        <v>45478</v>
      </c>
      <c r="M8585" s="489">
        <v>1</v>
      </c>
      <c r="N8585" s="490">
        <v>285.70999999999998</v>
      </c>
      <c r="O8585" s="487" t="s">
        <v>25582</v>
      </c>
    </row>
    <row r="8586" spans="1:15" ht="30" x14ac:dyDescent="0.25">
      <c r="A8586" s="489">
        <v>104408</v>
      </c>
      <c r="B8586" s="488" t="s">
        <v>1219</v>
      </c>
      <c r="C8586" s="489" t="s">
        <v>4371</v>
      </c>
      <c r="D8586" s="490">
        <v>37751</v>
      </c>
      <c r="E8586" s="487"/>
      <c r="F8586" s="487" t="s">
        <v>6917</v>
      </c>
      <c r="G8586" s="488" t="s">
        <v>6291</v>
      </c>
      <c r="H8586" s="488" t="s">
        <v>25583</v>
      </c>
      <c r="I8586" s="490">
        <v>31723.53</v>
      </c>
      <c r="J8586" s="490">
        <v>0.19</v>
      </c>
      <c r="K8586" s="490">
        <v>37751</v>
      </c>
      <c r="L8586" s="508">
        <v>45013</v>
      </c>
      <c r="M8586" s="489">
        <v>1</v>
      </c>
      <c r="N8586" s="490">
        <v>31723.53</v>
      </c>
      <c r="O8586" s="487" t="s">
        <v>25582</v>
      </c>
    </row>
    <row r="8587" spans="1:15" ht="45" x14ac:dyDescent="0.25">
      <c r="A8587" s="489">
        <v>104409</v>
      </c>
      <c r="B8587" s="488" t="s">
        <v>4269</v>
      </c>
      <c r="C8587" s="489" t="s">
        <v>87</v>
      </c>
      <c r="D8587" s="490">
        <v>1100</v>
      </c>
      <c r="E8587" s="487"/>
      <c r="F8587" s="487" t="s">
        <v>5958</v>
      </c>
      <c r="G8587" s="488" t="s">
        <v>5981</v>
      </c>
      <c r="H8587" s="488" t="s">
        <v>5980</v>
      </c>
      <c r="I8587" s="490">
        <v>924.37</v>
      </c>
      <c r="J8587" s="490">
        <v>0.19</v>
      </c>
      <c r="K8587" s="490">
        <v>1100</v>
      </c>
      <c r="L8587" s="508">
        <v>45477</v>
      </c>
      <c r="M8587" s="489">
        <v>1</v>
      </c>
      <c r="N8587" s="490">
        <v>924.37</v>
      </c>
      <c r="O8587" s="487" t="s">
        <v>25582</v>
      </c>
    </row>
    <row r="8588" spans="1:15" ht="30" x14ac:dyDescent="0.25">
      <c r="A8588" s="489">
        <v>104410</v>
      </c>
      <c r="B8588" s="488" t="s">
        <v>6228</v>
      </c>
      <c r="C8588" s="489" t="s">
        <v>87</v>
      </c>
      <c r="D8588" s="490">
        <v>1246484</v>
      </c>
      <c r="E8588" s="487"/>
      <c r="F8588" s="487" t="s">
        <v>5958</v>
      </c>
      <c r="G8588" s="488" t="s">
        <v>6115</v>
      </c>
      <c r="H8588" s="488" t="s">
        <v>25583</v>
      </c>
      <c r="I8588" s="490">
        <v>1047465.55</v>
      </c>
      <c r="J8588" s="490">
        <v>0.19</v>
      </c>
      <c r="K8588" s="490">
        <v>1246484</v>
      </c>
      <c r="L8588" s="508">
        <v>45007</v>
      </c>
      <c r="M8588" s="489">
        <v>1</v>
      </c>
      <c r="N8588" s="490">
        <v>1047465.55</v>
      </c>
      <c r="O8588" s="487" t="s">
        <v>25582</v>
      </c>
    </row>
    <row r="8589" spans="1:15" ht="30" x14ac:dyDescent="0.25">
      <c r="A8589" s="489">
        <v>104411</v>
      </c>
      <c r="B8589" s="488" t="s">
        <v>1613</v>
      </c>
      <c r="C8589" s="489" t="s">
        <v>659</v>
      </c>
      <c r="D8589" s="490">
        <v>0</v>
      </c>
      <c r="E8589" s="487"/>
      <c r="F8589" s="487" t="s">
        <v>5958</v>
      </c>
      <c r="G8589" s="488" t="s">
        <v>6100</v>
      </c>
      <c r="H8589" s="488"/>
      <c r="I8589" s="490">
        <v>0</v>
      </c>
      <c r="J8589" s="490">
        <v>0</v>
      </c>
      <c r="K8589" s="490">
        <v>0</v>
      </c>
      <c r="L8589" s="508"/>
      <c r="M8589" s="489">
        <v>0</v>
      </c>
      <c r="N8589" s="490">
        <v>0</v>
      </c>
      <c r="O8589" s="487" t="s">
        <v>5958</v>
      </c>
    </row>
    <row r="8590" spans="1:15" ht="30" x14ac:dyDescent="0.25">
      <c r="A8590" s="489">
        <v>104412</v>
      </c>
      <c r="B8590" s="488" t="s">
        <v>2353</v>
      </c>
      <c r="C8590" s="489" t="s">
        <v>87</v>
      </c>
      <c r="D8590" s="490">
        <v>0</v>
      </c>
      <c r="E8590" s="487"/>
      <c r="F8590" s="487" t="s">
        <v>5958</v>
      </c>
      <c r="G8590" s="488" t="s">
        <v>6114</v>
      </c>
      <c r="H8590" s="488"/>
      <c r="I8590" s="490">
        <v>0</v>
      </c>
      <c r="J8590" s="490">
        <v>0</v>
      </c>
      <c r="K8590" s="490">
        <v>0</v>
      </c>
      <c r="L8590" s="508"/>
      <c r="M8590" s="489">
        <v>0</v>
      </c>
      <c r="N8590" s="490">
        <v>0</v>
      </c>
      <c r="O8590" s="487" t="s">
        <v>5958</v>
      </c>
    </row>
    <row r="8591" spans="1:15" ht="30" x14ac:dyDescent="0.25">
      <c r="A8591" s="489">
        <v>104413</v>
      </c>
      <c r="B8591" s="488" t="s">
        <v>5241</v>
      </c>
      <c r="C8591" s="489" t="s">
        <v>87</v>
      </c>
      <c r="D8591" s="490">
        <v>0</v>
      </c>
      <c r="E8591" s="487"/>
      <c r="F8591" s="487" t="s">
        <v>5958</v>
      </c>
      <c r="G8591" s="488" t="s">
        <v>7268</v>
      </c>
      <c r="H8591" s="488"/>
      <c r="I8591" s="490">
        <v>0</v>
      </c>
      <c r="J8591" s="490">
        <v>0</v>
      </c>
      <c r="K8591" s="490">
        <v>0</v>
      </c>
      <c r="L8591" s="508"/>
      <c r="M8591" s="489">
        <v>0</v>
      </c>
      <c r="N8591" s="490">
        <v>0</v>
      </c>
      <c r="O8591" s="487" t="s">
        <v>5958</v>
      </c>
    </row>
    <row r="8592" spans="1:15" ht="30" x14ac:dyDescent="0.25">
      <c r="A8592" s="489">
        <v>104414</v>
      </c>
      <c r="B8592" s="488" t="s">
        <v>10736</v>
      </c>
      <c r="C8592" s="489" t="s">
        <v>92</v>
      </c>
      <c r="D8592" s="490">
        <v>0</v>
      </c>
      <c r="E8592" s="487"/>
      <c r="F8592" s="487" t="s">
        <v>5958</v>
      </c>
      <c r="G8592" s="488" t="s">
        <v>6223</v>
      </c>
      <c r="H8592" s="488"/>
      <c r="I8592" s="490">
        <v>0</v>
      </c>
      <c r="J8592" s="490">
        <v>0</v>
      </c>
      <c r="K8592" s="490">
        <v>0</v>
      </c>
      <c r="L8592" s="508"/>
      <c r="M8592" s="489">
        <v>0</v>
      </c>
      <c r="N8592" s="490">
        <v>0</v>
      </c>
      <c r="O8592" s="487" t="s">
        <v>5958</v>
      </c>
    </row>
    <row r="8593" spans="1:15" ht="30" x14ac:dyDescent="0.25">
      <c r="A8593" s="489">
        <v>104415</v>
      </c>
      <c r="B8593" s="488" t="s">
        <v>794</v>
      </c>
      <c r="C8593" s="489" t="s">
        <v>4399</v>
      </c>
      <c r="D8593" s="490">
        <v>0</v>
      </c>
      <c r="E8593" s="487"/>
      <c r="F8593" s="487" t="s">
        <v>5958</v>
      </c>
      <c r="G8593" s="488" t="s">
        <v>6055</v>
      </c>
      <c r="H8593" s="488"/>
      <c r="I8593" s="490">
        <v>0</v>
      </c>
      <c r="J8593" s="490">
        <v>0</v>
      </c>
      <c r="K8593" s="490">
        <v>0</v>
      </c>
      <c r="L8593" s="508"/>
      <c r="M8593" s="489">
        <v>0</v>
      </c>
      <c r="N8593" s="490">
        <v>0</v>
      </c>
      <c r="O8593" s="487" t="s">
        <v>5958</v>
      </c>
    </row>
    <row r="8594" spans="1:15" ht="30" x14ac:dyDescent="0.25">
      <c r="A8594" s="489">
        <v>104416</v>
      </c>
      <c r="B8594" s="488" t="s">
        <v>10735</v>
      </c>
      <c r="C8594" s="489" t="s">
        <v>87</v>
      </c>
      <c r="D8594" s="490">
        <v>0</v>
      </c>
      <c r="E8594" s="487"/>
      <c r="F8594" s="487" t="s">
        <v>5958</v>
      </c>
      <c r="G8594" s="488" t="s">
        <v>6223</v>
      </c>
      <c r="H8594" s="488"/>
      <c r="I8594" s="490">
        <v>0</v>
      </c>
      <c r="J8594" s="490">
        <v>0</v>
      </c>
      <c r="K8594" s="490">
        <v>0</v>
      </c>
      <c r="L8594" s="508"/>
      <c r="M8594" s="489">
        <v>0</v>
      </c>
      <c r="N8594" s="490">
        <v>0</v>
      </c>
      <c r="O8594" s="487" t="s">
        <v>5958</v>
      </c>
    </row>
    <row r="8595" spans="1:15" ht="30" x14ac:dyDescent="0.25">
      <c r="A8595" s="489">
        <v>104417</v>
      </c>
      <c r="B8595" s="488" t="s">
        <v>10734</v>
      </c>
      <c r="C8595" s="489" t="s">
        <v>80</v>
      </c>
      <c r="D8595" s="490">
        <v>0</v>
      </c>
      <c r="E8595" s="487"/>
      <c r="F8595" s="487" t="s">
        <v>5958</v>
      </c>
      <c r="G8595" s="488" t="s">
        <v>6430</v>
      </c>
      <c r="H8595" s="488"/>
      <c r="I8595" s="490">
        <v>0</v>
      </c>
      <c r="J8595" s="490">
        <v>0</v>
      </c>
      <c r="K8595" s="490">
        <v>0</v>
      </c>
      <c r="L8595" s="508"/>
      <c r="M8595" s="489">
        <v>0</v>
      </c>
      <c r="N8595" s="490">
        <v>0</v>
      </c>
      <c r="O8595" s="487" t="s">
        <v>5958</v>
      </c>
    </row>
    <row r="8596" spans="1:15" ht="30" x14ac:dyDescent="0.25">
      <c r="A8596" s="489">
        <v>104418</v>
      </c>
      <c r="B8596" s="488" t="s">
        <v>10733</v>
      </c>
      <c r="C8596" s="489" t="s">
        <v>80</v>
      </c>
      <c r="D8596" s="490">
        <v>0</v>
      </c>
      <c r="E8596" s="487"/>
      <c r="F8596" s="487" t="s">
        <v>5958</v>
      </c>
      <c r="G8596" s="488" t="s">
        <v>6430</v>
      </c>
      <c r="H8596" s="488"/>
      <c r="I8596" s="490">
        <v>0</v>
      </c>
      <c r="J8596" s="490">
        <v>0</v>
      </c>
      <c r="K8596" s="490">
        <v>0</v>
      </c>
      <c r="L8596" s="508"/>
      <c r="M8596" s="489">
        <v>0</v>
      </c>
      <c r="N8596" s="490">
        <v>0</v>
      </c>
      <c r="O8596" s="487" t="s">
        <v>5958</v>
      </c>
    </row>
    <row r="8597" spans="1:15" ht="45" x14ac:dyDescent="0.25">
      <c r="A8597" s="489">
        <v>104419</v>
      </c>
      <c r="B8597" s="488" t="s">
        <v>2612</v>
      </c>
      <c r="C8597" s="489" t="s">
        <v>87</v>
      </c>
      <c r="D8597" s="490">
        <v>57120</v>
      </c>
      <c r="E8597" s="487"/>
      <c r="F8597" s="487" t="s">
        <v>5958</v>
      </c>
      <c r="G8597" s="488" t="s">
        <v>6227</v>
      </c>
      <c r="H8597" s="488" t="s">
        <v>5976</v>
      </c>
      <c r="I8597" s="490">
        <v>57120</v>
      </c>
      <c r="J8597" s="490">
        <v>0</v>
      </c>
      <c r="K8597" s="490">
        <v>57120</v>
      </c>
      <c r="L8597" s="508">
        <v>45582</v>
      </c>
      <c r="M8597" s="489">
        <v>1</v>
      </c>
      <c r="N8597" s="490">
        <v>57120</v>
      </c>
      <c r="O8597" s="487" t="s">
        <v>25582</v>
      </c>
    </row>
    <row r="8598" spans="1:15" ht="45" x14ac:dyDescent="0.25">
      <c r="A8598" s="489">
        <v>104420</v>
      </c>
      <c r="B8598" s="488" t="s">
        <v>6226</v>
      </c>
      <c r="C8598" s="489" t="s">
        <v>659</v>
      </c>
      <c r="D8598" s="490">
        <v>100395</v>
      </c>
      <c r="E8598" s="487"/>
      <c r="F8598" s="487" t="s">
        <v>5958</v>
      </c>
      <c r="G8598" s="488" t="s">
        <v>6219</v>
      </c>
      <c r="H8598" s="488" t="s">
        <v>5976</v>
      </c>
      <c r="I8598" s="490">
        <v>84365.55</v>
      </c>
      <c r="J8598" s="490">
        <v>0.19</v>
      </c>
      <c r="K8598" s="490">
        <v>100395</v>
      </c>
      <c r="L8598" s="508">
        <v>45062</v>
      </c>
      <c r="M8598" s="489">
        <v>1</v>
      </c>
      <c r="N8598" s="490">
        <v>84365.55</v>
      </c>
      <c r="O8598" s="487" t="s">
        <v>25582</v>
      </c>
    </row>
    <row r="8599" spans="1:15" ht="45" x14ac:dyDescent="0.25">
      <c r="A8599" s="489">
        <v>104421</v>
      </c>
      <c r="B8599" s="488" t="s">
        <v>6225</v>
      </c>
      <c r="C8599" s="489" t="s">
        <v>659</v>
      </c>
      <c r="D8599" s="490">
        <v>70773</v>
      </c>
      <c r="E8599" s="487"/>
      <c r="F8599" s="487" t="s">
        <v>5958</v>
      </c>
      <c r="G8599" s="488" t="s">
        <v>6219</v>
      </c>
      <c r="H8599" s="488" t="s">
        <v>5976</v>
      </c>
      <c r="I8599" s="490">
        <v>59473.11</v>
      </c>
      <c r="J8599" s="490">
        <v>0.19</v>
      </c>
      <c r="K8599" s="490">
        <v>70773</v>
      </c>
      <c r="L8599" s="508">
        <v>45069</v>
      </c>
      <c r="M8599" s="489">
        <v>1</v>
      </c>
      <c r="N8599" s="490">
        <v>59473.11</v>
      </c>
      <c r="O8599" s="487" t="s">
        <v>25582</v>
      </c>
    </row>
    <row r="8600" spans="1:15" ht="30" x14ac:dyDescent="0.25">
      <c r="A8600" s="489">
        <v>104423</v>
      </c>
      <c r="B8600" s="488" t="s">
        <v>10732</v>
      </c>
      <c r="C8600" s="489" t="s">
        <v>92</v>
      </c>
      <c r="D8600" s="490">
        <v>32069</v>
      </c>
      <c r="E8600" s="487"/>
      <c r="F8600" s="487" t="s">
        <v>5958</v>
      </c>
      <c r="G8600" s="488" t="s">
        <v>7316</v>
      </c>
      <c r="H8600" s="488" t="s">
        <v>25583</v>
      </c>
      <c r="I8600" s="490">
        <v>26948.74</v>
      </c>
      <c r="J8600" s="490">
        <v>0.19</v>
      </c>
      <c r="K8600" s="490">
        <v>32069</v>
      </c>
      <c r="L8600" s="508">
        <v>44592</v>
      </c>
      <c r="M8600" s="489">
        <v>1</v>
      </c>
      <c r="N8600" s="490">
        <v>26948.74</v>
      </c>
      <c r="O8600" s="487" t="s">
        <v>25582</v>
      </c>
    </row>
    <row r="8601" spans="1:15" ht="45" x14ac:dyDescent="0.25">
      <c r="A8601" s="489">
        <v>104424</v>
      </c>
      <c r="B8601" s="488" t="s">
        <v>8186</v>
      </c>
      <c r="C8601" s="489" t="s">
        <v>87</v>
      </c>
      <c r="D8601" s="490">
        <v>27295</v>
      </c>
      <c r="E8601" s="487"/>
      <c r="F8601" s="487" t="s">
        <v>5958</v>
      </c>
      <c r="G8601" s="488" t="s">
        <v>6091</v>
      </c>
      <c r="H8601" s="488" t="s">
        <v>5976</v>
      </c>
      <c r="I8601" s="490">
        <v>23530.17</v>
      </c>
      <c r="J8601" s="490">
        <v>0.16</v>
      </c>
      <c r="K8601" s="490">
        <v>27295</v>
      </c>
      <c r="L8601" s="508">
        <v>43675</v>
      </c>
      <c r="M8601" s="489">
        <v>1</v>
      </c>
      <c r="N8601" s="490">
        <v>23530.17</v>
      </c>
      <c r="O8601" s="487" t="s">
        <v>25582</v>
      </c>
    </row>
    <row r="8602" spans="1:15" x14ac:dyDescent="0.25">
      <c r="A8602" s="489">
        <v>104425</v>
      </c>
      <c r="B8602" s="488" t="s">
        <v>10731</v>
      </c>
      <c r="C8602" s="489" t="s">
        <v>87</v>
      </c>
      <c r="D8602" s="490">
        <v>0</v>
      </c>
      <c r="E8602" s="487"/>
      <c r="F8602" s="487" t="s">
        <v>5958</v>
      </c>
      <c r="G8602" s="488" t="s">
        <v>6227</v>
      </c>
      <c r="H8602" s="488"/>
      <c r="I8602" s="490">
        <v>0</v>
      </c>
      <c r="J8602" s="490">
        <v>0</v>
      </c>
      <c r="K8602" s="490">
        <v>0</v>
      </c>
      <c r="L8602" s="508"/>
      <c r="M8602" s="489">
        <v>0</v>
      </c>
      <c r="N8602" s="490">
        <v>0</v>
      </c>
      <c r="O8602" s="487" t="s">
        <v>5958</v>
      </c>
    </row>
    <row r="8603" spans="1:15" ht="30" x14ac:dyDescent="0.25">
      <c r="A8603" s="489">
        <v>104426</v>
      </c>
      <c r="B8603" s="488" t="s">
        <v>10730</v>
      </c>
      <c r="C8603" s="489" t="s">
        <v>87</v>
      </c>
      <c r="D8603" s="490">
        <v>0</v>
      </c>
      <c r="E8603" s="487"/>
      <c r="F8603" s="487" t="s">
        <v>5958</v>
      </c>
      <c r="G8603" s="488" t="s">
        <v>6114</v>
      </c>
      <c r="H8603" s="488"/>
      <c r="I8603" s="490">
        <v>0</v>
      </c>
      <c r="J8603" s="490">
        <v>0</v>
      </c>
      <c r="K8603" s="490">
        <v>0</v>
      </c>
      <c r="L8603" s="508"/>
      <c r="M8603" s="489">
        <v>0</v>
      </c>
      <c r="N8603" s="490">
        <v>0</v>
      </c>
      <c r="O8603" s="487" t="s">
        <v>5958</v>
      </c>
    </row>
    <row r="8604" spans="1:15" ht="30" x14ac:dyDescent="0.25">
      <c r="A8604" s="489">
        <v>104427</v>
      </c>
      <c r="B8604" s="488" t="s">
        <v>10729</v>
      </c>
      <c r="C8604" s="489" t="s">
        <v>87</v>
      </c>
      <c r="D8604" s="490">
        <v>54</v>
      </c>
      <c r="E8604" s="487"/>
      <c r="F8604" s="487" t="s">
        <v>5958</v>
      </c>
      <c r="G8604" s="488" t="s">
        <v>5981</v>
      </c>
      <c r="H8604" s="488" t="s">
        <v>25583</v>
      </c>
      <c r="I8604" s="490">
        <v>45.38</v>
      </c>
      <c r="J8604" s="490">
        <v>0.19</v>
      </c>
      <c r="K8604" s="490">
        <v>54</v>
      </c>
      <c r="L8604" s="508">
        <v>44601</v>
      </c>
      <c r="M8604" s="489">
        <v>1</v>
      </c>
      <c r="N8604" s="490">
        <v>45.38</v>
      </c>
      <c r="O8604" s="487" t="s">
        <v>25582</v>
      </c>
    </row>
    <row r="8605" spans="1:15" ht="30" x14ac:dyDescent="0.25">
      <c r="A8605" s="489">
        <v>104428</v>
      </c>
      <c r="B8605" s="488" t="s">
        <v>10728</v>
      </c>
      <c r="C8605" s="489" t="s">
        <v>87</v>
      </c>
      <c r="D8605" s="490">
        <v>0</v>
      </c>
      <c r="E8605" s="487"/>
      <c r="F8605" s="487" t="s">
        <v>5958</v>
      </c>
      <c r="G8605" s="488" t="s">
        <v>6263</v>
      </c>
      <c r="H8605" s="488"/>
      <c r="I8605" s="490">
        <v>0</v>
      </c>
      <c r="J8605" s="490">
        <v>0</v>
      </c>
      <c r="K8605" s="490">
        <v>0</v>
      </c>
      <c r="L8605" s="508"/>
      <c r="M8605" s="489">
        <v>0</v>
      </c>
      <c r="N8605" s="490">
        <v>0</v>
      </c>
      <c r="O8605" s="487" t="s">
        <v>5958</v>
      </c>
    </row>
    <row r="8606" spans="1:15" ht="30" x14ac:dyDescent="0.25">
      <c r="A8606" s="489">
        <v>104429</v>
      </c>
      <c r="B8606" s="488" t="s">
        <v>10727</v>
      </c>
      <c r="C8606" s="489" t="s">
        <v>92</v>
      </c>
      <c r="D8606" s="490">
        <v>0</v>
      </c>
      <c r="E8606" s="487"/>
      <c r="F8606" s="487" t="s">
        <v>5958</v>
      </c>
      <c r="G8606" s="488" t="s">
        <v>6263</v>
      </c>
      <c r="H8606" s="488"/>
      <c r="I8606" s="490">
        <v>0</v>
      </c>
      <c r="J8606" s="490">
        <v>0</v>
      </c>
      <c r="K8606" s="490">
        <v>0</v>
      </c>
      <c r="L8606" s="508"/>
      <c r="M8606" s="489">
        <v>0</v>
      </c>
      <c r="N8606" s="490">
        <v>0</v>
      </c>
      <c r="O8606" s="487" t="s">
        <v>5958</v>
      </c>
    </row>
    <row r="8607" spans="1:15" x14ac:dyDescent="0.25">
      <c r="A8607" s="489">
        <v>104430</v>
      </c>
      <c r="B8607" s="488" t="s">
        <v>7863</v>
      </c>
      <c r="C8607" s="489" t="s">
        <v>87</v>
      </c>
      <c r="D8607" s="490">
        <v>493.01</v>
      </c>
      <c r="E8607" s="487"/>
      <c r="F8607" s="487" t="s">
        <v>5958</v>
      </c>
      <c r="G8607" s="488" t="s">
        <v>6016</v>
      </c>
      <c r="H8607" s="488" t="s">
        <v>7857</v>
      </c>
      <c r="I8607" s="490">
        <v>414.29</v>
      </c>
      <c r="J8607" s="490">
        <v>0.19</v>
      </c>
      <c r="K8607" s="490">
        <v>493.01</v>
      </c>
      <c r="L8607" s="508">
        <v>43816</v>
      </c>
      <c r="M8607" s="489">
        <v>1</v>
      </c>
      <c r="N8607" s="490">
        <v>414.29</v>
      </c>
      <c r="O8607" s="487" t="s">
        <v>25582</v>
      </c>
    </row>
    <row r="8608" spans="1:15" x14ac:dyDescent="0.25">
      <c r="A8608" s="489">
        <v>104431</v>
      </c>
      <c r="B8608" s="488" t="s">
        <v>2019</v>
      </c>
      <c r="C8608" s="489" t="s">
        <v>87</v>
      </c>
      <c r="D8608" s="490">
        <v>0</v>
      </c>
      <c r="E8608" s="487"/>
      <c r="F8608" s="487" t="s">
        <v>5958</v>
      </c>
      <c r="G8608" s="488" t="s">
        <v>6016</v>
      </c>
      <c r="H8608" s="488"/>
      <c r="I8608" s="490">
        <v>0</v>
      </c>
      <c r="J8608" s="490">
        <v>0</v>
      </c>
      <c r="K8608" s="490">
        <v>0</v>
      </c>
      <c r="L8608" s="508"/>
      <c r="M8608" s="489">
        <v>0</v>
      </c>
      <c r="N8608" s="490">
        <v>0</v>
      </c>
      <c r="O8608" s="487" t="s">
        <v>5958</v>
      </c>
    </row>
    <row r="8609" spans="1:15" x14ac:dyDescent="0.25">
      <c r="A8609" s="489">
        <v>104433</v>
      </c>
      <c r="B8609" s="488" t="s">
        <v>10726</v>
      </c>
      <c r="C8609" s="489" t="s">
        <v>87</v>
      </c>
      <c r="D8609" s="490">
        <v>0</v>
      </c>
      <c r="E8609" s="487"/>
      <c r="F8609" s="487" t="s">
        <v>5958</v>
      </c>
      <c r="G8609" s="488" t="s">
        <v>6016</v>
      </c>
      <c r="H8609" s="488"/>
      <c r="I8609" s="490">
        <v>0</v>
      </c>
      <c r="J8609" s="490">
        <v>0</v>
      </c>
      <c r="K8609" s="490">
        <v>0</v>
      </c>
      <c r="L8609" s="508"/>
      <c r="M8609" s="489">
        <v>0</v>
      </c>
      <c r="N8609" s="490">
        <v>0</v>
      </c>
      <c r="O8609" s="487" t="s">
        <v>5958</v>
      </c>
    </row>
    <row r="8610" spans="1:15" x14ac:dyDescent="0.25">
      <c r="A8610" s="489">
        <v>104434</v>
      </c>
      <c r="B8610" s="488" t="s">
        <v>1744</v>
      </c>
      <c r="C8610" s="489" t="s">
        <v>87</v>
      </c>
      <c r="D8610" s="490">
        <v>0</v>
      </c>
      <c r="E8610" s="487"/>
      <c r="F8610" s="487" t="s">
        <v>5958</v>
      </c>
      <c r="G8610" s="488" t="s">
        <v>6016</v>
      </c>
      <c r="H8610" s="488"/>
      <c r="I8610" s="490">
        <v>0</v>
      </c>
      <c r="J8610" s="490">
        <v>0</v>
      </c>
      <c r="K8610" s="490">
        <v>0</v>
      </c>
      <c r="L8610" s="508"/>
      <c r="M8610" s="489">
        <v>0</v>
      </c>
      <c r="N8610" s="490">
        <v>0</v>
      </c>
      <c r="O8610" s="487" t="s">
        <v>5958</v>
      </c>
    </row>
    <row r="8611" spans="1:15" x14ac:dyDescent="0.25">
      <c r="A8611" s="489">
        <v>104435</v>
      </c>
      <c r="B8611" s="488" t="s">
        <v>2136</v>
      </c>
      <c r="C8611" s="489" t="s">
        <v>87</v>
      </c>
      <c r="D8611" s="490">
        <v>0</v>
      </c>
      <c r="E8611" s="487"/>
      <c r="F8611" s="487" t="s">
        <v>5958</v>
      </c>
      <c r="G8611" s="488" t="s">
        <v>6016</v>
      </c>
      <c r="H8611" s="488"/>
      <c r="I8611" s="490">
        <v>0</v>
      </c>
      <c r="J8611" s="490">
        <v>0</v>
      </c>
      <c r="K8611" s="490">
        <v>0</v>
      </c>
      <c r="L8611" s="508"/>
      <c r="M8611" s="489">
        <v>0</v>
      </c>
      <c r="N8611" s="490">
        <v>0</v>
      </c>
      <c r="O8611" s="487" t="s">
        <v>5958</v>
      </c>
    </row>
    <row r="8612" spans="1:15" x14ac:dyDescent="0.25">
      <c r="A8612" s="489">
        <v>104436</v>
      </c>
      <c r="B8612" s="488" t="s">
        <v>2012</v>
      </c>
      <c r="C8612" s="489" t="s">
        <v>87</v>
      </c>
      <c r="D8612" s="490">
        <v>0</v>
      </c>
      <c r="E8612" s="487"/>
      <c r="F8612" s="487" t="s">
        <v>5958</v>
      </c>
      <c r="G8612" s="488" t="s">
        <v>6016</v>
      </c>
      <c r="H8612" s="488"/>
      <c r="I8612" s="490">
        <v>0</v>
      </c>
      <c r="J8612" s="490">
        <v>0</v>
      </c>
      <c r="K8612" s="490">
        <v>0</v>
      </c>
      <c r="L8612" s="508"/>
      <c r="M8612" s="489">
        <v>0</v>
      </c>
      <c r="N8612" s="490">
        <v>0</v>
      </c>
      <c r="O8612" s="487" t="s">
        <v>5958</v>
      </c>
    </row>
    <row r="8613" spans="1:15" ht="45" x14ac:dyDescent="0.25">
      <c r="A8613" s="489">
        <v>104437</v>
      </c>
      <c r="B8613" s="488" t="s">
        <v>1771</v>
      </c>
      <c r="C8613" s="489" t="s">
        <v>87</v>
      </c>
      <c r="D8613" s="490">
        <v>115000.01</v>
      </c>
      <c r="E8613" s="487"/>
      <c r="F8613" s="487" t="s">
        <v>5958</v>
      </c>
      <c r="G8613" s="488" t="s">
        <v>6011</v>
      </c>
      <c r="H8613" s="488" t="s">
        <v>5980</v>
      </c>
      <c r="I8613" s="490">
        <v>96638.66</v>
      </c>
      <c r="J8613" s="490">
        <v>0.19</v>
      </c>
      <c r="K8613" s="490">
        <v>115000.01</v>
      </c>
      <c r="L8613" s="508">
        <v>43642</v>
      </c>
      <c r="M8613" s="489">
        <v>1</v>
      </c>
      <c r="N8613" s="490">
        <v>96638.66</v>
      </c>
      <c r="O8613" s="487" t="s">
        <v>25582</v>
      </c>
    </row>
    <row r="8614" spans="1:15" x14ac:dyDescent="0.25">
      <c r="A8614" s="489">
        <v>104438</v>
      </c>
      <c r="B8614" s="488" t="s">
        <v>2193</v>
      </c>
      <c r="C8614" s="489" t="s">
        <v>87</v>
      </c>
      <c r="D8614" s="490">
        <v>0</v>
      </c>
      <c r="E8614" s="487"/>
      <c r="F8614" s="487" t="s">
        <v>5958</v>
      </c>
      <c r="G8614" s="488" t="s">
        <v>5983</v>
      </c>
      <c r="H8614" s="488"/>
      <c r="I8614" s="490">
        <v>0</v>
      </c>
      <c r="J8614" s="490">
        <v>0</v>
      </c>
      <c r="K8614" s="490">
        <v>0</v>
      </c>
      <c r="L8614" s="508"/>
      <c r="M8614" s="489">
        <v>0</v>
      </c>
      <c r="N8614" s="490">
        <v>0</v>
      </c>
      <c r="O8614" s="487" t="s">
        <v>5958</v>
      </c>
    </row>
    <row r="8615" spans="1:15" ht="30" x14ac:dyDescent="0.25">
      <c r="A8615" s="489">
        <v>104439</v>
      </c>
      <c r="B8615" s="488" t="s">
        <v>14826</v>
      </c>
      <c r="C8615" s="489" t="s">
        <v>87</v>
      </c>
      <c r="D8615" s="490">
        <v>0</v>
      </c>
      <c r="E8615" s="487"/>
      <c r="F8615" s="487" t="s">
        <v>5958</v>
      </c>
      <c r="G8615" s="488" t="s">
        <v>6114</v>
      </c>
      <c r="H8615" s="488"/>
      <c r="I8615" s="490">
        <v>0</v>
      </c>
      <c r="J8615" s="490">
        <v>0</v>
      </c>
      <c r="K8615" s="490">
        <v>0</v>
      </c>
      <c r="L8615" s="508"/>
      <c r="M8615" s="489">
        <v>0</v>
      </c>
      <c r="N8615" s="490">
        <v>0</v>
      </c>
      <c r="O8615" s="487" t="s">
        <v>5958</v>
      </c>
    </row>
    <row r="8616" spans="1:15" ht="30" x14ac:dyDescent="0.25">
      <c r="A8616" s="489">
        <v>104440</v>
      </c>
      <c r="B8616" s="488" t="s">
        <v>8786</v>
      </c>
      <c r="C8616" s="489" t="s">
        <v>87</v>
      </c>
      <c r="D8616" s="490">
        <v>1039108</v>
      </c>
      <c r="E8616" s="487"/>
      <c r="F8616" s="487" t="s">
        <v>5958</v>
      </c>
      <c r="G8616" s="488" t="s">
        <v>6114</v>
      </c>
      <c r="H8616" s="488" t="s">
        <v>25583</v>
      </c>
      <c r="I8616" s="490">
        <v>873200</v>
      </c>
      <c r="J8616" s="490">
        <v>0.19</v>
      </c>
      <c r="K8616" s="490">
        <v>1039108</v>
      </c>
      <c r="L8616" s="508">
        <v>44592</v>
      </c>
      <c r="M8616" s="489">
        <v>1</v>
      </c>
      <c r="N8616" s="490">
        <v>873200</v>
      </c>
      <c r="O8616" s="487" t="s">
        <v>25582</v>
      </c>
    </row>
    <row r="8617" spans="1:15" ht="30" x14ac:dyDescent="0.25">
      <c r="A8617" s="489">
        <v>104441</v>
      </c>
      <c r="B8617" s="488" t="s">
        <v>2329</v>
      </c>
      <c r="C8617" s="489" t="s">
        <v>87</v>
      </c>
      <c r="D8617" s="490">
        <v>0</v>
      </c>
      <c r="E8617" s="487"/>
      <c r="F8617" s="487" t="s">
        <v>5958</v>
      </c>
      <c r="G8617" s="488" t="s">
        <v>6114</v>
      </c>
      <c r="H8617" s="488"/>
      <c r="I8617" s="490">
        <v>0</v>
      </c>
      <c r="J8617" s="490">
        <v>0</v>
      </c>
      <c r="K8617" s="490">
        <v>0</v>
      </c>
      <c r="L8617" s="508"/>
      <c r="M8617" s="489">
        <v>0</v>
      </c>
      <c r="N8617" s="490">
        <v>0</v>
      </c>
      <c r="O8617" s="487" t="s">
        <v>5958</v>
      </c>
    </row>
    <row r="8618" spans="1:15" ht="45" x14ac:dyDescent="0.25">
      <c r="A8618" s="489">
        <v>104442</v>
      </c>
      <c r="B8618" s="488" t="s">
        <v>5014</v>
      </c>
      <c r="C8618" s="489" t="s">
        <v>80</v>
      </c>
      <c r="D8618" s="490">
        <v>64641</v>
      </c>
      <c r="E8618" s="487"/>
      <c r="F8618" s="487" t="s">
        <v>5958</v>
      </c>
      <c r="G8618" s="488" t="s">
        <v>6114</v>
      </c>
      <c r="H8618" s="488" t="s">
        <v>5976</v>
      </c>
      <c r="I8618" s="490">
        <v>54320.17</v>
      </c>
      <c r="J8618" s="490">
        <v>0.19</v>
      </c>
      <c r="K8618" s="490">
        <v>64641</v>
      </c>
      <c r="L8618" s="508">
        <v>43538</v>
      </c>
      <c r="M8618" s="489">
        <v>1</v>
      </c>
      <c r="N8618" s="490">
        <v>54320.17</v>
      </c>
      <c r="O8618" s="487" t="s">
        <v>25582</v>
      </c>
    </row>
    <row r="8619" spans="1:15" ht="30" x14ac:dyDescent="0.25">
      <c r="A8619" s="489">
        <v>104443</v>
      </c>
      <c r="B8619" s="488" t="s">
        <v>2477</v>
      </c>
      <c r="C8619" s="489" t="s">
        <v>80</v>
      </c>
      <c r="D8619" s="490">
        <v>0</v>
      </c>
      <c r="E8619" s="487"/>
      <c r="F8619" s="487" t="s">
        <v>5958</v>
      </c>
      <c r="G8619" s="488" t="s">
        <v>6114</v>
      </c>
      <c r="H8619" s="488"/>
      <c r="I8619" s="490">
        <v>0</v>
      </c>
      <c r="J8619" s="490">
        <v>0</v>
      </c>
      <c r="K8619" s="490">
        <v>0</v>
      </c>
      <c r="L8619" s="508"/>
      <c r="M8619" s="489">
        <v>0</v>
      </c>
      <c r="N8619" s="490">
        <v>0</v>
      </c>
      <c r="O8619" s="487" t="s">
        <v>5958</v>
      </c>
    </row>
    <row r="8620" spans="1:15" ht="30" x14ac:dyDescent="0.25">
      <c r="A8620" s="489">
        <v>104444</v>
      </c>
      <c r="B8620" s="488" t="s">
        <v>2487</v>
      </c>
      <c r="C8620" s="489" t="s">
        <v>87</v>
      </c>
      <c r="D8620" s="490">
        <v>0</v>
      </c>
      <c r="E8620" s="487"/>
      <c r="F8620" s="487" t="s">
        <v>5958</v>
      </c>
      <c r="G8620" s="488" t="s">
        <v>6114</v>
      </c>
      <c r="H8620" s="488"/>
      <c r="I8620" s="490">
        <v>0</v>
      </c>
      <c r="J8620" s="490">
        <v>0</v>
      </c>
      <c r="K8620" s="490">
        <v>0</v>
      </c>
      <c r="L8620" s="508"/>
      <c r="M8620" s="489">
        <v>0</v>
      </c>
      <c r="N8620" s="490">
        <v>0</v>
      </c>
      <c r="O8620" s="487" t="s">
        <v>5958</v>
      </c>
    </row>
    <row r="8621" spans="1:15" ht="45" x14ac:dyDescent="0.25">
      <c r="A8621" s="489">
        <v>104445</v>
      </c>
      <c r="B8621" s="488" t="s">
        <v>2489</v>
      </c>
      <c r="C8621" s="489" t="s">
        <v>87</v>
      </c>
      <c r="D8621" s="490">
        <v>28314</v>
      </c>
      <c r="E8621" s="487"/>
      <c r="F8621" s="487" t="s">
        <v>5958</v>
      </c>
      <c r="G8621" s="488" t="s">
        <v>6114</v>
      </c>
      <c r="H8621" s="488" t="s">
        <v>5976</v>
      </c>
      <c r="I8621" s="490">
        <v>23793.279999999999</v>
      </c>
      <c r="J8621" s="490">
        <v>0.19</v>
      </c>
      <c r="K8621" s="490">
        <v>28314</v>
      </c>
      <c r="L8621" s="508">
        <v>43538</v>
      </c>
      <c r="M8621" s="489">
        <v>1</v>
      </c>
      <c r="N8621" s="490">
        <v>23793.279999999999</v>
      </c>
      <c r="O8621" s="487" t="s">
        <v>25582</v>
      </c>
    </row>
    <row r="8622" spans="1:15" ht="30" x14ac:dyDescent="0.25">
      <c r="A8622" s="489">
        <v>104446</v>
      </c>
      <c r="B8622" s="488" t="s">
        <v>2406</v>
      </c>
      <c r="C8622" s="489" t="s">
        <v>87</v>
      </c>
      <c r="D8622" s="490">
        <v>0</v>
      </c>
      <c r="E8622" s="487"/>
      <c r="F8622" s="487" t="s">
        <v>5958</v>
      </c>
      <c r="G8622" s="488" t="s">
        <v>6114</v>
      </c>
      <c r="H8622" s="488"/>
      <c r="I8622" s="490">
        <v>0</v>
      </c>
      <c r="J8622" s="490">
        <v>0</v>
      </c>
      <c r="K8622" s="490">
        <v>0</v>
      </c>
      <c r="L8622" s="508"/>
      <c r="M8622" s="489">
        <v>0</v>
      </c>
      <c r="N8622" s="490">
        <v>0</v>
      </c>
      <c r="O8622" s="487" t="s">
        <v>5958</v>
      </c>
    </row>
    <row r="8623" spans="1:15" ht="30" x14ac:dyDescent="0.25">
      <c r="A8623" s="489">
        <v>104447</v>
      </c>
      <c r="B8623" s="488" t="s">
        <v>2407</v>
      </c>
      <c r="C8623" s="489" t="s">
        <v>87</v>
      </c>
      <c r="D8623" s="490">
        <v>0</v>
      </c>
      <c r="E8623" s="487"/>
      <c r="F8623" s="487" t="s">
        <v>5958</v>
      </c>
      <c r="G8623" s="488" t="s">
        <v>6114</v>
      </c>
      <c r="H8623" s="488"/>
      <c r="I8623" s="490">
        <v>0</v>
      </c>
      <c r="J8623" s="490">
        <v>0</v>
      </c>
      <c r="K8623" s="490">
        <v>0</v>
      </c>
      <c r="L8623" s="508"/>
      <c r="M8623" s="489">
        <v>0</v>
      </c>
      <c r="N8623" s="490">
        <v>0</v>
      </c>
      <c r="O8623" s="487" t="s">
        <v>5958</v>
      </c>
    </row>
    <row r="8624" spans="1:15" ht="30" x14ac:dyDescent="0.25">
      <c r="A8624" s="489">
        <v>104448</v>
      </c>
      <c r="B8624" s="488" t="s">
        <v>2317</v>
      </c>
      <c r="C8624" s="489" t="s">
        <v>87</v>
      </c>
      <c r="D8624" s="490">
        <v>0</v>
      </c>
      <c r="E8624" s="487"/>
      <c r="F8624" s="487" t="s">
        <v>5958</v>
      </c>
      <c r="G8624" s="488" t="s">
        <v>6114</v>
      </c>
      <c r="H8624" s="488"/>
      <c r="I8624" s="490">
        <v>0</v>
      </c>
      <c r="J8624" s="490">
        <v>0</v>
      </c>
      <c r="K8624" s="490">
        <v>0</v>
      </c>
      <c r="L8624" s="508"/>
      <c r="M8624" s="489">
        <v>0</v>
      </c>
      <c r="N8624" s="490">
        <v>0</v>
      </c>
      <c r="O8624" s="487" t="s">
        <v>5958</v>
      </c>
    </row>
    <row r="8625" spans="1:15" ht="45" x14ac:dyDescent="0.25">
      <c r="A8625" s="489">
        <v>104449</v>
      </c>
      <c r="B8625" s="488" t="s">
        <v>2290</v>
      </c>
      <c r="C8625" s="489" t="s">
        <v>87</v>
      </c>
      <c r="D8625" s="490">
        <v>44541</v>
      </c>
      <c r="E8625" s="487"/>
      <c r="F8625" s="487" t="s">
        <v>5958</v>
      </c>
      <c r="G8625" s="488" t="s">
        <v>6114</v>
      </c>
      <c r="H8625" s="488" t="s">
        <v>5980</v>
      </c>
      <c r="I8625" s="490">
        <v>37429.410000000003</v>
      </c>
      <c r="J8625" s="490">
        <v>0.19</v>
      </c>
      <c r="K8625" s="490">
        <v>44541</v>
      </c>
      <c r="L8625" s="508">
        <v>43552</v>
      </c>
      <c r="M8625" s="489">
        <v>1</v>
      </c>
      <c r="N8625" s="490">
        <v>37429.410000000003</v>
      </c>
      <c r="O8625" s="487" t="s">
        <v>25582</v>
      </c>
    </row>
    <row r="8626" spans="1:15" ht="30" x14ac:dyDescent="0.25">
      <c r="A8626" s="489">
        <v>104450</v>
      </c>
      <c r="B8626" s="488" t="s">
        <v>10725</v>
      </c>
      <c r="C8626" s="489" t="s">
        <v>87</v>
      </c>
      <c r="D8626" s="490">
        <v>451787</v>
      </c>
      <c r="E8626" s="487"/>
      <c r="F8626" s="487" t="s">
        <v>5958</v>
      </c>
      <c r="G8626" s="488" t="s">
        <v>6114</v>
      </c>
      <c r="H8626" s="488" t="s">
        <v>25583</v>
      </c>
      <c r="I8626" s="490">
        <v>379652.94</v>
      </c>
      <c r="J8626" s="490">
        <v>0.19</v>
      </c>
      <c r="K8626" s="490">
        <v>451787</v>
      </c>
      <c r="L8626" s="508">
        <v>44592</v>
      </c>
      <c r="M8626" s="489">
        <v>1</v>
      </c>
      <c r="N8626" s="490">
        <v>379652.94</v>
      </c>
      <c r="O8626" s="487" t="s">
        <v>25582</v>
      </c>
    </row>
    <row r="8627" spans="1:15" ht="30" x14ac:dyDescent="0.25">
      <c r="A8627" s="489">
        <v>104451</v>
      </c>
      <c r="B8627" s="488" t="s">
        <v>2277</v>
      </c>
      <c r="C8627" s="489" t="s">
        <v>87</v>
      </c>
      <c r="D8627" s="490">
        <v>0</v>
      </c>
      <c r="E8627" s="487"/>
      <c r="F8627" s="487" t="s">
        <v>5958</v>
      </c>
      <c r="G8627" s="488" t="s">
        <v>6114</v>
      </c>
      <c r="H8627" s="488"/>
      <c r="I8627" s="490">
        <v>0</v>
      </c>
      <c r="J8627" s="490">
        <v>0</v>
      </c>
      <c r="K8627" s="490">
        <v>0</v>
      </c>
      <c r="L8627" s="508"/>
      <c r="M8627" s="489">
        <v>0</v>
      </c>
      <c r="N8627" s="490">
        <v>0</v>
      </c>
      <c r="O8627" s="487" t="s">
        <v>5958</v>
      </c>
    </row>
    <row r="8628" spans="1:15" ht="30" x14ac:dyDescent="0.25">
      <c r="A8628" s="489">
        <v>104452</v>
      </c>
      <c r="B8628" s="488" t="s">
        <v>2486</v>
      </c>
      <c r="C8628" s="489" t="s">
        <v>87</v>
      </c>
      <c r="D8628" s="490">
        <v>0</v>
      </c>
      <c r="E8628" s="487"/>
      <c r="F8628" s="487" t="s">
        <v>5958</v>
      </c>
      <c r="G8628" s="488" t="s">
        <v>6114</v>
      </c>
      <c r="H8628" s="488"/>
      <c r="I8628" s="490">
        <v>0</v>
      </c>
      <c r="J8628" s="490">
        <v>0</v>
      </c>
      <c r="K8628" s="490">
        <v>0</v>
      </c>
      <c r="L8628" s="508"/>
      <c r="M8628" s="489">
        <v>0</v>
      </c>
      <c r="N8628" s="490">
        <v>0</v>
      </c>
      <c r="O8628" s="487" t="s">
        <v>5958</v>
      </c>
    </row>
    <row r="8629" spans="1:15" ht="30" x14ac:dyDescent="0.25">
      <c r="A8629" s="489">
        <v>104453</v>
      </c>
      <c r="B8629" s="488" t="s">
        <v>7329</v>
      </c>
      <c r="C8629" s="489" t="s">
        <v>4371</v>
      </c>
      <c r="D8629" s="490">
        <v>167</v>
      </c>
      <c r="E8629" s="487"/>
      <c r="F8629" s="487" t="s">
        <v>5958</v>
      </c>
      <c r="G8629" s="488" t="s">
        <v>7316</v>
      </c>
      <c r="H8629" s="488" t="s">
        <v>25583</v>
      </c>
      <c r="I8629" s="490">
        <v>140.34</v>
      </c>
      <c r="J8629" s="490">
        <v>0.19</v>
      </c>
      <c r="K8629" s="490">
        <v>167</v>
      </c>
      <c r="L8629" s="508">
        <v>44587</v>
      </c>
      <c r="M8629" s="489">
        <v>1</v>
      </c>
      <c r="N8629" s="490">
        <v>140.34</v>
      </c>
      <c r="O8629" s="487" t="s">
        <v>25582</v>
      </c>
    </row>
    <row r="8630" spans="1:15" x14ac:dyDescent="0.25">
      <c r="A8630" s="489">
        <v>104454</v>
      </c>
      <c r="B8630" s="488" t="s">
        <v>2565</v>
      </c>
      <c r="C8630" s="489" t="s">
        <v>87</v>
      </c>
      <c r="D8630" s="490">
        <v>0</v>
      </c>
      <c r="E8630" s="487"/>
      <c r="F8630" s="487" t="s">
        <v>5958</v>
      </c>
      <c r="G8630" s="488" t="s">
        <v>6227</v>
      </c>
      <c r="H8630" s="488"/>
      <c r="I8630" s="490">
        <v>0</v>
      </c>
      <c r="J8630" s="490">
        <v>0</v>
      </c>
      <c r="K8630" s="490">
        <v>0</v>
      </c>
      <c r="L8630" s="508"/>
      <c r="M8630" s="489">
        <v>0</v>
      </c>
      <c r="N8630" s="490">
        <v>0</v>
      </c>
      <c r="O8630" s="487" t="s">
        <v>5958</v>
      </c>
    </row>
    <row r="8631" spans="1:15" ht="45" x14ac:dyDescent="0.25">
      <c r="A8631" s="489">
        <v>104455</v>
      </c>
      <c r="B8631" s="488" t="s">
        <v>3318</v>
      </c>
      <c r="C8631" s="489" t="s">
        <v>87</v>
      </c>
      <c r="D8631" s="490">
        <v>4133740.09</v>
      </c>
      <c r="E8631" s="487"/>
      <c r="F8631" s="487" t="s">
        <v>5958</v>
      </c>
      <c r="G8631" s="488" t="s">
        <v>5962</v>
      </c>
      <c r="H8631" s="488" t="s">
        <v>5976</v>
      </c>
      <c r="I8631" s="490">
        <v>3473731.17</v>
      </c>
      <c r="J8631" s="490">
        <v>0.19</v>
      </c>
      <c r="K8631" s="490">
        <v>4133740.09</v>
      </c>
      <c r="L8631" s="508">
        <v>45490</v>
      </c>
      <c r="M8631" s="489">
        <v>1</v>
      </c>
      <c r="N8631" s="490">
        <v>3473731.17</v>
      </c>
      <c r="O8631" s="487" t="s">
        <v>25582</v>
      </c>
    </row>
    <row r="8632" spans="1:15" ht="45" x14ac:dyDescent="0.25">
      <c r="A8632" s="489">
        <v>104456</v>
      </c>
      <c r="B8632" s="488" t="s">
        <v>3317</v>
      </c>
      <c r="C8632" s="489" t="s">
        <v>87</v>
      </c>
      <c r="D8632" s="490">
        <v>3674046.54</v>
      </c>
      <c r="E8632" s="487"/>
      <c r="F8632" s="487" t="s">
        <v>5958</v>
      </c>
      <c r="G8632" s="488" t="s">
        <v>5962</v>
      </c>
      <c r="H8632" s="488" t="s">
        <v>5976</v>
      </c>
      <c r="I8632" s="490">
        <v>3087434.07</v>
      </c>
      <c r="J8632" s="490">
        <v>0.19</v>
      </c>
      <c r="K8632" s="490">
        <v>3674046.54</v>
      </c>
      <c r="L8632" s="508">
        <v>45490</v>
      </c>
      <c r="M8632" s="489">
        <v>1</v>
      </c>
      <c r="N8632" s="490">
        <v>3087434.07</v>
      </c>
      <c r="O8632" s="487" t="s">
        <v>25582</v>
      </c>
    </row>
    <row r="8633" spans="1:15" ht="45" x14ac:dyDescent="0.25">
      <c r="A8633" s="489">
        <v>104457</v>
      </c>
      <c r="B8633" s="488" t="s">
        <v>3418</v>
      </c>
      <c r="C8633" s="489" t="s">
        <v>87</v>
      </c>
      <c r="D8633" s="490">
        <v>2861379.56</v>
      </c>
      <c r="E8633" s="487"/>
      <c r="F8633" s="487" t="s">
        <v>5958</v>
      </c>
      <c r="G8633" s="488" t="s">
        <v>5962</v>
      </c>
      <c r="H8633" s="488" t="s">
        <v>5976</v>
      </c>
      <c r="I8633" s="490">
        <v>2404520.64</v>
      </c>
      <c r="J8633" s="490">
        <v>0.19</v>
      </c>
      <c r="K8633" s="490">
        <v>2861379.56</v>
      </c>
      <c r="L8633" s="508">
        <v>45490</v>
      </c>
      <c r="M8633" s="489">
        <v>1</v>
      </c>
      <c r="N8633" s="490">
        <v>2404520.64</v>
      </c>
      <c r="O8633" s="487" t="s">
        <v>25582</v>
      </c>
    </row>
    <row r="8634" spans="1:15" ht="30" x14ac:dyDescent="0.25">
      <c r="A8634" s="489">
        <v>104458</v>
      </c>
      <c r="B8634" s="488" t="s">
        <v>3427</v>
      </c>
      <c r="C8634" s="489" t="s">
        <v>87</v>
      </c>
      <c r="D8634" s="490">
        <v>0</v>
      </c>
      <c r="E8634" s="487"/>
      <c r="F8634" s="487" t="s">
        <v>5958</v>
      </c>
      <c r="G8634" s="488" t="s">
        <v>5962</v>
      </c>
      <c r="H8634" s="488"/>
      <c r="I8634" s="490">
        <v>0</v>
      </c>
      <c r="J8634" s="490">
        <v>0</v>
      </c>
      <c r="K8634" s="490">
        <v>0</v>
      </c>
      <c r="L8634" s="508"/>
      <c r="M8634" s="489">
        <v>0</v>
      </c>
      <c r="N8634" s="490">
        <v>0</v>
      </c>
      <c r="O8634" s="487" t="s">
        <v>5958</v>
      </c>
    </row>
    <row r="8635" spans="1:15" ht="30" x14ac:dyDescent="0.25">
      <c r="A8635" s="489">
        <v>104459</v>
      </c>
      <c r="B8635" s="488" t="s">
        <v>10724</v>
      </c>
      <c r="C8635" s="489" t="s">
        <v>87</v>
      </c>
      <c r="D8635" s="490">
        <v>0</v>
      </c>
      <c r="E8635" s="487"/>
      <c r="F8635" s="487" t="s">
        <v>5958</v>
      </c>
      <c r="G8635" s="488" t="s">
        <v>5962</v>
      </c>
      <c r="H8635" s="488"/>
      <c r="I8635" s="490">
        <v>0</v>
      </c>
      <c r="J8635" s="490">
        <v>0</v>
      </c>
      <c r="K8635" s="490">
        <v>0</v>
      </c>
      <c r="L8635" s="508"/>
      <c r="M8635" s="489">
        <v>0</v>
      </c>
      <c r="N8635" s="490">
        <v>0</v>
      </c>
      <c r="O8635" s="487" t="s">
        <v>5958</v>
      </c>
    </row>
    <row r="8636" spans="1:15" ht="30" x14ac:dyDescent="0.25">
      <c r="A8636" s="489">
        <v>104460</v>
      </c>
      <c r="B8636" s="488" t="s">
        <v>3430</v>
      </c>
      <c r="C8636" s="489" t="s">
        <v>87</v>
      </c>
      <c r="D8636" s="490">
        <v>0</v>
      </c>
      <c r="E8636" s="487"/>
      <c r="F8636" s="487" t="s">
        <v>5958</v>
      </c>
      <c r="G8636" s="488" t="s">
        <v>5962</v>
      </c>
      <c r="H8636" s="488"/>
      <c r="I8636" s="490">
        <v>0</v>
      </c>
      <c r="J8636" s="490">
        <v>0</v>
      </c>
      <c r="K8636" s="490">
        <v>0</v>
      </c>
      <c r="L8636" s="508"/>
      <c r="M8636" s="489">
        <v>0</v>
      </c>
      <c r="N8636" s="490">
        <v>0</v>
      </c>
      <c r="O8636" s="487" t="s">
        <v>5958</v>
      </c>
    </row>
    <row r="8637" spans="1:15" ht="45" x14ac:dyDescent="0.25">
      <c r="A8637" s="489">
        <v>104461</v>
      </c>
      <c r="B8637" s="488" t="s">
        <v>9018</v>
      </c>
      <c r="C8637" s="489" t="s">
        <v>87</v>
      </c>
      <c r="D8637" s="490">
        <v>4170314.31</v>
      </c>
      <c r="E8637" s="487"/>
      <c r="F8637" s="487" t="s">
        <v>5958</v>
      </c>
      <c r="G8637" s="488" t="s">
        <v>5962</v>
      </c>
      <c r="H8637" s="488" t="s">
        <v>5976</v>
      </c>
      <c r="I8637" s="490">
        <v>3504465.81</v>
      </c>
      <c r="J8637" s="490">
        <v>0.19</v>
      </c>
      <c r="K8637" s="490">
        <v>4170314.31</v>
      </c>
      <c r="L8637" s="508">
        <v>45490</v>
      </c>
      <c r="M8637" s="489">
        <v>1</v>
      </c>
      <c r="N8637" s="490">
        <v>3504465.81</v>
      </c>
      <c r="O8637" s="487" t="s">
        <v>25582</v>
      </c>
    </row>
    <row r="8638" spans="1:15" ht="45" x14ac:dyDescent="0.25">
      <c r="A8638" s="489">
        <v>104462</v>
      </c>
      <c r="B8638" s="488" t="s">
        <v>9017</v>
      </c>
      <c r="C8638" s="489" t="s">
        <v>87</v>
      </c>
      <c r="D8638" s="490">
        <v>6014384.1799999997</v>
      </c>
      <c r="E8638" s="487"/>
      <c r="F8638" s="487" t="s">
        <v>5958</v>
      </c>
      <c r="G8638" s="488" t="s">
        <v>5962</v>
      </c>
      <c r="H8638" s="488" t="s">
        <v>5976</v>
      </c>
      <c r="I8638" s="490">
        <v>5054104.3499999996</v>
      </c>
      <c r="J8638" s="490">
        <v>0.19</v>
      </c>
      <c r="K8638" s="490">
        <v>6014384.1799999997</v>
      </c>
      <c r="L8638" s="508">
        <v>45490</v>
      </c>
      <c r="M8638" s="489">
        <v>1</v>
      </c>
      <c r="N8638" s="490">
        <v>5054104.3499999996</v>
      </c>
      <c r="O8638" s="487" t="s">
        <v>25582</v>
      </c>
    </row>
    <row r="8639" spans="1:15" ht="45" x14ac:dyDescent="0.25">
      <c r="A8639" s="489">
        <v>104463</v>
      </c>
      <c r="B8639" s="488" t="s">
        <v>9016</v>
      </c>
      <c r="C8639" s="489" t="s">
        <v>87</v>
      </c>
      <c r="D8639" s="490">
        <v>4341219.57</v>
      </c>
      <c r="E8639" s="487"/>
      <c r="F8639" s="487" t="s">
        <v>5958</v>
      </c>
      <c r="G8639" s="488" t="s">
        <v>5962</v>
      </c>
      <c r="H8639" s="488" t="s">
        <v>5976</v>
      </c>
      <c r="I8639" s="490">
        <v>3648083.67</v>
      </c>
      <c r="J8639" s="490">
        <v>0.19</v>
      </c>
      <c r="K8639" s="490">
        <v>4341219.57</v>
      </c>
      <c r="L8639" s="508">
        <v>45490</v>
      </c>
      <c r="M8639" s="489">
        <v>1</v>
      </c>
      <c r="N8639" s="490">
        <v>3648083.67</v>
      </c>
      <c r="O8639" s="487" t="s">
        <v>25582</v>
      </c>
    </row>
    <row r="8640" spans="1:15" ht="30" x14ac:dyDescent="0.25">
      <c r="A8640" s="489">
        <v>104464</v>
      </c>
      <c r="B8640" s="488" t="s">
        <v>10723</v>
      </c>
      <c r="C8640" s="489" t="s">
        <v>87</v>
      </c>
      <c r="D8640" s="490">
        <v>0</v>
      </c>
      <c r="E8640" s="487"/>
      <c r="F8640" s="487" t="s">
        <v>5958</v>
      </c>
      <c r="G8640" s="488" t="s">
        <v>5962</v>
      </c>
      <c r="H8640" s="488"/>
      <c r="I8640" s="490">
        <v>0</v>
      </c>
      <c r="J8640" s="490">
        <v>0</v>
      </c>
      <c r="K8640" s="490">
        <v>0</v>
      </c>
      <c r="L8640" s="508"/>
      <c r="M8640" s="489">
        <v>0</v>
      </c>
      <c r="N8640" s="490">
        <v>0</v>
      </c>
      <c r="O8640" s="487" t="s">
        <v>5958</v>
      </c>
    </row>
    <row r="8641" spans="1:15" ht="45" x14ac:dyDescent="0.25">
      <c r="A8641" s="489">
        <v>104465</v>
      </c>
      <c r="B8641" s="488" t="s">
        <v>9015</v>
      </c>
      <c r="C8641" s="489" t="s">
        <v>87</v>
      </c>
      <c r="D8641" s="490">
        <v>4874924.25</v>
      </c>
      <c r="E8641" s="487"/>
      <c r="F8641" s="487" t="s">
        <v>5958</v>
      </c>
      <c r="G8641" s="488" t="s">
        <v>5962</v>
      </c>
      <c r="H8641" s="488" t="s">
        <v>5980</v>
      </c>
      <c r="I8641" s="490">
        <v>4096575</v>
      </c>
      <c r="J8641" s="490">
        <v>0.19</v>
      </c>
      <c r="K8641" s="490">
        <v>4874924.25</v>
      </c>
      <c r="L8641" s="508">
        <v>45490</v>
      </c>
      <c r="M8641" s="489">
        <v>1</v>
      </c>
      <c r="N8641" s="490">
        <v>4096575</v>
      </c>
      <c r="O8641" s="487" t="s">
        <v>25582</v>
      </c>
    </row>
    <row r="8642" spans="1:15" ht="45" x14ac:dyDescent="0.25">
      <c r="A8642" s="489">
        <v>104466</v>
      </c>
      <c r="B8642" s="488" t="s">
        <v>3422</v>
      </c>
      <c r="C8642" s="489" t="s">
        <v>87</v>
      </c>
      <c r="D8642" s="490">
        <v>3506279.75</v>
      </c>
      <c r="E8642" s="487"/>
      <c r="F8642" s="487" t="s">
        <v>5958</v>
      </c>
      <c r="G8642" s="488" t="s">
        <v>5962</v>
      </c>
      <c r="H8642" s="488" t="s">
        <v>5976</v>
      </c>
      <c r="I8642" s="490">
        <v>2946453.57</v>
      </c>
      <c r="J8642" s="490">
        <v>0.19</v>
      </c>
      <c r="K8642" s="490">
        <v>3506279.75</v>
      </c>
      <c r="L8642" s="508">
        <v>45490</v>
      </c>
      <c r="M8642" s="489">
        <v>1</v>
      </c>
      <c r="N8642" s="490">
        <v>2946453.57</v>
      </c>
      <c r="O8642" s="487" t="s">
        <v>25582</v>
      </c>
    </row>
    <row r="8643" spans="1:15" ht="45" x14ac:dyDescent="0.25">
      <c r="A8643" s="489">
        <v>104467</v>
      </c>
      <c r="B8643" s="488" t="s">
        <v>8160</v>
      </c>
      <c r="C8643" s="489" t="s">
        <v>87</v>
      </c>
      <c r="D8643" s="490">
        <v>827</v>
      </c>
      <c r="E8643" s="487"/>
      <c r="F8643" s="487" t="s">
        <v>5958</v>
      </c>
      <c r="G8643" s="488" t="s">
        <v>6521</v>
      </c>
      <c r="H8643" s="488" t="s">
        <v>5980</v>
      </c>
      <c r="I8643" s="490">
        <v>827</v>
      </c>
      <c r="J8643" s="490">
        <v>0</v>
      </c>
      <c r="K8643" s="490">
        <v>827</v>
      </c>
      <c r="L8643" s="508">
        <v>43704</v>
      </c>
      <c r="M8643" s="489">
        <v>1</v>
      </c>
      <c r="N8643" s="490">
        <v>827</v>
      </c>
      <c r="O8643" s="487" t="s">
        <v>25582</v>
      </c>
    </row>
    <row r="8644" spans="1:15" ht="45" x14ac:dyDescent="0.25">
      <c r="A8644" s="489">
        <v>104468</v>
      </c>
      <c r="B8644" s="488" t="s">
        <v>8989</v>
      </c>
      <c r="C8644" s="489" t="s">
        <v>92</v>
      </c>
      <c r="D8644" s="490">
        <v>41323</v>
      </c>
      <c r="E8644" s="487"/>
      <c r="F8644" s="487" t="s">
        <v>5958</v>
      </c>
      <c r="G8644" s="488" t="s">
        <v>6521</v>
      </c>
      <c r="H8644" s="488" t="s">
        <v>5980</v>
      </c>
      <c r="I8644" s="490">
        <v>41323</v>
      </c>
      <c r="J8644" s="490">
        <v>0</v>
      </c>
      <c r="K8644" s="490">
        <v>41323</v>
      </c>
      <c r="L8644" s="508">
        <v>43524</v>
      </c>
      <c r="M8644" s="489">
        <v>1</v>
      </c>
      <c r="N8644" s="490">
        <v>41323</v>
      </c>
      <c r="O8644" s="487" t="s">
        <v>25582</v>
      </c>
    </row>
    <row r="8645" spans="1:15" ht="30" x14ac:dyDescent="0.25">
      <c r="A8645" s="489">
        <v>104470</v>
      </c>
      <c r="B8645" s="488" t="s">
        <v>1076</v>
      </c>
      <c r="C8645" s="489" t="s">
        <v>659</v>
      </c>
      <c r="D8645" s="490">
        <v>0</v>
      </c>
      <c r="E8645" s="487"/>
      <c r="F8645" s="487" t="s">
        <v>5958</v>
      </c>
      <c r="G8645" s="488" t="s">
        <v>6052</v>
      </c>
      <c r="H8645" s="488"/>
      <c r="I8645" s="490">
        <v>0</v>
      </c>
      <c r="J8645" s="490">
        <v>0</v>
      </c>
      <c r="K8645" s="490">
        <v>0</v>
      </c>
      <c r="L8645" s="508"/>
      <c r="M8645" s="489">
        <v>0</v>
      </c>
      <c r="N8645" s="490">
        <v>0</v>
      </c>
      <c r="O8645" s="487" t="s">
        <v>5958</v>
      </c>
    </row>
    <row r="8646" spans="1:15" ht="30" x14ac:dyDescent="0.25">
      <c r="A8646" s="489">
        <v>104471</v>
      </c>
      <c r="B8646" s="488" t="s">
        <v>1256</v>
      </c>
      <c r="C8646" s="489" t="s">
        <v>659</v>
      </c>
      <c r="D8646" s="490">
        <v>0</v>
      </c>
      <c r="E8646" s="487"/>
      <c r="F8646" s="487" t="s">
        <v>5958</v>
      </c>
      <c r="G8646" s="488" t="s">
        <v>6052</v>
      </c>
      <c r="H8646" s="488"/>
      <c r="I8646" s="490">
        <v>0</v>
      </c>
      <c r="J8646" s="490">
        <v>0</v>
      </c>
      <c r="K8646" s="490">
        <v>0</v>
      </c>
      <c r="L8646" s="508"/>
      <c r="M8646" s="489">
        <v>0</v>
      </c>
      <c r="N8646" s="490">
        <v>0</v>
      </c>
      <c r="O8646" s="487" t="s">
        <v>5958</v>
      </c>
    </row>
    <row r="8647" spans="1:15" ht="30" x14ac:dyDescent="0.25">
      <c r="A8647" s="489">
        <v>104472</v>
      </c>
      <c r="B8647" s="488" t="s">
        <v>10722</v>
      </c>
      <c r="C8647" s="489" t="s">
        <v>87</v>
      </c>
      <c r="D8647" s="490">
        <v>0</v>
      </c>
      <c r="E8647" s="487"/>
      <c r="F8647" s="487" t="s">
        <v>5958</v>
      </c>
      <c r="G8647" s="488" t="s">
        <v>6308</v>
      </c>
      <c r="H8647" s="488"/>
      <c r="I8647" s="490">
        <v>0</v>
      </c>
      <c r="J8647" s="490">
        <v>0</v>
      </c>
      <c r="K8647" s="490">
        <v>0</v>
      </c>
      <c r="L8647" s="508"/>
      <c r="M8647" s="489">
        <v>0</v>
      </c>
      <c r="N8647" s="490">
        <v>0</v>
      </c>
      <c r="O8647" s="487" t="s">
        <v>5958</v>
      </c>
    </row>
    <row r="8648" spans="1:15" ht="45" x14ac:dyDescent="0.25">
      <c r="A8648" s="489">
        <v>104473</v>
      </c>
      <c r="B8648" s="488" t="s">
        <v>10721</v>
      </c>
      <c r="C8648" s="489" t="s">
        <v>87</v>
      </c>
      <c r="D8648" s="490">
        <v>258870.01</v>
      </c>
      <c r="E8648" s="487"/>
      <c r="F8648" s="487" t="s">
        <v>5958</v>
      </c>
      <c r="G8648" s="488" t="s">
        <v>7316</v>
      </c>
      <c r="H8648" s="488" t="s">
        <v>5976</v>
      </c>
      <c r="I8648" s="490">
        <v>217537.82</v>
      </c>
      <c r="J8648" s="490">
        <v>0.19</v>
      </c>
      <c r="K8648" s="490">
        <v>258870.01</v>
      </c>
      <c r="L8648" s="508">
        <v>44676</v>
      </c>
      <c r="M8648" s="489">
        <v>1</v>
      </c>
      <c r="N8648" s="490">
        <v>217537.82</v>
      </c>
      <c r="O8648" s="487" t="s">
        <v>25582</v>
      </c>
    </row>
    <row r="8649" spans="1:15" ht="30" x14ac:dyDescent="0.25">
      <c r="A8649" s="489">
        <v>104474</v>
      </c>
      <c r="B8649" s="488" t="s">
        <v>2381</v>
      </c>
      <c r="C8649" s="489" t="s">
        <v>87</v>
      </c>
      <c r="D8649" s="490">
        <v>0</v>
      </c>
      <c r="E8649" s="487"/>
      <c r="F8649" s="487" t="s">
        <v>5958</v>
      </c>
      <c r="G8649" s="488" t="s">
        <v>25584</v>
      </c>
      <c r="H8649" s="488"/>
      <c r="I8649" s="490">
        <v>0</v>
      </c>
      <c r="J8649" s="490">
        <v>0</v>
      </c>
      <c r="K8649" s="490">
        <v>0</v>
      </c>
      <c r="L8649" s="508"/>
      <c r="M8649" s="489">
        <v>0</v>
      </c>
      <c r="N8649" s="490">
        <v>0</v>
      </c>
      <c r="O8649" s="487" t="s">
        <v>5958</v>
      </c>
    </row>
    <row r="8650" spans="1:15" ht="30" x14ac:dyDescent="0.25">
      <c r="A8650" s="489">
        <v>104475</v>
      </c>
      <c r="B8650" s="488" t="s">
        <v>2382</v>
      </c>
      <c r="C8650" s="489" t="s">
        <v>87</v>
      </c>
      <c r="D8650" s="490">
        <v>0</v>
      </c>
      <c r="E8650" s="487"/>
      <c r="F8650" s="487" t="s">
        <v>5958</v>
      </c>
      <c r="G8650" s="488" t="s">
        <v>25584</v>
      </c>
      <c r="H8650" s="488"/>
      <c r="I8650" s="490">
        <v>0</v>
      </c>
      <c r="J8650" s="490">
        <v>0</v>
      </c>
      <c r="K8650" s="490">
        <v>0</v>
      </c>
      <c r="L8650" s="508"/>
      <c r="M8650" s="489">
        <v>0</v>
      </c>
      <c r="N8650" s="490">
        <v>0</v>
      </c>
      <c r="O8650" s="487" t="s">
        <v>5958</v>
      </c>
    </row>
    <row r="8651" spans="1:15" x14ac:dyDescent="0.25">
      <c r="A8651" s="489">
        <v>104476</v>
      </c>
      <c r="B8651" s="488" t="s">
        <v>10720</v>
      </c>
      <c r="C8651" s="489" t="s">
        <v>87</v>
      </c>
      <c r="D8651" s="490">
        <v>0</v>
      </c>
      <c r="E8651" s="487"/>
      <c r="F8651" s="487" t="s">
        <v>5958</v>
      </c>
      <c r="G8651" s="488" t="s">
        <v>5983</v>
      </c>
      <c r="H8651" s="488"/>
      <c r="I8651" s="490">
        <v>0</v>
      </c>
      <c r="J8651" s="490">
        <v>0</v>
      </c>
      <c r="K8651" s="490">
        <v>0</v>
      </c>
      <c r="L8651" s="508"/>
      <c r="M8651" s="489">
        <v>0</v>
      </c>
      <c r="N8651" s="490">
        <v>0</v>
      </c>
      <c r="O8651" s="487" t="s">
        <v>5958</v>
      </c>
    </row>
    <row r="8652" spans="1:15" x14ac:dyDescent="0.25">
      <c r="A8652" s="489">
        <v>104477</v>
      </c>
      <c r="B8652" s="488" t="s">
        <v>1895</v>
      </c>
      <c r="C8652" s="489" t="s">
        <v>87</v>
      </c>
      <c r="D8652" s="490">
        <v>0</v>
      </c>
      <c r="E8652" s="487"/>
      <c r="F8652" s="487" t="s">
        <v>5958</v>
      </c>
      <c r="G8652" s="488" t="s">
        <v>5983</v>
      </c>
      <c r="H8652" s="488"/>
      <c r="I8652" s="490">
        <v>0</v>
      </c>
      <c r="J8652" s="490">
        <v>0</v>
      </c>
      <c r="K8652" s="490">
        <v>0</v>
      </c>
      <c r="L8652" s="508"/>
      <c r="M8652" s="489">
        <v>0</v>
      </c>
      <c r="N8652" s="490">
        <v>0</v>
      </c>
      <c r="O8652" s="487" t="s">
        <v>5958</v>
      </c>
    </row>
    <row r="8653" spans="1:15" ht="45" x14ac:dyDescent="0.25">
      <c r="A8653" s="489">
        <v>104478</v>
      </c>
      <c r="B8653" s="488" t="s">
        <v>2101</v>
      </c>
      <c r="C8653" s="489" t="s">
        <v>87</v>
      </c>
      <c r="D8653" s="490">
        <v>1361</v>
      </c>
      <c r="E8653" s="487"/>
      <c r="F8653" s="487" t="s">
        <v>5958</v>
      </c>
      <c r="G8653" s="488" t="s">
        <v>5983</v>
      </c>
      <c r="H8653" s="488" t="s">
        <v>5976</v>
      </c>
      <c r="I8653" s="490">
        <v>1143.7</v>
      </c>
      <c r="J8653" s="490">
        <v>0.19</v>
      </c>
      <c r="K8653" s="490">
        <v>1361</v>
      </c>
      <c r="L8653" s="508">
        <v>45484</v>
      </c>
      <c r="M8653" s="489">
        <v>1</v>
      </c>
      <c r="N8653" s="490">
        <v>1143.7</v>
      </c>
      <c r="O8653" s="487" t="s">
        <v>25582</v>
      </c>
    </row>
    <row r="8654" spans="1:15" x14ac:dyDescent="0.25">
      <c r="A8654" s="489">
        <v>104479</v>
      </c>
      <c r="B8654" s="488" t="s">
        <v>10719</v>
      </c>
      <c r="C8654" s="489" t="s">
        <v>87</v>
      </c>
      <c r="D8654" s="490">
        <v>0</v>
      </c>
      <c r="E8654" s="487"/>
      <c r="F8654" s="487" t="s">
        <v>5958</v>
      </c>
      <c r="G8654" s="488" t="s">
        <v>6521</v>
      </c>
      <c r="H8654" s="488"/>
      <c r="I8654" s="490">
        <v>0</v>
      </c>
      <c r="J8654" s="490">
        <v>0</v>
      </c>
      <c r="K8654" s="490">
        <v>0</v>
      </c>
      <c r="L8654" s="508"/>
      <c r="M8654" s="489">
        <v>0</v>
      </c>
      <c r="N8654" s="490">
        <v>0</v>
      </c>
      <c r="O8654" s="487" t="s">
        <v>5958</v>
      </c>
    </row>
    <row r="8655" spans="1:15" ht="30" x14ac:dyDescent="0.25">
      <c r="A8655" s="489">
        <v>104481</v>
      </c>
      <c r="B8655" s="488" t="s">
        <v>10718</v>
      </c>
      <c r="C8655" s="489" t="s">
        <v>87</v>
      </c>
      <c r="D8655" s="490">
        <v>0</v>
      </c>
      <c r="E8655" s="487"/>
      <c r="F8655" s="487" t="s">
        <v>5958</v>
      </c>
      <c r="G8655" s="488" t="s">
        <v>6378</v>
      </c>
      <c r="H8655" s="488"/>
      <c r="I8655" s="490">
        <v>0</v>
      </c>
      <c r="J8655" s="490">
        <v>0</v>
      </c>
      <c r="K8655" s="490">
        <v>0</v>
      </c>
      <c r="L8655" s="508"/>
      <c r="M8655" s="489">
        <v>0</v>
      </c>
      <c r="N8655" s="490">
        <v>0</v>
      </c>
      <c r="O8655" s="487" t="s">
        <v>5958</v>
      </c>
    </row>
    <row r="8656" spans="1:15" x14ac:dyDescent="0.25">
      <c r="A8656" s="489">
        <v>104482</v>
      </c>
      <c r="B8656" s="488" t="s">
        <v>1380</v>
      </c>
      <c r="C8656" s="489" t="s">
        <v>87</v>
      </c>
      <c r="D8656" s="490">
        <v>0</v>
      </c>
      <c r="E8656" s="487"/>
      <c r="F8656" s="487" t="s">
        <v>5958</v>
      </c>
      <c r="G8656" s="488" t="s">
        <v>6224</v>
      </c>
      <c r="H8656" s="488"/>
      <c r="I8656" s="490">
        <v>0</v>
      </c>
      <c r="J8656" s="490">
        <v>0</v>
      </c>
      <c r="K8656" s="490">
        <v>0</v>
      </c>
      <c r="L8656" s="508"/>
      <c r="M8656" s="489">
        <v>0</v>
      </c>
      <c r="N8656" s="490">
        <v>0</v>
      </c>
      <c r="O8656" s="487" t="s">
        <v>5958</v>
      </c>
    </row>
    <row r="8657" spans="1:15" ht="30" x14ac:dyDescent="0.25">
      <c r="A8657" s="489">
        <v>104483</v>
      </c>
      <c r="B8657" s="488" t="s">
        <v>1095</v>
      </c>
      <c r="C8657" s="489" t="s">
        <v>87</v>
      </c>
      <c r="D8657" s="490">
        <v>0</v>
      </c>
      <c r="E8657" s="487"/>
      <c r="F8657" s="487" t="s">
        <v>5958</v>
      </c>
      <c r="G8657" s="488" t="s">
        <v>6052</v>
      </c>
      <c r="H8657" s="488"/>
      <c r="I8657" s="490">
        <v>0</v>
      </c>
      <c r="J8657" s="490">
        <v>0</v>
      </c>
      <c r="K8657" s="490">
        <v>0</v>
      </c>
      <c r="L8657" s="508"/>
      <c r="M8657" s="489">
        <v>0</v>
      </c>
      <c r="N8657" s="490">
        <v>0</v>
      </c>
      <c r="O8657" s="487" t="s">
        <v>5958</v>
      </c>
    </row>
    <row r="8658" spans="1:15" ht="30" x14ac:dyDescent="0.25">
      <c r="A8658" s="489">
        <v>104484</v>
      </c>
      <c r="B8658" s="488" t="s">
        <v>611</v>
      </c>
      <c r="C8658" s="489" t="s">
        <v>80</v>
      </c>
      <c r="D8658" s="490">
        <v>0</v>
      </c>
      <c r="E8658" s="487"/>
      <c r="F8658" s="487" t="s">
        <v>5958</v>
      </c>
      <c r="G8658" s="488" t="s">
        <v>6263</v>
      </c>
      <c r="H8658" s="488"/>
      <c r="I8658" s="490">
        <v>0</v>
      </c>
      <c r="J8658" s="490">
        <v>0</v>
      </c>
      <c r="K8658" s="490">
        <v>0</v>
      </c>
      <c r="L8658" s="508"/>
      <c r="M8658" s="489">
        <v>0</v>
      </c>
      <c r="N8658" s="490">
        <v>0</v>
      </c>
      <c r="O8658" s="487" t="s">
        <v>5958</v>
      </c>
    </row>
    <row r="8659" spans="1:15" x14ac:dyDescent="0.25">
      <c r="A8659" s="489">
        <v>104485</v>
      </c>
      <c r="B8659" s="488" t="s">
        <v>10717</v>
      </c>
      <c r="C8659" s="489" t="s">
        <v>4371</v>
      </c>
      <c r="D8659" s="490">
        <v>0</v>
      </c>
      <c r="E8659" s="487"/>
      <c r="F8659" s="487" t="s">
        <v>5958</v>
      </c>
      <c r="G8659" s="488" t="s">
        <v>6002</v>
      </c>
      <c r="H8659" s="488"/>
      <c r="I8659" s="490">
        <v>0</v>
      </c>
      <c r="J8659" s="490">
        <v>0</v>
      </c>
      <c r="K8659" s="490">
        <v>0</v>
      </c>
      <c r="L8659" s="508"/>
      <c r="M8659" s="489">
        <v>0</v>
      </c>
      <c r="N8659" s="490">
        <v>0</v>
      </c>
      <c r="O8659" s="487" t="s">
        <v>5958</v>
      </c>
    </row>
    <row r="8660" spans="1:15" ht="30" x14ac:dyDescent="0.25">
      <c r="A8660" s="489">
        <v>104486</v>
      </c>
      <c r="B8660" s="488" t="s">
        <v>2488</v>
      </c>
      <c r="C8660" s="489" t="s">
        <v>87</v>
      </c>
      <c r="D8660" s="490">
        <v>0</v>
      </c>
      <c r="E8660" s="487"/>
      <c r="F8660" s="487" t="s">
        <v>5958</v>
      </c>
      <c r="G8660" s="488" t="s">
        <v>25584</v>
      </c>
      <c r="H8660" s="488"/>
      <c r="I8660" s="490">
        <v>0</v>
      </c>
      <c r="J8660" s="490">
        <v>0</v>
      </c>
      <c r="K8660" s="490">
        <v>0</v>
      </c>
      <c r="L8660" s="508"/>
      <c r="M8660" s="489">
        <v>0</v>
      </c>
      <c r="N8660" s="490">
        <v>0</v>
      </c>
      <c r="O8660" s="487" t="s">
        <v>5958</v>
      </c>
    </row>
    <row r="8661" spans="1:15" ht="30" x14ac:dyDescent="0.25">
      <c r="A8661" s="489">
        <v>104487</v>
      </c>
      <c r="B8661" s="488" t="s">
        <v>14461</v>
      </c>
      <c r="C8661" s="489" t="s">
        <v>87</v>
      </c>
      <c r="D8661" s="490">
        <v>125688</v>
      </c>
      <c r="E8661" s="487"/>
      <c r="F8661" s="487" t="s">
        <v>5958</v>
      </c>
      <c r="G8661" s="488" t="s">
        <v>6160</v>
      </c>
      <c r="H8661" s="488" t="s">
        <v>25583</v>
      </c>
      <c r="I8661" s="490">
        <v>105620.17</v>
      </c>
      <c r="J8661" s="490">
        <v>0.19</v>
      </c>
      <c r="K8661" s="490">
        <v>125688</v>
      </c>
      <c r="L8661" s="508">
        <v>44592</v>
      </c>
      <c r="M8661" s="489">
        <v>1</v>
      </c>
      <c r="N8661" s="490">
        <v>105620.17</v>
      </c>
      <c r="O8661" s="487" t="s">
        <v>25582</v>
      </c>
    </row>
    <row r="8662" spans="1:15" x14ac:dyDescent="0.25">
      <c r="A8662" s="489">
        <v>104488</v>
      </c>
      <c r="B8662" s="488" t="s">
        <v>4303</v>
      </c>
      <c r="C8662" s="489" t="s">
        <v>80</v>
      </c>
      <c r="D8662" s="490">
        <v>0</v>
      </c>
      <c r="E8662" s="487"/>
      <c r="F8662" s="487" t="s">
        <v>5958</v>
      </c>
      <c r="G8662" s="488" t="s">
        <v>5981</v>
      </c>
      <c r="H8662" s="488"/>
      <c r="I8662" s="490">
        <v>0</v>
      </c>
      <c r="J8662" s="490">
        <v>0</v>
      </c>
      <c r="K8662" s="490">
        <v>0</v>
      </c>
      <c r="L8662" s="508"/>
      <c r="M8662" s="489">
        <v>0</v>
      </c>
      <c r="N8662" s="490">
        <v>0</v>
      </c>
      <c r="O8662" s="487" t="s">
        <v>5958</v>
      </c>
    </row>
    <row r="8663" spans="1:15" ht="30" x14ac:dyDescent="0.25">
      <c r="A8663" s="489">
        <v>104489</v>
      </c>
      <c r="B8663" s="488" t="s">
        <v>2346</v>
      </c>
      <c r="C8663" s="489" t="s">
        <v>87</v>
      </c>
      <c r="D8663" s="490">
        <v>0</v>
      </c>
      <c r="E8663" s="487"/>
      <c r="F8663" s="487" t="s">
        <v>5958</v>
      </c>
      <c r="G8663" s="488" t="s">
        <v>25584</v>
      </c>
      <c r="H8663" s="488"/>
      <c r="I8663" s="490">
        <v>0</v>
      </c>
      <c r="J8663" s="490">
        <v>0</v>
      </c>
      <c r="K8663" s="490">
        <v>0</v>
      </c>
      <c r="L8663" s="508"/>
      <c r="M8663" s="489">
        <v>0</v>
      </c>
      <c r="N8663" s="490">
        <v>0</v>
      </c>
      <c r="O8663" s="487" t="s">
        <v>5958</v>
      </c>
    </row>
    <row r="8664" spans="1:15" ht="45" x14ac:dyDescent="0.25">
      <c r="A8664" s="489">
        <v>104490</v>
      </c>
      <c r="B8664" s="488" t="s">
        <v>2344</v>
      </c>
      <c r="C8664" s="489" t="s">
        <v>87</v>
      </c>
      <c r="D8664" s="490">
        <v>264036</v>
      </c>
      <c r="E8664" s="487"/>
      <c r="F8664" s="487" t="s">
        <v>5958</v>
      </c>
      <c r="G8664" s="488" t="s">
        <v>25584</v>
      </c>
      <c r="H8664" s="488" t="s">
        <v>5980</v>
      </c>
      <c r="I8664" s="490">
        <v>221878.99</v>
      </c>
      <c r="J8664" s="490">
        <v>0.19</v>
      </c>
      <c r="K8664" s="490">
        <v>264036</v>
      </c>
      <c r="L8664" s="508">
        <v>44721</v>
      </c>
      <c r="M8664" s="489">
        <v>1</v>
      </c>
      <c r="N8664" s="490">
        <v>221878.99</v>
      </c>
      <c r="O8664" s="487" t="s">
        <v>25582</v>
      </c>
    </row>
    <row r="8665" spans="1:15" ht="30" x14ac:dyDescent="0.25">
      <c r="A8665" s="489">
        <v>104491</v>
      </c>
      <c r="B8665" s="488" t="s">
        <v>2479</v>
      </c>
      <c r="C8665" s="489" t="s">
        <v>80</v>
      </c>
      <c r="D8665" s="490">
        <v>0</v>
      </c>
      <c r="E8665" s="487"/>
      <c r="F8665" s="487" t="s">
        <v>5958</v>
      </c>
      <c r="G8665" s="488" t="s">
        <v>6114</v>
      </c>
      <c r="H8665" s="488"/>
      <c r="I8665" s="490">
        <v>0</v>
      </c>
      <c r="J8665" s="490">
        <v>0</v>
      </c>
      <c r="K8665" s="490">
        <v>0</v>
      </c>
      <c r="L8665" s="508"/>
      <c r="M8665" s="489">
        <v>0</v>
      </c>
      <c r="N8665" s="490">
        <v>0</v>
      </c>
      <c r="O8665" s="487" t="s">
        <v>5958</v>
      </c>
    </row>
    <row r="8666" spans="1:15" ht="30" x14ac:dyDescent="0.25">
      <c r="A8666" s="489">
        <v>104492</v>
      </c>
      <c r="B8666" s="488" t="s">
        <v>2449</v>
      </c>
      <c r="C8666" s="489" t="s">
        <v>80</v>
      </c>
      <c r="D8666" s="490">
        <v>0</v>
      </c>
      <c r="E8666" s="487"/>
      <c r="F8666" s="487" t="s">
        <v>5958</v>
      </c>
      <c r="G8666" s="488" t="s">
        <v>6114</v>
      </c>
      <c r="H8666" s="488"/>
      <c r="I8666" s="490">
        <v>0</v>
      </c>
      <c r="J8666" s="490">
        <v>0</v>
      </c>
      <c r="K8666" s="490">
        <v>0</v>
      </c>
      <c r="L8666" s="508"/>
      <c r="M8666" s="489">
        <v>0</v>
      </c>
      <c r="N8666" s="490">
        <v>0</v>
      </c>
      <c r="O8666" s="487" t="s">
        <v>5958</v>
      </c>
    </row>
    <row r="8667" spans="1:15" ht="45" x14ac:dyDescent="0.25">
      <c r="A8667" s="489">
        <v>104493</v>
      </c>
      <c r="B8667" s="488" t="s">
        <v>8194</v>
      </c>
      <c r="C8667" s="489" t="s">
        <v>87</v>
      </c>
      <c r="D8667" s="490">
        <v>55580</v>
      </c>
      <c r="E8667" s="487"/>
      <c r="F8667" s="487" t="s">
        <v>5958</v>
      </c>
      <c r="G8667" s="488" t="s">
        <v>25584</v>
      </c>
      <c r="H8667" s="488" t="s">
        <v>5976</v>
      </c>
      <c r="I8667" s="490">
        <v>46705.88</v>
      </c>
      <c r="J8667" s="490">
        <v>0.19</v>
      </c>
      <c r="K8667" s="490">
        <v>55580</v>
      </c>
      <c r="L8667" s="508">
        <v>43670</v>
      </c>
      <c r="M8667" s="489">
        <v>1</v>
      </c>
      <c r="N8667" s="490">
        <v>46705.88</v>
      </c>
      <c r="O8667" s="487" t="s">
        <v>25582</v>
      </c>
    </row>
    <row r="8668" spans="1:15" ht="30" x14ac:dyDescent="0.25">
      <c r="A8668" s="489">
        <v>104494</v>
      </c>
      <c r="B8668" s="488" t="s">
        <v>2345</v>
      </c>
      <c r="C8668" s="489" t="s">
        <v>87</v>
      </c>
      <c r="D8668" s="490">
        <v>0</v>
      </c>
      <c r="E8668" s="487"/>
      <c r="F8668" s="487" t="s">
        <v>5958</v>
      </c>
      <c r="G8668" s="488" t="s">
        <v>25584</v>
      </c>
      <c r="H8668" s="488"/>
      <c r="I8668" s="490">
        <v>0</v>
      </c>
      <c r="J8668" s="490">
        <v>0</v>
      </c>
      <c r="K8668" s="490">
        <v>0</v>
      </c>
      <c r="L8668" s="508"/>
      <c r="M8668" s="489">
        <v>0</v>
      </c>
      <c r="N8668" s="490">
        <v>0</v>
      </c>
      <c r="O8668" s="487" t="s">
        <v>5958</v>
      </c>
    </row>
    <row r="8669" spans="1:15" ht="45" x14ac:dyDescent="0.25">
      <c r="A8669" s="489">
        <v>104495</v>
      </c>
      <c r="B8669" s="488" t="s">
        <v>7328</v>
      </c>
      <c r="C8669" s="489" t="s">
        <v>776</v>
      </c>
      <c r="D8669" s="490">
        <v>334595</v>
      </c>
      <c r="E8669" s="487"/>
      <c r="F8669" s="487" t="s">
        <v>5958</v>
      </c>
      <c r="G8669" s="488" t="s">
        <v>6055</v>
      </c>
      <c r="H8669" s="488" t="s">
        <v>5976</v>
      </c>
      <c r="I8669" s="490">
        <v>281172.27</v>
      </c>
      <c r="J8669" s="490">
        <v>0.19</v>
      </c>
      <c r="K8669" s="490">
        <v>334595</v>
      </c>
      <c r="L8669" s="508">
        <v>45478</v>
      </c>
      <c r="M8669" s="489">
        <v>1</v>
      </c>
      <c r="N8669" s="490">
        <v>281172.27</v>
      </c>
      <c r="O8669" s="487" t="s">
        <v>25582</v>
      </c>
    </row>
    <row r="8670" spans="1:15" ht="45" x14ac:dyDescent="0.25">
      <c r="A8670" s="489">
        <v>104496</v>
      </c>
      <c r="B8670" s="488" t="s">
        <v>3739</v>
      </c>
      <c r="C8670" s="489" t="s">
        <v>87</v>
      </c>
      <c r="D8670" s="490">
        <v>8884.0300000000007</v>
      </c>
      <c r="E8670" s="487"/>
      <c r="F8670" s="487" t="s">
        <v>5958</v>
      </c>
      <c r="G8670" s="488" t="s">
        <v>6056</v>
      </c>
      <c r="H8670" s="488" t="s">
        <v>5976</v>
      </c>
      <c r="I8670" s="490">
        <v>8884.0300000000007</v>
      </c>
      <c r="J8670" s="490">
        <v>0</v>
      </c>
      <c r="K8670" s="490">
        <v>8884.0300000000007</v>
      </c>
      <c r="L8670" s="508">
        <v>45477</v>
      </c>
      <c r="M8670" s="489">
        <v>1</v>
      </c>
      <c r="N8670" s="490">
        <v>8884.0300000000007</v>
      </c>
      <c r="O8670" s="487" t="s">
        <v>25582</v>
      </c>
    </row>
    <row r="8671" spans="1:15" ht="45" x14ac:dyDescent="0.25">
      <c r="A8671" s="489">
        <v>104497</v>
      </c>
      <c r="B8671" s="488" t="s">
        <v>7737</v>
      </c>
      <c r="C8671" s="489" t="s">
        <v>92</v>
      </c>
      <c r="D8671" s="490">
        <v>33517</v>
      </c>
      <c r="E8671" s="487"/>
      <c r="F8671" s="487" t="s">
        <v>5958</v>
      </c>
      <c r="G8671" s="488" t="s">
        <v>6204</v>
      </c>
      <c r="H8671" s="488" t="s">
        <v>5976</v>
      </c>
      <c r="I8671" s="490">
        <v>33517</v>
      </c>
      <c r="J8671" s="490">
        <v>0</v>
      </c>
      <c r="K8671" s="490">
        <v>33517</v>
      </c>
      <c r="L8671" s="508">
        <v>45478</v>
      </c>
      <c r="M8671" s="489">
        <v>1</v>
      </c>
      <c r="N8671" s="490">
        <v>33517</v>
      </c>
      <c r="O8671" s="487" t="s">
        <v>25582</v>
      </c>
    </row>
    <row r="8672" spans="1:15" ht="30" x14ac:dyDescent="0.25">
      <c r="A8672" s="489">
        <v>104498</v>
      </c>
      <c r="B8672" s="488" t="s">
        <v>10716</v>
      </c>
      <c r="C8672" s="489" t="s">
        <v>87</v>
      </c>
      <c r="D8672" s="490">
        <v>0</v>
      </c>
      <c r="E8672" s="487"/>
      <c r="F8672" s="487" t="s">
        <v>5958</v>
      </c>
      <c r="G8672" s="488" t="s">
        <v>6204</v>
      </c>
      <c r="H8672" s="488"/>
      <c r="I8672" s="490">
        <v>0</v>
      </c>
      <c r="J8672" s="490">
        <v>0</v>
      </c>
      <c r="K8672" s="490">
        <v>0</v>
      </c>
      <c r="L8672" s="508"/>
      <c r="M8672" s="489">
        <v>0</v>
      </c>
      <c r="N8672" s="490">
        <v>0</v>
      </c>
      <c r="O8672" s="487" t="s">
        <v>5958</v>
      </c>
    </row>
    <row r="8673" spans="1:15" ht="30" x14ac:dyDescent="0.25">
      <c r="A8673" s="489">
        <v>104500</v>
      </c>
      <c r="B8673" s="488" t="s">
        <v>10715</v>
      </c>
      <c r="C8673" s="489" t="s">
        <v>87</v>
      </c>
      <c r="D8673" s="490">
        <v>0</v>
      </c>
      <c r="E8673" s="487"/>
      <c r="F8673" s="487" t="s">
        <v>5958</v>
      </c>
      <c r="G8673" s="488" t="s">
        <v>6204</v>
      </c>
      <c r="H8673" s="488"/>
      <c r="I8673" s="490">
        <v>0</v>
      </c>
      <c r="J8673" s="490">
        <v>0</v>
      </c>
      <c r="K8673" s="490">
        <v>0</v>
      </c>
      <c r="L8673" s="508"/>
      <c r="M8673" s="489">
        <v>0</v>
      </c>
      <c r="N8673" s="490">
        <v>0</v>
      </c>
      <c r="O8673" s="487" t="s">
        <v>5958</v>
      </c>
    </row>
    <row r="8674" spans="1:15" ht="45" x14ac:dyDescent="0.25">
      <c r="A8674" s="489">
        <v>104501</v>
      </c>
      <c r="B8674" s="488" t="s">
        <v>8644</v>
      </c>
      <c r="C8674" s="489" t="s">
        <v>87</v>
      </c>
      <c r="D8674" s="490">
        <v>47728</v>
      </c>
      <c r="E8674" s="487"/>
      <c r="F8674" s="487" t="s">
        <v>5958</v>
      </c>
      <c r="G8674" s="488" t="s">
        <v>6224</v>
      </c>
      <c r="H8674" s="488" t="s">
        <v>5976</v>
      </c>
      <c r="I8674" s="490">
        <v>41144.83</v>
      </c>
      <c r="J8674" s="490">
        <v>0.16</v>
      </c>
      <c r="K8674" s="490">
        <v>47728</v>
      </c>
      <c r="L8674" s="508">
        <v>43556</v>
      </c>
      <c r="M8674" s="489">
        <v>1</v>
      </c>
      <c r="N8674" s="490">
        <v>41144.83</v>
      </c>
      <c r="O8674" s="487" t="s">
        <v>25582</v>
      </c>
    </row>
    <row r="8675" spans="1:15" ht="30" x14ac:dyDescent="0.25">
      <c r="A8675" s="489">
        <v>104502</v>
      </c>
      <c r="B8675" s="488" t="s">
        <v>1338</v>
      </c>
      <c r="C8675" s="489" t="s">
        <v>87</v>
      </c>
      <c r="D8675" s="490">
        <v>43991</v>
      </c>
      <c r="E8675" s="487"/>
      <c r="F8675" s="487" t="s">
        <v>8658</v>
      </c>
      <c r="G8675" s="488" t="s">
        <v>6224</v>
      </c>
      <c r="H8675" s="488" t="s">
        <v>25583</v>
      </c>
      <c r="I8675" s="490">
        <v>36967.230000000003</v>
      </c>
      <c r="J8675" s="490">
        <v>0.19</v>
      </c>
      <c r="K8675" s="490">
        <v>43991</v>
      </c>
      <c r="L8675" s="508">
        <v>44592</v>
      </c>
      <c r="M8675" s="489">
        <v>1</v>
      </c>
      <c r="N8675" s="490">
        <v>36967.230000000003</v>
      </c>
      <c r="O8675" s="487" t="s">
        <v>25582</v>
      </c>
    </row>
    <row r="8676" spans="1:15" ht="30" x14ac:dyDescent="0.25">
      <c r="A8676" s="489">
        <v>104503</v>
      </c>
      <c r="B8676" s="488" t="s">
        <v>14891</v>
      </c>
      <c r="C8676" s="489" t="s">
        <v>87</v>
      </c>
      <c r="D8676" s="490">
        <v>349085</v>
      </c>
      <c r="E8676" s="487"/>
      <c r="F8676" s="487" t="s">
        <v>5958</v>
      </c>
      <c r="G8676" s="488" t="s">
        <v>6224</v>
      </c>
      <c r="H8676" s="488" t="s">
        <v>25583</v>
      </c>
      <c r="I8676" s="490">
        <v>293348.74</v>
      </c>
      <c r="J8676" s="490">
        <v>0.19</v>
      </c>
      <c r="K8676" s="490">
        <v>349085</v>
      </c>
      <c r="L8676" s="508">
        <v>44592</v>
      </c>
      <c r="M8676" s="489">
        <v>1</v>
      </c>
      <c r="N8676" s="490">
        <v>293348.74</v>
      </c>
      <c r="O8676" s="487" t="s">
        <v>25582</v>
      </c>
    </row>
    <row r="8677" spans="1:15" ht="30" x14ac:dyDescent="0.25">
      <c r="A8677" s="489">
        <v>104504</v>
      </c>
      <c r="B8677" s="488" t="s">
        <v>1466</v>
      </c>
      <c r="C8677" s="489" t="s">
        <v>87</v>
      </c>
      <c r="D8677" s="490">
        <v>387915</v>
      </c>
      <c r="E8677" s="487"/>
      <c r="F8677" s="487" t="s">
        <v>5958</v>
      </c>
      <c r="G8677" s="488" t="s">
        <v>6224</v>
      </c>
      <c r="H8677" s="488" t="s">
        <v>25583</v>
      </c>
      <c r="I8677" s="490">
        <v>325978.99</v>
      </c>
      <c r="J8677" s="490">
        <v>0.19</v>
      </c>
      <c r="K8677" s="490">
        <v>387915</v>
      </c>
      <c r="L8677" s="508">
        <v>45013</v>
      </c>
      <c r="M8677" s="489">
        <v>1</v>
      </c>
      <c r="N8677" s="490">
        <v>325978.99</v>
      </c>
      <c r="O8677" s="487" t="s">
        <v>25582</v>
      </c>
    </row>
    <row r="8678" spans="1:15" ht="30" x14ac:dyDescent="0.25">
      <c r="A8678" s="489">
        <v>104505</v>
      </c>
      <c r="B8678" s="488" t="s">
        <v>104</v>
      </c>
      <c r="C8678" s="489" t="s">
        <v>77</v>
      </c>
      <c r="D8678" s="490">
        <v>0</v>
      </c>
      <c r="E8678" s="487"/>
      <c r="F8678" s="487" t="s">
        <v>5958</v>
      </c>
      <c r="G8678" s="488" t="s">
        <v>6029</v>
      </c>
      <c r="H8678" s="488"/>
      <c r="I8678" s="490">
        <v>0</v>
      </c>
      <c r="J8678" s="490">
        <v>0</v>
      </c>
      <c r="K8678" s="490">
        <v>0</v>
      </c>
      <c r="L8678" s="508"/>
      <c r="M8678" s="489">
        <v>0</v>
      </c>
      <c r="N8678" s="490">
        <v>0</v>
      </c>
      <c r="O8678" s="487" t="s">
        <v>5958</v>
      </c>
    </row>
    <row r="8679" spans="1:15" ht="30" x14ac:dyDescent="0.25">
      <c r="A8679" s="489">
        <v>104506</v>
      </c>
      <c r="B8679" s="488" t="s">
        <v>105</v>
      </c>
      <c r="C8679" s="489" t="s">
        <v>77</v>
      </c>
      <c r="D8679" s="490">
        <v>0</v>
      </c>
      <c r="E8679" s="487"/>
      <c r="F8679" s="487" t="s">
        <v>5958</v>
      </c>
      <c r="G8679" s="488" t="s">
        <v>6029</v>
      </c>
      <c r="H8679" s="488"/>
      <c r="I8679" s="490">
        <v>0</v>
      </c>
      <c r="J8679" s="490">
        <v>0</v>
      </c>
      <c r="K8679" s="490">
        <v>0</v>
      </c>
      <c r="L8679" s="508"/>
      <c r="M8679" s="489">
        <v>0</v>
      </c>
      <c r="N8679" s="490">
        <v>0</v>
      </c>
      <c r="O8679" s="487" t="s">
        <v>5958</v>
      </c>
    </row>
    <row r="8680" spans="1:15" ht="30" x14ac:dyDescent="0.25">
      <c r="A8680" s="489">
        <v>104507</v>
      </c>
      <c r="B8680" s="488" t="s">
        <v>106</v>
      </c>
      <c r="C8680" s="489" t="s">
        <v>77</v>
      </c>
      <c r="D8680" s="490">
        <v>0</v>
      </c>
      <c r="E8680" s="487"/>
      <c r="F8680" s="487" t="s">
        <v>5958</v>
      </c>
      <c r="G8680" s="488" t="s">
        <v>6029</v>
      </c>
      <c r="H8680" s="488"/>
      <c r="I8680" s="490">
        <v>0</v>
      </c>
      <c r="J8680" s="490">
        <v>0</v>
      </c>
      <c r="K8680" s="490">
        <v>0</v>
      </c>
      <c r="L8680" s="508"/>
      <c r="M8680" s="489">
        <v>0</v>
      </c>
      <c r="N8680" s="490">
        <v>0</v>
      </c>
      <c r="O8680" s="487" t="s">
        <v>5958</v>
      </c>
    </row>
    <row r="8681" spans="1:15" ht="45" x14ac:dyDescent="0.25">
      <c r="A8681" s="489">
        <v>104508</v>
      </c>
      <c r="B8681" s="488" t="s">
        <v>1386</v>
      </c>
      <c r="C8681" s="489" t="s">
        <v>87</v>
      </c>
      <c r="D8681" s="490">
        <v>262605</v>
      </c>
      <c r="E8681" s="487"/>
      <c r="F8681" s="487" t="s">
        <v>6876</v>
      </c>
      <c r="G8681" s="488" t="s">
        <v>6224</v>
      </c>
      <c r="H8681" s="488" t="s">
        <v>5976</v>
      </c>
      <c r="I8681" s="490">
        <v>220676.47</v>
      </c>
      <c r="J8681" s="490">
        <v>0.19</v>
      </c>
      <c r="K8681" s="490">
        <v>262605</v>
      </c>
      <c r="L8681" s="508">
        <v>45069</v>
      </c>
      <c r="M8681" s="489">
        <v>1</v>
      </c>
      <c r="N8681" s="490">
        <v>220676.47</v>
      </c>
      <c r="O8681" s="487" t="s">
        <v>25582</v>
      </c>
    </row>
    <row r="8682" spans="1:15" ht="30" x14ac:dyDescent="0.25">
      <c r="A8682" s="489">
        <v>104509</v>
      </c>
      <c r="B8682" s="488" t="s">
        <v>10714</v>
      </c>
      <c r="C8682" s="489" t="s">
        <v>87</v>
      </c>
      <c r="D8682" s="490">
        <v>0</v>
      </c>
      <c r="E8682" s="487"/>
      <c r="F8682" s="487" t="s">
        <v>5958</v>
      </c>
      <c r="G8682" s="488" t="s">
        <v>25584</v>
      </c>
      <c r="H8682" s="488"/>
      <c r="I8682" s="490">
        <v>0</v>
      </c>
      <c r="J8682" s="490">
        <v>0</v>
      </c>
      <c r="K8682" s="490">
        <v>0</v>
      </c>
      <c r="L8682" s="508"/>
      <c r="M8682" s="489">
        <v>0</v>
      </c>
      <c r="N8682" s="490">
        <v>0</v>
      </c>
      <c r="O8682" s="487" t="s">
        <v>5958</v>
      </c>
    </row>
    <row r="8683" spans="1:15" ht="30" x14ac:dyDescent="0.25">
      <c r="A8683" s="489">
        <v>104510</v>
      </c>
      <c r="B8683" s="488" t="s">
        <v>10713</v>
      </c>
      <c r="C8683" s="489" t="s">
        <v>87</v>
      </c>
      <c r="D8683" s="490">
        <v>0</v>
      </c>
      <c r="E8683" s="487"/>
      <c r="F8683" s="487" t="s">
        <v>5958</v>
      </c>
      <c r="G8683" s="488" t="s">
        <v>25584</v>
      </c>
      <c r="H8683" s="488"/>
      <c r="I8683" s="490">
        <v>0</v>
      </c>
      <c r="J8683" s="490">
        <v>0</v>
      </c>
      <c r="K8683" s="490">
        <v>0</v>
      </c>
      <c r="L8683" s="508"/>
      <c r="M8683" s="489">
        <v>0</v>
      </c>
      <c r="N8683" s="490">
        <v>0</v>
      </c>
      <c r="O8683" s="487" t="s">
        <v>5958</v>
      </c>
    </row>
    <row r="8684" spans="1:15" x14ac:dyDescent="0.25">
      <c r="A8684" s="489">
        <v>104511</v>
      </c>
      <c r="B8684" s="488" t="s">
        <v>1465</v>
      </c>
      <c r="C8684" s="489" t="s">
        <v>87</v>
      </c>
      <c r="D8684" s="490">
        <v>0</v>
      </c>
      <c r="E8684" s="487"/>
      <c r="F8684" s="487" t="s">
        <v>10712</v>
      </c>
      <c r="G8684" s="488" t="s">
        <v>6224</v>
      </c>
      <c r="H8684" s="488"/>
      <c r="I8684" s="490">
        <v>0</v>
      </c>
      <c r="J8684" s="490">
        <v>0</v>
      </c>
      <c r="K8684" s="490">
        <v>0</v>
      </c>
      <c r="L8684" s="508"/>
      <c r="M8684" s="489">
        <v>0</v>
      </c>
      <c r="N8684" s="490">
        <v>0</v>
      </c>
      <c r="O8684" s="487" t="s">
        <v>5958</v>
      </c>
    </row>
    <row r="8685" spans="1:15" x14ac:dyDescent="0.25">
      <c r="A8685" s="489">
        <v>104512</v>
      </c>
      <c r="B8685" s="488" t="s">
        <v>1316</v>
      </c>
      <c r="C8685" s="489" t="s">
        <v>80</v>
      </c>
      <c r="D8685" s="490">
        <v>0</v>
      </c>
      <c r="E8685" s="487"/>
      <c r="F8685" s="487" t="s">
        <v>5958</v>
      </c>
      <c r="G8685" s="488" t="s">
        <v>6137</v>
      </c>
      <c r="H8685" s="488"/>
      <c r="I8685" s="490">
        <v>0</v>
      </c>
      <c r="J8685" s="490">
        <v>0</v>
      </c>
      <c r="K8685" s="490">
        <v>0</v>
      </c>
      <c r="L8685" s="508"/>
      <c r="M8685" s="489">
        <v>0</v>
      </c>
      <c r="N8685" s="490">
        <v>0</v>
      </c>
      <c r="O8685" s="487" t="s">
        <v>5958</v>
      </c>
    </row>
    <row r="8686" spans="1:15" x14ac:dyDescent="0.25">
      <c r="A8686" s="489">
        <v>104513</v>
      </c>
      <c r="B8686" s="488" t="s">
        <v>1315</v>
      </c>
      <c r="C8686" s="489" t="s">
        <v>80</v>
      </c>
      <c r="D8686" s="490">
        <v>0</v>
      </c>
      <c r="E8686" s="487"/>
      <c r="F8686" s="487" t="s">
        <v>5958</v>
      </c>
      <c r="G8686" s="488" t="s">
        <v>6137</v>
      </c>
      <c r="H8686" s="488"/>
      <c r="I8686" s="490">
        <v>0</v>
      </c>
      <c r="J8686" s="490">
        <v>0</v>
      </c>
      <c r="K8686" s="490">
        <v>0</v>
      </c>
      <c r="L8686" s="508"/>
      <c r="M8686" s="489">
        <v>0</v>
      </c>
      <c r="N8686" s="490">
        <v>0</v>
      </c>
      <c r="O8686" s="487" t="s">
        <v>5958</v>
      </c>
    </row>
    <row r="8687" spans="1:15" ht="30" x14ac:dyDescent="0.25">
      <c r="A8687" s="489">
        <v>104514</v>
      </c>
      <c r="B8687" s="488" t="s">
        <v>10710</v>
      </c>
      <c r="C8687" s="489" t="s">
        <v>87</v>
      </c>
      <c r="D8687" s="490">
        <v>0</v>
      </c>
      <c r="E8687" s="487"/>
      <c r="F8687" s="487" t="s">
        <v>10711</v>
      </c>
      <c r="G8687" s="488" t="s">
        <v>6013</v>
      </c>
      <c r="H8687" s="488"/>
      <c r="I8687" s="490">
        <v>0</v>
      </c>
      <c r="J8687" s="490">
        <v>0</v>
      </c>
      <c r="K8687" s="490">
        <v>0</v>
      </c>
      <c r="L8687" s="508"/>
      <c r="M8687" s="489">
        <v>0</v>
      </c>
      <c r="N8687" s="490">
        <v>0</v>
      </c>
      <c r="O8687" s="487" t="s">
        <v>5958</v>
      </c>
    </row>
    <row r="8688" spans="1:15" x14ac:dyDescent="0.25">
      <c r="A8688" s="489">
        <v>104515</v>
      </c>
      <c r="B8688" s="488" t="s">
        <v>4184</v>
      </c>
      <c r="C8688" s="489" t="s">
        <v>4368</v>
      </c>
      <c r="D8688" s="490">
        <v>0</v>
      </c>
      <c r="E8688" s="487"/>
      <c r="F8688" s="487" t="s">
        <v>5958</v>
      </c>
      <c r="G8688" s="488" t="s">
        <v>5981</v>
      </c>
      <c r="H8688" s="488"/>
      <c r="I8688" s="490">
        <v>0</v>
      </c>
      <c r="J8688" s="490">
        <v>0</v>
      </c>
      <c r="K8688" s="490">
        <v>0</v>
      </c>
      <c r="L8688" s="508"/>
      <c r="M8688" s="489">
        <v>0</v>
      </c>
      <c r="N8688" s="490">
        <v>0</v>
      </c>
      <c r="O8688" s="487" t="s">
        <v>5958</v>
      </c>
    </row>
    <row r="8689" spans="1:15" ht="45" x14ac:dyDescent="0.25">
      <c r="A8689" s="489">
        <v>104516</v>
      </c>
      <c r="B8689" s="488" t="s">
        <v>2307</v>
      </c>
      <c r="C8689" s="489" t="s">
        <v>87</v>
      </c>
      <c r="D8689" s="490">
        <v>6494.12</v>
      </c>
      <c r="E8689" s="487"/>
      <c r="F8689" s="487" t="s">
        <v>5958</v>
      </c>
      <c r="G8689" s="488" t="s">
        <v>25584</v>
      </c>
      <c r="H8689" s="488" t="s">
        <v>5976</v>
      </c>
      <c r="I8689" s="490">
        <v>6494.12</v>
      </c>
      <c r="J8689" s="490">
        <v>0</v>
      </c>
      <c r="K8689" s="490">
        <v>6494.12</v>
      </c>
      <c r="L8689" s="508">
        <v>45482</v>
      </c>
      <c r="M8689" s="489">
        <v>1</v>
      </c>
      <c r="N8689" s="490">
        <v>6494.12</v>
      </c>
      <c r="O8689" s="487" t="s">
        <v>25582</v>
      </c>
    </row>
    <row r="8690" spans="1:15" ht="45" x14ac:dyDescent="0.25">
      <c r="A8690" s="489">
        <v>104517</v>
      </c>
      <c r="B8690" s="488" t="s">
        <v>362</v>
      </c>
      <c r="C8690" s="489" t="s">
        <v>87</v>
      </c>
      <c r="D8690" s="490">
        <v>650.41999999999996</v>
      </c>
      <c r="E8690" s="487"/>
      <c r="F8690" s="487" t="s">
        <v>5958</v>
      </c>
      <c r="G8690" s="488" t="s">
        <v>6223</v>
      </c>
      <c r="H8690" s="488" t="s">
        <v>5976</v>
      </c>
      <c r="I8690" s="490">
        <v>650.41999999999996</v>
      </c>
      <c r="J8690" s="490">
        <v>0</v>
      </c>
      <c r="K8690" s="490">
        <v>650.41999999999996</v>
      </c>
      <c r="L8690" s="508">
        <v>45478</v>
      </c>
      <c r="M8690" s="489">
        <v>1</v>
      </c>
      <c r="N8690" s="490">
        <v>650.41999999999996</v>
      </c>
      <c r="O8690" s="487" t="s">
        <v>25582</v>
      </c>
    </row>
    <row r="8691" spans="1:15" ht="45" x14ac:dyDescent="0.25">
      <c r="A8691" s="489">
        <v>104518</v>
      </c>
      <c r="B8691" s="488" t="s">
        <v>6222</v>
      </c>
      <c r="C8691" s="489" t="s">
        <v>87</v>
      </c>
      <c r="D8691" s="490">
        <v>204680</v>
      </c>
      <c r="E8691" s="487"/>
      <c r="F8691" s="487" t="s">
        <v>5958</v>
      </c>
      <c r="G8691" s="488" t="s">
        <v>6114</v>
      </c>
      <c r="H8691" s="488" t="s">
        <v>5980</v>
      </c>
      <c r="I8691" s="490">
        <v>172000</v>
      </c>
      <c r="J8691" s="490">
        <v>0.19</v>
      </c>
      <c r="K8691" s="490">
        <v>204680</v>
      </c>
      <c r="L8691" s="508">
        <v>45483</v>
      </c>
      <c r="M8691" s="489">
        <v>1</v>
      </c>
      <c r="N8691" s="490">
        <v>172000</v>
      </c>
      <c r="O8691" s="487" t="s">
        <v>25582</v>
      </c>
    </row>
    <row r="8692" spans="1:15" ht="45" x14ac:dyDescent="0.25">
      <c r="A8692" s="489">
        <v>104519</v>
      </c>
      <c r="B8692" s="488" t="s">
        <v>7327</v>
      </c>
      <c r="C8692" s="489" t="s">
        <v>87</v>
      </c>
      <c r="D8692" s="490">
        <v>234906</v>
      </c>
      <c r="E8692" s="487"/>
      <c r="F8692" s="487" t="s">
        <v>5958</v>
      </c>
      <c r="G8692" s="488" t="s">
        <v>6114</v>
      </c>
      <c r="H8692" s="488" t="s">
        <v>5980</v>
      </c>
      <c r="I8692" s="490">
        <v>197400</v>
      </c>
      <c r="J8692" s="490">
        <v>0.19</v>
      </c>
      <c r="K8692" s="490">
        <v>234906</v>
      </c>
      <c r="L8692" s="508">
        <v>45483</v>
      </c>
      <c r="M8692" s="489">
        <v>1</v>
      </c>
      <c r="N8692" s="490">
        <v>197400</v>
      </c>
      <c r="O8692" s="487" t="s">
        <v>25582</v>
      </c>
    </row>
    <row r="8693" spans="1:15" ht="30" x14ac:dyDescent="0.25">
      <c r="A8693" s="489">
        <v>104520</v>
      </c>
      <c r="B8693" s="488" t="s">
        <v>10709</v>
      </c>
      <c r="C8693" s="489" t="s">
        <v>87</v>
      </c>
      <c r="D8693" s="490">
        <v>0</v>
      </c>
      <c r="E8693" s="487"/>
      <c r="F8693" s="487" t="s">
        <v>5958</v>
      </c>
      <c r="G8693" s="488" t="s">
        <v>6114</v>
      </c>
      <c r="H8693" s="488"/>
      <c r="I8693" s="490">
        <v>0</v>
      </c>
      <c r="J8693" s="490">
        <v>0</v>
      </c>
      <c r="K8693" s="490">
        <v>0</v>
      </c>
      <c r="L8693" s="508"/>
      <c r="M8693" s="489">
        <v>0</v>
      </c>
      <c r="N8693" s="490">
        <v>0</v>
      </c>
      <c r="O8693" s="487" t="s">
        <v>5958</v>
      </c>
    </row>
    <row r="8694" spans="1:15" ht="45" x14ac:dyDescent="0.25">
      <c r="A8694" s="489">
        <v>104521</v>
      </c>
      <c r="B8694" s="488" t="s">
        <v>7326</v>
      </c>
      <c r="C8694" s="489" t="s">
        <v>87</v>
      </c>
      <c r="D8694" s="490">
        <v>286096</v>
      </c>
      <c r="E8694" s="487"/>
      <c r="F8694" s="487" t="s">
        <v>5958</v>
      </c>
      <c r="G8694" s="488" t="s">
        <v>6114</v>
      </c>
      <c r="H8694" s="488" t="s">
        <v>5976</v>
      </c>
      <c r="I8694" s="490">
        <v>240416.81</v>
      </c>
      <c r="J8694" s="490">
        <v>0.19</v>
      </c>
      <c r="K8694" s="490">
        <v>286096</v>
      </c>
      <c r="L8694" s="508">
        <v>45483</v>
      </c>
      <c r="M8694" s="489">
        <v>1</v>
      </c>
      <c r="N8694" s="490">
        <v>240416.81</v>
      </c>
      <c r="O8694" s="487" t="s">
        <v>25582</v>
      </c>
    </row>
    <row r="8695" spans="1:15" ht="30" x14ac:dyDescent="0.25">
      <c r="A8695" s="489">
        <v>104522</v>
      </c>
      <c r="B8695" s="488" t="s">
        <v>8988</v>
      </c>
      <c r="C8695" s="489" t="s">
        <v>87</v>
      </c>
      <c r="D8695" s="490">
        <v>214606.8</v>
      </c>
      <c r="E8695" s="487"/>
      <c r="F8695" s="487" t="s">
        <v>5958</v>
      </c>
      <c r="G8695" s="488" t="s">
        <v>6114</v>
      </c>
      <c r="H8695" s="488" t="s">
        <v>25583</v>
      </c>
      <c r="I8695" s="490">
        <v>180341.85</v>
      </c>
      <c r="J8695" s="490">
        <v>0.19</v>
      </c>
      <c r="K8695" s="490">
        <v>214606.8</v>
      </c>
      <c r="L8695" s="508">
        <v>44273</v>
      </c>
      <c r="M8695" s="489">
        <v>1</v>
      </c>
      <c r="N8695" s="490">
        <v>180341.85</v>
      </c>
      <c r="O8695" s="487" t="s">
        <v>25582</v>
      </c>
    </row>
    <row r="8696" spans="1:15" ht="30" x14ac:dyDescent="0.25">
      <c r="A8696" s="489">
        <v>104524</v>
      </c>
      <c r="B8696" s="488" t="s">
        <v>2380</v>
      </c>
      <c r="C8696" s="489" t="s">
        <v>87</v>
      </c>
      <c r="D8696" s="490">
        <v>0</v>
      </c>
      <c r="E8696" s="487"/>
      <c r="F8696" s="487" t="s">
        <v>5958</v>
      </c>
      <c r="G8696" s="488" t="s">
        <v>25584</v>
      </c>
      <c r="H8696" s="488"/>
      <c r="I8696" s="490">
        <v>0</v>
      </c>
      <c r="J8696" s="490">
        <v>0</v>
      </c>
      <c r="K8696" s="490">
        <v>0</v>
      </c>
      <c r="L8696" s="508"/>
      <c r="M8696" s="489">
        <v>0</v>
      </c>
      <c r="N8696" s="490">
        <v>0</v>
      </c>
      <c r="O8696" s="487" t="s">
        <v>5958</v>
      </c>
    </row>
    <row r="8697" spans="1:15" ht="30" x14ac:dyDescent="0.25">
      <c r="A8697" s="489">
        <v>104525</v>
      </c>
      <c r="B8697" s="488" t="s">
        <v>7736</v>
      </c>
      <c r="C8697" s="489" t="s">
        <v>87</v>
      </c>
      <c r="D8697" s="490">
        <v>121418.07</v>
      </c>
      <c r="E8697" s="487"/>
      <c r="F8697" s="487" t="s">
        <v>5958</v>
      </c>
      <c r="G8697" s="488" t="s">
        <v>25584</v>
      </c>
      <c r="H8697" s="488" t="s">
        <v>25583</v>
      </c>
      <c r="I8697" s="490">
        <v>102031.99</v>
      </c>
      <c r="J8697" s="490">
        <v>0.19</v>
      </c>
      <c r="K8697" s="490">
        <v>121418.07</v>
      </c>
      <c r="L8697" s="508">
        <v>43839</v>
      </c>
      <c r="M8697" s="489">
        <v>1</v>
      </c>
      <c r="N8697" s="490">
        <v>102031.99</v>
      </c>
      <c r="O8697" s="487" t="s">
        <v>25582</v>
      </c>
    </row>
    <row r="8698" spans="1:15" ht="45" x14ac:dyDescent="0.25">
      <c r="A8698" s="489">
        <v>104526</v>
      </c>
      <c r="B8698" s="488" t="s">
        <v>7325</v>
      </c>
      <c r="C8698" s="489" t="s">
        <v>87</v>
      </c>
      <c r="D8698" s="490">
        <v>14501.68</v>
      </c>
      <c r="E8698" s="487"/>
      <c r="F8698" s="487" t="s">
        <v>5958</v>
      </c>
      <c r="G8698" s="488" t="s">
        <v>25584</v>
      </c>
      <c r="H8698" s="488" t="s">
        <v>5976</v>
      </c>
      <c r="I8698" s="490">
        <v>14501.68</v>
      </c>
      <c r="J8698" s="490">
        <v>0</v>
      </c>
      <c r="K8698" s="490">
        <v>14501.68</v>
      </c>
      <c r="L8698" s="508">
        <v>45482</v>
      </c>
      <c r="M8698" s="489">
        <v>1</v>
      </c>
      <c r="N8698" s="490">
        <v>14501.68</v>
      </c>
      <c r="O8698" s="487" t="s">
        <v>25582</v>
      </c>
    </row>
    <row r="8699" spans="1:15" ht="45" x14ac:dyDescent="0.25">
      <c r="A8699" s="489">
        <v>104527</v>
      </c>
      <c r="B8699" s="488" t="s">
        <v>2517</v>
      </c>
      <c r="C8699" s="489" t="s">
        <v>87</v>
      </c>
      <c r="D8699" s="490">
        <v>15935.29</v>
      </c>
      <c r="E8699" s="487"/>
      <c r="F8699" s="487" t="s">
        <v>5958</v>
      </c>
      <c r="G8699" s="488" t="s">
        <v>25584</v>
      </c>
      <c r="H8699" s="488" t="s">
        <v>5980</v>
      </c>
      <c r="I8699" s="490">
        <v>15935.29</v>
      </c>
      <c r="J8699" s="490">
        <v>0</v>
      </c>
      <c r="K8699" s="490">
        <v>15935.29</v>
      </c>
      <c r="L8699" s="508">
        <v>45482</v>
      </c>
      <c r="M8699" s="489">
        <v>1</v>
      </c>
      <c r="N8699" s="490">
        <v>15935.29</v>
      </c>
      <c r="O8699" s="487" t="s">
        <v>25582</v>
      </c>
    </row>
    <row r="8700" spans="1:15" x14ac:dyDescent="0.25">
      <c r="A8700" s="489">
        <v>104528</v>
      </c>
      <c r="B8700" s="488" t="s">
        <v>415</v>
      </c>
      <c r="C8700" s="489" t="s">
        <v>87</v>
      </c>
      <c r="D8700" s="490">
        <v>0</v>
      </c>
      <c r="E8700" s="487"/>
      <c r="F8700" s="487" t="s">
        <v>5958</v>
      </c>
      <c r="G8700" s="488" t="s">
        <v>6013</v>
      </c>
      <c r="H8700" s="488"/>
      <c r="I8700" s="490">
        <v>0</v>
      </c>
      <c r="J8700" s="490">
        <v>0</v>
      </c>
      <c r="K8700" s="490">
        <v>0</v>
      </c>
      <c r="L8700" s="508"/>
      <c r="M8700" s="489">
        <v>0</v>
      </c>
      <c r="N8700" s="490">
        <v>0</v>
      </c>
      <c r="O8700" s="487" t="s">
        <v>5958</v>
      </c>
    </row>
    <row r="8701" spans="1:15" x14ac:dyDescent="0.25">
      <c r="A8701" s="489">
        <v>104529</v>
      </c>
      <c r="B8701" s="488" t="s">
        <v>424</v>
      </c>
      <c r="C8701" s="489" t="s">
        <v>87</v>
      </c>
      <c r="D8701" s="490">
        <v>0</v>
      </c>
      <c r="E8701" s="487"/>
      <c r="F8701" s="487" t="s">
        <v>5958</v>
      </c>
      <c r="G8701" s="488" t="s">
        <v>6144</v>
      </c>
      <c r="H8701" s="488"/>
      <c r="I8701" s="490">
        <v>0</v>
      </c>
      <c r="J8701" s="490">
        <v>0</v>
      </c>
      <c r="K8701" s="490">
        <v>0</v>
      </c>
      <c r="L8701" s="508"/>
      <c r="M8701" s="489">
        <v>0</v>
      </c>
      <c r="N8701" s="490">
        <v>0</v>
      </c>
      <c r="O8701" s="487" t="s">
        <v>5958</v>
      </c>
    </row>
    <row r="8702" spans="1:15" ht="30" x14ac:dyDescent="0.25">
      <c r="A8702" s="489">
        <v>104530</v>
      </c>
      <c r="B8702" s="488" t="s">
        <v>10708</v>
      </c>
      <c r="C8702" s="489" t="s">
        <v>80</v>
      </c>
      <c r="D8702" s="490">
        <v>0</v>
      </c>
      <c r="E8702" s="487"/>
      <c r="F8702" s="487" t="s">
        <v>7360</v>
      </c>
      <c r="G8702" s="488" t="s">
        <v>6308</v>
      </c>
      <c r="H8702" s="488"/>
      <c r="I8702" s="490">
        <v>0</v>
      </c>
      <c r="J8702" s="490">
        <v>0</v>
      </c>
      <c r="K8702" s="490">
        <v>0</v>
      </c>
      <c r="L8702" s="508"/>
      <c r="M8702" s="489">
        <v>0</v>
      </c>
      <c r="N8702" s="490">
        <v>0</v>
      </c>
      <c r="O8702" s="487" t="s">
        <v>5958</v>
      </c>
    </row>
    <row r="8703" spans="1:15" x14ac:dyDescent="0.25">
      <c r="A8703" s="489">
        <v>104531</v>
      </c>
      <c r="B8703" s="488" t="s">
        <v>414</v>
      </c>
      <c r="C8703" s="489" t="s">
        <v>87</v>
      </c>
      <c r="D8703" s="490">
        <v>0</v>
      </c>
      <c r="E8703" s="487"/>
      <c r="F8703" s="487" t="s">
        <v>5958</v>
      </c>
      <c r="G8703" s="488" t="s">
        <v>6805</v>
      </c>
      <c r="H8703" s="488"/>
      <c r="I8703" s="490">
        <v>0</v>
      </c>
      <c r="J8703" s="490">
        <v>0</v>
      </c>
      <c r="K8703" s="490">
        <v>0</v>
      </c>
      <c r="L8703" s="508"/>
      <c r="M8703" s="489">
        <v>0</v>
      </c>
      <c r="N8703" s="490">
        <v>0</v>
      </c>
      <c r="O8703" s="487" t="s">
        <v>5958</v>
      </c>
    </row>
    <row r="8704" spans="1:15" ht="45" x14ac:dyDescent="0.25">
      <c r="A8704" s="489">
        <v>104532</v>
      </c>
      <c r="B8704" s="488" t="s">
        <v>7324</v>
      </c>
      <c r="C8704" s="489" t="s">
        <v>156</v>
      </c>
      <c r="D8704" s="490">
        <v>7865</v>
      </c>
      <c r="E8704" s="487"/>
      <c r="F8704" s="487" t="s">
        <v>5958</v>
      </c>
      <c r="G8704" s="488" t="s">
        <v>6137</v>
      </c>
      <c r="H8704" s="488" t="s">
        <v>5976</v>
      </c>
      <c r="I8704" s="490">
        <v>6609.24</v>
      </c>
      <c r="J8704" s="490">
        <v>0.19</v>
      </c>
      <c r="K8704" s="490">
        <v>7865</v>
      </c>
      <c r="L8704" s="508">
        <v>45484</v>
      </c>
      <c r="M8704" s="489">
        <v>1</v>
      </c>
      <c r="N8704" s="490">
        <v>6609.24</v>
      </c>
      <c r="O8704" s="487" t="s">
        <v>25582</v>
      </c>
    </row>
    <row r="8705" spans="1:15" x14ac:dyDescent="0.25">
      <c r="A8705" s="489">
        <v>104533</v>
      </c>
      <c r="B8705" s="488" t="s">
        <v>378</v>
      </c>
      <c r="C8705" s="489" t="s">
        <v>87</v>
      </c>
      <c r="D8705" s="490">
        <v>0</v>
      </c>
      <c r="E8705" s="487"/>
      <c r="F8705" s="487" t="s">
        <v>5958</v>
      </c>
      <c r="G8705" s="488" t="s">
        <v>6013</v>
      </c>
      <c r="H8705" s="488"/>
      <c r="I8705" s="490">
        <v>0</v>
      </c>
      <c r="J8705" s="490">
        <v>0</v>
      </c>
      <c r="K8705" s="490">
        <v>0</v>
      </c>
      <c r="L8705" s="508"/>
      <c r="M8705" s="489">
        <v>0</v>
      </c>
      <c r="N8705" s="490">
        <v>0</v>
      </c>
      <c r="O8705" s="487" t="s">
        <v>5958</v>
      </c>
    </row>
    <row r="8706" spans="1:15" x14ac:dyDescent="0.25">
      <c r="A8706" s="489">
        <v>104534</v>
      </c>
      <c r="B8706" s="488" t="s">
        <v>2641</v>
      </c>
      <c r="C8706" s="489" t="s">
        <v>80</v>
      </c>
      <c r="D8706" s="490">
        <v>0</v>
      </c>
      <c r="E8706" s="487"/>
      <c r="F8706" s="487" t="s">
        <v>5958</v>
      </c>
      <c r="G8706" s="488" t="s">
        <v>6227</v>
      </c>
      <c r="H8706" s="488"/>
      <c r="I8706" s="490">
        <v>0</v>
      </c>
      <c r="J8706" s="490">
        <v>0</v>
      </c>
      <c r="K8706" s="490">
        <v>0</v>
      </c>
      <c r="L8706" s="508"/>
      <c r="M8706" s="489">
        <v>0</v>
      </c>
      <c r="N8706" s="490">
        <v>0</v>
      </c>
      <c r="O8706" s="487" t="s">
        <v>5958</v>
      </c>
    </row>
    <row r="8707" spans="1:15" ht="30" x14ac:dyDescent="0.25">
      <c r="A8707" s="489">
        <v>104535</v>
      </c>
      <c r="B8707" s="488" t="s">
        <v>1471</v>
      </c>
      <c r="C8707" s="489" t="s">
        <v>80</v>
      </c>
      <c r="D8707" s="490">
        <v>47200.01</v>
      </c>
      <c r="E8707" s="487"/>
      <c r="F8707" s="487" t="s">
        <v>7360</v>
      </c>
      <c r="G8707" s="488" t="s">
        <v>6308</v>
      </c>
      <c r="H8707" s="488" t="s">
        <v>25583</v>
      </c>
      <c r="I8707" s="490">
        <v>39663.870000000003</v>
      </c>
      <c r="J8707" s="490">
        <v>0.19</v>
      </c>
      <c r="K8707" s="490">
        <v>47200.01</v>
      </c>
      <c r="L8707" s="508">
        <v>43839</v>
      </c>
      <c r="M8707" s="489">
        <v>1</v>
      </c>
      <c r="N8707" s="490">
        <v>39663.870000000003</v>
      </c>
      <c r="O8707" s="487" t="s">
        <v>25582</v>
      </c>
    </row>
    <row r="8708" spans="1:15" x14ac:dyDescent="0.25">
      <c r="A8708" s="489">
        <v>104536</v>
      </c>
      <c r="B8708" s="488" t="s">
        <v>10707</v>
      </c>
      <c r="C8708" s="489" t="s">
        <v>80</v>
      </c>
      <c r="D8708" s="490">
        <v>0</v>
      </c>
      <c r="E8708" s="487"/>
      <c r="F8708" s="487" t="s">
        <v>5958</v>
      </c>
      <c r="G8708" s="488" t="s">
        <v>6013</v>
      </c>
      <c r="H8708" s="488"/>
      <c r="I8708" s="490">
        <v>0</v>
      </c>
      <c r="J8708" s="490">
        <v>0</v>
      </c>
      <c r="K8708" s="490">
        <v>0</v>
      </c>
      <c r="L8708" s="508"/>
      <c r="M8708" s="489">
        <v>0</v>
      </c>
      <c r="N8708" s="490">
        <v>0</v>
      </c>
      <c r="O8708" s="487" t="s">
        <v>5958</v>
      </c>
    </row>
    <row r="8709" spans="1:15" x14ac:dyDescent="0.25">
      <c r="A8709" s="489">
        <v>104537</v>
      </c>
      <c r="B8709" s="488" t="s">
        <v>1036</v>
      </c>
      <c r="C8709" s="489" t="s">
        <v>87</v>
      </c>
      <c r="D8709" s="490">
        <v>0</v>
      </c>
      <c r="E8709" s="487"/>
      <c r="F8709" s="487" t="s">
        <v>10705</v>
      </c>
      <c r="G8709" s="488" t="s">
        <v>10706</v>
      </c>
      <c r="H8709" s="488"/>
      <c r="I8709" s="490">
        <v>0</v>
      </c>
      <c r="J8709" s="490">
        <v>0</v>
      </c>
      <c r="K8709" s="490">
        <v>0</v>
      </c>
      <c r="L8709" s="508"/>
      <c r="M8709" s="489">
        <v>0</v>
      </c>
      <c r="N8709" s="490">
        <v>0</v>
      </c>
      <c r="O8709" s="487" t="s">
        <v>5958</v>
      </c>
    </row>
    <row r="8710" spans="1:15" ht="30" x14ac:dyDescent="0.25">
      <c r="A8710" s="489">
        <v>104538</v>
      </c>
      <c r="B8710" s="488" t="s">
        <v>7692</v>
      </c>
      <c r="C8710" s="489" t="s">
        <v>87</v>
      </c>
      <c r="D8710" s="490">
        <v>20813</v>
      </c>
      <c r="E8710" s="487"/>
      <c r="F8710" s="487" t="s">
        <v>5958</v>
      </c>
      <c r="G8710" s="488" t="s">
        <v>6010</v>
      </c>
      <c r="H8710" s="488" t="s">
        <v>25583</v>
      </c>
      <c r="I8710" s="490">
        <v>17489.919999999998</v>
      </c>
      <c r="J8710" s="490">
        <v>0.19</v>
      </c>
      <c r="K8710" s="490">
        <v>20813</v>
      </c>
      <c r="L8710" s="508">
        <v>43840</v>
      </c>
      <c r="M8710" s="489">
        <v>1</v>
      </c>
      <c r="N8710" s="490">
        <v>17489.919999999998</v>
      </c>
      <c r="O8710" s="487" t="s">
        <v>25582</v>
      </c>
    </row>
    <row r="8711" spans="1:15" ht="30" x14ac:dyDescent="0.25">
      <c r="A8711" s="489">
        <v>104539</v>
      </c>
      <c r="B8711" s="488" t="s">
        <v>596</v>
      </c>
      <c r="C8711" s="489" t="s">
        <v>92</v>
      </c>
      <c r="D8711" s="490">
        <v>0</v>
      </c>
      <c r="E8711" s="487"/>
      <c r="F8711" s="487" t="s">
        <v>5958</v>
      </c>
      <c r="G8711" s="488" t="s">
        <v>6263</v>
      </c>
      <c r="H8711" s="488"/>
      <c r="I8711" s="490">
        <v>0</v>
      </c>
      <c r="J8711" s="490">
        <v>0</v>
      </c>
      <c r="K8711" s="490">
        <v>0</v>
      </c>
      <c r="L8711" s="508"/>
      <c r="M8711" s="489">
        <v>0</v>
      </c>
      <c r="N8711" s="490">
        <v>0</v>
      </c>
      <c r="O8711" s="487" t="s">
        <v>5958</v>
      </c>
    </row>
    <row r="8712" spans="1:15" ht="45" x14ac:dyDescent="0.25">
      <c r="A8712" s="489">
        <v>104540</v>
      </c>
      <c r="B8712" s="488" t="s">
        <v>6916</v>
      </c>
      <c r="C8712" s="489" t="s">
        <v>87</v>
      </c>
      <c r="D8712" s="490">
        <v>213548</v>
      </c>
      <c r="E8712" s="487"/>
      <c r="F8712" s="487" t="s">
        <v>5958</v>
      </c>
      <c r="G8712" s="488" t="s">
        <v>6039</v>
      </c>
      <c r="H8712" s="488" t="s">
        <v>5976</v>
      </c>
      <c r="I8712" s="490">
        <v>179452.1</v>
      </c>
      <c r="J8712" s="490">
        <v>0.19</v>
      </c>
      <c r="K8712" s="490">
        <v>213548</v>
      </c>
      <c r="L8712" s="508">
        <v>44719</v>
      </c>
      <c r="M8712" s="489">
        <v>1</v>
      </c>
      <c r="N8712" s="490">
        <v>179452.1</v>
      </c>
      <c r="O8712" s="487" t="s">
        <v>25582</v>
      </c>
    </row>
    <row r="8713" spans="1:15" ht="30" x14ac:dyDescent="0.25">
      <c r="A8713" s="489">
        <v>104541</v>
      </c>
      <c r="B8713" s="488" t="s">
        <v>7323</v>
      </c>
      <c r="C8713" s="489" t="s">
        <v>87</v>
      </c>
      <c r="D8713" s="490">
        <v>23510</v>
      </c>
      <c r="E8713" s="487"/>
      <c r="F8713" s="487" t="s">
        <v>5958</v>
      </c>
      <c r="G8713" s="488" t="s">
        <v>6137</v>
      </c>
      <c r="H8713" s="488" t="s">
        <v>5989</v>
      </c>
      <c r="I8713" s="490">
        <v>19756.3</v>
      </c>
      <c r="J8713" s="490">
        <v>0.19</v>
      </c>
      <c r="K8713" s="490">
        <v>23510</v>
      </c>
      <c r="L8713" s="508">
        <v>45491</v>
      </c>
      <c r="M8713" s="489">
        <v>1</v>
      </c>
      <c r="N8713" s="490">
        <v>19756.3</v>
      </c>
      <c r="O8713" s="487" t="s">
        <v>25582</v>
      </c>
    </row>
    <row r="8714" spans="1:15" ht="45" x14ac:dyDescent="0.25">
      <c r="A8714" s="489">
        <v>104542</v>
      </c>
      <c r="B8714" s="488" t="s">
        <v>1733</v>
      </c>
      <c r="C8714" s="489" t="s">
        <v>87</v>
      </c>
      <c r="D8714" s="490">
        <v>800</v>
      </c>
      <c r="E8714" s="487"/>
      <c r="F8714" s="487" t="s">
        <v>5958</v>
      </c>
      <c r="G8714" s="488" t="s">
        <v>5978</v>
      </c>
      <c r="H8714" s="488" t="s">
        <v>5984</v>
      </c>
      <c r="I8714" s="490">
        <v>672.27</v>
      </c>
      <c r="J8714" s="490">
        <v>0.19</v>
      </c>
      <c r="K8714" s="490">
        <v>800</v>
      </c>
      <c r="L8714" s="508">
        <v>43691</v>
      </c>
      <c r="M8714" s="489">
        <v>1</v>
      </c>
      <c r="N8714" s="490">
        <v>672.27</v>
      </c>
      <c r="O8714" s="487" t="s">
        <v>25582</v>
      </c>
    </row>
    <row r="8715" spans="1:15" ht="30" x14ac:dyDescent="0.25">
      <c r="A8715" s="489">
        <v>104543</v>
      </c>
      <c r="B8715" s="488" t="s">
        <v>6220</v>
      </c>
      <c r="C8715" s="489" t="s">
        <v>80</v>
      </c>
      <c r="D8715" s="490">
        <v>37244</v>
      </c>
      <c r="E8715" s="487"/>
      <c r="F8715" s="487" t="s">
        <v>6221</v>
      </c>
      <c r="G8715" s="488" t="s">
        <v>6027</v>
      </c>
      <c r="H8715" s="488" t="s">
        <v>5989</v>
      </c>
      <c r="I8715" s="490">
        <v>31297.48</v>
      </c>
      <c r="J8715" s="490">
        <v>0.19</v>
      </c>
      <c r="K8715" s="490">
        <v>37244</v>
      </c>
      <c r="L8715" s="508">
        <v>45491</v>
      </c>
      <c r="M8715" s="489">
        <v>1</v>
      </c>
      <c r="N8715" s="490">
        <v>31297.48</v>
      </c>
      <c r="O8715" s="487" t="s">
        <v>25582</v>
      </c>
    </row>
    <row r="8716" spans="1:15" x14ac:dyDescent="0.25">
      <c r="A8716" s="489">
        <v>104544</v>
      </c>
      <c r="B8716" s="488" t="s">
        <v>10704</v>
      </c>
      <c r="C8716" s="489" t="s">
        <v>80</v>
      </c>
      <c r="D8716" s="490">
        <v>0</v>
      </c>
      <c r="E8716" s="487"/>
      <c r="F8716" s="487" t="s">
        <v>5958</v>
      </c>
      <c r="G8716" s="488" t="s">
        <v>6123</v>
      </c>
      <c r="H8716" s="488"/>
      <c r="I8716" s="490">
        <v>0</v>
      </c>
      <c r="J8716" s="490">
        <v>0</v>
      </c>
      <c r="K8716" s="490">
        <v>0</v>
      </c>
      <c r="L8716" s="508"/>
      <c r="M8716" s="489">
        <v>0</v>
      </c>
      <c r="N8716" s="490">
        <v>0</v>
      </c>
      <c r="O8716" s="487" t="s">
        <v>5958</v>
      </c>
    </row>
    <row r="8717" spans="1:15" ht="45" x14ac:dyDescent="0.25">
      <c r="A8717" s="489">
        <v>104545</v>
      </c>
      <c r="B8717" s="488" t="s">
        <v>6012</v>
      </c>
      <c r="C8717" s="489" t="s">
        <v>87</v>
      </c>
      <c r="D8717" s="490">
        <v>3650</v>
      </c>
      <c r="E8717" s="487"/>
      <c r="F8717" s="487" t="s">
        <v>5958</v>
      </c>
      <c r="G8717" s="488" t="s">
        <v>25584</v>
      </c>
      <c r="H8717" s="488" t="s">
        <v>5980</v>
      </c>
      <c r="I8717" s="490">
        <v>3067.23</v>
      </c>
      <c r="J8717" s="490">
        <v>0.19</v>
      </c>
      <c r="K8717" s="490">
        <v>3650</v>
      </c>
      <c r="L8717" s="508">
        <v>44687</v>
      </c>
      <c r="M8717" s="489">
        <v>1</v>
      </c>
      <c r="N8717" s="490">
        <v>3067.23</v>
      </c>
      <c r="O8717" s="487" t="s">
        <v>25582</v>
      </c>
    </row>
    <row r="8718" spans="1:15" ht="45" x14ac:dyDescent="0.25">
      <c r="A8718" s="489">
        <v>104546</v>
      </c>
      <c r="B8718" s="488" t="s">
        <v>5022</v>
      </c>
      <c r="C8718" s="489" t="s">
        <v>80</v>
      </c>
      <c r="D8718" s="490">
        <v>2041.24</v>
      </c>
      <c r="E8718" s="487"/>
      <c r="F8718" s="487" t="s">
        <v>5958</v>
      </c>
      <c r="G8718" s="488" t="s">
        <v>25586</v>
      </c>
      <c r="H8718" s="488" t="s">
        <v>5984</v>
      </c>
      <c r="I8718" s="490">
        <v>1715.33</v>
      </c>
      <c r="J8718" s="490">
        <v>0.19</v>
      </c>
      <c r="K8718" s="490">
        <v>2041.24</v>
      </c>
      <c r="L8718" s="508">
        <v>43746</v>
      </c>
      <c r="M8718" s="489">
        <v>1</v>
      </c>
      <c r="N8718" s="490">
        <v>1715.33</v>
      </c>
      <c r="O8718" s="487" t="s">
        <v>25582</v>
      </c>
    </row>
    <row r="8719" spans="1:15" ht="45" x14ac:dyDescent="0.25">
      <c r="A8719" s="489">
        <v>104547</v>
      </c>
      <c r="B8719" s="488" t="s">
        <v>2390</v>
      </c>
      <c r="C8719" s="489" t="s">
        <v>87</v>
      </c>
      <c r="D8719" s="490">
        <v>369.75</v>
      </c>
      <c r="E8719" s="487"/>
      <c r="F8719" s="487" t="s">
        <v>5958</v>
      </c>
      <c r="G8719" s="488" t="s">
        <v>25584</v>
      </c>
      <c r="H8719" s="488" t="s">
        <v>5976</v>
      </c>
      <c r="I8719" s="490">
        <v>369.75</v>
      </c>
      <c r="J8719" s="490">
        <v>0</v>
      </c>
      <c r="K8719" s="490">
        <v>369.75</v>
      </c>
      <c r="L8719" s="508">
        <v>45482</v>
      </c>
      <c r="M8719" s="489">
        <v>1</v>
      </c>
      <c r="N8719" s="490">
        <v>369.75</v>
      </c>
      <c r="O8719" s="487" t="s">
        <v>25582</v>
      </c>
    </row>
    <row r="8720" spans="1:15" x14ac:dyDescent="0.25">
      <c r="A8720" s="489">
        <v>104548</v>
      </c>
      <c r="B8720" s="488" t="s">
        <v>2281</v>
      </c>
      <c r="C8720" s="489" t="s">
        <v>87</v>
      </c>
      <c r="D8720" s="490">
        <v>0</v>
      </c>
      <c r="E8720" s="487"/>
      <c r="F8720" s="487" t="s">
        <v>5958</v>
      </c>
      <c r="G8720" s="488" t="s">
        <v>6201</v>
      </c>
      <c r="H8720" s="488"/>
      <c r="I8720" s="490">
        <v>0</v>
      </c>
      <c r="J8720" s="490">
        <v>0</v>
      </c>
      <c r="K8720" s="490">
        <v>0</v>
      </c>
      <c r="L8720" s="508"/>
      <c r="M8720" s="489">
        <v>0</v>
      </c>
      <c r="N8720" s="490">
        <v>0</v>
      </c>
      <c r="O8720" s="487" t="s">
        <v>5958</v>
      </c>
    </row>
    <row r="8721" spans="1:15" ht="45" x14ac:dyDescent="0.25">
      <c r="A8721" s="489">
        <v>104549</v>
      </c>
      <c r="B8721" s="488" t="s">
        <v>6801</v>
      </c>
      <c r="C8721" s="489" t="s">
        <v>87</v>
      </c>
      <c r="D8721" s="490">
        <v>22865.01</v>
      </c>
      <c r="E8721" s="487"/>
      <c r="F8721" s="487" t="s">
        <v>5958</v>
      </c>
      <c r="G8721" s="488" t="s">
        <v>6201</v>
      </c>
      <c r="H8721" s="488" t="s">
        <v>5984</v>
      </c>
      <c r="I8721" s="490">
        <v>19214.29</v>
      </c>
      <c r="J8721" s="490">
        <v>0.19</v>
      </c>
      <c r="K8721" s="490">
        <v>22865.01</v>
      </c>
      <c r="L8721" s="508">
        <v>45461</v>
      </c>
      <c r="M8721" s="489">
        <v>1</v>
      </c>
      <c r="N8721" s="490">
        <v>19214.29</v>
      </c>
      <c r="O8721" s="487" t="s">
        <v>25582</v>
      </c>
    </row>
    <row r="8722" spans="1:15" x14ac:dyDescent="0.25">
      <c r="A8722" s="489">
        <v>104550</v>
      </c>
      <c r="B8722" s="488" t="s">
        <v>1428</v>
      </c>
      <c r="C8722" s="489" t="s">
        <v>87</v>
      </c>
      <c r="D8722" s="490">
        <v>0</v>
      </c>
      <c r="E8722" s="487"/>
      <c r="F8722" s="487" t="s">
        <v>5958</v>
      </c>
      <c r="G8722" s="488" t="s">
        <v>6013</v>
      </c>
      <c r="H8722" s="488"/>
      <c r="I8722" s="490">
        <v>0</v>
      </c>
      <c r="J8722" s="490">
        <v>0</v>
      </c>
      <c r="K8722" s="490">
        <v>0</v>
      </c>
      <c r="L8722" s="508"/>
      <c r="M8722" s="489">
        <v>0</v>
      </c>
      <c r="N8722" s="490">
        <v>0</v>
      </c>
      <c r="O8722" s="487" t="s">
        <v>5958</v>
      </c>
    </row>
    <row r="8723" spans="1:15" ht="30" x14ac:dyDescent="0.25">
      <c r="A8723" s="489">
        <v>104551</v>
      </c>
      <c r="B8723" s="488" t="s">
        <v>2242</v>
      </c>
      <c r="C8723" s="489" t="s">
        <v>87</v>
      </c>
      <c r="D8723" s="490">
        <v>0</v>
      </c>
      <c r="E8723" s="487"/>
      <c r="F8723" s="487" t="s">
        <v>5958</v>
      </c>
      <c r="G8723" s="488" t="s">
        <v>25584</v>
      </c>
      <c r="H8723" s="488"/>
      <c r="I8723" s="490">
        <v>0</v>
      </c>
      <c r="J8723" s="490">
        <v>0</v>
      </c>
      <c r="K8723" s="490">
        <v>0</v>
      </c>
      <c r="L8723" s="508"/>
      <c r="M8723" s="489">
        <v>0</v>
      </c>
      <c r="N8723" s="490">
        <v>0</v>
      </c>
      <c r="O8723" s="487" t="s">
        <v>5958</v>
      </c>
    </row>
    <row r="8724" spans="1:15" ht="30" x14ac:dyDescent="0.25">
      <c r="A8724" s="489">
        <v>104552</v>
      </c>
      <c r="B8724" s="488" t="s">
        <v>2269</v>
      </c>
      <c r="C8724" s="489" t="s">
        <v>87</v>
      </c>
      <c r="D8724" s="490">
        <v>0</v>
      </c>
      <c r="E8724" s="487"/>
      <c r="F8724" s="487" t="s">
        <v>5958</v>
      </c>
      <c r="G8724" s="488" t="s">
        <v>25584</v>
      </c>
      <c r="H8724" s="488"/>
      <c r="I8724" s="490">
        <v>0</v>
      </c>
      <c r="J8724" s="490">
        <v>0</v>
      </c>
      <c r="K8724" s="490">
        <v>0</v>
      </c>
      <c r="L8724" s="508"/>
      <c r="M8724" s="489">
        <v>0</v>
      </c>
      <c r="N8724" s="490">
        <v>0</v>
      </c>
      <c r="O8724" s="487" t="s">
        <v>5958</v>
      </c>
    </row>
    <row r="8725" spans="1:15" x14ac:dyDescent="0.25">
      <c r="A8725" s="489">
        <v>104553</v>
      </c>
      <c r="B8725" s="488" t="s">
        <v>2780</v>
      </c>
      <c r="C8725" s="489" t="s">
        <v>659</v>
      </c>
      <c r="D8725" s="490">
        <v>0</v>
      </c>
      <c r="E8725" s="487"/>
      <c r="F8725" s="487" t="s">
        <v>5958</v>
      </c>
      <c r="G8725" s="488" t="s">
        <v>6180</v>
      </c>
      <c r="H8725" s="488"/>
      <c r="I8725" s="490">
        <v>0</v>
      </c>
      <c r="J8725" s="490">
        <v>0</v>
      </c>
      <c r="K8725" s="490">
        <v>0</v>
      </c>
      <c r="L8725" s="508"/>
      <c r="M8725" s="489">
        <v>0</v>
      </c>
      <c r="N8725" s="490">
        <v>0</v>
      </c>
      <c r="O8725" s="487" t="s">
        <v>5958</v>
      </c>
    </row>
    <row r="8726" spans="1:15" ht="30" x14ac:dyDescent="0.25">
      <c r="A8726" s="489">
        <v>104554</v>
      </c>
      <c r="B8726" s="488" t="s">
        <v>176</v>
      </c>
      <c r="C8726" s="489" t="s">
        <v>80</v>
      </c>
      <c r="D8726" s="490">
        <v>0</v>
      </c>
      <c r="E8726" s="487"/>
      <c r="F8726" s="487" t="s">
        <v>5958</v>
      </c>
      <c r="G8726" s="488" t="s">
        <v>6029</v>
      </c>
      <c r="H8726" s="488"/>
      <c r="I8726" s="490">
        <v>0</v>
      </c>
      <c r="J8726" s="490">
        <v>0</v>
      </c>
      <c r="K8726" s="490">
        <v>0</v>
      </c>
      <c r="L8726" s="508"/>
      <c r="M8726" s="489">
        <v>0</v>
      </c>
      <c r="N8726" s="490">
        <v>0</v>
      </c>
      <c r="O8726" s="487" t="s">
        <v>5958</v>
      </c>
    </row>
    <row r="8727" spans="1:15" ht="45" x14ac:dyDescent="0.25">
      <c r="A8727" s="489">
        <v>104555</v>
      </c>
      <c r="B8727" s="488" t="s">
        <v>843</v>
      </c>
      <c r="C8727" s="489" t="s">
        <v>4371</v>
      </c>
      <c r="D8727" s="490">
        <v>97664</v>
      </c>
      <c r="E8727" s="487"/>
      <c r="F8727" s="487" t="s">
        <v>5958</v>
      </c>
      <c r="G8727" s="488" t="s">
        <v>6982</v>
      </c>
      <c r="H8727" s="488" t="s">
        <v>5980</v>
      </c>
      <c r="I8727" s="490">
        <v>82070.59</v>
      </c>
      <c r="J8727" s="490">
        <v>0.19</v>
      </c>
      <c r="K8727" s="490">
        <v>97664</v>
      </c>
      <c r="L8727" s="508">
        <v>45478</v>
      </c>
      <c r="M8727" s="489">
        <v>1</v>
      </c>
      <c r="N8727" s="490">
        <v>82070.59</v>
      </c>
      <c r="O8727" s="487" t="s">
        <v>25582</v>
      </c>
    </row>
    <row r="8728" spans="1:15" x14ac:dyDescent="0.25">
      <c r="A8728" s="489">
        <v>104556</v>
      </c>
      <c r="B8728" s="488" t="s">
        <v>4253</v>
      </c>
      <c r="C8728" s="489" t="s">
        <v>87</v>
      </c>
      <c r="D8728" s="490">
        <v>0</v>
      </c>
      <c r="E8728" s="487"/>
      <c r="F8728" s="487" t="s">
        <v>5958</v>
      </c>
      <c r="G8728" s="488" t="s">
        <v>5981</v>
      </c>
      <c r="H8728" s="488"/>
      <c r="I8728" s="490">
        <v>0</v>
      </c>
      <c r="J8728" s="490">
        <v>0</v>
      </c>
      <c r="K8728" s="490">
        <v>0</v>
      </c>
      <c r="L8728" s="508"/>
      <c r="M8728" s="489">
        <v>0</v>
      </c>
      <c r="N8728" s="490">
        <v>0</v>
      </c>
      <c r="O8728" s="487" t="s">
        <v>5958</v>
      </c>
    </row>
    <row r="8729" spans="1:15" ht="30" x14ac:dyDescent="0.25">
      <c r="A8729" s="489">
        <v>104557</v>
      </c>
      <c r="B8729" s="488" t="s">
        <v>10703</v>
      </c>
      <c r="C8729" s="489" t="s">
        <v>87</v>
      </c>
      <c r="D8729" s="490">
        <v>0</v>
      </c>
      <c r="E8729" s="487"/>
      <c r="F8729" s="487" t="s">
        <v>5958</v>
      </c>
      <c r="G8729" s="488" t="s">
        <v>6378</v>
      </c>
      <c r="H8729" s="488"/>
      <c r="I8729" s="490">
        <v>0</v>
      </c>
      <c r="J8729" s="490">
        <v>0</v>
      </c>
      <c r="K8729" s="490">
        <v>0</v>
      </c>
      <c r="L8729" s="508"/>
      <c r="M8729" s="489">
        <v>0</v>
      </c>
      <c r="N8729" s="490">
        <v>0</v>
      </c>
      <c r="O8729" s="487" t="s">
        <v>5958</v>
      </c>
    </row>
    <row r="8730" spans="1:15" ht="30" x14ac:dyDescent="0.25">
      <c r="A8730" s="489">
        <v>104558</v>
      </c>
      <c r="B8730" s="488" t="s">
        <v>10702</v>
      </c>
      <c r="C8730" s="489" t="s">
        <v>87</v>
      </c>
      <c r="D8730" s="490">
        <v>0</v>
      </c>
      <c r="E8730" s="487"/>
      <c r="F8730" s="487" t="s">
        <v>5958</v>
      </c>
      <c r="G8730" s="488" t="s">
        <v>6224</v>
      </c>
      <c r="H8730" s="488"/>
      <c r="I8730" s="490">
        <v>0</v>
      </c>
      <c r="J8730" s="490">
        <v>0</v>
      </c>
      <c r="K8730" s="490">
        <v>0</v>
      </c>
      <c r="L8730" s="508"/>
      <c r="M8730" s="489">
        <v>0</v>
      </c>
      <c r="N8730" s="490">
        <v>0</v>
      </c>
      <c r="O8730" s="487" t="s">
        <v>5958</v>
      </c>
    </row>
    <row r="8731" spans="1:15" ht="45" x14ac:dyDescent="0.25">
      <c r="A8731" s="489">
        <v>104559</v>
      </c>
      <c r="B8731" s="488" t="s">
        <v>7240</v>
      </c>
      <c r="C8731" s="489" t="s">
        <v>87</v>
      </c>
      <c r="D8731" s="490">
        <v>65847</v>
      </c>
      <c r="E8731" s="487"/>
      <c r="F8731" s="487" t="s">
        <v>5958</v>
      </c>
      <c r="G8731" s="488" t="s">
        <v>6114</v>
      </c>
      <c r="H8731" s="488" t="s">
        <v>5980</v>
      </c>
      <c r="I8731" s="490">
        <v>55333.61</v>
      </c>
      <c r="J8731" s="490">
        <v>0.19</v>
      </c>
      <c r="K8731" s="490">
        <v>65847</v>
      </c>
      <c r="L8731" s="508">
        <v>45478</v>
      </c>
      <c r="M8731" s="489">
        <v>1</v>
      </c>
      <c r="N8731" s="490">
        <v>55333.61</v>
      </c>
      <c r="O8731" s="487" t="s">
        <v>25582</v>
      </c>
    </row>
    <row r="8732" spans="1:15" ht="45" x14ac:dyDescent="0.25">
      <c r="A8732" s="489">
        <v>104561</v>
      </c>
      <c r="B8732" s="488" t="s">
        <v>2828</v>
      </c>
      <c r="C8732" s="489" t="s">
        <v>659</v>
      </c>
      <c r="D8732" s="490">
        <v>193000</v>
      </c>
      <c r="E8732" s="487"/>
      <c r="F8732" s="487" t="s">
        <v>5958</v>
      </c>
      <c r="G8732" s="488" t="s">
        <v>6219</v>
      </c>
      <c r="H8732" s="488" t="s">
        <v>25598</v>
      </c>
      <c r="I8732" s="490">
        <v>162184.87</v>
      </c>
      <c r="J8732" s="490">
        <v>0.19</v>
      </c>
      <c r="K8732" s="490">
        <v>193000</v>
      </c>
      <c r="L8732" s="508">
        <v>45503</v>
      </c>
      <c r="M8732" s="489">
        <v>1</v>
      </c>
      <c r="N8732" s="490">
        <v>162184.87</v>
      </c>
      <c r="O8732" s="487" t="s">
        <v>25582</v>
      </c>
    </row>
    <row r="8733" spans="1:15" ht="45" x14ac:dyDescent="0.25">
      <c r="A8733" s="489">
        <v>104562</v>
      </c>
      <c r="B8733" s="488" t="s">
        <v>8182</v>
      </c>
      <c r="C8733" s="489" t="s">
        <v>659</v>
      </c>
      <c r="D8733" s="490">
        <v>396042</v>
      </c>
      <c r="E8733" s="487"/>
      <c r="F8733" s="487" t="s">
        <v>5958</v>
      </c>
      <c r="G8733" s="488" t="s">
        <v>5981</v>
      </c>
      <c r="H8733" s="488" t="s">
        <v>5976</v>
      </c>
      <c r="I8733" s="490">
        <v>332808.40000000002</v>
      </c>
      <c r="J8733" s="490">
        <v>0.19</v>
      </c>
      <c r="K8733" s="490">
        <v>396042</v>
      </c>
      <c r="L8733" s="508">
        <v>45477</v>
      </c>
      <c r="M8733" s="489">
        <v>1</v>
      </c>
      <c r="N8733" s="490">
        <v>332808.40000000002</v>
      </c>
      <c r="O8733" s="487" t="s">
        <v>25582</v>
      </c>
    </row>
    <row r="8734" spans="1:15" ht="45" x14ac:dyDescent="0.25">
      <c r="A8734" s="489">
        <v>104563</v>
      </c>
      <c r="B8734" s="488" t="s">
        <v>10701</v>
      </c>
      <c r="C8734" s="489" t="s">
        <v>659</v>
      </c>
      <c r="D8734" s="490">
        <v>72900</v>
      </c>
      <c r="E8734" s="487"/>
      <c r="F8734" s="487" t="s">
        <v>5958</v>
      </c>
      <c r="G8734" s="488" t="s">
        <v>6219</v>
      </c>
      <c r="H8734" s="488" t="s">
        <v>25598</v>
      </c>
      <c r="I8734" s="490">
        <v>61260.5</v>
      </c>
      <c r="J8734" s="490">
        <v>0.19</v>
      </c>
      <c r="K8734" s="490">
        <v>72900</v>
      </c>
      <c r="L8734" s="508">
        <v>45503</v>
      </c>
      <c r="M8734" s="489">
        <v>1</v>
      </c>
      <c r="N8734" s="490">
        <v>61260.5</v>
      </c>
      <c r="O8734" s="487" t="s">
        <v>25582</v>
      </c>
    </row>
    <row r="8735" spans="1:15" ht="30" x14ac:dyDescent="0.25">
      <c r="A8735" s="489">
        <v>104564</v>
      </c>
      <c r="B8735" s="488" t="s">
        <v>1882</v>
      </c>
      <c r="C8735" s="489" t="s">
        <v>80</v>
      </c>
      <c r="D8735" s="490">
        <v>2905</v>
      </c>
      <c r="E8735" s="487"/>
      <c r="F8735" s="487" t="s">
        <v>5958</v>
      </c>
      <c r="G8735" s="488" t="s">
        <v>6016</v>
      </c>
      <c r="H8735" s="488" t="s">
        <v>25583</v>
      </c>
      <c r="I8735" s="490">
        <v>2441.1799999999998</v>
      </c>
      <c r="J8735" s="490">
        <v>0.19</v>
      </c>
      <c r="K8735" s="490">
        <v>2905</v>
      </c>
      <c r="L8735" s="508">
        <v>44588</v>
      </c>
      <c r="M8735" s="489">
        <v>1</v>
      </c>
      <c r="N8735" s="490">
        <v>2441.1799999999998</v>
      </c>
      <c r="O8735" s="487" t="s">
        <v>25582</v>
      </c>
    </row>
    <row r="8736" spans="1:15" ht="45" x14ac:dyDescent="0.25">
      <c r="A8736" s="489">
        <v>104565</v>
      </c>
      <c r="B8736" s="488" t="s">
        <v>6217</v>
      </c>
      <c r="C8736" s="489" t="s">
        <v>87</v>
      </c>
      <c r="D8736" s="490">
        <v>632</v>
      </c>
      <c r="E8736" s="487"/>
      <c r="F8736" s="487" t="s">
        <v>5958</v>
      </c>
      <c r="G8736" s="488" t="s">
        <v>6218</v>
      </c>
      <c r="H8736" s="488" t="s">
        <v>5976</v>
      </c>
      <c r="I8736" s="490">
        <v>531.09</v>
      </c>
      <c r="J8736" s="490">
        <v>0.19</v>
      </c>
      <c r="K8736" s="490">
        <v>632</v>
      </c>
      <c r="L8736" s="508">
        <v>45503</v>
      </c>
      <c r="M8736" s="489">
        <v>1</v>
      </c>
      <c r="N8736" s="490">
        <v>531.09</v>
      </c>
      <c r="O8736" s="487" t="s">
        <v>25582</v>
      </c>
    </row>
    <row r="8737" spans="1:15" x14ac:dyDescent="0.25">
      <c r="A8737" s="489">
        <v>104566</v>
      </c>
      <c r="B8737" s="488" t="s">
        <v>10700</v>
      </c>
      <c r="C8737" s="489" t="s">
        <v>87</v>
      </c>
      <c r="D8737" s="490">
        <v>0</v>
      </c>
      <c r="E8737" s="487"/>
      <c r="F8737" s="487" t="s">
        <v>5958</v>
      </c>
      <c r="G8737" s="488" t="s">
        <v>6016</v>
      </c>
      <c r="H8737" s="488"/>
      <c r="I8737" s="490">
        <v>0</v>
      </c>
      <c r="J8737" s="490">
        <v>0</v>
      </c>
      <c r="K8737" s="490">
        <v>0</v>
      </c>
      <c r="L8737" s="508"/>
      <c r="M8737" s="489">
        <v>0</v>
      </c>
      <c r="N8737" s="490">
        <v>0</v>
      </c>
      <c r="O8737" s="487" t="s">
        <v>5958</v>
      </c>
    </row>
    <row r="8738" spans="1:15" x14ac:dyDescent="0.25">
      <c r="A8738" s="489">
        <v>104567</v>
      </c>
      <c r="B8738" s="488" t="s">
        <v>3999</v>
      </c>
      <c r="C8738" s="489" t="s">
        <v>87</v>
      </c>
      <c r="D8738" s="490">
        <v>0</v>
      </c>
      <c r="E8738" s="487"/>
      <c r="F8738" s="487" t="s">
        <v>5958</v>
      </c>
      <c r="G8738" s="488" t="s">
        <v>5981</v>
      </c>
      <c r="H8738" s="488"/>
      <c r="I8738" s="490">
        <v>0</v>
      </c>
      <c r="J8738" s="490">
        <v>0</v>
      </c>
      <c r="K8738" s="490">
        <v>0</v>
      </c>
      <c r="L8738" s="508"/>
      <c r="M8738" s="489">
        <v>0</v>
      </c>
      <c r="N8738" s="490">
        <v>0</v>
      </c>
      <c r="O8738" s="487" t="s">
        <v>5958</v>
      </c>
    </row>
    <row r="8739" spans="1:15" ht="30" x14ac:dyDescent="0.25">
      <c r="A8739" s="489">
        <v>104568</v>
      </c>
      <c r="B8739" s="488" t="s">
        <v>10699</v>
      </c>
      <c r="C8739" s="489" t="s">
        <v>87</v>
      </c>
      <c r="D8739" s="490">
        <v>0</v>
      </c>
      <c r="E8739" s="487"/>
      <c r="F8739" s="487" t="s">
        <v>5958</v>
      </c>
      <c r="G8739" s="488" t="s">
        <v>6010</v>
      </c>
      <c r="H8739" s="488"/>
      <c r="I8739" s="490">
        <v>0</v>
      </c>
      <c r="J8739" s="490">
        <v>0</v>
      </c>
      <c r="K8739" s="490">
        <v>0</v>
      </c>
      <c r="L8739" s="508"/>
      <c r="M8739" s="489">
        <v>0</v>
      </c>
      <c r="N8739" s="490">
        <v>0</v>
      </c>
      <c r="O8739" s="487" t="s">
        <v>5958</v>
      </c>
    </row>
    <row r="8740" spans="1:15" ht="30" x14ac:dyDescent="0.25">
      <c r="A8740" s="489">
        <v>104569</v>
      </c>
      <c r="B8740" s="488" t="s">
        <v>10698</v>
      </c>
      <c r="C8740" s="489" t="s">
        <v>87</v>
      </c>
      <c r="D8740" s="490">
        <v>0</v>
      </c>
      <c r="E8740" s="487"/>
      <c r="F8740" s="487" t="s">
        <v>5958</v>
      </c>
      <c r="G8740" s="488" t="s">
        <v>6016</v>
      </c>
      <c r="H8740" s="488"/>
      <c r="I8740" s="490">
        <v>0</v>
      </c>
      <c r="J8740" s="490">
        <v>0</v>
      </c>
      <c r="K8740" s="490">
        <v>0</v>
      </c>
      <c r="L8740" s="508"/>
      <c r="M8740" s="489">
        <v>0</v>
      </c>
      <c r="N8740" s="490">
        <v>0</v>
      </c>
      <c r="O8740" s="487" t="s">
        <v>5958</v>
      </c>
    </row>
    <row r="8741" spans="1:15" ht="30" x14ac:dyDescent="0.25">
      <c r="A8741" s="489">
        <v>104570</v>
      </c>
      <c r="B8741" s="488" t="s">
        <v>10697</v>
      </c>
      <c r="C8741" s="489" t="s">
        <v>87</v>
      </c>
      <c r="D8741" s="490">
        <v>0</v>
      </c>
      <c r="E8741" s="487"/>
      <c r="F8741" s="487" t="s">
        <v>5958</v>
      </c>
      <c r="G8741" s="488" t="s">
        <v>5983</v>
      </c>
      <c r="H8741" s="488"/>
      <c r="I8741" s="490">
        <v>0</v>
      </c>
      <c r="J8741" s="490">
        <v>0</v>
      </c>
      <c r="K8741" s="490">
        <v>0</v>
      </c>
      <c r="L8741" s="508"/>
      <c r="M8741" s="489">
        <v>0</v>
      </c>
      <c r="N8741" s="490">
        <v>0</v>
      </c>
      <c r="O8741" s="487" t="s">
        <v>5958</v>
      </c>
    </row>
    <row r="8742" spans="1:15" ht="30" x14ac:dyDescent="0.25">
      <c r="A8742" s="489">
        <v>104571</v>
      </c>
      <c r="B8742" s="488" t="s">
        <v>6215</v>
      </c>
      <c r="C8742" s="489" t="s">
        <v>87</v>
      </c>
      <c r="D8742" s="490">
        <v>16802</v>
      </c>
      <c r="E8742" s="487"/>
      <c r="F8742" s="487" t="s">
        <v>5958</v>
      </c>
      <c r="G8742" s="488" t="s">
        <v>6216</v>
      </c>
      <c r="H8742" s="488" t="s">
        <v>5989</v>
      </c>
      <c r="I8742" s="490">
        <v>14119.33</v>
      </c>
      <c r="J8742" s="490">
        <v>0.19</v>
      </c>
      <c r="K8742" s="490">
        <v>16802</v>
      </c>
      <c r="L8742" s="508">
        <v>45491</v>
      </c>
      <c r="M8742" s="489">
        <v>1</v>
      </c>
      <c r="N8742" s="490">
        <v>14119.33</v>
      </c>
      <c r="O8742" s="487" t="s">
        <v>25582</v>
      </c>
    </row>
    <row r="8743" spans="1:15" ht="30" x14ac:dyDescent="0.25">
      <c r="A8743" s="489">
        <v>104572</v>
      </c>
      <c r="B8743" s="488" t="s">
        <v>7781</v>
      </c>
      <c r="C8743" s="489" t="s">
        <v>5086</v>
      </c>
      <c r="D8743" s="490">
        <v>85827</v>
      </c>
      <c r="E8743" s="487"/>
      <c r="F8743" s="487" t="s">
        <v>5958</v>
      </c>
      <c r="G8743" s="488" t="s">
        <v>6124</v>
      </c>
      <c r="H8743" s="488" t="s">
        <v>6072</v>
      </c>
      <c r="I8743" s="490">
        <v>85827</v>
      </c>
      <c r="J8743" s="490">
        <v>0</v>
      </c>
      <c r="K8743" s="490">
        <v>85827</v>
      </c>
      <c r="L8743" s="508">
        <v>45329</v>
      </c>
      <c r="M8743" s="489">
        <v>1</v>
      </c>
      <c r="N8743" s="490">
        <v>85827</v>
      </c>
      <c r="O8743" s="487" t="s">
        <v>25582</v>
      </c>
    </row>
    <row r="8744" spans="1:15" ht="30" x14ac:dyDescent="0.25">
      <c r="A8744" s="489">
        <v>104573</v>
      </c>
      <c r="B8744" s="488" t="s">
        <v>7822</v>
      </c>
      <c r="C8744" s="489" t="s">
        <v>5086</v>
      </c>
      <c r="D8744" s="490">
        <v>149391</v>
      </c>
      <c r="E8744" s="487"/>
      <c r="F8744" s="487" t="s">
        <v>5958</v>
      </c>
      <c r="G8744" s="488" t="s">
        <v>6124</v>
      </c>
      <c r="H8744" s="488" t="s">
        <v>6072</v>
      </c>
      <c r="I8744" s="490">
        <v>149391</v>
      </c>
      <c r="J8744" s="490">
        <v>0</v>
      </c>
      <c r="K8744" s="490">
        <v>149391</v>
      </c>
      <c r="L8744" s="508">
        <v>45329</v>
      </c>
      <c r="M8744" s="489">
        <v>1</v>
      </c>
      <c r="N8744" s="490">
        <v>149391</v>
      </c>
      <c r="O8744" s="487" t="s">
        <v>25582</v>
      </c>
    </row>
    <row r="8745" spans="1:15" ht="45" x14ac:dyDescent="0.25">
      <c r="A8745" s="489">
        <v>104574</v>
      </c>
      <c r="B8745" s="488" t="s">
        <v>2341</v>
      </c>
      <c r="C8745" s="489" t="s">
        <v>87</v>
      </c>
      <c r="D8745" s="490">
        <v>19363.03</v>
      </c>
      <c r="E8745" s="487"/>
      <c r="F8745" s="487" t="s">
        <v>5958</v>
      </c>
      <c r="G8745" s="488" t="s">
        <v>25584</v>
      </c>
      <c r="H8745" s="488" t="s">
        <v>5980</v>
      </c>
      <c r="I8745" s="490">
        <v>19363.03</v>
      </c>
      <c r="J8745" s="490">
        <v>0</v>
      </c>
      <c r="K8745" s="490">
        <v>19363.03</v>
      </c>
      <c r="L8745" s="508">
        <v>45482</v>
      </c>
      <c r="M8745" s="489">
        <v>1</v>
      </c>
      <c r="N8745" s="490">
        <v>19363.03</v>
      </c>
      <c r="O8745" s="487" t="s">
        <v>25582</v>
      </c>
    </row>
    <row r="8746" spans="1:15" x14ac:dyDescent="0.25">
      <c r="A8746" s="489">
        <v>104575</v>
      </c>
      <c r="B8746" s="488" t="s">
        <v>2600</v>
      </c>
      <c r="C8746" s="489" t="s">
        <v>87</v>
      </c>
      <c r="D8746" s="490">
        <v>0</v>
      </c>
      <c r="E8746" s="487"/>
      <c r="F8746" s="487" t="s">
        <v>5958</v>
      </c>
      <c r="G8746" s="488" t="s">
        <v>6227</v>
      </c>
      <c r="H8746" s="488"/>
      <c r="I8746" s="490">
        <v>0</v>
      </c>
      <c r="J8746" s="490">
        <v>0</v>
      </c>
      <c r="K8746" s="490">
        <v>0</v>
      </c>
      <c r="L8746" s="508"/>
      <c r="M8746" s="489">
        <v>0</v>
      </c>
      <c r="N8746" s="490">
        <v>0</v>
      </c>
      <c r="O8746" s="487" t="s">
        <v>5958</v>
      </c>
    </row>
    <row r="8747" spans="1:15" ht="30" x14ac:dyDescent="0.25">
      <c r="A8747" s="489">
        <v>104576</v>
      </c>
      <c r="B8747" s="488" t="s">
        <v>10696</v>
      </c>
      <c r="C8747" s="489" t="s">
        <v>87</v>
      </c>
      <c r="D8747" s="490">
        <v>0</v>
      </c>
      <c r="E8747" s="487"/>
      <c r="F8747" s="487" t="s">
        <v>5958</v>
      </c>
      <c r="G8747" s="488" t="s">
        <v>6052</v>
      </c>
      <c r="H8747" s="488"/>
      <c r="I8747" s="490">
        <v>0</v>
      </c>
      <c r="J8747" s="490">
        <v>0</v>
      </c>
      <c r="K8747" s="490">
        <v>0</v>
      </c>
      <c r="L8747" s="508"/>
      <c r="M8747" s="489">
        <v>0</v>
      </c>
      <c r="N8747" s="490">
        <v>0</v>
      </c>
      <c r="O8747" s="487" t="s">
        <v>5958</v>
      </c>
    </row>
    <row r="8748" spans="1:15" x14ac:dyDescent="0.25">
      <c r="A8748" s="489">
        <v>104577</v>
      </c>
      <c r="B8748" s="488" t="s">
        <v>2604</v>
      </c>
      <c r="C8748" s="489" t="s">
        <v>80</v>
      </c>
      <c r="D8748" s="490">
        <v>0</v>
      </c>
      <c r="E8748" s="487"/>
      <c r="F8748" s="487" t="s">
        <v>5958</v>
      </c>
      <c r="G8748" s="488" t="s">
        <v>6227</v>
      </c>
      <c r="H8748" s="488"/>
      <c r="I8748" s="490">
        <v>0</v>
      </c>
      <c r="J8748" s="490">
        <v>0</v>
      </c>
      <c r="K8748" s="490">
        <v>0</v>
      </c>
      <c r="L8748" s="508"/>
      <c r="M8748" s="489">
        <v>0</v>
      </c>
      <c r="N8748" s="490">
        <v>0</v>
      </c>
      <c r="O8748" s="487" t="s">
        <v>5958</v>
      </c>
    </row>
    <row r="8749" spans="1:15" ht="30" x14ac:dyDescent="0.25">
      <c r="A8749" s="489">
        <v>104578</v>
      </c>
      <c r="B8749" s="488" t="s">
        <v>1192</v>
      </c>
      <c r="C8749" s="489" t="s">
        <v>87</v>
      </c>
      <c r="D8749" s="490">
        <v>0</v>
      </c>
      <c r="E8749" s="487"/>
      <c r="F8749" s="487" t="s">
        <v>5958</v>
      </c>
      <c r="G8749" s="488" t="s">
        <v>6052</v>
      </c>
      <c r="H8749" s="488"/>
      <c r="I8749" s="490">
        <v>0</v>
      </c>
      <c r="J8749" s="490">
        <v>0</v>
      </c>
      <c r="K8749" s="490">
        <v>0</v>
      </c>
      <c r="L8749" s="508"/>
      <c r="M8749" s="489">
        <v>0</v>
      </c>
      <c r="N8749" s="490">
        <v>0</v>
      </c>
      <c r="O8749" s="487" t="s">
        <v>5958</v>
      </c>
    </row>
    <row r="8750" spans="1:15" x14ac:dyDescent="0.25">
      <c r="A8750" s="489">
        <v>104579</v>
      </c>
      <c r="B8750" s="488" t="s">
        <v>3887</v>
      </c>
      <c r="C8750" s="489" t="s">
        <v>87</v>
      </c>
      <c r="D8750" s="490">
        <v>0</v>
      </c>
      <c r="E8750" s="487"/>
      <c r="F8750" s="487" t="s">
        <v>5958</v>
      </c>
      <c r="G8750" s="488" t="s">
        <v>6207</v>
      </c>
      <c r="H8750" s="488"/>
      <c r="I8750" s="490">
        <v>0</v>
      </c>
      <c r="J8750" s="490">
        <v>0</v>
      </c>
      <c r="K8750" s="490">
        <v>0</v>
      </c>
      <c r="L8750" s="508"/>
      <c r="M8750" s="489">
        <v>0</v>
      </c>
      <c r="N8750" s="490">
        <v>0</v>
      </c>
      <c r="O8750" s="487" t="s">
        <v>5958</v>
      </c>
    </row>
    <row r="8751" spans="1:15" ht="30" x14ac:dyDescent="0.25">
      <c r="A8751" s="489">
        <v>104580</v>
      </c>
      <c r="B8751" s="488" t="s">
        <v>1093</v>
      </c>
      <c r="C8751" s="489" t="s">
        <v>87</v>
      </c>
      <c r="D8751" s="490">
        <v>0</v>
      </c>
      <c r="E8751" s="487"/>
      <c r="F8751" s="487" t="s">
        <v>5958</v>
      </c>
      <c r="G8751" s="488" t="s">
        <v>6052</v>
      </c>
      <c r="H8751" s="488"/>
      <c r="I8751" s="490">
        <v>0</v>
      </c>
      <c r="J8751" s="490">
        <v>0</v>
      </c>
      <c r="K8751" s="490">
        <v>0</v>
      </c>
      <c r="L8751" s="508"/>
      <c r="M8751" s="489">
        <v>0</v>
      </c>
      <c r="N8751" s="490">
        <v>0</v>
      </c>
      <c r="O8751" s="487" t="s">
        <v>5958</v>
      </c>
    </row>
    <row r="8752" spans="1:15" ht="30" x14ac:dyDescent="0.25">
      <c r="A8752" s="489">
        <v>104581</v>
      </c>
      <c r="B8752" s="488" t="s">
        <v>1278</v>
      </c>
      <c r="C8752" s="489" t="s">
        <v>80</v>
      </c>
      <c r="D8752" s="490">
        <v>0</v>
      </c>
      <c r="E8752" s="487"/>
      <c r="F8752" s="487" t="s">
        <v>5958</v>
      </c>
      <c r="G8752" s="488" t="s">
        <v>6052</v>
      </c>
      <c r="H8752" s="488"/>
      <c r="I8752" s="490">
        <v>0</v>
      </c>
      <c r="J8752" s="490">
        <v>0</v>
      </c>
      <c r="K8752" s="490">
        <v>0</v>
      </c>
      <c r="L8752" s="508"/>
      <c r="M8752" s="489">
        <v>0</v>
      </c>
      <c r="N8752" s="490">
        <v>0</v>
      </c>
      <c r="O8752" s="487" t="s">
        <v>5958</v>
      </c>
    </row>
    <row r="8753" spans="1:15" ht="30" x14ac:dyDescent="0.25">
      <c r="A8753" s="489">
        <v>104582</v>
      </c>
      <c r="B8753" s="488" t="s">
        <v>7238</v>
      </c>
      <c r="C8753" s="489" t="s">
        <v>77</v>
      </c>
      <c r="D8753" s="490">
        <v>1887.99</v>
      </c>
      <c r="E8753" s="487"/>
      <c r="F8753" s="487" t="s">
        <v>5958</v>
      </c>
      <c r="G8753" s="488" t="s">
        <v>7239</v>
      </c>
      <c r="H8753" s="488" t="s">
        <v>25583</v>
      </c>
      <c r="I8753" s="490">
        <v>1586.55</v>
      </c>
      <c r="J8753" s="490">
        <v>0.19</v>
      </c>
      <c r="K8753" s="490">
        <v>1887.99</v>
      </c>
      <c r="L8753" s="508">
        <v>45013</v>
      </c>
      <c r="M8753" s="489">
        <v>1</v>
      </c>
      <c r="N8753" s="490">
        <v>1586.55</v>
      </c>
      <c r="O8753" s="487" t="s">
        <v>25582</v>
      </c>
    </row>
    <row r="8754" spans="1:15" ht="30" x14ac:dyDescent="0.25">
      <c r="A8754" s="489">
        <v>104583</v>
      </c>
      <c r="B8754" s="488" t="s">
        <v>10695</v>
      </c>
      <c r="C8754" s="489" t="s">
        <v>87</v>
      </c>
      <c r="D8754" s="490">
        <v>0</v>
      </c>
      <c r="E8754" s="487"/>
      <c r="F8754" s="487" t="s">
        <v>5958</v>
      </c>
      <c r="G8754" s="488" t="s">
        <v>6016</v>
      </c>
      <c r="H8754" s="488"/>
      <c r="I8754" s="490">
        <v>0</v>
      </c>
      <c r="J8754" s="490">
        <v>0</v>
      </c>
      <c r="K8754" s="490">
        <v>0</v>
      </c>
      <c r="L8754" s="508"/>
      <c r="M8754" s="489">
        <v>0</v>
      </c>
      <c r="N8754" s="490">
        <v>0</v>
      </c>
      <c r="O8754" s="487" t="s">
        <v>5958</v>
      </c>
    </row>
    <row r="8755" spans="1:15" ht="30" x14ac:dyDescent="0.25">
      <c r="A8755" s="489">
        <v>104584</v>
      </c>
      <c r="B8755" s="488" t="s">
        <v>10694</v>
      </c>
      <c r="C8755" s="489" t="s">
        <v>87</v>
      </c>
      <c r="D8755" s="490">
        <v>0</v>
      </c>
      <c r="E8755" s="487"/>
      <c r="F8755" s="487" t="s">
        <v>5958</v>
      </c>
      <c r="G8755" s="488" t="s">
        <v>5983</v>
      </c>
      <c r="H8755" s="488"/>
      <c r="I8755" s="490">
        <v>0</v>
      </c>
      <c r="J8755" s="490">
        <v>0</v>
      </c>
      <c r="K8755" s="490">
        <v>0</v>
      </c>
      <c r="L8755" s="508"/>
      <c r="M8755" s="489">
        <v>0</v>
      </c>
      <c r="N8755" s="490">
        <v>0</v>
      </c>
      <c r="O8755" s="487" t="s">
        <v>5958</v>
      </c>
    </row>
    <row r="8756" spans="1:15" ht="30" x14ac:dyDescent="0.25">
      <c r="A8756" s="489">
        <v>104585</v>
      </c>
      <c r="B8756" s="488" t="s">
        <v>1862</v>
      </c>
      <c r="C8756" s="489" t="s">
        <v>87</v>
      </c>
      <c r="D8756" s="490">
        <v>710</v>
      </c>
      <c r="E8756" s="487"/>
      <c r="F8756" s="487" t="s">
        <v>5958</v>
      </c>
      <c r="G8756" s="488" t="s">
        <v>5983</v>
      </c>
      <c r="H8756" s="488" t="s">
        <v>25583</v>
      </c>
      <c r="I8756" s="490">
        <v>596.64</v>
      </c>
      <c r="J8756" s="490">
        <v>0.19</v>
      </c>
      <c r="K8756" s="490">
        <v>710</v>
      </c>
      <c r="L8756" s="508">
        <v>44589</v>
      </c>
      <c r="M8756" s="489">
        <v>1</v>
      </c>
      <c r="N8756" s="490">
        <v>596.64</v>
      </c>
      <c r="O8756" s="487" t="s">
        <v>25582</v>
      </c>
    </row>
    <row r="8757" spans="1:15" x14ac:dyDescent="0.25">
      <c r="A8757" s="489">
        <v>104586</v>
      </c>
      <c r="B8757" s="488" t="s">
        <v>10693</v>
      </c>
      <c r="C8757" s="489" t="s">
        <v>87</v>
      </c>
      <c r="D8757" s="490">
        <v>0</v>
      </c>
      <c r="E8757" s="487"/>
      <c r="F8757" s="487" t="s">
        <v>5958</v>
      </c>
      <c r="G8757" s="488" t="s">
        <v>5983</v>
      </c>
      <c r="H8757" s="488"/>
      <c r="I8757" s="490">
        <v>0</v>
      </c>
      <c r="J8757" s="490">
        <v>0</v>
      </c>
      <c r="K8757" s="490">
        <v>0</v>
      </c>
      <c r="L8757" s="508"/>
      <c r="M8757" s="489">
        <v>0</v>
      </c>
      <c r="N8757" s="490">
        <v>0</v>
      </c>
      <c r="O8757" s="487" t="s">
        <v>5958</v>
      </c>
    </row>
    <row r="8758" spans="1:15" ht="45" x14ac:dyDescent="0.25">
      <c r="A8758" s="489">
        <v>104587</v>
      </c>
      <c r="B8758" s="488" t="s">
        <v>6214</v>
      </c>
      <c r="C8758" s="489" t="s">
        <v>92</v>
      </c>
      <c r="D8758" s="490">
        <v>35665</v>
      </c>
      <c r="E8758" s="487"/>
      <c r="F8758" s="487" t="s">
        <v>5958</v>
      </c>
      <c r="G8758" s="488" t="s">
        <v>6202</v>
      </c>
      <c r="H8758" s="488" t="s">
        <v>5976</v>
      </c>
      <c r="I8758" s="490">
        <v>29970.59</v>
      </c>
      <c r="J8758" s="490">
        <v>0.19</v>
      </c>
      <c r="K8758" s="490">
        <v>35665</v>
      </c>
      <c r="L8758" s="508">
        <v>45069</v>
      </c>
      <c r="M8758" s="489">
        <v>1</v>
      </c>
      <c r="N8758" s="490">
        <v>29970.59</v>
      </c>
      <c r="O8758" s="487" t="s">
        <v>25582</v>
      </c>
    </row>
    <row r="8759" spans="1:15" x14ac:dyDescent="0.25">
      <c r="A8759" s="489">
        <v>104588</v>
      </c>
      <c r="B8759" s="488" t="s">
        <v>10692</v>
      </c>
      <c r="C8759" s="489" t="s">
        <v>87</v>
      </c>
      <c r="D8759" s="490">
        <v>0</v>
      </c>
      <c r="E8759" s="487"/>
      <c r="F8759" s="487" t="s">
        <v>5958</v>
      </c>
      <c r="G8759" s="488" t="s">
        <v>5983</v>
      </c>
      <c r="H8759" s="488"/>
      <c r="I8759" s="490">
        <v>0</v>
      </c>
      <c r="J8759" s="490">
        <v>0</v>
      </c>
      <c r="K8759" s="490">
        <v>0</v>
      </c>
      <c r="L8759" s="508"/>
      <c r="M8759" s="489">
        <v>0</v>
      </c>
      <c r="N8759" s="490">
        <v>0</v>
      </c>
      <c r="O8759" s="487" t="s">
        <v>5958</v>
      </c>
    </row>
    <row r="8760" spans="1:15" ht="30" x14ac:dyDescent="0.25">
      <c r="A8760" s="489">
        <v>104589</v>
      </c>
      <c r="B8760" s="488" t="s">
        <v>10691</v>
      </c>
      <c r="C8760" s="489" t="s">
        <v>87</v>
      </c>
      <c r="D8760" s="490">
        <v>0</v>
      </c>
      <c r="E8760" s="487"/>
      <c r="F8760" s="487" t="s">
        <v>5958</v>
      </c>
      <c r="G8760" s="488" t="s">
        <v>5959</v>
      </c>
      <c r="H8760" s="488"/>
      <c r="I8760" s="490">
        <v>0</v>
      </c>
      <c r="J8760" s="490">
        <v>0</v>
      </c>
      <c r="K8760" s="490">
        <v>0</v>
      </c>
      <c r="L8760" s="508"/>
      <c r="M8760" s="489">
        <v>0</v>
      </c>
      <c r="N8760" s="490">
        <v>0</v>
      </c>
      <c r="O8760" s="487" t="s">
        <v>5958</v>
      </c>
    </row>
    <row r="8761" spans="1:15" ht="30" x14ac:dyDescent="0.25">
      <c r="A8761" s="489">
        <v>104590</v>
      </c>
      <c r="B8761" s="488" t="s">
        <v>10690</v>
      </c>
      <c r="C8761" s="489" t="s">
        <v>87</v>
      </c>
      <c r="D8761" s="490">
        <v>0</v>
      </c>
      <c r="E8761" s="487"/>
      <c r="F8761" s="487" t="s">
        <v>5958</v>
      </c>
      <c r="G8761" s="488" t="s">
        <v>5959</v>
      </c>
      <c r="H8761" s="488"/>
      <c r="I8761" s="490">
        <v>0</v>
      </c>
      <c r="J8761" s="490">
        <v>0</v>
      </c>
      <c r="K8761" s="490">
        <v>0</v>
      </c>
      <c r="L8761" s="508"/>
      <c r="M8761" s="489">
        <v>0</v>
      </c>
      <c r="N8761" s="490">
        <v>0</v>
      </c>
      <c r="O8761" s="487" t="s">
        <v>5958</v>
      </c>
    </row>
    <row r="8762" spans="1:15" ht="45" x14ac:dyDescent="0.25">
      <c r="A8762" s="489">
        <v>104591</v>
      </c>
      <c r="B8762" s="488" t="s">
        <v>546</v>
      </c>
      <c r="C8762" s="489" t="s">
        <v>92</v>
      </c>
      <c r="D8762" s="490">
        <v>73713</v>
      </c>
      <c r="E8762" s="487"/>
      <c r="F8762" s="487" t="s">
        <v>5958</v>
      </c>
      <c r="G8762" s="488" t="s">
        <v>6202</v>
      </c>
      <c r="H8762" s="488" t="s">
        <v>5976</v>
      </c>
      <c r="I8762" s="490">
        <v>61943.7</v>
      </c>
      <c r="J8762" s="490">
        <v>0.19</v>
      </c>
      <c r="K8762" s="490">
        <v>73713</v>
      </c>
      <c r="L8762" s="508">
        <v>43552</v>
      </c>
      <c r="M8762" s="489">
        <v>1</v>
      </c>
      <c r="N8762" s="490">
        <v>61943.7</v>
      </c>
      <c r="O8762" s="487" t="s">
        <v>25582</v>
      </c>
    </row>
    <row r="8763" spans="1:15" x14ac:dyDescent="0.25">
      <c r="A8763" s="489">
        <v>104592</v>
      </c>
      <c r="B8763" s="488" t="s">
        <v>724</v>
      </c>
      <c r="C8763" s="489" t="s">
        <v>92</v>
      </c>
      <c r="D8763" s="490">
        <v>0</v>
      </c>
      <c r="E8763" s="487"/>
      <c r="F8763" s="487" t="s">
        <v>5958</v>
      </c>
      <c r="G8763" s="488" t="s">
        <v>6202</v>
      </c>
      <c r="H8763" s="488"/>
      <c r="I8763" s="490">
        <v>0</v>
      </c>
      <c r="J8763" s="490">
        <v>0</v>
      </c>
      <c r="K8763" s="490">
        <v>0</v>
      </c>
      <c r="L8763" s="508"/>
      <c r="M8763" s="489">
        <v>0</v>
      </c>
      <c r="N8763" s="490">
        <v>0</v>
      </c>
      <c r="O8763" s="487" t="s">
        <v>5958</v>
      </c>
    </row>
    <row r="8764" spans="1:15" ht="30" x14ac:dyDescent="0.25">
      <c r="A8764" s="489">
        <v>104593</v>
      </c>
      <c r="B8764" s="488" t="s">
        <v>2643</v>
      </c>
      <c r="C8764" s="489" t="s">
        <v>80</v>
      </c>
      <c r="D8764" s="490">
        <v>0</v>
      </c>
      <c r="E8764" s="487"/>
      <c r="F8764" s="487" t="s">
        <v>5958</v>
      </c>
      <c r="G8764" s="488" t="s">
        <v>9610</v>
      </c>
      <c r="H8764" s="488"/>
      <c r="I8764" s="490">
        <v>0</v>
      </c>
      <c r="J8764" s="490">
        <v>0</v>
      </c>
      <c r="K8764" s="490">
        <v>0</v>
      </c>
      <c r="L8764" s="508"/>
      <c r="M8764" s="489">
        <v>0</v>
      </c>
      <c r="N8764" s="490">
        <v>0</v>
      </c>
      <c r="O8764" s="487" t="s">
        <v>5958</v>
      </c>
    </row>
    <row r="8765" spans="1:15" x14ac:dyDescent="0.25">
      <c r="A8765" s="489">
        <v>104594</v>
      </c>
      <c r="B8765" s="488" t="s">
        <v>665</v>
      </c>
      <c r="C8765" s="489" t="s">
        <v>80</v>
      </c>
      <c r="D8765" s="490">
        <v>0</v>
      </c>
      <c r="E8765" s="487"/>
      <c r="F8765" s="487" t="s">
        <v>5958</v>
      </c>
      <c r="G8765" s="488" t="s">
        <v>6202</v>
      </c>
      <c r="H8765" s="488"/>
      <c r="I8765" s="490">
        <v>0</v>
      </c>
      <c r="J8765" s="490">
        <v>0</v>
      </c>
      <c r="K8765" s="490">
        <v>0</v>
      </c>
      <c r="L8765" s="508"/>
      <c r="M8765" s="489">
        <v>0</v>
      </c>
      <c r="N8765" s="490">
        <v>0</v>
      </c>
      <c r="O8765" s="487" t="s">
        <v>5958</v>
      </c>
    </row>
    <row r="8766" spans="1:15" ht="30" x14ac:dyDescent="0.25">
      <c r="A8766" s="489">
        <v>104595</v>
      </c>
      <c r="B8766" s="488" t="s">
        <v>3777</v>
      </c>
      <c r="C8766" s="489" t="s">
        <v>77</v>
      </c>
      <c r="D8766" s="490">
        <v>0</v>
      </c>
      <c r="E8766" s="487"/>
      <c r="F8766" s="487" t="s">
        <v>5958</v>
      </c>
      <c r="G8766" s="488" t="s">
        <v>7239</v>
      </c>
      <c r="H8766" s="488"/>
      <c r="I8766" s="490">
        <v>0</v>
      </c>
      <c r="J8766" s="490">
        <v>0</v>
      </c>
      <c r="K8766" s="490">
        <v>0</v>
      </c>
      <c r="L8766" s="508"/>
      <c r="M8766" s="489">
        <v>0</v>
      </c>
      <c r="N8766" s="490">
        <v>0</v>
      </c>
      <c r="O8766" s="487" t="s">
        <v>5958</v>
      </c>
    </row>
    <row r="8767" spans="1:15" ht="45" x14ac:dyDescent="0.25">
      <c r="A8767" s="489">
        <v>104596</v>
      </c>
      <c r="B8767" s="488" t="s">
        <v>449</v>
      </c>
      <c r="C8767" s="489" t="s">
        <v>87</v>
      </c>
      <c r="D8767" s="490">
        <v>58897</v>
      </c>
      <c r="E8767" s="487"/>
      <c r="F8767" s="487" t="s">
        <v>5958</v>
      </c>
      <c r="G8767" s="488" t="s">
        <v>6213</v>
      </c>
      <c r="H8767" s="488" t="s">
        <v>5976</v>
      </c>
      <c r="I8767" s="490">
        <v>49493.279999999999</v>
      </c>
      <c r="J8767" s="490">
        <v>0.19</v>
      </c>
      <c r="K8767" s="490">
        <v>58897</v>
      </c>
      <c r="L8767" s="508">
        <v>45435</v>
      </c>
      <c r="M8767" s="489">
        <v>1</v>
      </c>
      <c r="N8767" s="490">
        <v>49493.279999999999</v>
      </c>
      <c r="O8767" s="487" t="s">
        <v>25582</v>
      </c>
    </row>
    <row r="8768" spans="1:15" ht="45" x14ac:dyDescent="0.25">
      <c r="A8768" s="489">
        <v>104597</v>
      </c>
      <c r="B8768" s="488" t="s">
        <v>14792</v>
      </c>
      <c r="C8768" s="489" t="s">
        <v>77</v>
      </c>
      <c r="D8768" s="490">
        <v>43023</v>
      </c>
      <c r="E8768" s="487"/>
      <c r="F8768" s="487" t="s">
        <v>5958</v>
      </c>
      <c r="G8768" s="488" t="s">
        <v>6119</v>
      </c>
      <c r="H8768" s="488" t="s">
        <v>5980</v>
      </c>
      <c r="I8768" s="490">
        <v>36153.78</v>
      </c>
      <c r="J8768" s="490">
        <v>0.19</v>
      </c>
      <c r="K8768" s="490">
        <v>43023</v>
      </c>
      <c r="L8768" s="508">
        <v>45503</v>
      </c>
      <c r="M8768" s="489">
        <v>1</v>
      </c>
      <c r="N8768" s="490">
        <v>36153.78</v>
      </c>
      <c r="O8768" s="487" t="s">
        <v>25582</v>
      </c>
    </row>
    <row r="8769" spans="1:15" x14ac:dyDescent="0.25">
      <c r="A8769" s="489">
        <v>104598</v>
      </c>
      <c r="B8769" s="488" t="s">
        <v>4108</v>
      </c>
      <c r="C8769" s="489" t="s">
        <v>80</v>
      </c>
      <c r="D8769" s="490">
        <v>0</v>
      </c>
      <c r="E8769" s="487"/>
      <c r="F8769" s="487" t="s">
        <v>5958</v>
      </c>
      <c r="G8769" s="488" t="s">
        <v>5981</v>
      </c>
      <c r="H8769" s="488"/>
      <c r="I8769" s="490">
        <v>0</v>
      </c>
      <c r="J8769" s="490">
        <v>0</v>
      </c>
      <c r="K8769" s="490">
        <v>0</v>
      </c>
      <c r="L8769" s="508"/>
      <c r="M8769" s="489">
        <v>0</v>
      </c>
      <c r="N8769" s="490">
        <v>0</v>
      </c>
      <c r="O8769" s="487" t="s">
        <v>5958</v>
      </c>
    </row>
    <row r="8770" spans="1:15" ht="45" x14ac:dyDescent="0.25">
      <c r="A8770" s="489">
        <v>104599</v>
      </c>
      <c r="B8770" s="488" t="s">
        <v>2090</v>
      </c>
      <c r="C8770" s="489" t="s">
        <v>87</v>
      </c>
      <c r="D8770" s="490">
        <v>18657</v>
      </c>
      <c r="E8770" s="487"/>
      <c r="F8770" s="487" t="s">
        <v>5958</v>
      </c>
      <c r="G8770" s="488" t="s">
        <v>6010</v>
      </c>
      <c r="H8770" s="488" t="s">
        <v>5976</v>
      </c>
      <c r="I8770" s="490">
        <v>15678.15</v>
      </c>
      <c r="J8770" s="490">
        <v>0.19</v>
      </c>
      <c r="K8770" s="490">
        <v>18657</v>
      </c>
      <c r="L8770" s="508">
        <v>45481</v>
      </c>
      <c r="M8770" s="489">
        <v>1</v>
      </c>
      <c r="N8770" s="490">
        <v>15678.15</v>
      </c>
      <c r="O8770" s="487" t="s">
        <v>25582</v>
      </c>
    </row>
    <row r="8771" spans="1:15" ht="30" x14ac:dyDescent="0.25">
      <c r="A8771" s="489">
        <v>104600</v>
      </c>
      <c r="B8771" s="488" t="s">
        <v>10689</v>
      </c>
      <c r="C8771" s="489" t="s">
        <v>87</v>
      </c>
      <c r="D8771" s="490">
        <v>0</v>
      </c>
      <c r="E8771" s="487"/>
      <c r="F8771" s="487" t="s">
        <v>5958</v>
      </c>
      <c r="G8771" s="488" t="s">
        <v>6197</v>
      </c>
      <c r="H8771" s="488"/>
      <c r="I8771" s="490">
        <v>0</v>
      </c>
      <c r="J8771" s="490">
        <v>0</v>
      </c>
      <c r="K8771" s="490">
        <v>0</v>
      </c>
      <c r="L8771" s="508"/>
      <c r="M8771" s="489">
        <v>0</v>
      </c>
      <c r="N8771" s="490">
        <v>0</v>
      </c>
      <c r="O8771" s="487" t="s">
        <v>5958</v>
      </c>
    </row>
    <row r="8772" spans="1:15" ht="30" x14ac:dyDescent="0.25">
      <c r="A8772" s="489">
        <v>104601</v>
      </c>
      <c r="B8772" s="488" t="s">
        <v>10688</v>
      </c>
      <c r="C8772" s="489" t="s">
        <v>87</v>
      </c>
      <c r="D8772" s="490">
        <v>0</v>
      </c>
      <c r="E8772" s="487"/>
      <c r="F8772" s="487" t="s">
        <v>5958</v>
      </c>
      <c r="G8772" s="488" t="s">
        <v>6207</v>
      </c>
      <c r="H8772" s="488"/>
      <c r="I8772" s="490">
        <v>0</v>
      </c>
      <c r="J8772" s="490">
        <v>0</v>
      </c>
      <c r="K8772" s="490">
        <v>0</v>
      </c>
      <c r="L8772" s="508"/>
      <c r="M8772" s="489">
        <v>0</v>
      </c>
      <c r="N8772" s="490">
        <v>0</v>
      </c>
      <c r="O8772" s="487" t="s">
        <v>5958</v>
      </c>
    </row>
    <row r="8773" spans="1:15" x14ac:dyDescent="0.25">
      <c r="A8773" s="489">
        <v>104602</v>
      </c>
      <c r="B8773" s="488" t="s">
        <v>3057</v>
      </c>
      <c r="C8773" s="489" t="s">
        <v>87</v>
      </c>
      <c r="D8773" s="490">
        <v>0</v>
      </c>
      <c r="E8773" s="487"/>
      <c r="F8773" s="487" t="s">
        <v>5958</v>
      </c>
      <c r="G8773" s="488" t="s">
        <v>6197</v>
      </c>
      <c r="H8773" s="488"/>
      <c r="I8773" s="490">
        <v>0</v>
      </c>
      <c r="J8773" s="490">
        <v>0</v>
      </c>
      <c r="K8773" s="490">
        <v>0</v>
      </c>
      <c r="L8773" s="508"/>
      <c r="M8773" s="489">
        <v>0</v>
      </c>
      <c r="N8773" s="490">
        <v>0</v>
      </c>
      <c r="O8773" s="487" t="s">
        <v>5958</v>
      </c>
    </row>
    <row r="8774" spans="1:15" ht="45" x14ac:dyDescent="0.25">
      <c r="A8774" s="489">
        <v>104603</v>
      </c>
      <c r="B8774" s="488" t="s">
        <v>7322</v>
      </c>
      <c r="C8774" s="489" t="s">
        <v>87</v>
      </c>
      <c r="D8774" s="490">
        <v>79400</v>
      </c>
      <c r="E8774" s="487"/>
      <c r="F8774" s="487" t="s">
        <v>5958</v>
      </c>
      <c r="G8774" s="488" t="s">
        <v>6197</v>
      </c>
      <c r="H8774" s="488" t="s">
        <v>5980</v>
      </c>
      <c r="I8774" s="490">
        <v>66722.69</v>
      </c>
      <c r="J8774" s="490">
        <v>0.19</v>
      </c>
      <c r="K8774" s="490">
        <v>79400</v>
      </c>
      <c r="L8774" s="508">
        <v>45478</v>
      </c>
      <c r="M8774" s="489">
        <v>1</v>
      </c>
      <c r="N8774" s="490">
        <v>66722.69</v>
      </c>
      <c r="O8774" s="487" t="s">
        <v>25582</v>
      </c>
    </row>
    <row r="8775" spans="1:15" ht="45" x14ac:dyDescent="0.25">
      <c r="A8775" s="489">
        <v>104604</v>
      </c>
      <c r="B8775" s="488" t="s">
        <v>3091</v>
      </c>
      <c r="C8775" s="489" t="s">
        <v>87</v>
      </c>
      <c r="D8775" s="490">
        <v>12168</v>
      </c>
      <c r="E8775" s="487"/>
      <c r="F8775" s="487" t="s">
        <v>5958</v>
      </c>
      <c r="G8775" s="488" t="s">
        <v>6197</v>
      </c>
      <c r="H8775" s="488" t="s">
        <v>5980</v>
      </c>
      <c r="I8775" s="490">
        <v>10225.209999999999</v>
      </c>
      <c r="J8775" s="490">
        <v>0.19</v>
      </c>
      <c r="K8775" s="490">
        <v>12168</v>
      </c>
      <c r="L8775" s="508">
        <v>45478</v>
      </c>
      <c r="M8775" s="489">
        <v>1</v>
      </c>
      <c r="N8775" s="490">
        <v>10225.209999999999</v>
      </c>
      <c r="O8775" s="487" t="s">
        <v>25582</v>
      </c>
    </row>
    <row r="8776" spans="1:15" x14ac:dyDescent="0.25">
      <c r="A8776" s="489">
        <v>104605</v>
      </c>
      <c r="B8776" s="488" t="s">
        <v>698</v>
      </c>
      <c r="C8776" s="489" t="s">
        <v>92</v>
      </c>
      <c r="D8776" s="490">
        <v>0</v>
      </c>
      <c r="E8776" s="487"/>
      <c r="F8776" s="487" t="s">
        <v>5958</v>
      </c>
      <c r="G8776" s="488" t="s">
        <v>6002</v>
      </c>
      <c r="H8776" s="488"/>
      <c r="I8776" s="490">
        <v>0</v>
      </c>
      <c r="J8776" s="490">
        <v>0</v>
      </c>
      <c r="K8776" s="490">
        <v>0</v>
      </c>
      <c r="L8776" s="508"/>
      <c r="M8776" s="489">
        <v>0</v>
      </c>
      <c r="N8776" s="490">
        <v>0</v>
      </c>
      <c r="O8776" s="487" t="s">
        <v>5958</v>
      </c>
    </row>
    <row r="8777" spans="1:15" x14ac:dyDescent="0.25">
      <c r="A8777" s="489">
        <v>104606</v>
      </c>
      <c r="B8777" s="488" t="s">
        <v>2800</v>
      </c>
      <c r="C8777" s="489" t="s">
        <v>659</v>
      </c>
      <c r="D8777" s="490">
        <v>0</v>
      </c>
      <c r="E8777" s="487"/>
      <c r="F8777" s="487" t="s">
        <v>5958</v>
      </c>
      <c r="G8777" s="488" t="s">
        <v>9149</v>
      </c>
      <c r="H8777" s="488"/>
      <c r="I8777" s="490">
        <v>0</v>
      </c>
      <c r="J8777" s="490">
        <v>0</v>
      </c>
      <c r="K8777" s="490">
        <v>0</v>
      </c>
      <c r="L8777" s="508"/>
      <c r="M8777" s="489">
        <v>0</v>
      </c>
      <c r="N8777" s="490">
        <v>0</v>
      </c>
      <c r="O8777" s="487" t="s">
        <v>5958</v>
      </c>
    </row>
    <row r="8778" spans="1:15" ht="30" x14ac:dyDescent="0.25">
      <c r="A8778" s="489">
        <v>104607</v>
      </c>
      <c r="B8778" s="488" t="s">
        <v>10687</v>
      </c>
      <c r="C8778" s="489" t="s">
        <v>87</v>
      </c>
      <c r="D8778" s="490">
        <v>0</v>
      </c>
      <c r="E8778" s="487"/>
      <c r="F8778" s="487" t="s">
        <v>5958</v>
      </c>
      <c r="G8778" s="488" t="s">
        <v>6123</v>
      </c>
      <c r="H8778" s="488"/>
      <c r="I8778" s="490">
        <v>0</v>
      </c>
      <c r="J8778" s="490">
        <v>0</v>
      </c>
      <c r="K8778" s="490">
        <v>0</v>
      </c>
      <c r="L8778" s="508"/>
      <c r="M8778" s="489">
        <v>0</v>
      </c>
      <c r="N8778" s="490">
        <v>0</v>
      </c>
      <c r="O8778" s="487" t="s">
        <v>5958</v>
      </c>
    </row>
    <row r="8779" spans="1:15" x14ac:dyDescent="0.25">
      <c r="A8779" s="489">
        <v>104608</v>
      </c>
      <c r="B8779" s="488" t="s">
        <v>4111</v>
      </c>
      <c r="C8779" s="489" t="s">
        <v>4371</v>
      </c>
      <c r="D8779" s="490">
        <v>0</v>
      </c>
      <c r="E8779" s="487"/>
      <c r="F8779" s="487" t="s">
        <v>5958</v>
      </c>
      <c r="G8779" s="488" t="s">
        <v>6291</v>
      </c>
      <c r="H8779" s="488"/>
      <c r="I8779" s="490">
        <v>0</v>
      </c>
      <c r="J8779" s="490">
        <v>0</v>
      </c>
      <c r="K8779" s="490">
        <v>0</v>
      </c>
      <c r="L8779" s="508"/>
      <c r="M8779" s="489">
        <v>0</v>
      </c>
      <c r="N8779" s="490">
        <v>0</v>
      </c>
      <c r="O8779" s="487" t="s">
        <v>5958</v>
      </c>
    </row>
    <row r="8780" spans="1:15" x14ac:dyDescent="0.25">
      <c r="A8780" s="489">
        <v>104609</v>
      </c>
      <c r="B8780" s="488" t="s">
        <v>614</v>
      </c>
      <c r="C8780" s="489" t="s">
        <v>80</v>
      </c>
      <c r="D8780" s="490">
        <v>0</v>
      </c>
      <c r="E8780" s="487"/>
      <c r="F8780" s="487" t="s">
        <v>5958</v>
      </c>
      <c r="G8780" s="488" t="s">
        <v>9408</v>
      </c>
      <c r="H8780" s="488"/>
      <c r="I8780" s="490">
        <v>0</v>
      </c>
      <c r="J8780" s="490">
        <v>0</v>
      </c>
      <c r="K8780" s="490">
        <v>0</v>
      </c>
      <c r="L8780" s="508"/>
      <c r="M8780" s="489">
        <v>0</v>
      </c>
      <c r="N8780" s="490">
        <v>0</v>
      </c>
      <c r="O8780" s="487" t="s">
        <v>5958</v>
      </c>
    </row>
    <row r="8781" spans="1:15" ht="30" x14ac:dyDescent="0.25">
      <c r="A8781" s="489">
        <v>104610</v>
      </c>
      <c r="B8781" s="488" t="s">
        <v>10686</v>
      </c>
      <c r="C8781" s="489" t="s">
        <v>80</v>
      </c>
      <c r="D8781" s="490">
        <v>0</v>
      </c>
      <c r="E8781" s="487"/>
      <c r="F8781" s="487" t="s">
        <v>5958</v>
      </c>
      <c r="G8781" s="488" t="s">
        <v>6002</v>
      </c>
      <c r="H8781" s="488"/>
      <c r="I8781" s="490">
        <v>0</v>
      </c>
      <c r="J8781" s="490">
        <v>0</v>
      </c>
      <c r="K8781" s="490">
        <v>0</v>
      </c>
      <c r="L8781" s="508"/>
      <c r="M8781" s="489">
        <v>0</v>
      </c>
      <c r="N8781" s="490">
        <v>0</v>
      </c>
      <c r="O8781" s="487" t="s">
        <v>5958</v>
      </c>
    </row>
    <row r="8782" spans="1:15" x14ac:dyDescent="0.25">
      <c r="A8782" s="489">
        <v>104611</v>
      </c>
      <c r="B8782" s="488" t="s">
        <v>2703</v>
      </c>
      <c r="C8782" s="489" t="s">
        <v>87</v>
      </c>
      <c r="D8782" s="490">
        <v>0</v>
      </c>
      <c r="E8782" s="487"/>
      <c r="F8782" s="487" t="s">
        <v>5958</v>
      </c>
      <c r="G8782" s="488" t="s">
        <v>10599</v>
      </c>
      <c r="H8782" s="488"/>
      <c r="I8782" s="490">
        <v>0</v>
      </c>
      <c r="J8782" s="490">
        <v>0</v>
      </c>
      <c r="K8782" s="490">
        <v>0</v>
      </c>
      <c r="L8782" s="508"/>
      <c r="M8782" s="489">
        <v>0</v>
      </c>
      <c r="N8782" s="490">
        <v>0</v>
      </c>
      <c r="O8782" s="487" t="s">
        <v>5958</v>
      </c>
    </row>
    <row r="8783" spans="1:15" x14ac:dyDescent="0.25">
      <c r="A8783" s="489">
        <v>104612</v>
      </c>
      <c r="B8783" s="488" t="s">
        <v>2704</v>
      </c>
      <c r="C8783" s="489" t="s">
        <v>87</v>
      </c>
      <c r="D8783" s="490">
        <v>0</v>
      </c>
      <c r="E8783" s="487"/>
      <c r="F8783" s="487" t="s">
        <v>5958</v>
      </c>
      <c r="G8783" s="488" t="s">
        <v>10599</v>
      </c>
      <c r="H8783" s="488"/>
      <c r="I8783" s="490">
        <v>0</v>
      </c>
      <c r="J8783" s="490">
        <v>0</v>
      </c>
      <c r="K8783" s="490">
        <v>0</v>
      </c>
      <c r="L8783" s="508"/>
      <c r="M8783" s="489">
        <v>0</v>
      </c>
      <c r="N8783" s="490">
        <v>0</v>
      </c>
      <c r="O8783" s="487" t="s">
        <v>5958</v>
      </c>
    </row>
    <row r="8784" spans="1:15" x14ac:dyDescent="0.25">
      <c r="A8784" s="489">
        <v>104613</v>
      </c>
      <c r="B8784" s="488" t="s">
        <v>2705</v>
      </c>
      <c r="C8784" s="489" t="s">
        <v>87</v>
      </c>
      <c r="D8784" s="490">
        <v>0</v>
      </c>
      <c r="E8784" s="487"/>
      <c r="F8784" s="487" t="s">
        <v>5958</v>
      </c>
      <c r="G8784" s="488" t="s">
        <v>10599</v>
      </c>
      <c r="H8784" s="488"/>
      <c r="I8784" s="490">
        <v>0</v>
      </c>
      <c r="J8784" s="490">
        <v>0</v>
      </c>
      <c r="K8784" s="490">
        <v>0</v>
      </c>
      <c r="L8784" s="508"/>
      <c r="M8784" s="489">
        <v>0</v>
      </c>
      <c r="N8784" s="490">
        <v>0</v>
      </c>
      <c r="O8784" s="487" t="s">
        <v>5958</v>
      </c>
    </row>
    <row r="8785" spans="1:15" x14ac:dyDescent="0.25">
      <c r="A8785" s="489">
        <v>104614</v>
      </c>
      <c r="B8785" s="488" t="s">
        <v>2706</v>
      </c>
      <c r="C8785" s="489" t="s">
        <v>87</v>
      </c>
      <c r="D8785" s="490">
        <v>0</v>
      </c>
      <c r="E8785" s="487"/>
      <c r="F8785" s="487" t="s">
        <v>5958</v>
      </c>
      <c r="G8785" s="488" t="s">
        <v>10599</v>
      </c>
      <c r="H8785" s="488"/>
      <c r="I8785" s="490">
        <v>0</v>
      </c>
      <c r="J8785" s="490">
        <v>0</v>
      </c>
      <c r="K8785" s="490">
        <v>0</v>
      </c>
      <c r="L8785" s="508"/>
      <c r="M8785" s="489">
        <v>0</v>
      </c>
      <c r="N8785" s="490">
        <v>0</v>
      </c>
      <c r="O8785" s="487" t="s">
        <v>5958</v>
      </c>
    </row>
    <row r="8786" spans="1:15" x14ac:dyDescent="0.25">
      <c r="A8786" s="489">
        <v>104615</v>
      </c>
      <c r="B8786" s="488" t="s">
        <v>2690</v>
      </c>
      <c r="C8786" s="489" t="s">
        <v>87</v>
      </c>
      <c r="D8786" s="490">
        <v>0</v>
      </c>
      <c r="E8786" s="487"/>
      <c r="F8786" s="487" t="s">
        <v>5958</v>
      </c>
      <c r="G8786" s="488" t="s">
        <v>10599</v>
      </c>
      <c r="H8786" s="488"/>
      <c r="I8786" s="490">
        <v>0</v>
      </c>
      <c r="J8786" s="490">
        <v>0</v>
      </c>
      <c r="K8786" s="490">
        <v>0</v>
      </c>
      <c r="L8786" s="508"/>
      <c r="M8786" s="489">
        <v>0</v>
      </c>
      <c r="N8786" s="490">
        <v>0</v>
      </c>
      <c r="O8786" s="487" t="s">
        <v>5958</v>
      </c>
    </row>
    <row r="8787" spans="1:15" x14ac:dyDescent="0.25">
      <c r="A8787" s="489">
        <v>104616</v>
      </c>
      <c r="B8787" s="488" t="s">
        <v>2732</v>
      </c>
      <c r="C8787" s="489" t="s">
        <v>87</v>
      </c>
      <c r="D8787" s="490">
        <v>0</v>
      </c>
      <c r="E8787" s="487"/>
      <c r="F8787" s="487" t="s">
        <v>5958</v>
      </c>
      <c r="G8787" s="488" t="s">
        <v>10599</v>
      </c>
      <c r="H8787" s="488"/>
      <c r="I8787" s="490">
        <v>0</v>
      </c>
      <c r="J8787" s="490">
        <v>0</v>
      </c>
      <c r="K8787" s="490">
        <v>0</v>
      </c>
      <c r="L8787" s="508"/>
      <c r="M8787" s="489">
        <v>0</v>
      </c>
      <c r="N8787" s="490">
        <v>0</v>
      </c>
      <c r="O8787" s="487" t="s">
        <v>5958</v>
      </c>
    </row>
    <row r="8788" spans="1:15" x14ac:dyDescent="0.25">
      <c r="A8788" s="489">
        <v>104617</v>
      </c>
      <c r="B8788" s="488" t="s">
        <v>10685</v>
      </c>
      <c r="C8788" s="489" t="s">
        <v>87</v>
      </c>
      <c r="D8788" s="490">
        <v>0</v>
      </c>
      <c r="E8788" s="487"/>
      <c r="F8788" s="487" t="s">
        <v>5958</v>
      </c>
      <c r="G8788" s="488" t="s">
        <v>6160</v>
      </c>
      <c r="H8788" s="488"/>
      <c r="I8788" s="490">
        <v>0</v>
      </c>
      <c r="J8788" s="490">
        <v>0</v>
      </c>
      <c r="K8788" s="490">
        <v>0</v>
      </c>
      <c r="L8788" s="508"/>
      <c r="M8788" s="489">
        <v>0</v>
      </c>
      <c r="N8788" s="490">
        <v>0</v>
      </c>
      <c r="O8788" s="487" t="s">
        <v>5958</v>
      </c>
    </row>
    <row r="8789" spans="1:15" x14ac:dyDescent="0.25">
      <c r="A8789" s="489">
        <v>104618</v>
      </c>
      <c r="B8789" s="488" t="s">
        <v>2738</v>
      </c>
      <c r="C8789" s="489" t="s">
        <v>87</v>
      </c>
      <c r="D8789" s="490">
        <v>0</v>
      </c>
      <c r="E8789" s="487"/>
      <c r="F8789" s="487" t="s">
        <v>5958</v>
      </c>
      <c r="G8789" s="488" t="s">
        <v>10599</v>
      </c>
      <c r="H8789" s="488"/>
      <c r="I8789" s="490">
        <v>0</v>
      </c>
      <c r="J8789" s="490">
        <v>0</v>
      </c>
      <c r="K8789" s="490">
        <v>0</v>
      </c>
      <c r="L8789" s="508"/>
      <c r="M8789" s="489">
        <v>0</v>
      </c>
      <c r="N8789" s="490">
        <v>0</v>
      </c>
      <c r="O8789" s="487" t="s">
        <v>5958</v>
      </c>
    </row>
    <row r="8790" spans="1:15" x14ac:dyDescent="0.25">
      <c r="A8790" s="489">
        <v>104619</v>
      </c>
      <c r="B8790" s="488" t="s">
        <v>2739</v>
      </c>
      <c r="C8790" s="489" t="s">
        <v>87</v>
      </c>
      <c r="D8790" s="490">
        <v>0</v>
      </c>
      <c r="E8790" s="487"/>
      <c r="F8790" s="487" t="s">
        <v>5958</v>
      </c>
      <c r="G8790" s="488" t="s">
        <v>10599</v>
      </c>
      <c r="H8790" s="488"/>
      <c r="I8790" s="490">
        <v>0</v>
      </c>
      <c r="J8790" s="490">
        <v>0</v>
      </c>
      <c r="K8790" s="490">
        <v>0</v>
      </c>
      <c r="L8790" s="508"/>
      <c r="M8790" s="489">
        <v>0</v>
      </c>
      <c r="N8790" s="490">
        <v>0</v>
      </c>
      <c r="O8790" s="487" t="s">
        <v>5958</v>
      </c>
    </row>
    <row r="8791" spans="1:15" x14ac:dyDescent="0.25">
      <c r="A8791" s="489">
        <v>104620</v>
      </c>
      <c r="B8791" s="488" t="s">
        <v>1246</v>
      </c>
      <c r="C8791" s="489" t="s">
        <v>80</v>
      </c>
      <c r="D8791" s="490">
        <v>0</v>
      </c>
      <c r="E8791" s="487"/>
      <c r="F8791" s="487" t="s">
        <v>5958</v>
      </c>
      <c r="G8791" s="488" t="s">
        <v>6137</v>
      </c>
      <c r="H8791" s="488"/>
      <c r="I8791" s="490">
        <v>0</v>
      </c>
      <c r="J8791" s="490">
        <v>0</v>
      </c>
      <c r="K8791" s="490">
        <v>0</v>
      </c>
      <c r="L8791" s="508"/>
      <c r="M8791" s="489">
        <v>0</v>
      </c>
      <c r="N8791" s="490">
        <v>0</v>
      </c>
      <c r="O8791" s="487" t="s">
        <v>5958</v>
      </c>
    </row>
    <row r="8792" spans="1:15" ht="30" x14ac:dyDescent="0.25">
      <c r="A8792" s="489">
        <v>104621</v>
      </c>
      <c r="B8792" s="488" t="s">
        <v>2740</v>
      </c>
      <c r="C8792" s="489" t="s">
        <v>87</v>
      </c>
      <c r="D8792" s="490">
        <v>0</v>
      </c>
      <c r="E8792" s="487"/>
      <c r="F8792" s="487" t="s">
        <v>5958</v>
      </c>
      <c r="G8792" s="488" t="s">
        <v>10599</v>
      </c>
      <c r="H8792" s="488"/>
      <c r="I8792" s="490">
        <v>0</v>
      </c>
      <c r="J8792" s="490">
        <v>0</v>
      </c>
      <c r="K8792" s="490">
        <v>0</v>
      </c>
      <c r="L8792" s="508"/>
      <c r="M8792" s="489">
        <v>0</v>
      </c>
      <c r="N8792" s="490">
        <v>0</v>
      </c>
      <c r="O8792" s="487" t="s">
        <v>5958</v>
      </c>
    </row>
    <row r="8793" spans="1:15" x14ac:dyDescent="0.25">
      <c r="A8793" s="489">
        <v>104622</v>
      </c>
      <c r="B8793" s="488" t="s">
        <v>2741</v>
      </c>
      <c r="C8793" s="489" t="s">
        <v>87</v>
      </c>
      <c r="D8793" s="490">
        <v>0</v>
      </c>
      <c r="E8793" s="487"/>
      <c r="F8793" s="487" t="s">
        <v>5958</v>
      </c>
      <c r="G8793" s="488" t="s">
        <v>10599</v>
      </c>
      <c r="H8793" s="488"/>
      <c r="I8793" s="490">
        <v>0</v>
      </c>
      <c r="J8793" s="490">
        <v>0</v>
      </c>
      <c r="K8793" s="490">
        <v>0</v>
      </c>
      <c r="L8793" s="508"/>
      <c r="M8793" s="489">
        <v>0</v>
      </c>
      <c r="N8793" s="490">
        <v>0</v>
      </c>
      <c r="O8793" s="487" t="s">
        <v>5958</v>
      </c>
    </row>
    <row r="8794" spans="1:15" x14ac:dyDescent="0.25">
      <c r="A8794" s="489">
        <v>104623</v>
      </c>
      <c r="B8794" s="488" t="s">
        <v>2742</v>
      </c>
      <c r="C8794" s="489" t="s">
        <v>87</v>
      </c>
      <c r="D8794" s="490">
        <v>0</v>
      </c>
      <c r="E8794" s="487"/>
      <c r="F8794" s="487" t="s">
        <v>5958</v>
      </c>
      <c r="G8794" s="488" t="s">
        <v>10599</v>
      </c>
      <c r="H8794" s="488"/>
      <c r="I8794" s="490">
        <v>0</v>
      </c>
      <c r="J8794" s="490">
        <v>0</v>
      </c>
      <c r="K8794" s="490">
        <v>0</v>
      </c>
      <c r="L8794" s="508"/>
      <c r="M8794" s="489">
        <v>0</v>
      </c>
      <c r="N8794" s="490">
        <v>0</v>
      </c>
      <c r="O8794" s="487" t="s">
        <v>5958</v>
      </c>
    </row>
    <row r="8795" spans="1:15" x14ac:dyDescent="0.25">
      <c r="A8795" s="489">
        <v>104624</v>
      </c>
      <c r="B8795" s="488" t="s">
        <v>4097</v>
      </c>
      <c r="C8795" s="489" t="s">
        <v>92</v>
      </c>
      <c r="D8795" s="490">
        <v>0</v>
      </c>
      <c r="E8795" s="487"/>
      <c r="F8795" s="487" t="s">
        <v>5958</v>
      </c>
      <c r="G8795" s="488" t="s">
        <v>5981</v>
      </c>
      <c r="H8795" s="488"/>
      <c r="I8795" s="490">
        <v>0</v>
      </c>
      <c r="J8795" s="490">
        <v>0</v>
      </c>
      <c r="K8795" s="490">
        <v>0</v>
      </c>
      <c r="L8795" s="508"/>
      <c r="M8795" s="489">
        <v>0</v>
      </c>
      <c r="N8795" s="490">
        <v>0</v>
      </c>
      <c r="O8795" s="487" t="s">
        <v>5958</v>
      </c>
    </row>
    <row r="8796" spans="1:15" ht="30" x14ac:dyDescent="0.25">
      <c r="A8796" s="489">
        <v>104625</v>
      </c>
      <c r="B8796" s="488" t="s">
        <v>10684</v>
      </c>
      <c r="C8796" s="489" t="s">
        <v>87</v>
      </c>
      <c r="D8796" s="490">
        <v>0</v>
      </c>
      <c r="E8796" s="487"/>
      <c r="F8796" s="487" t="s">
        <v>5958</v>
      </c>
      <c r="G8796" s="488" t="s">
        <v>10599</v>
      </c>
      <c r="H8796" s="488"/>
      <c r="I8796" s="490">
        <v>0</v>
      </c>
      <c r="J8796" s="490">
        <v>0</v>
      </c>
      <c r="K8796" s="490">
        <v>0</v>
      </c>
      <c r="L8796" s="508"/>
      <c r="M8796" s="489">
        <v>0</v>
      </c>
      <c r="N8796" s="490">
        <v>0</v>
      </c>
      <c r="O8796" s="487" t="s">
        <v>5958</v>
      </c>
    </row>
    <row r="8797" spans="1:15" x14ac:dyDescent="0.25">
      <c r="A8797" s="489">
        <v>104626</v>
      </c>
      <c r="B8797" s="488" t="s">
        <v>2743</v>
      </c>
      <c r="C8797" s="489" t="s">
        <v>87</v>
      </c>
      <c r="D8797" s="490">
        <v>0</v>
      </c>
      <c r="E8797" s="487"/>
      <c r="F8797" s="487" t="s">
        <v>5958</v>
      </c>
      <c r="G8797" s="488" t="s">
        <v>10599</v>
      </c>
      <c r="H8797" s="488"/>
      <c r="I8797" s="490">
        <v>0</v>
      </c>
      <c r="J8797" s="490">
        <v>0</v>
      </c>
      <c r="K8797" s="490">
        <v>0</v>
      </c>
      <c r="L8797" s="508"/>
      <c r="M8797" s="489">
        <v>0</v>
      </c>
      <c r="N8797" s="490">
        <v>0</v>
      </c>
      <c r="O8797" s="487" t="s">
        <v>5958</v>
      </c>
    </row>
    <row r="8798" spans="1:15" x14ac:dyDescent="0.25">
      <c r="A8798" s="489">
        <v>104627</v>
      </c>
      <c r="B8798" s="488" t="s">
        <v>2744</v>
      </c>
      <c r="C8798" s="489" t="s">
        <v>87</v>
      </c>
      <c r="D8798" s="490">
        <v>0</v>
      </c>
      <c r="E8798" s="487"/>
      <c r="F8798" s="487" t="s">
        <v>5958</v>
      </c>
      <c r="G8798" s="488" t="s">
        <v>10599</v>
      </c>
      <c r="H8798" s="488"/>
      <c r="I8798" s="490">
        <v>0</v>
      </c>
      <c r="J8798" s="490">
        <v>0</v>
      </c>
      <c r="K8798" s="490">
        <v>0</v>
      </c>
      <c r="L8798" s="508"/>
      <c r="M8798" s="489">
        <v>0</v>
      </c>
      <c r="N8798" s="490">
        <v>0</v>
      </c>
      <c r="O8798" s="487" t="s">
        <v>5958</v>
      </c>
    </row>
    <row r="8799" spans="1:15" x14ac:dyDescent="0.25">
      <c r="A8799" s="489">
        <v>104628</v>
      </c>
      <c r="B8799" s="488" t="s">
        <v>2734</v>
      </c>
      <c r="C8799" s="489" t="s">
        <v>87</v>
      </c>
      <c r="D8799" s="490">
        <v>0</v>
      </c>
      <c r="E8799" s="487"/>
      <c r="F8799" s="487" t="s">
        <v>5958</v>
      </c>
      <c r="G8799" s="488" t="s">
        <v>10599</v>
      </c>
      <c r="H8799" s="488"/>
      <c r="I8799" s="490">
        <v>0</v>
      </c>
      <c r="J8799" s="490">
        <v>0</v>
      </c>
      <c r="K8799" s="490">
        <v>0</v>
      </c>
      <c r="L8799" s="508"/>
      <c r="M8799" s="489">
        <v>0</v>
      </c>
      <c r="N8799" s="490">
        <v>0</v>
      </c>
      <c r="O8799" s="487" t="s">
        <v>5958</v>
      </c>
    </row>
    <row r="8800" spans="1:15" ht="30" x14ac:dyDescent="0.25">
      <c r="A8800" s="489">
        <v>104629</v>
      </c>
      <c r="B8800" s="488" t="s">
        <v>2733</v>
      </c>
      <c r="C8800" s="489" t="s">
        <v>87</v>
      </c>
      <c r="D8800" s="490">
        <v>0</v>
      </c>
      <c r="E8800" s="487"/>
      <c r="F8800" s="487" t="s">
        <v>5958</v>
      </c>
      <c r="G8800" s="488" t="s">
        <v>10599</v>
      </c>
      <c r="H8800" s="488"/>
      <c r="I8800" s="490">
        <v>0</v>
      </c>
      <c r="J8800" s="490">
        <v>0</v>
      </c>
      <c r="K8800" s="490">
        <v>0</v>
      </c>
      <c r="L8800" s="508"/>
      <c r="M8800" s="489">
        <v>0</v>
      </c>
      <c r="N8800" s="490">
        <v>0</v>
      </c>
      <c r="O8800" s="487" t="s">
        <v>5958</v>
      </c>
    </row>
    <row r="8801" spans="1:15" x14ac:dyDescent="0.25">
      <c r="A8801" s="489">
        <v>104630</v>
      </c>
      <c r="B8801" s="488" t="s">
        <v>2735</v>
      </c>
      <c r="C8801" s="489" t="s">
        <v>87</v>
      </c>
      <c r="D8801" s="490">
        <v>0</v>
      </c>
      <c r="E8801" s="487"/>
      <c r="F8801" s="487" t="s">
        <v>5958</v>
      </c>
      <c r="G8801" s="488" t="s">
        <v>10599</v>
      </c>
      <c r="H8801" s="488"/>
      <c r="I8801" s="490">
        <v>0</v>
      </c>
      <c r="J8801" s="490">
        <v>0</v>
      </c>
      <c r="K8801" s="490">
        <v>0</v>
      </c>
      <c r="L8801" s="508"/>
      <c r="M8801" s="489">
        <v>0</v>
      </c>
      <c r="N8801" s="490">
        <v>0</v>
      </c>
      <c r="O8801" s="487" t="s">
        <v>5958</v>
      </c>
    </row>
    <row r="8802" spans="1:15" ht="45" x14ac:dyDescent="0.25">
      <c r="A8802" s="489">
        <v>104631</v>
      </c>
      <c r="B8802" s="488" t="s">
        <v>9014</v>
      </c>
      <c r="C8802" s="489" t="s">
        <v>87</v>
      </c>
      <c r="D8802" s="490">
        <v>3770031.71</v>
      </c>
      <c r="E8802" s="487"/>
      <c r="F8802" s="487" t="s">
        <v>5958</v>
      </c>
      <c r="G8802" s="488" t="s">
        <v>5962</v>
      </c>
      <c r="H8802" s="488" t="s">
        <v>5976</v>
      </c>
      <c r="I8802" s="490">
        <v>3168093.87</v>
      </c>
      <c r="J8802" s="490">
        <v>0.19</v>
      </c>
      <c r="K8802" s="490">
        <v>3770031.71</v>
      </c>
      <c r="L8802" s="508">
        <v>45490</v>
      </c>
      <c r="M8802" s="489">
        <v>1</v>
      </c>
      <c r="N8802" s="490">
        <v>3168093.87</v>
      </c>
      <c r="O8802" s="487" t="s">
        <v>25582</v>
      </c>
    </row>
    <row r="8803" spans="1:15" ht="30" x14ac:dyDescent="0.25">
      <c r="A8803" s="489">
        <v>104632</v>
      </c>
      <c r="B8803" s="488" t="s">
        <v>2736</v>
      </c>
      <c r="C8803" s="489" t="s">
        <v>87</v>
      </c>
      <c r="D8803" s="490">
        <v>0</v>
      </c>
      <c r="E8803" s="487"/>
      <c r="F8803" s="487" t="s">
        <v>5958</v>
      </c>
      <c r="G8803" s="488" t="s">
        <v>10599</v>
      </c>
      <c r="H8803" s="488"/>
      <c r="I8803" s="490">
        <v>0</v>
      </c>
      <c r="J8803" s="490">
        <v>0</v>
      </c>
      <c r="K8803" s="490">
        <v>0</v>
      </c>
      <c r="L8803" s="508"/>
      <c r="M8803" s="489">
        <v>0</v>
      </c>
      <c r="N8803" s="490">
        <v>0</v>
      </c>
      <c r="O8803" s="487" t="s">
        <v>5958</v>
      </c>
    </row>
    <row r="8804" spans="1:15" ht="30" x14ac:dyDescent="0.25">
      <c r="A8804" s="489">
        <v>104633</v>
      </c>
      <c r="B8804" s="488" t="s">
        <v>3416</v>
      </c>
      <c r="C8804" s="489" t="s">
        <v>87</v>
      </c>
      <c r="D8804" s="490">
        <v>0</v>
      </c>
      <c r="E8804" s="487"/>
      <c r="F8804" s="487" t="s">
        <v>5958</v>
      </c>
      <c r="G8804" s="488" t="s">
        <v>5962</v>
      </c>
      <c r="H8804" s="488"/>
      <c r="I8804" s="490">
        <v>0</v>
      </c>
      <c r="J8804" s="490">
        <v>0</v>
      </c>
      <c r="K8804" s="490">
        <v>0</v>
      </c>
      <c r="L8804" s="508"/>
      <c r="M8804" s="489">
        <v>0</v>
      </c>
      <c r="N8804" s="490">
        <v>0</v>
      </c>
      <c r="O8804" s="487" t="s">
        <v>5958</v>
      </c>
    </row>
    <row r="8805" spans="1:15" x14ac:dyDescent="0.25">
      <c r="A8805" s="489">
        <v>104634</v>
      </c>
      <c r="B8805" s="488" t="s">
        <v>2737</v>
      </c>
      <c r="C8805" s="489" t="s">
        <v>87</v>
      </c>
      <c r="D8805" s="490">
        <v>0</v>
      </c>
      <c r="E8805" s="487"/>
      <c r="F8805" s="487" t="s">
        <v>5958</v>
      </c>
      <c r="G8805" s="488" t="s">
        <v>10599</v>
      </c>
      <c r="H8805" s="488"/>
      <c r="I8805" s="490">
        <v>0</v>
      </c>
      <c r="J8805" s="490">
        <v>0</v>
      </c>
      <c r="K8805" s="490">
        <v>0</v>
      </c>
      <c r="L8805" s="508"/>
      <c r="M8805" s="489">
        <v>0</v>
      </c>
      <c r="N8805" s="490">
        <v>0</v>
      </c>
      <c r="O8805" s="487" t="s">
        <v>5958</v>
      </c>
    </row>
    <row r="8806" spans="1:15" x14ac:dyDescent="0.25">
      <c r="A8806" s="489">
        <v>104635</v>
      </c>
      <c r="B8806" s="488" t="s">
        <v>2750</v>
      </c>
      <c r="C8806" s="489" t="s">
        <v>87</v>
      </c>
      <c r="D8806" s="490">
        <v>0</v>
      </c>
      <c r="E8806" s="487"/>
      <c r="F8806" s="487" t="s">
        <v>5958</v>
      </c>
      <c r="G8806" s="488" t="s">
        <v>10599</v>
      </c>
      <c r="H8806" s="488"/>
      <c r="I8806" s="490">
        <v>0</v>
      </c>
      <c r="J8806" s="490">
        <v>0</v>
      </c>
      <c r="K8806" s="490">
        <v>0</v>
      </c>
      <c r="L8806" s="508"/>
      <c r="M8806" s="489">
        <v>0</v>
      </c>
      <c r="N8806" s="490">
        <v>0</v>
      </c>
      <c r="O8806" s="487" t="s">
        <v>5958</v>
      </c>
    </row>
    <row r="8807" spans="1:15" ht="30" x14ac:dyDescent="0.25">
      <c r="A8807" s="489">
        <v>104636</v>
      </c>
      <c r="B8807" s="488" t="s">
        <v>10683</v>
      </c>
      <c r="C8807" s="489" t="s">
        <v>87</v>
      </c>
      <c r="D8807" s="490">
        <v>0</v>
      </c>
      <c r="E8807" s="487"/>
      <c r="F8807" s="487" t="s">
        <v>5958</v>
      </c>
      <c r="G8807" s="488" t="s">
        <v>10599</v>
      </c>
      <c r="H8807" s="488"/>
      <c r="I8807" s="490">
        <v>0</v>
      </c>
      <c r="J8807" s="490">
        <v>0</v>
      </c>
      <c r="K8807" s="490">
        <v>0</v>
      </c>
      <c r="L8807" s="508"/>
      <c r="M8807" s="489">
        <v>0</v>
      </c>
      <c r="N8807" s="490">
        <v>0</v>
      </c>
      <c r="O8807" s="487" t="s">
        <v>5958</v>
      </c>
    </row>
    <row r="8808" spans="1:15" ht="30" x14ac:dyDescent="0.25">
      <c r="A8808" s="489">
        <v>104637</v>
      </c>
      <c r="B8808" s="488" t="s">
        <v>2751</v>
      </c>
      <c r="C8808" s="489" t="s">
        <v>87</v>
      </c>
      <c r="D8808" s="490">
        <v>0</v>
      </c>
      <c r="E8808" s="487"/>
      <c r="F8808" s="487" t="s">
        <v>5958</v>
      </c>
      <c r="G8808" s="488" t="s">
        <v>10599</v>
      </c>
      <c r="H8808" s="488"/>
      <c r="I8808" s="490">
        <v>0</v>
      </c>
      <c r="J8808" s="490">
        <v>0</v>
      </c>
      <c r="K8808" s="490">
        <v>0</v>
      </c>
      <c r="L8808" s="508"/>
      <c r="M8808" s="489">
        <v>0</v>
      </c>
      <c r="N8808" s="490">
        <v>0</v>
      </c>
      <c r="O8808" s="487" t="s">
        <v>5958</v>
      </c>
    </row>
    <row r="8809" spans="1:15" x14ac:dyDescent="0.25">
      <c r="A8809" s="489">
        <v>104638</v>
      </c>
      <c r="B8809" s="488" t="s">
        <v>3544</v>
      </c>
      <c r="C8809" s="489" t="s">
        <v>87</v>
      </c>
      <c r="D8809" s="490">
        <v>0</v>
      </c>
      <c r="E8809" s="487"/>
      <c r="F8809" s="487" t="s">
        <v>5958</v>
      </c>
      <c r="G8809" s="488" t="s">
        <v>5959</v>
      </c>
      <c r="H8809" s="488"/>
      <c r="I8809" s="490">
        <v>0</v>
      </c>
      <c r="J8809" s="490">
        <v>0</v>
      </c>
      <c r="K8809" s="490">
        <v>0</v>
      </c>
      <c r="L8809" s="508"/>
      <c r="M8809" s="489">
        <v>0</v>
      </c>
      <c r="N8809" s="490">
        <v>0</v>
      </c>
      <c r="O8809" s="487" t="s">
        <v>5958</v>
      </c>
    </row>
    <row r="8810" spans="1:15" x14ac:dyDescent="0.25">
      <c r="A8810" s="489">
        <v>104639</v>
      </c>
      <c r="B8810" s="488" t="s">
        <v>4082</v>
      </c>
      <c r="C8810" s="489" t="s">
        <v>80</v>
      </c>
      <c r="D8810" s="490">
        <v>0</v>
      </c>
      <c r="E8810" s="487"/>
      <c r="F8810" s="487" t="s">
        <v>5958</v>
      </c>
      <c r="G8810" s="488" t="s">
        <v>5981</v>
      </c>
      <c r="H8810" s="488"/>
      <c r="I8810" s="490">
        <v>0</v>
      </c>
      <c r="J8810" s="490">
        <v>0</v>
      </c>
      <c r="K8810" s="490">
        <v>0</v>
      </c>
      <c r="L8810" s="508"/>
      <c r="M8810" s="489">
        <v>0</v>
      </c>
      <c r="N8810" s="490">
        <v>0</v>
      </c>
      <c r="O8810" s="487" t="s">
        <v>5958</v>
      </c>
    </row>
    <row r="8811" spans="1:15" ht="45" x14ac:dyDescent="0.25">
      <c r="A8811" s="489">
        <v>104640</v>
      </c>
      <c r="B8811" s="488" t="s">
        <v>138</v>
      </c>
      <c r="C8811" s="489" t="s">
        <v>77</v>
      </c>
      <c r="D8811" s="490">
        <v>3056</v>
      </c>
      <c r="E8811" s="487"/>
      <c r="F8811" s="487" t="s">
        <v>5958</v>
      </c>
      <c r="G8811" s="488" t="s">
        <v>6027</v>
      </c>
      <c r="H8811" s="488" t="s">
        <v>5984</v>
      </c>
      <c r="I8811" s="490">
        <v>2568.0700000000002</v>
      </c>
      <c r="J8811" s="490">
        <v>0.19</v>
      </c>
      <c r="K8811" s="490">
        <v>3056</v>
      </c>
      <c r="L8811" s="508">
        <v>43629</v>
      </c>
      <c r="M8811" s="489">
        <v>1</v>
      </c>
      <c r="N8811" s="490">
        <v>2568.0700000000002</v>
      </c>
      <c r="O8811" s="487" t="s">
        <v>25582</v>
      </c>
    </row>
    <row r="8812" spans="1:15" ht="30" x14ac:dyDescent="0.25">
      <c r="A8812" s="489">
        <v>104641</v>
      </c>
      <c r="B8812" s="488" t="s">
        <v>7735</v>
      </c>
      <c r="C8812" s="489" t="s">
        <v>92</v>
      </c>
      <c r="D8812" s="490">
        <v>29894</v>
      </c>
      <c r="E8812" s="487"/>
      <c r="F8812" s="487" t="s">
        <v>5958</v>
      </c>
      <c r="G8812" s="488" t="s">
        <v>6029</v>
      </c>
      <c r="H8812" s="488" t="s">
        <v>25583</v>
      </c>
      <c r="I8812" s="490">
        <v>25121.01</v>
      </c>
      <c r="J8812" s="490">
        <v>0.19</v>
      </c>
      <c r="K8812" s="490">
        <v>29894</v>
      </c>
      <c r="L8812" s="508">
        <v>43839</v>
      </c>
      <c r="M8812" s="489">
        <v>1</v>
      </c>
      <c r="N8812" s="490">
        <v>25121.01</v>
      </c>
      <c r="O8812" s="487" t="s">
        <v>25582</v>
      </c>
    </row>
    <row r="8813" spans="1:15" x14ac:dyDescent="0.25">
      <c r="A8813" s="489">
        <v>104642</v>
      </c>
      <c r="B8813" s="488" t="s">
        <v>152</v>
      </c>
      <c r="C8813" s="489" t="s">
        <v>77</v>
      </c>
      <c r="D8813" s="490">
        <v>0</v>
      </c>
      <c r="E8813" s="487"/>
      <c r="F8813" s="487" t="s">
        <v>5958</v>
      </c>
      <c r="G8813" s="488" t="s">
        <v>6216</v>
      </c>
      <c r="H8813" s="488"/>
      <c r="I8813" s="490">
        <v>0</v>
      </c>
      <c r="J8813" s="490">
        <v>0</v>
      </c>
      <c r="K8813" s="490">
        <v>0</v>
      </c>
      <c r="L8813" s="508"/>
      <c r="M8813" s="489">
        <v>0</v>
      </c>
      <c r="N8813" s="490">
        <v>0</v>
      </c>
      <c r="O8813" s="487" t="s">
        <v>5958</v>
      </c>
    </row>
    <row r="8814" spans="1:15" ht="30" x14ac:dyDescent="0.25">
      <c r="A8814" s="489">
        <v>104643</v>
      </c>
      <c r="B8814" s="488" t="s">
        <v>14823</v>
      </c>
      <c r="C8814" s="489" t="s">
        <v>87</v>
      </c>
      <c r="D8814" s="490">
        <v>9286679</v>
      </c>
      <c r="E8814" s="487"/>
      <c r="F8814" s="487" t="s">
        <v>25593</v>
      </c>
      <c r="G8814" s="488" t="s">
        <v>6016</v>
      </c>
      <c r="H8814" s="488" t="s">
        <v>8919</v>
      </c>
      <c r="I8814" s="490">
        <v>7803931.9299999997</v>
      </c>
      <c r="J8814" s="490">
        <v>0.19</v>
      </c>
      <c r="K8814" s="490">
        <v>9286679</v>
      </c>
      <c r="L8814" s="508">
        <v>44582</v>
      </c>
      <c r="M8814" s="489">
        <v>1</v>
      </c>
      <c r="N8814" s="490">
        <v>7803931.9299999997</v>
      </c>
      <c r="O8814" s="487" t="s">
        <v>25582</v>
      </c>
    </row>
    <row r="8815" spans="1:15" ht="30" x14ac:dyDescent="0.25">
      <c r="A8815" s="489">
        <v>104644</v>
      </c>
      <c r="B8815" s="488" t="s">
        <v>10682</v>
      </c>
      <c r="C8815" s="489" t="s">
        <v>92</v>
      </c>
      <c r="D8815" s="490">
        <v>0</v>
      </c>
      <c r="E8815" s="487"/>
      <c r="F8815" s="487" t="s">
        <v>5958</v>
      </c>
      <c r="G8815" s="488" t="s">
        <v>6263</v>
      </c>
      <c r="H8815" s="488"/>
      <c r="I8815" s="490">
        <v>0</v>
      </c>
      <c r="J8815" s="490">
        <v>0</v>
      </c>
      <c r="K8815" s="490">
        <v>0</v>
      </c>
      <c r="L8815" s="508"/>
      <c r="M8815" s="489">
        <v>0</v>
      </c>
      <c r="N8815" s="490">
        <v>0</v>
      </c>
      <c r="O8815" s="487" t="s">
        <v>5958</v>
      </c>
    </row>
    <row r="8816" spans="1:15" ht="45" x14ac:dyDescent="0.25">
      <c r="A8816" s="489">
        <v>104645</v>
      </c>
      <c r="B8816" s="488" t="s">
        <v>4327</v>
      </c>
      <c r="C8816" s="489" t="s">
        <v>92</v>
      </c>
      <c r="D8816" s="490">
        <v>2220</v>
      </c>
      <c r="E8816" s="487"/>
      <c r="F8816" s="487" t="s">
        <v>5958</v>
      </c>
      <c r="G8816" s="488" t="s">
        <v>5981</v>
      </c>
      <c r="H8816" s="488" t="s">
        <v>5984</v>
      </c>
      <c r="I8816" s="490">
        <v>1865.55</v>
      </c>
      <c r="J8816" s="490">
        <v>0.19</v>
      </c>
      <c r="K8816" s="490">
        <v>2220</v>
      </c>
      <c r="L8816" s="508">
        <v>43560</v>
      </c>
      <c r="M8816" s="489">
        <v>1</v>
      </c>
      <c r="N8816" s="490">
        <v>1865.55</v>
      </c>
      <c r="O8816" s="487" t="s">
        <v>25582</v>
      </c>
    </row>
    <row r="8817" spans="1:15" ht="30" x14ac:dyDescent="0.25">
      <c r="A8817" s="489">
        <v>104646</v>
      </c>
      <c r="B8817" s="488" t="s">
        <v>10681</v>
      </c>
      <c r="C8817" s="489" t="s">
        <v>87</v>
      </c>
      <c r="D8817" s="490">
        <v>0</v>
      </c>
      <c r="E8817" s="487"/>
      <c r="F8817" s="487" t="s">
        <v>5958</v>
      </c>
      <c r="G8817" s="488" t="s">
        <v>6204</v>
      </c>
      <c r="H8817" s="488"/>
      <c r="I8817" s="490">
        <v>0</v>
      </c>
      <c r="J8817" s="490">
        <v>0</v>
      </c>
      <c r="K8817" s="490">
        <v>0</v>
      </c>
      <c r="L8817" s="508"/>
      <c r="M8817" s="489">
        <v>0</v>
      </c>
      <c r="N8817" s="490">
        <v>0</v>
      </c>
      <c r="O8817" s="487" t="s">
        <v>5958</v>
      </c>
    </row>
    <row r="8818" spans="1:15" ht="45" x14ac:dyDescent="0.25">
      <c r="A8818" s="489">
        <v>104647</v>
      </c>
      <c r="B8818" s="488" t="s">
        <v>3942</v>
      </c>
      <c r="C8818" s="489" t="s">
        <v>77</v>
      </c>
      <c r="D8818" s="490">
        <v>870</v>
      </c>
      <c r="E8818" s="487"/>
      <c r="F8818" s="487" t="s">
        <v>5958</v>
      </c>
      <c r="G8818" s="488" t="s">
        <v>6430</v>
      </c>
      <c r="H8818" s="488" t="s">
        <v>5976</v>
      </c>
      <c r="I8818" s="490">
        <v>731.09</v>
      </c>
      <c r="J8818" s="490">
        <v>0.19</v>
      </c>
      <c r="K8818" s="490">
        <v>870</v>
      </c>
      <c r="L8818" s="508">
        <v>45490</v>
      </c>
      <c r="M8818" s="489">
        <v>1</v>
      </c>
      <c r="N8818" s="490">
        <v>731.09</v>
      </c>
      <c r="O8818" s="487" t="s">
        <v>25582</v>
      </c>
    </row>
    <row r="8819" spans="1:15" ht="30" x14ac:dyDescent="0.25">
      <c r="A8819" s="489">
        <v>104648</v>
      </c>
      <c r="B8819" s="488" t="s">
        <v>14481</v>
      </c>
      <c r="C8819" s="489" t="s">
        <v>92</v>
      </c>
      <c r="D8819" s="490">
        <v>74462</v>
      </c>
      <c r="E8819" s="487"/>
      <c r="F8819" s="487" t="s">
        <v>5958</v>
      </c>
      <c r="G8819" s="488" t="s">
        <v>6955</v>
      </c>
      <c r="H8819" s="488" t="s">
        <v>25583</v>
      </c>
      <c r="I8819" s="490">
        <v>62573.11</v>
      </c>
      <c r="J8819" s="490">
        <v>0.19</v>
      </c>
      <c r="K8819" s="490">
        <v>74462</v>
      </c>
      <c r="L8819" s="508">
        <v>44592</v>
      </c>
      <c r="M8819" s="489">
        <v>1</v>
      </c>
      <c r="N8819" s="490">
        <v>62573.11</v>
      </c>
      <c r="O8819" s="487" t="s">
        <v>25582</v>
      </c>
    </row>
    <row r="8820" spans="1:15" ht="45" x14ac:dyDescent="0.25">
      <c r="A8820" s="489">
        <v>104649</v>
      </c>
      <c r="B8820" s="488" t="s">
        <v>14336</v>
      </c>
      <c r="C8820" s="489" t="s">
        <v>77</v>
      </c>
      <c r="D8820" s="490">
        <v>2453.9899999999998</v>
      </c>
      <c r="E8820" s="487"/>
      <c r="F8820" s="487" t="s">
        <v>5958</v>
      </c>
      <c r="G8820" s="488" t="s">
        <v>6955</v>
      </c>
      <c r="H8820" s="488" t="s">
        <v>5976</v>
      </c>
      <c r="I8820" s="490">
        <v>2062.1799999999998</v>
      </c>
      <c r="J8820" s="490">
        <v>0.19</v>
      </c>
      <c r="K8820" s="490">
        <v>2453.9899999999998</v>
      </c>
      <c r="L8820" s="508">
        <v>45449</v>
      </c>
      <c r="M8820" s="489">
        <v>1</v>
      </c>
      <c r="N8820" s="490">
        <v>2062.1799999999998</v>
      </c>
      <c r="O8820" s="487" t="s">
        <v>25582</v>
      </c>
    </row>
    <row r="8821" spans="1:15" ht="45" x14ac:dyDescent="0.25">
      <c r="A8821" s="489">
        <v>104650</v>
      </c>
      <c r="B8821" s="488" t="s">
        <v>1752</v>
      </c>
      <c r="C8821" s="489" t="s">
        <v>87</v>
      </c>
      <c r="D8821" s="490">
        <v>33065</v>
      </c>
      <c r="E8821" s="487"/>
      <c r="F8821" s="487" t="s">
        <v>5958</v>
      </c>
      <c r="G8821" s="488" t="s">
        <v>6011</v>
      </c>
      <c r="H8821" s="488" t="s">
        <v>5976</v>
      </c>
      <c r="I8821" s="490">
        <v>27785.71</v>
      </c>
      <c r="J8821" s="490">
        <v>0.19</v>
      </c>
      <c r="K8821" s="490">
        <v>33065</v>
      </c>
      <c r="L8821" s="508">
        <v>45481</v>
      </c>
      <c r="M8821" s="489">
        <v>1</v>
      </c>
      <c r="N8821" s="490">
        <v>27785.71</v>
      </c>
      <c r="O8821" s="487" t="s">
        <v>25582</v>
      </c>
    </row>
    <row r="8822" spans="1:15" x14ac:dyDescent="0.25">
      <c r="A8822" s="489">
        <v>104651</v>
      </c>
      <c r="B8822" s="488" t="s">
        <v>3965</v>
      </c>
      <c r="C8822" s="489" t="s">
        <v>87</v>
      </c>
      <c r="D8822" s="490">
        <v>0</v>
      </c>
      <c r="E8822" s="487"/>
      <c r="F8822" s="487" t="s">
        <v>5958</v>
      </c>
      <c r="G8822" s="488" t="s">
        <v>5981</v>
      </c>
      <c r="H8822" s="488"/>
      <c r="I8822" s="490">
        <v>0</v>
      </c>
      <c r="J8822" s="490">
        <v>0</v>
      </c>
      <c r="K8822" s="490">
        <v>0</v>
      </c>
      <c r="L8822" s="508"/>
      <c r="M8822" s="489">
        <v>0</v>
      </c>
      <c r="N8822" s="490">
        <v>0</v>
      </c>
      <c r="O8822" s="487" t="s">
        <v>5958</v>
      </c>
    </row>
    <row r="8823" spans="1:15" ht="45" x14ac:dyDescent="0.25">
      <c r="A8823" s="489">
        <v>104653</v>
      </c>
      <c r="B8823" s="488" t="s">
        <v>6212</v>
      </c>
      <c r="C8823" s="489" t="s">
        <v>87</v>
      </c>
      <c r="D8823" s="490">
        <v>464</v>
      </c>
      <c r="E8823" s="487"/>
      <c r="F8823" s="487" t="s">
        <v>5958</v>
      </c>
      <c r="G8823" s="488" t="s">
        <v>6016</v>
      </c>
      <c r="H8823" s="488" t="s">
        <v>5976</v>
      </c>
      <c r="I8823" s="490">
        <v>389.92</v>
      </c>
      <c r="J8823" s="490">
        <v>0.19</v>
      </c>
      <c r="K8823" s="490">
        <v>464</v>
      </c>
      <c r="L8823" s="508">
        <v>45062</v>
      </c>
      <c r="M8823" s="489">
        <v>1</v>
      </c>
      <c r="N8823" s="490">
        <v>389.92</v>
      </c>
      <c r="O8823" s="487" t="s">
        <v>25582</v>
      </c>
    </row>
    <row r="8824" spans="1:15" ht="45" x14ac:dyDescent="0.25">
      <c r="A8824" s="489">
        <v>104654</v>
      </c>
      <c r="B8824" s="488" t="s">
        <v>6211</v>
      </c>
      <c r="C8824" s="489" t="s">
        <v>87</v>
      </c>
      <c r="D8824" s="490">
        <v>2490</v>
      </c>
      <c r="E8824" s="487"/>
      <c r="F8824" s="487" t="s">
        <v>5958</v>
      </c>
      <c r="G8824" s="488" t="s">
        <v>5978</v>
      </c>
      <c r="H8824" s="488" t="s">
        <v>5980</v>
      </c>
      <c r="I8824" s="490">
        <v>2092.44</v>
      </c>
      <c r="J8824" s="490">
        <v>0.19</v>
      </c>
      <c r="K8824" s="490">
        <v>2490</v>
      </c>
      <c r="L8824" s="508">
        <v>45478</v>
      </c>
      <c r="M8824" s="489">
        <v>1</v>
      </c>
      <c r="N8824" s="490">
        <v>2092.44</v>
      </c>
      <c r="O8824" s="487" t="s">
        <v>25582</v>
      </c>
    </row>
    <row r="8825" spans="1:15" ht="45" x14ac:dyDescent="0.25">
      <c r="A8825" s="489">
        <v>104655</v>
      </c>
      <c r="B8825" s="488" t="s">
        <v>25678</v>
      </c>
      <c r="C8825" s="489" t="s">
        <v>87</v>
      </c>
      <c r="D8825" s="490">
        <v>1450</v>
      </c>
      <c r="E8825" s="487"/>
      <c r="F8825" s="487" t="s">
        <v>5958</v>
      </c>
      <c r="G8825" s="488" t="s">
        <v>5978</v>
      </c>
      <c r="H8825" s="488" t="s">
        <v>5980</v>
      </c>
      <c r="I8825" s="490">
        <v>1218.49</v>
      </c>
      <c r="J8825" s="490">
        <v>0.19</v>
      </c>
      <c r="K8825" s="490">
        <v>1450</v>
      </c>
      <c r="L8825" s="508">
        <v>45575</v>
      </c>
      <c r="M8825" s="489">
        <v>1</v>
      </c>
      <c r="N8825" s="490">
        <v>1218.49</v>
      </c>
      <c r="O8825" s="487" t="s">
        <v>25582</v>
      </c>
    </row>
    <row r="8826" spans="1:15" ht="45" x14ac:dyDescent="0.25">
      <c r="A8826" s="489">
        <v>104656</v>
      </c>
      <c r="B8826" s="488" t="s">
        <v>1731</v>
      </c>
      <c r="C8826" s="489" t="s">
        <v>87</v>
      </c>
      <c r="D8826" s="490">
        <v>956</v>
      </c>
      <c r="E8826" s="487"/>
      <c r="F8826" s="487" t="s">
        <v>5958</v>
      </c>
      <c r="G8826" s="488" t="s">
        <v>5978</v>
      </c>
      <c r="H8826" s="488" t="s">
        <v>5976</v>
      </c>
      <c r="I8826" s="490">
        <v>803.36</v>
      </c>
      <c r="J8826" s="490">
        <v>0.19</v>
      </c>
      <c r="K8826" s="490">
        <v>956</v>
      </c>
      <c r="L8826" s="508">
        <v>43564</v>
      </c>
      <c r="M8826" s="489">
        <v>1</v>
      </c>
      <c r="N8826" s="490">
        <v>803.36</v>
      </c>
      <c r="O8826" s="487" t="s">
        <v>25582</v>
      </c>
    </row>
    <row r="8827" spans="1:15" x14ac:dyDescent="0.25">
      <c r="A8827" s="489">
        <v>104657</v>
      </c>
      <c r="B8827" s="488" t="s">
        <v>1732</v>
      </c>
      <c r="C8827" s="489" t="s">
        <v>87</v>
      </c>
      <c r="D8827" s="490">
        <v>0</v>
      </c>
      <c r="E8827" s="487"/>
      <c r="F8827" s="487" t="s">
        <v>5958</v>
      </c>
      <c r="G8827" s="488" t="s">
        <v>5978</v>
      </c>
      <c r="H8827" s="488"/>
      <c r="I8827" s="490">
        <v>0</v>
      </c>
      <c r="J8827" s="490">
        <v>0</v>
      </c>
      <c r="K8827" s="490">
        <v>0</v>
      </c>
      <c r="L8827" s="508"/>
      <c r="M8827" s="489">
        <v>0</v>
      </c>
      <c r="N8827" s="490">
        <v>0</v>
      </c>
      <c r="O8827" s="487" t="s">
        <v>5958</v>
      </c>
    </row>
    <row r="8828" spans="1:15" x14ac:dyDescent="0.25">
      <c r="A8828" s="489">
        <v>104658</v>
      </c>
      <c r="B8828" s="488" t="s">
        <v>1730</v>
      </c>
      <c r="C8828" s="489" t="s">
        <v>87</v>
      </c>
      <c r="D8828" s="490">
        <v>0</v>
      </c>
      <c r="E8828" s="487"/>
      <c r="F8828" s="487" t="s">
        <v>5958</v>
      </c>
      <c r="G8828" s="488" t="s">
        <v>5978</v>
      </c>
      <c r="H8828" s="488"/>
      <c r="I8828" s="490">
        <v>0</v>
      </c>
      <c r="J8828" s="490">
        <v>0</v>
      </c>
      <c r="K8828" s="490">
        <v>0</v>
      </c>
      <c r="L8828" s="508"/>
      <c r="M8828" s="489">
        <v>0</v>
      </c>
      <c r="N8828" s="490">
        <v>0</v>
      </c>
      <c r="O8828" s="487" t="s">
        <v>5958</v>
      </c>
    </row>
    <row r="8829" spans="1:15" ht="30" x14ac:dyDescent="0.25">
      <c r="A8829" s="489">
        <v>104659</v>
      </c>
      <c r="B8829" s="488" t="s">
        <v>10680</v>
      </c>
      <c r="C8829" s="489" t="s">
        <v>87</v>
      </c>
      <c r="D8829" s="490">
        <v>0</v>
      </c>
      <c r="E8829" s="487"/>
      <c r="F8829" s="487" t="s">
        <v>5958</v>
      </c>
      <c r="G8829" s="488" t="s">
        <v>6082</v>
      </c>
      <c r="H8829" s="488"/>
      <c r="I8829" s="490">
        <v>0</v>
      </c>
      <c r="J8829" s="490">
        <v>0</v>
      </c>
      <c r="K8829" s="490">
        <v>0</v>
      </c>
      <c r="L8829" s="508"/>
      <c r="M8829" s="489">
        <v>0</v>
      </c>
      <c r="N8829" s="490">
        <v>0</v>
      </c>
      <c r="O8829" s="487" t="s">
        <v>5958</v>
      </c>
    </row>
    <row r="8830" spans="1:15" ht="30" x14ac:dyDescent="0.25">
      <c r="A8830" s="489">
        <v>104660</v>
      </c>
      <c r="B8830" s="488" t="s">
        <v>10679</v>
      </c>
      <c r="C8830" s="489" t="s">
        <v>87</v>
      </c>
      <c r="D8830" s="490">
        <v>0</v>
      </c>
      <c r="E8830" s="487"/>
      <c r="F8830" s="487" t="s">
        <v>5958</v>
      </c>
      <c r="G8830" s="488" t="s">
        <v>6082</v>
      </c>
      <c r="H8830" s="488"/>
      <c r="I8830" s="490">
        <v>0</v>
      </c>
      <c r="J8830" s="490">
        <v>0</v>
      </c>
      <c r="K8830" s="490">
        <v>0</v>
      </c>
      <c r="L8830" s="508"/>
      <c r="M8830" s="489">
        <v>0</v>
      </c>
      <c r="N8830" s="490">
        <v>0</v>
      </c>
      <c r="O8830" s="487" t="s">
        <v>5958</v>
      </c>
    </row>
    <row r="8831" spans="1:15" x14ac:dyDescent="0.25">
      <c r="A8831" s="489">
        <v>104661</v>
      </c>
      <c r="B8831" s="488" t="s">
        <v>2773</v>
      </c>
      <c r="C8831" s="489" t="s">
        <v>87</v>
      </c>
      <c r="D8831" s="490">
        <v>0</v>
      </c>
      <c r="E8831" s="487"/>
      <c r="F8831" s="487" t="s">
        <v>5958</v>
      </c>
      <c r="G8831" s="488" t="s">
        <v>6219</v>
      </c>
      <c r="H8831" s="488"/>
      <c r="I8831" s="490">
        <v>0</v>
      </c>
      <c r="J8831" s="490">
        <v>0</v>
      </c>
      <c r="K8831" s="490">
        <v>0</v>
      </c>
      <c r="L8831" s="508"/>
      <c r="M8831" s="489">
        <v>0</v>
      </c>
      <c r="N8831" s="490">
        <v>0</v>
      </c>
      <c r="O8831" s="487" t="s">
        <v>5958</v>
      </c>
    </row>
    <row r="8832" spans="1:15" ht="45" x14ac:dyDescent="0.25">
      <c r="A8832" s="489">
        <v>104662</v>
      </c>
      <c r="B8832" s="488" t="s">
        <v>6210</v>
      </c>
      <c r="C8832" s="489" t="s">
        <v>87</v>
      </c>
      <c r="D8832" s="490">
        <v>121473</v>
      </c>
      <c r="E8832" s="487"/>
      <c r="F8832" s="487" t="s">
        <v>5958</v>
      </c>
      <c r="G8832" s="488" t="s">
        <v>6082</v>
      </c>
      <c r="H8832" s="488" t="s">
        <v>5980</v>
      </c>
      <c r="I8832" s="490">
        <v>102078.15</v>
      </c>
      <c r="J8832" s="490">
        <v>0.19</v>
      </c>
      <c r="K8832" s="490">
        <v>121473</v>
      </c>
      <c r="L8832" s="508">
        <v>45062</v>
      </c>
      <c r="M8832" s="489">
        <v>1</v>
      </c>
      <c r="N8832" s="490">
        <v>102078.15</v>
      </c>
      <c r="O8832" s="487" t="s">
        <v>25582</v>
      </c>
    </row>
    <row r="8833" spans="1:15" ht="30" x14ac:dyDescent="0.25">
      <c r="A8833" s="489">
        <v>104663</v>
      </c>
      <c r="B8833" s="488" t="s">
        <v>10678</v>
      </c>
      <c r="C8833" s="489" t="s">
        <v>87</v>
      </c>
      <c r="D8833" s="490">
        <v>0</v>
      </c>
      <c r="E8833" s="487"/>
      <c r="F8833" s="487" t="s">
        <v>5958</v>
      </c>
      <c r="G8833" s="488" t="s">
        <v>5981</v>
      </c>
      <c r="H8833" s="488"/>
      <c r="I8833" s="490">
        <v>0</v>
      </c>
      <c r="J8833" s="490">
        <v>0</v>
      </c>
      <c r="K8833" s="490">
        <v>0</v>
      </c>
      <c r="L8833" s="508"/>
      <c r="M8833" s="489">
        <v>0</v>
      </c>
      <c r="N8833" s="490">
        <v>0</v>
      </c>
      <c r="O8833" s="487" t="s">
        <v>5958</v>
      </c>
    </row>
    <row r="8834" spans="1:15" ht="30" x14ac:dyDescent="0.25">
      <c r="A8834" s="489">
        <v>104664</v>
      </c>
      <c r="B8834" s="488" t="s">
        <v>10677</v>
      </c>
      <c r="C8834" s="489" t="s">
        <v>87</v>
      </c>
      <c r="D8834" s="490">
        <v>0</v>
      </c>
      <c r="E8834" s="487"/>
      <c r="F8834" s="487" t="s">
        <v>5958</v>
      </c>
      <c r="G8834" s="488" t="s">
        <v>6082</v>
      </c>
      <c r="H8834" s="488"/>
      <c r="I8834" s="490">
        <v>0</v>
      </c>
      <c r="J8834" s="490">
        <v>0</v>
      </c>
      <c r="K8834" s="490">
        <v>0</v>
      </c>
      <c r="L8834" s="508"/>
      <c r="M8834" s="489">
        <v>0</v>
      </c>
      <c r="N8834" s="490">
        <v>0</v>
      </c>
      <c r="O8834" s="487" t="s">
        <v>5958</v>
      </c>
    </row>
    <row r="8835" spans="1:15" x14ac:dyDescent="0.25">
      <c r="A8835" s="489">
        <v>104665</v>
      </c>
      <c r="B8835" s="488" t="s">
        <v>10676</v>
      </c>
      <c r="C8835" s="489" t="s">
        <v>87</v>
      </c>
      <c r="D8835" s="490">
        <v>0</v>
      </c>
      <c r="E8835" s="487"/>
      <c r="F8835" s="487" t="s">
        <v>5958</v>
      </c>
      <c r="G8835" s="488" t="s">
        <v>5983</v>
      </c>
      <c r="H8835" s="488"/>
      <c r="I8835" s="490">
        <v>0</v>
      </c>
      <c r="J8835" s="490">
        <v>0</v>
      </c>
      <c r="K8835" s="490">
        <v>0</v>
      </c>
      <c r="L8835" s="508"/>
      <c r="M8835" s="489">
        <v>0</v>
      </c>
      <c r="N8835" s="490">
        <v>0</v>
      </c>
      <c r="O8835" s="487" t="s">
        <v>5958</v>
      </c>
    </row>
    <row r="8836" spans="1:15" ht="45" x14ac:dyDescent="0.25">
      <c r="A8836" s="489">
        <v>104666</v>
      </c>
      <c r="B8836" s="488" t="s">
        <v>905</v>
      </c>
      <c r="C8836" s="489" t="s">
        <v>4371</v>
      </c>
      <c r="D8836" s="490">
        <v>208080</v>
      </c>
      <c r="E8836" s="487"/>
      <c r="F8836" s="487" t="s">
        <v>6209</v>
      </c>
      <c r="G8836" s="488" t="s">
        <v>6055</v>
      </c>
      <c r="H8836" s="488" t="s">
        <v>5976</v>
      </c>
      <c r="I8836" s="490">
        <v>174857.14</v>
      </c>
      <c r="J8836" s="490">
        <v>0.19</v>
      </c>
      <c r="K8836" s="490">
        <v>208080</v>
      </c>
      <c r="L8836" s="508">
        <v>45478</v>
      </c>
      <c r="M8836" s="489">
        <v>1</v>
      </c>
      <c r="N8836" s="490">
        <v>174857.14</v>
      </c>
      <c r="O8836" s="487" t="s">
        <v>25582</v>
      </c>
    </row>
    <row r="8837" spans="1:15" ht="30" x14ac:dyDescent="0.25">
      <c r="A8837" s="489">
        <v>104667</v>
      </c>
      <c r="B8837" s="488" t="s">
        <v>10675</v>
      </c>
      <c r="C8837" s="489" t="s">
        <v>92</v>
      </c>
      <c r="D8837" s="490">
        <v>0</v>
      </c>
      <c r="E8837" s="487"/>
      <c r="F8837" s="487" t="s">
        <v>5958</v>
      </c>
      <c r="G8837" s="488" t="s">
        <v>10599</v>
      </c>
      <c r="H8837" s="488"/>
      <c r="I8837" s="490">
        <v>0</v>
      </c>
      <c r="J8837" s="490">
        <v>0</v>
      </c>
      <c r="K8837" s="490">
        <v>0</v>
      </c>
      <c r="L8837" s="508"/>
      <c r="M8837" s="489">
        <v>0</v>
      </c>
      <c r="N8837" s="490">
        <v>0</v>
      </c>
      <c r="O8837" s="487" t="s">
        <v>5958</v>
      </c>
    </row>
    <row r="8838" spans="1:15" ht="30" x14ac:dyDescent="0.25">
      <c r="A8838" s="489">
        <v>104668</v>
      </c>
      <c r="B8838" s="488" t="s">
        <v>10674</v>
      </c>
      <c r="C8838" s="489" t="s">
        <v>92</v>
      </c>
      <c r="D8838" s="490">
        <v>0</v>
      </c>
      <c r="E8838" s="487"/>
      <c r="F8838" s="487" t="s">
        <v>5958</v>
      </c>
      <c r="G8838" s="488" t="s">
        <v>10599</v>
      </c>
      <c r="H8838" s="488"/>
      <c r="I8838" s="490">
        <v>0</v>
      </c>
      <c r="J8838" s="490">
        <v>0</v>
      </c>
      <c r="K8838" s="490">
        <v>0</v>
      </c>
      <c r="L8838" s="508"/>
      <c r="M8838" s="489">
        <v>0</v>
      </c>
      <c r="N8838" s="490">
        <v>0</v>
      </c>
      <c r="O8838" s="487" t="s">
        <v>5958</v>
      </c>
    </row>
    <row r="8839" spans="1:15" ht="30" x14ac:dyDescent="0.25">
      <c r="A8839" s="489">
        <v>104669</v>
      </c>
      <c r="B8839" s="488" t="s">
        <v>2554</v>
      </c>
      <c r="C8839" s="489" t="s">
        <v>92</v>
      </c>
      <c r="D8839" s="490">
        <v>0</v>
      </c>
      <c r="E8839" s="487"/>
      <c r="F8839" s="487" t="s">
        <v>5958</v>
      </c>
      <c r="G8839" s="488" t="s">
        <v>6227</v>
      </c>
      <c r="H8839" s="488"/>
      <c r="I8839" s="490">
        <v>0</v>
      </c>
      <c r="J8839" s="490">
        <v>0</v>
      </c>
      <c r="K8839" s="490">
        <v>0</v>
      </c>
      <c r="L8839" s="508"/>
      <c r="M8839" s="489">
        <v>0</v>
      </c>
      <c r="N8839" s="490">
        <v>0</v>
      </c>
      <c r="O8839" s="487" t="s">
        <v>5958</v>
      </c>
    </row>
    <row r="8840" spans="1:15" x14ac:dyDescent="0.25">
      <c r="A8840" s="489">
        <v>104670</v>
      </c>
      <c r="B8840" s="488" t="s">
        <v>3138</v>
      </c>
      <c r="C8840" s="489" t="s">
        <v>92</v>
      </c>
      <c r="D8840" s="490">
        <v>0</v>
      </c>
      <c r="E8840" s="487"/>
      <c r="F8840" s="487" t="s">
        <v>5958</v>
      </c>
      <c r="G8840" s="488" t="s">
        <v>6197</v>
      </c>
      <c r="H8840" s="488"/>
      <c r="I8840" s="490">
        <v>0</v>
      </c>
      <c r="J8840" s="490">
        <v>0</v>
      </c>
      <c r="K8840" s="490">
        <v>0</v>
      </c>
      <c r="L8840" s="508"/>
      <c r="M8840" s="489">
        <v>0</v>
      </c>
      <c r="N8840" s="490">
        <v>0</v>
      </c>
      <c r="O8840" s="487" t="s">
        <v>5958</v>
      </c>
    </row>
    <row r="8841" spans="1:15" ht="30" x14ac:dyDescent="0.25">
      <c r="A8841" s="489">
        <v>104671</v>
      </c>
      <c r="B8841" s="488" t="s">
        <v>1413</v>
      </c>
      <c r="C8841" s="489" t="s">
        <v>87</v>
      </c>
      <c r="D8841" s="490">
        <v>155863</v>
      </c>
      <c r="E8841" s="487"/>
      <c r="F8841" s="487" t="s">
        <v>5958</v>
      </c>
      <c r="G8841" s="488" t="s">
        <v>6115</v>
      </c>
      <c r="H8841" s="488" t="s">
        <v>25583</v>
      </c>
      <c r="I8841" s="490">
        <v>130977.31</v>
      </c>
      <c r="J8841" s="490">
        <v>0.19</v>
      </c>
      <c r="K8841" s="490">
        <v>155863</v>
      </c>
      <c r="L8841" s="508">
        <v>45013</v>
      </c>
      <c r="M8841" s="489">
        <v>1</v>
      </c>
      <c r="N8841" s="490">
        <v>130977.31</v>
      </c>
      <c r="O8841" s="487" t="s">
        <v>25582</v>
      </c>
    </row>
    <row r="8842" spans="1:15" ht="30" x14ac:dyDescent="0.25">
      <c r="A8842" s="489">
        <v>104672</v>
      </c>
      <c r="B8842" s="488" t="s">
        <v>10673</v>
      </c>
      <c r="C8842" s="489" t="s">
        <v>87</v>
      </c>
      <c r="D8842" s="490">
        <v>0</v>
      </c>
      <c r="E8842" s="487"/>
      <c r="F8842" s="487" t="s">
        <v>5958</v>
      </c>
      <c r="G8842" s="488" t="s">
        <v>6137</v>
      </c>
      <c r="H8842" s="488"/>
      <c r="I8842" s="490">
        <v>0</v>
      </c>
      <c r="J8842" s="490">
        <v>0</v>
      </c>
      <c r="K8842" s="490">
        <v>0</v>
      </c>
      <c r="L8842" s="508"/>
      <c r="M8842" s="489">
        <v>0</v>
      </c>
      <c r="N8842" s="490">
        <v>0</v>
      </c>
      <c r="O8842" s="487" t="s">
        <v>5958</v>
      </c>
    </row>
    <row r="8843" spans="1:15" x14ac:dyDescent="0.25">
      <c r="A8843" s="489">
        <v>104674</v>
      </c>
      <c r="B8843" s="488" t="s">
        <v>2774</v>
      </c>
      <c r="C8843" s="489" t="s">
        <v>87</v>
      </c>
      <c r="D8843" s="490">
        <v>0</v>
      </c>
      <c r="E8843" s="487"/>
      <c r="F8843" s="487" t="s">
        <v>5958</v>
      </c>
      <c r="G8843" s="488" t="s">
        <v>6219</v>
      </c>
      <c r="H8843" s="488"/>
      <c r="I8843" s="490">
        <v>0</v>
      </c>
      <c r="J8843" s="490">
        <v>0</v>
      </c>
      <c r="K8843" s="490">
        <v>0</v>
      </c>
      <c r="L8843" s="508"/>
      <c r="M8843" s="489">
        <v>0</v>
      </c>
      <c r="N8843" s="490">
        <v>0</v>
      </c>
      <c r="O8843" s="487" t="s">
        <v>5958</v>
      </c>
    </row>
    <row r="8844" spans="1:15" ht="30" x14ac:dyDescent="0.25">
      <c r="A8844" s="489">
        <v>104675</v>
      </c>
      <c r="B8844" s="488" t="s">
        <v>10672</v>
      </c>
      <c r="C8844" s="489" t="s">
        <v>92</v>
      </c>
      <c r="D8844" s="490">
        <v>0</v>
      </c>
      <c r="E8844" s="487"/>
      <c r="F8844" s="487" t="s">
        <v>5958</v>
      </c>
      <c r="G8844" s="488" t="s">
        <v>6123</v>
      </c>
      <c r="H8844" s="488"/>
      <c r="I8844" s="490">
        <v>0</v>
      </c>
      <c r="J8844" s="490">
        <v>0</v>
      </c>
      <c r="K8844" s="490">
        <v>0</v>
      </c>
      <c r="L8844" s="508"/>
      <c r="M8844" s="489">
        <v>0</v>
      </c>
      <c r="N8844" s="490">
        <v>0</v>
      </c>
      <c r="O8844" s="487" t="s">
        <v>5958</v>
      </c>
    </row>
    <row r="8845" spans="1:15" ht="30" x14ac:dyDescent="0.25">
      <c r="A8845" s="489">
        <v>104676</v>
      </c>
      <c r="B8845" s="488" t="s">
        <v>10671</v>
      </c>
      <c r="C8845" s="489" t="s">
        <v>87</v>
      </c>
      <c r="D8845" s="490">
        <v>0</v>
      </c>
      <c r="E8845" s="487"/>
      <c r="F8845" s="487" t="s">
        <v>5958</v>
      </c>
      <c r="G8845" s="488" t="s">
        <v>5981</v>
      </c>
      <c r="H8845" s="488"/>
      <c r="I8845" s="490">
        <v>0</v>
      </c>
      <c r="J8845" s="490">
        <v>0</v>
      </c>
      <c r="K8845" s="490">
        <v>0</v>
      </c>
      <c r="L8845" s="508"/>
      <c r="M8845" s="489">
        <v>0</v>
      </c>
      <c r="N8845" s="490">
        <v>0</v>
      </c>
      <c r="O8845" s="487" t="s">
        <v>5958</v>
      </c>
    </row>
    <row r="8846" spans="1:15" ht="30" x14ac:dyDescent="0.25">
      <c r="A8846" s="489">
        <v>104677</v>
      </c>
      <c r="B8846" s="488" t="s">
        <v>10670</v>
      </c>
      <c r="C8846" s="489" t="s">
        <v>80</v>
      </c>
      <c r="D8846" s="490">
        <v>0</v>
      </c>
      <c r="E8846" s="487"/>
      <c r="F8846" s="487" t="s">
        <v>5958</v>
      </c>
      <c r="G8846" s="488" t="s">
        <v>6114</v>
      </c>
      <c r="H8846" s="488"/>
      <c r="I8846" s="490">
        <v>0</v>
      </c>
      <c r="J8846" s="490">
        <v>0</v>
      </c>
      <c r="K8846" s="490">
        <v>0</v>
      </c>
      <c r="L8846" s="508"/>
      <c r="M8846" s="489">
        <v>0</v>
      </c>
      <c r="N8846" s="490">
        <v>0</v>
      </c>
      <c r="O8846" s="487" t="s">
        <v>5958</v>
      </c>
    </row>
    <row r="8847" spans="1:15" ht="30" x14ac:dyDescent="0.25">
      <c r="A8847" s="489">
        <v>104678</v>
      </c>
      <c r="B8847" s="488" t="s">
        <v>2428</v>
      </c>
      <c r="C8847" s="489" t="s">
        <v>80</v>
      </c>
      <c r="D8847" s="490">
        <v>0</v>
      </c>
      <c r="E8847" s="487"/>
      <c r="F8847" s="487" t="s">
        <v>5958</v>
      </c>
      <c r="G8847" s="488" t="s">
        <v>6114</v>
      </c>
      <c r="H8847" s="488"/>
      <c r="I8847" s="490">
        <v>0</v>
      </c>
      <c r="J8847" s="490">
        <v>0</v>
      </c>
      <c r="K8847" s="490">
        <v>0</v>
      </c>
      <c r="L8847" s="508"/>
      <c r="M8847" s="489">
        <v>0</v>
      </c>
      <c r="N8847" s="490">
        <v>0</v>
      </c>
      <c r="O8847" s="487" t="s">
        <v>5958</v>
      </c>
    </row>
    <row r="8848" spans="1:15" ht="30" x14ac:dyDescent="0.25">
      <c r="A8848" s="489">
        <v>104679</v>
      </c>
      <c r="B8848" s="488" t="s">
        <v>2912</v>
      </c>
      <c r="C8848" s="489" t="s">
        <v>87</v>
      </c>
      <c r="D8848" s="490">
        <v>0</v>
      </c>
      <c r="E8848" s="487"/>
      <c r="F8848" s="487" t="s">
        <v>5958</v>
      </c>
      <c r="G8848" s="488" t="s">
        <v>6096</v>
      </c>
      <c r="H8848" s="488"/>
      <c r="I8848" s="490">
        <v>0</v>
      </c>
      <c r="J8848" s="490">
        <v>0</v>
      </c>
      <c r="K8848" s="490">
        <v>0</v>
      </c>
      <c r="L8848" s="508"/>
      <c r="M8848" s="489">
        <v>0</v>
      </c>
      <c r="N8848" s="490">
        <v>0</v>
      </c>
      <c r="O8848" s="487" t="s">
        <v>5958</v>
      </c>
    </row>
    <row r="8849" spans="1:15" ht="30" x14ac:dyDescent="0.25">
      <c r="A8849" s="489">
        <v>104680</v>
      </c>
      <c r="B8849" s="488" t="s">
        <v>2913</v>
      </c>
      <c r="C8849" s="489" t="s">
        <v>87</v>
      </c>
      <c r="D8849" s="490">
        <v>0</v>
      </c>
      <c r="E8849" s="487"/>
      <c r="F8849" s="487" t="s">
        <v>5958</v>
      </c>
      <c r="G8849" s="488" t="s">
        <v>6096</v>
      </c>
      <c r="H8849" s="488"/>
      <c r="I8849" s="490">
        <v>0</v>
      </c>
      <c r="J8849" s="490">
        <v>0</v>
      </c>
      <c r="K8849" s="490">
        <v>0</v>
      </c>
      <c r="L8849" s="508"/>
      <c r="M8849" s="489">
        <v>0</v>
      </c>
      <c r="N8849" s="490">
        <v>0</v>
      </c>
      <c r="O8849" s="487" t="s">
        <v>5958</v>
      </c>
    </row>
    <row r="8850" spans="1:15" ht="30" x14ac:dyDescent="0.25">
      <c r="A8850" s="489">
        <v>104681</v>
      </c>
      <c r="B8850" s="488" t="s">
        <v>10669</v>
      </c>
      <c r="C8850" s="489" t="s">
        <v>87</v>
      </c>
      <c r="D8850" s="490">
        <v>0</v>
      </c>
      <c r="E8850" s="487"/>
      <c r="F8850" s="487" t="s">
        <v>5958</v>
      </c>
      <c r="G8850" s="488" t="s">
        <v>6114</v>
      </c>
      <c r="H8850" s="488"/>
      <c r="I8850" s="490">
        <v>0</v>
      </c>
      <c r="J8850" s="490">
        <v>0</v>
      </c>
      <c r="K8850" s="490">
        <v>0</v>
      </c>
      <c r="L8850" s="508"/>
      <c r="M8850" s="489">
        <v>0</v>
      </c>
      <c r="N8850" s="490">
        <v>0</v>
      </c>
      <c r="O8850" s="487" t="s">
        <v>5958</v>
      </c>
    </row>
    <row r="8851" spans="1:15" ht="30" x14ac:dyDescent="0.25">
      <c r="A8851" s="489">
        <v>104682</v>
      </c>
      <c r="B8851" s="488" t="s">
        <v>2429</v>
      </c>
      <c r="C8851" s="489" t="s">
        <v>80</v>
      </c>
      <c r="D8851" s="490">
        <v>0</v>
      </c>
      <c r="E8851" s="487"/>
      <c r="F8851" s="487" t="s">
        <v>5958</v>
      </c>
      <c r="G8851" s="488" t="s">
        <v>25586</v>
      </c>
      <c r="H8851" s="488"/>
      <c r="I8851" s="490">
        <v>0</v>
      </c>
      <c r="J8851" s="490">
        <v>0</v>
      </c>
      <c r="K8851" s="490">
        <v>0</v>
      </c>
      <c r="L8851" s="508"/>
      <c r="M8851" s="489">
        <v>0</v>
      </c>
      <c r="N8851" s="490">
        <v>0</v>
      </c>
      <c r="O8851" s="487" t="s">
        <v>5958</v>
      </c>
    </row>
    <row r="8852" spans="1:15" x14ac:dyDescent="0.25">
      <c r="A8852" s="489">
        <v>104683</v>
      </c>
      <c r="B8852" s="488" t="s">
        <v>10667</v>
      </c>
      <c r="C8852" s="489" t="s">
        <v>87</v>
      </c>
      <c r="D8852" s="490">
        <v>0</v>
      </c>
      <c r="E8852" s="487"/>
      <c r="F8852" s="487" t="s">
        <v>10668</v>
      </c>
      <c r="G8852" s="488" t="s">
        <v>6224</v>
      </c>
      <c r="H8852" s="488"/>
      <c r="I8852" s="490">
        <v>0</v>
      </c>
      <c r="J8852" s="490">
        <v>0</v>
      </c>
      <c r="K8852" s="490">
        <v>0</v>
      </c>
      <c r="L8852" s="508"/>
      <c r="M8852" s="489">
        <v>0</v>
      </c>
      <c r="N8852" s="490">
        <v>0</v>
      </c>
      <c r="O8852" s="487" t="s">
        <v>5958</v>
      </c>
    </row>
    <row r="8853" spans="1:15" ht="45" x14ac:dyDescent="0.25">
      <c r="A8853" s="489">
        <v>104684</v>
      </c>
      <c r="B8853" s="488" t="s">
        <v>963</v>
      </c>
      <c r="C8853" s="489" t="s">
        <v>87</v>
      </c>
      <c r="D8853" s="490">
        <v>725730</v>
      </c>
      <c r="E8853" s="487"/>
      <c r="F8853" s="487" t="s">
        <v>5958</v>
      </c>
      <c r="G8853" s="488" t="s">
        <v>7038</v>
      </c>
      <c r="H8853" s="488" t="s">
        <v>6034</v>
      </c>
      <c r="I8853" s="490">
        <v>609857.14</v>
      </c>
      <c r="J8853" s="490">
        <v>0.19</v>
      </c>
      <c r="K8853" s="490">
        <v>725730</v>
      </c>
      <c r="L8853" s="508">
        <v>43545</v>
      </c>
      <c r="M8853" s="489">
        <v>1</v>
      </c>
      <c r="N8853" s="490">
        <v>609857.14</v>
      </c>
      <c r="O8853" s="487" t="s">
        <v>25582</v>
      </c>
    </row>
    <row r="8854" spans="1:15" ht="30" x14ac:dyDescent="0.25">
      <c r="A8854" s="489">
        <v>104685</v>
      </c>
      <c r="B8854" s="488" t="s">
        <v>10666</v>
      </c>
      <c r="C8854" s="489" t="s">
        <v>87</v>
      </c>
      <c r="D8854" s="490">
        <v>0</v>
      </c>
      <c r="E8854" s="487"/>
      <c r="F8854" s="487" t="s">
        <v>5958</v>
      </c>
      <c r="G8854" s="488" t="s">
        <v>6293</v>
      </c>
      <c r="H8854" s="488"/>
      <c r="I8854" s="490">
        <v>0</v>
      </c>
      <c r="J8854" s="490">
        <v>0</v>
      </c>
      <c r="K8854" s="490">
        <v>0</v>
      </c>
      <c r="L8854" s="508"/>
      <c r="M8854" s="489">
        <v>0</v>
      </c>
      <c r="N8854" s="490">
        <v>0</v>
      </c>
      <c r="O8854" s="487" t="s">
        <v>5958</v>
      </c>
    </row>
    <row r="8855" spans="1:15" ht="30" x14ac:dyDescent="0.25">
      <c r="A8855" s="489">
        <v>104686</v>
      </c>
      <c r="B8855" s="488" t="s">
        <v>10665</v>
      </c>
      <c r="C8855" s="489" t="s">
        <v>80</v>
      </c>
      <c r="D8855" s="490">
        <v>0</v>
      </c>
      <c r="E8855" s="487"/>
      <c r="F8855" s="487" t="s">
        <v>5958</v>
      </c>
      <c r="G8855" s="488" t="s">
        <v>25586</v>
      </c>
      <c r="H8855" s="488"/>
      <c r="I8855" s="490">
        <v>0</v>
      </c>
      <c r="J8855" s="490">
        <v>0</v>
      </c>
      <c r="K8855" s="490">
        <v>0</v>
      </c>
      <c r="L8855" s="508"/>
      <c r="M8855" s="489">
        <v>0</v>
      </c>
      <c r="N8855" s="490">
        <v>0</v>
      </c>
      <c r="O8855" s="487" t="s">
        <v>5958</v>
      </c>
    </row>
    <row r="8856" spans="1:15" ht="30" x14ac:dyDescent="0.25">
      <c r="A8856" s="489">
        <v>104687</v>
      </c>
      <c r="B8856" s="488" t="s">
        <v>10664</v>
      </c>
      <c r="C8856" s="489" t="s">
        <v>87</v>
      </c>
      <c r="D8856" s="490">
        <v>0</v>
      </c>
      <c r="E8856" s="487"/>
      <c r="F8856" s="487" t="s">
        <v>5958</v>
      </c>
      <c r="G8856" s="488" t="s">
        <v>25586</v>
      </c>
      <c r="H8856" s="488"/>
      <c r="I8856" s="490">
        <v>0</v>
      </c>
      <c r="J8856" s="490">
        <v>0</v>
      </c>
      <c r="K8856" s="490">
        <v>0</v>
      </c>
      <c r="L8856" s="508"/>
      <c r="M8856" s="489">
        <v>0</v>
      </c>
      <c r="N8856" s="490">
        <v>0</v>
      </c>
      <c r="O8856" s="487" t="s">
        <v>5958</v>
      </c>
    </row>
    <row r="8857" spans="1:15" ht="30" x14ac:dyDescent="0.25">
      <c r="A8857" s="489">
        <v>104688</v>
      </c>
      <c r="B8857" s="488" t="s">
        <v>10663</v>
      </c>
      <c r="C8857" s="489" t="s">
        <v>87</v>
      </c>
      <c r="D8857" s="490">
        <v>0</v>
      </c>
      <c r="E8857" s="487"/>
      <c r="F8857" s="487" t="s">
        <v>5958</v>
      </c>
      <c r="G8857" s="488" t="s">
        <v>25586</v>
      </c>
      <c r="H8857" s="488"/>
      <c r="I8857" s="490">
        <v>0</v>
      </c>
      <c r="J8857" s="490">
        <v>0</v>
      </c>
      <c r="K8857" s="490">
        <v>0</v>
      </c>
      <c r="L8857" s="508"/>
      <c r="M8857" s="489">
        <v>0</v>
      </c>
      <c r="N8857" s="490">
        <v>0</v>
      </c>
      <c r="O8857" s="487" t="s">
        <v>5958</v>
      </c>
    </row>
    <row r="8858" spans="1:15" ht="30" x14ac:dyDescent="0.25">
      <c r="A8858" s="489">
        <v>104689</v>
      </c>
      <c r="B8858" s="488" t="s">
        <v>10662</v>
      </c>
      <c r="C8858" s="489" t="s">
        <v>87</v>
      </c>
      <c r="D8858" s="490">
        <v>0</v>
      </c>
      <c r="E8858" s="487"/>
      <c r="F8858" s="487" t="s">
        <v>5958</v>
      </c>
      <c r="G8858" s="488" t="s">
        <v>25586</v>
      </c>
      <c r="H8858" s="488"/>
      <c r="I8858" s="490">
        <v>0</v>
      </c>
      <c r="J8858" s="490">
        <v>0</v>
      </c>
      <c r="K8858" s="490">
        <v>0</v>
      </c>
      <c r="L8858" s="508"/>
      <c r="M8858" s="489">
        <v>0</v>
      </c>
      <c r="N8858" s="490">
        <v>0</v>
      </c>
      <c r="O8858" s="487" t="s">
        <v>5958</v>
      </c>
    </row>
    <row r="8859" spans="1:15" ht="30" x14ac:dyDescent="0.25">
      <c r="A8859" s="489">
        <v>104690</v>
      </c>
      <c r="B8859" s="488" t="s">
        <v>10661</v>
      </c>
      <c r="C8859" s="489" t="s">
        <v>80</v>
      </c>
      <c r="D8859" s="490">
        <v>0</v>
      </c>
      <c r="E8859" s="487"/>
      <c r="F8859" s="487" t="s">
        <v>5958</v>
      </c>
      <c r="G8859" s="488" t="s">
        <v>25586</v>
      </c>
      <c r="H8859" s="488"/>
      <c r="I8859" s="490">
        <v>0</v>
      </c>
      <c r="J8859" s="490">
        <v>0</v>
      </c>
      <c r="K8859" s="490">
        <v>0</v>
      </c>
      <c r="L8859" s="508"/>
      <c r="M8859" s="489">
        <v>0</v>
      </c>
      <c r="N8859" s="490">
        <v>0</v>
      </c>
      <c r="O8859" s="487" t="s">
        <v>5958</v>
      </c>
    </row>
    <row r="8860" spans="1:15" ht="30" x14ac:dyDescent="0.25">
      <c r="A8860" s="489">
        <v>104691</v>
      </c>
      <c r="B8860" s="488" t="s">
        <v>10660</v>
      </c>
      <c r="C8860" s="489" t="s">
        <v>80</v>
      </c>
      <c r="D8860" s="490">
        <v>0</v>
      </c>
      <c r="E8860" s="487"/>
      <c r="F8860" s="487" t="s">
        <v>5958</v>
      </c>
      <c r="G8860" s="488" t="s">
        <v>25586</v>
      </c>
      <c r="H8860" s="488"/>
      <c r="I8860" s="490">
        <v>0</v>
      </c>
      <c r="J8860" s="490">
        <v>0</v>
      </c>
      <c r="K8860" s="490">
        <v>0</v>
      </c>
      <c r="L8860" s="508"/>
      <c r="M8860" s="489">
        <v>0</v>
      </c>
      <c r="N8860" s="490">
        <v>0</v>
      </c>
      <c r="O8860" s="487" t="s">
        <v>5958</v>
      </c>
    </row>
    <row r="8861" spans="1:15" ht="30" x14ac:dyDescent="0.25">
      <c r="A8861" s="489">
        <v>104692</v>
      </c>
      <c r="B8861" s="488" t="s">
        <v>2332</v>
      </c>
      <c r="C8861" s="489" t="s">
        <v>87</v>
      </c>
      <c r="D8861" s="490">
        <v>0</v>
      </c>
      <c r="E8861" s="487"/>
      <c r="F8861" s="487" t="s">
        <v>5958</v>
      </c>
      <c r="G8861" s="488" t="s">
        <v>25584</v>
      </c>
      <c r="H8861" s="488"/>
      <c r="I8861" s="490">
        <v>0</v>
      </c>
      <c r="J8861" s="490">
        <v>0</v>
      </c>
      <c r="K8861" s="490">
        <v>0</v>
      </c>
      <c r="L8861" s="508"/>
      <c r="M8861" s="489">
        <v>0</v>
      </c>
      <c r="N8861" s="490">
        <v>0</v>
      </c>
      <c r="O8861" s="487" t="s">
        <v>5958</v>
      </c>
    </row>
    <row r="8862" spans="1:15" ht="30" x14ac:dyDescent="0.25">
      <c r="A8862" s="489">
        <v>104693</v>
      </c>
      <c r="B8862" s="488" t="s">
        <v>10659</v>
      </c>
      <c r="C8862" s="489" t="s">
        <v>80</v>
      </c>
      <c r="D8862" s="490">
        <v>0</v>
      </c>
      <c r="E8862" s="487"/>
      <c r="F8862" s="487" t="s">
        <v>5958</v>
      </c>
      <c r="G8862" s="488" t="s">
        <v>25586</v>
      </c>
      <c r="H8862" s="488"/>
      <c r="I8862" s="490">
        <v>0</v>
      </c>
      <c r="J8862" s="490">
        <v>0</v>
      </c>
      <c r="K8862" s="490">
        <v>0</v>
      </c>
      <c r="L8862" s="508"/>
      <c r="M8862" s="489">
        <v>0</v>
      </c>
      <c r="N8862" s="490">
        <v>0</v>
      </c>
      <c r="O8862" s="487" t="s">
        <v>5958</v>
      </c>
    </row>
    <row r="8863" spans="1:15" ht="30" x14ac:dyDescent="0.25">
      <c r="A8863" s="489">
        <v>104694</v>
      </c>
      <c r="B8863" s="488" t="s">
        <v>10658</v>
      </c>
      <c r="C8863" s="489" t="s">
        <v>80</v>
      </c>
      <c r="D8863" s="490">
        <v>0</v>
      </c>
      <c r="E8863" s="487"/>
      <c r="F8863" s="487" t="s">
        <v>5958</v>
      </c>
      <c r="G8863" s="488" t="s">
        <v>25586</v>
      </c>
      <c r="H8863" s="488"/>
      <c r="I8863" s="490">
        <v>0</v>
      </c>
      <c r="J8863" s="490">
        <v>0</v>
      </c>
      <c r="K8863" s="490">
        <v>0</v>
      </c>
      <c r="L8863" s="508"/>
      <c r="M8863" s="489">
        <v>0</v>
      </c>
      <c r="N8863" s="490">
        <v>0</v>
      </c>
      <c r="O8863" s="487" t="s">
        <v>5958</v>
      </c>
    </row>
    <row r="8864" spans="1:15" ht="30" x14ac:dyDescent="0.25">
      <c r="A8864" s="489">
        <v>104695</v>
      </c>
      <c r="B8864" s="488" t="s">
        <v>10657</v>
      </c>
      <c r="C8864" s="489" t="s">
        <v>80</v>
      </c>
      <c r="D8864" s="490">
        <v>0</v>
      </c>
      <c r="E8864" s="487"/>
      <c r="F8864" s="487" t="s">
        <v>5958</v>
      </c>
      <c r="G8864" s="488" t="s">
        <v>25586</v>
      </c>
      <c r="H8864" s="488"/>
      <c r="I8864" s="490">
        <v>0</v>
      </c>
      <c r="J8864" s="490">
        <v>0</v>
      </c>
      <c r="K8864" s="490">
        <v>0</v>
      </c>
      <c r="L8864" s="508"/>
      <c r="M8864" s="489">
        <v>0</v>
      </c>
      <c r="N8864" s="490">
        <v>0</v>
      </c>
      <c r="O8864" s="487" t="s">
        <v>5958</v>
      </c>
    </row>
    <row r="8865" spans="1:15" ht="30" x14ac:dyDescent="0.25">
      <c r="A8865" s="489">
        <v>104696</v>
      </c>
      <c r="B8865" s="488" t="s">
        <v>2308</v>
      </c>
      <c r="C8865" s="489" t="s">
        <v>87</v>
      </c>
      <c r="D8865" s="490">
        <v>0</v>
      </c>
      <c r="E8865" s="487"/>
      <c r="F8865" s="487" t="s">
        <v>5958</v>
      </c>
      <c r="G8865" s="488" t="s">
        <v>25584</v>
      </c>
      <c r="H8865" s="488"/>
      <c r="I8865" s="490">
        <v>0</v>
      </c>
      <c r="J8865" s="490">
        <v>0</v>
      </c>
      <c r="K8865" s="490">
        <v>0</v>
      </c>
      <c r="L8865" s="508"/>
      <c r="M8865" s="489">
        <v>0</v>
      </c>
      <c r="N8865" s="490">
        <v>0</v>
      </c>
      <c r="O8865" s="487" t="s">
        <v>5958</v>
      </c>
    </row>
    <row r="8866" spans="1:15" ht="30" x14ac:dyDescent="0.25">
      <c r="A8866" s="489">
        <v>104697</v>
      </c>
      <c r="B8866" s="488" t="s">
        <v>7188</v>
      </c>
      <c r="C8866" s="489" t="s">
        <v>80</v>
      </c>
      <c r="D8866" s="490">
        <v>9147</v>
      </c>
      <c r="E8866" s="487"/>
      <c r="F8866" s="487" t="s">
        <v>5958</v>
      </c>
      <c r="G8866" s="488" t="s">
        <v>5992</v>
      </c>
      <c r="H8866" s="488" t="s">
        <v>5989</v>
      </c>
      <c r="I8866" s="490">
        <v>7686.55</v>
      </c>
      <c r="J8866" s="490">
        <v>0.19</v>
      </c>
      <c r="K8866" s="490">
        <v>9147</v>
      </c>
      <c r="L8866" s="508">
        <v>45491</v>
      </c>
      <c r="M8866" s="489">
        <v>1</v>
      </c>
      <c r="N8866" s="490">
        <v>7686.55</v>
      </c>
      <c r="O8866" s="487" t="s">
        <v>25582</v>
      </c>
    </row>
    <row r="8867" spans="1:15" ht="30" x14ac:dyDescent="0.25">
      <c r="A8867" s="489">
        <v>104698</v>
      </c>
      <c r="B8867" s="488" t="s">
        <v>4943</v>
      </c>
      <c r="C8867" s="489" t="s">
        <v>87</v>
      </c>
      <c r="D8867" s="490">
        <v>0</v>
      </c>
      <c r="E8867" s="487"/>
      <c r="F8867" s="487" t="s">
        <v>5958</v>
      </c>
      <c r="G8867" s="488" t="s">
        <v>6114</v>
      </c>
      <c r="H8867" s="488"/>
      <c r="I8867" s="490">
        <v>0</v>
      </c>
      <c r="J8867" s="490">
        <v>0</v>
      </c>
      <c r="K8867" s="490">
        <v>0</v>
      </c>
      <c r="L8867" s="508"/>
      <c r="M8867" s="489">
        <v>0</v>
      </c>
      <c r="N8867" s="490">
        <v>0</v>
      </c>
      <c r="O8867" s="487" t="s">
        <v>5958</v>
      </c>
    </row>
    <row r="8868" spans="1:15" ht="45" x14ac:dyDescent="0.25">
      <c r="A8868" s="489">
        <v>104699</v>
      </c>
      <c r="B8868" s="488" t="s">
        <v>7237</v>
      </c>
      <c r="C8868" s="489" t="s">
        <v>87</v>
      </c>
      <c r="D8868" s="490">
        <v>1075</v>
      </c>
      <c r="E8868" s="487"/>
      <c r="F8868" s="487" t="s">
        <v>5958</v>
      </c>
      <c r="G8868" s="488" t="s">
        <v>5978</v>
      </c>
      <c r="H8868" s="488" t="s">
        <v>5976</v>
      </c>
      <c r="I8868" s="490">
        <v>903.36</v>
      </c>
      <c r="J8868" s="490">
        <v>0.19</v>
      </c>
      <c r="K8868" s="490">
        <v>1075</v>
      </c>
      <c r="L8868" s="508">
        <v>45478</v>
      </c>
      <c r="M8868" s="489">
        <v>1</v>
      </c>
      <c r="N8868" s="490">
        <v>903.36</v>
      </c>
      <c r="O8868" s="487" t="s">
        <v>25582</v>
      </c>
    </row>
    <row r="8869" spans="1:15" ht="30" x14ac:dyDescent="0.25">
      <c r="A8869" s="489">
        <v>104700</v>
      </c>
      <c r="B8869" s="488" t="s">
        <v>10656</v>
      </c>
      <c r="C8869" s="489" t="s">
        <v>87</v>
      </c>
      <c r="D8869" s="490">
        <v>0</v>
      </c>
      <c r="E8869" s="487"/>
      <c r="F8869" s="487" t="s">
        <v>5958</v>
      </c>
      <c r="G8869" s="488" t="s">
        <v>5992</v>
      </c>
      <c r="H8869" s="488"/>
      <c r="I8869" s="490">
        <v>0</v>
      </c>
      <c r="J8869" s="490">
        <v>0</v>
      </c>
      <c r="K8869" s="490">
        <v>0</v>
      </c>
      <c r="L8869" s="508"/>
      <c r="M8869" s="489">
        <v>0</v>
      </c>
      <c r="N8869" s="490">
        <v>0</v>
      </c>
      <c r="O8869" s="487" t="s">
        <v>5958</v>
      </c>
    </row>
    <row r="8870" spans="1:15" ht="30" x14ac:dyDescent="0.25">
      <c r="A8870" s="489">
        <v>104701</v>
      </c>
      <c r="B8870" s="488" t="s">
        <v>7321</v>
      </c>
      <c r="C8870" s="489" t="s">
        <v>87</v>
      </c>
      <c r="D8870" s="490">
        <v>125</v>
      </c>
      <c r="E8870" s="487"/>
      <c r="F8870" s="487" t="s">
        <v>5958</v>
      </c>
      <c r="G8870" s="488" t="s">
        <v>5992</v>
      </c>
      <c r="H8870" s="488" t="s">
        <v>5989</v>
      </c>
      <c r="I8870" s="490">
        <v>105.04</v>
      </c>
      <c r="J8870" s="490">
        <v>0.19</v>
      </c>
      <c r="K8870" s="490">
        <v>125</v>
      </c>
      <c r="L8870" s="508">
        <v>45491</v>
      </c>
      <c r="M8870" s="489">
        <v>1</v>
      </c>
      <c r="N8870" s="490">
        <v>105.04</v>
      </c>
      <c r="O8870" s="487" t="s">
        <v>25582</v>
      </c>
    </row>
    <row r="8871" spans="1:15" ht="45" x14ac:dyDescent="0.25">
      <c r="A8871" s="489">
        <v>104702</v>
      </c>
      <c r="B8871" s="488" t="s">
        <v>7236</v>
      </c>
      <c r="C8871" s="489" t="s">
        <v>87</v>
      </c>
      <c r="D8871" s="490">
        <v>347</v>
      </c>
      <c r="E8871" s="487"/>
      <c r="F8871" s="487" t="s">
        <v>5958</v>
      </c>
      <c r="G8871" s="488" t="s">
        <v>5978</v>
      </c>
      <c r="H8871" s="488" t="s">
        <v>5980</v>
      </c>
      <c r="I8871" s="490">
        <v>291.60000000000002</v>
      </c>
      <c r="J8871" s="490">
        <v>0.19</v>
      </c>
      <c r="K8871" s="490">
        <v>347</v>
      </c>
      <c r="L8871" s="508">
        <v>45478</v>
      </c>
      <c r="M8871" s="489">
        <v>1</v>
      </c>
      <c r="N8871" s="490">
        <v>291.60000000000002</v>
      </c>
      <c r="O8871" s="487" t="s">
        <v>25582</v>
      </c>
    </row>
    <row r="8872" spans="1:15" x14ac:dyDescent="0.25">
      <c r="A8872" s="489">
        <v>104703</v>
      </c>
      <c r="B8872" s="488" t="s">
        <v>10655</v>
      </c>
      <c r="C8872" s="489" t="s">
        <v>87</v>
      </c>
      <c r="D8872" s="490">
        <v>0</v>
      </c>
      <c r="E8872" s="487"/>
      <c r="F8872" s="487" t="s">
        <v>5958</v>
      </c>
      <c r="G8872" s="488" t="s">
        <v>5978</v>
      </c>
      <c r="H8872" s="488"/>
      <c r="I8872" s="490">
        <v>0</v>
      </c>
      <c r="J8872" s="490">
        <v>0</v>
      </c>
      <c r="K8872" s="490">
        <v>0</v>
      </c>
      <c r="L8872" s="508"/>
      <c r="M8872" s="489">
        <v>0</v>
      </c>
      <c r="N8872" s="490">
        <v>0</v>
      </c>
      <c r="O8872" s="487" t="s">
        <v>5958</v>
      </c>
    </row>
    <row r="8873" spans="1:15" ht="30" x14ac:dyDescent="0.25">
      <c r="A8873" s="489">
        <v>104704</v>
      </c>
      <c r="B8873" s="488" t="s">
        <v>6208</v>
      </c>
      <c r="C8873" s="489" t="s">
        <v>80</v>
      </c>
      <c r="D8873" s="490">
        <v>1654641</v>
      </c>
      <c r="E8873" s="487"/>
      <c r="F8873" s="487" t="s">
        <v>5958</v>
      </c>
      <c r="G8873" s="488" t="s">
        <v>25586</v>
      </c>
      <c r="H8873" s="488" t="s">
        <v>25583</v>
      </c>
      <c r="I8873" s="490">
        <v>1390454.62</v>
      </c>
      <c r="J8873" s="490">
        <v>0.19</v>
      </c>
      <c r="K8873" s="490">
        <v>1654641</v>
      </c>
      <c r="L8873" s="508">
        <v>45013</v>
      </c>
      <c r="M8873" s="489">
        <v>1</v>
      </c>
      <c r="N8873" s="490">
        <v>1390454.62</v>
      </c>
      <c r="O8873" s="487" t="s">
        <v>25582</v>
      </c>
    </row>
    <row r="8874" spans="1:15" ht="30" x14ac:dyDescent="0.25">
      <c r="A8874" s="489">
        <v>104705</v>
      </c>
      <c r="B8874" s="488" t="s">
        <v>7734</v>
      </c>
      <c r="C8874" s="489" t="s">
        <v>87</v>
      </c>
      <c r="D8874" s="490">
        <v>3849</v>
      </c>
      <c r="E8874" s="487"/>
      <c r="F8874" s="487" t="s">
        <v>5958</v>
      </c>
      <c r="G8874" s="488" t="s">
        <v>5983</v>
      </c>
      <c r="H8874" s="488" t="s">
        <v>25583</v>
      </c>
      <c r="I8874" s="490">
        <v>3234.45</v>
      </c>
      <c r="J8874" s="490">
        <v>0.19</v>
      </c>
      <c r="K8874" s="490">
        <v>3849</v>
      </c>
      <c r="L8874" s="508">
        <v>43839</v>
      </c>
      <c r="M8874" s="489">
        <v>1</v>
      </c>
      <c r="N8874" s="490">
        <v>3234.45</v>
      </c>
      <c r="O8874" s="487" t="s">
        <v>25582</v>
      </c>
    </row>
    <row r="8875" spans="1:15" ht="30" x14ac:dyDescent="0.25">
      <c r="A8875" s="489">
        <v>104706</v>
      </c>
      <c r="B8875" s="488" t="s">
        <v>10654</v>
      </c>
      <c r="C8875" s="489" t="s">
        <v>87</v>
      </c>
      <c r="D8875" s="490">
        <v>0</v>
      </c>
      <c r="E8875" s="487"/>
      <c r="F8875" s="487" t="s">
        <v>5958</v>
      </c>
      <c r="G8875" s="488" t="s">
        <v>25586</v>
      </c>
      <c r="H8875" s="488"/>
      <c r="I8875" s="490">
        <v>0</v>
      </c>
      <c r="J8875" s="490">
        <v>0</v>
      </c>
      <c r="K8875" s="490">
        <v>0</v>
      </c>
      <c r="L8875" s="508"/>
      <c r="M8875" s="489">
        <v>0</v>
      </c>
      <c r="N8875" s="490">
        <v>0</v>
      </c>
      <c r="O8875" s="487" t="s">
        <v>5958</v>
      </c>
    </row>
    <row r="8876" spans="1:15" ht="45" x14ac:dyDescent="0.25">
      <c r="A8876" s="489">
        <v>104707</v>
      </c>
      <c r="B8876" s="488" t="s">
        <v>4262</v>
      </c>
      <c r="C8876" s="489" t="s">
        <v>87</v>
      </c>
      <c r="D8876" s="490">
        <v>3400</v>
      </c>
      <c r="E8876" s="487"/>
      <c r="F8876" s="487" t="s">
        <v>5958</v>
      </c>
      <c r="G8876" s="488" t="s">
        <v>5981</v>
      </c>
      <c r="H8876" s="488" t="s">
        <v>5980</v>
      </c>
      <c r="I8876" s="490">
        <v>2857.14</v>
      </c>
      <c r="J8876" s="490">
        <v>0.19</v>
      </c>
      <c r="K8876" s="490">
        <v>3400</v>
      </c>
      <c r="L8876" s="508">
        <v>43707</v>
      </c>
      <c r="M8876" s="489">
        <v>1</v>
      </c>
      <c r="N8876" s="490">
        <v>2857.14</v>
      </c>
      <c r="O8876" s="487" t="s">
        <v>25582</v>
      </c>
    </row>
    <row r="8877" spans="1:15" ht="30" x14ac:dyDescent="0.25">
      <c r="A8877" s="489">
        <v>104708</v>
      </c>
      <c r="B8877" s="488" t="s">
        <v>1890</v>
      </c>
      <c r="C8877" s="489" t="s">
        <v>87</v>
      </c>
      <c r="D8877" s="490">
        <v>1745.73</v>
      </c>
      <c r="E8877" s="487"/>
      <c r="F8877" s="487" t="s">
        <v>5958</v>
      </c>
      <c r="G8877" s="488" t="s">
        <v>5978</v>
      </c>
      <c r="H8877" s="488" t="s">
        <v>25583</v>
      </c>
      <c r="I8877" s="490">
        <v>1467</v>
      </c>
      <c r="J8877" s="490">
        <v>0.19</v>
      </c>
      <c r="K8877" s="490">
        <v>1745.73</v>
      </c>
      <c r="L8877" s="508">
        <v>43844</v>
      </c>
      <c r="M8877" s="489">
        <v>1</v>
      </c>
      <c r="N8877" s="490">
        <v>1467</v>
      </c>
      <c r="O8877" s="487" t="s">
        <v>25582</v>
      </c>
    </row>
    <row r="8878" spans="1:15" ht="30" x14ac:dyDescent="0.25">
      <c r="A8878" s="489">
        <v>104709</v>
      </c>
      <c r="B8878" s="488" t="s">
        <v>2305</v>
      </c>
      <c r="C8878" s="489" t="s">
        <v>87</v>
      </c>
      <c r="D8878" s="490">
        <v>0</v>
      </c>
      <c r="E8878" s="487"/>
      <c r="F8878" s="487" t="s">
        <v>5958</v>
      </c>
      <c r="G8878" s="488" t="s">
        <v>25586</v>
      </c>
      <c r="H8878" s="488"/>
      <c r="I8878" s="490">
        <v>0</v>
      </c>
      <c r="J8878" s="490">
        <v>0</v>
      </c>
      <c r="K8878" s="490">
        <v>0</v>
      </c>
      <c r="L8878" s="508"/>
      <c r="M8878" s="489">
        <v>0</v>
      </c>
      <c r="N8878" s="490">
        <v>0</v>
      </c>
      <c r="O8878" s="487" t="s">
        <v>5958</v>
      </c>
    </row>
    <row r="8879" spans="1:15" ht="30" x14ac:dyDescent="0.25">
      <c r="A8879" s="489">
        <v>104710</v>
      </c>
      <c r="B8879" s="488" t="s">
        <v>10653</v>
      </c>
      <c r="C8879" s="489" t="s">
        <v>87</v>
      </c>
      <c r="D8879" s="490">
        <v>0</v>
      </c>
      <c r="E8879" s="487"/>
      <c r="F8879" s="487" t="s">
        <v>5958</v>
      </c>
      <c r="G8879" s="488" t="s">
        <v>25586</v>
      </c>
      <c r="H8879" s="488"/>
      <c r="I8879" s="490">
        <v>0</v>
      </c>
      <c r="J8879" s="490">
        <v>0</v>
      </c>
      <c r="K8879" s="490">
        <v>0</v>
      </c>
      <c r="L8879" s="508"/>
      <c r="M8879" s="489">
        <v>0</v>
      </c>
      <c r="N8879" s="490">
        <v>0</v>
      </c>
      <c r="O8879" s="487" t="s">
        <v>5958</v>
      </c>
    </row>
    <row r="8880" spans="1:15" ht="30" x14ac:dyDescent="0.25">
      <c r="A8880" s="489">
        <v>104711</v>
      </c>
      <c r="B8880" s="488" t="s">
        <v>10652</v>
      </c>
      <c r="C8880" s="489" t="s">
        <v>87</v>
      </c>
      <c r="D8880" s="490">
        <v>0</v>
      </c>
      <c r="E8880" s="487"/>
      <c r="F8880" s="487" t="s">
        <v>5958</v>
      </c>
      <c r="G8880" s="488" t="s">
        <v>25586</v>
      </c>
      <c r="H8880" s="488"/>
      <c r="I8880" s="490">
        <v>0</v>
      </c>
      <c r="J8880" s="490">
        <v>0</v>
      </c>
      <c r="K8880" s="490">
        <v>0</v>
      </c>
      <c r="L8880" s="508"/>
      <c r="M8880" s="489">
        <v>0</v>
      </c>
      <c r="N8880" s="490">
        <v>0</v>
      </c>
      <c r="O8880" s="487" t="s">
        <v>5958</v>
      </c>
    </row>
    <row r="8881" spans="1:15" ht="30" x14ac:dyDescent="0.25">
      <c r="A8881" s="489">
        <v>104712</v>
      </c>
      <c r="B8881" s="488" t="s">
        <v>2451</v>
      </c>
      <c r="C8881" s="489" t="s">
        <v>80</v>
      </c>
      <c r="D8881" s="490">
        <v>0</v>
      </c>
      <c r="E8881" s="487"/>
      <c r="F8881" s="487" t="s">
        <v>5958</v>
      </c>
      <c r="G8881" s="488" t="s">
        <v>25586</v>
      </c>
      <c r="H8881" s="488"/>
      <c r="I8881" s="490">
        <v>0</v>
      </c>
      <c r="J8881" s="490">
        <v>0</v>
      </c>
      <c r="K8881" s="490">
        <v>0</v>
      </c>
      <c r="L8881" s="508"/>
      <c r="M8881" s="489">
        <v>0</v>
      </c>
      <c r="N8881" s="490">
        <v>0</v>
      </c>
      <c r="O8881" s="487" t="s">
        <v>5958</v>
      </c>
    </row>
    <row r="8882" spans="1:15" ht="45" x14ac:dyDescent="0.25">
      <c r="A8882" s="489">
        <v>104713</v>
      </c>
      <c r="B8882" s="488" t="s">
        <v>6206</v>
      </c>
      <c r="C8882" s="489" t="s">
        <v>87</v>
      </c>
      <c r="D8882" s="490">
        <v>650125</v>
      </c>
      <c r="E8882" s="487"/>
      <c r="F8882" s="487" t="s">
        <v>5958</v>
      </c>
      <c r="G8882" s="488" t="s">
        <v>6207</v>
      </c>
      <c r="H8882" s="488" t="s">
        <v>5976</v>
      </c>
      <c r="I8882" s="490">
        <v>546323.53</v>
      </c>
      <c r="J8882" s="490">
        <v>0.19</v>
      </c>
      <c r="K8882" s="490">
        <v>650125</v>
      </c>
      <c r="L8882" s="508">
        <v>45434</v>
      </c>
      <c r="M8882" s="489">
        <v>1</v>
      </c>
      <c r="N8882" s="490">
        <v>546323.53</v>
      </c>
      <c r="O8882" s="487" t="s">
        <v>25582</v>
      </c>
    </row>
    <row r="8883" spans="1:15" ht="30" x14ac:dyDescent="0.25">
      <c r="A8883" s="489">
        <v>104714</v>
      </c>
      <c r="B8883" s="488" t="s">
        <v>6205</v>
      </c>
      <c r="C8883" s="489" t="s">
        <v>87</v>
      </c>
      <c r="D8883" s="490">
        <v>114</v>
      </c>
      <c r="E8883" s="487"/>
      <c r="F8883" s="487" t="s">
        <v>5958</v>
      </c>
      <c r="G8883" s="488" t="s">
        <v>5983</v>
      </c>
      <c r="H8883" s="488" t="s">
        <v>5989</v>
      </c>
      <c r="I8883" s="490">
        <v>95.8</v>
      </c>
      <c r="J8883" s="490">
        <v>0.19</v>
      </c>
      <c r="K8883" s="490">
        <v>114</v>
      </c>
      <c r="L8883" s="508">
        <v>45491</v>
      </c>
      <c r="M8883" s="489">
        <v>1</v>
      </c>
      <c r="N8883" s="490">
        <v>95.8</v>
      </c>
      <c r="O8883" s="487" t="s">
        <v>25582</v>
      </c>
    </row>
    <row r="8884" spans="1:15" ht="45" x14ac:dyDescent="0.25">
      <c r="A8884" s="489">
        <v>104715</v>
      </c>
      <c r="B8884" s="488" t="s">
        <v>2520</v>
      </c>
      <c r="C8884" s="489" t="s">
        <v>87</v>
      </c>
      <c r="D8884" s="490">
        <v>38180.67</v>
      </c>
      <c r="E8884" s="487"/>
      <c r="F8884" s="487" t="s">
        <v>5958</v>
      </c>
      <c r="G8884" s="488" t="s">
        <v>25584</v>
      </c>
      <c r="H8884" s="488" t="s">
        <v>5976</v>
      </c>
      <c r="I8884" s="490">
        <v>38180.67</v>
      </c>
      <c r="J8884" s="490">
        <v>0</v>
      </c>
      <c r="K8884" s="490">
        <v>38180.67</v>
      </c>
      <c r="L8884" s="508">
        <v>45482</v>
      </c>
      <c r="M8884" s="489">
        <v>1</v>
      </c>
      <c r="N8884" s="490">
        <v>38180.67</v>
      </c>
      <c r="O8884" s="487" t="s">
        <v>25582</v>
      </c>
    </row>
    <row r="8885" spans="1:15" ht="45" x14ac:dyDescent="0.25">
      <c r="A8885" s="489">
        <v>104716</v>
      </c>
      <c r="B8885" s="488" t="s">
        <v>1770</v>
      </c>
      <c r="C8885" s="489" t="s">
        <v>87</v>
      </c>
      <c r="D8885" s="490">
        <v>208841</v>
      </c>
      <c r="E8885" s="487"/>
      <c r="F8885" s="487" t="s">
        <v>5958</v>
      </c>
      <c r="G8885" s="488" t="s">
        <v>6011</v>
      </c>
      <c r="H8885" s="488" t="s">
        <v>5976</v>
      </c>
      <c r="I8885" s="490">
        <v>175496.64</v>
      </c>
      <c r="J8885" s="490">
        <v>0.19</v>
      </c>
      <c r="K8885" s="490">
        <v>208841</v>
      </c>
      <c r="L8885" s="508">
        <v>45478</v>
      </c>
      <c r="M8885" s="489">
        <v>1</v>
      </c>
      <c r="N8885" s="490">
        <v>175496.64</v>
      </c>
      <c r="O8885" s="487" t="s">
        <v>25582</v>
      </c>
    </row>
    <row r="8886" spans="1:15" ht="45" x14ac:dyDescent="0.25">
      <c r="A8886" s="489">
        <v>104717</v>
      </c>
      <c r="B8886" s="488" t="s">
        <v>1756</v>
      </c>
      <c r="C8886" s="489" t="s">
        <v>87</v>
      </c>
      <c r="D8886" s="490">
        <v>224000</v>
      </c>
      <c r="E8886" s="487"/>
      <c r="F8886" s="487" t="s">
        <v>5958</v>
      </c>
      <c r="G8886" s="488" t="s">
        <v>6011</v>
      </c>
      <c r="H8886" s="488" t="s">
        <v>5980</v>
      </c>
      <c r="I8886" s="490">
        <v>188235.29</v>
      </c>
      <c r="J8886" s="490">
        <v>0.19</v>
      </c>
      <c r="K8886" s="490">
        <v>224000</v>
      </c>
      <c r="L8886" s="508">
        <v>45481</v>
      </c>
      <c r="M8886" s="489">
        <v>1</v>
      </c>
      <c r="N8886" s="490">
        <v>188235.29</v>
      </c>
      <c r="O8886" s="487" t="s">
        <v>25582</v>
      </c>
    </row>
    <row r="8887" spans="1:15" ht="45" x14ac:dyDescent="0.25">
      <c r="A8887" s="489">
        <v>104718</v>
      </c>
      <c r="B8887" s="488" t="s">
        <v>6203</v>
      </c>
      <c r="C8887" s="489" t="s">
        <v>92</v>
      </c>
      <c r="D8887" s="490">
        <v>67200</v>
      </c>
      <c r="E8887" s="487"/>
      <c r="F8887" s="487" t="s">
        <v>5958</v>
      </c>
      <c r="G8887" s="488" t="s">
        <v>6204</v>
      </c>
      <c r="H8887" s="488" t="s">
        <v>5980</v>
      </c>
      <c r="I8887" s="490">
        <v>67200</v>
      </c>
      <c r="J8887" s="490">
        <v>0</v>
      </c>
      <c r="K8887" s="490">
        <v>67200</v>
      </c>
      <c r="L8887" s="508">
        <v>45482</v>
      </c>
      <c r="M8887" s="489">
        <v>1</v>
      </c>
      <c r="N8887" s="490">
        <v>67200</v>
      </c>
      <c r="O8887" s="487" t="s">
        <v>25582</v>
      </c>
    </row>
    <row r="8888" spans="1:15" ht="45" x14ac:dyDescent="0.25">
      <c r="A8888" s="489">
        <v>104719</v>
      </c>
      <c r="B8888" s="488" t="s">
        <v>7320</v>
      </c>
      <c r="C8888" s="489" t="s">
        <v>87</v>
      </c>
      <c r="D8888" s="490">
        <v>10332</v>
      </c>
      <c r="E8888" s="487"/>
      <c r="F8888" s="487" t="s">
        <v>5958</v>
      </c>
      <c r="G8888" s="488" t="s">
        <v>5983</v>
      </c>
      <c r="H8888" s="488" t="s">
        <v>5976</v>
      </c>
      <c r="I8888" s="490">
        <v>8682.35</v>
      </c>
      <c r="J8888" s="490">
        <v>0.19</v>
      </c>
      <c r="K8888" s="490">
        <v>10332</v>
      </c>
      <c r="L8888" s="508">
        <v>45581</v>
      </c>
      <c r="M8888" s="489">
        <v>1</v>
      </c>
      <c r="N8888" s="490">
        <v>8682.35</v>
      </c>
      <c r="O8888" s="487" t="s">
        <v>25582</v>
      </c>
    </row>
    <row r="8889" spans="1:15" ht="45" x14ac:dyDescent="0.25">
      <c r="A8889" s="489">
        <v>104720</v>
      </c>
      <c r="B8889" s="488" t="s">
        <v>2169</v>
      </c>
      <c r="C8889" s="489" t="s">
        <v>87</v>
      </c>
      <c r="D8889" s="490">
        <v>25708</v>
      </c>
      <c r="E8889" s="487"/>
      <c r="F8889" s="487" t="s">
        <v>5958</v>
      </c>
      <c r="G8889" s="488" t="s">
        <v>5983</v>
      </c>
      <c r="H8889" s="488" t="s">
        <v>5976</v>
      </c>
      <c r="I8889" s="490">
        <v>21603.360000000001</v>
      </c>
      <c r="J8889" s="490">
        <v>0.19</v>
      </c>
      <c r="K8889" s="490">
        <v>25708</v>
      </c>
      <c r="L8889" s="508">
        <v>45439</v>
      </c>
      <c r="M8889" s="489">
        <v>1</v>
      </c>
      <c r="N8889" s="490">
        <v>21603.360000000001</v>
      </c>
      <c r="O8889" s="487" t="s">
        <v>25582</v>
      </c>
    </row>
    <row r="8890" spans="1:15" x14ac:dyDescent="0.25">
      <c r="A8890" s="489">
        <v>104721</v>
      </c>
      <c r="B8890" s="488" t="s">
        <v>10651</v>
      </c>
      <c r="C8890" s="489" t="s">
        <v>87</v>
      </c>
      <c r="D8890" s="490">
        <v>0</v>
      </c>
      <c r="E8890" s="487"/>
      <c r="F8890" s="487" t="s">
        <v>5958</v>
      </c>
      <c r="G8890" s="488" t="s">
        <v>5983</v>
      </c>
      <c r="H8890" s="488"/>
      <c r="I8890" s="490">
        <v>0</v>
      </c>
      <c r="J8890" s="490">
        <v>0</v>
      </c>
      <c r="K8890" s="490">
        <v>0</v>
      </c>
      <c r="L8890" s="508"/>
      <c r="M8890" s="489">
        <v>0</v>
      </c>
      <c r="N8890" s="490">
        <v>0</v>
      </c>
      <c r="O8890" s="487" t="s">
        <v>5958</v>
      </c>
    </row>
    <row r="8891" spans="1:15" x14ac:dyDescent="0.25">
      <c r="A8891" s="489">
        <v>104722</v>
      </c>
      <c r="B8891" s="488" t="s">
        <v>1845</v>
      </c>
      <c r="C8891" s="489" t="s">
        <v>80</v>
      </c>
      <c r="D8891" s="490">
        <v>0</v>
      </c>
      <c r="E8891" s="487"/>
      <c r="F8891" s="487" t="s">
        <v>5958</v>
      </c>
      <c r="G8891" s="488" t="s">
        <v>5978</v>
      </c>
      <c r="H8891" s="488"/>
      <c r="I8891" s="490">
        <v>0</v>
      </c>
      <c r="J8891" s="490">
        <v>0</v>
      </c>
      <c r="K8891" s="490">
        <v>0</v>
      </c>
      <c r="L8891" s="508"/>
      <c r="M8891" s="489">
        <v>0</v>
      </c>
      <c r="N8891" s="490">
        <v>0</v>
      </c>
      <c r="O8891" s="487" t="s">
        <v>5958</v>
      </c>
    </row>
    <row r="8892" spans="1:15" ht="45" x14ac:dyDescent="0.25">
      <c r="A8892" s="489">
        <v>104723</v>
      </c>
      <c r="B8892" s="488" t="s">
        <v>25592</v>
      </c>
      <c r="C8892" s="489" t="s">
        <v>87</v>
      </c>
      <c r="D8892" s="490">
        <v>2628</v>
      </c>
      <c r="E8892" s="487"/>
      <c r="F8892" s="487" t="s">
        <v>5958</v>
      </c>
      <c r="G8892" s="488" t="s">
        <v>5978</v>
      </c>
      <c r="H8892" s="488" t="s">
        <v>5976</v>
      </c>
      <c r="I8892" s="490">
        <v>2208.4</v>
      </c>
      <c r="J8892" s="490">
        <v>0.19</v>
      </c>
      <c r="K8892" s="490">
        <v>2628</v>
      </c>
      <c r="L8892" s="508">
        <v>45575</v>
      </c>
      <c r="M8892" s="489">
        <v>1</v>
      </c>
      <c r="N8892" s="490">
        <v>2208.4</v>
      </c>
      <c r="O8892" s="487" t="s">
        <v>25582</v>
      </c>
    </row>
    <row r="8893" spans="1:15" ht="45" x14ac:dyDescent="0.25">
      <c r="A8893" s="489">
        <v>104724</v>
      </c>
      <c r="B8893" s="488" t="s">
        <v>25591</v>
      </c>
      <c r="C8893" s="489" t="s">
        <v>87</v>
      </c>
      <c r="D8893" s="490">
        <v>1300</v>
      </c>
      <c r="E8893" s="487"/>
      <c r="F8893" s="487" t="s">
        <v>5958</v>
      </c>
      <c r="G8893" s="488" t="s">
        <v>5978</v>
      </c>
      <c r="H8893" s="488" t="s">
        <v>5984</v>
      </c>
      <c r="I8893" s="490">
        <v>1092.44</v>
      </c>
      <c r="J8893" s="490">
        <v>0.19</v>
      </c>
      <c r="K8893" s="490">
        <v>1300</v>
      </c>
      <c r="L8893" s="508">
        <v>45575</v>
      </c>
      <c r="M8893" s="489">
        <v>1</v>
      </c>
      <c r="N8893" s="490">
        <v>1092.44</v>
      </c>
      <c r="O8893" s="487" t="s">
        <v>25582</v>
      </c>
    </row>
    <row r="8894" spans="1:15" ht="45" x14ac:dyDescent="0.25">
      <c r="A8894" s="489">
        <v>104725</v>
      </c>
      <c r="B8894" s="488" t="s">
        <v>2131</v>
      </c>
      <c r="C8894" s="489" t="s">
        <v>87</v>
      </c>
      <c r="D8894" s="490">
        <v>939.01</v>
      </c>
      <c r="E8894" s="487"/>
      <c r="F8894" s="487" t="s">
        <v>5958</v>
      </c>
      <c r="G8894" s="488" t="s">
        <v>5978</v>
      </c>
      <c r="H8894" s="488" t="s">
        <v>5976</v>
      </c>
      <c r="I8894" s="490">
        <v>789.08</v>
      </c>
      <c r="J8894" s="490">
        <v>0.19</v>
      </c>
      <c r="K8894" s="490">
        <v>939.01</v>
      </c>
      <c r="L8894" s="508">
        <v>45581</v>
      </c>
      <c r="M8894" s="489">
        <v>1</v>
      </c>
      <c r="N8894" s="490">
        <v>789.08</v>
      </c>
      <c r="O8894" s="487" t="s">
        <v>25582</v>
      </c>
    </row>
    <row r="8895" spans="1:15" ht="45" x14ac:dyDescent="0.25">
      <c r="A8895" s="489">
        <v>104726</v>
      </c>
      <c r="B8895" s="488" t="s">
        <v>7319</v>
      </c>
      <c r="C8895" s="489" t="s">
        <v>87</v>
      </c>
      <c r="D8895" s="490">
        <v>661</v>
      </c>
      <c r="E8895" s="487"/>
      <c r="F8895" s="487" t="s">
        <v>5958</v>
      </c>
      <c r="G8895" s="488" t="s">
        <v>5978</v>
      </c>
      <c r="H8895" s="488" t="s">
        <v>5976</v>
      </c>
      <c r="I8895" s="490">
        <v>555.46</v>
      </c>
      <c r="J8895" s="490">
        <v>0.19</v>
      </c>
      <c r="K8895" s="490">
        <v>661</v>
      </c>
      <c r="L8895" s="508">
        <v>44685</v>
      </c>
      <c r="M8895" s="489">
        <v>1</v>
      </c>
      <c r="N8895" s="490">
        <v>555.46</v>
      </c>
      <c r="O8895" s="487" t="s">
        <v>25582</v>
      </c>
    </row>
    <row r="8896" spans="1:15" ht="30" x14ac:dyDescent="0.25">
      <c r="A8896" s="489">
        <v>104727</v>
      </c>
      <c r="B8896" s="488" t="s">
        <v>10650</v>
      </c>
      <c r="C8896" s="489" t="s">
        <v>87</v>
      </c>
      <c r="D8896" s="490">
        <v>0</v>
      </c>
      <c r="E8896" s="487"/>
      <c r="F8896" s="487" t="s">
        <v>5958</v>
      </c>
      <c r="G8896" s="488" t="s">
        <v>6082</v>
      </c>
      <c r="H8896" s="488"/>
      <c r="I8896" s="490">
        <v>0</v>
      </c>
      <c r="J8896" s="490">
        <v>0</v>
      </c>
      <c r="K8896" s="490">
        <v>0</v>
      </c>
      <c r="L8896" s="508"/>
      <c r="M8896" s="489">
        <v>0</v>
      </c>
      <c r="N8896" s="490">
        <v>0</v>
      </c>
      <c r="O8896" s="487" t="s">
        <v>5958</v>
      </c>
    </row>
    <row r="8897" spans="1:15" ht="30" x14ac:dyDescent="0.25">
      <c r="A8897" s="489">
        <v>104728</v>
      </c>
      <c r="B8897" s="488" t="s">
        <v>10649</v>
      </c>
      <c r="C8897" s="489" t="s">
        <v>87</v>
      </c>
      <c r="D8897" s="490">
        <v>0</v>
      </c>
      <c r="E8897" s="487"/>
      <c r="F8897" s="487" t="s">
        <v>5958</v>
      </c>
      <c r="G8897" s="488" t="s">
        <v>6082</v>
      </c>
      <c r="H8897" s="488"/>
      <c r="I8897" s="490">
        <v>0</v>
      </c>
      <c r="J8897" s="490">
        <v>0</v>
      </c>
      <c r="K8897" s="490">
        <v>0</v>
      </c>
      <c r="L8897" s="508"/>
      <c r="M8897" s="489">
        <v>0</v>
      </c>
      <c r="N8897" s="490">
        <v>0</v>
      </c>
      <c r="O8897" s="487" t="s">
        <v>5958</v>
      </c>
    </row>
    <row r="8898" spans="1:15" ht="30" x14ac:dyDescent="0.25">
      <c r="A8898" s="489">
        <v>104729</v>
      </c>
      <c r="B8898" s="488" t="s">
        <v>10648</v>
      </c>
      <c r="C8898" s="489" t="s">
        <v>87</v>
      </c>
      <c r="D8898" s="490">
        <v>0</v>
      </c>
      <c r="E8898" s="487"/>
      <c r="F8898" s="487" t="s">
        <v>5958</v>
      </c>
      <c r="G8898" s="488" t="s">
        <v>6082</v>
      </c>
      <c r="H8898" s="488"/>
      <c r="I8898" s="490">
        <v>0</v>
      </c>
      <c r="J8898" s="490">
        <v>0</v>
      </c>
      <c r="K8898" s="490">
        <v>0</v>
      </c>
      <c r="L8898" s="508"/>
      <c r="M8898" s="489">
        <v>0</v>
      </c>
      <c r="N8898" s="490">
        <v>0</v>
      </c>
      <c r="O8898" s="487" t="s">
        <v>5958</v>
      </c>
    </row>
    <row r="8899" spans="1:15" x14ac:dyDescent="0.25">
      <c r="A8899" s="489">
        <v>104730</v>
      </c>
      <c r="B8899" s="488" t="s">
        <v>10647</v>
      </c>
      <c r="C8899" s="489" t="s">
        <v>92</v>
      </c>
      <c r="D8899" s="490">
        <v>0</v>
      </c>
      <c r="E8899" s="487"/>
      <c r="F8899" s="487" t="s">
        <v>5958</v>
      </c>
      <c r="G8899" s="488" t="s">
        <v>5999</v>
      </c>
      <c r="H8899" s="488"/>
      <c r="I8899" s="490">
        <v>0</v>
      </c>
      <c r="J8899" s="490">
        <v>0</v>
      </c>
      <c r="K8899" s="490">
        <v>0</v>
      </c>
      <c r="L8899" s="508"/>
      <c r="M8899" s="489">
        <v>0</v>
      </c>
      <c r="N8899" s="490">
        <v>0</v>
      </c>
      <c r="O8899" s="487" t="s">
        <v>5958</v>
      </c>
    </row>
    <row r="8900" spans="1:15" ht="30" x14ac:dyDescent="0.25">
      <c r="A8900" s="489">
        <v>104731</v>
      </c>
      <c r="B8900" s="488" t="s">
        <v>10646</v>
      </c>
      <c r="C8900" s="489" t="s">
        <v>87</v>
      </c>
      <c r="D8900" s="490">
        <v>0</v>
      </c>
      <c r="E8900" s="487"/>
      <c r="F8900" s="487" t="s">
        <v>5958</v>
      </c>
      <c r="G8900" s="488" t="s">
        <v>6137</v>
      </c>
      <c r="H8900" s="488"/>
      <c r="I8900" s="490">
        <v>0</v>
      </c>
      <c r="J8900" s="490">
        <v>0</v>
      </c>
      <c r="K8900" s="490">
        <v>0</v>
      </c>
      <c r="L8900" s="508"/>
      <c r="M8900" s="489">
        <v>0</v>
      </c>
      <c r="N8900" s="490">
        <v>0</v>
      </c>
      <c r="O8900" s="487" t="s">
        <v>5958</v>
      </c>
    </row>
    <row r="8901" spans="1:15" x14ac:dyDescent="0.25">
      <c r="A8901" s="489">
        <v>104732</v>
      </c>
      <c r="B8901" s="488" t="s">
        <v>1167</v>
      </c>
      <c r="C8901" s="489" t="s">
        <v>87</v>
      </c>
      <c r="D8901" s="490">
        <v>0</v>
      </c>
      <c r="E8901" s="487"/>
      <c r="F8901" s="487" t="s">
        <v>5958</v>
      </c>
      <c r="G8901" s="488" t="s">
        <v>6137</v>
      </c>
      <c r="H8901" s="488"/>
      <c r="I8901" s="490">
        <v>0</v>
      </c>
      <c r="J8901" s="490">
        <v>0</v>
      </c>
      <c r="K8901" s="490">
        <v>0</v>
      </c>
      <c r="L8901" s="508"/>
      <c r="M8901" s="489">
        <v>0</v>
      </c>
      <c r="N8901" s="490">
        <v>0</v>
      </c>
      <c r="O8901" s="487" t="s">
        <v>5958</v>
      </c>
    </row>
    <row r="8902" spans="1:15" x14ac:dyDescent="0.25">
      <c r="A8902" s="489">
        <v>104733</v>
      </c>
      <c r="B8902" s="488" t="s">
        <v>588</v>
      </c>
      <c r="C8902" s="489" t="s">
        <v>92</v>
      </c>
      <c r="D8902" s="490">
        <v>0</v>
      </c>
      <c r="E8902" s="487"/>
      <c r="F8902" s="487" t="s">
        <v>5958</v>
      </c>
      <c r="G8902" s="488" t="s">
        <v>6202</v>
      </c>
      <c r="H8902" s="488"/>
      <c r="I8902" s="490">
        <v>0</v>
      </c>
      <c r="J8902" s="490">
        <v>0</v>
      </c>
      <c r="K8902" s="490">
        <v>0</v>
      </c>
      <c r="L8902" s="508"/>
      <c r="M8902" s="489">
        <v>0</v>
      </c>
      <c r="N8902" s="490">
        <v>0</v>
      </c>
      <c r="O8902" s="487" t="s">
        <v>5958</v>
      </c>
    </row>
    <row r="8903" spans="1:15" ht="45" x14ac:dyDescent="0.25">
      <c r="A8903" s="489">
        <v>104734</v>
      </c>
      <c r="B8903" s="488" t="s">
        <v>765</v>
      </c>
      <c r="C8903" s="489" t="s">
        <v>92</v>
      </c>
      <c r="D8903" s="490">
        <v>38555</v>
      </c>
      <c r="E8903" s="487"/>
      <c r="F8903" s="487" t="s">
        <v>5958</v>
      </c>
      <c r="G8903" s="488" t="s">
        <v>6202</v>
      </c>
      <c r="H8903" s="488" t="s">
        <v>5976</v>
      </c>
      <c r="I8903" s="490">
        <v>32399.16</v>
      </c>
      <c r="J8903" s="490">
        <v>0.19</v>
      </c>
      <c r="K8903" s="490">
        <v>38555</v>
      </c>
      <c r="L8903" s="508">
        <v>45062</v>
      </c>
      <c r="M8903" s="489">
        <v>1</v>
      </c>
      <c r="N8903" s="490">
        <v>32399.16</v>
      </c>
      <c r="O8903" s="487" t="s">
        <v>25582</v>
      </c>
    </row>
    <row r="8904" spans="1:15" ht="30" x14ac:dyDescent="0.25">
      <c r="A8904" s="489">
        <v>104735</v>
      </c>
      <c r="B8904" s="488" t="s">
        <v>1859</v>
      </c>
      <c r="C8904" s="489" t="s">
        <v>87</v>
      </c>
      <c r="D8904" s="490">
        <v>0</v>
      </c>
      <c r="E8904" s="487"/>
      <c r="F8904" s="487" t="s">
        <v>5958</v>
      </c>
      <c r="G8904" s="488" t="s">
        <v>6010</v>
      </c>
      <c r="H8904" s="488"/>
      <c r="I8904" s="490">
        <v>0</v>
      </c>
      <c r="J8904" s="490">
        <v>0</v>
      </c>
      <c r="K8904" s="490">
        <v>0</v>
      </c>
      <c r="L8904" s="508"/>
      <c r="M8904" s="489">
        <v>0</v>
      </c>
      <c r="N8904" s="490">
        <v>0</v>
      </c>
      <c r="O8904" s="487" t="s">
        <v>5958</v>
      </c>
    </row>
    <row r="8905" spans="1:15" ht="30" x14ac:dyDescent="0.25">
      <c r="A8905" s="489">
        <v>104736</v>
      </c>
      <c r="B8905" s="488" t="s">
        <v>10645</v>
      </c>
      <c r="C8905" s="489" t="s">
        <v>92</v>
      </c>
      <c r="D8905" s="490">
        <v>0</v>
      </c>
      <c r="E8905" s="487"/>
      <c r="F8905" s="487" t="s">
        <v>5958</v>
      </c>
      <c r="G8905" s="488" t="s">
        <v>8870</v>
      </c>
      <c r="H8905" s="488"/>
      <c r="I8905" s="490">
        <v>0</v>
      </c>
      <c r="J8905" s="490">
        <v>0</v>
      </c>
      <c r="K8905" s="490">
        <v>0</v>
      </c>
      <c r="L8905" s="508"/>
      <c r="M8905" s="489">
        <v>0</v>
      </c>
      <c r="N8905" s="490">
        <v>0</v>
      </c>
      <c r="O8905" s="487" t="s">
        <v>5958</v>
      </c>
    </row>
    <row r="8906" spans="1:15" x14ac:dyDescent="0.25">
      <c r="A8906" s="489">
        <v>104737</v>
      </c>
      <c r="B8906" s="488" t="s">
        <v>10644</v>
      </c>
      <c r="C8906" s="489" t="s">
        <v>77</v>
      </c>
      <c r="D8906" s="490">
        <v>0</v>
      </c>
      <c r="E8906" s="487"/>
      <c r="F8906" s="487" t="s">
        <v>5958</v>
      </c>
      <c r="G8906" s="488" t="s">
        <v>6137</v>
      </c>
      <c r="H8906" s="488"/>
      <c r="I8906" s="490">
        <v>0</v>
      </c>
      <c r="J8906" s="490">
        <v>0</v>
      </c>
      <c r="K8906" s="490">
        <v>0</v>
      </c>
      <c r="L8906" s="508"/>
      <c r="M8906" s="489">
        <v>0</v>
      </c>
      <c r="N8906" s="490">
        <v>0</v>
      </c>
      <c r="O8906" s="487" t="s">
        <v>5958</v>
      </c>
    </row>
    <row r="8907" spans="1:15" x14ac:dyDescent="0.25">
      <c r="A8907" s="489">
        <v>104738</v>
      </c>
      <c r="B8907" s="488" t="s">
        <v>2772</v>
      </c>
      <c r="C8907" s="489" t="s">
        <v>659</v>
      </c>
      <c r="D8907" s="490">
        <v>0</v>
      </c>
      <c r="E8907" s="487"/>
      <c r="F8907" s="487" t="s">
        <v>5958</v>
      </c>
      <c r="G8907" s="488" t="s">
        <v>6219</v>
      </c>
      <c r="H8907" s="488"/>
      <c r="I8907" s="490">
        <v>0</v>
      </c>
      <c r="J8907" s="490">
        <v>0</v>
      </c>
      <c r="K8907" s="490">
        <v>0</v>
      </c>
      <c r="L8907" s="508"/>
      <c r="M8907" s="489">
        <v>0</v>
      </c>
      <c r="N8907" s="490">
        <v>0</v>
      </c>
      <c r="O8907" s="487" t="s">
        <v>5958</v>
      </c>
    </row>
    <row r="8908" spans="1:15" x14ac:dyDescent="0.25">
      <c r="A8908" s="489">
        <v>104739</v>
      </c>
      <c r="B8908" s="488" t="s">
        <v>10643</v>
      </c>
      <c r="C8908" s="489" t="s">
        <v>87</v>
      </c>
      <c r="D8908" s="490">
        <v>0</v>
      </c>
      <c r="E8908" s="487"/>
      <c r="F8908" s="487" t="s">
        <v>5958</v>
      </c>
      <c r="G8908" s="488" t="s">
        <v>6064</v>
      </c>
      <c r="H8908" s="488"/>
      <c r="I8908" s="490">
        <v>0</v>
      </c>
      <c r="J8908" s="490">
        <v>0</v>
      </c>
      <c r="K8908" s="490">
        <v>0</v>
      </c>
      <c r="L8908" s="508"/>
      <c r="M8908" s="489">
        <v>0</v>
      </c>
      <c r="N8908" s="490">
        <v>0</v>
      </c>
      <c r="O8908" s="487" t="s">
        <v>5958</v>
      </c>
    </row>
    <row r="8909" spans="1:15" ht="30" x14ac:dyDescent="0.25">
      <c r="A8909" s="489">
        <v>104740</v>
      </c>
      <c r="B8909" s="488" t="s">
        <v>10642</v>
      </c>
      <c r="C8909" s="489" t="s">
        <v>80</v>
      </c>
      <c r="D8909" s="490">
        <v>0</v>
      </c>
      <c r="E8909" s="487"/>
      <c r="F8909" s="487" t="s">
        <v>5958</v>
      </c>
      <c r="G8909" s="488" t="s">
        <v>25586</v>
      </c>
      <c r="H8909" s="488"/>
      <c r="I8909" s="490">
        <v>0</v>
      </c>
      <c r="J8909" s="490">
        <v>0</v>
      </c>
      <c r="K8909" s="490">
        <v>0</v>
      </c>
      <c r="L8909" s="508"/>
      <c r="M8909" s="489">
        <v>0</v>
      </c>
      <c r="N8909" s="490">
        <v>0</v>
      </c>
      <c r="O8909" s="487" t="s">
        <v>5958</v>
      </c>
    </row>
    <row r="8910" spans="1:15" ht="30" x14ac:dyDescent="0.25">
      <c r="A8910" s="489">
        <v>104741</v>
      </c>
      <c r="B8910" s="488" t="s">
        <v>10641</v>
      </c>
      <c r="C8910" s="489" t="s">
        <v>87</v>
      </c>
      <c r="D8910" s="490">
        <v>0</v>
      </c>
      <c r="E8910" s="487"/>
      <c r="F8910" s="487" t="s">
        <v>5958</v>
      </c>
      <c r="G8910" s="488" t="s">
        <v>5983</v>
      </c>
      <c r="H8910" s="488"/>
      <c r="I8910" s="490">
        <v>0</v>
      </c>
      <c r="J8910" s="490">
        <v>0</v>
      </c>
      <c r="K8910" s="490">
        <v>0</v>
      </c>
      <c r="L8910" s="508"/>
      <c r="M8910" s="489">
        <v>0</v>
      </c>
      <c r="N8910" s="490">
        <v>0</v>
      </c>
      <c r="O8910" s="487" t="s">
        <v>5958</v>
      </c>
    </row>
    <row r="8911" spans="1:15" ht="30" x14ac:dyDescent="0.25">
      <c r="A8911" s="489">
        <v>104742</v>
      </c>
      <c r="B8911" s="488" t="s">
        <v>2303</v>
      </c>
      <c r="C8911" s="489" t="s">
        <v>87</v>
      </c>
      <c r="D8911" s="490">
        <v>0</v>
      </c>
      <c r="E8911" s="487"/>
      <c r="F8911" s="487" t="s">
        <v>6442</v>
      </c>
      <c r="G8911" s="488" t="s">
        <v>25584</v>
      </c>
      <c r="H8911" s="488"/>
      <c r="I8911" s="490">
        <v>0</v>
      </c>
      <c r="J8911" s="490">
        <v>0</v>
      </c>
      <c r="K8911" s="490">
        <v>0</v>
      </c>
      <c r="L8911" s="508"/>
      <c r="M8911" s="489">
        <v>0</v>
      </c>
      <c r="N8911" s="490">
        <v>0</v>
      </c>
      <c r="O8911" s="487" t="s">
        <v>5958</v>
      </c>
    </row>
    <row r="8912" spans="1:15" ht="30" x14ac:dyDescent="0.25">
      <c r="A8912" s="489">
        <v>104743</v>
      </c>
      <c r="B8912" s="488" t="s">
        <v>10640</v>
      </c>
      <c r="C8912" s="489" t="s">
        <v>92</v>
      </c>
      <c r="D8912" s="490">
        <v>0</v>
      </c>
      <c r="E8912" s="487"/>
      <c r="F8912" s="487" t="s">
        <v>5958</v>
      </c>
      <c r="G8912" s="488" t="s">
        <v>9408</v>
      </c>
      <c r="H8912" s="488"/>
      <c r="I8912" s="490">
        <v>0</v>
      </c>
      <c r="J8912" s="490">
        <v>0</v>
      </c>
      <c r="K8912" s="490">
        <v>0</v>
      </c>
      <c r="L8912" s="508"/>
      <c r="M8912" s="489">
        <v>0</v>
      </c>
      <c r="N8912" s="490">
        <v>0</v>
      </c>
      <c r="O8912" s="487" t="s">
        <v>5958</v>
      </c>
    </row>
    <row r="8913" spans="1:15" ht="30" x14ac:dyDescent="0.25">
      <c r="A8913" s="489">
        <v>104744</v>
      </c>
      <c r="B8913" s="488" t="s">
        <v>10639</v>
      </c>
      <c r="C8913" s="489" t="s">
        <v>80</v>
      </c>
      <c r="D8913" s="490">
        <v>0</v>
      </c>
      <c r="E8913" s="487"/>
      <c r="F8913" s="487" t="s">
        <v>5958</v>
      </c>
      <c r="G8913" s="488" t="s">
        <v>6201</v>
      </c>
      <c r="H8913" s="488"/>
      <c r="I8913" s="490">
        <v>0</v>
      </c>
      <c r="J8913" s="490">
        <v>0</v>
      </c>
      <c r="K8913" s="490">
        <v>0</v>
      </c>
      <c r="L8913" s="508"/>
      <c r="M8913" s="489">
        <v>0</v>
      </c>
      <c r="N8913" s="490">
        <v>0</v>
      </c>
      <c r="O8913" s="487" t="s">
        <v>5958</v>
      </c>
    </row>
    <row r="8914" spans="1:15" ht="45" x14ac:dyDescent="0.25">
      <c r="A8914" s="489">
        <v>104745</v>
      </c>
      <c r="B8914" s="488" t="s">
        <v>7209</v>
      </c>
      <c r="C8914" s="489" t="s">
        <v>87</v>
      </c>
      <c r="D8914" s="490">
        <v>61757</v>
      </c>
      <c r="E8914" s="487"/>
      <c r="F8914" s="487" t="s">
        <v>5958</v>
      </c>
      <c r="G8914" s="488" t="s">
        <v>6082</v>
      </c>
      <c r="H8914" s="488" t="s">
        <v>5980</v>
      </c>
      <c r="I8914" s="490">
        <v>51896.639999999999</v>
      </c>
      <c r="J8914" s="490">
        <v>0.19</v>
      </c>
      <c r="K8914" s="490">
        <v>61757</v>
      </c>
      <c r="L8914" s="508">
        <v>43851</v>
      </c>
      <c r="M8914" s="489">
        <v>1</v>
      </c>
      <c r="N8914" s="490">
        <v>51896.639999999999</v>
      </c>
      <c r="O8914" s="487" t="s">
        <v>25582</v>
      </c>
    </row>
    <row r="8915" spans="1:15" ht="30" x14ac:dyDescent="0.25">
      <c r="A8915" s="489">
        <v>104746</v>
      </c>
      <c r="B8915" s="488" t="s">
        <v>2306</v>
      </c>
      <c r="C8915" s="489" t="s">
        <v>87</v>
      </c>
      <c r="D8915" s="490">
        <v>0</v>
      </c>
      <c r="E8915" s="487"/>
      <c r="F8915" s="487" t="s">
        <v>5958</v>
      </c>
      <c r="G8915" s="488" t="s">
        <v>25586</v>
      </c>
      <c r="H8915" s="488"/>
      <c r="I8915" s="490">
        <v>0</v>
      </c>
      <c r="J8915" s="490">
        <v>0</v>
      </c>
      <c r="K8915" s="490">
        <v>0</v>
      </c>
      <c r="L8915" s="508"/>
      <c r="M8915" s="489">
        <v>0</v>
      </c>
      <c r="N8915" s="490">
        <v>0</v>
      </c>
      <c r="O8915" s="487" t="s">
        <v>5958</v>
      </c>
    </row>
    <row r="8916" spans="1:15" ht="45" x14ac:dyDescent="0.25">
      <c r="A8916" s="489">
        <v>104747</v>
      </c>
      <c r="B8916" s="488" t="s">
        <v>2547</v>
      </c>
      <c r="C8916" s="489" t="s">
        <v>87</v>
      </c>
      <c r="D8916" s="490">
        <v>1370538.01</v>
      </c>
      <c r="E8916" s="487"/>
      <c r="F8916" s="487" t="s">
        <v>5958</v>
      </c>
      <c r="G8916" s="488" t="s">
        <v>6201</v>
      </c>
      <c r="H8916" s="488" t="s">
        <v>5980</v>
      </c>
      <c r="I8916" s="490">
        <v>1151712.6100000001</v>
      </c>
      <c r="J8916" s="490">
        <v>0.19</v>
      </c>
      <c r="K8916" s="490">
        <v>1370538.01</v>
      </c>
      <c r="L8916" s="508">
        <v>45478</v>
      </c>
      <c r="M8916" s="489">
        <v>1</v>
      </c>
      <c r="N8916" s="490">
        <v>1151712.6100000001</v>
      </c>
      <c r="O8916" s="487" t="s">
        <v>25582</v>
      </c>
    </row>
    <row r="8917" spans="1:15" ht="45" x14ac:dyDescent="0.25">
      <c r="A8917" s="489">
        <v>104748</v>
      </c>
      <c r="B8917" s="488" t="s">
        <v>6200</v>
      </c>
      <c r="C8917" s="489" t="s">
        <v>659</v>
      </c>
      <c r="D8917" s="490">
        <v>91048.99</v>
      </c>
      <c r="E8917" s="487"/>
      <c r="F8917" s="487" t="s">
        <v>5958</v>
      </c>
      <c r="G8917" s="488" t="s">
        <v>6100</v>
      </c>
      <c r="H8917" s="488" t="s">
        <v>5980</v>
      </c>
      <c r="I8917" s="490">
        <v>76511.759999999995</v>
      </c>
      <c r="J8917" s="490">
        <v>0.19</v>
      </c>
      <c r="K8917" s="490">
        <v>91048.99</v>
      </c>
      <c r="L8917" s="508">
        <v>45062</v>
      </c>
      <c r="M8917" s="489">
        <v>1</v>
      </c>
      <c r="N8917" s="490">
        <v>76511.759999999995</v>
      </c>
      <c r="O8917" s="487" t="s">
        <v>25582</v>
      </c>
    </row>
    <row r="8918" spans="1:15" ht="30" x14ac:dyDescent="0.25">
      <c r="A8918" s="489">
        <v>104749</v>
      </c>
      <c r="B8918" s="488" t="s">
        <v>6198</v>
      </c>
      <c r="C8918" s="489" t="s">
        <v>87</v>
      </c>
      <c r="D8918" s="490">
        <v>13131</v>
      </c>
      <c r="E8918" s="487"/>
      <c r="F8918" s="487" t="s">
        <v>5958</v>
      </c>
      <c r="G8918" s="488" t="s">
        <v>6199</v>
      </c>
      <c r="H8918" s="488" t="s">
        <v>5989</v>
      </c>
      <c r="I8918" s="490">
        <v>11034.45</v>
      </c>
      <c r="J8918" s="490">
        <v>0.19</v>
      </c>
      <c r="K8918" s="490">
        <v>13131</v>
      </c>
      <c r="L8918" s="508">
        <v>45491</v>
      </c>
      <c r="M8918" s="489">
        <v>1</v>
      </c>
      <c r="N8918" s="490">
        <v>11034.45</v>
      </c>
      <c r="O8918" s="487" t="s">
        <v>25582</v>
      </c>
    </row>
    <row r="8919" spans="1:15" ht="30" x14ac:dyDescent="0.25">
      <c r="A8919" s="489">
        <v>104750</v>
      </c>
      <c r="B8919" s="488" t="s">
        <v>10638</v>
      </c>
      <c r="C8919" s="489" t="s">
        <v>87</v>
      </c>
      <c r="D8919" s="490">
        <v>0</v>
      </c>
      <c r="E8919" s="487"/>
      <c r="F8919" s="487" t="s">
        <v>8694</v>
      </c>
      <c r="G8919" s="488" t="s">
        <v>25584</v>
      </c>
      <c r="H8919" s="488"/>
      <c r="I8919" s="490">
        <v>0</v>
      </c>
      <c r="J8919" s="490">
        <v>0</v>
      </c>
      <c r="K8919" s="490">
        <v>0</v>
      </c>
      <c r="L8919" s="508"/>
      <c r="M8919" s="489">
        <v>0</v>
      </c>
      <c r="N8919" s="490">
        <v>0</v>
      </c>
      <c r="O8919" s="487" t="s">
        <v>5958</v>
      </c>
    </row>
    <row r="8920" spans="1:15" ht="30" x14ac:dyDescent="0.25">
      <c r="A8920" s="489">
        <v>104751</v>
      </c>
      <c r="B8920" s="488" t="s">
        <v>133</v>
      </c>
      <c r="C8920" s="489" t="s">
        <v>80</v>
      </c>
      <c r="D8920" s="490">
        <v>0</v>
      </c>
      <c r="E8920" s="487"/>
      <c r="F8920" s="487" t="s">
        <v>5958</v>
      </c>
      <c r="G8920" s="488" t="s">
        <v>6029</v>
      </c>
      <c r="H8920" s="488"/>
      <c r="I8920" s="490">
        <v>0</v>
      </c>
      <c r="J8920" s="490">
        <v>0</v>
      </c>
      <c r="K8920" s="490">
        <v>0</v>
      </c>
      <c r="L8920" s="508"/>
      <c r="M8920" s="489">
        <v>0</v>
      </c>
      <c r="N8920" s="490">
        <v>0</v>
      </c>
      <c r="O8920" s="487" t="s">
        <v>5958</v>
      </c>
    </row>
    <row r="8921" spans="1:15" ht="45" x14ac:dyDescent="0.25">
      <c r="A8921" s="489">
        <v>104752</v>
      </c>
      <c r="B8921" s="488" t="s">
        <v>10637</v>
      </c>
      <c r="C8921" s="489" t="s">
        <v>87</v>
      </c>
      <c r="D8921" s="490">
        <v>75816.009999999995</v>
      </c>
      <c r="E8921" s="487"/>
      <c r="F8921" s="487" t="s">
        <v>5958</v>
      </c>
      <c r="G8921" s="488" t="s">
        <v>6010</v>
      </c>
      <c r="H8921" s="488" t="s">
        <v>5976</v>
      </c>
      <c r="I8921" s="490">
        <v>63710.93</v>
      </c>
      <c r="J8921" s="490">
        <v>0.19</v>
      </c>
      <c r="K8921" s="490">
        <v>75816.009999999995</v>
      </c>
      <c r="L8921" s="508">
        <v>45596</v>
      </c>
      <c r="M8921" s="489">
        <v>1</v>
      </c>
      <c r="N8921" s="490">
        <v>63710.93</v>
      </c>
      <c r="O8921" s="487" t="s">
        <v>25582</v>
      </c>
    </row>
    <row r="8922" spans="1:15" ht="30" x14ac:dyDescent="0.25">
      <c r="A8922" s="489">
        <v>104753</v>
      </c>
      <c r="B8922" s="488" t="s">
        <v>10636</v>
      </c>
      <c r="C8922" s="489" t="s">
        <v>87</v>
      </c>
      <c r="D8922" s="490">
        <v>0</v>
      </c>
      <c r="E8922" s="487"/>
      <c r="F8922" s="487" t="s">
        <v>6442</v>
      </c>
      <c r="G8922" s="488" t="s">
        <v>25584</v>
      </c>
      <c r="H8922" s="488"/>
      <c r="I8922" s="490">
        <v>0</v>
      </c>
      <c r="J8922" s="490">
        <v>0</v>
      </c>
      <c r="K8922" s="490">
        <v>0</v>
      </c>
      <c r="L8922" s="508"/>
      <c r="M8922" s="489">
        <v>0</v>
      </c>
      <c r="N8922" s="490">
        <v>0</v>
      </c>
      <c r="O8922" s="487" t="s">
        <v>5958</v>
      </c>
    </row>
    <row r="8923" spans="1:15" ht="30" x14ac:dyDescent="0.25">
      <c r="A8923" s="489">
        <v>104754</v>
      </c>
      <c r="B8923" s="488" t="s">
        <v>2411</v>
      </c>
      <c r="C8923" s="489" t="s">
        <v>87</v>
      </c>
      <c r="D8923" s="490">
        <v>0</v>
      </c>
      <c r="E8923" s="487"/>
      <c r="F8923" s="487" t="s">
        <v>6442</v>
      </c>
      <c r="G8923" s="488" t="s">
        <v>25584</v>
      </c>
      <c r="H8923" s="488"/>
      <c r="I8923" s="490">
        <v>0</v>
      </c>
      <c r="J8923" s="490">
        <v>0</v>
      </c>
      <c r="K8923" s="490">
        <v>0</v>
      </c>
      <c r="L8923" s="508"/>
      <c r="M8923" s="489">
        <v>0</v>
      </c>
      <c r="N8923" s="490">
        <v>0</v>
      </c>
      <c r="O8923" s="487" t="s">
        <v>5958</v>
      </c>
    </row>
    <row r="8924" spans="1:15" ht="30" x14ac:dyDescent="0.25">
      <c r="A8924" s="489">
        <v>104755</v>
      </c>
      <c r="B8924" s="488" t="s">
        <v>10635</v>
      </c>
      <c r="C8924" s="489" t="s">
        <v>87</v>
      </c>
      <c r="D8924" s="490">
        <v>0</v>
      </c>
      <c r="E8924" s="487"/>
      <c r="F8924" s="487" t="s">
        <v>5958</v>
      </c>
      <c r="G8924" s="488" t="s">
        <v>25584</v>
      </c>
      <c r="H8924" s="488"/>
      <c r="I8924" s="490">
        <v>0</v>
      </c>
      <c r="J8924" s="490">
        <v>0</v>
      </c>
      <c r="K8924" s="490">
        <v>0</v>
      </c>
      <c r="L8924" s="508"/>
      <c r="M8924" s="489">
        <v>0</v>
      </c>
      <c r="N8924" s="490">
        <v>0</v>
      </c>
      <c r="O8924" s="487" t="s">
        <v>5958</v>
      </c>
    </row>
    <row r="8925" spans="1:15" ht="30" x14ac:dyDescent="0.25">
      <c r="A8925" s="489">
        <v>104756</v>
      </c>
      <c r="B8925" s="488" t="s">
        <v>10634</v>
      </c>
      <c r="C8925" s="489" t="s">
        <v>87</v>
      </c>
      <c r="D8925" s="490">
        <v>0</v>
      </c>
      <c r="E8925" s="487"/>
      <c r="F8925" s="487" t="s">
        <v>5958</v>
      </c>
      <c r="G8925" s="488" t="s">
        <v>6114</v>
      </c>
      <c r="H8925" s="488"/>
      <c r="I8925" s="490">
        <v>0</v>
      </c>
      <c r="J8925" s="490">
        <v>0</v>
      </c>
      <c r="K8925" s="490">
        <v>0</v>
      </c>
      <c r="L8925" s="508"/>
      <c r="M8925" s="489">
        <v>0</v>
      </c>
      <c r="N8925" s="490">
        <v>0</v>
      </c>
      <c r="O8925" s="487" t="s">
        <v>5958</v>
      </c>
    </row>
    <row r="8926" spans="1:15" ht="45" x14ac:dyDescent="0.25">
      <c r="A8926" s="489">
        <v>104757</v>
      </c>
      <c r="B8926" s="488" t="s">
        <v>1953</v>
      </c>
      <c r="C8926" s="489" t="s">
        <v>87</v>
      </c>
      <c r="D8926" s="490">
        <v>3338</v>
      </c>
      <c r="E8926" s="487"/>
      <c r="F8926" s="487" t="s">
        <v>5958</v>
      </c>
      <c r="G8926" s="488" t="s">
        <v>5983</v>
      </c>
      <c r="H8926" s="488" t="s">
        <v>5980</v>
      </c>
      <c r="I8926" s="490">
        <v>2805.04</v>
      </c>
      <c r="J8926" s="490">
        <v>0.19</v>
      </c>
      <c r="K8926" s="490">
        <v>3338</v>
      </c>
      <c r="L8926" s="508">
        <v>45596</v>
      </c>
      <c r="M8926" s="489">
        <v>1</v>
      </c>
      <c r="N8926" s="490">
        <v>2805.04</v>
      </c>
      <c r="O8926" s="487" t="s">
        <v>25582</v>
      </c>
    </row>
    <row r="8927" spans="1:15" ht="45" x14ac:dyDescent="0.25">
      <c r="A8927" s="489">
        <v>104758</v>
      </c>
      <c r="B8927" s="488" t="s">
        <v>2217</v>
      </c>
      <c r="C8927" s="489" t="s">
        <v>87</v>
      </c>
      <c r="D8927" s="490">
        <v>538</v>
      </c>
      <c r="E8927" s="487"/>
      <c r="F8927" s="487" t="s">
        <v>5958</v>
      </c>
      <c r="G8927" s="488" t="s">
        <v>5983</v>
      </c>
      <c r="H8927" s="488" t="s">
        <v>5976</v>
      </c>
      <c r="I8927" s="490">
        <v>452.1</v>
      </c>
      <c r="J8927" s="490">
        <v>0.19</v>
      </c>
      <c r="K8927" s="490">
        <v>538</v>
      </c>
      <c r="L8927" s="508">
        <v>45596</v>
      </c>
      <c r="M8927" s="489">
        <v>1</v>
      </c>
      <c r="N8927" s="490">
        <v>452.1</v>
      </c>
      <c r="O8927" s="487" t="s">
        <v>25582</v>
      </c>
    </row>
    <row r="8928" spans="1:15" ht="30" x14ac:dyDescent="0.25">
      <c r="A8928" s="489">
        <v>104759</v>
      </c>
      <c r="B8928" s="488" t="s">
        <v>7318</v>
      </c>
      <c r="C8928" s="489" t="s">
        <v>87</v>
      </c>
      <c r="D8928" s="490">
        <v>1538985.85</v>
      </c>
      <c r="E8928" s="487"/>
      <c r="F8928" s="487" t="s">
        <v>6989</v>
      </c>
      <c r="G8928" s="488" t="s">
        <v>6201</v>
      </c>
      <c r="H8928" s="488" t="s">
        <v>25583</v>
      </c>
      <c r="I8928" s="490">
        <v>1293265.42</v>
      </c>
      <c r="J8928" s="490">
        <v>0.19</v>
      </c>
      <c r="K8928" s="490">
        <v>1538985.85</v>
      </c>
      <c r="L8928" s="508">
        <v>44585</v>
      </c>
      <c r="M8928" s="489">
        <v>1</v>
      </c>
      <c r="N8928" s="490">
        <v>1293265.42</v>
      </c>
      <c r="O8928" s="487" t="s">
        <v>25582</v>
      </c>
    </row>
    <row r="8929" spans="1:15" ht="30" x14ac:dyDescent="0.25">
      <c r="A8929" s="489">
        <v>104760</v>
      </c>
      <c r="B8929" s="488" t="s">
        <v>2521</v>
      </c>
      <c r="C8929" s="489" t="s">
        <v>87</v>
      </c>
      <c r="D8929" s="490">
        <v>182418</v>
      </c>
      <c r="E8929" s="487"/>
      <c r="F8929" s="487" t="s">
        <v>6442</v>
      </c>
      <c r="G8929" s="488" t="s">
        <v>25584</v>
      </c>
      <c r="H8929" s="488" t="s">
        <v>25583</v>
      </c>
      <c r="I8929" s="490">
        <v>153292.44</v>
      </c>
      <c r="J8929" s="490">
        <v>0.19</v>
      </c>
      <c r="K8929" s="490">
        <v>182418</v>
      </c>
      <c r="L8929" s="508">
        <v>43843</v>
      </c>
      <c r="M8929" s="489">
        <v>1</v>
      </c>
      <c r="N8929" s="490">
        <v>153292.44</v>
      </c>
      <c r="O8929" s="487" t="s">
        <v>25582</v>
      </c>
    </row>
    <row r="8930" spans="1:15" x14ac:dyDescent="0.25">
      <c r="A8930" s="489">
        <v>104761</v>
      </c>
      <c r="B8930" s="488" t="s">
        <v>10633</v>
      </c>
      <c r="C8930" s="489" t="s">
        <v>87</v>
      </c>
      <c r="D8930" s="490">
        <v>0</v>
      </c>
      <c r="E8930" s="487"/>
      <c r="F8930" s="487" t="s">
        <v>6989</v>
      </c>
      <c r="G8930" s="488" t="s">
        <v>6201</v>
      </c>
      <c r="H8930" s="488"/>
      <c r="I8930" s="490">
        <v>0</v>
      </c>
      <c r="J8930" s="490">
        <v>0</v>
      </c>
      <c r="K8930" s="490">
        <v>0</v>
      </c>
      <c r="L8930" s="508"/>
      <c r="M8930" s="489">
        <v>0</v>
      </c>
      <c r="N8930" s="490">
        <v>0</v>
      </c>
      <c r="O8930" s="487" t="s">
        <v>5958</v>
      </c>
    </row>
    <row r="8931" spans="1:15" ht="30" x14ac:dyDescent="0.25">
      <c r="A8931" s="489">
        <v>104762</v>
      </c>
      <c r="B8931" s="488" t="s">
        <v>2527</v>
      </c>
      <c r="C8931" s="489" t="s">
        <v>87</v>
      </c>
      <c r="D8931" s="490">
        <v>0</v>
      </c>
      <c r="E8931" s="487"/>
      <c r="F8931" s="487" t="s">
        <v>6442</v>
      </c>
      <c r="G8931" s="488" t="s">
        <v>25584</v>
      </c>
      <c r="H8931" s="488"/>
      <c r="I8931" s="490">
        <v>0</v>
      </c>
      <c r="J8931" s="490">
        <v>0</v>
      </c>
      <c r="K8931" s="490">
        <v>0</v>
      </c>
      <c r="L8931" s="508"/>
      <c r="M8931" s="489">
        <v>0</v>
      </c>
      <c r="N8931" s="490">
        <v>0</v>
      </c>
      <c r="O8931" s="487" t="s">
        <v>5958</v>
      </c>
    </row>
    <row r="8932" spans="1:15" ht="30" x14ac:dyDescent="0.25">
      <c r="A8932" s="489">
        <v>104763</v>
      </c>
      <c r="B8932" s="488" t="s">
        <v>10632</v>
      </c>
      <c r="C8932" s="489" t="s">
        <v>87</v>
      </c>
      <c r="D8932" s="490">
        <v>0</v>
      </c>
      <c r="E8932" s="487"/>
      <c r="F8932" s="487" t="s">
        <v>5958</v>
      </c>
      <c r="G8932" s="488" t="s">
        <v>6114</v>
      </c>
      <c r="H8932" s="488"/>
      <c r="I8932" s="490">
        <v>0</v>
      </c>
      <c r="J8932" s="490">
        <v>0</v>
      </c>
      <c r="K8932" s="490">
        <v>0</v>
      </c>
      <c r="L8932" s="508"/>
      <c r="M8932" s="489">
        <v>0</v>
      </c>
      <c r="N8932" s="490">
        <v>0</v>
      </c>
      <c r="O8932" s="487" t="s">
        <v>5958</v>
      </c>
    </row>
    <row r="8933" spans="1:15" ht="30" x14ac:dyDescent="0.25">
      <c r="A8933" s="489">
        <v>104764</v>
      </c>
      <c r="B8933" s="488" t="s">
        <v>10631</v>
      </c>
      <c r="C8933" s="489" t="s">
        <v>87</v>
      </c>
      <c r="D8933" s="490">
        <v>0</v>
      </c>
      <c r="E8933" s="487"/>
      <c r="F8933" s="487" t="s">
        <v>5958</v>
      </c>
      <c r="G8933" s="488" t="s">
        <v>7268</v>
      </c>
      <c r="H8933" s="488"/>
      <c r="I8933" s="490">
        <v>0</v>
      </c>
      <c r="J8933" s="490">
        <v>0</v>
      </c>
      <c r="K8933" s="490">
        <v>0</v>
      </c>
      <c r="L8933" s="508"/>
      <c r="M8933" s="489">
        <v>0</v>
      </c>
      <c r="N8933" s="490">
        <v>0</v>
      </c>
      <c r="O8933" s="487" t="s">
        <v>5958</v>
      </c>
    </row>
    <row r="8934" spans="1:15" ht="30" x14ac:dyDescent="0.25">
      <c r="A8934" s="489">
        <v>104765</v>
      </c>
      <c r="B8934" s="488" t="s">
        <v>2533</v>
      </c>
      <c r="C8934" s="489" t="s">
        <v>87</v>
      </c>
      <c r="D8934" s="490">
        <v>0</v>
      </c>
      <c r="E8934" s="487"/>
      <c r="F8934" s="487" t="s">
        <v>5958</v>
      </c>
      <c r="G8934" s="488" t="s">
        <v>6114</v>
      </c>
      <c r="H8934" s="488"/>
      <c r="I8934" s="490">
        <v>0</v>
      </c>
      <c r="J8934" s="490">
        <v>0</v>
      </c>
      <c r="K8934" s="490">
        <v>0</v>
      </c>
      <c r="L8934" s="508"/>
      <c r="M8934" s="489">
        <v>0</v>
      </c>
      <c r="N8934" s="490">
        <v>0</v>
      </c>
      <c r="O8934" s="487" t="s">
        <v>5958</v>
      </c>
    </row>
    <row r="8935" spans="1:15" x14ac:dyDescent="0.25">
      <c r="A8935" s="489">
        <v>104766</v>
      </c>
      <c r="B8935" s="488" t="s">
        <v>2166</v>
      </c>
      <c r="C8935" s="489" t="s">
        <v>87</v>
      </c>
      <c r="D8935" s="490">
        <v>0</v>
      </c>
      <c r="E8935" s="487"/>
      <c r="F8935" s="487" t="s">
        <v>5958</v>
      </c>
      <c r="G8935" s="488" t="s">
        <v>6016</v>
      </c>
      <c r="H8935" s="488"/>
      <c r="I8935" s="490">
        <v>0</v>
      </c>
      <c r="J8935" s="490">
        <v>0</v>
      </c>
      <c r="K8935" s="490">
        <v>0</v>
      </c>
      <c r="L8935" s="508"/>
      <c r="M8935" s="489">
        <v>0</v>
      </c>
      <c r="N8935" s="490">
        <v>0</v>
      </c>
      <c r="O8935" s="487" t="s">
        <v>5958</v>
      </c>
    </row>
    <row r="8936" spans="1:15" ht="30" x14ac:dyDescent="0.25">
      <c r="A8936" s="489">
        <v>104767</v>
      </c>
      <c r="B8936" s="488" t="s">
        <v>8686</v>
      </c>
      <c r="C8936" s="489" t="s">
        <v>87</v>
      </c>
      <c r="D8936" s="490">
        <v>2143510</v>
      </c>
      <c r="E8936" s="487"/>
      <c r="F8936" s="487" t="s">
        <v>5958</v>
      </c>
      <c r="G8936" s="488" t="s">
        <v>6114</v>
      </c>
      <c r="H8936" s="488" t="s">
        <v>25583</v>
      </c>
      <c r="I8936" s="490">
        <v>1801268.91</v>
      </c>
      <c r="J8936" s="490">
        <v>0.19</v>
      </c>
      <c r="K8936" s="490">
        <v>2143510</v>
      </c>
      <c r="L8936" s="508">
        <v>44592</v>
      </c>
      <c r="M8936" s="489">
        <v>1</v>
      </c>
      <c r="N8936" s="490">
        <v>1801268.91</v>
      </c>
      <c r="O8936" s="487" t="s">
        <v>25582</v>
      </c>
    </row>
    <row r="8937" spans="1:15" x14ac:dyDescent="0.25">
      <c r="A8937" s="489">
        <v>104768</v>
      </c>
      <c r="B8937" s="488" t="s">
        <v>4521</v>
      </c>
      <c r="C8937" s="489" t="s">
        <v>87</v>
      </c>
      <c r="D8937" s="490">
        <v>0</v>
      </c>
      <c r="E8937" s="487"/>
      <c r="F8937" s="487" t="s">
        <v>5958</v>
      </c>
      <c r="G8937" s="488" t="s">
        <v>6016</v>
      </c>
      <c r="H8937" s="488"/>
      <c r="I8937" s="490">
        <v>0</v>
      </c>
      <c r="J8937" s="490">
        <v>0</v>
      </c>
      <c r="K8937" s="490">
        <v>0</v>
      </c>
      <c r="L8937" s="508"/>
      <c r="M8937" s="489">
        <v>0</v>
      </c>
      <c r="N8937" s="490">
        <v>0</v>
      </c>
      <c r="O8937" s="487" t="s">
        <v>5958</v>
      </c>
    </row>
    <row r="8938" spans="1:15" ht="30" x14ac:dyDescent="0.25">
      <c r="A8938" s="489">
        <v>104769</v>
      </c>
      <c r="B8938" s="488" t="s">
        <v>8685</v>
      </c>
      <c r="C8938" s="489" t="s">
        <v>87</v>
      </c>
      <c r="D8938" s="490">
        <v>941037.01</v>
      </c>
      <c r="E8938" s="487"/>
      <c r="F8938" s="487" t="s">
        <v>5958</v>
      </c>
      <c r="G8938" s="488" t="s">
        <v>6114</v>
      </c>
      <c r="H8938" s="488" t="s">
        <v>25583</v>
      </c>
      <c r="I8938" s="490">
        <v>790787.4</v>
      </c>
      <c r="J8938" s="490">
        <v>0.19</v>
      </c>
      <c r="K8938" s="490">
        <v>941037.01</v>
      </c>
      <c r="L8938" s="508">
        <v>44601</v>
      </c>
      <c r="M8938" s="489">
        <v>1</v>
      </c>
      <c r="N8938" s="490">
        <v>790787.4</v>
      </c>
      <c r="O8938" s="487" t="s">
        <v>25582</v>
      </c>
    </row>
    <row r="8939" spans="1:15" x14ac:dyDescent="0.25">
      <c r="A8939" s="489">
        <v>104770</v>
      </c>
      <c r="B8939" s="488" t="s">
        <v>10630</v>
      </c>
      <c r="C8939" s="489" t="s">
        <v>87</v>
      </c>
      <c r="D8939" s="490">
        <v>0</v>
      </c>
      <c r="E8939" s="487"/>
      <c r="F8939" s="487" t="s">
        <v>5958</v>
      </c>
      <c r="G8939" s="488" t="s">
        <v>6082</v>
      </c>
      <c r="H8939" s="488"/>
      <c r="I8939" s="490">
        <v>0</v>
      </c>
      <c r="J8939" s="490">
        <v>0</v>
      </c>
      <c r="K8939" s="490">
        <v>0</v>
      </c>
      <c r="L8939" s="508"/>
      <c r="M8939" s="489">
        <v>0</v>
      </c>
      <c r="N8939" s="490">
        <v>0</v>
      </c>
      <c r="O8939" s="487" t="s">
        <v>5958</v>
      </c>
    </row>
    <row r="8940" spans="1:15" ht="30" x14ac:dyDescent="0.25">
      <c r="A8940" s="489">
        <v>104771</v>
      </c>
      <c r="B8940" s="488" t="s">
        <v>10629</v>
      </c>
      <c r="C8940" s="489" t="s">
        <v>87</v>
      </c>
      <c r="D8940" s="490">
        <v>0</v>
      </c>
      <c r="E8940" s="487"/>
      <c r="F8940" s="487" t="s">
        <v>6442</v>
      </c>
      <c r="G8940" s="488" t="s">
        <v>25584</v>
      </c>
      <c r="H8940" s="488"/>
      <c r="I8940" s="490">
        <v>0</v>
      </c>
      <c r="J8940" s="490">
        <v>0</v>
      </c>
      <c r="K8940" s="490">
        <v>0</v>
      </c>
      <c r="L8940" s="508"/>
      <c r="M8940" s="489">
        <v>0</v>
      </c>
      <c r="N8940" s="490">
        <v>0</v>
      </c>
      <c r="O8940" s="487" t="s">
        <v>5958</v>
      </c>
    </row>
    <row r="8941" spans="1:15" ht="30" x14ac:dyDescent="0.25">
      <c r="A8941" s="489">
        <v>104772</v>
      </c>
      <c r="B8941" s="488" t="s">
        <v>6799</v>
      </c>
      <c r="C8941" s="489" t="s">
        <v>87</v>
      </c>
      <c r="D8941" s="490">
        <v>10675.01</v>
      </c>
      <c r="E8941" s="487"/>
      <c r="F8941" s="487" t="s">
        <v>6800</v>
      </c>
      <c r="G8941" s="488" t="s">
        <v>6013</v>
      </c>
      <c r="H8941" s="488" t="s">
        <v>25583</v>
      </c>
      <c r="I8941" s="490">
        <v>8970.6</v>
      </c>
      <c r="J8941" s="490">
        <v>0.19</v>
      </c>
      <c r="K8941" s="490">
        <v>10675.01</v>
      </c>
      <c r="L8941" s="508">
        <v>44585</v>
      </c>
      <c r="M8941" s="489">
        <v>1</v>
      </c>
      <c r="N8941" s="490">
        <v>8970.6</v>
      </c>
      <c r="O8941" s="487" t="s">
        <v>25582</v>
      </c>
    </row>
    <row r="8942" spans="1:15" ht="30" x14ac:dyDescent="0.25">
      <c r="A8942" s="489">
        <v>104773</v>
      </c>
      <c r="B8942" s="488" t="s">
        <v>7733</v>
      </c>
      <c r="C8942" s="489" t="s">
        <v>87</v>
      </c>
      <c r="D8942" s="490">
        <v>61411</v>
      </c>
      <c r="E8942" s="487"/>
      <c r="F8942" s="487" t="s">
        <v>5958</v>
      </c>
      <c r="G8942" s="488" t="s">
        <v>6197</v>
      </c>
      <c r="H8942" s="488" t="s">
        <v>25583</v>
      </c>
      <c r="I8942" s="490">
        <v>51605.88</v>
      </c>
      <c r="J8942" s="490">
        <v>0.19</v>
      </c>
      <c r="K8942" s="490">
        <v>61411</v>
      </c>
      <c r="L8942" s="508">
        <v>44596</v>
      </c>
      <c r="M8942" s="489">
        <v>1</v>
      </c>
      <c r="N8942" s="490">
        <v>51605.88</v>
      </c>
      <c r="O8942" s="487" t="s">
        <v>25582</v>
      </c>
    </row>
    <row r="8943" spans="1:15" ht="45" x14ac:dyDescent="0.25">
      <c r="A8943" s="489">
        <v>104774</v>
      </c>
      <c r="B8943" s="488" t="s">
        <v>2546</v>
      </c>
      <c r="C8943" s="489" t="s">
        <v>87</v>
      </c>
      <c r="D8943" s="490">
        <v>203203</v>
      </c>
      <c r="E8943" s="487"/>
      <c r="F8943" s="487" t="s">
        <v>5958</v>
      </c>
      <c r="G8943" s="488" t="s">
        <v>6201</v>
      </c>
      <c r="H8943" s="488" t="s">
        <v>5976</v>
      </c>
      <c r="I8943" s="490">
        <v>170758.82</v>
      </c>
      <c r="J8943" s="490">
        <v>0.19</v>
      </c>
      <c r="K8943" s="490">
        <v>203203</v>
      </c>
      <c r="L8943" s="508">
        <v>45008</v>
      </c>
      <c r="M8943" s="489">
        <v>1</v>
      </c>
      <c r="N8943" s="490">
        <v>170758.82</v>
      </c>
      <c r="O8943" s="487" t="s">
        <v>25582</v>
      </c>
    </row>
    <row r="8944" spans="1:15" ht="30" x14ac:dyDescent="0.25">
      <c r="A8944" s="489">
        <v>104775</v>
      </c>
      <c r="B8944" s="488" t="s">
        <v>10628</v>
      </c>
      <c r="C8944" s="489" t="s">
        <v>87</v>
      </c>
      <c r="D8944" s="490">
        <v>0</v>
      </c>
      <c r="E8944" s="487"/>
      <c r="F8944" s="487" t="s">
        <v>5958</v>
      </c>
      <c r="G8944" s="488" t="s">
        <v>25584</v>
      </c>
      <c r="H8944" s="488"/>
      <c r="I8944" s="490">
        <v>0</v>
      </c>
      <c r="J8944" s="490">
        <v>0</v>
      </c>
      <c r="K8944" s="490">
        <v>0</v>
      </c>
      <c r="L8944" s="508"/>
      <c r="M8944" s="489">
        <v>0</v>
      </c>
      <c r="N8944" s="490">
        <v>0</v>
      </c>
      <c r="O8944" s="487" t="s">
        <v>5958</v>
      </c>
    </row>
    <row r="8945" spans="1:15" ht="30" x14ac:dyDescent="0.25">
      <c r="A8945" s="489">
        <v>104776</v>
      </c>
      <c r="B8945" s="488" t="s">
        <v>2368</v>
      </c>
      <c r="C8945" s="489" t="s">
        <v>87</v>
      </c>
      <c r="D8945" s="490">
        <v>0</v>
      </c>
      <c r="E8945" s="487"/>
      <c r="F8945" s="487" t="s">
        <v>5958</v>
      </c>
      <c r="G8945" s="488" t="s">
        <v>25584</v>
      </c>
      <c r="H8945" s="488"/>
      <c r="I8945" s="490">
        <v>0</v>
      </c>
      <c r="J8945" s="490">
        <v>0</v>
      </c>
      <c r="K8945" s="490">
        <v>0</v>
      </c>
      <c r="L8945" s="508"/>
      <c r="M8945" s="489">
        <v>0</v>
      </c>
      <c r="N8945" s="490">
        <v>0</v>
      </c>
      <c r="O8945" s="487" t="s">
        <v>5958</v>
      </c>
    </row>
    <row r="8946" spans="1:15" ht="30" x14ac:dyDescent="0.25">
      <c r="A8946" s="489">
        <v>104777</v>
      </c>
      <c r="B8946" s="488" t="s">
        <v>10627</v>
      </c>
      <c r="C8946" s="489" t="s">
        <v>87</v>
      </c>
      <c r="D8946" s="490">
        <v>0</v>
      </c>
      <c r="E8946" s="487"/>
      <c r="F8946" s="487" t="s">
        <v>5958</v>
      </c>
      <c r="G8946" s="488" t="s">
        <v>6010</v>
      </c>
      <c r="H8946" s="488"/>
      <c r="I8946" s="490">
        <v>0</v>
      </c>
      <c r="J8946" s="490">
        <v>0</v>
      </c>
      <c r="K8946" s="490">
        <v>0</v>
      </c>
      <c r="L8946" s="508"/>
      <c r="M8946" s="489">
        <v>0</v>
      </c>
      <c r="N8946" s="490">
        <v>0</v>
      </c>
      <c r="O8946" s="487" t="s">
        <v>5958</v>
      </c>
    </row>
    <row r="8947" spans="1:15" x14ac:dyDescent="0.25">
      <c r="A8947" s="489">
        <v>104778</v>
      </c>
      <c r="B8947" s="488" t="s">
        <v>116</v>
      </c>
      <c r="C8947" s="489" t="s">
        <v>87</v>
      </c>
      <c r="D8947" s="490">
        <v>0</v>
      </c>
      <c r="E8947" s="487"/>
      <c r="F8947" s="487" t="s">
        <v>5958</v>
      </c>
      <c r="G8947" s="488" t="s">
        <v>6216</v>
      </c>
      <c r="H8947" s="488"/>
      <c r="I8947" s="490">
        <v>0</v>
      </c>
      <c r="J8947" s="490">
        <v>0</v>
      </c>
      <c r="K8947" s="490">
        <v>0</v>
      </c>
      <c r="L8947" s="508"/>
      <c r="M8947" s="489">
        <v>0</v>
      </c>
      <c r="N8947" s="490">
        <v>0</v>
      </c>
      <c r="O8947" s="487" t="s">
        <v>5958</v>
      </c>
    </row>
    <row r="8948" spans="1:15" ht="30" x14ac:dyDescent="0.25">
      <c r="A8948" s="489">
        <v>104779</v>
      </c>
      <c r="B8948" s="488" t="s">
        <v>10626</v>
      </c>
      <c r="C8948" s="489" t="s">
        <v>87</v>
      </c>
      <c r="D8948" s="490">
        <v>0</v>
      </c>
      <c r="E8948" s="487"/>
      <c r="F8948" s="487" t="s">
        <v>5958</v>
      </c>
      <c r="G8948" s="488" t="s">
        <v>25584</v>
      </c>
      <c r="H8948" s="488"/>
      <c r="I8948" s="490">
        <v>0</v>
      </c>
      <c r="J8948" s="490">
        <v>0</v>
      </c>
      <c r="K8948" s="490">
        <v>0</v>
      </c>
      <c r="L8948" s="508"/>
      <c r="M8948" s="489">
        <v>0</v>
      </c>
      <c r="N8948" s="490">
        <v>0</v>
      </c>
      <c r="O8948" s="487" t="s">
        <v>5958</v>
      </c>
    </row>
    <row r="8949" spans="1:15" ht="30" x14ac:dyDescent="0.25">
      <c r="A8949" s="489">
        <v>104780</v>
      </c>
      <c r="B8949" s="488" t="s">
        <v>10625</v>
      </c>
      <c r="C8949" s="489" t="s">
        <v>87</v>
      </c>
      <c r="D8949" s="490">
        <v>0</v>
      </c>
      <c r="E8949" s="487"/>
      <c r="F8949" s="487" t="s">
        <v>5958</v>
      </c>
      <c r="G8949" s="488" t="s">
        <v>25584</v>
      </c>
      <c r="H8949" s="488"/>
      <c r="I8949" s="490">
        <v>0</v>
      </c>
      <c r="J8949" s="490">
        <v>0</v>
      </c>
      <c r="K8949" s="490">
        <v>0</v>
      </c>
      <c r="L8949" s="508"/>
      <c r="M8949" s="489">
        <v>0</v>
      </c>
      <c r="N8949" s="490">
        <v>0</v>
      </c>
      <c r="O8949" s="487" t="s">
        <v>5958</v>
      </c>
    </row>
    <row r="8950" spans="1:15" x14ac:dyDescent="0.25">
      <c r="A8950" s="489">
        <v>104781</v>
      </c>
      <c r="B8950" s="488" t="s">
        <v>2212</v>
      </c>
      <c r="C8950" s="489" t="s">
        <v>87</v>
      </c>
      <c r="D8950" s="490">
        <v>0</v>
      </c>
      <c r="E8950" s="487"/>
      <c r="F8950" s="487" t="s">
        <v>5958</v>
      </c>
      <c r="G8950" s="488" t="s">
        <v>5992</v>
      </c>
      <c r="H8950" s="488"/>
      <c r="I8950" s="490">
        <v>0</v>
      </c>
      <c r="J8950" s="490">
        <v>0</v>
      </c>
      <c r="K8950" s="490">
        <v>0</v>
      </c>
      <c r="L8950" s="508"/>
      <c r="M8950" s="489">
        <v>0</v>
      </c>
      <c r="N8950" s="490">
        <v>0</v>
      </c>
      <c r="O8950" s="487" t="s">
        <v>5958</v>
      </c>
    </row>
    <row r="8951" spans="1:15" ht="30" x14ac:dyDescent="0.25">
      <c r="A8951" s="489">
        <v>104782</v>
      </c>
      <c r="B8951" s="488" t="s">
        <v>10624</v>
      </c>
      <c r="C8951" s="489" t="s">
        <v>87</v>
      </c>
      <c r="D8951" s="490">
        <v>0</v>
      </c>
      <c r="E8951" s="487"/>
      <c r="F8951" s="487" t="s">
        <v>5958</v>
      </c>
      <c r="G8951" s="488" t="s">
        <v>6201</v>
      </c>
      <c r="H8951" s="488"/>
      <c r="I8951" s="490">
        <v>0</v>
      </c>
      <c r="J8951" s="490">
        <v>0</v>
      </c>
      <c r="K8951" s="490">
        <v>0</v>
      </c>
      <c r="L8951" s="508"/>
      <c r="M8951" s="489">
        <v>0</v>
      </c>
      <c r="N8951" s="490">
        <v>0</v>
      </c>
      <c r="O8951" s="487" t="s">
        <v>5958</v>
      </c>
    </row>
    <row r="8952" spans="1:15" ht="30" x14ac:dyDescent="0.25">
      <c r="A8952" s="489">
        <v>104783</v>
      </c>
      <c r="B8952" s="488" t="s">
        <v>9079</v>
      </c>
      <c r="C8952" s="489" t="s">
        <v>92</v>
      </c>
      <c r="D8952" s="490">
        <v>174944.01</v>
      </c>
      <c r="E8952" s="487"/>
      <c r="F8952" s="487" t="s">
        <v>5958</v>
      </c>
      <c r="G8952" s="488" t="s">
        <v>6123</v>
      </c>
      <c r="H8952" s="488" t="s">
        <v>25583</v>
      </c>
      <c r="I8952" s="490">
        <v>147011.76999999999</v>
      </c>
      <c r="J8952" s="490">
        <v>0.19</v>
      </c>
      <c r="K8952" s="490">
        <v>174944.01</v>
      </c>
      <c r="L8952" s="508">
        <v>44593</v>
      </c>
      <c r="M8952" s="489">
        <v>1</v>
      </c>
      <c r="N8952" s="490">
        <v>147011.76999999999</v>
      </c>
      <c r="O8952" s="487" t="s">
        <v>25582</v>
      </c>
    </row>
    <row r="8953" spans="1:15" x14ac:dyDescent="0.25">
      <c r="A8953" s="489">
        <v>104784</v>
      </c>
      <c r="B8953" s="488" t="s">
        <v>151</v>
      </c>
      <c r="C8953" s="489" t="s">
        <v>77</v>
      </c>
      <c r="D8953" s="490">
        <v>0</v>
      </c>
      <c r="E8953" s="487"/>
      <c r="F8953" s="487" t="s">
        <v>5958</v>
      </c>
      <c r="G8953" s="488" t="s">
        <v>6216</v>
      </c>
      <c r="H8953" s="488"/>
      <c r="I8953" s="490">
        <v>0</v>
      </c>
      <c r="J8953" s="490">
        <v>0</v>
      </c>
      <c r="K8953" s="490">
        <v>0</v>
      </c>
      <c r="L8953" s="508"/>
      <c r="M8953" s="489">
        <v>0</v>
      </c>
      <c r="N8953" s="490">
        <v>0</v>
      </c>
      <c r="O8953" s="487" t="s">
        <v>5958</v>
      </c>
    </row>
    <row r="8954" spans="1:15" ht="30" x14ac:dyDescent="0.25">
      <c r="A8954" s="489">
        <v>104785</v>
      </c>
      <c r="B8954" s="488" t="s">
        <v>10623</v>
      </c>
      <c r="C8954" s="489" t="s">
        <v>87</v>
      </c>
      <c r="D8954" s="490">
        <v>0</v>
      </c>
      <c r="E8954" s="487"/>
      <c r="F8954" s="487" t="s">
        <v>5958</v>
      </c>
      <c r="G8954" s="488" t="s">
        <v>6010</v>
      </c>
      <c r="H8954" s="488"/>
      <c r="I8954" s="490">
        <v>0</v>
      </c>
      <c r="J8954" s="490">
        <v>0</v>
      </c>
      <c r="K8954" s="490">
        <v>0</v>
      </c>
      <c r="L8954" s="508"/>
      <c r="M8954" s="489">
        <v>0</v>
      </c>
      <c r="N8954" s="490">
        <v>0</v>
      </c>
      <c r="O8954" s="487" t="s">
        <v>5958</v>
      </c>
    </row>
    <row r="8955" spans="1:15" ht="45" x14ac:dyDescent="0.25">
      <c r="A8955" s="489">
        <v>104786</v>
      </c>
      <c r="B8955" s="488" t="s">
        <v>2343</v>
      </c>
      <c r="C8955" s="489" t="s">
        <v>87</v>
      </c>
      <c r="D8955" s="490">
        <v>214255</v>
      </c>
      <c r="E8955" s="487"/>
      <c r="F8955" s="487" t="s">
        <v>5958</v>
      </c>
      <c r="G8955" s="488" t="s">
        <v>25584</v>
      </c>
      <c r="H8955" s="488" t="s">
        <v>5980</v>
      </c>
      <c r="I8955" s="490">
        <v>180046.22</v>
      </c>
      <c r="J8955" s="490">
        <v>0.19</v>
      </c>
      <c r="K8955" s="490">
        <v>214255</v>
      </c>
      <c r="L8955" s="508">
        <v>44721</v>
      </c>
      <c r="M8955" s="489">
        <v>1</v>
      </c>
      <c r="N8955" s="490">
        <v>180046.22</v>
      </c>
      <c r="O8955" s="487" t="s">
        <v>25582</v>
      </c>
    </row>
    <row r="8956" spans="1:15" ht="30" x14ac:dyDescent="0.25">
      <c r="A8956" s="489">
        <v>104788</v>
      </c>
      <c r="B8956" s="488" t="s">
        <v>10622</v>
      </c>
      <c r="C8956" s="489" t="s">
        <v>87</v>
      </c>
      <c r="D8956" s="490">
        <v>0</v>
      </c>
      <c r="E8956" s="487"/>
      <c r="F8956" s="487" t="s">
        <v>5958</v>
      </c>
      <c r="G8956" s="488" t="s">
        <v>5981</v>
      </c>
      <c r="H8956" s="488"/>
      <c r="I8956" s="490">
        <v>0</v>
      </c>
      <c r="J8956" s="490">
        <v>0</v>
      </c>
      <c r="K8956" s="490">
        <v>0</v>
      </c>
      <c r="L8956" s="508"/>
      <c r="M8956" s="489">
        <v>0</v>
      </c>
      <c r="N8956" s="490">
        <v>0</v>
      </c>
      <c r="O8956" s="487" t="s">
        <v>5958</v>
      </c>
    </row>
    <row r="8957" spans="1:15" ht="30" x14ac:dyDescent="0.25">
      <c r="A8957" s="489">
        <v>104789</v>
      </c>
      <c r="B8957" s="488" t="s">
        <v>134</v>
      </c>
      <c r="C8957" s="489" t="s">
        <v>77</v>
      </c>
      <c r="D8957" s="490">
        <v>0</v>
      </c>
      <c r="E8957" s="487"/>
      <c r="F8957" s="487" t="s">
        <v>5958</v>
      </c>
      <c r="G8957" s="488" t="s">
        <v>6027</v>
      </c>
      <c r="H8957" s="488"/>
      <c r="I8957" s="490">
        <v>0</v>
      </c>
      <c r="J8957" s="490">
        <v>0</v>
      </c>
      <c r="K8957" s="490">
        <v>0</v>
      </c>
      <c r="L8957" s="508"/>
      <c r="M8957" s="489">
        <v>0</v>
      </c>
      <c r="N8957" s="490">
        <v>0</v>
      </c>
      <c r="O8957" s="487" t="s">
        <v>5958</v>
      </c>
    </row>
    <row r="8958" spans="1:15" ht="30" x14ac:dyDescent="0.25">
      <c r="A8958" s="489">
        <v>104790</v>
      </c>
      <c r="B8958" s="488" t="s">
        <v>10621</v>
      </c>
      <c r="C8958" s="489" t="s">
        <v>87</v>
      </c>
      <c r="D8958" s="490">
        <v>0</v>
      </c>
      <c r="E8958" s="487"/>
      <c r="F8958" s="487" t="s">
        <v>5958</v>
      </c>
      <c r="G8958" s="488" t="s">
        <v>6016</v>
      </c>
      <c r="H8958" s="488"/>
      <c r="I8958" s="490">
        <v>0</v>
      </c>
      <c r="J8958" s="490">
        <v>0</v>
      </c>
      <c r="K8958" s="490">
        <v>0</v>
      </c>
      <c r="L8958" s="508"/>
      <c r="M8958" s="489">
        <v>0</v>
      </c>
      <c r="N8958" s="490">
        <v>0</v>
      </c>
      <c r="O8958" s="487" t="s">
        <v>5958</v>
      </c>
    </row>
    <row r="8959" spans="1:15" x14ac:dyDescent="0.25">
      <c r="A8959" s="489">
        <v>104791</v>
      </c>
      <c r="B8959" s="488" t="s">
        <v>470</v>
      </c>
      <c r="C8959" s="489" t="s">
        <v>80</v>
      </c>
      <c r="D8959" s="490">
        <v>0</v>
      </c>
      <c r="E8959" s="487"/>
      <c r="F8959" s="487" t="s">
        <v>5958</v>
      </c>
      <c r="G8959" s="488" t="s">
        <v>6213</v>
      </c>
      <c r="H8959" s="488"/>
      <c r="I8959" s="490">
        <v>0</v>
      </c>
      <c r="J8959" s="490">
        <v>0</v>
      </c>
      <c r="K8959" s="490">
        <v>0</v>
      </c>
      <c r="L8959" s="508"/>
      <c r="M8959" s="489">
        <v>0</v>
      </c>
      <c r="N8959" s="490">
        <v>0</v>
      </c>
      <c r="O8959" s="487" t="s">
        <v>5958</v>
      </c>
    </row>
    <row r="8960" spans="1:15" ht="30" x14ac:dyDescent="0.25">
      <c r="A8960" s="489">
        <v>104792</v>
      </c>
      <c r="B8960" s="488" t="s">
        <v>10620</v>
      </c>
      <c r="C8960" s="489" t="s">
        <v>87</v>
      </c>
      <c r="D8960" s="490">
        <v>0</v>
      </c>
      <c r="E8960" s="487"/>
      <c r="F8960" s="487" t="s">
        <v>5958</v>
      </c>
      <c r="G8960" s="488" t="s">
        <v>5983</v>
      </c>
      <c r="H8960" s="488"/>
      <c r="I8960" s="490">
        <v>0</v>
      </c>
      <c r="J8960" s="490">
        <v>0</v>
      </c>
      <c r="K8960" s="490">
        <v>0</v>
      </c>
      <c r="L8960" s="508"/>
      <c r="M8960" s="489">
        <v>0</v>
      </c>
      <c r="N8960" s="490">
        <v>0</v>
      </c>
      <c r="O8960" s="487" t="s">
        <v>5958</v>
      </c>
    </row>
    <row r="8961" spans="1:15" x14ac:dyDescent="0.25">
      <c r="A8961" s="489">
        <v>104793</v>
      </c>
      <c r="B8961" s="488" t="s">
        <v>2121</v>
      </c>
      <c r="C8961" s="489" t="s">
        <v>87</v>
      </c>
      <c r="D8961" s="490">
        <v>0</v>
      </c>
      <c r="E8961" s="487"/>
      <c r="F8961" s="487" t="s">
        <v>5958</v>
      </c>
      <c r="G8961" s="488" t="s">
        <v>6011</v>
      </c>
      <c r="H8961" s="488"/>
      <c r="I8961" s="490">
        <v>0</v>
      </c>
      <c r="J8961" s="490">
        <v>0</v>
      </c>
      <c r="K8961" s="490">
        <v>0</v>
      </c>
      <c r="L8961" s="508"/>
      <c r="M8961" s="489">
        <v>0</v>
      </c>
      <c r="N8961" s="490">
        <v>0</v>
      </c>
      <c r="O8961" s="487" t="s">
        <v>5958</v>
      </c>
    </row>
    <row r="8962" spans="1:15" x14ac:dyDescent="0.25">
      <c r="A8962" s="489">
        <v>104794</v>
      </c>
      <c r="B8962" s="488" t="s">
        <v>4825</v>
      </c>
      <c r="C8962" s="489" t="s">
        <v>87</v>
      </c>
      <c r="D8962" s="490">
        <v>0</v>
      </c>
      <c r="E8962" s="487"/>
      <c r="F8962" s="487" t="s">
        <v>5958</v>
      </c>
      <c r="G8962" s="488" t="s">
        <v>5992</v>
      </c>
      <c r="H8962" s="488"/>
      <c r="I8962" s="490">
        <v>0</v>
      </c>
      <c r="J8962" s="490">
        <v>0</v>
      </c>
      <c r="K8962" s="490">
        <v>0</v>
      </c>
      <c r="L8962" s="508"/>
      <c r="M8962" s="489">
        <v>0</v>
      </c>
      <c r="N8962" s="490">
        <v>0</v>
      </c>
      <c r="O8962" s="487" t="s">
        <v>5958</v>
      </c>
    </row>
    <row r="8963" spans="1:15" ht="30" x14ac:dyDescent="0.25">
      <c r="A8963" s="489">
        <v>104795</v>
      </c>
      <c r="B8963" s="488" t="s">
        <v>139</v>
      </c>
      <c r="C8963" s="489" t="s">
        <v>87</v>
      </c>
      <c r="D8963" s="490">
        <v>0</v>
      </c>
      <c r="E8963" s="487"/>
      <c r="F8963" s="487" t="s">
        <v>5958</v>
      </c>
      <c r="G8963" s="488" t="s">
        <v>6029</v>
      </c>
      <c r="H8963" s="488"/>
      <c r="I8963" s="490">
        <v>0</v>
      </c>
      <c r="J8963" s="490">
        <v>0</v>
      </c>
      <c r="K8963" s="490">
        <v>0</v>
      </c>
      <c r="L8963" s="508"/>
      <c r="M8963" s="489">
        <v>0</v>
      </c>
      <c r="N8963" s="490">
        <v>0</v>
      </c>
      <c r="O8963" s="487" t="s">
        <v>5958</v>
      </c>
    </row>
    <row r="8964" spans="1:15" ht="30" x14ac:dyDescent="0.25">
      <c r="A8964" s="489">
        <v>104796</v>
      </c>
      <c r="B8964" s="488" t="s">
        <v>7732</v>
      </c>
      <c r="C8964" s="489" t="s">
        <v>92</v>
      </c>
      <c r="D8964" s="490">
        <v>287021</v>
      </c>
      <c r="E8964" s="487"/>
      <c r="F8964" s="487" t="s">
        <v>5958</v>
      </c>
      <c r="G8964" s="488" t="s">
        <v>6118</v>
      </c>
      <c r="H8964" s="488" t="s">
        <v>25583</v>
      </c>
      <c r="I8964" s="490">
        <v>241194.12</v>
      </c>
      <c r="J8964" s="490">
        <v>0.19</v>
      </c>
      <c r="K8964" s="490">
        <v>287021</v>
      </c>
      <c r="L8964" s="508">
        <v>44592</v>
      </c>
      <c r="M8964" s="489">
        <v>1</v>
      </c>
      <c r="N8964" s="490">
        <v>241194.12</v>
      </c>
      <c r="O8964" s="487" t="s">
        <v>25582</v>
      </c>
    </row>
    <row r="8965" spans="1:15" ht="30" x14ac:dyDescent="0.25">
      <c r="A8965" s="489">
        <v>104797</v>
      </c>
      <c r="B8965" s="488" t="s">
        <v>10619</v>
      </c>
      <c r="C8965" s="489" t="s">
        <v>87</v>
      </c>
      <c r="D8965" s="490">
        <v>0</v>
      </c>
      <c r="E8965" s="487"/>
      <c r="F8965" s="487" t="s">
        <v>5958</v>
      </c>
      <c r="G8965" s="488" t="s">
        <v>6201</v>
      </c>
      <c r="H8965" s="488"/>
      <c r="I8965" s="490">
        <v>0</v>
      </c>
      <c r="J8965" s="490">
        <v>0</v>
      </c>
      <c r="K8965" s="490">
        <v>0</v>
      </c>
      <c r="L8965" s="508"/>
      <c r="M8965" s="489">
        <v>0</v>
      </c>
      <c r="N8965" s="490">
        <v>0</v>
      </c>
      <c r="O8965" s="487" t="s">
        <v>5958</v>
      </c>
    </row>
    <row r="8966" spans="1:15" ht="30" x14ac:dyDescent="0.25">
      <c r="A8966" s="489">
        <v>104798</v>
      </c>
      <c r="B8966" s="488" t="s">
        <v>10618</v>
      </c>
      <c r="C8966" s="489" t="s">
        <v>92</v>
      </c>
      <c r="D8966" s="490">
        <v>0</v>
      </c>
      <c r="E8966" s="487"/>
      <c r="F8966" s="487" t="s">
        <v>5958</v>
      </c>
      <c r="G8966" s="488" t="s">
        <v>10599</v>
      </c>
      <c r="H8966" s="488"/>
      <c r="I8966" s="490">
        <v>0</v>
      </c>
      <c r="J8966" s="490">
        <v>0</v>
      </c>
      <c r="K8966" s="490">
        <v>0</v>
      </c>
      <c r="L8966" s="508"/>
      <c r="M8966" s="489">
        <v>0</v>
      </c>
      <c r="N8966" s="490">
        <v>0</v>
      </c>
      <c r="O8966" s="487" t="s">
        <v>5958</v>
      </c>
    </row>
    <row r="8967" spans="1:15" x14ac:dyDescent="0.25">
      <c r="A8967" s="489">
        <v>104799</v>
      </c>
      <c r="B8967" s="488" t="s">
        <v>2745</v>
      </c>
      <c r="C8967" s="489" t="s">
        <v>92</v>
      </c>
      <c r="D8967" s="490">
        <v>0</v>
      </c>
      <c r="E8967" s="487"/>
      <c r="F8967" s="487" t="s">
        <v>5958</v>
      </c>
      <c r="G8967" s="488" t="s">
        <v>10599</v>
      </c>
      <c r="H8967" s="488"/>
      <c r="I8967" s="490">
        <v>0</v>
      </c>
      <c r="J8967" s="490">
        <v>0</v>
      </c>
      <c r="K8967" s="490">
        <v>0</v>
      </c>
      <c r="L8967" s="508"/>
      <c r="M8967" s="489">
        <v>0</v>
      </c>
      <c r="N8967" s="490">
        <v>0</v>
      </c>
      <c r="O8967" s="487" t="s">
        <v>5958</v>
      </c>
    </row>
    <row r="8968" spans="1:15" ht="30" x14ac:dyDescent="0.25">
      <c r="A8968" s="489">
        <v>104800</v>
      </c>
      <c r="B8968" s="488" t="s">
        <v>10617</v>
      </c>
      <c r="C8968" s="489" t="s">
        <v>87</v>
      </c>
      <c r="D8968" s="490">
        <v>0</v>
      </c>
      <c r="E8968" s="487"/>
      <c r="F8968" s="487" t="s">
        <v>5958</v>
      </c>
      <c r="G8968" s="488" t="s">
        <v>6029</v>
      </c>
      <c r="H8968" s="488"/>
      <c r="I8968" s="490">
        <v>0</v>
      </c>
      <c r="J8968" s="490">
        <v>0</v>
      </c>
      <c r="K8968" s="490">
        <v>0</v>
      </c>
      <c r="L8968" s="508"/>
      <c r="M8968" s="489">
        <v>0</v>
      </c>
      <c r="N8968" s="490">
        <v>0</v>
      </c>
      <c r="O8968" s="487" t="s">
        <v>5958</v>
      </c>
    </row>
    <row r="8969" spans="1:15" ht="30" x14ac:dyDescent="0.25">
      <c r="A8969" s="489">
        <v>104801</v>
      </c>
      <c r="B8969" s="488" t="s">
        <v>1096</v>
      </c>
      <c r="C8969" s="489" t="s">
        <v>87</v>
      </c>
      <c r="D8969" s="490">
        <v>0</v>
      </c>
      <c r="E8969" s="487"/>
      <c r="F8969" s="487" t="s">
        <v>5958</v>
      </c>
      <c r="G8969" s="488" t="s">
        <v>6052</v>
      </c>
      <c r="H8969" s="488"/>
      <c r="I8969" s="490">
        <v>0</v>
      </c>
      <c r="J8969" s="490">
        <v>0</v>
      </c>
      <c r="K8969" s="490">
        <v>0</v>
      </c>
      <c r="L8969" s="508"/>
      <c r="M8969" s="489">
        <v>0</v>
      </c>
      <c r="N8969" s="490">
        <v>0</v>
      </c>
      <c r="O8969" s="487" t="s">
        <v>5958</v>
      </c>
    </row>
    <row r="8970" spans="1:15" ht="30" x14ac:dyDescent="0.25">
      <c r="A8970" s="489">
        <v>104802</v>
      </c>
      <c r="B8970" s="488" t="s">
        <v>1463</v>
      </c>
      <c r="C8970" s="489" t="s">
        <v>87</v>
      </c>
      <c r="D8970" s="490">
        <v>0</v>
      </c>
      <c r="E8970" s="487"/>
      <c r="F8970" s="487" t="s">
        <v>7179</v>
      </c>
      <c r="G8970" s="488" t="s">
        <v>6115</v>
      </c>
      <c r="H8970" s="488"/>
      <c r="I8970" s="490">
        <v>0</v>
      </c>
      <c r="J8970" s="490">
        <v>0</v>
      </c>
      <c r="K8970" s="490">
        <v>0</v>
      </c>
      <c r="L8970" s="508"/>
      <c r="M8970" s="489">
        <v>0</v>
      </c>
      <c r="N8970" s="490">
        <v>0</v>
      </c>
      <c r="O8970" s="487" t="s">
        <v>5958</v>
      </c>
    </row>
    <row r="8971" spans="1:15" ht="45" x14ac:dyDescent="0.25">
      <c r="A8971" s="489">
        <v>104803</v>
      </c>
      <c r="B8971" s="488" t="s">
        <v>3110</v>
      </c>
      <c r="C8971" s="489" t="s">
        <v>92</v>
      </c>
      <c r="D8971" s="490">
        <v>68250</v>
      </c>
      <c r="E8971" s="487"/>
      <c r="F8971" s="487" t="s">
        <v>5958</v>
      </c>
      <c r="G8971" s="488" t="s">
        <v>6197</v>
      </c>
      <c r="H8971" s="488" t="s">
        <v>5976</v>
      </c>
      <c r="I8971" s="490">
        <v>57352.94</v>
      </c>
      <c r="J8971" s="490">
        <v>0.19</v>
      </c>
      <c r="K8971" s="490">
        <v>68250</v>
      </c>
      <c r="L8971" s="508">
        <v>45484</v>
      </c>
      <c r="M8971" s="489">
        <v>1</v>
      </c>
      <c r="N8971" s="490">
        <v>57352.94</v>
      </c>
      <c r="O8971" s="487" t="s">
        <v>25582</v>
      </c>
    </row>
    <row r="8972" spans="1:15" x14ac:dyDescent="0.25">
      <c r="A8972" s="489">
        <v>104804</v>
      </c>
      <c r="B8972" s="488" t="s">
        <v>1303</v>
      </c>
      <c r="C8972" s="489" t="s">
        <v>87</v>
      </c>
      <c r="D8972" s="490">
        <v>0</v>
      </c>
      <c r="E8972" s="487"/>
      <c r="F8972" s="487" t="s">
        <v>5958</v>
      </c>
      <c r="G8972" s="488" t="s">
        <v>6137</v>
      </c>
      <c r="H8972" s="488"/>
      <c r="I8972" s="490">
        <v>0</v>
      </c>
      <c r="J8972" s="490">
        <v>0</v>
      </c>
      <c r="K8972" s="490">
        <v>0</v>
      </c>
      <c r="L8972" s="508"/>
      <c r="M8972" s="489">
        <v>0</v>
      </c>
      <c r="N8972" s="490">
        <v>0</v>
      </c>
      <c r="O8972" s="487" t="s">
        <v>5958</v>
      </c>
    </row>
    <row r="8973" spans="1:15" ht="30" x14ac:dyDescent="0.25">
      <c r="A8973" s="489">
        <v>104805</v>
      </c>
      <c r="B8973" s="488" t="s">
        <v>1264</v>
      </c>
      <c r="C8973" s="489" t="s">
        <v>87</v>
      </c>
      <c r="D8973" s="490">
        <v>11910</v>
      </c>
      <c r="E8973" s="487"/>
      <c r="F8973" s="487" t="s">
        <v>5958</v>
      </c>
      <c r="G8973" s="488" t="s">
        <v>6052</v>
      </c>
      <c r="H8973" s="488" t="s">
        <v>5989</v>
      </c>
      <c r="I8973" s="490">
        <v>10008.4</v>
      </c>
      <c r="J8973" s="490">
        <v>0.19</v>
      </c>
      <c r="K8973" s="490">
        <v>11910</v>
      </c>
      <c r="L8973" s="508">
        <v>45491</v>
      </c>
      <c r="M8973" s="489">
        <v>1</v>
      </c>
      <c r="N8973" s="490">
        <v>10008.4</v>
      </c>
      <c r="O8973" s="487" t="s">
        <v>25582</v>
      </c>
    </row>
    <row r="8974" spans="1:15" x14ac:dyDescent="0.25">
      <c r="A8974" s="489">
        <v>104806</v>
      </c>
      <c r="B8974" s="488" t="s">
        <v>3086</v>
      </c>
      <c r="C8974" s="489" t="s">
        <v>92</v>
      </c>
      <c r="D8974" s="490">
        <v>0</v>
      </c>
      <c r="E8974" s="487"/>
      <c r="F8974" s="487" t="s">
        <v>5958</v>
      </c>
      <c r="G8974" s="488" t="s">
        <v>6197</v>
      </c>
      <c r="H8974" s="488"/>
      <c r="I8974" s="490">
        <v>0</v>
      </c>
      <c r="J8974" s="490">
        <v>0</v>
      </c>
      <c r="K8974" s="490">
        <v>0</v>
      </c>
      <c r="L8974" s="508"/>
      <c r="M8974" s="489">
        <v>0</v>
      </c>
      <c r="N8974" s="490">
        <v>0</v>
      </c>
      <c r="O8974" s="487" t="s">
        <v>5958</v>
      </c>
    </row>
    <row r="8975" spans="1:15" ht="30" x14ac:dyDescent="0.25">
      <c r="A8975" s="489">
        <v>104807</v>
      </c>
      <c r="B8975" s="488" t="s">
        <v>10616</v>
      </c>
      <c r="C8975" s="489" t="s">
        <v>92</v>
      </c>
      <c r="D8975" s="490">
        <v>0</v>
      </c>
      <c r="E8975" s="487"/>
      <c r="F8975" s="487" t="s">
        <v>5958</v>
      </c>
      <c r="G8975" s="488" t="s">
        <v>6118</v>
      </c>
      <c r="H8975" s="488"/>
      <c r="I8975" s="490">
        <v>0</v>
      </c>
      <c r="J8975" s="490">
        <v>0</v>
      </c>
      <c r="K8975" s="490">
        <v>0</v>
      </c>
      <c r="L8975" s="508"/>
      <c r="M8975" s="489">
        <v>0</v>
      </c>
      <c r="N8975" s="490">
        <v>0</v>
      </c>
      <c r="O8975" s="487" t="s">
        <v>5958</v>
      </c>
    </row>
    <row r="8976" spans="1:15" x14ac:dyDescent="0.25">
      <c r="A8976" s="489">
        <v>104808</v>
      </c>
      <c r="B8976" s="488" t="s">
        <v>343</v>
      </c>
      <c r="C8976" s="489" t="s">
        <v>87</v>
      </c>
      <c r="D8976" s="490">
        <v>0</v>
      </c>
      <c r="E8976" s="487"/>
      <c r="F8976" s="487" t="s">
        <v>5958</v>
      </c>
      <c r="G8976" s="488" t="s">
        <v>6223</v>
      </c>
      <c r="H8976" s="488"/>
      <c r="I8976" s="490">
        <v>0</v>
      </c>
      <c r="J8976" s="490">
        <v>0</v>
      </c>
      <c r="K8976" s="490">
        <v>0</v>
      </c>
      <c r="L8976" s="508"/>
      <c r="M8976" s="489">
        <v>0</v>
      </c>
      <c r="N8976" s="490">
        <v>0</v>
      </c>
      <c r="O8976" s="487" t="s">
        <v>5958</v>
      </c>
    </row>
    <row r="8977" spans="1:15" x14ac:dyDescent="0.25">
      <c r="A8977" s="489">
        <v>104809</v>
      </c>
      <c r="B8977" s="488" t="s">
        <v>10614</v>
      </c>
      <c r="C8977" s="489" t="s">
        <v>87</v>
      </c>
      <c r="D8977" s="490">
        <v>0</v>
      </c>
      <c r="E8977" s="487"/>
      <c r="F8977" s="487" t="s">
        <v>10615</v>
      </c>
      <c r="G8977" s="488" t="s">
        <v>6378</v>
      </c>
      <c r="H8977" s="488"/>
      <c r="I8977" s="490">
        <v>0</v>
      </c>
      <c r="J8977" s="490">
        <v>0</v>
      </c>
      <c r="K8977" s="490">
        <v>0</v>
      </c>
      <c r="L8977" s="508"/>
      <c r="M8977" s="489">
        <v>0</v>
      </c>
      <c r="N8977" s="490">
        <v>0</v>
      </c>
      <c r="O8977" s="487" t="s">
        <v>5958</v>
      </c>
    </row>
    <row r="8978" spans="1:15" x14ac:dyDescent="0.25">
      <c r="A8978" s="489">
        <v>104810</v>
      </c>
      <c r="B8978" s="488" t="s">
        <v>3522</v>
      </c>
      <c r="C8978" s="489" t="s">
        <v>87</v>
      </c>
      <c r="D8978" s="490">
        <v>0</v>
      </c>
      <c r="E8978" s="487"/>
      <c r="F8978" s="487" t="s">
        <v>5958</v>
      </c>
      <c r="G8978" s="488" t="s">
        <v>8987</v>
      </c>
      <c r="H8978" s="488"/>
      <c r="I8978" s="490">
        <v>0</v>
      </c>
      <c r="J8978" s="490">
        <v>0</v>
      </c>
      <c r="K8978" s="490">
        <v>0</v>
      </c>
      <c r="L8978" s="508"/>
      <c r="M8978" s="489">
        <v>0</v>
      </c>
      <c r="N8978" s="490">
        <v>0</v>
      </c>
      <c r="O8978" s="487" t="s">
        <v>5958</v>
      </c>
    </row>
    <row r="8979" spans="1:15" ht="45" x14ac:dyDescent="0.25">
      <c r="A8979" s="489">
        <v>104811</v>
      </c>
      <c r="B8979" s="488" t="s">
        <v>7962</v>
      </c>
      <c r="C8979" s="489" t="s">
        <v>87</v>
      </c>
      <c r="D8979" s="490">
        <v>76160</v>
      </c>
      <c r="E8979" s="487"/>
      <c r="F8979" s="487" t="s">
        <v>5958</v>
      </c>
      <c r="G8979" s="488" t="s">
        <v>6082</v>
      </c>
      <c r="H8979" s="488" t="s">
        <v>5980</v>
      </c>
      <c r="I8979" s="490">
        <v>64000</v>
      </c>
      <c r="J8979" s="490">
        <v>0.19</v>
      </c>
      <c r="K8979" s="490">
        <v>76160</v>
      </c>
      <c r="L8979" s="508">
        <v>43761</v>
      </c>
      <c r="M8979" s="489">
        <v>1</v>
      </c>
      <c r="N8979" s="490">
        <v>64000</v>
      </c>
      <c r="O8979" s="487" t="s">
        <v>25582</v>
      </c>
    </row>
    <row r="8980" spans="1:15" ht="30" x14ac:dyDescent="0.25">
      <c r="A8980" s="489">
        <v>104812</v>
      </c>
      <c r="B8980" s="488" t="s">
        <v>1147</v>
      </c>
      <c r="C8980" s="489" t="s">
        <v>87</v>
      </c>
      <c r="D8980" s="490">
        <v>369</v>
      </c>
      <c r="E8980" s="487"/>
      <c r="F8980" s="487" t="s">
        <v>5958</v>
      </c>
      <c r="G8980" s="488" t="s">
        <v>6052</v>
      </c>
      <c r="H8980" s="488" t="s">
        <v>5989</v>
      </c>
      <c r="I8980" s="490">
        <v>310.08</v>
      </c>
      <c r="J8980" s="490">
        <v>0.19</v>
      </c>
      <c r="K8980" s="490">
        <v>369</v>
      </c>
      <c r="L8980" s="508">
        <v>45491</v>
      </c>
      <c r="M8980" s="489">
        <v>1</v>
      </c>
      <c r="N8980" s="490">
        <v>310.08</v>
      </c>
      <c r="O8980" s="487" t="s">
        <v>25582</v>
      </c>
    </row>
    <row r="8981" spans="1:15" x14ac:dyDescent="0.25">
      <c r="A8981" s="489">
        <v>104813</v>
      </c>
      <c r="B8981" s="488" t="s">
        <v>3398</v>
      </c>
      <c r="C8981" s="489" t="s">
        <v>4419</v>
      </c>
      <c r="D8981" s="490">
        <v>0</v>
      </c>
      <c r="E8981" s="487"/>
      <c r="F8981" s="487" t="s">
        <v>5958</v>
      </c>
      <c r="G8981" s="488" t="s">
        <v>5959</v>
      </c>
      <c r="H8981" s="488"/>
      <c r="I8981" s="490">
        <v>0</v>
      </c>
      <c r="J8981" s="490">
        <v>0</v>
      </c>
      <c r="K8981" s="490">
        <v>0</v>
      </c>
      <c r="L8981" s="508"/>
      <c r="M8981" s="489">
        <v>0</v>
      </c>
      <c r="N8981" s="490">
        <v>0</v>
      </c>
      <c r="O8981" s="487" t="s">
        <v>5958</v>
      </c>
    </row>
    <row r="8982" spans="1:15" x14ac:dyDescent="0.25">
      <c r="A8982" s="489">
        <v>104814</v>
      </c>
      <c r="B8982" s="488" t="s">
        <v>3142</v>
      </c>
      <c r="C8982" s="489" t="s">
        <v>87</v>
      </c>
      <c r="D8982" s="490">
        <v>0</v>
      </c>
      <c r="E8982" s="487"/>
      <c r="F8982" s="487" t="s">
        <v>5958</v>
      </c>
      <c r="G8982" s="488" t="s">
        <v>5981</v>
      </c>
      <c r="H8982" s="488"/>
      <c r="I8982" s="490">
        <v>0</v>
      </c>
      <c r="J8982" s="490">
        <v>0</v>
      </c>
      <c r="K8982" s="490">
        <v>0</v>
      </c>
      <c r="L8982" s="508"/>
      <c r="M8982" s="489">
        <v>0</v>
      </c>
      <c r="N8982" s="490">
        <v>0</v>
      </c>
      <c r="O8982" s="487" t="s">
        <v>5958</v>
      </c>
    </row>
    <row r="8983" spans="1:15" ht="30" x14ac:dyDescent="0.25">
      <c r="A8983" s="489">
        <v>104815</v>
      </c>
      <c r="B8983" s="488" t="s">
        <v>10613</v>
      </c>
      <c r="C8983" s="489" t="s">
        <v>87</v>
      </c>
      <c r="D8983" s="490">
        <v>0</v>
      </c>
      <c r="E8983" s="487"/>
      <c r="F8983" s="487" t="s">
        <v>5958</v>
      </c>
      <c r="G8983" s="488" t="s">
        <v>6025</v>
      </c>
      <c r="H8983" s="488"/>
      <c r="I8983" s="490">
        <v>0</v>
      </c>
      <c r="J8983" s="490">
        <v>0</v>
      </c>
      <c r="K8983" s="490">
        <v>0</v>
      </c>
      <c r="L8983" s="508"/>
      <c r="M8983" s="489">
        <v>0</v>
      </c>
      <c r="N8983" s="490">
        <v>0</v>
      </c>
      <c r="O8983" s="487" t="s">
        <v>5958</v>
      </c>
    </row>
    <row r="8984" spans="1:15" ht="30" x14ac:dyDescent="0.25">
      <c r="A8984" s="489">
        <v>104816</v>
      </c>
      <c r="B8984" s="488" t="s">
        <v>10612</v>
      </c>
      <c r="C8984" s="489" t="s">
        <v>87</v>
      </c>
      <c r="D8984" s="490">
        <v>0</v>
      </c>
      <c r="E8984" s="487"/>
      <c r="F8984" s="487" t="s">
        <v>5958</v>
      </c>
      <c r="G8984" s="488" t="s">
        <v>6016</v>
      </c>
      <c r="H8984" s="488"/>
      <c r="I8984" s="490">
        <v>0</v>
      </c>
      <c r="J8984" s="490">
        <v>0</v>
      </c>
      <c r="K8984" s="490">
        <v>0</v>
      </c>
      <c r="L8984" s="508"/>
      <c r="M8984" s="489">
        <v>0</v>
      </c>
      <c r="N8984" s="490">
        <v>0</v>
      </c>
      <c r="O8984" s="487" t="s">
        <v>5958</v>
      </c>
    </row>
    <row r="8985" spans="1:15" ht="30" x14ac:dyDescent="0.25">
      <c r="A8985" s="489">
        <v>104817</v>
      </c>
      <c r="B8985" s="488" t="s">
        <v>10611</v>
      </c>
      <c r="C8985" s="489" t="s">
        <v>87</v>
      </c>
      <c r="D8985" s="490">
        <v>0</v>
      </c>
      <c r="E8985" s="487"/>
      <c r="F8985" s="487" t="s">
        <v>5958</v>
      </c>
      <c r="G8985" s="488" t="s">
        <v>6016</v>
      </c>
      <c r="H8985" s="488"/>
      <c r="I8985" s="490">
        <v>0</v>
      </c>
      <c r="J8985" s="490">
        <v>0</v>
      </c>
      <c r="K8985" s="490">
        <v>0</v>
      </c>
      <c r="L8985" s="508"/>
      <c r="M8985" s="489">
        <v>0</v>
      </c>
      <c r="N8985" s="490">
        <v>0</v>
      </c>
      <c r="O8985" s="487" t="s">
        <v>5958</v>
      </c>
    </row>
    <row r="8986" spans="1:15" ht="30" x14ac:dyDescent="0.25">
      <c r="A8986" s="489">
        <v>104818</v>
      </c>
      <c r="B8986" s="488" t="s">
        <v>10610</v>
      </c>
      <c r="C8986" s="489" t="s">
        <v>87</v>
      </c>
      <c r="D8986" s="490">
        <v>0</v>
      </c>
      <c r="E8986" s="487"/>
      <c r="F8986" s="487" t="s">
        <v>5958</v>
      </c>
      <c r="G8986" s="488" t="s">
        <v>6016</v>
      </c>
      <c r="H8986" s="488"/>
      <c r="I8986" s="490">
        <v>0</v>
      </c>
      <c r="J8986" s="490">
        <v>0</v>
      </c>
      <c r="K8986" s="490">
        <v>0</v>
      </c>
      <c r="L8986" s="508"/>
      <c r="M8986" s="489">
        <v>0</v>
      </c>
      <c r="N8986" s="490">
        <v>0</v>
      </c>
      <c r="O8986" s="487" t="s">
        <v>5958</v>
      </c>
    </row>
    <row r="8987" spans="1:15" x14ac:dyDescent="0.25">
      <c r="A8987" s="489">
        <v>104819</v>
      </c>
      <c r="B8987" s="488" t="s">
        <v>2189</v>
      </c>
      <c r="C8987" s="489" t="s">
        <v>87</v>
      </c>
      <c r="D8987" s="490">
        <v>0</v>
      </c>
      <c r="E8987" s="487"/>
      <c r="F8987" s="487" t="s">
        <v>5958</v>
      </c>
      <c r="G8987" s="488" t="s">
        <v>6016</v>
      </c>
      <c r="H8987" s="488"/>
      <c r="I8987" s="490">
        <v>0</v>
      </c>
      <c r="J8987" s="490">
        <v>0</v>
      </c>
      <c r="K8987" s="490">
        <v>0</v>
      </c>
      <c r="L8987" s="508"/>
      <c r="M8987" s="489">
        <v>0</v>
      </c>
      <c r="N8987" s="490">
        <v>0</v>
      </c>
      <c r="O8987" s="487" t="s">
        <v>5958</v>
      </c>
    </row>
    <row r="8988" spans="1:15" ht="30" x14ac:dyDescent="0.25">
      <c r="A8988" s="489">
        <v>104820</v>
      </c>
      <c r="B8988" s="488" t="s">
        <v>10609</v>
      </c>
      <c r="C8988" s="489" t="s">
        <v>77</v>
      </c>
      <c r="D8988" s="490">
        <v>41212</v>
      </c>
      <c r="E8988" s="487"/>
      <c r="F8988" s="487" t="s">
        <v>5958</v>
      </c>
      <c r="G8988" s="488" t="s">
        <v>6119</v>
      </c>
      <c r="H8988" s="488" t="s">
        <v>25583</v>
      </c>
      <c r="I8988" s="490">
        <v>34631.93</v>
      </c>
      <c r="J8988" s="490">
        <v>0.19</v>
      </c>
      <c r="K8988" s="490">
        <v>41212</v>
      </c>
      <c r="L8988" s="508">
        <v>44589</v>
      </c>
      <c r="M8988" s="489">
        <v>1</v>
      </c>
      <c r="N8988" s="490">
        <v>34631.93</v>
      </c>
      <c r="O8988" s="487" t="s">
        <v>25582</v>
      </c>
    </row>
    <row r="8989" spans="1:15" ht="30" x14ac:dyDescent="0.25">
      <c r="A8989" s="489">
        <v>104821</v>
      </c>
      <c r="B8989" s="488" t="s">
        <v>2707</v>
      </c>
      <c r="C8989" s="489" t="s">
        <v>87</v>
      </c>
      <c r="D8989" s="490">
        <v>0</v>
      </c>
      <c r="E8989" s="487"/>
      <c r="F8989" s="487" t="s">
        <v>5958</v>
      </c>
      <c r="G8989" s="488" t="s">
        <v>10599</v>
      </c>
      <c r="H8989" s="488"/>
      <c r="I8989" s="490">
        <v>0</v>
      </c>
      <c r="J8989" s="490">
        <v>0</v>
      </c>
      <c r="K8989" s="490">
        <v>0</v>
      </c>
      <c r="L8989" s="508"/>
      <c r="M8989" s="489">
        <v>0</v>
      </c>
      <c r="N8989" s="490">
        <v>0</v>
      </c>
      <c r="O8989" s="487" t="s">
        <v>5958</v>
      </c>
    </row>
    <row r="8990" spans="1:15" ht="30" x14ac:dyDescent="0.25">
      <c r="A8990" s="489">
        <v>104822</v>
      </c>
      <c r="B8990" s="488" t="s">
        <v>10608</v>
      </c>
      <c r="C8990" s="489" t="s">
        <v>87</v>
      </c>
      <c r="D8990" s="490">
        <v>0</v>
      </c>
      <c r="E8990" s="487"/>
      <c r="F8990" s="487" t="s">
        <v>5958</v>
      </c>
      <c r="G8990" s="488" t="s">
        <v>10599</v>
      </c>
      <c r="H8990" s="488"/>
      <c r="I8990" s="490">
        <v>0</v>
      </c>
      <c r="J8990" s="490">
        <v>0</v>
      </c>
      <c r="K8990" s="490">
        <v>0</v>
      </c>
      <c r="L8990" s="508"/>
      <c r="M8990" s="489">
        <v>0</v>
      </c>
      <c r="N8990" s="490">
        <v>0</v>
      </c>
      <c r="O8990" s="487" t="s">
        <v>5958</v>
      </c>
    </row>
    <row r="8991" spans="1:15" ht="30" x14ac:dyDescent="0.25">
      <c r="A8991" s="489">
        <v>104823</v>
      </c>
      <c r="B8991" s="488" t="s">
        <v>10607</v>
      </c>
      <c r="C8991" s="489" t="s">
        <v>87</v>
      </c>
      <c r="D8991" s="490">
        <v>0</v>
      </c>
      <c r="E8991" s="487"/>
      <c r="F8991" s="487" t="s">
        <v>5958</v>
      </c>
      <c r="G8991" s="488" t="s">
        <v>10599</v>
      </c>
      <c r="H8991" s="488"/>
      <c r="I8991" s="490">
        <v>0</v>
      </c>
      <c r="J8991" s="490">
        <v>0</v>
      </c>
      <c r="K8991" s="490">
        <v>0</v>
      </c>
      <c r="L8991" s="508"/>
      <c r="M8991" s="489">
        <v>0</v>
      </c>
      <c r="N8991" s="490">
        <v>0</v>
      </c>
      <c r="O8991" s="487" t="s">
        <v>5958</v>
      </c>
    </row>
    <row r="8992" spans="1:15" ht="30" x14ac:dyDescent="0.25">
      <c r="A8992" s="489">
        <v>104824</v>
      </c>
      <c r="B8992" s="488" t="s">
        <v>10606</v>
      </c>
      <c r="C8992" s="489" t="s">
        <v>92</v>
      </c>
      <c r="D8992" s="490">
        <v>0</v>
      </c>
      <c r="E8992" s="487"/>
      <c r="F8992" s="487" t="s">
        <v>5958</v>
      </c>
      <c r="G8992" s="488" t="s">
        <v>7239</v>
      </c>
      <c r="H8992" s="488"/>
      <c r="I8992" s="490">
        <v>0</v>
      </c>
      <c r="J8992" s="490">
        <v>0</v>
      </c>
      <c r="K8992" s="490">
        <v>0</v>
      </c>
      <c r="L8992" s="508"/>
      <c r="M8992" s="489">
        <v>0</v>
      </c>
      <c r="N8992" s="490">
        <v>0</v>
      </c>
      <c r="O8992" s="487" t="s">
        <v>5958</v>
      </c>
    </row>
    <row r="8993" spans="1:15" ht="45" x14ac:dyDescent="0.25">
      <c r="A8993" s="489">
        <v>104825</v>
      </c>
      <c r="B8993" s="488" t="s">
        <v>10605</v>
      </c>
      <c r="C8993" s="489" t="s">
        <v>87</v>
      </c>
      <c r="D8993" s="490">
        <v>762900</v>
      </c>
      <c r="E8993" s="487"/>
      <c r="F8993" s="487" t="s">
        <v>5958</v>
      </c>
      <c r="G8993" s="488" t="s">
        <v>6123</v>
      </c>
      <c r="H8993" s="488" t="s">
        <v>5980</v>
      </c>
      <c r="I8993" s="490">
        <v>641092.43999999994</v>
      </c>
      <c r="J8993" s="490">
        <v>0.19</v>
      </c>
      <c r="K8993" s="490">
        <v>762900</v>
      </c>
      <c r="L8993" s="508">
        <v>45478</v>
      </c>
      <c r="M8993" s="489">
        <v>1</v>
      </c>
      <c r="N8993" s="490">
        <v>641092.43999999994</v>
      </c>
      <c r="O8993" s="487" t="s">
        <v>25582</v>
      </c>
    </row>
    <row r="8994" spans="1:15" ht="30" x14ac:dyDescent="0.25">
      <c r="A8994" s="489">
        <v>104826</v>
      </c>
      <c r="B8994" s="488" t="s">
        <v>10604</v>
      </c>
      <c r="C8994" s="489" t="s">
        <v>92</v>
      </c>
      <c r="D8994" s="490">
        <v>0</v>
      </c>
      <c r="E8994" s="487"/>
      <c r="F8994" s="487" t="s">
        <v>5958</v>
      </c>
      <c r="G8994" s="488" t="s">
        <v>6118</v>
      </c>
      <c r="H8994" s="488"/>
      <c r="I8994" s="490">
        <v>0</v>
      </c>
      <c r="J8994" s="490">
        <v>0</v>
      </c>
      <c r="K8994" s="490">
        <v>0</v>
      </c>
      <c r="L8994" s="508"/>
      <c r="M8994" s="489">
        <v>0</v>
      </c>
      <c r="N8994" s="490">
        <v>0</v>
      </c>
      <c r="O8994" s="487" t="s">
        <v>5958</v>
      </c>
    </row>
    <row r="8995" spans="1:15" ht="30" x14ac:dyDescent="0.25">
      <c r="A8995" s="489">
        <v>104827</v>
      </c>
      <c r="B8995" s="488" t="s">
        <v>10603</v>
      </c>
      <c r="C8995" s="489" t="s">
        <v>87</v>
      </c>
      <c r="D8995" s="490">
        <v>0</v>
      </c>
      <c r="E8995" s="487"/>
      <c r="F8995" s="487" t="s">
        <v>5958</v>
      </c>
      <c r="G8995" s="488" t="s">
        <v>6010</v>
      </c>
      <c r="H8995" s="488"/>
      <c r="I8995" s="490">
        <v>0</v>
      </c>
      <c r="J8995" s="490">
        <v>0</v>
      </c>
      <c r="K8995" s="490">
        <v>0</v>
      </c>
      <c r="L8995" s="508"/>
      <c r="M8995" s="489">
        <v>0</v>
      </c>
      <c r="N8995" s="490">
        <v>0</v>
      </c>
      <c r="O8995" s="487" t="s">
        <v>5958</v>
      </c>
    </row>
    <row r="8996" spans="1:15" x14ac:dyDescent="0.25">
      <c r="A8996" s="489">
        <v>104828</v>
      </c>
      <c r="B8996" s="488" t="s">
        <v>1758</v>
      </c>
      <c r="C8996" s="489" t="s">
        <v>87</v>
      </c>
      <c r="D8996" s="490">
        <v>0</v>
      </c>
      <c r="E8996" s="487"/>
      <c r="F8996" s="487" t="s">
        <v>5958</v>
      </c>
      <c r="G8996" s="488" t="s">
        <v>6016</v>
      </c>
      <c r="H8996" s="488"/>
      <c r="I8996" s="490">
        <v>0</v>
      </c>
      <c r="J8996" s="490">
        <v>0</v>
      </c>
      <c r="K8996" s="490">
        <v>0</v>
      </c>
      <c r="L8996" s="508"/>
      <c r="M8996" s="489">
        <v>0</v>
      </c>
      <c r="N8996" s="490">
        <v>0</v>
      </c>
      <c r="O8996" s="487" t="s">
        <v>5958</v>
      </c>
    </row>
    <row r="8997" spans="1:15" ht="45" x14ac:dyDescent="0.25">
      <c r="A8997" s="489">
        <v>104829</v>
      </c>
      <c r="B8997" s="488" t="s">
        <v>1760</v>
      </c>
      <c r="C8997" s="489" t="s">
        <v>87</v>
      </c>
      <c r="D8997" s="490">
        <v>122837</v>
      </c>
      <c r="E8997" s="487"/>
      <c r="F8997" s="487" t="s">
        <v>5958</v>
      </c>
      <c r="G8997" s="488" t="s">
        <v>6016</v>
      </c>
      <c r="H8997" s="488" t="s">
        <v>5984</v>
      </c>
      <c r="I8997" s="490">
        <v>103224.37</v>
      </c>
      <c r="J8997" s="490">
        <v>0.19</v>
      </c>
      <c r="K8997" s="490">
        <v>122837</v>
      </c>
      <c r="L8997" s="508">
        <v>44188</v>
      </c>
      <c r="M8997" s="489">
        <v>1</v>
      </c>
      <c r="N8997" s="490">
        <v>103224.37</v>
      </c>
      <c r="O8997" s="487" t="s">
        <v>25582</v>
      </c>
    </row>
    <row r="8998" spans="1:15" ht="45" x14ac:dyDescent="0.25">
      <c r="A8998" s="489">
        <v>104830</v>
      </c>
      <c r="B8998" s="488" t="s">
        <v>1761</v>
      </c>
      <c r="C8998" s="489" t="s">
        <v>87</v>
      </c>
      <c r="D8998" s="490">
        <v>153000</v>
      </c>
      <c r="E8998" s="487"/>
      <c r="F8998" s="487" t="s">
        <v>5958</v>
      </c>
      <c r="G8998" s="488" t="s">
        <v>6016</v>
      </c>
      <c r="H8998" s="488" t="s">
        <v>5980</v>
      </c>
      <c r="I8998" s="490">
        <v>128571.43</v>
      </c>
      <c r="J8998" s="490">
        <v>0.19</v>
      </c>
      <c r="K8998" s="490">
        <v>153000</v>
      </c>
      <c r="L8998" s="508">
        <v>45478</v>
      </c>
      <c r="M8998" s="489">
        <v>1</v>
      </c>
      <c r="N8998" s="490">
        <v>128571.43</v>
      </c>
      <c r="O8998" s="487" t="s">
        <v>25582</v>
      </c>
    </row>
    <row r="8999" spans="1:15" x14ac:dyDescent="0.25">
      <c r="A8999" s="489">
        <v>104831</v>
      </c>
      <c r="B8999" s="488" t="s">
        <v>469</v>
      </c>
      <c r="C8999" s="489" t="s">
        <v>92</v>
      </c>
      <c r="D8999" s="490">
        <v>0</v>
      </c>
      <c r="E8999" s="487"/>
      <c r="F8999" s="487" t="s">
        <v>5958</v>
      </c>
      <c r="G8999" s="488" t="s">
        <v>6123</v>
      </c>
      <c r="H8999" s="488"/>
      <c r="I8999" s="490">
        <v>0</v>
      </c>
      <c r="J8999" s="490">
        <v>0</v>
      </c>
      <c r="K8999" s="490">
        <v>0</v>
      </c>
      <c r="L8999" s="508"/>
      <c r="M8999" s="489">
        <v>0</v>
      </c>
      <c r="N8999" s="490">
        <v>0</v>
      </c>
      <c r="O8999" s="487" t="s">
        <v>5958</v>
      </c>
    </row>
    <row r="9000" spans="1:15" x14ac:dyDescent="0.25">
      <c r="A9000" s="489">
        <v>104832</v>
      </c>
      <c r="B9000" s="488" t="s">
        <v>10602</v>
      </c>
      <c r="C9000" s="489" t="s">
        <v>87</v>
      </c>
      <c r="D9000" s="490">
        <v>0</v>
      </c>
      <c r="E9000" s="487"/>
      <c r="F9000" s="487" t="s">
        <v>5958</v>
      </c>
      <c r="G9000" s="488" t="s">
        <v>6400</v>
      </c>
      <c r="H9000" s="488"/>
      <c r="I9000" s="490">
        <v>0</v>
      </c>
      <c r="J9000" s="490">
        <v>0</v>
      </c>
      <c r="K9000" s="490">
        <v>0</v>
      </c>
      <c r="L9000" s="508"/>
      <c r="M9000" s="489">
        <v>0</v>
      </c>
      <c r="N9000" s="490">
        <v>0</v>
      </c>
      <c r="O9000" s="487" t="s">
        <v>5958</v>
      </c>
    </row>
    <row r="9001" spans="1:15" ht="30" x14ac:dyDescent="0.25">
      <c r="A9001" s="489">
        <v>104833</v>
      </c>
      <c r="B9001" s="488" t="s">
        <v>10601</v>
      </c>
      <c r="C9001" s="489" t="s">
        <v>87</v>
      </c>
      <c r="D9001" s="490">
        <v>0</v>
      </c>
      <c r="E9001" s="487"/>
      <c r="F9001" s="487" t="s">
        <v>5958</v>
      </c>
      <c r="G9001" s="488" t="s">
        <v>5981</v>
      </c>
      <c r="H9001" s="488"/>
      <c r="I9001" s="490">
        <v>0</v>
      </c>
      <c r="J9001" s="490">
        <v>0</v>
      </c>
      <c r="K9001" s="490">
        <v>0</v>
      </c>
      <c r="L9001" s="508"/>
      <c r="M9001" s="489">
        <v>0</v>
      </c>
      <c r="N9001" s="490">
        <v>0</v>
      </c>
      <c r="O9001" s="487" t="s">
        <v>5958</v>
      </c>
    </row>
    <row r="9002" spans="1:15" x14ac:dyDescent="0.25">
      <c r="A9002" s="489">
        <v>104834</v>
      </c>
      <c r="B9002" s="488" t="s">
        <v>447</v>
      </c>
      <c r="C9002" s="489" t="s">
        <v>80</v>
      </c>
      <c r="D9002" s="490">
        <v>0</v>
      </c>
      <c r="E9002" s="487"/>
      <c r="F9002" s="487" t="s">
        <v>5958</v>
      </c>
      <c r="G9002" s="488" t="s">
        <v>6400</v>
      </c>
      <c r="H9002" s="488"/>
      <c r="I9002" s="490">
        <v>0</v>
      </c>
      <c r="J9002" s="490">
        <v>0</v>
      </c>
      <c r="K9002" s="490">
        <v>0</v>
      </c>
      <c r="L9002" s="508"/>
      <c r="M9002" s="489">
        <v>0</v>
      </c>
      <c r="N9002" s="490">
        <v>0</v>
      </c>
      <c r="O9002" s="487" t="s">
        <v>5958</v>
      </c>
    </row>
    <row r="9003" spans="1:15" x14ac:dyDescent="0.25">
      <c r="A9003" s="489">
        <v>104835</v>
      </c>
      <c r="B9003" s="488" t="s">
        <v>2062</v>
      </c>
      <c r="C9003" s="489" t="s">
        <v>87</v>
      </c>
      <c r="D9003" s="490">
        <v>0</v>
      </c>
      <c r="E9003" s="487"/>
      <c r="F9003" s="487" t="s">
        <v>5958</v>
      </c>
      <c r="G9003" s="488" t="s">
        <v>5983</v>
      </c>
      <c r="H9003" s="488"/>
      <c r="I9003" s="490">
        <v>0</v>
      </c>
      <c r="J9003" s="490">
        <v>0</v>
      </c>
      <c r="K9003" s="490">
        <v>0</v>
      </c>
      <c r="L9003" s="508"/>
      <c r="M9003" s="489">
        <v>0</v>
      </c>
      <c r="N9003" s="490">
        <v>0</v>
      </c>
      <c r="O9003" s="487" t="s">
        <v>5958</v>
      </c>
    </row>
    <row r="9004" spans="1:15" ht="30" x14ac:dyDescent="0.25">
      <c r="A9004" s="489">
        <v>104836</v>
      </c>
      <c r="B9004" s="488" t="s">
        <v>10600</v>
      </c>
      <c r="C9004" s="489" t="s">
        <v>87</v>
      </c>
      <c r="D9004" s="490">
        <v>0</v>
      </c>
      <c r="E9004" s="487"/>
      <c r="F9004" s="487" t="s">
        <v>5958</v>
      </c>
      <c r="G9004" s="488" t="s">
        <v>5983</v>
      </c>
      <c r="H9004" s="488"/>
      <c r="I9004" s="490">
        <v>0</v>
      </c>
      <c r="J9004" s="490">
        <v>0</v>
      </c>
      <c r="K9004" s="490">
        <v>0</v>
      </c>
      <c r="L9004" s="508"/>
      <c r="M9004" s="489">
        <v>0</v>
      </c>
      <c r="N9004" s="490">
        <v>0</v>
      </c>
      <c r="O9004" s="487" t="s">
        <v>5958</v>
      </c>
    </row>
    <row r="9005" spans="1:15" ht="45" x14ac:dyDescent="0.25">
      <c r="A9005" s="489">
        <v>104837</v>
      </c>
      <c r="B9005" s="488" t="s">
        <v>7317</v>
      </c>
      <c r="C9005" s="489" t="s">
        <v>87</v>
      </c>
      <c r="D9005" s="490">
        <v>6502641</v>
      </c>
      <c r="E9005" s="487"/>
      <c r="F9005" s="487" t="s">
        <v>5958</v>
      </c>
      <c r="G9005" s="488" t="s">
        <v>5983</v>
      </c>
      <c r="H9005" s="488" t="s">
        <v>5976</v>
      </c>
      <c r="I9005" s="490">
        <v>5464404.2000000002</v>
      </c>
      <c r="J9005" s="490">
        <v>0.19</v>
      </c>
      <c r="K9005" s="490">
        <v>6502641</v>
      </c>
      <c r="L9005" s="508">
        <v>44683</v>
      </c>
      <c r="M9005" s="489">
        <v>1</v>
      </c>
      <c r="N9005" s="490">
        <v>5464404.2000000002</v>
      </c>
      <c r="O9005" s="487" t="s">
        <v>25582</v>
      </c>
    </row>
    <row r="9006" spans="1:15" x14ac:dyDescent="0.25">
      <c r="A9006" s="489">
        <v>104838</v>
      </c>
      <c r="B9006" s="488" t="s">
        <v>2700</v>
      </c>
      <c r="C9006" s="489" t="s">
        <v>87</v>
      </c>
      <c r="D9006" s="490">
        <v>0</v>
      </c>
      <c r="E9006" s="487"/>
      <c r="F9006" s="487" t="s">
        <v>5958</v>
      </c>
      <c r="G9006" s="488" t="s">
        <v>10599</v>
      </c>
      <c r="H9006" s="488"/>
      <c r="I9006" s="490">
        <v>0</v>
      </c>
      <c r="J9006" s="490">
        <v>0</v>
      </c>
      <c r="K9006" s="490">
        <v>0</v>
      </c>
      <c r="L9006" s="508"/>
      <c r="M9006" s="489">
        <v>0</v>
      </c>
      <c r="N9006" s="490">
        <v>0</v>
      </c>
      <c r="O9006" s="487" t="s">
        <v>5958</v>
      </c>
    </row>
    <row r="9007" spans="1:15" ht="30" x14ac:dyDescent="0.25">
      <c r="A9007" s="489">
        <v>104839</v>
      </c>
      <c r="B9007" s="488" t="s">
        <v>10598</v>
      </c>
      <c r="C9007" s="489" t="s">
        <v>87</v>
      </c>
      <c r="D9007" s="490">
        <v>0</v>
      </c>
      <c r="E9007" s="487"/>
      <c r="F9007" s="487" t="s">
        <v>5958</v>
      </c>
      <c r="G9007" s="488" t="s">
        <v>6207</v>
      </c>
      <c r="H9007" s="488"/>
      <c r="I9007" s="490">
        <v>0</v>
      </c>
      <c r="J9007" s="490">
        <v>0</v>
      </c>
      <c r="K9007" s="490">
        <v>0</v>
      </c>
      <c r="L9007" s="508"/>
      <c r="M9007" s="489">
        <v>0</v>
      </c>
      <c r="N9007" s="490">
        <v>0</v>
      </c>
      <c r="O9007" s="487" t="s">
        <v>5958</v>
      </c>
    </row>
    <row r="9008" spans="1:15" ht="30" x14ac:dyDescent="0.25">
      <c r="A9008" s="489">
        <v>104840</v>
      </c>
      <c r="B9008" s="488" t="s">
        <v>10597</v>
      </c>
      <c r="C9008" s="489" t="s">
        <v>87</v>
      </c>
      <c r="D9008" s="490">
        <v>0</v>
      </c>
      <c r="E9008" s="487"/>
      <c r="F9008" s="487" t="s">
        <v>5958</v>
      </c>
      <c r="G9008" s="488" t="s">
        <v>6207</v>
      </c>
      <c r="H9008" s="488"/>
      <c r="I9008" s="490">
        <v>0</v>
      </c>
      <c r="J9008" s="490">
        <v>0</v>
      </c>
      <c r="K9008" s="490">
        <v>0</v>
      </c>
      <c r="L9008" s="508"/>
      <c r="M9008" s="489">
        <v>0</v>
      </c>
      <c r="N9008" s="490">
        <v>0</v>
      </c>
      <c r="O9008" s="487" t="s">
        <v>5958</v>
      </c>
    </row>
    <row r="9009" spans="1:15" ht="30" x14ac:dyDescent="0.25">
      <c r="A9009" s="489">
        <v>104841</v>
      </c>
      <c r="B9009" s="488" t="s">
        <v>10596</v>
      </c>
      <c r="C9009" s="489" t="s">
        <v>87</v>
      </c>
      <c r="D9009" s="490">
        <v>0</v>
      </c>
      <c r="E9009" s="487"/>
      <c r="F9009" s="487" t="s">
        <v>5958</v>
      </c>
      <c r="G9009" s="488" t="s">
        <v>6297</v>
      </c>
      <c r="H9009" s="488"/>
      <c r="I9009" s="490">
        <v>0</v>
      </c>
      <c r="J9009" s="490">
        <v>0</v>
      </c>
      <c r="K9009" s="490">
        <v>0</v>
      </c>
      <c r="L9009" s="508"/>
      <c r="M9009" s="489">
        <v>0</v>
      </c>
      <c r="N9009" s="490">
        <v>0</v>
      </c>
      <c r="O9009" s="487" t="s">
        <v>5958</v>
      </c>
    </row>
    <row r="9010" spans="1:15" ht="45" x14ac:dyDescent="0.25">
      <c r="A9010" s="489">
        <v>104842</v>
      </c>
      <c r="B9010" s="488" t="s">
        <v>7868</v>
      </c>
      <c r="C9010" s="489" t="s">
        <v>87</v>
      </c>
      <c r="D9010" s="490">
        <v>288260</v>
      </c>
      <c r="E9010" s="487"/>
      <c r="F9010" s="487" t="s">
        <v>5958</v>
      </c>
      <c r="G9010" s="488" t="s">
        <v>6207</v>
      </c>
      <c r="H9010" s="488" t="s">
        <v>7869</v>
      </c>
      <c r="I9010" s="490">
        <v>248500</v>
      </c>
      <c r="J9010" s="490">
        <v>0.16</v>
      </c>
      <c r="K9010" s="490">
        <v>288260</v>
      </c>
      <c r="L9010" s="508">
        <v>43811</v>
      </c>
      <c r="M9010" s="489">
        <v>1</v>
      </c>
      <c r="N9010" s="490">
        <v>248500</v>
      </c>
      <c r="O9010" s="487" t="s">
        <v>25582</v>
      </c>
    </row>
    <row r="9011" spans="1:15" x14ac:dyDescent="0.25">
      <c r="A9011" s="489">
        <v>104844</v>
      </c>
      <c r="B9011" s="488" t="s">
        <v>3840</v>
      </c>
      <c r="C9011" s="489" t="s">
        <v>87</v>
      </c>
      <c r="D9011" s="490">
        <v>0</v>
      </c>
      <c r="E9011" s="487"/>
      <c r="F9011" s="487" t="s">
        <v>5958</v>
      </c>
      <c r="G9011" s="488" t="s">
        <v>6235</v>
      </c>
      <c r="H9011" s="488"/>
      <c r="I9011" s="490">
        <v>0</v>
      </c>
      <c r="J9011" s="490">
        <v>0</v>
      </c>
      <c r="K9011" s="490">
        <v>0</v>
      </c>
      <c r="L9011" s="508"/>
      <c r="M9011" s="489">
        <v>0</v>
      </c>
      <c r="N9011" s="490">
        <v>0</v>
      </c>
      <c r="O9011" s="487" t="s">
        <v>5958</v>
      </c>
    </row>
    <row r="9012" spans="1:15" x14ac:dyDescent="0.25">
      <c r="A9012" s="489">
        <v>104845</v>
      </c>
      <c r="B9012" s="488" t="s">
        <v>3839</v>
      </c>
      <c r="C9012" s="489" t="s">
        <v>87</v>
      </c>
      <c r="D9012" s="490">
        <v>0</v>
      </c>
      <c r="E9012" s="487"/>
      <c r="F9012" s="487" t="s">
        <v>5958</v>
      </c>
      <c r="G9012" s="488" t="s">
        <v>6235</v>
      </c>
      <c r="H9012" s="488"/>
      <c r="I9012" s="490">
        <v>0</v>
      </c>
      <c r="J9012" s="490">
        <v>0</v>
      </c>
      <c r="K9012" s="490">
        <v>0</v>
      </c>
      <c r="L9012" s="508"/>
      <c r="M9012" s="489">
        <v>0</v>
      </c>
      <c r="N9012" s="490">
        <v>0</v>
      </c>
      <c r="O9012" s="487" t="s">
        <v>5958</v>
      </c>
    </row>
    <row r="9013" spans="1:15" ht="30" x14ac:dyDescent="0.25">
      <c r="A9013" s="489">
        <v>104847</v>
      </c>
      <c r="B9013" s="488" t="s">
        <v>10595</v>
      </c>
      <c r="C9013" s="489" t="s">
        <v>87</v>
      </c>
      <c r="D9013" s="490">
        <v>0</v>
      </c>
      <c r="E9013" s="487"/>
      <c r="F9013" s="487" t="s">
        <v>5958</v>
      </c>
      <c r="G9013" s="488" t="s">
        <v>6137</v>
      </c>
      <c r="H9013" s="488"/>
      <c r="I9013" s="490">
        <v>0</v>
      </c>
      <c r="J9013" s="490">
        <v>0</v>
      </c>
      <c r="K9013" s="490">
        <v>0</v>
      </c>
      <c r="L9013" s="508"/>
      <c r="M9013" s="489">
        <v>0</v>
      </c>
      <c r="N9013" s="490">
        <v>0</v>
      </c>
      <c r="O9013" s="487" t="s">
        <v>5958</v>
      </c>
    </row>
    <row r="9014" spans="1:15" x14ac:dyDescent="0.25">
      <c r="A9014" s="489">
        <v>104848</v>
      </c>
      <c r="B9014" s="488" t="s">
        <v>10594</v>
      </c>
      <c r="C9014" s="489" t="s">
        <v>87</v>
      </c>
      <c r="D9014" s="490">
        <v>0</v>
      </c>
      <c r="E9014" s="487"/>
      <c r="F9014" s="487" t="s">
        <v>5958</v>
      </c>
      <c r="G9014" s="488" t="s">
        <v>6197</v>
      </c>
      <c r="H9014" s="488"/>
      <c r="I9014" s="490">
        <v>0</v>
      </c>
      <c r="J9014" s="490">
        <v>0</v>
      </c>
      <c r="K9014" s="490">
        <v>0</v>
      </c>
      <c r="L9014" s="508"/>
      <c r="M9014" s="489">
        <v>0</v>
      </c>
      <c r="N9014" s="490">
        <v>0</v>
      </c>
      <c r="O9014" s="487" t="s">
        <v>5958</v>
      </c>
    </row>
    <row r="9015" spans="1:15" x14ac:dyDescent="0.25">
      <c r="A9015" s="489">
        <v>104849</v>
      </c>
      <c r="B9015" s="488" t="s">
        <v>3092</v>
      </c>
      <c r="C9015" s="489" t="s">
        <v>87</v>
      </c>
      <c r="D9015" s="490">
        <v>0</v>
      </c>
      <c r="E9015" s="487"/>
      <c r="F9015" s="487" t="s">
        <v>5958</v>
      </c>
      <c r="G9015" s="488" t="s">
        <v>6197</v>
      </c>
      <c r="H9015" s="488"/>
      <c r="I9015" s="490">
        <v>0</v>
      </c>
      <c r="J9015" s="490">
        <v>0</v>
      </c>
      <c r="K9015" s="490">
        <v>0</v>
      </c>
      <c r="L9015" s="508"/>
      <c r="M9015" s="489">
        <v>0</v>
      </c>
      <c r="N9015" s="490">
        <v>0</v>
      </c>
      <c r="O9015" s="487" t="s">
        <v>5958</v>
      </c>
    </row>
    <row r="9016" spans="1:15" ht="30" x14ac:dyDescent="0.25">
      <c r="A9016" s="489">
        <v>104850</v>
      </c>
      <c r="B9016" s="488" t="s">
        <v>10593</v>
      </c>
      <c r="C9016" s="489" t="s">
        <v>87</v>
      </c>
      <c r="D9016" s="490">
        <v>0</v>
      </c>
      <c r="E9016" s="487"/>
      <c r="F9016" s="487" t="s">
        <v>5958</v>
      </c>
      <c r="G9016" s="488" t="s">
        <v>5962</v>
      </c>
      <c r="H9016" s="488"/>
      <c r="I9016" s="490">
        <v>0</v>
      </c>
      <c r="J9016" s="490">
        <v>0</v>
      </c>
      <c r="K9016" s="490">
        <v>0</v>
      </c>
      <c r="L9016" s="508"/>
      <c r="M9016" s="489">
        <v>0</v>
      </c>
      <c r="N9016" s="490">
        <v>0</v>
      </c>
      <c r="O9016" s="487" t="s">
        <v>5958</v>
      </c>
    </row>
    <row r="9017" spans="1:15" ht="30" x14ac:dyDescent="0.25">
      <c r="A9017" s="489">
        <v>104851</v>
      </c>
      <c r="B9017" s="488" t="s">
        <v>10592</v>
      </c>
      <c r="C9017" s="489" t="s">
        <v>87</v>
      </c>
      <c r="D9017" s="490">
        <v>0</v>
      </c>
      <c r="E9017" s="487"/>
      <c r="F9017" s="487" t="s">
        <v>5958</v>
      </c>
      <c r="G9017" s="488" t="s">
        <v>5962</v>
      </c>
      <c r="H9017" s="488"/>
      <c r="I9017" s="490">
        <v>0</v>
      </c>
      <c r="J9017" s="490">
        <v>0</v>
      </c>
      <c r="K9017" s="490">
        <v>0</v>
      </c>
      <c r="L9017" s="508"/>
      <c r="M9017" s="489">
        <v>0</v>
      </c>
      <c r="N9017" s="490">
        <v>0</v>
      </c>
      <c r="O9017" s="487" t="s">
        <v>5958</v>
      </c>
    </row>
    <row r="9018" spans="1:15" ht="30" x14ac:dyDescent="0.25">
      <c r="A9018" s="489">
        <v>104852</v>
      </c>
      <c r="B9018" s="488" t="s">
        <v>10591</v>
      </c>
      <c r="C9018" s="489" t="s">
        <v>87</v>
      </c>
      <c r="D9018" s="490">
        <v>0</v>
      </c>
      <c r="E9018" s="487"/>
      <c r="F9018" s="487" t="s">
        <v>5958</v>
      </c>
      <c r="G9018" s="488" t="s">
        <v>5962</v>
      </c>
      <c r="H9018" s="488"/>
      <c r="I9018" s="490">
        <v>0</v>
      </c>
      <c r="J9018" s="490">
        <v>0</v>
      </c>
      <c r="K9018" s="490">
        <v>0</v>
      </c>
      <c r="L9018" s="508"/>
      <c r="M9018" s="489">
        <v>0</v>
      </c>
      <c r="N9018" s="490">
        <v>0</v>
      </c>
      <c r="O9018" s="487" t="s">
        <v>5958</v>
      </c>
    </row>
    <row r="9019" spans="1:15" ht="30" x14ac:dyDescent="0.25">
      <c r="A9019" s="489">
        <v>104853</v>
      </c>
      <c r="B9019" s="488" t="s">
        <v>10590</v>
      </c>
      <c r="C9019" s="489" t="s">
        <v>87</v>
      </c>
      <c r="D9019" s="490">
        <v>0</v>
      </c>
      <c r="E9019" s="487"/>
      <c r="F9019" s="487" t="s">
        <v>5958</v>
      </c>
      <c r="G9019" s="488" t="s">
        <v>5962</v>
      </c>
      <c r="H9019" s="488"/>
      <c r="I9019" s="490">
        <v>0</v>
      </c>
      <c r="J9019" s="490">
        <v>0</v>
      </c>
      <c r="K9019" s="490">
        <v>0</v>
      </c>
      <c r="L9019" s="508"/>
      <c r="M9019" s="489">
        <v>0</v>
      </c>
      <c r="N9019" s="490">
        <v>0</v>
      </c>
      <c r="O9019" s="487" t="s">
        <v>5958</v>
      </c>
    </row>
    <row r="9020" spans="1:15" ht="30" x14ac:dyDescent="0.25">
      <c r="A9020" s="489">
        <v>104854</v>
      </c>
      <c r="B9020" s="488" t="s">
        <v>10589</v>
      </c>
      <c r="C9020" s="489" t="s">
        <v>87</v>
      </c>
      <c r="D9020" s="490">
        <v>0</v>
      </c>
      <c r="E9020" s="487"/>
      <c r="F9020" s="487" t="s">
        <v>5958</v>
      </c>
      <c r="G9020" s="488" t="s">
        <v>5962</v>
      </c>
      <c r="H9020" s="488"/>
      <c r="I9020" s="490">
        <v>0</v>
      </c>
      <c r="J9020" s="490">
        <v>0</v>
      </c>
      <c r="K9020" s="490">
        <v>0</v>
      </c>
      <c r="L9020" s="508"/>
      <c r="M9020" s="489">
        <v>0</v>
      </c>
      <c r="N9020" s="490">
        <v>0</v>
      </c>
      <c r="O9020" s="487" t="s">
        <v>5958</v>
      </c>
    </row>
    <row r="9021" spans="1:15" ht="30" x14ac:dyDescent="0.25">
      <c r="A9021" s="489">
        <v>104855</v>
      </c>
      <c r="B9021" s="488" t="s">
        <v>10588</v>
      </c>
      <c r="C9021" s="489" t="s">
        <v>87</v>
      </c>
      <c r="D9021" s="490">
        <v>0</v>
      </c>
      <c r="E9021" s="487"/>
      <c r="F9021" s="487" t="s">
        <v>5958</v>
      </c>
      <c r="G9021" s="488" t="s">
        <v>5962</v>
      </c>
      <c r="H9021" s="488"/>
      <c r="I9021" s="490">
        <v>0</v>
      </c>
      <c r="J9021" s="490">
        <v>0</v>
      </c>
      <c r="K9021" s="490">
        <v>0</v>
      </c>
      <c r="L9021" s="508"/>
      <c r="M9021" s="489">
        <v>0</v>
      </c>
      <c r="N9021" s="490">
        <v>0</v>
      </c>
      <c r="O9021" s="487" t="s">
        <v>5958</v>
      </c>
    </row>
    <row r="9022" spans="1:15" ht="30" x14ac:dyDescent="0.25">
      <c r="A9022" s="489">
        <v>104856</v>
      </c>
      <c r="B9022" s="488" t="s">
        <v>10587</v>
      </c>
      <c r="C9022" s="489" t="s">
        <v>87</v>
      </c>
      <c r="D9022" s="490">
        <v>0</v>
      </c>
      <c r="E9022" s="487"/>
      <c r="F9022" s="487" t="s">
        <v>5958</v>
      </c>
      <c r="G9022" s="488" t="s">
        <v>6286</v>
      </c>
      <c r="H9022" s="488"/>
      <c r="I9022" s="490">
        <v>0</v>
      </c>
      <c r="J9022" s="490">
        <v>0</v>
      </c>
      <c r="K9022" s="490">
        <v>0</v>
      </c>
      <c r="L9022" s="508"/>
      <c r="M9022" s="489">
        <v>0</v>
      </c>
      <c r="N9022" s="490">
        <v>0</v>
      </c>
      <c r="O9022" s="487" t="s">
        <v>5958</v>
      </c>
    </row>
    <row r="9023" spans="1:15" ht="30" x14ac:dyDescent="0.25">
      <c r="A9023" s="489">
        <v>104857</v>
      </c>
      <c r="B9023" s="488" t="s">
        <v>10586</v>
      </c>
      <c r="C9023" s="489" t="s">
        <v>87</v>
      </c>
      <c r="D9023" s="490">
        <v>0</v>
      </c>
      <c r="E9023" s="487"/>
      <c r="F9023" s="487" t="s">
        <v>5958</v>
      </c>
      <c r="G9023" s="488" t="s">
        <v>6114</v>
      </c>
      <c r="H9023" s="488"/>
      <c r="I9023" s="490">
        <v>0</v>
      </c>
      <c r="J9023" s="490">
        <v>0</v>
      </c>
      <c r="K9023" s="490">
        <v>0</v>
      </c>
      <c r="L9023" s="508"/>
      <c r="M9023" s="489">
        <v>0</v>
      </c>
      <c r="N9023" s="490">
        <v>0</v>
      </c>
      <c r="O9023" s="487" t="s">
        <v>5958</v>
      </c>
    </row>
    <row r="9024" spans="1:15" ht="30" x14ac:dyDescent="0.25">
      <c r="A9024" s="489">
        <v>104858</v>
      </c>
      <c r="B9024" s="488" t="s">
        <v>3441</v>
      </c>
      <c r="C9024" s="489" t="s">
        <v>92</v>
      </c>
      <c r="D9024" s="490">
        <v>5710</v>
      </c>
      <c r="E9024" s="487"/>
      <c r="F9024" s="487" t="s">
        <v>5958</v>
      </c>
      <c r="G9024" s="488" t="s">
        <v>6160</v>
      </c>
      <c r="H9024" s="488" t="s">
        <v>25583</v>
      </c>
      <c r="I9024" s="490">
        <v>5710</v>
      </c>
      <c r="J9024" s="490">
        <v>0</v>
      </c>
      <c r="K9024" s="490">
        <v>5710</v>
      </c>
      <c r="L9024" s="508">
        <v>44591</v>
      </c>
      <c r="M9024" s="489">
        <v>1</v>
      </c>
      <c r="N9024" s="490">
        <v>5710</v>
      </c>
      <c r="O9024" s="487" t="s">
        <v>25582</v>
      </c>
    </row>
    <row r="9025" spans="1:15" ht="30" x14ac:dyDescent="0.25">
      <c r="A9025" s="489">
        <v>104859</v>
      </c>
      <c r="B9025" s="488" t="s">
        <v>10585</v>
      </c>
      <c r="C9025" s="489" t="s">
        <v>87</v>
      </c>
      <c r="D9025" s="490">
        <v>0</v>
      </c>
      <c r="E9025" s="487"/>
      <c r="F9025" s="487" t="s">
        <v>5958</v>
      </c>
      <c r="G9025" s="488" t="s">
        <v>6129</v>
      </c>
      <c r="H9025" s="488"/>
      <c r="I9025" s="490">
        <v>0</v>
      </c>
      <c r="J9025" s="490">
        <v>0</v>
      </c>
      <c r="K9025" s="490">
        <v>0</v>
      </c>
      <c r="L9025" s="508"/>
      <c r="M9025" s="489">
        <v>0</v>
      </c>
      <c r="N9025" s="490">
        <v>0</v>
      </c>
      <c r="O9025" s="487" t="s">
        <v>5958</v>
      </c>
    </row>
    <row r="9026" spans="1:15" ht="30" x14ac:dyDescent="0.25">
      <c r="A9026" s="489">
        <v>104860</v>
      </c>
      <c r="B9026" s="488" t="s">
        <v>10584</v>
      </c>
      <c r="C9026" s="489" t="s">
        <v>87</v>
      </c>
      <c r="D9026" s="490">
        <v>0</v>
      </c>
      <c r="E9026" s="487"/>
      <c r="F9026" s="487" t="s">
        <v>5958</v>
      </c>
      <c r="G9026" s="488" t="s">
        <v>6129</v>
      </c>
      <c r="H9026" s="488"/>
      <c r="I9026" s="490">
        <v>0</v>
      </c>
      <c r="J9026" s="490">
        <v>0</v>
      </c>
      <c r="K9026" s="490">
        <v>0</v>
      </c>
      <c r="L9026" s="508"/>
      <c r="M9026" s="489">
        <v>0</v>
      </c>
      <c r="N9026" s="490">
        <v>0</v>
      </c>
      <c r="O9026" s="487" t="s">
        <v>5958</v>
      </c>
    </row>
    <row r="9027" spans="1:15" ht="30" x14ac:dyDescent="0.25">
      <c r="A9027" s="489">
        <v>104861</v>
      </c>
      <c r="B9027" s="488" t="s">
        <v>10583</v>
      </c>
      <c r="C9027" s="489" t="s">
        <v>87</v>
      </c>
      <c r="D9027" s="490">
        <v>0</v>
      </c>
      <c r="E9027" s="487"/>
      <c r="F9027" s="487" t="s">
        <v>5958</v>
      </c>
      <c r="G9027" s="488" t="s">
        <v>6129</v>
      </c>
      <c r="H9027" s="488"/>
      <c r="I9027" s="490">
        <v>0</v>
      </c>
      <c r="J9027" s="490">
        <v>0</v>
      </c>
      <c r="K9027" s="490">
        <v>0</v>
      </c>
      <c r="L9027" s="508"/>
      <c r="M9027" s="489">
        <v>0</v>
      </c>
      <c r="N9027" s="490">
        <v>0</v>
      </c>
      <c r="O9027" s="487" t="s">
        <v>5958</v>
      </c>
    </row>
    <row r="9028" spans="1:15" ht="30" x14ac:dyDescent="0.25">
      <c r="A9028" s="489">
        <v>104862</v>
      </c>
      <c r="B9028" s="488" t="s">
        <v>10582</v>
      </c>
      <c r="C9028" s="489" t="s">
        <v>87</v>
      </c>
      <c r="D9028" s="490">
        <v>0</v>
      </c>
      <c r="E9028" s="487"/>
      <c r="F9028" s="487" t="s">
        <v>5958</v>
      </c>
      <c r="G9028" s="488" t="s">
        <v>6129</v>
      </c>
      <c r="H9028" s="488"/>
      <c r="I9028" s="490">
        <v>0</v>
      </c>
      <c r="J9028" s="490">
        <v>0</v>
      </c>
      <c r="K9028" s="490">
        <v>0</v>
      </c>
      <c r="L9028" s="508"/>
      <c r="M9028" s="489">
        <v>0</v>
      </c>
      <c r="N9028" s="490">
        <v>0</v>
      </c>
      <c r="O9028" s="487" t="s">
        <v>5958</v>
      </c>
    </row>
    <row r="9029" spans="1:15" x14ac:dyDescent="0.25">
      <c r="A9029" s="489">
        <v>104864</v>
      </c>
      <c r="B9029" s="488" t="s">
        <v>1494</v>
      </c>
      <c r="C9029" s="489" t="s">
        <v>1495</v>
      </c>
      <c r="D9029" s="490">
        <v>0</v>
      </c>
      <c r="E9029" s="487"/>
      <c r="F9029" s="487" t="s">
        <v>5958</v>
      </c>
      <c r="G9029" s="488" t="s">
        <v>6308</v>
      </c>
      <c r="H9029" s="488"/>
      <c r="I9029" s="490">
        <v>0</v>
      </c>
      <c r="J9029" s="490">
        <v>0</v>
      </c>
      <c r="K9029" s="490">
        <v>0</v>
      </c>
      <c r="L9029" s="508"/>
      <c r="M9029" s="489">
        <v>0</v>
      </c>
      <c r="N9029" s="490">
        <v>0</v>
      </c>
      <c r="O9029" s="487" t="s">
        <v>5958</v>
      </c>
    </row>
    <row r="9030" spans="1:15" ht="30" x14ac:dyDescent="0.25">
      <c r="A9030" s="489">
        <v>104865</v>
      </c>
      <c r="B9030" s="488" t="s">
        <v>3842</v>
      </c>
      <c r="C9030" s="489" t="s">
        <v>87</v>
      </c>
      <c r="D9030" s="490">
        <v>0</v>
      </c>
      <c r="E9030" s="487"/>
      <c r="F9030" s="487" t="s">
        <v>5958</v>
      </c>
      <c r="G9030" s="488" t="s">
        <v>6235</v>
      </c>
      <c r="H9030" s="488"/>
      <c r="I9030" s="490">
        <v>0</v>
      </c>
      <c r="J9030" s="490">
        <v>0</v>
      </c>
      <c r="K9030" s="490">
        <v>0</v>
      </c>
      <c r="L9030" s="508"/>
      <c r="M9030" s="489">
        <v>0</v>
      </c>
      <c r="N9030" s="490">
        <v>0</v>
      </c>
      <c r="O9030" s="487" t="s">
        <v>5958</v>
      </c>
    </row>
    <row r="9031" spans="1:15" ht="30" x14ac:dyDescent="0.25">
      <c r="A9031" s="489">
        <v>104866</v>
      </c>
      <c r="B9031" s="488" t="s">
        <v>3841</v>
      </c>
      <c r="C9031" s="489" t="s">
        <v>87</v>
      </c>
      <c r="D9031" s="490">
        <v>0</v>
      </c>
      <c r="E9031" s="487"/>
      <c r="F9031" s="487" t="s">
        <v>5958</v>
      </c>
      <c r="G9031" s="488" t="s">
        <v>6235</v>
      </c>
      <c r="H9031" s="488"/>
      <c r="I9031" s="490">
        <v>0</v>
      </c>
      <c r="J9031" s="490">
        <v>0</v>
      </c>
      <c r="K9031" s="490">
        <v>0</v>
      </c>
      <c r="L9031" s="508"/>
      <c r="M9031" s="489">
        <v>0</v>
      </c>
      <c r="N9031" s="490">
        <v>0</v>
      </c>
      <c r="O9031" s="487" t="s">
        <v>5958</v>
      </c>
    </row>
    <row r="9032" spans="1:15" ht="30" x14ac:dyDescent="0.25">
      <c r="A9032" s="489">
        <v>104867</v>
      </c>
      <c r="B9032" s="488" t="s">
        <v>10581</v>
      </c>
      <c r="C9032" s="489" t="s">
        <v>87</v>
      </c>
      <c r="D9032" s="490">
        <v>0</v>
      </c>
      <c r="E9032" s="487"/>
      <c r="F9032" s="487" t="s">
        <v>5958</v>
      </c>
      <c r="G9032" s="488" t="s">
        <v>5983</v>
      </c>
      <c r="H9032" s="488"/>
      <c r="I9032" s="490">
        <v>0</v>
      </c>
      <c r="J9032" s="490">
        <v>0</v>
      </c>
      <c r="K9032" s="490">
        <v>0</v>
      </c>
      <c r="L9032" s="508"/>
      <c r="M9032" s="489">
        <v>0</v>
      </c>
      <c r="N9032" s="490">
        <v>0</v>
      </c>
      <c r="O9032" s="487" t="s">
        <v>5958</v>
      </c>
    </row>
    <row r="9033" spans="1:15" x14ac:dyDescent="0.25">
      <c r="A9033" s="489">
        <v>104868</v>
      </c>
      <c r="B9033" s="488" t="s">
        <v>10580</v>
      </c>
      <c r="C9033" s="489" t="s">
        <v>80</v>
      </c>
      <c r="D9033" s="490">
        <v>0</v>
      </c>
      <c r="E9033" s="487"/>
      <c r="F9033" s="487" t="s">
        <v>5958</v>
      </c>
      <c r="G9033" s="488" t="s">
        <v>6227</v>
      </c>
      <c r="H9033" s="488"/>
      <c r="I9033" s="490">
        <v>0</v>
      </c>
      <c r="J9033" s="490">
        <v>0</v>
      </c>
      <c r="K9033" s="490">
        <v>0</v>
      </c>
      <c r="L9033" s="508"/>
      <c r="M9033" s="489">
        <v>0</v>
      </c>
      <c r="N9033" s="490">
        <v>0</v>
      </c>
      <c r="O9033" s="487" t="s">
        <v>5958</v>
      </c>
    </row>
    <row r="9034" spans="1:15" x14ac:dyDescent="0.25">
      <c r="A9034" s="489">
        <v>104869</v>
      </c>
      <c r="B9034" s="488" t="s">
        <v>1146</v>
      </c>
      <c r="C9034" s="489" t="s">
        <v>87</v>
      </c>
      <c r="D9034" s="490">
        <v>0</v>
      </c>
      <c r="E9034" s="487"/>
      <c r="F9034" s="487" t="s">
        <v>5958</v>
      </c>
      <c r="G9034" s="488" t="s">
        <v>6137</v>
      </c>
      <c r="H9034" s="488"/>
      <c r="I9034" s="490">
        <v>0</v>
      </c>
      <c r="J9034" s="490">
        <v>0</v>
      </c>
      <c r="K9034" s="490">
        <v>0</v>
      </c>
      <c r="L9034" s="508"/>
      <c r="M9034" s="489">
        <v>0</v>
      </c>
      <c r="N9034" s="490">
        <v>0</v>
      </c>
      <c r="O9034" s="487" t="s">
        <v>5958</v>
      </c>
    </row>
    <row r="9035" spans="1:15" x14ac:dyDescent="0.25">
      <c r="A9035" s="489">
        <v>104870</v>
      </c>
      <c r="B9035" s="488" t="s">
        <v>1548</v>
      </c>
      <c r="C9035" s="489" t="s">
        <v>659</v>
      </c>
      <c r="D9035" s="490">
        <v>0</v>
      </c>
      <c r="E9035" s="487"/>
      <c r="F9035" s="487" t="s">
        <v>5958</v>
      </c>
      <c r="G9035" s="488" t="s">
        <v>6580</v>
      </c>
      <c r="H9035" s="488"/>
      <c r="I9035" s="490">
        <v>0</v>
      </c>
      <c r="J9035" s="490">
        <v>0</v>
      </c>
      <c r="K9035" s="490">
        <v>0</v>
      </c>
      <c r="L9035" s="508"/>
      <c r="M9035" s="489">
        <v>0</v>
      </c>
      <c r="N9035" s="490">
        <v>0</v>
      </c>
      <c r="O9035" s="487" t="s">
        <v>5958</v>
      </c>
    </row>
    <row r="9036" spans="1:15" ht="30" x14ac:dyDescent="0.25">
      <c r="A9036" s="489">
        <v>104871</v>
      </c>
      <c r="B9036" s="488" t="s">
        <v>6196</v>
      </c>
      <c r="C9036" s="489" t="s">
        <v>87</v>
      </c>
      <c r="D9036" s="490">
        <v>127953</v>
      </c>
      <c r="E9036" s="487"/>
      <c r="F9036" s="487" t="s">
        <v>5958</v>
      </c>
      <c r="G9036" s="488" t="s">
        <v>25586</v>
      </c>
      <c r="H9036" s="488" t="s">
        <v>25583</v>
      </c>
      <c r="I9036" s="490">
        <v>107523.53</v>
      </c>
      <c r="J9036" s="490">
        <v>0.19</v>
      </c>
      <c r="K9036" s="490">
        <v>127953</v>
      </c>
      <c r="L9036" s="508">
        <v>45013</v>
      </c>
      <c r="M9036" s="489">
        <v>1</v>
      </c>
      <c r="N9036" s="490">
        <v>107523.53</v>
      </c>
      <c r="O9036" s="487" t="s">
        <v>25582</v>
      </c>
    </row>
    <row r="9037" spans="1:15" ht="30" x14ac:dyDescent="0.25">
      <c r="A9037" s="489">
        <v>104872</v>
      </c>
      <c r="B9037" s="488" t="s">
        <v>10579</v>
      </c>
      <c r="C9037" s="489" t="s">
        <v>80</v>
      </c>
      <c r="D9037" s="490">
        <v>0</v>
      </c>
      <c r="E9037" s="487"/>
      <c r="F9037" s="487" t="s">
        <v>5958</v>
      </c>
      <c r="G9037" s="488" t="s">
        <v>6286</v>
      </c>
      <c r="H9037" s="488"/>
      <c r="I9037" s="490">
        <v>0</v>
      </c>
      <c r="J9037" s="490">
        <v>0</v>
      </c>
      <c r="K9037" s="490">
        <v>0</v>
      </c>
      <c r="L9037" s="508"/>
      <c r="M9037" s="489">
        <v>0</v>
      </c>
      <c r="N9037" s="490">
        <v>0</v>
      </c>
      <c r="O9037" s="487" t="s">
        <v>5958</v>
      </c>
    </row>
    <row r="9038" spans="1:15" ht="30" x14ac:dyDescent="0.25">
      <c r="A9038" s="489">
        <v>104874</v>
      </c>
      <c r="B9038" s="488" t="s">
        <v>2823</v>
      </c>
      <c r="C9038" s="489" t="s">
        <v>659</v>
      </c>
      <c r="D9038" s="490">
        <v>79109</v>
      </c>
      <c r="E9038" s="487"/>
      <c r="F9038" s="487" t="s">
        <v>5958</v>
      </c>
      <c r="G9038" s="488" t="s">
        <v>6180</v>
      </c>
      <c r="H9038" s="488" t="s">
        <v>25583</v>
      </c>
      <c r="I9038" s="490">
        <v>66478.149999999994</v>
      </c>
      <c r="J9038" s="490">
        <v>0.19</v>
      </c>
      <c r="K9038" s="490">
        <v>79109</v>
      </c>
      <c r="L9038" s="508">
        <v>44588</v>
      </c>
      <c r="M9038" s="489">
        <v>1</v>
      </c>
      <c r="N9038" s="490">
        <v>66478.149999999994</v>
      </c>
      <c r="O9038" s="487" t="s">
        <v>25582</v>
      </c>
    </row>
    <row r="9039" spans="1:15" x14ac:dyDescent="0.25">
      <c r="A9039" s="489">
        <v>104876</v>
      </c>
      <c r="B9039" s="488" t="s">
        <v>1714</v>
      </c>
      <c r="C9039" s="489" t="s">
        <v>87</v>
      </c>
      <c r="D9039" s="490">
        <v>0</v>
      </c>
      <c r="E9039" s="487"/>
      <c r="F9039" s="487" t="s">
        <v>5958</v>
      </c>
      <c r="G9039" s="488" t="s">
        <v>6082</v>
      </c>
      <c r="H9039" s="488"/>
      <c r="I9039" s="490">
        <v>0</v>
      </c>
      <c r="J9039" s="490">
        <v>0</v>
      </c>
      <c r="K9039" s="490">
        <v>0</v>
      </c>
      <c r="L9039" s="508"/>
      <c r="M9039" s="489">
        <v>0</v>
      </c>
      <c r="N9039" s="490">
        <v>0</v>
      </c>
      <c r="O9039" s="487" t="s">
        <v>5958</v>
      </c>
    </row>
    <row r="9040" spans="1:15" ht="30" x14ac:dyDescent="0.25">
      <c r="A9040" s="489">
        <v>104877</v>
      </c>
      <c r="B9040" s="488" t="s">
        <v>10578</v>
      </c>
      <c r="C9040" s="489" t="s">
        <v>87</v>
      </c>
      <c r="D9040" s="490">
        <v>0</v>
      </c>
      <c r="E9040" s="487"/>
      <c r="F9040" s="487" t="s">
        <v>5958</v>
      </c>
      <c r="G9040" s="488" t="s">
        <v>6038</v>
      </c>
      <c r="H9040" s="488"/>
      <c r="I9040" s="490">
        <v>0</v>
      </c>
      <c r="J9040" s="490">
        <v>0</v>
      </c>
      <c r="K9040" s="490">
        <v>0</v>
      </c>
      <c r="L9040" s="508"/>
      <c r="M9040" s="489">
        <v>0</v>
      </c>
      <c r="N9040" s="490">
        <v>0</v>
      </c>
      <c r="O9040" s="487" t="s">
        <v>5958</v>
      </c>
    </row>
    <row r="9041" spans="1:15" ht="30" x14ac:dyDescent="0.25">
      <c r="A9041" s="489">
        <v>104878</v>
      </c>
      <c r="B9041" s="488" t="s">
        <v>3780</v>
      </c>
      <c r="C9041" s="489" t="s">
        <v>92</v>
      </c>
      <c r="D9041" s="490">
        <v>15284</v>
      </c>
      <c r="E9041" s="487"/>
      <c r="F9041" s="487" t="s">
        <v>5958</v>
      </c>
      <c r="G9041" s="488" t="s">
        <v>7316</v>
      </c>
      <c r="H9041" s="488" t="s">
        <v>25583</v>
      </c>
      <c r="I9041" s="490">
        <v>12843.7</v>
      </c>
      <c r="J9041" s="490">
        <v>0.19</v>
      </c>
      <c r="K9041" s="490">
        <v>15284</v>
      </c>
      <c r="L9041" s="508">
        <v>43843</v>
      </c>
      <c r="M9041" s="489">
        <v>1</v>
      </c>
      <c r="N9041" s="490">
        <v>12843.7</v>
      </c>
      <c r="O9041" s="487" t="s">
        <v>25582</v>
      </c>
    </row>
    <row r="9042" spans="1:15" ht="30" x14ac:dyDescent="0.25">
      <c r="A9042" s="489">
        <v>104879</v>
      </c>
      <c r="B9042" s="488" t="s">
        <v>10577</v>
      </c>
      <c r="C9042" s="489" t="s">
        <v>87</v>
      </c>
      <c r="D9042" s="490">
        <v>0</v>
      </c>
      <c r="E9042" s="487"/>
      <c r="F9042" s="487" t="s">
        <v>5958</v>
      </c>
      <c r="G9042" s="488" t="s">
        <v>25584</v>
      </c>
      <c r="H9042" s="488"/>
      <c r="I9042" s="490">
        <v>0</v>
      </c>
      <c r="J9042" s="490">
        <v>0</v>
      </c>
      <c r="K9042" s="490">
        <v>0</v>
      </c>
      <c r="L9042" s="508"/>
      <c r="M9042" s="489">
        <v>0</v>
      </c>
      <c r="N9042" s="490">
        <v>0</v>
      </c>
      <c r="O9042" s="487" t="s">
        <v>5958</v>
      </c>
    </row>
    <row r="9043" spans="1:15" ht="30" x14ac:dyDescent="0.25">
      <c r="A9043" s="489">
        <v>104880</v>
      </c>
      <c r="B9043" s="488" t="s">
        <v>10576</v>
      </c>
      <c r="C9043" s="489" t="s">
        <v>80</v>
      </c>
      <c r="D9043" s="490">
        <v>0</v>
      </c>
      <c r="E9043" s="487"/>
      <c r="F9043" s="487" t="s">
        <v>5958</v>
      </c>
      <c r="G9043" s="488" t="s">
        <v>6176</v>
      </c>
      <c r="H9043" s="488"/>
      <c r="I9043" s="490">
        <v>0</v>
      </c>
      <c r="J9043" s="490">
        <v>0</v>
      </c>
      <c r="K9043" s="490">
        <v>0</v>
      </c>
      <c r="L9043" s="508"/>
      <c r="M9043" s="489">
        <v>0</v>
      </c>
      <c r="N9043" s="490">
        <v>0</v>
      </c>
      <c r="O9043" s="487" t="s">
        <v>5958</v>
      </c>
    </row>
    <row r="9044" spans="1:15" x14ac:dyDescent="0.25">
      <c r="A9044" s="489">
        <v>104881</v>
      </c>
      <c r="B9044" s="488" t="s">
        <v>662</v>
      </c>
      <c r="C9044" s="489" t="s">
        <v>182</v>
      </c>
      <c r="D9044" s="490">
        <v>0</v>
      </c>
      <c r="E9044" s="487"/>
      <c r="F9044" s="487" t="s">
        <v>5958</v>
      </c>
      <c r="G9044" s="488" t="s">
        <v>6202</v>
      </c>
      <c r="H9044" s="488"/>
      <c r="I9044" s="490">
        <v>0</v>
      </c>
      <c r="J9044" s="490">
        <v>0</v>
      </c>
      <c r="K9044" s="490">
        <v>0</v>
      </c>
      <c r="L9044" s="508"/>
      <c r="M9044" s="489">
        <v>0</v>
      </c>
      <c r="N9044" s="490">
        <v>0</v>
      </c>
      <c r="O9044" s="487" t="s">
        <v>5958</v>
      </c>
    </row>
    <row r="9045" spans="1:15" ht="30" x14ac:dyDescent="0.25">
      <c r="A9045" s="489">
        <v>104882</v>
      </c>
      <c r="B9045" s="488" t="s">
        <v>10575</v>
      </c>
      <c r="C9045" s="489" t="s">
        <v>80</v>
      </c>
      <c r="D9045" s="490">
        <v>0</v>
      </c>
      <c r="E9045" s="487"/>
      <c r="F9045" s="487" t="s">
        <v>5958</v>
      </c>
      <c r="G9045" s="488" t="s">
        <v>25586</v>
      </c>
      <c r="H9045" s="488"/>
      <c r="I9045" s="490">
        <v>0</v>
      </c>
      <c r="J9045" s="490">
        <v>0</v>
      </c>
      <c r="K9045" s="490">
        <v>0</v>
      </c>
      <c r="L9045" s="508"/>
      <c r="M9045" s="489">
        <v>0</v>
      </c>
      <c r="N9045" s="490">
        <v>0</v>
      </c>
      <c r="O9045" s="487" t="s">
        <v>5958</v>
      </c>
    </row>
    <row r="9046" spans="1:15" ht="30" x14ac:dyDescent="0.25">
      <c r="A9046" s="489">
        <v>104883</v>
      </c>
      <c r="B9046" s="488" t="s">
        <v>10574</v>
      </c>
      <c r="C9046" s="489" t="s">
        <v>80</v>
      </c>
      <c r="D9046" s="490">
        <v>0</v>
      </c>
      <c r="E9046" s="487"/>
      <c r="F9046" s="487" t="s">
        <v>5958</v>
      </c>
      <c r="G9046" s="488" t="s">
        <v>25586</v>
      </c>
      <c r="H9046" s="488"/>
      <c r="I9046" s="490">
        <v>0</v>
      </c>
      <c r="J9046" s="490">
        <v>0</v>
      </c>
      <c r="K9046" s="490">
        <v>0</v>
      </c>
      <c r="L9046" s="508"/>
      <c r="M9046" s="489">
        <v>0</v>
      </c>
      <c r="N9046" s="490">
        <v>0</v>
      </c>
      <c r="O9046" s="487" t="s">
        <v>5958</v>
      </c>
    </row>
    <row r="9047" spans="1:15" ht="30" x14ac:dyDescent="0.25">
      <c r="A9047" s="489">
        <v>104884</v>
      </c>
      <c r="B9047" s="488" t="s">
        <v>10573</v>
      </c>
      <c r="C9047" s="489" t="s">
        <v>80</v>
      </c>
      <c r="D9047" s="490">
        <v>0</v>
      </c>
      <c r="E9047" s="487"/>
      <c r="F9047" s="487" t="s">
        <v>5958</v>
      </c>
      <c r="G9047" s="488" t="s">
        <v>6019</v>
      </c>
      <c r="H9047" s="488"/>
      <c r="I9047" s="490">
        <v>0</v>
      </c>
      <c r="J9047" s="490">
        <v>0</v>
      </c>
      <c r="K9047" s="490">
        <v>0</v>
      </c>
      <c r="L9047" s="508"/>
      <c r="M9047" s="489">
        <v>0</v>
      </c>
      <c r="N9047" s="490">
        <v>0</v>
      </c>
      <c r="O9047" s="487" t="s">
        <v>5958</v>
      </c>
    </row>
    <row r="9048" spans="1:15" ht="30" x14ac:dyDescent="0.25">
      <c r="A9048" s="489">
        <v>104885</v>
      </c>
      <c r="B9048" s="488" t="s">
        <v>3400</v>
      </c>
      <c r="C9048" s="489" t="s">
        <v>87</v>
      </c>
      <c r="D9048" s="490">
        <v>0</v>
      </c>
      <c r="E9048" s="487"/>
      <c r="F9048" s="487" t="s">
        <v>5958</v>
      </c>
      <c r="G9048" s="488" t="s">
        <v>5962</v>
      </c>
      <c r="H9048" s="488"/>
      <c r="I9048" s="490">
        <v>0</v>
      </c>
      <c r="J9048" s="490">
        <v>0</v>
      </c>
      <c r="K9048" s="490">
        <v>0</v>
      </c>
      <c r="L9048" s="508"/>
      <c r="M9048" s="489">
        <v>0</v>
      </c>
      <c r="N9048" s="490">
        <v>0</v>
      </c>
      <c r="O9048" s="487" t="s">
        <v>5958</v>
      </c>
    </row>
    <row r="9049" spans="1:15" ht="45" x14ac:dyDescent="0.25">
      <c r="A9049" s="489">
        <v>104886</v>
      </c>
      <c r="B9049" s="488" t="s">
        <v>1106</v>
      </c>
      <c r="C9049" s="489" t="s">
        <v>87</v>
      </c>
      <c r="D9049" s="490">
        <v>6600</v>
      </c>
      <c r="E9049" s="487"/>
      <c r="F9049" s="487" t="s">
        <v>5958</v>
      </c>
      <c r="G9049" s="488" t="s">
        <v>6137</v>
      </c>
      <c r="H9049" s="488" t="s">
        <v>5980</v>
      </c>
      <c r="I9049" s="490">
        <v>5546.22</v>
      </c>
      <c r="J9049" s="490">
        <v>0.19</v>
      </c>
      <c r="K9049" s="490">
        <v>6600</v>
      </c>
      <c r="L9049" s="508">
        <v>45575</v>
      </c>
      <c r="M9049" s="489">
        <v>1</v>
      </c>
      <c r="N9049" s="490">
        <v>5546.22</v>
      </c>
      <c r="O9049" s="487" t="s">
        <v>25582</v>
      </c>
    </row>
    <row r="9050" spans="1:15" ht="45" x14ac:dyDescent="0.25">
      <c r="A9050" s="489">
        <v>104887</v>
      </c>
      <c r="B9050" s="488" t="s">
        <v>7315</v>
      </c>
      <c r="C9050" s="489" t="s">
        <v>80</v>
      </c>
      <c r="D9050" s="490">
        <v>8984</v>
      </c>
      <c r="E9050" s="487"/>
      <c r="F9050" s="487" t="s">
        <v>5958</v>
      </c>
      <c r="G9050" s="488" t="s">
        <v>25586</v>
      </c>
      <c r="H9050" s="488" t="s">
        <v>5980</v>
      </c>
      <c r="I9050" s="490">
        <v>7549.58</v>
      </c>
      <c r="J9050" s="490">
        <v>0.19</v>
      </c>
      <c r="K9050" s="490">
        <v>8984</v>
      </c>
      <c r="L9050" s="508">
        <v>45478</v>
      </c>
      <c r="M9050" s="489">
        <v>1</v>
      </c>
      <c r="N9050" s="490">
        <v>7549.58</v>
      </c>
      <c r="O9050" s="487" t="s">
        <v>25582</v>
      </c>
    </row>
    <row r="9051" spans="1:15" ht="45" x14ac:dyDescent="0.25">
      <c r="A9051" s="489">
        <v>104888</v>
      </c>
      <c r="B9051" s="488" t="s">
        <v>7235</v>
      </c>
      <c r="C9051" s="489" t="s">
        <v>659</v>
      </c>
      <c r="D9051" s="490">
        <v>21608</v>
      </c>
      <c r="E9051" s="487"/>
      <c r="F9051" s="487" t="s">
        <v>5958</v>
      </c>
      <c r="G9051" s="488" t="s">
        <v>6440</v>
      </c>
      <c r="H9051" s="488" t="s">
        <v>5980</v>
      </c>
      <c r="I9051" s="490">
        <v>18157.98</v>
      </c>
      <c r="J9051" s="490">
        <v>0.19</v>
      </c>
      <c r="K9051" s="490">
        <v>21608</v>
      </c>
      <c r="L9051" s="508">
        <v>45456</v>
      </c>
      <c r="M9051" s="489">
        <v>1</v>
      </c>
      <c r="N9051" s="490">
        <v>18157.98</v>
      </c>
      <c r="O9051" s="487" t="s">
        <v>25582</v>
      </c>
    </row>
    <row r="9052" spans="1:15" ht="30" x14ac:dyDescent="0.25">
      <c r="A9052" s="489">
        <v>104889</v>
      </c>
      <c r="B9052" s="488" t="s">
        <v>6195</v>
      </c>
      <c r="C9052" s="489" t="s">
        <v>80</v>
      </c>
      <c r="D9052" s="490">
        <v>56360</v>
      </c>
      <c r="E9052" s="487"/>
      <c r="F9052" s="487" t="s">
        <v>5958</v>
      </c>
      <c r="G9052" s="488" t="s">
        <v>25584</v>
      </c>
      <c r="H9052" s="488" t="s">
        <v>5989</v>
      </c>
      <c r="I9052" s="490">
        <v>47361.34</v>
      </c>
      <c r="J9052" s="490">
        <v>0.19</v>
      </c>
      <c r="K9052" s="490">
        <v>56360</v>
      </c>
      <c r="L9052" s="508">
        <v>45491</v>
      </c>
      <c r="M9052" s="489">
        <v>1</v>
      </c>
      <c r="N9052" s="490">
        <v>47361.34</v>
      </c>
      <c r="O9052" s="487" t="s">
        <v>25582</v>
      </c>
    </row>
    <row r="9053" spans="1:15" ht="30" x14ac:dyDescent="0.25">
      <c r="A9053" s="489">
        <v>104890</v>
      </c>
      <c r="B9053" s="488" t="s">
        <v>10572</v>
      </c>
      <c r="C9053" s="489" t="s">
        <v>80</v>
      </c>
      <c r="D9053" s="490">
        <v>0</v>
      </c>
      <c r="E9053" s="487"/>
      <c r="F9053" s="487" t="s">
        <v>5958</v>
      </c>
      <c r="G9053" s="488" t="s">
        <v>25584</v>
      </c>
      <c r="H9053" s="488"/>
      <c r="I9053" s="490">
        <v>0</v>
      </c>
      <c r="J9053" s="490">
        <v>0</v>
      </c>
      <c r="K9053" s="490">
        <v>0</v>
      </c>
      <c r="L9053" s="508"/>
      <c r="M9053" s="489">
        <v>0</v>
      </c>
      <c r="N9053" s="490">
        <v>0</v>
      </c>
      <c r="O9053" s="487" t="s">
        <v>5958</v>
      </c>
    </row>
    <row r="9054" spans="1:15" ht="30" x14ac:dyDescent="0.25">
      <c r="A9054" s="489">
        <v>104891</v>
      </c>
      <c r="B9054" s="488" t="s">
        <v>6194</v>
      </c>
      <c r="C9054" s="489" t="s">
        <v>80</v>
      </c>
      <c r="D9054" s="490">
        <v>119568</v>
      </c>
      <c r="E9054" s="487"/>
      <c r="F9054" s="487" t="s">
        <v>5958</v>
      </c>
      <c r="G9054" s="488" t="s">
        <v>25584</v>
      </c>
      <c r="H9054" s="488" t="s">
        <v>5989</v>
      </c>
      <c r="I9054" s="490">
        <v>100477.31</v>
      </c>
      <c r="J9054" s="490">
        <v>0.19</v>
      </c>
      <c r="K9054" s="490">
        <v>119568</v>
      </c>
      <c r="L9054" s="508">
        <v>45491</v>
      </c>
      <c r="M9054" s="489">
        <v>1</v>
      </c>
      <c r="N9054" s="490">
        <v>100477.31</v>
      </c>
      <c r="O9054" s="487" t="s">
        <v>25582</v>
      </c>
    </row>
    <row r="9055" spans="1:15" ht="30" x14ac:dyDescent="0.25">
      <c r="A9055" s="489">
        <v>104892</v>
      </c>
      <c r="B9055" s="488" t="s">
        <v>10571</v>
      </c>
      <c r="C9055" s="489" t="s">
        <v>80</v>
      </c>
      <c r="D9055" s="490">
        <v>0</v>
      </c>
      <c r="E9055" s="487"/>
      <c r="F9055" s="487" t="s">
        <v>5958</v>
      </c>
      <c r="G9055" s="488" t="s">
        <v>25584</v>
      </c>
      <c r="H9055" s="488"/>
      <c r="I9055" s="490">
        <v>0</v>
      </c>
      <c r="J9055" s="490">
        <v>0</v>
      </c>
      <c r="K9055" s="490">
        <v>0</v>
      </c>
      <c r="L9055" s="508"/>
      <c r="M9055" s="489">
        <v>0</v>
      </c>
      <c r="N9055" s="490">
        <v>0</v>
      </c>
      <c r="O9055" s="487" t="s">
        <v>5958</v>
      </c>
    </row>
    <row r="9056" spans="1:15" ht="30" x14ac:dyDescent="0.25">
      <c r="A9056" s="489">
        <v>104893</v>
      </c>
      <c r="B9056" s="488" t="s">
        <v>10570</v>
      </c>
      <c r="C9056" s="489" t="s">
        <v>80</v>
      </c>
      <c r="D9056" s="490">
        <v>0</v>
      </c>
      <c r="E9056" s="487"/>
      <c r="F9056" s="487" t="s">
        <v>5958</v>
      </c>
      <c r="G9056" s="488" t="s">
        <v>25584</v>
      </c>
      <c r="H9056" s="488"/>
      <c r="I9056" s="490">
        <v>0</v>
      </c>
      <c r="J9056" s="490">
        <v>0</v>
      </c>
      <c r="K9056" s="490">
        <v>0</v>
      </c>
      <c r="L9056" s="508"/>
      <c r="M9056" s="489">
        <v>0</v>
      </c>
      <c r="N9056" s="490">
        <v>0</v>
      </c>
      <c r="O9056" s="487" t="s">
        <v>5958</v>
      </c>
    </row>
    <row r="9057" spans="1:15" ht="30" x14ac:dyDescent="0.25">
      <c r="A9057" s="489">
        <v>104894</v>
      </c>
      <c r="B9057" s="488" t="s">
        <v>10569</v>
      </c>
      <c r="C9057" s="489" t="s">
        <v>80</v>
      </c>
      <c r="D9057" s="490">
        <v>0</v>
      </c>
      <c r="E9057" s="487"/>
      <c r="F9057" s="487" t="s">
        <v>5958</v>
      </c>
      <c r="G9057" s="488" t="s">
        <v>25584</v>
      </c>
      <c r="H9057" s="488"/>
      <c r="I9057" s="490">
        <v>0</v>
      </c>
      <c r="J9057" s="490">
        <v>0</v>
      </c>
      <c r="K9057" s="490">
        <v>0</v>
      </c>
      <c r="L9057" s="508"/>
      <c r="M9057" s="489">
        <v>0</v>
      </c>
      <c r="N9057" s="490">
        <v>0</v>
      </c>
      <c r="O9057" s="487" t="s">
        <v>5958</v>
      </c>
    </row>
    <row r="9058" spans="1:15" ht="45" x14ac:dyDescent="0.25">
      <c r="A9058" s="489">
        <v>104895</v>
      </c>
      <c r="B9058" s="488" t="s">
        <v>8388</v>
      </c>
      <c r="C9058" s="489" t="s">
        <v>80</v>
      </c>
      <c r="D9058" s="490">
        <v>62500</v>
      </c>
      <c r="E9058" s="487"/>
      <c r="F9058" s="487" t="s">
        <v>5958</v>
      </c>
      <c r="G9058" s="488" t="s">
        <v>25584</v>
      </c>
      <c r="H9058" s="488" t="s">
        <v>5979</v>
      </c>
      <c r="I9058" s="490">
        <v>52521.01</v>
      </c>
      <c r="J9058" s="490">
        <v>0.19</v>
      </c>
      <c r="K9058" s="490">
        <v>62500</v>
      </c>
      <c r="L9058" s="508">
        <v>43634</v>
      </c>
      <c r="M9058" s="489">
        <v>1</v>
      </c>
      <c r="N9058" s="490">
        <v>52521.01</v>
      </c>
      <c r="O9058" s="487" t="s">
        <v>25582</v>
      </c>
    </row>
    <row r="9059" spans="1:15" ht="45" x14ac:dyDescent="0.25">
      <c r="A9059" s="489">
        <v>104896</v>
      </c>
      <c r="B9059" s="488" t="s">
        <v>8960</v>
      </c>
      <c r="C9059" s="489" t="s">
        <v>80</v>
      </c>
      <c r="D9059" s="490">
        <v>62708</v>
      </c>
      <c r="E9059" s="487"/>
      <c r="F9059" s="487" t="s">
        <v>5958</v>
      </c>
      <c r="G9059" s="488" t="s">
        <v>25584</v>
      </c>
      <c r="H9059" s="488" t="s">
        <v>5976</v>
      </c>
      <c r="I9059" s="490">
        <v>52695.8</v>
      </c>
      <c r="J9059" s="490">
        <v>0.19</v>
      </c>
      <c r="K9059" s="490">
        <v>62708</v>
      </c>
      <c r="L9059" s="508">
        <v>43528</v>
      </c>
      <c r="M9059" s="489">
        <v>1</v>
      </c>
      <c r="N9059" s="490">
        <v>52695.8</v>
      </c>
      <c r="O9059" s="487" t="s">
        <v>25582</v>
      </c>
    </row>
    <row r="9060" spans="1:15" ht="45" x14ac:dyDescent="0.25">
      <c r="A9060" s="489">
        <v>104897</v>
      </c>
      <c r="B9060" s="488" t="s">
        <v>7166</v>
      </c>
      <c r="C9060" s="489" t="s">
        <v>80</v>
      </c>
      <c r="D9060" s="490">
        <v>24750</v>
      </c>
      <c r="E9060" s="487"/>
      <c r="F9060" s="487" t="s">
        <v>5958</v>
      </c>
      <c r="G9060" s="488" t="s">
        <v>25584</v>
      </c>
      <c r="H9060" s="488" t="s">
        <v>5980</v>
      </c>
      <c r="I9060" s="490">
        <v>20798.32</v>
      </c>
      <c r="J9060" s="490">
        <v>0.19</v>
      </c>
      <c r="K9060" s="490">
        <v>24750</v>
      </c>
      <c r="L9060" s="508">
        <v>44593</v>
      </c>
      <c r="M9060" s="489">
        <v>1</v>
      </c>
      <c r="N9060" s="490">
        <v>20798.32</v>
      </c>
      <c r="O9060" s="487" t="s">
        <v>25582</v>
      </c>
    </row>
    <row r="9061" spans="1:15" ht="30" x14ac:dyDescent="0.25">
      <c r="A9061" s="489">
        <v>104898</v>
      </c>
      <c r="B9061" s="488" t="s">
        <v>3716</v>
      </c>
      <c r="C9061" s="489" t="s">
        <v>87</v>
      </c>
      <c r="D9061" s="490">
        <v>44888</v>
      </c>
      <c r="E9061" s="487"/>
      <c r="F9061" s="487" t="s">
        <v>5958</v>
      </c>
      <c r="G9061" s="488" t="s">
        <v>6056</v>
      </c>
      <c r="H9061" s="488" t="s">
        <v>25583</v>
      </c>
      <c r="I9061" s="490">
        <v>37721.01</v>
      </c>
      <c r="J9061" s="490">
        <v>0.19</v>
      </c>
      <c r="K9061" s="490">
        <v>44888</v>
      </c>
      <c r="L9061" s="508">
        <v>44589</v>
      </c>
      <c r="M9061" s="489">
        <v>1</v>
      </c>
      <c r="N9061" s="490">
        <v>37721.01</v>
      </c>
      <c r="O9061" s="487" t="s">
        <v>25582</v>
      </c>
    </row>
    <row r="9062" spans="1:15" ht="30" x14ac:dyDescent="0.25">
      <c r="A9062" s="489">
        <v>104899</v>
      </c>
      <c r="B9062" s="488" t="s">
        <v>3728</v>
      </c>
      <c r="C9062" s="489" t="s">
        <v>87</v>
      </c>
      <c r="D9062" s="490">
        <v>30546</v>
      </c>
      <c r="E9062" s="487"/>
      <c r="F9062" s="487" t="s">
        <v>5958</v>
      </c>
      <c r="G9062" s="488" t="s">
        <v>6056</v>
      </c>
      <c r="H9062" s="488" t="s">
        <v>25583</v>
      </c>
      <c r="I9062" s="490">
        <v>30546</v>
      </c>
      <c r="J9062" s="490">
        <v>0</v>
      </c>
      <c r="K9062" s="490">
        <v>30546</v>
      </c>
      <c r="L9062" s="508">
        <v>44589</v>
      </c>
      <c r="M9062" s="489">
        <v>1</v>
      </c>
      <c r="N9062" s="490">
        <v>30546</v>
      </c>
      <c r="O9062" s="487" t="s">
        <v>25582</v>
      </c>
    </row>
    <row r="9063" spans="1:15" ht="30" x14ac:dyDescent="0.25">
      <c r="A9063" s="489">
        <v>104900</v>
      </c>
      <c r="B9063" s="488" t="s">
        <v>10568</v>
      </c>
      <c r="C9063" s="489" t="s">
        <v>87</v>
      </c>
      <c r="D9063" s="490">
        <v>0</v>
      </c>
      <c r="E9063" s="487"/>
      <c r="F9063" s="487" t="s">
        <v>7550</v>
      </c>
      <c r="G9063" s="488" t="s">
        <v>6176</v>
      </c>
      <c r="H9063" s="488"/>
      <c r="I9063" s="490">
        <v>0</v>
      </c>
      <c r="J9063" s="490">
        <v>0</v>
      </c>
      <c r="K9063" s="490">
        <v>0</v>
      </c>
      <c r="L9063" s="508"/>
      <c r="M9063" s="489">
        <v>0</v>
      </c>
      <c r="N9063" s="490">
        <v>0</v>
      </c>
      <c r="O9063" s="487" t="s">
        <v>5958</v>
      </c>
    </row>
    <row r="9064" spans="1:15" ht="30" x14ac:dyDescent="0.25">
      <c r="A9064" s="489">
        <v>104901</v>
      </c>
      <c r="B9064" s="488" t="s">
        <v>3284</v>
      </c>
      <c r="C9064" s="489" t="s">
        <v>80</v>
      </c>
      <c r="D9064" s="490">
        <v>0</v>
      </c>
      <c r="E9064" s="487"/>
      <c r="F9064" s="487" t="s">
        <v>5958</v>
      </c>
      <c r="G9064" s="488" t="s">
        <v>5962</v>
      </c>
      <c r="H9064" s="488"/>
      <c r="I9064" s="490">
        <v>0</v>
      </c>
      <c r="J9064" s="490">
        <v>0</v>
      </c>
      <c r="K9064" s="490">
        <v>0</v>
      </c>
      <c r="L9064" s="508"/>
      <c r="M9064" s="489">
        <v>0</v>
      </c>
      <c r="N9064" s="490">
        <v>0</v>
      </c>
      <c r="O9064" s="487" t="s">
        <v>5958</v>
      </c>
    </row>
    <row r="9065" spans="1:15" ht="45" x14ac:dyDescent="0.25">
      <c r="A9065" s="489">
        <v>104902</v>
      </c>
      <c r="B9065" s="488" t="s">
        <v>6798</v>
      </c>
      <c r="C9065" s="489" t="s">
        <v>87</v>
      </c>
      <c r="D9065" s="490">
        <v>771875</v>
      </c>
      <c r="E9065" s="487"/>
      <c r="F9065" s="487" t="s">
        <v>5958</v>
      </c>
      <c r="G9065" s="488" t="s">
        <v>6013</v>
      </c>
      <c r="H9065" s="488" t="s">
        <v>5976</v>
      </c>
      <c r="I9065" s="490">
        <v>648634.44999999995</v>
      </c>
      <c r="J9065" s="490">
        <v>0.19</v>
      </c>
      <c r="K9065" s="490">
        <v>771875</v>
      </c>
      <c r="L9065" s="508">
        <v>45426</v>
      </c>
      <c r="M9065" s="489">
        <v>1</v>
      </c>
      <c r="N9065" s="490">
        <v>648634.44999999995</v>
      </c>
      <c r="O9065" s="487" t="s">
        <v>25582</v>
      </c>
    </row>
    <row r="9066" spans="1:15" ht="30" x14ac:dyDescent="0.25">
      <c r="A9066" s="489">
        <v>104903</v>
      </c>
      <c r="B9066" s="488" t="s">
        <v>10567</v>
      </c>
      <c r="C9066" s="489" t="s">
        <v>87</v>
      </c>
      <c r="D9066" s="490">
        <v>14222</v>
      </c>
      <c r="E9066" s="487"/>
      <c r="F9066" s="487" t="s">
        <v>5958</v>
      </c>
      <c r="G9066" s="488" t="s">
        <v>6224</v>
      </c>
      <c r="H9066" s="488" t="s">
        <v>25583</v>
      </c>
      <c r="I9066" s="490">
        <v>11951.26</v>
      </c>
      <c r="J9066" s="490">
        <v>0.19</v>
      </c>
      <c r="K9066" s="490">
        <v>14222</v>
      </c>
      <c r="L9066" s="508">
        <v>45015</v>
      </c>
      <c r="M9066" s="489">
        <v>1</v>
      </c>
      <c r="N9066" s="490">
        <v>11951.26</v>
      </c>
      <c r="O9066" s="487" t="s">
        <v>25582</v>
      </c>
    </row>
    <row r="9067" spans="1:15" ht="30" x14ac:dyDescent="0.25">
      <c r="A9067" s="489">
        <v>104904</v>
      </c>
      <c r="B9067" s="488" t="s">
        <v>10566</v>
      </c>
      <c r="C9067" s="489" t="s">
        <v>87</v>
      </c>
      <c r="D9067" s="490">
        <v>108911</v>
      </c>
      <c r="E9067" s="487"/>
      <c r="F9067" s="487" t="s">
        <v>5958</v>
      </c>
      <c r="G9067" s="488" t="s">
        <v>6224</v>
      </c>
      <c r="H9067" s="488" t="s">
        <v>25583</v>
      </c>
      <c r="I9067" s="490">
        <v>91521.85</v>
      </c>
      <c r="J9067" s="490">
        <v>0.19</v>
      </c>
      <c r="K9067" s="490">
        <v>108911</v>
      </c>
      <c r="L9067" s="508">
        <v>45015</v>
      </c>
      <c r="M9067" s="489">
        <v>1</v>
      </c>
      <c r="N9067" s="490">
        <v>91521.85</v>
      </c>
      <c r="O9067" s="487" t="s">
        <v>25582</v>
      </c>
    </row>
    <row r="9068" spans="1:15" ht="30" x14ac:dyDescent="0.25">
      <c r="A9068" s="489">
        <v>104905</v>
      </c>
      <c r="B9068" s="488" t="s">
        <v>10565</v>
      </c>
      <c r="C9068" s="489" t="s">
        <v>87</v>
      </c>
      <c r="D9068" s="490">
        <v>87342</v>
      </c>
      <c r="E9068" s="487"/>
      <c r="F9068" s="487" t="s">
        <v>5958</v>
      </c>
      <c r="G9068" s="488" t="s">
        <v>6224</v>
      </c>
      <c r="H9068" s="488" t="s">
        <v>25583</v>
      </c>
      <c r="I9068" s="490">
        <v>73396.639999999999</v>
      </c>
      <c r="J9068" s="490">
        <v>0.19</v>
      </c>
      <c r="K9068" s="490">
        <v>87342</v>
      </c>
      <c r="L9068" s="508">
        <v>45015</v>
      </c>
      <c r="M9068" s="489">
        <v>1</v>
      </c>
      <c r="N9068" s="490">
        <v>73396.639999999999</v>
      </c>
      <c r="O9068" s="487" t="s">
        <v>25582</v>
      </c>
    </row>
    <row r="9069" spans="1:15" ht="30" x14ac:dyDescent="0.25">
      <c r="A9069" s="489">
        <v>104906</v>
      </c>
      <c r="B9069" s="488" t="s">
        <v>1366</v>
      </c>
      <c r="C9069" s="489" t="s">
        <v>87</v>
      </c>
      <c r="D9069" s="490">
        <v>15285</v>
      </c>
      <c r="E9069" s="487"/>
      <c r="F9069" s="487" t="s">
        <v>5958</v>
      </c>
      <c r="G9069" s="488" t="s">
        <v>6224</v>
      </c>
      <c r="H9069" s="488" t="s">
        <v>25583</v>
      </c>
      <c r="I9069" s="490">
        <v>12844.54</v>
      </c>
      <c r="J9069" s="490">
        <v>0.19</v>
      </c>
      <c r="K9069" s="490">
        <v>15285</v>
      </c>
      <c r="L9069" s="508">
        <v>45015</v>
      </c>
      <c r="M9069" s="489">
        <v>1</v>
      </c>
      <c r="N9069" s="490">
        <v>12844.54</v>
      </c>
      <c r="O9069" s="487" t="s">
        <v>25582</v>
      </c>
    </row>
    <row r="9070" spans="1:15" ht="30" x14ac:dyDescent="0.25">
      <c r="A9070" s="489">
        <v>104907</v>
      </c>
      <c r="B9070" s="488" t="s">
        <v>1367</v>
      </c>
      <c r="C9070" s="489" t="s">
        <v>87</v>
      </c>
      <c r="D9070" s="490">
        <v>16734.009999999998</v>
      </c>
      <c r="E9070" s="487"/>
      <c r="F9070" s="487" t="s">
        <v>5958</v>
      </c>
      <c r="G9070" s="488" t="s">
        <v>6224</v>
      </c>
      <c r="H9070" s="488" t="s">
        <v>25583</v>
      </c>
      <c r="I9070" s="490">
        <v>14062.19</v>
      </c>
      <c r="J9070" s="490">
        <v>0.19</v>
      </c>
      <c r="K9070" s="490">
        <v>16734.009999999998</v>
      </c>
      <c r="L9070" s="508">
        <v>45015</v>
      </c>
      <c r="M9070" s="489">
        <v>1</v>
      </c>
      <c r="N9070" s="490">
        <v>14062.19</v>
      </c>
      <c r="O9070" s="487" t="s">
        <v>25582</v>
      </c>
    </row>
    <row r="9071" spans="1:15" ht="30" x14ac:dyDescent="0.25">
      <c r="A9071" s="489">
        <v>104908</v>
      </c>
      <c r="B9071" s="488" t="s">
        <v>10564</v>
      </c>
      <c r="C9071" s="489" t="s">
        <v>87</v>
      </c>
      <c r="D9071" s="490">
        <v>11145</v>
      </c>
      <c r="E9071" s="487"/>
      <c r="F9071" s="487" t="s">
        <v>5958</v>
      </c>
      <c r="G9071" s="488" t="s">
        <v>6224</v>
      </c>
      <c r="H9071" s="488" t="s">
        <v>25583</v>
      </c>
      <c r="I9071" s="490">
        <v>9365.5499999999993</v>
      </c>
      <c r="J9071" s="490">
        <v>0.19</v>
      </c>
      <c r="K9071" s="490">
        <v>11145</v>
      </c>
      <c r="L9071" s="508">
        <v>45015</v>
      </c>
      <c r="M9071" s="489">
        <v>1</v>
      </c>
      <c r="N9071" s="490">
        <v>9365.5499999999993</v>
      </c>
      <c r="O9071" s="487" t="s">
        <v>25582</v>
      </c>
    </row>
    <row r="9072" spans="1:15" ht="30" x14ac:dyDescent="0.25">
      <c r="A9072" s="489">
        <v>104909</v>
      </c>
      <c r="B9072" s="488" t="s">
        <v>1368</v>
      </c>
      <c r="C9072" s="489" t="s">
        <v>87</v>
      </c>
      <c r="D9072" s="490">
        <v>9705</v>
      </c>
      <c r="E9072" s="487"/>
      <c r="F9072" s="487" t="s">
        <v>5958</v>
      </c>
      <c r="G9072" s="488" t="s">
        <v>6224</v>
      </c>
      <c r="H9072" s="488" t="s">
        <v>25583</v>
      </c>
      <c r="I9072" s="490">
        <v>8155.46</v>
      </c>
      <c r="J9072" s="490">
        <v>0.19</v>
      </c>
      <c r="K9072" s="490">
        <v>9705</v>
      </c>
      <c r="L9072" s="508">
        <v>45015</v>
      </c>
      <c r="M9072" s="489">
        <v>1</v>
      </c>
      <c r="N9072" s="490">
        <v>8155.46</v>
      </c>
      <c r="O9072" s="487" t="s">
        <v>25582</v>
      </c>
    </row>
    <row r="9073" spans="1:15" ht="45" x14ac:dyDescent="0.25">
      <c r="A9073" s="489">
        <v>104910</v>
      </c>
      <c r="B9073" s="488" t="s">
        <v>9107</v>
      </c>
      <c r="C9073" s="489" t="s">
        <v>659</v>
      </c>
      <c r="D9073" s="490">
        <v>133049</v>
      </c>
      <c r="E9073" s="487"/>
      <c r="F9073" s="487" t="s">
        <v>5958</v>
      </c>
      <c r="G9073" s="488" t="s">
        <v>6440</v>
      </c>
      <c r="H9073" s="488" t="s">
        <v>5976</v>
      </c>
      <c r="I9073" s="490">
        <v>111805.88</v>
      </c>
      <c r="J9073" s="490">
        <v>0.19</v>
      </c>
      <c r="K9073" s="490">
        <v>133049</v>
      </c>
      <c r="L9073" s="508">
        <v>45456</v>
      </c>
      <c r="M9073" s="489">
        <v>1</v>
      </c>
      <c r="N9073" s="490">
        <v>111805.88</v>
      </c>
      <c r="O9073" s="487" t="s">
        <v>25582</v>
      </c>
    </row>
    <row r="9074" spans="1:15" ht="30" x14ac:dyDescent="0.25">
      <c r="A9074" s="489">
        <v>104911</v>
      </c>
      <c r="B9074" s="488" t="s">
        <v>10563</v>
      </c>
      <c r="C9074" s="489" t="s">
        <v>87</v>
      </c>
      <c r="D9074" s="490">
        <v>720961</v>
      </c>
      <c r="E9074" s="487"/>
      <c r="F9074" s="487" t="s">
        <v>5958</v>
      </c>
      <c r="G9074" s="488" t="s">
        <v>6082</v>
      </c>
      <c r="H9074" s="488" t="s">
        <v>25583</v>
      </c>
      <c r="I9074" s="490">
        <v>605849.57999999996</v>
      </c>
      <c r="J9074" s="490">
        <v>0.19</v>
      </c>
      <c r="K9074" s="490">
        <v>720961</v>
      </c>
      <c r="L9074" s="508">
        <v>44601</v>
      </c>
      <c r="M9074" s="489">
        <v>1</v>
      </c>
      <c r="N9074" s="490">
        <v>605849.57999999996</v>
      </c>
      <c r="O9074" s="487" t="s">
        <v>25582</v>
      </c>
    </row>
    <row r="9075" spans="1:15" ht="45" x14ac:dyDescent="0.25">
      <c r="A9075" s="489">
        <v>104912</v>
      </c>
      <c r="B9075" s="488" t="s">
        <v>6966</v>
      </c>
      <c r="C9075" s="489" t="s">
        <v>87</v>
      </c>
      <c r="D9075" s="490">
        <v>12293</v>
      </c>
      <c r="E9075" s="487"/>
      <c r="F9075" s="487" t="s">
        <v>5958</v>
      </c>
      <c r="G9075" s="488" t="s">
        <v>6114</v>
      </c>
      <c r="H9075" s="488" t="s">
        <v>5980</v>
      </c>
      <c r="I9075" s="490">
        <v>10330.25</v>
      </c>
      <c r="J9075" s="490">
        <v>0.19</v>
      </c>
      <c r="K9075" s="490">
        <v>12293</v>
      </c>
      <c r="L9075" s="508">
        <v>45478</v>
      </c>
      <c r="M9075" s="489">
        <v>1</v>
      </c>
      <c r="N9075" s="490">
        <v>10330.25</v>
      </c>
      <c r="O9075" s="487" t="s">
        <v>25582</v>
      </c>
    </row>
    <row r="9076" spans="1:15" x14ac:dyDescent="0.25">
      <c r="A9076" s="489">
        <v>104913</v>
      </c>
      <c r="B9076" s="488" t="s">
        <v>10562</v>
      </c>
      <c r="C9076" s="489" t="s">
        <v>87</v>
      </c>
      <c r="D9076" s="490">
        <v>0</v>
      </c>
      <c r="E9076" s="487"/>
      <c r="F9076" s="487" t="s">
        <v>5958</v>
      </c>
      <c r="G9076" s="488" t="s">
        <v>6016</v>
      </c>
      <c r="H9076" s="488"/>
      <c r="I9076" s="490">
        <v>0</v>
      </c>
      <c r="J9076" s="490">
        <v>0</v>
      </c>
      <c r="K9076" s="490">
        <v>0</v>
      </c>
      <c r="L9076" s="508"/>
      <c r="M9076" s="489">
        <v>0</v>
      </c>
      <c r="N9076" s="490">
        <v>0</v>
      </c>
      <c r="O9076" s="487" t="s">
        <v>5958</v>
      </c>
    </row>
    <row r="9077" spans="1:15" ht="30" x14ac:dyDescent="0.25">
      <c r="A9077" s="489">
        <v>104914</v>
      </c>
      <c r="B9077" s="488" t="s">
        <v>5042</v>
      </c>
      <c r="C9077" s="489" t="s">
        <v>87</v>
      </c>
      <c r="D9077" s="490">
        <v>27202</v>
      </c>
      <c r="E9077" s="487"/>
      <c r="F9077" s="487" t="s">
        <v>5958</v>
      </c>
      <c r="G9077" s="488" t="s">
        <v>6114</v>
      </c>
      <c r="H9077" s="488" t="s">
        <v>25583</v>
      </c>
      <c r="I9077" s="490">
        <v>22858.82</v>
      </c>
      <c r="J9077" s="490">
        <v>0.19</v>
      </c>
      <c r="K9077" s="490">
        <v>27202</v>
      </c>
      <c r="L9077" s="508">
        <v>44592</v>
      </c>
      <c r="M9077" s="489">
        <v>1</v>
      </c>
      <c r="N9077" s="490">
        <v>22858.82</v>
      </c>
      <c r="O9077" s="487" t="s">
        <v>25582</v>
      </c>
    </row>
    <row r="9078" spans="1:15" ht="30" x14ac:dyDescent="0.25">
      <c r="A9078" s="489">
        <v>104915</v>
      </c>
      <c r="B9078" s="488" t="s">
        <v>2537</v>
      </c>
      <c r="C9078" s="489" t="s">
        <v>87</v>
      </c>
      <c r="D9078" s="490">
        <v>0</v>
      </c>
      <c r="E9078" s="487"/>
      <c r="F9078" s="487" t="s">
        <v>5958</v>
      </c>
      <c r="G9078" s="488" t="s">
        <v>6114</v>
      </c>
      <c r="H9078" s="488"/>
      <c r="I9078" s="490">
        <v>0</v>
      </c>
      <c r="J9078" s="490">
        <v>0</v>
      </c>
      <c r="K9078" s="490">
        <v>0</v>
      </c>
      <c r="L9078" s="508"/>
      <c r="M9078" s="489">
        <v>0</v>
      </c>
      <c r="N9078" s="490">
        <v>0</v>
      </c>
      <c r="O9078" s="487" t="s">
        <v>5958</v>
      </c>
    </row>
    <row r="9079" spans="1:15" ht="45" x14ac:dyDescent="0.25">
      <c r="A9079" s="489">
        <v>104916</v>
      </c>
      <c r="B9079" s="488" t="s">
        <v>6965</v>
      </c>
      <c r="C9079" s="489" t="s">
        <v>87</v>
      </c>
      <c r="D9079" s="490">
        <v>23488774</v>
      </c>
      <c r="E9079" s="487"/>
      <c r="F9079" s="487" t="s">
        <v>5958</v>
      </c>
      <c r="G9079" s="488" t="s">
        <v>6114</v>
      </c>
      <c r="H9079" s="488" t="s">
        <v>5976</v>
      </c>
      <c r="I9079" s="490">
        <v>19738465.550000001</v>
      </c>
      <c r="J9079" s="490">
        <v>0.19</v>
      </c>
      <c r="K9079" s="490">
        <v>23488774</v>
      </c>
      <c r="L9079" s="508">
        <v>45006</v>
      </c>
      <c r="M9079" s="489">
        <v>1</v>
      </c>
      <c r="N9079" s="490">
        <v>19738465.550000001</v>
      </c>
      <c r="O9079" s="487" t="s">
        <v>25582</v>
      </c>
    </row>
    <row r="9080" spans="1:15" ht="45" x14ac:dyDescent="0.25">
      <c r="A9080" s="489">
        <v>104917</v>
      </c>
      <c r="B9080" s="488" t="s">
        <v>2342</v>
      </c>
      <c r="C9080" s="489" t="s">
        <v>87</v>
      </c>
      <c r="D9080" s="490">
        <v>283425</v>
      </c>
      <c r="E9080" s="487"/>
      <c r="F9080" s="487" t="s">
        <v>5958</v>
      </c>
      <c r="G9080" s="488" t="s">
        <v>6114</v>
      </c>
      <c r="H9080" s="488" t="s">
        <v>5980</v>
      </c>
      <c r="I9080" s="490">
        <v>238172.27</v>
      </c>
      <c r="J9080" s="490">
        <v>0.19</v>
      </c>
      <c r="K9080" s="490">
        <v>283425</v>
      </c>
      <c r="L9080" s="508">
        <v>43544</v>
      </c>
      <c r="M9080" s="489">
        <v>1</v>
      </c>
      <c r="N9080" s="490">
        <v>238172.27</v>
      </c>
      <c r="O9080" s="487" t="s">
        <v>25582</v>
      </c>
    </row>
    <row r="9081" spans="1:15" ht="30" x14ac:dyDescent="0.25">
      <c r="A9081" s="489">
        <v>104918</v>
      </c>
      <c r="B9081" s="488" t="s">
        <v>1424</v>
      </c>
      <c r="C9081" s="489" t="s">
        <v>87</v>
      </c>
      <c r="D9081" s="490">
        <v>0</v>
      </c>
      <c r="E9081" s="487"/>
      <c r="F9081" s="487" t="s">
        <v>5958</v>
      </c>
      <c r="G9081" s="488" t="s">
        <v>6115</v>
      </c>
      <c r="H9081" s="488"/>
      <c r="I9081" s="490">
        <v>0</v>
      </c>
      <c r="J9081" s="490">
        <v>0</v>
      </c>
      <c r="K9081" s="490">
        <v>0</v>
      </c>
      <c r="L9081" s="508"/>
      <c r="M9081" s="489">
        <v>0</v>
      </c>
      <c r="N9081" s="490">
        <v>0</v>
      </c>
      <c r="O9081" s="487" t="s">
        <v>5958</v>
      </c>
    </row>
    <row r="9082" spans="1:15" ht="30" x14ac:dyDescent="0.25">
      <c r="A9082" s="489">
        <v>104919</v>
      </c>
      <c r="B9082" s="488" t="s">
        <v>1631</v>
      </c>
      <c r="C9082" s="489" t="s">
        <v>87</v>
      </c>
      <c r="D9082" s="490">
        <v>40775</v>
      </c>
      <c r="E9082" s="487"/>
      <c r="F9082" s="487" t="s">
        <v>5958</v>
      </c>
      <c r="G9082" s="488" t="s">
        <v>6308</v>
      </c>
      <c r="H9082" s="488" t="s">
        <v>25583</v>
      </c>
      <c r="I9082" s="490">
        <v>34264.71</v>
      </c>
      <c r="J9082" s="490">
        <v>0.19</v>
      </c>
      <c r="K9082" s="490">
        <v>40775</v>
      </c>
      <c r="L9082" s="508">
        <v>44592</v>
      </c>
      <c r="M9082" s="489">
        <v>1</v>
      </c>
      <c r="N9082" s="490">
        <v>34264.71</v>
      </c>
      <c r="O9082" s="487" t="s">
        <v>25582</v>
      </c>
    </row>
    <row r="9083" spans="1:15" ht="30" x14ac:dyDescent="0.25">
      <c r="A9083" s="489">
        <v>104920</v>
      </c>
      <c r="B9083" s="488" t="s">
        <v>10561</v>
      </c>
      <c r="C9083" s="489" t="s">
        <v>87</v>
      </c>
      <c r="D9083" s="490">
        <v>0</v>
      </c>
      <c r="E9083" s="487"/>
      <c r="F9083" s="487" t="s">
        <v>5958</v>
      </c>
      <c r="G9083" s="488" t="s">
        <v>6013</v>
      </c>
      <c r="H9083" s="488"/>
      <c r="I9083" s="490">
        <v>0</v>
      </c>
      <c r="J9083" s="490">
        <v>0</v>
      </c>
      <c r="K9083" s="490">
        <v>0</v>
      </c>
      <c r="L9083" s="508"/>
      <c r="M9083" s="489">
        <v>0</v>
      </c>
      <c r="N9083" s="490">
        <v>0</v>
      </c>
      <c r="O9083" s="487" t="s">
        <v>5958</v>
      </c>
    </row>
    <row r="9084" spans="1:15" ht="30" x14ac:dyDescent="0.25">
      <c r="A9084" s="489">
        <v>104921</v>
      </c>
      <c r="B9084" s="488" t="s">
        <v>10560</v>
      </c>
      <c r="C9084" s="489" t="s">
        <v>87</v>
      </c>
      <c r="D9084" s="490">
        <v>0</v>
      </c>
      <c r="E9084" s="487"/>
      <c r="F9084" s="487" t="s">
        <v>5958</v>
      </c>
      <c r="G9084" s="488" t="s">
        <v>6223</v>
      </c>
      <c r="H9084" s="488"/>
      <c r="I9084" s="490">
        <v>0</v>
      </c>
      <c r="J9084" s="490">
        <v>0</v>
      </c>
      <c r="K9084" s="490">
        <v>0</v>
      </c>
      <c r="L9084" s="508"/>
      <c r="M9084" s="489">
        <v>0</v>
      </c>
      <c r="N9084" s="490">
        <v>0</v>
      </c>
      <c r="O9084" s="487" t="s">
        <v>5958</v>
      </c>
    </row>
    <row r="9085" spans="1:15" ht="45" x14ac:dyDescent="0.25">
      <c r="A9085" s="489">
        <v>104922</v>
      </c>
      <c r="B9085" s="488" t="s">
        <v>6952</v>
      </c>
      <c r="C9085" s="489" t="s">
        <v>182</v>
      </c>
      <c r="D9085" s="490">
        <v>61606</v>
      </c>
      <c r="E9085" s="487"/>
      <c r="F9085" s="487" t="s">
        <v>5958</v>
      </c>
      <c r="G9085" s="488" t="s">
        <v>6160</v>
      </c>
      <c r="H9085" s="488" t="s">
        <v>5976</v>
      </c>
      <c r="I9085" s="490">
        <v>61606</v>
      </c>
      <c r="J9085" s="490">
        <v>0</v>
      </c>
      <c r="K9085" s="490">
        <v>61606</v>
      </c>
      <c r="L9085" s="508">
        <v>45597</v>
      </c>
      <c r="M9085" s="489">
        <v>1</v>
      </c>
      <c r="N9085" s="490">
        <v>61606</v>
      </c>
      <c r="O9085" s="487" t="s">
        <v>25582</v>
      </c>
    </row>
    <row r="9086" spans="1:15" ht="30" x14ac:dyDescent="0.25">
      <c r="A9086" s="489">
        <v>104923</v>
      </c>
      <c r="B9086" s="488" t="s">
        <v>2908</v>
      </c>
      <c r="C9086" s="489" t="s">
        <v>87</v>
      </c>
      <c r="D9086" s="490">
        <v>70293</v>
      </c>
      <c r="E9086" s="487"/>
      <c r="F9086" s="487" t="s">
        <v>5958</v>
      </c>
      <c r="G9086" s="488" t="s">
        <v>6091</v>
      </c>
      <c r="H9086" s="488" t="s">
        <v>25583</v>
      </c>
      <c r="I9086" s="490">
        <v>59069.75</v>
      </c>
      <c r="J9086" s="490">
        <v>0.19</v>
      </c>
      <c r="K9086" s="490">
        <v>70293</v>
      </c>
      <c r="L9086" s="508">
        <v>44592</v>
      </c>
      <c r="M9086" s="489">
        <v>1</v>
      </c>
      <c r="N9086" s="490">
        <v>59069.75</v>
      </c>
      <c r="O9086" s="487" t="s">
        <v>25582</v>
      </c>
    </row>
    <row r="9087" spans="1:15" ht="30" x14ac:dyDescent="0.25">
      <c r="A9087" s="489">
        <v>104924</v>
      </c>
      <c r="B9087" s="488" t="s">
        <v>10559</v>
      </c>
      <c r="C9087" s="489" t="s">
        <v>87</v>
      </c>
      <c r="D9087" s="490">
        <v>0</v>
      </c>
      <c r="E9087" s="487"/>
      <c r="F9087" s="487" t="s">
        <v>5958</v>
      </c>
      <c r="G9087" s="488" t="s">
        <v>6100</v>
      </c>
      <c r="H9087" s="488"/>
      <c r="I9087" s="490">
        <v>0</v>
      </c>
      <c r="J9087" s="490">
        <v>0</v>
      </c>
      <c r="K9087" s="490">
        <v>0</v>
      </c>
      <c r="L9087" s="508"/>
      <c r="M9087" s="489">
        <v>0</v>
      </c>
      <c r="N9087" s="490">
        <v>0</v>
      </c>
      <c r="O9087" s="487" t="s">
        <v>5958</v>
      </c>
    </row>
    <row r="9088" spans="1:15" ht="30" x14ac:dyDescent="0.25">
      <c r="A9088" s="489">
        <v>104925</v>
      </c>
      <c r="B9088" s="488" t="s">
        <v>10558</v>
      </c>
      <c r="C9088" s="489" t="s">
        <v>87</v>
      </c>
      <c r="D9088" s="490">
        <v>0</v>
      </c>
      <c r="E9088" s="487"/>
      <c r="F9088" s="487" t="s">
        <v>5958</v>
      </c>
      <c r="G9088" s="488" t="s">
        <v>6074</v>
      </c>
      <c r="H9088" s="488"/>
      <c r="I9088" s="490">
        <v>0</v>
      </c>
      <c r="J9088" s="490">
        <v>0</v>
      </c>
      <c r="K9088" s="490">
        <v>0</v>
      </c>
      <c r="L9088" s="508"/>
      <c r="M9088" s="489">
        <v>0</v>
      </c>
      <c r="N9088" s="490">
        <v>0</v>
      </c>
      <c r="O9088" s="487" t="s">
        <v>5958</v>
      </c>
    </row>
    <row r="9089" spans="1:15" x14ac:dyDescent="0.25">
      <c r="A9089" s="489">
        <v>104926</v>
      </c>
      <c r="B9089" s="488" t="s">
        <v>2073</v>
      </c>
      <c r="C9089" s="489" t="s">
        <v>87</v>
      </c>
      <c r="D9089" s="490">
        <v>0</v>
      </c>
      <c r="E9089" s="487"/>
      <c r="F9089" s="487" t="s">
        <v>5958</v>
      </c>
      <c r="G9089" s="488" t="s">
        <v>6016</v>
      </c>
      <c r="H9089" s="488"/>
      <c r="I9089" s="490">
        <v>0</v>
      </c>
      <c r="J9089" s="490">
        <v>0</v>
      </c>
      <c r="K9089" s="490">
        <v>0</v>
      </c>
      <c r="L9089" s="508"/>
      <c r="M9089" s="489">
        <v>0</v>
      </c>
      <c r="N9089" s="490">
        <v>0</v>
      </c>
      <c r="O9089" s="487" t="s">
        <v>5958</v>
      </c>
    </row>
    <row r="9090" spans="1:15" ht="30" x14ac:dyDescent="0.25">
      <c r="A9090" s="489">
        <v>104928</v>
      </c>
      <c r="B9090" s="488" t="s">
        <v>6193</v>
      </c>
      <c r="C9090" s="489" t="s">
        <v>87</v>
      </c>
      <c r="D9090" s="490">
        <v>38428</v>
      </c>
      <c r="E9090" s="487"/>
      <c r="F9090" s="487" t="s">
        <v>5958</v>
      </c>
      <c r="G9090" s="488" t="s">
        <v>5992</v>
      </c>
      <c r="H9090" s="488" t="s">
        <v>5989</v>
      </c>
      <c r="I9090" s="490">
        <v>32292.44</v>
      </c>
      <c r="J9090" s="490">
        <v>0.19</v>
      </c>
      <c r="K9090" s="490">
        <v>38428</v>
      </c>
      <c r="L9090" s="508">
        <v>45491</v>
      </c>
      <c r="M9090" s="489">
        <v>1</v>
      </c>
      <c r="N9090" s="490">
        <v>32292.44</v>
      </c>
      <c r="O9090" s="487" t="s">
        <v>25582</v>
      </c>
    </row>
    <row r="9091" spans="1:15" ht="30" x14ac:dyDescent="0.25">
      <c r="A9091" s="489">
        <v>104929</v>
      </c>
      <c r="B9091" s="488" t="s">
        <v>3254</v>
      </c>
      <c r="C9091" s="489" t="s">
        <v>87</v>
      </c>
      <c r="D9091" s="490">
        <v>0</v>
      </c>
      <c r="E9091" s="487"/>
      <c r="F9091" s="487" t="s">
        <v>5958</v>
      </c>
      <c r="G9091" s="488" t="s">
        <v>6039</v>
      </c>
      <c r="H9091" s="488"/>
      <c r="I9091" s="490">
        <v>0</v>
      </c>
      <c r="J9091" s="490">
        <v>0</v>
      </c>
      <c r="K9091" s="490">
        <v>0</v>
      </c>
      <c r="L9091" s="508"/>
      <c r="M9091" s="489">
        <v>0</v>
      </c>
      <c r="N9091" s="490">
        <v>0</v>
      </c>
      <c r="O9091" s="487" t="s">
        <v>5958</v>
      </c>
    </row>
    <row r="9092" spans="1:15" x14ac:dyDescent="0.25">
      <c r="A9092" s="489">
        <v>104930</v>
      </c>
      <c r="B9092" s="488" t="s">
        <v>2192</v>
      </c>
      <c r="C9092" s="489" t="s">
        <v>87</v>
      </c>
      <c r="D9092" s="490">
        <v>0</v>
      </c>
      <c r="E9092" s="487"/>
      <c r="F9092" s="487" t="s">
        <v>5958</v>
      </c>
      <c r="G9092" s="488" t="s">
        <v>6016</v>
      </c>
      <c r="H9092" s="488"/>
      <c r="I9092" s="490">
        <v>0</v>
      </c>
      <c r="J9092" s="490">
        <v>0</v>
      </c>
      <c r="K9092" s="490">
        <v>0</v>
      </c>
      <c r="L9092" s="508"/>
      <c r="M9092" s="489">
        <v>0</v>
      </c>
      <c r="N9092" s="490">
        <v>0</v>
      </c>
      <c r="O9092" s="487" t="s">
        <v>5958</v>
      </c>
    </row>
    <row r="9093" spans="1:15" x14ac:dyDescent="0.25">
      <c r="A9093" s="489">
        <v>104931</v>
      </c>
      <c r="B9093" s="488" t="s">
        <v>987</v>
      </c>
      <c r="C9093" s="489" t="s">
        <v>87</v>
      </c>
      <c r="D9093" s="490">
        <v>0</v>
      </c>
      <c r="E9093" s="487"/>
      <c r="F9093" s="487" t="s">
        <v>5958</v>
      </c>
      <c r="G9093" s="488" t="s">
        <v>6076</v>
      </c>
      <c r="H9093" s="488"/>
      <c r="I9093" s="490">
        <v>0</v>
      </c>
      <c r="J9093" s="490">
        <v>0</v>
      </c>
      <c r="K9093" s="490">
        <v>0</v>
      </c>
      <c r="L9093" s="508"/>
      <c r="M9093" s="489">
        <v>0</v>
      </c>
      <c r="N9093" s="490">
        <v>0</v>
      </c>
      <c r="O9093" s="487" t="s">
        <v>5958</v>
      </c>
    </row>
    <row r="9094" spans="1:15" ht="30" x14ac:dyDescent="0.25">
      <c r="A9094" s="489">
        <v>104932</v>
      </c>
      <c r="B9094" s="488" t="s">
        <v>2815</v>
      </c>
      <c r="C9094" s="489" t="s">
        <v>659</v>
      </c>
      <c r="D9094" s="490">
        <v>104458</v>
      </c>
      <c r="E9094" s="487"/>
      <c r="F9094" s="487" t="s">
        <v>5958</v>
      </c>
      <c r="G9094" s="488" t="s">
        <v>6180</v>
      </c>
      <c r="H9094" s="488" t="s">
        <v>25583</v>
      </c>
      <c r="I9094" s="490">
        <v>87779.83</v>
      </c>
      <c r="J9094" s="490">
        <v>0.19</v>
      </c>
      <c r="K9094" s="490">
        <v>104458</v>
      </c>
      <c r="L9094" s="508">
        <v>44588</v>
      </c>
      <c r="M9094" s="489">
        <v>1</v>
      </c>
      <c r="N9094" s="490">
        <v>87779.83</v>
      </c>
      <c r="O9094" s="487" t="s">
        <v>25582</v>
      </c>
    </row>
    <row r="9095" spans="1:15" ht="45" x14ac:dyDescent="0.25">
      <c r="A9095" s="489">
        <v>104933</v>
      </c>
      <c r="B9095" s="488" t="s">
        <v>7691</v>
      </c>
      <c r="C9095" s="489" t="s">
        <v>77</v>
      </c>
      <c r="D9095" s="490">
        <v>34488</v>
      </c>
      <c r="E9095" s="487"/>
      <c r="F9095" s="487" t="s">
        <v>5958</v>
      </c>
      <c r="G9095" s="488" t="s">
        <v>6580</v>
      </c>
      <c r="H9095" s="488" t="s">
        <v>5979</v>
      </c>
      <c r="I9095" s="490">
        <v>28981.51</v>
      </c>
      <c r="J9095" s="490">
        <v>0.19</v>
      </c>
      <c r="K9095" s="490">
        <v>34488</v>
      </c>
      <c r="L9095" s="508">
        <v>43840</v>
      </c>
      <c r="M9095" s="489">
        <v>1</v>
      </c>
      <c r="N9095" s="490">
        <v>28981.51</v>
      </c>
      <c r="O9095" s="487" t="s">
        <v>25582</v>
      </c>
    </row>
    <row r="9096" spans="1:15" ht="45" x14ac:dyDescent="0.25">
      <c r="A9096" s="489">
        <v>104934</v>
      </c>
      <c r="B9096" s="488" t="s">
        <v>7690</v>
      </c>
      <c r="C9096" s="489" t="s">
        <v>77</v>
      </c>
      <c r="D9096" s="490">
        <v>38394.01</v>
      </c>
      <c r="E9096" s="487"/>
      <c r="F9096" s="487" t="s">
        <v>5958</v>
      </c>
      <c r="G9096" s="488" t="s">
        <v>6100</v>
      </c>
      <c r="H9096" s="488" t="s">
        <v>5984</v>
      </c>
      <c r="I9096" s="490">
        <v>32263.87</v>
      </c>
      <c r="J9096" s="490">
        <v>0.19</v>
      </c>
      <c r="K9096" s="490">
        <v>38394.01</v>
      </c>
      <c r="L9096" s="508">
        <v>43840</v>
      </c>
      <c r="M9096" s="489">
        <v>1</v>
      </c>
      <c r="N9096" s="490">
        <v>32263.87</v>
      </c>
      <c r="O9096" s="487" t="s">
        <v>25582</v>
      </c>
    </row>
    <row r="9097" spans="1:15" ht="45" x14ac:dyDescent="0.25">
      <c r="A9097" s="489">
        <v>104935</v>
      </c>
      <c r="B9097" s="488" t="s">
        <v>6192</v>
      </c>
      <c r="C9097" s="489" t="s">
        <v>87</v>
      </c>
      <c r="D9097" s="490">
        <v>117122.11</v>
      </c>
      <c r="E9097" s="487"/>
      <c r="F9097" s="487" t="s">
        <v>5958</v>
      </c>
      <c r="G9097" s="488" t="s">
        <v>25584</v>
      </c>
      <c r="H9097" s="488" t="s">
        <v>5980</v>
      </c>
      <c r="I9097" s="490">
        <v>116900</v>
      </c>
      <c r="J9097" s="490">
        <v>1.9E-3</v>
      </c>
      <c r="K9097" s="490">
        <v>117122.11</v>
      </c>
      <c r="L9097" s="508">
        <v>45491</v>
      </c>
      <c r="M9097" s="489">
        <v>1</v>
      </c>
      <c r="N9097" s="490">
        <v>116900</v>
      </c>
      <c r="O9097" s="487" t="s">
        <v>25582</v>
      </c>
    </row>
    <row r="9098" spans="1:15" ht="45" x14ac:dyDescent="0.25">
      <c r="A9098" s="489">
        <v>104936</v>
      </c>
      <c r="B9098" s="488" t="s">
        <v>838</v>
      </c>
      <c r="C9098" s="489" t="s">
        <v>77</v>
      </c>
      <c r="D9098" s="490">
        <v>2300</v>
      </c>
      <c r="E9098" s="487"/>
      <c r="F9098" s="487" t="s">
        <v>5958</v>
      </c>
      <c r="G9098" s="488" t="s">
        <v>6055</v>
      </c>
      <c r="H9098" s="488" t="s">
        <v>5980</v>
      </c>
      <c r="I9098" s="490">
        <v>1932.77</v>
      </c>
      <c r="J9098" s="490">
        <v>0.19</v>
      </c>
      <c r="K9098" s="490">
        <v>2300</v>
      </c>
      <c r="L9098" s="508">
        <v>45478</v>
      </c>
      <c r="M9098" s="489">
        <v>1</v>
      </c>
      <c r="N9098" s="490">
        <v>1932.77</v>
      </c>
      <c r="O9098" s="487" t="s">
        <v>25582</v>
      </c>
    </row>
    <row r="9099" spans="1:15" x14ac:dyDescent="0.25">
      <c r="A9099" s="489">
        <v>104937</v>
      </c>
      <c r="B9099" s="488" t="s">
        <v>7780</v>
      </c>
      <c r="C9099" s="489" t="s">
        <v>5086</v>
      </c>
      <c r="D9099" s="490">
        <v>146143</v>
      </c>
      <c r="E9099" s="487"/>
      <c r="F9099" s="487" t="s">
        <v>5958</v>
      </c>
      <c r="G9099" s="488" t="s">
        <v>6124</v>
      </c>
      <c r="H9099" s="488" t="s">
        <v>6072</v>
      </c>
      <c r="I9099" s="490">
        <v>146143</v>
      </c>
      <c r="J9099" s="490">
        <v>0</v>
      </c>
      <c r="K9099" s="490">
        <v>146143</v>
      </c>
      <c r="L9099" s="508">
        <v>45329</v>
      </c>
      <c r="M9099" s="489">
        <v>1</v>
      </c>
      <c r="N9099" s="490">
        <v>146143</v>
      </c>
      <c r="O9099" s="487" t="s">
        <v>25582</v>
      </c>
    </row>
    <row r="9100" spans="1:15" ht="30" x14ac:dyDescent="0.25">
      <c r="A9100" s="489">
        <v>104938</v>
      </c>
      <c r="B9100" s="488" t="s">
        <v>7821</v>
      </c>
      <c r="C9100" s="489" t="s">
        <v>5086</v>
      </c>
      <c r="D9100" s="490">
        <v>85827</v>
      </c>
      <c r="E9100" s="487"/>
      <c r="F9100" s="487" t="s">
        <v>5958</v>
      </c>
      <c r="G9100" s="488" t="s">
        <v>6124</v>
      </c>
      <c r="H9100" s="488" t="s">
        <v>6072</v>
      </c>
      <c r="I9100" s="490">
        <v>85827</v>
      </c>
      <c r="J9100" s="490">
        <v>0</v>
      </c>
      <c r="K9100" s="490">
        <v>85827</v>
      </c>
      <c r="L9100" s="508">
        <v>45329</v>
      </c>
      <c r="M9100" s="489">
        <v>1</v>
      </c>
      <c r="N9100" s="490">
        <v>85827</v>
      </c>
      <c r="O9100" s="487" t="s">
        <v>25582</v>
      </c>
    </row>
    <row r="9101" spans="1:15" ht="45" x14ac:dyDescent="0.25">
      <c r="A9101" s="489">
        <v>104939</v>
      </c>
      <c r="B9101" s="488" t="s">
        <v>826</v>
      </c>
      <c r="C9101" s="489" t="s">
        <v>4371</v>
      </c>
      <c r="D9101" s="490">
        <v>9354.99</v>
      </c>
      <c r="E9101" s="487"/>
      <c r="F9101" s="487" t="s">
        <v>5958</v>
      </c>
      <c r="G9101" s="488" t="s">
        <v>6055</v>
      </c>
      <c r="H9101" s="488" t="s">
        <v>5976</v>
      </c>
      <c r="I9101" s="490">
        <v>7861.34</v>
      </c>
      <c r="J9101" s="490">
        <v>0.19</v>
      </c>
      <c r="K9101" s="490">
        <v>9354.99</v>
      </c>
      <c r="L9101" s="508">
        <v>45478</v>
      </c>
      <c r="M9101" s="489">
        <v>1</v>
      </c>
      <c r="N9101" s="490">
        <v>7861.34</v>
      </c>
      <c r="O9101" s="487" t="s">
        <v>25582</v>
      </c>
    </row>
    <row r="9102" spans="1:15" ht="30" x14ac:dyDescent="0.25">
      <c r="A9102" s="489">
        <v>104941</v>
      </c>
      <c r="B9102" s="488" t="s">
        <v>1103</v>
      </c>
      <c r="C9102" s="489" t="s">
        <v>87</v>
      </c>
      <c r="D9102" s="490">
        <v>35231</v>
      </c>
      <c r="E9102" s="487"/>
      <c r="F9102" s="487" t="s">
        <v>5958</v>
      </c>
      <c r="G9102" s="488" t="s">
        <v>6052</v>
      </c>
      <c r="H9102" s="488" t="s">
        <v>25583</v>
      </c>
      <c r="I9102" s="490">
        <v>29605.88</v>
      </c>
      <c r="J9102" s="490">
        <v>0.19</v>
      </c>
      <c r="K9102" s="490">
        <v>35231</v>
      </c>
      <c r="L9102" s="508">
        <v>44589</v>
      </c>
      <c r="M9102" s="489">
        <v>1</v>
      </c>
      <c r="N9102" s="490">
        <v>29605.88</v>
      </c>
      <c r="O9102" s="487" t="s">
        <v>25582</v>
      </c>
    </row>
    <row r="9103" spans="1:15" ht="45" x14ac:dyDescent="0.25">
      <c r="A9103" s="489">
        <v>104942</v>
      </c>
      <c r="B9103" s="488" t="s">
        <v>1104</v>
      </c>
      <c r="C9103" s="489" t="s">
        <v>87</v>
      </c>
      <c r="D9103" s="490">
        <v>31319</v>
      </c>
      <c r="E9103" s="487"/>
      <c r="F9103" s="487" t="s">
        <v>5958</v>
      </c>
      <c r="G9103" s="488" t="s">
        <v>6052</v>
      </c>
      <c r="H9103" s="488" t="s">
        <v>5976</v>
      </c>
      <c r="I9103" s="490">
        <v>26318.49</v>
      </c>
      <c r="J9103" s="490">
        <v>0.19</v>
      </c>
      <c r="K9103" s="490">
        <v>31319</v>
      </c>
      <c r="L9103" s="508">
        <v>45007</v>
      </c>
      <c r="M9103" s="489">
        <v>1</v>
      </c>
      <c r="N9103" s="490">
        <v>26318.49</v>
      </c>
      <c r="O9103" s="487" t="s">
        <v>25582</v>
      </c>
    </row>
    <row r="9104" spans="1:15" ht="30" x14ac:dyDescent="0.25">
      <c r="A9104" s="489">
        <v>104943</v>
      </c>
      <c r="B9104" s="488" t="s">
        <v>1105</v>
      </c>
      <c r="C9104" s="489" t="s">
        <v>87</v>
      </c>
      <c r="D9104" s="490">
        <v>37670</v>
      </c>
      <c r="E9104" s="487"/>
      <c r="F9104" s="487" t="s">
        <v>5958</v>
      </c>
      <c r="G9104" s="488" t="s">
        <v>6052</v>
      </c>
      <c r="H9104" s="488" t="s">
        <v>25583</v>
      </c>
      <c r="I9104" s="490">
        <v>31655.46</v>
      </c>
      <c r="J9104" s="490">
        <v>0.19</v>
      </c>
      <c r="K9104" s="490">
        <v>37670</v>
      </c>
      <c r="L9104" s="508">
        <v>44589</v>
      </c>
      <c r="M9104" s="489">
        <v>1</v>
      </c>
      <c r="N9104" s="490">
        <v>31655.46</v>
      </c>
      <c r="O9104" s="487" t="s">
        <v>25582</v>
      </c>
    </row>
    <row r="9105" spans="1:15" ht="30" x14ac:dyDescent="0.25">
      <c r="A9105" s="489">
        <v>104944</v>
      </c>
      <c r="B9105" s="488" t="s">
        <v>1101</v>
      </c>
      <c r="C9105" s="489" t="s">
        <v>87</v>
      </c>
      <c r="D9105" s="490">
        <v>68456</v>
      </c>
      <c r="E9105" s="487"/>
      <c r="F9105" s="487" t="s">
        <v>5958</v>
      </c>
      <c r="G9105" s="488" t="s">
        <v>6052</v>
      </c>
      <c r="H9105" s="488" t="s">
        <v>25583</v>
      </c>
      <c r="I9105" s="490">
        <v>57526.05</v>
      </c>
      <c r="J9105" s="490">
        <v>0.19</v>
      </c>
      <c r="K9105" s="490">
        <v>68456</v>
      </c>
      <c r="L9105" s="508">
        <v>44589</v>
      </c>
      <c r="M9105" s="489">
        <v>1</v>
      </c>
      <c r="N9105" s="490">
        <v>57526.05</v>
      </c>
      <c r="O9105" s="487" t="s">
        <v>25582</v>
      </c>
    </row>
    <row r="9106" spans="1:15" ht="30" x14ac:dyDescent="0.25">
      <c r="A9106" s="489">
        <v>104945</v>
      </c>
      <c r="B9106" s="488" t="s">
        <v>1100</v>
      </c>
      <c r="C9106" s="489" t="s">
        <v>87</v>
      </c>
      <c r="D9106" s="490">
        <v>424031</v>
      </c>
      <c r="E9106" s="487"/>
      <c r="F9106" s="487" t="s">
        <v>5958</v>
      </c>
      <c r="G9106" s="488" t="s">
        <v>6052</v>
      </c>
      <c r="H9106" s="488" t="s">
        <v>25583</v>
      </c>
      <c r="I9106" s="490">
        <v>356328.57</v>
      </c>
      <c r="J9106" s="490">
        <v>0.19</v>
      </c>
      <c r="K9106" s="490">
        <v>424031</v>
      </c>
      <c r="L9106" s="508">
        <v>44589</v>
      </c>
      <c r="M9106" s="489">
        <v>1</v>
      </c>
      <c r="N9106" s="490">
        <v>356328.57</v>
      </c>
      <c r="O9106" s="487" t="s">
        <v>25582</v>
      </c>
    </row>
    <row r="9107" spans="1:15" ht="30" x14ac:dyDescent="0.25">
      <c r="A9107" s="489">
        <v>104946</v>
      </c>
      <c r="B9107" s="488" t="s">
        <v>3019</v>
      </c>
      <c r="C9107" s="489" t="s">
        <v>87</v>
      </c>
      <c r="D9107" s="490">
        <v>0</v>
      </c>
      <c r="E9107" s="487"/>
      <c r="F9107" s="487" t="s">
        <v>6544</v>
      </c>
      <c r="G9107" s="488" t="s">
        <v>6096</v>
      </c>
      <c r="H9107" s="488"/>
      <c r="I9107" s="490">
        <v>0</v>
      </c>
      <c r="J9107" s="490">
        <v>0</v>
      </c>
      <c r="K9107" s="490">
        <v>0</v>
      </c>
      <c r="L9107" s="508"/>
      <c r="M9107" s="489">
        <v>0</v>
      </c>
      <c r="N9107" s="490">
        <v>0</v>
      </c>
      <c r="O9107" s="487" t="s">
        <v>5958</v>
      </c>
    </row>
    <row r="9108" spans="1:15" ht="30" x14ac:dyDescent="0.25">
      <c r="A9108" s="489">
        <v>104950</v>
      </c>
      <c r="B9108" s="488" t="s">
        <v>3009</v>
      </c>
      <c r="C9108" s="489" t="s">
        <v>87</v>
      </c>
      <c r="D9108" s="490">
        <v>0</v>
      </c>
      <c r="E9108" s="487"/>
      <c r="F9108" s="487" t="s">
        <v>6371</v>
      </c>
      <c r="G9108" s="488" t="s">
        <v>6096</v>
      </c>
      <c r="H9108" s="488"/>
      <c r="I9108" s="490">
        <v>0</v>
      </c>
      <c r="J9108" s="490">
        <v>0</v>
      </c>
      <c r="K9108" s="490">
        <v>0</v>
      </c>
      <c r="L9108" s="508"/>
      <c r="M9108" s="489">
        <v>0</v>
      </c>
      <c r="N9108" s="490">
        <v>0</v>
      </c>
      <c r="O9108" s="487" t="s">
        <v>5958</v>
      </c>
    </row>
    <row r="9109" spans="1:15" x14ac:dyDescent="0.25">
      <c r="A9109" s="489">
        <v>104952</v>
      </c>
      <c r="B9109" s="488" t="s">
        <v>337</v>
      </c>
      <c r="C9109" s="489" t="s">
        <v>87</v>
      </c>
      <c r="D9109" s="490">
        <v>0</v>
      </c>
      <c r="E9109" s="487"/>
      <c r="F9109" s="487" t="s">
        <v>5958</v>
      </c>
      <c r="G9109" s="488" t="s">
        <v>6521</v>
      </c>
      <c r="H9109" s="488"/>
      <c r="I9109" s="490">
        <v>0</v>
      </c>
      <c r="J9109" s="490">
        <v>0</v>
      </c>
      <c r="K9109" s="490">
        <v>0</v>
      </c>
      <c r="L9109" s="508"/>
      <c r="M9109" s="489">
        <v>0</v>
      </c>
      <c r="N9109" s="490">
        <v>0</v>
      </c>
      <c r="O9109" s="487" t="s">
        <v>5958</v>
      </c>
    </row>
    <row r="9110" spans="1:15" ht="45" x14ac:dyDescent="0.25">
      <c r="A9110" s="489">
        <v>104953</v>
      </c>
      <c r="B9110" s="488" t="s">
        <v>1629</v>
      </c>
      <c r="C9110" s="489" t="s">
        <v>659</v>
      </c>
      <c r="D9110" s="490">
        <v>232475</v>
      </c>
      <c r="E9110" s="487"/>
      <c r="F9110" s="487" t="s">
        <v>5958</v>
      </c>
      <c r="G9110" s="488" t="s">
        <v>6580</v>
      </c>
      <c r="H9110" s="488" t="s">
        <v>5976</v>
      </c>
      <c r="I9110" s="490">
        <v>195357.14</v>
      </c>
      <c r="J9110" s="490">
        <v>0.19</v>
      </c>
      <c r="K9110" s="490">
        <v>232475</v>
      </c>
      <c r="L9110" s="508">
        <v>45503</v>
      </c>
      <c r="M9110" s="489">
        <v>1</v>
      </c>
      <c r="N9110" s="490">
        <v>195357.14</v>
      </c>
      <c r="O9110" s="487" t="s">
        <v>25582</v>
      </c>
    </row>
    <row r="9111" spans="1:15" ht="45" x14ac:dyDescent="0.25">
      <c r="A9111" s="489">
        <v>104954</v>
      </c>
      <c r="B9111" s="488" t="s">
        <v>7689</v>
      </c>
      <c r="C9111" s="489" t="s">
        <v>77</v>
      </c>
      <c r="D9111" s="490">
        <v>85851</v>
      </c>
      <c r="E9111" s="487"/>
      <c r="F9111" s="487" t="s">
        <v>5958</v>
      </c>
      <c r="G9111" s="488" t="s">
        <v>6580</v>
      </c>
      <c r="H9111" s="488" t="s">
        <v>5984</v>
      </c>
      <c r="I9111" s="490">
        <v>72143.7</v>
      </c>
      <c r="J9111" s="490">
        <v>0.19</v>
      </c>
      <c r="K9111" s="490">
        <v>85851</v>
      </c>
      <c r="L9111" s="508">
        <v>43840</v>
      </c>
      <c r="M9111" s="489">
        <v>1</v>
      </c>
      <c r="N9111" s="490">
        <v>72143.7</v>
      </c>
      <c r="O9111" s="487" t="s">
        <v>25582</v>
      </c>
    </row>
    <row r="9112" spans="1:15" ht="45" x14ac:dyDescent="0.25">
      <c r="A9112" s="489">
        <v>104956</v>
      </c>
      <c r="B9112" s="488" t="s">
        <v>7314</v>
      </c>
      <c r="C9112" s="489" t="s">
        <v>5072</v>
      </c>
      <c r="D9112" s="490">
        <v>57350</v>
      </c>
      <c r="E9112" s="487"/>
      <c r="F9112" s="487" t="s">
        <v>5958</v>
      </c>
      <c r="G9112" s="488" t="s">
        <v>6253</v>
      </c>
      <c r="H9112" s="488" t="s">
        <v>5976</v>
      </c>
      <c r="I9112" s="490">
        <v>48193.279999999999</v>
      </c>
      <c r="J9112" s="490">
        <v>0.19</v>
      </c>
      <c r="K9112" s="490">
        <v>57350</v>
      </c>
      <c r="L9112" s="508">
        <v>45435</v>
      </c>
      <c r="M9112" s="489">
        <v>1</v>
      </c>
      <c r="N9112" s="490">
        <v>48193.279999999999</v>
      </c>
      <c r="O9112" s="487" t="s">
        <v>25582</v>
      </c>
    </row>
    <row r="9113" spans="1:15" ht="30" x14ac:dyDescent="0.25">
      <c r="A9113" s="489">
        <v>104957</v>
      </c>
      <c r="B9113" s="488" t="s">
        <v>6191</v>
      </c>
      <c r="C9113" s="489" t="s">
        <v>87</v>
      </c>
      <c r="D9113" s="490">
        <v>448611</v>
      </c>
      <c r="E9113" s="487"/>
      <c r="F9113" s="487" t="s">
        <v>5958</v>
      </c>
      <c r="G9113" s="488" t="s">
        <v>6016</v>
      </c>
      <c r="H9113" s="488" t="s">
        <v>5989</v>
      </c>
      <c r="I9113" s="490">
        <v>376984.03</v>
      </c>
      <c r="J9113" s="490">
        <v>0.19</v>
      </c>
      <c r="K9113" s="490">
        <v>448611</v>
      </c>
      <c r="L9113" s="508">
        <v>45491</v>
      </c>
      <c r="M9113" s="489">
        <v>1</v>
      </c>
      <c r="N9113" s="490">
        <v>376984.03</v>
      </c>
      <c r="O9113" s="487" t="s">
        <v>25582</v>
      </c>
    </row>
    <row r="9114" spans="1:15" ht="30" x14ac:dyDescent="0.25">
      <c r="A9114" s="489">
        <v>104958</v>
      </c>
      <c r="B9114" s="488" t="s">
        <v>6190</v>
      </c>
      <c r="C9114" s="489" t="s">
        <v>87</v>
      </c>
      <c r="D9114" s="490">
        <v>5854459</v>
      </c>
      <c r="E9114" s="487"/>
      <c r="F9114" s="487" t="s">
        <v>5958</v>
      </c>
      <c r="G9114" s="488" t="s">
        <v>5983</v>
      </c>
      <c r="H9114" s="488" t="s">
        <v>5989</v>
      </c>
      <c r="I9114" s="490">
        <v>4919713.45</v>
      </c>
      <c r="J9114" s="490">
        <v>0.19</v>
      </c>
      <c r="K9114" s="490">
        <v>5854459</v>
      </c>
      <c r="L9114" s="508">
        <v>45491</v>
      </c>
      <c r="M9114" s="489">
        <v>1</v>
      </c>
      <c r="N9114" s="490">
        <v>4919713.45</v>
      </c>
      <c r="O9114" s="487" t="s">
        <v>25582</v>
      </c>
    </row>
    <row r="9115" spans="1:15" ht="30" x14ac:dyDescent="0.25">
      <c r="A9115" s="489">
        <v>104959</v>
      </c>
      <c r="B9115" s="488" t="s">
        <v>7738</v>
      </c>
      <c r="C9115" s="489" t="s">
        <v>87</v>
      </c>
      <c r="D9115" s="490">
        <v>1237.01</v>
      </c>
      <c r="E9115" s="487"/>
      <c r="F9115" s="487" t="s">
        <v>5958</v>
      </c>
      <c r="G9115" s="488" t="s">
        <v>6137</v>
      </c>
      <c r="H9115" s="488" t="s">
        <v>25583</v>
      </c>
      <c r="I9115" s="490">
        <v>1039.5</v>
      </c>
      <c r="J9115" s="490">
        <v>0.19</v>
      </c>
      <c r="K9115" s="490">
        <v>1237.01</v>
      </c>
      <c r="L9115" s="508">
        <v>44588</v>
      </c>
      <c r="M9115" s="489">
        <v>1</v>
      </c>
      <c r="N9115" s="490">
        <v>1039.5</v>
      </c>
      <c r="O9115" s="487" t="s">
        <v>25582</v>
      </c>
    </row>
    <row r="9116" spans="1:15" x14ac:dyDescent="0.25">
      <c r="A9116" s="489">
        <v>104960</v>
      </c>
      <c r="B9116" s="488" t="s">
        <v>314</v>
      </c>
      <c r="C9116" s="489" t="s">
        <v>92</v>
      </c>
      <c r="D9116" s="490">
        <v>0</v>
      </c>
      <c r="E9116" s="487"/>
      <c r="F9116" s="487" t="s">
        <v>5958</v>
      </c>
      <c r="G9116" s="488" t="s">
        <v>6204</v>
      </c>
      <c r="H9116" s="488"/>
      <c r="I9116" s="490">
        <v>0</v>
      </c>
      <c r="J9116" s="490">
        <v>0</v>
      </c>
      <c r="K9116" s="490">
        <v>0</v>
      </c>
      <c r="L9116" s="508"/>
      <c r="M9116" s="489">
        <v>0</v>
      </c>
      <c r="N9116" s="490">
        <v>0</v>
      </c>
      <c r="O9116" s="487" t="s">
        <v>5958</v>
      </c>
    </row>
    <row r="9117" spans="1:15" ht="30" x14ac:dyDescent="0.25">
      <c r="A9117" s="489">
        <v>104961</v>
      </c>
      <c r="B9117" s="488" t="s">
        <v>7688</v>
      </c>
      <c r="C9117" s="489" t="s">
        <v>87</v>
      </c>
      <c r="D9117" s="490">
        <v>321855</v>
      </c>
      <c r="E9117" s="487"/>
      <c r="F9117" s="487" t="s">
        <v>5958</v>
      </c>
      <c r="G9117" s="488" t="s">
        <v>5983</v>
      </c>
      <c r="H9117" s="488" t="s">
        <v>25583</v>
      </c>
      <c r="I9117" s="490">
        <v>270466.39</v>
      </c>
      <c r="J9117" s="490">
        <v>0.19</v>
      </c>
      <c r="K9117" s="490">
        <v>321855</v>
      </c>
      <c r="L9117" s="508">
        <v>43840</v>
      </c>
      <c r="M9117" s="489">
        <v>1</v>
      </c>
      <c r="N9117" s="490">
        <v>270466.39</v>
      </c>
      <c r="O9117" s="487" t="s">
        <v>25582</v>
      </c>
    </row>
    <row r="9118" spans="1:15" ht="30" x14ac:dyDescent="0.25">
      <c r="A9118" s="489">
        <v>104962</v>
      </c>
      <c r="B9118" s="488" t="s">
        <v>7731</v>
      </c>
      <c r="C9118" s="489" t="s">
        <v>87</v>
      </c>
      <c r="D9118" s="490">
        <v>28026</v>
      </c>
      <c r="E9118" s="487"/>
      <c r="F9118" s="487" t="s">
        <v>5958</v>
      </c>
      <c r="G9118" s="488" t="s">
        <v>5983</v>
      </c>
      <c r="H9118" s="488" t="s">
        <v>25583</v>
      </c>
      <c r="I9118" s="490">
        <v>23551.26</v>
      </c>
      <c r="J9118" s="490">
        <v>0.19</v>
      </c>
      <c r="K9118" s="490">
        <v>28026</v>
      </c>
      <c r="L9118" s="508">
        <v>43839</v>
      </c>
      <c r="M9118" s="489">
        <v>1</v>
      </c>
      <c r="N9118" s="490">
        <v>23551.26</v>
      </c>
      <c r="O9118" s="487" t="s">
        <v>25582</v>
      </c>
    </row>
    <row r="9119" spans="1:15" x14ac:dyDescent="0.25">
      <c r="A9119" s="489">
        <v>104963</v>
      </c>
      <c r="B9119" s="488" t="s">
        <v>10557</v>
      </c>
      <c r="C9119" s="489" t="s">
        <v>87</v>
      </c>
      <c r="D9119" s="490">
        <v>0</v>
      </c>
      <c r="E9119" s="487"/>
      <c r="F9119" s="487" t="s">
        <v>5958</v>
      </c>
      <c r="G9119" s="488" t="s">
        <v>5981</v>
      </c>
      <c r="H9119" s="488"/>
      <c r="I9119" s="490">
        <v>0</v>
      </c>
      <c r="J9119" s="490">
        <v>0</v>
      </c>
      <c r="K9119" s="490">
        <v>0</v>
      </c>
      <c r="L9119" s="508"/>
      <c r="M9119" s="489">
        <v>0</v>
      </c>
      <c r="N9119" s="490">
        <v>0</v>
      </c>
      <c r="O9119" s="487" t="s">
        <v>5958</v>
      </c>
    </row>
    <row r="9120" spans="1:15" ht="30" x14ac:dyDescent="0.25">
      <c r="A9120" s="489">
        <v>104964</v>
      </c>
      <c r="B9120" s="488" t="s">
        <v>955</v>
      </c>
      <c r="C9120" s="489" t="s">
        <v>87</v>
      </c>
      <c r="D9120" s="490">
        <v>0</v>
      </c>
      <c r="E9120" s="487"/>
      <c r="F9120" s="487" t="s">
        <v>5958</v>
      </c>
      <c r="G9120" s="488" t="s">
        <v>7038</v>
      </c>
      <c r="H9120" s="488"/>
      <c r="I9120" s="490">
        <v>0</v>
      </c>
      <c r="J9120" s="490">
        <v>0</v>
      </c>
      <c r="K9120" s="490">
        <v>0</v>
      </c>
      <c r="L9120" s="508"/>
      <c r="M9120" s="489">
        <v>0</v>
      </c>
      <c r="N9120" s="490">
        <v>0</v>
      </c>
      <c r="O9120" s="487" t="s">
        <v>5958</v>
      </c>
    </row>
    <row r="9121" spans="1:15" ht="30" x14ac:dyDescent="0.25">
      <c r="A9121" s="489">
        <v>104965</v>
      </c>
      <c r="B9121" s="488" t="s">
        <v>10556</v>
      </c>
      <c r="C9121" s="489" t="s">
        <v>87</v>
      </c>
      <c r="D9121" s="490">
        <v>0</v>
      </c>
      <c r="E9121" s="487"/>
      <c r="F9121" s="487" t="s">
        <v>5958</v>
      </c>
      <c r="G9121" s="488" t="s">
        <v>7038</v>
      </c>
      <c r="H9121" s="488"/>
      <c r="I9121" s="490">
        <v>0</v>
      </c>
      <c r="J9121" s="490">
        <v>0</v>
      </c>
      <c r="K9121" s="490">
        <v>0</v>
      </c>
      <c r="L9121" s="508"/>
      <c r="M9121" s="489">
        <v>0</v>
      </c>
      <c r="N9121" s="490">
        <v>0</v>
      </c>
      <c r="O9121" s="487" t="s">
        <v>5958</v>
      </c>
    </row>
    <row r="9122" spans="1:15" ht="30" x14ac:dyDescent="0.25">
      <c r="A9122" s="489">
        <v>104966</v>
      </c>
      <c r="B9122" s="488" t="s">
        <v>7730</v>
      </c>
      <c r="C9122" s="489" t="s">
        <v>87</v>
      </c>
      <c r="D9122" s="490">
        <v>695</v>
      </c>
      <c r="E9122" s="487"/>
      <c r="F9122" s="487" t="s">
        <v>5958</v>
      </c>
      <c r="G9122" s="488" t="s">
        <v>6204</v>
      </c>
      <c r="H9122" s="488" t="s">
        <v>25583</v>
      </c>
      <c r="I9122" s="490">
        <v>695</v>
      </c>
      <c r="J9122" s="490">
        <v>0</v>
      </c>
      <c r="K9122" s="490">
        <v>695</v>
      </c>
      <c r="L9122" s="508">
        <v>43839</v>
      </c>
      <c r="M9122" s="489">
        <v>1</v>
      </c>
      <c r="N9122" s="490">
        <v>695</v>
      </c>
      <c r="O9122" s="487" t="s">
        <v>25582</v>
      </c>
    </row>
    <row r="9123" spans="1:15" ht="30" x14ac:dyDescent="0.25">
      <c r="A9123" s="489">
        <v>104967</v>
      </c>
      <c r="B9123" s="488" t="s">
        <v>359</v>
      </c>
      <c r="C9123" s="489" t="s">
        <v>87</v>
      </c>
      <c r="D9123" s="490">
        <v>727</v>
      </c>
      <c r="E9123" s="487"/>
      <c r="F9123" s="487" t="s">
        <v>7728</v>
      </c>
      <c r="G9123" s="488" t="s">
        <v>6204</v>
      </c>
      <c r="H9123" s="488" t="s">
        <v>7729</v>
      </c>
      <c r="I9123" s="490">
        <v>727</v>
      </c>
      <c r="J9123" s="490">
        <v>0</v>
      </c>
      <c r="K9123" s="490">
        <v>727</v>
      </c>
      <c r="L9123" s="508">
        <v>43839</v>
      </c>
      <c r="M9123" s="489">
        <v>1</v>
      </c>
      <c r="N9123" s="490">
        <v>727</v>
      </c>
      <c r="O9123" s="487" t="s">
        <v>25582</v>
      </c>
    </row>
    <row r="9124" spans="1:15" ht="45" x14ac:dyDescent="0.25">
      <c r="A9124" s="489">
        <v>104968</v>
      </c>
      <c r="B9124" s="488" t="s">
        <v>7234</v>
      </c>
      <c r="C9124" s="489" t="s">
        <v>77</v>
      </c>
      <c r="D9124" s="490">
        <v>5656</v>
      </c>
      <c r="E9124" s="487"/>
      <c r="F9124" s="487" t="s">
        <v>5958</v>
      </c>
      <c r="G9124" s="488" t="s">
        <v>6202</v>
      </c>
      <c r="H9124" s="488" t="s">
        <v>5976</v>
      </c>
      <c r="I9124" s="490">
        <v>4752.9399999999996</v>
      </c>
      <c r="J9124" s="490">
        <v>0.19</v>
      </c>
      <c r="K9124" s="490">
        <v>5656</v>
      </c>
      <c r="L9124" s="508">
        <v>45478</v>
      </c>
      <c r="M9124" s="489">
        <v>1</v>
      </c>
      <c r="N9124" s="490">
        <v>4752.9399999999996</v>
      </c>
      <c r="O9124" s="487" t="s">
        <v>25582</v>
      </c>
    </row>
    <row r="9125" spans="1:15" x14ac:dyDescent="0.25">
      <c r="A9125" s="489">
        <v>104969</v>
      </c>
      <c r="B9125" s="488" t="s">
        <v>768</v>
      </c>
      <c r="C9125" s="489" t="s">
        <v>87</v>
      </c>
      <c r="D9125" s="490">
        <v>0</v>
      </c>
      <c r="E9125" s="487"/>
      <c r="F9125" s="487" t="s">
        <v>5958</v>
      </c>
      <c r="G9125" s="488" t="s">
        <v>6202</v>
      </c>
      <c r="H9125" s="488"/>
      <c r="I9125" s="490">
        <v>0</v>
      </c>
      <c r="J9125" s="490">
        <v>0</v>
      </c>
      <c r="K9125" s="490">
        <v>0</v>
      </c>
      <c r="L9125" s="508"/>
      <c r="M9125" s="489">
        <v>0</v>
      </c>
      <c r="N9125" s="490">
        <v>0</v>
      </c>
      <c r="O9125" s="487" t="s">
        <v>5958</v>
      </c>
    </row>
    <row r="9126" spans="1:15" ht="45" x14ac:dyDescent="0.25">
      <c r="A9126" s="489">
        <v>104970</v>
      </c>
      <c r="B9126" s="488" t="s">
        <v>8028</v>
      </c>
      <c r="C9126" s="489" t="s">
        <v>87</v>
      </c>
      <c r="D9126" s="490">
        <v>47858</v>
      </c>
      <c r="E9126" s="487"/>
      <c r="F9126" s="487" t="s">
        <v>5958</v>
      </c>
      <c r="G9126" s="488" t="s">
        <v>6114</v>
      </c>
      <c r="H9126" s="488" t="s">
        <v>5979</v>
      </c>
      <c r="I9126" s="490">
        <v>40216.81</v>
      </c>
      <c r="J9126" s="490">
        <v>0.19</v>
      </c>
      <c r="K9126" s="490">
        <v>47858</v>
      </c>
      <c r="L9126" s="508">
        <v>43745</v>
      </c>
      <c r="M9126" s="489">
        <v>1</v>
      </c>
      <c r="N9126" s="490">
        <v>40216.81</v>
      </c>
      <c r="O9126" s="487" t="s">
        <v>25582</v>
      </c>
    </row>
    <row r="9127" spans="1:15" ht="30" x14ac:dyDescent="0.25">
      <c r="A9127" s="489">
        <v>104972</v>
      </c>
      <c r="B9127" s="488" t="s">
        <v>10555</v>
      </c>
      <c r="C9127" s="489" t="s">
        <v>80</v>
      </c>
      <c r="D9127" s="490">
        <v>0</v>
      </c>
      <c r="E9127" s="487"/>
      <c r="F9127" s="487" t="s">
        <v>5958</v>
      </c>
      <c r="G9127" s="488" t="s">
        <v>6114</v>
      </c>
      <c r="H9127" s="488"/>
      <c r="I9127" s="490">
        <v>0</v>
      </c>
      <c r="J9127" s="490">
        <v>0</v>
      </c>
      <c r="K9127" s="490">
        <v>0</v>
      </c>
      <c r="L9127" s="508"/>
      <c r="M9127" s="489">
        <v>0</v>
      </c>
      <c r="N9127" s="490">
        <v>0</v>
      </c>
      <c r="O9127" s="487" t="s">
        <v>5958</v>
      </c>
    </row>
    <row r="9128" spans="1:15" ht="30" x14ac:dyDescent="0.25">
      <c r="A9128" s="489">
        <v>104973</v>
      </c>
      <c r="B9128" s="488" t="s">
        <v>10554</v>
      </c>
      <c r="C9128" s="489" t="s">
        <v>80</v>
      </c>
      <c r="D9128" s="490">
        <v>0</v>
      </c>
      <c r="E9128" s="487"/>
      <c r="F9128" s="487" t="s">
        <v>5958</v>
      </c>
      <c r="G9128" s="488" t="s">
        <v>6114</v>
      </c>
      <c r="H9128" s="488"/>
      <c r="I9128" s="490">
        <v>0</v>
      </c>
      <c r="J9128" s="490">
        <v>0</v>
      </c>
      <c r="K9128" s="490">
        <v>0</v>
      </c>
      <c r="L9128" s="508"/>
      <c r="M9128" s="489">
        <v>0</v>
      </c>
      <c r="N9128" s="490">
        <v>0</v>
      </c>
      <c r="O9128" s="487" t="s">
        <v>5958</v>
      </c>
    </row>
    <row r="9129" spans="1:15" ht="30" x14ac:dyDescent="0.25">
      <c r="A9129" s="489">
        <v>104974</v>
      </c>
      <c r="B9129" s="488" t="s">
        <v>10553</v>
      </c>
      <c r="C9129" s="489" t="s">
        <v>87</v>
      </c>
      <c r="D9129" s="490">
        <v>0</v>
      </c>
      <c r="E9129" s="487"/>
      <c r="F9129" s="487" t="s">
        <v>5958</v>
      </c>
      <c r="G9129" s="488" t="s">
        <v>6016</v>
      </c>
      <c r="H9129" s="488"/>
      <c r="I9129" s="490">
        <v>0</v>
      </c>
      <c r="J9129" s="490">
        <v>0</v>
      </c>
      <c r="K9129" s="490">
        <v>0</v>
      </c>
      <c r="L9129" s="508"/>
      <c r="M9129" s="489">
        <v>0</v>
      </c>
      <c r="N9129" s="490">
        <v>0</v>
      </c>
      <c r="O9129" s="487" t="s">
        <v>5958</v>
      </c>
    </row>
    <row r="9130" spans="1:15" x14ac:dyDescent="0.25">
      <c r="A9130" s="489">
        <v>104975</v>
      </c>
      <c r="B9130" s="488" t="s">
        <v>2122</v>
      </c>
      <c r="C9130" s="489" t="s">
        <v>87</v>
      </c>
      <c r="D9130" s="490">
        <v>0</v>
      </c>
      <c r="E9130" s="487"/>
      <c r="F9130" s="487" t="s">
        <v>5958</v>
      </c>
      <c r="G9130" s="488" t="s">
        <v>5983</v>
      </c>
      <c r="H9130" s="488"/>
      <c r="I9130" s="490">
        <v>0</v>
      </c>
      <c r="J9130" s="490">
        <v>0</v>
      </c>
      <c r="K9130" s="490">
        <v>0</v>
      </c>
      <c r="L9130" s="508"/>
      <c r="M9130" s="489">
        <v>0</v>
      </c>
      <c r="N9130" s="490">
        <v>0</v>
      </c>
      <c r="O9130" s="487" t="s">
        <v>5958</v>
      </c>
    </row>
    <row r="9131" spans="1:15" ht="45" x14ac:dyDescent="0.25">
      <c r="A9131" s="489">
        <v>104976</v>
      </c>
      <c r="B9131" s="488" t="s">
        <v>2132</v>
      </c>
      <c r="C9131" s="489" t="s">
        <v>87</v>
      </c>
      <c r="D9131" s="490">
        <v>1450</v>
      </c>
      <c r="E9131" s="487"/>
      <c r="F9131" s="487" t="s">
        <v>5958</v>
      </c>
      <c r="G9131" s="488" t="s">
        <v>5978</v>
      </c>
      <c r="H9131" s="488" t="s">
        <v>5980</v>
      </c>
      <c r="I9131" s="490">
        <v>1218.49</v>
      </c>
      <c r="J9131" s="490">
        <v>0.19</v>
      </c>
      <c r="K9131" s="490">
        <v>1450</v>
      </c>
      <c r="L9131" s="508">
        <v>45581</v>
      </c>
      <c r="M9131" s="489">
        <v>1</v>
      </c>
      <c r="N9131" s="490">
        <v>1218.49</v>
      </c>
      <c r="O9131" s="487" t="s">
        <v>25582</v>
      </c>
    </row>
    <row r="9132" spans="1:15" x14ac:dyDescent="0.25">
      <c r="A9132" s="489">
        <v>104977</v>
      </c>
      <c r="B9132" s="488" t="s">
        <v>1821</v>
      </c>
      <c r="C9132" s="489" t="s">
        <v>80</v>
      </c>
      <c r="D9132" s="490">
        <v>0</v>
      </c>
      <c r="E9132" s="487"/>
      <c r="F9132" s="487" t="s">
        <v>5958</v>
      </c>
      <c r="G9132" s="488" t="s">
        <v>5978</v>
      </c>
      <c r="H9132" s="488"/>
      <c r="I9132" s="490">
        <v>0</v>
      </c>
      <c r="J9132" s="490">
        <v>0</v>
      </c>
      <c r="K9132" s="490">
        <v>0</v>
      </c>
      <c r="L9132" s="508"/>
      <c r="M9132" s="489">
        <v>0</v>
      </c>
      <c r="N9132" s="490">
        <v>0</v>
      </c>
      <c r="O9132" s="487" t="s">
        <v>5958</v>
      </c>
    </row>
    <row r="9133" spans="1:15" ht="30" x14ac:dyDescent="0.25">
      <c r="A9133" s="489">
        <v>104978</v>
      </c>
      <c r="B9133" s="488" t="s">
        <v>1820</v>
      </c>
      <c r="C9133" s="489" t="s">
        <v>80</v>
      </c>
      <c r="D9133" s="490">
        <v>1791</v>
      </c>
      <c r="E9133" s="487"/>
      <c r="F9133" s="487" t="s">
        <v>5958</v>
      </c>
      <c r="G9133" s="488" t="s">
        <v>5978</v>
      </c>
      <c r="H9133" s="488" t="s">
        <v>25583</v>
      </c>
      <c r="I9133" s="490">
        <v>1505.04</v>
      </c>
      <c r="J9133" s="490">
        <v>0.19</v>
      </c>
      <c r="K9133" s="490">
        <v>1791</v>
      </c>
      <c r="L9133" s="508">
        <v>43840</v>
      </c>
      <c r="M9133" s="489">
        <v>1</v>
      </c>
      <c r="N9133" s="490">
        <v>1505.04</v>
      </c>
      <c r="O9133" s="487" t="s">
        <v>25582</v>
      </c>
    </row>
    <row r="9134" spans="1:15" x14ac:dyDescent="0.25">
      <c r="A9134" s="489">
        <v>104979</v>
      </c>
      <c r="B9134" s="488" t="s">
        <v>10552</v>
      </c>
      <c r="C9134" s="489" t="s">
        <v>80</v>
      </c>
      <c r="D9134" s="490">
        <v>0</v>
      </c>
      <c r="E9134" s="487"/>
      <c r="F9134" s="487" t="s">
        <v>5958</v>
      </c>
      <c r="G9134" s="488" t="s">
        <v>5992</v>
      </c>
      <c r="H9134" s="488"/>
      <c r="I9134" s="490">
        <v>0</v>
      </c>
      <c r="J9134" s="490">
        <v>0</v>
      </c>
      <c r="K9134" s="490">
        <v>0</v>
      </c>
      <c r="L9134" s="508"/>
      <c r="M9134" s="489">
        <v>0</v>
      </c>
      <c r="N9134" s="490">
        <v>0</v>
      </c>
      <c r="O9134" s="487" t="s">
        <v>5958</v>
      </c>
    </row>
    <row r="9135" spans="1:15" ht="45" x14ac:dyDescent="0.25">
      <c r="A9135" s="489">
        <v>104980</v>
      </c>
      <c r="B9135" s="488" t="s">
        <v>7187</v>
      </c>
      <c r="C9135" s="489" t="s">
        <v>80</v>
      </c>
      <c r="D9135" s="490">
        <v>11067</v>
      </c>
      <c r="E9135" s="487"/>
      <c r="F9135" s="487" t="s">
        <v>5958</v>
      </c>
      <c r="G9135" s="488" t="s">
        <v>5992</v>
      </c>
      <c r="H9135" s="488" t="s">
        <v>5976</v>
      </c>
      <c r="I9135" s="490">
        <v>9300</v>
      </c>
      <c r="J9135" s="490">
        <v>0.19</v>
      </c>
      <c r="K9135" s="490">
        <v>11067</v>
      </c>
      <c r="L9135" s="508">
        <v>45575</v>
      </c>
      <c r="M9135" s="489">
        <v>1</v>
      </c>
      <c r="N9135" s="490">
        <v>9300</v>
      </c>
      <c r="O9135" s="487" t="s">
        <v>25582</v>
      </c>
    </row>
    <row r="9136" spans="1:15" ht="30" x14ac:dyDescent="0.25">
      <c r="A9136" s="489">
        <v>104981</v>
      </c>
      <c r="B9136" s="488" t="s">
        <v>7727</v>
      </c>
      <c r="C9136" s="489" t="s">
        <v>80</v>
      </c>
      <c r="D9136" s="490">
        <v>14032</v>
      </c>
      <c r="E9136" s="487"/>
      <c r="F9136" s="487" t="s">
        <v>5958</v>
      </c>
      <c r="G9136" s="488" t="s">
        <v>5992</v>
      </c>
      <c r="H9136" s="488" t="s">
        <v>25583</v>
      </c>
      <c r="I9136" s="490">
        <v>11791.6</v>
      </c>
      <c r="J9136" s="490">
        <v>0.19</v>
      </c>
      <c r="K9136" s="490">
        <v>14032</v>
      </c>
      <c r="L9136" s="508">
        <v>43839</v>
      </c>
      <c r="M9136" s="489">
        <v>1</v>
      </c>
      <c r="N9136" s="490">
        <v>11791.6</v>
      </c>
      <c r="O9136" s="487" t="s">
        <v>25582</v>
      </c>
    </row>
    <row r="9137" spans="1:15" ht="45" x14ac:dyDescent="0.25">
      <c r="A9137" s="489">
        <v>104982</v>
      </c>
      <c r="B9137" s="488" t="s">
        <v>2133</v>
      </c>
      <c r="C9137" s="489" t="s">
        <v>87</v>
      </c>
      <c r="D9137" s="490">
        <v>2629</v>
      </c>
      <c r="E9137" s="487"/>
      <c r="F9137" s="487" t="s">
        <v>5958</v>
      </c>
      <c r="G9137" s="488" t="s">
        <v>5978</v>
      </c>
      <c r="H9137" s="488" t="s">
        <v>5976</v>
      </c>
      <c r="I9137" s="490">
        <v>2209.2399999999998</v>
      </c>
      <c r="J9137" s="490">
        <v>0.19</v>
      </c>
      <c r="K9137" s="490">
        <v>2629</v>
      </c>
      <c r="L9137" s="508">
        <v>45478</v>
      </c>
      <c r="M9137" s="489">
        <v>1</v>
      </c>
      <c r="N9137" s="490">
        <v>2209.2399999999998</v>
      </c>
      <c r="O9137" s="487" t="s">
        <v>25582</v>
      </c>
    </row>
    <row r="9138" spans="1:15" x14ac:dyDescent="0.25">
      <c r="A9138" s="489">
        <v>104983</v>
      </c>
      <c r="B9138" s="488" t="s">
        <v>10551</v>
      </c>
      <c r="C9138" s="489" t="s">
        <v>87</v>
      </c>
      <c r="D9138" s="490">
        <v>0</v>
      </c>
      <c r="E9138" s="487"/>
      <c r="F9138" s="487" t="s">
        <v>5958</v>
      </c>
      <c r="G9138" s="488" t="s">
        <v>5983</v>
      </c>
      <c r="H9138" s="488"/>
      <c r="I9138" s="490">
        <v>0</v>
      </c>
      <c r="J9138" s="490">
        <v>0</v>
      </c>
      <c r="K9138" s="490">
        <v>0</v>
      </c>
      <c r="L9138" s="508"/>
      <c r="M9138" s="489">
        <v>0</v>
      </c>
      <c r="N9138" s="490">
        <v>0</v>
      </c>
      <c r="O9138" s="487" t="s">
        <v>5958</v>
      </c>
    </row>
    <row r="9139" spans="1:15" ht="30" x14ac:dyDescent="0.25">
      <c r="A9139" s="489">
        <v>104984</v>
      </c>
      <c r="B9139" s="488" t="s">
        <v>7687</v>
      </c>
      <c r="C9139" s="489" t="s">
        <v>87</v>
      </c>
      <c r="D9139" s="490">
        <v>3224</v>
      </c>
      <c r="E9139" s="487"/>
      <c r="F9139" s="487" t="s">
        <v>5958</v>
      </c>
      <c r="G9139" s="488" t="s">
        <v>5983</v>
      </c>
      <c r="H9139" s="488" t="s">
        <v>25583</v>
      </c>
      <c r="I9139" s="490">
        <v>2709.24</v>
      </c>
      <c r="J9139" s="490">
        <v>0.19</v>
      </c>
      <c r="K9139" s="490">
        <v>3224</v>
      </c>
      <c r="L9139" s="508">
        <v>43840</v>
      </c>
      <c r="M9139" s="489">
        <v>1</v>
      </c>
      <c r="N9139" s="490">
        <v>2709.24</v>
      </c>
      <c r="O9139" s="487" t="s">
        <v>25582</v>
      </c>
    </row>
    <row r="9140" spans="1:15" ht="30" x14ac:dyDescent="0.25">
      <c r="A9140" s="489">
        <v>104986</v>
      </c>
      <c r="B9140" s="488" t="s">
        <v>7313</v>
      </c>
      <c r="C9140" s="489" t="s">
        <v>87</v>
      </c>
      <c r="D9140" s="490">
        <v>287896</v>
      </c>
      <c r="E9140" s="487"/>
      <c r="F9140" s="487" t="s">
        <v>5958</v>
      </c>
      <c r="G9140" s="488" t="s">
        <v>6082</v>
      </c>
      <c r="H9140" s="488" t="s">
        <v>5989</v>
      </c>
      <c r="I9140" s="490">
        <v>241929.41</v>
      </c>
      <c r="J9140" s="490">
        <v>0.19</v>
      </c>
      <c r="K9140" s="490">
        <v>287896</v>
      </c>
      <c r="L9140" s="508">
        <v>45491</v>
      </c>
      <c r="M9140" s="489">
        <v>1</v>
      </c>
      <c r="N9140" s="490">
        <v>241929.41</v>
      </c>
      <c r="O9140" s="487" t="s">
        <v>25582</v>
      </c>
    </row>
    <row r="9141" spans="1:15" x14ac:dyDescent="0.25">
      <c r="A9141" s="489">
        <v>104987</v>
      </c>
      <c r="B9141" s="488" t="s">
        <v>10550</v>
      </c>
      <c r="C9141" s="489" t="s">
        <v>87</v>
      </c>
      <c r="D9141" s="490">
        <v>0</v>
      </c>
      <c r="E9141" s="487"/>
      <c r="F9141" s="487" t="s">
        <v>5958</v>
      </c>
      <c r="G9141" s="488" t="s">
        <v>6082</v>
      </c>
      <c r="H9141" s="488"/>
      <c r="I9141" s="490">
        <v>0</v>
      </c>
      <c r="J9141" s="490">
        <v>0</v>
      </c>
      <c r="K9141" s="490">
        <v>0</v>
      </c>
      <c r="L9141" s="508"/>
      <c r="M9141" s="489">
        <v>0</v>
      </c>
      <c r="N9141" s="490">
        <v>0</v>
      </c>
      <c r="O9141" s="487" t="s">
        <v>5958</v>
      </c>
    </row>
    <row r="9142" spans="1:15" ht="30" x14ac:dyDescent="0.25">
      <c r="A9142" s="489">
        <v>104988</v>
      </c>
      <c r="B9142" s="488" t="s">
        <v>10549</v>
      </c>
      <c r="C9142" s="489" t="s">
        <v>87</v>
      </c>
      <c r="D9142" s="490">
        <v>0</v>
      </c>
      <c r="E9142" s="487"/>
      <c r="F9142" s="487" t="s">
        <v>5958</v>
      </c>
      <c r="G9142" s="488" t="s">
        <v>6082</v>
      </c>
      <c r="H9142" s="488"/>
      <c r="I9142" s="490">
        <v>0</v>
      </c>
      <c r="J9142" s="490">
        <v>0</v>
      </c>
      <c r="K9142" s="490">
        <v>0</v>
      </c>
      <c r="L9142" s="508"/>
      <c r="M9142" s="489">
        <v>0</v>
      </c>
      <c r="N9142" s="490">
        <v>0</v>
      </c>
      <c r="O9142" s="487" t="s">
        <v>5958</v>
      </c>
    </row>
    <row r="9143" spans="1:15" ht="45" x14ac:dyDescent="0.25">
      <c r="A9143" s="489">
        <v>104989</v>
      </c>
      <c r="B9143" s="488" t="s">
        <v>3806</v>
      </c>
      <c r="C9143" s="489" t="s">
        <v>87</v>
      </c>
      <c r="D9143" s="490">
        <v>149800</v>
      </c>
      <c r="E9143" s="487"/>
      <c r="F9143" s="487" t="s">
        <v>5958</v>
      </c>
      <c r="G9143" s="488" t="s">
        <v>6068</v>
      </c>
      <c r="H9143" s="488" t="s">
        <v>5976</v>
      </c>
      <c r="I9143" s="490">
        <v>125882.35</v>
      </c>
      <c r="J9143" s="490">
        <v>0.19</v>
      </c>
      <c r="K9143" s="490">
        <v>149800</v>
      </c>
      <c r="L9143" s="508">
        <v>45566</v>
      </c>
      <c r="M9143" s="489">
        <v>1</v>
      </c>
      <c r="N9143" s="490">
        <v>125882.35</v>
      </c>
      <c r="O9143" s="487" t="s">
        <v>25582</v>
      </c>
    </row>
    <row r="9144" spans="1:15" ht="30" x14ac:dyDescent="0.25">
      <c r="A9144" s="489">
        <v>104990</v>
      </c>
      <c r="B9144" s="488" t="s">
        <v>7902</v>
      </c>
      <c r="C9144" s="489" t="s">
        <v>87</v>
      </c>
      <c r="D9144" s="490">
        <v>147490</v>
      </c>
      <c r="E9144" s="487"/>
      <c r="F9144" s="487" t="s">
        <v>5958</v>
      </c>
      <c r="G9144" s="488" t="s">
        <v>6114</v>
      </c>
      <c r="H9144" s="488" t="s">
        <v>7894</v>
      </c>
      <c r="I9144" s="490">
        <v>123941.18</v>
      </c>
      <c r="J9144" s="490">
        <v>0.19</v>
      </c>
      <c r="K9144" s="490">
        <v>147490</v>
      </c>
      <c r="L9144" s="508">
        <v>43801</v>
      </c>
      <c r="M9144" s="489">
        <v>1</v>
      </c>
      <c r="N9144" s="490">
        <v>123941.18</v>
      </c>
      <c r="O9144" s="487" t="s">
        <v>25582</v>
      </c>
    </row>
    <row r="9145" spans="1:15" ht="30" x14ac:dyDescent="0.25">
      <c r="A9145" s="489">
        <v>104991</v>
      </c>
      <c r="B9145" s="488" t="s">
        <v>10548</v>
      </c>
      <c r="C9145" s="489" t="s">
        <v>87</v>
      </c>
      <c r="D9145" s="490">
        <v>0</v>
      </c>
      <c r="E9145" s="487"/>
      <c r="F9145" s="487" t="s">
        <v>5958</v>
      </c>
      <c r="G9145" s="488" t="s">
        <v>6052</v>
      </c>
      <c r="H9145" s="488"/>
      <c r="I9145" s="490">
        <v>0</v>
      </c>
      <c r="J9145" s="490">
        <v>0</v>
      </c>
      <c r="K9145" s="490">
        <v>0</v>
      </c>
      <c r="L9145" s="508"/>
      <c r="M9145" s="489">
        <v>0</v>
      </c>
      <c r="N9145" s="490">
        <v>0</v>
      </c>
      <c r="O9145" s="487" t="s">
        <v>5958</v>
      </c>
    </row>
    <row r="9146" spans="1:15" ht="30" x14ac:dyDescent="0.25">
      <c r="A9146" s="489">
        <v>104992</v>
      </c>
      <c r="B9146" s="488" t="s">
        <v>10547</v>
      </c>
      <c r="C9146" s="489" t="s">
        <v>87</v>
      </c>
      <c r="D9146" s="490">
        <v>0</v>
      </c>
      <c r="E9146" s="487"/>
      <c r="F9146" s="487" t="s">
        <v>5958</v>
      </c>
      <c r="G9146" s="488" t="s">
        <v>5981</v>
      </c>
      <c r="H9146" s="488"/>
      <c r="I9146" s="490">
        <v>0</v>
      </c>
      <c r="J9146" s="490">
        <v>0</v>
      </c>
      <c r="K9146" s="490">
        <v>0</v>
      </c>
      <c r="L9146" s="508"/>
      <c r="M9146" s="489">
        <v>0</v>
      </c>
      <c r="N9146" s="490">
        <v>0</v>
      </c>
      <c r="O9146" s="487" t="s">
        <v>5958</v>
      </c>
    </row>
    <row r="9147" spans="1:15" ht="30" x14ac:dyDescent="0.25">
      <c r="A9147" s="489">
        <v>104993</v>
      </c>
      <c r="B9147" s="488" t="s">
        <v>10546</v>
      </c>
      <c r="C9147" s="489" t="s">
        <v>87</v>
      </c>
      <c r="D9147" s="490">
        <v>0</v>
      </c>
      <c r="E9147" s="487"/>
      <c r="F9147" s="487" t="s">
        <v>5958</v>
      </c>
      <c r="G9147" s="488" t="s">
        <v>6052</v>
      </c>
      <c r="H9147" s="488"/>
      <c r="I9147" s="490">
        <v>0</v>
      </c>
      <c r="J9147" s="490">
        <v>0</v>
      </c>
      <c r="K9147" s="490">
        <v>0</v>
      </c>
      <c r="L9147" s="508"/>
      <c r="M9147" s="489">
        <v>0</v>
      </c>
      <c r="N9147" s="490">
        <v>0</v>
      </c>
      <c r="O9147" s="487" t="s">
        <v>5958</v>
      </c>
    </row>
    <row r="9148" spans="1:15" ht="30" x14ac:dyDescent="0.25">
      <c r="A9148" s="489">
        <v>104994</v>
      </c>
      <c r="B9148" s="488" t="s">
        <v>1311</v>
      </c>
      <c r="C9148" s="489" t="s">
        <v>87</v>
      </c>
      <c r="D9148" s="490">
        <v>925</v>
      </c>
      <c r="E9148" s="487"/>
      <c r="F9148" s="487" t="s">
        <v>5958</v>
      </c>
      <c r="G9148" s="488" t="s">
        <v>6137</v>
      </c>
      <c r="H9148" s="488" t="s">
        <v>25583</v>
      </c>
      <c r="I9148" s="490">
        <v>777.31</v>
      </c>
      <c r="J9148" s="490">
        <v>0.19</v>
      </c>
      <c r="K9148" s="490">
        <v>925</v>
      </c>
      <c r="L9148" s="508">
        <v>44591</v>
      </c>
      <c r="M9148" s="489">
        <v>1</v>
      </c>
      <c r="N9148" s="490">
        <v>777.31</v>
      </c>
      <c r="O9148" s="487" t="s">
        <v>25582</v>
      </c>
    </row>
    <row r="9149" spans="1:15" ht="45" x14ac:dyDescent="0.25">
      <c r="A9149" s="489">
        <v>104995</v>
      </c>
      <c r="B9149" s="488" t="s">
        <v>2333</v>
      </c>
      <c r="C9149" s="489" t="s">
        <v>87</v>
      </c>
      <c r="D9149" s="490">
        <v>103602</v>
      </c>
      <c r="E9149" s="487"/>
      <c r="F9149" s="487" t="s">
        <v>5958</v>
      </c>
      <c r="G9149" s="488" t="s">
        <v>25584</v>
      </c>
      <c r="H9149" s="488" t="s">
        <v>5976</v>
      </c>
      <c r="I9149" s="490">
        <v>87060.5</v>
      </c>
      <c r="J9149" s="490">
        <v>0.19</v>
      </c>
      <c r="K9149" s="490">
        <v>103602</v>
      </c>
      <c r="L9149" s="508">
        <v>43529</v>
      </c>
      <c r="M9149" s="489">
        <v>1</v>
      </c>
      <c r="N9149" s="490">
        <v>87060.5</v>
      </c>
      <c r="O9149" s="487" t="s">
        <v>25582</v>
      </c>
    </row>
    <row r="9150" spans="1:15" x14ac:dyDescent="0.25">
      <c r="A9150" s="489">
        <v>104996</v>
      </c>
      <c r="B9150" s="488" t="s">
        <v>1572</v>
      </c>
      <c r="C9150" s="489" t="s">
        <v>80</v>
      </c>
      <c r="D9150" s="490">
        <v>0</v>
      </c>
      <c r="E9150" s="487"/>
      <c r="F9150" s="487" t="s">
        <v>5958</v>
      </c>
      <c r="G9150" s="488" t="s">
        <v>6308</v>
      </c>
      <c r="H9150" s="488"/>
      <c r="I9150" s="490">
        <v>0</v>
      </c>
      <c r="J9150" s="490">
        <v>0</v>
      </c>
      <c r="K9150" s="490">
        <v>0</v>
      </c>
      <c r="L9150" s="508"/>
      <c r="M9150" s="489">
        <v>0</v>
      </c>
      <c r="N9150" s="490">
        <v>0</v>
      </c>
      <c r="O9150" s="487" t="s">
        <v>5958</v>
      </c>
    </row>
    <row r="9151" spans="1:15" ht="45" x14ac:dyDescent="0.25">
      <c r="A9151" s="489">
        <v>104997</v>
      </c>
      <c r="B9151" s="488" t="s">
        <v>6189</v>
      </c>
      <c r="C9151" s="489" t="s">
        <v>87</v>
      </c>
      <c r="D9151" s="490">
        <v>114558</v>
      </c>
      <c r="E9151" s="487"/>
      <c r="F9151" s="487" t="s">
        <v>5958</v>
      </c>
      <c r="G9151" s="488" t="s">
        <v>5983</v>
      </c>
      <c r="H9151" s="488" t="s">
        <v>5976</v>
      </c>
      <c r="I9151" s="490">
        <v>96267.23</v>
      </c>
      <c r="J9151" s="490">
        <v>0.19</v>
      </c>
      <c r="K9151" s="490">
        <v>114558</v>
      </c>
      <c r="L9151" s="508">
        <v>45439</v>
      </c>
      <c r="M9151" s="489">
        <v>1</v>
      </c>
      <c r="N9151" s="490">
        <v>96267.23</v>
      </c>
      <c r="O9151" s="487" t="s">
        <v>25582</v>
      </c>
    </row>
    <row r="9152" spans="1:15" ht="45" x14ac:dyDescent="0.25">
      <c r="A9152" s="489">
        <v>104998</v>
      </c>
      <c r="B9152" s="488" t="s">
        <v>2081</v>
      </c>
      <c r="C9152" s="489" t="s">
        <v>87</v>
      </c>
      <c r="D9152" s="490">
        <v>217559</v>
      </c>
      <c r="E9152" s="487"/>
      <c r="F9152" s="487" t="s">
        <v>5958</v>
      </c>
      <c r="G9152" s="488" t="s">
        <v>5983</v>
      </c>
      <c r="H9152" s="488" t="s">
        <v>5976</v>
      </c>
      <c r="I9152" s="490">
        <v>182822.69</v>
      </c>
      <c r="J9152" s="490">
        <v>0.19</v>
      </c>
      <c r="K9152" s="490">
        <v>217559</v>
      </c>
      <c r="L9152" s="508">
        <v>45439</v>
      </c>
      <c r="M9152" s="489">
        <v>1</v>
      </c>
      <c r="N9152" s="490">
        <v>182822.69</v>
      </c>
      <c r="O9152" s="487" t="s">
        <v>25582</v>
      </c>
    </row>
    <row r="9153" spans="1:15" ht="45" x14ac:dyDescent="0.25">
      <c r="A9153" s="489">
        <v>104999</v>
      </c>
      <c r="B9153" s="488" t="s">
        <v>6188</v>
      </c>
      <c r="C9153" s="489" t="s">
        <v>87</v>
      </c>
      <c r="D9153" s="490">
        <v>146850</v>
      </c>
      <c r="E9153" s="487"/>
      <c r="F9153" s="487" t="s">
        <v>5958</v>
      </c>
      <c r="G9153" s="488" t="s">
        <v>5983</v>
      </c>
      <c r="H9153" s="488" t="s">
        <v>5980</v>
      </c>
      <c r="I9153" s="490">
        <v>123403.36</v>
      </c>
      <c r="J9153" s="490">
        <v>0.19</v>
      </c>
      <c r="K9153" s="490">
        <v>146850</v>
      </c>
      <c r="L9153" s="508">
        <v>45439</v>
      </c>
      <c r="M9153" s="489">
        <v>1</v>
      </c>
      <c r="N9153" s="490">
        <v>123403.36</v>
      </c>
      <c r="O9153" s="487" t="s">
        <v>25582</v>
      </c>
    </row>
    <row r="9154" spans="1:15" ht="45" x14ac:dyDescent="0.25">
      <c r="A9154" s="489">
        <v>105000</v>
      </c>
      <c r="B9154" s="488" t="s">
        <v>1900</v>
      </c>
      <c r="C9154" s="489" t="s">
        <v>87</v>
      </c>
      <c r="D9154" s="490">
        <v>32117.01</v>
      </c>
      <c r="E9154" s="487"/>
      <c r="F9154" s="487" t="s">
        <v>5958</v>
      </c>
      <c r="G9154" s="488" t="s">
        <v>5983</v>
      </c>
      <c r="H9154" s="488" t="s">
        <v>5976</v>
      </c>
      <c r="I9154" s="490">
        <v>26989.08</v>
      </c>
      <c r="J9154" s="490">
        <v>0.19</v>
      </c>
      <c r="K9154" s="490">
        <v>32117.01</v>
      </c>
      <c r="L9154" s="508">
        <v>45439</v>
      </c>
      <c r="M9154" s="489">
        <v>1</v>
      </c>
      <c r="N9154" s="490">
        <v>26989.08</v>
      </c>
      <c r="O9154" s="487" t="s">
        <v>25582</v>
      </c>
    </row>
    <row r="9155" spans="1:15" ht="30" x14ac:dyDescent="0.25">
      <c r="A9155" s="489">
        <v>105001</v>
      </c>
      <c r="B9155" s="488" t="s">
        <v>10545</v>
      </c>
      <c r="C9155" s="489" t="s">
        <v>87</v>
      </c>
      <c r="D9155" s="490">
        <v>0</v>
      </c>
      <c r="E9155" s="487"/>
      <c r="F9155" s="487" t="s">
        <v>5958</v>
      </c>
      <c r="G9155" s="488" t="s">
        <v>5983</v>
      </c>
      <c r="H9155" s="488"/>
      <c r="I9155" s="490">
        <v>0</v>
      </c>
      <c r="J9155" s="490">
        <v>0</v>
      </c>
      <c r="K9155" s="490">
        <v>0</v>
      </c>
      <c r="L9155" s="508"/>
      <c r="M9155" s="489">
        <v>0</v>
      </c>
      <c r="N9155" s="490">
        <v>0</v>
      </c>
      <c r="O9155" s="487" t="s">
        <v>5958</v>
      </c>
    </row>
    <row r="9156" spans="1:15" ht="45" x14ac:dyDescent="0.25">
      <c r="A9156" s="489">
        <v>105002</v>
      </c>
      <c r="B9156" s="488" t="s">
        <v>6187</v>
      </c>
      <c r="C9156" s="489" t="s">
        <v>87</v>
      </c>
      <c r="D9156" s="490">
        <v>15865</v>
      </c>
      <c r="E9156" s="487"/>
      <c r="F9156" s="487" t="s">
        <v>5958</v>
      </c>
      <c r="G9156" s="488" t="s">
        <v>5983</v>
      </c>
      <c r="H9156" s="488" t="s">
        <v>5976</v>
      </c>
      <c r="I9156" s="490">
        <v>13331.93</v>
      </c>
      <c r="J9156" s="490">
        <v>0.19</v>
      </c>
      <c r="K9156" s="490">
        <v>15865</v>
      </c>
      <c r="L9156" s="508">
        <v>45439</v>
      </c>
      <c r="M9156" s="489">
        <v>1</v>
      </c>
      <c r="N9156" s="490">
        <v>13331.93</v>
      </c>
      <c r="O9156" s="487" t="s">
        <v>25582</v>
      </c>
    </row>
    <row r="9157" spans="1:15" ht="45" x14ac:dyDescent="0.25">
      <c r="A9157" s="489">
        <v>105003</v>
      </c>
      <c r="B9157" s="488" t="s">
        <v>1954</v>
      </c>
      <c r="C9157" s="489" t="s">
        <v>87</v>
      </c>
      <c r="D9157" s="490">
        <v>13525</v>
      </c>
      <c r="E9157" s="487"/>
      <c r="F9157" s="487" t="s">
        <v>5958</v>
      </c>
      <c r="G9157" s="488" t="s">
        <v>5983</v>
      </c>
      <c r="H9157" s="488" t="s">
        <v>5980</v>
      </c>
      <c r="I9157" s="490">
        <v>11365.55</v>
      </c>
      <c r="J9157" s="490">
        <v>0.19</v>
      </c>
      <c r="K9157" s="490">
        <v>13525</v>
      </c>
      <c r="L9157" s="508">
        <v>45439</v>
      </c>
      <c r="M9157" s="489">
        <v>1</v>
      </c>
      <c r="N9157" s="490">
        <v>11365.55</v>
      </c>
      <c r="O9157" s="487" t="s">
        <v>25582</v>
      </c>
    </row>
    <row r="9158" spans="1:15" ht="30" x14ac:dyDescent="0.25">
      <c r="A9158" s="489">
        <v>105004</v>
      </c>
      <c r="B9158" s="488" t="s">
        <v>1666</v>
      </c>
      <c r="C9158" s="489" t="s">
        <v>87</v>
      </c>
      <c r="D9158" s="490">
        <v>27103</v>
      </c>
      <c r="E9158" s="487"/>
      <c r="F9158" s="487" t="s">
        <v>5958</v>
      </c>
      <c r="G9158" s="488" t="s">
        <v>5983</v>
      </c>
      <c r="H9158" s="488" t="s">
        <v>5989</v>
      </c>
      <c r="I9158" s="490">
        <v>22775.63</v>
      </c>
      <c r="J9158" s="490">
        <v>0.19</v>
      </c>
      <c r="K9158" s="490">
        <v>27103</v>
      </c>
      <c r="L9158" s="508">
        <v>45491</v>
      </c>
      <c r="M9158" s="489">
        <v>1</v>
      </c>
      <c r="N9158" s="490">
        <v>22775.63</v>
      </c>
      <c r="O9158" s="487" t="s">
        <v>25582</v>
      </c>
    </row>
    <row r="9159" spans="1:15" ht="30" x14ac:dyDescent="0.25">
      <c r="A9159" s="489">
        <v>105005</v>
      </c>
      <c r="B9159" s="488" t="s">
        <v>1294</v>
      </c>
      <c r="C9159" s="489" t="s">
        <v>87</v>
      </c>
      <c r="D9159" s="490">
        <v>5404</v>
      </c>
      <c r="E9159" s="487"/>
      <c r="F9159" s="487" t="s">
        <v>5958</v>
      </c>
      <c r="G9159" s="488" t="s">
        <v>6137</v>
      </c>
      <c r="H9159" s="488" t="s">
        <v>5989</v>
      </c>
      <c r="I9159" s="490">
        <v>4541.18</v>
      </c>
      <c r="J9159" s="490">
        <v>0.19</v>
      </c>
      <c r="K9159" s="490">
        <v>5404</v>
      </c>
      <c r="L9159" s="508">
        <v>45491</v>
      </c>
      <c r="M9159" s="489">
        <v>1</v>
      </c>
      <c r="N9159" s="490">
        <v>4541.18</v>
      </c>
      <c r="O9159" s="487" t="s">
        <v>25582</v>
      </c>
    </row>
    <row r="9160" spans="1:15" ht="30" x14ac:dyDescent="0.25">
      <c r="A9160" s="489">
        <v>105006</v>
      </c>
      <c r="B9160" s="488" t="s">
        <v>1295</v>
      </c>
      <c r="C9160" s="489" t="s">
        <v>87</v>
      </c>
      <c r="D9160" s="490">
        <v>5720</v>
      </c>
      <c r="E9160" s="487"/>
      <c r="F9160" s="487" t="s">
        <v>5958</v>
      </c>
      <c r="G9160" s="488" t="s">
        <v>6137</v>
      </c>
      <c r="H9160" s="488" t="s">
        <v>5989</v>
      </c>
      <c r="I9160" s="490">
        <v>4806.72</v>
      </c>
      <c r="J9160" s="490">
        <v>0.19</v>
      </c>
      <c r="K9160" s="490">
        <v>5720</v>
      </c>
      <c r="L9160" s="508">
        <v>45491</v>
      </c>
      <c r="M9160" s="489">
        <v>1</v>
      </c>
      <c r="N9160" s="490">
        <v>4806.72</v>
      </c>
      <c r="O9160" s="487" t="s">
        <v>25582</v>
      </c>
    </row>
    <row r="9161" spans="1:15" ht="30" x14ac:dyDescent="0.25">
      <c r="A9161" s="489">
        <v>105007</v>
      </c>
      <c r="B9161" s="488" t="s">
        <v>6186</v>
      </c>
      <c r="C9161" s="489" t="s">
        <v>87</v>
      </c>
      <c r="D9161" s="490">
        <v>21787</v>
      </c>
      <c r="E9161" s="487"/>
      <c r="F9161" s="487" t="s">
        <v>5958</v>
      </c>
      <c r="G9161" s="488" t="s">
        <v>5983</v>
      </c>
      <c r="H9161" s="488" t="s">
        <v>5989</v>
      </c>
      <c r="I9161" s="490">
        <v>18308.400000000001</v>
      </c>
      <c r="J9161" s="490">
        <v>0.19</v>
      </c>
      <c r="K9161" s="490">
        <v>21787</v>
      </c>
      <c r="L9161" s="508">
        <v>45491</v>
      </c>
      <c r="M9161" s="489">
        <v>1</v>
      </c>
      <c r="N9161" s="490">
        <v>18308.400000000001</v>
      </c>
      <c r="O9161" s="487" t="s">
        <v>25582</v>
      </c>
    </row>
    <row r="9162" spans="1:15" ht="30" x14ac:dyDescent="0.25">
      <c r="A9162" s="489">
        <v>105008</v>
      </c>
      <c r="B9162" s="488" t="s">
        <v>10544</v>
      </c>
      <c r="C9162" s="489" t="s">
        <v>87</v>
      </c>
      <c r="D9162" s="490">
        <v>0</v>
      </c>
      <c r="E9162" s="487"/>
      <c r="F9162" s="487" t="s">
        <v>5958</v>
      </c>
      <c r="G9162" s="488" t="s">
        <v>5983</v>
      </c>
      <c r="H9162" s="488"/>
      <c r="I9162" s="490">
        <v>0</v>
      </c>
      <c r="J9162" s="490">
        <v>0</v>
      </c>
      <c r="K9162" s="490">
        <v>0</v>
      </c>
      <c r="L9162" s="508"/>
      <c r="M9162" s="489">
        <v>0</v>
      </c>
      <c r="N9162" s="490">
        <v>0</v>
      </c>
      <c r="O9162" s="487" t="s">
        <v>5958</v>
      </c>
    </row>
    <row r="9163" spans="1:15" ht="30" x14ac:dyDescent="0.25">
      <c r="A9163" s="489">
        <v>105009</v>
      </c>
      <c r="B9163" s="488" t="s">
        <v>1230</v>
      </c>
      <c r="C9163" s="489" t="s">
        <v>87</v>
      </c>
      <c r="D9163" s="490">
        <v>4808</v>
      </c>
      <c r="E9163" s="487"/>
      <c r="F9163" s="487" t="s">
        <v>5958</v>
      </c>
      <c r="G9163" s="488" t="s">
        <v>6137</v>
      </c>
      <c r="H9163" s="488" t="s">
        <v>5989</v>
      </c>
      <c r="I9163" s="490">
        <v>4040.34</v>
      </c>
      <c r="J9163" s="490">
        <v>0.19</v>
      </c>
      <c r="K9163" s="490">
        <v>4808</v>
      </c>
      <c r="L9163" s="508">
        <v>45491</v>
      </c>
      <c r="M9163" s="489">
        <v>1</v>
      </c>
      <c r="N9163" s="490">
        <v>4040.34</v>
      </c>
      <c r="O9163" s="487" t="s">
        <v>25582</v>
      </c>
    </row>
    <row r="9164" spans="1:15" ht="30" x14ac:dyDescent="0.25">
      <c r="A9164" s="489">
        <v>105010</v>
      </c>
      <c r="B9164" s="488" t="s">
        <v>10543</v>
      </c>
      <c r="C9164" s="489" t="s">
        <v>87</v>
      </c>
      <c r="D9164" s="490">
        <v>0</v>
      </c>
      <c r="E9164" s="487"/>
      <c r="F9164" s="487" t="s">
        <v>5958</v>
      </c>
      <c r="G9164" s="488" t="s">
        <v>5983</v>
      </c>
      <c r="H9164" s="488"/>
      <c r="I9164" s="490">
        <v>0</v>
      </c>
      <c r="J9164" s="490">
        <v>0</v>
      </c>
      <c r="K9164" s="490">
        <v>0</v>
      </c>
      <c r="L9164" s="508"/>
      <c r="M9164" s="489">
        <v>0</v>
      </c>
      <c r="N9164" s="490">
        <v>0</v>
      </c>
      <c r="O9164" s="487" t="s">
        <v>5958</v>
      </c>
    </row>
    <row r="9165" spans="1:15" ht="30" x14ac:dyDescent="0.25">
      <c r="A9165" s="489">
        <v>105011</v>
      </c>
      <c r="B9165" s="488" t="s">
        <v>6185</v>
      </c>
      <c r="C9165" s="489" t="s">
        <v>87</v>
      </c>
      <c r="D9165" s="490">
        <v>12529</v>
      </c>
      <c r="E9165" s="487"/>
      <c r="F9165" s="487" t="s">
        <v>5958</v>
      </c>
      <c r="G9165" s="488" t="s">
        <v>5983</v>
      </c>
      <c r="H9165" s="488" t="s">
        <v>5989</v>
      </c>
      <c r="I9165" s="490">
        <v>10528.57</v>
      </c>
      <c r="J9165" s="490">
        <v>0.19</v>
      </c>
      <c r="K9165" s="490">
        <v>12529</v>
      </c>
      <c r="L9165" s="508">
        <v>45491</v>
      </c>
      <c r="M9165" s="489">
        <v>1</v>
      </c>
      <c r="N9165" s="490">
        <v>10528.57</v>
      </c>
      <c r="O9165" s="487" t="s">
        <v>25582</v>
      </c>
    </row>
    <row r="9166" spans="1:15" ht="30" x14ac:dyDescent="0.25">
      <c r="A9166" s="489">
        <v>105012</v>
      </c>
      <c r="B9166" s="488" t="s">
        <v>10542</v>
      </c>
      <c r="C9166" s="489" t="s">
        <v>87</v>
      </c>
      <c r="D9166" s="490">
        <v>0</v>
      </c>
      <c r="E9166" s="487"/>
      <c r="F9166" s="487" t="s">
        <v>5958</v>
      </c>
      <c r="G9166" s="488" t="s">
        <v>5983</v>
      </c>
      <c r="H9166" s="488"/>
      <c r="I9166" s="490">
        <v>0</v>
      </c>
      <c r="J9166" s="490">
        <v>0</v>
      </c>
      <c r="K9166" s="490">
        <v>0</v>
      </c>
      <c r="L9166" s="508"/>
      <c r="M9166" s="489">
        <v>0</v>
      </c>
      <c r="N9166" s="490">
        <v>0</v>
      </c>
      <c r="O9166" s="487" t="s">
        <v>5958</v>
      </c>
    </row>
    <row r="9167" spans="1:15" ht="30" x14ac:dyDescent="0.25">
      <c r="A9167" s="489">
        <v>105013</v>
      </c>
      <c r="B9167" s="488" t="s">
        <v>6184</v>
      </c>
      <c r="C9167" s="489" t="s">
        <v>87</v>
      </c>
      <c r="D9167" s="490">
        <v>6442</v>
      </c>
      <c r="E9167" s="487"/>
      <c r="F9167" s="487" t="s">
        <v>5958</v>
      </c>
      <c r="G9167" s="488" t="s">
        <v>5983</v>
      </c>
      <c r="H9167" s="488" t="s">
        <v>5989</v>
      </c>
      <c r="I9167" s="490">
        <v>5413.45</v>
      </c>
      <c r="J9167" s="490">
        <v>0.19</v>
      </c>
      <c r="K9167" s="490">
        <v>6442</v>
      </c>
      <c r="L9167" s="508">
        <v>45491</v>
      </c>
      <c r="M9167" s="489">
        <v>1</v>
      </c>
      <c r="N9167" s="490">
        <v>5413.45</v>
      </c>
      <c r="O9167" s="487" t="s">
        <v>25582</v>
      </c>
    </row>
    <row r="9168" spans="1:15" ht="30" x14ac:dyDescent="0.25">
      <c r="A9168" s="489">
        <v>105014</v>
      </c>
      <c r="B9168" s="488" t="s">
        <v>6183</v>
      </c>
      <c r="C9168" s="489" t="s">
        <v>87</v>
      </c>
      <c r="D9168" s="490">
        <v>10929</v>
      </c>
      <c r="E9168" s="487"/>
      <c r="F9168" s="487" t="s">
        <v>5958</v>
      </c>
      <c r="G9168" s="488" t="s">
        <v>5983</v>
      </c>
      <c r="H9168" s="488" t="s">
        <v>5989</v>
      </c>
      <c r="I9168" s="490">
        <v>9184.0300000000007</v>
      </c>
      <c r="J9168" s="490">
        <v>0.19</v>
      </c>
      <c r="K9168" s="490">
        <v>10929</v>
      </c>
      <c r="L9168" s="508">
        <v>45491</v>
      </c>
      <c r="M9168" s="489">
        <v>1</v>
      </c>
      <c r="N9168" s="490">
        <v>9184.0300000000007</v>
      </c>
      <c r="O9168" s="487" t="s">
        <v>25582</v>
      </c>
    </row>
    <row r="9169" spans="1:15" ht="30" x14ac:dyDescent="0.25">
      <c r="A9169" s="489">
        <v>105015</v>
      </c>
      <c r="B9169" s="488" t="s">
        <v>1906</v>
      </c>
      <c r="C9169" s="489" t="s">
        <v>87</v>
      </c>
      <c r="D9169" s="490">
        <v>29332</v>
      </c>
      <c r="E9169" s="487"/>
      <c r="F9169" s="487" t="s">
        <v>5958</v>
      </c>
      <c r="G9169" s="488" t="s">
        <v>5983</v>
      </c>
      <c r="H9169" s="488" t="s">
        <v>5989</v>
      </c>
      <c r="I9169" s="490">
        <v>24648.74</v>
      </c>
      <c r="J9169" s="490">
        <v>0.19</v>
      </c>
      <c r="K9169" s="490">
        <v>29332</v>
      </c>
      <c r="L9169" s="508">
        <v>45491</v>
      </c>
      <c r="M9169" s="489">
        <v>1</v>
      </c>
      <c r="N9169" s="490">
        <v>24648.74</v>
      </c>
      <c r="O9169" s="487" t="s">
        <v>25582</v>
      </c>
    </row>
    <row r="9170" spans="1:15" ht="30" x14ac:dyDescent="0.25">
      <c r="A9170" s="489">
        <v>105016</v>
      </c>
      <c r="B9170" s="488" t="s">
        <v>10541</v>
      </c>
      <c r="C9170" s="489" t="s">
        <v>87</v>
      </c>
      <c r="D9170" s="490">
        <v>0</v>
      </c>
      <c r="E9170" s="487"/>
      <c r="F9170" s="487" t="s">
        <v>5958</v>
      </c>
      <c r="G9170" s="488" t="s">
        <v>5981</v>
      </c>
      <c r="H9170" s="488"/>
      <c r="I9170" s="490">
        <v>0</v>
      </c>
      <c r="J9170" s="490">
        <v>0</v>
      </c>
      <c r="K9170" s="490">
        <v>0</v>
      </c>
      <c r="L9170" s="508"/>
      <c r="M9170" s="489">
        <v>0</v>
      </c>
      <c r="N9170" s="490">
        <v>0</v>
      </c>
      <c r="O9170" s="487" t="s">
        <v>5958</v>
      </c>
    </row>
    <row r="9171" spans="1:15" x14ac:dyDescent="0.25">
      <c r="A9171" s="489">
        <v>105017</v>
      </c>
      <c r="B9171" s="488" t="s">
        <v>1879</v>
      </c>
      <c r="C9171" s="489" t="s">
        <v>87</v>
      </c>
      <c r="D9171" s="490">
        <v>0</v>
      </c>
      <c r="E9171" s="487"/>
      <c r="F9171" s="487" t="s">
        <v>5958</v>
      </c>
      <c r="G9171" s="488" t="s">
        <v>5983</v>
      </c>
      <c r="H9171" s="488"/>
      <c r="I9171" s="490">
        <v>0</v>
      </c>
      <c r="J9171" s="490">
        <v>0</v>
      </c>
      <c r="K9171" s="490">
        <v>0</v>
      </c>
      <c r="L9171" s="508"/>
      <c r="M9171" s="489">
        <v>0</v>
      </c>
      <c r="N9171" s="490">
        <v>0</v>
      </c>
      <c r="O9171" s="487" t="s">
        <v>5958</v>
      </c>
    </row>
    <row r="9172" spans="1:15" ht="30" x14ac:dyDescent="0.25">
      <c r="A9172" s="489">
        <v>105018</v>
      </c>
      <c r="B9172" s="488" t="s">
        <v>1300</v>
      </c>
      <c r="C9172" s="489" t="s">
        <v>87</v>
      </c>
      <c r="D9172" s="490">
        <v>2159</v>
      </c>
      <c r="E9172" s="487"/>
      <c r="F9172" s="487" t="s">
        <v>5958</v>
      </c>
      <c r="G9172" s="488" t="s">
        <v>6137</v>
      </c>
      <c r="H9172" s="488" t="s">
        <v>5989</v>
      </c>
      <c r="I9172" s="490">
        <v>1814.29</v>
      </c>
      <c r="J9172" s="490">
        <v>0.19</v>
      </c>
      <c r="K9172" s="490">
        <v>2159</v>
      </c>
      <c r="L9172" s="508">
        <v>45491</v>
      </c>
      <c r="M9172" s="489">
        <v>1</v>
      </c>
      <c r="N9172" s="490">
        <v>1814.29</v>
      </c>
      <c r="O9172" s="487" t="s">
        <v>25582</v>
      </c>
    </row>
    <row r="9173" spans="1:15" ht="30" x14ac:dyDescent="0.25">
      <c r="A9173" s="489">
        <v>105019</v>
      </c>
      <c r="B9173" s="488" t="s">
        <v>10540</v>
      </c>
      <c r="C9173" s="489" t="s">
        <v>87</v>
      </c>
      <c r="D9173" s="490">
        <v>0</v>
      </c>
      <c r="E9173" s="487"/>
      <c r="F9173" s="487" t="s">
        <v>5958</v>
      </c>
      <c r="G9173" s="488" t="s">
        <v>5992</v>
      </c>
      <c r="H9173" s="488"/>
      <c r="I9173" s="490">
        <v>0</v>
      </c>
      <c r="J9173" s="490">
        <v>0</v>
      </c>
      <c r="K9173" s="490">
        <v>0</v>
      </c>
      <c r="L9173" s="508"/>
      <c r="M9173" s="489">
        <v>0</v>
      </c>
      <c r="N9173" s="490">
        <v>0</v>
      </c>
      <c r="O9173" s="487" t="s">
        <v>5958</v>
      </c>
    </row>
    <row r="9174" spans="1:15" x14ac:dyDescent="0.25">
      <c r="A9174" s="489">
        <v>105020</v>
      </c>
      <c r="B9174" s="488" t="s">
        <v>10539</v>
      </c>
      <c r="C9174" s="489" t="s">
        <v>87</v>
      </c>
      <c r="D9174" s="490">
        <v>0</v>
      </c>
      <c r="E9174" s="487"/>
      <c r="F9174" s="487" t="s">
        <v>5958</v>
      </c>
      <c r="G9174" s="488" t="s">
        <v>6016</v>
      </c>
      <c r="H9174" s="488"/>
      <c r="I9174" s="490">
        <v>0</v>
      </c>
      <c r="J9174" s="490">
        <v>0</v>
      </c>
      <c r="K9174" s="490">
        <v>0</v>
      </c>
      <c r="L9174" s="508"/>
      <c r="M9174" s="489">
        <v>0</v>
      </c>
      <c r="N9174" s="490">
        <v>0</v>
      </c>
      <c r="O9174" s="487" t="s">
        <v>5958</v>
      </c>
    </row>
    <row r="9175" spans="1:15" ht="30" x14ac:dyDescent="0.25">
      <c r="A9175" s="489">
        <v>105021</v>
      </c>
      <c r="B9175" s="488" t="s">
        <v>10538</v>
      </c>
      <c r="C9175" s="489" t="s">
        <v>87</v>
      </c>
      <c r="D9175" s="490">
        <v>0</v>
      </c>
      <c r="E9175" s="487"/>
      <c r="F9175" s="487" t="s">
        <v>5958</v>
      </c>
      <c r="G9175" s="488" t="s">
        <v>5983</v>
      </c>
      <c r="H9175" s="488"/>
      <c r="I9175" s="490">
        <v>0</v>
      </c>
      <c r="J9175" s="490">
        <v>0</v>
      </c>
      <c r="K9175" s="490">
        <v>0</v>
      </c>
      <c r="L9175" s="508"/>
      <c r="M9175" s="489">
        <v>0</v>
      </c>
      <c r="N9175" s="490">
        <v>0</v>
      </c>
      <c r="O9175" s="487" t="s">
        <v>5958</v>
      </c>
    </row>
    <row r="9176" spans="1:15" ht="45" x14ac:dyDescent="0.25">
      <c r="A9176" s="489">
        <v>105022</v>
      </c>
      <c r="B9176" s="488" t="s">
        <v>3747</v>
      </c>
      <c r="C9176" s="489" t="s">
        <v>77</v>
      </c>
      <c r="D9176" s="490">
        <v>22488</v>
      </c>
      <c r="E9176" s="487"/>
      <c r="F9176" s="487" t="s">
        <v>5958</v>
      </c>
      <c r="G9176" s="488" t="s">
        <v>6160</v>
      </c>
      <c r="H9176" s="488" t="s">
        <v>5976</v>
      </c>
      <c r="I9176" s="490">
        <v>22488</v>
      </c>
      <c r="J9176" s="490">
        <v>0</v>
      </c>
      <c r="K9176" s="490">
        <v>22488</v>
      </c>
      <c r="L9176" s="508">
        <v>45597</v>
      </c>
      <c r="M9176" s="489">
        <v>1</v>
      </c>
      <c r="N9176" s="490">
        <v>22488</v>
      </c>
      <c r="O9176" s="487" t="s">
        <v>25582</v>
      </c>
    </row>
    <row r="9177" spans="1:15" ht="30" x14ac:dyDescent="0.25">
      <c r="A9177" s="489">
        <v>105023</v>
      </c>
      <c r="B9177" s="488" t="s">
        <v>7686</v>
      </c>
      <c r="C9177" s="489" t="s">
        <v>92</v>
      </c>
      <c r="D9177" s="490">
        <v>47175</v>
      </c>
      <c r="E9177" s="487"/>
      <c r="F9177" s="487" t="s">
        <v>5958</v>
      </c>
      <c r="G9177" s="488" t="s">
        <v>6308</v>
      </c>
      <c r="H9177" s="488" t="s">
        <v>25583</v>
      </c>
      <c r="I9177" s="490">
        <v>39642.86</v>
      </c>
      <c r="J9177" s="490">
        <v>0.19</v>
      </c>
      <c r="K9177" s="490">
        <v>47175</v>
      </c>
      <c r="L9177" s="508">
        <v>43840</v>
      </c>
      <c r="M9177" s="489">
        <v>1</v>
      </c>
      <c r="N9177" s="490">
        <v>39642.86</v>
      </c>
      <c r="O9177" s="487" t="s">
        <v>25582</v>
      </c>
    </row>
    <row r="9178" spans="1:15" ht="30" x14ac:dyDescent="0.25">
      <c r="A9178" s="489">
        <v>105024</v>
      </c>
      <c r="B9178" s="488" t="s">
        <v>10537</v>
      </c>
      <c r="C9178" s="489" t="s">
        <v>80</v>
      </c>
      <c r="D9178" s="490">
        <v>0</v>
      </c>
      <c r="E9178" s="487"/>
      <c r="F9178" s="487" t="s">
        <v>5958</v>
      </c>
      <c r="G9178" s="488" t="s">
        <v>25586</v>
      </c>
      <c r="H9178" s="488"/>
      <c r="I9178" s="490">
        <v>0</v>
      </c>
      <c r="J9178" s="490">
        <v>0</v>
      </c>
      <c r="K9178" s="490">
        <v>0</v>
      </c>
      <c r="L9178" s="508"/>
      <c r="M9178" s="489">
        <v>0</v>
      </c>
      <c r="N9178" s="490">
        <v>0</v>
      </c>
      <c r="O9178" s="487" t="s">
        <v>5958</v>
      </c>
    </row>
    <row r="9179" spans="1:15" ht="30" x14ac:dyDescent="0.25">
      <c r="A9179" s="489">
        <v>105025</v>
      </c>
      <c r="B9179" s="488" t="s">
        <v>10536</v>
      </c>
      <c r="C9179" s="489" t="s">
        <v>87</v>
      </c>
      <c r="D9179" s="490">
        <v>0</v>
      </c>
      <c r="E9179" s="487"/>
      <c r="F9179" s="487" t="s">
        <v>5958</v>
      </c>
      <c r="G9179" s="488" t="s">
        <v>25584</v>
      </c>
      <c r="H9179" s="488"/>
      <c r="I9179" s="490">
        <v>0</v>
      </c>
      <c r="J9179" s="490">
        <v>0</v>
      </c>
      <c r="K9179" s="490">
        <v>0</v>
      </c>
      <c r="L9179" s="508"/>
      <c r="M9179" s="489">
        <v>0</v>
      </c>
      <c r="N9179" s="490">
        <v>0</v>
      </c>
      <c r="O9179" s="487" t="s">
        <v>5958</v>
      </c>
    </row>
    <row r="9180" spans="1:15" x14ac:dyDescent="0.25">
      <c r="A9180" s="489">
        <v>105026</v>
      </c>
      <c r="B9180" s="488" t="s">
        <v>673</v>
      </c>
      <c r="C9180" s="489" t="s">
        <v>92</v>
      </c>
      <c r="D9180" s="490">
        <v>0</v>
      </c>
      <c r="E9180" s="487"/>
      <c r="F9180" s="487" t="s">
        <v>5958</v>
      </c>
      <c r="G9180" s="488" t="s">
        <v>6002</v>
      </c>
      <c r="H9180" s="488"/>
      <c r="I9180" s="490">
        <v>0</v>
      </c>
      <c r="J9180" s="490">
        <v>0</v>
      </c>
      <c r="K9180" s="490">
        <v>0</v>
      </c>
      <c r="L9180" s="508"/>
      <c r="M9180" s="489">
        <v>0</v>
      </c>
      <c r="N9180" s="490">
        <v>0</v>
      </c>
      <c r="O9180" s="487" t="s">
        <v>5958</v>
      </c>
    </row>
    <row r="9181" spans="1:15" x14ac:dyDescent="0.25">
      <c r="A9181" s="489">
        <v>105027</v>
      </c>
      <c r="B9181" s="488" t="s">
        <v>674</v>
      </c>
      <c r="C9181" s="489" t="s">
        <v>92</v>
      </c>
      <c r="D9181" s="490">
        <v>0</v>
      </c>
      <c r="E9181" s="487"/>
      <c r="F9181" s="487" t="s">
        <v>5958</v>
      </c>
      <c r="G9181" s="488" t="s">
        <v>6002</v>
      </c>
      <c r="H9181" s="488"/>
      <c r="I9181" s="490">
        <v>0</v>
      </c>
      <c r="J9181" s="490">
        <v>0</v>
      </c>
      <c r="K9181" s="490">
        <v>0</v>
      </c>
      <c r="L9181" s="508"/>
      <c r="M9181" s="489">
        <v>0</v>
      </c>
      <c r="N9181" s="490">
        <v>0</v>
      </c>
      <c r="O9181" s="487" t="s">
        <v>5958</v>
      </c>
    </row>
    <row r="9182" spans="1:15" x14ac:dyDescent="0.25">
      <c r="A9182" s="489">
        <v>105028</v>
      </c>
      <c r="B9182" s="488" t="s">
        <v>675</v>
      </c>
      <c r="C9182" s="489" t="s">
        <v>92</v>
      </c>
      <c r="D9182" s="490">
        <v>0</v>
      </c>
      <c r="E9182" s="487"/>
      <c r="F9182" s="487" t="s">
        <v>5958</v>
      </c>
      <c r="G9182" s="488" t="s">
        <v>6002</v>
      </c>
      <c r="H9182" s="488"/>
      <c r="I9182" s="490">
        <v>0</v>
      </c>
      <c r="J9182" s="490">
        <v>0</v>
      </c>
      <c r="K9182" s="490">
        <v>0</v>
      </c>
      <c r="L9182" s="508"/>
      <c r="M9182" s="489">
        <v>0</v>
      </c>
      <c r="N9182" s="490">
        <v>0</v>
      </c>
      <c r="O9182" s="487" t="s">
        <v>5958</v>
      </c>
    </row>
    <row r="9183" spans="1:15" ht="30" x14ac:dyDescent="0.25">
      <c r="A9183" s="489">
        <v>105029</v>
      </c>
      <c r="B9183" s="488" t="s">
        <v>2096</v>
      </c>
      <c r="C9183" s="489" t="s">
        <v>87</v>
      </c>
      <c r="D9183" s="490">
        <v>20576</v>
      </c>
      <c r="E9183" s="487"/>
      <c r="F9183" s="487" t="s">
        <v>5958</v>
      </c>
      <c r="G9183" s="488" t="s">
        <v>5983</v>
      </c>
      <c r="H9183" s="488" t="s">
        <v>5989</v>
      </c>
      <c r="I9183" s="490">
        <v>17290.759999999998</v>
      </c>
      <c r="J9183" s="490">
        <v>0.19</v>
      </c>
      <c r="K9183" s="490">
        <v>20576</v>
      </c>
      <c r="L9183" s="508">
        <v>45491</v>
      </c>
      <c r="M9183" s="489">
        <v>1</v>
      </c>
      <c r="N9183" s="490">
        <v>17290.759999999998</v>
      </c>
      <c r="O9183" s="487" t="s">
        <v>25582</v>
      </c>
    </row>
    <row r="9184" spans="1:15" ht="45" x14ac:dyDescent="0.25">
      <c r="A9184" s="489">
        <v>105030</v>
      </c>
      <c r="B9184" s="488" t="s">
        <v>6964</v>
      </c>
      <c r="C9184" s="489" t="s">
        <v>659</v>
      </c>
      <c r="D9184" s="490">
        <v>185646</v>
      </c>
      <c r="E9184" s="487"/>
      <c r="F9184" s="487" t="s">
        <v>5958</v>
      </c>
      <c r="G9184" s="488" t="s">
        <v>6219</v>
      </c>
      <c r="H9184" s="488" t="s">
        <v>5976</v>
      </c>
      <c r="I9184" s="490">
        <v>156005.04</v>
      </c>
      <c r="J9184" s="490">
        <v>0.19</v>
      </c>
      <c r="K9184" s="490">
        <v>185646</v>
      </c>
      <c r="L9184" s="508">
        <v>45503</v>
      </c>
      <c r="M9184" s="489">
        <v>1</v>
      </c>
      <c r="N9184" s="490">
        <v>156005.04</v>
      </c>
      <c r="O9184" s="487" t="s">
        <v>25582</v>
      </c>
    </row>
    <row r="9185" spans="1:15" ht="45" x14ac:dyDescent="0.25">
      <c r="A9185" s="489">
        <v>105031</v>
      </c>
      <c r="B9185" s="488" t="s">
        <v>1232</v>
      </c>
      <c r="C9185" s="489" t="s">
        <v>87</v>
      </c>
      <c r="D9185" s="490">
        <v>2463</v>
      </c>
      <c r="E9185" s="487"/>
      <c r="F9185" s="487" t="s">
        <v>5958</v>
      </c>
      <c r="G9185" s="488" t="s">
        <v>6137</v>
      </c>
      <c r="H9185" s="488" t="s">
        <v>5976</v>
      </c>
      <c r="I9185" s="490">
        <v>2069.75</v>
      </c>
      <c r="J9185" s="490">
        <v>0.19</v>
      </c>
      <c r="K9185" s="490">
        <v>2463</v>
      </c>
      <c r="L9185" s="508">
        <v>45484</v>
      </c>
      <c r="M9185" s="489">
        <v>1</v>
      </c>
      <c r="N9185" s="490">
        <v>2069.75</v>
      </c>
      <c r="O9185" s="487" t="s">
        <v>25582</v>
      </c>
    </row>
    <row r="9186" spans="1:15" ht="45" x14ac:dyDescent="0.25">
      <c r="A9186" s="489">
        <v>105032</v>
      </c>
      <c r="B9186" s="488" t="s">
        <v>1280</v>
      </c>
      <c r="C9186" s="489" t="s">
        <v>87</v>
      </c>
      <c r="D9186" s="490">
        <v>16541</v>
      </c>
      <c r="E9186" s="487"/>
      <c r="F9186" s="487" t="s">
        <v>5958</v>
      </c>
      <c r="G9186" s="488" t="s">
        <v>6052</v>
      </c>
      <c r="H9186" s="488" t="s">
        <v>5980</v>
      </c>
      <c r="I9186" s="490">
        <v>13900</v>
      </c>
      <c r="J9186" s="490">
        <v>0.19</v>
      </c>
      <c r="K9186" s="490">
        <v>16541</v>
      </c>
      <c r="L9186" s="508">
        <v>45510</v>
      </c>
      <c r="M9186" s="489">
        <v>1</v>
      </c>
      <c r="N9186" s="490">
        <v>13900</v>
      </c>
      <c r="O9186" s="487" t="s">
        <v>25582</v>
      </c>
    </row>
    <row r="9187" spans="1:15" ht="45" x14ac:dyDescent="0.25">
      <c r="A9187" s="489">
        <v>105033</v>
      </c>
      <c r="B9187" s="488" t="s">
        <v>1191</v>
      </c>
      <c r="C9187" s="489" t="s">
        <v>80</v>
      </c>
      <c r="D9187" s="490">
        <v>1428</v>
      </c>
      <c r="E9187" s="487"/>
      <c r="F9187" s="487" t="s">
        <v>5958</v>
      </c>
      <c r="G9187" s="488" t="s">
        <v>6137</v>
      </c>
      <c r="H9187" s="488" t="s">
        <v>5980</v>
      </c>
      <c r="I9187" s="490">
        <v>1200</v>
      </c>
      <c r="J9187" s="490">
        <v>0.19</v>
      </c>
      <c r="K9187" s="490">
        <v>1428</v>
      </c>
      <c r="L9187" s="508">
        <v>45484</v>
      </c>
      <c r="M9187" s="489">
        <v>1</v>
      </c>
      <c r="N9187" s="490">
        <v>1200</v>
      </c>
      <c r="O9187" s="487" t="s">
        <v>25582</v>
      </c>
    </row>
    <row r="9188" spans="1:15" ht="45" x14ac:dyDescent="0.25">
      <c r="A9188" s="489">
        <v>105034</v>
      </c>
      <c r="B9188" s="488" t="s">
        <v>6963</v>
      </c>
      <c r="C9188" s="489" t="s">
        <v>80</v>
      </c>
      <c r="D9188" s="490">
        <v>346.29</v>
      </c>
      <c r="E9188" s="487"/>
      <c r="F9188" s="487" t="s">
        <v>5958</v>
      </c>
      <c r="G9188" s="488" t="s">
        <v>6137</v>
      </c>
      <c r="H9188" s="488" t="s">
        <v>5976</v>
      </c>
      <c r="I9188" s="490">
        <v>291</v>
      </c>
      <c r="J9188" s="490">
        <v>0.19</v>
      </c>
      <c r="K9188" s="490">
        <v>346.29</v>
      </c>
      <c r="L9188" s="508">
        <v>45510</v>
      </c>
      <c r="M9188" s="489">
        <v>1</v>
      </c>
      <c r="N9188" s="490">
        <v>291</v>
      </c>
      <c r="O9188" s="487" t="s">
        <v>25582</v>
      </c>
    </row>
    <row r="9189" spans="1:15" ht="30" x14ac:dyDescent="0.25">
      <c r="A9189" s="489">
        <v>105036</v>
      </c>
      <c r="B9189" s="488" t="s">
        <v>10535</v>
      </c>
      <c r="C9189" s="489" t="s">
        <v>87</v>
      </c>
      <c r="D9189" s="490">
        <v>0</v>
      </c>
      <c r="E9189" s="487"/>
      <c r="F9189" s="487" t="s">
        <v>5958</v>
      </c>
      <c r="G9189" s="488" t="s">
        <v>6955</v>
      </c>
      <c r="H9189" s="488"/>
      <c r="I9189" s="490">
        <v>0</v>
      </c>
      <c r="J9189" s="490">
        <v>0</v>
      </c>
      <c r="K9189" s="490">
        <v>0</v>
      </c>
      <c r="L9189" s="508"/>
      <c r="M9189" s="489">
        <v>0</v>
      </c>
      <c r="N9189" s="490">
        <v>0</v>
      </c>
      <c r="O9189" s="487" t="s">
        <v>5958</v>
      </c>
    </row>
    <row r="9190" spans="1:15" ht="45" x14ac:dyDescent="0.25">
      <c r="A9190" s="489">
        <v>105037</v>
      </c>
      <c r="B9190" s="488" t="s">
        <v>1788</v>
      </c>
      <c r="C9190" s="489" t="s">
        <v>80</v>
      </c>
      <c r="D9190" s="490">
        <v>10400</v>
      </c>
      <c r="E9190" s="487"/>
      <c r="F9190" s="487" t="s">
        <v>5958</v>
      </c>
      <c r="G9190" s="488" t="s">
        <v>6016</v>
      </c>
      <c r="H9190" s="488" t="s">
        <v>5980</v>
      </c>
      <c r="I9190" s="490">
        <v>8739.5</v>
      </c>
      <c r="J9190" s="490">
        <v>0.19</v>
      </c>
      <c r="K9190" s="490">
        <v>10400</v>
      </c>
      <c r="L9190" s="508">
        <v>45478</v>
      </c>
      <c r="M9190" s="489">
        <v>1</v>
      </c>
      <c r="N9190" s="490">
        <v>8739.5</v>
      </c>
      <c r="O9190" s="487" t="s">
        <v>25582</v>
      </c>
    </row>
    <row r="9191" spans="1:15" ht="45" x14ac:dyDescent="0.25">
      <c r="A9191" s="489">
        <v>105038</v>
      </c>
      <c r="B9191" s="488" t="s">
        <v>1790</v>
      </c>
      <c r="C9191" s="489" t="s">
        <v>80</v>
      </c>
      <c r="D9191" s="490">
        <v>6740</v>
      </c>
      <c r="E9191" s="487"/>
      <c r="F9191" s="487" t="s">
        <v>5958</v>
      </c>
      <c r="G9191" s="488" t="s">
        <v>6016</v>
      </c>
      <c r="H9191" s="488" t="s">
        <v>5976</v>
      </c>
      <c r="I9191" s="490">
        <v>5663.87</v>
      </c>
      <c r="J9191" s="490">
        <v>0.19</v>
      </c>
      <c r="K9191" s="490">
        <v>6740</v>
      </c>
      <c r="L9191" s="508">
        <v>45478</v>
      </c>
      <c r="M9191" s="489">
        <v>1</v>
      </c>
      <c r="N9191" s="490">
        <v>5663.87</v>
      </c>
      <c r="O9191" s="487" t="s">
        <v>25582</v>
      </c>
    </row>
    <row r="9192" spans="1:15" ht="30" x14ac:dyDescent="0.25">
      <c r="A9192" s="489">
        <v>105039</v>
      </c>
      <c r="B9192" s="488" t="s">
        <v>6182</v>
      </c>
      <c r="C9192" s="489" t="s">
        <v>87</v>
      </c>
      <c r="D9192" s="490">
        <v>17820728</v>
      </c>
      <c r="E9192" s="487"/>
      <c r="F9192" s="487" t="s">
        <v>5958</v>
      </c>
      <c r="G9192" s="488" t="s">
        <v>5992</v>
      </c>
      <c r="H9192" s="488" t="s">
        <v>25583</v>
      </c>
      <c r="I9192" s="490">
        <v>14975401.68</v>
      </c>
      <c r="J9192" s="490">
        <v>0.19</v>
      </c>
      <c r="K9192" s="490">
        <v>17820728</v>
      </c>
      <c r="L9192" s="508">
        <v>45013</v>
      </c>
      <c r="M9192" s="489">
        <v>1</v>
      </c>
      <c r="N9192" s="490">
        <v>14975401.68</v>
      </c>
      <c r="O9192" s="487" t="s">
        <v>25582</v>
      </c>
    </row>
    <row r="9193" spans="1:15" ht="30" x14ac:dyDescent="0.25">
      <c r="A9193" s="489">
        <v>105040</v>
      </c>
      <c r="B9193" s="488" t="s">
        <v>2074</v>
      </c>
      <c r="C9193" s="489" t="s">
        <v>87</v>
      </c>
      <c r="D9193" s="490">
        <v>1232928</v>
      </c>
      <c r="E9193" s="487"/>
      <c r="F9193" s="487" t="s">
        <v>5958</v>
      </c>
      <c r="G9193" s="488" t="s">
        <v>6082</v>
      </c>
      <c r="H9193" s="488" t="s">
        <v>5989</v>
      </c>
      <c r="I9193" s="490">
        <v>1036073.95</v>
      </c>
      <c r="J9193" s="490">
        <v>0.19</v>
      </c>
      <c r="K9193" s="490">
        <v>1232928</v>
      </c>
      <c r="L9193" s="508">
        <v>45491</v>
      </c>
      <c r="M9193" s="489">
        <v>1</v>
      </c>
      <c r="N9193" s="490">
        <v>1036073.95</v>
      </c>
      <c r="O9193" s="487" t="s">
        <v>25582</v>
      </c>
    </row>
    <row r="9194" spans="1:15" ht="30" x14ac:dyDescent="0.25">
      <c r="A9194" s="489">
        <v>105041</v>
      </c>
      <c r="B9194" s="488" t="s">
        <v>6181</v>
      </c>
      <c r="C9194" s="489" t="s">
        <v>87</v>
      </c>
      <c r="D9194" s="490">
        <v>408534</v>
      </c>
      <c r="E9194" s="487"/>
      <c r="F9194" s="487" t="s">
        <v>5958</v>
      </c>
      <c r="G9194" s="488" t="s">
        <v>6082</v>
      </c>
      <c r="H9194" s="488" t="s">
        <v>5989</v>
      </c>
      <c r="I9194" s="490">
        <v>343305.88</v>
      </c>
      <c r="J9194" s="490">
        <v>0.19</v>
      </c>
      <c r="K9194" s="490">
        <v>408534</v>
      </c>
      <c r="L9194" s="508">
        <v>45491</v>
      </c>
      <c r="M9194" s="489">
        <v>1</v>
      </c>
      <c r="N9194" s="490">
        <v>343305.88</v>
      </c>
      <c r="O9194" s="487" t="s">
        <v>25582</v>
      </c>
    </row>
    <row r="9195" spans="1:15" ht="45" x14ac:dyDescent="0.25">
      <c r="A9195" s="489">
        <v>105042</v>
      </c>
      <c r="B9195" s="488" t="s">
        <v>14734</v>
      </c>
      <c r="C9195" s="489" t="s">
        <v>92</v>
      </c>
      <c r="D9195" s="490">
        <v>249839</v>
      </c>
      <c r="E9195" s="487"/>
      <c r="F9195" s="487" t="s">
        <v>5958</v>
      </c>
      <c r="G9195" s="488" t="s">
        <v>6002</v>
      </c>
      <c r="H9195" s="488" t="s">
        <v>5976</v>
      </c>
      <c r="I9195" s="490">
        <v>209948.74</v>
      </c>
      <c r="J9195" s="490">
        <v>0.19</v>
      </c>
      <c r="K9195" s="490">
        <v>249839</v>
      </c>
      <c r="L9195" s="508">
        <v>44680</v>
      </c>
      <c r="M9195" s="489">
        <v>1</v>
      </c>
      <c r="N9195" s="490">
        <v>209948.74</v>
      </c>
      <c r="O9195" s="487" t="s">
        <v>25582</v>
      </c>
    </row>
    <row r="9196" spans="1:15" ht="45" x14ac:dyDescent="0.25">
      <c r="A9196" s="489">
        <v>105043</v>
      </c>
      <c r="B9196" s="488" t="s">
        <v>2754</v>
      </c>
      <c r="C9196" s="489" t="s">
        <v>659</v>
      </c>
      <c r="D9196" s="490">
        <v>86204</v>
      </c>
      <c r="E9196" s="487"/>
      <c r="F9196" s="487" t="s">
        <v>5958</v>
      </c>
      <c r="G9196" s="488" t="s">
        <v>6180</v>
      </c>
      <c r="H9196" s="488" t="s">
        <v>5976</v>
      </c>
      <c r="I9196" s="490">
        <v>72440.34</v>
      </c>
      <c r="J9196" s="490">
        <v>0.19</v>
      </c>
      <c r="K9196" s="490">
        <v>86204</v>
      </c>
      <c r="L9196" s="508">
        <v>45069</v>
      </c>
      <c r="M9196" s="489">
        <v>1</v>
      </c>
      <c r="N9196" s="490">
        <v>72440.34</v>
      </c>
      <c r="O9196" s="487" t="s">
        <v>25582</v>
      </c>
    </row>
    <row r="9197" spans="1:15" ht="45" x14ac:dyDescent="0.25">
      <c r="A9197" s="489">
        <v>105044</v>
      </c>
      <c r="B9197" s="488" t="s">
        <v>2760</v>
      </c>
      <c r="C9197" s="489" t="s">
        <v>659</v>
      </c>
      <c r="D9197" s="490">
        <v>76339</v>
      </c>
      <c r="E9197" s="487"/>
      <c r="F9197" s="487" t="s">
        <v>5958</v>
      </c>
      <c r="G9197" s="488" t="s">
        <v>9149</v>
      </c>
      <c r="H9197" s="488" t="s">
        <v>5976</v>
      </c>
      <c r="I9197" s="490">
        <v>64150.42</v>
      </c>
      <c r="J9197" s="490">
        <v>0.19</v>
      </c>
      <c r="K9197" s="490">
        <v>76339</v>
      </c>
      <c r="L9197" s="508">
        <v>44659</v>
      </c>
      <c r="M9197" s="489">
        <v>1</v>
      </c>
      <c r="N9197" s="490">
        <v>64150.42</v>
      </c>
      <c r="O9197" s="487" t="s">
        <v>25582</v>
      </c>
    </row>
    <row r="9198" spans="1:15" ht="45" x14ac:dyDescent="0.25">
      <c r="A9198" s="489">
        <v>105045</v>
      </c>
      <c r="B9198" s="488" t="s">
        <v>6179</v>
      </c>
      <c r="C9198" s="489" t="s">
        <v>92</v>
      </c>
      <c r="D9198" s="490">
        <v>39753</v>
      </c>
      <c r="E9198" s="487"/>
      <c r="F9198" s="487" t="s">
        <v>5958</v>
      </c>
      <c r="G9198" s="488" t="s">
        <v>6002</v>
      </c>
      <c r="H9198" s="488" t="s">
        <v>5976</v>
      </c>
      <c r="I9198" s="490">
        <v>33405.879999999997</v>
      </c>
      <c r="J9198" s="490">
        <v>0.19</v>
      </c>
      <c r="K9198" s="490">
        <v>39753</v>
      </c>
      <c r="L9198" s="508">
        <v>45503</v>
      </c>
      <c r="M9198" s="489">
        <v>1</v>
      </c>
      <c r="N9198" s="490">
        <v>33405.879999999997</v>
      </c>
      <c r="O9198" s="487" t="s">
        <v>25582</v>
      </c>
    </row>
    <row r="9199" spans="1:15" ht="45" x14ac:dyDescent="0.25">
      <c r="A9199" s="489">
        <v>105046</v>
      </c>
      <c r="B9199" s="488" t="s">
        <v>1164</v>
      </c>
      <c r="C9199" s="489" t="s">
        <v>87</v>
      </c>
      <c r="D9199" s="490">
        <v>3987</v>
      </c>
      <c r="E9199" s="487"/>
      <c r="F9199" s="487" t="s">
        <v>5958</v>
      </c>
      <c r="G9199" s="488" t="s">
        <v>6137</v>
      </c>
      <c r="H9199" s="488" t="s">
        <v>5976</v>
      </c>
      <c r="I9199" s="490">
        <v>3350.42</v>
      </c>
      <c r="J9199" s="490">
        <v>0.19</v>
      </c>
      <c r="K9199" s="490">
        <v>3987</v>
      </c>
      <c r="L9199" s="508">
        <v>45007</v>
      </c>
      <c r="M9199" s="489">
        <v>1</v>
      </c>
      <c r="N9199" s="490">
        <v>3350.42</v>
      </c>
      <c r="O9199" s="487" t="s">
        <v>25582</v>
      </c>
    </row>
    <row r="9200" spans="1:15" ht="30" x14ac:dyDescent="0.25">
      <c r="A9200" s="489">
        <v>105047</v>
      </c>
      <c r="B9200" s="488" t="s">
        <v>2071</v>
      </c>
      <c r="C9200" s="489" t="s">
        <v>87</v>
      </c>
      <c r="D9200" s="490">
        <v>129851</v>
      </c>
      <c r="E9200" s="487"/>
      <c r="F9200" s="487" t="s">
        <v>5958</v>
      </c>
      <c r="G9200" s="488" t="s">
        <v>5983</v>
      </c>
      <c r="H9200" s="488" t="s">
        <v>25583</v>
      </c>
      <c r="I9200" s="490">
        <v>109118.49</v>
      </c>
      <c r="J9200" s="490">
        <v>0.19</v>
      </c>
      <c r="K9200" s="490">
        <v>129851</v>
      </c>
      <c r="L9200" s="508">
        <v>44589</v>
      </c>
      <c r="M9200" s="489">
        <v>1</v>
      </c>
      <c r="N9200" s="490">
        <v>109118.49</v>
      </c>
      <c r="O9200" s="487" t="s">
        <v>25582</v>
      </c>
    </row>
    <row r="9201" spans="1:15" ht="30" x14ac:dyDescent="0.25">
      <c r="A9201" s="489">
        <v>105048</v>
      </c>
      <c r="B9201" s="488" t="s">
        <v>10534</v>
      </c>
      <c r="C9201" s="489" t="s">
        <v>182</v>
      </c>
      <c r="D9201" s="490">
        <v>0</v>
      </c>
      <c r="E9201" s="487"/>
      <c r="F9201" s="487" t="s">
        <v>5958</v>
      </c>
      <c r="G9201" s="488" t="s">
        <v>6002</v>
      </c>
      <c r="H9201" s="488"/>
      <c r="I9201" s="490">
        <v>0</v>
      </c>
      <c r="J9201" s="490">
        <v>0</v>
      </c>
      <c r="K9201" s="490">
        <v>0</v>
      </c>
      <c r="L9201" s="508"/>
      <c r="M9201" s="489">
        <v>0</v>
      </c>
      <c r="N9201" s="490">
        <v>0</v>
      </c>
      <c r="O9201" s="487" t="s">
        <v>5958</v>
      </c>
    </row>
    <row r="9202" spans="1:15" ht="45" x14ac:dyDescent="0.25">
      <c r="A9202" s="489">
        <v>105049</v>
      </c>
      <c r="B9202" s="488" t="s">
        <v>9141</v>
      </c>
      <c r="C9202" s="489" t="s">
        <v>182</v>
      </c>
      <c r="D9202" s="490">
        <v>204561</v>
      </c>
      <c r="E9202" s="487"/>
      <c r="F9202" s="487" t="s">
        <v>5958</v>
      </c>
      <c r="G9202" s="488" t="s">
        <v>6002</v>
      </c>
      <c r="H9202" s="488" t="s">
        <v>5976</v>
      </c>
      <c r="I9202" s="490">
        <v>171900</v>
      </c>
      <c r="J9202" s="490">
        <v>0.19</v>
      </c>
      <c r="K9202" s="490">
        <v>204561</v>
      </c>
      <c r="L9202" s="508">
        <v>44687</v>
      </c>
      <c r="M9202" s="489">
        <v>1</v>
      </c>
      <c r="N9202" s="490">
        <v>171900</v>
      </c>
      <c r="O9202" s="487" t="s">
        <v>25582</v>
      </c>
    </row>
    <row r="9203" spans="1:15" ht="30" x14ac:dyDescent="0.25">
      <c r="A9203" s="489">
        <v>105050</v>
      </c>
      <c r="B9203" s="488" t="s">
        <v>10533</v>
      </c>
      <c r="C9203" s="489" t="s">
        <v>87</v>
      </c>
      <c r="D9203" s="490">
        <v>0</v>
      </c>
      <c r="E9203" s="487"/>
      <c r="F9203" s="487" t="s">
        <v>5958</v>
      </c>
      <c r="G9203" s="488" t="s">
        <v>25584</v>
      </c>
      <c r="H9203" s="488"/>
      <c r="I9203" s="490">
        <v>0</v>
      </c>
      <c r="J9203" s="490">
        <v>0</v>
      </c>
      <c r="K9203" s="490">
        <v>0</v>
      </c>
      <c r="L9203" s="508"/>
      <c r="M9203" s="489">
        <v>0</v>
      </c>
      <c r="N9203" s="490">
        <v>0</v>
      </c>
      <c r="O9203" s="487" t="s">
        <v>5958</v>
      </c>
    </row>
    <row r="9204" spans="1:15" ht="30" x14ac:dyDescent="0.25">
      <c r="A9204" s="489">
        <v>105051</v>
      </c>
      <c r="B9204" s="488" t="s">
        <v>10532</v>
      </c>
      <c r="C9204" s="489" t="s">
        <v>87</v>
      </c>
      <c r="D9204" s="490">
        <v>0</v>
      </c>
      <c r="E9204" s="487"/>
      <c r="F9204" s="487" t="s">
        <v>5958</v>
      </c>
      <c r="G9204" s="488" t="s">
        <v>25584</v>
      </c>
      <c r="H9204" s="488"/>
      <c r="I9204" s="490">
        <v>0</v>
      </c>
      <c r="J9204" s="490">
        <v>0</v>
      </c>
      <c r="K9204" s="490">
        <v>0</v>
      </c>
      <c r="L9204" s="508"/>
      <c r="M9204" s="489">
        <v>0</v>
      </c>
      <c r="N9204" s="490">
        <v>0</v>
      </c>
      <c r="O9204" s="487" t="s">
        <v>5958</v>
      </c>
    </row>
    <row r="9205" spans="1:15" ht="30" x14ac:dyDescent="0.25">
      <c r="A9205" s="489">
        <v>105052</v>
      </c>
      <c r="B9205" s="488" t="s">
        <v>2374</v>
      </c>
      <c r="C9205" s="489" t="s">
        <v>87</v>
      </c>
      <c r="D9205" s="490">
        <v>0</v>
      </c>
      <c r="E9205" s="487"/>
      <c r="F9205" s="487" t="s">
        <v>5958</v>
      </c>
      <c r="G9205" s="488" t="s">
        <v>25584</v>
      </c>
      <c r="H9205" s="488"/>
      <c r="I9205" s="490">
        <v>0</v>
      </c>
      <c r="J9205" s="490">
        <v>0</v>
      </c>
      <c r="K9205" s="490">
        <v>0</v>
      </c>
      <c r="L9205" s="508"/>
      <c r="M9205" s="489">
        <v>0</v>
      </c>
      <c r="N9205" s="490">
        <v>0</v>
      </c>
      <c r="O9205" s="487" t="s">
        <v>5958</v>
      </c>
    </row>
    <row r="9206" spans="1:15" ht="30" x14ac:dyDescent="0.25">
      <c r="A9206" s="489">
        <v>105053</v>
      </c>
      <c r="B9206" s="488" t="s">
        <v>2323</v>
      </c>
      <c r="C9206" s="489" t="s">
        <v>87</v>
      </c>
      <c r="D9206" s="490">
        <v>0</v>
      </c>
      <c r="E9206" s="487"/>
      <c r="F9206" s="487" t="s">
        <v>5958</v>
      </c>
      <c r="G9206" s="488" t="s">
        <v>25584</v>
      </c>
      <c r="H9206" s="488"/>
      <c r="I9206" s="490">
        <v>0</v>
      </c>
      <c r="J9206" s="490">
        <v>0</v>
      </c>
      <c r="K9206" s="490">
        <v>0</v>
      </c>
      <c r="L9206" s="508"/>
      <c r="M9206" s="489">
        <v>0</v>
      </c>
      <c r="N9206" s="490">
        <v>0</v>
      </c>
      <c r="O9206" s="487" t="s">
        <v>5958</v>
      </c>
    </row>
    <row r="9207" spans="1:15" ht="30" x14ac:dyDescent="0.25">
      <c r="A9207" s="489">
        <v>105054</v>
      </c>
      <c r="B9207" s="488" t="s">
        <v>10531</v>
      </c>
      <c r="C9207" s="489" t="s">
        <v>87</v>
      </c>
      <c r="D9207" s="490">
        <v>0</v>
      </c>
      <c r="E9207" s="487"/>
      <c r="F9207" s="487" t="s">
        <v>5958</v>
      </c>
      <c r="G9207" s="488" t="s">
        <v>25584</v>
      </c>
      <c r="H9207" s="488"/>
      <c r="I9207" s="490">
        <v>0</v>
      </c>
      <c r="J9207" s="490">
        <v>0</v>
      </c>
      <c r="K9207" s="490">
        <v>0</v>
      </c>
      <c r="L9207" s="508"/>
      <c r="M9207" s="489">
        <v>0</v>
      </c>
      <c r="N9207" s="490">
        <v>0</v>
      </c>
      <c r="O9207" s="487" t="s">
        <v>5958</v>
      </c>
    </row>
    <row r="9208" spans="1:15" x14ac:dyDescent="0.25">
      <c r="A9208" s="489">
        <v>105055</v>
      </c>
      <c r="B9208" s="488" t="s">
        <v>1903</v>
      </c>
      <c r="C9208" s="489" t="s">
        <v>87</v>
      </c>
      <c r="D9208" s="490">
        <v>0</v>
      </c>
      <c r="E9208" s="487"/>
      <c r="F9208" s="487" t="s">
        <v>5958</v>
      </c>
      <c r="G9208" s="488" t="s">
        <v>6016</v>
      </c>
      <c r="H9208" s="488"/>
      <c r="I9208" s="490">
        <v>0</v>
      </c>
      <c r="J9208" s="490">
        <v>0</v>
      </c>
      <c r="K9208" s="490">
        <v>0</v>
      </c>
      <c r="L9208" s="508"/>
      <c r="M9208" s="489">
        <v>0</v>
      </c>
      <c r="N9208" s="490">
        <v>0</v>
      </c>
      <c r="O9208" s="487" t="s">
        <v>5958</v>
      </c>
    </row>
    <row r="9209" spans="1:15" x14ac:dyDescent="0.25">
      <c r="A9209" s="489">
        <v>105056</v>
      </c>
      <c r="B9209" s="488" t="s">
        <v>1904</v>
      </c>
      <c r="C9209" s="489" t="s">
        <v>87</v>
      </c>
      <c r="D9209" s="490">
        <v>0</v>
      </c>
      <c r="E9209" s="487"/>
      <c r="F9209" s="487" t="s">
        <v>5958</v>
      </c>
      <c r="G9209" s="488" t="s">
        <v>6016</v>
      </c>
      <c r="H9209" s="488"/>
      <c r="I9209" s="490">
        <v>0</v>
      </c>
      <c r="J9209" s="490">
        <v>0</v>
      </c>
      <c r="K9209" s="490">
        <v>0</v>
      </c>
      <c r="L9209" s="508"/>
      <c r="M9209" s="489">
        <v>0</v>
      </c>
      <c r="N9209" s="490">
        <v>0</v>
      </c>
      <c r="O9209" s="487" t="s">
        <v>5958</v>
      </c>
    </row>
    <row r="9210" spans="1:15" ht="45" x14ac:dyDescent="0.25">
      <c r="A9210" s="489">
        <v>105057</v>
      </c>
      <c r="B9210" s="488" t="s">
        <v>1863</v>
      </c>
      <c r="C9210" s="489" t="s">
        <v>87</v>
      </c>
      <c r="D9210" s="490">
        <v>17699</v>
      </c>
      <c r="E9210" s="487"/>
      <c r="F9210" s="487" t="s">
        <v>5958</v>
      </c>
      <c r="G9210" s="488" t="s">
        <v>6016</v>
      </c>
      <c r="H9210" s="488" t="s">
        <v>5984</v>
      </c>
      <c r="I9210" s="490">
        <v>14873.11</v>
      </c>
      <c r="J9210" s="490">
        <v>0.19</v>
      </c>
      <c r="K9210" s="490">
        <v>17699</v>
      </c>
      <c r="L9210" s="508">
        <v>43721</v>
      </c>
      <c r="M9210" s="489">
        <v>1</v>
      </c>
      <c r="N9210" s="490">
        <v>14873.11</v>
      </c>
      <c r="O9210" s="487" t="s">
        <v>25582</v>
      </c>
    </row>
    <row r="9211" spans="1:15" x14ac:dyDescent="0.25">
      <c r="A9211" s="489">
        <v>105058</v>
      </c>
      <c r="B9211" s="488" t="s">
        <v>2804</v>
      </c>
      <c r="C9211" s="489" t="s">
        <v>4346</v>
      </c>
      <c r="D9211" s="490">
        <v>0</v>
      </c>
      <c r="E9211" s="487"/>
      <c r="F9211" s="487" t="s">
        <v>5958</v>
      </c>
      <c r="G9211" s="488" t="s">
        <v>6440</v>
      </c>
      <c r="H9211" s="488"/>
      <c r="I9211" s="490">
        <v>0</v>
      </c>
      <c r="J9211" s="490">
        <v>0</v>
      </c>
      <c r="K9211" s="490">
        <v>0</v>
      </c>
      <c r="L9211" s="508"/>
      <c r="M9211" s="489">
        <v>0</v>
      </c>
      <c r="N9211" s="490">
        <v>0</v>
      </c>
      <c r="O9211" s="487" t="s">
        <v>5958</v>
      </c>
    </row>
    <row r="9212" spans="1:15" ht="30" x14ac:dyDescent="0.25">
      <c r="A9212" s="489">
        <v>105059</v>
      </c>
      <c r="B9212" s="488" t="s">
        <v>3778</v>
      </c>
      <c r="C9212" s="489" t="s">
        <v>4346</v>
      </c>
      <c r="D9212" s="490">
        <v>0</v>
      </c>
      <c r="E9212" s="487"/>
      <c r="F9212" s="487" t="s">
        <v>5958</v>
      </c>
      <c r="G9212" s="488" t="s">
        <v>7239</v>
      </c>
      <c r="H9212" s="488"/>
      <c r="I9212" s="490">
        <v>0</v>
      </c>
      <c r="J9212" s="490">
        <v>0</v>
      </c>
      <c r="K9212" s="490">
        <v>0</v>
      </c>
      <c r="L9212" s="508"/>
      <c r="M9212" s="489">
        <v>0</v>
      </c>
      <c r="N9212" s="490">
        <v>0</v>
      </c>
      <c r="O9212" s="487" t="s">
        <v>5958</v>
      </c>
    </row>
    <row r="9213" spans="1:15" ht="30" x14ac:dyDescent="0.25">
      <c r="A9213" s="489">
        <v>105061</v>
      </c>
      <c r="B9213" s="488" t="s">
        <v>7312</v>
      </c>
      <c r="C9213" s="489" t="s">
        <v>4346</v>
      </c>
      <c r="D9213" s="490">
        <v>8767</v>
      </c>
      <c r="E9213" s="487"/>
      <c r="F9213" s="487" t="s">
        <v>5958</v>
      </c>
      <c r="G9213" s="488" t="s">
        <v>7239</v>
      </c>
      <c r="H9213" s="488" t="s">
        <v>25583</v>
      </c>
      <c r="I9213" s="490">
        <v>7367.23</v>
      </c>
      <c r="J9213" s="490">
        <v>0.19</v>
      </c>
      <c r="K9213" s="490">
        <v>8767</v>
      </c>
      <c r="L9213" s="508">
        <v>45013</v>
      </c>
      <c r="M9213" s="489">
        <v>1</v>
      </c>
      <c r="N9213" s="490">
        <v>7367.23</v>
      </c>
      <c r="O9213" s="487" t="s">
        <v>25582</v>
      </c>
    </row>
    <row r="9214" spans="1:15" x14ac:dyDescent="0.25">
      <c r="A9214" s="489">
        <v>105062</v>
      </c>
      <c r="B9214" s="488" t="s">
        <v>10530</v>
      </c>
      <c r="C9214" s="489" t="s">
        <v>77</v>
      </c>
      <c r="D9214" s="490">
        <v>0</v>
      </c>
      <c r="E9214" s="487"/>
      <c r="F9214" s="487" t="s">
        <v>5958</v>
      </c>
      <c r="G9214" s="488" t="s">
        <v>5981</v>
      </c>
      <c r="H9214" s="488"/>
      <c r="I9214" s="490">
        <v>0</v>
      </c>
      <c r="J9214" s="490">
        <v>0</v>
      </c>
      <c r="K9214" s="490">
        <v>0</v>
      </c>
      <c r="L9214" s="508"/>
      <c r="M9214" s="489">
        <v>0</v>
      </c>
      <c r="N9214" s="490">
        <v>0</v>
      </c>
      <c r="O9214" s="487" t="s">
        <v>5958</v>
      </c>
    </row>
    <row r="9215" spans="1:15" x14ac:dyDescent="0.25">
      <c r="A9215" s="489">
        <v>105063</v>
      </c>
      <c r="B9215" s="488" t="s">
        <v>1122</v>
      </c>
      <c r="C9215" s="489" t="s">
        <v>80</v>
      </c>
      <c r="D9215" s="490">
        <v>0</v>
      </c>
      <c r="E9215" s="487"/>
      <c r="F9215" s="487" t="s">
        <v>5958</v>
      </c>
      <c r="G9215" s="488" t="s">
        <v>6137</v>
      </c>
      <c r="H9215" s="488"/>
      <c r="I9215" s="490">
        <v>0</v>
      </c>
      <c r="J9215" s="490">
        <v>0</v>
      </c>
      <c r="K9215" s="490">
        <v>0</v>
      </c>
      <c r="L9215" s="508"/>
      <c r="M9215" s="489">
        <v>0</v>
      </c>
      <c r="N9215" s="490">
        <v>0</v>
      </c>
      <c r="O9215" s="487" t="s">
        <v>5958</v>
      </c>
    </row>
    <row r="9216" spans="1:15" ht="30" x14ac:dyDescent="0.25">
      <c r="A9216" s="489">
        <v>105064</v>
      </c>
      <c r="B9216" s="488" t="s">
        <v>10529</v>
      </c>
      <c r="C9216" s="489" t="s">
        <v>87</v>
      </c>
      <c r="D9216" s="490">
        <v>0</v>
      </c>
      <c r="E9216" s="487"/>
      <c r="F9216" s="487" t="s">
        <v>5958</v>
      </c>
      <c r="G9216" s="488" t="s">
        <v>25586</v>
      </c>
      <c r="H9216" s="488"/>
      <c r="I9216" s="490">
        <v>0</v>
      </c>
      <c r="J9216" s="490">
        <v>0</v>
      </c>
      <c r="K9216" s="490">
        <v>0</v>
      </c>
      <c r="L9216" s="508"/>
      <c r="M9216" s="489">
        <v>0</v>
      </c>
      <c r="N9216" s="490">
        <v>0</v>
      </c>
      <c r="O9216" s="487" t="s">
        <v>5958</v>
      </c>
    </row>
    <row r="9217" spans="1:15" x14ac:dyDescent="0.25">
      <c r="A9217" s="489">
        <v>105065</v>
      </c>
      <c r="B9217" s="488" t="s">
        <v>10528</v>
      </c>
      <c r="C9217" s="489" t="s">
        <v>87</v>
      </c>
      <c r="D9217" s="490">
        <v>0</v>
      </c>
      <c r="E9217" s="487"/>
      <c r="F9217" s="487" t="s">
        <v>5958</v>
      </c>
      <c r="G9217" s="488" t="s">
        <v>5983</v>
      </c>
      <c r="H9217" s="488"/>
      <c r="I9217" s="490">
        <v>0</v>
      </c>
      <c r="J9217" s="490">
        <v>0</v>
      </c>
      <c r="K9217" s="490">
        <v>0</v>
      </c>
      <c r="L9217" s="508"/>
      <c r="M9217" s="489">
        <v>0</v>
      </c>
      <c r="N9217" s="490">
        <v>0</v>
      </c>
      <c r="O9217" s="487" t="s">
        <v>5958</v>
      </c>
    </row>
    <row r="9218" spans="1:15" ht="45" x14ac:dyDescent="0.25">
      <c r="A9218" s="489">
        <v>105066</v>
      </c>
      <c r="B9218" s="488" t="s">
        <v>1082</v>
      </c>
      <c r="C9218" s="489" t="s">
        <v>87</v>
      </c>
      <c r="D9218" s="490">
        <v>1366</v>
      </c>
      <c r="E9218" s="487"/>
      <c r="F9218" s="487" t="s">
        <v>5958</v>
      </c>
      <c r="G9218" s="488" t="s">
        <v>6137</v>
      </c>
      <c r="H9218" s="488" t="s">
        <v>5976</v>
      </c>
      <c r="I9218" s="490">
        <v>1147.9000000000001</v>
      </c>
      <c r="J9218" s="490">
        <v>0.19</v>
      </c>
      <c r="K9218" s="490">
        <v>1366</v>
      </c>
      <c r="L9218" s="508">
        <v>45484</v>
      </c>
      <c r="M9218" s="489">
        <v>1</v>
      </c>
      <c r="N9218" s="490">
        <v>1147.9000000000001</v>
      </c>
      <c r="O9218" s="487" t="s">
        <v>25582</v>
      </c>
    </row>
    <row r="9219" spans="1:15" ht="45" x14ac:dyDescent="0.25">
      <c r="A9219" s="489">
        <v>105067</v>
      </c>
      <c r="B9219" s="488" t="s">
        <v>8986</v>
      </c>
      <c r="C9219" s="489" t="s">
        <v>92</v>
      </c>
      <c r="D9219" s="490">
        <v>18200</v>
      </c>
      <c r="E9219" s="487"/>
      <c r="F9219" s="487" t="s">
        <v>5958</v>
      </c>
      <c r="G9219" s="488" t="s">
        <v>8987</v>
      </c>
      <c r="H9219" s="488" t="s">
        <v>5980</v>
      </c>
      <c r="I9219" s="490">
        <v>15294.12</v>
      </c>
      <c r="J9219" s="490">
        <v>0.19</v>
      </c>
      <c r="K9219" s="490">
        <v>18200</v>
      </c>
      <c r="L9219" s="508">
        <v>43524</v>
      </c>
      <c r="M9219" s="489">
        <v>1</v>
      </c>
      <c r="N9219" s="490">
        <v>15294.12</v>
      </c>
      <c r="O9219" s="487" t="s">
        <v>25582</v>
      </c>
    </row>
    <row r="9220" spans="1:15" ht="30" x14ac:dyDescent="0.25">
      <c r="A9220" s="489">
        <v>105068</v>
      </c>
      <c r="B9220" s="488" t="s">
        <v>3715</v>
      </c>
      <c r="C9220" s="489" t="s">
        <v>87</v>
      </c>
      <c r="D9220" s="490">
        <v>45437</v>
      </c>
      <c r="E9220" s="487"/>
      <c r="F9220" s="487" t="s">
        <v>5958</v>
      </c>
      <c r="G9220" s="488" t="s">
        <v>6056</v>
      </c>
      <c r="H9220" s="488" t="s">
        <v>25583</v>
      </c>
      <c r="I9220" s="490">
        <v>45437</v>
      </c>
      <c r="J9220" s="490">
        <v>0</v>
      </c>
      <c r="K9220" s="490">
        <v>45437</v>
      </c>
      <c r="L9220" s="508">
        <v>44589</v>
      </c>
      <c r="M9220" s="489">
        <v>1</v>
      </c>
      <c r="N9220" s="490">
        <v>45437</v>
      </c>
      <c r="O9220" s="487" t="s">
        <v>25582</v>
      </c>
    </row>
    <row r="9221" spans="1:15" ht="30" x14ac:dyDescent="0.25">
      <c r="A9221" s="489">
        <v>105069</v>
      </c>
      <c r="B9221" s="488" t="s">
        <v>3717</v>
      </c>
      <c r="C9221" s="489" t="s">
        <v>87</v>
      </c>
      <c r="D9221" s="490">
        <v>41993</v>
      </c>
      <c r="E9221" s="487"/>
      <c r="F9221" s="487" t="s">
        <v>5958</v>
      </c>
      <c r="G9221" s="488" t="s">
        <v>6056</v>
      </c>
      <c r="H9221" s="488" t="s">
        <v>25583</v>
      </c>
      <c r="I9221" s="490">
        <v>41993</v>
      </c>
      <c r="J9221" s="490">
        <v>0</v>
      </c>
      <c r="K9221" s="490">
        <v>41993</v>
      </c>
      <c r="L9221" s="508">
        <v>44589</v>
      </c>
      <c r="M9221" s="489">
        <v>1</v>
      </c>
      <c r="N9221" s="490">
        <v>41993</v>
      </c>
      <c r="O9221" s="487" t="s">
        <v>25582</v>
      </c>
    </row>
    <row r="9222" spans="1:15" ht="30" x14ac:dyDescent="0.25">
      <c r="A9222" s="489">
        <v>105070</v>
      </c>
      <c r="B9222" s="488" t="s">
        <v>3714</v>
      </c>
      <c r="C9222" s="489" t="s">
        <v>87</v>
      </c>
      <c r="D9222" s="490">
        <v>15753</v>
      </c>
      <c r="E9222" s="487"/>
      <c r="F9222" s="487" t="s">
        <v>5958</v>
      </c>
      <c r="G9222" s="488" t="s">
        <v>6056</v>
      </c>
      <c r="H9222" s="488" t="s">
        <v>25583</v>
      </c>
      <c r="I9222" s="490">
        <v>15753</v>
      </c>
      <c r="J9222" s="490">
        <v>0</v>
      </c>
      <c r="K9222" s="490">
        <v>15753</v>
      </c>
      <c r="L9222" s="508">
        <v>44589</v>
      </c>
      <c r="M9222" s="489">
        <v>1</v>
      </c>
      <c r="N9222" s="490">
        <v>15753</v>
      </c>
      <c r="O9222" s="487" t="s">
        <v>25582</v>
      </c>
    </row>
    <row r="9223" spans="1:15" ht="45" x14ac:dyDescent="0.25">
      <c r="A9223" s="489">
        <v>105071</v>
      </c>
      <c r="B9223" s="488" t="s">
        <v>8070</v>
      </c>
      <c r="C9223" s="489" t="s">
        <v>87</v>
      </c>
      <c r="D9223" s="490">
        <v>1960.2</v>
      </c>
      <c r="E9223" s="487"/>
      <c r="F9223" s="487" t="s">
        <v>5958</v>
      </c>
      <c r="G9223" s="488" t="s">
        <v>6160</v>
      </c>
      <c r="H9223" s="488" t="s">
        <v>5976</v>
      </c>
      <c r="I9223" s="490">
        <v>1647.23</v>
      </c>
      <c r="J9223" s="490">
        <v>0.19</v>
      </c>
      <c r="K9223" s="490">
        <v>1960.2</v>
      </c>
      <c r="L9223" s="508">
        <v>45271</v>
      </c>
      <c r="M9223" s="489">
        <v>1</v>
      </c>
      <c r="N9223" s="490">
        <v>1647.23</v>
      </c>
      <c r="O9223" s="487" t="s">
        <v>25582</v>
      </c>
    </row>
    <row r="9224" spans="1:15" ht="30" x14ac:dyDescent="0.25">
      <c r="A9224" s="489">
        <v>105072</v>
      </c>
      <c r="B9224" s="488" t="s">
        <v>10527</v>
      </c>
      <c r="C9224" s="489" t="s">
        <v>87</v>
      </c>
      <c r="D9224" s="490">
        <v>1584</v>
      </c>
      <c r="E9224" s="487"/>
      <c r="F9224" s="487" t="s">
        <v>5958</v>
      </c>
      <c r="G9224" s="488" t="s">
        <v>6160</v>
      </c>
      <c r="H9224" s="488" t="s">
        <v>25583</v>
      </c>
      <c r="I9224" s="490">
        <v>1584</v>
      </c>
      <c r="J9224" s="490">
        <v>0</v>
      </c>
      <c r="K9224" s="490">
        <v>1584</v>
      </c>
      <c r="L9224" s="508">
        <v>44592</v>
      </c>
      <c r="M9224" s="489">
        <v>1</v>
      </c>
      <c r="N9224" s="490">
        <v>1584</v>
      </c>
      <c r="O9224" s="487" t="s">
        <v>25582</v>
      </c>
    </row>
    <row r="9225" spans="1:15" ht="30" x14ac:dyDescent="0.25">
      <c r="A9225" s="489">
        <v>105073</v>
      </c>
      <c r="B9225" s="488" t="s">
        <v>7889</v>
      </c>
      <c r="C9225" s="489" t="s">
        <v>87</v>
      </c>
      <c r="D9225" s="490">
        <v>5488</v>
      </c>
      <c r="E9225" s="487"/>
      <c r="F9225" s="487" t="s">
        <v>5958</v>
      </c>
      <c r="G9225" s="488" t="s">
        <v>6160</v>
      </c>
      <c r="H9225" s="488" t="s">
        <v>25583</v>
      </c>
      <c r="I9225" s="490">
        <v>5488</v>
      </c>
      <c r="J9225" s="490">
        <v>0</v>
      </c>
      <c r="K9225" s="490">
        <v>5488</v>
      </c>
      <c r="L9225" s="508">
        <v>44592</v>
      </c>
      <c r="M9225" s="489">
        <v>1</v>
      </c>
      <c r="N9225" s="490">
        <v>5488</v>
      </c>
      <c r="O9225" s="487" t="s">
        <v>25582</v>
      </c>
    </row>
    <row r="9226" spans="1:15" ht="30" x14ac:dyDescent="0.25">
      <c r="A9226" s="489">
        <v>105074</v>
      </c>
      <c r="B9226" s="488" t="s">
        <v>10526</v>
      </c>
      <c r="C9226" s="489" t="s">
        <v>87</v>
      </c>
      <c r="D9226" s="490">
        <v>2602</v>
      </c>
      <c r="E9226" s="487"/>
      <c r="F9226" s="487" t="s">
        <v>5958</v>
      </c>
      <c r="G9226" s="488" t="s">
        <v>6160</v>
      </c>
      <c r="H9226" s="488" t="s">
        <v>25583</v>
      </c>
      <c r="I9226" s="490">
        <v>2602</v>
      </c>
      <c r="J9226" s="490">
        <v>0</v>
      </c>
      <c r="K9226" s="490">
        <v>2602</v>
      </c>
      <c r="L9226" s="508">
        <v>44592</v>
      </c>
      <c r="M9226" s="489">
        <v>1</v>
      </c>
      <c r="N9226" s="490">
        <v>2602</v>
      </c>
      <c r="O9226" s="487" t="s">
        <v>25582</v>
      </c>
    </row>
    <row r="9227" spans="1:15" ht="30" x14ac:dyDescent="0.25">
      <c r="A9227" s="489">
        <v>105075</v>
      </c>
      <c r="B9227" s="488" t="s">
        <v>10525</v>
      </c>
      <c r="C9227" s="489" t="s">
        <v>87</v>
      </c>
      <c r="D9227" s="490">
        <v>3447</v>
      </c>
      <c r="E9227" s="487"/>
      <c r="F9227" s="487" t="s">
        <v>5958</v>
      </c>
      <c r="G9227" s="488" t="s">
        <v>6160</v>
      </c>
      <c r="H9227" s="488" t="s">
        <v>25583</v>
      </c>
      <c r="I9227" s="490">
        <v>3447</v>
      </c>
      <c r="J9227" s="490">
        <v>0</v>
      </c>
      <c r="K9227" s="490">
        <v>3447</v>
      </c>
      <c r="L9227" s="508">
        <v>44592</v>
      </c>
      <c r="M9227" s="489">
        <v>1</v>
      </c>
      <c r="N9227" s="490">
        <v>3447</v>
      </c>
      <c r="O9227" s="487" t="s">
        <v>25582</v>
      </c>
    </row>
    <row r="9228" spans="1:15" x14ac:dyDescent="0.25">
      <c r="A9228" s="489">
        <v>105076</v>
      </c>
      <c r="B9228" s="488" t="s">
        <v>10524</v>
      </c>
      <c r="C9228" s="489" t="s">
        <v>87</v>
      </c>
      <c r="D9228" s="490">
        <v>0</v>
      </c>
      <c r="E9228" s="487"/>
      <c r="F9228" s="487" t="s">
        <v>5958</v>
      </c>
      <c r="G9228" s="488" t="s">
        <v>5981</v>
      </c>
      <c r="H9228" s="488"/>
      <c r="I9228" s="490">
        <v>0</v>
      </c>
      <c r="J9228" s="490">
        <v>0</v>
      </c>
      <c r="K9228" s="490">
        <v>0</v>
      </c>
      <c r="L9228" s="508"/>
      <c r="M9228" s="489">
        <v>0</v>
      </c>
      <c r="N9228" s="490">
        <v>0</v>
      </c>
      <c r="O9228" s="487" t="s">
        <v>5958</v>
      </c>
    </row>
    <row r="9229" spans="1:15" ht="30" x14ac:dyDescent="0.25">
      <c r="A9229" s="489">
        <v>105077</v>
      </c>
      <c r="B9229" s="488" t="s">
        <v>10523</v>
      </c>
      <c r="C9229" s="489" t="s">
        <v>87</v>
      </c>
      <c r="D9229" s="490">
        <v>9981</v>
      </c>
      <c r="E9229" s="487"/>
      <c r="F9229" s="487" t="s">
        <v>5958</v>
      </c>
      <c r="G9229" s="488" t="s">
        <v>6160</v>
      </c>
      <c r="H9229" s="488" t="s">
        <v>25583</v>
      </c>
      <c r="I9229" s="490">
        <v>9981</v>
      </c>
      <c r="J9229" s="490">
        <v>0</v>
      </c>
      <c r="K9229" s="490">
        <v>9981</v>
      </c>
      <c r="L9229" s="508">
        <v>44592</v>
      </c>
      <c r="M9229" s="489">
        <v>1</v>
      </c>
      <c r="N9229" s="490">
        <v>9981</v>
      </c>
      <c r="O9229" s="487" t="s">
        <v>25582</v>
      </c>
    </row>
    <row r="9230" spans="1:15" x14ac:dyDescent="0.25">
      <c r="A9230" s="489">
        <v>105078</v>
      </c>
      <c r="B9230" s="488" t="s">
        <v>10522</v>
      </c>
      <c r="C9230" s="489" t="s">
        <v>87</v>
      </c>
      <c r="D9230" s="490">
        <v>0</v>
      </c>
      <c r="E9230" s="487"/>
      <c r="F9230" s="487" t="s">
        <v>5958</v>
      </c>
      <c r="G9230" s="488" t="s">
        <v>6160</v>
      </c>
      <c r="H9230" s="488"/>
      <c r="I9230" s="490">
        <v>0</v>
      </c>
      <c r="J9230" s="490">
        <v>0</v>
      </c>
      <c r="K9230" s="490">
        <v>0</v>
      </c>
      <c r="L9230" s="508"/>
      <c r="M9230" s="489">
        <v>0</v>
      </c>
      <c r="N9230" s="490">
        <v>0</v>
      </c>
      <c r="O9230" s="487" t="s">
        <v>5958</v>
      </c>
    </row>
    <row r="9231" spans="1:15" ht="30" x14ac:dyDescent="0.25">
      <c r="A9231" s="489">
        <v>105079</v>
      </c>
      <c r="B9231" s="488" t="s">
        <v>10521</v>
      </c>
      <c r="C9231" s="489" t="s">
        <v>87</v>
      </c>
      <c r="D9231" s="490">
        <v>0</v>
      </c>
      <c r="E9231" s="487"/>
      <c r="F9231" s="487" t="s">
        <v>5958</v>
      </c>
      <c r="G9231" s="488" t="s">
        <v>6160</v>
      </c>
      <c r="H9231" s="488"/>
      <c r="I9231" s="490">
        <v>0</v>
      </c>
      <c r="J9231" s="490">
        <v>0</v>
      </c>
      <c r="K9231" s="490">
        <v>0</v>
      </c>
      <c r="L9231" s="508"/>
      <c r="M9231" s="489">
        <v>0</v>
      </c>
      <c r="N9231" s="490">
        <v>0</v>
      </c>
      <c r="O9231" s="487" t="s">
        <v>5958</v>
      </c>
    </row>
    <row r="9232" spans="1:15" x14ac:dyDescent="0.25">
      <c r="A9232" s="489">
        <v>105080</v>
      </c>
      <c r="B9232" s="488" t="s">
        <v>3749</v>
      </c>
      <c r="C9232" s="489" t="s">
        <v>87</v>
      </c>
      <c r="D9232" s="490">
        <v>0</v>
      </c>
      <c r="E9232" s="487"/>
      <c r="F9232" s="487" t="s">
        <v>5958</v>
      </c>
      <c r="G9232" s="488" t="s">
        <v>6160</v>
      </c>
      <c r="H9232" s="488"/>
      <c r="I9232" s="490">
        <v>0</v>
      </c>
      <c r="J9232" s="490">
        <v>0</v>
      </c>
      <c r="K9232" s="490">
        <v>0</v>
      </c>
      <c r="L9232" s="508"/>
      <c r="M9232" s="489">
        <v>0</v>
      </c>
      <c r="N9232" s="490">
        <v>0</v>
      </c>
      <c r="O9232" s="487" t="s">
        <v>5958</v>
      </c>
    </row>
    <row r="9233" spans="1:15" ht="30" x14ac:dyDescent="0.25">
      <c r="A9233" s="489">
        <v>105081</v>
      </c>
      <c r="B9233" s="488" t="s">
        <v>10520</v>
      </c>
      <c r="C9233" s="489" t="s">
        <v>87</v>
      </c>
      <c r="D9233" s="490">
        <v>2640</v>
      </c>
      <c r="E9233" s="487"/>
      <c r="F9233" s="487" t="s">
        <v>5958</v>
      </c>
      <c r="G9233" s="488" t="s">
        <v>6056</v>
      </c>
      <c r="H9233" s="488" t="s">
        <v>25583</v>
      </c>
      <c r="I9233" s="490">
        <v>2640</v>
      </c>
      <c r="J9233" s="490">
        <v>0</v>
      </c>
      <c r="K9233" s="490">
        <v>2640</v>
      </c>
      <c r="L9233" s="508">
        <v>44589</v>
      </c>
      <c r="M9233" s="489">
        <v>1</v>
      </c>
      <c r="N9233" s="490">
        <v>2640</v>
      </c>
      <c r="O9233" s="487" t="s">
        <v>25582</v>
      </c>
    </row>
    <row r="9234" spans="1:15" ht="30" x14ac:dyDescent="0.25">
      <c r="A9234" s="489">
        <v>105082</v>
      </c>
      <c r="B9234" s="488" t="s">
        <v>10519</v>
      </c>
      <c r="C9234" s="489" t="s">
        <v>87</v>
      </c>
      <c r="D9234" s="490">
        <v>0</v>
      </c>
      <c r="E9234" s="487"/>
      <c r="F9234" s="487" t="s">
        <v>5958</v>
      </c>
      <c r="G9234" s="488" t="s">
        <v>6227</v>
      </c>
      <c r="H9234" s="488"/>
      <c r="I9234" s="490">
        <v>0</v>
      </c>
      <c r="J9234" s="490">
        <v>0</v>
      </c>
      <c r="K9234" s="490">
        <v>0</v>
      </c>
      <c r="L9234" s="508"/>
      <c r="M9234" s="489">
        <v>0</v>
      </c>
      <c r="N9234" s="490">
        <v>0</v>
      </c>
      <c r="O9234" s="487" t="s">
        <v>5958</v>
      </c>
    </row>
    <row r="9235" spans="1:15" ht="30" x14ac:dyDescent="0.25">
      <c r="A9235" s="489">
        <v>105083</v>
      </c>
      <c r="B9235" s="488" t="s">
        <v>8859</v>
      </c>
      <c r="C9235" s="489" t="s">
        <v>87</v>
      </c>
      <c r="D9235" s="490">
        <v>355965.16</v>
      </c>
      <c r="E9235" s="487"/>
      <c r="F9235" s="487" t="s">
        <v>5958</v>
      </c>
      <c r="G9235" s="488" t="s">
        <v>6114</v>
      </c>
      <c r="H9235" s="488" t="s">
        <v>25583</v>
      </c>
      <c r="I9235" s="490">
        <v>299130.39</v>
      </c>
      <c r="J9235" s="490">
        <v>0.19</v>
      </c>
      <c r="K9235" s="490">
        <v>355965.16</v>
      </c>
      <c r="L9235" s="508">
        <v>44273</v>
      </c>
      <c r="M9235" s="489">
        <v>1</v>
      </c>
      <c r="N9235" s="490">
        <v>299130.39</v>
      </c>
      <c r="O9235" s="487" t="s">
        <v>25582</v>
      </c>
    </row>
    <row r="9236" spans="1:15" ht="45" x14ac:dyDescent="0.25">
      <c r="A9236" s="489">
        <v>105084</v>
      </c>
      <c r="B9236" s="488" t="s">
        <v>3725</v>
      </c>
      <c r="C9236" s="489" t="s">
        <v>87</v>
      </c>
      <c r="D9236" s="490">
        <v>15044.54</v>
      </c>
      <c r="E9236" s="487"/>
      <c r="F9236" s="487" t="s">
        <v>5958</v>
      </c>
      <c r="G9236" s="488" t="s">
        <v>6056</v>
      </c>
      <c r="H9236" s="488" t="s">
        <v>5976</v>
      </c>
      <c r="I9236" s="490">
        <v>15044.54</v>
      </c>
      <c r="J9236" s="490">
        <v>0</v>
      </c>
      <c r="K9236" s="490">
        <v>15044.54</v>
      </c>
      <c r="L9236" s="508">
        <v>45477</v>
      </c>
      <c r="M9236" s="489">
        <v>1</v>
      </c>
      <c r="N9236" s="490">
        <v>15044.54</v>
      </c>
      <c r="O9236" s="487" t="s">
        <v>25582</v>
      </c>
    </row>
    <row r="9237" spans="1:15" ht="45" x14ac:dyDescent="0.25">
      <c r="A9237" s="489">
        <v>105085</v>
      </c>
      <c r="B9237" s="488" t="s">
        <v>788</v>
      </c>
      <c r="C9237" s="489" t="s">
        <v>4371</v>
      </c>
      <c r="D9237" s="490">
        <v>250614</v>
      </c>
      <c r="E9237" s="487"/>
      <c r="F9237" s="487" t="s">
        <v>5958</v>
      </c>
      <c r="G9237" s="488" t="s">
        <v>6178</v>
      </c>
      <c r="H9237" s="488" t="s">
        <v>5980</v>
      </c>
      <c r="I9237" s="490">
        <v>210600</v>
      </c>
      <c r="J9237" s="490">
        <v>0.19</v>
      </c>
      <c r="K9237" s="490">
        <v>250614</v>
      </c>
      <c r="L9237" s="508">
        <v>45478</v>
      </c>
      <c r="M9237" s="489">
        <v>1</v>
      </c>
      <c r="N9237" s="490">
        <v>210600</v>
      </c>
      <c r="O9237" s="487" t="s">
        <v>25582</v>
      </c>
    </row>
    <row r="9238" spans="1:15" ht="45" x14ac:dyDescent="0.25">
      <c r="A9238" s="489">
        <v>105086</v>
      </c>
      <c r="B9238" s="488" t="s">
        <v>8917</v>
      </c>
      <c r="C9238" s="489" t="s">
        <v>92</v>
      </c>
      <c r="D9238" s="490">
        <v>32142</v>
      </c>
      <c r="E9238" s="487"/>
      <c r="F9238" s="487" t="s">
        <v>5958</v>
      </c>
      <c r="G9238" s="488" t="s">
        <v>6204</v>
      </c>
      <c r="H9238" s="488" t="s">
        <v>6034</v>
      </c>
      <c r="I9238" s="490">
        <v>32142</v>
      </c>
      <c r="J9238" s="490">
        <v>0</v>
      </c>
      <c r="K9238" s="490">
        <v>32142</v>
      </c>
      <c r="L9238" s="508">
        <v>43531</v>
      </c>
      <c r="M9238" s="489">
        <v>1</v>
      </c>
      <c r="N9238" s="490">
        <v>32142</v>
      </c>
      <c r="O9238" s="487" t="s">
        <v>25582</v>
      </c>
    </row>
    <row r="9239" spans="1:15" ht="45" x14ac:dyDescent="0.25">
      <c r="A9239" s="489">
        <v>105087</v>
      </c>
      <c r="B9239" s="488" t="s">
        <v>8899</v>
      </c>
      <c r="C9239" s="489" t="s">
        <v>92</v>
      </c>
      <c r="D9239" s="490">
        <v>35962</v>
      </c>
      <c r="E9239" s="487"/>
      <c r="F9239" s="487" t="s">
        <v>5958</v>
      </c>
      <c r="G9239" s="488" t="s">
        <v>5999</v>
      </c>
      <c r="H9239" s="488" t="s">
        <v>5976</v>
      </c>
      <c r="I9239" s="490">
        <v>30220.17</v>
      </c>
      <c r="J9239" s="490">
        <v>0.19</v>
      </c>
      <c r="K9239" s="490">
        <v>35962</v>
      </c>
      <c r="L9239" s="508">
        <v>44683</v>
      </c>
      <c r="M9239" s="489">
        <v>1</v>
      </c>
      <c r="N9239" s="490">
        <v>30220.17</v>
      </c>
      <c r="O9239" s="487" t="s">
        <v>25582</v>
      </c>
    </row>
    <row r="9240" spans="1:15" ht="45" x14ac:dyDescent="0.25">
      <c r="A9240" s="489">
        <v>105088</v>
      </c>
      <c r="B9240" s="488" t="s">
        <v>6177</v>
      </c>
      <c r="C9240" s="489" t="s">
        <v>87</v>
      </c>
      <c r="D9240" s="490">
        <v>1670381</v>
      </c>
      <c r="E9240" s="487"/>
      <c r="F9240" s="487" t="s">
        <v>5958</v>
      </c>
      <c r="G9240" s="488" t="s">
        <v>6016</v>
      </c>
      <c r="H9240" s="488" t="s">
        <v>5976</v>
      </c>
      <c r="I9240" s="490">
        <v>1403681.51</v>
      </c>
      <c r="J9240" s="490">
        <v>0.19</v>
      </c>
      <c r="K9240" s="490">
        <v>1670381</v>
      </c>
      <c r="L9240" s="508">
        <v>45478</v>
      </c>
      <c r="M9240" s="489">
        <v>1</v>
      </c>
      <c r="N9240" s="490">
        <v>1403681.51</v>
      </c>
      <c r="O9240" s="487" t="s">
        <v>25582</v>
      </c>
    </row>
    <row r="9241" spans="1:15" ht="45" x14ac:dyDescent="0.25">
      <c r="A9241" s="489">
        <v>105089</v>
      </c>
      <c r="B9241" s="488" t="s">
        <v>2918</v>
      </c>
      <c r="C9241" s="489" t="s">
        <v>87</v>
      </c>
      <c r="D9241" s="490">
        <v>23158</v>
      </c>
      <c r="E9241" s="487"/>
      <c r="F9241" s="487" t="s">
        <v>5958</v>
      </c>
      <c r="G9241" s="488" t="s">
        <v>6176</v>
      </c>
      <c r="H9241" s="488" t="s">
        <v>5980</v>
      </c>
      <c r="I9241" s="490">
        <v>19460.5</v>
      </c>
      <c r="J9241" s="490">
        <v>0.19</v>
      </c>
      <c r="K9241" s="490">
        <v>23158</v>
      </c>
      <c r="L9241" s="508">
        <v>45478</v>
      </c>
      <c r="M9241" s="489">
        <v>1</v>
      </c>
      <c r="N9241" s="490">
        <v>19460.5</v>
      </c>
      <c r="O9241" s="487" t="s">
        <v>25582</v>
      </c>
    </row>
    <row r="9242" spans="1:15" ht="30" x14ac:dyDescent="0.25">
      <c r="A9242" s="489">
        <v>105090</v>
      </c>
      <c r="B9242" s="488" t="s">
        <v>6175</v>
      </c>
      <c r="C9242" s="489" t="s">
        <v>87</v>
      </c>
      <c r="D9242" s="490">
        <v>237457</v>
      </c>
      <c r="E9242" s="487"/>
      <c r="F9242" s="487" t="s">
        <v>5958</v>
      </c>
      <c r="G9242" s="488" t="s">
        <v>6082</v>
      </c>
      <c r="H9242" s="488" t="s">
        <v>5989</v>
      </c>
      <c r="I9242" s="490">
        <v>199543.7</v>
      </c>
      <c r="J9242" s="490">
        <v>0.19</v>
      </c>
      <c r="K9242" s="490">
        <v>237457</v>
      </c>
      <c r="L9242" s="508">
        <v>45491</v>
      </c>
      <c r="M9242" s="489">
        <v>1</v>
      </c>
      <c r="N9242" s="490">
        <v>199543.7</v>
      </c>
      <c r="O9242" s="487" t="s">
        <v>25582</v>
      </c>
    </row>
    <row r="9243" spans="1:15" ht="45" x14ac:dyDescent="0.25">
      <c r="A9243" s="489">
        <v>105091</v>
      </c>
      <c r="B9243" s="488" t="s">
        <v>6174</v>
      </c>
      <c r="C9243" s="489" t="s">
        <v>87</v>
      </c>
      <c r="D9243" s="490">
        <v>393967</v>
      </c>
      <c r="E9243" s="487"/>
      <c r="F9243" s="487" t="s">
        <v>5958</v>
      </c>
      <c r="G9243" s="488" t="s">
        <v>6082</v>
      </c>
      <c r="H9243" s="488" t="s">
        <v>5980</v>
      </c>
      <c r="I9243" s="490">
        <v>331064.71000000002</v>
      </c>
      <c r="J9243" s="490">
        <v>0.19</v>
      </c>
      <c r="K9243" s="490">
        <v>393967</v>
      </c>
      <c r="L9243" s="508">
        <v>45062</v>
      </c>
      <c r="M9243" s="489">
        <v>1</v>
      </c>
      <c r="N9243" s="490">
        <v>331064.71000000002</v>
      </c>
      <c r="O9243" s="487" t="s">
        <v>25582</v>
      </c>
    </row>
    <row r="9244" spans="1:15" ht="30" x14ac:dyDescent="0.25">
      <c r="A9244" s="489">
        <v>105092</v>
      </c>
      <c r="B9244" s="488" t="s">
        <v>6173</v>
      </c>
      <c r="C9244" s="489" t="s">
        <v>87</v>
      </c>
      <c r="D9244" s="490">
        <v>525199</v>
      </c>
      <c r="E9244" s="487"/>
      <c r="F9244" s="487" t="s">
        <v>5958</v>
      </c>
      <c r="G9244" s="488" t="s">
        <v>6082</v>
      </c>
      <c r="H9244" s="488" t="s">
        <v>5989</v>
      </c>
      <c r="I9244" s="490">
        <v>441343.7</v>
      </c>
      <c r="J9244" s="490">
        <v>0.19</v>
      </c>
      <c r="K9244" s="490">
        <v>525199</v>
      </c>
      <c r="L9244" s="508">
        <v>45491</v>
      </c>
      <c r="M9244" s="489">
        <v>1</v>
      </c>
      <c r="N9244" s="490">
        <v>441343.7</v>
      </c>
      <c r="O9244" s="487" t="s">
        <v>25582</v>
      </c>
    </row>
    <row r="9245" spans="1:15" ht="45" x14ac:dyDescent="0.25">
      <c r="A9245" s="489">
        <v>105093</v>
      </c>
      <c r="B9245" s="488" t="s">
        <v>2917</v>
      </c>
      <c r="C9245" s="489" t="s">
        <v>87</v>
      </c>
      <c r="D9245" s="490">
        <v>2313</v>
      </c>
      <c r="E9245" s="487"/>
      <c r="F9245" s="487" t="s">
        <v>5958</v>
      </c>
      <c r="G9245" s="488" t="s">
        <v>6096</v>
      </c>
      <c r="H9245" s="488" t="s">
        <v>5976</v>
      </c>
      <c r="I9245" s="490">
        <v>1943.7</v>
      </c>
      <c r="J9245" s="490">
        <v>0.19</v>
      </c>
      <c r="K9245" s="490">
        <v>2313</v>
      </c>
      <c r="L9245" s="508">
        <v>43592</v>
      </c>
      <c r="M9245" s="489">
        <v>1</v>
      </c>
      <c r="N9245" s="490">
        <v>1943.7</v>
      </c>
      <c r="O9245" s="487" t="s">
        <v>25582</v>
      </c>
    </row>
    <row r="9246" spans="1:15" ht="45" x14ac:dyDescent="0.25">
      <c r="A9246" s="489">
        <v>105094</v>
      </c>
      <c r="B9246" s="488" t="s">
        <v>8959</v>
      </c>
      <c r="C9246" s="489" t="s">
        <v>87</v>
      </c>
      <c r="D9246" s="490">
        <v>13373088.01</v>
      </c>
      <c r="E9246" s="487"/>
      <c r="F9246" s="487" t="s">
        <v>5958</v>
      </c>
      <c r="G9246" s="488" t="s">
        <v>6076</v>
      </c>
      <c r="H9246" s="488" t="s">
        <v>5979</v>
      </c>
      <c r="I9246" s="490">
        <v>11237889.08</v>
      </c>
      <c r="J9246" s="490">
        <v>0.19</v>
      </c>
      <c r="K9246" s="490">
        <v>13373088.01</v>
      </c>
      <c r="L9246" s="508">
        <v>43528</v>
      </c>
      <c r="M9246" s="489">
        <v>1</v>
      </c>
      <c r="N9246" s="490">
        <v>11237889.08</v>
      </c>
      <c r="O9246" s="487" t="s">
        <v>25582</v>
      </c>
    </row>
    <row r="9247" spans="1:15" ht="30" x14ac:dyDescent="0.25">
      <c r="A9247" s="489">
        <v>105095</v>
      </c>
      <c r="B9247" s="488" t="s">
        <v>10518</v>
      </c>
      <c r="C9247" s="489" t="s">
        <v>87</v>
      </c>
      <c r="D9247" s="490">
        <v>0</v>
      </c>
      <c r="E9247" s="487"/>
      <c r="F9247" s="487" t="s">
        <v>5958</v>
      </c>
      <c r="G9247" s="488" t="s">
        <v>6076</v>
      </c>
      <c r="H9247" s="488"/>
      <c r="I9247" s="490">
        <v>0</v>
      </c>
      <c r="J9247" s="490">
        <v>0</v>
      </c>
      <c r="K9247" s="490">
        <v>0</v>
      </c>
      <c r="L9247" s="508"/>
      <c r="M9247" s="489">
        <v>0</v>
      </c>
      <c r="N9247" s="490">
        <v>0</v>
      </c>
      <c r="O9247" s="487" t="s">
        <v>5958</v>
      </c>
    </row>
    <row r="9248" spans="1:15" ht="30" x14ac:dyDescent="0.25">
      <c r="A9248" s="489">
        <v>105096</v>
      </c>
      <c r="B9248" s="488" t="s">
        <v>6171</v>
      </c>
      <c r="C9248" s="489" t="s">
        <v>182</v>
      </c>
      <c r="D9248" s="490">
        <v>123888</v>
      </c>
      <c r="E9248" s="487"/>
      <c r="F9248" s="487" t="s">
        <v>5958</v>
      </c>
      <c r="G9248" s="488" t="s">
        <v>6172</v>
      </c>
      <c r="H9248" s="488" t="s">
        <v>25583</v>
      </c>
      <c r="I9248" s="490">
        <v>104107.56</v>
      </c>
      <c r="J9248" s="490">
        <v>0.19</v>
      </c>
      <c r="K9248" s="490">
        <v>123888</v>
      </c>
      <c r="L9248" s="508">
        <v>45009</v>
      </c>
      <c r="M9248" s="489">
        <v>1</v>
      </c>
      <c r="N9248" s="490">
        <v>104107.56</v>
      </c>
      <c r="O9248" s="487" t="s">
        <v>25582</v>
      </c>
    </row>
    <row r="9249" spans="1:15" ht="30" x14ac:dyDescent="0.25">
      <c r="A9249" s="489">
        <v>105097</v>
      </c>
      <c r="B9249" s="488" t="s">
        <v>10517</v>
      </c>
      <c r="C9249" s="489" t="s">
        <v>87</v>
      </c>
      <c r="D9249" s="490">
        <v>0</v>
      </c>
      <c r="E9249" s="487"/>
      <c r="F9249" s="487" t="s">
        <v>5958</v>
      </c>
      <c r="G9249" s="488" t="s">
        <v>6010</v>
      </c>
      <c r="H9249" s="488"/>
      <c r="I9249" s="490">
        <v>0</v>
      </c>
      <c r="J9249" s="490">
        <v>0</v>
      </c>
      <c r="K9249" s="490">
        <v>0</v>
      </c>
      <c r="L9249" s="508"/>
      <c r="M9249" s="489">
        <v>0</v>
      </c>
      <c r="N9249" s="490">
        <v>0</v>
      </c>
      <c r="O9249" s="487" t="s">
        <v>5958</v>
      </c>
    </row>
    <row r="9250" spans="1:15" ht="30" x14ac:dyDescent="0.25">
      <c r="A9250" s="489">
        <v>105098</v>
      </c>
      <c r="B9250" s="488" t="s">
        <v>10516</v>
      </c>
      <c r="C9250" s="489" t="s">
        <v>87</v>
      </c>
      <c r="D9250" s="490">
        <v>0</v>
      </c>
      <c r="E9250" s="487"/>
      <c r="F9250" s="487" t="s">
        <v>5958</v>
      </c>
      <c r="G9250" s="488" t="s">
        <v>6082</v>
      </c>
      <c r="H9250" s="488"/>
      <c r="I9250" s="490">
        <v>0</v>
      </c>
      <c r="J9250" s="490">
        <v>0</v>
      </c>
      <c r="K9250" s="490">
        <v>0</v>
      </c>
      <c r="L9250" s="508"/>
      <c r="M9250" s="489">
        <v>0</v>
      </c>
      <c r="N9250" s="490">
        <v>0</v>
      </c>
      <c r="O9250" s="487" t="s">
        <v>5958</v>
      </c>
    </row>
    <row r="9251" spans="1:15" ht="30" x14ac:dyDescent="0.25">
      <c r="A9251" s="489">
        <v>105099</v>
      </c>
      <c r="B9251" s="488" t="s">
        <v>1799</v>
      </c>
      <c r="C9251" s="489" t="s">
        <v>80</v>
      </c>
      <c r="D9251" s="490">
        <v>50592.01</v>
      </c>
      <c r="E9251" s="487"/>
      <c r="F9251" s="487" t="s">
        <v>5958</v>
      </c>
      <c r="G9251" s="488" t="s">
        <v>5978</v>
      </c>
      <c r="H9251" s="488" t="s">
        <v>5989</v>
      </c>
      <c r="I9251" s="490">
        <v>42514.29</v>
      </c>
      <c r="J9251" s="490">
        <v>0.19</v>
      </c>
      <c r="K9251" s="490">
        <v>50592.01</v>
      </c>
      <c r="L9251" s="508">
        <v>44194</v>
      </c>
      <c r="M9251" s="489">
        <v>1</v>
      </c>
      <c r="N9251" s="490">
        <v>42514.29</v>
      </c>
      <c r="O9251" s="487" t="s">
        <v>25582</v>
      </c>
    </row>
    <row r="9252" spans="1:15" ht="30" x14ac:dyDescent="0.25">
      <c r="A9252" s="489">
        <v>105100</v>
      </c>
      <c r="B9252" s="488" t="s">
        <v>10515</v>
      </c>
      <c r="C9252" s="489" t="s">
        <v>87</v>
      </c>
      <c r="D9252" s="490">
        <v>0</v>
      </c>
      <c r="E9252" s="487"/>
      <c r="F9252" s="487" t="s">
        <v>5958</v>
      </c>
      <c r="G9252" s="488" t="s">
        <v>6082</v>
      </c>
      <c r="H9252" s="488"/>
      <c r="I9252" s="490">
        <v>0</v>
      </c>
      <c r="J9252" s="490">
        <v>0</v>
      </c>
      <c r="K9252" s="490">
        <v>0</v>
      </c>
      <c r="L9252" s="508"/>
      <c r="M9252" s="489">
        <v>0</v>
      </c>
      <c r="N9252" s="490">
        <v>0</v>
      </c>
      <c r="O9252" s="487" t="s">
        <v>5958</v>
      </c>
    </row>
    <row r="9253" spans="1:15" ht="30" x14ac:dyDescent="0.25">
      <c r="A9253" s="489">
        <v>105101</v>
      </c>
      <c r="B9253" s="488" t="s">
        <v>6170</v>
      </c>
      <c r="C9253" s="489" t="s">
        <v>87</v>
      </c>
      <c r="D9253" s="490">
        <v>27746</v>
      </c>
      <c r="E9253" s="487"/>
      <c r="F9253" s="487" t="s">
        <v>5958</v>
      </c>
      <c r="G9253" s="488" t="s">
        <v>6082</v>
      </c>
      <c r="H9253" s="488" t="s">
        <v>5989</v>
      </c>
      <c r="I9253" s="490">
        <v>23315.97</v>
      </c>
      <c r="J9253" s="490">
        <v>0.19</v>
      </c>
      <c r="K9253" s="490">
        <v>27746</v>
      </c>
      <c r="L9253" s="508">
        <v>45491</v>
      </c>
      <c r="M9253" s="489">
        <v>1</v>
      </c>
      <c r="N9253" s="490">
        <v>23315.97</v>
      </c>
      <c r="O9253" s="487" t="s">
        <v>25582</v>
      </c>
    </row>
    <row r="9254" spans="1:15" ht="45" x14ac:dyDescent="0.25">
      <c r="A9254" s="489">
        <v>105102</v>
      </c>
      <c r="B9254" s="488" t="s">
        <v>8795</v>
      </c>
      <c r="C9254" s="489" t="s">
        <v>87</v>
      </c>
      <c r="D9254" s="490">
        <v>13818368</v>
      </c>
      <c r="E9254" s="487"/>
      <c r="F9254" s="487" t="s">
        <v>5958</v>
      </c>
      <c r="G9254" s="488" t="s">
        <v>6016</v>
      </c>
      <c r="H9254" s="488" t="s">
        <v>5979</v>
      </c>
      <c r="I9254" s="490">
        <v>11612073.949999999</v>
      </c>
      <c r="J9254" s="490">
        <v>0.19</v>
      </c>
      <c r="K9254" s="490">
        <v>13818368</v>
      </c>
      <c r="L9254" s="508">
        <v>43539</v>
      </c>
      <c r="M9254" s="489">
        <v>1</v>
      </c>
      <c r="N9254" s="490">
        <v>11612073.949999999</v>
      </c>
      <c r="O9254" s="487" t="s">
        <v>25582</v>
      </c>
    </row>
    <row r="9255" spans="1:15" ht="45" x14ac:dyDescent="0.25">
      <c r="A9255" s="489">
        <v>105103</v>
      </c>
      <c r="B9255" s="488" t="s">
        <v>8858</v>
      </c>
      <c r="C9255" s="489" t="s">
        <v>80</v>
      </c>
      <c r="D9255" s="490">
        <v>40652.01</v>
      </c>
      <c r="E9255" s="487"/>
      <c r="F9255" s="487" t="s">
        <v>5958</v>
      </c>
      <c r="G9255" s="488" t="s">
        <v>5978</v>
      </c>
      <c r="H9255" s="488" t="s">
        <v>5976</v>
      </c>
      <c r="I9255" s="490">
        <v>34161.35</v>
      </c>
      <c r="J9255" s="490">
        <v>0.19</v>
      </c>
      <c r="K9255" s="490">
        <v>40652.01</v>
      </c>
      <c r="L9255" s="508">
        <v>44685</v>
      </c>
      <c r="M9255" s="489">
        <v>1</v>
      </c>
      <c r="N9255" s="490">
        <v>34161.35</v>
      </c>
      <c r="O9255" s="487" t="s">
        <v>25582</v>
      </c>
    </row>
    <row r="9256" spans="1:15" ht="45" x14ac:dyDescent="0.25">
      <c r="A9256" s="489">
        <v>105104</v>
      </c>
      <c r="B9256" s="488" t="s">
        <v>6168</v>
      </c>
      <c r="C9256" s="489" t="s">
        <v>87</v>
      </c>
      <c r="D9256" s="490">
        <v>135556.01</v>
      </c>
      <c r="E9256" s="487"/>
      <c r="F9256" s="487" t="s">
        <v>5958</v>
      </c>
      <c r="G9256" s="488" t="s">
        <v>6169</v>
      </c>
      <c r="H9256" s="488" t="s">
        <v>5976</v>
      </c>
      <c r="I9256" s="490">
        <v>113912.61</v>
      </c>
      <c r="J9256" s="490">
        <v>0.19</v>
      </c>
      <c r="K9256" s="490">
        <v>135556.01</v>
      </c>
      <c r="L9256" s="508">
        <v>45478</v>
      </c>
      <c r="M9256" s="489">
        <v>1</v>
      </c>
      <c r="N9256" s="490">
        <v>113912.61</v>
      </c>
      <c r="O9256" s="487" t="s">
        <v>25582</v>
      </c>
    </row>
    <row r="9257" spans="1:15" ht="45" x14ac:dyDescent="0.25">
      <c r="A9257" s="489">
        <v>105105</v>
      </c>
      <c r="B9257" s="488" t="s">
        <v>6167</v>
      </c>
      <c r="C9257" s="489" t="s">
        <v>87</v>
      </c>
      <c r="D9257" s="490">
        <v>600</v>
      </c>
      <c r="E9257" s="487"/>
      <c r="F9257" s="487" t="s">
        <v>5958</v>
      </c>
      <c r="G9257" s="488" t="s">
        <v>6016</v>
      </c>
      <c r="H9257" s="488" t="s">
        <v>5980</v>
      </c>
      <c r="I9257" s="490">
        <v>504.2</v>
      </c>
      <c r="J9257" s="490">
        <v>0.19</v>
      </c>
      <c r="K9257" s="490">
        <v>600</v>
      </c>
      <c r="L9257" s="508">
        <v>45478</v>
      </c>
      <c r="M9257" s="489">
        <v>1</v>
      </c>
      <c r="N9257" s="490">
        <v>504.2</v>
      </c>
      <c r="O9257" s="487" t="s">
        <v>25582</v>
      </c>
    </row>
    <row r="9258" spans="1:15" ht="45" x14ac:dyDescent="0.25">
      <c r="A9258" s="489">
        <v>105106</v>
      </c>
      <c r="B9258" s="488" t="s">
        <v>1887</v>
      </c>
      <c r="C9258" s="489" t="s">
        <v>80</v>
      </c>
      <c r="D9258" s="490">
        <v>3100</v>
      </c>
      <c r="E9258" s="487"/>
      <c r="F9258" s="487" t="s">
        <v>5958</v>
      </c>
      <c r="G9258" s="488" t="s">
        <v>6016</v>
      </c>
      <c r="H9258" s="488" t="s">
        <v>5980</v>
      </c>
      <c r="I9258" s="490">
        <v>2605.04</v>
      </c>
      <c r="J9258" s="490">
        <v>0.19</v>
      </c>
      <c r="K9258" s="490">
        <v>3100</v>
      </c>
      <c r="L9258" s="508">
        <v>45478</v>
      </c>
      <c r="M9258" s="489">
        <v>1</v>
      </c>
      <c r="N9258" s="490">
        <v>2605.04</v>
      </c>
      <c r="O9258" s="487" t="s">
        <v>25582</v>
      </c>
    </row>
    <row r="9259" spans="1:15" ht="45" x14ac:dyDescent="0.25">
      <c r="A9259" s="489">
        <v>105107</v>
      </c>
      <c r="B9259" s="488" t="s">
        <v>8850</v>
      </c>
      <c r="C9259" s="489" t="s">
        <v>87</v>
      </c>
      <c r="D9259" s="490">
        <v>280993</v>
      </c>
      <c r="E9259" s="487"/>
      <c r="F9259" s="487" t="s">
        <v>5958</v>
      </c>
      <c r="G9259" s="488" t="s">
        <v>5983</v>
      </c>
      <c r="H9259" s="488" t="s">
        <v>5976</v>
      </c>
      <c r="I9259" s="490">
        <v>236128.57</v>
      </c>
      <c r="J9259" s="490">
        <v>0.19</v>
      </c>
      <c r="K9259" s="490">
        <v>280993</v>
      </c>
      <c r="L9259" s="508">
        <v>44685</v>
      </c>
      <c r="M9259" s="489">
        <v>1</v>
      </c>
      <c r="N9259" s="490">
        <v>236128.57</v>
      </c>
      <c r="O9259" s="487" t="s">
        <v>25582</v>
      </c>
    </row>
    <row r="9260" spans="1:15" ht="45" x14ac:dyDescent="0.25">
      <c r="A9260" s="489">
        <v>105108</v>
      </c>
      <c r="B9260" s="488" t="s">
        <v>1815</v>
      </c>
      <c r="C9260" s="489" t="s">
        <v>80</v>
      </c>
      <c r="D9260" s="490">
        <v>20050</v>
      </c>
      <c r="E9260" s="487"/>
      <c r="F9260" s="487" t="s">
        <v>5958</v>
      </c>
      <c r="G9260" s="488" t="s">
        <v>5978</v>
      </c>
      <c r="H9260" s="488" t="s">
        <v>5976</v>
      </c>
      <c r="I9260" s="490">
        <v>16848.740000000002</v>
      </c>
      <c r="J9260" s="490">
        <v>0.19</v>
      </c>
      <c r="K9260" s="490">
        <v>20050</v>
      </c>
      <c r="L9260" s="508">
        <v>43539</v>
      </c>
      <c r="M9260" s="489">
        <v>1</v>
      </c>
      <c r="N9260" s="490">
        <v>16848.740000000002</v>
      </c>
      <c r="O9260" s="487" t="s">
        <v>25582</v>
      </c>
    </row>
    <row r="9261" spans="1:15" x14ac:dyDescent="0.25">
      <c r="A9261" s="489">
        <v>105109</v>
      </c>
      <c r="B9261" s="488" t="s">
        <v>1301</v>
      </c>
      <c r="C9261" s="489" t="s">
        <v>87</v>
      </c>
      <c r="D9261" s="490">
        <v>0</v>
      </c>
      <c r="E9261" s="487"/>
      <c r="F9261" s="487" t="s">
        <v>5958</v>
      </c>
      <c r="G9261" s="488" t="s">
        <v>6137</v>
      </c>
      <c r="H9261" s="488"/>
      <c r="I9261" s="490">
        <v>0</v>
      </c>
      <c r="J9261" s="490">
        <v>0</v>
      </c>
      <c r="K9261" s="490">
        <v>0</v>
      </c>
      <c r="L9261" s="508"/>
      <c r="M9261" s="489">
        <v>0</v>
      </c>
      <c r="N9261" s="490">
        <v>0</v>
      </c>
      <c r="O9261" s="487" t="s">
        <v>5958</v>
      </c>
    </row>
    <row r="9262" spans="1:15" ht="30" x14ac:dyDescent="0.25">
      <c r="A9262" s="489">
        <v>105110</v>
      </c>
      <c r="B9262" s="488" t="s">
        <v>10514</v>
      </c>
      <c r="C9262" s="489" t="s">
        <v>87</v>
      </c>
      <c r="D9262" s="490">
        <v>0</v>
      </c>
      <c r="E9262" s="487"/>
      <c r="F9262" s="487" t="s">
        <v>5958</v>
      </c>
      <c r="G9262" s="488" t="s">
        <v>6082</v>
      </c>
      <c r="H9262" s="488"/>
      <c r="I9262" s="490">
        <v>0</v>
      </c>
      <c r="J9262" s="490">
        <v>0</v>
      </c>
      <c r="K9262" s="490">
        <v>0</v>
      </c>
      <c r="L9262" s="508"/>
      <c r="M9262" s="489">
        <v>0</v>
      </c>
      <c r="N9262" s="490">
        <v>0</v>
      </c>
      <c r="O9262" s="487" t="s">
        <v>5958</v>
      </c>
    </row>
    <row r="9263" spans="1:15" x14ac:dyDescent="0.25">
      <c r="A9263" s="489">
        <v>105111</v>
      </c>
      <c r="B9263" s="488" t="s">
        <v>1713</v>
      </c>
      <c r="C9263" s="489" t="s">
        <v>87</v>
      </c>
      <c r="D9263" s="490">
        <v>0</v>
      </c>
      <c r="E9263" s="487"/>
      <c r="F9263" s="487" t="s">
        <v>5958</v>
      </c>
      <c r="G9263" s="488" t="s">
        <v>6082</v>
      </c>
      <c r="H9263" s="488"/>
      <c r="I9263" s="490">
        <v>0</v>
      </c>
      <c r="J9263" s="490">
        <v>0</v>
      </c>
      <c r="K9263" s="490">
        <v>0</v>
      </c>
      <c r="L9263" s="508"/>
      <c r="M9263" s="489">
        <v>0</v>
      </c>
      <c r="N9263" s="490">
        <v>0</v>
      </c>
      <c r="O9263" s="487" t="s">
        <v>5958</v>
      </c>
    </row>
    <row r="9264" spans="1:15" ht="45" x14ac:dyDescent="0.25">
      <c r="A9264" s="489">
        <v>105112</v>
      </c>
      <c r="B9264" s="488" t="s">
        <v>2213</v>
      </c>
      <c r="C9264" s="489" t="s">
        <v>80</v>
      </c>
      <c r="D9264" s="490">
        <v>416667</v>
      </c>
      <c r="E9264" s="487"/>
      <c r="F9264" s="487" t="s">
        <v>5958</v>
      </c>
      <c r="G9264" s="488" t="s">
        <v>6082</v>
      </c>
      <c r="H9264" s="488" t="s">
        <v>5976</v>
      </c>
      <c r="I9264" s="490">
        <v>350140.34</v>
      </c>
      <c r="J9264" s="490">
        <v>0.19</v>
      </c>
      <c r="K9264" s="490">
        <v>416667</v>
      </c>
      <c r="L9264" s="508">
        <v>44685</v>
      </c>
      <c r="M9264" s="489">
        <v>1</v>
      </c>
      <c r="N9264" s="490">
        <v>350140.34</v>
      </c>
      <c r="O9264" s="487" t="s">
        <v>25582</v>
      </c>
    </row>
    <row r="9265" spans="1:15" ht="45" x14ac:dyDescent="0.25">
      <c r="A9265" s="489">
        <v>105113</v>
      </c>
      <c r="B9265" s="488" t="s">
        <v>1727</v>
      </c>
      <c r="C9265" s="489" t="s">
        <v>87</v>
      </c>
      <c r="D9265" s="490">
        <v>70711</v>
      </c>
      <c r="E9265" s="487"/>
      <c r="F9265" s="487" t="s">
        <v>5958</v>
      </c>
      <c r="G9265" s="488" t="s">
        <v>6016</v>
      </c>
      <c r="H9265" s="488" t="s">
        <v>5976</v>
      </c>
      <c r="I9265" s="490">
        <v>59421.01</v>
      </c>
      <c r="J9265" s="490">
        <v>0.19</v>
      </c>
      <c r="K9265" s="490">
        <v>70711</v>
      </c>
      <c r="L9265" s="508">
        <v>44685</v>
      </c>
      <c r="M9265" s="489">
        <v>1</v>
      </c>
      <c r="N9265" s="490">
        <v>59421.01</v>
      </c>
      <c r="O9265" s="487" t="s">
        <v>25582</v>
      </c>
    </row>
    <row r="9266" spans="1:15" x14ac:dyDescent="0.25">
      <c r="A9266" s="489">
        <v>105114</v>
      </c>
      <c r="B9266" s="488" t="s">
        <v>1822</v>
      </c>
      <c r="C9266" s="489" t="s">
        <v>80</v>
      </c>
      <c r="D9266" s="490">
        <v>0</v>
      </c>
      <c r="E9266" s="487"/>
      <c r="F9266" s="487" t="s">
        <v>5958</v>
      </c>
      <c r="G9266" s="488" t="s">
        <v>6016</v>
      </c>
      <c r="H9266" s="488"/>
      <c r="I9266" s="490">
        <v>0</v>
      </c>
      <c r="J9266" s="490">
        <v>0</v>
      </c>
      <c r="K9266" s="490">
        <v>0</v>
      </c>
      <c r="L9266" s="508"/>
      <c r="M9266" s="489">
        <v>0</v>
      </c>
      <c r="N9266" s="490">
        <v>0</v>
      </c>
      <c r="O9266" s="487" t="s">
        <v>5958</v>
      </c>
    </row>
    <row r="9267" spans="1:15" ht="45" x14ac:dyDescent="0.25">
      <c r="A9267" s="489">
        <v>105115</v>
      </c>
      <c r="B9267" s="488" t="s">
        <v>8643</v>
      </c>
      <c r="C9267" s="489" t="s">
        <v>87</v>
      </c>
      <c r="D9267" s="490">
        <v>415298</v>
      </c>
      <c r="E9267" s="487"/>
      <c r="F9267" s="487" t="s">
        <v>5958</v>
      </c>
      <c r="G9267" s="488" t="s">
        <v>6010</v>
      </c>
      <c r="H9267" s="488" t="s">
        <v>5980</v>
      </c>
      <c r="I9267" s="490">
        <v>348989.92</v>
      </c>
      <c r="J9267" s="490">
        <v>0.19</v>
      </c>
      <c r="K9267" s="490">
        <v>415298</v>
      </c>
      <c r="L9267" s="508">
        <v>44683</v>
      </c>
      <c r="M9267" s="489">
        <v>1</v>
      </c>
      <c r="N9267" s="490">
        <v>348989.92</v>
      </c>
      <c r="O9267" s="487" t="s">
        <v>25582</v>
      </c>
    </row>
    <row r="9268" spans="1:15" ht="45" x14ac:dyDescent="0.25">
      <c r="A9268" s="489">
        <v>105116</v>
      </c>
      <c r="B9268" s="488" t="s">
        <v>6166</v>
      </c>
      <c r="C9268" s="489" t="s">
        <v>87</v>
      </c>
      <c r="D9268" s="490">
        <v>181412</v>
      </c>
      <c r="E9268" s="487"/>
      <c r="F9268" s="487" t="s">
        <v>5958</v>
      </c>
      <c r="G9268" s="488" t="s">
        <v>6011</v>
      </c>
      <c r="H9268" s="488" t="s">
        <v>5976</v>
      </c>
      <c r="I9268" s="490">
        <v>152447.06</v>
      </c>
      <c r="J9268" s="490">
        <v>0.19</v>
      </c>
      <c r="K9268" s="490">
        <v>181412</v>
      </c>
      <c r="L9268" s="508">
        <v>45481</v>
      </c>
      <c r="M9268" s="489">
        <v>1</v>
      </c>
      <c r="N9268" s="490">
        <v>152447.06</v>
      </c>
      <c r="O9268" s="487" t="s">
        <v>25582</v>
      </c>
    </row>
    <row r="9269" spans="1:15" ht="45" x14ac:dyDescent="0.25">
      <c r="A9269" s="489">
        <v>105117</v>
      </c>
      <c r="B9269" s="488" t="s">
        <v>1774</v>
      </c>
      <c r="C9269" s="489" t="s">
        <v>87</v>
      </c>
      <c r="D9269" s="490">
        <v>196810</v>
      </c>
      <c r="E9269" s="487"/>
      <c r="F9269" s="487" t="s">
        <v>5958</v>
      </c>
      <c r="G9269" s="488" t="s">
        <v>6011</v>
      </c>
      <c r="H9269" s="488" t="s">
        <v>5976</v>
      </c>
      <c r="I9269" s="490">
        <v>165386.54999999999</v>
      </c>
      <c r="J9269" s="490">
        <v>0.19</v>
      </c>
      <c r="K9269" s="490">
        <v>196810</v>
      </c>
      <c r="L9269" s="508">
        <v>45481</v>
      </c>
      <c r="M9269" s="489">
        <v>1</v>
      </c>
      <c r="N9269" s="490">
        <v>165386.54999999999</v>
      </c>
      <c r="O9269" s="487" t="s">
        <v>25582</v>
      </c>
    </row>
    <row r="9270" spans="1:15" ht="30" x14ac:dyDescent="0.25">
      <c r="A9270" s="489">
        <v>105118</v>
      </c>
      <c r="B9270" s="488" t="s">
        <v>6165</v>
      </c>
      <c r="C9270" s="489" t="s">
        <v>87</v>
      </c>
      <c r="D9270" s="490">
        <v>3973201</v>
      </c>
      <c r="E9270" s="487"/>
      <c r="F9270" s="487" t="s">
        <v>5958</v>
      </c>
      <c r="G9270" s="488" t="s">
        <v>6010</v>
      </c>
      <c r="H9270" s="488" t="s">
        <v>5989</v>
      </c>
      <c r="I9270" s="490">
        <v>3338824.37</v>
      </c>
      <c r="J9270" s="490">
        <v>0.19</v>
      </c>
      <c r="K9270" s="490">
        <v>3973201</v>
      </c>
      <c r="L9270" s="508">
        <v>45491</v>
      </c>
      <c r="M9270" s="489">
        <v>1</v>
      </c>
      <c r="N9270" s="490">
        <v>3338824.37</v>
      </c>
      <c r="O9270" s="487" t="s">
        <v>25582</v>
      </c>
    </row>
    <row r="9271" spans="1:15" x14ac:dyDescent="0.25">
      <c r="A9271" s="489">
        <v>105119</v>
      </c>
      <c r="B9271" s="488" t="s">
        <v>1968</v>
      </c>
      <c r="C9271" s="489" t="s">
        <v>87</v>
      </c>
      <c r="D9271" s="490">
        <v>0</v>
      </c>
      <c r="E9271" s="487"/>
      <c r="F9271" s="487" t="s">
        <v>5958</v>
      </c>
      <c r="G9271" s="488" t="s">
        <v>5983</v>
      </c>
      <c r="H9271" s="488"/>
      <c r="I9271" s="490">
        <v>0</v>
      </c>
      <c r="J9271" s="490">
        <v>0</v>
      </c>
      <c r="K9271" s="490">
        <v>0</v>
      </c>
      <c r="L9271" s="508"/>
      <c r="M9271" s="489">
        <v>0</v>
      </c>
      <c r="N9271" s="490">
        <v>0</v>
      </c>
      <c r="O9271" s="487" t="s">
        <v>5958</v>
      </c>
    </row>
    <row r="9272" spans="1:15" x14ac:dyDescent="0.25">
      <c r="A9272" s="489">
        <v>105120</v>
      </c>
      <c r="B9272" s="488" t="s">
        <v>1990</v>
      </c>
      <c r="C9272" s="489" t="s">
        <v>87</v>
      </c>
      <c r="D9272" s="490">
        <v>0</v>
      </c>
      <c r="E9272" s="487"/>
      <c r="F9272" s="487" t="s">
        <v>5958</v>
      </c>
      <c r="G9272" s="488" t="s">
        <v>6011</v>
      </c>
      <c r="H9272" s="488"/>
      <c r="I9272" s="490">
        <v>0</v>
      </c>
      <c r="J9272" s="490">
        <v>0</v>
      </c>
      <c r="K9272" s="490">
        <v>0</v>
      </c>
      <c r="L9272" s="508"/>
      <c r="M9272" s="489">
        <v>0</v>
      </c>
      <c r="N9272" s="490">
        <v>0</v>
      </c>
      <c r="O9272" s="487" t="s">
        <v>5958</v>
      </c>
    </row>
    <row r="9273" spans="1:15" ht="45" x14ac:dyDescent="0.25">
      <c r="A9273" s="489">
        <v>105121</v>
      </c>
      <c r="B9273" s="488" t="s">
        <v>6060</v>
      </c>
      <c r="C9273" s="489" t="s">
        <v>87</v>
      </c>
      <c r="D9273" s="490">
        <v>321626</v>
      </c>
      <c r="E9273" s="487"/>
      <c r="F9273" s="487" t="s">
        <v>5958</v>
      </c>
      <c r="G9273" s="488" t="s">
        <v>5983</v>
      </c>
      <c r="H9273" s="488" t="s">
        <v>5976</v>
      </c>
      <c r="I9273" s="490">
        <v>270273.95</v>
      </c>
      <c r="J9273" s="490">
        <v>0.19</v>
      </c>
      <c r="K9273" s="490">
        <v>321626</v>
      </c>
      <c r="L9273" s="508">
        <v>44685</v>
      </c>
      <c r="M9273" s="489">
        <v>1</v>
      </c>
      <c r="N9273" s="490">
        <v>270273.95</v>
      </c>
      <c r="O9273" s="487" t="s">
        <v>25582</v>
      </c>
    </row>
    <row r="9274" spans="1:15" ht="45" x14ac:dyDescent="0.25">
      <c r="A9274" s="489">
        <v>105122</v>
      </c>
      <c r="B9274" s="488" t="s">
        <v>8708</v>
      </c>
      <c r="C9274" s="489" t="s">
        <v>87</v>
      </c>
      <c r="D9274" s="490">
        <v>1415000</v>
      </c>
      <c r="E9274" s="487"/>
      <c r="F9274" s="487" t="s">
        <v>5958</v>
      </c>
      <c r="G9274" s="488" t="s">
        <v>6011</v>
      </c>
      <c r="H9274" s="488" t="s">
        <v>5980</v>
      </c>
      <c r="I9274" s="490">
        <v>1189075.6299999999</v>
      </c>
      <c r="J9274" s="490">
        <v>0.19</v>
      </c>
      <c r="K9274" s="490">
        <v>1415000</v>
      </c>
      <c r="L9274" s="508">
        <v>45581</v>
      </c>
      <c r="M9274" s="489">
        <v>1</v>
      </c>
      <c r="N9274" s="490">
        <v>1189075.6299999999</v>
      </c>
      <c r="O9274" s="487" t="s">
        <v>25582</v>
      </c>
    </row>
    <row r="9275" spans="1:15" ht="45" x14ac:dyDescent="0.25">
      <c r="A9275" s="489">
        <v>105123</v>
      </c>
      <c r="B9275" s="488" t="s">
        <v>6164</v>
      </c>
      <c r="C9275" s="489" t="s">
        <v>87</v>
      </c>
      <c r="D9275" s="490">
        <v>3556813</v>
      </c>
      <c r="E9275" s="487"/>
      <c r="F9275" s="487" t="s">
        <v>5958</v>
      </c>
      <c r="G9275" s="488" t="s">
        <v>6118</v>
      </c>
      <c r="H9275" s="488" t="s">
        <v>5976</v>
      </c>
      <c r="I9275" s="490">
        <v>2988918.49</v>
      </c>
      <c r="J9275" s="490">
        <v>0.19</v>
      </c>
      <c r="K9275" s="490">
        <v>3556813</v>
      </c>
      <c r="L9275" s="508">
        <v>45478</v>
      </c>
      <c r="M9275" s="489">
        <v>1</v>
      </c>
      <c r="N9275" s="490">
        <v>2988918.49</v>
      </c>
      <c r="O9275" s="487" t="s">
        <v>25582</v>
      </c>
    </row>
    <row r="9276" spans="1:15" ht="30" x14ac:dyDescent="0.25">
      <c r="A9276" s="489">
        <v>105124</v>
      </c>
      <c r="B9276" s="488" t="s">
        <v>8929</v>
      </c>
      <c r="C9276" s="489" t="s">
        <v>87</v>
      </c>
      <c r="D9276" s="490">
        <v>5154504</v>
      </c>
      <c r="E9276" s="487"/>
      <c r="F9276" s="487" t="s">
        <v>5958</v>
      </c>
      <c r="G9276" s="488" t="s">
        <v>6010</v>
      </c>
      <c r="H9276" s="488" t="s">
        <v>25583</v>
      </c>
      <c r="I9276" s="490">
        <v>4331515.97</v>
      </c>
      <c r="J9276" s="490">
        <v>0.19</v>
      </c>
      <c r="K9276" s="490">
        <v>5154504</v>
      </c>
      <c r="L9276" s="508">
        <v>44592</v>
      </c>
      <c r="M9276" s="489">
        <v>1</v>
      </c>
      <c r="N9276" s="490">
        <v>4331515.97</v>
      </c>
      <c r="O9276" s="487" t="s">
        <v>25582</v>
      </c>
    </row>
    <row r="9277" spans="1:15" ht="30" x14ac:dyDescent="0.25">
      <c r="A9277" s="489">
        <v>105125</v>
      </c>
      <c r="B9277" s="488" t="s">
        <v>10513</v>
      </c>
      <c r="C9277" s="489" t="s">
        <v>87</v>
      </c>
      <c r="D9277" s="490">
        <v>0</v>
      </c>
      <c r="E9277" s="487"/>
      <c r="F9277" s="487" t="s">
        <v>5958</v>
      </c>
      <c r="G9277" s="488" t="s">
        <v>5981</v>
      </c>
      <c r="H9277" s="488"/>
      <c r="I9277" s="490">
        <v>0</v>
      </c>
      <c r="J9277" s="490">
        <v>0</v>
      </c>
      <c r="K9277" s="490">
        <v>0</v>
      </c>
      <c r="L9277" s="508"/>
      <c r="M9277" s="489">
        <v>0</v>
      </c>
      <c r="N9277" s="490">
        <v>0</v>
      </c>
      <c r="O9277" s="487" t="s">
        <v>5958</v>
      </c>
    </row>
    <row r="9278" spans="1:15" x14ac:dyDescent="0.25">
      <c r="A9278" s="489">
        <v>105126</v>
      </c>
      <c r="B9278" s="488" t="s">
        <v>10512</v>
      </c>
      <c r="C9278" s="489" t="s">
        <v>87</v>
      </c>
      <c r="D9278" s="490">
        <v>0</v>
      </c>
      <c r="E9278" s="487"/>
      <c r="F9278" s="487" t="s">
        <v>5958</v>
      </c>
      <c r="G9278" s="488" t="s">
        <v>5981</v>
      </c>
      <c r="H9278" s="488"/>
      <c r="I9278" s="490">
        <v>0</v>
      </c>
      <c r="J9278" s="490">
        <v>0</v>
      </c>
      <c r="K9278" s="490">
        <v>0</v>
      </c>
      <c r="L9278" s="508"/>
      <c r="M9278" s="489">
        <v>0</v>
      </c>
      <c r="N9278" s="490">
        <v>0</v>
      </c>
      <c r="O9278" s="487" t="s">
        <v>5958</v>
      </c>
    </row>
    <row r="9279" spans="1:15" ht="30" x14ac:dyDescent="0.25">
      <c r="A9279" s="489">
        <v>105127</v>
      </c>
      <c r="B9279" s="488" t="s">
        <v>997</v>
      </c>
      <c r="C9279" s="489" t="s">
        <v>87</v>
      </c>
      <c r="D9279" s="490">
        <v>247866</v>
      </c>
      <c r="E9279" s="487"/>
      <c r="F9279" s="487" t="s">
        <v>5958</v>
      </c>
      <c r="G9279" s="488" t="s">
        <v>5986</v>
      </c>
      <c r="H9279" s="488" t="s">
        <v>25583</v>
      </c>
      <c r="I9279" s="490">
        <v>208290.76</v>
      </c>
      <c r="J9279" s="490">
        <v>0.19</v>
      </c>
      <c r="K9279" s="490">
        <v>247866</v>
      </c>
      <c r="L9279" s="508">
        <v>44592</v>
      </c>
      <c r="M9279" s="489">
        <v>1</v>
      </c>
      <c r="N9279" s="490">
        <v>208290.76</v>
      </c>
      <c r="O9279" s="487" t="s">
        <v>25582</v>
      </c>
    </row>
    <row r="9280" spans="1:15" ht="30" x14ac:dyDescent="0.25">
      <c r="A9280" s="489">
        <v>105128</v>
      </c>
      <c r="B9280" s="488" t="s">
        <v>10511</v>
      </c>
      <c r="C9280" s="489" t="s">
        <v>87</v>
      </c>
      <c r="D9280" s="490">
        <v>25645</v>
      </c>
      <c r="E9280" s="487"/>
      <c r="F9280" s="487" t="s">
        <v>5958</v>
      </c>
      <c r="G9280" s="488" t="s">
        <v>6068</v>
      </c>
      <c r="H9280" s="488" t="s">
        <v>25583</v>
      </c>
      <c r="I9280" s="490">
        <v>21550.42</v>
      </c>
      <c r="J9280" s="490">
        <v>0.19</v>
      </c>
      <c r="K9280" s="490">
        <v>25645</v>
      </c>
      <c r="L9280" s="508">
        <v>44594</v>
      </c>
      <c r="M9280" s="489">
        <v>1</v>
      </c>
      <c r="N9280" s="490">
        <v>21550.42</v>
      </c>
      <c r="O9280" s="487" t="s">
        <v>25582</v>
      </c>
    </row>
    <row r="9281" spans="1:15" ht="30" x14ac:dyDescent="0.25">
      <c r="A9281" s="489">
        <v>105129</v>
      </c>
      <c r="B9281" s="488" t="s">
        <v>10510</v>
      </c>
      <c r="C9281" s="489" t="s">
        <v>87</v>
      </c>
      <c r="D9281" s="490">
        <v>74241.009999999995</v>
      </c>
      <c r="E9281" s="487"/>
      <c r="F9281" s="487" t="s">
        <v>5958</v>
      </c>
      <c r="G9281" s="488" t="s">
        <v>5986</v>
      </c>
      <c r="H9281" s="488" t="s">
        <v>25583</v>
      </c>
      <c r="I9281" s="490">
        <v>62387.4</v>
      </c>
      <c r="J9281" s="490">
        <v>0.19</v>
      </c>
      <c r="K9281" s="490">
        <v>74241.009999999995</v>
      </c>
      <c r="L9281" s="508">
        <v>44592</v>
      </c>
      <c r="M9281" s="489">
        <v>1</v>
      </c>
      <c r="N9281" s="490">
        <v>62387.4</v>
      </c>
      <c r="O9281" s="487" t="s">
        <v>25582</v>
      </c>
    </row>
    <row r="9282" spans="1:15" ht="30" x14ac:dyDescent="0.25">
      <c r="A9282" s="489">
        <v>105130</v>
      </c>
      <c r="B9282" s="488" t="s">
        <v>3784</v>
      </c>
      <c r="C9282" s="489" t="s">
        <v>87</v>
      </c>
      <c r="D9282" s="490">
        <v>34069</v>
      </c>
      <c r="E9282" s="487"/>
      <c r="F9282" s="487" t="s">
        <v>5958</v>
      </c>
      <c r="G9282" s="488" t="s">
        <v>6068</v>
      </c>
      <c r="H9282" s="488" t="s">
        <v>25583</v>
      </c>
      <c r="I9282" s="490">
        <v>28629.41</v>
      </c>
      <c r="J9282" s="490">
        <v>0.19</v>
      </c>
      <c r="K9282" s="490">
        <v>34069</v>
      </c>
      <c r="L9282" s="508">
        <v>44594</v>
      </c>
      <c r="M9282" s="489">
        <v>1</v>
      </c>
      <c r="N9282" s="490">
        <v>28629.41</v>
      </c>
      <c r="O9282" s="487" t="s">
        <v>25582</v>
      </c>
    </row>
    <row r="9283" spans="1:15" ht="30" x14ac:dyDescent="0.25">
      <c r="A9283" s="489">
        <v>105131</v>
      </c>
      <c r="B9283" s="488" t="s">
        <v>10509</v>
      </c>
      <c r="C9283" s="489" t="s">
        <v>87</v>
      </c>
      <c r="D9283" s="490">
        <v>29568</v>
      </c>
      <c r="E9283" s="487"/>
      <c r="F9283" s="487" t="s">
        <v>5958</v>
      </c>
      <c r="G9283" s="488" t="s">
        <v>10506</v>
      </c>
      <c r="H9283" s="488" t="s">
        <v>25583</v>
      </c>
      <c r="I9283" s="490">
        <v>24847.06</v>
      </c>
      <c r="J9283" s="490">
        <v>0.19</v>
      </c>
      <c r="K9283" s="490">
        <v>29568</v>
      </c>
      <c r="L9283" s="508">
        <v>44589</v>
      </c>
      <c r="M9283" s="489">
        <v>1</v>
      </c>
      <c r="N9283" s="490">
        <v>24847.06</v>
      </c>
      <c r="O9283" s="487" t="s">
        <v>25582</v>
      </c>
    </row>
    <row r="9284" spans="1:15" ht="30" x14ac:dyDescent="0.25">
      <c r="A9284" s="489">
        <v>105132</v>
      </c>
      <c r="B9284" s="488" t="s">
        <v>3864</v>
      </c>
      <c r="C9284" s="489" t="s">
        <v>87</v>
      </c>
      <c r="D9284" s="490">
        <v>41402</v>
      </c>
      <c r="E9284" s="487"/>
      <c r="F9284" s="487" t="s">
        <v>5958</v>
      </c>
      <c r="G9284" s="488" t="s">
        <v>6990</v>
      </c>
      <c r="H9284" s="488" t="s">
        <v>25583</v>
      </c>
      <c r="I9284" s="490">
        <v>34791.599999999999</v>
      </c>
      <c r="J9284" s="490">
        <v>0.19</v>
      </c>
      <c r="K9284" s="490">
        <v>41402</v>
      </c>
      <c r="L9284" s="508">
        <v>44589</v>
      </c>
      <c r="M9284" s="489">
        <v>1</v>
      </c>
      <c r="N9284" s="490">
        <v>34791.599999999999</v>
      </c>
      <c r="O9284" s="487" t="s">
        <v>25582</v>
      </c>
    </row>
    <row r="9285" spans="1:15" ht="30" x14ac:dyDescent="0.25">
      <c r="A9285" s="489">
        <v>105133</v>
      </c>
      <c r="B9285" s="488" t="s">
        <v>996</v>
      </c>
      <c r="C9285" s="489" t="s">
        <v>87</v>
      </c>
      <c r="D9285" s="490">
        <v>141300.01</v>
      </c>
      <c r="E9285" s="487"/>
      <c r="F9285" s="487" t="s">
        <v>5958</v>
      </c>
      <c r="G9285" s="488" t="s">
        <v>5986</v>
      </c>
      <c r="H9285" s="488" t="s">
        <v>25583</v>
      </c>
      <c r="I9285" s="490">
        <v>118739.5</v>
      </c>
      <c r="J9285" s="490">
        <v>0.19</v>
      </c>
      <c r="K9285" s="490">
        <v>141300.01</v>
      </c>
      <c r="L9285" s="508">
        <v>44592</v>
      </c>
      <c r="M9285" s="489">
        <v>1</v>
      </c>
      <c r="N9285" s="490">
        <v>118739.5</v>
      </c>
      <c r="O9285" s="487" t="s">
        <v>25582</v>
      </c>
    </row>
    <row r="9286" spans="1:15" ht="30" x14ac:dyDescent="0.25">
      <c r="A9286" s="489">
        <v>105134</v>
      </c>
      <c r="B9286" s="488" t="s">
        <v>10508</v>
      </c>
      <c r="C9286" s="489" t="s">
        <v>87</v>
      </c>
      <c r="D9286" s="490">
        <v>44803</v>
      </c>
      <c r="E9286" s="487"/>
      <c r="F9286" s="487" t="s">
        <v>5958</v>
      </c>
      <c r="G9286" s="488" t="s">
        <v>6990</v>
      </c>
      <c r="H9286" s="488" t="s">
        <v>25583</v>
      </c>
      <c r="I9286" s="490">
        <v>37649.58</v>
      </c>
      <c r="J9286" s="490">
        <v>0.19</v>
      </c>
      <c r="K9286" s="490">
        <v>44803</v>
      </c>
      <c r="L9286" s="508">
        <v>44589</v>
      </c>
      <c r="M9286" s="489">
        <v>1</v>
      </c>
      <c r="N9286" s="490">
        <v>37649.58</v>
      </c>
      <c r="O9286" s="487" t="s">
        <v>25582</v>
      </c>
    </row>
    <row r="9287" spans="1:15" ht="30" x14ac:dyDescent="0.25">
      <c r="A9287" s="489">
        <v>105135</v>
      </c>
      <c r="B9287" s="488" t="s">
        <v>3829</v>
      </c>
      <c r="C9287" s="489" t="s">
        <v>87</v>
      </c>
      <c r="D9287" s="490">
        <v>37725</v>
      </c>
      <c r="E9287" s="487"/>
      <c r="F9287" s="487" t="s">
        <v>5958</v>
      </c>
      <c r="G9287" s="488" t="s">
        <v>10506</v>
      </c>
      <c r="H9287" s="488" t="s">
        <v>25583</v>
      </c>
      <c r="I9287" s="490">
        <v>31701.68</v>
      </c>
      <c r="J9287" s="490">
        <v>0.19</v>
      </c>
      <c r="K9287" s="490">
        <v>37725</v>
      </c>
      <c r="L9287" s="508">
        <v>44589</v>
      </c>
      <c r="M9287" s="489">
        <v>1</v>
      </c>
      <c r="N9287" s="490">
        <v>31701.68</v>
      </c>
      <c r="O9287" s="487" t="s">
        <v>25582</v>
      </c>
    </row>
    <row r="9288" spans="1:15" ht="30" x14ac:dyDescent="0.25">
      <c r="A9288" s="489">
        <v>105136</v>
      </c>
      <c r="B9288" s="488" t="s">
        <v>3990</v>
      </c>
      <c r="C9288" s="489" t="s">
        <v>87</v>
      </c>
      <c r="D9288" s="490">
        <v>32907</v>
      </c>
      <c r="E9288" s="487"/>
      <c r="F9288" s="487" t="s">
        <v>5958</v>
      </c>
      <c r="G9288" s="488" t="s">
        <v>5986</v>
      </c>
      <c r="H9288" s="488" t="s">
        <v>25583</v>
      </c>
      <c r="I9288" s="490">
        <v>27652.94</v>
      </c>
      <c r="J9288" s="490">
        <v>0.19</v>
      </c>
      <c r="K9288" s="490">
        <v>32907</v>
      </c>
      <c r="L9288" s="508">
        <v>44592</v>
      </c>
      <c r="M9288" s="489">
        <v>1</v>
      </c>
      <c r="N9288" s="490">
        <v>27652.94</v>
      </c>
      <c r="O9288" s="487" t="s">
        <v>25582</v>
      </c>
    </row>
    <row r="9289" spans="1:15" ht="30" x14ac:dyDescent="0.25">
      <c r="A9289" s="489">
        <v>105137</v>
      </c>
      <c r="B9289" s="488" t="s">
        <v>14337</v>
      </c>
      <c r="C9289" s="489" t="s">
        <v>87</v>
      </c>
      <c r="D9289" s="490">
        <v>46440</v>
      </c>
      <c r="E9289" s="487"/>
      <c r="F9289" s="487" t="s">
        <v>5958</v>
      </c>
      <c r="G9289" s="488" t="s">
        <v>5986</v>
      </c>
      <c r="H9289" s="488" t="s">
        <v>25583</v>
      </c>
      <c r="I9289" s="490">
        <v>39025.21</v>
      </c>
      <c r="J9289" s="490">
        <v>0.19</v>
      </c>
      <c r="K9289" s="490">
        <v>46440</v>
      </c>
      <c r="L9289" s="508">
        <v>44592</v>
      </c>
      <c r="M9289" s="489">
        <v>1</v>
      </c>
      <c r="N9289" s="490">
        <v>39025.21</v>
      </c>
      <c r="O9289" s="487" t="s">
        <v>25582</v>
      </c>
    </row>
    <row r="9290" spans="1:15" ht="30" x14ac:dyDescent="0.25">
      <c r="A9290" s="489">
        <v>105138</v>
      </c>
      <c r="B9290" s="488" t="s">
        <v>10507</v>
      </c>
      <c r="C9290" s="489" t="s">
        <v>87</v>
      </c>
      <c r="D9290" s="490">
        <v>37105</v>
      </c>
      <c r="E9290" s="487"/>
      <c r="F9290" s="487" t="s">
        <v>5958</v>
      </c>
      <c r="G9290" s="488" t="s">
        <v>10506</v>
      </c>
      <c r="H9290" s="488" t="s">
        <v>25583</v>
      </c>
      <c r="I9290" s="490">
        <v>31180.67</v>
      </c>
      <c r="J9290" s="490">
        <v>0.19</v>
      </c>
      <c r="K9290" s="490">
        <v>37105</v>
      </c>
      <c r="L9290" s="508">
        <v>44589</v>
      </c>
      <c r="M9290" s="489">
        <v>1</v>
      </c>
      <c r="N9290" s="490">
        <v>31180.67</v>
      </c>
      <c r="O9290" s="487" t="s">
        <v>25582</v>
      </c>
    </row>
    <row r="9291" spans="1:15" ht="30" x14ac:dyDescent="0.25">
      <c r="A9291" s="489">
        <v>105139</v>
      </c>
      <c r="B9291" s="488" t="s">
        <v>14706</v>
      </c>
      <c r="C9291" s="489" t="s">
        <v>87</v>
      </c>
      <c r="D9291" s="490">
        <v>26856</v>
      </c>
      <c r="E9291" s="487"/>
      <c r="F9291" s="487" t="s">
        <v>5958</v>
      </c>
      <c r="G9291" s="488" t="s">
        <v>5986</v>
      </c>
      <c r="H9291" s="488" t="s">
        <v>25583</v>
      </c>
      <c r="I9291" s="490">
        <v>22568.07</v>
      </c>
      <c r="J9291" s="490">
        <v>0.19</v>
      </c>
      <c r="K9291" s="490">
        <v>26856</v>
      </c>
      <c r="L9291" s="508">
        <v>44585</v>
      </c>
      <c r="M9291" s="489">
        <v>1</v>
      </c>
      <c r="N9291" s="490">
        <v>22568.07</v>
      </c>
      <c r="O9291" s="487" t="s">
        <v>25582</v>
      </c>
    </row>
    <row r="9292" spans="1:15" x14ac:dyDescent="0.25">
      <c r="A9292" s="489">
        <v>105140</v>
      </c>
      <c r="B9292" s="488" t="s">
        <v>978</v>
      </c>
      <c r="C9292" s="489" t="s">
        <v>87</v>
      </c>
      <c r="D9292" s="490">
        <v>0</v>
      </c>
      <c r="E9292" s="487"/>
      <c r="F9292" s="487" t="s">
        <v>5958</v>
      </c>
      <c r="G9292" s="488" t="s">
        <v>6076</v>
      </c>
      <c r="H9292" s="488"/>
      <c r="I9292" s="490">
        <v>0</v>
      </c>
      <c r="J9292" s="490">
        <v>0</v>
      </c>
      <c r="K9292" s="490">
        <v>0</v>
      </c>
      <c r="L9292" s="508"/>
      <c r="M9292" s="489">
        <v>0</v>
      </c>
      <c r="N9292" s="490">
        <v>0</v>
      </c>
      <c r="O9292" s="487" t="s">
        <v>5958</v>
      </c>
    </row>
    <row r="9293" spans="1:15" ht="30" x14ac:dyDescent="0.25">
      <c r="A9293" s="489">
        <v>105141</v>
      </c>
      <c r="B9293" s="488" t="s">
        <v>14417</v>
      </c>
      <c r="C9293" s="489" t="s">
        <v>87</v>
      </c>
      <c r="D9293" s="490">
        <v>37707.01</v>
      </c>
      <c r="E9293" s="487"/>
      <c r="F9293" s="487"/>
      <c r="G9293" s="488" t="s">
        <v>5986</v>
      </c>
      <c r="H9293" s="488" t="s">
        <v>25583</v>
      </c>
      <c r="I9293" s="490">
        <v>31686.560000000001</v>
      </c>
      <c r="J9293" s="490">
        <v>0.19</v>
      </c>
      <c r="K9293" s="490">
        <v>37707.01</v>
      </c>
      <c r="L9293" s="508">
        <v>44592</v>
      </c>
      <c r="M9293" s="489">
        <v>1</v>
      </c>
      <c r="N9293" s="490">
        <v>31686.560000000001</v>
      </c>
      <c r="O9293" s="487" t="s">
        <v>25582</v>
      </c>
    </row>
    <row r="9294" spans="1:15" ht="30" x14ac:dyDescent="0.25">
      <c r="A9294" s="489">
        <v>105142</v>
      </c>
      <c r="B9294" s="488" t="s">
        <v>10505</v>
      </c>
      <c r="C9294" s="489" t="s">
        <v>87</v>
      </c>
      <c r="D9294" s="490">
        <v>37706.01</v>
      </c>
      <c r="E9294" s="487"/>
      <c r="F9294" s="487" t="s">
        <v>5958</v>
      </c>
      <c r="G9294" s="488" t="s">
        <v>10506</v>
      </c>
      <c r="H9294" s="488" t="s">
        <v>25583</v>
      </c>
      <c r="I9294" s="490">
        <v>31685.72</v>
      </c>
      <c r="J9294" s="490">
        <v>0.19</v>
      </c>
      <c r="K9294" s="490">
        <v>37706.01</v>
      </c>
      <c r="L9294" s="508">
        <v>44589</v>
      </c>
      <c r="M9294" s="489">
        <v>1</v>
      </c>
      <c r="N9294" s="490">
        <v>31685.72</v>
      </c>
      <c r="O9294" s="487" t="s">
        <v>25582</v>
      </c>
    </row>
    <row r="9295" spans="1:15" ht="30" x14ac:dyDescent="0.25">
      <c r="A9295" s="489">
        <v>105143</v>
      </c>
      <c r="B9295" s="488" t="s">
        <v>10504</v>
      </c>
      <c r="C9295" s="489" t="s">
        <v>87</v>
      </c>
      <c r="D9295" s="490">
        <v>0</v>
      </c>
      <c r="E9295" s="487"/>
      <c r="F9295" s="487" t="s">
        <v>5958</v>
      </c>
      <c r="G9295" s="488" t="s">
        <v>6990</v>
      </c>
      <c r="H9295" s="488"/>
      <c r="I9295" s="490">
        <v>0</v>
      </c>
      <c r="J9295" s="490">
        <v>0</v>
      </c>
      <c r="K9295" s="490">
        <v>0</v>
      </c>
      <c r="L9295" s="508"/>
      <c r="M9295" s="489">
        <v>0</v>
      </c>
      <c r="N9295" s="490">
        <v>0</v>
      </c>
      <c r="O9295" s="487" t="s">
        <v>5958</v>
      </c>
    </row>
    <row r="9296" spans="1:15" x14ac:dyDescent="0.25">
      <c r="A9296" s="489">
        <v>105144</v>
      </c>
      <c r="B9296" s="488" t="s">
        <v>979</v>
      </c>
      <c r="C9296" s="489" t="s">
        <v>87</v>
      </c>
      <c r="D9296" s="490">
        <v>0</v>
      </c>
      <c r="E9296" s="487"/>
      <c r="F9296" s="487" t="s">
        <v>5958</v>
      </c>
      <c r="G9296" s="488" t="s">
        <v>6076</v>
      </c>
      <c r="H9296" s="488"/>
      <c r="I9296" s="490">
        <v>0</v>
      </c>
      <c r="J9296" s="490">
        <v>0</v>
      </c>
      <c r="K9296" s="490">
        <v>0</v>
      </c>
      <c r="L9296" s="508"/>
      <c r="M9296" s="489">
        <v>0</v>
      </c>
      <c r="N9296" s="490">
        <v>0</v>
      </c>
      <c r="O9296" s="487" t="s">
        <v>5958</v>
      </c>
    </row>
    <row r="9297" spans="1:15" x14ac:dyDescent="0.25">
      <c r="A9297" s="489">
        <v>105145</v>
      </c>
      <c r="B9297" s="488" t="s">
        <v>3866</v>
      </c>
      <c r="C9297" s="489" t="s">
        <v>87</v>
      </c>
      <c r="D9297" s="490">
        <v>0</v>
      </c>
      <c r="E9297" s="487"/>
      <c r="F9297" s="487" t="s">
        <v>5958</v>
      </c>
      <c r="G9297" s="488" t="s">
        <v>6990</v>
      </c>
      <c r="H9297" s="488"/>
      <c r="I9297" s="490">
        <v>0</v>
      </c>
      <c r="J9297" s="490">
        <v>0</v>
      </c>
      <c r="K9297" s="490">
        <v>0</v>
      </c>
      <c r="L9297" s="508"/>
      <c r="M9297" s="489">
        <v>0</v>
      </c>
      <c r="N9297" s="490">
        <v>0</v>
      </c>
      <c r="O9297" s="487" t="s">
        <v>5958</v>
      </c>
    </row>
    <row r="9298" spans="1:15" ht="30" x14ac:dyDescent="0.25">
      <c r="A9298" s="489">
        <v>105146</v>
      </c>
      <c r="B9298" s="488" t="s">
        <v>14645</v>
      </c>
      <c r="C9298" s="489" t="s">
        <v>87</v>
      </c>
      <c r="D9298" s="490">
        <v>100691.01</v>
      </c>
      <c r="E9298" s="487"/>
      <c r="F9298" s="487" t="s">
        <v>5958</v>
      </c>
      <c r="G9298" s="488" t="s">
        <v>5986</v>
      </c>
      <c r="H9298" s="488" t="s">
        <v>25583</v>
      </c>
      <c r="I9298" s="490">
        <v>84614.29</v>
      </c>
      <c r="J9298" s="490">
        <v>0.19</v>
      </c>
      <c r="K9298" s="490">
        <v>100691.01</v>
      </c>
      <c r="L9298" s="508">
        <v>44592</v>
      </c>
      <c r="M9298" s="489">
        <v>1</v>
      </c>
      <c r="N9298" s="490">
        <v>84614.29</v>
      </c>
      <c r="O9298" s="487" t="s">
        <v>25582</v>
      </c>
    </row>
    <row r="9299" spans="1:15" ht="30" x14ac:dyDescent="0.25">
      <c r="A9299" s="489">
        <v>105147</v>
      </c>
      <c r="B9299" s="488" t="s">
        <v>1485</v>
      </c>
      <c r="C9299" s="489" t="s">
        <v>77</v>
      </c>
      <c r="D9299" s="490">
        <v>16217</v>
      </c>
      <c r="E9299" s="487"/>
      <c r="F9299" s="487" t="s">
        <v>5958</v>
      </c>
      <c r="G9299" s="488" t="s">
        <v>6100</v>
      </c>
      <c r="H9299" s="488" t="s">
        <v>25583</v>
      </c>
      <c r="I9299" s="490">
        <v>13627.73</v>
      </c>
      <c r="J9299" s="490">
        <v>0.19</v>
      </c>
      <c r="K9299" s="490">
        <v>16217</v>
      </c>
      <c r="L9299" s="508">
        <v>44592</v>
      </c>
      <c r="M9299" s="489">
        <v>1</v>
      </c>
      <c r="N9299" s="490">
        <v>13627.73</v>
      </c>
      <c r="O9299" s="487" t="s">
        <v>25582</v>
      </c>
    </row>
    <row r="9300" spans="1:15" ht="30" x14ac:dyDescent="0.25">
      <c r="A9300" s="489">
        <v>105148</v>
      </c>
      <c r="B9300" s="488" t="s">
        <v>4514</v>
      </c>
      <c r="C9300" s="489" t="s">
        <v>659</v>
      </c>
      <c r="D9300" s="490">
        <v>0</v>
      </c>
      <c r="E9300" s="487"/>
      <c r="F9300" s="487" t="s">
        <v>5958</v>
      </c>
      <c r="G9300" s="488" t="s">
        <v>6100</v>
      </c>
      <c r="H9300" s="488"/>
      <c r="I9300" s="490">
        <v>0</v>
      </c>
      <c r="J9300" s="490">
        <v>0</v>
      </c>
      <c r="K9300" s="490">
        <v>0</v>
      </c>
      <c r="L9300" s="508"/>
      <c r="M9300" s="489">
        <v>0</v>
      </c>
      <c r="N9300" s="490">
        <v>0</v>
      </c>
      <c r="O9300" s="487" t="s">
        <v>5958</v>
      </c>
    </row>
    <row r="9301" spans="1:15" ht="30" x14ac:dyDescent="0.25">
      <c r="A9301" s="489">
        <v>105149</v>
      </c>
      <c r="B9301" s="488" t="s">
        <v>14798</v>
      </c>
      <c r="C9301" s="489" t="s">
        <v>77</v>
      </c>
      <c r="D9301" s="490">
        <v>5524</v>
      </c>
      <c r="E9301" s="487"/>
      <c r="F9301" s="487" t="s">
        <v>5958</v>
      </c>
      <c r="G9301" s="488" t="s">
        <v>5981</v>
      </c>
      <c r="H9301" s="488" t="s">
        <v>25583</v>
      </c>
      <c r="I9301" s="490">
        <v>4642.0200000000004</v>
      </c>
      <c r="J9301" s="490">
        <v>0.19</v>
      </c>
      <c r="K9301" s="490">
        <v>5524</v>
      </c>
      <c r="L9301" s="508">
        <v>44601</v>
      </c>
      <c r="M9301" s="489">
        <v>1</v>
      </c>
      <c r="N9301" s="490">
        <v>4642.0200000000004</v>
      </c>
      <c r="O9301" s="487" t="s">
        <v>25582</v>
      </c>
    </row>
    <row r="9302" spans="1:15" ht="30" x14ac:dyDescent="0.25">
      <c r="A9302" s="489">
        <v>105150</v>
      </c>
      <c r="B9302" s="488" t="s">
        <v>14273</v>
      </c>
      <c r="C9302" s="489" t="s">
        <v>659</v>
      </c>
      <c r="D9302" s="490">
        <v>43991</v>
      </c>
      <c r="E9302" s="487"/>
      <c r="F9302" s="487" t="s">
        <v>5958</v>
      </c>
      <c r="G9302" s="488" t="s">
        <v>5981</v>
      </c>
      <c r="H9302" s="488" t="s">
        <v>25583</v>
      </c>
      <c r="I9302" s="490">
        <v>36967.230000000003</v>
      </c>
      <c r="J9302" s="490">
        <v>0.19</v>
      </c>
      <c r="K9302" s="490">
        <v>43991</v>
      </c>
      <c r="L9302" s="508">
        <v>44601</v>
      </c>
      <c r="M9302" s="489">
        <v>1</v>
      </c>
      <c r="N9302" s="490">
        <v>36967.230000000003</v>
      </c>
      <c r="O9302" s="487" t="s">
        <v>25582</v>
      </c>
    </row>
    <row r="9303" spans="1:15" ht="30" x14ac:dyDescent="0.25">
      <c r="A9303" s="489">
        <v>105151</v>
      </c>
      <c r="B9303" s="488" t="s">
        <v>14295</v>
      </c>
      <c r="C9303" s="489" t="s">
        <v>77</v>
      </c>
      <c r="D9303" s="490">
        <v>3190</v>
      </c>
      <c r="E9303" s="487"/>
      <c r="F9303" s="487" t="s">
        <v>5958</v>
      </c>
      <c r="G9303" s="488" t="s">
        <v>5981</v>
      </c>
      <c r="H9303" s="488" t="s">
        <v>25583</v>
      </c>
      <c r="I9303" s="490">
        <v>2680.67</v>
      </c>
      <c r="J9303" s="490">
        <v>0.19</v>
      </c>
      <c r="K9303" s="490">
        <v>3190</v>
      </c>
      <c r="L9303" s="508">
        <v>44601</v>
      </c>
      <c r="M9303" s="489">
        <v>1</v>
      </c>
      <c r="N9303" s="490">
        <v>2680.67</v>
      </c>
      <c r="O9303" s="487" t="s">
        <v>25582</v>
      </c>
    </row>
    <row r="9304" spans="1:15" ht="30" x14ac:dyDescent="0.25">
      <c r="A9304" s="489">
        <v>105152</v>
      </c>
      <c r="B9304" s="488" t="s">
        <v>14381</v>
      </c>
      <c r="C9304" s="489" t="s">
        <v>659</v>
      </c>
      <c r="D9304" s="490">
        <v>41514.01</v>
      </c>
      <c r="E9304" s="487"/>
      <c r="F9304" s="487" t="s">
        <v>5958</v>
      </c>
      <c r="G9304" s="488" t="s">
        <v>5981</v>
      </c>
      <c r="H9304" s="488" t="s">
        <v>25583</v>
      </c>
      <c r="I9304" s="490">
        <v>34885.72</v>
      </c>
      <c r="J9304" s="490">
        <v>0.19</v>
      </c>
      <c r="K9304" s="490">
        <v>41514.01</v>
      </c>
      <c r="L9304" s="508">
        <v>44601</v>
      </c>
      <c r="M9304" s="489">
        <v>1</v>
      </c>
      <c r="N9304" s="490">
        <v>34885.72</v>
      </c>
      <c r="O9304" s="487" t="s">
        <v>25582</v>
      </c>
    </row>
    <row r="9305" spans="1:15" ht="30" x14ac:dyDescent="0.25">
      <c r="A9305" s="489">
        <v>105153</v>
      </c>
      <c r="B9305" s="488" t="s">
        <v>14805</v>
      </c>
      <c r="C9305" s="489" t="s">
        <v>77</v>
      </c>
      <c r="D9305" s="490">
        <v>2746</v>
      </c>
      <c r="E9305" s="487"/>
      <c r="F9305" s="487" t="s">
        <v>5958</v>
      </c>
      <c r="G9305" s="488" t="s">
        <v>5981</v>
      </c>
      <c r="H9305" s="488" t="s">
        <v>25583</v>
      </c>
      <c r="I9305" s="490">
        <v>2307.56</v>
      </c>
      <c r="J9305" s="490">
        <v>0.19</v>
      </c>
      <c r="K9305" s="490">
        <v>2746</v>
      </c>
      <c r="L9305" s="508">
        <v>44601</v>
      </c>
      <c r="M9305" s="489">
        <v>1</v>
      </c>
      <c r="N9305" s="490">
        <v>2307.56</v>
      </c>
      <c r="O9305" s="487" t="s">
        <v>25582</v>
      </c>
    </row>
    <row r="9306" spans="1:15" ht="30" x14ac:dyDescent="0.25">
      <c r="A9306" s="489">
        <v>105154</v>
      </c>
      <c r="B9306" s="488" t="s">
        <v>10503</v>
      </c>
      <c r="C9306" s="489" t="s">
        <v>87</v>
      </c>
      <c r="D9306" s="490">
        <v>40817</v>
      </c>
      <c r="E9306" s="487"/>
      <c r="F9306" s="487" t="s">
        <v>5958</v>
      </c>
      <c r="G9306" s="488" t="s">
        <v>6990</v>
      </c>
      <c r="H9306" s="488" t="s">
        <v>25583</v>
      </c>
      <c r="I9306" s="490">
        <v>34300</v>
      </c>
      <c r="J9306" s="490">
        <v>0.19</v>
      </c>
      <c r="K9306" s="490">
        <v>40817</v>
      </c>
      <c r="L9306" s="508">
        <v>44589</v>
      </c>
      <c r="M9306" s="489">
        <v>1</v>
      </c>
      <c r="N9306" s="490">
        <v>34300</v>
      </c>
      <c r="O9306" s="487" t="s">
        <v>25582</v>
      </c>
    </row>
    <row r="9307" spans="1:15" ht="30" x14ac:dyDescent="0.25">
      <c r="A9307" s="489">
        <v>105155</v>
      </c>
      <c r="B9307" s="488" t="s">
        <v>14540</v>
      </c>
      <c r="C9307" s="489" t="s">
        <v>87</v>
      </c>
      <c r="D9307" s="490">
        <v>136472</v>
      </c>
      <c r="E9307" s="487"/>
      <c r="F9307" s="487" t="s">
        <v>5958</v>
      </c>
      <c r="G9307" s="488" t="s">
        <v>5986</v>
      </c>
      <c r="H9307" s="488" t="s">
        <v>25583</v>
      </c>
      <c r="I9307" s="490">
        <v>114682.35</v>
      </c>
      <c r="J9307" s="490">
        <v>0.19</v>
      </c>
      <c r="K9307" s="490">
        <v>136472</v>
      </c>
      <c r="L9307" s="508">
        <v>44592</v>
      </c>
      <c r="M9307" s="489">
        <v>1</v>
      </c>
      <c r="N9307" s="490">
        <v>114682.35</v>
      </c>
      <c r="O9307" s="487" t="s">
        <v>25582</v>
      </c>
    </row>
    <row r="9308" spans="1:15" ht="30" x14ac:dyDescent="0.25">
      <c r="A9308" s="489">
        <v>105156</v>
      </c>
      <c r="B9308" s="488" t="s">
        <v>14390</v>
      </c>
      <c r="C9308" s="489" t="s">
        <v>87</v>
      </c>
      <c r="D9308" s="490">
        <v>286231</v>
      </c>
      <c r="E9308" s="487"/>
      <c r="F9308" s="487" t="s">
        <v>5958</v>
      </c>
      <c r="G9308" s="488" t="s">
        <v>5986</v>
      </c>
      <c r="H9308" s="488" t="s">
        <v>25583</v>
      </c>
      <c r="I9308" s="490">
        <v>240530.25</v>
      </c>
      <c r="J9308" s="490">
        <v>0.19</v>
      </c>
      <c r="K9308" s="490">
        <v>286231</v>
      </c>
      <c r="L9308" s="508">
        <v>44592</v>
      </c>
      <c r="M9308" s="489">
        <v>1</v>
      </c>
      <c r="N9308" s="490">
        <v>240530.25</v>
      </c>
      <c r="O9308" s="487" t="s">
        <v>25582</v>
      </c>
    </row>
    <row r="9309" spans="1:15" ht="30" x14ac:dyDescent="0.25">
      <c r="A9309" s="489">
        <v>105157</v>
      </c>
      <c r="B9309" s="488" t="s">
        <v>1102</v>
      </c>
      <c r="C9309" s="489" t="s">
        <v>87</v>
      </c>
      <c r="D9309" s="490">
        <v>0</v>
      </c>
      <c r="E9309" s="487"/>
      <c r="F9309" s="487" t="s">
        <v>5958</v>
      </c>
      <c r="G9309" s="488" t="s">
        <v>6052</v>
      </c>
      <c r="H9309" s="488"/>
      <c r="I9309" s="490">
        <v>0</v>
      </c>
      <c r="J9309" s="490">
        <v>0</v>
      </c>
      <c r="K9309" s="490">
        <v>0</v>
      </c>
      <c r="L9309" s="508"/>
      <c r="M9309" s="489">
        <v>0</v>
      </c>
      <c r="N9309" s="490">
        <v>0</v>
      </c>
      <c r="O9309" s="487" t="s">
        <v>5958</v>
      </c>
    </row>
    <row r="9310" spans="1:15" ht="30" x14ac:dyDescent="0.25">
      <c r="A9310" s="489">
        <v>105158</v>
      </c>
      <c r="B9310" s="488" t="s">
        <v>10502</v>
      </c>
      <c r="C9310" s="489" t="s">
        <v>87</v>
      </c>
      <c r="D9310" s="490">
        <v>0</v>
      </c>
      <c r="E9310" s="487"/>
      <c r="F9310" s="487" t="s">
        <v>5958</v>
      </c>
      <c r="G9310" s="488" t="s">
        <v>6114</v>
      </c>
      <c r="H9310" s="488"/>
      <c r="I9310" s="490">
        <v>0</v>
      </c>
      <c r="J9310" s="490">
        <v>0</v>
      </c>
      <c r="K9310" s="490">
        <v>0</v>
      </c>
      <c r="L9310" s="508"/>
      <c r="M9310" s="489">
        <v>0</v>
      </c>
      <c r="N9310" s="490">
        <v>0</v>
      </c>
      <c r="O9310" s="487" t="s">
        <v>5958</v>
      </c>
    </row>
    <row r="9311" spans="1:15" ht="45" x14ac:dyDescent="0.25">
      <c r="A9311" s="489">
        <v>105159</v>
      </c>
      <c r="B9311" s="488" t="s">
        <v>3748</v>
      </c>
      <c r="C9311" s="489" t="s">
        <v>92</v>
      </c>
      <c r="D9311" s="490">
        <v>1095.99</v>
      </c>
      <c r="E9311" s="487"/>
      <c r="F9311" s="487" t="s">
        <v>5958</v>
      </c>
      <c r="G9311" s="488" t="s">
        <v>6160</v>
      </c>
      <c r="H9311" s="488" t="s">
        <v>5976</v>
      </c>
      <c r="I9311" s="490">
        <v>921</v>
      </c>
      <c r="J9311" s="490">
        <v>0.19</v>
      </c>
      <c r="K9311" s="490">
        <v>1095.99</v>
      </c>
      <c r="L9311" s="508">
        <v>45510</v>
      </c>
      <c r="M9311" s="489">
        <v>1</v>
      </c>
      <c r="N9311" s="490">
        <v>921</v>
      </c>
      <c r="O9311" s="487" t="s">
        <v>25582</v>
      </c>
    </row>
    <row r="9312" spans="1:15" ht="30" x14ac:dyDescent="0.25">
      <c r="A9312" s="489">
        <v>105160</v>
      </c>
      <c r="B9312" s="488" t="s">
        <v>10501</v>
      </c>
      <c r="C9312" s="489" t="s">
        <v>87</v>
      </c>
      <c r="D9312" s="490">
        <v>0</v>
      </c>
      <c r="E9312" s="487"/>
      <c r="F9312" s="487" t="s">
        <v>5958</v>
      </c>
      <c r="G9312" s="488" t="s">
        <v>7038</v>
      </c>
      <c r="H9312" s="488"/>
      <c r="I9312" s="490">
        <v>0</v>
      </c>
      <c r="J9312" s="490">
        <v>0</v>
      </c>
      <c r="K9312" s="490">
        <v>0</v>
      </c>
      <c r="L9312" s="508"/>
      <c r="M9312" s="489">
        <v>0</v>
      </c>
      <c r="N9312" s="490">
        <v>0</v>
      </c>
      <c r="O9312" s="487" t="s">
        <v>5958</v>
      </c>
    </row>
    <row r="9313" spans="1:15" ht="30" x14ac:dyDescent="0.25">
      <c r="A9313" s="489">
        <v>105161</v>
      </c>
      <c r="B9313" s="488" t="s">
        <v>5063</v>
      </c>
      <c r="C9313" s="489" t="s">
        <v>87</v>
      </c>
      <c r="D9313" s="490">
        <v>0</v>
      </c>
      <c r="E9313" s="487"/>
      <c r="F9313" s="487" t="s">
        <v>5958</v>
      </c>
      <c r="G9313" s="488" t="s">
        <v>25584</v>
      </c>
      <c r="H9313" s="488"/>
      <c r="I9313" s="490">
        <v>0</v>
      </c>
      <c r="J9313" s="490">
        <v>0</v>
      </c>
      <c r="K9313" s="490">
        <v>0</v>
      </c>
      <c r="L9313" s="508"/>
      <c r="M9313" s="489">
        <v>0</v>
      </c>
      <c r="N9313" s="490">
        <v>0</v>
      </c>
      <c r="O9313" s="487" t="s">
        <v>5958</v>
      </c>
    </row>
    <row r="9314" spans="1:15" ht="30" x14ac:dyDescent="0.25">
      <c r="A9314" s="489">
        <v>105162</v>
      </c>
      <c r="B9314" s="488" t="s">
        <v>677</v>
      </c>
      <c r="C9314" s="489" t="s">
        <v>92</v>
      </c>
      <c r="D9314" s="490">
        <v>0</v>
      </c>
      <c r="E9314" s="487"/>
      <c r="F9314" s="487" t="s">
        <v>5958</v>
      </c>
      <c r="G9314" s="488" t="s">
        <v>6263</v>
      </c>
      <c r="H9314" s="488"/>
      <c r="I9314" s="490">
        <v>0</v>
      </c>
      <c r="J9314" s="490">
        <v>0</v>
      </c>
      <c r="K9314" s="490">
        <v>0</v>
      </c>
      <c r="L9314" s="508"/>
      <c r="M9314" s="489">
        <v>0</v>
      </c>
      <c r="N9314" s="490">
        <v>0</v>
      </c>
      <c r="O9314" s="487" t="s">
        <v>5958</v>
      </c>
    </row>
    <row r="9315" spans="1:15" x14ac:dyDescent="0.25">
      <c r="A9315" s="489">
        <v>105163</v>
      </c>
      <c r="B9315" s="488" t="s">
        <v>3295</v>
      </c>
      <c r="C9315" s="489" t="s">
        <v>87</v>
      </c>
      <c r="D9315" s="490">
        <v>0</v>
      </c>
      <c r="E9315" s="487"/>
      <c r="F9315" s="487" t="s">
        <v>5958</v>
      </c>
      <c r="G9315" s="488" t="s">
        <v>5959</v>
      </c>
      <c r="H9315" s="488"/>
      <c r="I9315" s="490">
        <v>0</v>
      </c>
      <c r="J9315" s="490">
        <v>0</v>
      </c>
      <c r="K9315" s="490">
        <v>0</v>
      </c>
      <c r="L9315" s="508"/>
      <c r="M9315" s="489">
        <v>0</v>
      </c>
      <c r="N9315" s="490">
        <v>0</v>
      </c>
      <c r="O9315" s="487" t="s">
        <v>5958</v>
      </c>
    </row>
    <row r="9316" spans="1:15" ht="45" x14ac:dyDescent="0.25">
      <c r="A9316" s="489">
        <v>105164</v>
      </c>
      <c r="B9316" s="488" t="s">
        <v>3708</v>
      </c>
      <c r="C9316" s="489" t="s">
        <v>87</v>
      </c>
      <c r="D9316" s="490">
        <v>47935</v>
      </c>
      <c r="E9316" s="487"/>
      <c r="F9316" s="487" t="s">
        <v>5958</v>
      </c>
      <c r="G9316" s="488" t="s">
        <v>6160</v>
      </c>
      <c r="H9316" s="488" t="s">
        <v>5976</v>
      </c>
      <c r="I9316" s="490">
        <v>47935</v>
      </c>
      <c r="J9316" s="490">
        <v>0</v>
      </c>
      <c r="K9316" s="490">
        <v>47935</v>
      </c>
      <c r="L9316" s="508">
        <v>45597</v>
      </c>
      <c r="M9316" s="489">
        <v>1</v>
      </c>
      <c r="N9316" s="490">
        <v>47935</v>
      </c>
      <c r="O9316" s="487" t="s">
        <v>25582</v>
      </c>
    </row>
    <row r="9317" spans="1:15" ht="30" x14ac:dyDescent="0.25">
      <c r="A9317" s="489">
        <v>105165</v>
      </c>
      <c r="B9317" s="488" t="s">
        <v>3393</v>
      </c>
      <c r="C9317" s="489" t="s">
        <v>87</v>
      </c>
      <c r="D9317" s="490">
        <v>0</v>
      </c>
      <c r="E9317" s="487"/>
      <c r="F9317" s="487" t="s">
        <v>5958</v>
      </c>
      <c r="G9317" s="488" t="s">
        <v>6417</v>
      </c>
      <c r="H9317" s="488"/>
      <c r="I9317" s="490">
        <v>0</v>
      </c>
      <c r="J9317" s="490">
        <v>0</v>
      </c>
      <c r="K9317" s="490">
        <v>0</v>
      </c>
      <c r="L9317" s="508"/>
      <c r="M9317" s="489">
        <v>0</v>
      </c>
      <c r="N9317" s="490">
        <v>0</v>
      </c>
      <c r="O9317" s="487" t="s">
        <v>5958</v>
      </c>
    </row>
    <row r="9318" spans="1:15" ht="45" x14ac:dyDescent="0.25">
      <c r="A9318" s="489">
        <v>105166</v>
      </c>
      <c r="B9318" s="488" t="s">
        <v>8408</v>
      </c>
      <c r="C9318" s="489" t="s">
        <v>4371</v>
      </c>
      <c r="D9318" s="490">
        <v>52102</v>
      </c>
      <c r="E9318" s="487"/>
      <c r="F9318" s="487" t="s">
        <v>5958</v>
      </c>
      <c r="G9318" s="488" t="s">
        <v>6055</v>
      </c>
      <c r="H9318" s="488" t="s">
        <v>5980</v>
      </c>
      <c r="I9318" s="490">
        <v>43783.19</v>
      </c>
      <c r="J9318" s="490">
        <v>0.19</v>
      </c>
      <c r="K9318" s="490">
        <v>52102</v>
      </c>
      <c r="L9318" s="508">
        <v>43612</v>
      </c>
      <c r="M9318" s="489">
        <v>1</v>
      </c>
      <c r="N9318" s="490">
        <v>43783.19</v>
      </c>
      <c r="O9318" s="487" t="s">
        <v>25582</v>
      </c>
    </row>
    <row r="9319" spans="1:15" ht="45" x14ac:dyDescent="0.25">
      <c r="A9319" s="489">
        <v>105167</v>
      </c>
      <c r="B9319" s="488" t="s">
        <v>1119</v>
      </c>
      <c r="C9319" s="489" t="s">
        <v>80</v>
      </c>
      <c r="D9319" s="490">
        <v>25950</v>
      </c>
      <c r="E9319" s="487"/>
      <c r="F9319" s="487" t="s">
        <v>5958</v>
      </c>
      <c r="G9319" s="488" t="s">
        <v>6052</v>
      </c>
      <c r="H9319" s="488" t="s">
        <v>5976</v>
      </c>
      <c r="I9319" s="490">
        <v>21806.720000000001</v>
      </c>
      <c r="J9319" s="490">
        <v>0.19</v>
      </c>
      <c r="K9319" s="490">
        <v>25950</v>
      </c>
      <c r="L9319" s="508">
        <v>45062</v>
      </c>
      <c r="M9319" s="489">
        <v>1</v>
      </c>
      <c r="N9319" s="490">
        <v>21806.720000000001</v>
      </c>
      <c r="O9319" s="487" t="s">
        <v>25582</v>
      </c>
    </row>
    <row r="9320" spans="1:15" ht="30" x14ac:dyDescent="0.25">
      <c r="A9320" s="489">
        <v>105168</v>
      </c>
      <c r="B9320" s="488" t="s">
        <v>14705</v>
      </c>
      <c r="C9320" s="489" t="s">
        <v>87</v>
      </c>
      <c r="D9320" s="490">
        <v>3519259</v>
      </c>
      <c r="E9320" s="487"/>
      <c r="F9320" s="487" t="s">
        <v>5958</v>
      </c>
      <c r="G9320" s="488" t="s">
        <v>5962</v>
      </c>
      <c r="H9320" s="488" t="s">
        <v>25583</v>
      </c>
      <c r="I9320" s="490">
        <v>2957360.5</v>
      </c>
      <c r="J9320" s="490">
        <v>0.19</v>
      </c>
      <c r="K9320" s="490">
        <v>3519259</v>
      </c>
      <c r="L9320" s="508">
        <v>44591</v>
      </c>
      <c r="M9320" s="489">
        <v>1</v>
      </c>
      <c r="N9320" s="490">
        <v>2957360.5</v>
      </c>
      <c r="O9320" s="487" t="s">
        <v>25582</v>
      </c>
    </row>
    <row r="9321" spans="1:15" ht="30" x14ac:dyDescent="0.25">
      <c r="A9321" s="489">
        <v>105169</v>
      </c>
      <c r="B9321" s="488" t="s">
        <v>10500</v>
      </c>
      <c r="C9321" s="489" t="s">
        <v>87</v>
      </c>
      <c r="D9321" s="490">
        <v>0</v>
      </c>
      <c r="E9321" s="487"/>
      <c r="F9321" s="487" t="s">
        <v>5958</v>
      </c>
      <c r="G9321" s="488" t="s">
        <v>5962</v>
      </c>
      <c r="H9321" s="488"/>
      <c r="I9321" s="490">
        <v>0</v>
      </c>
      <c r="J9321" s="490">
        <v>0</v>
      </c>
      <c r="K9321" s="490">
        <v>0</v>
      </c>
      <c r="L9321" s="508"/>
      <c r="M9321" s="489">
        <v>0</v>
      </c>
      <c r="N9321" s="490">
        <v>0</v>
      </c>
      <c r="O9321" s="487" t="s">
        <v>5958</v>
      </c>
    </row>
    <row r="9322" spans="1:15" ht="30" x14ac:dyDescent="0.25">
      <c r="A9322" s="489">
        <v>105170</v>
      </c>
      <c r="B9322" s="488" t="s">
        <v>10499</v>
      </c>
      <c r="C9322" s="489" t="s">
        <v>87</v>
      </c>
      <c r="D9322" s="490">
        <v>0</v>
      </c>
      <c r="E9322" s="487"/>
      <c r="F9322" s="487" t="s">
        <v>5958</v>
      </c>
      <c r="G9322" s="488" t="s">
        <v>5962</v>
      </c>
      <c r="H9322" s="488"/>
      <c r="I9322" s="490">
        <v>0</v>
      </c>
      <c r="J9322" s="490">
        <v>0</v>
      </c>
      <c r="K9322" s="490">
        <v>0</v>
      </c>
      <c r="L9322" s="508"/>
      <c r="M9322" s="489">
        <v>0</v>
      </c>
      <c r="N9322" s="490">
        <v>0</v>
      </c>
      <c r="O9322" s="487" t="s">
        <v>5958</v>
      </c>
    </row>
    <row r="9323" spans="1:15" ht="45" x14ac:dyDescent="0.25">
      <c r="A9323" s="489">
        <v>105171</v>
      </c>
      <c r="B9323" s="488" t="s">
        <v>10498</v>
      </c>
      <c r="C9323" s="489" t="s">
        <v>87</v>
      </c>
      <c r="D9323" s="490">
        <v>1875689</v>
      </c>
      <c r="E9323" s="487"/>
      <c r="F9323" s="487" t="s">
        <v>5958</v>
      </c>
      <c r="G9323" s="488" t="s">
        <v>5962</v>
      </c>
      <c r="H9323" s="488" t="s">
        <v>5980</v>
      </c>
      <c r="I9323" s="490">
        <v>1576209.24</v>
      </c>
      <c r="J9323" s="490">
        <v>0.19</v>
      </c>
      <c r="K9323" s="490">
        <v>1875689</v>
      </c>
      <c r="L9323" s="508">
        <v>44687</v>
      </c>
      <c r="M9323" s="489">
        <v>1</v>
      </c>
      <c r="N9323" s="490">
        <v>1576209.24</v>
      </c>
      <c r="O9323" s="487" t="s">
        <v>25582</v>
      </c>
    </row>
    <row r="9324" spans="1:15" ht="30" x14ac:dyDescent="0.25">
      <c r="A9324" s="489">
        <v>105172</v>
      </c>
      <c r="B9324" s="488" t="s">
        <v>10497</v>
      </c>
      <c r="C9324" s="489" t="s">
        <v>87</v>
      </c>
      <c r="D9324" s="490">
        <v>0</v>
      </c>
      <c r="E9324" s="487"/>
      <c r="F9324" s="487" t="s">
        <v>5958</v>
      </c>
      <c r="G9324" s="488" t="s">
        <v>5962</v>
      </c>
      <c r="H9324" s="488"/>
      <c r="I9324" s="490">
        <v>0</v>
      </c>
      <c r="J9324" s="490">
        <v>0</v>
      </c>
      <c r="K9324" s="490">
        <v>0</v>
      </c>
      <c r="L9324" s="508"/>
      <c r="M9324" s="489">
        <v>0</v>
      </c>
      <c r="N9324" s="490">
        <v>0</v>
      </c>
      <c r="O9324" s="487" t="s">
        <v>5958</v>
      </c>
    </row>
    <row r="9325" spans="1:15" ht="30" x14ac:dyDescent="0.25">
      <c r="A9325" s="489">
        <v>105173</v>
      </c>
      <c r="B9325" s="488" t="s">
        <v>10496</v>
      </c>
      <c r="C9325" s="489" t="s">
        <v>87</v>
      </c>
      <c r="D9325" s="490">
        <v>0</v>
      </c>
      <c r="E9325" s="487"/>
      <c r="F9325" s="487" t="s">
        <v>5958</v>
      </c>
      <c r="G9325" s="488" t="s">
        <v>5962</v>
      </c>
      <c r="H9325" s="488"/>
      <c r="I9325" s="490">
        <v>0</v>
      </c>
      <c r="J9325" s="490">
        <v>0</v>
      </c>
      <c r="K9325" s="490">
        <v>0</v>
      </c>
      <c r="L9325" s="508"/>
      <c r="M9325" s="489">
        <v>0</v>
      </c>
      <c r="N9325" s="490">
        <v>0</v>
      </c>
      <c r="O9325" s="487" t="s">
        <v>5958</v>
      </c>
    </row>
    <row r="9326" spans="1:15" ht="30" x14ac:dyDescent="0.25">
      <c r="A9326" s="489">
        <v>105174</v>
      </c>
      <c r="B9326" s="488" t="s">
        <v>10495</v>
      </c>
      <c r="C9326" s="489" t="s">
        <v>87</v>
      </c>
      <c r="D9326" s="490">
        <v>0</v>
      </c>
      <c r="E9326" s="487"/>
      <c r="F9326" s="487" t="s">
        <v>5958</v>
      </c>
      <c r="G9326" s="488" t="s">
        <v>5962</v>
      </c>
      <c r="H9326" s="488"/>
      <c r="I9326" s="490">
        <v>0</v>
      </c>
      <c r="J9326" s="490">
        <v>0</v>
      </c>
      <c r="K9326" s="490">
        <v>0</v>
      </c>
      <c r="L9326" s="508"/>
      <c r="M9326" s="489">
        <v>0</v>
      </c>
      <c r="N9326" s="490">
        <v>0</v>
      </c>
      <c r="O9326" s="487" t="s">
        <v>5958</v>
      </c>
    </row>
    <row r="9327" spans="1:15" x14ac:dyDescent="0.25">
      <c r="A9327" s="489">
        <v>105175</v>
      </c>
      <c r="B9327" s="488" t="s">
        <v>10494</v>
      </c>
      <c r="C9327" s="489" t="s">
        <v>77</v>
      </c>
      <c r="D9327" s="490">
        <v>0</v>
      </c>
      <c r="E9327" s="487"/>
      <c r="F9327" s="487" t="s">
        <v>5958</v>
      </c>
      <c r="G9327" s="488" t="s">
        <v>6062</v>
      </c>
      <c r="H9327" s="488"/>
      <c r="I9327" s="490">
        <v>0</v>
      </c>
      <c r="J9327" s="490">
        <v>0</v>
      </c>
      <c r="K9327" s="490">
        <v>0</v>
      </c>
      <c r="L9327" s="508"/>
      <c r="M9327" s="489">
        <v>0</v>
      </c>
      <c r="N9327" s="490">
        <v>0</v>
      </c>
      <c r="O9327" s="487" t="s">
        <v>5958</v>
      </c>
    </row>
    <row r="9328" spans="1:15" ht="30" x14ac:dyDescent="0.25">
      <c r="A9328" s="489">
        <v>105176</v>
      </c>
      <c r="B9328" s="488" t="s">
        <v>1198</v>
      </c>
      <c r="C9328" s="489" t="s">
        <v>77</v>
      </c>
      <c r="D9328" s="490">
        <v>0</v>
      </c>
      <c r="E9328" s="487"/>
      <c r="F9328" s="487" t="s">
        <v>5958</v>
      </c>
      <c r="G9328" s="488" t="s">
        <v>6052</v>
      </c>
      <c r="H9328" s="488"/>
      <c r="I9328" s="490">
        <v>0</v>
      </c>
      <c r="J9328" s="490">
        <v>0</v>
      </c>
      <c r="K9328" s="490">
        <v>0</v>
      </c>
      <c r="L9328" s="508"/>
      <c r="M9328" s="489">
        <v>0</v>
      </c>
      <c r="N9328" s="490">
        <v>0</v>
      </c>
      <c r="O9328" s="487" t="s">
        <v>5958</v>
      </c>
    </row>
    <row r="9329" spans="1:15" ht="30" x14ac:dyDescent="0.25">
      <c r="A9329" s="489">
        <v>105177</v>
      </c>
      <c r="B9329" s="488" t="s">
        <v>10493</v>
      </c>
      <c r="C9329" s="489" t="s">
        <v>77</v>
      </c>
      <c r="D9329" s="490">
        <v>0</v>
      </c>
      <c r="E9329" s="487"/>
      <c r="F9329" s="487" t="s">
        <v>5958</v>
      </c>
      <c r="G9329" s="488" t="s">
        <v>6062</v>
      </c>
      <c r="H9329" s="488"/>
      <c r="I9329" s="490">
        <v>0</v>
      </c>
      <c r="J9329" s="490">
        <v>0</v>
      </c>
      <c r="K9329" s="490">
        <v>0</v>
      </c>
      <c r="L9329" s="508"/>
      <c r="M9329" s="489">
        <v>0</v>
      </c>
      <c r="N9329" s="490">
        <v>0</v>
      </c>
      <c r="O9329" s="487" t="s">
        <v>5958</v>
      </c>
    </row>
    <row r="9330" spans="1:15" x14ac:dyDescent="0.25">
      <c r="A9330" s="489">
        <v>105178</v>
      </c>
      <c r="B9330" s="488" t="s">
        <v>2819</v>
      </c>
      <c r="C9330" s="489" t="s">
        <v>659</v>
      </c>
      <c r="D9330" s="490">
        <v>0</v>
      </c>
      <c r="E9330" s="487"/>
      <c r="F9330" s="487" t="s">
        <v>5958</v>
      </c>
      <c r="G9330" s="488" t="s">
        <v>6180</v>
      </c>
      <c r="H9330" s="488"/>
      <c r="I9330" s="490">
        <v>0</v>
      </c>
      <c r="J9330" s="490">
        <v>0</v>
      </c>
      <c r="K9330" s="490">
        <v>0</v>
      </c>
      <c r="L9330" s="508"/>
      <c r="M9330" s="489">
        <v>0</v>
      </c>
      <c r="N9330" s="490">
        <v>0</v>
      </c>
      <c r="O9330" s="487" t="s">
        <v>5958</v>
      </c>
    </row>
    <row r="9331" spans="1:15" x14ac:dyDescent="0.25">
      <c r="A9331" s="489">
        <v>105179</v>
      </c>
      <c r="B9331" s="488" t="s">
        <v>2818</v>
      </c>
      <c r="C9331" s="489" t="s">
        <v>659</v>
      </c>
      <c r="D9331" s="490">
        <v>0</v>
      </c>
      <c r="E9331" s="487"/>
      <c r="F9331" s="487" t="s">
        <v>5958</v>
      </c>
      <c r="G9331" s="488" t="s">
        <v>6180</v>
      </c>
      <c r="H9331" s="488"/>
      <c r="I9331" s="490">
        <v>0</v>
      </c>
      <c r="J9331" s="490">
        <v>0</v>
      </c>
      <c r="K9331" s="490">
        <v>0</v>
      </c>
      <c r="L9331" s="508"/>
      <c r="M9331" s="489">
        <v>0</v>
      </c>
      <c r="N9331" s="490">
        <v>0</v>
      </c>
      <c r="O9331" s="487" t="s">
        <v>5958</v>
      </c>
    </row>
    <row r="9332" spans="1:15" ht="45" x14ac:dyDescent="0.25">
      <c r="A9332" s="489">
        <v>105180</v>
      </c>
      <c r="B9332" s="488" t="s">
        <v>7311</v>
      </c>
      <c r="C9332" s="489" t="s">
        <v>87</v>
      </c>
      <c r="D9332" s="490">
        <v>348020.17</v>
      </c>
      <c r="E9332" s="487"/>
      <c r="F9332" s="487" t="s">
        <v>5958</v>
      </c>
      <c r="G9332" s="488" t="s">
        <v>25584</v>
      </c>
      <c r="H9332" s="488" t="s">
        <v>5976</v>
      </c>
      <c r="I9332" s="490">
        <v>348020.17</v>
      </c>
      <c r="J9332" s="490">
        <v>0</v>
      </c>
      <c r="K9332" s="490">
        <v>348020.17</v>
      </c>
      <c r="L9332" s="508">
        <v>45482</v>
      </c>
      <c r="M9332" s="489">
        <v>1</v>
      </c>
      <c r="N9332" s="490">
        <v>348020.17</v>
      </c>
      <c r="O9332" s="487" t="s">
        <v>25582</v>
      </c>
    </row>
    <row r="9333" spans="1:15" ht="30" x14ac:dyDescent="0.25">
      <c r="A9333" s="489">
        <v>105181</v>
      </c>
      <c r="B9333" s="488" t="s">
        <v>7310</v>
      </c>
      <c r="C9333" s="489" t="s">
        <v>87</v>
      </c>
      <c r="D9333" s="490">
        <v>288853</v>
      </c>
      <c r="E9333" s="487"/>
      <c r="F9333" s="487" t="s">
        <v>5958</v>
      </c>
      <c r="G9333" s="488" t="s">
        <v>25584</v>
      </c>
      <c r="H9333" s="488" t="s">
        <v>25583</v>
      </c>
      <c r="I9333" s="490">
        <v>242733.61</v>
      </c>
      <c r="J9333" s="490">
        <v>0.19</v>
      </c>
      <c r="K9333" s="490">
        <v>288853</v>
      </c>
      <c r="L9333" s="508">
        <v>43843</v>
      </c>
      <c r="M9333" s="489">
        <v>1</v>
      </c>
      <c r="N9333" s="490">
        <v>242733.61</v>
      </c>
      <c r="O9333" s="487" t="s">
        <v>25582</v>
      </c>
    </row>
    <row r="9334" spans="1:15" x14ac:dyDescent="0.25">
      <c r="A9334" s="489">
        <v>105182</v>
      </c>
      <c r="B9334" s="488" t="s">
        <v>10492</v>
      </c>
      <c r="C9334" s="489" t="s">
        <v>659</v>
      </c>
      <c r="D9334" s="490">
        <v>0</v>
      </c>
      <c r="E9334" s="487"/>
      <c r="F9334" s="487" t="s">
        <v>5958</v>
      </c>
      <c r="G9334" s="488" t="s">
        <v>6219</v>
      </c>
      <c r="H9334" s="488"/>
      <c r="I9334" s="490">
        <v>0</v>
      </c>
      <c r="J9334" s="490">
        <v>0</v>
      </c>
      <c r="K9334" s="490">
        <v>0</v>
      </c>
      <c r="L9334" s="508"/>
      <c r="M9334" s="489">
        <v>0</v>
      </c>
      <c r="N9334" s="490">
        <v>0</v>
      </c>
      <c r="O9334" s="487" t="s">
        <v>5958</v>
      </c>
    </row>
    <row r="9335" spans="1:15" ht="30" x14ac:dyDescent="0.25">
      <c r="A9335" s="489">
        <v>105183</v>
      </c>
      <c r="B9335" s="488" t="s">
        <v>7309</v>
      </c>
      <c r="C9335" s="489" t="s">
        <v>87</v>
      </c>
      <c r="D9335" s="490">
        <v>38313</v>
      </c>
      <c r="E9335" s="487"/>
      <c r="F9335" s="487" t="s">
        <v>5958</v>
      </c>
      <c r="G9335" s="488" t="s">
        <v>25584</v>
      </c>
      <c r="H9335" s="488" t="s">
        <v>25583</v>
      </c>
      <c r="I9335" s="490">
        <v>32195.8</v>
      </c>
      <c r="J9335" s="490">
        <v>0.19</v>
      </c>
      <c r="K9335" s="490">
        <v>38313</v>
      </c>
      <c r="L9335" s="508">
        <v>43843</v>
      </c>
      <c r="M9335" s="489">
        <v>1</v>
      </c>
      <c r="N9335" s="490">
        <v>32195.8</v>
      </c>
      <c r="O9335" s="487" t="s">
        <v>25582</v>
      </c>
    </row>
    <row r="9336" spans="1:15" x14ac:dyDescent="0.25">
      <c r="A9336" s="489">
        <v>105184</v>
      </c>
      <c r="B9336" s="488" t="s">
        <v>3661</v>
      </c>
      <c r="C9336" s="489" t="s">
        <v>77</v>
      </c>
      <c r="D9336" s="490">
        <v>0</v>
      </c>
      <c r="E9336" s="487"/>
      <c r="F9336" s="487" t="s">
        <v>5958</v>
      </c>
      <c r="G9336" s="488" t="s">
        <v>6119</v>
      </c>
      <c r="H9336" s="488"/>
      <c r="I9336" s="490">
        <v>0</v>
      </c>
      <c r="J9336" s="490">
        <v>0</v>
      </c>
      <c r="K9336" s="490">
        <v>0</v>
      </c>
      <c r="L9336" s="508"/>
      <c r="M9336" s="489">
        <v>0</v>
      </c>
      <c r="N9336" s="490">
        <v>0</v>
      </c>
      <c r="O9336" s="487" t="s">
        <v>5958</v>
      </c>
    </row>
    <row r="9337" spans="1:15" ht="45" x14ac:dyDescent="0.25">
      <c r="A9337" s="489">
        <v>105186</v>
      </c>
      <c r="B9337" s="488" t="s">
        <v>3662</v>
      </c>
      <c r="C9337" s="489" t="s">
        <v>77</v>
      </c>
      <c r="D9337" s="490">
        <v>9068</v>
      </c>
      <c r="E9337" s="487"/>
      <c r="F9337" s="487" t="s">
        <v>5958</v>
      </c>
      <c r="G9337" s="488" t="s">
        <v>6119</v>
      </c>
      <c r="H9337" s="488" t="s">
        <v>5976</v>
      </c>
      <c r="I9337" s="490">
        <v>7620.17</v>
      </c>
      <c r="J9337" s="490">
        <v>0.19</v>
      </c>
      <c r="K9337" s="490">
        <v>9068</v>
      </c>
      <c r="L9337" s="508">
        <v>45503</v>
      </c>
      <c r="M9337" s="489">
        <v>1</v>
      </c>
      <c r="N9337" s="490">
        <v>7620.17</v>
      </c>
      <c r="O9337" s="487" t="s">
        <v>25582</v>
      </c>
    </row>
    <row r="9338" spans="1:15" ht="45" x14ac:dyDescent="0.25">
      <c r="A9338" s="489">
        <v>105187</v>
      </c>
      <c r="B9338" s="488" t="s">
        <v>3676</v>
      </c>
      <c r="C9338" s="489" t="s">
        <v>87</v>
      </c>
      <c r="D9338" s="490">
        <v>4309.01</v>
      </c>
      <c r="E9338" s="487"/>
      <c r="F9338" s="487" t="s">
        <v>5958</v>
      </c>
      <c r="G9338" s="488" t="s">
        <v>6056</v>
      </c>
      <c r="H9338" s="488" t="s">
        <v>6034</v>
      </c>
      <c r="I9338" s="490">
        <v>3621.02</v>
      </c>
      <c r="J9338" s="490">
        <v>0.19</v>
      </c>
      <c r="K9338" s="490">
        <v>4309.01</v>
      </c>
      <c r="L9338" s="508">
        <v>44837</v>
      </c>
      <c r="M9338" s="489">
        <v>1</v>
      </c>
      <c r="N9338" s="490">
        <v>3621.02</v>
      </c>
      <c r="O9338" s="487" t="s">
        <v>25582</v>
      </c>
    </row>
    <row r="9339" spans="1:15" x14ac:dyDescent="0.25">
      <c r="A9339" s="489">
        <v>105188</v>
      </c>
      <c r="B9339" s="488" t="s">
        <v>10491</v>
      </c>
      <c r="C9339" s="489" t="s">
        <v>87</v>
      </c>
      <c r="D9339" s="490">
        <v>0</v>
      </c>
      <c r="E9339" s="487"/>
      <c r="F9339" s="487" t="s">
        <v>5958</v>
      </c>
      <c r="G9339" s="488" t="s">
        <v>6056</v>
      </c>
      <c r="H9339" s="488"/>
      <c r="I9339" s="490">
        <v>0</v>
      </c>
      <c r="J9339" s="490">
        <v>0</v>
      </c>
      <c r="K9339" s="490">
        <v>0</v>
      </c>
      <c r="L9339" s="508"/>
      <c r="M9339" s="489">
        <v>0</v>
      </c>
      <c r="N9339" s="490">
        <v>0</v>
      </c>
      <c r="O9339" s="487" t="s">
        <v>5958</v>
      </c>
    </row>
    <row r="9340" spans="1:15" x14ac:dyDescent="0.25">
      <c r="A9340" s="489">
        <v>105189</v>
      </c>
      <c r="B9340" s="488" t="s">
        <v>10490</v>
      </c>
      <c r="C9340" s="489" t="s">
        <v>87</v>
      </c>
      <c r="D9340" s="490">
        <v>0</v>
      </c>
      <c r="E9340" s="487"/>
      <c r="F9340" s="487" t="s">
        <v>5958</v>
      </c>
      <c r="G9340" s="488" t="s">
        <v>6056</v>
      </c>
      <c r="H9340" s="488"/>
      <c r="I9340" s="490">
        <v>0</v>
      </c>
      <c r="J9340" s="490">
        <v>0</v>
      </c>
      <c r="K9340" s="490">
        <v>0</v>
      </c>
      <c r="L9340" s="508"/>
      <c r="M9340" s="489">
        <v>0</v>
      </c>
      <c r="N9340" s="490">
        <v>0</v>
      </c>
      <c r="O9340" s="487" t="s">
        <v>5958</v>
      </c>
    </row>
    <row r="9341" spans="1:15" ht="30" x14ac:dyDescent="0.25">
      <c r="A9341" s="489">
        <v>105190</v>
      </c>
      <c r="B9341" s="488" t="s">
        <v>10489</v>
      </c>
      <c r="C9341" s="489" t="s">
        <v>87</v>
      </c>
      <c r="D9341" s="490">
        <v>6451</v>
      </c>
      <c r="E9341" s="487"/>
      <c r="F9341" s="487" t="s">
        <v>5958</v>
      </c>
      <c r="G9341" s="488" t="s">
        <v>6056</v>
      </c>
      <c r="H9341" s="488" t="s">
        <v>25583</v>
      </c>
      <c r="I9341" s="490">
        <v>6451</v>
      </c>
      <c r="J9341" s="490">
        <v>0</v>
      </c>
      <c r="K9341" s="490">
        <v>6451</v>
      </c>
      <c r="L9341" s="508">
        <v>44589</v>
      </c>
      <c r="M9341" s="489">
        <v>1</v>
      </c>
      <c r="N9341" s="490">
        <v>6451</v>
      </c>
      <c r="O9341" s="487" t="s">
        <v>25582</v>
      </c>
    </row>
    <row r="9342" spans="1:15" ht="45" x14ac:dyDescent="0.25">
      <c r="A9342" s="489">
        <v>105191</v>
      </c>
      <c r="B9342" s="488" t="s">
        <v>8209</v>
      </c>
      <c r="C9342" s="489" t="s">
        <v>80</v>
      </c>
      <c r="D9342" s="490">
        <v>87970</v>
      </c>
      <c r="E9342" s="487"/>
      <c r="F9342" s="487" t="s">
        <v>5958</v>
      </c>
      <c r="G9342" s="488" t="s">
        <v>6137</v>
      </c>
      <c r="H9342" s="488" t="s">
        <v>5980</v>
      </c>
      <c r="I9342" s="490">
        <v>73924.37</v>
      </c>
      <c r="J9342" s="490">
        <v>0.19</v>
      </c>
      <c r="K9342" s="490">
        <v>87970</v>
      </c>
      <c r="L9342" s="508">
        <v>45007</v>
      </c>
      <c r="M9342" s="489">
        <v>1</v>
      </c>
      <c r="N9342" s="490">
        <v>73924.37</v>
      </c>
      <c r="O9342" s="487" t="s">
        <v>25582</v>
      </c>
    </row>
    <row r="9343" spans="1:15" ht="30" x14ac:dyDescent="0.25">
      <c r="A9343" s="489">
        <v>105192</v>
      </c>
      <c r="B9343" s="488" t="s">
        <v>2710</v>
      </c>
      <c r="C9343" s="489" t="s">
        <v>80</v>
      </c>
      <c r="D9343" s="490">
        <v>18033</v>
      </c>
      <c r="E9343" s="487"/>
      <c r="F9343" s="487" t="s">
        <v>5958</v>
      </c>
      <c r="G9343" s="488" t="s">
        <v>6286</v>
      </c>
      <c r="H9343" s="488" t="s">
        <v>5989</v>
      </c>
      <c r="I9343" s="490">
        <v>15153.78</v>
      </c>
      <c r="J9343" s="490">
        <v>0.19</v>
      </c>
      <c r="K9343" s="490">
        <v>18033</v>
      </c>
      <c r="L9343" s="508">
        <v>45491</v>
      </c>
      <c r="M9343" s="489">
        <v>1</v>
      </c>
      <c r="N9343" s="490">
        <v>15153.78</v>
      </c>
      <c r="O9343" s="487" t="s">
        <v>25582</v>
      </c>
    </row>
    <row r="9344" spans="1:15" x14ac:dyDescent="0.25">
      <c r="A9344" s="489">
        <v>105193</v>
      </c>
      <c r="B9344" s="488" t="s">
        <v>1943</v>
      </c>
      <c r="C9344" s="489" t="s">
        <v>87</v>
      </c>
      <c r="D9344" s="490">
        <v>0</v>
      </c>
      <c r="E9344" s="487"/>
      <c r="F9344" s="487" t="s">
        <v>5958</v>
      </c>
      <c r="G9344" s="488" t="s">
        <v>6016</v>
      </c>
      <c r="H9344" s="488"/>
      <c r="I9344" s="490">
        <v>0</v>
      </c>
      <c r="J9344" s="490">
        <v>0</v>
      </c>
      <c r="K9344" s="490">
        <v>0</v>
      </c>
      <c r="L9344" s="508"/>
      <c r="M9344" s="489">
        <v>0</v>
      </c>
      <c r="N9344" s="490">
        <v>0</v>
      </c>
      <c r="O9344" s="487" t="s">
        <v>5958</v>
      </c>
    </row>
    <row r="9345" spans="1:15" ht="30" x14ac:dyDescent="0.25">
      <c r="A9345" s="489">
        <v>105194</v>
      </c>
      <c r="B9345" s="488" t="s">
        <v>2227</v>
      </c>
      <c r="C9345" s="489" t="s">
        <v>87</v>
      </c>
      <c r="D9345" s="490">
        <v>2063</v>
      </c>
      <c r="E9345" s="487"/>
      <c r="F9345" s="487" t="s">
        <v>5958</v>
      </c>
      <c r="G9345" s="488" t="s">
        <v>6016</v>
      </c>
      <c r="H9345" s="488" t="s">
        <v>25583</v>
      </c>
      <c r="I9345" s="490">
        <v>1733.61</v>
      </c>
      <c r="J9345" s="490">
        <v>0.19</v>
      </c>
      <c r="K9345" s="490">
        <v>2063</v>
      </c>
      <c r="L9345" s="508">
        <v>44589</v>
      </c>
      <c r="M9345" s="489">
        <v>1</v>
      </c>
      <c r="N9345" s="490">
        <v>1733.61</v>
      </c>
      <c r="O9345" s="487" t="s">
        <v>25582</v>
      </c>
    </row>
    <row r="9346" spans="1:15" ht="30" x14ac:dyDescent="0.25">
      <c r="A9346" s="489">
        <v>105195</v>
      </c>
      <c r="B9346" s="488" t="s">
        <v>6163</v>
      </c>
      <c r="C9346" s="489" t="s">
        <v>87</v>
      </c>
      <c r="D9346" s="490">
        <v>3084</v>
      </c>
      <c r="E9346" s="487"/>
      <c r="F9346" s="487" t="s">
        <v>5958</v>
      </c>
      <c r="G9346" s="488" t="s">
        <v>5992</v>
      </c>
      <c r="H9346" s="488" t="s">
        <v>25583</v>
      </c>
      <c r="I9346" s="490">
        <v>2591.6</v>
      </c>
      <c r="J9346" s="490">
        <v>0.19</v>
      </c>
      <c r="K9346" s="490">
        <v>3084</v>
      </c>
      <c r="L9346" s="508">
        <v>45013</v>
      </c>
      <c r="M9346" s="489">
        <v>1</v>
      </c>
      <c r="N9346" s="490">
        <v>2591.6</v>
      </c>
      <c r="O9346" s="487" t="s">
        <v>25582</v>
      </c>
    </row>
    <row r="9347" spans="1:15" x14ac:dyDescent="0.25">
      <c r="A9347" s="489">
        <v>105196</v>
      </c>
      <c r="B9347" s="488" t="s">
        <v>1825</v>
      </c>
      <c r="C9347" s="489" t="s">
        <v>80</v>
      </c>
      <c r="D9347" s="490">
        <v>0</v>
      </c>
      <c r="E9347" s="487"/>
      <c r="F9347" s="487" t="s">
        <v>5958</v>
      </c>
      <c r="G9347" s="488" t="s">
        <v>5978</v>
      </c>
      <c r="H9347" s="488"/>
      <c r="I9347" s="490">
        <v>0</v>
      </c>
      <c r="J9347" s="490">
        <v>0</v>
      </c>
      <c r="K9347" s="490">
        <v>0</v>
      </c>
      <c r="L9347" s="508"/>
      <c r="M9347" s="489">
        <v>0</v>
      </c>
      <c r="N9347" s="490">
        <v>0</v>
      </c>
      <c r="O9347" s="487" t="s">
        <v>5958</v>
      </c>
    </row>
    <row r="9348" spans="1:15" ht="30" x14ac:dyDescent="0.25">
      <c r="A9348" s="489">
        <v>105197</v>
      </c>
      <c r="B9348" s="488" t="s">
        <v>10488</v>
      </c>
      <c r="C9348" s="489" t="s">
        <v>87</v>
      </c>
      <c r="D9348" s="490">
        <v>0</v>
      </c>
      <c r="E9348" s="487"/>
      <c r="F9348" s="487" t="s">
        <v>5958</v>
      </c>
      <c r="G9348" s="488" t="s">
        <v>6010</v>
      </c>
      <c r="H9348" s="488"/>
      <c r="I9348" s="490">
        <v>0</v>
      </c>
      <c r="J9348" s="490">
        <v>0</v>
      </c>
      <c r="K9348" s="490">
        <v>0</v>
      </c>
      <c r="L9348" s="508"/>
      <c r="M9348" s="489">
        <v>0</v>
      </c>
      <c r="N9348" s="490">
        <v>0</v>
      </c>
      <c r="O9348" s="487" t="s">
        <v>5958</v>
      </c>
    </row>
    <row r="9349" spans="1:15" ht="30" x14ac:dyDescent="0.25">
      <c r="A9349" s="489">
        <v>105198</v>
      </c>
      <c r="B9349" s="488" t="s">
        <v>10487</v>
      </c>
      <c r="C9349" s="489" t="s">
        <v>87</v>
      </c>
      <c r="D9349" s="490">
        <v>0</v>
      </c>
      <c r="E9349" s="487"/>
      <c r="F9349" s="487" t="s">
        <v>5958</v>
      </c>
      <c r="G9349" s="488" t="s">
        <v>6010</v>
      </c>
      <c r="H9349" s="488"/>
      <c r="I9349" s="490">
        <v>0</v>
      </c>
      <c r="J9349" s="490">
        <v>0</v>
      </c>
      <c r="K9349" s="490">
        <v>0</v>
      </c>
      <c r="L9349" s="508"/>
      <c r="M9349" s="489">
        <v>0</v>
      </c>
      <c r="N9349" s="490">
        <v>0</v>
      </c>
      <c r="O9349" s="487" t="s">
        <v>5958</v>
      </c>
    </row>
    <row r="9350" spans="1:15" ht="45" x14ac:dyDescent="0.25">
      <c r="A9350" s="489">
        <v>105199</v>
      </c>
      <c r="B9350" s="488" t="s">
        <v>1861</v>
      </c>
      <c r="C9350" s="489" t="s">
        <v>87</v>
      </c>
      <c r="D9350" s="490">
        <v>160000</v>
      </c>
      <c r="E9350" s="487"/>
      <c r="F9350" s="487" t="s">
        <v>5958</v>
      </c>
      <c r="G9350" s="488" t="s">
        <v>6010</v>
      </c>
      <c r="H9350" s="488" t="s">
        <v>5980</v>
      </c>
      <c r="I9350" s="490">
        <v>134453.78</v>
      </c>
      <c r="J9350" s="490">
        <v>0.19</v>
      </c>
      <c r="K9350" s="490">
        <v>160000</v>
      </c>
      <c r="L9350" s="508">
        <v>44189</v>
      </c>
      <c r="M9350" s="489">
        <v>1</v>
      </c>
      <c r="N9350" s="490">
        <v>134453.78</v>
      </c>
      <c r="O9350" s="487" t="s">
        <v>25582</v>
      </c>
    </row>
    <row r="9351" spans="1:15" x14ac:dyDescent="0.25">
      <c r="A9351" s="489">
        <v>105201</v>
      </c>
      <c r="B9351" s="488" t="s">
        <v>3391</v>
      </c>
      <c r="C9351" s="489" t="s">
        <v>87</v>
      </c>
      <c r="D9351" s="490">
        <v>0</v>
      </c>
      <c r="E9351" s="487"/>
      <c r="F9351" s="487" t="s">
        <v>5958</v>
      </c>
      <c r="G9351" s="488" t="s">
        <v>5959</v>
      </c>
      <c r="H9351" s="488"/>
      <c r="I9351" s="490">
        <v>0</v>
      </c>
      <c r="J9351" s="490">
        <v>0</v>
      </c>
      <c r="K9351" s="490">
        <v>0</v>
      </c>
      <c r="L9351" s="508"/>
      <c r="M9351" s="489">
        <v>0</v>
      </c>
      <c r="N9351" s="490">
        <v>0</v>
      </c>
      <c r="O9351" s="487" t="s">
        <v>5958</v>
      </c>
    </row>
    <row r="9352" spans="1:15" x14ac:dyDescent="0.25">
      <c r="A9352" s="489">
        <v>105202</v>
      </c>
      <c r="B9352" s="488" t="s">
        <v>2100</v>
      </c>
      <c r="C9352" s="489" t="s">
        <v>87</v>
      </c>
      <c r="D9352" s="490">
        <v>0</v>
      </c>
      <c r="E9352" s="487"/>
      <c r="F9352" s="487" t="s">
        <v>5958</v>
      </c>
      <c r="G9352" s="488" t="s">
        <v>6139</v>
      </c>
      <c r="H9352" s="488"/>
      <c r="I9352" s="490">
        <v>0</v>
      </c>
      <c r="J9352" s="490">
        <v>0</v>
      </c>
      <c r="K9352" s="490">
        <v>0</v>
      </c>
      <c r="L9352" s="508"/>
      <c r="M9352" s="489">
        <v>0</v>
      </c>
      <c r="N9352" s="490">
        <v>0</v>
      </c>
      <c r="O9352" s="487" t="s">
        <v>5958</v>
      </c>
    </row>
    <row r="9353" spans="1:15" ht="30" x14ac:dyDescent="0.25">
      <c r="A9353" s="489">
        <v>105203</v>
      </c>
      <c r="B9353" s="488" t="s">
        <v>8784</v>
      </c>
      <c r="C9353" s="489" t="s">
        <v>87</v>
      </c>
      <c r="D9353" s="490">
        <v>2699</v>
      </c>
      <c r="E9353" s="487"/>
      <c r="F9353" s="487" t="s">
        <v>5958</v>
      </c>
      <c r="G9353" s="488" t="s">
        <v>8785</v>
      </c>
      <c r="H9353" s="488" t="s">
        <v>25583</v>
      </c>
      <c r="I9353" s="490">
        <v>2699</v>
      </c>
      <c r="J9353" s="490">
        <v>0</v>
      </c>
      <c r="K9353" s="490">
        <v>2699</v>
      </c>
      <c r="L9353" s="508">
        <v>44593</v>
      </c>
      <c r="M9353" s="489">
        <v>1</v>
      </c>
      <c r="N9353" s="490">
        <v>2699</v>
      </c>
      <c r="O9353" s="487" t="s">
        <v>25582</v>
      </c>
    </row>
    <row r="9354" spans="1:15" ht="30" x14ac:dyDescent="0.25">
      <c r="A9354" s="489">
        <v>105204</v>
      </c>
      <c r="B9354" s="488" t="s">
        <v>3404</v>
      </c>
      <c r="C9354" s="489" t="s">
        <v>87</v>
      </c>
      <c r="D9354" s="490">
        <v>0</v>
      </c>
      <c r="E9354" s="487"/>
      <c r="F9354" s="487" t="s">
        <v>5958</v>
      </c>
      <c r="G9354" s="488" t="s">
        <v>5962</v>
      </c>
      <c r="H9354" s="488"/>
      <c r="I9354" s="490">
        <v>0</v>
      </c>
      <c r="J9354" s="490">
        <v>0</v>
      </c>
      <c r="K9354" s="490">
        <v>0</v>
      </c>
      <c r="L9354" s="508"/>
      <c r="M9354" s="489">
        <v>0</v>
      </c>
      <c r="N9354" s="490">
        <v>0</v>
      </c>
      <c r="O9354" s="487" t="s">
        <v>5958</v>
      </c>
    </row>
    <row r="9355" spans="1:15" x14ac:dyDescent="0.25">
      <c r="A9355" s="489">
        <v>105222</v>
      </c>
      <c r="B9355" s="488" t="s">
        <v>10486</v>
      </c>
      <c r="C9355" s="489" t="s">
        <v>80</v>
      </c>
      <c r="D9355" s="490">
        <v>0</v>
      </c>
      <c r="E9355" s="487"/>
      <c r="F9355" s="487" t="s">
        <v>5958</v>
      </c>
      <c r="G9355" s="488" t="s">
        <v>6253</v>
      </c>
      <c r="H9355" s="488"/>
      <c r="I9355" s="490">
        <v>0</v>
      </c>
      <c r="J9355" s="490">
        <v>0</v>
      </c>
      <c r="K9355" s="490">
        <v>0</v>
      </c>
      <c r="L9355" s="508"/>
      <c r="M9355" s="489">
        <v>0</v>
      </c>
      <c r="N9355" s="490">
        <v>0</v>
      </c>
      <c r="O9355" s="487" t="s">
        <v>5958</v>
      </c>
    </row>
    <row r="9356" spans="1:15" x14ac:dyDescent="0.25">
      <c r="A9356" s="489">
        <v>105223</v>
      </c>
      <c r="B9356" s="488" t="s">
        <v>658</v>
      </c>
      <c r="C9356" s="489" t="s">
        <v>659</v>
      </c>
      <c r="D9356" s="490">
        <v>0</v>
      </c>
      <c r="E9356" s="487"/>
      <c r="F9356" s="487" t="s">
        <v>5958</v>
      </c>
      <c r="G9356" s="488" t="s">
        <v>6002</v>
      </c>
      <c r="H9356" s="488"/>
      <c r="I9356" s="490">
        <v>0</v>
      </c>
      <c r="J9356" s="490">
        <v>0</v>
      </c>
      <c r="K9356" s="490">
        <v>0</v>
      </c>
      <c r="L9356" s="508"/>
      <c r="M9356" s="489">
        <v>0</v>
      </c>
      <c r="N9356" s="490">
        <v>0</v>
      </c>
      <c r="O9356" s="487" t="s">
        <v>5958</v>
      </c>
    </row>
    <row r="9357" spans="1:15" x14ac:dyDescent="0.25">
      <c r="A9357" s="489">
        <v>105224</v>
      </c>
      <c r="B9357" s="488" t="s">
        <v>10485</v>
      </c>
      <c r="C9357" s="489" t="s">
        <v>659</v>
      </c>
      <c r="D9357" s="490">
        <v>0</v>
      </c>
      <c r="E9357" s="487"/>
      <c r="F9357" s="487" t="s">
        <v>5958</v>
      </c>
      <c r="G9357" s="488" t="s">
        <v>6002</v>
      </c>
      <c r="H9357" s="488"/>
      <c r="I9357" s="490">
        <v>0</v>
      </c>
      <c r="J9357" s="490">
        <v>0</v>
      </c>
      <c r="K9357" s="490">
        <v>0</v>
      </c>
      <c r="L9357" s="508"/>
      <c r="M9357" s="489">
        <v>0</v>
      </c>
      <c r="N9357" s="490">
        <v>0</v>
      </c>
      <c r="O9357" s="487" t="s">
        <v>5958</v>
      </c>
    </row>
    <row r="9358" spans="1:15" ht="30" x14ac:dyDescent="0.25">
      <c r="A9358" s="489">
        <v>105226</v>
      </c>
      <c r="B9358" s="488" t="s">
        <v>6797</v>
      </c>
      <c r="C9358" s="489" t="s">
        <v>87</v>
      </c>
      <c r="D9358" s="490">
        <v>424105</v>
      </c>
      <c r="E9358" s="487"/>
      <c r="F9358" s="487" t="s">
        <v>5958</v>
      </c>
      <c r="G9358" s="488" t="s">
        <v>6378</v>
      </c>
      <c r="H9358" s="488" t="s">
        <v>25583</v>
      </c>
      <c r="I9358" s="490">
        <v>356390.76</v>
      </c>
      <c r="J9358" s="490">
        <v>0.19</v>
      </c>
      <c r="K9358" s="490">
        <v>424105</v>
      </c>
      <c r="L9358" s="508">
        <v>44589</v>
      </c>
      <c r="M9358" s="489">
        <v>1</v>
      </c>
      <c r="N9358" s="490">
        <v>356390.76</v>
      </c>
      <c r="O9358" s="487" t="s">
        <v>25582</v>
      </c>
    </row>
    <row r="9359" spans="1:15" ht="30" x14ac:dyDescent="0.25">
      <c r="A9359" s="489">
        <v>105228</v>
      </c>
      <c r="B9359" s="488" t="s">
        <v>10484</v>
      </c>
      <c r="C9359" s="489" t="s">
        <v>87</v>
      </c>
      <c r="D9359" s="490">
        <v>0</v>
      </c>
      <c r="E9359" s="487"/>
      <c r="F9359" s="487" t="s">
        <v>5958</v>
      </c>
      <c r="G9359" s="488" t="s">
        <v>5962</v>
      </c>
      <c r="H9359" s="488"/>
      <c r="I9359" s="490">
        <v>0</v>
      </c>
      <c r="J9359" s="490">
        <v>0</v>
      </c>
      <c r="K9359" s="490">
        <v>0</v>
      </c>
      <c r="L9359" s="508"/>
      <c r="M9359" s="489">
        <v>0</v>
      </c>
      <c r="N9359" s="490">
        <v>0</v>
      </c>
      <c r="O9359" s="487" t="s">
        <v>5958</v>
      </c>
    </row>
    <row r="9360" spans="1:15" ht="30" x14ac:dyDescent="0.25">
      <c r="A9360" s="489">
        <v>105229</v>
      </c>
      <c r="B9360" s="488" t="s">
        <v>10483</v>
      </c>
      <c r="C9360" s="489" t="s">
        <v>87</v>
      </c>
      <c r="D9360" s="490">
        <v>0</v>
      </c>
      <c r="E9360" s="487"/>
      <c r="F9360" s="487" t="s">
        <v>5958</v>
      </c>
      <c r="G9360" s="488" t="s">
        <v>5962</v>
      </c>
      <c r="H9360" s="488"/>
      <c r="I9360" s="490">
        <v>0</v>
      </c>
      <c r="J9360" s="490">
        <v>0</v>
      </c>
      <c r="K9360" s="490">
        <v>0</v>
      </c>
      <c r="L9360" s="508"/>
      <c r="M9360" s="489">
        <v>0</v>
      </c>
      <c r="N9360" s="490">
        <v>0</v>
      </c>
      <c r="O9360" s="487" t="s">
        <v>5958</v>
      </c>
    </row>
    <row r="9361" spans="1:15" ht="30" x14ac:dyDescent="0.25">
      <c r="A9361" s="489">
        <v>105230</v>
      </c>
      <c r="B9361" s="488" t="s">
        <v>10482</v>
      </c>
      <c r="C9361" s="489" t="s">
        <v>87</v>
      </c>
      <c r="D9361" s="490">
        <v>0</v>
      </c>
      <c r="E9361" s="487"/>
      <c r="F9361" s="487" t="s">
        <v>5958</v>
      </c>
      <c r="G9361" s="488" t="s">
        <v>7150</v>
      </c>
      <c r="H9361" s="488"/>
      <c r="I9361" s="490">
        <v>0</v>
      </c>
      <c r="J9361" s="490">
        <v>0</v>
      </c>
      <c r="K9361" s="490">
        <v>0</v>
      </c>
      <c r="L9361" s="508"/>
      <c r="M9361" s="489">
        <v>0</v>
      </c>
      <c r="N9361" s="490">
        <v>0</v>
      </c>
      <c r="O9361" s="487" t="s">
        <v>5958</v>
      </c>
    </row>
    <row r="9362" spans="1:15" x14ac:dyDescent="0.25">
      <c r="A9362" s="489">
        <v>105231</v>
      </c>
      <c r="B9362" s="488" t="s">
        <v>319</v>
      </c>
      <c r="C9362" s="489" t="s">
        <v>87</v>
      </c>
      <c r="D9362" s="490">
        <v>0</v>
      </c>
      <c r="E9362" s="487"/>
      <c r="F9362" s="487" t="s">
        <v>5958</v>
      </c>
      <c r="G9362" s="488" t="s">
        <v>6204</v>
      </c>
      <c r="H9362" s="488"/>
      <c r="I9362" s="490">
        <v>0</v>
      </c>
      <c r="J9362" s="490">
        <v>0</v>
      </c>
      <c r="K9362" s="490">
        <v>0</v>
      </c>
      <c r="L9362" s="508"/>
      <c r="M9362" s="489">
        <v>0</v>
      </c>
      <c r="N9362" s="490">
        <v>0</v>
      </c>
      <c r="O9362" s="487" t="s">
        <v>5958</v>
      </c>
    </row>
    <row r="9363" spans="1:15" x14ac:dyDescent="0.25">
      <c r="A9363" s="489">
        <v>105232</v>
      </c>
      <c r="B9363" s="488" t="s">
        <v>967</v>
      </c>
      <c r="C9363" s="489" t="s">
        <v>87</v>
      </c>
      <c r="D9363" s="490">
        <v>0</v>
      </c>
      <c r="E9363" s="487"/>
      <c r="F9363" s="487" t="s">
        <v>5958</v>
      </c>
      <c r="G9363" s="488" t="s">
        <v>6076</v>
      </c>
      <c r="H9363" s="488"/>
      <c r="I9363" s="490">
        <v>0</v>
      </c>
      <c r="J9363" s="490">
        <v>0</v>
      </c>
      <c r="K9363" s="490">
        <v>0</v>
      </c>
      <c r="L9363" s="508"/>
      <c r="M9363" s="489">
        <v>0</v>
      </c>
      <c r="N9363" s="490">
        <v>0</v>
      </c>
      <c r="O9363" s="487" t="s">
        <v>5958</v>
      </c>
    </row>
    <row r="9364" spans="1:15" ht="30" x14ac:dyDescent="0.25">
      <c r="A9364" s="489">
        <v>105233</v>
      </c>
      <c r="B9364" s="488" t="s">
        <v>10481</v>
      </c>
      <c r="C9364" s="489" t="s">
        <v>87</v>
      </c>
      <c r="D9364" s="490">
        <v>0</v>
      </c>
      <c r="E9364" s="487"/>
      <c r="F9364" s="487" t="s">
        <v>5958</v>
      </c>
      <c r="G9364" s="488" t="s">
        <v>5962</v>
      </c>
      <c r="H9364" s="488"/>
      <c r="I9364" s="490">
        <v>0</v>
      </c>
      <c r="J9364" s="490">
        <v>0</v>
      </c>
      <c r="K9364" s="490">
        <v>0</v>
      </c>
      <c r="L9364" s="508"/>
      <c r="M9364" s="489">
        <v>0</v>
      </c>
      <c r="N9364" s="490">
        <v>0</v>
      </c>
      <c r="O9364" s="487" t="s">
        <v>5958</v>
      </c>
    </row>
    <row r="9365" spans="1:15" ht="45" x14ac:dyDescent="0.25">
      <c r="A9365" s="489">
        <v>105234</v>
      </c>
      <c r="B9365" s="488" t="s">
        <v>968</v>
      </c>
      <c r="C9365" s="489" t="s">
        <v>87</v>
      </c>
      <c r="D9365" s="490">
        <v>21199783</v>
      </c>
      <c r="E9365" s="487"/>
      <c r="F9365" s="487" t="s">
        <v>5958</v>
      </c>
      <c r="G9365" s="488" t="s">
        <v>6076</v>
      </c>
      <c r="H9365" s="488" t="s">
        <v>5976</v>
      </c>
      <c r="I9365" s="490">
        <v>17814943.699999999</v>
      </c>
      <c r="J9365" s="490">
        <v>0.19</v>
      </c>
      <c r="K9365" s="490">
        <v>21199783</v>
      </c>
      <c r="L9365" s="508">
        <v>43545</v>
      </c>
      <c r="M9365" s="489">
        <v>1</v>
      </c>
      <c r="N9365" s="490">
        <v>17814943.699999999</v>
      </c>
      <c r="O9365" s="487" t="s">
        <v>25582</v>
      </c>
    </row>
    <row r="9366" spans="1:15" ht="30" x14ac:dyDescent="0.25">
      <c r="A9366" s="489">
        <v>105235</v>
      </c>
      <c r="B9366" s="488" t="s">
        <v>10480</v>
      </c>
      <c r="C9366" s="489" t="s">
        <v>87</v>
      </c>
      <c r="D9366" s="490">
        <v>0</v>
      </c>
      <c r="E9366" s="487"/>
      <c r="F9366" s="487" t="s">
        <v>5958</v>
      </c>
      <c r="G9366" s="488" t="s">
        <v>6076</v>
      </c>
      <c r="H9366" s="488"/>
      <c r="I9366" s="490">
        <v>0</v>
      </c>
      <c r="J9366" s="490">
        <v>0</v>
      </c>
      <c r="K9366" s="490">
        <v>0</v>
      </c>
      <c r="L9366" s="508"/>
      <c r="M9366" s="489">
        <v>0</v>
      </c>
      <c r="N9366" s="490">
        <v>0</v>
      </c>
      <c r="O9366" s="487" t="s">
        <v>5958</v>
      </c>
    </row>
    <row r="9367" spans="1:15" ht="30" x14ac:dyDescent="0.25">
      <c r="A9367" s="489">
        <v>105236</v>
      </c>
      <c r="B9367" s="488" t="s">
        <v>10479</v>
      </c>
      <c r="C9367" s="489" t="s">
        <v>87</v>
      </c>
      <c r="D9367" s="490">
        <v>0</v>
      </c>
      <c r="E9367" s="487"/>
      <c r="F9367" s="487" t="s">
        <v>5958</v>
      </c>
      <c r="G9367" s="488" t="s">
        <v>6076</v>
      </c>
      <c r="H9367" s="488"/>
      <c r="I9367" s="490">
        <v>0</v>
      </c>
      <c r="J9367" s="490">
        <v>0</v>
      </c>
      <c r="K9367" s="490">
        <v>0</v>
      </c>
      <c r="L9367" s="508"/>
      <c r="M9367" s="489">
        <v>0</v>
      </c>
      <c r="N9367" s="490">
        <v>0</v>
      </c>
      <c r="O9367" s="487" t="s">
        <v>5958</v>
      </c>
    </row>
    <row r="9368" spans="1:15" ht="30" x14ac:dyDescent="0.25">
      <c r="A9368" s="489">
        <v>105237</v>
      </c>
      <c r="B9368" s="488" t="s">
        <v>10478</v>
      </c>
      <c r="C9368" s="489" t="s">
        <v>80</v>
      </c>
      <c r="D9368" s="490">
        <v>0</v>
      </c>
      <c r="E9368" s="487"/>
      <c r="F9368" s="487" t="s">
        <v>5958</v>
      </c>
      <c r="G9368" s="488" t="s">
        <v>6076</v>
      </c>
      <c r="H9368" s="488"/>
      <c r="I9368" s="490">
        <v>0</v>
      </c>
      <c r="J9368" s="490">
        <v>0</v>
      </c>
      <c r="K9368" s="490">
        <v>0</v>
      </c>
      <c r="L9368" s="508"/>
      <c r="M9368" s="489">
        <v>0</v>
      </c>
      <c r="N9368" s="490">
        <v>0</v>
      </c>
      <c r="O9368" s="487" t="s">
        <v>5958</v>
      </c>
    </row>
    <row r="9369" spans="1:15" ht="30" x14ac:dyDescent="0.25">
      <c r="A9369" s="489">
        <v>105238</v>
      </c>
      <c r="B9369" s="488" t="s">
        <v>3315</v>
      </c>
      <c r="C9369" s="489" t="s">
        <v>87</v>
      </c>
      <c r="D9369" s="490">
        <v>0</v>
      </c>
      <c r="E9369" s="487"/>
      <c r="F9369" s="487" t="s">
        <v>8832</v>
      </c>
      <c r="G9369" s="488" t="s">
        <v>6025</v>
      </c>
      <c r="H9369" s="488"/>
      <c r="I9369" s="490">
        <v>0</v>
      </c>
      <c r="J9369" s="490">
        <v>0</v>
      </c>
      <c r="K9369" s="490">
        <v>0</v>
      </c>
      <c r="L9369" s="508"/>
      <c r="M9369" s="489">
        <v>0</v>
      </c>
      <c r="N9369" s="490">
        <v>0</v>
      </c>
      <c r="O9369" s="487" t="s">
        <v>5958</v>
      </c>
    </row>
    <row r="9370" spans="1:15" ht="30" x14ac:dyDescent="0.25">
      <c r="A9370" s="489">
        <v>105240</v>
      </c>
      <c r="B9370" s="488" t="s">
        <v>4496</v>
      </c>
      <c r="C9370" s="489" t="s">
        <v>87</v>
      </c>
      <c r="D9370" s="490">
        <v>233</v>
      </c>
      <c r="E9370" s="487"/>
      <c r="F9370" s="487" t="s">
        <v>5958</v>
      </c>
      <c r="G9370" s="488" t="s">
        <v>6052</v>
      </c>
      <c r="H9370" s="488" t="s">
        <v>5989</v>
      </c>
      <c r="I9370" s="490">
        <v>195.8</v>
      </c>
      <c r="J9370" s="490">
        <v>0.19</v>
      </c>
      <c r="K9370" s="490">
        <v>233</v>
      </c>
      <c r="L9370" s="508">
        <v>45491</v>
      </c>
      <c r="M9370" s="489">
        <v>1</v>
      </c>
      <c r="N9370" s="490">
        <v>195.8</v>
      </c>
      <c r="O9370" s="487" t="s">
        <v>25582</v>
      </c>
    </row>
    <row r="9371" spans="1:15" ht="30" x14ac:dyDescent="0.25">
      <c r="A9371" s="489">
        <v>105241</v>
      </c>
      <c r="B9371" s="488" t="s">
        <v>1144</v>
      </c>
      <c r="C9371" s="489" t="s">
        <v>87</v>
      </c>
      <c r="D9371" s="490">
        <v>53</v>
      </c>
      <c r="E9371" s="487"/>
      <c r="F9371" s="487" t="s">
        <v>5958</v>
      </c>
      <c r="G9371" s="488" t="s">
        <v>6137</v>
      </c>
      <c r="H9371" s="488" t="s">
        <v>5989</v>
      </c>
      <c r="I9371" s="490">
        <v>44.54</v>
      </c>
      <c r="J9371" s="490">
        <v>0.19</v>
      </c>
      <c r="K9371" s="490">
        <v>53</v>
      </c>
      <c r="L9371" s="508">
        <v>45491</v>
      </c>
      <c r="M9371" s="489">
        <v>1</v>
      </c>
      <c r="N9371" s="490">
        <v>44.54</v>
      </c>
      <c r="O9371" s="487" t="s">
        <v>25582</v>
      </c>
    </row>
    <row r="9372" spans="1:15" ht="45" x14ac:dyDescent="0.25">
      <c r="A9372" s="489">
        <v>105242</v>
      </c>
      <c r="B9372" s="488" t="s">
        <v>3671</v>
      </c>
      <c r="C9372" s="489" t="s">
        <v>77</v>
      </c>
      <c r="D9372" s="490">
        <v>21997.99</v>
      </c>
      <c r="E9372" s="487"/>
      <c r="F9372" s="487" t="s">
        <v>5958</v>
      </c>
      <c r="G9372" s="488" t="s">
        <v>6119</v>
      </c>
      <c r="H9372" s="488" t="s">
        <v>5984</v>
      </c>
      <c r="I9372" s="490">
        <v>18485.71</v>
      </c>
      <c r="J9372" s="490">
        <v>0.19</v>
      </c>
      <c r="K9372" s="490">
        <v>21997.99</v>
      </c>
      <c r="L9372" s="508">
        <v>43840</v>
      </c>
      <c r="M9372" s="489">
        <v>1</v>
      </c>
      <c r="N9372" s="490">
        <v>18485.71</v>
      </c>
      <c r="O9372" s="487" t="s">
        <v>25582</v>
      </c>
    </row>
    <row r="9373" spans="1:15" ht="30" x14ac:dyDescent="0.25">
      <c r="A9373" s="489">
        <v>105243</v>
      </c>
      <c r="B9373" s="488" t="s">
        <v>318</v>
      </c>
      <c r="C9373" s="489" t="s">
        <v>92</v>
      </c>
      <c r="D9373" s="490">
        <v>0</v>
      </c>
      <c r="E9373" s="487"/>
      <c r="F9373" s="487" t="s">
        <v>5958</v>
      </c>
      <c r="G9373" s="488" t="s">
        <v>6521</v>
      </c>
      <c r="H9373" s="488"/>
      <c r="I9373" s="490">
        <v>0</v>
      </c>
      <c r="J9373" s="490">
        <v>0</v>
      </c>
      <c r="K9373" s="490">
        <v>0</v>
      </c>
      <c r="L9373" s="508"/>
      <c r="M9373" s="489">
        <v>0</v>
      </c>
      <c r="N9373" s="490">
        <v>0</v>
      </c>
      <c r="O9373" s="487" t="s">
        <v>5958</v>
      </c>
    </row>
    <row r="9374" spans="1:15" ht="45" x14ac:dyDescent="0.25">
      <c r="A9374" s="489">
        <v>105244</v>
      </c>
      <c r="B9374" s="488" t="s">
        <v>8746</v>
      </c>
      <c r="C9374" s="489" t="s">
        <v>92</v>
      </c>
      <c r="D9374" s="490">
        <v>49158</v>
      </c>
      <c r="E9374" s="487"/>
      <c r="F9374" s="487" t="s">
        <v>5958</v>
      </c>
      <c r="G9374" s="488" t="s">
        <v>6223</v>
      </c>
      <c r="H9374" s="488" t="s">
        <v>5976</v>
      </c>
      <c r="I9374" s="490">
        <v>41309.24</v>
      </c>
      <c r="J9374" s="490">
        <v>0.19</v>
      </c>
      <c r="K9374" s="490">
        <v>49158</v>
      </c>
      <c r="L9374" s="508">
        <v>43544</v>
      </c>
      <c r="M9374" s="489">
        <v>1</v>
      </c>
      <c r="N9374" s="490">
        <v>41309.24</v>
      </c>
      <c r="O9374" s="487" t="s">
        <v>25582</v>
      </c>
    </row>
    <row r="9375" spans="1:15" ht="30" x14ac:dyDescent="0.25">
      <c r="A9375" s="489">
        <v>105245</v>
      </c>
      <c r="B9375" s="488" t="s">
        <v>10477</v>
      </c>
      <c r="C9375" s="489" t="s">
        <v>92</v>
      </c>
      <c r="D9375" s="490">
        <v>0</v>
      </c>
      <c r="E9375" s="487"/>
      <c r="F9375" s="487" t="s">
        <v>5958</v>
      </c>
      <c r="G9375" s="488" t="s">
        <v>6223</v>
      </c>
      <c r="H9375" s="488"/>
      <c r="I9375" s="490">
        <v>0</v>
      </c>
      <c r="J9375" s="490">
        <v>0</v>
      </c>
      <c r="K9375" s="490">
        <v>0</v>
      </c>
      <c r="L9375" s="508"/>
      <c r="M9375" s="489">
        <v>0</v>
      </c>
      <c r="N9375" s="490">
        <v>0</v>
      </c>
      <c r="O9375" s="487" t="s">
        <v>5958</v>
      </c>
    </row>
    <row r="9376" spans="1:15" ht="30" x14ac:dyDescent="0.25">
      <c r="A9376" s="489">
        <v>105247</v>
      </c>
      <c r="B9376" s="488" t="s">
        <v>3436</v>
      </c>
      <c r="C9376" s="489" t="s">
        <v>87</v>
      </c>
      <c r="D9376" s="490">
        <v>0</v>
      </c>
      <c r="E9376" s="487"/>
      <c r="F9376" s="487" t="s">
        <v>5958</v>
      </c>
      <c r="G9376" s="488" t="s">
        <v>5962</v>
      </c>
      <c r="H9376" s="488"/>
      <c r="I9376" s="490">
        <v>0</v>
      </c>
      <c r="J9376" s="490">
        <v>0</v>
      </c>
      <c r="K9376" s="490">
        <v>0</v>
      </c>
      <c r="L9376" s="508"/>
      <c r="M9376" s="489">
        <v>0</v>
      </c>
      <c r="N9376" s="490">
        <v>0</v>
      </c>
      <c r="O9376" s="487" t="s">
        <v>5958</v>
      </c>
    </row>
    <row r="9377" spans="1:15" ht="30" x14ac:dyDescent="0.25">
      <c r="A9377" s="489">
        <v>105248</v>
      </c>
      <c r="B9377" s="488" t="s">
        <v>3334</v>
      </c>
      <c r="C9377" s="489" t="s">
        <v>87</v>
      </c>
      <c r="D9377" s="490">
        <v>0</v>
      </c>
      <c r="E9377" s="487"/>
      <c r="F9377" s="487" t="s">
        <v>5958</v>
      </c>
      <c r="G9377" s="488" t="s">
        <v>5962</v>
      </c>
      <c r="H9377" s="488"/>
      <c r="I9377" s="490">
        <v>0</v>
      </c>
      <c r="J9377" s="490">
        <v>0</v>
      </c>
      <c r="K9377" s="490">
        <v>0</v>
      </c>
      <c r="L9377" s="508"/>
      <c r="M9377" s="489">
        <v>0</v>
      </c>
      <c r="N9377" s="490">
        <v>0</v>
      </c>
      <c r="O9377" s="487" t="s">
        <v>5958</v>
      </c>
    </row>
    <row r="9378" spans="1:15" ht="30" x14ac:dyDescent="0.25">
      <c r="A9378" s="489">
        <v>105249</v>
      </c>
      <c r="B9378" s="488" t="s">
        <v>3497</v>
      </c>
      <c r="C9378" s="489" t="s">
        <v>87</v>
      </c>
      <c r="D9378" s="490">
        <v>0</v>
      </c>
      <c r="E9378" s="487"/>
      <c r="F9378" s="487" t="s">
        <v>5958</v>
      </c>
      <c r="G9378" s="488" t="s">
        <v>5962</v>
      </c>
      <c r="H9378" s="488"/>
      <c r="I9378" s="490">
        <v>0</v>
      </c>
      <c r="J9378" s="490">
        <v>0</v>
      </c>
      <c r="K9378" s="490">
        <v>0</v>
      </c>
      <c r="L9378" s="508"/>
      <c r="M9378" s="489">
        <v>0</v>
      </c>
      <c r="N9378" s="490">
        <v>0</v>
      </c>
      <c r="O9378" s="487" t="s">
        <v>5958</v>
      </c>
    </row>
    <row r="9379" spans="1:15" ht="30" x14ac:dyDescent="0.25">
      <c r="A9379" s="489">
        <v>105251</v>
      </c>
      <c r="B9379" s="488" t="s">
        <v>10476</v>
      </c>
      <c r="C9379" s="489" t="s">
        <v>87</v>
      </c>
      <c r="D9379" s="490">
        <v>0</v>
      </c>
      <c r="E9379" s="487"/>
      <c r="F9379" s="487" t="s">
        <v>5958</v>
      </c>
      <c r="G9379" s="488" t="s">
        <v>6091</v>
      </c>
      <c r="H9379" s="488"/>
      <c r="I9379" s="490">
        <v>0</v>
      </c>
      <c r="J9379" s="490">
        <v>0</v>
      </c>
      <c r="K9379" s="490">
        <v>0</v>
      </c>
      <c r="L9379" s="508"/>
      <c r="M9379" s="489">
        <v>0</v>
      </c>
      <c r="N9379" s="490">
        <v>0</v>
      </c>
      <c r="O9379" s="487" t="s">
        <v>5958</v>
      </c>
    </row>
    <row r="9380" spans="1:15" ht="30" x14ac:dyDescent="0.25">
      <c r="A9380" s="489">
        <v>105252</v>
      </c>
      <c r="B9380" s="488" t="s">
        <v>6162</v>
      </c>
      <c r="C9380" s="489" t="s">
        <v>92</v>
      </c>
      <c r="D9380" s="490">
        <v>50108</v>
      </c>
      <c r="E9380" s="487"/>
      <c r="F9380" s="487" t="s">
        <v>5958</v>
      </c>
      <c r="G9380" s="488" t="s">
        <v>6002</v>
      </c>
      <c r="H9380" s="488" t="s">
        <v>25583</v>
      </c>
      <c r="I9380" s="490">
        <v>42107.56</v>
      </c>
      <c r="J9380" s="490">
        <v>0.19</v>
      </c>
      <c r="K9380" s="490">
        <v>50108</v>
      </c>
      <c r="L9380" s="508">
        <v>44719</v>
      </c>
      <c r="M9380" s="489">
        <v>1</v>
      </c>
      <c r="N9380" s="490">
        <v>42107.56</v>
      </c>
      <c r="O9380" s="487" t="s">
        <v>25582</v>
      </c>
    </row>
    <row r="9381" spans="1:15" ht="30" x14ac:dyDescent="0.25">
      <c r="A9381" s="489">
        <v>105253</v>
      </c>
      <c r="B9381" s="488" t="s">
        <v>10475</v>
      </c>
      <c r="C9381" s="489" t="s">
        <v>87</v>
      </c>
      <c r="D9381" s="490">
        <v>0</v>
      </c>
      <c r="E9381" s="487"/>
      <c r="F9381" s="487" t="s">
        <v>5958</v>
      </c>
      <c r="G9381" s="488" t="s">
        <v>6056</v>
      </c>
      <c r="H9381" s="488"/>
      <c r="I9381" s="490">
        <v>0</v>
      </c>
      <c r="J9381" s="490">
        <v>0</v>
      </c>
      <c r="K9381" s="490">
        <v>0</v>
      </c>
      <c r="L9381" s="508"/>
      <c r="M9381" s="489">
        <v>0</v>
      </c>
      <c r="N9381" s="490">
        <v>0</v>
      </c>
      <c r="O9381" s="487" t="s">
        <v>5958</v>
      </c>
    </row>
    <row r="9382" spans="1:15" x14ac:dyDescent="0.25">
      <c r="A9382" s="489">
        <v>105254</v>
      </c>
      <c r="B9382" s="488" t="s">
        <v>555</v>
      </c>
      <c r="C9382" s="489" t="s">
        <v>80</v>
      </c>
      <c r="D9382" s="490">
        <v>0</v>
      </c>
      <c r="E9382" s="487"/>
      <c r="F9382" s="487" t="s">
        <v>5958</v>
      </c>
      <c r="G9382" s="488" t="s">
        <v>6002</v>
      </c>
      <c r="H9382" s="488"/>
      <c r="I9382" s="490">
        <v>0</v>
      </c>
      <c r="J9382" s="490">
        <v>0</v>
      </c>
      <c r="K9382" s="490">
        <v>0</v>
      </c>
      <c r="L9382" s="508"/>
      <c r="M9382" s="489">
        <v>0</v>
      </c>
      <c r="N9382" s="490">
        <v>0</v>
      </c>
      <c r="O9382" s="487" t="s">
        <v>5958</v>
      </c>
    </row>
    <row r="9383" spans="1:15" ht="45" x14ac:dyDescent="0.25">
      <c r="A9383" s="489">
        <v>105255</v>
      </c>
      <c r="B9383" s="488" t="s">
        <v>8976</v>
      </c>
      <c r="C9383" s="489" t="s">
        <v>80</v>
      </c>
      <c r="D9383" s="490">
        <v>391722</v>
      </c>
      <c r="E9383" s="487"/>
      <c r="F9383" s="487" t="s">
        <v>5958</v>
      </c>
      <c r="G9383" s="488" t="s">
        <v>6202</v>
      </c>
      <c r="H9383" s="488" t="s">
        <v>5980</v>
      </c>
      <c r="I9383" s="490">
        <v>329178.15000000002</v>
      </c>
      <c r="J9383" s="490">
        <v>0.19</v>
      </c>
      <c r="K9383" s="490">
        <v>391722</v>
      </c>
      <c r="L9383" s="508">
        <v>43525</v>
      </c>
      <c r="M9383" s="489">
        <v>1</v>
      </c>
      <c r="N9383" s="490">
        <v>329178.15000000002</v>
      </c>
      <c r="O9383" s="487" t="s">
        <v>25582</v>
      </c>
    </row>
    <row r="9384" spans="1:15" ht="30" x14ac:dyDescent="0.25">
      <c r="A9384" s="489">
        <v>105256</v>
      </c>
      <c r="B9384" s="488" t="s">
        <v>7233</v>
      </c>
      <c r="C9384" s="489" t="s">
        <v>87</v>
      </c>
      <c r="D9384" s="490">
        <v>439</v>
      </c>
      <c r="E9384" s="487"/>
      <c r="F9384" s="487" t="s">
        <v>5958</v>
      </c>
      <c r="G9384" s="488" t="s">
        <v>6137</v>
      </c>
      <c r="H9384" s="488" t="s">
        <v>25583</v>
      </c>
      <c r="I9384" s="490">
        <v>368.91</v>
      </c>
      <c r="J9384" s="490">
        <v>0.19</v>
      </c>
      <c r="K9384" s="490">
        <v>439</v>
      </c>
      <c r="L9384" s="508">
        <v>44590</v>
      </c>
      <c r="M9384" s="489">
        <v>1</v>
      </c>
      <c r="N9384" s="490">
        <v>368.91</v>
      </c>
      <c r="O9384" s="487" t="s">
        <v>25582</v>
      </c>
    </row>
    <row r="9385" spans="1:15" ht="30" x14ac:dyDescent="0.25">
      <c r="A9385" s="489">
        <v>105257</v>
      </c>
      <c r="B9385" s="488" t="s">
        <v>6161</v>
      </c>
      <c r="C9385" s="489" t="s">
        <v>87</v>
      </c>
      <c r="D9385" s="490">
        <v>583</v>
      </c>
      <c r="E9385" s="487"/>
      <c r="F9385" s="487" t="s">
        <v>5958</v>
      </c>
      <c r="G9385" s="488" t="s">
        <v>6137</v>
      </c>
      <c r="H9385" s="488" t="s">
        <v>5989</v>
      </c>
      <c r="I9385" s="490">
        <v>489.92</v>
      </c>
      <c r="J9385" s="490">
        <v>0.19</v>
      </c>
      <c r="K9385" s="490">
        <v>583</v>
      </c>
      <c r="L9385" s="508">
        <v>45491</v>
      </c>
      <c r="M9385" s="489">
        <v>1</v>
      </c>
      <c r="N9385" s="490">
        <v>489.92</v>
      </c>
      <c r="O9385" s="487" t="s">
        <v>25582</v>
      </c>
    </row>
    <row r="9386" spans="1:15" ht="30" x14ac:dyDescent="0.25">
      <c r="A9386" s="489">
        <v>105258</v>
      </c>
      <c r="B9386" s="488" t="s">
        <v>7726</v>
      </c>
      <c r="C9386" s="489" t="s">
        <v>87</v>
      </c>
      <c r="D9386" s="490">
        <v>2936</v>
      </c>
      <c r="E9386" s="487"/>
      <c r="F9386" s="487" t="s">
        <v>5958</v>
      </c>
      <c r="G9386" s="488" t="s">
        <v>6137</v>
      </c>
      <c r="H9386" s="488" t="s">
        <v>25583</v>
      </c>
      <c r="I9386" s="490">
        <v>2467.23</v>
      </c>
      <c r="J9386" s="490">
        <v>0.19</v>
      </c>
      <c r="K9386" s="490">
        <v>2936</v>
      </c>
      <c r="L9386" s="508">
        <v>44590</v>
      </c>
      <c r="M9386" s="489">
        <v>1</v>
      </c>
      <c r="N9386" s="490">
        <v>2467.23</v>
      </c>
      <c r="O9386" s="487" t="s">
        <v>25582</v>
      </c>
    </row>
    <row r="9387" spans="1:15" ht="30" x14ac:dyDescent="0.25">
      <c r="A9387" s="489">
        <v>105259</v>
      </c>
      <c r="B9387" s="488" t="s">
        <v>14864</v>
      </c>
      <c r="C9387" s="489" t="s">
        <v>80</v>
      </c>
      <c r="D9387" s="490">
        <v>0</v>
      </c>
      <c r="E9387" s="487"/>
      <c r="F9387" s="487" t="s">
        <v>5958</v>
      </c>
      <c r="G9387" s="488" t="s">
        <v>6114</v>
      </c>
      <c r="H9387" s="488"/>
      <c r="I9387" s="490">
        <v>0</v>
      </c>
      <c r="J9387" s="490">
        <v>0</v>
      </c>
      <c r="K9387" s="490">
        <v>0</v>
      </c>
      <c r="L9387" s="508"/>
      <c r="M9387" s="489">
        <v>0</v>
      </c>
      <c r="N9387" s="490">
        <v>0</v>
      </c>
      <c r="O9387" s="487" t="s">
        <v>5958</v>
      </c>
    </row>
    <row r="9388" spans="1:15" ht="30" x14ac:dyDescent="0.25">
      <c r="A9388" s="489">
        <v>105261</v>
      </c>
      <c r="B9388" s="488" t="s">
        <v>10474</v>
      </c>
      <c r="C9388" s="489" t="s">
        <v>87</v>
      </c>
      <c r="D9388" s="490">
        <v>1373558</v>
      </c>
      <c r="E9388" s="487"/>
      <c r="F9388" s="487" t="s">
        <v>5958</v>
      </c>
      <c r="G9388" s="488" t="s">
        <v>5959</v>
      </c>
      <c r="H9388" s="488" t="s">
        <v>25583</v>
      </c>
      <c r="I9388" s="490">
        <v>1154250.42</v>
      </c>
      <c r="J9388" s="490">
        <v>0.19</v>
      </c>
      <c r="K9388" s="490">
        <v>1373558</v>
      </c>
      <c r="L9388" s="508">
        <v>44923</v>
      </c>
      <c r="M9388" s="489">
        <v>1</v>
      </c>
      <c r="N9388" s="490">
        <v>1154250.42</v>
      </c>
      <c r="O9388" s="487" t="s">
        <v>25582</v>
      </c>
    </row>
    <row r="9389" spans="1:15" ht="30" x14ac:dyDescent="0.25">
      <c r="A9389" s="489">
        <v>105262</v>
      </c>
      <c r="B9389" s="488" t="s">
        <v>10473</v>
      </c>
      <c r="C9389" s="489" t="s">
        <v>87</v>
      </c>
      <c r="D9389" s="490">
        <v>1050367.99</v>
      </c>
      <c r="E9389" s="487"/>
      <c r="F9389" s="487" t="s">
        <v>5958</v>
      </c>
      <c r="G9389" s="488" t="s">
        <v>5959</v>
      </c>
      <c r="H9389" s="488" t="s">
        <v>25583</v>
      </c>
      <c r="I9389" s="490">
        <v>882662.18</v>
      </c>
      <c r="J9389" s="490">
        <v>0.19</v>
      </c>
      <c r="K9389" s="490">
        <v>1050367.99</v>
      </c>
      <c r="L9389" s="508">
        <v>44923</v>
      </c>
      <c r="M9389" s="489">
        <v>1</v>
      </c>
      <c r="N9389" s="490">
        <v>882662.18</v>
      </c>
      <c r="O9389" s="487" t="s">
        <v>25582</v>
      </c>
    </row>
    <row r="9390" spans="1:15" ht="30" x14ac:dyDescent="0.25">
      <c r="A9390" s="489">
        <v>105263</v>
      </c>
      <c r="B9390" s="488" t="s">
        <v>10472</v>
      </c>
      <c r="C9390" s="489" t="s">
        <v>87</v>
      </c>
      <c r="D9390" s="490">
        <v>1462113</v>
      </c>
      <c r="E9390" s="487"/>
      <c r="F9390" s="487" t="s">
        <v>5958</v>
      </c>
      <c r="G9390" s="488" t="s">
        <v>5959</v>
      </c>
      <c r="H9390" s="488" t="s">
        <v>25583</v>
      </c>
      <c r="I9390" s="490">
        <v>1228666.3899999999</v>
      </c>
      <c r="J9390" s="490">
        <v>0.19</v>
      </c>
      <c r="K9390" s="490">
        <v>1462113</v>
      </c>
      <c r="L9390" s="508">
        <v>44923</v>
      </c>
      <c r="M9390" s="489">
        <v>1</v>
      </c>
      <c r="N9390" s="490">
        <v>1228666.3899999999</v>
      </c>
      <c r="O9390" s="487" t="s">
        <v>25582</v>
      </c>
    </row>
    <row r="9391" spans="1:15" ht="30" x14ac:dyDescent="0.25">
      <c r="A9391" s="489">
        <v>105264</v>
      </c>
      <c r="B9391" s="488" t="s">
        <v>10471</v>
      </c>
      <c r="C9391" s="489" t="s">
        <v>87</v>
      </c>
      <c r="D9391" s="490">
        <v>727178</v>
      </c>
      <c r="E9391" s="487"/>
      <c r="F9391" s="487" t="s">
        <v>5958</v>
      </c>
      <c r="G9391" s="488" t="s">
        <v>5959</v>
      </c>
      <c r="H9391" s="488" t="s">
        <v>25583</v>
      </c>
      <c r="I9391" s="490">
        <v>611073.94999999995</v>
      </c>
      <c r="J9391" s="490">
        <v>0.19</v>
      </c>
      <c r="K9391" s="490">
        <v>727178</v>
      </c>
      <c r="L9391" s="508">
        <v>44923</v>
      </c>
      <c r="M9391" s="489">
        <v>1</v>
      </c>
      <c r="N9391" s="490">
        <v>611073.94999999995</v>
      </c>
      <c r="O9391" s="487" t="s">
        <v>25582</v>
      </c>
    </row>
    <row r="9392" spans="1:15" ht="30" x14ac:dyDescent="0.25">
      <c r="A9392" s="489">
        <v>105265</v>
      </c>
      <c r="B9392" s="488" t="s">
        <v>10470</v>
      </c>
      <c r="C9392" s="489" t="s">
        <v>87</v>
      </c>
      <c r="D9392" s="490">
        <v>3749007</v>
      </c>
      <c r="E9392" s="487"/>
      <c r="F9392" s="487" t="s">
        <v>5958</v>
      </c>
      <c r="G9392" s="488" t="s">
        <v>5959</v>
      </c>
      <c r="H9392" s="488" t="s">
        <v>25583</v>
      </c>
      <c r="I9392" s="490">
        <v>3150426.05</v>
      </c>
      <c r="J9392" s="490">
        <v>0.19</v>
      </c>
      <c r="K9392" s="490">
        <v>3749007</v>
      </c>
      <c r="L9392" s="508">
        <v>44923</v>
      </c>
      <c r="M9392" s="489">
        <v>1</v>
      </c>
      <c r="N9392" s="490">
        <v>3150426.05</v>
      </c>
      <c r="O9392" s="487" t="s">
        <v>25582</v>
      </c>
    </row>
    <row r="9393" spans="1:15" ht="30" x14ac:dyDescent="0.25">
      <c r="A9393" s="489">
        <v>105266</v>
      </c>
      <c r="B9393" s="488" t="s">
        <v>10469</v>
      </c>
      <c r="C9393" s="489" t="s">
        <v>87</v>
      </c>
      <c r="D9393" s="490">
        <v>2666319</v>
      </c>
      <c r="E9393" s="487"/>
      <c r="F9393" s="487" t="s">
        <v>5958</v>
      </c>
      <c r="G9393" s="488" t="s">
        <v>5959</v>
      </c>
      <c r="H9393" s="488" t="s">
        <v>25583</v>
      </c>
      <c r="I9393" s="490">
        <v>2240604.2000000002</v>
      </c>
      <c r="J9393" s="490">
        <v>0.19</v>
      </c>
      <c r="K9393" s="490">
        <v>2666319</v>
      </c>
      <c r="L9393" s="508">
        <v>44923</v>
      </c>
      <c r="M9393" s="489">
        <v>1</v>
      </c>
      <c r="N9393" s="490">
        <v>2240604.2000000002</v>
      </c>
      <c r="O9393" s="487" t="s">
        <v>25582</v>
      </c>
    </row>
    <row r="9394" spans="1:15" ht="30" x14ac:dyDescent="0.25">
      <c r="A9394" s="489">
        <v>105267</v>
      </c>
      <c r="B9394" s="488" t="s">
        <v>10468</v>
      </c>
      <c r="C9394" s="489" t="s">
        <v>4371</v>
      </c>
      <c r="D9394" s="490">
        <v>0</v>
      </c>
      <c r="E9394" s="487"/>
      <c r="F9394" s="487" t="s">
        <v>5958</v>
      </c>
      <c r="G9394" s="488" t="s">
        <v>6055</v>
      </c>
      <c r="H9394" s="488"/>
      <c r="I9394" s="490">
        <v>0</v>
      </c>
      <c r="J9394" s="490">
        <v>0</v>
      </c>
      <c r="K9394" s="490">
        <v>0</v>
      </c>
      <c r="L9394" s="508"/>
      <c r="M9394" s="489">
        <v>0</v>
      </c>
      <c r="N9394" s="490">
        <v>0</v>
      </c>
      <c r="O9394" s="487" t="s">
        <v>5958</v>
      </c>
    </row>
    <row r="9395" spans="1:15" ht="45" x14ac:dyDescent="0.25">
      <c r="A9395" s="489">
        <v>105268</v>
      </c>
      <c r="B9395" s="488" t="s">
        <v>7308</v>
      </c>
      <c r="C9395" s="489" t="s">
        <v>80</v>
      </c>
      <c r="D9395" s="490">
        <v>43063</v>
      </c>
      <c r="E9395" s="487"/>
      <c r="F9395" s="487" t="s">
        <v>5958</v>
      </c>
      <c r="G9395" s="488" t="s">
        <v>6114</v>
      </c>
      <c r="H9395" s="488" t="s">
        <v>5976</v>
      </c>
      <c r="I9395" s="490">
        <v>36187.39</v>
      </c>
      <c r="J9395" s="490">
        <v>0.19</v>
      </c>
      <c r="K9395" s="490">
        <v>43063</v>
      </c>
      <c r="L9395" s="508">
        <v>45478</v>
      </c>
      <c r="M9395" s="489">
        <v>1</v>
      </c>
      <c r="N9395" s="490">
        <v>36187.39</v>
      </c>
      <c r="O9395" s="487" t="s">
        <v>25582</v>
      </c>
    </row>
    <row r="9396" spans="1:15" x14ac:dyDescent="0.25">
      <c r="A9396" s="489">
        <v>105269</v>
      </c>
      <c r="B9396" s="488" t="s">
        <v>911</v>
      </c>
      <c r="C9396" s="489" t="s">
        <v>87</v>
      </c>
      <c r="D9396" s="490">
        <v>0</v>
      </c>
      <c r="E9396" s="487"/>
      <c r="F9396" s="487" t="s">
        <v>5958</v>
      </c>
      <c r="G9396" s="488" t="s">
        <v>6076</v>
      </c>
      <c r="H9396" s="488"/>
      <c r="I9396" s="490">
        <v>0</v>
      </c>
      <c r="J9396" s="490">
        <v>0</v>
      </c>
      <c r="K9396" s="490">
        <v>0</v>
      </c>
      <c r="L9396" s="508"/>
      <c r="M9396" s="489">
        <v>0</v>
      </c>
      <c r="N9396" s="490">
        <v>0</v>
      </c>
      <c r="O9396" s="487" t="s">
        <v>5958</v>
      </c>
    </row>
    <row r="9397" spans="1:15" ht="30" x14ac:dyDescent="0.25">
      <c r="A9397" s="489">
        <v>105270</v>
      </c>
      <c r="B9397" s="488" t="s">
        <v>980</v>
      </c>
      <c r="C9397" s="489" t="s">
        <v>87</v>
      </c>
      <c r="D9397" s="490">
        <v>0</v>
      </c>
      <c r="E9397" s="487"/>
      <c r="F9397" s="487" t="s">
        <v>5958</v>
      </c>
      <c r="G9397" s="488" t="s">
        <v>6076</v>
      </c>
      <c r="H9397" s="488"/>
      <c r="I9397" s="490">
        <v>0</v>
      </c>
      <c r="J9397" s="490">
        <v>0</v>
      </c>
      <c r="K9397" s="490">
        <v>0</v>
      </c>
      <c r="L9397" s="508"/>
      <c r="M9397" s="489">
        <v>0</v>
      </c>
      <c r="N9397" s="490">
        <v>0</v>
      </c>
      <c r="O9397" s="487" t="s">
        <v>5958</v>
      </c>
    </row>
    <row r="9398" spans="1:15" ht="30" x14ac:dyDescent="0.25">
      <c r="A9398" s="489">
        <v>105271</v>
      </c>
      <c r="B9398" s="488" t="s">
        <v>1020</v>
      </c>
      <c r="C9398" s="489" t="s">
        <v>87</v>
      </c>
      <c r="D9398" s="490">
        <v>0</v>
      </c>
      <c r="E9398" s="487"/>
      <c r="F9398" s="487" t="s">
        <v>5958</v>
      </c>
      <c r="G9398" s="488" t="s">
        <v>6076</v>
      </c>
      <c r="H9398" s="488"/>
      <c r="I9398" s="490">
        <v>0</v>
      </c>
      <c r="J9398" s="490">
        <v>0</v>
      </c>
      <c r="K9398" s="490">
        <v>0</v>
      </c>
      <c r="L9398" s="508"/>
      <c r="M9398" s="489">
        <v>0</v>
      </c>
      <c r="N9398" s="490">
        <v>0</v>
      </c>
      <c r="O9398" s="487" t="s">
        <v>5958</v>
      </c>
    </row>
    <row r="9399" spans="1:15" ht="30" x14ac:dyDescent="0.25">
      <c r="A9399" s="489">
        <v>105272</v>
      </c>
      <c r="B9399" s="488" t="s">
        <v>10467</v>
      </c>
      <c r="C9399" s="489" t="s">
        <v>87</v>
      </c>
      <c r="D9399" s="490">
        <v>0</v>
      </c>
      <c r="E9399" s="487"/>
      <c r="F9399" s="487" t="s">
        <v>5958</v>
      </c>
      <c r="G9399" s="488" t="s">
        <v>5959</v>
      </c>
      <c r="H9399" s="488"/>
      <c r="I9399" s="490">
        <v>0</v>
      </c>
      <c r="J9399" s="490">
        <v>0</v>
      </c>
      <c r="K9399" s="490">
        <v>0</v>
      </c>
      <c r="L9399" s="508"/>
      <c r="M9399" s="489">
        <v>0</v>
      </c>
      <c r="N9399" s="490">
        <v>0</v>
      </c>
      <c r="O9399" s="487" t="s">
        <v>5958</v>
      </c>
    </row>
    <row r="9400" spans="1:15" ht="30" x14ac:dyDescent="0.25">
      <c r="A9400" s="489">
        <v>105273</v>
      </c>
      <c r="B9400" s="488" t="s">
        <v>10466</v>
      </c>
      <c r="C9400" s="489" t="s">
        <v>87</v>
      </c>
      <c r="D9400" s="490">
        <v>0</v>
      </c>
      <c r="E9400" s="487"/>
      <c r="F9400" s="487" t="s">
        <v>5958</v>
      </c>
      <c r="G9400" s="488" t="s">
        <v>6091</v>
      </c>
      <c r="H9400" s="488"/>
      <c r="I9400" s="490">
        <v>0</v>
      </c>
      <c r="J9400" s="490">
        <v>0</v>
      </c>
      <c r="K9400" s="490">
        <v>0</v>
      </c>
      <c r="L9400" s="508"/>
      <c r="M9400" s="489">
        <v>0</v>
      </c>
      <c r="N9400" s="490">
        <v>0</v>
      </c>
      <c r="O9400" s="487" t="s">
        <v>5958</v>
      </c>
    </row>
    <row r="9401" spans="1:15" ht="30" x14ac:dyDescent="0.25">
      <c r="A9401" s="489">
        <v>105274</v>
      </c>
      <c r="B9401" s="488" t="s">
        <v>10465</v>
      </c>
      <c r="C9401" s="489" t="s">
        <v>87</v>
      </c>
      <c r="D9401" s="490">
        <v>0</v>
      </c>
      <c r="E9401" s="487"/>
      <c r="F9401" s="487" t="s">
        <v>5958</v>
      </c>
      <c r="G9401" s="488" t="s">
        <v>6064</v>
      </c>
      <c r="H9401" s="488"/>
      <c r="I9401" s="490">
        <v>0</v>
      </c>
      <c r="J9401" s="490">
        <v>0</v>
      </c>
      <c r="K9401" s="490">
        <v>0</v>
      </c>
      <c r="L9401" s="508"/>
      <c r="M9401" s="489">
        <v>0</v>
      </c>
      <c r="N9401" s="490">
        <v>0</v>
      </c>
      <c r="O9401" s="487" t="s">
        <v>5958</v>
      </c>
    </row>
    <row r="9402" spans="1:15" ht="30" x14ac:dyDescent="0.25">
      <c r="A9402" s="489">
        <v>105275</v>
      </c>
      <c r="B9402" s="488" t="s">
        <v>10464</v>
      </c>
      <c r="C9402" s="489" t="s">
        <v>87</v>
      </c>
      <c r="D9402" s="490">
        <v>0</v>
      </c>
      <c r="E9402" s="487"/>
      <c r="F9402" s="487" t="s">
        <v>5958</v>
      </c>
      <c r="G9402" s="488" t="s">
        <v>5959</v>
      </c>
      <c r="H9402" s="488"/>
      <c r="I9402" s="490">
        <v>0</v>
      </c>
      <c r="J9402" s="490">
        <v>0</v>
      </c>
      <c r="K9402" s="490">
        <v>0</v>
      </c>
      <c r="L9402" s="508"/>
      <c r="M9402" s="489">
        <v>0</v>
      </c>
      <c r="N9402" s="490">
        <v>0</v>
      </c>
      <c r="O9402" s="487" t="s">
        <v>5958</v>
      </c>
    </row>
    <row r="9403" spans="1:15" x14ac:dyDescent="0.25">
      <c r="A9403" s="489">
        <v>105276</v>
      </c>
      <c r="B9403" s="488" t="s">
        <v>10462</v>
      </c>
      <c r="C9403" s="489" t="s">
        <v>87</v>
      </c>
      <c r="D9403" s="490">
        <v>0</v>
      </c>
      <c r="E9403" s="487"/>
      <c r="F9403" s="487" t="s">
        <v>5958</v>
      </c>
      <c r="G9403" s="488" t="s">
        <v>6160</v>
      </c>
      <c r="H9403" s="488"/>
      <c r="I9403" s="490">
        <v>0</v>
      </c>
      <c r="J9403" s="490">
        <v>0</v>
      </c>
      <c r="K9403" s="490">
        <v>0</v>
      </c>
      <c r="L9403" s="508"/>
      <c r="M9403" s="489">
        <v>0</v>
      </c>
      <c r="N9403" s="490">
        <v>0</v>
      </c>
      <c r="O9403" s="487" t="s">
        <v>5958</v>
      </c>
    </row>
    <row r="9404" spans="1:15" x14ac:dyDescent="0.25">
      <c r="A9404" s="489">
        <v>105277</v>
      </c>
      <c r="B9404" s="488" t="s">
        <v>10462</v>
      </c>
      <c r="C9404" s="489" t="s">
        <v>87</v>
      </c>
      <c r="D9404" s="490">
        <v>0</v>
      </c>
      <c r="E9404" s="487"/>
      <c r="F9404" s="487" t="s">
        <v>5958</v>
      </c>
      <c r="G9404" s="488" t="s">
        <v>6160</v>
      </c>
      <c r="H9404" s="488"/>
      <c r="I9404" s="490">
        <v>0</v>
      </c>
      <c r="J9404" s="490">
        <v>0</v>
      </c>
      <c r="K9404" s="490">
        <v>0</v>
      </c>
      <c r="L9404" s="508"/>
      <c r="M9404" s="489">
        <v>0</v>
      </c>
      <c r="N9404" s="490">
        <v>0</v>
      </c>
      <c r="O9404" s="487" t="s">
        <v>5958</v>
      </c>
    </row>
    <row r="9405" spans="1:15" ht="30" x14ac:dyDescent="0.25">
      <c r="A9405" s="489">
        <v>105278</v>
      </c>
      <c r="B9405" s="488" t="s">
        <v>10463</v>
      </c>
      <c r="C9405" s="489" t="s">
        <v>87</v>
      </c>
      <c r="D9405" s="490">
        <v>0</v>
      </c>
      <c r="E9405" s="487"/>
      <c r="F9405" s="487" t="s">
        <v>5958</v>
      </c>
      <c r="G9405" s="488" t="s">
        <v>6160</v>
      </c>
      <c r="H9405" s="488"/>
      <c r="I9405" s="490">
        <v>0</v>
      </c>
      <c r="J9405" s="490">
        <v>0</v>
      </c>
      <c r="K9405" s="490">
        <v>0</v>
      </c>
      <c r="L9405" s="508"/>
      <c r="M9405" s="489">
        <v>0</v>
      </c>
      <c r="N9405" s="490">
        <v>0</v>
      </c>
      <c r="O9405" s="487" t="s">
        <v>5958</v>
      </c>
    </row>
    <row r="9406" spans="1:15" ht="30" x14ac:dyDescent="0.25">
      <c r="A9406" s="489">
        <v>105279</v>
      </c>
      <c r="B9406" s="488" t="s">
        <v>8013</v>
      </c>
      <c r="C9406" s="489" t="s">
        <v>87</v>
      </c>
      <c r="D9406" s="490">
        <v>1092606</v>
      </c>
      <c r="E9406" s="487"/>
      <c r="F9406" s="487" t="s">
        <v>5958</v>
      </c>
      <c r="G9406" s="488" t="s">
        <v>6160</v>
      </c>
      <c r="H9406" s="488" t="s">
        <v>8014</v>
      </c>
      <c r="I9406" s="490">
        <v>918156.3</v>
      </c>
      <c r="J9406" s="490">
        <v>0.19</v>
      </c>
      <c r="K9406" s="490">
        <v>1092606</v>
      </c>
      <c r="L9406" s="508">
        <v>43746</v>
      </c>
      <c r="M9406" s="489">
        <v>1</v>
      </c>
      <c r="N9406" s="490">
        <v>918156.3</v>
      </c>
      <c r="O9406" s="487" t="s">
        <v>25582</v>
      </c>
    </row>
    <row r="9407" spans="1:15" x14ac:dyDescent="0.25">
      <c r="A9407" s="489">
        <v>105280</v>
      </c>
      <c r="B9407" s="488" t="s">
        <v>10462</v>
      </c>
      <c r="C9407" s="489" t="s">
        <v>87</v>
      </c>
      <c r="D9407" s="490">
        <v>0</v>
      </c>
      <c r="E9407" s="487"/>
      <c r="F9407" s="487" t="s">
        <v>5958</v>
      </c>
      <c r="G9407" s="488" t="s">
        <v>6160</v>
      </c>
      <c r="H9407" s="488"/>
      <c r="I9407" s="490">
        <v>0</v>
      </c>
      <c r="J9407" s="490">
        <v>0</v>
      </c>
      <c r="K9407" s="490">
        <v>0</v>
      </c>
      <c r="L9407" s="508"/>
      <c r="M9407" s="489">
        <v>0</v>
      </c>
      <c r="N9407" s="490">
        <v>0</v>
      </c>
      <c r="O9407" s="487" t="s">
        <v>5958</v>
      </c>
    </row>
    <row r="9408" spans="1:15" x14ac:dyDescent="0.25">
      <c r="A9408" s="489">
        <v>105281</v>
      </c>
      <c r="B9408" s="488" t="s">
        <v>10462</v>
      </c>
      <c r="C9408" s="489" t="s">
        <v>87</v>
      </c>
      <c r="D9408" s="490">
        <v>0</v>
      </c>
      <c r="E9408" s="487"/>
      <c r="F9408" s="487" t="s">
        <v>5958</v>
      </c>
      <c r="G9408" s="488" t="s">
        <v>6160</v>
      </c>
      <c r="H9408" s="488"/>
      <c r="I9408" s="490">
        <v>0</v>
      </c>
      <c r="J9408" s="490">
        <v>0</v>
      </c>
      <c r="K9408" s="490">
        <v>0</v>
      </c>
      <c r="L9408" s="508"/>
      <c r="M9408" s="489">
        <v>0</v>
      </c>
      <c r="N9408" s="490">
        <v>0</v>
      </c>
      <c r="O9408" s="487" t="s">
        <v>5958</v>
      </c>
    </row>
    <row r="9409" spans="1:15" x14ac:dyDescent="0.25">
      <c r="A9409" s="489">
        <v>105282</v>
      </c>
      <c r="B9409" s="488" t="s">
        <v>10462</v>
      </c>
      <c r="C9409" s="489" t="s">
        <v>87</v>
      </c>
      <c r="D9409" s="490">
        <v>0</v>
      </c>
      <c r="E9409" s="487"/>
      <c r="F9409" s="487" t="s">
        <v>5958</v>
      </c>
      <c r="G9409" s="488" t="s">
        <v>6160</v>
      </c>
      <c r="H9409" s="488"/>
      <c r="I9409" s="490">
        <v>0</v>
      </c>
      <c r="J9409" s="490">
        <v>0</v>
      </c>
      <c r="K9409" s="490">
        <v>0</v>
      </c>
      <c r="L9409" s="508"/>
      <c r="M9409" s="489">
        <v>0</v>
      </c>
      <c r="N9409" s="490">
        <v>0</v>
      </c>
      <c r="O9409" s="487" t="s">
        <v>5958</v>
      </c>
    </row>
    <row r="9410" spans="1:15" ht="30" x14ac:dyDescent="0.25">
      <c r="A9410" s="489">
        <v>105283</v>
      </c>
      <c r="B9410" s="488" t="s">
        <v>10461</v>
      </c>
      <c r="C9410" s="489" t="s">
        <v>87</v>
      </c>
      <c r="D9410" s="490">
        <v>0</v>
      </c>
      <c r="E9410" s="487"/>
      <c r="F9410" s="487" t="s">
        <v>5958</v>
      </c>
      <c r="G9410" s="488" t="s">
        <v>6076</v>
      </c>
      <c r="H9410" s="488"/>
      <c r="I9410" s="490">
        <v>0</v>
      </c>
      <c r="J9410" s="490">
        <v>0</v>
      </c>
      <c r="K9410" s="490">
        <v>0</v>
      </c>
      <c r="L9410" s="508"/>
      <c r="M9410" s="489">
        <v>0</v>
      </c>
      <c r="N9410" s="490">
        <v>0</v>
      </c>
      <c r="O9410" s="487" t="s">
        <v>5958</v>
      </c>
    </row>
    <row r="9411" spans="1:15" ht="30" x14ac:dyDescent="0.25">
      <c r="A9411" s="489">
        <v>105284</v>
      </c>
      <c r="B9411" s="488" t="s">
        <v>1017</v>
      </c>
      <c r="C9411" s="489" t="s">
        <v>87</v>
      </c>
      <c r="D9411" s="490">
        <v>0</v>
      </c>
      <c r="E9411" s="487"/>
      <c r="F9411" s="487" t="s">
        <v>5958</v>
      </c>
      <c r="G9411" s="488" t="s">
        <v>6076</v>
      </c>
      <c r="H9411" s="488"/>
      <c r="I9411" s="490">
        <v>0</v>
      </c>
      <c r="J9411" s="490">
        <v>0</v>
      </c>
      <c r="K9411" s="490">
        <v>0</v>
      </c>
      <c r="L9411" s="508"/>
      <c r="M9411" s="489">
        <v>0</v>
      </c>
      <c r="N9411" s="490">
        <v>0</v>
      </c>
      <c r="O9411" s="487" t="s">
        <v>5958</v>
      </c>
    </row>
    <row r="9412" spans="1:15" x14ac:dyDescent="0.25">
      <c r="A9412" s="489">
        <v>105285</v>
      </c>
      <c r="B9412" s="488" t="s">
        <v>991</v>
      </c>
      <c r="C9412" s="489" t="s">
        <v>87</v>
      </c>
      <c r="D9412" s="490">
        <v>0</v>
      </c>
      <c r="E9412" s="487"/>
      <c r="F9412" s="487" t="s">
        <v>5958</v>
      </c>
      <c r="G9412" s="488" t="s">
        <v>6076</v>
      </c>
      <c r="H9412" s="488"/>
      <c r="I9412" s="490">
        <v>0</v>
      </c>
      <c r="J9412" s="490">
        <v>0</v>
      </c>
      <c r="K9412" s="490">
        <v>0</v>
      </c>
      <c r="L9412" s="508"/>
      <c r="M9412" s="489">
        <v>0</v>
      </c>
      <c r="N9412" s="490">
        <v>0</v>
      </c>
      <c r="O9412" s="487" t="s">
        <v>5958</v>
      </c>
    </row>
    <row r="9413" spans="1:15" ht="30" x14ac:dyDescent="0.25">
      <c r="A9413" s="489">
        <v>105286</v>
      </c>
      <c r="B9413" s="488" t="s">
        <v>10460</v>
      </c>
      <c r="C9413" s="489" t="s">
        <v>87</v>
      </c>
      <c r="D9413" s="490">
        <v>0</v>
      </c>
      <c r="E9413" s="487"/>
      <c r="F9413" s="487" t="s">
        <v>5958</v>
      </c>
      <c r="G9413" s="488" t="s">
        <v>6076</v>
      </c>
      <c r="H9413" s="488"/>
      <c r="I9413" s="490">
        <v>0</v>
      </c>
      <c r="J9413" s="490">
        <v>0</v>
      </c>
      <c r="K9413" s="490">
        <v>0</v>
      </c>
      <c r="L9413" s="508"/>
      <c r="M9413" s="489">
        <v>0</v>
      </c>
      <c r="N9413" s="490">
        <v>0</v>
      </c>
      <c r="O9413" s="487" t="s">
        <v>5958</v>
      </c>
    </row>
    <row r="9414" spans="1:15" x14ac:dyDescent="0.25">
      <c r="A9414" s="489">
        <v>105287</v>
      </c>
      <c r="B9414" s="488" t="s">
        <v>1015</v>
      </c>
      <c r="C9414" s="489" t="s">
        <v>87</v>
      </c>
      <c r="D9414" s="490">
        <v>0</v>
      </c>
      <c r="E9414" s="487"/>
      <c r="F9414" s="487" t="s">
        <v>5958</v>
      </c>
      <c r="G9414" s="488" t="s">
        <v>6076</v>
      </c>
      <c r="H9414" s="488"/>
      <c r="I9414" s="490">
        <v>0</v>
      </c>
      <c r="J9414" s="490">
        <v>0</v>
      </c>
      <c r="K9414" s="490">
        <v>0</v>
      </c>
      <c r="L9414" s="508"/>
      <c r="M9414" s="489">
        <v>0</v>
      </c>
      <c r="N9414" s="490">
        <v>0</v>
      </c>
      <c r="O9414" s="487" t="s">
        <v>5958</v>
      </c>
    </row>
    <row r="9415" spans="1:15" x14ac:dyDescent="0.25">
      <c r="A9415" s="489">
        <v>105288</v>
      </c>
      <c r="B9415" s="488" t="s">
        <v>1011</v>
      </c>
      <c r="C9415" s="489" t="s">
        <v>87</v>
      </c>
      <c r="D9415" s="490">
        <v>0</v>
      </c>
      <c r="E9415" s="487"/>
      <c r="F9415" s="487" t="s">
        <v>5958</v>
      </c>
      <c r="G9415" s="488" t="s">
        <v>6076</v>
      </c>
      <c r="H9415" s="488"/>
      <c r="I9415" s="490">
        <v>0</v>
      </c>
      <c r="J9415" s="490">
        <v>0</v>
      </c>
      <c r="K9415" s="490">
        <v>0</v>
      </c>
      <c r="L9415" s="508"/>
      <c r="M9415" s="489">
        <v>0</v>
      </c>
      <c r="N9415" s="490">
        <v>0</v>
      </c>
      <c r="O9415" s="487" t="s">
        <v>5958</v>
      </c>
    </row>
    <row r="9416" spans="1:15" ht="30" x14ac:dyDescent="0.25">
      <c r="A9416" s="489">
        <v>105289</v>
      </c>
      <c r="B9416" s="488" t="s">
        <v>10459</v>
      </c>
      <c r="C9416" s="489" t="s">
        <v>87</v>
      </c>
      <c r="D9416" s="490">
        <v>0</v>
      </c>
      <c r="E9416" s="487"/>
      <c r="F9416" s="487" t="s">
        <v>5958</v>
      </c>
      <c r="G9416" s="488" t="s">
        <v>6076</v>
      </c>
      <c r="H9416" s="488"/>
      <c r="I9416" s="490">
        <v>0</v>
      </c>
      <c r="J9416" s="490">
        <v>0</v>
      </c>
      <c r="K9416" s="490">
        <v>0</v>
      </c>
      <c r="L9416" s="508"/>
      <c r="M9416" s="489">
        <v>0</v>
      </c>
      <c r="N9416" s="490">
        <v>0</v>
      </c>
      <c r="O9416" s="487" t="s">
        <v>5958</v>
      </c>
    </row>
    <row r="9417" spans="1:15" x14ac:dyDescent="0.25">
      <c r="A9417" s="489">
        <v>105290</v>
      </c>
      <c r="B9417" s="488" t="s">
        <v>1002</v>
      </c>
      <c r="C9417" s="489" t="s">
        <v>87</v>
      </c>
      <c r="D9417" s="490">
        <v>0</v>
      </c>
      <c r="E9417" s="487"/>
      <c r="F9417" s="487" t="s">
        <v>5958</v>
      </c>
      <c r="G9417" s="488" t="s">
        <v>6076</v>
      </c>
      <c r="H9417" s="488"/>
      <c r="I9417" s="490">
        <v>0</v>
      </c>
      <c r="J9417" s="490">
        <v>0</v>
      </c>
      <c r="K9417" s="490">
        <v>0</v>
      </c>
      <c r="L9417" s="508"/>
      <c r="M9417" s="489">
        <v>0</v>
      </c>
      <c r="N9417" s="490">
        <v>0</v>
      </c>
      <c r="O9417" s="487" t="s">
        <v>5958</v>
      </c>
    </row>
    <row r="9418" spans="1:15" x14ac:dyDescent="0.25">
      <c r="A9418" s="489">
        <v>105291</v>
      </c>
      <c r="B9418" s="488" t="s">
        <v>10458</v>
      </c>
      <c r="C9418" s="489" t="s">
        <v>87</v>
      </c>
      <c r="D9418" s="490">
        <v>0</v>
      </c>
      <c r="E9418" s="487"/>
      <c r="F9418" s="487" t="s">
        <v>5958</v>
      </c>
      <c r="G9418" s="488" t="s">
        <v>6076</v>
      </c>
      <c r="H9418" s="488"/>
      <c r="I9418" s="490">
        <v>0</v>
      </c>
      <c r="J9418" s="490">
        <v>0</v>
      </c>
      <c r="K9418" s="490">
        <v>0</v>
      </c>
      <c r="L9418" s="508"/>
      <c r="M9418" s="489">
        <v>0</v>
      </c>
      <c r="N9418" s="490">
        <v>0</v>
      </c>
      <c r="O9418" s="487" t="s">
        <v>5958</v>
      </c>
    </row>
    <row r="9419" spans="1:15" ht="30" x14ac:dyDescent="0.25">
      <c r="A9419" s="489">
        <v>105292</v>
      </c>
      <c r="B9419" s="488" t="s">
        <v>10457</v>
      </c>
      <c r="C9419" s="489" t="s">
        <v>87</v>
      </c>
      <c r="D9419" s="490">
        <v>0</v>
      </c>
      <c r="E9419" s="487"/>
      <c r="F9419" s="487" t="s">
        <v>5958</v>
      </c>
      <c r="G9419" s="488" t="s">
        <v>6076</v>
      </c>
      <c r="H9419" s="488"/>
      <c r="I9419" s="490">
        <v>0</v>
      </c>
      <c r="J9419" s="490">
        <v>0</v>
      </c>
      <c r="K9419" s="490">
        <v>0</v>
      </c>
      <c r="L9419" s="508"/>
      <c r="M9419" s="489">
        <v>0</v>
      </c>
      <c r="N9419" s="490">
        <v>0</v>
      </c>
      <c r="O9419" s="487" t="s">
        <v>5958</v>
      </c>
    </row>
    <row r="9420" spans="1:15" ht="30" x14ac:dyDescent="0.25">
      <c r="A9420" s="489">
        <v>105293</v>
      </c>
      <c r="B9420" s="488" t="s">
        <v>14769</v>
      </c>
      <c r="C9420" s="489" t="s">
        <v>87</v>
      </c>
      <c r="D9420" s="490">
        <v>0</v>
      </c>
      <c r="E9420" s="487"/>
      <c r="F9420" s="487" t="s">
        <v>5958</v>
      </c>
      <c r="G9420" s="488" t="s">
        <v>6076</v>
      </c>
      <c r="H9420" s="488"/>
      <c r="I9420" s="490">
        <v>0</v>
      </c>
      <c r="J9420" s="490">
        <v>0</v>
      </c>
      <c r="K9420" s="490">
        <v>0</v>
      </c>
      <c r="L9420" s="508"/>
      <c r="M9420" s="489">
        <v>0</v>
      </c>
      <c r="N9420" s="490">
        <v>0</v>
      </c>
      <c r="O9420" s="487" t="s">
        <v>5958</v>
      </c>
    </row>
    <row r="9421" spans="1:15" x14ac:dyDescent="0.25">
      <c r="A9421" s="489">
        <v>105294</v>
      </c>
      <c r="B9421" s="488" t="s">
        <v>990</v>
      </c>
      <c r="C9421" s="489" t="s">
        <v>87</v>
      </c>
      <c r="D9421" s="490">
        <v>0</v>
      </c>
      <c r="E9421" s="487"/>
      <c r="F9421" s="487" t="s">
        <v>5958</v>
      </c>
      <c r="G9421" s="488" t="s">
        <v>6076</v>
      </c>
      <c r="H9421" s="488"/>
      <c r="I9421" s="490">
        <v>0</v>
      </c>
      <c r="J9421" s="490">
        <v>0</v>
      </c>
      <c r="K9421" s="490">
        <v>0</v>
      </c>
      <c r="L9421" s="508"/>
      <c r="M9421" s="489">
        <v>0</v>
      </c>
      <c r="N9421" s="490">
        <v>0</v>
      </c>
      <c r="O9421" s="487" t="s">
        <v>5958</v>
      </c>
    </row>
    <row r="9422" spans="1:15" x14ac:dyDescent="0.25">
      <c r="A9422" s="489">
        <v>105295</v>
      </c>
      <c r="B9422" s="488" t="s">
        <v>989</v>
      </c>
      <c r="C9422" s="489" t="s">
        <v>87</v>
      </c>
      <c r="D9422" s="490">
        <v>0</v>
      </c>
      <c r="E9422" s="487"/>
      <c r="F9422" s="487" t="s">
        <v>5958</v>
      </c>
      <c r="G9422" s="488" t="s">
        <v>6076</v>
      </c>
      <c r="H9422" s="488"/>
      <c r="I9422" s="490">
        <v>0</v>
      </c>
      <c r="J9422" s="490">
        <v>0</v>
      </c>
      <c r="K9422" s="490">
        <v>0</v>
      </c>
      <c r="L9422" s="508"/>
      <c r="M9422" s="489">
        <v>0</v>
      </c>
      <c r="N9422" s="490">
        <v>0</v>
      </c>
      <c r="O9422" s="487" t="s">
        <v>5958</v>
      </c>
    </row>
    <row r="9423" spans="1:15" ht="30" x14ac:dyDescent="0.25">
      <c r="A9423" s="489">
        <v>105296</v>
      </c>
      <c r="B9423" s="488" t="s">
        <v>10456</v>
      </c>
      <c r="C9423" s="489" t="s">
        <v>87</v>
      </c>
      <c r="D9423" s="490">
        <v>0</v>
      </c>
      <c r="E9423" s="487"/>
      <c r="F9423" s="487" t="s">
        <v>5958</v>
      </c>
      <c r="G9423" s="488" t="s">
        <v>6076</v>
      </c>
      <c r="H9423" s="488"/>
      <c r="I9423" s="490">
        <v>0</v>
      </c>
      <c r="J9423" s="490">
        <v>0</v>
      </c>
      <c r="K9423" s="490">
        <v>0</v>
      </c>
      <c r="L9423" s="508"/>
      <c r="M9423" s="489">
        <v>0</v>
      </c>
      <c r="N9423" s="490">
        <v>0</v>
      </c>
      <c r="O9423" s="487" t="s">
        <v>5958</v>
      </c>
    </row>
    <row r="9424" spans="1:15" ht="30" x14ac:dyDescent="0.25">
      <c r="A9424" s="489">
        <v>105297</v>
      </c>
      <c r="B9424" s="488" t="s">
        <v>10455</v>
      </c>
      <c r="C9424" s="489" t="s">
        <v>87</v>
      </c>
      <c r="D9424" s="490">
        <v>0</v>
      </c>
      <c r="E9424" s="487"/>
      <c r="F9424" s="487" t="s">
        <v>5958</v>
      </c>
      <c r="G9424" s="488" t="s">
        <v>6076</v>
      </c>
      <c r="H9424" s="488"/>
      <c r="I9424" s="490">
        <v>0</v>
      </c>
      <c r="J9424" s="490">
        <v>0</v>
      </c>
      <c r="K9424" s="490">
        <v>0</v>
      </c>
      <c r="L9424" s="508"/>
      <c r="M9424" s="489">
        <v>0</v>
      </c>
      <c r="N9424" s="490">
        <v>0</v>
      </c>
      <c r="O9424" s="487" t="s">
        <v>5958</v>
      </c>
    </row>
    <row r="9425" spans="1:15" x14ac:dyDescent="0.25">
      <c r="A9425" s="489">
        <v>105298</v>
      </c>
      <c r="B9425" s="488" t="s">
        <v>1014</v>
      </c>
      <c r="C9425" s="489" t="s">
        <v>87</v>
      </c>
      <c r="D9425" s="490">
        <v>0</v>
      </c>
      <c r="E9425" s="487"/>
      <c r="F9425" s="487" t="s">
        <v>5958</v>
      </c>
      <c r="G9425" s="488" t="s">
        <v>6076</v>
      </c>
      <c r="H9425" s="488"/>
      <c r="I9425" s="490">
        <v>0</v>
      </c>
      <c r="J9425" s="490">
        <v>0</v>
      </c>
      <c r="K9425" s="490">
        <v>0</v>
      </c>
      <c r="L9425" s="508"/>
      <c r="M9425" s="489">
        <v>0</v>
      </c>
      <c r="N9425" s="490">
        <v>0</v>
      </c>
      <c r="O9425" s="487" t="s">
        <v>5958</v>
      </c>
    </row>
    <row r="9426" spans="1:15" ht="30" x14ac:dyDescent="0.25">
      <c r="A9426" s="489">
        <v>105299</v>
      </c>
      <c r="B9426" s="488" t="s">
        <v>992</v>
      </c>
      <c r="C9426" s="489" t="s">
        <v>87</v>
      </c>
      <c r="D9426" s="490">
        <v>0</v>
      </c>
      <c r="E9426" s="487"/>
      <c r="F9426" s="487" t="s">
        <v>5958</v>
      </c>
      <c r="G9426" s="488" t="s">
        <v>6076</v>
      </c>
      <c r="H9426" s="488"/>
      <c r="I9426" s="490">
        <v>0</v>
      </c>
      <c r="J9426" s="490">
        <v>0</v>
      </c>
      <c r="K9426" s="490">
        <v>0</v>
      </c>
      <c r="L9426" s="508"/>
      <c r="M9426" s="489">
        <v>0</v>
      </c>
      <c r="N9426" s="490">
        <v>0</v>
      </c>
      <c r="O9426" s="487" t="s">
        <v>5958</v>
      </c>
    </row>
    <row r="9427" spans="1:15" ht="30" x14ac:dyDescent="0.25">
      <c r="A9427" s="489">
        <v>105300</v>
      </c>
      <c r="B9427" s="488" t="s">
        <v>993</v>
      </c>
      <c r="C9427" s="489" t="s">
        <v>87</v>
      </c>
      <c r="D9427" s="490">
        <v>0</v>
      </c>
      <c r="E9427" s="487"/>
      <c r="F9427" s="487" t="s">
        <v>5958</v>
      </c>
      <c r="G9427" s="488" t="s">
        <v>6076</v>
      </c>
      <c r="H9427" s="488"/>
      <c r="I9427" s="490">
        <v>0</v>
      </c>
      <c r="J9427" s="490">
        <v>0</v>
      </c>
      <c r="K9427" s="490">
        <v>0</v>
      </c>
      <c r="L9427" s="508"/>
      <c r="M9427" s="489">
        <v>0</v>
      </c>
      <c r="N9427" s="490">
        <v>0</v>
      </c>
      <c r="O9427" s="487" t="s">
        <v>5958</v>
      </c>
    </row>
    <row r="9428" spans="1:15" ht="30" x14ac:dyDescent="0.25">
      <c r="A9428" s="489">
        <v>105301</v>
      </c>
      <c r="B9428" s="488" t="s">
        <v>994</v>
      </c>
      <c r="C9428" s="489" t="s">
        <v>87</v>
      </c>
      <c r="D9428" s="490">
        <v>0</v>
      </c>
      <c r="E9428" s="487"/>
      <c r="F9428" s="487" t="s">
        <v>5958</v>
      </c>
      <c r="G9428" s="488" t="s">
        <v>6076</v>
      </c>
      <c r="H9428" s="488"/>
      <c r="I9428" s="490">
        <v>0</v>
      </c>
      <c r="J9428" s="490">
        <v>0</v>
      </c>
      <c r="K9428" s="490">
        <v>0</v>
      </c>
      <c r="L9428" s="508"/>
      <c r="M9428" s="489">
        <v>0</v>
      </c>
      <c r="N9428" s="490">
        <v>0</v>
      </c>
      <c r="O9428" s="487" t="s">
        <v>5958</v>
      </c>
    </row>
    <row r="9429" spans="1:15" ht="30" x14ac:dyDescent="0.25">
      <c r="A9429" s="489">
        <v>105302</v>
      </c>
      <c r="B9429" s="488" t="s">
        <v>995</v>
      </c>
      <c r="C9429" s="489" t="s">
        <v>87</v>
      </c>
      <c r="D9429" s="490">
        <v>0</v>
      </c>
      <c r="E9429" s="487"/>
      <c r="F9429" s="487" t="s">
        <v>5958</v>
      </c>
      <c r="G9429" s="488" t="s">
        <v>6076</v>
      </c>
      <c r="H9429" s="488"/>
      <c r="I9429" s="490">
        <v>0</v>
      </c>
      <c r="J9429" s="490">
        <v>0</v>
      </c>
      <c r="K9429" s="490">
        <v>0</v>
      </c>
      <c r="L9429" s="508"/>
      <c r="M9429" s="489">
        <v>0</v>
      </c>
      <c r="N9429" s="490">
        <v>0</v>
      </c>
      <c r="O9429" s="487" t="s">
        <v>5958</v>
      </c>
    </row>
    <row r="9430" spans="1:15" ht="30" x14ac:dyDescent="0.25">
      <c r="A9430" s="489">
        <v>105303</v>
      </c>
      <c r="B9430" s="488" t="s">
        <v>14557</v>
      </c>
      <c r="C9430" s="489" t="s">
        <v>87</v>
      </c>
      <c r="D9430" s="490">
        <v>0</v>
      </c>
      <c r="E9430" s="487"/>
      <c r="F9430" s="487" t="s">
        <v>5958</v>
      </c>
      <c r="G9430" s="488" t="s">
        <v>6076</v>
      </c>
      <c r="H9430" s="488"/>
      <c r="I9430" s="490">
        <v>0</v>
      </c>
      <c r="J9430" s="490">
        <v>0</v>
      </c>
      <c r="K9430" s="490">
        <v>0</v>
      </c>
      <c r="L9430" s="508"/>
      <c r="M9430" s="489">
        <v>0</v>
      </c>
      <c r="N9430" s="490">
        <v>0</v>
      </c>
      <c r="O9430" s="487" t="s">
        <v>5958</v>
      </c>
    </row>
    <row r="9431" spans="1:15" ht="30" x14ac:dyDescent="0.25">
      <c r="A9431" s="489">
        <v>105304</v>
      </c>
      <c r="B9431" s="488" t="s">
        <v>10454</v>
      </c>
      <c r="C9431" s="489" t="s">
        <v>87</v>
      </c>
      <c r="D9431" s="490">
        <v>0</v>
      </c>
      <c r="E9431" s="487"/>
      <c r="F9431" s="487" t="s">
        <v>5958</v>
      </c>
      <c r="G9431" s="488" t="s">
        <v>6076</v>
      </c>
      <c r="H9431" s="488"/>
      <c r="I9431" s="490">
        <v>0</v>
      </c>
      <c r="J9431" s="490">
        <v>0</v>
      </c>
      <c r="K9431" s="490">
        <v>0</v>
      </c>
      <c r="L9431" s="508"/>
      <c r="M9431" s="489">
        <v>0</v>
      </c>
      <c r="N9431" s="490">
        <v>0</v>
      </c>
      <c r="O9431" s="487" t="s">
        <v>5958</v>
      </c>
    </row>
    <row r="9432" spans="1:15" ht="30" x14ac:dyDescent="0.25">
      <c r="A9432" s="489">
        <v>105305</v>
      </c>
      <c r="B9432" s="488" t="s">
        <v>10453</v>
      </c>
      <c r="C9432" s="489" t="s">
        <v>87</v>
      </c>
      <c r="D9432" s="490">
        <v>0</v>
      </c>
      <c r="E9432" s="487"/>
      <c r="F9432" s="487" t="s">
        <v>5958</v>
      </c>
      <c r="G9432" s="488" t="s">
        <v>6076</v>
      </c>
      <c r="H9432" s="488"/>
      <c r="I9432" s="490">
        <v>0</v>
      </c>
      <c r="J9432" s="490">
        <v>0</v>
      </c>
      <c r="K9432" s="490">
        <v>0</v>
      </c>
      <c r="L9432" s="508"/>
      <c r="M9432" s="489">
        <v>0</v>
      </c>
      <c r="N9432" s="490">
        <v>0</v>
      </c>
      <c r="O9432" s="487" t="s">
        <v>5958</v>
      </c>
    </row>
    <row r="9433" spans="1:15" ht="30" x14ac:dyDescent="0.25">
      <c r="A9433" s="489">
        <v>105306</v>
      </c>
      <c r="B9433" s="488" t="s">
        <v>14770</v>
      </c>
      <c r="C9433" s="489" t="s">
        <v>87</v>
      </c>
      <c r="D9433" s="490">
        <v>0</v>
      </c>
      <c r="E9433" s="487"/>
      <c r="F9433" s="487" t="s">
        <v>5958</v>
      </c>
      <c r="G9433" s="488" t="s">
        <v>6076</v>
      </c>
      <c r="H9433" s="488"/>
      <c r="I9433" s="490">
        <v>0</v>
      </c>
      <c r="J9433" s="490">
        <v>0</v>
      </c>
      <c r="K9433" s="490">
        <v>0</v>
      </c>
      <c r="L9433" s="508"/>
      <c r="M9433" s="489">
        <v>0</v>
      </c>
      <c r="N9433" s="490">
        <v>0</v>
      </c>
      <c r="O9433" s="487" t="s">
        <v>5958</v>
      </c>
    </row>
    <row r="9434" spans="1:15" x14ac:dyDescent="0.25">
      <c r="A9434" s="489">
        <v>105307</v>
      </c>
      <c r="B9434" s="488" t="s">
        <v>1013</v>
      </c>
      <c r="C9434" s="489" t="s">
        <v>87</v>
      </c>
      <c r="D9434" s="490">
        <v>0</v>
      </c>
      <c r="E9434" s="487"/>
      <c r="F9434" s="487" t="s">
        <v>5958</v>
      </c>
      <c r="G9434" s="488" t="s">
        <v>6076</v>
      </c>
      <c r="H9434" s="488"/>
      <c r="I9434" s="490">
        <v>0</v>
      </c>
      <c r="J9434" s="490">
        <v>0</v>
      </c>
      <c r="K9434" s="490">
        <v>0</v>
      </c>
      <c r="L9434" s="508"/>
      <c r="M9434" s="489">
        <v>0</v>
      </c>
      <c r="N9434" s="490">
        <v>0</v>
      </c>
      <c r="O9434" s="487" t="s">
        <v>5958</v>
      </c>
    </row>
    <row r="9435" spans="1:15" x14ac:dyDescent="0.25">
      <c r="A9435" s="489">
        <v>105308</v>
      </c>
      <c r="B9435" s="488" t="s">
        <v>10452</v>
      </c>
      <c r="C9435" s="489" t="s">
        <v>80</v>
      </c>
      <c r="D9435" s="490">
        <v>0</v>
      </c>
      <c r="E9435" s="487"/>
      <c r="F9435" s="487" t="s">
        <v>5958</v>
      </c>
      <c r="G9435" s="488" t="s">
        <v>6227</v>
      </c>
      <c r="H9435" s="488"/>
      <c r="I9435" s="490">
        <v>0</v>
      </c>
      <c r="J9435" s="490">
        <v>0</v>
      </c>
      <c r="K9435" s="490">
        <v>0</v>
      </c>
      <c r="L9435" s="508"/>
      <c r="M9435" s="489">
        <v>0</v>
      </c>
      <c r="N9435" s="490">
        <v>0</v>
      </c>
      <c r="O9435" s="487" t="s">
        <v>5958</v>
      </c>
    </row>
    <row r="9436" spans="1:15" ht="30" x14ac:dyDescent="0.25">
      <c r="A9436" s="489">
        <v>105309</v>
      </c>
      <c r="B9436" s="488" t="s">
        <v>841</v>
      </c>
      <c r="C9436" s="489" t="s">
        <v>87</v>
      </c>
      <c r="D9436" s="490">
        <v>0</v>
      </c>
      <c r="E9436" s="487"/>
      <c r="F9436" s="487" t="s">
        <v>5958</v>
      </c>
      <c r="G9436" s="488" t="s">
        <v>6055</v>
      </c>
      <c r="H9436" s="488"/>
      <c r="I9436" s="490">
        <v>0</v>
      </c>
      <c r="J9436" s="490">
        <v>0</v>
      </c>
      <c r="K9436" s="490">
        <v>0</v>
      </c>
      <c r="L9436" s="508"/>
      <c r="M9436" s="489">
        <v>0</v>
      </c>
      <c r="N9436" s="490">
        <v>0</v>
      </c>
      <c r="O9436" s="487" t="s">
        <v>5958</v>
      </c>
    </row>
    <row r="9437" spans="1:15" ht="30" x14ac:dyDescent="0.25">
      <c r="A9437" s="489">
        <v>105310</v>
      </c>
      <c r="B9437" s="488" t="s">
        <v>887</v>
      </c>
      <c r="C9437" s="489" t="s">
        <v>87</v>
      </c>
      <c r="D9437" s="490">
        <v>0</v>
      </c>
      <c r="E9437" s="487"/>
      <c r="F9437" s="487" t="s">
        <v>5958</v>
      </c>
      <c r="G9437" s="488" t="s">
        <v>6055</v>
      </c>
      <c r="H9437" s="488"/>
      <c r="I9437" s="490">
        <v>0</v>
      </c>
      <c r="J9437" s="490">
        <v>0</v>
      </c>
      <c r="K9437" s="490">
        <v>0</v>
      </c>
      <c r="L9437" s="508"/>
      <c r="M9437" s="489">
        <v>0</v>
      </c>
      <c r="N9437" s="490">
        <v>0</v>
      </c>
      <c r="O9437" s="487" t="s">
        <v>5958</v>
      </c>
    </row>
    <row r="9438" spans="1:15" ht="30" x14ac:dyDescent="0.25">
      <c r="A9438" s="489">
        <v>105311</v>
      </c>
      <c r="B9438" s="488" t="s">
        <v>14558</v>
      </c>
      <c r="C9438" s="489" t="s">
        <v>87</v>
      </c>
      <c r="D9438" s="490">
        <v>0</v>
      </c>
      <c r="E9438" s="487"/>
      <c r="F9438" s="487" t="s">
        <v>5958</v>
      </c>
      <c r="G9438" s="488" t="s">
        <v>6076</v>
      </c>
      <c r="H9438" s="488"/>
      <c r="I9438" s="490">
        <v>0</v>
      </c>
      <c r="J9438" s="490">
        <v>0</v>
      </c>
      <c r="K9438" s="490">
        <v>0</v>
      </c>
      <c r="L9438" s="508"/>
      <c r="M9438" s="489">
        <v>0</v>
      </c>
      <c r="N9438" s="490">
        <v>0</v>
      </c>
      <c r="O9438" s="487" t="s">
        <v>5958</v>
      </c>
    </row>
    <row r="9439" spans="1:15" ht="30" x14ac:dyDescent="0.25">
      <c r="A9439" s="489">
        <v>105312</v>
      </c>
      <c r="B9439" s="488" t="s">
        <v>10451</v>
      </c>
      <c r="C9439" s="489" t="s">
        <v>87</v>
      </c>
      <c r="D9439" s="490">
        <v>0</v>
      </c>
      <c r="E9439" s="487"/>
      <c r="F9439" s="487" t="s">
        <v>5958</v>
      </c>
      <c r="G9439" s="488" t="s">
        <v>6076</v>
      </c>
      <c r="H9439" s="488"/>
      <c r="I9439" s="490">
        <v>0</v>
      </c>
      <c r="J9439" s="490">
        <v>0</v>
      </c>
      <c r="K9439" s="490">
        <v>0</v>
      </c>
      <c r="L9439" s="508"/>
      <c r="M9439" s="489">
        <v>0</v>
      </c>
      <c r="N9439" s="490">
        <v>0</v>
      </c>
      <c r="O9439" s="487" t="s">
        <v>5958</v>
      </c>
    </row>
    <row r="9440" spans="1:15" x14ac:dyDescent="0.25">
      <c r="A9440" s="489">
        <v>105313</v>
      </c>
      <c r="B9440" s="488" t="s">
        <v>1012</v>
      </c>
      <c r="C9440" s="489" t="s">
        <v>87</v>
      </c>
      <c r="D9440" s="490">
        <v>0</v>
      </c>
      <c r="E9440" s="487"/>
      <c r="F9440" s="487" t="s">
        <v>5958</v>
      </c>
      <c r="G9440" s="488" t="s">
        <v>6076</v>
      </c>
      <c r="H9440" s="488"/>
      <c r="I9440" s="490">
        <v>0</v>
      </c>
      <c r="J9440" s="490">
        <v>0</v>
      </c>
      <c r="K9440" s="490">
        <v>0</v>
      </c>
      <c r="L9440" s="508"/>
      <c r="M9440" s="489">
        <v>0</v>
      </c>
      <c r="N9440" s="490">
        <v>0</v>
      </c>
      <c r="O9440" s="487" t="s">
        <v>5958</v>
      </c>
    </row>
    <row r="9441" spans="1:15" ht="45" x14ac:dyDescent="0.25">
      <c r="A9441" s="489">
        <v>105314</v>
      </c>
      <c r="B9441" s="488" t="s">
        <v>7307</v>
      </c>
      <c r="C9441" s="489" t="s">
        <v>87</v>
      </c>
      <c r="D9441" s="490">
        <v>1020</v>
      </c>
      <c r="E9441" s="487"/>
      <c r="F9441" s="487" t="s">
        <v>5958</v>
      </c>
      <c r="G9441" s="488" t="s">
        <v>6204</v>
      </c>
      <c r="H9441" s="488" t="s">
        <v>5976</v>
      </c>
      <c r="I9441" s="490">
        <v>1020</v>
      </c>
      <c r="J9441" s="490">
        <v>0</v>
      </c>
      <c r="K9441" s="490">
        <v>1020</v>
      </c>
      <c r="L9441" s="508">
        <v>45482</v>
      </c>
      <c r="M9441" s="489">
        <v>1</v>
      </c>
      <c r="N9441" s="490">
        <v>1020</v>
      </c>
      <c r="O9441" s="487" t="s">
        <v>25582</v>
      </c>
    </row>
    <row r="9442" spans="1:15" x14ac:dyDescent="0.25">
      <c r="A9442" s="489">
        <v>105315</v>
      </c>
      <c r="B9442" s="488" t="s">
        <v>1016</v>
      </c>
      <c r="C9442" s="489" t="s">
        <v>80</v>
      </c>
      <c r="D9442" s="490">
        <v>0</v>
      </c>
      <c r="E9442" s="487"/>
      <c r="F9442" s="487" t="s">
        <v>5958</v>
      </c>
      <c r="G9442" s="488" t="s">
        <v>5986</v>
      </c>
      <c r="H9442" s="488"/>
      <c r="I9442" s="490">
        <v>0</v>
      </c>
      <c r="J9442" s="490">
        <v>0</v>
      </c>
      <c r="K9442" s="490">
        <v>0</v>
      </c>
      <c r="L9442" s="508"/>
      <c r="M9442" s="489">
        <v>0</v>
      </c>
      <c r="N9442" s="490">
        <v>0</v>
      </c>
      <c r="O9442" s="487" t="s">
        <v>5958</v>
      </c>
    </row>
    <row r="9443" spans="1:15" ht="30" x14ac:dyDescent="0.25">
      <c r="A9443" s="489">
        <v>105316</v>
      </c>
      <c r="B9443" s="488" t="s">
        <v>10450</v>
      </c>
      <c r="C9443" s="489" t="s">
        <v>87</v>
      </c>
      <c r="D9443" s="490">
        <v>0</v>
      </c>
      <c r="E9443" s="487"/>
      <c r="F9443" s="487" t="s">
        <v>5958</v>
      </c>
      <c r="G9443" s="488" t="s">
        <v>6937</v>
      </c>
      <c r="H9443" s="488"/>
      <c r="I9443" s="490">
        <v>0</v>
      </c>
      <c r="J9443" s="490">
        <v>0</v>
      </c>
      <c r="K9443" s="490">
        <v>0</v>
      </c>
      <c r="L9443" s="508"/>
      <c r="M9443" s="489">
        <v>0</v>
      </c>
      <c r="N9443" s="490">
        <v>0</v>
      </c>
      <c r="O9443" s="487" t="s">
        <v>5958</v>
      </c>
    </row>
    <row r="9444" spans="1:15" ht="30" x14ac:dyDescent="0.25">
      <c r="A9444" s="489">
        <v>105317</v>
      </c>
      <c r="B9444" s="488" t="s">
        <v>10449</v>
      </c>
      <c r="C9444" s="489" t="s">
        <v>87</v>
      </c>
      <c r="D9444" s="490">
        <v>0</v>
      </c>
      <c r="E9444" s="487"/>
      <c r="F9444" s="487" t="s">
        <v>5958</v>
      </c>
      <c r="G9444" s="488" t="s">
        <v>6937</v>
      </c>
      <c r="H9444" s="488"/>
      <c r="I9444" s="490">
        <v>0</v>
      </c>
      <c r="J9444" s="490">
        <v>0</v>
      </c>
      <c r="K9444" s="490">
        <v>0</v>
      </c>
      <c r="L9444" s="508"/>
      <c r="M9444" s="489">
        <v>0</v>
      </c>
      <c r="N9444" s="490">
        <v>0</v>
      </c>
      <c r="O9444" s="487" t="s">
        <v>5958</v>
      </c>
    </row>
    <row r="9445" spans="1:15" ht="30" x14ac:dyDescent="0.25">
      <c r="A9445" s="489">
        <v>105318</v>
      </c>
      <c r="B9445" s="488" t="s">
        <v>10448</v>
      </c>
      <c r="C9445" s="489" t="s">
        <v>87</v>
      </c>
      <c r="D9445" s="490">
        <v>0</v>
      </c>
      <c r="E9445" s="487"/>
      <c r="F9445" s="487" t="s">
        <v>5958</v>
      </c>
      <c r="G9445" s="488" t="s">
        <v>6937</v>
      </c>
      <c r="H9445" s="488"/>
      <c r="I9445" s="490">
        <v>0</v>
      </c>
      <c r="J9445" s="490">
        <v>0</v>
      </c>
      <c r="K9445" s="490">
        <v>0</v>
      </c>
      <c r="L9445" s="508"/>
      <c r="M9445" s="489">
        <v>0</v>
      </c>
      <c r="N9445" s="490">
        <v>0</v>
      </c>
      <c r="O9445" s="487" t="s">
        <v>5958</v>
      </c>
    </row>
    <row r="9446" spans="1:15" ht="30" x14ac:dyDescent="0.25">
      <c r="A9446" s="489">
        <v>105319</v>
      </c>
      <c r="B9446" s="488" t="s">
        <v>10447</v>
      </c>
      <c r="C9446" s="489" t="s">
        <v>87</v>
      </c>
      <c r="D9446" s="490">
        <v>0</v>
      </c>
      <c r="E9446" s="487"/>
      <c r="F9446" s="487" t="s">
        <v>5958</v>
      </c>
      <c r="G9446" s="488" t="s">
        <v>6937</v>
      </c>
      <c r="H9446" s="488"/>
      <c r="I9446" s="490">
        <v>0</v>
      </c>
      <c r="J9446" s="490">
        <v>0</v>
      </c>
      <c r="K9446" s="490">
        <v>0</v>
      </c>
      <c r="L9446" s="508"/>
      <c r="M9446" s="489">
        <v>0</v>
      </c>
      <c r="N9446" s="490">
        <v>0</v>
      </c>
      <c r="O9446" s="487" t="s">
        <v>5958</v>
      </c>
    </row>
    <row r="9447" spans="1:15" ht="30" x14ac:dyDescent="0.25">
      <c r="A9447" s="489">
        <v>105320</v>
      </c>
      <c r="B9447" s="488" t="s">
        <v>10446</v>
      </c>
      <c r="C9447" s="489" t="s">
        <v>87</v>
      </c>
      <c r="D9447" s="490">
        <v>0</v>
      </c>
      <c r="E9447" s="487"/>
      <c r="F9447" s="487" t="s">
        <v>5958</v>
      </c>
      <c r="G9447" s="488" t="s">
        <v>6937</v>
      </c>
      <c r="H9447" s="488"/>
      <c r="I9447" s="490">
        <v>0</v>
      </c>
      <c r="J9447" s="490">
        <v>0</v>
      </c>
      <c r="K9447" s="490">
        <v>0</v>
      </c>
      <c r="L9447" s="508"/>
      <c r="M9447" s="489">
        <v>0</v>
      </c>
      <c r="N9447" s="490">
        <v>0</v>
      </c>
      <c r="O9447" s="487" t="s">
        <v>5958</v>
      </c>
    </row>
    <row r="9448" spans="1:15" ht="30" x14ac:dyDescent="0.25">
      <c r="A9448" s="489">
        <v>105321</v>
      </c>
      <c r="B9448" s="488" t="s">
        <v>10445</v>
      </c>
      <c r="C9448" s="489" t="s">
        <v>87</v>
      </c>
      <c r="D9448" s="490">
        <v>0</v>
      </c>
      <c r="E9448" s="487"/>
      <c r="F9448" s="487" t="s">
        <v>5958</v>
      </c>
      <c r="G9448" s="488" t="s">
        <v>6937</v>
      </c>
      <c r="H9448" s="488"/>
      <c r="I9448" s="490">
        <v>0</v>
      </c>
      <c r="J9448" s="490">
        <v>0</v>
      </c>
      <c r="K9448" s="490">
        <v>0</v>
      </c>
      <c r="L9448" s="508"/>
      <c r="M9448" s="489">
        <v>0</v>
      </c>
      <c r="N9448" s="490">
        <v>0</v>
      </c>
      <c r="O9448" s="487" t="s">
        <v>5958</v>
      </c>
    </row>
    <row r="9449" spans="1:15" ht="30" x14ac:dyDescent="0.25">
      <c r="A9449" s="489">
        <v>105322</v>
      </c>
      <c r="B9449" s="488" t="s">
        <v>10444</v>
      </c>
      <c r="C9449" s="489" t="s">
        <v>87</v>
      </c>
      <c r="D9449" s="490">
        <v>0</v>
      </c>
      <c r="E9449" s="487"/>
      <c r="F9449" s="487" t="s">
        <v>5958</v>
      </c>
      <c r="G9449" s="488" t="s">
        <v>6937</v>
      </c>
      <c r="H9449" s="488"/>
      <c r="I9449" s="490">
        <v>0</v>
      </c>
      <c r="J9449" s="490">
        <v>0</v>
      </c>
      <c r="K9449" s="490">
        <v>0</v>
      </c>
      <c r="L9449" s="508"/>
      <c r="M9449" s="489">
        <v>0</v>
      </c>
      <c r="N9449" s="490">
        <v>0</v>
      </c>
      <c r="O9449" s="487" t="s">
        <v>5958</v>
      </c>
    </row>
    <row r="9450" spans="1:15" ht="30" x14ac:dyDescent="0.25">
      <c r="A9450" s="489">
        <v>105323</v>
      </c>
      <c r="B9450" s="488" t="s">
        <v>10443</v>
      </c>
      <c r="C9450" s="489" t="s">
        <v>87</v>
      </c>
      <c r="D9450" s="490">
        <v>0</v>
      </c>
      <c r="E9450" s="487"/>
      <c r="F9450" s="487" t="s">
        <v>5958</v>
      </c>
      <c r="G9450" s="488" t="s">
        <v>6937</v>
      </c>
      <c r="H9450" s="488"/>
      <c r="I9450" s="490">
        <v>0</v>
      </c>
      <c r="J9450" s="490">
        <v>0</v>
      </c>
      <c r="K9450" s="490">
        <v>0</v>
      </c>
      <c r="L9450" s="508"/>
      <c r="M9450" s="489">
        <v>0</v>
      </c>
      <c r="N9450" s="490">
        <v>0</v>
      </c>
      <c r="O9450" s="487" t="s">
        <v>5958</v>
      </c>
    </row>
    <row r="9451" spans="1:15" ht="30" x14ac:dyDescent="0.25">
      <c r="A9451" s="489">
        <v>105324</v>
      </c>
      <c r="B9451" s="488" t="s">
        <v>10442</v>
      </c>
      <c r="C9451" s="489" t="s">
        <v>87</v>
      </c>
      <c r="D9451" s="490">
        <v>0</v>
      </c>
      <c r="E9451" s="487"/>
      <c r="F9451" s="487" t="s">
        <v>5958</v>
      </c>
      <c r="G9451" s="488" t="s">
        <v>6937</v>
      </c>
      <c r="H9451" s="488"/>
      <c r="I9451" s="490">
        <v>0</v>
      </c>
      <c r="J9451" s="490">
        <v>0</v>
      </c>
      <c r="K9451" s="490">
        <v>0</v>
      </c>
      <c r="L9451" s="508"/>
      <c r="M9451" s="489">
        <v>0</v>
      </c>
      <c r="N9451" s="490">
        <v>0</v>
      </c>
      <c r="O9451" s="487" t="s">
        <v>5958</v>
      </c>
    </row>
    <row r="9452" spans="1:15" ht="30" x14ac:dyDescent="0.25">
      <c r="A9452" s="489">
        <v>105325</v>
      </c>
      <c r="B9452" s="488" t="s">
        <v>3297</v>
      </c>
      <c r="C9452" s="489" t="s">
        <v>87</v>
      </c>
      <c r="D9452" s="490">
        <v>0</v>
      </c>
      <c r="E9452" s="487"/>
      <c r="F9452" s="487" t="s">
        <v>5958</v>
      </c>
      <c r="G9452" s="488" t="s">
        <v>6071</v>
      </c>
      <c r="H9452" s="488"/>
      <c r="I9452" s="490">
        <v>0</v>
      </c>
      <c r="J9452" s="490">
        <v>0</v>
      </c>
      <c r="K9452" s="490">
        <v>0</v>
      </c>
      <c r="L9452" s="508"/>
      <c r="M9452" s="489">
        <v>0</v>
      </c>
      <c r="N9452" s="490">
        <v>0</v>
      </c>
      <c r="O9452" s="487" t="s">
        <v>5958</v>
      </c>
    </row>
    <row r="9453" spans="1:15" ht="30" x14ac:dyDescent="0.25">
      <c r="A9453" s="489">
        <v>105326</v>
      </c>
      <c r="B9453" s="488" t="s">
        <v>7725</v>
      </c>
      <c r="C9453" s="489" t="s">
        <v>87</v>
      </c>
      <c r="D9453" s="490">
        <v>3397</v>
      </c>
      <c r="E9453" s="487"/>
      <c r="F9453" s="487" t="s">
        <v>5958</v>
      </c>
      <c r="G9453" s="488" t="s">
        <v>6016</v>
      </c>
      <c r="H9453" s="488" t="s">
        <v>25583</v>
      </c>
      <c r="I9453" s="490">
        <v>2854.62</v>
      </c>
      <c r="J9453" s="490">
        <v>0.19</v>
      </c>
      <c r="K9453" s="490">
        <v>3397</v>
      </c>
      <c r="L9453" s="508">
        <v>44589</v>
      </c>
      <c r="M9453" s="489">
        <v>1</v>
      </c>
      <c r="N9453" s="490">
        <v>2854.62</v>
      </c>
      <c r="O9453" s="487" t="s">
        <v>25582</v>
      </c>
    </row>
    <row r="9454" spans="1:15" x14ac:dyDescent="0.25">
      <c r="A9454" s="489">
        <v>105327</v>
      </c>
      <c r="B9454" s="488" t="s">
        <v>2137</v>
      </c>
      <c r="C9454" s="489" t="s">
        <v>87</v>
      </c>
      <c r="D9454" s="490">
        <v>0</v>
      </c>
      <c r="E9454" s="487"/>
      <c r="F9454" s="487" t="s">
        <v>5958</v>
      </c>
      <c r="G9454" s="488" t="s">
        <v>6016</v>
      </c>
      <c r="H9454" s="488"/>
      <c r="I9454" s="490">
        <v>0</v>
      </c>
      <c r="J9454" s="490">
        <v>0</v>
      </c>
      <c r="K9454" s="490">
        <v>0</v>
      </c>
      <c r="L9454" s="508"/>
      <c r="M9454" s="489">
        <v>0</v>
      </c>
      <c r="N9454" s="490">
        <v>0</v>
      </c>
      <c r="O9454" s="487" t="s">
        <v>5958</v>
      </c>
    </row>
    <row r="9455" spans="1:15" x14ac:dyDescent="0.25">
      <c r="A9455" s="489">
        <v>105328</v>
      </c>
      <c r="B9455" s="488" t="s">
        <v>2138</v>
      </c>
      <c r="C9455" s="489" t="s">
        <v>87</v>
      </c>
      <c r="D9455" s="490">
        <v>0</v>
      </c>
      <c r="E9455" s="487"/>
      <c r="F9455" s="487" t="s">
        <v>5958</v>
      </c>
      <c r="G9455" s="488" t="s">
        <v>6016</v>
      </c>
      <c r="H9455" s="488"/>
      <c r="I9455" s="490">
        <v>0</v>
      </c>
      <c r="J9455" s="490">
        <v>0</v>
      </c>
      <c r="K9455" s="490">
        <v>0</v>
      </c>
      <c r="L9455" s="508"/>
      <c r="M9455" s="489">
        <v>0</v>
      </c>
      <c r="N9455" s="490">
        <v>0</v>
      </c>
      <c r="O9455" s="487" t="s">
        <v>5958</v>
      </c>
    </row>
    <row r="9456" spans="1:15" x14ac:dyDescent="0.25">
      <c r="A9456" s="489">
        <v>105329</v>
      </c>
      <c r="B9456" s="488" t="s">
        <v>10441</v>
      </c>
      <c r="C9456" s="489" t="s">
        <v>87</v>
      </c>
      <c r="D9456" s="490">
        <v>0</v>
      </c>
      <c r="E9456" s="487"/>
      <c r="F9456" s="487" t="s">
        <v>5958</v>
      </c>
      <c r="G9456" s="488" t="s">
        <v>6016</v>
      </c>
      <c r="H9456" s="488"/>
      <c r="I9456" s="490">
        <v>0</v>
      </c>
      <c r="J9456" s="490">
        <v>0</v>
      </c>
      <c r="K9456" s="490">
        <v>0</v>
      </c>
      <c r="L9456" s="508"/>
      <c r="M9456" s="489">
        <v>0</v>
      </c>
      <c r="N9456" s="490">
        <v>0</v>
      </c>
      <c r="O9456" s="487" t="s">
        <v>5958</v>
      </c>
    </row>
    <row r="9457" spans="1:15" x14ac:dyDescent="0.25">
      <c r="A9457" s="489">
        <v>105330</v>
      </c>
      <c r="B9457" s="488" t="s">
        <v>10440</v>
      </c>
      <c r="C9457" s="489" t="s">
        <v>87</v>
      </c>
      <c r="D9457" s="490">
        <v>0</v>
      </c>
      <c r="E9457" s="487"/>
      <c r="F9457" s="487" t="s">
        <v>5958</v>
      </c>
      <c r="G9457" s="488" t="s">
        <v>6016</v>
      </c>
      <c r="H9457" s="488"/>
      <c r="I9457" s="490">
        <v>0</v>
      </c>
      <c r="J9457" s="490">
        <v>0</v>
      </c>
      <c r="K9457" s="490">
        <v>0</v>
      </c>
      <c r="L9457" s="508"/>
      <c r="M9457" s="489">
        <v>0</v>
      </c>
      <c r="N9457" s="490">
        <v>0</v>
      </c>
      <c r="O9457" s="487" t="s">
        <v>5958</v>
      </c>
    </row>
    <row r="9458" spans="1:15" x14ac:dyDescent="0.25">
      <c r="A9458" s="489">
        <v>105332</v>
      </c>
      <c r="B9458" s="488" t="s">
        <v>2222</v>
      </c>
      <c r="C9458" s="489" t="s">
        <v>87</v>
      </c>
      <c r="D9458" s="490">
        <v>0</v>
      </c>
      <c r="E9458" s="487"/>
      <c r="F9458" s="487" t="s">
        <v>5958</v>
      </c>
      <c r="G9458" s="488" t="s">
        <v>6016</v>
      </c>
      <c r="H9458" s="488"/>
      <c r="I9458" s="490">
        <v>0</v>
      </c>
      <c r="J9458" s="490">
        <v>0</v>
      </c>
      <c r="K9458" s="490">
        <v>0</v>
      </c>
      <c r="L9458" s="508"/>
      <c r="M9458" s="489">
        <v>0</v>
      </c>
      <c r="N9458" s="490">
        <v>0</v>
      </c>
      <c r="O9458" s="487" t="s">
        <v>5958</v>
      </c>
    </row>
    <row r="9459" spans="1:15" x14ac:dyDescent="0.25">
      <c r="A9459" s="489">
        <v>105333</v>
      </c>
      <c r="B9459" s="488" t="s">
        <v>2222</v>
      </c>
      <c r="C9459" s="489" t="s">
        <v>87</v>
      </c>
      <c r="D9459" s="490">
        <v>0</v>
      </c>
      <c r="E9459" s="487"/>
      <c r="F9459" s="487" t="s">
        <v>5958</v>
      </c>
      <c r="G9459" s="488" t="s">
        <v>6016</v>
      </c>
      <c r="H9459" s="488"/>
      <c r="I9459" s="490">
        <v>0</v>
      </c>
      <c r="J9459" s="490">
        <v>0</v>
      </c>
      <c r="K9459" s="490">
        <v>0</v>
      </c>
      <c r="L9459" s="508"/>
      <c r="M9459" s="489">
        <v>0</v>
      </c>
      <c r="N9459" s="490">
        <v>0</v>
      </c>
      <c r="O9459" s="487" t="s">
        <v>5958</v>
      </c>
    </row>
    <row r="9460" spans="1:15" ht="45" x14ac:dyDescent="0.25">
      <c r="A9460" s="489">
        <v>105334</v>
      </c>
      <c r="B9460" s="488" t="s">
        <v>1944</v>
      </c>
      <c r="C9460" s="489" t="s">
        <v>87</v>
      </c>
      <c r="D9460" s="490">
        <v>15908</v>
      </c>
      <c r="E9460" s="487"/>
      <c r="F9460" s="487" t="s">
        <v>5958</v>
      </c>
      <c r="G9460" s="488" t="s">
        <v>5992</v>
      </c>
      <c r="H9460" s="488" t="s">
        <v>5976</v>
      </c>
      <c r="I9460" s="490">
        <v>13368.07</v>
      </c>
      <c r="J9460" s="490">
        <v>0.19</v>
      </c>
      <c r="K9460" s="490">
        <v>15908</v>
      </c>
      <c r="L9460" s="508">
        <v>45581</v>
      </c>
      <c r="M9460" s="489">
        <v>1</v>
      </c>
      <c r="N9460" s="490">
        <v>13368.07</v>
      </c>
      <c r="O9460" s="487" t="s">
        <v>25582</v>
      </c>
    </row>
    <row r="9461" spans="1:15" x14ac:dyDescent="0.25">
      <c r="A9461" s="489">
        <v>105335</v>
      </c>
      <c r="B9461" s="488" t="s">
        <v>1902</v>
      </c>
      <c r="C9461" s="489" t="s">
        <v>87</v>
      </c>
      <c r="D9461" s="490">
        <v>0</v>
      </c>
      <c r="E9461" s="487"/>
      <c r="F9461" s="487" t="s">
        <v>5958</v>
      </c>
      <c r="G9461" s="488" t="s">
        <v>5983</v>
      </c>
      <c r="H9461" s="488"/>
      <c r="I9461" s="490">
        <v>0</v>
      </c>
      <c r="J9461" s="490">
        <v>0</v>
      </c>
      <c r="K9461" s="490">
        <v>0</v>
      </c>
      <c r="L9461" s="508"/>
      <c r="M9461" s="489">
        <v>0</v>
      </c>
      <c r="N9461" s="490">
        <v>0</v>
      </c>
      <c r="O9461" s="487" t="s">
        <v>5958</v>
      </c>
    </row>
    <row r="9462" spans="1:15" x14ac:dyDescent="0.25">
      <c r="A9462" s="489">
        <v>105336</v>
      </c>
      <c r="B9462" s="488" t="s">
        <v>1663</v>
      </c>
      <c r="C9462" s="489" t="s">
        <v>87</v>
      </c>
      <c r="D9462" s="490">
        <v>0</v>
      </c>
      <c r="E9462" s="487"/>
      <c r="F9462" s="487" t="s">
        <v>5958</v>
      </c>
      <c r="G9462" s="488" t="s">
        <v>5992</v>
      </c>
      <c r="H9462" s="488"/>
      <c r="I9462" s="490">
        <v>0</v>
      </c>
      <c r="J9462" s="490">
        <v>0</v>
      </c>
      <c r="K9462" s="490">
        <v>0</v>
      </c>
      <c r="L9462" s="508"/>
      <c r="M9462" s="489">
        <v>0</v>
      </c>
      <c r="N9462" s="490">
        <v>0</v>
      </c>
      <c r="O9462" s="487" t="s">
        <v>5958</v>
      </c>
    </row>
    <row r="9463" spans="1:15" ht="45" x14ac:dyDescent="0.25">
      <c r="A9463" s="489">
        <v>105337</v>
      </c>
      <c r="B9463" s="488" t="s">
        <v>7232</v>
      </c>
      <c r="C9463" s="489" t="s">
        <v>87</v>
      </c>
      <c r="D9463" s="490">
        <v>1140</v>
      </c>
      <c r="E9463" s="487"/>
      <c r="F9463" s="487" t="s">
        <v>5958</v>
      </c>
      <c r="G9463" s="488" t="s">
        <v>5978</v>
      </c>
      <c r="H9463" s="488" t="s">
        <v>5976</v>
      </c>
      <c r="I9463" s="490">
        <v>957.98</v>
      </c>
      <c r="J9463" s="490">
        <v>0.19</v>
      </c>
      <c r="K9463" s="490">
        <v>1140</v>
      </c>
      <c r="L9463" s="508">
        <v>45478</v>
      </c>
      <c r="M9463" s="489">
        <v>1</v>
      </c>
      <c r="N9463" s="490">
        <v>957.98</v>
      </c>
      <c r="O9463" s="487" t="s">
        <v>25582</v>
      </c>
    </row>
    <row r="9464" spans="1:15" x14ac:dyDescent="0.25">
      <c r="A9464" s="489">
        <v>105338</v>
      </c>
      <c r="B9464" s="488" t="s">
        <v>2130</v>
      </c>
      <c r="C9464" s="489" t="s">
        <v>87</v>
      </c>
      <c r="D9464" s="490">
        <v>0</v>
      </c>
      <c r="E9464" s="487"/>
      <c r="F9464" s="487" t="s">
        <v>5958</v>
      </c>
      <c r="G9464" s="488" t="s">
        <v>5992</v>
      </c>
      <c r="H9464" s="488"/>
      <c r="I9464" s="490">
        <v>0</v>
      </c>
      <c r="J9464" s="490">
        <v>0</v>
      </c>
      <c r="K9464" s="490">
        <v>0</v>
      </c>
      <c r="L9464" s="508"/>
      <c r="M9464" s="489">
        <v>0</v>
      </c>
      <c r="N9464" s="490">
        <v>0</v>
      </c>
      <c r="O9464" s="487" t="s">
        <v>5958</v>
      </c>
    </row>
    <row r="9465" spans="1:15" ht="30" x14ac:dyDescent="0.25">
      <c r="A9465" s="489">
        <v>105339</v>
      </c>
      <c r="B9465" s="488" t="s">
        <v>10439</v>
      </c>
      <c r="C9465" s="489" t="s">
        <v>87</v>
      </c>
      <c r="D9465" s="490">
        <v>0</v>
      </c>
      <c r="E9465" s="487"/>
      <c r="F9465" s="487" t="s">
        <v>5958</v>
      </c>
      <c r="G9465" s="488" t="s">
        <v>6082</v>
      </c>
      <c r="H9465" s="488"/>
      <c r="I9465" s="490">
        <v>0</v>
      </c>
      <c r="J9465" s="490">
        <v>0</v>
      </c>
      <c r="K9465" s="490">
        <v>0</v>
      </c>
      <c r="L9465" s="508"/>
      <c r="M9465" s="489">
        <v>0</v>
      </c>
      <c r="N9465" s="490">
        <v>0</v>
      </c>
      <c r="O9465" s="487" t="s">
        <v>5958</v>
      </c>
    </row>
    <row r="9466" spans="1:15" ht="30" x14ac:dyDescent="0.25">
      <c r="A9466" s="489">
        <v>105340</v>
      </c>
      <c r="B9466" s="488" t="s">
        <v>10438</v>
      </c>
      <c r="C9466" s="489" t="s">
        <v>87</v>
      </c>
      <c r="D9466" s="490">
        <v>0</v>
      </c>
      <c r="E9466" s="487"/>
      <c r="F9466" s="487" t="s">
        <v>5958</v>
      </c>
      <c r="G9466" s="488" t="s">
        <v>6082</v>
      </c>
      <c r="H9466" s="488"/>
      <c r="I9466" s="490">
        <v>0</v>
      </c>
      <c r="J9466" s="490">
        <v>0</v>
      </c>
      <c r="K9466" s="490">
        <v>0</v>
      </c>
      <c r="L9466" s="508"/>
      <c r="M9466" s="489">
        <v>0</v>
      </c>
      <c r="N9466" s="490">
        <v>0</v>
      </c>
      <c r="O9466" s="487" t="s">
        <v>5958</v>
      </c>
    </row>
    <row r="9467" spans="1:15" ht="30" x14ac:dyDescent="0.25">
      <c r="A9467" s="489">
        <v>105341</v>
      </c>
      <c r="B9467" s="488" t="s">
        <v>2532</v>
      </c>
      <c r="C9467" s="489" t="s">
        <v>87</v>
      </c>
      <c r="D9467" s="490">
        <v>45233.01</v>
      </c>
      <c r="E9467" s="487"/>
      <c r="F9467" s="487" t="s">
        <v>5958</v>
      </c>
      <c r="G9467" s="488" t="s">
        <v>6114</v>
      </c>
      <c r="H9467" s="488" t="s">
        <v>25583</v>
      </c>
      <c r="I9467" s="490">
        <v>38010.93</v>
      </c>
      <c r="J9467" s="490">
        <v>0.19</v>
      </c>
      <c r="K9467" s="490">
        <v>45233.01</v>
      </c>
      <c r="L9467" s="508">
        <v>44601</v>
      </c>
      <c r="M9467" s="489">
        <v>1</v>
      </c>
      <c r="N9467" s="490">
        <v>38010.93</v>
      </c>
      <c r="O9467" s="487" t="s">
        <v>25582</v>
      </c>
    </row>
    <row r="9468" spans="1:15" x14ac:dyDescent="0.25">
      <c r="A9468" s="489">
        <v>105342</v>
      </c>
      <c r="B9468" s="488" t="s">
        <v>3745</v>
      </c>
      <c r="C9468" s="489" t="s">
        <v>87</v>
      </c>
      <c r="D9468" s="490">
        <v>0</v>
      </c>
      <c r="E9468" s="487"/>
      <c r="F9468" s="487" t="s">
        <v>5958</v>
      </c>
      <c r="G9468" s="488" t="s">
        <v>6160</v>
      </c>
      <c r="H9468" s="488"/>
      <c r="I9468" s="490">
        <v>0</v>
      </c>
      <c r="J9468" s="490">
        <v>0</v>
      </c>
      <c r="K9468" s="490">
        <v>0</v>
      </c>
      <c r="L9468" s="508"/>
      <c r="M9468" s="489">
        <v>0</v>
      </c>
      <c r="N9468" s="490">
        <v>0</v>
      </c>
      <c r="O9468" s="487" t="s">
        <v>5958</v>
      </c>
    </row>
    <row r="9469" spans="1:15" x14ac:dyDescent="0.25">
      <c r="A9469" s="489">
        <v>105343</v>
      </c>
      <c r="B9469" s="488" t="s">
        <v>3745</v>
      </c>
      <c r="C9469" s="489" t="s">
        <v>87</v>
      </c>
      <c r="D9469" s="490">
        <v>0</v>
      </c>
      <c r="E9469" s="487"/>
      <c r="F9469" s="487" t="s">
        <v>5958</v>
      </c>
      <c r="G9469" s="488" t="s">
        <v>6160</v>
      </c>
      <c r="H9469" s="488"/>
      <c r="I9469" s="490">
        <v>0</v>
      </c>
      <c r="J9469" s="490">
        <v>0</v>
      </c>
      <c r="K9469" s="490">
        <v>0</v>
      </c>
      <c r="L9469" s="508"/>
      <c r="M9469" s="489">
        <v>0</v>
      </c>
      <c r="N9469" s="490">
        <v>0</v>
      </c>
      <c r="O9469" s="487" t="s">
        <v>5958</v>
      </c>
    </row>
    <row r="9470" spans="1:15" ht="30" x14ac:dyDescent="0.25">
      <c r="A9470" s="489">
        <v>105344</v>
      </c>
      <c r="B9470" s="488" t="s">
        <v>3743</v>
      </c>
      <c r="C9470" s="489" t="s">
        <v>87</v>
      </c>
      <c r="D9470" s="490">
        <v>0</v>
      </c>
      <c r="E9470" s="487"/>
      <c r="F9470" s="487" t="s">
        <v>5958</v>
      </c>
      <c r="G9470" s="488" t="s">
        <v>6160</v>
      </c>
      <c r="H9470" s="488"/>
      <c r="I9470" s="490">
        <v>0</v>
      </c>
      <c r="J9470" s="490">
        <v>0</v>
      </c>
      <c r="K9470" s="490">
        <v>0</v>
      </c>
      <c r="L9470" s="508"/>
      <c r="M9470" s="489">
        <v>0</v>
      </c>
      <c r="N9470" s="490">
        <v>0</v>
      </c>
      <c r="O9470" s="487" t="s">
        <v>5958</v>
      </c>
    </row>
    <row r="9471" spans="1:15" x14ac:dyDescent="0.25">
      <c r="A9471" s="489">
        <v>105345</v>
      </c>
      <c r="B9471" s="488" t="s">
        <v>3745</v>
      </c>
      <c r="C9471" s="489" t="s">
        <v>87</v>
      </c>
      <c r="D9471" s="490">
        <v>0</v>
      </c>
      <c r="E9471" s="487"/>
      <c r="F9471" s="487" t="s">
        <v>5958</v>
      </c>
      <c r="G9471" s="488" t="s">
        <v>6160</v>
      </c>
      <c r="H9471" s="488"/>
      <c r="I9471" s="490">
        <v>0</v>
      </c>
      <c r="J9471" s="490">
        <v>0</v>
      </c>
      <c r="K9471" s="490">
        <v>0</v>
      </c>
      <c r="L9471" s="508"/>
      <c r="M9471" s="489">
        <v>0</v>
      </c>
      <c r="N9471" s="490">
        <v>0</v>
      </c>
      <c r="O9471" s="487" t="s">
        <v>5958</v>
      </c>
    </row>
    <row r="9472" spans="1:15" x14ac:dyDescent="0.25">
      <c r="A9472" s="489">
        <v>105346</v>
      </c>
      <c r="B9472" s="488" t="s">
        <v>3745</v>
      </c>
      <c r="C9472" s="489" t="s">
        <v>87</v>
      </c>
      <c r="D9472" s="490">
        <v>0</v>
      </c>
      <c r="E9472" s="487"/>
      <c r="F9472" s="487" t="s">
        <v>5958</v>
      </c>
      <c r="G9472" s="488" t="s">
        <v>6160</v>
      </c>
      <c r="H9472" s="488"/>
      <c r="I9472" s="490">
        <v>0</v>
      </c>
      <c r="J9472" s="490">
        <v>0</v>
      </c>
      <c r="K9472" s="490">
        <v>0</v>
      </c>
      <c r="L9472" s="508"/>
      <c r="M9472" s="489">
        <v>0</v>
      </c>
      <c r="N9472" s="490">
        <v>0</v>
      </c>
      <c r="O9472" s="487" t="s">
        <v>5958</v>
      </c>
    </row>
    <row r="9473" spans="1:15" x14ac:dyDescent="0.25">
      <c r="A9473" s="489">
        <v>105347</v>
      </c>
      <c r="B9473" s="488" t="s">
        <v>3745</v>
      </c>
      <c r="C9473" s="489" t="s">
        <v>87</v>
      </c>
      <c r="D9473" s="490">
        <v>0</v>
      </c>
      <c r="E9473" s="487"/>
      <c r="F9473" s="487" t="s">
        <v>5958</v>
      </c>
      <c r="G9473" s="488" t="s">
        <v>6160</v>
      </c>
      <c r="H9473" s="488"/>
      <c r="I9473" s="490">
        <v>0</v>
      </c>
      <c r="J9473" s="490">
        <v>0</v>
      </c>
      <c r="K9473" s="490">
        <v>0</v>
      </c>
      <c r="L9473" s="508"/>
      <c r="M9473" s="489">
        <v>0</v>
      </c>
      <c r="N9473" s="490">
        <v>0</v>
      </c>
      <c r="O9473" s="487" t="s">
        <v>5958</v>
      </c>
    </row>
    <row r="9474" spans="1:15" x14ac:dyDescent="0.25">
      <c r="A9474" s="489">
        <v>105348</v>
      </c>
      <c r="B9474" s="488" t="s">
        <v>3745</v>
      </c>
      <c r="C9474" s="489" t="s">
        <v>87</v>
      </c>
      <c r="D9474" s="490">
        <v>0</v>
      </c>
      <c r="E9474" s="487"/>
      <c r="F9474" s="487" t="s">
        <v>5958</v>
      </c>
      <c r="G9474" s="488" t="s">
        <v>6160</v>
      </c>
      <c r="H9474" s="488"/>
      <c r="I9474" s="490">
        <v>0</v>
      </c>
      <c r="J9474" s="490">
        <v>0</v>
      </c>
      <c r="K9474" s="490">
        <v>0</v>
      </c>
      <c r="L9474" s="508"/>
      <c r="M9474" s="489">
        <v>0</v>
      </c>
      <c r="N9474" s="490">
        <v>0</v>
      </c>
      <c r="O9474" s="487" t="s">
        <v>5958</v>
      </c>
    </row>
    <row r="9475" spans="1:15" x14ac:dyDescent="0.25">
      <c r="A9475" s="489">
        <v>105349</v>
      </c>
      <c r="B9475" s="488" t="s">
        <v>3751</v>
      </c>
      <c r="C9475" s="489" t="s">
        <v>87</v>
      </c>
      <c r="D9475" s="490">
        <v>0</v>
      </c>
      <c r="E9475" s="487"/>
      <c r="F9475" s="487" t="s">
        <v>5958</v>
      </c>
      <c r="G9475" s="488" t="s">
        <v>6160</v>
      </c>
      <c r="H9475" s="488"/>
      <c r="I9475" s="490">
        <v>0</v>
      </c>
      <c r="J9475" s="490">
        <v>0</v>
      </c>
      <c r="K9475" s="490">
        <v>0</v>
      </c>
      <c r="L9475" s="508"/>
      <c r="M9475" s="489">
        <v>0</v>
      </c>
      <c r="N9475" s="490">
        <v>0</v>
      </c>
      <c r="O9475" s="487" t="s">
        <v>5958</v>
      </c>
    </row>
    <row r="9476" spans="1:15" x14ac:dyDescent="0.25">
      <c r="A9476" s="489">
        <v>105350</v>
      </c>
      <c r="B9476" s="488" t="s">
        <v>3751</v>
      </c>
      <c r="C9476" s="489" t="s">
        <v>87</v>
      </c>
      <c r="D9476" s="490">
        <v>0</v>
      </c>
      <c r="E9476" s="487"/>
      <c r="F9476" s="487" t="s">
        <v>5958</v>
      </c>
      <c r="G9476" s="488" t="s">
        <v>6160</v>
      </c>
      <c r="H9476" s="488"/>
      <c r="I9476" s="490">
        <v>0</v>
      </c>
      <c r="J9476" s="490">
        <v>0</v>
      </c>
      <c r="K9476" s="490">
        <v>0</v>
      </c>
      <c r="L9476" s="508"/>
      <c r="M9476" s="489">
        <v>0</v>
      </c>
      <c r="N9476" s="490">
        <v>0</v>
      </c>
      <c r="O9476" s="487" t="s">
        <v>5958</v>
      </c>
    </row>
    <row r="9477" spans="1:15" ht="45" x14ac:dyDescent="0.25">
      <c r="A9477" s="489">
        <v>105351</v>
      </c>
      <c r="B9477" s="488" t="s">
        <v>8012</v>
      </c>
      <c r="C9477" s="489" t="s">
        <v>87</v>
      </c>
      <c r="D9477" s="490">
        <v>740386</v>
      </c>
      <c r="E9477" s="487"/>
      <c r="F9477" s="487" t="s">
        <v>5958</v>
      </c>
      <c r="G9477" s="488" t="s">
        <v>6160</v>
      </c>
      <c r="H9477" s="488" t="s">
        <v>5984</v>
      </c>
      <c r="I9477" s="490">
        <v>622173.11</v>
      </c>
      <c r="J9477" s="490">
        <v>0.19</v>
      </c>
      <c r="K9477" s="490">
        <v>740386</v>
      </c>
      <c r="L9477" s="508">
        <v>43746</v>
      </c>
      <c r="M9477" s="489">
        <v>1</v>
      </c>
      <c r="N9477" s="490">
        <v>622173.11</v>
      </c>
      <c r="O9477" s="487" t="s">
        <v>25582</v>
      </c>
    </row>
    <row r="9478" spans="1:15" x14ac:dyDescent="0.25">
      <c r="A9478" s="489">
        <v>105352</v>
      </c>
      <c r="B9478" s="488" t="s">
        <v>3751</v>
      </c>
      <c r="C9478" s="489" t="s">
        <v>87</v>
      </c>
      <c r="D9478" s="490">
        <v>0</v>
      </c>
      <c r="E9478" s="487"/>
      <c r="F9478" s="487" t="s">
        <v>5958</v>
      </c>
      <c r="G9478" s="488" t="s">
        <v>6160</v>
      </c>
      <c r="H9478" s="488"/>
      <c r="I9478" s="490">
        <v>0</v>
      </c>
      <c r="J9478" s="490">
        <v>0</v>
      </c>
      <c r="K9478" s="490">
        <v>0</v>
      </c>
      <c r="L9478" s="508"/>
      <c r="M9478" s="489">
        <v>0</v>
      </c>
      <c r="N9478" s="490">
        <v>0</v>
      </c>
      <c r="O9478" s="487" t="s">
        <v>5958</v>
      </c>
    </row>
    <row r="9479" spans="1:15" x14ac:dyDescent="0.25">
      <c r="A9479" s="489">
        <v>105353</v>
      </c>
      <c r="B9479" s="488" t="s">
        <v>3751</v>
      </c>
      <c r="C9479" s="489" t="s">
        <v>87</v>
      </c>
      <c r="D9479" s="490">
        <v>0</v>
      </c>
      <c r="E9479" s="487"/>
      <c r="F9479" s="487" t="s">
        <v>5958</v>
      </c>
      <c r="G9479" s="488" t="s">
        <v>6160</v>
      </c>
      <c r="H9479" s="488"/>
      <c r="I9479" s="490">
        <v>0</v>
      </c>
      <c r="J9479" s="490">
        <v>0</v>
      </c>
      <c r="K9479" s="490">
        <v>0</v>
      </c>
      <c r="L9479" s="508"/>
      <c r="M9479" s="489">
        <v>0</v>
      </c>
      <c r="N9479" s="490">
        <v>0</v>
      </c>
      <c r="O9479" s="487" t="s">
        <v>5958</v>
      </c>
    </row>
    <row r="9480" spans="1:15" x14ac:dyDescent="0.25">
      <c r="A9480" s="489">
        <v>105354</v>
      </c>
      <c r="B9480" s="488" t="s">
        <v>3751</v>
      </c>
      <c r="C9480" s="489" t="s">
        <v>87</v>
      </c>
      <c r="D9480" s="490">
        <v>0</v>
      </c>
      <c r="E9480" s="487"/>
      <c r="F9480" s="487" t="s">
        <v>5958</v>
      </c>
      <c r="G9480" s="488" t="s">
        <v>6160</v>
      </c>
      <c r="H9480" s="488"/>
      <c r="I9480" s="490">
        <v>0</v>
      </c>
      <c r="J9480" s="490">
        <v>0</v>
      </c>
      <c r="K9480" s="490">
        <v>0</v>
      </c>
      <c r="L9480" s="508"/>
      <c r="M9480" s="489">
        <v>0</v>
      </c>
      <c r="N9480" s="490">
        <v>0</v>
      </c>
      <c r="O9480" s="487" t="s">
        <v>5958</v>
      </c>
    </row>
    <row r="9481" spans="1:15" x14ac:dyDescent="0.25">
      <c r="A9481" s="489">
        <v>105355</v>
      </c>
      <c r="B9481" s="488" t="s">
        <v>3751</v>
      </c>
      <c r="C9481" s="489" t="s">
        <v>87</v>
      </c>
      <c r="D9481" s="490">
        <v>0</v>
      </c>
      <c r="E9481" s="487"/>
      <c r="F9481" s="487" t="s">
        <v>5958</v>
      </c>
      <c r="G9481" s="488" t="s">
        <v>6160</v>
      </c>
      <c r="H9481" s="488"/>
      <c r="I9481" s="490">
        <v>0</v>
      </c>
      <c r="J9481" s="490">
        <v>0</v>
      </c>
      <c r="K9481" s="490">
        <v>0</v>
      </c>
      <c r="L9481" s="508"/>
      <c r="M9481" s="489">
        <v>0</v>
      </c>
      <c r="N9481" s="490">
        <v>0</v>
      </c>
      <c r="O9481" s="487" t="s">
        <v>5958</v>
      </c>
    </row>
    <row r="9482" spans="1:15" x14ac:dyDescent="0.25">
      <c r="A9482" s="489">
        <v>105356</v>
      </c>
      <c r="B9482" s="488" t="s">
        <v>2042</v>
      </c>
      <c r="C9482" s="489" t="s">
        <v>87</v>
      </c>
      <c r="D9482" s="490">
        <v>0</v>
      </c>
      <c r="E9482" s="487"/>
      <c r="F9482" s="487" t="s">
        <v>5958</v>
      </c>
      <c r="G9482" s="488" t="s">
        <v>6016</v>
      </c>
      <c r="H9482" s="488"/>
      <c r="I9482" s="490">
        <v>0</v>
      </c>
      <c r="J9482" s="490">
        <v>0</v>
      </c>
      <c r="K9482" s="490">
        <v>0</v>
      </c>
      <c r="L9482" s="508"/>
      <c r="M9482" s="489">
        <v>0</v>
      </c>
      <c r="N9482" s="490">
        <v>0</v>
      </c>
      <c r="O9482" s="487" t="s">
        <v>5958</v>
      </c>
    </row>
    <row r="9483" spans="1:15" x14ac:dyDescent="0.25">
      <c r="A9483" s="489">
        <v>105357</v>
      </c>
      <c r="B9483" s="488" t="s">
        <v>2040</v>
      </c>
      <c r="C9483" s="489" t="s">
        <v>87</v>
      </c>
      <c r="D9483" s="490">
        <v>0</v>
      </c>
      <c r="E9483" s="487"/>
      <c r="F9483" s="487" t="s">
        <v>5958</v>
      </c>
      <c r="G9483" s="488" t="s">
        <v>6016</v>
      </c>
      <c r="H9483" s="488"/>
      <c r="I9483" s="490">
        <v>0</v>
      </c>
      <c r="J9483" s="490">
        <v>0</v>
      </c>
      <c r="K9483" s="490">
        <v>0</v>
      </c>
      <c r="L9483" s="508"/>
      <c r="M9483" s="489">
        <v>0</v>
      </c>
      <c r="N9483" s="490">
        <v>0</v>
      </c>
      <c r="O9483" s="487" t="s">
        <v>5958</v>
      </c>
    </row>
    <row r="9484" spans="1:15" x14ac:dyDescent="0.25">
      <c r="A9484" s="489">
        <v>105358</v>
      </c>
      <c r="B9484" s="488" t="s">
        <v>2041</v>
      </c>
      <c r="C9484" s="489" t="s">
        <v>87</v>
      </c>
      <c r="D9484" s="490">
        <v>0</v>
      </c>
      <c r="E9484" s="487"/>
      <c r="F9484" s="487" t="s">
        <v>5958</v>
      </c>
      <c r="G9484" s="488" t="s">
        <v>6016</v>
      </c>
      <c r="H9484" s="488"/>
      <c r="I9484" s="490">
        <v>0</v>
      </c>
      <c r="J9484" s="490">
        <v>0</v>
      </c>
      <c r="K9484" s="490">
        <v>0</v>
      </c>
      <c r="L9484" s="508"/>
      <c r="M9484" s="489">
        <v>0</v>
      </c>
      <c r="N9484" s="490">
        <v>0</v>
      </c>
      <c r="O9484" s="487" t="s">
        <v>5958</v>
      </c>
    </row>
    <row r="9485" spans="1:15" x14ac:dyDescent="0.25">
      <c r="A9485" s="489">
        <v>105359</v>
      </c>
      <c r="B9485" s="488" t="s">
        <v>2039</v>
      </c>
      <c r="C9485" s="489" t="s">
        <v>87</v>
      </c>
      <c r="D9485" s="490">
        <v>0</v>
      </c>
      <c r="E9485" s="487"/>
      <c r="F9485" s="487" t="s">
        <v>5958</v>
      </c>
      <c r="G9485" s="488" t="s">
        <v>6016</v>
      </c>
      <c r="H9485" s="488"/>
      <c r="I9485" s="490">
        <v>0</v>
      </c>
      <c r="J9485" s="490">
        <v>0</v>
      </c>
      <c r="K9485" s="490">
        <v>0</v>
      </c>
      <c r="L9485" s="508"/>
      <c r="M9485" s="489">
        <v>0</v>
      </c>
      <c r="N9485" s="490">
        <v>0</v>
      </c>
      <c r="O9485" s="487" t="s">
        <v>5958</v>
      </c>
    </row>
    <row r="9486" spans="1:15" x14ac:dyDescent="0.25">
      <c r="A9486" s="489">
        <v>105360</v>
      </c>
      <c r="B9486" s="488" t="s">
        <v>10437</v>
      </c>
      <c r="C9486" s="489" t="s">
        <v>87</v>
      </c>
      <c r="D9486" s="490">
        <v>0</v>
      </c>
      <c r="E9486" s="487"/>
      <c r="F9486" s="487" t="s">
        <v>5958</v>
      </c>
      <c r="G9486" s="488" t="s">
        <v>6076</v>
      </c>
      <c r="H9486" s="488"/>
      <c r="I9486" s="490">
        <v>0</v>
      </c>
      <c r="J9486" s="490">
        <v>0</v>
      </c>
      <c r="K9486" s="490">
        <v>0</v>
      </c>
      <c r="L9486" s="508"/>
      <c r="M9486" s="489">
        <v>0</v>
      </c>
      <c r="N9486" s="490">
        <v>0</v>
      </c>
      <c r="O9486" s="487" t="s">
        <v>5958</v>
      </c>
    </row>
    <row r="9487" spans="1:15" x14ac:dyDescent="0.25">
      <c r="A9487" s="489">
        <v>105361</v>
      </c>
      <c r="B9487" s="488" t="s">
        <v>999</v>
      </c>
      <c r="C9487" s="489" t="s">
        <v>87</v>
      </c>
      <c r="D9487" s="490">
        <v>0</v>
      </c>
      <c r="E9487" s="487"/>
      <c r="F9487" s="487" t="s">
        <v>5958</v>
      </c>
      <c r="G9487" s="488" t="s">
        <v>6076</v>
      </c>
      <c r="H9487" s="488"/>
      <c r="I9487" s="490">
        <v>0</v>
      </c>
      <c r="J9487" s="490">
        <v>0</v>
      </c>
      <c r="K9487" s="490">
        <v>0</v>
      </c>
      <c r="L9487" s="508"/>
      <c r="M9487" s="489">
        <v>0</v>
      </c>
      <c r="N9487" s="490">
        <v>0</v>
      </c>
      <c r="O9487" s="487" t="s">
        <v>5958</v>
      </c>
    </row>
    <row r="9488" spans="1:15" x14ac:dyDescent="0.25">
      <c r="A9488" s="489">
        <v>105362</v>
      </c>
      <c r="B9488" s="488" t="s">
        <v>1000</v>
      </c>
      <c r="C9488" s="489" t="s">
        <v>87</v>
      </c>
      <c r="D9488" s="490">
        <v>0</v>
      </c>
      <c r="E9488" s="487"/>
      <c r="F9488" s="487" t="s">
        <v>5958</v>
      </c>
      <c r="G9488" s="488" t="s">
        <v>6076</v>
      </c>
      <c r="H9488" s="488"/>
      <c r="I9488" s="490">
        <v>0</v>
      </c>
      <c r="J9488" s="490">
        <v>0</v>
      </c>
      <c r="K9488" s="490">
        <v>0</v>
      </c>
      <c r="L9488" s="508"/>
      <c r="M9488" s="489">
        <v>0</v>
      </c>
      <c r="N9488" s="490">
        <v>0</v>
      </c>
      <c r="O9488" s="487" t="s">
        <v>5958</v>
      </c>
    </row>
    <row r="9489" spans="1:15" x14ac:dyDescent="0.25">
      <c r="A9489" s="489">
        <v>105363</v>
      </c>
      <c r="B9489" s="488" t="s">
        <v>1001</v>
      </c>
      <c r="C9489" s="489" t="s">
        <v>87</v>
      </c>
      <c r="D9489" s="490">
        <v>0</v>
      </c>
      <c r="E9489" s="487"/>
      <c r="F9489" s="487" t="s">
        <v>5958</v>
      </c>
      <c r="G9489" s="488" t="s">
        <v>6076</v>
      </c>
      <c r="H9489" s="488"/>
      <c r="I9489" s="490">
        <v>0</v>
      </c>
      <c r="J9489" s="490">
        <v>0</v>
      </c>
      <c r="K9489" s="490">
        <v>0</v>
      </c>
      <c r="L9489" s="508"/>
      <c r="M9489" s="489">
        <v>0</v>
      </c>
      <c r="N9489" s="490">
        <v>0</v>
      </c>
      <c r="O9489" s="487" t="s">
        <v>5958</v>
      </c>
    </row>
    <row r="9490" spans="1:15" x14ac:dyDescent="0.25">
      <c r="A9490" s="489">
        <v>105365</v>
      </c>
      <c r="B9490" s="488" t="s">
        <v>3745</v>
      </c>
      <c r="C9490" s="489" t="s">
        <v>87</v>
      </c>
      <c r="D9490" s="490">
        <v>0</v>
      </c>
      <c r="E9490" s="487"/>
      <c r="F9490" s="487" t="s">
        <v>5958</v>
      </c>
      <c r="G9490" s="488" t="s">
        <v>6160</v>
      </c>
      <c r="H9490" s="488"/>
      <c r="I9490" s="490">
        <v>0</v>
      </c>
      <c r="J9490" s="490">
        <v>0</v>
      </c>
      <c r="K9490" s="490">
        <v>0</v>
      </c>
      <c r="L9490" s="508"/>
      <c r="M9490" s="489">
        <v>0</v>
      </c>
      <c r="N9490" s="490">
        <v>0</v>
      </c>
      <c r="O9490" s="487" t="s">
        <v>5958</v>
      </c>
    </row>
    <row r="9491" spans="1:15" x14ac:dyDescent="0.25">
      <c r="A9491" s="489">
        <v>105366</v>
      </c>
      <c r="B9491" s="488" t="s">
        <v>3745</v>
      </c>
      <c r="C9491" s="489" t="s">
        <v>87</v>
      </c>
      <c r="D9491" s="490">
        <v>0</v>
      </c>
      <c r="E9491" s="487"/>
      <c r="F9491" s="487" t="s">
        <v>5958</v>
      </c>
      <c r="G9491" s="488" t="s">
        <v>6160</v>
      </c>
      <c r="H9491" s="488"/>
      <c r="I9491" s="490">
        <v>0</v>
      </c>
      <c r="J9491" s="490">
        <v>0</v>
      </c>
      <c r="K9491" s="490">
        <v>0</v>
      </c>
      <c r="L9491" s="508"/>
      <c r="M9491" s="489">
        <v>0</v>
      </c>
      <c r="N9491" s="490">
        <v>0</v>
      </c>
      <c r="O9491" s="487" t="s">
        <v>5958</v>
      </c>
    </row>
    <row r="9492" spans="1:15" x14ac:dyDescent="0.25">
      <c r="A9492" s="489">
        <v>105367</v>
      </c>
      <c r="B9492" s="488" t="s">
        <v>3745</v>
      </c>
      <c r="C9492" s="489" t="s">
        <v>87</v>
      </c>
      <c r="D9492" s="490">
        <v>0</v>
      </c>
      <c r="E9492" s="487"/>
      <c r="F9492" s="487" t="s">
        <v>5958</v>
      </c>
      <c r="G9492" s="488" t="s">
        <v>6160</v>
      </c>
      <c r="H9492" s="488"/>
      <c r="I9492" s="490">
        <v>0</v>
      </c>
      <c r="J9492" s="490">
        <v>0</v>
      </c>
      <c r="K9492" s="490">
        <v>0</v>
      </c>
      <c r="L9492" s="508"/>
      <c r="M9492" s="489">
        <v>0</v>
      </c>
      <c r="N9492" s="490">
        <v>0</v>
      </c>
      <c r="O9492" s="487" t="s">
        <v>5958</v>
      </c>
    </row>
    <row r="9493" spans="1:15" x14ac:dyDescent="0.25">
      <c r="A9493" s="489">
        <v>105369</v>
      </c>
      <c r="B9493" s="488" t="s">
        <v>3745</v>
      </c>
      <c r="C9493" s="489" t="s">
        <v>87</v>
      </c>
      <c r="D9493" s="490">
        <v>0</v>
      </c>
      <c r="E9493" s="487"/>
      <c r="F9493" s="487" t="s">
        <v>5958</v>
      </c>
      <c r="G9493" s="488" t="s">
        <v>6160</v>
      </c>
      <c r="H9493" s="488"/>
      <c r="I9493" s="490">
        <v>0</v>
      </c>
      <c r="J9493" s="490">
        <v>0</v>
      </c>
      <c r="K9493" s="490">
        <v>0</v>
      </c>
      <c r="L9493" s="508"/>
      <c r="M9493" s="489">
        <v>0</v>
      </c>
      <c r="N9493" s="490">
        <v>0</v>
      </c>
      <c r="O9493" s="487" t="s">
        <v>5958</v>
      </c>
    </row>
    <row r="9494" spans="1:15" x14ac:dyDescent="0.25">
      <c r="A9494" s="489">
        <v>105370</v>
      </c>
      <c r="B9494" s="488" t="s">
        <v>3745</v>
      </c>
      <c r="C9494" s="489" t="s">
        <v>87</v>
      </c>
      <c r="D9494" s="490">
        <v>0</v>
      </c>
      <c r="E9494" s="487"/>
      <c r="F9494" s="487" t="s">
        <v>5958</v>
      </c>
      <c r="G9494" s="488" t="s">
        <v>6160</v>
      </c>
      <c r="H9494" s="488"/>
      <c r="I9494" s="490">
        <v>0</v>
      </c>
      <c r="J9494" s="490">
        <v>0</v>
      </c>
      <c r="K9494" s="490">
        <v>0</v>
      </c>
      <c r="L9494" s="508"/>
      <c r="M9494" s="489">
        <v>0</v>
      </c>
      <c r="N9494" s="490">
        <v>0</v>
      </c>
      <c r="O9494" s="487" t="s">
        <v>5958</v>
      </c>
    </row>
    <row r="9495" spans="1:15" x14ac:dyDescent="0.25">
      <c r="A9495" s="489">
        <v>105371</v>
      </c>
      <c r="B9495" s="488" t="s">
        <v>3745</v>
      </c>
      <c r="C9495" s="489" t="s">
        <v>87</v>
      </c>
      <c r="D9495" s="490">
        <v>0</v>
      </c>
      <c r="E9495" s="487"/>
      <c r="F9495" s="487" t="s">
        <v>5958</v>
      </c>
      <c r="G9495" s="488" t="s">
        <v>6160</v>
      </c>
      <c r="H9495" s="488"/>
      <c r="I9495" s="490">
        <v>0</v>
      </c>
      <c r="J9495" s="490">
        <v>0</v>
      </c>
      <c r="K9495" s="490">
        <v>0</v>
      </c>
      <c r="L9495" s="508"/>
      <c r="M9495" s="489">
        <v>0</v>
      </c>
      <c r="N9495" s="490">
        <v>0</v>
      </c>
      <c r="O9495" s="487" t="s">
        <v>5958</v>
      </c>
    </row>
    <row r="9496" spans="1:15" x14ac:dyDescent="0.25">
      <c r="A9496" s="489">
        <v>105372</v>
      </c>
      <c r="B9496" s="488" t="s">
        <v>3745</v>
      </c>
      <c r="C9496" s="489" t="s">
        <v>87</v>
      </c>
      <c r="D9496" s="490">
        <v>0</v>
      </c>
      <c r="E9496" s="487"/>
      <c r="F9496" s="487" t="s">
        <v>5958</v>
      </c>
      <c r="G9496" s="488" t="s">
        <v>6160</v>
      </c>
      <c r="H9496" s="488"/>
      <c r="I9496" s="490">
        <v>0</v>
      </c>
      <c r="J9496" s="490">
        <v>0</v>
      </c>
      <c r="K9496" s="490">
        <v>0</v>
      </c>
      <c r="L9496" s="508"/>
      <c r="M9496" s="489">
        <v>0</v>
      </c>
      <c r="N9496" s="490">
        <v>0</v>
      </c>
      <c r="O9496" s="487" t="s">
        <v>5958</v>
      </c>
    </row>
    <row r="9497" spans="1:15" x14ac:dyDescent="0.25">
      <c r="A9497" s="489">
        <v>105373</v>
      </c>
      <c r="B9497" s="488" t="s">
        <v>3745</v>
      </c>
      <c r="C9497" s="489" t="s">
        <v>87</v>
      </c>
      <c r="D9497" s="490">
        <v>0</v>
      </c>
      <c r="E9497" s="487"/>
      <c r="F9497" s="487" t="s">
        <v>5958</v>
      </c>
      <c r="G9497" s="488" t="s">
        <v>6160</v>
      </c>
      <c r="H9497" s="488"/>
      <c r="I9497" s="490">
        <v>0</v>
      </c>
      <c r="J9497" s="490">
        <v>0</v>
      </c>
      <c r="K9497" s="490">
        <v>0</v>
      </c>
      <c r="L9497" s="508"/>
      <c r="M9497" s="489">
        <v>0</v>
      </c>
      <c r="N9497" s="490">
        <v>0</v>
      </c>
      <c r="O9497" s="487" t="s">
        <v>5958</v>
      </c>
    </row>
    <row r="9498" spans="1:15" x14ac:dyDescent="0.25">
      <c r="A9498" s="489">
        <v>105374</v>
      </c>
      <c r="B9498" s="488" t="s">
        <v>1008</v>
      </c>
      <c r="C9498" s="489" t="s">
        <v>87</v>
      </c>
      <c r="D9498" s="490">
        <v>0</v>
      </c>
      <c r="E9498" s="487"/>
      <c r="F9498" s="487" t="s">
        <v>5958</v>
      </c>
      <c r="G9498" s="488" t="s">
        <v>6076</v>
      </c>
      <c r="H9498" s="488"/>
      <c r="I9498" s="490">
        <v>0</v>
      </c>
      <c r="J9498" s="490">
        <v>0</v>
      </c>
      <c r="K9498" s="490">
        <v>0</v>
      </c>
      <c r="L9498" s="508"/>
      <c r="M9498" s="489">
        <v>0</v>
      </c>
      <c r="N9498" s="490">
        <v>0</v>
      </c>
      <c r="O9498" s="487" t="s">
        <v>5958</v>
      </c>
    </row>
    <row r="9499" spans="1:15" ht="30" x14ac:dyDescent="0.25">
      <c r="A9499" s="489">
        <v>105375</v>
      </c>
      <c r="B9499" s="488" t="s">
        <v>3457</v>
      </c>
      <c r="C9499" s="489" t="s">
        <v>87</v>
      </c>
      <c r="D9499" s="490">
        <v>18732</v>
      </c>
      <c r="E9499" s="487"/>
      <c r="F9499" s="487" t="s">
        <v>5958</v>
      </c>
      <c r="G9499" s="488" t="s">
        <v>5962</v>
      </c>
      <c r="H9499" s="488" t="s">
        <v>25583</v>
      </c>
      <c r="I9499" s="490">
        <v>15741.18</v>
      </c>
      <c r="J9499" s="490">
        <v>0.19</v>
      </c>
      <c r="K9499" s="490">
        <v>18732</v>
      </c>
      <c r="L9499" s="508">
        <v>44591</v>
      </c>
      <c r="M9499" s="489">
        <v>1</v>
      </c>
      <c r="N9499" s="490">
        <v>15741.18</v>
      </c>
      <c r="O9499" s="487" t="s">
        <v>25582</v>
      </c>
    </row>
    <row r="9500" spans="1:15" x14ac:dyDescent="0.25">
      <c r="A9500" s="489">
        <v>105377</v>
      </c>
      <c r="B9500" s="488" t="s">
        <v>1007</v>
      </c>
      <c r="C9500" s="489" t="s">
        <v>87</v>
      </c>
      <c r="D9500" s="490">
        <v>0</v>
      </c>
      <c r="E9500" s="487"/>
      <c r="F9500" s="487" t="s">
        <v>5958</v>
      </c>
      <c r="G9500" s="488" t="s">
        <v>6076</v>
      </c>
      <c r="H9500" s="488"/>
      <c r="I9500" s="490">
        <v>0</v>
      </c>
      <c r="J9500" s="490">
        <v>0</v>
      </c>
      <c r="K9500" s="490">
        <v>0</v>
      </c>
      <c r="L9500" s="508"/>
      <c r="M9500" s="489">
        <v>0</v>
      </c>
      <c r="N9500" s="490">
        <v>0</v>
      </c>
      <c r="O9500" s="487" t="s">
        <v>5958</v>
      </c>
    </row>
    <row r="9501" spans="1:15" x14ac:dyDescent="0.25">
      <c r="A9501" s="489">
        <v>105378</v>
      </c>
      <c r="B9501" s="488" t="s">
        <v>10436</v>
      </c>
      <c r="C9501" s="489" t="s">
        <v>87</v>
      </c>
      <c r="D9501" s="490">
        <v>0</v>
      </c>
      <c r="E9501" s="487"/>
      <c r="F9501" s="487" t="s">
        <v>5958</v>
      </c>
      <c r="G9501" s="488" t="s">
        <v>6076</v>
      </c>
      <c r="H9501" s="488"/>
      <c r="I9501" s="490">
        <v>0</v>
      </c>
      <c r="J9501" s="490">
        <v>0</v>
      </c>
      <c r="K9501" s="490">
        <v>0</v>
      </c>
      <c r="L9501" s="508"/>
      <c r="M9501" s="489">
        <v>0</v>
      </c>
      <c r="N9501" s="490">
        <v>0</v>
      </c>
      <c r="O9501" s="487" t="s">
        <v>5958</v>
      </c>
    </row>
    <row r="9502" spans="1:15" ht="30" x14ac:dyDescent="0.25">
      <c r="A9502" s="489">
        <v>105379</v>
      </c>
      <c r="B9502" s="488" t="s">
        <v>988</v>
      </c>
      <c r="C9502" s="489" t="s">
        <v>87</v>
      </c>
      <c r="D9502" s="490">
        <v>0</v>
      </c>
      <c r="E9502" s="487"/>
      <c r="F9502" s="487" t="s">
        <v>5958</v>
      </c>
      <c r="G9502" s="488" t="s">
        <v>6076</v>
      </c>
      <c r="H9502" s="488"/>
      <c r="I9502" s="490">
        <v>0</v>
      </c>
      <c r="J9502" s="490">
        <v>0</v>
      </c>
      <c r="K9502" s="490">
        <v>0</v>
      </c>
      <c r="L9502" s="508"/>
      <c r="M9502" s="489">
        <v>0</v>
      </c>
      <c r="N9502" s="490">
        <v>0</v>
      </c>
      <c r="O9502" s="487" t="s">
        <v>5958</v>
      </c>
    </row>
    <row r="9503" spans="1:15" ht="30" x14ac:dyDescent="0.25">
      <c r="A9503" s="489">
        <v>105380</v>
      </c>
      <c r="B9503" s="488" t="s">
        <v>10435</v>
      </c>
      <c r="C9503" s="489" t="s">
        <v>87</v>
      </c>
      <c r="D9503" s="490">
        <v>0</v>
      </c>
      <c r="E9503" s="487"/>
      <c r="F9503" s="487" t="s">
        <v>5958</v>
      </c>
      <c r="G9503" s="488" t="s">
        <v>6160</v>
      </c>
      <c r="H9503" s="488"/>
      <c r="I9503" s="490">
        <v>0</v>
      </c>
      <c r="J9503" s="490">
        <v>0</v>
      </c>
      <c r="K9503" s="490">
        <v>0</v>
      </c>
      <c r="L9503" s="508"/>
      <c r="M9503" s="489">
        <v>0</v>
      </c>
      <c r="N9503" s="490">
        <v>0</v>
      </c>
      <c r="O9503" s="487" t="s">
        <v>5958</v>
      </c>
    </row>
    <row r="9504" spans="1:15" ht="30" x14ac:dyDescent="0.25">
      <c r="A9504" s="489">
        <v>105381</v>
      </c>
      <c r="B9504" s="488" t="s">
        <v>10435</v>
      </c>
      <c r="C9504" s="489" t="s">
        <v>87</v>
      </c>
      <c r="D9504" s="490">
        <v>0</v>
      </c>
      <c r="E9504" s="487"/>
      <c r="F9504" s="487" t="s">
        <v>5958</v>
      </c>
      <c r="G9504" s="488" t="s">
        <v>6160</v>
      </c>
      <c r="H9504" s="488"/>
      <c r="I9504" s="490">
        <v>0</v>
      </c>
      <c r="J9504" s="490">
        <v>0</v>
      </c>
      <c r="K9504" s="490">
        <v>0</v>
      </c>
      <c r="L9504" s="508"/>
      <c r="M9504" s="489">
        <v>0</v>
      </c>
      <c r="N9504" s="490">
        <v>0</v>
      </c>
      <c r="O9504" s="487" t="s">
        <v>5958</v>
      </c>
    </row>
    <row r="9505" spans="1:15" ht="30" x14ac:dyDescent="0.25">
      <c r="A9505" s="489">
        <v>105382</v>
      </c>
      <c r="B9505" s="488" t="s">
        <v>10435</v>
      </c>
      <c r="C9505" s="489" t="s">
        <v>87</v>
      </c>
      <c r="D9505" s="490">
        <v>0</v>
      </c>
      <c r="E9505" s="487"/>
      <c r="F9505" s="487" t="s">
        <v>5958</v>
      </c>
      <c r="G9505" s="488" t="s">
        <v>6160</v>
      </c>
      <c r="H9505" s="488"/>
      <c r="I9505" s="490">
        <v>0</v>
      </c>
      <c r="J9505" s="490">
        <v>0</v>
      </c>
      <c r="K9505" s="490">
        <v>0</v>
      </c>
      <c r="L9505" s="508"/>
      <c r="M9505" s="489">
        <v>0</v>
      </c>
      <c r="N9505" s="490">
        <v>0</v>
      </c>
      <c r="O9505" s="487" t="s">
        <v>5958</v>
      </c>
    </row>
    <row r="9506" spans="1:15" ht="30" x14ac:dyDescent="0.25">
      <c r="A9506" s="489">
        <v>105383</v>
      </c>
      <c r="B9506" s="488" t="s">
        <v>10435</v>
      </c>
      <c r="C9506" s="489" t="s">
        <v>87</v>
      </c>
      <c r="D9506" s="490">
        <v>0</v>
      </c>
      <c r="E9506" s="487"/>
      <c r="F9506" s="487" t="s">
        <v>5958</v>
      </c>
      <c r="G9506" s="488" t="s">
        <v>6160</v>
      </c>
      <c r="H9506" s="488"/>
      <c r="I9506" s="490">
        <v>0</v>
      </c>
      <c r="J9506" s="490">
        <v>0</v>
      </c>
      <c r="K9506" s="490">
        <v>0</v>
      </c>
      <c r="L9506" s="508"/>
      <c r="M9506" s="489">
        <v>0</v>
      </c>
      <c r="N9506" s="490">
        <v>0</v>
      </c>
      <c r="O9506" s="487" t="s">
        <v>5958</v>
      </c>
    </row>
    <row r="9507" spans="1:15" ht="30" x14ac:dyDescent="0.25">
      <c r="A9507" s="489">
        <v>105384</v>
      </c>
      <c r="B9507" s="488" t="s">
        <v>10435</v>
      </c>
      <c r="C9507" s="489" t="s">
        <v>87</v>
      </c>
      <c r="D9507" s="490">
        <v>0</v>
      </c>
      <c r="E9507" s="487"/>
      <c r="F9507" s="487" t="s">
        <v>5958</v>
      </c>
      <c r="G9507" s="488" t="s">
        <v>6160</v>
      </c>
      <c r="H9507" s="488"/>
      <c r="I9507" s="490">
        <v>0</v>
      </c>
      <c r="J9507" s="490">
        <v>0</v>
      </c>
      <c r="K9507" s="490">
        <v>0</v>
      </c>
      <c r="L9507" s="508"/>
      <c r="M9507" s="489">
        <v>0</v>
      </c>
      <c r="N9507" s="490">
        <v>0</v>
      </c>
      <c r="O9507" s="487" t="s">
        <v>5958</v>
      </c>
    </row>
    <row r="9508" spans="1:15" ht="30" x14ac:dyDescent="0.25">
      <c r="A9508" s="489">
        <v>105385</v>
      </c>
      <c r="B9508" s="488" t="s">
        <v>10435</v>
      </c>
      <c r="C9508" s="489" t="s">
        <v>87</v>
      </c>
      <c r="D9508" s="490">
        <v>0</v>
      </c>
      <c r="E9508" s="487"/>
      <c r="F9508" s="487" t="s">
        <v>5958</v>
      </c>
      <c r="G9508" s="488" t="s">
        <v>6160</v>
      </c>
      <c r="H9508" s="488"/>
      <c r="I9508" s="490">
        <v>0</v>
      </c>
      <c r="J9508" s="490">
        <v>0</v>
      </c>
      <c r="K9508" s="490">
        <v>0</v>
      </c>
      <c r="L9508" s="508"/>
      <c r="M9508" s="489">
        <v>0</v>
      </c>
      <c r="N9508" s="490">
        <v>0</v>
      </c>
      <c r="O9508" s="487" t="s">
        <v>5958</v>
      </c>
    </row>
    <row r="9509" spans="1:15" ht="30" x14ac:dyDescent="0.25">
      <c r="A9509" s="489">
        <v>105386</v>
      </c>
      <c r="B9509" s="488" t="s">
        <v>10435</v>
      </c>
      <c r="C9509" s="489" t="s">
        <v>87</v>
      </c>
      <c r="D9509" s="490">
        <v>0</v>
      </c>
      <c r="E9509" s="487"/>
      <c r="F9509" s="487" t="s">
        <v>5958</v>
      </c>
      <c r="G9509" s="488" t="s">
        <v>6160</v>
      </c>
      <c r="H9509" s="488"/>
      <c r="I9509" s="490">
        <v>0</v>
      </c>
      <c r="J9509" s="490">
        <v>0</v>
      </c>
      <c r="K9509" s="490">
        <v>0</v>
      </c>
      <c r="L9509" s="508"/>
      <c r="M9509" s="489">
        <v>0</v>
      </c>
      <c r="N9509" s="490">
        <v>0</v>
      </c>
      <c r="O9509" s="487" t="s">
        <v>5958</v>
      </c>
    </row>
    <row r="9510" spans="1:15" ht="30" x14ac:dyDescent="0.25">
      <c r="A9510" s="489">
        <v>105387</v>
      </c>
      <c r="B9510" s="488" t="s">
        <v>10435</v>
      </c>
      <c r="C9510" s="489" t="s">
        <v>87</v>
      </c>
      <c r="D9510" s="490">
        <v>0</v>
      </c>
      <c r="E9510" s="487"/>
      <c r="F9510" s="487" t="s">
        <v>5958</v>
      </c>
      <c r="G9510" s="488" t="s">
        <v>6160</v>
      </c>
      <c r="H9510" s="488"/>
      <c r="I9510" s="490">
        <v>0</v>
      </c>
      <c r="J9510" s="490">
        <v>0</v>
      </c>
      <c r="K9510" s="490">
        <v>0</v>
      </c>
      <c r="L9510" s="508"/>
      <c r="M9510" s="489">
        <v>0</v>
      </c>
      <c r="N9510" s="490">
        <v>0</v>
      </c>
      <c r="O9510" s="487" t="s">
        <v>5958</v>
      </c>
    </row>
    <row r="9511" spans="1:15" ht="30" x14ac:dyDescent="0.25">
      <c r="A9511" s="489">
        <v>105388</v>
      </c>
      <c r="B9511" s="488" t="s">
        <v>10435</v>
      </c>
      <c r="C9511" s="489" t="s">
        <v>87</v>
      </c>
      <c r="D9511" s="490">
        <v>0</v>
      </c>
      <c r="E9511" s="487"/>
      <c r="F9511" s="487" t="s">
        <v>5958</v>
      </c>
      <c r="G9511" s="488" t="s">
        <v>6160</v>
      </c>
      <c r="H9511" s="488"/>
      <c r="I9511" s="490">
        <v>0</v>
      </c>
      <c r="J9511" s="490">
        <v>0</v>
      </c>
      <c r="K9511" s="490">
        <v>0</v>
      </c>
      <c r="L9511" s="508"/>
      <c r="M9511" s="489">
        <v>0</v>
      </c>
      <c r="N9511" s="490">
        <v>0</v>
      </c>
      <c r="O9511" s="487" t="s">
        <v>5958</v>
      </c>
    </row>
    <row r="9512" spans="1:15" ht="30" x14ac:dyDescent="0.25">
      <c r="A9512" s="489">
        <v>105389</v>
      </c>
      <c r="B9512" s="488" t="s">
        <v>10435</v>
      </c>
      <c r="C9512" s="489" t="s">
        <v>87</v>
      </c>
      <c r="D9512" s="490">
        <v>0</v>
      </c>
      <c r="E9512" s="487"/>
      <c r="F9512" s="487" t="s">
        <v>5958</v>
      </c>
      <c r="G9512" s="488" t="s">
        <v>6160</v>
      </c>
      <c r="H9512" s="488"/>
      <c r="I9512" s="490">
        <v>0</v>
      </c>
      <c r="J9512" s="490">
        <v>0</v>
      </c>
      <c r="K9512" s="490">
        <v>0</v>
      </c>
      <c r="L9512" s="508"/>
      <c r="M9512" s="489">
        <v>0</v>
      </c>
      <c r="N9512" s="490">
        <v>0</v>
      </c>
      <c r="O9512" s="487" t="s">
        <v>5958</v>
      </c>
    </row>
    <row r="9513" spans="1:15" ht="30" x14ac:dyDescent="0.25">
      <c r="A9513" s="489">
        <v>105390</v>
      </c>
      <c r="B9513" s="488" t="s">
        <v>10435</v>
      </c>
      <c r="C9513" s="489" t="s">
        <v>87</v>
      </c>
      <c r="D9513" s="490">
        <v>0</v>
      </c>
      <c r="E9513" s="487"/>
      <c r="F9513" s="487" t="s">
        <v>5958</v>
      </c>
      <c r="G9513" s="488" t="s">
        <v>6160</v>
      </c>
      <c r="H9513" s="488"/>
      <c r="I9513" s="490">
        <v>0</v>
      </c>
      <c r="J9513" s="490">
        <v>0</v>
      </c>
      <c r="K9513" s="490">
        <v>0</v>
      </c>
      <c r="L9513" s="508"/>
      <c r="M9513" s="489">
        <v>0</v>
      </c>
      <c r="N9513" s="490">
        <v>0</v>
      </c>
      <c r="O9513" s="487" t="s">
        <v>5958</v>
      </c>
    </row>
    <row r="9514" spans="1:15" ht="30" x14ac:dyDescent="0.25">
      <c r="A9514" s="489">
        <v>105391</v>
      </c>
      <c r="B9514" s="488" t="s">
        <v>10435</v>
      </c>
      <c r="C9514" s="489" t="s">
        <v>87</v>
      </c>
      <c r="D9514" s="490">
        <v>0</v>
      </c>
      <c r="E9514" s="487"/>
      <c r="F9514" s="487" t="s">
        <v>5958</v>
      </c>
      <c r="G9514" s="488" t="s">
        <v>6160</v>
      </c>
      <c r="H9514" s="488"/>
      <c r="I9514" s="490">
        <v>0</v>
      </c>
      <c r="J9514" s="490">
        <v>0</v>
      </c>
      <c r="K9514" s="490">
        <v>0</v>
      </c>
      <c r="L9514" s="508"/>
      <c r="M9514" s="489">
        <v>0</v>
      </c>
      <c r="N9514" s="490">
        <v>0</v>
      </c>
      <c r="O9514" s="487" t="s">
        <v>5958</v>
      </c>
    </row>
    <row r="9515" spans="1:15" ht="30" x14ac:dyDescent="0.25">
      <c r="A9515" s="489">
        <v>105392</v>
      </c>
      <c r="B9515" s="488" t="s">
        <v>10435</v>
      </c>
      <c r="C9515" s="489" t="s">
        <v>87</v>
      </c>
      <c r="D9515" s="490">
        <v>0</v>
      </c>
      <c r="E9515" s="487"/>
      <c r="F9515" s="487" t="s">
        <v>5958</v>
      </c>
      <c r="G9515" s="488" t="s">
        <v>6160</v>
      </c>
      <c r="H9515" s="488"/>
      <c r="I9515" s="490">
        <v>0</v>
      </c>
      <c r="J9515" s="490">
        <v>0</v>
      </c>
      <c r="K9515" s="490">
        <v>0</v>
      </c>
      <c r="L9515" s="508"/>
      <c r="M9515" s="489">
        <v>0</v>
      </c>
      <c r="N9515" s="490">
        <v>0</v>
      </c>
      <c r="O9515" s="487" t="s">
        <v>5958</v>
      </c>
    </row>
    <row r="9516" spans="1:15" ht="30" x14ac:dyDescent="0.25">
      <c r="A9516" s="489">
        <v>105393</v>
      </c>
      <c r="B9516" s="488" t="s">
        <v>10434</v>
      </c>
      <c r="C9516" s="489" t="s">
        <v>87</v>
      </c>
      <c r="D9516" s="490">
        <v>0</v>
      </c>
      <c r="E9516" s="487"/>
      <c r="F9516" s="487" t="s">
        <v>5958</v>
      </c>
      <c r="G9516" s="488" t="s">
        <v>6160</v>
      </c>
      <c r="H9516" s="488"/>
      <c r="I9516" s="490">
        <v>0</v>
      </c>
      <c r="J9516" s="490">
        <v>0</v>
      </c>
      <c r="K9516" s="490">
        <v>0</v>
      </c>
      <c r="L9516" s="508"/>
      <c r="M9516" s="489">
        <v>0</v>
      </c>
      <c r="N9516" s="490">
        <v>0</v>
      </c>
      <c r="O9516" s="487" t="s">
        <v>5958</v>
      </c>
    </row>
    <row r="9517" spans="1:15" x14ac:dyDescent="0.25">
      <c r="A9517" s="489">
        <v>105394</v>
      </c>
      <c r="B9517" s="488" t="s">
        <v>2264</v>
      </c>
      <c r="C9517" s="489" t="s">
        <v>87</v>
      </c>
      <c r="D9517" s="490">
        <v>0</v>
      </c>
      <c r="E9517" s="487"/>
      <c r="F9517" s="487" t="s">
        <v>5958</v>
      </c>
      <c r="G9517" s="488" t="s">
        <v>6201</v>
      </c>
      <c r="H9517" s="488"/>
      <c r="I9517" s="490">
        <v>0</v>
      </c>
      <c r="J9517" s="490">
        <v>0</v>
      </c>
      <c r="K9517" s="490">
        <v>0</v>
      </c>
      <c r="L9517" s="508"/>
      <c r="M9517" s="489">
        <v>0</v>
      </c>
      <c r="N9517" s="490">
        <v>0</v>
      </c>
      <c r="O9517" s="487" t="s">
        <v>5958</v>
      </c>
    </row>
    <row r="9518" spans="1:15" x14ac:dyDescent="0.25">
      <c r="A9518" s="489">
        <v>105395</v>
      </c>
      <c r="B9518" s="488" t="s">
        <v>10433</v>
      </c>
      <c r="C9518" s="489" t="s">
        <v>87</v>
      </c>
      <c r="D9518" s="490">
        <v>0</v>
      </c>
      <c r="E9518" s="487"/>
      <c r="F9518" s="487" t="s">
        <v>5958</v>
      </c>
      <c r="G9518" s="488" t="s">
        <v>6201</v>
      </c>
      <c r="H9518" s="488"/>
      <c r="I9518" s="490">
        <v>0</v>
      </c>
      <c r="J9518" s="490">
        <v>0</v>
      </c>
      <c r="K9518" s="490">
        <v>0</v>
      </c>
      <c r="L9518" s="508"/>
      <c r="M9518" s="489">
        <v>0</v>
      </c>
      <c r="N9518" s="490">
        <v>0</v>
      </c>
      <c r="O9518" s="487" t="s">
        <v>5958</v>
      </c>
    </row>
    <row r="9519" spans="1:15" x14ac:dyDescent="0.25">
      <c r="A9519" s="489">
        <v>105396</v>
      </c>
      <c r="B9519" s="488" t="s">
        <v>3750</v>
      </c>
      <c r="C9519" s="489" t="s">
        <v>87</v>
      </c>
      <c r="D9519" s="490">
        <v>0</v>
      </c>
      <c r="E9519" s="487"/>
      <c r="F9519" s="487" t="s">
        <v>5958</v>
      </c>
      <c r="G9519" s="488" t="s">
        <v>6160</v>
      </c>
      <c r="H9519" s="488"/>
      <c r="I9519" s="490">
        <v>0</v>
      </c>
      <c r="J9519" s="490">
        <v>0</v>
      </c>
      <c r="K9519" s="490">
        <v>0</v>
      </c>
      <c r="L9519" s="508"/>
      <c r="M9519" s="489">
        <v>0</v>
      </c>
      <c r="N9519" s="490">
        <v>0</v>
      </c>
      <c r="O9519" s="487" t="s">
        <v>5958</v>
      </c>
    </row>
    <row r="9520" spans="1:15" ht="30" x14ac:dyDescent="0.25">
      <c r="A9520" s="489">
        <v>105398</v>
      </c>
      <c r="B9520" s="488" t="s">
        <v>3413</v>
      </c>
      <c r="C9520" s="489" t="s">
        <v>87</v>
      </c>
      <c r="D9520" s="490">
        <v>0</v>
      </c>
      <c r="E9520" s="487"/>
      <c r="F9520" s="487" t="s">
        <v>5958</v>
      </c>
      <c r="G9520" s="488" t="s">
        <v>5962</v>
      </c>
      <c r="H9520" s="488"/>
      <c r="I9520" s="490">
        <v>0</v>
      </c>
      <c r="J9520" s="490">
        <v>0</v>
      </c>
      <c r="K9520" s="490">
        <v>0</v>
      </c>
      <c r="L9520" s="508"/>
      <c r="M9520" s="489">
        <v>0</v>
      </c>
      <c r="N9520" s="490">
        <v>0</v>
      </c>
      <c r="O9520" s="487" t="s">
        <v>5958</v>
      </c>
    </row>
    <row r="9521" spans="1:15" ht="30" x14ac:dyDescent="0.25">
      <c r="A9521" s="489">
        <v>105399</v>
      </c>
      <c r="B9521" s="488" t="s">
        <v>10432</v>
      </c>
      <c r="C9521" s="489" t="s">
        <v>87</v>
      </c>
      <c r="D9521" s="490">
        <v>0</v>
      </c>
      <c r="E9521" s="487"/>
      <c r="F9521" s="487" t="s">
        <v>5958</v>
      </c>
      <c r="G9521" s="488" t="s">
        <v>5962</v>
      </c>
      <c r="H9521" s="488"/>
      <c r="I9521" s="490">
        <v>0</v>
      </c>
      <c r="J9521" s="490">
        <v>0</v>
      </c>
      <c r="K9521" s="490">
        <v>0</v>
      </c>
      <c r="L9521" s="508"/>
      <c r="M9521" s="489">
        <v>0</v>
      </c>
      <c r="N9521" s="490">
        <v>0</v>
      </c>
      <c r="O9521" s="487" t="s">
        <v>5958</v>
      </c>
    </row>
    <row r="9522" spans="1:15" x14ac:dyDescent="0.25">
      <c r="A9522" s="489">
        <v>105400</v>
      </c>
      <c r="B9522" s="488" t="s">
        <v>3750</v>
      </c>
      <c r="C9522" s="489" t="s">
        <v>87</v>
      </c>
      <c r="D9522" s="490">
        <v>0</v>
      </c>
      <c r="E9522" s="487"/>
      <c r="F9522" s="487" t="s">
        <v>5958</v>
      </c>
      <c r="G9522" s="488" t="s">
        <v>6160</v>
      </c>
      <c r="H9522" s="488"/>
      <c r="I9522" s="490">
        <v>0</v>
      </c>
      <c r="J9522" s="490">
        <v>0</v>
      </c>
      <c r="K9522" s="490">
        <v>0</v>
      </c>
      <c r="L9522" s="508"/>
      <c r="M9522" s="489">
        <v>0</v>
      </c>
      <c r="N9522" s="490">
        <v>0</v>
      </c>
      <c r="O9522" s="487" t="s">
        <v>5958</v>
      </c>
    </row>
    <row r="9523" spans="1:15" x14ac:dyDescent="0.25">
      <c r="A9523" s="489">
        <v>105401</v>
      </c>
      <c r="B9523" s="488" t="s">
        <v>3750</v>
      </c>
      <c r="C9523" s="489" t="s">
        <v>87</v>
      </c>
      <c r="D9523" s="490">
        <v>0</v>
      </c>
      <c r="E9523" s="487"/>
      <c r="F9523" s="487" t="s">
        <v>5958</v>
      </c>
      <c r="G9523" s="488" t="s">
        <v>6160</v>
      </c>
      <c r="H9523" s="488"/>
      <c r="I9523" s="490">
        <v>0</v>
      </c>
      <c r="J9523" s="490">
        <v>0</v>
      </c>
      <c r="K9523" s="490">
        <v>0</v>
      </c>
      <c r="L9523" s="508"/>
      <c r="M9523" s="489">
        <v>0</v>
      </c>
      <c r="N9523" s="490">
        <v>0</v>
      </c>
      <c r="O9523" s="487" t="s">
        <v>5958</v>
      </c>
    </row>
    <row r="9524" spans="1:15" x14ac:dyDescent="0.25">
      <c r="A9524" s="489">
        <v>105402</v>
      </c>
      <c r="B9524" s="488" t="s">
        <v>3750</v>
      </c>
      <c r="C9524" s="489" t="s">
        <v>87</v>
      </c>
      <c r="D9524" s="490">
        <v>0</v>
      </c>
      <c r="E9524" s="487"/>
      <c r="F9524" s="487" t="s">
        <v>5958</v>
      </c>
      <c r="G9524" s="488" t="s">
        <v>6160</v>
      </c>
      <c r="H9524" s="488"/>
      <c r="I9524" s="490">
        <v>0</v>
      </c>
      <c r="J9524" s="490">
        <v>0</v>
      </c>
      <c r="K9524" s="490">
        <v>0</v>
      </c>
      <c r="L9524" s="508"/>
      <c r="M9524" s="489">
        <v>0</v>
      </c>
      <c r="N9524" s="490">
        <v>0</v>
      </c>
      <c r="O9524" s="487" t="s">
        <v>5958</v>
      </c>
    </row>
    <row r="9525" spans="1:15" x14ac:dyDescent="0.25">
      <c r="A9525" s="489">
        <v>105403</v>
      </c>
      <c r="B9525" s="488" t="s">
        <v>3750</v>
      </c>
      <c r="C9525" s="489" t="s">
        <v>87</v>
      </c>
      <c r="D9525" s="490">
        <v>0</v>
      </c>
      <c r="E9525" s="487"/>
      <c r="F9525" s="487" t="s">
        <v>5958</v>
      </c>
      <c r="G9525" s="488" t="s">
        <v>6160</v>
      </c>
      <c r="H9525" s="488"/>
      <c r="I9525" s="490">
        <v>0</v>
      </c>
      <c r="J9525" s="490">
        <v>0</v>
      </c>
      <c r="K9525" s="490">
        <v>0</v>
      </c>
      <c r="L9525" s="508"/>
      <c r="M9525" s="489">
        <v>0</v>
      </c>
      <c r="N9525" s="490">
        <v>0</v>
      </c>
      <c r="O9525" s="487" t="s">
        <v>5958</v>
      </c>
    </row>
    <row r="9526" spans="1:15" x14ac:dyDescent="0.25">
      <c r="A9526" s="489">
        <v>105404</v>
      </c>
      <c r="B9526" s="488" t="s">
        <v>3750</v>
      </c>
      <c r="C9526" s="489" t="s">
        <v>87</v>
      </c>
      <c r="D9526" s="490">
        <v>0</v>
      </c>
      <c r="E9526" s="487"/>
      <c r="F9526" s="487" t="s">
        <v>5958</v>
      </c>
      <c r="G9526" s="488" t="s">
        <v>6160</v>
      </c>
      <c r="H9526" s="488"/>
      <c r="I9526" s="490">
        <v>0</v>
      </c>
      <c r="J9526" s="490">
        <v>0</v>
      </c>
      <c r="K9526" s="490">
        <v>0</v>
      </c>
      <c r="L9526" s="508"/>
      <c r="M9526" s="489">
        <v>0</v>
      </c>
      <c r="N9526" s="490">
        <v>0</v>
      </c>
      <c r="O9526" s="487" t="s">
        <v>5958</v>
      </c>
    </row>
    <row r="9527" spans="1:15" x14ac:dyDescent="0.25">
      <c r="A9527" s="489">
        <v>105405</v>
      </c>
      <c r="B9527" s="488" t="s">
        <v>3750</v>
      </c>
      <c r="C9527" s="489" t="s">
        <v>87</v>
      </c>
      <c r="D9527" s="490">
        <v>0</v>
      </c>
      <c r="E9527" s="487"/>
      <c r="F9527" s="487" t="s">
        <v>5958</v>
      </c>
      <c r="G9527" s="488" t="s">
        <v>6160</v>
      </c>
      <c r="H9527" s="488"/>
      <c r="I9527" s="490">
        <v>0</v>
      </c>
      <c r="J9527" s="490">
        <v>0</v>
      </c>
      <c r="K9527" s="490">
        <v>0</v>
      </c>
      <c r="L9527" s="508"/>
      <c r="M9527" s="489">
        <v>0</v>
      </c>
      <c r="N9527" s="490">
        <v>0</v>
      </c>
      <c r="O9527" s="487" t="s">
        <v>5958</v>
      </c>
    </row>
    <row r="9528" spans="1:15" x14ac:dyDescent="0.25">
      <c r="A9528" s="489">
        <v>105406</v>
      </c>
      <c r="B9528" s="488" t="s">
        <v>3744</v>
      </c>
      <c r="C9528" s="489" t="s">
        <v>87</v>
      </c>
      <c r="D9528" s="490">
        <v>0</v>
      </c>
      <c r="E9528" s="487"/>
      <c r="F9528" s="487" t="s">
        <v>5958</v>
      </c>
      <c r="G9528" s="488" t="s">
        <v>6160</v>
      </c>
      <c r="H9528" s="488"/>
      <c r="I9528" s="490">
        <v>0</v>
      </c>
      <c r="J9528" s="490">
        <v>0</v>
      </c>
      <c r="K9528" s="490">
        <v>0</v>
      </c>
      <c r="L9528" s="508"/>
      <c r="M9528" s="489">
        <v>0</v>
      </c>
      <c r="N9528" s="490">
        <v>0</v>
      </c>
      <c r="O9528" s="487" t="s">
        <v>5958</v>
      </c>
    </row>
    <row r="9529" spans="1:15" x14ac:dyDescent="0.25">
      <c r="A9529" s="489">
        <v>105407</v>
      </c>
      <c r="B9529" s="488" t="s">
        <v>3744</v>
      </c>
      <c r="C9529" s="489" t="s">
        <v>87</v>
      </c>
      <c r="D9529" s="490">
        <v>0</v>
      </c>
      <c r="E9529" s="487"/>
      <c r="F9529" s="487" t="s">
        <v>5958</v>
      </c>
      <c r="G9529" s="488" t="s">
        <v>6160</v>
      </c>
      <c r="H9529" s="488"/>
      <c r="I9529" s="490">
        <v>0</v>
      </c>
      <c r="J9529" s="490">
        <v>0</v>
      </c>
      <c r="K9529" s="490">
        <v>0</v>
      </c>
      <c r="L9529" s="508"/>
      <c r="M9529" s="489">
        <v>0</v>
      </c>
      <c r="N9529" s="490">
        <v>0</v>
      </c>
      <c r="O9529" s="487" t="s">
        <v>5958</v>
      </c>
    </row>
    <row r="9530" spans="1:15" x14ac:dyDescent="0.25">
      <c r="A9530" s="489">
        <v>105408</v>
      </c>
      <c r="B9530" s="488" t="s">
        <v>3744</v>
      </c>
      <c r="C9530" s="489" t="s">
        <v>87</v>
      </c>
      <c r="D9530" s="490">
        <v>0</v>
      </c>
      <c r="E9530" s="487"/>
      <c r="F9530" s="487" t="s">
        <v>5958</v>
      </c>
      <c r="G9530" s="488" t="s">
        <v>6160</v>
      </c>
      <c r="H9530" s="488"/>
      <c r="I9530" s="490">
        <v>0</v>
      </c>
      <c r="J9530" s="490">
        <v>0</v>
      </c>
      <c r="K9530" s="490">
        <v>0</v>
      </c>
      <c r="L9530" s="508"/>
      <c r="M9530" s="489">
        <v>0</v>
      </c>
      <c r="N9530" s="490">
        <v>0</v>
      </c>
      <c r="O9530" s="487" t="s">
        <v>5958</v>
      </c>
    </row>
    <row r="9531" spans="1:15" x14ac:dyDescent="0.25">
      <c r="A9531" s="489">
        <v>105409</v>
      </c>
      <c r="B9531" s="488" t="s">
        <v>3744</v>
      </c>
      <c r="C9531" s="489" t="s">
        <v>87</v>
      </c>
      <c r="D9531" s="490">
        <v>0</v>
      </c>
      <c r="E9531" s="487"/>
      <c r="F9531" s="487" t="s">
        <v>5958</v>
      </c>
      <c r="G9531" s="488" t="s">
        <v>6160</v>
      </c>
      <c r="H9531" s="488"/>
      <c r="I9531" s="490">
        <v>0</v>
      </c>
      <c r="J9531" s="490">
        <v>0</v>
      </c>
      <c r="K9531" s="490">
        <v>0</v>
      </c>
      <c r="L9531" s="508"/>
      <c r="M9531" s="489">
        <v>0</v>
      </c>
      <c r="N9531" s="490">
        <v>0</v>
      </c>
      <c r="O9531" s="487" t="s">
        <v>5958</v>
      </c>
    </row>
    <row r="9532" spans="1:15" x14ac:dyDescent="0.25">
      <c r="A9532" s="489">
        <v>105410</v>
      </c>
      <c r="B9532" s="488" t="s">
        <v>3744</v>
      </c>
      <c r="C9532" s="489" t="s">
        <v>87</v>
      </c>
      <c r="D9532" s="490">
        <v>0</v>
      </c>
      <c r="E9532" s="487"/>
      <c r="F9532" s="487" t="s">
        <v>5958</v>
      </c>
      <c r="G9532" s="488" t="s">
        <v>6160</v>
      </c>
      <c r="H9532" s="488"/>
      <c r="I9532" s="490">
        <v>0</v>
      </c>
      <c r="J9532" s="490">
        <v>0</v>
      </c>
      <c r="K9532" s="490">
        <v>0</v>
      </c>
      <c r="L9532" s="508"/>
      <c r="M9532" s="489">
        <v>0</v>
      </c>
      <c r="N9532" s="490">
        <v>0</v>
      </c>
      <c r="O9532" s="487" t="s">
        <v>5958</v>
      </c>
    </row>
    <row r="9533" spans="1:15" x14ac:dyDescent="0.25">
      <c r="A9533" s="489">
        <v>105411</v>
      </c>
      <c r="B9533" s="488" t="s">
        <v>3744</v>
      </c>
      <c r="C9533" s="489" t="s">
        <v>87</v>
      </c>
      <c r="D9533" s="490">
        <v>0</v>
      </c>
      <c r="E9533" s="487"/>
      <c r="F9533" s="487" t="s">
        <v>5958</v>
      </c>
      <c r="G9533" s="488" t="s">
        <v>6160</v>
      </c>
      <c r="H9533" s="488"/>
      <c r="I9533" s="490">
        <v>0</v>
      </c>
      <c r="J9533" s="490">
        <v>0</v>
      </c>
      <c r="K9533" s="490">
        <v>0</v>
      </c>
      <c r="L9533" s="508"/>
      <c r="M9533" s="489">
        <v>0</v>
      </c>
      <c r="N9533" s="490">
        <v>0</v>
      </c>
      <c r="O9533" s="487" t="s">
        <v>5958</v>
      </c>
    </row>
    <row r="9534" spans="1:15" x14ac:dyDescent="0.25">
      <c r="A9534" s="489">
        <v>105412</v>
      </c>
      <c r="B9534" s="488" t="s">
        <v>3744</v>
      </c>
      <c r="C9534" s="489" t="s">
        <v>87</v>
      </c>
      <c r="D9534" s="490">
        <v>0</v>
      </c>
      <c r="E9534" s="487"/>
      <c r="F9534" s="487" t="s">
        <v>5958</v>
      </c>
      <c r="G9534" s="488" t="s">
        <v>6160</v>
      </c>
      <c r="H9534" s="488"/>
      <c r="I9534" s="490">
        <v>0</v>
      </c>
      <c r="J9534" s="490">
        <v>0</v>
      </c>
      <c r="K9534" s="490">
        <v>0</v>
      </c>
      <c r="L9534" s="508"/>
      <c r="M9534" s="489">
        <v>0</v>
      </c>
      <c r="N9534" s="490">
        <v>0</v>
      </c>
      <c r="O9534" s="487" t="s">
        <v>5958</v>
      </c>
    </row>
    <row r="9535" spans="1:15" x14ac:dyDescent="0.25">
      <c r="A9535" s="489">
        <v>105413</v>
      </c>
      <c r="B9535" s="488" t="s">
        <v>3746</v>
      </c>
      <c r="C9535" s="489" t="s">
        <v>87</v>
      </c>
      <c r="D9535" s="490">
        <v>0</v>
      </c>
      <c r="E9535" s="487"/>
      <c r="F9535" s="487" t="s">
        <v>5958</v>
      </c>
      <c r="G9535" s="488" t="s">
        <v>6160</v>
      </c>
      <c r="H9535" s="488"/>
      <c r="I9535" s="490">
        <v>0</v>
      </c>
      <c r="J9535" s="490">
        <v>0</v>
      </c>
      <c r="K9535" s="490">
        <v>0</v>
      </c>
      <c r="L9535" s="508"/>
      <c r="M9535" s="489">
        <v>0</v>
      </c>
      <c r="N9535" s="490">
        <v>0</v>
      </c>
      <c r="O9535" s="487" t="s">
        <v>5958</v>
      </c>
    </row>
    <row r="9536" spans="1:15" x14ac:dyDescent="0.25">
      <c r="A9536" s="489">
        <v>105414</v>
      </c>
      <c r="B9536" s="488" t="s">
        <v>3746</v>
      </c>
      <c r="C9536" s="489" t="s">
        <v>87</v>
      </c>
      <c r="D9536" s="490">
        <v>0</v>
      </c>
      <c r="E9536" s="487"/>
      <c r="F9536" s="487" t="s">
        <v>5958</v>
      </c>
      <c r="G9536" s="488" t="s">
        <v>6160</v>
      </c>
      <c r="H9536" s="488"/>
      <c r="I9536" s="490">
        <v>0</v>
      </c>
      <c r="J9536" s="490">
        <v>0</v>
      </c>
      <c r="K9536" s="490">
        <v>0</v>
      </c>
      <c r="L9536" s="508"/>
      <c r="M9536" s="489">
        <v>0</v>
      </c>
      <c r="N9536" s="490">
        <v>0</v>
      </c>
      <c r="O9536" s="487" t="s">
        <v>5958</v>
      </c>
    </row>
    <row r="9537" spans="1:15" x14ac:dyDescent="0.25">
      <c r="A9537" s="489">
        <v>105415</v>
      </c>
      <c r="B9537" s="488" t="s">
        <v>3746</v>
      </c>
      <c r="C9537" s="489" t="s">
        <v>87</v>
      </c>
      <c r="D9537" s="490">
        <v>0</v>
      </c>
      <c r="E9537" s="487"/>
      <c r="F9537" s="487" t="s">
        <v>5958</v>
      </c>
      <c r="G9537" s="488" t="s">
        <v>6160</v>
      </c>
      <c r="H9537" s="488"/>
      <c r="I9537" s="490">
        <v>0</v>
      </c>
      <c r="J9537" s="490">
        <v>0</v>
      </c>
      <c r="K9537" s="490">
        <v>0</v>
      </c>
      <c r="L9537" s="508"/>
      <c r="M9537" s="489">
        <v>0</v>
      </c>
      <c r="N9537" s="490">
        <v>0</v>
      </c>
      <c r="O9537" s="487" t="s">
        <v>5958</v>
      </c>
    </row>
    <row r="9538" spans="1:15" x14ac:dyDescent="0.25">
      <c r="A9538" s="489">
        <v>105416</v>
      </c>
      <c r="B9538" s="488" t="s">
        <v>3746</v>
      </c>
      <c r="C9538" s="489" t="s">
        <v>87</v>
      </c>
      <c r="D9538" s="490">
        <v>0</v>
      </c>
      <c r="E9538" s="487"/>
      <c r="F9538" s="487" t="s">
        <v>5958</v>
      </c>
      <c r="G9538" s="488" t="s">
        <v>6160</v>
      </c>
      <c r="H9538" s="488"/>
      <c r="I9538" s="490">
        <v>0</v>
      </c>
      <c r="J9538" s="490">
        <v>0</v>
      </c>
      <c r="K9538" s="490">
        <v>0</v>
      </c>
      <c r="L9538" s="508"/>
      <c r="M9538" s="489">
        <v>0</v>
      </c>
      <c r="N9538" s="490">
        <v>0</v>
      </c>
      <c r="O9538" s="487" t="s">
        <v>5958</v>
      </c>
    </row>
    <row r="9539" spans="1:15" x14ac:dyDescent="0.25">
      <c r="A9539" s="489">
        <v>105417</v>
      </c>
      <c r="B9539" s="488" t="s">
        <v>3746</v>
      </c>
      <c r="C9539" s="489" t="s">
        <v>87</v>
      </c>
      <c r="D9539" s="490">
        <v>0</v>
      </c>
      <c r="E9539" s="487"/>
      <c r="F9539" s="487" t="s">
        <v>5958</v>
      </c>
      <c r="G9539" s="488" t="s">
        <v>6160</v>
      </c>
      <c r="H9539" s="488"/>
      <c r="I9539" s="490">
        <v>0</v>
      </c>
      <c r="J9539" s="490">
        <v>0</v>
      </c>
      <c r="K9539" s="490">
        <v>0</v>
      </c>
      <c r="L9539" s="508"/>
      <c r="M9539" s="489">
        <v>0</v>
      </c>
      <c r="N9539" s="490">
        <v>0</v>
      </c>
      <c r="O9539" s="487" t="s">
        <v>5958</v>
      </c>
    </row>
    <row r="9540" spans="1:15" x14ac:dyDescent="0.25">
      <c r="A9540" s="489">
        <v>105418</v>
      </c>
      <c r="B9540" s="488" t="s">
        <v>3746</v>
      </c>
      <c r="C9540" s="489" t="s">
        <v>87</v>
      </c>
      <c r="D9540" s="490">
        <v>0</v>
      </c>
      <c r="E9540" s="487"/>
      <c r="F9540" s="487" t="s">
        <v>5958</v>
      </c>
      <c r="G9540" s="488" t="s">
        <v>6160</v>
      </c>
      <c r="H9540" s="488"/>
      <c r="I9540" s="490">
        <v>0</v>
      </c>
      <c r="J9540" s="490">
        <v>0</v>
      </c>
      <c r="K9540" s="490">
        <v>0</v>
      </c>
      <c r="L9540" s="508"/>
      <c r="M9540" s="489">
        <v>0</v>
      </c>
      <c r="N9540" s="490">
        <v>0</v>
      </c>
      <c r="O9540" s="487" t="s">
        <v>5958</v>
      </c>
    </row>
    <row r="9541" spans="1:15" x14ac:dyDescent="0.25">
      <c r="A9541" s="489">
        <v>105419</v>
      </c>
      <c r="B9541" s="488" t="s">
        <v>3746</v>
      </c>
      <c r="C9541" s="489" t="s">
        <v>87</v>
      </c>
      <c r="D9541" s="490">
        <v>0</v>
      </c>
      <c r="E9541" s="487"/>
      <c r="F9541" s="487" t="s">
        <v>5958</v>
      </c>
      <c r="G9541" s="488" t="s">
        <v>6160</v>
      </c>
      <c r="H9541" s="488"/>
      <c r="I9541" s="490">
        <v>0</v>
      </c>
      <c r="J9541" s="490">
        <v>0</v>
      </c>
      <c r="K9541" s="490">
        <v>0</v>
      </c>
      <c r="L9541" s="508"/>
      <c r="M9541" s="489">
        <v>0</v>
      </c>
      <c r="N9541" s="490">
        <v>0</v>
      </c>
      <c r="O9541" s="487" t="s">
        <v>5958</v>
      </c>
    </row>
    <row r="9542" spans="1:15" ht="45" x14ac:dyDescent="0.25">
      <c r="A9542" s="489">
        <v>105421</v>
      </c>
      <c r="B9542" s="488" t="s">
        <v>8823</v>
      </c>
      <c r="C9542" s="489" t="s">
        <v>87</v>
      </c>
      <c r="D9542" s="490">
        <v>493660</v>
      </c>
      <c r="E9542" s="487"/>
      <c r="F9542" s="487" t="s">
        <v>5958</v>
      </c>
      <c r="G9542" s="488" t="s">
        <v>6160</v>
      </c>
      <c r="H9542" s="488" t="s">
        <v>5979</v>
      </c>
      <c r="I9542" s="490">
        <v>414840.34</v>
      </c>
      <c r="J9542" s="490">
        <v>0.19</v>
      </c>
      <c r="K9542" s="490">
        <v>493660</v>
      </c>
      <c r="L9542" s="508">
        <v>43537</v>
      </c>
      <c r="M9542" s="489">
        <v>1</v>
      </c>
      <c r="N9542" s="490">
        <v>414840.34</v>
      </c>
      <c r="O9542" s="487" t="s">
        <v>25582</v>
      </c>
    </row>
    <row r="9543" spans="1:15" ht="30" x14ac:dyDescent="0.25">
      <c r="A9543" s="489">
        <v>105423</v>
      </c>
      <c r="B9543" s="488" t="s">
        <v>6159</v>
      </c>
      <c r="C9543" s="489" t="s">
        <v>87</v>
      </c>
      <c r="D9543" s="490">
        <v>510773</v>
      </c>
      <c r="E9543" s="487"/>
      <c r="F9543" s="487" t="s">
        <v>5958</v>
      </c>
      <c r="G9543" s="488" t="s">
        <v>6160</v>
      </c>
      <c r="H9543" s="488" t="s">
        <v>25583</v>
      </c>
      <c r="I9543" s="490">
        <v>429221.01</v>
      </c>
      <c r="J9543" s="490">
        <v>0.19</v>
      </c>
      <c r="K9543" s="490">
        <v>510773</v>
      </c>
      <c r="L9543" s="508">
        <v>45013</v>
      </c>
      <c r="M9543" s="489">
        <v>1</v>
      </c>
      <c r="N9543" s="490">
        <v>429221.01</v>
      </c>
      <c r="O9543" s="487" t="s">
        <v>25582</v>
      </c>
    </row>
    <row r="9544" spans="1:15" ht="30" x14ac:dyDescent="0.25">
      <c r="A9544" s="489">
        <v>105424</v>
      </c>
      <c r="B9544" s="488" t="s">
        <v>10431</v>
      </c>
      <c r="C9544" s="489" t="s">
        <v>87</v>
      </c>
      <c r="D9544" s="490">
        <v>0</v>
      </c>
      <c r="E9544" s="487"/>
      <c r="F9544" s="487" t="s">
        <v>5958</v>
      </c>
      <c r="G9544" s="488" t="s">
        <v>6160</v>
      </c>
      <c r="H9544" s="488"/>
      <c r="I9544" s="490">
        <v>0</v>
      </c>
      <c r="J9544" s="490">
        <v>0</v>
      </c>
      <c r="K9544" s="490">
        <v>0</v>
      </c>
      <c r="L9544" s="508"/>
      <c r="M9544" s="489">
        <v>0</v>
      </c>
      <c r="N9544" s="490">
        <v>0</v>
      </c>
      <c r="O9544" s="487" t="s">
        <v>5958</v>
      </c>
    </row>
    <row r="9545" spans="1:15" ht="45" x14ac:dyDescent="0.25">
      <c r="A9545" s="489">
        <v>105425</v>
      </c>
      <c r="B9545" s="488" t="s">
        <v>8526</v>
      </c>
      <c r="C9545" s="489" t="s">
        <v>87</v>
      </c>
      <c r="D9545" s="490">
        <v>224950</v>
      </c>
      <c r="E9545" s="487"/>
      <c r="F9545" s="487" t="s">
        <v>5958</v>
      </c>
      <c r="G9545" s="488" t="s">
        <v>6160</v>
      </c>
      <c r="H9545" s="488" t="s">
        <v>5979</v>
      </c>
      <c r="I9545" s="490">
        <v>189033.61</v>
      </c>
      <c r="J9545" s="490">
        <v>0.19</v>
      </c>
      <c r="K9545" s="490">
        <v>224950</v>
      </c>
      <c r="L9545" s="508">
        <v>43600</v>
      </c>
      <c r="M9545" s="489">
        <v>1</v>
      </c>
      <c r="N9545" s="490">
        <v>189033.61</v>
      </c>
      <c r="O9545" s="487" t="s">
        <v>25582</v>
      </c>
    </row>
    <row r="9546" spans="1:15" ht="45" x14ac:dyDescent="0.25">
      <c r="A9546" s="489">
        <v>105426</v>
      </c>
      <c r="B9546" s="488" t="s">
        <v>8525</v>
      </c>
      <c r="C9546" s="489" t="s">
        <v>87</v>
      </c>
      <c r="D9546" s="490">
        <v>387138</v>
      </c>
      <c r="E9546" s="487"/>
      <c r="F9546" s="487" t="s">
        <v>5958</v>
      </c>
      <c r="G9546" s="488" t="s">
        <v>6160</v>
      </c>
      <c r="H9546" s="488" t="s">
        <v>5979</v>
      </c>
      <c r="I9546" s="490">
        <v>325326.05</v>
      </c>
      <c r="J9546" s="490">
        <v>0.19</v>
      </c>
      <c r="K9546" s="490">
        <v>387138</v>
      </c>
      <c r="L9546" s="508">
        <v>43601</v>
      </c>
      <c r="M9546" s="489">
        <v>1</v>
      </c>
      <c r="N9546" s="490">
        <v>325326.05</v>
      </c>
      <c r="O9546" s="487" t="s">
        <v>25582</v>
      </c>
    </row>
    <row r="9547" spans="1:15" ht="45" x14ac:dyDescent="0.25">
      <c r="A9547" s="489">
        <v>105427</v>
      </c>
      <c r="B9547" s="488" t="s">
        <v>8524</v>
      </c>
      <c r="C9547" s="489" t="s">
        <v>87</v>
      </c>
      <c r="D9547" s="490">
        <v>552588</v>
      </c>
      <c r="E9547" s="487"/>
      <c r="F9547" s="487" t="s">
        <v>5958</v>
      </c>
      <c r="G9547" s="488" t="s">
        <v>6160</v>
      </c>
      <c r="H9547" s="488" t="s">
        <v>5979</v>
      </c>
      <c r="I9547" s="490">
        <v>464359.66</v>
      </c>
      <c r="J9547" s="490">
        <v>0.19</v>
      </c>
      <c r="K9547" s="490">
        <v>552588</v>
      </c>
      <c r="L9547" s="508">
        <v>43601</v>
      </c>
      <c r="M9547" s="489">
        <v>1</v>
      </c>
      <c r="N9547" s="490">
        <v>464359.66</v>
      </c>
      <c r="O9547" s="487" t="s">
        <v>25582</v>
      </c>
    </row>
    <row r="9548" spans="1:15" ht="30" x14ac:dyDescent="0.25">
      <c r="A9548" s="489">
        <v>105428</v>
      </c>
      <c r="B9548" s="488" t="s">
        <v>10430</v>
      </c>
      <c r="C9548" s="489" t="s">
        <v>87</v>
      </c>
      <c r="D9548" s="490">
        <v>0</v>
      </c>
      <c r="E9548" s="487"/>
      <c r="F9548" s="487" t="s">
        <v>5958</v>
      </c>
      <c r="G9548" s="488" t="s">
        <v>6160</v>
      </c>
      <c r="H9548" s="488"/>
      <c r="I9548" s="490">
        <v>0</v>
      </c>
      <c r="J9548" s="490">
        <v>0</v>
      </c>
      <c r="K9548" s="490">
        <v>0</v>
      </c>
      <c r="L9548" s="508"/>
      <c r="M9548" s="489">
        <v>0</v>
      </c>
      <c r="N9548" s="490">
        <v>0</v>
      </c>
      <c r="O9548" s="487" t="s">
        <v>5958</v>
      </c>
    </row>
    <row r="9549" spans="1:15" ht="30" x14ac:dyDescent="0.25">
      <c r="A9549" s="489">
        <v>105429</v>
      </c>
      <c r="B9549" s="488" t="s">
        <v>10429</v>
      </c>
      <c r="C9549" s="489" t="s">
        <v>87</v>
      </c>
      <c r="D9549" s="490">
        <v>0</v>
      </c>
      <c r="E9549" s="487"/>
      <c r="F9549" s="487" t="s">
        <v>5958</v>
      </c>
      <c r="G9549" s="488" t="s">
        <v>6160</v>
      </c>
      <c r="H9549" s="488"/>
      <c r="I9549" s="490">
        <v>0</v>
      </c>
      <c r="J9549" s="490">
        <v>0</v>
      </c>
      <c r="K9549" s="490">
        <v>0</v>
      </c>
      <c r="L9549" s="508"/>
      <c r="M9549" s="489">
        <v>0</v>
      </c>
      <c r="N9549" s="490">
        <v>0</v>
      </c>
      <c r="O9549" s="487" t="s">
        <v>5958</v>
      </c>
    </row>
    <row r="9550" spans="1:15" ht="30" x14ac:dyDescent="0.25">
      <c r="A9550" s="489">
        <v>105430</v>
      </c>
      <c r="B9550" s="488" t="s">
        <v>10428</v>
      </c>
      <c r="C9550" s="489" t="s">
        <v>87</v>
      </c>
      <c r="D9550" s="490">
        <v>0</v>
      </c>
      <c r="E9550" s="487"/>
      <c r="F9550" s="487" t="s">
        <v>5958</v>
      </c>
      <c r="G9550" s="488" t="s">
        <v>6160</v>
      </c>
      <c r="H9550" s="488"/>
      <c r="I9550" s="490">
        <v>0</v>
      </c>
      <c r="J9550" s="490">
        <v>0</v>
      </c>
      <c r="K9550" s="490">
        <v>0</v>
      </c>
      <c r="L9550" s="508"/>
      <c r="M9550" s="489">
        <v>0</v>
      </c>
      <c r="N9550" s="490">
        <v>0</v>
      </c>
      <c r="O9550" s="487" t="s">
        <v>5958</v>
      </c>
    </row>
    <row r="9551" spans="1:15" ht="30" x14ac:dyDescent="0.25">
      <c r="A9551" s="489">
        <v>105431</v>
      </c>
      <c r="B9551" s="488" t="s">
        <v>10428</v>
      </c>
      <c r="C9551" s="489" t="s">
        <v>87</v>
      </c>
      <c r="D9551" s="490">
        <v>0</v>
      </c>
      <c r="E9551" s="487"/>
      <c r="F9551" s="487" t="s">
        <v>5958</v>
      </c>
      <c r="G9551" s="488" t="s">
        <v>6160</v>
      </c>
      <c r="H9551" s="488"/>
      <c r="I9551" s="490">
        <v>0</v>
      </c>
      <c r="J9551" s="490">
        <v>0</v>
      </c>
      <c r="K9551" s="490">
        <v>0</v>
      </c>
      <c r="L9551" s="508"/>
      <c r="M9551" s="489">
        <v>0</v>
      </c>
      <c r="N9551" s="490">
        <v>0</v>
      </c>
      <c r="O9551" s="487" t="s">
        <v>5958</v>
      </c>
    </row>
    <row r="9552" spans="1:15" ht="30" x14ac:dyDescent="0.25">
      <c r="A9552" s="489">
        <v>105432</v>
      </c>
      <c r="B9552" s="488" t="s">
        <v>10428</v>
      </c>
      <c r="C9552" s="489" t="s">
        <v>87</v>
      </c>
      <c r="D9552" s="490">
        <v>0</v>
      </c>
      <c r="E9552" s="487"/>
      <c r="F9552" s="487" t="s">
        <v>5958</v>
      </c>
      <c r="G9552" s="488" t="s">
        <v>6160</v>
      </c>
      <c r="H9552" s="488"/>
      <c r="I9552" s="490">
        <v>0</v>
      </c>
      <c r="J9552" s="490">
        <v>0</v>
      </c>
      <c r="K9552" s="490">
        <v>0</v>
      </c>
      <c r="L9552" s="508"/>
      <c r="M9552" s="489">
        <v>0</v>
      </c>
      <c r="N9552" s="490">
        <v>0</v>
      </c>
      <c r="O9552" s="487" t="s">
        <v>5958</v>
      </c>
    </row>
    <row r="9553" spans="1:15" x14ac:dyDescent="0.25">
      <c r="A9553" s="489">
        <v>105433</v>
      </c>
      <c r="B9553" s="488" t="s">
        <v>10427</v>
      </c>
      <c r="C9553" s="489" t="s">
        <v>87</v>
      </c>
      <c r="D9553" s="490">
        <v>0</v>
      </c>
      <c r="E9553" s="487"/>
      <c r="F9553" s="487" t="s">
        <v>5958</v>
      </c>
      <c r="G9553" s="488" t="s">
        <v>6160</v>
      </c>
      <c r="H9553" s="488"/>
      <c r="I9553" s="490">
        <v>0</v>
      </c>
      <c r="J9553" s="490">
        <v>0</v>
      </c>
      <c r="K9553" s="490">
        <v>0</v>
      </c>
      <c r="L9553" s="508"/>
      <c r="M9553" s="489">
        <v>0</v>
      </c>
      <c r="N9553" s="490">
        <v>0</v>
      </c>
      <c r="O9553" s="487" t="s">
        <v>5958</v>
      </c>
    </row>
    <row r="9554" spans="1:15" ht="30" x14ac:dyDescent="0.25">
      <c r="A9554" s="489">
        <v>105434</v>
      </c>
      <c r="B9554" s="488" t="s">
        <v>10426</v>
      </c>
      <c r="C9554" s="489" t="s">
        <v>87</v>
      </c>
      <c r="D9554" s="490">
        <v>237895.01</v>
      </c>
      <c r="E9554" s="487"/>
      <c r="F9554" s="487" t="s">
        <v>5958</v>
      </c>
      <c r="G9554" s="488" t="s">
        <v>6114</v>
      </c>
      <c r="H9554" s="488" t="s">
        <v>25583</v>
      </c>
      <c r="I9554" s="490">
        <v>199911.77</v>
      </c>
      <c r="J9554" s="490">
        <v>0.19</v>
      </c>
      <c r="K9554" s="490">
        <v>237895.01</v>
      </c>
      <c r="L9554" s="508">
        <v>44601</v>
      </c>
      <c r="M9554" s="489">
        <v>1</v>
      </c>
      <c r="N9554" s="490">
        <v>199911.77</v>
      </c>
      <c r="O9554" s="487" t="s">
        <v>25582</v>
      </c>
    </row>
    <row r="9555" spans="1:15" ht="30" x14ac:dyDescent="0.25">
      <c r="A9555" s="489">
        <v>105435</v>
      </c>
      <c r="B9555" s="488" t="s">
        <v>10425</v>
      </c>
      <c r="C9555" s="489" t="s">
        <v>87</v>
      </c>
      <c r="D9555" s="490">
        <v>153160</v>
      </c>
      <c r="E9555" s="487"/>
      <c r="F9555" s="487" t="s">
        <v>5958</v>
      </c>
      <c r="G9555" s="488" t="s">
        <v>6114</v>
      </c>
      <c r="H9555" s="488" t="s">
        <v>25583</v>
      </c>
      <c r="I9555" s="490">
        <v>128705.88</v>
      </c>
      <c r="J9555" s="490">
        <v>0.19</v>
      </c>
      <c r="K9555" s="490">
        <v>153160</v>
      </c>
      <c r="L9555" s="508">
        <v>44592</v>
      </c>
      <c r="M9555" s="489">
        <v>1</v>
      </c>
      <c r="N9555" s="490">
        <v>128705.88</v>
      </c>
      <c r="O9555" s="487" t="s">
        <v>25582</v>
      </c>
    </row>
    <row r="9556" spans="1:15" ht="30" x14ac:dyDescent="0.25">
      <c r="A9556" s="489">
        <v>105436</v>
      </c>
      <c r="B9556" s="488" t="s">
        <v>10424</v>
      </c>
      <c r="C9556" s="489" t="s">
        <v>87</v>
      </c>
      <c r="D9556" s="490">
        <v>115410</v>
      </c>
      <c r="E9556" s="487"/>
      <c r="F9556" s="487" t="s">
        <v>5958</v>
      </c>
      <c r="G9556" s="488" t="s">
        <v>6114</v>
      </c>
      <c r="H9556" s="488" t="s">
        <v>25583</v>
      </c>
      <c r="I9556" s="490">
        <v>96983.19</v>
      </c>
      <c r="J9556" s="490">
        <v>0.19</v>
      </c>
      <c r="K9556" s="490">
        <v>115410</v>
      </c>
      <c r="L9556" s="508">
        <v>44592</v>
      </c>
      <c r="M9556" s="489">
        <v>1</v>
      </c>
      <c r="N9556" s="490">
        <v>96983.19</v>
      </c>
      <c r="O9556" s="487" t="s">
        <v>25582</v>
      </c>
    </row>
    <row r="9557" spans="1:15" ht="30" x14ac:dyDescent="0.25">
      <c r="A9557" s="489">
        <v>105437</v>
      </c>
      <c r="B9557" s="488" t="s">
        <v>10423</v>
      </c>
      <c r="C9557" s="489" t="s">
        <v>87</v>
      </c>
      <c r="D9557" s="490">
        <v>75511</v>
      </c>
      <c r="E9557" s="487"/>
      <c r="F9557" s="487" t="s">
        <v>5958</v>
      </c>
      <c r="G9557" s="488" t="s">
        <v>6114</v>
      </c>
      <c r="H9557" s="488" t="s">
        <v>25583</v>
      </c>
      <c r="I9557" s="490">
        <v>63454.62</v>
      </c>
      <c r="J9557" s="490">
        <v>0.19</v>
      </c>
      <c r="K9557" s="490">
        <v>75511</v>
      </c>
      <c r="L9557" s="508">
        <v>44592</v>
      </c>
      <c r="M9557" s="489">
        <v>1</v>
      </c>
      <c r="N9557" s="490">
        <v>63454.62</v>
      </c>
      <c r="O9557" s="487" t="s">
        <v>25582</v>
      </c>
    </row>
    <row r="9558" spans="1:15" ht="30" x14ac:dyDescent="0.25">
      <c r="A9558" s="489">
        <v>105439</v>
      </c>
      <c r="B9558" s="488" t="s">
        <v>10422</v>
      </c>
      <c r="C9558" s="489" t="s">
        <v>87</v>
      </c>
      <c r="D9558" s="490">
        <v>74837.05</v>
      </c>
      <c r="E9558" s="487"/>
      <c r="F9558" s="487" t="s">
        <v>6989</v>
      </c>
      <c r="G9558" s="488" t="s">
        <v>6201</v>
      </c>
      <c r="H9558" s="488" t="s">
        <v>25583</v>
      </c>
      <c r="I9558" s="490">
        <v>62888.28</v>
      </c>
      <c r="J9558" s="490">
        <v>0.19</v>
      </c>
      <c r="K9558" s="490">
        <v>74837.05</v>
      </c>
      <c r="L9558" s="508">
        <v>44585</v>
      </c>
      <c r="M9558" s="489">
        <v>1</v>
      </c>
      <c r="N9558" s="490">
        <v>62888.28</v>
      </c>
      <c r="O9558" s="487" t="s">
        <v>25582</v>
      </c>
    </row>
    <row r="9559" spans="1:15" x14ac:dyDescent="0.25">
      <c r="A9559" s="489">
        <v>105441</v>
      </c>
      <c r="B9559" s="488" t="s">
        <v>10421</v>
      </c>
      <c r="C9559" s="489" t="s">
        <v>87</v>
      </c>
      <c r="D9559" s="490">
        <v>0</v>
      </c>
      <c r="E9559" s="487"/>
      <c r="F9559" s="487" t="s">
        <v>6989</v>
      </c>
      <c r="G9559" s="488" t="s">
        <v>6201</v>
      </c>
      <c r="H9559" s="488"/>
      <c r="I9559" s="490">
        <v>0</v>
      </c>
      <c r="J9559" s="490">
        <v>0</v>
      </c>
      <c r="K9559" s="490">
        <v>0</v>
      </c>
      <c r="L9559" s="508"/>
      <c r="M9559" s="489">
        <v>0</v>
      </c>
      <c r="N9559" s="490">
        <v>0</v>
      </c>
      <c r="O9559" s="487" t="s">
        <v>5958</v>
      </c>
    </row>
    <row r="9560" spans="1:15" x14ac:dyDescent="0.25">
      <c r="A9560" s="489">
        <v>105442</v>
      </c>
      <c r="B9560" s="488" t="s">
        <v>4009</v>
      </c>
      <c r="C9560" s="489" t="s">
        <v>87</v>
      </c>
      <c r="D9560" s="490">
        <v>0</v>
      </c>
      <c r="E9560" s="487"/>
      <c r="F9560" s="487" t="s">
        <v>5958</v>
      </c>
      <c r="G9560" s="488" t="s">
        <v>5981</v>
      </c>
      <c r="H9560" s="488"/>
      <c r="I9560" s="490">
        <v>0</v>
      </c>
      <c r="J9560" s="490">
        <v>0</v>
      </c>
      <c r="K9560" s="490">
        <v>0</v>
      </c>
      <c r="L9560" s="508"/>
      <c r="M9560" s="489">
        <v>0</v>
      </c>
      <c r="N9560" s="490">
        <v>0</v>
      </c>
      <c r="O9560" s="487" t="s">
        <v>5958</v>
      </c>
    </row>
    <row r="9561" spans="1:15" x14ac:dyDescent="0.25">
      <c r="A9561" s="489">
        <v>105446</v>
      </c>
      <c r="B9561" s="488" t="s">
        <v>10420</v>
      </c>
      <c r="C9561" s="489" t="s">
        <v>4346</v>
      </c>
      <c r="D9561" s="490">
        <v>0</v>
      </c>
      <c r="E9561" s="487"/>
      <c r="F9561" s="487" t="s">
        <v>5958</v>
      </c>
      <c r="G9561" s="488" t="s">
        <v>5986</v>
      </c>
      <c r="H9561" s="488"/>
      <c r="I9561" s="490">
        <v>0</v>
      </c>
      <c r="J9561" s="490">
        <v>0</v>
      </c>
      <c r="K9561" s="490">
        <v>0</v>
      </c>
      <c r="L9561" s="508"/>
      <c r="M9561" s="489">
        <v>0</v>
      </c>
      <c r="N9561" s="490">
        <v>0</v>
      </c>
      <c r="O9561" s="487" t="s">
        <v>5958</v>
      </c>
    </row>
    <row r="9562" spans="1:15" ht="30" x14ac:dyDescent="0.25">
      <c r="A9562" s="489">
        <v>105450</v>
      </c>
      <c r="B9562" s="488" t="s">
        <v>10419</v>
      </c>
      <c r="C9562" s="489" t="s">
        <v>87</v>
      </c>
      <c r="D9562" s="490">
        <v>136896.20000000001</v>
      </c>
      <c r="E9562" s="487"/>
      <c r="F9562" s="487" t="s">
        <v>6347</v>
      </c>
      <c r="G9562" s="488" t="s">
        <v>6201</v>
      </c>
      <c r="H9562" s="488" t="s">
        <v>25583</v>
      </c>
      <c r="I9562" s="490">
        <v>115038.82</v>
      </c>
      <c r="J9562" s="490">
        <v>0.19</v>
      </c>
      <c r="K9562" s="490">
        <v>136896.20000000001</v>
      </c>
      <c r="L9562" s="508">
        <v>44585</v>
      </c>
      <c r="M9562" s="489">
        <v>1</v>
      </c>
      <c r="N9562" s="490">
        <v>115038.82</v>
      </c>
      <c r="O9562" s="487" t="s">
        <v>25582</v>
      </c>
    </row>
    <row r="9563" spans="1:15" ht="30" x14ac:dyDescent="0.25">
      <c r="A9563" s="489">
        <v>105451</v>
      </c>
      <c r="B9563" s="488" t="s">
        <v>10418</v>
      </c>
      <c r="C9563" s="489" t="s">
        <v>87</v>
      </c>
      <c r="D9563" s="490">
        <v>182425.81</v>
      </c>
      <c r="E9563" s="487"/>
      <c r="F9563" s="487" t="s">
        <v>6347</v>
      </c>
      <c r="G9563" s="488" t="s">
        <v>6201</v>
      </c>
      <c r="H9563" s="488" t="s">
        <v>25583</v>
      </c>
      <c r="I9563" s="490">
        <v>153299</v>
      </c>
      <c r="J9563" s="490">
        <v>0.19</v>
      </c>
      <c r="K9563" s="490">
        <v>182425.81</v>
      </c>
      <c r="L9563" s="508">
        <v>44585</v>
      </c>
      <c r="M9563" s="489">
        <v>1</v>
      </c>
      <c r="N9563" s="490">
        <v>153299</v>
      </c>
      <c r="O9563" s="487" t="s">
        <v>25582</v>
      </c>
    </row>
    <row r="9564" spans="1:15" ht="30" x14ac:dyDescent="0.25">
      <c r="A9564" s="489">
        <v>105452</v>
      </c>
      <c r="B9564" s="488" t="s">
        <v>10417</v>
      </c>
      <c r="C9564" s="489" t="s">
        <v>87</v>
      </c>
      <c r="D9564" s="490">
        <v>269252.84000000003</v>
      </c>
      <c r="E9564" s="487"/>
      <c r="F9564" s="487"/>
      <c r="G9564" s="488" t="s">
        <v>6201</v>
      </c>
      <c r="H9564" s="488" t="s">
        <v>25583</v>
      </c>
      <c r="I9564" s="490">
        <v>226262.89</v>
      </c>
      <c r="J9564" s="490">
        <v>0.19</v>
      </c>
      <c r="K9564" s="490">
        <v>269252.84000000003</v>
      </c>
      <c r="L9564" s="508">
        <v>44585</v>
      </c>
      <c r="M9564" s="489">
        <v>1</v>
      </c>
      <c r="N9564" s="490">
        <v>226262.89</v>
      </c>
      <c r="O9564" s="487" t="s">
        <v>25582</v>
      </c>
    </row>
    <row r="9565" spans="1:15" ht="45" x14ac:dyDescent="0.25">
      <c r="A9565" s="489">
        <v>105455</v>
      </c>
      <c r="B9565" s="488" t="s">
        <v>2240</v>
      </c>
      <c r="C9565" s="489" t="s">
        <v>87</v>
      </c>
      <c r="D9565" s="490">
        <v>4900</v>
      </c>
      <c r="E9565" s="487"/>
      <c r="F9565" s="487" t="s">
        <v>5958</v>
      </c>
      <c r="G9565" s="488" t="s">
        <v>6114</v>
      </c>
      <c r="H9565" s="488" t="s">
        <v>5976</v>
      </c>
      <c r="I9565" s="490">
        <v>4117.6499999999996</v>
      </c>
      <c r="J9565" s="490">
        <v>0.19</v>
      </c>
      <c r="K9565" s="490">
        <v>4900</v>
      </c>
      <c r="L9565" s="508">
        <v>44757</v>
      </c>
      <c r="M9565" s="489">
        <v>1</v>
      </c>
      <c r="N9565" s="490">
        <v>4117.6499999999996</v>
      </c>
      <c r="O9565" s="487" t="s">
        <v>25582</v>
      </c>
    </row>
    <row r="9566" spans="1:15" ht="30" x14ac:dyDescent="0.25">
      <c r="A9566" s="489">
        <v>105456</v>
      </c>
      <c r="B9566" s="488" t="s">
        <v>2241</v>
      </c>
      <c r="C9566" s="489" t="s">
        <v>87</v>
      </c>
      <c r="D9566" s="490">
        <v>0</v>
      </c>
      <c r="E9566" s="487"/>
      <c r="F9566" s="487" t="s">
        <v>5958</v>
      </c>
      <c r="G9566" s="488" t="s">
        <v>6114</v>
      </c>
      <c r="H9566" s="488"/>
      <c r="I9566" s="490">
        <v>0</v>
      </c>
      <c r="J9566" s="490">
        <v>0</v>
      </c>
      <c r="K9566" s="490">
        <v>0</v>
      </c>
      <c r="L9566" s="508"/>
      <c r="M9566" s="489">
        <v>0</v>
      </c>
      <c r="N9566" s="490">
        <v>0</v>
      </c>
      <c r="O9566" s="487" t="s">
        <v>5958</v>
      </c>
    </row>
    <row r="9567" spans="1:15" ht="45" x14ac:dyDescent="0.25">
      <c r="A9567" s="489">
        <v>105457</v>
      </c>
      <c r="B9567" s="488" t="s">
        <v>7685</v>
      </c>
      <c r="C9567" s="489" t="s">
        <v>87</v>
      </c>
      <c r="D9567" s="490">
        <v>5003</v>
      </c>
      <c r="E9567" s="487"/>
      <c r="F9567" s="487" t="s">
        <v>5958</v>
      </c>
      <c r="G9567" s="488" t="s">
        <v>6114</v>
      </c>
      <c r="H9567" s="488" t="s">
        <v>5979</v>
      </c>
      <c r="I9567" s="490">
        <v>4204.2</v>
      </c>
      <c r="J9567" s="490">
        <v>0.19</v>
      </c>
      <c r="K9567" s="490">
        <v>5003</v>
      </c>
      <c r="L9567" s="508">
        <v>43840</v>
      </c>
      <c r="M9567" s="489">
        <v>1</v>
      </c>
      <c r="N9567" s="490">
        <v>4204.2</v>
      </c>
      <c r="O9567" s="487" t="s">
        <v>25582</v>
      </c>
    </row>
    <row r="9568" spans="1:15" ht="30" x14ac:dyDescent="0.25">
      <c r="A9568" s="489">
        <v>105458</v>
      </c>
      <c r="B9568" s="488" t="s">
        <v>10416</v>
      </c>
      <c r="C9568" s="489" t="s">
        <v>87</v>
      </c>
      <c r="D9568" s="490">
        <v>922175.01</v>
      </c>
      <c r="E9568" s="487"/>
      <c r="F9568" s="487" t="s">
        <v>5958</v>
      </c>
      <c r="G9568" s="488" t="s">
        <v>6114</v>
      </c>
      <c r="H9568" s="488" t="s">
        <v>25583</v>
      </c>
      <c r="I9568" s="490">
        <v>774936.98</v>
      </c>
      <c r="J9568" s="490">
        <v>0.19</v>
      </c>
      <c r="K9568" s="490">
        <v>922175.01</v>
      </c>
      <c r="L9568" s="508">
        <v>44592</v>
      </c>
      <c r="M9568" s="489">
        <v>1</v>
      </c>
      <c r="N9568" s="490">
        <v>774936.98</v>
      </c>
      <c r="O9568" s="487" t="s">
        <v>25582</v>
      </c>
    </row>
    <row r="9569" spans="1:15" x14ac:dyDescent="0.25">
      <c r="A9569" s="489">
        <v>105459</v>
      </c>
      <c r="B9569" s="488" t="s">
        <v>10415</v>
      </c>
      <c r="C9569" s="489" t="s">
        <v>92</v>
      </c>
      <c r="D9569" s="490">
        <v>0</v>
      </c>
      <c r="E9569" s="487"/>
      <c r="F9569" s="487" t="s">
        <v>5958</v>
      </c>
      <c r="G9569" s="488" t="s">
        <v>6002</v>
      </c>
      <c r="H9569" s="488"/>
      <c r="I9569" s="490">
        <v>0</v>
      </c>
      <c r="J9569" s="490">
        <v>0</v>
      </c>
      <c r="K9569" s="490">
        <v>0</v>
      </c>
      <c r="L9569" s="508"/>
      <c r="M9569" s="489">
        <v>0</v>
      </c>
      <c r="N9569" s="490">
        <v>0</v>
      </c>
      <c r="O9569" s="487" t="s">
        <v>5958</v>
      </c>
    </row>
    <row r="9570" spans="1:15" ht="30" x14ac:dyDescent="0.25">
      <c r="A9570" s="489">
        <v>105460</v>
      </c>
      <c r="B9570" s="488" t="s">
        <v>10414</v>
      </c>
      <c r="C9570" s="489" t="s">
        <v>87</v>
      </c>
      <c r="D9570" s="490">
        <v>119671.7</v>
      </c>
      <c r="E9570" s="487"/>
      <c r="F9570" s="487" t="s">
        <v>8017</v>
      </c>
      <c r="G9570" s="488" t="s">
        <v>6201</v>
      </c>
      <c r="H9570" s="488" t="s">
        <v>25583</v>
      </c>
      <c r="I9570" s="490">
        <v>100564.45</v>
      </c>
      <c r="J9570" s="490">
        <v>0.19</v>
      </c>
      <c r="K9570" s="490">
        <v>119671.7</v>
      </c>
      <c r="L9570" s="508">
        <v>44585</v>
      </c>
      <c r="M9570" s="489">
        <v>1</v>
      </c>
      <c r="N9570" s="490">
        <v>100564.45</v>
      </c>
      <c r="O9570" s="487" t="s">
        <v>25582</v>
      </c>
    </row>
    <row r="9571" spans="1:15" ht="30" x14ac:dyDescent="0.25">
      <c r="A9571" s="489">
        <v>105461</v>
      </c>
      <c r="B9571" s="488" t="s">
        <v>10413</v>
      </c>
      <c r="C9571" s="489" t="s">
        <v>87</v>
      </c>
      <c r="D9571" s="490">
        <v>0</v>
      </c>
      <c r="E9571" s="487"/>
      <c r="F9571" s="487" t="s">
        <v>8017</v>
      </c>
      <c r="G9571" s="488" t="s">
        <v>6201</v>
      </c>
      <c r="H9571" s="488"/>
      <c r="I9571" s="490">
        <v>0</v>
      </c>
      <c r="J9571" s="490">
        <v>0</v>
      </c>
      <c r="K9571" s="490">
        <v>0</v>
      </c>
      <c r="L9571" s="508"/>
      <c r="M9571" s="489">
        <v>0</v>
      </c>
      <c r="N9571" s="490">
        <v>0</v>
      </c>
      <c r="O9571" s="487" t="s">
        <v>5958</v>
      </c>
    </row>
    <row r="9572" spans="1:15" ht="30" x14ac:dyDescent="0.25">
      <c r="A9572" s="489">
        <v>105462</v>
      </c>
      <c r="B9572" s="488" t="s">
        <v>10412</v>
      </c>
      <c r="C9572" s="489" t="s">
        <v>87</v>
      </c>
      <c r="D9572" s="490">
        <v>0</v>
      </c>
      <c r="E9572" s="487"/>
      <c r="F9572" s="487" t="s">
        <v>8017</v>
      </c>
      <c r="G9572" s="488" t="s">
        <v>6201</v>
      </c>
      <c r="H9572" s="488"/>
      <c r="I9572" s="490">
        <v>0</v>
      </c>
      <c r="J9572" s="490">
        <v>0</v>
      </c>
      <c r="K9572" s="490">
        <v>0</v>
      </c>
      <c r="L9572" s="508"/>
      <c r="M9572" s="489">
        <v>0</v>
      </c>
      <c r="N9572" s="490">
        <v>0</v>
      </c>
      <c r="O9572" s="487" t="s">
        <v>5958</v>
      </c>
    </row>
    <row r="9573" spans="1:15" ht="30" x14ac:dyDescent="0.25">
      <c r="A9573" s="489">
        <v>105463</v>
      </c>
      <c r="B9573" s="488" t="s">
        <v>10411</v>
      </c>
      <c r="C9573" s="489" t="s">
        <v>87</v>
      </c>
      <c r="D9573" s="490">
        <v>369959.4</v>
      </c>
      <c r="E9573" s="487"/>
      <c r="F9573" s="487" t="s">
        <v>8017</v>
      </c>
      <c r="G9573" s="488" t="s">
        <v>6201</v>
      </c>
      <c r="H9573" s="488" t="s">
        <v>25583</v>
      </c>
      <c r="I9573" s="490">
        <v>310890.25</v>
      </c>
      <c r="J9573" s="490">
        <v>0.19</v>
      </c>
      <c r="K9573" s="490">
        <v>369959.4</v>
      </c>
      <c r="L9573" s="508">
        <v>44585</v>
      </c>
      <c r="M9573" s="489">
        <v>1</v>
      </c>
      <c r="N9573" s="490">
        <v>310890.25</v>
      </c>
      <c r="O9573" s="487" t="s">
        <v>25582</v>
      </c>
    </row>
    <row r="9574" spans="1:15" ht="30" x14ac:dyDescent="0.25">
      <c r="A9574" s="489">
        <v>105464</v>
      </c>
      <c r="B9574" s="488" t="s">
        <v>2275</v>
      </c>
      <c r="C9574" s="489" t="s">
        <v>87</v>
      </c>
      <c r="D9574" s="490">
        <v>1347916</v>
      </c>
      <c r="E9574" s="487"/>
      <c r="F9574" s="487" t="s">
        <v>5958</v>
      </c>
      <c r="G9574" s="488" t="s">
        <v>6114</v>
      </c>
      <c r="H9574" s="488" t="s">
        <v>25583</v>
      </c>
      <c r="I9574" s="490">
        <v>1132702.52</v>
      </c>
      <c r="J9574" s="490">
        <v>0.19</v>
      </c>
      <c r="K9574" s="490">
        <v>1347916</v>
      </c>
      <c r="L9574" s="508">
        <v>44592</v>
      </c>
      <c r="M9574" s="489">
        <v>1</v>
      </c>
      <c r="N9574" s="490">
        <v>1132702.52</v>
      </c>
      <c r="O9574" s="487" t="s">
        <v>25582</v>
      </c>
    </row>
    <row r="9575" spans="1:15" ht="30" x14ac:dyDescent="0.25">
      <c r="A9575" s="489">
        <v>105465</v>
      </c>
      <c r="B9575" s="488" t="s">
        <v>10410</v>
      </c>
      <c r="C9575" s="489" t="s">
        <v>87</v>
      </c>
      <c r="D9575" s="490">
        <v>0</v>
      </c>
      <c r="E9575" s="487"/>
      <c r="F9575" s="487" t="s">
        <v>5958</v>
      </c>
      <c r="G9575" s="488" t="s">
        <v>6052</v>
      </c>
      <c r="H9575" s="488"/>
      <c r="I9575" s="490">
        <v>0</v>
      </c>
      <c r="J9575" s="490">
        <v>0</v>
      </c>
      <c r="K9575" s="490">
        <v>0</v>
      </c>
      <c r="L9575" s="508"/>
      <c r="M9575" s="489">
        <v>0</v>
      </c>
      <c r="N9575" s="490">
        <v>0</v>
      </c>
      <c r="O9575" s="487" t="s">
        <v>5958</v>
      </c>
    </row>
    <row r="9576" spans="1:15" ht="30" x14ac:dyDescent="0.25">
      <c r="A9576" s="489">
        <v>105466</v>
      </c>
      <c r="B9576" s="488" t="s">
        <v>10409</v>
      </c>
      <c r="C9576" s="489" t="s">
        <v>87</v>
      </c>
      <c r="D9576" s="490">
        <v>0</v>
      </c>
      <c r="E9576" s="487"/>
      <c r="F9576" s="487" t="s">
        <v>5958</v>
      </c>
      <c r="G9576" s="488" t="s">
        <v>6052</v>
      </c>
      <c r="H9576" s="488"/>
      <c r="I9576" s="490">
        <v>0</v>
      </c>
      <c r="J9576" s="490">
        <v>0</v>
      </c>
      <c r="K9576" s="490">
        <v>0</v>
      </c>
      <c r="L9576" s="508"/>
      <c r="M9576" s="489">
        <v>0</v>
      </c>
      <c r="N9576" s="490">
        <v>0</v>
      </c>
      <c r="O9576" s="487" t="s">
        <v>5958</v>
      </c>
    </row>
    <row r="9577" spans="1:15" ht="30" x14ac:dyDescent="0.25">
      <c r="A9577" s="489">
        <v>105467</v>
      </c>
      <c r="B9577" s="488" t="s">
        <v>10408</v>
      </c>
      <c r="C9577" s="489" t="s">
        <v>87</v>
      </c>
      <c r="D9577" s="490">
        <v>0</v>
      </c>
      <c r="E9577" s="487"/>
      <c r="F9577" s="487" t="s">
        <v>5958</v>
      </c>
      <c r="G9577" s="488" t="s">
        <v>6052</v>
      </c>
      <c r="H9577" s="488"/>
      <c r="I9577" s="490">
        <v>0</v>
      </c>
      <c r="J9577" s="490">
        <v>0</v>
      </c>
      <c r="K9577" s="490">
        <v>0</v>
      </c>
      <c r="L9577" s="508"/>
      <c r="M9577" s="489">
        <v>0</v>
      </c>
      <c r="N9577" s="490">
        <v>0</v>
      </c>
      <c r="O9577" s="487" t="s">
        <v>5958</v>
      </c>
    </row>
    <row r="9578" spans="1:15" ht="30" x14ac:dyDescent="0.25">
      <c r="A9578" s="489">
        <v>105468</v>
      </c>
      <c r="B9578" s="488" t="s">
        <v>7306</v>
      </c>
      <c r="C9578" s="489" t="s">
        <v>87</v>
      </c>
      <c r="D9578" s="490">
        <v>47196</v>
      </c>
      <c r="E9578" s="487"/>
      <c r="F9578" s="487" t="s">
        <v>5958</v>
      </c>
      <c r="G9578" s="488" t="s">
        <v>25584</v>
      </c>
      <c r="H9578" s="488" t="s">
        <v>25583</v>
      </c>
      <c r="I9578" s="490">
        <v>39660.5</v>
      </c>
      <c r="J9578" s="490">
        <v>0.19</v>
      </c>
      <c r="K9578" s="490">
        <v>47196</v>
      </c>
      <c r="L9578" s="508">
        <v>43843</v>
      </c>
      <c r="M9578" s="489">
        <v>1</v>
      </c>
      <c r="N9578" s="490">
        <v>39660.5</v>
      </c>
      <c r="O9578" s="487" t="s">
        <v>25582</v>
      </c>
    </row>
    <row r="9579" spans="1:15" ht="30" x14ac:dyDescent="0.25">
      <c r="A9579" s="489">
        <v>105469</v>
      </c>
      <c r="B9579" s="488" t="s">
        <v>3785</v>
      </c>
      <c r="C9579" s="489" t="s">
        <v>87</v>
      </c>
      <c r="D9579" s="490">
        <v>49065</v>
      </c>
      <c r="E9579" s="487"/>
      <c r="F9579" s="487" t="s">
        <v>5958</v>
      </c>
      <c r="G9579" s="488" t="s">
        <v>6068</v>
      </c>
      <c r="H9579" s="488" t="s">
        <v>25583</v>
      </c>
      <c r="I9579" s="490">
        <v>41231.089999999997</v>
      </c>
      <c r="J9579" s="490">
        <v>0.19</v>
      </c>
      <c r="K9579" s="490">
        <v>49065</v>
      </c>
      <c r="L9579" s="508">
        <v>44594</v>
      </c>
      <c r="M9579" s="489">
        <v>1</v>
      </c>
      <c r="N9579" s="490">
        <v>41231.089999999997</v>
      </c>
      <c r="O9579" s="487" t="s">
        <v>25582</v>
      </c>
    </row>
    <row r="9580" spans="1:15" ht="30" x14ac:dyDescent="0.25">
      <c r="A9580" s="489">
        <v>105470</v>
      </c>
      <c r="B9580" s="488" t="s">
        <v>3790</v>
      </c>
      <c r="C9580" s="489" t="s">
        <v>87</v>
      </c>
      <c r="D9580" s="490">
        <v>15530</v>
      </c>
      <c r="E9580" s="487"/>
      <c r="F9580" s="487" t="s">
        <v>5958</v>
      </c>
      <c r="G9580" s="488" t="s">
        <v>6068</v>
      </c>
      <c r="H9580" s="488" t="s">
        <v>25583</v>
      </c>
      <c r="I9580" s="490">
        <v>13050.42</v>
      </c>
      <c r="J9580" s="490">
        <v>0.19</v>
      </c>
      <c r="K9580" s="490">
        <v>15530</v>
      </c>
      <c r="L9580" s="508">
        <v>44594</v>
      </c>
      <c r="M9580" s="489">
        <v>1</v>
      </c>
      <c r="N9580" s="490">
        <v>13050.42</v>
      </c>
      <c r="O9580" s="487" t="s">
        <v>25582</v>
      </c>
    </row>
    <row r="9581" spans="1:15" ht="30" x14ac:dyDescent="0.25">
      <c r="A9581" s="489">
        <v>105471</v>
      </c>
      <c r="B9581" s="488" t="s">
        <v>3791</v>
      </c>
      <c r="C9581" s="489" t="s">
        <v>87</v>
      </c>
      <c r="D9581" s="490">
        <v>16067</v>
      </c>
      <c r="E9581" s="487"/>
      <c r="F9581" s="487" t="s">
        <v>5958</v>
      </c>
      <c r="G9581" s="488" t="s">
        <v>6068</v>
      </c>
      <c r="H9581" s="488" t="s">
        <v>25583</v>
      </c>
      <c r="I9581" s="490">
        <v>13501.68</v>
      </c>
      <c r="J9581" s="490">
        <v>0.19</v>
      </c>
      <c r="K9581" s="490">
        <v>16067</v>
      </c>
      <c r="L9581" s="508">
        <v>44594</v>
      </c>
      <c r="M9581" s="489">
        <v>1</v>
      </c>
      <c r="N9581" s="490">
        <v>13501.68</v>
      </c>
      <c r="O9581" s="487" t="s">
        <v>25582</v>
      </c>
    </row>
    <row r="9582" spans="1:15" ht="30" x14ac:dyDescent="0.25">
      <c r="A9582" s="489">
        <v>105472</v>
      </c>
      <c r="B9582" s="488" t="s">
        <v>3786</v>
      </c>
      <c r="C9582" s="489" t="s">
        <v>87</v>
      </c>
      <c r="D9582" s="490">
        <v>25136</v>
      </c>
      <c r="E9582" s="487"/>
      <c r="F9582" s="487" t="s">
        <v>5958</v>
      </c>
      <c r="G9582" s="488" t="s">
        <v>6068</v>
      </c>
      <c r="H9582" s="488" t="s">
        <v>25583</v>
      </c>
      <c r="I9582" s="490">
        <v>21122.69</v>
      </c>
      <c r="J9582" s="490">
        <v>0.19</v>
      </c>
      <c r="K9582" s="490">
        <v>25136</v>
      </c>
      <c r="L9582" s="508">
        <v>44594</v>
      </c>
      <c r="M9582" s="489">
        <v>1</v>
      </c>
      <c r="N9582" s="490">
        <v>21122.69</v>
      </c>
      <c r="O9582" s="487" t="s">
        <v>25582</v>
      </c>
    </row>
    <row r="9583" spans="1:15" ht="30" x14ac:dyDescent="0.25">
      <c r="A9583" s="489">
        <v>105473</v>
      </c>
      <c r="B9583" s="488" t="s">
        <v>3788</v>
      </c>
      <c r="C9583" s="489" t="s">
        <v>87</v>
      </c>
      <c r="D9583" s="490">
        <v>26111</v>
      </c>
      <c r="E9583" s="487"/>
      <c r="F9583" s="487" t="s">
        <v>5958</v>
      </c>
      <c r="G9583" s="488" t="s">
        <v>6068</v>
      </c>
      <c r="H9583" s="488" t="s">
        <v>25583</v>
      </c>
      <c r="I9583" s="490">
        <v>21942.02</v>
      </c>
      <c r="J9583" s="490">
        <v>0.19</v>
      </c>
      <c r="K9583" s="490">
        <v>26111</v>
      </c>
      <c r="L9583" s="508">
        <v>44594</v>
      </c>
      <c r="M9583" s="489">
        <v>1</v>
      </c>
      <c r="N9583" s="490">
        <v>21942.02</v>
      </c>
      <c r="O9583" s="487" t="s">
        <v>25582</v>
      </c>
    </row>
    <row r="9584" spans="1:15" ht="30" x14ac:dyDescent="0.25">
      <c r="A9584" s="489">
        <v>105474</v>
      </c>
      <c r="B9584" s="488" t="s">
        <v>3787</v>
      </c>
      <c r="C9584" s="489" t="s">
        <v>87</v>
      </c>
      <c r="D9584" s="490">
        <v>26468</v>
      </c>
      <c r="E9584" s="487"/>
      <c r="F9584" s="487" t="s">
        <v>5958</v>
      </c>
      <c r="G9584" s="488" t="s">
        <v>6068</v>
      </c>
      <c r="H9584" s="488" t="s">
        <v>25583</v>
      </c>
      <c r="I9584" s="490">
        <v>22242.02</v>
      </c>
      <c r="J9584" s="490">
        <v>0.19</v>
      </c>
      <c r="K9584" s="490">
        <v>26468</v>
      </c>
      <c r="L9584" s="508">
        <v>44594</v>
      </c>
      <c r="M9584" s="489">
        <v>1</v>
      </c>
      <c r="N9584" s="490">
        <v>22242.02</v>
      </c>
      <c r="O9584" s="487" t="s">
        <v>25582</v>
      </c>
    </row>
    <row r="9585" spans="1:15" ht="30" x14ac:dyDescent="0.25">
      <c r="A9585" s="489">
        <v>105475</v>
      </c>
      <c r="B9585" s="488" t="s">
        <v>10407</v>
      </c>
      <c r="C9585" s="489" t="s">
        <v>87</v>
      </c>
      <c r="D9585" s="490">
        <v>24701</v>
      </c>
      <c r="E9585" s="487"/>
      <c r="F9585" s="487" t="s">
        <v>5958</v>
      </c>
      <c r="G9585" s="488" t="s">
        <v>6068</v>
      </c>
      <c r="H9585" s="488" t="s">
        <v>25583</v>
      </c>
      <c r="I9585" s="490">
        <v>20757.14</v>
      </c>
      <c r="J9585" s="490">
        <v>0.19</v>
      </c>
      <c r="K9585" s="490">
        <v>24701</v>
      </c>
      <c r="L9585" s="508">
        <v>44594</v>
      </c>
      <c r="M9585" s="489">
        <v>1</v>
      </c>
      <c r="N9585" s="490">
        <v>20757.14</v>
      </c>
      <c r="O9585" s="487" t="s">
        <v>25582</v>
      </c>
    </row>
    <row r="9586" spans="1:15" ht="30" x14ac:dyDescent="0.25">
      <c r="A9586" s="489">
        <v>105476</v>
      </c>
      <c r="B9586" s="488" t="s">
        <v>10406</v>
      </c>
      <c r="C9586" s="489" t="s">
        <v>87</v>
      </c>
      <c r="D9586" s="490">
        <v>42183</v>
      </c>
      <c r="E9586" s="487"/>
      <c r="F9586" s="487" t="s">
        <v>5958</v>
      </c>
      <c r="G9586" s="488" t="s">
        <v>6068</v>
      </c>
      <c r="H9586" s="488" t="s">
        <v>25583</v>
      </c>
      <c r="I9586" s="490">
        <v>35447.9</v>
      </c>
      <c r="J9586" s="490">
        <v>0.19</v>
      </c>
      <c r="K9586" s="490">
        <v>42183</v>
      </c>
      <c r="L9586" s="508">
        <v>44594</v>
      </c>
      <c r="M9586" s="489">
        <v>1</v>
      </c>
      <c r="N9586" s="490">
        <v>35447.9</v>
      </c>
      <c r="O9586" s="487" t="s">
        <v>25582</v>
      </c>
    </row>
    <row r="9587" spans="1:15" x14ac:dyDescent="0.25">
      <c r="A9587" s="489">
        <v>105477</v>
      </c>
      <c r="B9587" s="488" t="s">
        <v>10405</v>
      </c>
      <c r="C9587" s="489" t="s">
        <v>77</v>
      </c>
      <c r="D9587" s="490">
        <v>0</v>
      </c>
      <c r="E9587" s="487"/>
      <c r="F9587" s="487" t="s">
        <v>5958</v>
      </c>
      <c r="G9587" s="488" t="s">
        <v>7739</v>
      </c>
      <c r="H9587" s="488"/>
      <c r="I9587" s="490">
        <v>0</v>
      </c>
      <c r="J9587" s="490">
        <v>0</v>
      </c>
      <c r="K9587" s="490">
        <v>0</v>
      </c>
      <c r="L9587" s="508"/>
      <c r="M9587" s="489">
        <v>0</v>
      </c>
      <c r="N9587" s="490">
        <v>0</v>
      </c>
      <c r="O9587" s="487" t="s">
        <v>5958</v>
      </c>
    </row>
    <row r="9588" spans="1:15" ht="30" x14ac:dyDescent="0.25">
      <c r="A9588" s="489">
        <v>105478</v>
      </c>
      <c r="B9588" s="488" t="s">
        <v>1194</v>
      </c>
      <c r="C9588" s="489" t="s">
        <v>87</v>
      </c>
      <c r="D9588" s="490">
        <v>36386</v>
      </c>
      <c r="E9588" s="487"/>
      <c r="F9588" s="487" t="s">
        <v>5958</v>
      </c>
      <c r="G9588" s="488" t="s">
        <v>6052</v>
      </c>
      <c r="H9588" s="488" t="s">
        <v>25583</v>
      </c>
      <c r="I9588" s="490">
        <v>30576.47</v>
      </c>
      <c r="J9588" s="490">
        <v>0.19</v>
      </c>
      <c r="K9588" s="490">
        <v>36386</v>
      </c>
      <c r="L9588" s="508">
        <v>44590</v>
      </c>
      <c r="M9588" s="489">
        <v>1</v>
      </c>
      <c r="N9588" s="490">
        <v>30576.47</v>
      </c>
      <c r="O9588" s="487" t="s">
        <v>25582</v>
      </c>
    </row>
    <row r="9589" spans="1:15" ht="30" x14ac:dyDescent="0.25">
      <c r="A9589" s="489">
        <v>105479</v>
      </c>
      <c r="B9589" s="488" t="s">
        <v>10404</v>
      </c>
      <c r="C9589" s="489" t="s">
        <v>80</v>
      </c>
      <c r="D9589" s="490">
        <v>0</v>
      </c>
      <c r="E9589" s="487"/>
      <c r="F9589" s="487" t="s">
        <v>5958</v>
      </c>
      <c r="G9589" s="488" t="s">
        <v>6052</v>
      </c>
      <c r="H9589" s="488"/>
      <c r="I9589" s="490">
        <v>0</v>
      </c>
      <c r="J9589" s="490">
        <v>0</v>
      </c>
      <c r="K9589" s="490">
        <v>0</v>
      </c>
      <c r="L9589" s="508"/>
      <c r="M9589" s="489">
        <v>0</v>
      </c>
      <c r="N9589" s="490">
        <v>0</v>
      </c>
      <c r="O9589" s="487" t="s">
        <v>5958</v>
      </c>
    </row>
    <row r="9590" spans="1:15" ht="30" x14ac:dyDescent="0.25">
      <c r="A9590" s="489">
        <v>105480</v>
      </c>
      <c r="B9590" s="488" t="s">
        <v>10403</v>
      </c>
      <c r="C9590" s="489" t="s">
        <v>87</v>
      </c>
      <c r="D9590" s="490">
        <v>0</v>
      </c>
      <c r="E9590" s="487"/>
      <c r="F9590" s="487" t="s">
        <v>5958</v>
      </c>
      <c r="G9590" s="488" t="s">
        <v>7001</v>
      </c>
      <c r="H9590" s="488"/>
      <c r="I9590" s="490">
        <v>0</v>
      </c>
      <c r="J9590" s="490">
        <v>0</v>
      </c>
      <c r="K9590" s="490">
        <v>0</v>
      </c>
      <c r="L9590" s="508"/>
      <c r="M9590" s="489">
        <v>0</v>
      </c>
      <c r="N9590" s="490">
        <v>0</v>
      </c>
      <c r="O9590" s="487" t="s">
        <v>5958</v>
      </c>
    </row>
    <row r="9591" spans="1:15" ht="30" x14ac:dyDescent="0.25">
      <c r="A9591" s="489">
        <v>105481</v>
      </c>
      <c r="B9591" s="488" t="s">
        <v>10402</v>
      </c>
      <c r="C9591" s="489" t="s">
        <v>87</v>
      </c>
      <c r="D9591" s="490">
        <v>0</v>
      </c>
      <c r="E9591" s="487"/>
      <c r="F9591" s="487" t="s">
        <v>5958</v>
      </c>
      <c r="G9591" s="488" t="s">
        <v>6786</v>
      </c>
      <c r="H9591" s="488"/>
      <c r="I9591" s="490">
        <v>0</v>
      </c>
      <c r="J9591" s="490">
        <v>0</v>
      </c>
      <c r="K9591" s="490">
        <v>0</v>
      </c>
      <c r="L9591" s="508"/>
      <c r="M9591" s="489">
        <v>0</v>
      </c>
      <c r="N9591" s="490">
        <v>0</v>
      </c>
      <c r="O9591" s="487" t="s">
        <v>5958</v>
      </c>
    </row>
    <row r="9592" spans="1:15" ht="30" x14ac:dyDescent="0.25">
      <c r="A9592" s="489">
        <v>105482</v>
      </c>
      <c r="B9592" s="488" t="s">
        <v>1323</v>
      </c>
      <c r="C9592" s="489" t="s">
        <v>87</v>
      </c>
      <c r="D9592" s="490">
        <v>12513</v>
      </c>
      <c r="E9592" s="487"/>
      <c r="F9592" s="487" t="s">
        <v>5958</v>
      </c>
      <c r="G9592" s="488" t="s">
        <v>6052</v>
      </c>
      <c r="H9592" s="488" t="s">
        <v>5989</v>
      </c>
      <c r="I9592" s="490">
        <v>10515.13</v>
      </c>
      <c r="J9592" s="490">
        <v>0.19</v>
      </c>
      <c r="K9592" s="490">
        <v>12513</v>
      </c>
      <c r="L9592" s="508">
        <v>45491</v>
      </c>
      <c r="M9592" s="489">
        <v>1</v>
      </c>
      <c r="N9592" s="490">
        <v>10515.13</v>
      </c>
      <c r="O9592" s="487" t="s">
        <v>25582</v>
      </c>
    </row>
    <row r="9593" spans="1:15" ht="30" x14ac:dyDescent="0.25">
      <c r="A9593" s="489">
        <v>105483</v>
      </c>
      <c r="B9593" s="488" t="s">
        <v>3251</v>
      </c>
      <c r="C9593" s="489" t="s">
        <v>87</v>
      </c>
      <c r="D9593" s="490">
        <v>0</v>
      </c>
      <c r="E9593" s="487"/>
      <c r="F9593" s="487" t="s">
        <v>5958</v>
      </c>
      <c r="G9593" s="488" t="s">
        <v>6039</v>
      </c>
      <c r="H9593" s="488"/>
      <c r="I9593" s="490">
        <v>0</v>
      </c>
      <c r="J9593" s="490">
        <v>0</v>
      </c>
      <c r="K9593" s="490">
        <v>0</v>
      </c>
      <c r="L9593" s="508"/>
      <c r="M9593" s="489">
        <v>0</v>
      </c>
      <c r="N9593" s="490">
        <v>0</v>
      </c>
      <c r="O9593" s="487" t="s">
        <v>5958</v>
      </c>
    </row>
    <row r="9594" spans="1:15" ht="30" x14ac:dyDescent="0.25">
      <c r="A9594" s="489">
        <v>105484</v>
      </c>
      <c r="B9594" s="488" t="s">
        <v>3256</v>
      </c>
      <c r="C9594" s="489" t="s">
        <v>87</v>
      </c>
      <c r="D9594" s="490">
        <v>0</v>
      </c>
      <c r="E9594" s="487"/>
      <c r="F9594" s="487" t="s">
        <v>5958</v>
      </c>
      <c r="G9594" s="488" t="s">
        <v>6039</v>
      </c>
      <c r="H9594" s="488"/>
      <c r="I9594" s="490">
        <v>0</v>
      </c>
      <c r="J9594" s="490">
        <v>0</v>
      </c>
      <c r="K9594" s="490">
        <v>0</v>
      </c>
      <c r="L9594" s="508"/>
      <c r="M9594" s="489">
        <v>0</v>
      </c>
      <c r="N9594" s="490">
        <v>0</v>
      </c>
      <c r="O9594" s="487" t="s">
        <v>5958</v>
      </c>
    </row>
    <row r="9595" spans="1:15" ht="45" x14ac:dyDescent="0.25">
      <c r="A9595" s="489">
        <v>105485</v>
      </c>
      <c r="B9595" s="488" t="s">
        <v>8793</v>
      </c>
      <c r="C9595" s="489" t="s">
        <v>87</v>
      </c>
      <c r="D9595" s="490">
        <v>195617</v>
      </c>
      <c r="E9595" s="487"/>
      <c r="F9595" s="487" t="s">
        <v>5958</v>
      </c>
      <c r="G9595" s="488" t="s">
        <v>8794</v>
      </c>
      <c r="H9595" s="488" t="s">
        <v>5979</v>
      </c>
      <c r="I9595" s="490">
        <v>164384.03</v>
      </c>
      <c r="J9595" s="490">
        <v>0.19</v>
      </c>
      <c r="K9595" s="490">
        <v>195617</v>
      </c>
      <c r="L9595" s="508">
        <v>43539</v>
      </c>
      <c r="M9595" s="489">
        <v>1</v>
      </c>
      <c r="N9595" s="490">
        <v>164384.03</v>
      </c>
      <c r="O9595" s="487" t="s">
        <v>25582</v>
      </c>
    </row>
    <row r="9596" spans="1:15" ht="30" x14ac:dyDescent="0.25">
      <c r="A9596" s="489">
        <v>105486</v>
      </c>
      <c r="B9596" s="488" t="s">
        <v>10401</v>
      </c>
      <c r="C9596" s="489" t="s">
        <v>87</v>
      </c>
      <c r="D9596" s="490">
        <v>0</v>
      </c>
      <c r="E9596" s="487"/>
      <c r="F9596" s="487" t="s">
        <v>5958</v>
      </c>
      <c r="G9596" s="488" t="s">
        <v>6052</v>
      </c>
      <c r="H9596" s="488"/>
      <c r="I9596" s="490">
        <v>0</v>
      </c>
      <c r="J9596" s="490">
        <v>0</v>
      </c>
      <c r="K9596" s="490">
        <v>0</v>
      </c>
      <c r="L9596" s="508"/>
      <c r="M9596" s="489">
        <v>0</v>
      </c>
      <c r="N9596" s="490">
        <v>0</v>
      </c>
      <c r="O9596" s="487" t="s">
        <v>5958</v>
      </c>
    </row>
    <row r="9597" spans="1:15" ht="30" x14ac:dyDescent="0.25">
      <c r="A9597" s="489">
        <v>105487</v>
      </c>
      <c r="B9597" s="488" t="s">
        <v>10400</v>
      </c>
      <c r="C9597" s="489" t="s">
        <v>87</v>
      </c>
      <c r="D9597" s="490">
        <v>0</v>
      </c>
      <c r="E9597" s="487"/>
      <c r="F9597" s="487" t="s">
        <v>5958</v>
      </c>
      <c r="G9597" s="488" t="s">
        <v>6052</v>
      </c>
      <c r="H9597" s="488"/>
      <c r="I9597" s="490">
        <v>0</v>
      </c>
      <c r="J9597" s="490">
        <v>0</v>
      </c>
      <c r="K9597" s="490">
        <v>0</v>
      </c>
      <c r="L9597" s="508"/>
      <c r="M9597" s="489">
        <v>0</v>
      </c>
      <c r="N9597" s="490">
        <v>0</v>
      </c>
      <c r="O9597" s="487" t="s">
        <v>5958</v>
      </c>
    </row>
    <row r="9598" spans="1:15" ht="30" x14ac:dyDescent="0.25">
      <c r="A9598" s="489">
        <v>105488</v>
      </c>
      <c r="B9598" s="488" t="s">
        <v>1118</v>
      </c>
      <c r="C9598" s="489" t="s">
        <v>80</v>
      </c>
      <c r="D9598" s="490">
        <v>6610</v>
      </c>
      <c r="E9598" s="487"/>
      <c r="F9598" s="487" t="s">
        <v>5958</v>
      </c>
      <c r="G9598" s="488" t="s">
        <v>6052</v>
      </c>
      <c r="H9598" s="488" t="s">
        <v>25583</v>
      </c>
      <c r="I9598" s="490">
        <v>5554.62</v>
      </c>
      <c r="J9598" s="490">
        <v>0.19</v>
      </c>
      <c r="K9598" s="490">
        <v>6610</v>
      </c>
      <c r="L9598" s="508">
        <v>44589</v>
      </c>
      <c r="M9598" s="489">
        <v>1</v>
      </c>
      <c r="N9598" s="490">
        <v>5554.62</v>
      </c>
      <c r="O9598" s="487" t="s">
        <v>25582</v>
      </c>
    </row>
    <row r="9599" spans="1:15" ht="30" x14ac:dyDescent="0.25">
      <c r="A9599" s="489">
        <v>105489</v>
      </c>
      <c r="B9599" s="488" t="s">
        <v>1209</v>
      </c>
      <c r="C9599" s="489" t="s">
        <v>80</v>
      </c>
      <c r="D9599" s="490">
        <v>2901.01</v>
      </c>
      <c r="E9599" s="487"/>
      <c r="F9599" s="487" t="s">
        <v>5958</v>
      </c>
      <c r="G9599" s="488" t="s">
        <v>6052</v>
      </c>
      <c r="H9599" s="488" t="s">
        <v>25583</v>
      </c>
      <c r="I9599" s="490">
        <v>2437.8200000000002</v>
      </c>
      <c r="J9599" s="490">
        <v>0.19</v>
      </c>
      <c r="K9599" s="490">
        <v>2901.01</v>
      </c>
      <c r="L9599" s="508">
        <v>44590</v>
      </c>
      <c r="M9599" s="489">
        <v>1</v>
      </c>
      <c r="N9599" s="490">
        <v>2437.8200000000002</v>
      </c>
      <c r="O9599" s="487" t="s">
        <v>25582</v>
      </c>
    </row>
    <row r="9600" spans="1:15" ht="30" x14ac:dyDescent="0.25">
      <c r="A9600" s="489">
        <v>105490</v>
      </c>
      <c r="B9600" s="488" t="s">
        <v>3252</v>
      </c>
      <c r="C9600" s="489" t="s">
        <v>87</v>
      </c>
      <c r="D9600" s="490">
        <v>0</v>
      </c>
      <c r="E9600" s="487"/>
      <c r="F9600" s="487" t="s">
        <v>5958</v>
      </c>
      <c r="G9600" s="488" t="s">
        <v>6039</v>
      </c>
      <c r="H9600" s="488"/>
      <c r="I9600" s="490">
        <v>0</v>
      </c>
      <c r="J9600" s="490">
        <v>0</v>
      </c>
      <c r="K9600" s="490">
        <v>0</v>
      </c>
      <c r="L9600" s="508"/>
      <c r="M9600" s="489">
        <v>0</v>
      </c>
      <c r="N9600" s="490">
        <v>0</v>
      </c>
      <c r="O9600" s="487" t="s">
        <v>5958</v>
      </c>
    </row>
    <row r="9601" spans="1:15" ht="30" x14ac:dyDescent="0.25">
      <c r="A9601" s="489">
        <v>105491</v>
      </c>
      <c r="B9601" s="488" t="s">
        <v>3246</v>
      </c>
      <c r="C9601" s="489" t="s">
        <v>87</v>
      </c>
      <c r="D9601" s="490">
        <v>0</v>
      </c>
      <c r="E9601" s="487"/>
      <c r="F9601" s="487" t="s">
        <v>5958</v>
      </c>
      <c r="G9601" s="488" t="s">
        <v>6039</v>
      </c>
      <c r="H9601" s="488"/>
      <c r="I9601" s="490">
        <v>0</v>
      </c>
      <c r="J9601" s="490">
        <v>0</v>
      </c>
      <c r="K9601" s="490">
        <v>0</v>
      </c>
      <c r="L9601" s="508"/>
      <c r="M9601" s="489">
        <v>0</v>
      </c>
      <c r="N9601" s="490">
        <v>0</v>
      </c>
      <c r="O9601" s="487" t="s">
        <v>5958</v>
      </c>
    </row>
    <row r="9602" spans="1:15" ht="30" x14ac:dyDescent="0.25">
      <c r="A9602" s="489">
        <v>105492</v>
      </c>
      <c r="B9602" s="488" t="s">
        <v>10399</v>
      </c>
      <c r="C9602" s="489" t="s">
        <v>87</v>
      </c>
      <c r="D9602" s="490">
        <v>0</v>
      </c>
      <c r="E9602" s="487"/>
      <c r="F9602" s="487" t="s">
        <v>5958</v>
      </c>
      <c r="G9602" s="488" t="s">
        <v>6039</v>
      </c>
      <c r="H9602" s="488"/>
      <c r="I9602" s="490">
        <v>0</v>
      </c>
      <c r="J9602" s="490">
        <v>0</v>
      </c>
      <c r="K9602" s="490">
        <v>0</v>
      </c>
      <c r="L9602" s="508"/>
      <c r="M9602" s="489">
        <v>0</v>
      </c>
      <c r="N9602" s="490">
        <v>0</v>
      </c>
      <c r="O9602" s="487" t="s">
        <v>5958</v>
      </c>
    </row>
    <row r="9603" spans="1:15" ht="30" x14ac:dyDescent="0.25">
      <c r="A9603" s="489">
        <v>105493</v>
      </c>
      <c r="B9603" s="488" t="s">
        <v>3245</v>
      </c>
      <c r="C9603" s="489" t="s">
        <v>87</v>
      </c>
      <c r="D9603" s="490">
        <v>0</v>
      </c>
      <c r="E9603" s="487"/>
      <c r="F9603" s="487" t="s">
        <v>5958</v>
      </c>
      <c r="G9603" s="488" t="s">
        <v>6039</v>
      </c>
      <c r="H9603" s="488"/>
      <c r="I9603" s="490">
        <v>0</v>
      </c>
      <c r="J9603" s="490">
        <v>0</v>
      </c>
      <c r="K9603" s="490">
        <v>0</v>
      </c>
      <c r="L9603" s="508"/>
      <c r="M9603" s="489">
        <v>0</v>
      </c>
      <c r="N9603" s="490">
        <v>0</v>
      </c>
      <c r="O9603" s="487" t="s">
        <v>5958</v>
      </c>
    </row>
    <row r="9604" spans="1:15" ht="30" x14ac:dyDescent="0.25">
      <c r="A9604" s="489">
        <v>105494</v>
      </c>
      <c r="B9604" s="488" t="s">
        <v>10398</v>
      </c>
      <c r="C9604" s="489" t="s">
        <v>87</v>
      </c>
      <c r="D9604" s="490">
        <v>0</v>
      </c>
      <c r="E9604" s="487"/>
      <c r="F9604" s="487" t="s">
        <v>5958</v>
      </c>
      <c r="G9604" s="488" t="s">
        <v>6039</v>
      </c>
      <c r="H9604" s="488"/>
      <c r="I9604" s="490">
        <v>0</v>
      </c>
      <c r="J9604" s="490">
        <v>0</v>
      </c>
      <c r="K9604" s="490">
        <v>0</v>
      </c>
      <c r="L9604" s="508"/>
      <c r="M9604" s="489">
        <v>0</v>
      </c>
      <c r="N9604" s="490">
        <v>0</v>
      </c>
      <c r="O9604" s="487" t="s">
        <v>5958</v>
      </c>
    </row>
    <row r="9605" spans="1:15" ht="30" x14ac:dyDescent="0.25">
      <c r="A9605" s="489">
        <v>105495</v>
      </c>
      <c r="B9605" s="488" t="s">
        <v>3874</v>
      </c>
      <c r="C9605" s="489" t="s">
        <v>87</v>
      </c>
      <c r="D9605" s="490">
        <v>0</v>
      </c>
      <c r="E9605" s="487"/>
      <c r="F9605" s="487" t="s">
        <v>5958</v>
      </c>
      <c r="G9605" s="488" t="s">
        <v>8794</v>
      </c>
      <c r="H9605" s="488"/>
      <c r="I9605" s="490">
        <v>0</v>
      </c>
      <c r="J9605" s="490">
        <v>0</v>
      </c>
      <c r="K9605" s="490">
        <v>0</v>
      </c>
      <c r="L9605" s="508"/>
      <c r="M9605" s="489">
        <v>0</v>
      </c>
      <c r="N9605" s="490">
        <v>0</v>
      </c>
      <c r="O9605" s="487" t="s">
        <v>5958</v>
      </c>
    </row>
    <row r="9606" spans="1:15" ht="30" x14ac:dyDescent="0.25">
      <c r="A9606" s="489">
        <v>105496</v>
      </c>
      <c r="B9606" s="488" t="s">
        <v>1480</v>
      </c>
      <c r="C9606" s="489" t="s">
        <v>77</v>
      </c>
      <c r="D9606" s="490">
        <v>1025.01</v>
      </c>
      <c r="E9606" s="487"/>
      <c r="F9606" s="487" t="s">
        <v>5958</v>
      </c>
      <c r="G9606" s="488" t="s">
        <v>6100</v>
      </c>
      <c r="H9606" s="488" t="s">
        <v>25583</v>
      </c>
      <c r="I9606" s="490">
        <v>861.35</v>
      </c>
      <c r="J9606" s="490">
        <v>0.19</v>
      </c>
      <c r="K9606" s="490">
        <v>1025.01</v>
      </c>
      <c r="L9606" s="508">
        <v>44592</v>
      </c>
      <c r="M9606" s="489">
        <v>1</v>
      </c>
      <c r="N9606" s="490">
        <v>861.35</v>
      </c>
      <c r="O9606" s="487" t="s">
        <v>25582</v>
      </c>
    </row>
    <row r="9607" spans="1:15" ht="30" x14ac:dyDescent="0.25">
      <c r="A9607" s="489">
        <v>105497</v>
      </c>
      <c r="B9607" s="488" t="s">
        <v>3799</v>
      </c>
      <c r="C9607" s="489" t="s">
        <v>87</v>
      </c>
      <c r="D9607" s="490">
        <v>0</v>
      </c>
      <c r="E9607" s="487"/>
      <c r="F9607" s="487" t="s">
        <v>5958</v>
      </c>
      <c r="G9607" s="488" t="s">
        <v>6068</v>
      </c>
      <c r="H9607" s="488"/>
      <c r="I9607" s="490">
        <v>0</v>
      </c>
      <c r="J9607" s="490">
        <v>0</v>
      </c>
      <c r="K9607" s="490">
        <v>0</v>
      </c>
      <c r="L9607" s="508"/>
      <c r="M9607" s="489">
        <v>0</v>
      </c>
      <c r="N9607" s="490">
        <v>0</v>
      </c>
      <c r="O9607" s="487" t="s">
        <v>5958</v>
      </c>
    </row>
    <row r="9608" spans="1:15" ht="30" x14ac:dyDescent="0.25">
      <c r="A9608" s="489">
        <v>105498</v>
      </c>
      <c r="B9608" s="488" t="s">
        <v>3802</v>
      </c>
      <c r="C9608" s="489" t="s">
        <v>87</v>
      </c>
      <c r="D9608" s="490">
        <v>0</v>
      </c>
      <c r="E9608" s="487"/>
      <c r="F9608" s="487" t="s">
        <v>5958</v>
      </c>
      <c r="G9608" s="488" t="s">
        <v>6068</v>
      </c>
      <c r="H9608" s="488"/>
      <c r="I9608" s="490">
        <v>0</v>
      </c>
      <c r="J9608" s="490">
        <v>0</v>
      </c>
      <c r="K9608" s="490">
        <v>0</v>
      </c>
      <c r="L9608" s="508"/>
      <c r="M9608" s="489">
        <v>0</v>
      </c>
      <c r="N9608" s="490">
        <v>0</v>
      </c>
      <c r="O9608" s="487" t="s">
        <v>5958</v>
      </c>
    </row>
    <row r="9609" spans="1:15" ht="30" x14ac:dyDescent="0.25">
      <c r="A9609" s="489">
        <v>105499</v>
      </c>
      <c r="B9609" s="488" t="s">
        <v>3828</v>
      </c>
      <c r="C9609" s="489" t="s">
        <v>87</v>
      </c>
      <c r="D9609" s="490">
        <v>0</v>
      </c>
      <c r="E9609" s="487"/>
      <c r="F9609" s="487" t="s">
        <v>5958</v>
      </c>
      <c r="G9609" s="488" t="s">
        <v>6068</v>
      </c>
      <c r="H9609" s="488"/>
      <c r="I9609" s="490">
        <v>0</v>
      </c>
      <c r="J9609" s="490">
        <v>0</v>
      </c>
      <c r="K9609" s="490">
        <v>0</v>
      </c>
      <c r="L9609" s="508"/>
      <c r="M9609" s="489">
        <v>0</v>
      </c>
      <c r="N9609" s="490">
        <v>0</v>
      </c>
      <c r="O9609" s="487" t="s">
        <v>5958</v>
      </c>
    </row>
    <row r="9610" spans="1:15" ht="30" x14ac:dyDescent="0.25">
      <c r="A9610" s="489">
        <v>105500</v>
      </c>
      <c r="B9610" s="488" t="s">
        <v>3794</v>
      </c>
      <c r="C9610" s="489" t="s">
        <v>87</v>
      </c>
      <c r="D9610" s="490">
        <v>0</v>
      </c>
      <c r="E9610" s="487"/>
      <c r="F9610" s="487" t="s">
        <v>5958</v>
      </c>
      <c r="G9610" s="488" t="s">
        <v>6068</v>
      </c>
      <c r="H9610" s="488"/>
      <c r="I9610" s="490">
        <v>0</v>
      </c>
      <c r="J9610" s="490">
        <v>0</v>
      </c>
      <c r="K9610" s="490">
        <v>0</v>
      </c>
      <c r="L9610" s="508"/>
      <c r="M9610" s="489">
        <v>0</v>
      </c>
      <c r="N9610" s="490">
        <v>0</v>
      </c>
      <c r="O9610" s="487" t="s">
        <v>5958</v>
      </c>
    </row>
    <row r="9611" spans="1:15" ht="30" x14ac:dyDescent="0.25">
      <c r="A9611" s="489">
        <v>105501</v>
      </c>
      <c r="B9611" s="488" t="s">
        <v>3833</v>
      </c>
      <c r="C9611" s="489" t="s">
        <v>87</v>
      </c>
      <c r="D9611" s="490">
        <v>0</v>
      </c>
      <c r="E9611" s="487"/>
      <c r="F9611" s="487" t="s">
        <v>5958</v>
      </c>
      <c r="G9611" s="488" t="s">
        <v>6068</v>
      </c>
      <c r="H9611" s="488"/>
      <c r="I9611" s="490">
        <v>0</v>
      </c>
      <c r="J9611" s="490">
        <v>0</v>
      </c>
      <c r="K9611" s="490">
        <v>0</v>
      </c>
      <c r="L9611" s="508"/>
      <c r="M9611" s="489">
        <v>0</v>
      </c>
      <c r="N9611" s="490">
        <v>0</v>
      </c>
      <c r="O9611" s="487" t="s">
        <v>5958</v>
      </c>
    </row>
    <row r="9612" spans="1:15" ht="30" x14ac:dyDescent="0.25">
      <c r="A9612" s="489">
        <v>105502</v>
      </c>
      <c r="B9612" s="488" t="s">
        <v>3819</v>
      </c>
      <c r="C9612" s="489" t="s">
        <v>87</v>
      </c>
      <c r="D9612" s="490">
        <v>0</v>
      </c>
      <c r="E9612" s="487"/>
      <c r="F9612" s="487" t="s">
        <v>5958</v>
      </c>
      <c r="G9612" s="488" t="s">
        <v>6068</v>
      </c>
      <c r="H9612" s="488"/>
      <c r="I9612" s="490">
        <v>0</v>
      </c>
      <c r="J9612" s="490">
        <v>0</v>
      </c>
      <c r="K9612" s="490">
        <v>0</v>
      </c>
      <c r="L9612" s="508"/>
      <c r="M9612" s="489">
        <v>0</v>
      </c>
      <c r="N9612" s="490">
        <v>0</v>
      </c>
      <c r="O9612" s="487" t="s">
        <v>5958</v>
      </c>
    </row>
    <row r="9613" spans="1:15" ht="30" x14ac:dyDescent="0.25">
      <c r="A9613" s="489">
        <v>105503</v>
      </c>
      <c r="B9613" s="488" t="s">
        <v>3827</v>
      </c>
      <c r="C9613" s="489" t="s">
        <v>87</v>
      </c>
      <c r="D9613" s="490">
        <v>0</v>
      </c>
      <c r="E9613" s="487"/>
      <c r="F9613" s="487" t="s">
        <v>5958</v>
      </c>
      <c r="G9613" s="488" t="s">
        <v>6068</v>
      </c>
      <c r="H9613" s="488"/>
      <c r="I9613" s="490">
        <v>0</v>
      </c>
      <c r="J9613" s="490">
        <v>0</v>
      </c>
      <c r="K9613" s="490">
        <v>0</v>
      </c>
      <c r="L9613" s="508"/>
      <c r="M9613" s="489">
        <v>0</v>
      </c>
      <c r="N9613" s="490">
        <v>0</v>
      </c>
      <c r="O9613" s="487" t="s">
        <v>5958</v>
      </c>
    </row>
    <row r="9614" spans="1:15" ht="30" x14ac:dyDescent="0.25">
      <c r="A9614" s="489">
        <v>105504</v>
      </c>
      <c r="B9614" s="488" t="s">
        <v>3825</v>
      </c>
      <c r="C9614" s="489" t="s">
        <v>87</v>
      </c>
      <c r="D9614" s="490">
        <v>0</v>
      </c>
      <c r="E9614" s="487"/>
      <c r="F9614" s="487" t="s">
        <v>5958</v>
      </c>
      <c r="G9614" s="488" t="s">
        <v>6068</v>
      </c>
      <c r="H9614" s="488"/>
      <c r="I9614" s="490">
        <v>0</v>
      </c>
      <c r="J9614" s="490">
        <v>0</v>
      </c>
      <c r="K9614" s="490">
        <v>0</v>
      </c>
      <c r="L9614" s="508"/>
      <c r="M9614" s="489">
        <v>0</v>
      </c>
      <c r="N9614" s="490">
        <v>0</v>
      </c>
      <c r="O9614" s="487" t="s">
        <v>5958</v>
      </c>
    </row>
    <row r="9615" spans="1:15" ht="30" x14ac:dyDescent="0.25">
      <c r="A9615" s="489">
        <v>105505</v>
      </c>
      <c r="B9615" s="488" t="s">
        <v>3826</v>
      </c>
      <c r="C9615" s="489" t="s">
        <v>87</v>
      </c>
      <c r="D9615" s="490">
        <v>0</v>
      </c>
      <c r="E9615" s="487"/>
      <c r="F9615" s="487" t="s">
        <v>5958</v>
      </c>
      <c r="G9615" s="488" t="s">
        <v>6068</v>
      </c>
      <c r="H9615" s="488"/>
      <c r="I9615" s="490">
        <v>0</v>
      </c>
      <c r="J9615" s="490">
        <v>0</v>
      </c>
      <c r="K9615" s="490">
        <v>0</v>
      </c>
      <c r="L9615" s="508"/>
      <c r="M9615" s="489">
        <v>0</v>
      </c>
      <c r="N9615" s="490">
        <v>0</v>
      </c>
      <c r="O9615" s="487" t="s">
        <v>5958</v>
      </c>
    </row>
    <row r="9616" spans="1:15" ht="30" x14ac:dyDescent="0.25">
      <c r="A9616" s="489">
        <v>105506</v>
      </c>
      <c r="B9616" s="488" t="s">
        <v>3832</v>
      </c>
      <c r="C9616" s="489" t="s">
        <v>87</v>
      </c>
      <c r="D9616" s="490">
        <v>0</v>
      </c>
      <c r="E9616" s="487"/>
      <c r="F9616" s="487" t="s">
        <v>5958</v>
      </c>
      <c r="G9616" s="488" t="s">
        <v>6068</v>
      </c>
      <c r="H9616" s="488"/>
      <c r="I9616" s="490">
        <v>0</v>
      </c>
      <c r="J9616" s="490">
        <v>0</v>
      </c>
      <c r="K9616" s="490">
        <v>0</v>
      </c>
      <c r="L9616" s="508"/>
      <c r="M9616" s="489">
        <v>0</v>
      </c>
      <c r="N9616" s="490">
        <v>0</v>
      </c>
      <c r="O9616" s="487" t="s">
        <v>5958</v>
      </c>
    </row>
    <row r="9617" spans="1:15" ht="30" x14ac:dyDescent="0.25">
      <c r="A9617" s="489">
        <v>105507</v>
      </c>
      <c r="B9617" s="488" t="s">
        <v>3831</v>
      </c>
      <c r="C9617" s="489" t="s">
        <v>87</v>
      </c>
      <c r="D9617" s="490">
        <v>0</v>
      </c>
      <c r="E9617" s="487"/>
      <c r="F9617" s="487" t="s">
        <v>5958</v>
      </c>
      <c r="G9617" s="488" t="s">
        <v>6068</v>
      </c>
      <c r="H9617" s="488"/>
      <c r="I9617" s="490">
        <v>0</v>
      </c>
      <c r="J9617" s="490">
        <v>0</v>
      </c>
      <c r="K9617" s="490">
        <v>0</v>
      </c>
      <c r="L9617" s="508"/>
      <c r="M9617" s="489">
        <v>0</v>
      </c>
      <c r="N9617" s="490">
        <v>0</v>
      </c>
      <c r="O9617" s="487" t="s">
        <v>5958</v>
      </c>
    </row>
    <row r="9618" spans="1:15" ht="30" x14ac:dyDescent="0.25">
      <c r="A9618" s="489">
        <v>105508</v>
      </c>
      <c r="B9618" s="488" t="s">
        <v>3821</v>
      </c>
      <c r="C9618" s="489" t="s">
        <v>87</v>
      </c>
      <c r="D9618" s="490">
        <v>0</v>
      </c>
      <c r="E9618" s="487"/>
      <c r="F9618" s="487" t="s">
        <v>5958</v>
      </c>
      <c r="G9618" s="488" t="s">
        <v>6068</v>
      </c>
      <c r="H9618" s="488"/>
      <c r="I9618" s="490">
        <v>0</v>
      </c>
      <c r="J9618" s="490">
        <v>0</v>
      </c>
      <c r="K9618" s="490">
        <v>0</v>
      </c>
      <c r="L9618" s="508"/>
      <c r="M9618" s="489">
        <v>0</v>
      </c>
      <c r="N9618" s="490">
        <v>0</v>
      </c>
      <c r="O9618" s="487" t="s">
        <v>5958</v>
      </c>
    </row>
    <row r="9619" spans="1:15" ht="45" x14ac:dyDescent="0.25">
      <c r="A9619" s="489">
        <v>105510</v>
      </c>
      <c r="B9619" s="488" t="s">
        <v>10397</v>
      </c>
      <c r="C9619" s="489" t="s">
        <v>80</v>
      </c>
      <c r="D9619" s="490">
        <v>214153.99</v>
      </c>
      <c r="E9619" s="487"/>
      <c r="F9619" s="487" t="s">
        <v>5958</v>
      </c>
      <c r="G9619" s="488" t="s">
        <v>6100</v>
      </c>
      <c r="H9619" s="488" t="s">
        <v>5980</v>
      </c>
      <c r="I9619" s="490">
        <v>179961.34</v>
      </c>
      <c r="J9619" s="490">
        <v>0.19</v>
      </c>
      <c r="K9619" s="490">
        <v>214153.99</v>
      </c>
      <c r="L9619" s="508">
        <v>45477</v>
      </c>
      <c r="M9619" s="489">
        <v>1</v>
      </c>
      <c r="N9619" s="490">
        <v>179961.34</v>
      </c>
      <c r="O9619" s="487" t="s">
        <v>25582</v>
      </c>
    </row>
    <row r="9620" spans="1:15" ht="30" x14ac:dyDescent="0.25">
      <c r="A9620" s="489">
        <v>105511</v>
      </c>
      <c r="B9620" s="488" t="s">
        <v>1630</v>
      </c>
      <c r="C9620" s="489" t="s">
        <v>87</v>
      </c>
      <c r="D9620" s="490">
        <v>49536</v>
      </c>
      <c r="E9620" s="487"/>
      <c r="F9620" s="487" t="s">
        <v>5958</v>
      </c>
      <c r="G9620" s="488" t="s">
        <v>6100</v>
      </c>
      <c r="H9620" s="488" t="s">
        <v>25583</v>
      </c>
      <c r="I9620" s="490">
        <v>41626.89</v>
      </c>
      <c r="J9620" s="490">
        <v>0.19</v>
      </c>
      <c r="K9620" s="490">
        <v>49536</v>
      </c>
      <c r="L9620" s="508">
        <v>44592</v>
      </c>
      <c r="M9620" s="489">
        <v>1</v>
      </c>
      <c r="N9620" s="490">
        <v>41626.89</v>
      </c>
      <c r="O9620" s="487" t="s">
        <v>25582</v>
      </c>
    </row>
    <row r="9621" spans="1:15" ht="30" x14ac:dyDescent="0.25">
      <c r="A9621" s="489">
        <v>105512</v>
      </c>
      <c r="B9621" s="488" t="s">
        <v>4129</v>
      </c>
      <c r="C9621" s="489" t="s">
        <v>87</v>
      </c>
      <c r="D9621" s="490">
        <v>29574</v>
      </c>
      <c r="E9621" s="487"/>
      <c r="F9621" s="487" t="s">
        <v>5958</v>
      </c>
      <c r="G9621" s="488" t="s">
        <v>5981</v>
      </c>
      <c r="H9621" s="488" t="s">
        <v>25583</v>
      </c>
      <c r="I9621" s="490">
        <v>24852.1</v>
      </c>
      <c r="J9621" s="490">
        <v>0.19</v>
      </c>
      <c r="K9621" s="490">
        <v>29574</v>
      </c>
      <c r="L9621" s="508">
        <v>44601</v>
      </c>
      <c r="M9621" s="489">
        <v>1</v>
      </c>
      <c r="N9621" s="490">
        <v>24852.1</v>
      </c>
      <c r="O9621" s="487" t="s">
        <v>25582</v>
      </c>
    </row>
    <row r="9622" spans="1:15" x14ac:dyDescent="0.25">
      <c r="A9622" s="489">
        <v>105514</v>
      </c>
      <c r="B9622" s="488" t="s">
        <v>4072</v>
      </c>
      <c r="C9622" s="489" t="s">
        <v>87</v>
      </c>
      <c r="D9622" s="490">
        <v>0</v>
      </c>
      <c r="E9622" s="487"/>
      <c r="F9622" s="487" t="s">
        <v>5958</v>
      </c>
      <c r="G9622" s="488" t="s">
        <v>5981</v>
      </c>
      <c r="H9622" s="488"/>
      <c r="I9622" s="490">
        <v>0</v>
      </c>
      <c r="J9622" s="490">
        <v>0</v>
      </c>
      <c r="K9622" s="490">
        <v>0</v>
      </c>
      <c r="L9622" s="508"/>
      <c r="M9622" s="489">
        <v>0</v>
      </c>
      <c r="N9622" s="490">
        <v>0</v>
      </c>
      <c r="O9622" s="487" t="s">
        <v>5958</v>
      </c>
    </row>
    <row r="9623" spans="1:15" ht="30" x14ac:dyDescent="0.25">
      <c r="A9623" s="489">
        <v>105515</v>
      </c>
      <c r="B9623" s="488" t="s">
        <v>10396</v>
      </c>
      <c r="C9623" s="489" t="s">
        <v>87</v>
      </c>
      <c r="D9623" s="490">
        <v>0</v>
      </c>
      <c r="E9623" s="487"/>
      <c r="F9623" s="487" t="s">
        <v>5958</v>
      </c>
      <c r="G9623" s="488" t="s">
        <v>5981</v>
      </c>
      <c r="H9623" s="488"/>
      <c r="I9623" s="490">
        <v>0</v>
      </c>
      <c r="J9623" s="490">
        <v>0</v>
      </c>
      <c r="K9623" s="490">
        <v>0</v>
      </c>
      <c r="L9623" s="508"/>
      <c r="M9623" s="489">
        <v>0</v>
      </c>
      <c r="N9623" s="490">
        <v>0</v>
      </c>
      <c r="O9623" s="487" t="s">
        <v>5958</v>
      </c>
    </row>
    <row r="9624" spans="1:15" ht="30" x14ac:dyDescent="0.25">
      <c r="A9624" s="489">
        <v>105518</v>
      </c>
      <c r="B9624" s="488" t="s">
        <v>3834</v>
      </c>
      <c r="C9624" s="489" t="s">
        <v>87</v>
      </c>
      <c r="D9624" s="490">
        <v>0</v>
      </c>
      <c r="E9624" s="487"/>
      <c r="F9624" s="487" t="s">
        <v>5958</v>
      </c>
      <c r="G9624" s="488" t="s">
        <v>6068</v>
      </c>
      <c r="H9624" s="488"/>
      <c r="I9624" s="490">
        <v>0</v>
      </c>
      <c r="J9624" s="490">
        <v>0</v>
      </c>
      <c r="K9624" s="490">
        <v>0</v>
      </c>
      <c r="L9624" s="508"/>
      <c r="M9624" s="489">
        <v>0</v>
      </c>
      <c r="N9624" s="490">
        <v>0</v>
      </c>
      <c r="O9624" s="487" t="s">
        <v>5958</v>
      </c>
    </row>
    <row r="9625" spans="1:15" ht="30" x14ac:dyDescent="0.25">
      <c r="A9625" s="489">
        <v>105519</v>
      </c>
      <c r="B9625" s="488" t="s">
        <v>10395</v>
      </c>
      <c r="C9625" s="489" t="s">
        <v>87</v>
      </c>
      <c r="D9625" s="490">
        <v>0</v>
      </c>
      <c r="E9625" s="487"/>
      <c r="F9625" s="487" t="s">
        <v>5958</v>
      </c>
      <c r="G9625" s="488" t="s">
        <v>6052</v>
      </c>
      <c r="H9625" s="488"/>
      <c r="I9625" s="490">
        <v>0</v>
      </c>
      <c r="J9625" s="490">
        <v>0</v>
      </c>
      <c r="K9625" s="490">
        <v>0</v>
      </c>
      <c r="L9625" s="508"/>
      <c r="M9625" s="489">
        <v>0</v>
      </c>
      <c r="N9625" s="490">
        <v>0</v>
      </c>
      <c r="O9625" s="487" t="s">
        <v>5958</v>
      </c>
    </row>
    <row r="9626" spans="1:15" ht="30" x14ac:dyDescent="0.25">
      <c r="A9626" s="489">
        <v>105520</v>
      </c>
      <c r="B9626" s="488" t="s">
        <v>3795</v>
      </c>
      <c r="C9626" s="489" t="s">
        <v>87</v>
      </c>
      <c r="D9626" s="490">
        <v>0</v>
      </c>
      <c r="E9626" s="487"/>
      <c r="F9626" s="487" t="s">
        <v>5958</v>
      </c>
      <c r="G9626" s="488" t="s">
        <v>6068</v>
      </c>
      <c r="H9626" s="488"/>
      <c r="I9626" s="490">
        <v>0</v>
      </c>
      <c r="J9626" s="490">
        <v>0</v>
      </c>
      <c r="K9626" s="490">
        <v>0</v>
      </c>
      <c r="L9626" s="508"/>
      <c r="M9626" s="489">
        <v>0</v>
      </c>
      <c r="N9626" s="490">
        <v>0</v>
      </c>
      <c r="O9626" s="487" t="s">
        <v>5958</v>
      </c>
    </row>
    <row r="9627" spans="1:15" ht="30" x14ac:dyDescent="0.25">
      <c r="A9627" s="489">
        <v>105521</v>
      </c>
      <c r="B9627" s="488" t="s">
        <v>3823</v>
      </c>
      <c r="C9627" s="489" t="s">
        <v>87</v>
      </c>
      <c r="D9627" s="490">
        <v>0</v>
      </c>
      <c r="E9627" s="487"/>
      <c r="F9627" s="487" t="s">
        <v>5958</v>
      </c>
      <c r="G9627" s="488" t="s">
        <v>6068</v>
      </c>
      <c r="H9627" s="488"/>
      <c r="I9627" s="490">
        <v>0</v>
      </c>
      <c r="J9627" s="490">
        <v>0</v>
      </c>
      <c r="K9627" s="490">
        <v>0</v>
      </c>
      <c r="L9627" s="508"/>
      <c r="M9627" s="489">
        <v>0</v>
      </c>
      <c r="N9627" s="490">
        <v>0</v>
      </c>
      <c r="O9627" s="487" t="s">
        <v>5958</v>
      </c>
    </row>
    <row r="9628" spans="1:15" ht="30" x14ac:dyDescent="0.25">
      <c r="A9628" s="489">
        <v>105522</v>
      </c>
      <c r="B9628" s="488" t="s">
        <v>3830</v>
      </c>
      <c r="C9628" s="489" t="s">
        <v>87</v>
      </c>
      <c r="D9628" s="490">
        <v>0</v>
      </c>
      <c r="E9628" s="487"/>
      <c r="F9628" s="487" t="s">
        <v>5958</v>
      </c>
      <c r="G9628" s="488" t="s">
        <v>6068</v>
      </c>
      <c r="H9628" s="488"/>
      <c r="I9628" s="490">
        <v>0</v>
      </c>
      <c r="J9628" s="490">
        <v>0</v>
      </c>
      <c r="K9628" s="490">
        <v>0</v>
      </c>
      <c r="L9628" s="508"/>
      <c r="M9628" s="489">
        <v>0</v>
      </c>
      <c r="N9628" s="490">
        <v>0</v>
      </c>
      <c r="O9628" s="487" t="s">
        <v>5958</v>
      </c>
    </row>
    <row r="9629" spans="1:15" ht="30" x14ac:dyDescent="0.25">
      <c r="A9629" s="489">
        <v>105523</v>
      </c>
      <c r="B9629" s="488" t="s">
        <v>3792</v>
      </c>
      <c r="C9629" s="489" t="s">
        <v>87</v>
      </c>
      <c r="D9629" s="490">
        <v>0</v>
      </c>
      <c r="E9629" s="487"/>
      <c r="F9629" s="487" t="s">
        <v>5958</v>
      </c>
      <c r="G9629" s="488" t="s">
        <v>6068</v>
      </c>
      <c r="H9629" s="488"/>
      <c r="I9629" s="490">
        <v>0</v>
      </c>
      <c r="J9629" s="490">
        <v>0</v>
      </c>
      <c r="K9629" s="490">
        <v>0</v>
      </c>
      <c r="L9629" s="508"/>
      <c r="M9629" s="489">
        <v>0</v>
      </c>
      <c r="N9629" s="490">
        <v>0</v>
      </c>
      <c r="O9629" s="487" t="s">
        <v>5958</v>
      </c>
    </row>
    <row r="9630" spans="1:15" ht="30" x14ac:dyDescent="0.25">
      <c r="A9630" s="489">
        <v>105524</v>
      </c>
      <c r="B9630" s="488" t="s">
        <v>3793</v>
      </c>
      <c r="C9630" s="489" t="s">
        <v>87</v>
      </c>
      <c r="D9630" s="490">
        <v>0</v>
      </c>
      <c r="E9630" s="487"/>
      <c r="F9630" s="487" t="s">
        <v>5958</v>
      </c>
      <c r="G9630" s="488" t="s">
        <v>6068</v>
      </c>
      <c r="H9630" s="488"/>
      <c r="I9630" s="490">
        <v>0</v>
      </c>
      <c r="J9630" s="490">
        <v>0</v>
      </c>
      <c r="K9630" s="490">
        <v>0</v>
      </c>
      <c r="L9630" s="508"/>
      <c r="M9630" s="489">
        <v>0</v>
      </c>
      <c r="N9630" s="490">
        <v>0</v>
      </c>
      <c r="O9630" s="487" t="s">
        <v>5958</v>
      </c>
    </row>
    <row r="9631" spans="1:15" x14ac:dyDescent="0.25">
      <c r="A9631" s="489">
        <v>105525</v>
      </c>
      <c r="B9631" s="488" t="s">
        <v>2651</v>
      </c>
      <c r="C9631" s="489" t="s">
        <v>80</v>
      </c>
      <c r="D9631" s="490">
        <v>0</v>
      </c>
      <c r="E9631" s="487"/>
      <c r="F9631" s="487" t="s">
        <v>5958</v>
      </c>
      <c r="G9631" s="488" t="s">
        <v>6227</v>
      </c>
      <c r="H9631" s="488"/>
      <c r="I9631" s="490">
        <v>0</v>
      </c>
      <c r="J9631" s="490">
        <v>0</v>
      </c>
      <c r="K9631" s="490">
        <v>0</v>
      </c>
      <c r="L9631" s="508"/>
      <c r="M9631" s="489">
        <v>0</v>
      </c>
      <c r="N9631" s="490">
        <v>0</v>
      </c>
      <c r="O9631" s="487" t="s">
        <v>5958</v>
      </c>
    </row>
    <row r="9632" spans="1:15" ht="30" x14ac:dyDescent="0.25">
      <c r="A9632" s="489">
        <v>105526</v>
      </c>
      <c r="B9632" s="488" t="s">
        <v>3837</v>
      </c>
      <c r="C9632" s="489" t="s">
        <v>87</v>
      </c>
      <c r="D9632" s="490">
        <v>0</v>
      </c>
      <c r="E9632" s="487"/>
      <c r="F9632" s="487" t="s">
        <v>5958</v>
      </c>
      <c r="G9632" s="488" t="s">
        <v>6068</v>
      </c>
      <c r="H9632" s="488"/>
      <c r="I9632" s="490">
        <v>0</v>
      </c>
      <c r="J9632" s="490">
        <v>0</v>
      </c>
      <c r="K9632" s="490">
        <v>0</v>
      </c>
      <c r="L9632" s="508"/>
      <c r="M9632" s="489">
        <v>0</v>
      </c>
      <c r="N9632" s="490">
        <v>0</v>
      </c>
      <c r="O9632" s="487" t="s">
        <v>5958</v>
      </c>
    </row>
    <row r="9633" spans="1:15" ht="30" x14ac:dyDescent="0.25">
      <c r="A9633" s="489">
        <v>105527</v>
      </c>
      <c r="B9633" s="488" t="s">
        <v>3824</v>
      </c>
      <c r="C9633" s="489" t="s">
        <v>87</v>
      </c>
      <c r="D9633" s="490">
        <v>0</v>
      </c>
      <c r="E9633" s="487"/>
      <c r="F9633" s="487" t="s">
        <v>5958</v>
      </c>
      <c r="G9633" s="488" t="s">
        <v>6068</v>
      </c>
      <c r="H9633" s="488"/>
      <c r="I9633" s="490">
        <v>0</v>
      </c>
      <c r="J9633" s="490">
        <v>0</v>
      </c>
      <c r="K9633" s="490">
        <v>0</v>
      </c>
      <c r="L9633" s="508"/>
      <c r="M9633" s="489">
        <v>0</v>
      </c>
      <c r="N9633" s="490">
        <v>0</v>
      </c>
      <c r="O9633" s="487" t="s">
        <v>5958</v>
      </c>
    </row>
    <row r="9634" spans="1:15" ht="30" x14ac:dyDescent="0.25">
      <c r="A9634" s="489">
        <v>105528</v>
      </c>
      <c r="B9634" s="488" t="s">
        <v>4487</v>
      </c>
      <c r="C9634" s="489" t="s">
        <v>77</v>
      </c>
      <c r="D9634" s="490">
        <v>0</v>
      </c>
      <c r="E9634" s="487"/>
      <c r="F9634" s="487" t="s">
        <v>5958</v>
      </c>
      <c r="G9634" s="488" t="s">
        <v>6052</v>
      </c>
      <c r="H9634" s="488"/>
      <c r="I9634" s="490">
        <v>0</v>
      </c>
      <c r="J9634" s="490">
        <v>0</v>
      </c>
      <c r="K9634" s="490">
        <v>0</v>
      </c>
      <c r="L9634" s="508"/>
      <c r="M9634" s="489">
        <v>0</v>
      </c>
      <c r="N9634" s="490">
        <v>0</v>
      </c>
      <c r="O9634" s="487" t="s">
        <v>5958</v>
      </c>
    </row>
    <row r="9635" spans="1:15" ht="30" x14ac:dyDescent="0.25">
      <c r="A9635" s="489">
        <v>105529</v>
      </c>
      <c r="B9635" s="488" t="s">
        <v>3798</v>
      </c>
      <c r="C9635" s="489" t="s">
        <v>87</v>
      </c>
      <c r="D9635" s="490">
        <v>0</v>
      </c>
      <c r="E9635" s="487"/>
      <c r="F9635" s="487" t="s">
        <v>5958</v>
      </c>
      <c r="G9635" s="488" t="s">
        <v>6068</v>
      </c>
      <c r="H9635" s="488"/>
      <c r="I9635" s="490">
        <v>0</v>
      </c>
      <c r="J9635" s="490">
        <v>0</v>
      </c>
      <c r="K9635" s="490">
        <v>0</v>
      </c>
      <c r="L9635" s="508"/>
      <c r="M9635" s="489">
        <v>0</v>
      </c>
      <c r="N9635" s="490">
        <v>0</v>
      </c>
      <c r="O9635" s="487" t="s">
        <v>5958</v>
      </c>
    </row>
    <row r="9636" spans="1:15" ht="30" x14ac:dyDescent="0.25">
      <c r="A9636" s="489">
        <v>105530</v>
      </c>
      <c r="B9636" s="488" t="s">
        <v>3835</v>
      </c>
      <c r="C9636" s="489" t="s">
        <v>87</v>
      </c>
      <c r="D9636" s="490">
        <v>70134.009999999995</v>
      </c>
      <c r="E9636" s="487"/>
      <c r="F9636" s="487" t="s">
        <v>5958</v>
      </c>
      <c r="G9636" s="488" t="s">
        <v>6068</v>
      </c>
      <c r="H9636" s="488" t="s">
        <v>25583</v>
      </c>
      <c r="I9636" s="490">
        <v>58936.14</v>
      </c>
      <c r="J9636" s="490">
        <v>0.19</v>
      </c>
      <c r="K9636" s="490">
        <v>70134.009999999995</v>
      </c>
      <c r="L9636" s="508">
        <v>44594</v>
      </c>
      <c r="M9636" s="489">
        <v>1</v>
      </c>
      <c r="N9636" s="490">
        <v>58936.14</v>
      </c>
      <c r="O9636" s="487" t="s">
        <v>25582</v>
      </c>
    </row>
    <row r="9637" spans="1:15" ht="30" x14ac:dyDescent="0.25">
      <c r="A9637" s="489">
        <v>105531</v>
      </c>
      <c r="B9637" s="488" t="s">
        <v>3876</v>
      </c>
      <c r="C9637" s="489" t="s">
        <v>87</v>
      </c>
      <c r="D9637" s="490">
        <v>0</v>
      </c>
      <c r="E9637" s="487"/>
      <c r="F9637" s="487" t="s">
        <v>5958</v>
      </c>
      <c r="G9637" s="488" t="s">
        <v>10394</v>
      </c>
      <c r="H9637" s="488"/>
      <c r="I9637" s="490">
        <v>0</v>
      </c>
      <c r="J9637" s="490">
        <v>0</v>
      </c>
      <c r="K9637" s="490">
        <v>0</v>
      </c>
      <c r="L9637" s="508"/>
      <c r="M9637" s="489">
        <v>0</v>
      </c>
      <c r="N9637" s="490">
        <v>0</v>
      </c>
      <c r="O9637" s="487" t="s">
        <v>5958</v>
      </c>
    </row>
    <row r="9638" spans="1:15" ht="30" x14ac:dyDescent="0.25">
      <c r="A9638" s="489">
        <v>105532</v>
      </c>
      <c r="B9638" s="488" t="s">
        <v>3878</v>
      </c>
      <c r="C9638" s="489" t="s">
        <v>87</v>
      </c>
      <c r="D9638" s="490">
        <v>0</v>
      </c>
      <c r="E9638" s="487"/>
      <c r="F9638" s="487" t="s">
        <v>5958</v>
      </c>
      <c r="G9638" s="488" t="s">
        <v>10394</v>
      </c>
      <c r="H9638" s="488"/>
      <c r="I9638" s="490">
        <v>0</v>
      </c>
      <c r="J9638" s="490">
        <v>0</v>
      </c>
      <c r="K9638" s="490">
        <v>0</v>
      </c>
      <c r="L9638" s="508"/>
      <c r="M9638" s="489">
        <v>0</v>
      </c>
      <c r="N9638" s="490">
        <v>0</v>
      </c>
      <c r="O9638" s="487" t="s">
        <v>5958</v>
      </c>
    </row>
    <row r="9639" spans="1:15" ht="30" x14ac:dyDescent="0.25">
      <c r="A9639" s="489">
        <v>105533</v>
      </c>
      <c r="B9639" s="488" t="s">
        <v>3877</v>
      </c>
      <c r="C9639" s="489" t="s">
        <v>87</v>
      </c>
      <c r="D9639" s="490">
        <v>0</v>
      </c>
      <c r="E9639" s="487"/>
      <c r="F9639" s="487" t="s">
        <v>5958</v>
      </c>
      <c r="G9639" s="488" t="s">
        <v>10394</v>
      </c>
      <c r="H9639" s="488"/>
      <c r="I9639" s="490">
        <v>0</v>
      </c>
      <c r="J9639" s="490">
        <v>0</v>
      </c>
      <c r="K9639" s="490">
        <v>0</v>
      </c>
      <c r="L9639" s="508"/>
      <c r="M9639" s="489">
        <v>0</v>
      </c>
      <c r="N9639" s="490">
        <v>0</v>
      </c>
      <c r="O9639" s="487" t="s">
        <v>5958</v>
      </c>
    </row>
    <row r="9640" spans="1:15" ht="30" x14ac:dyDescent="0.25">
      <c r="A9640" s="489">
        <v>105534</v>
      </c>
      <c r="B9640" s="488" t="s">
        <v>9148</v>
      </c>
      <c r="C9640" s="489" t="s">
        <v>80</v>
      </c>
      <c r="D9640" s="490">
        <v>1154</v>
      </c>
      <c r="E9640" s="487"/>
      <c r="F9640" s="487" t="s">
        <v>5958</v>
      </c>
      <c r="G9640" s="488" t="s">
        <v>6137</v>
      </c>
      <c r="H9640" s="488" t="s">
        <v>25583</v>
      </c>
      <c r="I9640" s="490">
        <v>969.75</v>
      </c>
      <c r="J9640" s="490">
        <v>0.19</v>
      </c>
      <c r="K9640" s="490">
        <v>1154</v>
      </c>
      <c r="L9640" s="508">
        <v>44589</v>
      </c>
      <c r="M9640" s="489">
        <v>1</v>
      </c>
      <c r="N9640" s="490">
        <v>969.75</v>
      </c>
      <c r="O9640" s="487" t="s">
        <v>25582</v>
      </c>
    </row>
    <row r="9641" spans="1:15" ht="30" x14ac:dyDescent="0.25">
      <c r="A9641" s="489">
        <v>105535</v>
      </c>
      <c r="B9641" s="488" t="s">
        <v>3875</v>
      </c>
      <c r="C9641" s="489" t="s">
        <v>87</v>
      </c>
      <c r="D9641" s="490">
        <v>0</v>
      </c>
      <c r="E9641" s="487"/>
      <c r="F9641" s="487" t="s">
        <v>5958</v>
      </c>
      <c r="G9641" s="488" t="s">
        <v>10394</v>
      </c>
      <c r="H9641" s="488"/>
      <c r="I9641" s="490">
        <v>0</v>
      </c>
      <c r="J9641" s="490">
        <v>0</v>
      </c>
      <c r="K9641" s="490">
        <v>0</v>
      </c>
      <c r="L9641" s="508"/>
      <c r="M9641" s="489">
        <v>0</v>
      </c>
      <c r="N9641" s="490">
        <v>0</v>
      </c>
      <c r="O9641" s="487" t="s">
        <v>5958</v>
      </c>
    </row>
    <row r="9642" spans="1:15" ht="30" x14ac:dyDescent="0.25">
      <c r="A9642" s="489">
        <v>105536</v>
      </c>
      <c r="B9642" s="488" t="s">
        <v>3846</v>
      </c>
      <c r="C9642" s="489" t="s">
        <v>87</v>
      </c>
      <c r="D9642" s="490">
        <v>20092.009999999998</v>
      </c>
      <c r="E9642" s="487"/>
      <c r="F9642" s="487" t="s">
        <v>5958</v>
      </c>
      <c r="G9642" s="488" t="s">
        <v>7005</v>
      </c>
      <c r="H9642" s="488" t="s">
        <v>7872</v>
      </c>
      <c r="I9642" s="490">
        <v>16884.04</v>
      </c>
      <c r="J9642" s="490">
        <v>0.19</v>
      </c>
      <c r="K9642" s="490">
        <v>20092.009999999998</v>
      </c>
      <c r="L9642" s="508">
        <v>43809</v>
      </c>
      <c r="M9642" s="489">
        <v>1</v>
      </c>
      <c r="N9642" s="490">
        <v>16884.04</v>
      </c>
      <c r="O9642" s="487" t="s">
        <v>25582</v>
      </c>
    </row>
    <row r="9643" spans="1:15" x14ac:dyDescent="0.25">
      <c r="A9643" s="489">
        <v>105537</v>
      </c>
      <c r="B9643" s="488" t="s">
        <v>1226</v>
      </c>
      <c r="C9643" s="489" t="s">
        <v>87</v>
      </c>
      <c r="D9643" s="490">
        <v>0</v>
      </c>
      <c r="E9643" s="487"/>
      <c r="F9643" s="487" t="s">
        <v>5958</v>
      </c>
      <c r="G9643" s="488" t="s">
        <v>6137</v>
      </c>
      <c r="H9643" s="488"/>
      <c r="I9643" s="490">
        <v>0</v>
      </c>
      <c r="J9643" s="490">
        <v>0</v>
      </c>
      <c r="K9643" s="490">
        <v>0</v>
      </c>
      <c r="L9643" s="508"/>
      <c r="M9643" s="489">
        <v>0</v>
      </c>
      <c r="N9643" s="490">
        <v>0</v>
      </c>
      <c r="O9643" s="487" t="s">
        <v>5958</v>
      </c>
    </row>
    <row r="9644" spans="1:15" x14ac:dyDescent="0.25">
      <c r="A9644" s="489">
        <v>105538</v>
      </c>
      <c r="B9644" s="488" t="s">
        <v>3882</v>
      </c>
      <c r="C9644" s="489" t="s">
        <v>77</v>
      </c>
      <c r="D9644" s="490">
        <v>0</v>
      </c>
      <c r="E9644" s="487"/>
      <c r="F9644" s="487" t="s">
        <v>5958</v>
      </c>
      <c r="G9644" s="488" t="s">
        <v>7739</v>
      </c>
      <c r="H9644" s="488"/>
      <c r="I9644" s="490">
        <v>0</v>
      </c>
      <c r="J9644" s="490">
        <v>0</v>
      </c>
      <c r="K9644" s="490">
        <v>0</v>
      </c>
      <c r="L9644" s="508"/>
      <c r="M9644" s="489">
        <v>0</v>
      </c>
      <c r="N9644" s="490">
        <v>0</v>
      </c>
      <c r="O9644" s="487" t="s">
        <v>5958</v>
      </c>
    </row>
    <row r="9645" spans="1:15" ht="45" x14ac:dyDescent="0.25">
      <c r="A9645" s="489">
        <v>105539</v>
      </c>
      <c r="B9645" s="488" t="s">
        <v>6962</v>
      </c>
      <c r="C9645" s="489" t="s">
        <v>87</v>
      </c>
      <c r="D9645" s="490">
        <v>250000</v>
      </c>
      <c r="E9645" s="487"/>
      <c r="F9645" s="487" t="s">
        <v>5958</v>
      </c>
      <c r="G9645" s="488" t="s">
        <v>6076</v>
      </c>
      <c r="H9645" s="488" t="s">
        <v>5980</v>
      </c>
      <c r="I9645" s="490">
        <v>210084.03</v>
      </c>
      <c r="J9645" s="490">
        <v>0.19</v>
      </c>
      <c r="K9645" s="490">
        <v>250000</v>
      </c>
      <c r="L9645" s="508">
        <v>45478</v>
      </c>
      <c r="M9645" s="489">
        <v>1</v>
      </c>
      <c r="N9645" s="490">
        <v>210084.03</v>
      </c>
      <c r="O9645" s="487" t="s">
        <v>25582</v>
      </c>
    </row>
    <row r="9646" spans="1:15" ht="30" x14ac:dyDescent="0.25">
      <c r="A9646" s="489">
        <v>105540</v>
      </c>
      <c r="B9646" s="488" t="s">
        <v>10393</v>
      </c>
      <c r="C9646" s="489" t="s">
        <v>80</v>
      </c>
      <c r="D9646" s="490">
        <v>0</v>
      </c>
      <c r="E9646" s="487"/>
      <c r="F9646" s="487" t="s">
        <v>5958</v>
      </c>
      <c r="G9646" s="488" t="s">
        <v>6114</v>
      </c>
      <c r="H9646" s="488"/>
      <c r="I9646" s="490">
        <v>0</v>
      </c>
      <c r="J9646" s="490">
        <v>0</v>
      </c>
      <c r="K9646" s="490">
        <v>0</v>
      </c>
      <c r="L9646" s="508"/>
      <c r="M9646" s="489">
        <v>0</v>
      </c>
      <c r="N9646" s="490">
        <v>0</v>
      </c>
      <c r="O9646" s="487" t="s">
        <v>5958</v>
      </c>
    </row>
    <row r="9647" spans="1:15" ht="30" x14ac:dyDescent="0.25">
      <c r="A9647" s="489">
        <v>105541</v>
      </c>
      <c r="B9647" s="488" t="s">
        <v>6796</v>
      </c>
      <c r="C9647" s="489" t="s">
        <v>87</v>
      </c>
      <c r="D9647" s="490">
        <v>29735.01</v>
      </c>
      <c r="E9647" s="487"/>
      <c r="F9647" s="487" t="s">
        <v>5958</v>
      </c>
      <c r="G9647" s="488" t="s">
        <v>6137</v>
      </c>
      <c r="H9647" s="488" t="s">
        <v>25583</v>
      </c>
      <c r="I9647" s="490">
        <v>24987.4</v>
      </c>
      <c r="J9647" s="490">
        <v>0.19</v>
      </c>
      <c r="K9647" s="490">
        <v>29735.01</v>
      </c>
      <c r="L9647" s="508">
        <v>44591</v>
      </c>
      <c r="M9647" s="489">
        <v>1</v>
      </c>
      <c r="N9647" s="490">
        <v>24987.4</v>
      </c>
      <c r="O9647" s="487" t="s">
        <v>25582</v>
      </c>
    </row>
    <row r="9648" spans="1:15" ht="45" x14ac:dyDescent="0.25">
      <c r="A9648" s="489">
        <v>105542</v>
      </c>
      <c r="B9648" s="488" t="s">
        <v>8707</v>
      </c>
      <c r="C9648" s="489" t="s">
        <v>87</v>
      </c>
      <c r="D9648" s="490">
        <v>2006.01</v>
      </c>
      <c r="E9648" s="487"/>
      <c r="F9648" s="487" t="s">
        <v>5958</v>
      </c>
      <c r="G9648" s="488" t="s">
        <v>6052</v>
      </c>
      <c r="H9648" s="488" t="s">
        <v>5976</v>
      </c>
      <c r="I9648" s="490">
        <v>1685.72</v>
      </c>
      <c r="J9648" s="490">
        <v>0.19</v>
      </c>
      <c r="K9648" s="490">
        <v>2006.01</v>
      </c>
      <c r="L9648" s="508">
        <v>44721</v>
      </c>
      <c r="M9648" s="489">
        <v>1</v>
      </c>
      <c r="N9648" s="490">
        <v>1685.72</v>
      </c>
      <c r="O9648" s="487" t="s">
        <v>25582</v>
      </c>
    </row>
    <row r="9649" spans="1:15" ht="45" x14ac:dyDescent="0.25">
      <c r="A9649" s="489">
        <v>105544</v>
      </c>
      <c r="B9649" s="488" t="s">
        <v>8706</v>
      </c>
      <c r="C9649" s="489" t="s">
        <v>87</v>
      </c>
      <c r="D9649" s="490">
        <v>28781.01</v>
      </c>
      <c r="E9649" s="487"/>
      <c r="F9649" s="487" t="s">
        <v>5958</v>
      </c>
      <c r="G9649" s="488" t="s">
        <v>6052</v>
      </c>
      <c r="H9649" s="488" t="s">
        <v>5976</v>
      </c>
      <c r="I9649" s="490">
        <v>24185.72</v>
      </c>
      <c r="J9649" s="490">
        <v>0.19</v>
      </c>
      <c r="K9649" s="490">
        <v>28781.01</v>
      </c>
      <c r="L9649" s="508">
        <v>44721</v>
      </c>
      <c r="M9649" s="489">
        <v>1</v>
      </c>
      <c r="N9649" s="490">
        <v>24185.72</v>
      </c>
      <c r="O9649" s="487" t="s">
        <v>25582</v>
      </c>
    </row>
    <row r="9650" spans="1:15" ht="30" x14ac:dyDescent="0.25">
      <c r="A9650" s="489">
        <v>105545</v>
      </c>
      <c r="B9650" s="488" t="s">
        <v>6158</v>
      </c>
      <c r="C9650" s="489" t="s">
        <v>87</v>
      </c>
      <c r="D9650" s="490">
        <v>50923</v>
      </c>
      <c r="E9650" s="487"/>
      <c r="F9650" s="487" t="s">
        <v>5958</v>
      </c>
      <c r="G9650" s="488" t="s">
        <v>6016</v>
      </c>
      <c r="H9650" s="488" t="s">
        <v>5989</v>
      </c>
      <c r="I9650" s="490">
        <v>42792.44</v>
      </c>
      <c r="J9650" s="490">
        <v>0.19</v>
      </c>
      <c r="K9650" s="490">
        <v>50923</v>
      </c>
      <c r="L9650" s="508">
        <v>45491</v>
      </c>
      <c r="M9650" s="489">
        <v>1</v>
      </c>
      <c r="N9650" s="490">
        <v>42792.44</v>
      </c>
      <c r="O9650" s="487" t="s">
        <v>25582</v>
      </c>
    </row>
    <row r="9651" spans="1:15" ht="30" x14ac:dyDescent="0.25">
      <c r="A9651" s="489">
        <v>105546</v>
      </c>
      <c r="B9651" s="488" t="s">
        <v>10392</v>
      </c>
      <c r="C9651" s="489" t="s">
        <v>80</v>
      </c>
      <c r="D9651" s="490">
        <v>0</v>
      </c>
      <c r="E9651" s="487"/>
      <c r="F9651" s="487" t="s">
        <v>5958</v>
      </c>
      <c r="G9651" s="488" t="s">
        <v>25586</v>
      </c>
      <c r="H9651" s="488"/>
      <c r="I9651" s="490">
        <v>0</v>
      </c>
      <c r="J9651" s="490">
        <v>0</v>
      </c>
      <c r="K9651" s="490">
        <v>0</v>
      </c>
      <c r="L9651" s="508"/>
      <c r="M9651" s="489">
        <v>0</v>
      </c>
      <c r="N9651" s="490">
        <v>0</v>
      </c>
      <c r="O9651" s="487" t="s">
        <v>5958</v>
      </c>
    </row>
    <row r="9652" spans="1:15" ht="30" x14ac:dyDescent="0.25">
      <c r="A9652" s="489">
        <v>105547</v>
      </c>
      <c r="B9652" s="488" t="s">
        <v>10391</v>
      </c>
      <c r="C9652" s="489" t="s">
        <v>80</v>
      </c>
      <c r="D9652" s="490">
        <v>0</v>
      </c>
      <c r="E9652" s="487"/>
      <c r="F9652" s="487" t="s">
        <v>5958</v>
      </c>
      <c r="G9652" s="488" t="s">
        <v>25586</v>
      </c>
      <c r="H9652" s="488"/>
      <c r="I9652" s="490">
        <v>0</v>
      </c>
      <c r="J9652" s="490">
        <v>0</v>
      </c>
      <c r="K9652" s="490">
        <v>0</v>
      </c>
      <c r="L9652" s="508"/>
      <c r="M9652" s="489">
        <v>0</v>
      </c>
      <c r="N9652" s="490">
        <v>0</v>
      </c>
      <c r="O9652" s="487" t="s">
        <v>5958</v>
      </c>
    </row>
    <row r="9653" spans="1:15" ht="45" x14ac:dyDescent="0.25">
      <c r="A9653" s="489">
        <v>105548</v>
      </c>
      <c r="B9653" s="488" t="s">
        <v>6157</v>
      </c>
      <c r="C9653" s="489" t="s">
        <v>80</v>
      </c>
      <c r="D9653" s="490">
        <v>4786</v>
      </c>
      <c r="E9653" s="487"/>
      <c r="F9653" s="487" t="s">
        <v>5958</v>
      </c>
      <c r="G9653" s="488" t="s">
        <v>6016</v>
      </c>
      <c r="H9653" s="488" t="s">
        <v>5976</v>
      </c>
      <c r="I9653" s="490">
        <v>4021.85</v>
      </c>
      <c r="J9653" s="490">
        <v>0.19</v>
      </c>
      <c r="K9653" s="490">
        <v>4786</v>
      </c>
      <c r="L9653" s="508">
        <v>45478</v>
      </c>
      <c r="M9653" s="489">
        <v>1</v>
      </c>
      <c r="N9653" s="490">
        <v>4021.85</v>
      </c>
      <c r="O9653" s="487" t="s">
        <v>25582</v>
      </c>
    </row>
    <row r="9654" spans="1:15" ht="30" x14ac:dyDescent="0.25">
      <c r="A9654" s="489">
        <v>105549</v>
      </c>
      <c r="B9654" s="488" t="s">
        <v>10390</v>
      </c>
      <c r="C9654" s="489" t="s">
        <v>87</v>
      </c>
      <c r="D9654" s="490">
        <v>0</v>
      </c>
      <c r="E9654" s="487"/>
      <c r="F9654" s="487" t="s">
        <v>5958</v>
      </c>
      <c r="G9654" s="488" t="s">
        <v>6016</v>
      </c>
      <c r="H9654" s="488"/>
      <c r="I9654" s="490">
        <v>0</v>
      </c>
      <c r="J9654" s="490">
        <v>0</v>
      </c>
      <c r="K9654" s="490">
        <v>0</v>
      </c>
      <c r="L9654" s="508"/>
      <c r="M9654" s="489">
        <v>0</v>
      </c>
      <c r="N9654" s="490">
        <v>0</v>
      </c>
      <c r="O9654" s="487" t="s">
        <v>5958</v>
      </c>
    </row>
    <row r="9655" spans="1:15" x14ac:dyDescent="0.25">
      <c r="A9655" s="489">
        <v>105550</v>
      </c>
      <c r="B9655" s="488" t="s">
        <v>3156</v>
      </c>
      <c r="C9655" s="489" t="s">
        <v>5086</v>
      </c>
      <c r="D9655" s="490">
        <v>76372</v>
      </c>
      <c r="E9655" s="487"/>
      <c r="F9655" s="487" t="s">
        <v>5958</v>
      </c>
      <c r="G9655" s="488" t="s">
        <v>6124</v>
      </c>
      <c r="H9655" s="488" t="s">
        <v>6072</v>
      </c>
      <c r="I9655" s="490">
        <v>76372</v>
      </c>
      <c r="J9655" s="490">
        <v>0</v>
      </c>
      <c r="K9655" s="490">
        <v>76372</v>
      </c>
      <c r="L9655" s="508">
        <v>45329</v>
      </c>
      <c r="M9655" s="489">
        <v>1</v>
      </c>
      <c r="N9655" s="490">
        <v>76372</v>
      </c>
      <c r="O9655" s="487" t="s">
        <v>25582</v>
      </c>
    </row>
    <row r="9656" spans="1:15" x14ac:dyDescent="0.25">
      <c r="A9656" s="489">
        <v>105551</v>
      </c>
      <c r="B9656" s="488" t="s">
        <v>3163</v>
      </c>
      <c r="C9656" s="489" t="s">
        <v>5086</v>
      </c>
      <c r="D9656" s="490">
        <v>129905</v>
      </c>
      <c r="E9656" s="487"/>
      <c r="F9656" s="487" t="s">
        <v>5958</v>
      </c>
      <c r="G9656" s="488" t="s">
        <v>6124</v>
      </c>
      <c r="H9656" s="488" t="s">
        <v>6072</v>
      </c>
      <c r="I9656" s="490">
        <v>129905</v>
      </c>
      <c r="J9656" s="490">
        <v>0</v>
      </c>
      <c r="K9656" s="490">
        <v>129905</v>
      </c>
      <c r="L9656" s="508">
        <v>45329</v>
      </c>
      <c r="M9656" s="489">
        <v>1</v>
      </c>
      <c r="N9656" s="490">
        <v>129905</v>
      </c>
      <c r="O9656" s="487" t="s">
        <v>25582</v>
      </c>
    </row>
    <row r="9657" spans="1:15" ht="45" x14ac:dyDescent="0.25">
      <c r="A9657" s="489">
        <v>105552</v>
      </c>
      <c r="B9657" s="488" t="s">
        <v>3727</v>
      </c>
      <c r="C9657" s="489" t="s">
        <v>87</v>
      </c>
      <c r="D9657" s="490">
        <v>38877</v>
      </c>
      <c r="E9657" s="487"/>
      <c r="F9657" s="487" t="s">
        <v>5958</v>
      </c>
      <c r="G9657" s="488" t="s">
        <v>6160</v>
      </c>
      <c r="H9657" s="488" t="s">
        <v>5980</v>
      </c>
      <c r="I9657" s="490">
        <v>38877</v>
      </c>
      <c r="J9657" s="490">
        <v>0</v>
      </c>
      <c r="K9657" s="490">
        <v>38877</v>
      </c>
      <c r="L9657" s="508">
        <v>45597</v>
      </c>
      <c r="M9657" s="489">
        <v>1</v>
      </c>
      <c r="N9657" s="490">
        <v>38877</v>
      </c>
      <c r="O9657" s="487" t="s">
        <v>25582</v>
      </c>
    </row>
    <row r="9658" spans="1:15" ht="45" x14ac:dyDescent="0.25">
      <c r="A9658" s="489">
        <v>105553</v>
      </c>
      <c r="B9658" s="488" t="s">
        <v>952</v>
      </c>
      <c r="C9658" s="489" t="s">
        <v>87</v>
      </c>
      <c r="D9658" s="490">
        <v>5171059</v>
      </c>
      <c r="E9658" s="487"/>
      <c r="F9658" s="487" t="s">
        <v>5958</v>
      </c>
      <c r="G9658" s="488" t="s">
        <v>7038</v>
      </c>
      <c r="H9658" s="488" t="s">
        <v>5976</v>
      </c>
      <c r="I9658" s="490">
        <v>4345427.7300000004</v>
      </c>
      <c r="J9658" s="490">
        <v>0.19</v>
      </c>
      <c r="K9658" s="490">
        <v>5171059</v>
      </c>
      <c r="L9658" s="508">
        <v>45478</v>
      </c>
      <c r="M9658" s="489">
        <v>1</v>
      </c>
      <c r="N9658" s="490">
        <v>4345427.7300000004</v>
      </c>
      <c r="O9658" s="487" t="s">
        <v>25582</v>
      </c>
    </row>
    <row r="9659" spans="1:15" ht="45" x14ac:dyDescent="0.25">
      <c r="A9659" s="489">
        <v>105554</v>
      </c>
      <c r="B9659" s="488" t="s">
        <v>6156</v>
      </c>
      <c r="C9659" s="489" t="s">
        <v>87</v>
      </c>
      <c r="D9659" s="490">
        <v>108000</v>
      </c>
      <c r="E9659" s="487"/>
      <c r="F9659" s="487" t="s">
        <v>5958</v>
      </c>
      <c r="G9659" s="488" t="s">
        <v>5981</v>
      </c>
      <c r="H9659" s="488" t="s">
        <v>5980</v>
      </c>
      <c r="I9659" s="490">
        <v>90756.3</v>
      </c>
      <c r="J9659" s="490">
        <v>0.19</v>
      </c>
      <c r="K9659" s="490">
        <v>108000</v>
      </c>
      <c r="L9659" s="508">
        <v>45477</v>
      </c>
      <c r="M9659" s="489">
        <v>1</v>
      </c>
      <c r="N9659" s="490">
        <v>90756.3</v>
      </c>
      <c r="O9659" s="487" t="s">
        <v>25582</v>
      </c>
    </row>
    <row r="9660" spans="1:15" ht="30" x14ac:dyDescent="0.25">
      <c r="A9660" s="489">
        <v>105555</v>
      </c>
      <c r="B9660" s="488" t="s">
        <v>953</v>
      </c>
      <c r="C9660" s="489" t="s">
        <v>87</v>
      </c>
      <c r="D9660" s="490">
        <v>0</v>
      </c>
      <c r="E9660" s="487"/>
      <c r="F9660" s="487" t="s">
        <v>5958</v>
      </c>
      <c r="G9660" s="488" t="s">
        <v>7038</v>
      </c>
      <c r="H9660" s="488"/>
      <c r="I9660" s="490">
        <v>0</v>
      </c>
      <c r="J9660" s="490">
        <v>0</v>
      </c>
      <c r="K9660" s="490">
        <v>0</v>
      </c>
      <c r="L9660" s="508"/>
      <c r="M9660" s="489">
        <v>0</v>
      </c>
      <c r="N9660" s="490">
        <v>0</v>
      </c>
      <c r="O9660" s="487" t="s">
        <v>5958</v>
      </c>
    </row>
    <row r="9661" spans="1:15" ht="45" x14ac:dyDescent="0.25">
      <c r="A9661" s="489">
        <v>105556</v>
      </c>
      <c r="B9661" s="488" t="s">
        <v>954</v>
      </c>
      <c r="C9661" s="489" t="s">
        <v>87</v>
      </c>
      <c r="D9661" s="490">
        <v>13179469</v>
      </c>
      <c r="E9661" s="487"/>
      <c r="F9661" s="487" t="s">
        <v>5958</v>
      </c>
      <c r="G9661" s="488" t="s">
        <v>7038</v>
      </c>
      <c r="H9661" s="488" t="s">
        <v>5979</v>
      </c>
      <c r="I9661" s="490">
        <v>11075184.029999999</v>
      </c>
      <c r="J9661" s="490">
        <v>0.19</v>
      </c>
      <c r="K9661" s="490">
        <v>13179469</v>
      </c>
      <c r="L9661" s="508">
        <v>43543</v>
      </c>
      <c r="M9661" s="489">
        <v>1</v>
      </c>
      <c r="N9661" s="490">
        <v>11075184.029999999</v>
      </c>
      <c r="O9661" s="487" t="s">
        <v>25582</v>
      </c>
    </row>
    <row r="9662" spans="1:15" ht="30" x14ac:dyDescent="0.25">
      <c r="A9662" s="489">
        <v>105557</v>
      </c>
      <c r="B9662" s="488" t="s">
        <v>10389</v>
      </c>
      <c r="C9662" s="489" t="s">
        <v>87</v>
      </c>
      <c r="D9662" s="490">
        <v>0</v>
      </c>
      <c r="E9662" s="487"/>
      <c r="F9662" s="487" t="s">
        <v>5958</v>
      </c>
      <c r="G9662" s="488" t="s">
        <v>7038</v>
      </c>
      <c r="H9662" s="488"/>
      <c r="I9662" s="490">
        <v>0</v>
      </c>
      <c r="J9662" s="490">
        <v>0</v>
      </c>
      <c r="K9662" s="490">
        <v>0</v>
      </c>
      <c r="L9662" s="508"/>
      <c r="M9662" s="489">
        <v>0</v>
      </c>
      <c r="N9662" s="490">
        <v>0</v>
      </c>
      <c r="O9662" s="487" t="s">
        <v>5958</v>
      </c>
    </row>
    <row r="9663" spans="1:15" ht="30" x14ac:dyDescent="0.25">
      <c r="A9663" s="489">
        <v>105558</v>
      </c>
      <c r="B9663" s="488" t="s">
        <v>10388</v>
      </c>
      <c r="C9663" s="489" t="s">
        <v>87</v>
      </c>
      <c r="D9663" s="490">
        <v>0</v>
      </c>
      <c r="E9663" s="487"/>
      <c r="F9663" s="487" t="s">
        <v>5958</v>
      </c>
      <c r="G9663" s="488" t="s">
        <v>7038</v>
      </c>
      <c r="H9663" s="488"/>
      <c r="I9663" s="490">
        <v>0</v>
      </c>
      <c r="J9663" s="490">
        <v>0</v>
      </c>
      <c r="K9663" s="490">
        <v>0</v>
      </c>
      <c r="L9663" s="508"/>
      <c r="M9663" s="489">
        <v>0</v>
      </c>
      <c r="N9663" s="490">
        <v>0</v>
      </c>
      <c r="O9663" s="487" t="s">
        <v>5958</v>
      </c>
    </row>
    <row r="9664" spans="1:15" ht="30" x14ac:dyDescent="0.25">
      <c r="A9664" s="489">
        <v>105559</v>
      </c>
      <c r="B9664" s="488" t="s">
        <v>8783</v>
      </c>
      <c r="C9664" s="489" t="s">
        <v>87</v>
      </c>
      <c r="D9664" s="490">
        <v>75511</v>
      </c>
      <c r="E9664" s="487"/>
      <c r="F9664" s="487" t="s">
        <v>5958</v>
      </c>
      <c r="G9664" s="488" t="s">
        <v>6114</v>
      </c>
      <c r="H9664" s="488" t="s">
        <v>25583</v>
      </c>
      <c r="I9664" s="490">
        <v>63454.62</v>
      </c>
      <c r="J9664" s="490">
        <v>0.19</v>
      </c>
      <c r="K9664" s="490">
        <v>75511</v>
      </c>
      <c r="L9664" s="508">
        <v>44592</v>
      </c>
      <c r="M9664" s="489">
        <v>1</v>
      </c>
      <c r="N9664" s="490">
        <v>63454.62</v>
      </c>
      <c r="O9664" s="487" t="s">
        <v>25582</v>
      </c>
    </row>
    <row r="9665" spans="1:15" ht="30" x14ac:dyDescent="0.25">
      <c r="A9665" s="489">
        <v>105560</v>
      </c>
      <c r="B9665" s="488" t="s">
        <v>10387</v>
      </c>
      <c r="C9665" s="489" t="s">
        <v>87</v>
      </c>
      <c r="D9665" s="490">
        <v>0</v>
      </c>
      <c r="E9665" s="487"/>
      <c r="F9665" s="487" t="s">
        <v>5958</v>
      </c>
      <c r="G9665" s="488" t="s">
        <v>6114</v>
      </c>
      <c r="H9665" s="488"/>
      <c r="I9665" s="490">
        <v>0</v>
      </c>
      <c r="J9665" s="490">
        <v>0</v>
      </c>
      <c r="K9665" s="490">
        <v>0</v>
      </c>
      <c r="L9665" s="508"/>
      <c r="M9665" s="489">
        <v>0</v>
      </c>
      <c r="N9665" s="490">
        <v>0</v>
      </c>
      <c r="O9665" s="487" t="s">
        <v>5958</v>
      </c>
    </row>
    <row r="9666" spans="1:15" ht="30" x14ac:dyDescent="0.25">
      <c r="A9666" s="489">
        <v>105561</v>
      </c>
      <c r="B9666" s="488" t="s">
        <v>10386</v>
      </c>
      <c r="C9666" s="489" t="s">
        <v>87</v>
      </c>
      <c r="D9666" s="490">
        <v>0</v>
      </c>
      <c r="E9666" s="487"/>
      <c r="F9666" s="487" t="s">
        <v>5958</v>
      </c>
      <c r="G9666" s="488" t="s">
        <v>6114</v>
      </c>
      <c r="H9666" s="488"/>
      <c r="I9666" s="490">
        <v>0</v>
      </c>
      <c r="J9666" s="490">
        <v>0</v>
      </c>
      <c r="K9666" s="490">
        <v>0</v>
      </c>
      <c r="L9666" s="508"/>
      <c r="M9666" s="489">
        <v>0</v>
      </c>
      <c r="N9666" s="490">
        <v>0</v>
      </c>
      <c r="O9666" s="487" t="s">
        <v>5958</v>
      </c>
    </row>
    <row r="9667" spans="1:15" ht="30" x14ac:dyDescent="0.25">
      <c r="A9667" s="489">
        <v>105562</v>
      </c>
      <c r="B9667" s="488" t="s">
        <v>10385</v>
      </c>
      <c r="C9667" s="489" t="s">
        <v>87</v>
      </c>
      <c r="D9667" s="490">
        <v>0</v>
      </c>
      <c r="E9667" s="487"/>
      <c r="F9667" s="487" t="s">
        <v>5958</v>
      </c>
      <c r="G9667" s="488" t="s">
        <v>6114</v>
      </c>
      <c r="H9667" s="488"/>
      <c r="I9667" s="490">
        <v>0</v>
      </c>
      <c r="J9667" s="490">
        <v>0</v>
      </c>
      <c r="K9667" s="490">
        <v>0</v>
      </c>
      <c r="L9667" s="508"/>
      <c r="M9667" s="489">
        <v>0</v>
      </c>
      <c r="N9667" s="490">
        <v>0</v>
      </c>
      <c r="O9667" s="487" t="s">
        <v>5958</v>
      </c>
    </row>
    <row r="9668" spans="1:15" ht="30" x14ac:dyDescent="0.25">
      <c r="A9668" s="489">
        <v>105563</v>
      </c>
      <c r="B9668" s="488" t="s">
        <v>10384</v>
      </c>
      <c r="C9668" s="489" t="s">
        <v>87</v>
      </c>
      <c r="D9668" s="490">
        <v>0</v>
      </c>
      <c r="E9668" s="487"/>
      <c r="F9668" s="487" t="s">
        <v>5958</v>
      </c>
      <c r="G9668" s="488" t="s">
        <v>6114</v>
      </c>
      <c r="H9668" s="488"/>
      <c r="I9668" s="490">
        <v>0</v>
      </c>
      <c r="J9668" s="490">
        <v>0</v>
      </c>
      <c r="K9668" s="490">
        <v>0</v>
      </c>
      <c r="L9668" s="508"/>
      <c r="M9668" s="489">
        <v>0</v>
      </c>
      <c r="N9668" s="490">
        <v>0</v>
      </c>
      <c r="O9668" s="487" t="s">
        <v>5958</v>
      </c>
    </row>
    <row r="9669" spans="1:15" ht="45" x14ac:dyDescent="0.25">
      <c r="A9669" s="489">
        <v>105564</v>
      </c>
      <c r="B9669" s="488" t="s">
        <v>8222</v>
      </c>
      <c r="C9669" s="489" t="s">
        <v>80</v>
      </c>
      <c r="D9669" s="490">
        <v>11550</v>
      </c>
      <c r="E9669" s="487"/>
      <c r="F9669" s="487" t="s">
        <v>5958</v>
      </c>
      <c r="G9669" s="488" t="s">
        <v>6008</v>
      </c>
      <c r="H9669" s="488" t="s">
        <v>8223</v>
      </c>
      <c r="I9669" s="490">
        <v>9705.8799999999992</v>
      </c>
      <c r="J9669" s="490">
        <v>0.19</v>
      </c>
      <c r="K9669" s="490">
        <v>11550</v>
      </c>
      <c r="L9669" s="508">
        <v>43662</v>
      </c>
      <c r="M9669" s="489">
        <v>1</v>
      </c>
      <c r="N9669" s="490">
        <v>9705.8799999999992</v>
      </c>
      <c r="O9669" s="487" t="s">
        <v>25582</v>
      </c>
    </row>
    <row r="9670" spans="1:15" ht="45" x14ac:dyDescent="0.25">
      <c r="A9670" s="489">
        <v>105565</v>
      </c>
      <c r="B9670" s="488" t="s">
        <v>1769</v>
      </c>
      <c r="C9670" s="489" t="s">
        <v>87</v>
      </c>
      <c r="D9670" s="490">
        <v>152482</v>
      </c>
      <c r="E9670" s="487"/>
      <c r="F9670" s="487" t="s">
        <v>5958</v>
      </c>
      <c r="G9670" s="488" t="s">
        <v>6011</v>
      </c>
      <c r="H9670" s="488" t="s">
        <v>5976</v>
      </c>
      <c r="I9670" s="490">
        <v>128136.13</v>
      </c>
      <c r="J9670" s="490">
        <v>0.19</v>
      </c>
      <c r="K9670" s="490">
        <v>152482</v>
      </c>
      <c r="L9670" s="508">
        <v>45481</v>
      </c>
      <c r="M9670" s="489">
        <v>1</v>
      </c>
      <c r="N9670" s="490">
        <v>128136.13</v>
      </c>
      <c r="O9670" s="487" t="s">
        <v>25582</v>
      </c>
    </row>
    <row r="9671" spans="1:15" ht="45" x14ac:dyDescent="0.25">
      <c r="A9671" s="489">
        <v>105566</v>
      </c>
      <c r="B9671" s="488" t="s">
        <v>1773</v>
      </c>
      <c r="C9671" s="489" t="s">
        <v>87</v>
      </c>
      <c r="D9671" s="490">
        <v>243700</v>
      </c>
      <c r="E9671" s="487"/>
      <c r="F9671" s="487" t="s">
        <v>5958</v>
      </c>
      <c r="G9671" s="488" t="s">
        <v>6011</v>
      </c>
      <c r="H9671" s="488" t="s">
        <v>5980</v>
      </c>
      <c r="I9671" s="490">
        <v>204789.92</v>
      </c>
      <c r="J9671" s="490">
        <v>0.19</v>
      </c>
      <c r="K9671" s="490">
        <v>243700</v>
      </c>
      <c r="L9671" s="508">
        <v>45481</v>
      </c>
      <c r="M9671" s="489">
        <v>1</v>
      </c>
      <c r="N9671" s="490">
        <v>204789.92</v>
      </c>
      <c r="O9671" s="487" t="s">
        <v>25582</v>
      </c>
    </row>
    <row r="9672" spans="1:15" ht="30" x14ac:dyDescent="0.25">
      <c r="A9672" s="489">
        <v>105567</v>
      </c>
      <c r="B9672" s="488" t="s">
        <v>6155</v>
      </c>
      <c r="C9672" s="489" t="s">
        <v>87</v>
      </c>
      <c r="D9672" s="490">
        <v>215257</v>
      </c>
      <c r="E9672" s="487"/>
      <c r="F9672" s="487" t="s">
        <v>5958</v>
      </c>
      <c r="G9672" s="488" t="s">
        <v>6011</v>
      </c>
      <c r="H9672" s="488" t="s">
        <v>5989</v>
      </c>
      <c r="I9672" s="490">
        <v>180888.24</v>
      </c>
      <c r="J9672" s="490">
        <v>0.19</v>
      </c>
      <c r="K9672" s="490">
        <v>215257</v>
      </c>
      <c r="L9672" s="508">
        <v>45491</v>
      </c>
      <c r="M9672" s="489">
        <v>1</v>
      </c>
      <c r="N9672" s="490">
        <v>180888.24</v>
      </c>
      <c r="O9672" s="487" t="s">
        <v>25582</v>
      </c>
    </row>
    <row r="9673" spans="1:15" ht="30" x14ac:dyDescent="0.25">
      <c r="A9673" s="489">
        <v>105568</v>
      </c>
      <c r="B9673" s="488" t="s">
        <v>10383</v>
      </c>
      <c r="C9673" s="489" t="s">
        <v>87</v>
      </c>
      <c r="D9673" s="490">
        <v>0</v>
      </c>
      <c r="E9673" s="487"/>
      <c r="F9673" s="487" t="s">
        <v>5958</v>
      </c>
      <c r="G9673" s="488" t="s">
        <v>5983</v>
      </c>
      <c r="H9673" s="488"/>
      <c r="I9673" s="490">
        <v>0</v>
      </c>
      <c r="J9673" s="490">
        <v>0</v>
      </c>
      <c r="K9673" s="490">
        <v>0</v>
      </c>
      <c r="L9673" s="508"/>
      <c r="M9673" s="489">
        <v>0</v>
      </c>
      <c r="N9673" s="490">
        <v>0</v>
      </c>
      <c r="O9673" s="487" t="s">
        <v>5958</v>
      </c>
    </row>
    <row r="9674" spans="1:15" ht="45" x14ac:dyDescent="0.25">
      <c r="A9674" s="489">
        <v>105569</v>
      </c>
      <c r="B9674" s="488" t="s">
        <v>10382</v>
      </c>
      <c r="C9674" s="489" t="s">
        <v>87</v>
      </c>
      <c r="D9674" s="490">
        <v>1232637</v>
      </c>
      <c r="E9674" s="487"/>
      <c r="F9674" s="487" t="s">
        <v>5958</v>
      </c>
      <c r="G9674" s="488" t="s">
        <v>5983</v>
      </c>
      <c r="H9674" s="488" t="s">
        <v>5976</v>
      </c>
      <c r="I9674" s="490">
        <v>1035829.41</v>
      </c>
      <c r="J9674" s="490">
        <v>0.19</v>
      </c>
      <c r="K9674" s="490">
        <v>1232637</v>
      </c>
      <c r="L9674" s="508">
        <v>45596</v>
      </c>
      <c r="M9674" s="489">
        <v>1</v>
      </c>
      <c r="N9674" s="490">
        <v>1035829.41</v>
      </c>
      <c r="O9674" s="487" t="s">
        <v>25582</v>
      </c>
    </row>
    <row r="9675" spans="1:15" x14ac:dyDescent="0.25">
      <c r="A9675" s="489">
        <v>105570</v>
      </c>
      <c r="B9675" s="488" t="s">
        <v>1765</v>
      </c>
      <c r="C9675" s="489" t="s">
        <v>87</v>
      </c>
      <c r="D9675" s="490">
        <v>0</v>
      </c>
      <c r="E9675" s="487"/>
      <c r="F9675" s="487" t="s">
        <v>5958</v>
      </c>
      <c r="G9675" s="488" t="s">
        <v>6011</v>
      </c>
      <c r="H9675" s="488"/>
      <c r="I9675" s="490">
        <v>0</v>
      </c>
      <c r="J9675" s="490">
        <v>0</v>
      </c>
      <c r="K9675" s="490">
        <v>0</v>
      </c>
      <c r="L9675" s="508"/>
      <c r="M9675" s="489">
        <v>0</v>
      </c>
      <c r="N9675" s="490">
        <v>0</v>
      </c>
      <c r="O9675" s="487" t="s">
        <v>5958</v>
      </c>
    </row>
    <row r="9676" spans="1:15" x14ac:dyDescent="0.25">
      <c r="A9676" s="489">
        <v>105571</v>
      </c>
      <c r="B9676" s="488" t="s">
        <v>1775</v>
      </c>
      <c r="C9676" s="489" t="s">
        <v>87</v>
      </c>
      <c r="D9676" s="490">
        <v>0</v>
      </c>
      <c r="E9676" s="487"/>
      <c r="F9676" s="487" t="s">
        <v>5958</v>
      </c>
      <c r="G9676" s="488" t="s">
        <v>6011</v>
      </c>
      <c r="H9676" s="488"/>
      <c r="I9676" s="490">
        <v>0</v>
      </c>
      <c r="J9676" s="490">
        <v>0</v>
      </c>
      <c r="K9676" s="490">
        <v>0</v>
      </c>
      <c r="L9676" s="508"/>
      <c r="M9676" s="489">
        <v>0</v>
      </c>
      <c r="N9676" s="490">
        <v>0</v>
      </c>
      <c r="O9676" s="487" t="s">
        <v>5958</v>
      </c>
    </row>
    <row r="9677" spans="1:15" x14ac:dyDescent="0.25">
      <c r="A9677" s="489">
        <v>105572</v>
      </c>
      <c r="B9677" s="488" t="s">
        <v>1767</v>
      </c>
      <c r="C9677" s="489" t="s">
        <v>87</v>
      </c>
      <c r="D9677" s="490">
        <v>0</v>
      </c>
      <c r="E9677" s="487"/>
      <c r="F9677" s="487" t="s">
        <v>5958</v>
      </c>
      <c r="G9677" s="488" t="s">
        <v>6011</v>
      </c>
      <c r="H9677" s="488"/>
      <c r="I9677" s="490">
        <v>0</v>
      </c>
      <c r="J9677" s="490">
        <v>0</v>
      </c>
      <c r="K9677" s="490">
        <v>0</v>
      </c>
      <c r="L9677" s="508"/>
      <c r="M9677" s="489">
        <v>0</v>
      </c>
      <c r="N9677" s="490">
        <v>0</v>
      </c>
      <c r="O9677" s="487" t="s">
        <v>5958</v>
      </c>
    </row>
    <row r="9678" spans="1:15" x14ac:dyDescent="0.25">
      <c r="A9678" s="489">
        <v>105574</v>
      </c>
      <c r="B9678" s="488" t="s">
        <v>1766</v>
      </c>
      <c r="C9678" s="489" t="s">
        <v>87</v>
      </c>
      <c r="D9678" s="490">
        <v>0</v>
      </c>
      <c r="E9678" s="487"/>
      <c r="F9678" s="487" t="s">
        <v>5958</v>
      </c>
      <c r="G9678" s="488" t="s">
        <v>6011</v>
      </c>
      <c r="H9678" s="488"/>
      <c r="I9678" s="490">
        <v>0</v>
      </c>
      <c r="J9678" s="490">
        <v>0</v>
      </c>
      <c r="K9678" s="490">
        <v>0</v>
      </c>
      <c r="L9678" s="508"/>
      <c r="M9678" s="489">
        <v>0</v>
      </c>
      <c r="N9678" s="490">
        <v>0</v>
      </c>
      <c r="O9678" s="487" t="s">
        <v>5958</v>
      </c>
    </row>
    <row r="9679" spans="1:15" ht="30" x14ac:dyDescent="0.25">
      <c r="A9679" s="489">
        <v>105575</v>
      </c>
      <c r="B9679" s="488" t="s">
        <v>6154</v>
      </c>
      <c r="C9679" s="489" t="s">
        <v>87</v>
      </c>
      <c r="D9679" s="490">
        <v>1316620</v>
      </c>
      <c r="E9679" s="487"/>
      <c r="F9679" s="487" t="s">
        <v>5958</v>
      </c>
      <c r="G9679" s="488" t="s">
        <v>5983</v>
      </c>
      <c r="H9679" s="488" t="s">
        <v>5989</v>
      </c>
      <c r="I9679" s="490">
        <v>1106403.3600000001</v>
      </c>
      <c r="J9679" s="490">
        <v>0.19</v>
      </c>
      <c r="K9679" s="490">
        <v>1316620</v>
      </c>
      <c r="L9679" s="508">
        <v>45491</v>
      </c>
      <c r="M9679" s="489">
        <v>1</v>
      </c>
      <c r="N9679" s="490">
        <v>1106403.3600000001</v>
      </c>
      <c r="O9679" s="487" t="s">
        <v>25582</v>
      </c>
    </row>
    <row r="9680" spans="1:15" ht="45" x14ac:dyDescent="0.25">
      <c r="A9680" s="489">
        <v>105576</v>
      </c>
      <c r="B9680" s="488" t="s">
        <v>6153</v>
      </c>
      <c r="C9680" s="489" t="s">
        <v>92</v>
      </c>
      <c r="D9680" s="490">
        <v>327767</v>
      </c>
      <c r="E9680" s="487"/>
      <c r="F9680" s="487" t="s">
        <v>5958</v>
      </c>
      <c r="G9680" s="488" t="s">
        <v>6002</v>
      </c>
      <c r="H9680" s="488" t="s">
        <v>5976</v>
      </c>
      <c r="I9680" s="490">
        <v>275434.45</v>
      </c>
      <c r="J9680" s="490">
        <v>0.19</v>
      </c>
      <c r="K9680" s="490">
        <v>327767</v>
      </c>
      <c r="L9680" s="508">
        <v>45069</v>
      </c>
      <c r="M9680" s="489">
        <v>1</v>
      </c>
      <c r="N9680" s="490">
        <v>275434.45</v>
      </c>
      <c r="O9680" s="487" t="s">
        <v>25582</v>
      </c>
    </row>
    <row r="9681" spans="1:15" ht="45" x14ac:dyDescent="0.25">
      <c r="A9681" s="489">
        <v>105577</v>
      </c>
      <c r="B9681" s="488" t="s">
        <v>9143</v>
      </c>
      <c r="C9681" s="489" t="s">
        <v>87</v>
      </c>
      <c r="D9681" s="490">
        <v>26769</v>
      </c>
      <c r="E9681" s="487"/>
      <c r="F9681" s="487" t="s">
        <v>5958</v>
      </c>
      <c r="G9681" s="488" t="s">
        <v>6064</v>
      </c>
      <c r="H9681" s="488" t="s">
        <v>5980</v>
      </c>
      <c r="I9681" s="490">
        <v>22494.959999999999</v>
      </c>
      <c r="J9681" s="490">
        <v>0.19</v>
      </c>
      <c r="K9681" s="490">
        <v>26769</v>
      </c>
      <c r="L9681" s="508">
        <v>44680</v>
      </c>
      <c r="M9681" s="489">
        <v>1</v>
      </c>
      <c r="N9681" s="490">
        <v>22494.959999999999</v>
      </c>
      <c r="O9681" s="487" t="s">
        <v>25582</v>
      </c>
    </row>
    <row r="9682" spans="1:15" ht="30" x14ac:dyDescent="0.25">
      <c r="A9682" s="489">
        <v>105578</v>
      </c>
      <c r="B9682" s="488" t="s">
        <v>10381</v>
      </c>
      <c r="C9682" s="489" t="s">
        <v>87</v>
      </c>
      <c r="D9682" s="490">
        <v>0</v>
      </c>
      <c r="E9682" s="487"/>
      <c r="F9682" s="487" t="s">
        <v>5958</v>
      </c>
      <c r="G9682" s="488" t="s">
        <v>5983</v>
      </c>
      <c r="H9682" s="488"/>
      <c r="I9682" s="490">
        <v>0</v>
      </c>
      <c r="J9682" s="490">
        <v>0</v>
      </c>
      <c r="K9682" s="490">
        <v>0</v>
      </c>
      <c r="L9682" s="508"/>
      <c r="M9682" s="489">
        <v>0</v>
      </c>
      <c r="N9682" s="490">
        <v>0</v>
      </c>
      <c r="O9682" s="487" t="s">
        <v>5958</v>
      </c>
    </row>
    <row r="9683" spans="1:15" ht="30" x14ac:dyDescent="0.25">
      <c r="A9683" s="489">
        <v>105579</v>
      </c>
      <c r="B9683" s="488" t="s">
        <v>6152</v>
      </c>
      <c r="C9683" s="489" t="s">
        <v>87</v>
      </c>
      <c r="D9683" s="490">
        <v>7274550</v>
      </c>
      <c r="E9683" s="487"/>
      <c r="F9683" s="487" t="s">
        <v>5958</v>
      </c>
      <c r="G9683" s="488" t="s">
        <v>5983</v>
      </c>
      <c r="H9683" s="488" t="s">
        <v>5989</v>
      </c>
      <c r="I9683" s="490">
        <v>6113067.2300000004</v>
      </c>
      <c r="J9683" s="490">
        <v>0.19</v>
      </c>
      <c r="K9683" s="490">
        <v>7274550</v>
      </c>
      <c r="L9683" s="508">
        <v>45491</v>
      </c>
      <c r="M9683" s="489">
        <v>1</v>
      </c>
      <c r="N9683" s="490">
        <v>6113067.2300000004</v>
      </c>
      <c r="O9683" s="487" t="s">
        <v>25582</v>
      </c>
    </row>
    <row r="9684" spans="1:15" ht="30" x14ac:dyDescent="0.25">
      <c r="A9684" s="489">
        <v>105580</v>
      </c>
      <c r="B9684" s="488" t="s">
        <v>10380</v>
      </c>
      <c r="C9684" s="489" t="s">
        <v>87</v>
      </c>
      <c r="D9684" s="490">
        <v>0</v>
      </c>
      <c r="E9684" s="487"/>
      <c r="F9684" s="487" t="s">
        <v>5958</v>
      </c>
      <c r="G9684" s="488" t="s">
        <v>5983</v>
      </c>
      <c r="H9684" s="488"/>
      <c r="I9684" s="490">
        <v>0</v>
      </c>
      <c r="J9684" s="490">
        <v>0</v>
      </c>
      <c r="K9684" s="490">
        <v>0</v>
      </c>
      <c r="L9684" s="508"/>
      <c r="M9684" s="489">
        <v>0</v>
      </c>
      <c r="N9684" s="490">
        <v>0</v>
      </c>
      <c r="O9684" s="487" t="s">
        <v>5958</v>
      </c>
    </row>
    <row r="9685" spans="1:15" ht="30" x14ac:dyDescent="0.25">
      <c r="A9685" s="489">
        <v>105581</v>
      </c>
      <c r="B9685" s="488" t="s">
        <v>10379</v>
      </c>
      <c r="C9685" s="489" t="s">
        <v>87</v>
      </c>
      <c r="D9685" s="490">
        <v>0</v>
      </c>
      <c r="E9685" s="487"/>
      <c r="F9685" s="487" t="s">
        <v>5958</v>
      </c>
      <c r="G9685" s="488" t="s">
        <v>5983</v>
      </c>
      <c r="H9685" s="488"/>
      <c r="I9685" s="490">
        <v>0</v>
      </c>
      <c r="J9685" s="490">
        <v>0</v>
      </c>
      <c r="K9685" s="490">
        <v>0</v>
      </c>
      <c r="L9685" s="508"/>
      <c r="M9685" s="489">
        <v>0</v>
      </c>
      <c r="N9685" s="490">
        <v>0</v>
      </c>
      <c r="O9685" s="487" t="s">
        <v>5958</v>
      </c>
    </row>
    <row r="9686" spans="1:15" ht="30" x14ac:dyDescent="0.25">
      <c r="A9686" s="489">
        <v>105582</v>
      </c>
      <c r="B9686" s="488" t="s">
        <v>10378</v>
      </c>
      <c r="C9686" s="489" t="s">
        <v>87</v>
      </c>
      <c r="D9686" s="490">
        <v>0</v>
      </c>
      <c r="E9686" s="487"/>
      <c r="F9686" s="487" t="s">
        <v>5958</v>
      </c>
      <c r="G9686" s="488" t="s">
        <v>6937</v>
      </c>
      <c r="H9686" s="488"/>
      <c r="I9686" s="490">
        <v>0</v>
      </c>
      <c r="J9686" s="490">
        <v>0</v>
      </c>
      <c r="K9686" s="490">
        <v>0</v>
      </c>
      <c r="L9686" s="508"/>
      <c r="M9686" s="489">
        <v>0</v>
      </c>
      <c r="N9686" s="490">
        <v>0</v>
      </c>
      <c r="O9686" s="487" t="s">
        <v>5958</v>
      </c>
    </row>
    <row r="9687" spans="1:15" ht="30" x14ac:dyDescent="0.25">
      <c r="A9687" s="489">
        <v>105583</v>
      </c>
      <c r="B9687" s="488" t="s">
        <v>7888</v>
      </c>
      <c r="C9687" s="489" t="s">
        <v>87</v>
      </c>
      <c r="D9687" s="490">
        <v>3132000</v>
      </c>
      <c r="E9687" s="487"/>
      <c r="F9687" s="487" t="s">
        <v>5958</v>
      </c>
      <c r="G9687" s="488" t="s">
        <v>6937</v>
      </c>
      <c r="H9687" s="488" t="s">
        <v>7886</v>
      </c>
      <c r="I9687" s="490">
        <v>2700000</v>
      </c>
      <c r="J9687" s="490">
        <v>0.16</v>
      </c>
      <c r="K9687" s="490">
        <v>3132000</v>
      </c>
      <c r="L9687" s="508">
        <v>43802</v>
      </c>
      <c r="M9687" s="489">
        <v>1</v>
      </c>
      <c r="N9687" s="490">
        <v>2700000</v>
      </c>
      <c r="O9687" s="487" t="s">
        <v>25582</v>
      </c>
    </row>
    <row r="9688" spans="1:15" ht="30" x14ac:dyDescent="0.25">
      <c r="A9688" s="489">
        <v>105584</v>
      </c>
      <c r="B9688" s="488" t="s">
        <v>7887</v>
      </c>
      <c r="C9688" s="489" t="s">
        <v>87</v>
      </c>
      <c r="D9688" s="490">
        <v>1635600</v>
      </c>
      <c r="E9688" s="487"/>
      <c r="F9688" s="487" t="s">
        <v>5958</v>
      </c>
      <c r="G9688" s="488" t="s">
        <v>6937</v>
      </c>
      <c r="H9688" s="488" t="s">
        <v>7886</v>
      </c>
      <c r="I9688" s="490">
        <v>1410000</v>
      </c>
      <c r="J9688" s="490">
        <v>0.16</v>
      </c>
      <c r="K9688" s="490">
        <v>1635600</v>
      </c>
      <c r="L9688" s="508">
        <v>43802</v>
      </c>
      <c r="M9688" s="489">
        <v>1</v>
      </c>
      <c r="N9688" s="490">
        <v>1410000</v>
      </c>
      <c r="O9688" s="487" t="s">
        <v>25582</v>
      </c>
    </row>
    <row r="9689" spans="1:15" ht="30" x14ac:dyDescent="0.25">
      <c r="A9689" s="489">
        <v>105585</v>
      </c>
      <c r="B9689" s="488" t="s">
        <v>7887</v>
      </c>
      <c r="C9689" s="489" t="s">
        <v>87</v>
      </c>
      <c r="D9689" s="490">
        <v>0</v>
      </c>
      <c r="E9689" s="487"/>
      <c r="F9689" s="487" t="s">
        <v>5958</v>
      </c>
      <c r="G9689" s="488" t="s">
        <v>6937</v>
      </c>
      <c r="H9689" s="488"/>
      <c r="I9689" s="490">
        <v>0</v>
      </c>
      <c r="J9689" s="490">
        <v>0</v>
      </c>
      <c r="K9689" s="490">
        <v>0</v>
      </c>
      <c r="L9689" s="508"/>
      <c r="M9689" s="489">
        <v>0</v>
      </c>
      <c r="N9689" s="490">
        <v>0</v>
      </c>
      <c r="O9689" s="487" t="s">
        <v>5958</v>
      </c>
    </row>
    <row r="9690" spans="1:15" ht="30" x14ac:dyDescent="0.25">
      <c r="A9690" s="489">
        <v>105586</v>
      </c>
      <c r="B9690" s="488" t="s">
        <v>7724</v>
      </c>
      <c r="C9690" s="489" t="s">
        <v>87</v>
      </c>
      <c r="D9690" s="490">
        <v>2471026</v>
      </c>
      <c r="E9690" s="487"/>
      <c r="F9690" s="487" t="s">
        <v>5958</v>
      </c>
      <c r="G9690" s="488" t="s">
        <v>6937</v>
      </c>
      <c r="H9690" s="488" t="s">
        <v>25583</v>
      </c>
      <c r="I9690" s="490">
        <v>2076492.44</v>
      </c>
      <c r="J9690" s="490">
        <v>0.19</v>
      </c>
      <c r="K9690" s="490">
        <v>2471026</v>
      </c>
      <c r="L9690" s="508">
        <v>43839</v>
      </c>
      <c r="M9690" s="489">
        <v>1</v>
      </c>
      <c r="N9690" s="490">
        <v>2076492.44</v>
      </c>
      <c r="O9690" s="487" t="s">
        <v>25582</v>
      </c>
    </row>
    <row r="9691" spans="1:15" ht="30" x14ac:dyDescent="0.25">
      <c r="A9691" s="489">
        <v>105587</v>
      </c>
      <c r="B9691" s="488" t="s">
        <v>14764</v>
      </c>
      <c r="C9691" s="489" t="s">
        <v>87</v>
      </c>
      <c r="D9691" s="490">
        <v>33461</v>
      </c>
      <c r="E9691" s="487"/>
      <c r="F9691" s="487" t="s">
        <v>5958</v>
      </c>
      <c r="G9691" s="488" t="s">
        <v>6096</v>
      </c>
      <c r="H9691" s="488" t="s">
        <v>25583</v>
      </c>
      <c r="I9691" s="490">
        <v>28118.49</v>
      </c>
      <c r="J9691" s="490">
        <v>0.19</v>
      </c>
      <c r="K9691" s="490">
        <v>33461</v>
      </c>
      <c r="L9691" s="508">
        <v>45013</v>
      </c>
      <c r="M9691" s="489">
        <v>1</v>
      </c>
      <c r="N9691" s="490">
        <v>28118.49</v>
      </c>
      <c r="O9691" s="487" t="s">
        <v>25582</v>
      </c>
    </row>
    <row r="9692" spans="1:15" ht="45" x14ac:dyDescent="0.25">
      <c r="A9692" s="489">
        <v>105588</v>
      </c>
      <c r="B9692" s="488" t="s">
        <v>8684</v>
      </c>
      <c r="C9692" s="489" t="s">
        <v>92</v>
      </c>
      <c r="D9692" s="490">
        <v>17878</v>
      </c>
      <c r="E9692" s="487"/>
      <c r="F9692" s="487" t="s">
        <v>5958</v>
      </c>
      <c r="G9692" s="488" t="s">
        <v>6253</v>
      </c>
      <c r="H9692" s="488" t="s">
        <v>5984</v>
      </c>
      <c r="I9692" s="490">
        <v>15023.53</v>
      </c>
      <c r="J9692" s="490">
        <v>0.19</v>
      </c>
      <c r="K9692" s="490">
        <v>17878</v>
      </c>
      <c r="L9692" s="508">
        <v>43552</v>
      </c>
      <c r="M9692" s="489">
        <v>1</v>
      </c>
      <c r="N9692" s="490">
        <v>15023.53</v>
      </c>
      <c r="O9692" s="487" t="s">
        <v>25582</v>
      </c>
    </row>
    <row r="9693" spans="1:15" ht="30" x14ac:dyDescent="0.25">
      <c r="A9693" s="489">
        <v>105589</v>
      </c>
      <c r="B9693" s="488" t="s">
        <v>7885</v>
      </c>
      <c r="C9693" s="489" t="s">
        <v>87</v>
      </c>
      <c r="D9693" s="490">
        <v>1330000</v>
      </c>
      <c r="E9693" s="487"/>
      <c r="F9693" s="487" t="s">
        <v>5958</v>
      </c>
      <c r="G9693" s="488" t="s">
        <v>6297</v>
      </c>
      <c r="H9693" s="488" t="s">
        <v>7886</v>
      </c>
      <c r="I9693" s="490">
        <v>1146551.72</v>
      </c>
      <c r="J9693" s="490">
        <v>0.16</v>
      </c>
      <c r="K9693" s="490">
        <v>1330000</v>
      </c>
      <c r="L9693" s="508">
        <v>43802</v>
      </c>
      <c r="M9693" s="489">
        <v>1</v>
      </c>
      <c r="N9693" s="490">
        <v>1146551.72</v>
      </c>
      <c r="O9693" s="487" t="s">
        <v>25582</v>
      </c>
    </row>
    <row r="9694" spans="1:15" ht="45" x14ac:dyDescent="0.25">
      <c r="A9694" s="489">
        <v>105590</v>
      </c>
      <c r="B9694" s="488" t="s">
        <v>3858</v>
      </c>
      <c r="C9694" s="489" t="s">
        <v>92</v>
      </c>
      <c r="D9694" s="490">
        <v>39500</v>
      </c>
      <c r="E9694" s="487"/>
      <c r="F9694" s="487" t="s">
        <v>5958</v>
      </c>
      <c r="G9694" s="488" t="s">
        <v>6462</v>
      </c>
      <c r="H9694" s="488" t="s">
        <v>5980</v>
      </c>
      <c r="I9694" s="490">
        <v>33193.279999999999</v>
      </c>
      <c r="J9694" s="490">
        <v>0.19</v>
      </c>
      <c r="K9694" s="490">
        <v>39500</v>
      </c>
      <c r="L9694" s="508">
        <v>44721</v>
      </c>
      <c r="M9694" s="489">
        <v>1</v>
      </c>
      <c r="N9694" s="490">
        <v>33193.279999999999</v>
      </c>
      <c r="O9694" s="487" t="s">
        <v>25582</v>
      </c>
    </row>
    <row r="9695" spans="1:15" ht="45" x14ac:dyDescent="0.25">
      <c r="A9695" s="489">
        <v>105591</v>
      </c>
      <c r="B9695" s="488" t="s">
        <v>10377</v>
      </c>
      <c r="C9695" s="489" t="s">
        <v>92</v>
      </c>
      <c r="D9695" s="490">
        <v>6475</v>
      </c>
      <c r="E9695" s="487"/>
      <c r="F9695" s="487" t="s">
        <v>5958</v>
      </c>
      <c r="G9695" s="488" t="s">
        <v>6462</v>
      </c>
      <c r="H9695" s="488" t="s">
        <v>5976</v>
      </c>
      <c r="I9695" s="490">
        <v>5441.18</v>
      </c>
      <c r="J9695" s="490">
        <v>0.19</v>
      </c>
      <c r="K9695" s="490">
        <v>6475</v>
      </c>
      <c r="L9695" s="508">
        <v>45597</v>
      </c>
      <c r="M9695" s="489">
        <v>1</v>
      </c>
      <c r="N9695" s="490">
        <v>5441.18</v>
      </c>
      <c r="O9695" s="487" t="s">
        <v>25582</v>
      </c>
    </row>
    <row r="9696" spans="1:15" ht="30" x14ac:dyDescent="0.25">
      <c r="A9696" s="489">
        <v>105592</v>
      </c>
      <c r="B9696" s="488" t="s">
        <v>10376</v>
      </c>
      <c r="C9696" s="489" t="s">
        <v>87</v>
      </c>
      <c r="D9696" s="490">
        <v>0</v>
      </c>
      <c r="E9696" s="487"/>
      <c r="F9696" s="487" t="s">
        <v>5958</v>
      </c>
      <c r="G9696" s="488" t="s">
        <v>8785</v>
      </c>
      <c r="H9696" s="488"/>
      <c r="I9696" s="490">
        <v>0</v>
      </c>
      <c r="J9696" s="490">
        <v>0</v>
      </c>
      <c r="K9696" s="490">
        <v>0</v>
      </c>
      <c r="L9696" s="508"/>
      <c r="M9696" s="489">
        <v>0</v>
      </c>
      <c r="N9696" s="490">
        <v>0</v>
      </c>
      <c r="O9696" s="487" t="s">
        <v>5958</v>
      </c>
    </row>
    <row r="9697" spans="1:15" ht="30" x14ac:dyDescent="0.25">
      <c r="A9697" s="489">
        <v>105593</v>
      </c>
      <c r="B9697" s="488" t="s">
        <v>2033</v>
      </c>
      <c r="C9697" s="489" t="s">
        <v>87</v>
      </c>
      <c r="D9697" s="490">
        <v>714607</v>
      </c>
      <c r="E9697" s="487"/>
      <c r="F9697" s="487" t="s">
        <v>5958</v>
      </c>
      <c r="G9697" s="488" t="s">
        <v>6016</v>
      </c>
      <c r="H9697" s="488" t="s">
        <v>25583</v>
      </c>
      <c r="I9697" s="490">
        <v>600510.07999999996</v>
      </c>
      <c r="J9697" s="490">
        <v>0.19</v>
      </c>
      <c r="K9697" s="490">
        <v>714607</v>
      </c>
      <c r="L9697" s="508">
        <v>44589</v>
      </c>
      <c r="M9697" s="489">
        <v>1</v>
      </c>
      <c r="N9697" s="490">
        <v>600510.07999999996</v>
      </c>
      <c r="O9697" s="487" t="s">
        <v>25582</v>
      </c>
    </row>
    <row r="9698" spans="1:15" ht="30" x14ac:dyDescent="0.25">
      <c r="A9698" s="489">
        <v>105594</v>
      </c>
      <c r="B9698" s="488" t="s">
        <v>10375</v>
      </c>
      <c r="C9698" s="489" t="s">
        <v>87</v>
      </c>
      <c r="D9698" s="490">
        <v>0</v>
      </c>
      <c r="E9698" s="487"/>
      <c r="F9698" s="487" t="s">
        <v>5958</v>
      </c>
      <c r="G9698" s="488" t="s">
        <v>6016</v>
      </c>
      <c r="H9698" s="488"/>
      <c r="I9698" s="490">
        <v>0</v>
      </c>
      <c r="J9698" s="490">
        <v>0</v>
      </c>
      <c r="K9698" s="490">
        <v>0</v>
      </c>
      <c r="L9698" s="508"/>
      <c r="M9698" s="489">
        <v>0</v>
      </c>
      <c r="N9698" s="490">
        <v>0</v>
      </c>
      <c r="O9698" s="487" t="s">
        <v>5958</v>
      </c>
    </row>
    <row r="9699" spans="1:15" x14ac:dyDescent="0.25">
      <c r="A9699" s="489">
        <v>105595</v>
      </c>
      <c r="B9699" s="488" t="s">
        <v>10374</v>
      </c>
      <c r="C9699" s="489" t="s">
        <v>87</v>
      </c>
      <c r="D9699" s="490">
        <v>0</v>
      </c>
      <c r="E9699" s="487"/>
      <c r="F9699" s="487" t="s">
        <v>5958</v>
      </c>
      <c r="G9699" s="488" t="s">
        <v>6016</v>
      </c>
      <c r="H9699" s="488"/>
      <c r="I9699" s="490">
        <v>0</v>
      </c>
      <c r="J9699" s="490">
        <v>0</v>
      </c>
      <c r="K9699" s="490">
        <v>0</v>
      </c>
      <c r="L9699" s="508"/>
      <c r="M9699" s="489">
        <v>0</v>
      </c>
      <c r="N9699" s="490">
        <v>0</v>
      </c>
      <c r="O9699" s="487" t="s">
        <v>5958</v>
      </c>
    </row>
    <row r="9700" spans="1:15" ht="30" x14ac:dyDescent="0.25">
      <c r="A9700" s="489">
        <v>105596</v>
      </c>
      <c r="B9700" s="488" t="s">
        <v>10373</v>
      </c>
      <c r="C9700" s="489" t="s">
        <v>87</v>
      </c>
      <c r="D9700" s="490">
        <v>0</v>
      </c>
      <c r="E9700" s="487"/>
      <c r="F9700" s="487" t="s">
        <v>5958</v>
      </c>
      <c r="G9700" s="488" t="s">
        <v>6016</v>
      </c>
      <c r="H9700" s="488"/>
      <c r="I9700" s="490">
        <v>0</v>
      </c>
      <c r="J9700" s="490">
        <v>0</v>
      </c>
      <c r="K9700" s="490">
        <v>0</v>
      </c>
      <c r="L9700" s="508"/>
      <c r="M9700" s="489">
        <v>0</v>
      </c>
      <c r="N9700" s="490">
        <v>0</v>
      </c>
      <c r="O9700" s="487" t="s">
        <v>5958</v>
      </c>
    </row>
    <row r="9701" spans="1:15" ht="30" x14ac:dyDescent="0.25">
      <c r="A9701" s="489">
        <v>105597</v>
      </c>
      <c r="B9701" s="488" t="s">
        <v>10372</v>
      </c>
      <c r="C9701" s="489" t="s">
        <v>87</v>
      </c>
      <c r="D9701" s="490">
        <v>0</v>
      </c>
      <c r="E9701" s="487"/>
      <c r="F9701" s="487" t="s">
        <v>5958</v>
      </c>
      <c r="G9701" s="488" t="s">
        <v>6016</v>
      </c>
      <c r="H9701" s="488"/>
      <c r="I9701" s="490">
        <v>0</v>
      </c>
      <c r="J9701" s="490">
        <v>0</v>
      </c>
      <c r="K9701" s="490">
        <v>0</v>
      </c>
      <c r="L9701" s="508"/>
      <c r="M9701" s="489">
        <v>0</v>
      </c>
      <c r="N9701" s="490">
        <v>0</v>
      </c>
      <c r="O9701" s="487" t="s">
        <v>5958</v>
      </c>
    </row>
    <row r="9702" spans="1:15" ht="30" x14ac:dyDescent="0.25">
      <c r="A9702" s="489">
        <v>105598</v>
      </c>
      <c r="B9702" s="488" t="s">
        <v>8178</v>
      </c>
      <c r="C9702" s="489" t="s">
        <v>87</v>
      </c>
      <c r="D9702" s="490">
        <v>4819379</v>
      </c>
      <c r="E9702" s="487"/>
      <c r="F9702" s="487" t="s">
        <v>5958</v>
      </c>
      <c r="G9702" s="488" t="s">
        <v>6082</v>
      </c>
      <c r="H9702" s="488" t="s">
        <v>8159</v>
      </c>
      <c r="I9702" s="490">
        <v>4049898.32</v>
      </c>
      <c r="J9702" s="490">
        <v>0.19</v>
      </c>
      <c r="K9702" s="490">
        <v>4819379</v>
      </c>
      <c r="L9702" s="508">
        <v>43686</v>
      </c>
      <c r="M9702" s="489">
        <v>1</v>
      </c>
      <c r="N9702" s="490">
        <v>4049898.32</v>
      </c>
      <c r="O9702" s="487" t="s">
        <v>25582</v>
      </c>
    </row>
    <row r="9703" spans="1:15" ht="45" x14ac:dyDescent="0.25">
      <c r="A9703" s="489">
        <v>105599</v>
      </c>
      <c r="B9703" s="488" t="s">
        <v>2067</v>
      </c>
      <c r="C9703" s="489" t="s">
        <v>87</v>
      </c>
      <c r="D9703" s="490">
        <v>1133480</v>
      </c>
      <c r="E9703" s="487"/>
      <c r="F9703" s="487" t="s">
        <v>5958</v>
      </c>
      <c r="G9703" s="488" t="s">
        <v>6016</v>
      </c>
      <c r="H9703" s="488" t="s">
        <v>5980</v>
      </c>
      <c r="I9703" s="490">
        <v>952504.2</v>
      </c>
      <c r="J9703" s="490">
        <v>0.19</v>
      </c>
      <c r="K9703" s="490">
        <v>1133480</v>
      </c>
      <c r="L9703" s="508">
        <v>44685</v>
      </c>
      <c r="M9703" s="489">
        <v>1</v>
      </c>
      <c r="N9703" s="490">
        <v>952504.2</v>
      </c>
      <c r="O9703" s="487" t="s">
        <v>25582</v>
      </c>
    </row>
    <row r="9704" spans="1:15" ht="45" x14ac:dyDescent="0.25">
      <c r="A9704" s="489">
        <v>105600</v>
      </c>
      <c r="B9704" s="488" t="s">
        <v>2065</v>
      </c>
      <c r="C9704" s="489" t="s">
        <v>87</v>
      </c>
      <c r="D9704" s="490">
        <v>3156237</v>
      </c>
      <c r="E9704" s="487"/>
      <c r="F9704" s="487" t="s">
        <v>5958</v>
      </c>
      <c r="G9704" s="488" t="s">
        <v>6016</v>
      </c>
      <c r="H9704" s="488" t="s">
        <v>5980</v>
      </c>
      <c r="I9704" s="490">
        <v>2652300</v>
      </c>
      <c r="J9704" s="490">
        <v>0.19</v>
      </c>
      <c r="K9704" s="490">
        <v>3156237</v>
      </c>
      <c r="L9704" s="508">
        <v>45478</v>
      </c>
      <c r="M9704" s="489">
        <v>1</v>
      </c>
      <c r="N9704" s="490">
        <v>2652300</v>
      </c>
      <c r="O9704" s="487" t="s">
        <v>25582</v>
      </c>
    </row>
    <row r="9705" spans="1:15" ht="30" x14ac:dyDescent="0.25">
      <c r="A9705" s="489">
        <v>105601</v>
      </c>
      <c r="B9705" s="488" t="s">
        <v>2066</v>
      </c>
      <c r="C9705" s="489" t="s">
        <v>87</v>
      </c>
      <c r="D9705" s="490">
        <v>6108036</v>
      </c>
      <c r="E9705" s="487"/>
      <c r="F9705" s="487" t="s">
        <v>5958</v>
      </c>
      <c r="G9705" s="488" t="s">
        <v>6016</v>
      </c>
      <c r="H9705" s="488" t="s">
        <v>5989</v>
      </c>
      <c r="I9705" s="490">
        <v>5132803.3600000003</v>
      </c>
      <c r="J9705" s="490">
        <v>0.19</v>
      </c>
      <c r="K9705" s="490">
        <v>6108036</v>
      </c>
      <c r="L9705" s="508">
        <v>45491</v>
      </c>
      <c r="M9705" s="489">
        <v>1</v>
      </c>
      <c r="N9705" s="490">
        <v>5132803.3600000003</v>
      </c>
      <c r="O9705" s="487" t="s">
        <v>25582</v>
      </c>
    </row>
    <row r="9706" spans="1:15" x14ac:dyDescent="0.25">
      <c r="A9706" s="489">
        <v>105602</v>
      </c>
      <c r="B9706" s="488" t="s">
        <v>1846</v>
      </c>
      <c r="C9706" s="489" t="s">
        <v>80</v>
      </c>
      <c r="D9706" s="490">
        <v>0</v>
      </c>
      <c r="E9706" s="487"/>
      <c r="F9706" s="487" t="s">
        <v>5958</v>
      </c>
      <c r="G9706" s="488" t="s">
        <v>6016</v>
      </c>
      <c r="H9706" s="488"/>
      <c r="I9706" s="490">
        <v>0</v>
      </c>
      <c r="J9706" s="490">
        <v>0</v>
      </c>
      <c r="K9706" s="490">
        <v>0</v>
      </c>
      <c r="L9706" s="508"/>
      <c r="M9706" s="489">
        <v>0</v>
      </c>
      <c r="N9706" s="490">
        <v>0</v>
      </c>
      <c r="O9706" s="487" t="s">
        <v>5958</v>
      </c>
    </row>
    <row r="9707" spans="1:15" ht="45" x14ac:dyDescent="0.25">
      <c r="A9707" s="489">
        <v>105603</v>
      </c>
      <c r="B9707" s="488" t="s">
        <v>8119</v>
      </c>
      <c r="C9707" s="489" t="s">
        <v>87</v>
      </c>
      <c r="D9707" s="490">
        <v>179723</v>
      </c>
      <c r="E9707" s="487"/>
      <c r="F9707" s="487" t="s">
        <v>5958</v>
      </c>
      <c r="G9707" s="488" t="s">
        <v>6016</v>
      </c>
      <c r="H9707" s="488" t="s">
        <v>5980</v>
      </c>
      <c r="I9707" s="490">
        <v>151027.73000000001</v>
      </c>
      <c r="J9707" s="490">
        <v>0.19</v>
      </c>
      <c r="K9707" s="490">
        <v>179723</v>
      </c>
      <c r="L9707" s="508">
        <v>43731</v>
      </c>
      <c r="M9707" s="489">
        <v>1</v>
      </c>
      <c r="N9707" s="490">
        <v>151027.73000000001</v>
      </c>
      <c r="O9707" s="487" t="s">
        <v>25582</v>
      </c>
    </row>
    <row r="9708" spans="1:15" ht="30" x14ac:dyDescent="0.25">
      <c r="A9708" s="489">
        <v>105604</v>
      </c>
      <c r="B9708" s="488" t="s">
        <v>10371</v>
      </c>
      <c r="C9708" s="489" t="s">
        <v>87</v>
      </c>
      <c r="D9708" s="490">
        <v>0</v>
      </c>
      <c r="E9708" s="487"/>
      <c r="F9708" s="487" t="s">
        <v>5958</v>
      </c>
      <c r="G9708" s="488" t="s">
        <v>6016</v>
      </c>
      <c r="H9708" s="488"/>
      <c r="I9708" s="490">
        <v>0</v>
      </c>
      <c r="J9708" s="490">
        <v>0</v>
      </c>
      <c r="K9708" s="490">
        <v>0</v>
      </c>
      <c r="L9708" s="508"/>
      <c r="M9708" s="489">
        <v>0</v>
      </c>
      <c r="N9708" s="490">
        <v>0</v>
      </c>
      <c r="O9708" s="487" t="s">
        <v>5958</v>
      </c>
    </row>
    <row r="9709" spans="1:15" ht="30" x14ac:dyDescent="0.25">
      <c r="A9709" s="489">
        <v>105605</v>
      </c>
      <c r="B9709" s="488" t="s">
        <v>10370</v>
      </c>
      <c r="C9709" s="489" t="s">
        <v>87</v>
      </c>
      <c r="D9709" s="490">
        <v>0</v>
      </c>
      <c r="E9709" s="487"/>
      <c r="F9709" s="487" t="s">
        <v>5958</v>
      </c>
      <c r="G9709" s="488" t="s">
        <v>6016</v>
      </c>
      <c r="H9709" s="488"/>
      <c r="I9709" s="490">
        <v>0</v>
      </c>
      <c r="J9709" s="490">
        <v>0</v>
      </c>
      <c r="K9709" s="490">
        <v>0</v>
      </c>
      <c r="L9709" s="508"/>
      <c r="M9709" s="489">
        <v>0</v>
      </c>
      <c r="N9709" s="490">
        <v>0</v>
      </c>
      <c r="O9709" s="487" t="s">
        <v>5958</v>
      </c>
    </row>
    <row r="9710" spans="1:15" ht="30" x14ac:dyDescent="0.25">
      <c r="A9710" s="489">
        <v>105606</v>
      </c>
      <c r="B9710" s="488" t="s">
        <v>10369</v>
      </c>
      <c r="C9710" s="489" t="s">
        <v>87</v>
      </c>
      <c r="D9710" s="490">
        <v>0</v>
      </c>
      <c r="E9710" s="487"/>
      <c r="F9710" s="487" t="s">
        <v>5958</v>
      </c>
      <c r="G9710" s="488" t="s">
        <v>5983</v>
      </c>
      <c r="H9710" s="488"/>
      <c r="I9710" s="490">
        <v>0</v>
      </c>
      <c r="J9710" s="490">
        <v>0</v>
      </c>
      <c r="K9710" s="490">
        <v>0</v>
      </c>
      <c r="L9710" s="508"/>
      <c r="M9710" s="489">
        <v>0</v>
      </c>
      <c r="N9710" s="490">
        <v>0</v>
      </c>
      <c r="O9710" s="487" t="s">
        <v>5958</v>
      </c>
    </row>
    <row r="9711" spans="1:15" ht="30" x14ac:dyDescent="0.25">
      <c r="A9711" s="489">
        <v>105607</v>
      </c>
      <c r="B9711" s="488" t="s">
        <v>6151</v>
      </c>
      <c r="C9711" s="489" t="s">
        <v>87</v>
      </c>
      <c r="D9711" s="490">
        <v>19376993.010000002</v>
      </c>
      <c r="E9711" s="487"/>
      <c r="F9711" s="487" t="s">
        <v>5958</v>
      </c>
      <c r="G9711" s="488" t="s">
        <v>5983</v>
      </c>
      <c r="H9711" s="488" t="s">
        <v>25583</v>
      </c>
      <c r="I9711" s="490">
        <v>16283187.4</v>
      </c>
      <c r="J9711" s="490">
        <v>0.19</v>
      </c>
      <c r="K9711" s="490">
        <v>19376993.010000002</v>
      </c>
      <c r="L9711" s="508">
        <v>44719</v>
      </c>
      <c r="M9711" s="489">
        <v>1</v>
      </c>
      <c r="N9711" s="490">
        <v>16283187.4</v>
      </c>
      <c r="O9711" s="487" t="s">
        <v>25582</v>
      </c>
    </row>
    <row r="9712" spans="1:15" ht="45" x14ac:dyDescent="0.25">
      <c r="A9712" s="489">
        <v>105608</v>
      </c>
      <c r="B9712" s="488" t="s">
        <v>6150</v>
      </c>
      <c r="C9712" s="489" t="s">
        <v>87</v>
      </c>
      <c r="D9712" s="490">
        <v>4557327.99</v>
      </c>
      <c r="E9712" s="487"/>
      <c r="F9712" s="487" t="s">
        <v>5958</v>
      </c>
      <c r="G9712" s="488" t="s">
        <v>5983</v>
      </c>
      <c r="H9712" s="488" t="s">
        <v>5976</v>
      </c>
      <c r="I9712" s="490">
        <v>3829687.39</v>
      </c>
      <c r="J9712" s="490">
        <v>0.19</v>
      </c>
      <c r="K9712" s="490">
        <v>4557327.99</v>
      </c>
      <c r="L9712" s="508">
        <v>45062</v>
      </c>
      <c r="M9712" s="489">
        <v>1</v>
      </c>
      <c r="N9712" s="490">
        <v>3829687.39</v>
      </c>
      <c r="O9712" s="487" t="s">
        <v>25582</v>
      </c>
    </row>
    <row r="9713" spans="1:15" ht="30" x14ac:dyDescent="0.25">
      <c r="A9713" s="489">
        <v>105609</v>
      </c>
      <c r="B9713" s="488" t="s">
        <v>10368</v>
      </c>
      <c r="C9713" s="489" t="s">
        <v>87</v>
      </c>
      <c r="D9713" s="490">
        <v>0</v>
      </c>
      <c r="E9713" s="487"/>
      <c r="F9713" s="487" t="s">
        <v>5958</v>
      </c>
      <c r="G9713" s="488" t="s">
        <v>5983</v>
      </c>
      <c r="H9713" s="488"/>
      <c r="I9713" s="490">
        <v>0</v>
      </c>
      <c r="J9713" s="490">
        <v>0</v>
      </c>
      <c r="K9713" s="490">
        <v>0</v>
      </c>
      <c r="L9713" s="508"/>
      <c r="M9713" s="489">
        <v>0</v>
      </c>
      <c r="N9713" s="490">
        <v>0</v>
      </c>
      <c r="O9713" s="487" t="s">
        <v>5958</v>
      </c>
    </row>
    <row r="9714" spans="1:15" ht="30" x14ac:dyDescent="0.25">
      <c r="A9714" s="489">
        <v>105610</v>
      </c>
      <c r="B9714" s="488" t="s">
        <v>10367</v>
      </c>
      <c r="C9714" s="489" t="s">
        <v>87</v>
      </c>
      <c r="D9714" s="490">
        <v>0</v>
      </c>
      <c r="E9714" s="487"/>
      <c r="F9714" s="487" t="s">
        <v>5958</v>
      </c>
      <c r="G9714" s="488" t="s">
        <v>5983</v>
      </c>
      <c r="H9714" s="488"/>
      <c r="I9714" s="490">
        <v>0</v>
      </c>
      <c r="J9714" s="490">
        <v>0</v>
      </c>
      <c r="K9714" s="490">
        <v>0</v>
      </c>
      <c r="L9714" s="508"/>
      <c r="M9714" s="489">
        <v>0</v>
      </c>
      <c r="N9714" s="490">
        <v>0</v>
      </c>
      <c r="O9714" s="487" t="s">
        <v>5958</v>
      </c>
    </row>
    <row r="9715" spans="1:15" ht="30" x14ac:dyDescent="0.25">
      <c r="A9715" s="489">
        <v>105611</v>
      </c>
      <c r="B9715" s="488" t="s">
        <v>6149</v>
      </c>
      <c r="C9715" s="489" t="s">
        <v>87</v>
      </c>
      <c r="D9715" s="490">
        <v>23097535</v>
      </c>
      <c r="E9715" s="487"/>
      <c r="F9715" s="487" t="s">
        <v>5958</v>
      </c>
      <c r="G9715" s="488" t="s">
        <v>5983</v>
      </c>
      <c r="H9715" s="488" t="s">
        <v>25583</v>
      </c>
      <c r="I9715" s="490">
        <v>19409693.280000001</v>
      </c>
      <c r="J9715" s="490">
        <v>0.19</v>
      </c>
      <c r="K9715" s="490">
        <v>23097535</v>
      </c>
      <c r="L9715" s="508">
        <v>44719</v>
      </c>
      <c r="M9715" s="489">
        <v>1</v>
      </c>
      <c r="N9715" s="490">
        <v>19409693.280000001</v>
      </c>
      <c r="O9715" s="487" t="s">
        <v>25582</v>
      </c>
    </row>
    <row r="9716" spans="1:15" x14ac:dyDescent="0.25">
      <c r="A9716" s="489">
        <v>105614</v>
      </c>
      <c r="B9716" s="488" t="s">
        <v>1734</v>
      </c>
      <c r="C9716" s="489" t="s">
        <v>87</v>
      </c>
      <c r="D9716" s="490">
        <v>0</v>
      </c>
      <c r="E9716" s="487"/>
      <c r="F9716" s="487" t="s">
        <v>5958</v>
      </c>
      <c r="G9716" s="488" t="s">
        <v>5978</v>
      </c>
      <c r="H9716" s="488"/>
      <c r="I9716" s="490">
        <v>0</v>
      </c>
      <c r="J9716" s="490">
        <v>0</v>
      </c>
      <c r="K9716" s="490">
        <v>0</v>
      </c>
      <c r="L9716" s="508"/>
      <c r="M9716" s="489">
        <v>0</v>
      </c>
      <c r="N9716" s="490">
        <v>0</v>
      </c>
      <c r="O9716" s="487" t="s">
        <v>5958</v>
      </c>
    </row>
    <row r="9717" spans="1:15" ht="30" x14ac:dyDescent="0.25">
      <c r="A9717" s="489">
        <v>105616</v>
      </c>
      <c r="B9717" s="488" t="s">
        <v>10366</v>
      </c>
      <c r="C9717" s="489" t="s">
        <v>87</v>
      </c>
      <c r="D9717" s="490">
        <v>0</v>
      </c>
      <c r="E9717" s="487"/>
      <c r="F9717" s="487" t="s">
        <v>6032</v>
      </c>
      <c r="G9717" s="488" t="s">
        <v>6010</v>
      </c>
      <c r="H9717" s="488"/>
      <c r="I9717" s="490">
        <v>0</v>
      </c>
      <c r="J9717" s="490">
        <v>0</v>
      </c>
      <c r="K9717" s="490">
        <v>0</v>
      </c>
      <c r="L9717" s="508"/>
      <c r="M9717" s="489">
        <v>0</v>
      </c>
      <c r="N9717" s="490">
        <v>0</v>
      </c>
      <c r="O9717" s="487" t="s">
        <v>5958</v>
      </c>
    </row>
    <row r="9718" spans="1:15" ht="45" x14ac:dyDescent="0.25">
      <c r="A9718" s="489">
        <v>105617</v>
      </c>
      <c r="B9718" s="488" t="s">
        <v>6148</v>
      </c>
      <c r="C9718" s="489" t="s">
        <v>87</v>
      </c>
      <c r="D9718" s="490">
        <v>261700</v>
      </c>
      <c r="E9718" s="487"/>
      <c r="F9718" s="487" t="s">
        <v>5958</v>
      </c>
      <c r="G9718" s="488" t="s">
        <v>6010</v>
      </c>
      <c r="H9718" s="488" t="s">
        <v>5980</v>
      </c>
      <c r="I9718" s="490">
        <v>219915.97</v>
      </c>
      <c r="J9718" s="490">
        <v>0.19</v>
      </c>
      <c r="K9718" s="490">
        <v>261700</v>
      </c>
      <c r="L9718" s="508">
        <v>45481</v>
      </c>
      <c r="M9718" s="489">
        <v>1</v>
      </c>
      <c r="N9718" s="490">
        <v>219915.97</v>
      </c>
      <c r="O9718" s="487" t="s">
        <v>25582</v>
      </c>
    </row>
    <row r="9719" spans="1:15" x14ac:dyDescent="0.25">
      <c r="A9719" s="489">
        <v>105618</v>
      </c>
      <c r="B9719" s="488" t="s">
        <v>10365</v>
      </c>
      <c r="C9719" s="489" t="s">
        <v>87</v>
      </c>
      <c r="D9719" s="490">
        <v>0</v>
      </c>
      <c r="E9719" s="487"/>
      <c r="F9719" s="487" t="s">
        <v>5958</v>
      </c>
      <c r="G9719" s="488" t="s">
        <v>5983</v>
      </c>
      <c r="H9719" s="488"/>
      <c r="I9719" s="490">
        <v>0</v>
      </c>
      <c r="J9719" s="490">
        <v>0</v>
      </c>
      <c r="K9719" s="490">
        <v>0</v>
      </c>
      <c r="L9719" s="508"/>
      <c r="M9719" s="489">
        <v>0</v>
      </c>
      <c r="N9719" s="490">
        <v>0</v>
      </c>
      <c r="O9719" s="487" t="s">
        <v>5958</v>
      </c>
    </row>
    <row r="9720" spans="1:15" ht="30" x14ac:dyDescent="0.25">
      <c r="A9720" s="489">
        <v>105619</v>
      </c>
      <c r="B9720" s="488" t="s">
        <v>1443</v>
      </c>
      <c r="C9720" s="489" t="s">
        <v>77</v>
      </c>
      <c r="D9720" s="490">
        <v>0</v>
      </c>
      <c r="E9720" s="487"/>
      <c r="F9720" s="487" t="s">
        <v>5958</v>
      </c>
      <c r="G9720" s="488" t="s">
        <v>6115</v>
      </c>
      <c r="H9720" s="488"/>
      <c r="I9720" s="490">
        <v>0</v>
      </c>
      <c r="J9720" s="490">
        <v>0</v>
      </c>
      <c r="K9720" s="490">
        <v>0</v>
      </c>
      <c r="L9720" s="508"/>
      <c r="M9720" s="489">
        <v>0</v>
      </c>
      <c r="N9720" s="490">
        <v>0</v>
      </c>
      <c r="O9720" s="487" t="s">
        <v>5958</v>
      </c>
    </row>
    <row r="9721" spans="1:15" ht="45" x14ac:dyDescent="0.25">
      <c r="A9721" s="489">
        <v>105620</v>
      </c>
      <c r="B9721" s="488" t="s">
        <v>1816</v>
      </c>
      <c r="C9721" s="489" t="s">
        <v>80</v>
      </c>
      <c r="D9721" s="490">
        <v>3435.01</v>
      </c>
      <c r="E9721" s="487"/>
      <c r="F9721" s="487" t="s">
        <v>5958</v>
      </c>
      <c r="G9721" s="488" t="s">
        <v>5978</v>
      </c>
      <c r="H9721" s="488" t="s">
        <v>5976</v>
      </c>
      <c r="I9721" s="490">
        <v>2886.56</v>
      </c>
      <c r="J9721" s="490">
        <v>0.19</v>
      </c>
      <c r="K9721" s="490">
        <v>3435.01</v>
      </c>
      <c r="L9721" s="508">
        <v>44721</v>
      </c>
      <c r="M9721" s="489">
        <v>1</v>
      </c>
      <c r="N9721" s="490">
        <v>2886.56</v>
      </c>
      <c r="O9721" s="487" t="s">
        <v>25582</v>
      </c>
    </row>
    <row r="9722" spans="1:15" ht="45" x14ac:dyDescent="0.25">
      <c r="A9722" s="489">
        <v>105621</v>
      </c>
      <c r="B9722" s="488" t="s">
        <v>1684</v>
      </c>
      <c r="C9722" s="489" t="s">
        <v>80</v>
      </c>
      <c r="D9722" s="490">
        <v>4612</v>
      </c>
      <c r="E9722" s="487"/>
      <c r="F9722" s="487" t="s">
        <v>8926</v>
      </c>
      <c r="G9722" s="488" t="s">
        <v>6218</v>
      </c>
      <c r="H9722" s="488" t="s">
        <v>5980</v>
      </c>
      <c r="I9722" s="490">
        <v>3875.63</v>
      </c>
      <c r="J9722" s="490">
        <v>0.19</v>
      </c>
      <c r="K9722" s="490">
        <v>4612</v>
      </c>
      <c r="L9722" s="508">
        <v>44721</v>
      </c>
      <c r="M9722" s="489">
        <v>1</v>
      </c>
      <c r="N9722" s="490">
        <v>3875.63</v>
      </c>
      <c r="O9722" s="487" t="s">
        <v>25582</v>
      </c>
    </row>
    <row r="9723" spans="1:15" ht="45" x14ac:dyDescent="0.25">
      <c r="A9723" s="489">
        <v>105622</v>
      </c>
      <c r="B9723" s="488" t="s">
        <v>2223</v>
      </c>
      <c r="C9723" s="489" t="s">
        <v>87</v>
      </c>
      <c r="D9723" s="490">
        <v>4055</v>
      </c>
      <c r="E9723" s="487"/>
      <c r="F9723" s="487" t="s">
        <v>5958</v>
      </c>
      <c r="G9723" s="488" t="s">
        <v>6218</v>
      </c>
      <c r="H9723" s="488" t="s">
        <v>5980</v>
      </c>
      <c r="I9723" s="490">
        <v>3407.56</v>
      </c>
      <c r="J9723" s="490">
        <v>0.19</v>
      </c>
      <c r="K9723" s="490">
        <v>4055</v>
      </c>
      <c r="L9723" s="508">
        <v>44721</v>
      </c>
      <c r="M9723" s="489">
        <v>1</v>
      </c>
      <c r="N9723" s="490">
        <v>3407.56</v>
      </c>
      <c r="O9723" s="487" t="s">
        <v>25582</v>
      </c>
    </row>
    <row r="9724" spans="1:15" ht="30" x14ac:dyDescent="0.25">
      <c r="A9724" s="489">
        <v>105623</v>
      </c>
      <c r="B9724" s="488" t="s">
        <v>1665</v>
      </c>
      <c r="C9724" s="489" t="s">
        <v>80</v>
      </c>
      <c r="D9724" s="490">
        <v>0</v>
      </c>
      <c r="E9724" s="487"/>
      <c r="F9724" s="487" t="s">
        <v>5958</v>
      </c>
      <c r="G9724" s="488" t="s">
        <v>6016</v>
      </c>
      <c r="H9724" s="488"/>
      <c r="I9724" s="490">
        <v>0</v>
      </c>
      <c r="J9724" s="490">
        <v>0</v>
      </c>
      <c r="K9724" s="490">
        <v>0</v>
      </c>
      <c r="L9724" s="508"/>
      <c r="M9724" s="489">
        <v>0</v>
      </c>
      <c r="N9724" s="490">
        <v>0</v>
      </c>
      <c r="O9724" s="487" t="s">
        <v>5958</v>
      </c>
    </row>
    <row r="9725" spans="1:15" ht="30" x14ac:dyDescent="0.25">
      <c r="A9725" s="489">
        <v>105624</v>
      </c>
      <c r="B9725" s="488" t="s">
        <v>10364</v>
      </c>
      <c r="C9725" s="489" t="s">
        <v>87</v>
      </c>
      <c r="D9725" s="490">
        <v>0</v>
      </c>
      <c r="E9725" s="487"/>
      <c r="F9725" s="487" t="s">
        <v>5958</v>
      </c>
      <c r="G9725" s="488" t="s">
        <v>6016</v>
      </c>
      <c r="H9725" s="488"/>
      <c r="I9725" s="490">
        <v>0</v>
      </c>
      <c r="J9725" s="490">
        <v>0</v>
      </c>
      <c r="K9725" s="490">
        <v>0</v>
      </c>
      <c r="L9725" s="508"/>
      <c r="M9725" s="489">
        <v>0</v>
      </c>
      <c r="N9725" s="490">
        <v>0</v>
      </c>
      <c r="O9725" s="487" t="s">
        <v>5958</v>
      </c>
    </row>
    <row r="9726" spans="1:15" ht="30" x14ac:dyDescent="0.25">
      <c r="A9726" s="489">
        <v>105625</v>
      </c>
      <c r="B9726" s="488" t="s">
        <v>14294</v>
      </c>
      <c r="C9726" s="489" t="s">
        <v>77</v>
      </c>
      <c r="D9726" s="490">
        <v>1080</v>
      </c>
      <c r="E9726" s="487"/>
      <c r="F9726" s="487" t="s">
        <v>5958</v>
      </c>
      <c r="G9726" s="488" t="s">
        <v>7231</v>
      </c>
      <c r="H9726" s="488" t="s">
        <v>25583</v>
      </c>
      <c r="I9726" s="490">
        <v>907.56</v>
      </c>
      <c r="J9726" s="490">
        <v>0.19</v>
      </c>
      <c r="K9726" s="490">
        <v>1080</v>
      </c>
      <c r="L9726" s="508">
        <v>44591</v>
      </c>
      <c r="M9726" s="489">
        <v>1</v>
      </c>
      <c r="N9726" s="490">
        <v>907.56</v>
      </c>
      <c r="O9726" s="487" t="s">
        <v>25582</v>
      </c>
    </row>
    <row r="9727" spans="1:15" ht="30" x14ac:dyDescent="0.25">
      <c r="A9727" s="489">
        <v>105626</v>
      </c>
      <c r="B9727" s="488" t="s">
        <v>1333</v>
      </c>
      <c r="C9727" s="489" t="s">
        <v>87</v>
      </c>
      <c r="D9727" s="490">
        <v>35845</v>
      </c>
      <c r="E9727" s="487"/>
      <c r="F9727" s="487" t="s">
        <v>5958</v>
      </c>
      <c r="G9727" s="488" t="s">
        <v>6013</v>
      </c>
      <c r="H9727" s="488" t="s">
        <v>25583</v>
      </c>
      <c r="I9727" s="490">
        <v>30121.85</v>
      </c>
      <c r="J9727" s="490">
        <v>0.19</v>
      </c>
      <c r="K9727" s="490">
        <v>35845</v>
      </c>
      <c r="L9727" s="508">
        <v>43843</v>
      </c>
      <c r="M9727" s="489">
        <v>1</v>
      </c>
      <c r="N9727" s="490">
        <v>30121.85</v>
      </c>
      <c r="O9727" s="487" t="s">
        <v>25582</v>
      </c>
    </row>
    <row r="9728" spans="1:15" x14ac:dyDescent="0.25">
      <c r="A9728" s="489">
        <v>105627</v>
      </c>
      <c r="B9728" s="488" t="s">
        <v>1762</v>
      </c>
      <c r="C9728" s="489" t="s">
        <v>87</v>
      </c>
      <c r="D9728" s="490">
        <v>0</v>
      </c>
      <c r="E9728" s="487"/>
      <c r="F9728" s="487" t="s">
        <v>5958</v>
      </c>
      <c r="G9728" s="488" t="s">
        <v>6011</v>
      </c>
      <c r="H9728" s="488"/>
      <c r="I9728" s="490">
        <v>0</v>
      </c>
      <c r="J9728" s="490">
        <v>0</v>
      </c>
      <c r="K9728" s="490">
        <v>0</v>
      </c>
      <c r="L9728" s="508"/>
      <c r="M9728" s="489">
        <v>0</v>
      </c>
      <c r="N9728" s="490">
        <v>0</v>
      </c>
      <c r="O9728" s="487" t="s">
        <v>5958</v>
      </c>
    </row>
    <row r="9729" spans="1:15" ht="30" x14ac:dyDescent="0.25">
      <c r="A9729" s="489">
        <v>105628</v>
      </c>
      <c r="B9729" s="488" t="s">
        <v>6147</v>
      </c>
      <c r="C9729" s="489" t="s">
        <v>87</v>
      </c>
      <c r="D9729" s="490">
        <v>3932342</v>
      </c>
      <c r="E9729" s="487"/>
      <c r="F9729" s="487" t="s">
        <v>5958</v>
      </c>
      <c r="G9729" s="488" t="s">
        <v>6010</v>
      </c>
      <c r="H9729" s="488" t="s">
        <v>5989</v>
      </c>
      <c r="I9729" s="490">
        <v>3304489.08</v>
      </c>
      <c r="J9729" s="490">
        <v>0.19</v>
      </c>
      <c r="K9729" s="490">
        <v>3932342</v>
      </c>
      <c r="L9729" s="508">
        <v>45491</v>
      </c>
      <c r="M9729" s="489">
        <v>1</v>
      </c>
      <c r="N9729" s="490">
        <v>3304489.08</v>
      </c>
      <c r="O9729" s="487" t="s">
        <v>25582</v>
      </c>
    </row>
    <row r="9730" spans="1:15" ht="30" x14ac:dyDescent="0.25">
      <c r="A9730" s="489">
        <v>105629</v>
      </c>
      <c r="B9730" s="488" t="s">
        <v>10363</v>
      </c>
      <c r="C9730" s="489" t="s">
        <v>87</v>
      </c>
      <c r="D9730" s="490">
        <v>0</v>
      </c>
      <c r="E9730" s="487"/>
      <c r="F9730" s="487" t="s">
        <v>5958</v>
      </c>
      <c r="G9730" s="488" t="s">
        <v>6010</v>
      </c>
      <c r="H9730" s="488"/>
      <c r="I9730" s="490">
        <v>0</v>
      </c>
      <c r="J9730" s="490">
        <v>0</v>
      </c>
      <c r="K9730" s="490">
        <v>0</v>
      </c>
      <c r="L9730" s="508"/>
      <c r="M9730" s="489">
        <v>0</v>
      </c>
      <c r="N9730" s="490">
        <v>0</v>
      </c>
      <c r="O9730" s="487" t="s">
        <v>5958</v>
      </c>
    </row>
    <row r="9731" spans="1:15" ht="30" x14ac:dyDescent="0.25">
      <c r="A9731" s="489">
        <v>105630</v>
      </c>
      <c r="B9731" s="488" t="s">
        <v>10362</v>
      </c>
      <c r="C9731" s="489" t="s">
        <v>87</v>
      </c>
      <c r="D9731" s="490">
        <v>0</v>
      </c>
      <c r="E9731" s="487"/>
      <c r="F9731" s="487" t="s">
        <v>5958</v>
      </c>
      <c r="G9731" s="488" t="s">
        <v>6010</v>
      </c>
      <c r="H9731" s="488"/>
      <c r="I9731" s="490">
        <v>0</v>
      </c>
      <c r="J9731" s="490">
        <v>0</v>
      </c>
      <c r="K9731" s="490">
        <v>0</v>
      </c>
      <c r="L9731" s="508"/>
      <c r="M9731" s="489">
        <v>0</v>
      </c>
      <c r="N9731" s="490">
        <v>0</v>
      </c>
      <c r="O9731" s="487" t="s">
        <v>5958</v>
      </c>
    </row>
    <row r="9732" spans="1:15" ht="30" x14ac:dyDescent="0.25">
      <c r="A9732" s="489">
        <v>105631</v>
      </c>
      <c r="B9732" s="488" t="s">
        <v>10361</v>
      </c>
      <c r="C9732" s="489" t="s">
        <v>77</v>
      </c>
      <c r="D9732" s="490">
        <v>0</v>
      </c>
      <c r="E9732" s="487"/>
      <c r="F9732" s="487" t="s">
        <v>5958</v>
      </c>
      <c r="G9732" s="488" t="s">
        <v>6202</v>
      </c>
      <c r="H9732" s="488"/>
      <c r="I9732" s="490">
        <v>0</v>
      </c>
      <c r="J9732" s="490">
        <v>0</v>
      </c>
      <c r="K9732" s="490">
        <v>0</v>
      </c>
      <c r="L9732" s="508"/>
      <c r="M9732" s="489">
        <v>0</v>
      </c>
      <c r="N9732" s="490">
        <v>0</v>
      </c>
      <c r="O9732" s="487" t="s">
        <v>5958</v>
      </c>
    </row>
    <row r="9733" spans="1:15" ht="30" x14ac:dyDescent="0.25">
      <c r="A9733" s="489">
        <v>105632</v>
      </c>
      <c r="B9733" s="488" t="s">
        <v>10360</v>
      </c>
      <c r="C9733" s="489" t="s">
        <v>87</v>
      </c>
      <c r="D9733" s="490">
        <v>0</v>
      </c>
      <c r="E9733" s="487"/>
      <c r="F9733" s="487" t="s">
        <v>5958</v>
      </c>
      <c r="G9733" s="488" t="s">
        <v>6114</v>
      </c>
      <c r="H9733" s="488"/>
      <c r="I9733" s="490">
        <v>0</v>
      </c>
      <c r="J9733" s="490">
        <v>0</v>
      </c>
      <c r="K9733" s="490">
        <v>0</v>
      </c>
      <c r="L9733" s="508"/>
      <c r="M9733" s="489">
        <v>0</v>
      </c>
      <c r="N9733" s="490">
        <v>0</v>
      </c>
      <c r="O9733" s="487" t="s">
        <v>5958</v>
      </c>
    </row>
    <row r="9734" spans="1:15" ht="30" x14ac:dyDescent="0.25">
      <c r="A9734" s="489">
        <v>105633</v>
      </c>
      <c r="B9734" s="488" t="s">
        <v>10359</v>
      </c>
      <c r="C9734" s="489" t="s">
        <v>87</v>
      </c>
      <c r="D9734" s="490">
        <v>0</v>
      </c>
      <c r="E9734" s="487"/>
      <c r="F9734" s="487" t="s">
        <v>5958</v>
      </c>
      <c r="G9734" s="488" t="s">
        <v>6114</v>
      </c>
      <c r="H9734" s="488"/>
      <c r="I9734" s="490">
        <v>0</v>
      </c>
      <c r="J9734" s="490">
        <v>0</v>
      </c>
      <c r="K9734" s="490">
        <v>0</v>
      </c>
      <c r="L9734" s="508"/>
      <c r="M9734" s="489">
        <v>0</v>
      </c>
      <c r="N9734" s="490">
        <v>0</v>
      </c>
      <c r="O9734" s="487" t="s">
        <v>5958</v>
      </c>
    </row>
    <row r="9735" spans="1:15" ht="45" x14ac:dyDescent="0.25">
      <c r="A9735" s="489">
        <v>105634</v>
      </c>
      <c r="B9735" s="488" t="s">
        <v>2330</v>
      </c>
      <c r="C9735" s="489" t="s">
        <v>87</v>
      </c>
      <c r="D9735" s="490">
        <v>83300</v>
      </c>
      <c r="E9735" s="487"/>
      <c r="F9735" s="487" t="s">
        <v>5958</v>
      </c>
      <c r="G9735" s="488" t="s">
        <v>6114</v>
      </c>
      <c r="H9735" s="488" t="s">
        <v>5980</v>
      </c>
      <c r="I9735" s="490">
        <v>70000</v>
      </c>
      <c r="J9735" s="490">
        <v>0.19</v>
      </c>
      <c r="K9735" s="490">
        <v>83300</v>
      </c>
      <c r="L9735" s="508">
        <v>43528</v>
      </c>
      <c r="M9735" s="489">
        <v>1</v>
      </c>
      <c r="N9735" s="490">
        <v>70000</v>
      </c>
      <c r="O9735" s="487" t="s">
        <v>25582</v>
      </c>
    </row>
    <row r="9736" spans="1:15" x14ac:dyDescent="0.25">
      <c r="A9736" s="489">
        <v>105635</v>
      </c>
      <c r="B9736" s="488" t="s">
        <v>3109</v>
      </c>
      <c r="C9736" s="489" t="s">
        <v>92</v>
      </c>
      <c r="D9736" s="490">
        <v>0</v>
      </c>
      <c r="E9736" s="487"/>
      <c r="F9736" s="487" t="s">
        <v>5958</v>
      </c>
      <c r="G9736" s="488" t="s">
        <v>6197</v>
      </c>
      <c r="H9736" s="488"/>
      <c r="I9736" s="490">
        <v>0</v>
      </c>
      <c r="J9736" s="490">
        <v>0</v>
      </c>
      <c r="K9736" s="490">
        <v>0</v>
      </c>
      <c r="L9736" s="508"/>
      <c r="M9736" s="489">
        <v>0</v>
      </c>
      <c r="N9736" s="490">
        <v>0</v>
      </c>
      <c r="O9736" s="487" t="s">
        <v>5958</v>
      </c>
    </row>
    <row r="9737" spans="1:15" ht="30" x14ac:dyDescent="0.25">
      <c r="A9737" s="489">
        <v>105636</v>
      </c>
      <c r="B9737" s="488" t="s">
        <v>10358</v>
      </c>
      <c r="C9737" s="489" t="s">
        <v>87</v>
      </c>
      <c r="D9737" s="490">
        <v>0</v>
      </c>
      <c r="E9737" s="487"/>
      <c r="F9737" s="487" t="s">
        <v>5958</v>
      </c>
      <c r="G9737" s="488" t="s">
        <v>6139</v>
      </c>
      <c r="H9737" s="488"/>
      <c r="I9737" s="490">
        <v>0</v>
      </c>
      <c r="J9737" s="490">
        <v>0</v>
      </c>
      <c r="K9737" s="490">
        <v>0</v>
      </c>
      <c r="L9737" s="508"/>
      <c r="M9737" s="489">
        <v>0</v>
      </c>
      <c r="N9737" s="490">
        <v>0</v>
      </c>
      <c r="O9737" s="487" t="s">
        <v>5958</v>
      </c>
    </row>
    <row r="9738" spans="1:15" ht="30" x14ac:dyDescent="0.25">
      <c r="A9738" s="489">
        <v>105637</v>
      </c>
      <c r="B9738" s="488" t="s">
        <v>10357</v>
      </c>
      <c r="C9738" s="489" t="s">
        <v>77</v>
      </c>
      <c r="D9738" s="490">
        <v>0</v>
      </c>
      <c r="E9738" s="487"/>
      <c r="F9738" s="487" t="s">
        <v>5958</v>
      </c>
      <c r="G9738" s="488" t="s">
        <v>6062</v>
      </c>
      <c r="H9738" s="488"/>
      <c r="I9738" s="490">
        <v>0</v>
      </c>
      <c r="J9738" s="490">
        <v>0</v>
      </c>
      <c r="K9738" s="490">
        <v>0</v>
      </c>
      <c r="L9738" s="508"/>
      <c r="M9738" s="489">
        <v>0</v>
      </c>
      <c r="N9738" s="490">
        <v>0</v>
      </c>
      <c r="O9738" s="487" t="s">
        <v>5958</v>
      </c>
    </row>
    <row r="9739" spans="1:15" x14ac:dyDescent="0.25">
      <c r="A9739" s="489">
        <v>105638</v>
      </c>
      <c r="B9739" s="488" t="s">
        <v>1274</v>
      </c>
      <c r="C9739" s="489" t="s">
        <v>77</v>
      </c>
      <c r="D9739" s="490">
        <v>0</v>
      </c>
      <c r="E9739" s="487"/>
      <c r="F9739" s="487" t="s">
        <v>5958</v>
      </c>
      <c r="G9739" s="488" t="s">
        <v>6137</v>
      </c>
      <c r="H9739" s="488"/>
      <c r="I9739" s="490">
        <v>0</v>
      </c>
      <c r="J9739" s="490">
        <v>0</v>
      </c>
      <c r="K9739" s="490">
        <v>0</v>
      </c>
      <c r="L9739" s="508"/>
      <c r="M9739" s="489">
        <v>0</v>
      </c>
      <c r="N9739" s="490">
        <v>0</v>
      </c>
      <c r="O9739" s="487" t="s">
        <v>5958</v>
      </c>
    </row>
    <row r="9740" spans="1:15" x14ac:dyDescent="0.25">
      <c r="A9740" s="489">
        <v>105639</v>
      </c>
      <c r="B9740" s="488" t="s">
        <v>3879</v>
      </c>
      <c r="C9740" s="489" t="s">
        <v>87</v>
      </c>
      <c r="D9740" s="490">
        <v>0</v>
      </c>
      <c r="E9740" s="487"/>
      <c r="F9740" s="487" t="s">
        <v>5958</v>
      </c>
      <c r="G9740" s="488" t="s">
        <v>7739</v>
      </c>
      <c r="H9740" s="488"/>
      <c r="I9740" s="490">
        <v>0</v>
      </c>
      <c r="J9740" s="490">
        <v>0</v>
      </c>
      <c r="K9740" s="490">
        <v>0</v>
      </c>
      <c r="L9740" s="508"/>
      <c r="M9740" s="489">
        <v>0</v>
      </c>
      <c r="N9740" s="490">
        <v>0</v>
      </c>
      <c r="O9740" s="487" t="s">
        <v>5958</v>
      </c>
    </row>
    <row r="9741" spans="1:15" ht="30" x14ac:dyDescent="0.25">
      <c r="A9741" s="489">
        <v>105640</v>
      </c>
      <c r="B9741" s="488" t="s">
        <v>10356</v>
      </c>
      <c r="C9741" s="489" t="s">
        <v>87</v>
      </c>
      <c r="D9741" s="490">
        <v>0</v>
      </c>
      <c r="E9741" s="487"/>
      <c r="F9741" s="487" t="s">
        <v>5958</v>
      </c>
      <c r="G9741" s="488" t="s">
        <v>6082</v>
      </c>
      <c r="H9741" s="488"/>
      <c r="I9741" s="490">
        <v>0</v>
      </c>
      <c r="J9741" s="490">
        <v>0</v>
      </c>
      <c r="K9741" s="490">
        <v>0</v>
      </c>
      <c r="L9741" s="508"/>
      <c r="M9741" s="489">
        <v>0</v>
      </c>
      <c r="N9741" s="490">
        <v>0</v>
      </c>
      <c r="O9741" s="487" t="s">
        <v>5958</v>
      </c>
    </row>
    <row r="9742" spans="1:15" ht="30" x14ac:dyDescent="0.25">
      <c r="A9742" s="489">
        <v>105641</v>
      </c>
      <c r="B9742" s="488" t="s">
        <v>10355</v>
      </c>
      <c r="C9742" s="489" t="s">
        <v>80</v>
      </c>
      <c r="D9742" s="490">
        <v>0</v>
      </c>
      <c r="E9742" s="487"/>
      <c r="F9742" s="487" t="s">
        <v>5958</v>
      </c>
      <c r="G9742" s="488" t="s">
        <v>6137</v>
      </c>
      <c r="H9742" s="488"/>
      <c r="I9742" s="490">
        <v>0</v>
      </c>
      <c r="J9742" s="490">
        <v>0</v>
      </c>
      <c r="K9742" s="490">
        <v>0</v>
      </c>
      <c r="L9742" s="508"/>
      <c r="M9742" s="489">
        <v>0</v>
      </c>
      <c r="N9742" s="490">
        <v>0</v>
      </c>
      <c r="O9742" s="487" t="s">
        <v>5958</v>
      </c>
    </row>
    <row r="9743" spans="1:15" ht="30" x14ac:dyDescent="0.25">
      <c r="A9743" s="489">
        <v>105642</v>
      </c>
      <c r="B9743" s="488" t="s">
        <v>10354</v>
      </c>
      <c r="C9743" s="489" t="s">
        <v>92</v>
      </c>
      <c r="D9743" s="490">
        <v>0</v>
      </c>
      <c r="E9743" s="487"/>
      <c r="F9743" s="487" t="s">
        <v>5958</v>
      </c>
      <c r="G9743" s="488" t="s">
        <v>6990</v>
      </c>
      <c r="H9743" s="488"/>
      <c r="I9743" s="490">
        <v>0</v>
      </c>
      <c r="J9743" s="490">
        <v>0</v>
      </c>
      <c r="K9743" s="490">
        <v>0</v>
      </c>
      <c r="L9743" s="508"/>
      <c r="M9743" s="489">
        <v>0</v>
      </c>
      <c r="N9743" s="490">
        <v>0</v>
      </c>
      <c r="O9743" s="487" t="s">
        <v>5958</v>
      </c>
    </row>
    <row r="9744" spans="1:15" ht="30" x14ac:dyDescent="0.25">
      <c r="A9744" s="489">
        <v>105643</v>
      </c>
      <c r="B9744" s="488" t="s">
        <v>10353</v>
      </c>
      <c r="C9744" s="489" t="s">
        <v>87</v>
      </c>
      <c r="D9744" s="490">
        <v>0</v>
      </c>
      <c r="E9744" s="487"/>
      <c r="F9744" s="487" t="s">
        <v>5958</v>
      </c>
      <c r="G9744" s="488" t="s">
        <v>6118</v>
      </c>
      <c r="H9744" s="488"/>
      <c r="I9744" s="490">
        <v>0</v>
      </c>
      <c r="J9744" s="490">
        <v>0</v>
      </c>
      <c r="K9744" s="490">
        <v>0</v>
      </c>
      <c r="L9744" s="508"/>
      <c r="M9744" s="489">
        <v>0</v>
      </c>
      <c r="N9744" s="490">
        <v>0</v>
      </c>
      <c r="O9744" s="487" t="s">
        <v>5958</v>
      </c>
    </row>
    <row r="9745" spans="1:15" ht="30" x14ac:dyDescent="0.25">
      <c r="A9745" s="489">
        <v>105644</v>
      </c>
      <c r="B9745" s="488" t="s">
        <v>10352</v>
      </c>
      <c r="C9745" s="489" t="s">
        <v>87</v>
      </c>
      <c r="D9745" s="490">
        <v>0</v>
      </c>
      <c r="E9745" s="487"/>
      <c r="F9745" s="487" t="s">
        <v>5958</v>
      </c>
      <c r="G9745" s="488" t="s">
        <v>6118</v>
      </c>
      <c r="H9745" s="488"/>
      <c r="I9745" s="490">
        <v>0</v>
      </c>
      <c r="J9745" s="490">
        <v>0</v>
      </c>
      <c r="K9745" s="490">
        <v>0</v>
      </c>
      <c r="L9745" s="508"/>
      <c r="M9745" s="489">
        <v>0</v>
      </c>
      <c r="N9745" s="490">
        <v>0</v>
      </c>
      <c r="O9745" s="487" t="s">
        <v>5958</v>
      </c>
    </row>
    <row r="9746" spans="1:15" ht="30" x14ac:dyDescent="0.25">
      <c r="A9746" s="489">
        <v>105645</v>
      </c>
      <c r="B9746" s="488" t="s">
        <v>10351</v>
      </c>
      <c r="C9746" s="489" t="s">
        <v>87</v>
      </c>
      <c r="D9746" s="490">
        <v>0</v>
      </c>
      <c r="E9746" s="487"/>
      <c r="F9746" s="487" t="s">
        <v>5958</v>
      </c>
      <c r="G9746" s="488" t="s">
        <v>6118</v>
      </c>
      <c r="H9746" s="488"/>
      <c r="I9746" s="490">
        <v>0</v>
      </c>
      <c r="J9746" s="490">
        <v>0</v>
      </c>
      <c r="K9746" s="490">
        <v>0</v>
      </c>
      <c r="L9746" s="508"/>
      <c r="M9746" s="489">
        <v>0</v>
      </c>
      <c r="N9746" s="490">
        <v>0</v>
      </c>
      <c r="O9746" s="487" t="s">
        <v>5958</v>
      </c>
    </row>
    <row r="9747" spans="1:15" ht="30" x14ac:dyDescent="0.25">
      <c r="A9747" s="489">
        <v>105646</v>
      </c>
      <c r="B9747" s="488" t="s">
        <v>10350</v>
      </c>
      <c r="C9747" s="489" t="s">
        <v>87</v>
      </c>
      <c r="D9747" s="490">
        <v>0</v>
      </c>
      <c r="E9747" s="487"/>
      <c r="F9747" s="487" t="s">
        <v>5958</v>
      </c>
      <c r="G9747" s="488" t="s">
        <v>6118</v>
      </c>
      <c r="H9747" s="488"/>
      <c r="I9747" s="490">
        <v>0</v>
      </c>
      <c r="J9747" s="490">
        <v>0</v>
      </c>
      <c r="K9747" s="490">
        <v>0</v>
      </c>
      <c r="L9747" s="508"/>
      <c r="M9747" s="489">
        <v>0</v>
      </c>
      <c r="N9747" s="490">
        <v>0</v>
      </c>
      <c r="O9747" s="487" t="s">
        <v>5958</v>
      </c>
    </row>
    <row r="9748" spans="1:15" ht="30" x14ac:dyDescent="0.25">
      <c r="A9748" s="489">
        <v>105647</v>
      </c>
      <c r="B9748" s="488" t="s">
        <v>956</v>
      </c>
      <c r="C9748" s="489" t="s">
        <v>87</v>
      </c>
      <c r="D9748" s="490">
        <v>0</v>
      </c>
      <c r="E9748" s="487"/>
      <c r="F9748" s="487" t="s">
        <v>5958</v>
      </c>
      <c r="G9748" s="488" t="s">
        <v>7038</v>
      </c>
      <c r="H9748" s="488"/>
      <c r="I9748" s="490">
        <v>0</v>
      </c>
      <c r="J9748" s="490">
        <v>0</v>
      </c>
      <c r="K9748" s="490">
        <v>0</v>
      </c>
      <c r="L9748" s="508"/>
      <c r="M9748" s="489">
        <v>0</v>
      </c>
      <c r="N9748" s="490">
        <v>0</v>
      </c>
      <c r="O9748" s="487" t="s">
        <v>5958</v>
      </c>
    </row>
    <row r="9749" spans="1:15" x14ac:dyDescent="0.25">
      <c r="A9749" s="489">
        <v>105648</v>
      </c>
      <c r="B9749" s="488" t="s">
        <v>3670</v>
      </c>
      <c r="C9749" s="489" t="s">
        <v>77</v>
      </c>
      <c r="D9749" s="490">
        <v>0</v>
      </c>
      <c r="E9749" s="487"/>
      <c r="F9749" s="487" t="s">
        <v>5958</v>
      </c>
      <c r="G9749" s="488" t="s">
        <v>6119</v>
      </c>
      <c r="H9749" s="488"/>
      <c r="I9749" s="490">
        <v>0</v>
      </c>
      <c r="J9749" s="490">
        <v>0</v>
      </c>
      <c r="K9749" s="490">
        <v>0</v>
      </c>
      <c r="L9749" s="508"/>
      <c r="M9749" s="489">
        <v>0</v>
      </c>
      <c r="N9749" s="490">
        <v>0</v>
      </c>
      <c r="O9749" s="487" t="s">
        <v>5958</v>
      </c>
    </row>
    <row r="9750" spans="1:15" x14ac:dyDescent="0.25">
      <c r="A9750" s="489">
        <v>105649</v>
      </c>
      <c r="B9750" s="488" t="s">
        <v>3669</v>
      </c>
      <c r="C9750" s="489" t="s">
        <v>659</v>
      </c>
      <c r="D9750" s="490">
        <v>0</v>
      </c>
      <c r="E9750" s="487"/>
      <c r="F9750" s="487" t="s">
        <v>5958</v>
      </c>
      <c r="G9750" s="488" t="s">
        <v>6119</v>
      </c>
      <c r="H9750" s="488"/>
      <c r="I9750" s="490">
        <v>0</v>
      </c>
      <c r="J9750" s="490">
        <v>0</v>
      </c>
      <c r="K9750" s="490">
        <v>0</v>
      </c>
      <c r="L9750" s="508"/>
      <c r="M9750" s="489">
        <v>0</v>
      </c>
      <c r="N9750" s="490">
        <v>0</v>
      </c>
      <c r="O9750" s="487" t="s">
        <v>5958</v>
      </c>
    </row>
    <row r="9751" spans="1:15" ht="45" x14ac:dyDescent="0.25">
      <c r="A9751" s="489">
        <v>105650</v>
      </c>
      <c r="B9751" s="488" t="s">
        <v>3668</v>
      </c>
      <c r="C9751" s="489" t="s">
        <v>77</v>
      </c>
      <c r="D9751" s="490">
        <v>1822</v>
      </c>
      <c r="E9751" s="487"/>
      <c r="F9751" s="487" t="s">
        <v>5958</v>
      </c>
      <c r="G9751" s="488" t="s">
        <v>6119</v>
      </c>
      <c r="H9751" s="488" t="s">
        <v>5980</v>
      </c>
      <c r="I9751" s="490">
        <v>1531.09</v>
      </c>
      <c r="J9751" s="490">
        <v>0.19</v>
      </c>
      <c r="K9751" s="490">
        <v>1822</v>
      </c>
      <c r="L9751" s="508">
        <v>43738</v>
      </c>
      <c r="M9751" s="489">
        <v>1</v>
      </c>
      <c r="N9751" s="490">
        <v>1531.09</v>
      </c>
      <c r="O9751" s="487" t="s">
        <v>25582</v>
      </c>
    </row>
    <row r="9752" spans="1:15" x14ac:dyDescent="0.25">
      <c r="A9752" s="489">
        <v>105651</v>
      </c>
      <c r="B9752" s="488" t="s">
        <v>1044</v>
      </c>
      <c r="C9752" s="489" t="s">
        <v>92</v>
      </c>
      <c r="D9752" s="490">
        <v>0</v>
      </c>
      <c r="E9752" s="487"/>
      <c r="F9752" s="487" t="s">
        <v>5958</v>
      </c>
      <c r="G9752" s="488" t="s">
        <v>6066</v>
      </c>
      <c r="H9752" s="488"/>
      <c r="I9752" s="490">
        <v>0</v>
      </c>
      <c r="J9752" s="490">
        <v>0</v>
      </c>
      <c r="K9752" s="490">
        <v>0</v>
      </c>
      <c r="L9752" s="508"/>
      <c r="M9752" s="489">
        <v>0</v>
      </c>
      <c r="N9752" s="490">
        <v>0</v>
      </c>
      <c r="O9752" s="487" t="s">
        <v>5958</v>
      </c>
    </row>
    <row r="9753" spans="1:15" ht="30" x14ac:dyDescent="0.25">
      <c r="A9753" s="489">
        <v>105652</v>
      </c>
      <c r="B9753" s="488" t="s">
        <v>10349</v>
      </c>
      <c r="C9753" s="489" t="s">
        <v>92</v>
      </c>
      <c r="D9753" s="490">
        <v>0</v>
      </c>
      <c r="E9753" s="487"/>
      <c r="F9753" s="487" t="s">
        <v>5958</v>
      </c>
      <c r="G9753" s="488" t="s">
        <v>6123</v>
      </c>
      <c r="H9753" s="488"/>
      <c r="I9753" s="490">
        <v>0</v>
      </c>
      <c r="J9753" s="490">
        <v>0</v>
      </c>
      <c r="K9753" s="490">
        <v>0</v>
      </c>
      <c r="L9753" s="508"/>
      <c r="M9753" s="489">
        <v>0</v>
      </c>
      <c r="N9753" s="490">
        <v>0</v>
      </c>
      <c r="O9753" s="487" t="s">
        <v>5958</v>
      </c>
    </row>
    <row r="9754" spans="1:15" ht="30" x14ac:dyDescent="0.25">
      <c r="A9754" s="489">
        <v>105653</v>
      </c>
      <c r="B9754" s="488" t="s">
        <v>10348</v>
      </c>
      <c r="C9754" s="489" t="s">
        <v>4419</v>
      </c>
      <c r="D9754" s="490">
        <v>0</v>
      </c>
      <c r="E9754" s="487"/>
      <c r="F9754" s="487" t="s">
        <v>5958</v>
      </c>
      <c r="G9754" s="488" t="s">
        <v>5959</v>
      </c>
      <c r="H9754" s="488"/>
      <c r="I9754" s="490">
        <v>0</v>
      </c>
      <c r="J9754" s="490">
        <v>0</v>
      </c>
      <c r="K9754" s="490">
        <v>0</v>
      </c>
      <c r="L9754" s="508"/>
      <c r="M9754" s="489">
        <v>0</v>
      </c>
      <c r="N9754" s="490">
        <v>0</v>
      </c>
      <c r="O9754" s="487" t="s">
        <v>5958</v>
      </c>
    </row>
    <row r="9755" spans="1:15" x14ac:dyDescent="0.25">
      <c r="A9755" s="489">
        <v>105654</v>
      </c>
      <c r="B9755" s="488" t="s">
        <v>5807</v>
      </c>
      <c r="C9755" s="489" t="s">
        <v>87</v>
      </c>
      <c r="D9755" s="490">
        <v>0</v>
      </c>
      <c r="E9755" s="487"/>
      <c r="F9755" s="487" t="s">
        <v>5958</v>
      </c>
      <c r="G9755" s="488" t="s">
        <v>5981</v>
      </c>
      <c r="H9755" s="488"/>
      <c r="I9755" s="490">
        <v>0</v>
      </c>
      <c r="J9755" s="490">
        <v>0</v>
      </c>
      <c r="K9755" s="490">
        <v>0</v>
      </c>
      <c r="L9755" s="508"/>
      <c r="M9755" s="489">
        <v>0</v>
      </c>
      <c r="N9755" s="490">
        <v>0</v>
      </c>
      <c r="O9755" s="487" t="s">
        <v>5958</v>
      </c>
    </row>
    <row r="9756" spans="1:15" ht="45" x14ac:dyDescent="0.25">
      <c r="A9756" s="489">
        <v>105655</v>
      </c>
      <c r="B9756" s="488" t="s">
        <v>14416</v>
      </c>
      <c r="C9756" s="489" t="s">
        <v>87</v>
      </c>
      <c r="D9756" s="490">
        <v>383623</v>
      </c>
      <c r="E9756" s="487"/>
      <c r="F9756" s="487" t="s">
        <v>5958</v>
      </c>
      <c r="G9756" s="488" t="s">
        <v>5962</v>
      </c>
      <c r="H9756" s="488" t="s">
        <v>5980</v>
      </c>
      <c r="I9756" s="490">
        <v>322372.27</v>
      </c>
      <c r="J9756" s="490">
        <v>0.19</v>
      </c>
      <c r="K9756" s="490">
        <v>383623</v>
      </c>
      <c r="L9756" s="508">
        <v>43661</v>
      </c>
      <c r="M9756" s="489">
        <v>1</v>
      </c>
      <c r="N9756" s="490">
        <v>322372.27</v>
      </c>
      <c r="O9756" s="487" t="s">
        <v>25582</v>
      </c>
    </row>
    <row r="9757" spans="1:15" ht="45" x14ac:dyDescent="0.25">
      <c r="A9757" s="489">
        <v>105656</v>
      </c>
      <c r="B9757" s="488" t="s">
        <v>6146</v>
      </c>
      <c r="C9757" s="489" t="s">
        <v>87</v>
      </c>
      <c r="D9757" s="490">
        <v>238425</v>
      </c>
      <c r="E9757" s="487"/>
      <c r="F9757" s="487" t="s">
        <v>5958</v>
      </c>
      <c r="G9757" s="488" t="s">
        <v>6114</v>
      </c>
      <c r="H9757" s="488" t="s">
        <v>5976</v>
      </c>
      <c r="I9757" s="490">
        <v>200357.14</v>
      </c>
      <c r="J9757" s="490">
        <v>0.19</v>
      </c>
      <c r="K9757" s="490">
        <v>238425</v>
      </c>
      <c r="L9757" s="508">
        <v>45478</v>
      </c>
      <c r="M9757" s="489">
        <v>1</v>
      </c>
      <c r="N9757" s="490">
        <v>200357.14</v>
      </c>
      <c r="O9757" s="487" t="s">
        <v>25582</v>
      </c>
    </row>
    <row r="9758" spans="1:15" ht="30" x14ac:dyDescent="0.25">
      <c r="A9758" s="489">
        <v>105657</v>
      </c>
      <c r="B9758" s="488" t="s">
        <v>10347</v>
      </c>
      <c r="C9758" s="489" t="s">
        <v>87</v>
      </c>
      <c r="D9758" s="490">
        <v>0</v>
      </c>
      <c r="E9758" s="487"/>
      <c r="F9758" s="487" t="s">
        <v>5958</v>
      </c>
      <c r="G9758" s="488" t="s">
        <v>6064</v>
      </c>
      <c r="H9758" s="488"/>
      <c r="I9758" s="490">
        <v>0</v>
      </c>
      <c r="J9758" s="490">
        <v>0</v>
      </c>
      <c r="K9758" s="490">
        <v>0</v>
      </c>
      <c r="L9758" s="508"/>
      <c r="M9758" s="489">
        <v>0</v>
      </c>
      <c r="N9758" s="490">
        <v>0</v>
      </c>
      <c r="O9758" s="487" t="s">
        <v>5958</v>
      </c>
    </row>
    <row r="9759" spans="1:15" x14ac:dyDescent="0.25">
      <c r="A9759" s="489">
        <v>105658</v>
      </c>
      <c r="B9759" s="488" t="s">
        <v>2879</v>
      </c>
      <c r="C9759" s="489" t="s">
        <v>87</v>
      </c>
      <c r="D9759" s="490">
        <v>0</v>
      </c>
      <c r="E9759" s="487"/>
      <c r="F9759" s="487" t="s">
        <v>5958</v>
      </c>
      <c r="G9759" s="488" t="s">
        <v>6091</v>
      </c>
      <c r="H9759" s="488"/>
      <c r="I9759" s="490">
        <v>0</v>
      </c>
      <c r="J9759" s="490">
        <v>0</v>
      </c>
      <c r="K9759" s="490">
        <v>0</v>
      </c>
      <c r="L9759" s="508"/>
      <c r="M9759" s="489">
        <v>0</v>
      </c>
      <c r="N9759" s="490">
        <v>0</v>
      </c>
      <c r="O9759" s="487" t="s">
        <v>5958</v>
      </c>
    </row>
    <row r="9760" spans="1:15" x14ac:dyDescent="0.25">
      <c r="A9760" s="489">
        <v>105659</v>
      </c>
      <c r="B9760" s="488" t="s">
        <v>10346</v>
      </c>
      <c r="C9760" s="489" t="s">
        <v>87</v>
      </c>
      <c r="D9760" s="490">
        <v>0</v>
      </c>
      <c r="E9760" s="487"/>
      <c r="F9760" s="487" t="s">
        <v>5958</v>
      </c>
      <c r="G9760" s="488" t="s">
        <v>5999</v>
      </c>
      <c r="H9760" s="488"/>
      <c r="I9760" s="490">
        <v>0</v>
      </c>
      <c r="J9760" s="490">
        <v>0</v>
      </c>
      <c r="K9760" s="490">
        <v>0</v>
      </c>
      <c r="L9760" s="508"/>
      <c r="M9760" s="489">
        <v>0</v>
      </c>
      <c r="N9760" s="490">
        <v>0</v>
      </c>
      <c r="O9760" s="487" t="s">
        <v>5958</v>
      </c>
    </row>
    <row r="9761" spans="1:15" ht="30" x14ac:dyDescent="0.25">
      <c r="A9761" s="489">
        <v>105660</v>
      </c>
      <c r="B9761" s="488" t="s">
        <v>10345</v>
      </c>
      <c r="C9761" s="489" t="s">
        <v>87</v>
      </c>
      <c r="D9761" s="490">
        <v>0</v>
      </c>
      <c r="E9761" s="487"/>
      <c r="F9761" s="487" t="s">
        <v>5958</v>
      </c>
      <c r="G9761" s="488" t="s">
        <v>6076</v>
      </c>
      <c r="H9761" s="488"/>
      <c r="I9761" s="490">
        <v>0</v>
      </c>
      <c r="J9761" s="490">
        <v>0</v>
      </c>
      <c r="K9761" s="490">
        <v>0</v>
      </c>
      <c r="L9761" s="508"/>
      <c r="M9761" s="489">
        <v>0</v>
      </c>
      <c r="N9761" s="490">
        <v>0</v>
      </c>
      <c r="O9761" s="487" t="s">
        <v>5958</v>
      </c>
    </row>
    <row r="9762" spans="1:15" ht="30" x14ac:dyDescent="0.25">
      <c r="A9762" s="489">
        <v>105661</v>
      </c>
      <c r="B9762" s="488" t="s">
        <v>10344</v>
      </c>
      <c r="C9762" s="489" t="s">
        <v>87</v>
      </c>
      <c r="D9762" s="490">
        <v>0</v>
      </c>
      <c r="E9762" s="487"/>
      <c r="F9762" s="487" t="s">
        <v>5958</v>
      </c>
      <c r="G9762" s="488" t="s">
        <v>6263</v>
      </c>
      <c r="H9762" s="488"/>
      <c r="I9762" s="490">
        <v>0</v>
      </c>
      <c r="J9762" s="490">
        <v>0</v>
      </c>
      <c r="K9762" s="490">
        <v>0</v>
      </c>
      <c r="L9762" s="508"/>
      <c r="M9762" s="489">
        <v>0</v>
      </c>
      <c r="N9762" s="490">
        <v>0</v>
      </c>
      <c r="O9762" s="487" t="s">
        <v>5958</v>
      </c>
    </row>
    <row r="9763" spans="1:15" x14ac:dyDescent="0.25">
      <c r="A9763" s="489">
        <v>105662</v>
      </c>
      <c r="B9763" s="488" t="s">
        <v>3654</v>
      </c>
      <c r="C9763" s="489" t="s">
        <v>77</v>
      </c>
      <c r="D9763" s="490">
        <v>0</v>
      </c>
      <c r="E9763" s="487"/>
      <c r="F9763" s="487" t="s">
        <v>5958</v>
      </c>
      <c r="G9763" s="488" t="s">
        <v>6119</v>
      </c>
      <c r="H9763" s="488"/>
      <c r="I9763" s="490">
        <v>0</v>
      </c>
      <c r="J9763" s="490">
        <v>0</v>
      </c>
      <c r="K9763" s="490">
        <v>0</v>
      </c>
      <c r="L9763" s="508"/>
      <c r="M9763" s="489">
        <v>0</v>
      </c>
      <c r="N9763" s="490">
        <v>0</v>
      </c>
      <c r="O9763" s="487" t="s">
        <v>5958</v>
      </c>
    </row>
    <row r="9764" spans="1:15" ht="30" x14ac:dyDescent="0.25">
      <c r="A9764" s="489">
        <v>105663</v>
      </c>
      <c r="B9764" s="488" t="s">
        <v>6145</v>
      </c>
      <c r="C9764" s="489" t="s">
        <v>87</v>
      </c>
      <c r="D9764" s="490">
        <v>35631</v>
      </c>
      <c r="E9764" s="487"/>
      <c r="F9764" s="487" t="s">
        <v>5958</v>
      </c>
      <c r="G9764" s="488" t="s">
        <v>5981</v>
      </c>
      <c r="H9764" s="488" t="s">
        <v>5989</v>
      </c>
      <c r="I9764" s="490">
        <v>29942.02</v>
      </c>
      <c r="J9764" s="490">
        <v>0.19</v>
      </c>
      <c r="K9764" s="490">
        <v>35631</v>
      </c>
      <c r="L9764" s="508">
        <v>45491</v>
      </c>
      <c r="M9764" s="489">
        <v>1</v>
      </c>
      <c r="N9764" s="490">
        <v>29942.02</v>
      </c>
      <c r="O9764" s="487" t="s">
        <v>25582</v>
      </c>
    </row>
    <row r="9765" spans="1:15" ht="30" x14ac:dyDescent="0.25">
      <c r="A9765" s="489">
        <v>105664</v>
      </c>
      <c r="B9765" s="488" t="s">
        <v>14821</v>
      </c>
      <c r="C9765" s="489" t="s">
        <v>87</v>
      </c>
      <c r="D9765" s="490">
        <v>17382</v>
      </c>
      <c r="E9765" s="487"/>
      <c r="F9765" s="487" t="s">
        <v>5958</v>
      </c>
      <c r="G9765" s="488" t="s">
        <v>6144</v>
      </c>
      <c r="H9765" s="488" t="s">
        <v>25583</v>
      </c>
      <c r="I9765" s="490">
        <v>14606.72</v>
      </c>
      <c r="J9765" s="490">
        <v>0.19</v>
      </c>
      <c r="K9765" s="490">
        <v>17382</v>
      </c>
      <c r="L9765" s="508">
        <v>45007</v>
      </c>
      <c r="M9765" s="489">
        <v>1</v>
      </c>
      <c r="N9765" s="490">
        <v>14606.72</v>
      </c>
      <c r="O9765" s="487" t="s">
        <v>25582</v>
      </c>
    </row>
    <row r="9766" spans="1:15" ht="30" x14ac:dyDescent="0.25">
      <c r="A9766" s="489">
        <v>105666</v>
      </c>
      <c r="B9766" s="488" t="s">
        <v>8857</v>
      </c>
      <c r="C9766" s="489" t="s">
        <v>87</v>
      </c>
      <c r="D9766" s="490">
        <v>581752</v>
      </c>
      <c r="E9766" s="487"/>
      <c r="F9766" s="487" t="s">
        <v>5958</v>
      </c>
      <c r="G9766" s="488" t="s">
        <v>6016</v>
      </c>
      <c r="H9766" s="488" t="s">
        <v>25583</v>
      </c>
      <c r="I9766" s="490">
        <v>488867.23</v>
      </c>
      <c r="J9766" s="490">
        <v>0.19</v>
      </c>
      <c r="K9766" s="490">
        <v>581752</v>
      </c>
      <c r="L9766" s="508">
        <v>44589</v>
      </c>
      <c r="M9766" s="489">
        <v>1</v>
      </c>
      <c r="N9766" s="490">
        <v>488867.23</v>
      </c>
      <c r="O9766" s="487" t="s">
        <v>25582</v>
      </c>
    </row>
    <row r="9767" spans="1:15" ht="45" x14ac:dyDescent="0.25">
      <c r="A9767" s="489">
        <v>105668</v>
      </c>
      <c r="B9767" s="488" t="s">
        <v>8745</v>
      </c>
      <c r="C9767" s="489" t="s">
        <v>87</v>
      </c>
      <c r="D9767" s="490">
        <v>3153500</v>
      </c>
      <c r="E9767" s="487"/>
      <c r="F9767" s="487" t="s">
        <v>5958</v>
      </c>
      <c r="G9767" s="488" t="s">
        <v>5962</v>
      </c>
      <c r="H9767" s="488" t="s">
        <v>5984</v>
      </c>
      <c r="I9767" s="490">
        <v>2650000</v>
      </c>
      <c r="J9767" s="490">
        <v>0.19</v>
      </c>
      <c r="K9767" s="490">
        <v>3153500</v>
      </c>
      <c r="L9767" s="508">
        <v>43544</v>
      </c>
      <c r="M9767" s="489">
        <v>1</v>
      </c>
      <c r="N9767" s="490">
        <v>2650000</v>
      </c>
      <c r="O9767" s="487" t="s">
        <v>25582</v>
      </c>
    </row>
    <row r="9768" spans="1:15" ht="30" x14ac:dyDescent="0.25">
      <c r="A9768" s="489">
        <v>105669</v>
      </c>
      <c r="B9768" s="488" t="s">
        <v>3412</v>
      </c>
      <c r="C9768" s="489" t="s">
        <v>87</v>
      </c>
      <c r="D9768" s="490">
        <v>1018072</v>
      </c>
      <c r="E9768" s="487"/>
      <c r="F9768" s="487" t="s">
        <v>5958</v>
      </c>
      <c r="G9768" s="488" t="s">
        <v>5962</v>
      </c>
      <c r="H9768" s="488" t="s">
        <v>25583</v>
      </c>
      <c r="I9768" s="490">
        <v>855522.69</v>
      </c>
      <c r="J9768" s="490">
        <v>0.19</v>
      </c>
      <c r="K9768" s="490">
        <v>1018072</v>
      </c>
      <c r="L9768" s="508">
        <v>44591</v>
      </c>
      <c r="M9768" s="489">
        <v>1</v>
      </c>
      <c r="N9768" s="490">
        <v>855522.69</v>
      </c>
      <c r="O9768" s="487" t="s">
        <v>25582</v>
      </c>
    </row>
    <row r="9769" spans="1:15" ht="30" x14ac:dyDescent="0.25">
      <c r="A9769" s="489">
        <v>105670</v>
      </c>
      <c r="B9769" s="488" t="s">
        <v>7906</v>
      </c>
      <c r="C9769" s="489" t="s">
        <v>87</v>
      </c>
      <c r="D9769" s="490">
        <v>4905639.99</v>
      </c>
      <c r="E9769" s="487"/>
      <c r="F9769" s="487" t="s">
        <v>5958</v>
      </c>
      <c r="G9769" s="488" t="s">
        <v>5981</v>
      </c>
      <c r="H9769" s="488" t="s">
        <v>7907</v>
      </c>
      <c r="I9769" s="490">
        <v>4122386.55</v>
      </c>
      <c r="J9769" s="490">
        <v>0.19</v>
      </c>
      <c r="K9769" s="490">
        <v>4905639.99</v>
      </c>
      <c r="L9769" s="508">
        <v>43796</v>
      </c>
      <c r="M9769" s="489">
        <v>1</v>
      </c>
      <c r="N9769" s="490">
        <v>4122386.55</v>
      </c>
      <c r="O9769" s="487" t="s">
        <v>25582</v>
      </c>
    </row>
    <row r="9770" spans="1:15" ht="30" x14ac:dyDescent="0.25">
      <c r="A9770" s="489">
        <v>105671</v>
      </c>
      <c r="B9770" s="488" t="s">
        <v>10343</v>
      </c>
      <c r="C9770" s="489" t="s">
        <v>87</v>
      </c>
      <c r="D9770" s="490">
        <v>0</v>
      </c>
      <c r="E9770" s="487"/>
      <c r="F9770" s="487" t="s">
        <v>5958</v>
      </c>
      <c r="G9770" s="488" t="s">
        <v>5981</v>
      </c>
      <c r="H9770" s="488"/>
      <c r="I9770" s="490">
        <v>0</v>
      </c>
      <c r="J9770" s="490">
        <v>0</v>
      </c>
      <c r="K9770" s="490">
        <v>0</v>
      </c>
      <c r="L9770" s="508"/>
      <c r="M9770" s="489">
        <v>0</v>
      </c>
      <c r="N9770" s="490">
        <v>0</v>
      </c>
      <c r="O9770" s="487" t="s">
        <v>5958</v>
      </c>
    </row>
    <row r="9771" spans="1:15" ht="45" x14ac:dyDescent="0.25">
      <c r="A9771" s="489">
        <v>105672</v>
      </c>
      <c r="B9771" s="488" t="s">
        <v>1886</v>
      </c>
      <c r="C9771" s="489" t="s">
        <v>87</v>
      </c>
      <c r="D9771" s="490">
        <v>1876</v>
      </c>
      <c r="E9771" s="487"/>
      <c r="F9771" s="487" t="s">
        <v>5958</v>
      </c>
      <c r="G9771" s="488" t="s">
        <v>6016</v>
      </c>
      <c r="H9771" s="488" t="s">
        <v>5976</v>
      </c>
      <c r="I9771" s="490">
        <v>1576.47</v>
      </c>
      <c r="J9771" s="490">
        <v>0.19</v>
      </c>
      <c r="K9771" s="490">
        <v>1876</v>
      </c>
      <c r="L9771" s="508">
        <v>43544</v>
      </c>
      <c r="M9771" s="489">
        <v>1</v>
      </c>
      <c r="N9771" s="490">
        <v>1576.47</v>
      </c>
      <c r="O9771" s="487" t="s">
        <v>25582</v>
      </c>
    </row>
    <row r="9772" spans="1:15" ht="30" x14ac:dyDescent="0.25">
      <c r="A9772" s="489">
        <v>105673</v>
      </c>
      <c r="B9772" s="488" t="s">
        <v>1969</v>
      </c>
      <c r="C9772" s="489" t="s">
        <v>87</v>
      </c>
      <c r="D9772" s="490">
        <v>1225</v>
      </c>
      <c r="E9772" s="487"/>
      <c r="F9772" s="487" t="s">
        <v>5958</v>
      </c>
      <c r="G9772" s="488" t="s">
        <v>6016</v>
      </c>
      <c r="H9772" s="488" t="s">
        <v>25583</v>
      </c>
      <c r="I9772" s="490">
        <v>1029.4100000000001</v>
      </c>
      <c r="J9772" s="490">
        <v>0.19</v>
      </c>
      <c r="K9772" s="490">
        <v>1225</v>
      </c>
      <c r="L9772" s="508">
        <v>44589</v>
      </c>
      <c r="M9772" s="489">
        <v>1</v>
      </c>
      <c r="N9772" s="490">
        <v>1029.4100000000001</v>
      </c>
      <c r="O9772" s="487" t="s">
        <v>25582</v>
      </c>
    </row>
    <row r="9773" spans="1:15" ht="30" x14ac:dyDescent="0.25">
      <c r="A9773" s="489">
        <v>105674</v>
      </c>
      <c r="B9773" s="488" t="s">
        <v>3884</v>
      </c>
      <c r="C9773" s="489" t="s">
        <v>87</v>
      </c>
      <c r="D9773" s="490">
        <v>14069</v>
      </c>
      <c r="E9773" s="487"/>
      <c r="F9773" s="487" t="s">
        <v>5958</v>
      </c>
      <c r="G9773" s="488" t="s">
        <v>6626</v>
      </c>
      <c r="H9773" s="488" t="s">
        <v>25583</v>
      </c>
      <c r="I9773" s="490">
        <v>11822.69</v>
      </c>
      <c r="J9773" s="490">
        <v>0.19</v>
      </c>
      <c r="K9773" s="490">
        <v>14069</v>
      </c>
      <c r="L9773" s="508">
        <v>45009</v>
      </c>
      <c r="M9773" s="489">
        <v>1</v>
      </c>
      <c r="N9773" s="490">
        <v>11822.69</v>
      </c>
      <c r="O9773" s="487" t="s">
        <v>25582</v>
      </c>
    </row>
    <row r="9774" spans="1:15" ht="30" x14ac:dyDescent="0.25">
      <c r="A9774" s="489">
        <v>105675</v>
      </c>
      <c r="B9774" s="488" t="s">
        <v>9013</v>
      </c>
      <c r="C9774" s="489" t="s">
        <v>4419</v>
      </c>
      <c r="D9774" s="490">
        <v>4680061</v>
      </c>
      <c r="E9774" s="487"/>
      <c r="F9774" s="487" t="s">
        <v>5958</v>
      </c>
      <c r="G9774" s="488" t="s">
        <v>6025</v>
      </c>
      <c r="H9774" s="488" t="s">
        <v>25583</v>
      </c>
      <c r="I9774" s="490">
        <v>3932824.37</v>
      </c>
      <c r="J9774" s="490">
        <v>0.19</v>
      </c>
      <c r="K9774" s="490">
        <v>4680061</v>
      </c>
      <c r="L9774" s="508">
        <v>45009</v>
      </c>
      <c r="M9774" s="489">
        <v>1</v>
      </c>
      <c r="N9774" s="490">
        <v>3932824.37</v>
      </c>
      <c r="O9774" s="487" t="s">
        <v>25582</v>
      </c>
    </row>
    <row r="9775" spans="1:15" ht="30" x14ac:dyDescent="0.25">
      <c r="A9775" s="489">
        <v>105676</v>
      </c>
      <c r="B9775" s="488" t="s">
        <v>9069</v>
      </c>
      <c r="C9775" s="489" t="s">
        <v>4419</v>
      </c>
      <c r="D9775" s="490">
        <v>2295714</v>
      </c>
      <c r="E9775" s="487"/>
      <c r="F9775" s="487" t="s">
        <v>5958</v>
      </c>
      <c r="G9775" s="488" t="s">
        <v>6025</v>
      </c>
      <c r="H9775" s="488" t="s">
        <v>25583</v>
      </c>
      <c r="I9775" s="490">
        <v>1929171.43</v>
      </c>
      <c r="J9775" s="490">
        <v>0.19</v>
      </c>
      <c r="K9775" s="490">
        <v>2295714</v>
      </c>
      <c r="L9775" s="508">
        <v>45009</v>
      </c>
      <c r="M9775" s="489">
        <v>1</v>
      </c>
      <c r="N9775" s="490">
        <v>1929171.43</v>
      </c>
      <c r="O9775" s="487" t="s">
        <v>25582</v>
      </c>
    </row>
    <row r="9776" spans="1:15" x14ac:dyDescent="0.25">
      <c r="A9776" s="489">
        <v>105677</v>
      </c>
      <c r="B9776" s="488" t="s">
        <v>4104</v>
      </c>
      <c r="C9776" s="489" t="s">
        <v>87</v>
      </c>
      <c r="D9776" s="490">
        <v>0</v>
      </c>
      <c r="E9776" s="487"/>
      <c r="F9776" s="487" t="s">
        <v>5958</v>
      </c>
      <c r="G9776" s="488" t="s">
        <v>5981</v>
      </c>
      <c r="H9776" s="488"/>
      <c r="I9776" s="490">
        <v>0</v>
      </c>
      <c r="J9776" s="490">
        <v>0</v>
      </c>
      <c r="K9776" s="490">
        <v>0</v>
      </c>
      <c r="L9776" s="508"/>
      <c r="M9776" s="489">
        <v>0</v>
      </c>
      <c r="N9776" s="490">
        <v>0</v>
      </c>
      <c r="O9776" s="487" t="s">
        <v>5958</v>
      </c>
    </row>
    <row r="9777" spans="1:15" ht="30" x14ac:dyDescent="0.25">
      <c r="A9777" s="489">
        <v>105678</v>
      </c>
      <c r="B9777" s="488" t="s">
        <v>4106</v>
      </c>
      <c r="C9777" s="489" t="s">
        <v>87</v>
      </c>
      <c r="D9777" s="490">
        <v>3945800</v>
      </c>
      <c r="E9777" s="487"/>
      <c r="F9777" s="487" t="s">
        <v>5958</v>
      </c>
      <c r="G9777" s="488" t="s">
        <v>5981</v>
      </c>
      <c r="H9777" s="488" t="s">
        <v>7884</v>
      </c>
      <c r="I9777" s="490">
        <v>3401551.72</v>
      </c>
      <c r="J9777" s="490">
        <v>0.16</v>
      </c>
      <c r="K9777" s="490">
        <v>3945800</v>
      </c>
      <c r="L9777" s="508">
        <v>43802</v>
      </c>
      <c r="M9777" s="489">
        <v>1</v>
      </c>
      <c r="N9777" s="490">
        <v>3401551.72</v>
      </c>
      <c r="O9777" s="487" t="s">
        <v>25582</v>
      </c>
    </row>
    <row r="9778" spans="1:15" ht="30" x14ac:dyDescent="0.25">
      <c r="A9778" s="489">
        <v>105679</v>
      </c>
      <c r="B9778" s="488" t="s">
        <v>10342</v>
      </c>
      <c r="C9778" s="489" t="s">
        <v>87</v>
      </c>
      <c r="D9778" s="490">
        <v>0</v>
      </c>
      <c r="E9778" s="487"/>
      <c r="F9778" s="487" t="s">
        <v>5958</v>
      </c>
      <c r="G9778" s="488" t="s">
        <v>25586</v>
      </c>
      <c r="H9778" s="488"/>
      <c r="I9778" s="490">
        <v>0</v>
      </c>
      <c r="J9778" s="490">
        <v>0</v>
      </c>
      <c r="K9778" s="490">
        <v>0</v>
      </c>
      <c r="L9778" s="508"/>
      <c r="M9778" s="489">
        <v>0</v>
      </c>
      <c r="N9778" s="490">
        <v>0</v>
      </c>
      <c r="O9778" s="487" t="s">
        <v>5958</v>
      </c>
    </row>
    <row r="9779" spans="1:15" ht="30" x14ac:dyDescent="0.25">
      <c r="A9779" s="489">
        <v>105680</v>
      </c>
      <c r="B9779" s="488" t="s">
        <v>10341</v>
      </c>
      <c r="C9779" s="489" t="s">
        <v>87</v>
      </c>
      <c r="D9779" s="490">
        <v>0</v>
      </c>
      <c r="E9779" s="487"/>
      <c r="F9779" s="487" t="s">
        <v>5958</v>
      </c>
      <c r="G9779" s="488" t="s">
        <v>25586</v>
      </c>
      <c r="H9779" s="488"/>
      <c r="I9779" s="490">
        <v>0</v>
      </c>
      <c r="J9779" s="490">
        <v>0</v>
      </c>
      <c r="K9779" s="490">
        <v>0</v>
      </c>
      <c r="L9779" s="508"/>
      <c r="M9779" s="489">
        <v>0</v>
      </c>
      <c r="N9779" s="490">
        <v>0</v>
      </c>
      <c r="O9779" s="487" t="s">
        <v>5958</v>
      </c>
    </row>
    <row r="9780" spans="1:15" ht="30" x14ac:dyDescent="0.25">
      <c r="A9780" s="489">
        <v>105681</v>
      </c>
      <c r="B9780" s="488" t="s">
        <v>10340</v>
      </c>
      <c r="C9780" s="489" t="s">
        <v>87</v>
      </c>
      <c r="D9780" s="490">
        <v>0</v>
      </c>
      <c r="E9780" s="487"/>
      <c r="F9780" s="487" t="s">
        <v>5958</v>
      </c>
      <c r="G9780" s="488" t="s">
        <v>6114</v>
      </c>
      <c r="H9780" s="488"/>
      <c r="I9780" s="490">
        <v>0</v>
      </c>
      <c r="J9780" s="490">
        <v>0</v>
      </c>
      <c r="K9780" s="490">
        <v>0</v>
      </c>
      <c r="L9780" s="508"/>
      <c r="M9780" s="489">
        <v>0</v>
      </c>
      <c r="N9780" s="490">
        <v>0</v>
      </c>
      <c r="O9780" s="487" t="s">
        <v>5958</v>
      </c>
    </row>
    <row r="9781" spans="1:15" ht="30" x14ac:dyDescent="0.25">
      <c r="A9781" s="489">
        <v>105682</v>
      </c>
      <c r="B9781" s="488" t="s">
        <v>2254</v>
      </c>
      <c r="C9781" s="489" t="s">
        <v>87</v>
      </c>
      <c r="D9781" s="490">
        <v>0</v>
      </c>
      <c r="E9781" s="487"/>
      <c r="F9781" s="487" t="s">
        <v>5958</v>
      </c>
      <c r="G9781" s="488" t="s">
        <v>6114</v>
      </c>
      <c r="H9781" s="488"/>
      <c r="I9781" s="490">
        <v>0</v>
      </c>
      <c r="J9781" s="490">
        <v>0</v>
      </c>
      <c r="K9781" s="490">
        <v>0</v>
      </c>
      <c r="L9781" s="508"/>
      <c r="M9781" s="489">
        <v>0</v>
      </c>
      <c r="N9781" s="490">
        <v>0</v>
      </c>
      <c r="O9781" s="487" t="s">
        <v>5958</v>
      </c>
    </row>
    <row r="9782" spans="1:15" ht="30" x14ac:dyDescent="0.25">
      <c r="A9782" s="489">
        <v>105683</v>
      </c>
      <c r="B9782" s="488" t="s">
        <v>2259</v>
      </c>
      <c r="C9782" s="489" t="s">
        <v>87</v>
      </c>
      <c r="D9782" s="490">
        <v>0</v>
      </c>
      <c r="E9782" s="487"/>
      <c r="F9782" s="487" t="s">
        <v>5958</v>
      </c>
      <c r="G9782" s="488" t="s">
        <v>6114</v>
      </c>
      <c r="H9782" s="488"/>
      <c r="I9782" s="490">
        <v>0</v>
      </c>
      <c r="J9782" s="490">
        <v>0</v>
      </c>
      <c r="K9782" s="490">
        <v>0</v>
      </c>
      <c r="L9782" s="508"/>
      <c r="M9782" s="489">
        <v>0</v>
      </c>
      <c r="N9782" s="490">
        <v>0</v>
      </c>
      <c r="O9782" s="487" t="s">
        <v>5958</v>
      </c>
    </row>
    <row r="9783" spans="1:15" ht="30" x14ac:dyDescent="0.25">
      <c r="A9783" s="489">
        <v>105684</v>
      </c>
      <c r="B9783" s="488" t="s">
        <v>2255</v>
      </c>
      <c r="C9783" s="489" t="s">
        <v>87</v>
      </c>
      <c r="D9783" s="490">
        <v>0</v>
      </c>
      <c r="E9783" s="487"/>
      <c r="F9783" s="487" t="s">
        <v>5958</v>
      </c>
      <c r="G9783" s="488" t="s">
        <v>6114</v>
      </c>
      <c r="H9783" s="488"/>
      <c r="I9783" s="490">
        <v>0</v>
      </c>
      <c r="J9783" s="490">
        <v>0</v>
      </c>
      <c r="K9783" s="490">
        <v>0</v>
      </c>
      <c r="L9783" s="508"/>
      <c r="M9783" s="489">
        <v>0</v>
      </c>
      <c r="N9783" s="490">
        <v>0</v>
      </c>
      <c r="O9783" s="487" t="s">
        <v>5958</v>
      </c>
    </row>
    <row r="9784" spans="1:15" ht="30" x14ac:dyDescent="0.25">
      <c r="A9784" s="489">
        <v>105685</v>
      </c>
      <c r="B9784" s="488" t="s">
        <v>10339</v>
      </c>
      <c r="C9784" s="489" t="s">
        <v>87</v>
      </c>
      <c r="D9784" s="490">
        <v>0</v>
      </c>
      <c r="E9784" s="487"/>
      <c r="F9784" s="487" t="s">
        <v>5958</v>
      </c>
      <c r="G9784" s="488" t="s">
        <v>6114</v>
      </c>
      <c r="H9784" s="488"/>
      <c r="I9784" s="490">
        <v>0</v>
      </c>
      <c r="J9784" s="490">
        <v>0</v>
      </c>
      <c r="K9784" s="490">
        <v>0</v>
      </c>
      <c r="L9784" s="508"/>
      <c r="M9784" s="489">
        <v>0</v>
      </c>
      <c r="N9784" s="490">
        <v>0</v>
      </c>
      <c r="O9784" s="487" t="s">
        <v>5958</v>
      </c>
    </row>
    <row r="9785" spans="1:15" ht="30" x14ac:dyDescent="0.25">
      <c r="A9785" s="489">
        <v>105686</v>
      </c>
      <c r="B9785" s="488" t="s">
        <v>10338</v>
      </c>
      <c r="C9785" s="489" t="s">
        <v>87</v>
      </c>
      <c r="D9785" s="490">
        <v>0</v>
      </c>
      <c r="E9785" s="487"/>
      <c r="F9785" s="487" t="s">
        <v>5958</v>
      </c>
      <c r="G9785" s="488" t="s">
        <v>6114</v>
      </c>
      <c r="H9785" s="488"/>
      <c r="I9785" s="490">
        <v>0</v>
      </c>
      <c r="J9785" s="490">
        <v>0</v>
      </c>
      <c r="K9785" s="490">
        <v>0</v>
      </c>
      <c r="L9785" s="508"/>
      <c r="M9785" s="489">
        <v>0</v>
      </c>
      <c r="N9785" s="490">
        <v>0</v>
      </c>
      <c r="O9785" s="487" t="s">
        <v>5958</v>
      </c>
    </row>
    <row r="9786" spans="1:15" ht="30" x14ac:dyDescent="0.25">
      <c r="A9786" s="489">
        <v>105687</v>
      </c>
      <c r="B9786" s="488" t="s">
        <v>10337</v>
      </c>
      <c r="C9786" s="489" t="s">
        <v>87</v>
      </c>
      <c r="D9786" s="490">
        <v>0</v>
      </c>
      <c r="E9786" s="487"/>
      <c r="F9786" s="487" t="s">
        <v>5958</v>
      </c>
      <c r="G9786" s="488" t="s">
        <v>6114</v>
      </c>
      <c r="H9786" s="488"/>
      <c r="I9786" s="490">
        <v>0</v>
      </c>
      <c r="J9786" s="490">
        <v>0</v>
      </c>
      <c r="K9786" s="490">
        <v>0</v>
      </c>
      <c r="L9786" s="508"/>
      <c r="M9786" s="489">
        <v>0</v>
      </c>
      <c r="N9786" s="490">
        <v>0</v>
      </c>
      <c r="O9786" s="487" t="s">
        <v>5958</v>
      </c>
    </row>
    <row r="9787" spans="1:15" ht="30" x14ac:dyDescent="0.25">
      <c r="A9787" s="489">
        <v>105688</v>
      </c>
      <c r="B9787" s="488" t="s">
        <v>10336</v>
      </c>
      <c r="C9787" s="489" t="s">
        <v>87</v>
      </c>
      <c r="D9787" s="490">
        <v>0</v>
      </c>
      <c r="E9787" s="487"/>
      <c r="F9787" s="487" t="s">
        <v>5958</v>
      </c>
      <c r="G9787" s="488" t="s">
        <v>6114</v>
      </c>
      <c r="H9787" s="488"/>
      <c r="I9787" s="490">
        <v>0</v>
      </c>
      <c r="J9787" s="490">
        <v>0</v>
      </c>
      <c r="K9787" s="490">
        <v>0</v>
      </c>
      <c r="L9787" s="508"/>
      <c r="M9787" s="489">
        <v>0</v>
      </c>
      <c r="N9787" s="490">
        <v>0</v>
      </c>
      <c r="O9787" s="487" t="s">
        <v>5958</v>
      </c>
    </row>
    <row r="9788" spans="1:15" ht="30" x14ac:dyDescent="0.25">
      <c r="A9788" s="489">
        <v>105689</v>
      </c>
      <c r="B9788" s="488" t="s">
        <v>2337</v>
      </c>
      <c r="C9788" s="489" t="s">
        <v>87</v>
      </c>
      <c r="D9788" s="490">
        <v>0</v>
      </c>
      <c r="E9788" s="487"/>
      <c r="F9788" s="487" t="s">
        <v>5958</v>
      </c>
      <c r="G9788" s="488" t="s">
        <v>6114</v>
      </c>
      <c r="H9788" s="488"/>
      <c r="I9788" s="490">
        <v>0</v>
      </c>
      <c r="J9788" s="490">
        <v>0</v>
      </c>
      <c r="K9788" s="490">
        <v>0</v>
      </c>
      <c r="L9788" s="508"/>
      <c r="M9788" s="489">
        <v>0</v>
      </c>
      <c r="N9788" s="490">
        <v>0</v>
      </c>
      <c r="O9788" s="487" t="s">
        <v>5958</v>
      </c>
    </row>
    <row r="9789" spans="1:15" ht="30" x14ac:dyDescent="0.25">
      <c r="A9789" s="489">
        <v>105690</v>
      </c>
      <c r="B9789" s="488" t="s">
        <v>10335</v>
      </c>
      <c r="C9789" s="489" t="s">
        <v>87</v>
      </c>
      <c r="D9789" s="490">
        <v>0</v>
      </c>
      <c r="E9789" s="487"/>
      <c r="F9789" s="487" t="s">
        <v>5958</v>
      </c>
      <c r="G9789" s="488" t="s">
        <v>6114</v>
      </c>
      <c r="H9789" s="488"/>
      <c r="I9789" s="490">
        <v>0</v>
      </c>
      <c r="J9789" s="490">
        <v>0</v>
      </c>
      <c r="K9789" s="490">
        <v>0</v>
      </c>
      <c r="L9789" s="508"/>
      <c r="M9789" s="489">
        <v>0</v>
      </c>
      <c r="N9789" s="490">
        <v>0</v>
      </c>
      <c r="O9789" s="487" t="s">
        <v>5958</v>
      </c>
    </row>
    <row r="9790" spans="1:15" ht="30" x14ac:dyDescent="0.25">
      <c r="A9790" s="489">
        <v>105691</v>
      </c>
      <c r="B9790" s="488" t="s">
        <v>10334</v>
      </c>
      <c r="C9790" s="489" t="s">
        <v>87</v>
      </c>
      <c r="D9790" s="490">
        <v>0</v>
      </c>
      <c r="E9790" s="487"/>
      <c r="F9790" s="487" t="s">
        <v>5958</v>
      </c>
      <c r="G9790" s="488" t="s">
        <v>25586</v>
      </c>
      <c r="H9790" s="488"/>
      <c r="I9790" s="490">
        <v>0</v>
      </c>
      <c r="J9790" s="490">
        <v>0</v>
      </c>
      <c r="K9790" s="490">
        <v>0</v>
      </c>
      <c r="L9790" s="508"/>
      <c r="M9790" s="489">
        <v>0</v>
      </c>
      <c r="N9790" s="490">
        <v>0</v>
      </c>
      <c r="O9790" s="487" t="s">
        <v>5958</v>
      </c>
    </row>
    <row r="9791" spans="1:15" ht="30" x14ac:dyDescent="0.25">
      <c r="A9791" s="489">
        <v>105692</v>
      </c>
      <c r="B9791" s="488" t="s">
        <v>10333</v>
      </c>
      <c r="C9791" s="489" t="s">
        <v>87</v>
      </c>
      <c r="D9791" s="490">
        <v>0</v>
      </c>
      <c r="E9791" s="487"/>
      <c r="F9791" s="487" t="s">
        <v>5958</v>
      </c>
      <c r="G9791" s="488" t="s">
        <v>25586</v>
      </c>
      <c r="H9791" s="488"/>
      <c r="I9791" s="490">
        <v>0</v>
      </c>
      <c r="J9791" s="490">
        <v>0</v>
      </c>
      <c r="K9791" s="490">
        <v>0</v>
      </c>
      <c r="L9791" s="508"/>
      <c r="M9791" s="489">
        <v>0</v>
      </c>
      <c r="N9791" s="490">
        <v>0</v>
      </c>
      <c r="O9791" s="487" t="s">
        <v>5958</v>
      </c>
    </row>
    <row r="9792" spans="1:15" ht="30" x14ac:dyDescent="0.25">
      <c r="A9792" s="489">
        <v>105693</v>
      </c>
      <c r="B9792" s="488" t="s">
        <v>10332</v>
      </c>
      <c r="C9792" s="489" t="s">
        <v>87</v>
      </c>
      <c r="D9792" s="490">
        <v>0</v>
      </c>
      <c r="E9792" s="487"/>
      <c r="F9792" s="487" t="s">
        <v>5958</v>
      </c>
      <c r="G9792" s="488" t="s">
        <v>25586</v>
      </c>
      <c r="H9792" s="488"/>
      <c r="I9792" s="490">
        <v>0</v>
      </c>
      <c r="J9792" s="490">
        <v>0</v>
      </c>
      <c r="K9792" s="490">
        <v>0</v>
      </c>
      <c r="L9792" s="508"/>
      <c r="M9792" s="489">
        <v>0</v>
      </c>
      <c r="N9792" s="490">
        <v>0</v>
      </c>
      <c r="O9792" s="487" t="s">
        <v>5958</v>
      </c>
    </row>
    <row r="9793" spans="1:15" ht="30" x14ac:dyDescent="0.25">
      <c r="A9793" s="489">
        <v>105694</v>
      </c>
      <c r="B9793" s="488" t="s">
        <v>10331</v>
      </c>
      <c r="C9793" s="489" t="s">
        <v>87</v>
      </c>
      <c r="D9793" s="490">
        <v>0</v>
      </c>
      <c r="E9793" s="487"/>
      <c r="F9793" s="487" t="s">
        <v>5958</v>
      </c>
      <c r="G9793" s="488" t="s">
        <v>25584</v>
      </c>
      <c r="H9793" s="488"/>
      <c r="I9793" s="490">
        <v>0</v>
      </c>
      <c r="J9793" s="490">
        <v>0</v>
      </c>
      <c r="K9793" s="490">
        <v>0</v>
      </c>
      <c r="L9793" s="508"/>
      <c r="M9793" s="489">
        <v>0</v>
      </c>
      <c r="N9793" s="490">
        <v>0</v>
      </c>
      <c r="O9793" s="487" t="s">
        <v>5958</v>
      </c>
    </row>
    <row r="9794" spans="1:15" ht="30" x14ac:dyDescent="0.25">
      <c r="A9794" s="489">
        <v>105695</v>
      </c>
      <c r="B9794" s="488" t="s">
        <v>10330</v>
      </c>
      <c r="C9794" s="489" t="s">
        <v>80</v>
      </c>
      <c r="D9794" s="490">
        <v>0</v>
      </c>
      <c r="E9794" s="487"/>
      <c r="F9794" s="487" t="s">
        <v>5958</v>
      </c>
      <c r="G9794" s="488" t="s">
        <v>25586</v>
      </c>
      <c r="H9794" s="488"/>
      <c r="I9794" s="490">
        <v>0</v>
      </c>
      <c r="J9794" s="490">
        <v>0</v>
      </c>
      <c r="K9794" s="490">
        <v>0</v>
      </c>
      <c r="L9794" s="508"/>
      <c r="M9794" s="489">
        <v>0</v>
      </c>
      <c r="N9794" s="490">
        <v>0</v>
      </c>
      <c r="O9794" s="487" t="s">
        <v>5958</v>
      </c>
    </row>
    <row r="9795" spans="1:15" ht="30" x14ac:dyDescent="0.25">
      <c r="A9795" s="489">
        <v>105696</v>
      </c>
      <c r="B9795" s="488" t="s">
        <v>10329</v>
      </c>
      <c r="C9795" s="489" t="s">
        <v>92</v>
      </c>
      <c r="D9795" s="490">
        <v>0</v>
      </c>
      <c r="E9795" s="487"/>
      <c r="F9795" s="487" t="s">
        <v>5958</v>
      </c>
      <c r="G9795" s="488" t="s">
        <v>6038</v>
      </c>
      <c r="H9795" s="488"/>
      <c r="I9795" s="490">
        <v>0</v>
      </c>
      <c r="J9795" s="490">
        <v>0</v>
      </c>
      <c r="K9795" s="490">
        <v>0</v>
      </c>
      <c r="L9795" s="508"/>
      <c r="M9795" s="489">
        <v>0</v>
      </c>
      <c r="N9795" s="490">
        <v>0</v>
      </c>
      <c r="O9795" s="487" t="s">
        <v>5958</v>
      </c>
    </row>
    <row r="9796" spans="1:15" x14ac:dyDescent="0.25">
      <c r="A9796" s="489">
        <v>105697</v>
      </c>
      <c r="B9796" s="488" t="s">
        <v>84</v>
      </c>
      <c r="C9796" s="489" t="s">
        <v>77</v>
      </c>
      <c r="D9796" s="490">
        <v>0</v>
      </c>
      <c r="E9796" s="487"/>
      <c r="F9796" s="487" t="s">
        <v>5958</v>
      </c>
      <c r="G9796" s="488" t="s">
        <v>6218</v>
      </c>
      <c r="H9796" s="488"/>
      <c r="I9796" s="490">
        <v>0</v>
      </c>
      <c r="J9796" s="490">
        <v>0</v>
      </c>
      <c r="K9796" s="490">
        <v>0</v>
      </c>
      <c r="L9796" s="508"/>
      <c r="M9796" s="489">
        <v>0</v>
      </c>
      <c r="N9796" s="490">
        <v>0</v>
      </c>
      <c r="O9796" s="487" t="s">
        <v>5958</v>
      </c>
    </row>
    <row r="9797" spans="1:15" ht="30" x14ac:dyDescent="0.25">
      <c r="A9797" s="489">
        <v>105698</v>
      </c>
      <c r="B9797" s="488" t="s">
        <v>10328</v>
      </c>
      <c r="C9797" s="489" t="s">
        <v>87</v>
      </c>
      <c r="D9797" s="490">
        <v>0</v>
      </c>
      <c r="E9797" s="487"/>
      <c r="F9797" s="487" t="s">
        <v>5958</v>
      </c>
      <c r="G9797" s="488" t="s">
        <v>6038</v>
      </c>
      <c r="H9797" s="488"/>
      <c r="I9797" s="490">
        <v>0</v>
      </c>
      <c r="J9797" s="490">
        <v>0</v>
      </c>
      <c r="K9797" s="490">
        <v>0</v>
      </c>
      <c r="L9797" s="508"/>
      <c r="M9797" s="489">
        <v>0</v>
      </c>
      <c r="N9797" s="490">
        <v>0</v>
      </c>
      <c r="O9797" s="487" t="s">
        <v>5958</v>
      </c>
    </row>
    <row r="9798" spans="1:15" ht="30" x14ac:dyDescent="0.25">
      <c r="A9798" s="489">
        <v>105699</v>
      </c>
      <c r="B9798" s="488" t="s">
        <v>155</v>
      </c>
      <c r="C9798" s="489" t="s">
        <v>87</v>
      </c>
      <c r="D9798" s="490">
        <v>0</v>
      </c>
      <c r="E9798" s="487"/>
      <c r="F9798" s="487" t="s">
        <v>5958</v>
      </c>
      <c r="G9798" s="488" t="s">
        <v>6062</v>
      </c>
      <c r="H9798" s="488"/>
      <c r="I9798" s="490">
        <v>0</v>
      </c>
      <c r="J9798" s="490">
        <v>0</v>
      </c>
      <c r="K9798" s="490">
        <v>0</v>
      </c>
      <c r="L9798" s="508"/>
      <c r="M9798" s="489">
        <v>0</v>
      </c>
      <c r="N9798" s="490">
        <v>0</v>
      </c>
      <c r="O9798" s="487" t="s">
        <v>5958</v>
      </c>
    </row>
    <row r="9799" spans="1:15" ht="30" x14ac:dyDescent="0.25">
      <c r="A9799" s="489">
        <v>105701</v>
      </c>
      <c r="B9799" s="488" t="s">
        <v>2416</v>
      </c>
      <c r="C9799" s="489" t="s">
        <v>87</v>
      </c>
      <c r="D9799" s="490">
        <v>216937</v>
      </c>
      <c r="E9799" s="487"/>
      <c r="F9799" s="487" t="s">
        <v>5958</v>
      </c>
      <c r="G9799" s="488" t="s">
        <v>6114</v>
      </c>
      <c r="H9799" s="488" t="s">
        <v>25583</v>
      </c>
      <c r="I9799" s="490">
        <v>182300</v>
      </c>
      <c r="J9799" s="490">
        <v>0.19</v>
      </c>
      <c r="K9799" s="490">
        <v>216937</v>
      </c>
      <c r="L9799" s="508">
        <v>44592</v>
      </c>
      <c r="M9799" s="489">
        <v>1</v>
      </c>
      <c r="N9799" s="490">
        <v>182300</v>
      </c>
      <c r="O9799" s="487" t="s">
        <v>25582</v>
      </c>
    </row>
    <row r="9800" spans="1:15" ht="30" x14ac:dyDescent="0.25">
      <c r="A9800" s="489">
        <v>105702</v>
      </c>
      <c r="B9800" s="488" t="s">
        <v>9095</v>
      </c>
      <c r="C9800" s="489" t="s">
        <v>80</v>
      </c>
      <c r="D9800" s="490">
        <v>150820.01</v>
      </c>
      <c r="E9800" s="487"/>
      <c r="F9800" s="487" t="s">
        <v>5958</v>
      </c>
      <c r="G9800" s="488" t="s">
        <v>6114</v>
      </c>
      <c r="H9800" s="488" t="s">
        <v>25583</v>
      </c>
      <c r="I9800" s="490">
        <v>126739.5</v>
      </c>
      <c r="J9800" s="490">
        <v>0.19</v>
      </c>
      <c r="K9800" s="490">
        <v>150820.01</v>
      </c>
      <c r="L9800" s="508">
        <v>44592</v>
      </c>
      <c r="M9800" s="489">
        <v>1</v>
      </c>
      <c r="N9800" s="490">
        <v>126739.5</v>
      </c>
      <c r="O9800" s="487" t="s">
        <v>25582</v>
      </c>
    </row>
    <row r="9801" spans="1:15" ht="30" x14ac:dyDescent="0.25">
      <c r="A9801" s="489">
        <v>105703</v>
      </c>
      <c r="B9801" s="488" t="s">
        <v>10327</v>
      </c>
      <c r="C9801" s="489" t="s">
        <v>80</v>
      </c>
      <c r="D9801" s="490">
        <v>0</v>
      </c>
      <c r="E9801" s="487"/>
      <c r="F9801" s="487" t="s">
        <v>5958</v>
      </c>
      <c r="G9801" s="488" t="s">
        <v>25586</v>
      </c>
      <c r="H9801" s="488"/>
      <c r="I9801" s="490">
        <v>0</v>
      </c>
      <c r="J9801" s="490">
        <v>0</v>
      </c>
      <c r="K9801" s="490">
        <v>0</v>
      </c>
      <c r="L9801" s="508"/>
      <c r="M9801" s="489">
        <v>0</v>
      </c>
      <c r="N9801" s="490">
        <v>0</v>
      </c>
      <c r="O9801" s="487" t="s">
        <v>5958</v>
      </c>
    </row>
    <row r="9802" spans="1:15" ht="30" x14ac:dyDescent="0.25">
      <c r="A9802" s="489">
        <v>105704</v>
      </c>
      <c r="B9802" s="488" t="s">
        <v>10326</v>
      </c>
      <c r="C9802" s="489" t="s">
        <v>87</v>
      </c>
      <c r="D9802" s="490">
        <v>1290849.6200000001</v>
      </c>
      <c r="E9802" s="487"/>
      <c r="F9802" s="487" t="s">
        <v>5958</v>
      </c>
      <c r="G9802" s="488" t="s">
        <v>6201</v>
      </c>
      <c r="H9802" s="488" t="s">
        <v>25583</v>
      </c>
      <c r="I9802" s="490">
        <v>1084747.58</v>
      </c>
      <c r="J9802" s="490">
        <v>0.19</v>
      </c>
      <c r="K9802" s="490">
        <v>1290849.6200000001</v>
      </c>
      <c r="L9802" s="508">
        <v>44585</v>
      </c>
      <c r="M9802" s="489">
        <v>1</v>
      </c>
      <c r="N9802" s="490">
        <v>1084747.58</v>
      </c>
      <c r="O9802" s="487" t="s">
        <v>25582</v>
      </c>
    </row>
    <row r="9803" spans="1:15" ht="45" x14ac:dyDescent="0.25">
      <c r="A9803" s="489">
        <v>105705</v>
      </c>
      <c r="B9803" s="488" t="s">
        <v>2289</v>
      </c>
      <c r="C9803" s="489" t="s">
        <v>87</v>
      </c>
      <c r="D9803" s="490">
        <v>93686</v>
      </c>
      <c r="E9803" s="487"/>
      <c r="F9803" s="487" t="s">
        <v>5958</v>
      </c>
      <c r="G9803" s="488" t="s">
        <v>25584</v>
      </c>
      <c r="H9803" s="488" t="s">
        <v>5979</v>
      </c>
      <c r="I9803" s="490">
        <v>78727.73</v>
      </c>
      <c r="J9803" s="490">
        <v>0.19</v>
      </c>
      <c r="K9803" s="490">
        <v>93686</v>
      </c>
      <c r="L9803" s="508">
        <v>43556</v>
      </c>
      <c r="M9803" s="489">
        <v>1</v>
      </c>
      <c r="N9803" s="490">
        <v>78727.73</v>
      </c>
      <c r="O9803" s="487" t="s">
        <v>25582</v>
      </c>
    </row>
    <row r="9804" spans="1:15" ht="45" x14ac:dyDescent="0.25">
      <c r="A9804" s="489">
        <v>105707</v>
      </c>
      <c r="B9804" s="488" t="s">
        <v>8642</v>
      </c>
      <c r="C9804" s="489" t="s">
        <v>87</v>
      </c>
      <c r="D9804" s="490">
        <v>57483</v>
      </c>
      <c r="E9804" s="487"/>
      <c r="F9804" s="487" t="s">
        <v>5958</v>
      </c>
      <c r="G9804" s="488" t="s">
        <v>25584</v>
      </c>
      <c r="H9804" s="488" t="s">
        <v>5979</v>
      </c>
      <c r="I9804" s="490">
        <v>48305.04</v>
      </c>
      <c r="J9804" s="490">
        <v>0.19</v>
      </c>
      <c r="K9804" s="490">
        <v>57483</v>
      </c>
      <c r="L9804" s="508">
        <v>43556</v>
      </c>
      <c r="M9804" s="489">
        <v>1</v>
      </c>
      <c r="N9804" s="490">
        <v>48305.04</v>
      </c>
      <c r="O9804" s="487" t="s">
        <v>25582</v>
      </c>
    </row>
    <row r="9805" spans="1:15" ht="30" x14ac:dyDescent="0.25">
      <c r="A9805" s="489">
        <v>105708</v>
      </c>
      <c r="B9805" s="488" t="s">
        <v>7305</v>
      </c>
      <c r="C9805" s="489" t="s">
        <v>87</v>
      </c>
      <c r="D9805" s="490">
        <v>15119</v>
      </c>
      <c r="E9805" s="487"/>
      <c r="F9805" s="487" t="s">
        <v>5958</v>
      </c>
      <c r="G9805" s="488" t="s">
        <v>25584</v>
      </c>
      <c r="H9805" s="488" t="s">
        <v>25583</v>
      </c>
      <c r="I9805" s="490">
        <v>12705.04</v>
      </c>
      <c r="J9805" s="490">
        <v>0.19</v>
      </c>
      <c r="K9805" s="490">
        <v>15119</v>
      </c>
      <c r="L9805" s="508">
        <v>43843</v>
      </c>
      <c r="M9805" s="489">
        <v>1</v>
      </c>
      <c r="N9805" s="490">
        <v>12705.04</v>
      </c>
      <c r="O9805" s="487" t="s">
        <v>25582</v>
      </c>
    </row>
    <row r="9806" spans="1:15" ht="30" x14ac:dyDescent="0.25">
      <c r="A9806" s="489">
        <v>105709</v>
      </c>
      <c r="B9806" s="488" t="s">
        <v>7901</v>
      </c>
      <c r="C9806" s="489" t="s">
        <v>87</v>
      </c>
      <c r="D9806" s="490">
        <v>154450</v>
      </c>
      <c r="E9806" s="487"/>
      <c r="F9806" s="487" t="s">
        <v>5958</v>
      </c>
      <c r="G9806" s="488" t="s">
        <v>5981</v>
      </c>
      <c r="H9806" s="488" t="s">
        <v>7894</v>
      </c>
      <c r="I9806" s="490">
        <v>129789.92</v>
      </c>
      <c r="J9806" s="490">
        <v>0.19</v>
      </c>
      <c r="K9806" s="490">
        <v>154450</v>
      </c>
      <c r="L9806" s="508">
        <v>43801</v>
      </c>
      <c r="M9806" s="489">
        <v>1</v>
      </c>
      <c r="N9806" s="490">
        <v>129789.92</v>
      </c>
      <c r="O9806" s="487" t="s">
        <v>25582</v>
      </c>
    </row>
    <row r="9807" spans="1:15" ht="30" x14ac:dyDescent="0.25">
      <c r="A9807" s="489">
        <v>105710</v>
      </c>
      <c r="B9807" s="488" t="s">
        <v>10325</v>
      </c>
      <c r="C9807" s="489" t="s">
        <v>87</v>
      </c>
      <c r="D9807" s="490">
        <v>0</v>
      </c>
      <c r="E9807" s="487"/>
      <c r="F9807" s="487" t="s">
        <v>5958</v>
      </c>
      <c r="G9807" s="488" t="s">
        <v>6114</v>
      </c>
      <c r="H9807" s="488"/>
      <c r="I9807" s="490">
        <v>0</v>
      </c>
      <c r="J9807" s="490">
        <v>0</v>
      </c>
      <c r="K9807" s="490">
        <v>0</v>
      </c>
      <c r="L9807" s="508"/>
      <c r="M9807" s="489">
        <v>0</v>
      </c>
      <c r="N9807" s="490">
        <v>0</v>
      </c>
      <c r="O9807" s="487" t="s">
        <v>5958</v>
      </c>
    </row>
    <row r="9808" spans="1:15" ht="30" x14ac:dyDescent="0.25">
      <c r="A9808" s="489">
        <v>105711</v>
      </c>
      <c r="B9808" s="488" t="s">
        <v>10324</v>
      </c>
      <c r="C9808" s="489" t="s">
        <v>87</v>
      </c>
      <c r="D9808" s="490">
        <v>0</v>
      </c>
      <c r="E9808" s="487"/>
      <c r="F9808" s="487" t="s">
        <v>5958</v>
      </c>
      <c r="G9808" s="488" t="s">
        <v>6114</v>
      </c>
      <c r="H9808" s="488"/>
      <c r="I9808" s="490">
        <v>0</v>
      </c>
      <c r="J9808" s="490">
        <v>0</v>
      </c>
      <c r="K9808" s="490">
        <v>0</v>
      </c>
      <c r="L9808" s="508"/>
      <c r="M9808" s="489">
        <v>0</v>
      </c>
      <c r="N9808" s="490">
        <v>0</v>
      </c>
      <c r="O9808" s="487" t="s">
        <v>5958</v>
      </c>
    </row>
    <row r="9809" spans="1:15" ht="30" x14ac:dyDescent="0.25">
      <c r="A9809" s="489">
        <v>105712</v>
      </c>
      <c r="B9809" s="488" t="s">
        <v>10323</v>
      </c>
      <c r="C9809" s="489" t="s">
        <v>87</v>
      </c>
      <c r="D9809" s="490">
        <v>0</v>
      </c>
      <c r="E9809" s="487"/>
      <c r="F9809" s="487" t="s">
        <v>5958</v>
      </c>
      <c r="G9809" s="488" t="s">
        <v>6114</v>
      </c>
      <c r="H9809" s="488"/>
      <c r="I9809" s="490">
        <v>0</v>
      </c>
      <c r="J9809" s="490">
        <v>0</v>
      </c>
      <c r="K9809" s="490">
        <v>0</v>
      </c>
      <c r="L9809" s="508"/>
      <c r="M9809" s="489">
        <v>0</v>
      </c>
      <c r="N9809" s="490">
        <v>0</v>
      </c>
      <c r="O9809" s="487" t="s">
        <v>5958</v>
      </c>
    </row>
    <row r="9810" spans="1:15" ht="30" x14ac:dyDescent="0.25">
      <c r="A9810" s="489">
        <v>105713</v>
      </c>
      <c r="B9810" s="488" t="s">
        <v>10322</v>
      </c>
      <c r="C9810" s="489" t="s">
        <v>87</v>
      </c>
      <c r="D9810" s="490">
        <v>0</v>
      </c>
      <c r="E9810" s="487"/>
      <c r="F9810" s="487" t="s">
        <v>5958</v>
      </c>
      <c r="G9810" s="488" t="s">
        <v>6114</v>
      </c>
      <c r="H9810" s="488"/>
      <c r="I9810" s="490">
        <v>0</v>
      </c>
      <c r="J9810" s="490">
        <v>0</v>
      </c>
      <c r="K9810" s="490">
        <v>0</v>
      </c>
      <c r="L9810" s="508"/>
      <c r="M9810" s="489">
        <v>0</v>
      </c>
      <c r="N9810" s="490">
        <v>0</v>
      </c>
      <c r="O9810" s="487" t="s">
        <v>5958</v>
      </c>
    </row>
    <row r="9811" spans="1:15" ht="30" x14ac:dyDescent="0.25">
      <c r="A9811" s="489">
        <v>105714</v>
      </c>
      <c r="B9811" s="488" t="s">
        <v>10321</v>
      </c>
      <c r="C9811" s="489" t="s">
        <v>87</v>
      </c>
      <c r="D9811" s="490">
        <v>0</v>
      </c>
      <c r="E9811" s="487"/>
      <c r="F9811" s="487" t="s">
        <v>5958</v>
      </c>
      <c r="G9811" s="488" t="s">
        <v>6114</v>
      </c>
      <c r="H9811" s="488"/>
      <c r="I9811" s="490">
        <v>0</v>
      </c>
      <c r="J9811" s="490">
        <v>0</v>
      </c>
      <c r="K9811" s="490">
        <v>0</v>
      </c>
      <c r="L9811" s="508"/>
      <c r="M9811" s="489">
        <v>0</v>
      </c>
      <c r="N9811" s="490">
        <v>0</v>
      </c>
      <c r="O9811" s="487" t="s">
        <v>5958</v>
      </c>
    </row>
    <row r="9812" spans="1:15" ht="30" x14ac:dyDescent="0.25">
      <c r="A9812" s="489">
        <v>105715</v>
      </c>
      <c r="B9812" s="488" t="s">
        <v>10320</v>
      </c>
      <c r="C9812" s="489" t="s">
        <v>87</v>
      </c>
      <c r="D9812" s="490">
        <v>0</v>
      </c>
      <c r="E9812" s="487"/>
      <c r="F9812" s="487" t="s">
        <v>5958</v>
      </c>
      <c r="G9812" s="488" t="s">
        <v>6114</v>
      </c>
      <c r="H9812" s="488"/>
      <c r="I9812" s="490">
        <v>0</v>
      </c>
      <c r="J9812" s="490">
        <v>0</v>
      </c>
      <c r="K9812" s="490">
        <v>0</v>
      </c>
      <c r="L9812" s="508"/>
      <c r="M9812" s="489">
        <v>0</v>
      </c>
      <c r="N9812" s="490">
        <v>0</v>
      </c>
      <c r="O9812" s="487" t="s">
        <v>5958</v>
      </c>
    </row>
    <row r="9813" spans="1:15" ht="30" x14ac:dyDescent="0.25">
      <c r="A9813" s="489">
        <v>105716</v>
      </c>
      <c r="B9813" s="488" t="s">
        <v>7899</v>
      </c>
      <c r="C9813" s="489" t="s">
        <v>87</v>
      </c>
      <c r="D9813" s="490">
        <v>29000</v>
      </c>
      <c r="E9813" s="487"/>
      <c r="F9813" s="487" t="s">
        <v>5958</v>
      </c>
      <c r="G9813" s="488" t="s">
        <v>6114</v>
      </c>
      <c r="H9813" s="488" t="s">
        <v>7900</v>
      </c>
      <c r="I9813" s="490">
        <v>24369.75</v>
      </c>
      <c r="J9813" s="490">
        <v>0.19</v>
      </c>
      <c r="K9813" s="490">
        <v>29000</v>
      </c>
      <c r="L9813" s="508">
        <v>43801</v>
      </c>
      <c r="M9813" s="489">
        <v>1</v>
      </c>
      <c r="N9813" s="490">
        <v>24369.75</v>
      </c>
      <c r="O9813" s="487" t="s">
        <v>25582</v>
      </c>
    </row>
    <row r="9814" spans="1:15" ht="30" x14ac:dyDescent="0.25">
      <c r="A9814" s="489">
        <v>105717</v>
      </c>
      <c r="B9814" s="488" t="s">
        <v>7898</v>
      </c>
      <c r="C9814" s="489" t="s">
        <v>87</v>
      </c>
      <c r="D9814" s="490">
        <v>41600</v>
      </c>
      <c r="E9814" s="487"/>
      <c r="F9814" s="487" t="s">
        <v>5958</v>
      </c>
      <c r="G9814" s="488" t="s">
        <v>6114</v>
      </c>
      <c r="H9814" s="488" t="s">
        <v>7894</v>
      </c>
      <c r="I9814" s="490">
        <v>34957.980000000003</v>
      </c>
      <c r="J9814" s="490">
        <v>0.19</v>
      </c>
      <c r="K9814" s="490">
        <v>41600</v>
      </c>
      <c r="L9814" s="508">
        <v>43801</v>
      </c>
      <c r="M9814" s="489">
        <v>1</v>
      </c>
      <c r="N9814" s="490">
        <v>34957.980000000003</v>
      </c>
      <c r="O9814" s="487" t="s">
        <v>25582</v>
      </c>
    </row>
    <row r="9815" spans="1:15" ht="30" x14ac:dyDescent="0.25">
      <c r="A9815" s="489">
        <v>105718</v>
      </c>
      <c r="B9815" s="488" t="s">
        <v>7897</v>
      </c>
      <c r="C9815" s="489" t="s">
        <v>87</v>
      </c>
      <c r="D9815" s="490">
        <v>52500</v>
      </c>
      <c r="E9815" s="487"/>
      <c r="F9815" s="487" t="s">
        <v>5958</v>
      </c>
      <c r="G9815" s="488" t="s">
        <v>6114</v>
      </c>
      <c r="H9815" s="488" t="s">
        <v>7894</v>
      </c>
      <c r="I9815" s="490">
        <v>44117.65</v>
      </c>
      <c r="J9815" s="490">
        <v>0.19</v>
      </c>
      <c r="K9815" s="490">
        <v>52500</v>
      </c>
      <c r="L9815" s="508">
        <v>43801</v>
      </c>
      <c r="M9815" s="489">
        <v>1</v>
      </c>
      <c r="N9815" s="490">
        <v>44117.65</v>
      </c>
      <c r="O9815" s="487" t="s">
        <v>25582</v>
      </c>
    </row>
    <row r="9816" spans="1:15" ht="30" x14ac:dyDescent="0.25">
      <c r="A9816" s="489">
        <v>105719</v>
      </c>
      <c r="B9816" s="488" t="s">
        <v>7896</v>
      </c>
      <c r="C9816" s="489" t="s">
        <v>87</v>
      </c>
      <c r="D9816" s="490">
        <v>65750</v>
      </c>
      <c r="E9816" s="487"/>
      <c r="F9816" s="487" t="s">
        <v>5958</v>
      </c>
      <c r="G9816" s="488" t="s">
        <v>6114</v>
      </c>
      <c r="H9816" s="488" t="s">
        <v>7894</v>
      </c>
      <c r="I9816" s="490">
        <v>55252.1</v>
      </c>
      <c r="J9816" s="490">
        <v>0.19</v>
      </c>
      <c r="K9816" s="490">
        <v>65750</v>
      </c>
      <c r="L9816" s="508">
        <v>43801</v>
      </c>
      <c r="M9816" s="489">
        <v>1</v>
      </c>
      <c r="N9816" s="490">
        <v>55252.1</v>
      </c>
      <c r="O9816" s="487" t="s">
        <v>25582</v>
      </c>
    </row>
    <row r="9817" spans="1:15" ht="30" x14ac:dyDescent="0.25">
      <c r="A9817" s="489">
        <v>105720</v>
      </c>
      <c r="B9817" s="488" t="s">
        <v>10319</v>
      </c>
      <c r="C9817" s="489" t="s">
        <v>87</v>
      </c>
      <c r="D9817" s="490">
        <v>0</v>
      </c>
      <c r="E9817" s="487"/>
      <c r="F9817" s="487" t="s">
        <v>5958</v>
      </c>
      <c r="G9817" s="488" t="s">
        <v>6114</v>
      </c>
      <c r="H9817" s="488"/>
      <c r="I9817" s="490">
        <v>0</v>
      </c>
      <c r="J9817" s="490">
        <v>0</v>
      </c>
      <c r="K9817" s="490">
        <v>0</v>
      </c>
      <c r="L9817" s="508"/>
      <c r="M9817" s="489">
        <v>0</v>
      </c>
      <c r="N9817" s="490">
        <v>0</v>
      </c>
      <c r="O9817" s="487" t="s">
        <v>5958</v>
      </c>
    </row>
    <row r="9818" spans="1:15" ht="30" x14ac:dyDescent="0.25">
      <c r="A9818" s="489">
        <v>105721</v>
      </c>
      <c r="B9818" s="488" t="s">
        <v>10318</v>
      </c>
      <c r="C9818" s="489" t="s">
        <v>87</v>
      </c>
      <c r="D9818" s="490">
        <v>0</v>
      </c>
      <c r="E9818" s="487"/>
      <c r="F9818" s="487" t="s">
        <v>5958</v>
      </c>
      <c r="G9818" s="488" t="s">
        <v>6114</v>
      </c>
      <c r="H9818" s="488"/>
      <c r="I9818" s="490">
        <v>0</v>
      </c>
      <c r="J9818" s="490">
        <v>0</v>
      </c>
      <c r="K9818" s="490">
        <v>0</v>
      </c>
      <c r="L9818" s="508"/>
      <c r="M9818" s="489">
        <v>0</v>
      </c>
      <c r="N9818" s="490">
        <v>0</v>
      </c>
      <c r="O9818" s="487" t="s">
        <v>5958</v>
      </c>
    </row>
    <row r="9819" spans="1:15" ht="30" x14ac:dyDescent="0.25">
      <c r="A9819" s="489">
        <v>105722</v>
      </c>
      <c r="B9819" s="488" t="s">
        <v>10317</v>
      </c>
      <c r="C9819" s="489" t="s">
        <v>87</v>
      </c>
      <c r="D9819" s="490">
        <v>0</v>
      </c>
      <c r="E9819" s="487"/>
      <c r="F9819" s="487" t="s">
        <v>5958</v>
      </c>
      <c r="G9819" s="488" t="s">
        <v>6114</v>
      </c>
      <c r="H9819" s="488"/>
      <c r="I9819" s="490">
        <v>0</v>
      </c>
      <c r="J9819" s="490">
        <v>0</v>
      </c>
      <c r="K9819" s="490">
        <v>0</v>
      </c>
      <c r="L9819" s="508"/>
      <c r="M9819" s="489">
        <v>0</v>
      </c>
      <c r="N9819" s="490">
        <v>0</v>
      </c>
      <c r="O9819" s="487" t="s">
        <v>5958</v>
      </c>
    </row>
    <row r="9820" spans="1:15" ht="30" x14ac:dyDescent="0.25">
      <c r="A9820" s="489">
        <v>105723</v>
      </c>
      <c r="B9820" s="488" t="s">
        <v>10316</v>
      </c>
      <c r="C9820" s="489" t="s">
        <v>87</v>
      </c>
      <c r="D9820" s="490">
        <v>0</v>
      </c>
      <c r="E9820" s="487"/>
      <c r="F9820" s="487" t="s">
        <v>5958</v>
      </c>
      <c r="G9820" s="488" t="s">
        <v>6114</v>
      </c>
      <c r="H9820" s="488"/>
      <c r="I9820" s="490">
        <v>0</v>
      </c>
      <c r="J9820" s="490">
        <v>0</v>
      </c>
      <c r="K9820" s="490">
        <v>0</v>
      </c>
      <c r="L9820" s="508"/>
      <c r="M9820" s="489">
        <v>0</v>
      </c>
      <c r="N9820" s="490">
        <v>0</v>
      </c>
      <c r="O9820" s="487" t="s">
        <v>5958</v>
      </c>
    </row>
    <row r="9821" spans="1:15" ht="30" x14ac:dyDescent="0.25">
      <c r="A9821" s="489">
        <v>105724</v>
      </c>
      <c r="B9821" s="488" t="s">
        <v>10315</v>
      </c>
      <c r="C9821" s="489" t="s">
        <v>87</v>
      </c>
      <c r="D9821" s="490">
        <v>0</v>
      </c>
      <c r="E9821" s="487"/>
      <c r="F9821" s="487" t="s">
        <v>5958</v>
      </c>
      <c r="G9821" s="488" t="s">
        <v>6114</v>
      </c>
      <c r="H9821" s="488"/>
      <c r="I9821" s="490">
        <v>0</v>
      </c>
      <c r="J9821" s="490">
        <v>0</v>
      </c>
      <c r="K9821" s="490">
        <v>0</v>
      </c>
      <c r="L9821" s="508"/>
      <c r="M9821" s="489">
        <v>0</v>
      </c>
      <c r="N9821" s="490">
        <v>0</v>
      </c>
      <c r="O9821" s="487" t="s">
        <v>5958</v>
      </c>
    </row>
    <row r="9822" spans="1:15" ht="30" x14ac:dyDescent="0.25">
      <c r="A9822" s="489">
        <v>105725</v>
      </c>
      <c r="B9822" s="488" t="s">
        <v>10314</v>
      </c>
      <c r="C9822" s="489" t="s">
        <v>87</v>
      </c>
      <c r="D9822" s="490">
        <v>0</v>
      </c>
      <c r="E9822" s="487"/>
      <c r="F9822" s="487" t="s">
        <v>5958</v>
      </c>
      <c r="G9822" s="488" t="s">
        <v>6114</v>
      </c>
      <c r="H9822" s="488"/>
      <c r="I9822" s="490">
        <v>0</v>
      </c>
      <c r="J9822" s="490">
        <v>0</v>
      </c>
      <c r="K9822" s="490">
        <v>0</v>
      </c>
      <c r="L9822" s="508"/>
      <c r="M9822" s="489">
        <v>0</v>
      </c>
      <c r="N9822" s="490">
        <v>0</v>
      </c>
      <c r="O9822" s="487" t="s">
        <v>5958</v>
      </c>
    </row>
    <row r="9823" spans="1:15" ht="30" x14ac:dyDescent="0.25">
      <c r="A9823" s="489">
        <v>105726</v>
      </c>
      <c r="B9823" s="488" t="s">
        <v>10313</v>
      </c>
      <c r="C9823" s="489" t="s">
        <v>87</v>
      </c>
      <c r="D9823" s="490">
        <v>0</v>
      </c>
      <c r="E9823" s="487"/>
      <c r="F9823" s="487" t="s">
        <v>5958</v>
      </c>
      <c r="G9823" s="488" t="s">
        <v>6114</v>
      </c>
      <c r="H9823" s="488"/>
      <c r="I9823" s="490">
        <v>0</v>
      </c>
      <c r="J9823" s="490">
        <v>0</v>
      </c>
      <c r="K9823" s="490">
        <v>0</v>
      </c>
      <c r="L9823" s="508"/>
      <c r="M9823" s="489">
        <v>0</v>
      </c>
      <c r="N9823" s="490">
        <v>0</v>
      </c>
      <c r="O9823" s="487" t="s">
        <v>5958</v>
      </c>
    </row>
    <row r="9824" spans="1:15" ht="30" x14ac:dyDescent="0.25">
      <c r="A9824" s="489">
        <v>105727</v>
      </c>
      <c r="B9824" s="488" t="s">
        <v>10312</v>
      </c>
      <c r="C9824" s="489" t="s">
        <v>87</v>
      </c>
      <c r="D9824" s="490">
        <v>0</v>
      </c>
      <c r="E9824" s="487"/>
      <c r="F9824" s="487" t="s">
        <v>5958</v>
      </c>
      <c r="G9824" s="488" t="s">
        <v>6039</v>
      </c>
      <c r="H9824" s="488"/>
      <c r="I9824" s="490">
        <v>0</v>
      </c>
      <c r="J9824" s="490">
        <v>0</v>
      </c>
      <c r="K9824" s="490">
        <v>0</v>
      </c>
      <c r="L9824" s="508"/>
      <c r="M9824" s="489">
        <v>0</v>
      </c>
      <c r="N9824" s="490">
        <v>0</v>
      </c>
      <c r="O9824" s="487" t="s">
        <v>5958</v>
      </c>
    </row>
    <row r="9825" spans="1:15" ht="30" x14ac:dyDescent="0.25">
      <c r="A9825" s="489">
        <v>105728</v>
      </c>
      <c r="B9825" s="488" t="s">
        <v>3244</v>
      </c>
      <c r="C9825" s="489" t="s">
        <v>87</v>
      </c>
      <c r="D9825" s="490">
        <v>0</v>
      </c>
      <c r="E9825" s="487"/>
      <c r="F9825" s="487" t="s">
        <v>5958</v>
      </c>
      <c r="G9825" s="488" t="s">
        <v>6039</v>
      </c>
      <c r="H9825" s="488"/>
      <c r="I9825" s="490">
        <v>0</v>
      </c>
      <c r="J9825" s="490">
        <v>0</v>
      </c>
      <c r="K9825" s="490">
        <v>0</v>
      </c>
      <c r="L9825" s="508"/>
      <c r="M9825" s="489">
        <v>0</v>
      </c>
      <c r="N9825" s="490">
        <v>0</v>
      </c>
      <c r="O9825" s="487" t="s">
        <v>5958</v>
      </c>
    </row>
    <row r="9826" spans="1:15" x14ac:dyDescent="0.25">
      <c r="A9826" s="489">
        <v>105729</v>
      </c>
      <c r="B9826" s="488" t="s">
        <v>10311</v>
      </c>
      <c r="C9826" s="489" t="s">
        <v>87</v>
      </c>
      <c r="D9826" s="490">
        <v>0</v>
      </c>
      <c r="E9826" s="487"/>
      <c r="F9826" s="487" t="s">
        <v>5958</v>
      </c>
      <c r="G9826" s="488" t="s">
        <v>5981</v>
      </c>
      <c r="H9826" s="488"/>
      <c r="I9826" s="490">
        <v>0</v>
      </c>
      <c r="J9826" s="490">
        <v>0</v>
      </c>
      <c r="K9826" s="490">
        <v>0</v>
      </c>
      <c r="L9826" s="508"/>
      <c r="M9826" s="489">
        <v>0</v>
      </c>
      <c r="N9826" s="490">
        <v>0</v>
      </c>
      <c r="O9826" s="487" t="s">
        <v>5958</v>
      </c>
    </row>
    <row r="9827" spans="1:15" ht="30" x14ac:dyDescent="0.25">
      <c r="A9827" s="489">
        <v>105730</v>
      </c>
      <c r="B9827" s="488" t="s">
        <v>10310</v>
      </c>
      <c r="C9827" s="489" t="s">
        <v>87</v>
      </c>
      <c r="D9827" s="490">
        <v>0</v>
      </c>
      <c r="E9827" s="487"/>
      <c r="F9827" s="487" t="s">
        <v>5958</v>
      </c>
      <c r="G9827" s="488" t="s">
        <v>6786</v>
      </c>
      <c r="H9827" s="488"/>
      <c r="I9827" s="490">
        <v>0</v>
      </c>
      <c r="J9827" s="490">
        <v>0</v>
      </c>
      <c r="K9827" s="490">
        <v>0</v>
      </c>
      <c r="L9827" s="508"/>
      <c r="M9827" s="489">
        <v>0</v>
      </c>
      <c r="N9827" s="490">
        <v>0</v>
      </c>
      <c r="O9827" s="487" t="s">
        <v>5958</v>
      </c>
    </row>
    <row r="9828" spans="1:15" ht="45" x14ac:dyDescent="0.25">
      <c r="A9828" s="489">
        <v>105731</v>
      </c>
      <c r="B9828" s="488" t="s">
        <v>2453</v>
      </c>
      <c r="C9828" s="489" t="s">
        <v>80</v>
      </c>
      <c r="D9828" s="490">
        <v>6360</v>
      </c>
      <c r="E9828" s="487"/>
      <c r="F9828" s="487" t="s">
        <v>5958</v>
      </c>
      <c r="G9828" s="488" t="s">
        <v>25586</v>
      </c>
      <c r="H9828" s="488" t="s">
        <v>5979</v>
      </c>
      <c r="I9828" s="490">
        <v>5344.54</v>
      </c>
      <c r="J9828" s="490">
        <v>0.19</v>
      </c>
      <c r="K9828" s="490">
        <v>6360</v>
      </c>
      <c r="L9828" s="508">
        <v>43553</v>
      </c>
      <c r="M9828" s="489">
        <v>1</v>
      </c>
      <c r="N9828" s="490">
        <v>5344.54</v>
      </c>
      <c r="O9828" s="487" t="s">
        <v>25582</v>
      </c>
    </row>
    <row r="9829" spans="1:15" x14ac:dyDescent="0.25">
      <c r="A9829" s="489">
        <v>105732</v>
      </c>
      <c r="B9829" s="488" t="s">
        <v>10309</v>
      </c>
      <c r="C9829" s="489" t="s">
        <v>87</v>
      </c>
      <c r="D9829" s="490">
        <v>0</v>
      </c>
      <c r="E9829" s="487"/>
      <c r="F9829" s="487" t="s">
        <v>5958</v>
      </c>
      <c r="G9829" s="488" t="s">
        <v>6786</v>
      </c>
      <c r="H9829" s="488"/>
      <c r="I9829" s="490">
        <v>0</v>
      </c>
      <c r="J9829" s="490">
        <v>0</v>
      </c>
      <c r="K9829" s="490">
        <v>0</v>
      </c>
      <c r="L9829" s="508"/>
      <c r="M9829" s="489">
        <v>0</v>
      </c>
      <c r="N9829" s="490">
        <v>0</v>
      </c>
      <c r="O9829" s="487" t="s">
        <v>5958</v>
      </c>
    </row>
    <row r="9830" spans="1:15" x14ac:dyDescent="0.25">
      <c r="A9830" s="489">
        <v>105733</v>
      </c>
      <c r="B9830" s="488" t="s">
        <v>3873</v>
      </c>
      <c r="C9830" s="489" t="s">
        <v>659</v>
      </c>
      <c r="D9830" s="490">
        <v>0</v>
      </c>
      <c r="E9830" s="487"/>
      <c r="F9830" s="487" t="s">
        <v>5958</v>
      </c>
      <c r="G9830" s="488" t="s">
        <v>6786</v>
      </c>
      <c r="H9830" s="488"/>
      <c r="I9830" s="490">
        <v>0</v>
      </c>
      <c r="J9830" s="490">
        <v>0</v>
      </c>
      <c r="K9830" s="490">
        <v>0</v>
      </c>
      <c r="L9830" s="508"/>
      <c r="M9830" s="489">
        <v>0</v>
      </c>
      <c r="N9830" s="490">
        <v>0</v>
      </c>
      <c r="O9830" s="487" t="s">
        <v>5958</v>
      </c>
    </row>
    <row r="9831" spans="1:15" ht="30" x14ac:dyDescent="0.25">
      <c r="A9831" s="489">
        <v>105734</v>
      </c>
      <c r="B9831" s="488" t="s">
        <v>10308</v>
      </c>
      <c r="C9831" s="489" t="s">
        <v>87</v>
      </c>
      <c r="D9831" s="490">
        <v>0</v>
      </c>
      <c r="E9831" s="487"/>
      <c r="F9831" s="487" t="s">
        <v>5958</v>
      </c>
      <c r="G9831" s="488" t="s">
        <v>6786</v>
      </c>
      <c r="H9831" s="488"/>
      <c r="I9831" s="490">
        <v>0</v>
      </c>
      <c r="J9831" s="490">
        <v>0</v>
      </c>
      <c r="K9831" s="490">
        <v>0</v>
      </c>
      <c r="L9831" s="508"/>
      <c r="M9831" s="489">
        <v>0</v>
      </c>
      <c r="N9831" s="490">
        <v>0</v>
      </c>
      <c r="O9831" s="487" t="s">
        <v>5958</v>
      </c>
    </row>
    <row r="9832" spans="1:15" ht="30" x14ac:dyDescent="0.25">
      <c r="A9832" s="489">
        <v>105735</v>
      </c>
      <c r="B9832" s="488" t="s">
        <v>10307</v>
      </c>
      <c r="C9832" s="489" t="s">
        <v>87</v>
      </c>
      <c r="D9832" s="490">
        <v>0</v>
      </c>
      <c r="E9832" s="487"/>
      <c r="F9832" s="487" t="s">
        <v>5958</v>
      </c>
      <c r="G9832" s="488" t="s">
        <v>6074</v>
      </c>
      <c r="H9832" s="488"/>
      <c r="I9832" s="490">
        <v>0</v>
      </c>
      <c r="J9832" s="490">
        <v>0</v>
      </c>
      <c r="K9832" s="490">
        <v>0</v>
      </c>
      <c r="L9832" s="508"/>
      <c r="M9832" s="489">
        <v>0</v>
      </c>
      <c r="N9832" s="490">
        <v>0</v>
      </c>
      <c r="O9832" s="487" t="s">
        <v>5958</v>
      </c>
    </row>
    <row r="9833" spans="1:15" ht="30" x14ac:dyDescent="0.25">
      <c r="A9833" s="489">
        <v>105736</v>
      </c>
      <c r="B9833" s="488" t="s">
        <v>10306</v>
      </c>
      <c r="C9833" s="489" t="s">
        <v>87</v>
      </c>
      <c r="D9833" s="490">
        <v>0</v>
      </c>
      <c r="E9833" s="487"/>
      <c r="F9833" s="487" t="s">
        <v>5958</v>
      </c>
      <c r="G9833" s="488" t="s">
        <v>6074</v>
      </c>
      <c r="H9833" s="488"/>
      <c r="I9833" s="490">
        <v>0</v>
      </c>
      <c r="J9833" s="490">
        <v>0</v>
      </c>
      <c r="K9833" s="490">
        <v>0</v>
      </c>
      <c r="L9833" s="508"/>
      <c r="M9833" s="489">
        <v>0</v>
      </c>
      <c r="N9833" s="490">
        <v>0</v>
      </c>
      <c r="O9833" s="487" t="s">
        <v>5958</v>
      </c>
    </row>
    <row r="9834" spans="1:15" ht="30" x14ac:dyDescent="0.25">
      <c r="A9834" s="489">
        <v>105737</v>
      </c>
      <c r="B9834" s="488" t="s">
        <v>10305</v>
      </c>
      <c r="C9834" s="489" t="s">
        <v>87</v>
      </c>
      <c r="D9834" s="490">
        <v>0</v>
      </c>
      <c r="E9834" s="487"/>
      <c r="F9834" s="487" t="s">
        <v>5958</v>
      </c>
      <c r="G9834" s="488" t="s">
        <v>5981</v>
      </c>
      <c r="H9834" s="488"/>
      <c r="I9834" s="490">
        <v>0</v>
      </c>
      <c r="J9834" s="490">
        <v>0</v>
      </c>
      <c r="K9834" s="490">
        <v>0</v>
      </c>
      <c r="L9834" s="508"/>
      <c r="M9834" s="489">
        <v>0</v>
      </c>
      <c r="N9834" s="490">
        <v>0</v>
      </c>
      <c r="O9834" s="487" t="s">
        <v>5958</v>
      </c>
    </row>
    <row r="9835" spans="1:15" x14ac:dyDescent="0.25">
      <c r="A9835" s="489">
        <v>105738</v>
      </c>
      <c r="B9835" s="488" t="s">
        <v>4064</v>
      </c>
      <c r="C9835" s="489" t="s">
        <v>87</v>
      </c>
      <c r="D9835" s="490">
        <v>0</v>
      </c>
      <c r="E9835" s="487"/>
      <c r="F9835" s="487" t="s">
        <v>5958</v>
      </c>
      <c r="G9835" s="488" t="s">
        <v>5981</v>
      </c>
      <c r="H9835" s="488"/>
      <c r="I9835" s="490">
        <v>0</v>
      </c>
      <c r="J9835" s="490">
        <v>0</v>
      </c>
      <c r="K9835" s="490">
        <v>0</v>
      </c>
      <c r="L9835" s="508"/>
      <c r="M9835" s="489">
        <v>0</v>
      </c>
      <c r="N9835" s="490">
        <v>0</v>
      </c>
      <c r="O9835" s="487" t="s">
        <v>5958</v>
      </c>
    </row>
    <row r="9836" spans="1:15" ht="30" x14ac:dyDescent="0.25">
      <c r="A9836" s="489">
        <v>105739</v>
      </c>
      <c r="B9836" s="488" t="s">
        <v>3822</v>
      </c>
      <c r="C9836" s="489" t="s">
        <v>87</v>
      </c>
      <c r="D9836" s="490">
        <v>0</v>
      </c>
      <c r="E9836" s="487"/>
      <c r="F9836" s="487" t="s">
        <v>5958</v>
      </c>
      <c r="G9836" s="488" t="s">
        <v>6068</v>
      </c>
      <c r="H9836" s="488"/>
      <c r="I9836" s="490">
        <v>0</v>
      </c>
      <c r="J9836" s="490">
        <v>0</v>
      </c>
      <c r="K9836" s="490">
        <v>0</v>
      </c>
      <c r="L9836" s="508"/>
      <c r="M9836" s="489">
        <v>0</v>
      </c>
      <c r="N9836" s="490">
        <v>0</v>
      </c>
      <c r="O9836" s="487" t="s">
        <v>5958</v>
      </c>
    </row>
    <row r="9837" spans="1:15" ht="30" x14ac:dyDescent="0.25">
      <c r="A9837" s="489">
        <v>105740</v>
      </c>
      <c r="B9837" s="488" t="s">
        <v>14644</v>
      </c>
      <c r="C9837" s="489" t="s">
        <v>87</v>
      </c>
      <c r="D9837" s="490">
        <v>192001</v>
      </c>
      <c r="E9837" s="487"/>
      <c r="F9837" s="487" t="s">
        <v>5958</v>
      </c>
      <c r="G9837" s="488" t="s">
        <v>5981</v>
      </c>
      <c r="H9837" s="488" t="s">
        <v>25583</v>
      </c>
      <c r="I9837" s="490">
        <v>161345.38</v>
      </c>
      <c r="J9837" s="490">
        <v>0.19</v>
      </c>
      <c r="K9837" s="490">
        <v>192001</v>
      </c>
      <c r="L9837" s="508">
        <v>44601</v>
      </c>
      <c r="M9837" s="489">
        <v>1</v>
      </c>
      <c r="N9837" s="490">
        <v>161345.38</v>
      </c>
      <c r="O9837" s="487" t="s">
        <v>25582</v>
      </c>
    </row>
    <row r="9838" spans="1:15" x14ac:dyDescent="0.25">
      <c r="A9838" s="489">
        <v>105741</v>
      </c>
      <c r="B9838" s="488" t="s">
        <v>4077</v>
      </c>
      <c r="C9838" s="489" t="s">
        <v>87</v>
      </c>
      <c r="D9838" s="490">
        <v>0</v>
      </c>
      <c r="E9838" s="487"/>
      <c r="F9838" s="487" t="s">
        <v>5958</v>
      </c>
      <c r="G9838" s="488" t="s">
        <v>5981</v>
      </c>
      <c r="H9838" s="488"/>
      <c r="I9838" s="490">
        <v>0</v>
      </c>
      <c r="J9838" s="490">
        <v>0</v>
      </c>
      <c r="K9838" s="490">
        <v>0</v>
      </c>
      <c r="L9838" s="508"/>
      <c r="M9838" s="489">
        <v>0</v>
      </c>
      <c r="N9838" s="490">
        <v>0</v>
      </c>
      <c r="O9838" s="487" t="s">
        <v>5958</v>
      </c>
    </row>
    <row r="9839" spans="1:15" ht="45" x14ac:dyDescent="0.25">
      <c r="A9839" s="489">
        <v>105743</v>
      </c>
      <c r="B9839" s="488" t="s">
        <v>6961</v>
      </c>
      <c r="C9839" s="489" t="s">
        <v>80</v>
      </c>
      <c r="D9839" s="490">
        <v>32566</v>
      </c>
      <c r="E9839" s="487"/>
      <c r="F9839" s="487" t="s">
        <v>5958</v>
      </c>
      <c r="G9839" s="488" t="s">
        <v>25586</v>
      </c>
      <c r="H9839" s="488" t="s">
        <v>5976</v>
      </c>
      <c r="I9839" s="490">
        <v>27366.39</v>
      </c>
      <c r="J9839" s="490">
        <v>0.19</v>
      </c>
      <c r="K9839" s="490">
        <v>32566</v>
      </c>
      <c r="L9839" s="508">
        <v>45478</v>
      </c>
      <c r="M9839" s="489">
        <v>1</v>
      </c>
      <c r="N9839" s="490">
        <v>27366.39</v>
      </c>
      <c r="O9839" s="487" t="s">
        <v>25582</v>
      </c>
    </row>
    <row r="9840" spans="1:15" ht="30" x14ac:dyDescent="0.25">
      <c r="A9840" s="489">
        <v>105744</v>
      </c>
      <c r="B9840" s="488" t="s">
        <v>10304</v>
      </c>
      <c r="C9840" s="489" t="s">
        <v>87</v>
      </c>
      <c r="D9840" s="490">
        <v>0</v>
      </c>
      <c r="E9840" s="487"/>
      <c r="F9840" s="487" t="s">
        <v>5958</v>
      </c>
      <c r="G9840" s="488" t="s">
        <v>6626</v>
      </c>
      <c r="H9840" s="488"/>
      <c r="I9840" s="490">
        <v>0</v>
      </c>
      <c r="J9840" s="490">
        <v>0</v>
      </c>
      <c r="K9840" s="490">
        <v>0</v>
      </c>
      <c r="L9840" s="508"/>
      <c r="M9840" s="489">
        <v>0</v>
      </c>
      <c r="N9840" s="490">
        <v>0</v>
      </c>
      <c r="O9840" s="487" t="s">
        <v>5958</v>
      </c>
    </row>
    <row r="9841" spans="1:15" ht="30" x14ac:dyDescent="0.25">
      <c r="A9841" s="489">
        <v>105745</v>
      </c>
      <c r="B9841" s="488" t="s">
        <v>10303</v>
      </c>
      <c r="C9841" s="489" t="s">
        <v>87</v>
      </c>
      <c r="D9841" s="490">
        <v>0</v>
      </c>
      <c r="E9841" s="487"/>
      <c r="F9841" s="487" t="s">
        <v>5958</v>
      </c>
      <c r="G9841" s="488" t="s">
        <v>6626</v>
      </c>
      <c r="H9841" s="488"/>
      <c r="I9841" s="490">
        <v>0</v>
      </c>
      <c r="J9841" s="490">
        <v>0</v>
      </c>
      <c r="K9841" s="490">
        <v>0</v>
      </c>
      <c r="L9841" s="508"/>
      <c r="M9841" s="489">
        <v>0</v>
      </c>
      <c r="N9841" s="490">
        <v>0</v>
      </c>
      <c r="O9841" s="487" t="s">
        <v>5958</v>
      </c>
    </row>
    <row r="9842" spans="1:15" ht="30" x14ac:dyDescent="0.25">
      <c r="A9842" s="489">
        <v>105746</v>
      </c>
      <c r="B9842" s="488" t="s">
        <v>10302</v>
      </c>
      <c r="C9842" s="489" t="s">
        <v>87</v>
      </c>
      <c r="D9842" s="490">
        <v>0</v>
      </c>
      <c r="E9842" s="487"/>
      <c r="F9842" s="487" t="s">
        <v>5958</v>
      </c>
      <c r="G9842" s="488" t="s">
        <v>6626</v>
      </c>
      <c r="H9842" s="488"/>
      <c r="I9842" s="490">
        <v>0</v>
      </c>
      <c r="J9842" s="490">
        <v>0</v>
      </c>
      <c r="K9842" s="490">
        <v>0</v>
      </c>
      <c r="L9842" s="508"/>
      <c r="M9842" s="489">
        <v>0</v>
      </c>
      <c r="N9842" s="490">
        <v>0</v>
      </c>
      <c r="O9842" s="487" t="s">
        <v>5958</v>
      </c>
    </row>
    <row r="9843" spans="1:15" ht="30" x14ac:dyDescent="0.25">
      <c r="A9843" s="489">
        <v>105747</v>
      </c>
      <c r="B9843" s="488" t="s">
        <v>10301</v>
      </c>
      <c r="C9843" s="489" t="s">
        <v>87</v>
      </c>
      <c r="D9843" s="490">
        <v>0</v>
      </c>
      <c r="E9843" s="487"/>
      <c r="F9843" s="487" t="s">
        <v>5958</v>
      </c>
      <c r="G9843" s="488" t="s">
        <v>6626</v>
      </c>
      <c r="H9843" s="488"/>
      <c r="I9843" s="490">
        <v>0</v>
      </c>
      <c r="J9843" s="490">
        <v>0</v>
      </c>
      <c r="K9843" s="490">
        <v>0</v>
      </c>
      <c r="L9843" s="508"/>
      <c r="M9843" s="489">
        <v>0</v>
      </c>
      <c r="N9843" s="490">
        <v>0</v>
      </c>
      <c r="O9843" s="487" t="s">
        <v>5958</v>
      </c>
    </row>
    <row r="9844" spans="1:15" ht="30" x14ac:dyDescent="0.25">
      <c r="A9844" s="489">
        <v>105748</v>
      </c>
      <c r="B9844" s="488" t="s">
        <v>10300</v>
      </c>
      <c r="C9844" s="489" t="s">
        <v>87</v>
      </c>
      <c r="D9844" s="490">
        <v>0</v>
      </c>
      <c r="E9844" s="487"/>
      <c r="F9844" s="487" t="s">
        <v>5958</v>
      </c>
      <c r="G9844" s="488" t="s">
        <v>6626</v>
      </c>
      <c r="H9844" s="488"/>
      <c r="I9844" s="490">
        <v>0</v>
      </c>
      <c r="J9844" s="490">
        <v>0</v>
      </c>
      <c r="K9844" s="490">
        <v>0</v>
      </c>
      <c r="L9844" s="508"/>
      <c r="M9844" s="489">
        <v>0</v>
      </c>
      <c r="N9844" s="490">
        <v>0</v>
      </c>
      <c r="O9844" s="487" t="s">
        <v>5958</v>
      </c>
    </row>
    <row r="9845" spans="1:15" ht="30" x14ac:dyDescent="0.25">
      <c r="A9845" s="489">
        <v>105749</v>
      </c>
      <c r="B9845" s="488" t="s">
        <v>10299</v>
      </c>
      <c r="C9845" s="489" t="s">
        <v>87</v>
      </c>
      <c r="D9845" s="490">
        <v>0</v>
      </c>
      <c r="E9845" s="487"/>
      <c r="F9845" s="487" t="s">
        <v>5958</v>
      </c>
      <c r="G9845" s="488" t="s">
        <v>6626</v>
      </c>
      <c r="H9845" s="488"/>
      <c r="I9845" s="490">
        <v>0</v>
      </c>
      <c r="J9845" s="490">
        <v>0</v>
      </c>
      <c r="K9845" s="490">
        <v>0</v>
      </c>
      <c r="L9845" s="508"/>
      <c r="M9845" s="489">
        <v>0</v>
      </c>
      <c r="N9845" s="490">
        <v>0</v>
      </c>
      <c r="O9845" s="487" t="s">
        <v>5958</v>
      </c>
    </row>
    <row r="9846" spans="1:15" ht="30" x14ac:dyDescent="0.25">
      <c r="A9846" s="489">
        <v>105750</v>
      </c>
      <c r="B9846" s="488" t="s">
        <v>10298</v>
      </c>
      <c r="C9846" s="489" t="s">
        <v>87</v>
      </c>
      <c r="D9846" s="490">
        <v>0</v>
      </c>
      <c r="E9846" s="487"/>
      <c r="F9846" s="487" t="s">
        <v>5958</v>
      </c>
      <c r="G9846" s="488" t="s">
        <v>6626</v>
      </c>
      <c r="H9846" s="488"/>
      <c r="I9846" s="490">
        <v>0</v>
      </c>
      <c r="J9846" s="490">
        <v>0</v>
      </c>
      <c r="K9846" s="490">
        <v>0</v>
      </c>
      <c r="L9846" s="508"/>
      <c r="M9846" s="489">
        <v>0</v>
      </c>
      <c r="N9846" s="490">
        <v>0</v>
      </c>
      <c r="O9846" s="487" t="s">
        <v>5958</v>
      </c>
    </row>
    <row r="9847" spans="1:15" ht="30" x14ac:dyDescent="0.25">
      <c r="A9847" s="489">
        <v>105751</v>
      </c>
      <c r="B9847" s="488" t="s">
        <v>10297</v>
      </c>
      <c r="C9847" s="489" t="s">
        <v>87</v>
      </c>
      <c r="D9847" s="490">
        <v>0</v>
      </c>
      <c r="E9847" s="487"/>
      <c r="F9847" s="487" t="s">
        <v>5958</v>
      </c>
      <c r="G9847" s="488" t="s">
        <v>6626</v>
      </c>
      <c r="H9847" s="488"/>
      <c r="I9847" s="490">
        <v>0</v>
      </c>
      <c r="J9847" s="490">
        <v>0</v>
      </c>
      <c r="K9847" s="490">
        <v>0</v>
      </c>
      <c r="L9847" s="508"/>
      <c r="M9847" s="489">
        <v>0</v>
      </c>
      <c r="N9847" s="490">
        <v>0</v>
      </c>
      <c r="O9847" s="487" t="s">
        <v>5958</v>
      </c>
    </row>
    <row r="9848" spans="1:15" ht="30" x14ac:dyDescent="0.25">
      <c r="A9848" s="489">
        <v>105752</v>
      </c>
      <c r="B9848" s="488" t="s">
        <v>10296</v>
      </c>
      <c r="C9848" s="489" t="s">
        <v>87</v>
      </c>
      <c r="D9848" s="490">
        <v>0</v>
      </c>
      <c r="E9848" s="487"/>
      <c r="F9848" s="487" t="s">
        <v>5958</v>
      </c>
      <c r="G9848" s="488" t="s">
        <v>6626</v>
      </c>
      <c r="H9848" s="488"/>
      <c r="I9848" s="490">
        <v>0</v>
      </c>
      <c r="J9848" s="490">
        <v>0</v>
      </c>
      <c r="K9848" s="490">
        <v>0</v>
      </c>
      <c r="L9848" s="508"/>
      <c r="M9848" s="489">
        <v>0</v>
      </c>
      <c r="N9848" s="490">
        <v>0</v>
      </c>
      <c r="O9848" s="487" t="s">
        <v>5958</v>
      </c>
    </row>
    <row r="9849" spans="1:15" ht="30" x14ac:dyDescent="0.25">
      <c r="A9849" s="489">
        <v>105753</v>
      </c>
      <c r="B9849" s="488" t="s">
        <v>5020</v>
      </c>
      <c r="C9849" s="489" t="s">
        <v>80</v>
      </c>
      <c r="D9849" s="490">
        <v>0</v>
      </c>
      <c r="E9849" s="487"/>
      <c r="F9849" s="487" t="s">
        <v>5958</v>
      </c>
      <c r="G9849" s="488" t="s">
        <v>25584</v>
      </c>
      <c r="H9849" s="488"/>
      <c r="I9849" s="490">
        <v>0</v>
      </c>
      <c r="J9849" s="490">
        <v>0</v>
      </c>
      <c r="K9849" s="490">
        <v>0</v>
      </c>
      <c r="L9849" s="508"/>
      <c r="M9849" s="489">
        <v>0</v>
      </c>
      <c r="N9849" s="490">
        <v>0</v>
      </c>
      <c r="O9849" s="487" t="s">
        <v>5958</v>
      </c>
    </row>
    <row r="9850" spans="1:15" ht="30" x14ac:dyDescent="0.25">
      <c r="A9850" s="489">
        <v>105754</v>
      </c>
      <c r="B9850" s="488" t="s">
        <v>10295</v>
      </c>
      <c r="C9850" s="489" t="s">
        <v>87</v>
      </c>
      <c r="D9850" s="490">
        <v>0</v>
      </c>
      <c r="E9850" s="487"/>
      <c r="F9850" s="487" t="s">
        <v>5958</v>
      </c>
      <c r="G9850" s="488" t="s">
        <v>6626</v>
      </c>
      <c r="H9850" s="488"/>
      <c r="I9850" s="490">
        <v>0</v>
      </c>
      <c r="J9850" s="490">
        <v>0</v>
      </c>
      <c r="K9850" s="490">
        <v>0</v>
      </c>
      <c r="L9850" s="508"/>
      <c r="M9850" s="489">
        <v>0</v>
      </c>
      <c r="N9850" s="490">
        <v>0</v>
      </c>
      <c r="O9850" s="487" t="s">
        <v>5958</v>
      </c>
    </row>
    <row r="9851" spans="1:15" ht="30" x14ac:dyDescent="0.25">
      <c r="A9851" s="489">
        <v>105755</v>
      </c>
      <c r="B9851" s="488" t="s">
        <v>10294</v>
      </c>
      <c r="C9851" s="489" t="s">
        <v>87</v>
      </c>
      <c r="D9851" s="490">
        <v>0</v>
      </c>
      <c r="E9851" s="487"/>
      <c r="F9851" s="487" t="s">
        <v>5958</v>
      </c>
      <c r="G9851" s="488" t="s">
        <v>5962</v>
      </c>
      <c r="H9851" s="488"/>
      <c r="I9851" s="490">
        <v>0</v>
      </c>
      <c r="J9851" s="490">
        <v>0</v>
      </c>
      <c r="K9851" s="490">
        <v>0</v>
      </c>
      <c r="L9851" s="508"/>
      <c r="M9851" s="489">
        <v>0</v>
      </c>
      <c r="N9851" s="490">
        <v>0</v>
      </c>
      <c r="O9851" s="487" t="s">
        <v>5958</v>
      </c>
    </row>
    <row r="9852" spans="1:15" ht="45" x14ac:dyDescent="0.25">
      <c r="A9852" s="489">
        <v>105757</v>
      </c>
      <c r="B9852" s="488" t="s">
        <v>3862</v>
      </c>
      <c r="C9852" s="489" t="s">
        <v>92</v>
      </c>
      <c r="D9852" s="490">
        <v>7745.71</v>
      </c>
      <c r="E9852" s="487"/>
      <c r="F9852" s="487" t="s">
        <v>5958</v>
      </c>
      <c r="G9852" s="488" t="s">
        <v>6462</v>
      </c>
      <c r="H9852" s="488" t="s">
        <v>5976</v>
      </c>
      <c r="I9852" s="490">
        <v>6509</v>
      </c>
      <c r="J9852" s="490">
        <v>0.19</v>
      </c>
      <c r="K9852" s="490">
        <v>7745.71</v>
      </c>
      <c r="L9852" s="508">
        <v>45510</v>
      </c>
      <c r="M9852" s="489">
        <v>1</v>
      </c>
      <c r="N9852" s="490">
        <v>6509</v>
      </c>
      <c r="O9852" s="487" t="s">
        <v>25582</v>
      </c>
    </row>
    <row r="9853" spans="1:15" ht="30" x14ac:dyDescent="0.25">
      <c r="A9853" s="489">
        <v>105758</v>
      </c>
      <c r="B9853" s="488" t="s">
        <v>7304</v>
      </c>
      <c r="C9853" s="489" t="s">
        <v>87</v>
      </c>
      <c r="D9853" s="490">
        <v>21941.01</v>
      </c>
      <c r="E9853" s="487"/>
      <c r="F9853" s="487" t="s">
        <v>5958</v>
      </c>
      <c r="G9853" s="488" t="s">
        <v>6114</v>
      </c>
      <c r="H9853" s="488" t="s">
        <v>25583</v>
      </c>
      <c r="I9853" s="490">
        <v>18437.82</v>
      </c>
      <c r="J9853" s="490">
        <v>0.19</v>
      </c>
      <c r="K9853" s="490">
        <v>21941.01</v>
      </c>
      <c r="L9853" s="508">
        <v>45065</v>
      </c>
      <c r="M9853" s="489">
        <v>1</v>
      </c>
      <c r="N9853" s="490">
        <v>18437.82</v>
      </c>
      <c r="O9853" s="487" t="s">
        <v>25582</v>
      </c>
    </row>
    <row r="9854" spans="1:15" ht="30" x14ac:dyDescent="0.25">
      <c r="A9854" s="489">
        <v>105759</v>
      </c>
      <c r="B9854" s="488" t="s">
        <v>6960</v>
      </c>
      <c r="C9854" s="489" t="s">
        <v>92</v>
      </c>
      <c r="D9854" s="490">
        <v>4796</v>
      </c>
      <c r="E9854" s="487"/>
      <c r="F9854" s="487" t="s">
        <v>5958</v>
      </c>
      <c r="G9854" s="488" t="s">
        <v>6160</v>
      </c>
      <c r="H9854" s="488" t="s">
        <v>25583</v>
      </c>
      <c r="I9854" s="490">
        <v>4030.25</v>
      </c>
      <c r="J9854" s="490">
        <v>0.19</v>
      </c>
      <c r="K9854" s="490">
        <v>4796</v>
      </c>
      <c r="L9854" s="508">
        <v>45016</v>
      </c>
      <c r="M9854" s="489">
        <v>1</v>
      </c>
      <c r="N9854" s="490">
        <v>4030.25</v>
      </c>
      <c r="O9854" s="487" t="s">
        <v>25582</v>
      </c>
    </row>
    <row r="9855" spans="1:15" ht="45" x14ac:dyDescent="0.25">
      <c r="A9855" s="489">
        <v>105760</v>
      </c>
      <c r="B9855" s="488" t="s">
        <v>3734</v>
      </c>
      <c r="C9855" s="489" t="s">
        <v>92</v>
      </c>
      <c r="D9855" s="490">
        <v>3259.41</v>
      </c>
      <c r="E9855" s="487"/>
      <c r="F9855" s="487" t="s">
        <v>5958</v>
      </c>
      <c r="G9855" s="488" t="s">
        <v>6160</v>
      </c>
      <c r="H9855" s="488" t="s">
        <v>5976</v>
      </c>
      <c r="I9855" s="490">
        <v>2739</v>
      </c>
      <c r="J9855" s="490">
        <v>0.19</v>
      </c>
      <c r="K9855" s="490">
        <v>3259.41</v>
      </c>
      <c r="L9855" s="508">
        <v>45510</v>
      </c>
      <c r="M9855" s="489">
        <v>1</v>
      </c>
      <c r="N9855" s="490">
        <v>2739</v>
      </c>
      <c r="O9855" s="487" t="s">
        <v>25582</v>
      </c>
    </row>
    <row r="9856" spans="1:15" ht="45" x14ac:dyDescent="0.25">
      <c r="A9856" s="489">
        <v>105761</v>
      </c>
      <c r="B9856" s="488" t="s">
        <v>3425</v>
      </c>
      <c r="C9856" s="489" t="s">
        <v>87</v>
      </c>
      <c r="D9856" s="490">
        <v>5582730</v>
      </c>
      <c r="E9856" s="487"/>
      <c r="F9856" s="487" t="s">
        <v>5958</v>
      </c>
      <c r="G9856" s="488" t="s">
        <v>5959</v>
      </c>
      <c r="H9856" s="488" t="s">
        <v>5980</v>
      </c>
      <c r="I9856" s="490">
        <v>4691369.75</v>
      </c>
      <c r="J9856" s="490">
        <v>0.19</v>
      </c>
      <c r="K9856" s="490">
        <v>5582730</v>
      </c>
      <c r="L9856" s="508">
        <v>45477</v>
      </c>
      <c r="M9856" s="489">
        <v>1</v>
      </c>
      <c r="N9856" s="490">
        <v>4691369.75</v>
      </c>
      <c r="O9856" s="487" t="s">
        <v>25582</v>
      </c>
    </row>
    <row r="9857" spans="1:15" ht="45" x14ac:dyDescent="0.25">
      <c r="A9857" s="489">
        <v>105762</v>
      </c>
      <c r="B9857" s="488" t="s">
        <v>3431</v>
      </c>
      <c r="C9857" s="489" t="s">
        <v>87</v>
      </c>
      <c r="D9857" s="490">
        <v>6500043</v>
      </c>
      <c r="E9857" s="487"/>
      <c r="F9857" s="487" t="s">
        <v>5958</v>
      </c>
      <c r="G9857" s="488" t="s">
        <v>5959</v>
      </c>
      <c r="H9857" s="488" t="s">
        <v>5976</v>
      </c>
      <c r="I9857" s="490">
        <v>5462221.0099999998</v>
      </c>
      <c r="J9857" s="490">
        <v>0.19</v>
      </c>
      <c r="K9857" s="490">
        <v>6500043</v>
      </c>
      <c r="L9857" s="508">
        <v>45477</v>
      </c>
      <c r="M9857" s="489">
        <v>1</v>
      </c>
      <c r="N9857" s="490">
        <v>5462221.0099999998</v>
      </c>
      <c r="O9857" s="487" t="s">
        <v>25582</v>
      </c>
    </row>
    <row r="9858" spans="1:15" ht="45" x14ac:dyDescent="0.25">
      <c r="A9858" s="489">
        <v>105763</v>
      </c>
      <c r="B9858" s="488" t="s">
        <v>3415</v>
      </c>
      <c r="C9858" s="489" t="s">
        <v>87</v>
      </c>
      <c r="D9858" s="490">
        <v>4169838</v>
      </c>
      <c r="E9858" s="487"/>
      <c r="F9858" s="487" t="s">
        <v>5958</v>
      </c>
      <c r="G9858" s="488" t="s">
        <v>5959</v>
      </c>
      <c r="H9858" s="488" t="s">
        <v>5976</v>
      </c>
      <c r="I9858" s="490">
        <v>3504065.55</v>
      </c>
      <c r="J9858" s="490">
        <v>0.19</v>
      </c>
      <c r="K9858" s="490">
        <v>4169838</v>
      </c>
      <c r="L9858" s="508">
        <v>45477</v>
      </c>
      <c r="M9858" s="489">
        <v>1</v>
      </c>
      <c r="N9858" s="490">
        <v>3504065.55</v>
      </c>
      <c r="O9858" s="487" t="s">
        <v>25582</v>
      </c>
    </row>
    <row r="9859" spans="1:15" ht="45" x14ac:dyDescent="0.25">
      <c r="A9859" s="489">
        <v>105764</v>
      </c>
      <c r="B9859" s="488" t="s">
        <v>3424</v>
      </c>
      <c r="C9859" s="489" t="s">
        <v>87</v>
      </c>
      <c r="D9859" s="490">
        <v>3074796</v>
      </c>
      <c r="E9859" s="487"/>
      <c r="F9859" s="487" t="s">
        <v>5958</v>
      </c>
      <c r="G9859" s="488" t="s">
        <v>5959</v>
      </c>
      <c r="H9859" s="488" t="s">
        <v>5976</v>
      </c>
      <c r="I9859" s="490">
        <v>2583862.1800000002</v>
      </c>
      <c r="J9859" s="490">
        <v>0.19</v>
      </c>
      <c r="K9859" s="490">
        <v>3074796</v>
      </c>
      <c r="L9859" s="508">
        <v>45477</v>
      </c>
      <c r="M9859" s="489">
        <v>1</v>
      </c>
      <c r="N9859" s="490">
        <v>2583862.1800000002</v>
      </c>
      <c r="O9859" s="487" t="s">
        <v>25582</v>
      </c>
    </row>
    <row r="9860" spans="1:15" ht="45" x14ac:dyDescent="0.25">
      <c r="A9860" s="489">
        <v>105765</v>
      </c>
      <c r="B9860" s="488" t="s">
        <v>3421</v>
      </c>
      <c r="C9860" s="489" t="s">
        <v>87</v>
      </c>
      <c r="D9860" s="490">
        <v>2360611</v>
      </c>
      <c r="E9860" s="487"/>
      <c r="F9860" s="487" t="s">
        <v>5958</v>
      </c>
      <c r="G9860" s="488" t="s">
        <v>5959</v>
      </c>
      <c r="H9860" s="488" t="s">
        <v>5976</v>
      </c>
      <c r="I9860" s="490">
        <v>1983706.72</v>
      </c>
      <c r="J9860" s="490">
        <v>0.19</v>
      </c>
      <c r="K9860" s="490">
        <v>2360611</v>
      </c>
      <c r="L9860" s="508">
        <v>45477</v>
      </c>
      <c r="M9860" s="489">
        <v>1</v>
      </c>
      <c r="N9860" s="490">
        <v>1983706.72</v>
      </c>
      <c r="O9860" s="487" t="s">
        <v>25582</v>
      </c>
    </row>
    <row r="9861" spans="1:15" ht="45" x14ac:dyDescent="0.25">
      <c r="A9861" s="489">
        <v>105766</v>
      </c>
      <c r="B9861" s="488" t="s">
        <v>3428</v>
      </c>
      <c r="C9861" s="489" t="s">
        <v>87</v>
      </c>
      <c r="D9861" s="490">
        <v>20542139</v>
      </c>
      <c r="E9861" s="487"/>
      <c r="F9861" s="487" t="s">
        <v>5958</v>
      </c>
      <c r="G9861" s="488" t="s">
        <v>5959</v>
      </c>
      <c r="H9861" s="488" t="s">
        <v>5980</v>
      </c>
      <c r="I9861" s="490">
        <v>17262301.68</v>
      </c>
      <c r="J9861" s="490">
        <v>0.19</v>
      </c>
      <c r="K9861" s="490">
        <v>20542139</v>
      </c>
      <c r="L9861" s="508">
        <v>45477</v>
      </c>
      <c r="M9861" s="489">
        <v>1</v>
      </c>
      <c r="N9861" s="490">
        <v>17262301.68</v>
      </c>
      <c r="O9861" s="487" t="s">
        <v>25582</v>
      </c>
    </row>
    <row r="9862" spans="1:15" ht="45" x14ac:dyDescent="0.25">
      <c r="A9862" s="489">
        <v>105767</v>
      </c>
      <c r="B9862" s="488" t="s">
        <v>3420</v>
      </c>
      <c r="C9862" s="489" t="s">
        <v>87</v>
      </c>
      <c r="D9862" s="490">
        <v>6228641</v>
      </c>
      <c r="E9862" s="487"/>
      <c r="F9862" s="487" t="s">
        <v>5958</v>
      </c>
      <c r="G9862" s="488" t="s">
        <v>5959</v>
      </c>
      <c r="H9862" s="488" t="s">
        <v>5976</v>
      </c>
      <c r="I9862" s="490">
        <v>5234152.0999999996</v>
      </c>
      <c r="J9862" s="490">
        <v>0.19</v>
      </c>
      <c r="K9862" s="490">
        <v>6228641</v>
      </c>
      <c r="L9862" s="508">
        <v>45477</v>
      </c>
      <c r="M9862" s="489">
        <v>1</v>
      </c>
      <c r="N9862" s="490">
        <v>5234152.0999999996</v>
      </c>
      <c r="O9862" s="487" t="s">
        <v>25582</v>
      </c>
    </row>
    <row r="9863" spans="1:15" ht="45" x14ac:dyDescent="0.25">
      <c r="A9863" s="489">
        <v>105768</v>
      </c>
      <c r="B9863" s="488" t="s">
        <v>3429</v>
      </c>
      <c r="C9863" s="489" t="s">
        <v>87</v>
      </c>
      <c r="D9863" s="490">
        <v>6265057</v>
      </c>
      <c r="E9863" s="487"/>
      <c r="F9863" s="487" t="s">
        <v>5958</v>
      </c>
      <c r="G9863" s="488" t="s">
        <v>5959</v>
      </c>
      <c r="H9863" s="488" t="s">
        <v>5976</v>
      </c>
      <c r="I9863" s="490">
        <v>5264753.78</v>
      </c>
      <c r="J9863" s="490">
        <v>0.19</v>
      </c>
      <c r="K9863" s="490">
        <v>6265057</v>
      </c>
      <c r="L9863" s="508">
        <v>45477</v>
      </c>
      <c r="M9863" s="489">
        <v>1</v>
      </c>
      <c r="N9863" s="490">
        <v>5264753.78</v>
      </c>
      <c r="O9863" s="487" t="s">
        <v>25582</v>
      </c>
    </row>
    <row r="9864" spans="1:15" ht="45" x14ac:dyDescent="0.25">
      <c r="A9864" s="489">
        <v>105769</v>
      </c>
      <c r="B9864" s="488" t="s">
        <v>3423</v>
      </c>
      <c r="C9864" s="489" t="s">
        <v>87</v>
      </c>
      <c r="D9864" s="490">
        <v>7587412</v>
      </c>
      <c r="E9864" s="487"/>
      <c r="F9864" s="487" t="s">
        <v>5958</v>
      </c>
      <c r="G9864" s="488" t="s">
        <v>5959</v>
      </c>
      <c r="H9864" s="488" t="s">
        <v>5976</v>
      </c>
      <c r="I9864" s="490">
        <v>6375976.4699999997</v>
      </c>
      <c r="J9864" s="490">
        <v>0.19</v>
      </c>
      <c r="K9864" s="490">
        <v>7587412</v>
      </c>
      <c r="L9864" s="508">
        <v>45477</v>
      </c>
      <c r="M9864" s="489">
        <v>1</v>
      </c>
      <c r="N9864" s="490">
        <v>6375976.4699999997</v>
      </c>
      <c r="O9864" s="487" t="s">
        <v>25582</v>
      </c>
    </row>
    <row r="9865" spans="1:15" ht="45" x14ac:dyDescent="0.25">
      <c r="A9865" s="489">
        <v>105770</v>
      </c>
      <c r="B9865" s="488" t="s">
        <v>3432</v>
      </c>
      <c r="C9865" s="489" t="s">
        <v>87</v>
      </c>
      <c r="D9865" s="490">
        <v>15124351</v>
      </c>
      <c r="E9865" s="487"/>
      <c r="F9865" s="487" t="s">
        <v>5958</v>
      </c>
      <c r="G9865" s="488" t="s">
        <v>5959</v>
      </c>
      <c r="H9865" s="488" t="s">
        <v>5976</v>
      </c>
      <c r="I9865" s="490">
        <v>12709538.66</v>
      </c>
      <c r="J9865" s="490">
        <v>0.19</v>
      </c>
      <c r="K9865" s="490">
        <v>15124351</v>
      </c>
      <c r="L9865" s="508">
        <v>45477</v>
      </c>
      <c r="M9865" s="489">
        <v>1</v>
      </c>
      <c r="N9865" s="490">
        <v>12709538.66</v>
      </c>
      <c r="O9865" s="487" t="s">
        <v>25582</v>
      </c>
    </row>
    <row r="9866" spans="1:15" ht="45" x14ac:dyDescent="0.25">
      <c r="A9866" s="489">
        <v>105771</v>
      </c>
      <c r="B9866" s="488" t="s">
        <v>3433</v>
      </c>
      <c r="C9866" s="489" t="s">
        <v>87</v>
      </c>
      <c r="D9866" s="490">
        <v>14533183</v>
      </c>
      <c r="E9866" s="487"/>
      <c r="F9866" s="487" t="s">
        <v>5958</v>
      </c>
      <c r="G9866" s="488" t="s">
        <v>5959</v>
      </c>
      <c r="H9866" s="488" t="s">
        <v>5976</v>
      </c>
      <c r="I9866" s="490">
        <v>12212758.82</v>
      </c>
      <c r="J9866" s="490">
        <v>0.19</v>
      </c>
      <c r="K9866" s="490">
        <v>14533183</v>
      </c>
      <c r="L9866" s="508">
        <v>45477</v>
      </c>
      <c r="M9866" s="489">
        <v>1</v>
      </c>
      <c r="N9866" s="490">
        <v>12212758.82</v>
      </c>
      <c r="O9866" s="487" t="s">
        <v>25582</v>
      </c>
    </row>
    <row r="9867" spans="1:15" ht="45" x14ac:dyDescent="0.25">
      <c r="A9867" s="489">
        <v>105772</v>
      </c>
      <c r="B9867" s="488" t="s">
        <v>3417</v>
      </c>
      <c r="C9867" s="489" t="s">
        <v>87</v>
      </c>
      <c r="D9867" s="490">
        <v>5108724</v>
      </c>
      <c r="E9867" s="487"/>
      <c r="F9867" s="487" t="s">
        <v>5958</v>
      </c>
      <c r="G9867" s="488" t="s">
        <v>5959</v>
      </c>
      <c r="H9867" s="488" t="s">
        <v>5976</v>
      </c>
      <c r="I9867" s="490">
        <v>4293045.38</v>
      </c>
      <c r="J9867" s="490">
        <v>0.19</v>
      </c>
      <c r="K9867" s="490">
        <v>5108724</v>
      </c>
      <c r="L9867" s="508">
        <v>45477</v>
      </c>
      <c r="M9867" s="489">
        <v>1</v>
      </c>
      <c r="N9867" s="490">
        <v>4293045.38</v>
      </c>
      <c r="O9867" s="487" t="s">
        <v>25582</v>
      </c>
    </row>
    <row r="9868" spans="1:15" ht="45" x14ac:dyDescent="0.25">
      <c r="A9868" s="489">
        <v>105773</v>
      </c>
      <c r="B9868" s="488" t="s">
        <v>3414</v>
      </c>
      <c r="C9868" s="489" t="s">
        <v>87</v>
      </c>
      <c r="D9868" s="490">
        <v>4699554</v>
      </c>
      <c r="E9868" s="487"/>
      <c r="F9868" s="487" t="s">
        <v>5958</v>
      </c>
      <c r="G9868" s="488" t="s">
        <v>5959</v>
      </c>
      <c r="H9868" s="488" t="s">
        <v>5976</v>
      </c>
      <c r="I9868" s="490">
        <v>3949205.04</v>
      </c>
      <c r="J9868" s="490">
        <v>0.19</v>
      </c>
      <c r="K9868" s="490">
        <v>4699554</v>
      </c>
      <c r="L9868" s="508">
        <v>45477</v>
      </c>
      <c r="M9868" s="489">
        <v>1</v>
      </c>
      <c r="N9868" s="490">
        <v>3949205.04</v>
      </c>
      <c r="O9868" s="487" t="s">
        <v>25582</v>
      </c>
    </row>
    <row r="9869" spans="1:15" ht="45" x14ac:dyDescent="0.25">
      <c r="A9869" s="489">
        <v>105775</v>
      </c>
      <c r="B9869" s="488" t="s">
        <v>7303</v>
      </c>
      <c r="C9869" s="489" t="s">
        <v>795</v>
      </c>
      <c r="D9869" s="490">
        <v>526747.55000000005</v>
      </c>
      <c r="E9869" s="487"/>
      <c r="F9869" s="487" t="s">
        <v>5958</v>
      </c>
      <c r="G9869" s="488" t="s">
        <v>6982</v>
      </c>
      <c r="H9869" s="488" t="s">
        <v>5976</v>
      </c>
      <c r="I9869" s="490">
        <v>442645</v>
      </c>
      <c r="J9869" s="490">
        <v>0.19</v>
      </c>
      <c r="K9869" s="490">
        <v>526747.55000000005</v>
      </c>
      <c r="L9869" s="508">
        <v>45510</v>
      </c>
      <c r="M9869" s="489">
        <v>1</v>
      </c>
      <c r="N9869" s="490">
        <v>442645</v>
      </c>
      <c r="O9869" s="487" t="s">
        <v>25582</v>
      </c>
    </row>
    <row r="9870" spans="1:15" ht="30" x14ac:dyDescent="0.25">
      <c r="A9870" s="489">
        <v>105776</v>
      </c>
      <c r="B9870" s="488" t="s">
        <v>2441</v>
      </c>
      <c r="C9870" s="489" t="s">
        <v>80</v>
      </c>
      <c r="D9870" s="490">
        <v>23598</v>
      </c>
      <c r="E9870" s="487"/>
      <c r="F9870" s="487" t="s">
        <v>5958</v>
      </c>
      <c r="G9870" s="488" t="s">
        <v>25586</v>
      </c>
      <c r="H9870" s="488" t="s">
        <v>25583</v>
      </c>
      <c r="I9870" s="490">
        <v>19830.25</v>
      </c>
      <c r="J9870" s="490">
        <v>0.19</v>
      </c>
      <c r="K9870" s="490">
        <v>23598</v>
      </c>
      <c r="L9870" s="508">
        <v>44596</v>
      </c>
      <c r="M9870" s="489">
        <v>1</v>
      </c>
      <c r="N9870" s="490">
        <v>19830.25</v>
      </c>
      <c r="O9870" s="487" t="s">
        <v>25582</v>
      </c>
    </row>
    <row r="9871" spans="1:15" ht="45" x14ac:dyDescent="0.25">
      <c r="A9871" s="489">
        <v>105777</v>
      </c>
      <c r="B9871" s="488" t="s">
        <v>7302</v>
      </c>
      <c r="C9871" s="489" t="s">
        <v>80</v>
      </c>
      <c r="D9871" s="490">
        <v>13845</v>
      </c>
      <c r="E9871" s="487"/>
      <c r="F9871" s="487" t="s">
        <v>5958</v>
      </c>
      <c r="G9871" s="488" t="s">
        <v>25586</v>
      </c>
      <c r="H9871" s="488" t="s">
        <v>5980</v>
      </c>
      <c r="I9871" s="490">
        <v>11634.45</v>
      </c>
      <c r="J9871" s="490">
        <v>0.19</v>
      </c>
      <c r="K9871" s="490">
        <v>13845</v>
      </c>
      <c r="L9871" s="508">
        <v>45478</v>
      </c>
      <c r="M9871" s="489">
        <v>1</v>
      </c>
      <c r="N9871" s="490">
        <v>11634.45</v>
      </c>
      <c r="O9871" s="487" t="s">
        <v>25582</v>
      </c>
    </row>
    <row r="9872" spans="1:15" x14ac:dyDescent="0.25">
      <c r="A9872" s="489">
        <v>105778</v>
      </c>
      <c r="B9872" s="488" t="s">
        <v>10293</v>
      </c>
      <c r="C9872" s="489" t="s">
        <v>87</v>
      </c>
      <c r="D9872" s="490">
        <v>0</v>
      </c>
      <c r="E9872" s="487"/>
      <c r="F9872" s="487" t="s">
        <v>5958</v>
      </c>
      <c r="G9872" s="488" t="s">
        <v>5981</v>
      </c>
      <c r="H9872" s="488"/>
      <c r="I9872" s="490">
        <v>0</v>
      </c>
      <c r="J9872" s="490">
        <v>0</v>
      </c>
      <c r="K9872" s="490">
        <v>0</v>
      </c>
      <c r="L9872" s="508"/>
      <c r="M9872" s="489">
        <v>0</v>
      </c>
      <c r="N9872" s="490">
        <v>0</v>
      </c>
      <c r="O9872" s="487" t="s">
        <v>5958</v>
      </c>
    </row>
    <row r="9873" spans="1:15" ht="45" x14ac:dyDescent="0.25">
      <c r="A9873" s="489">
        <v>105779</v>
      </c>
      <c r="B9873" s="488" t="s">
        <v>1502</v>
      </c>
      <c r="C9873" s="489" t="s">
        <v>77</v>
      </c>
      <c r="D9873" s="490">
        <v>5010</v>
      </c>
      <c r="E9873" s="487"/>
      <c r="F9873" s="487" t="s">
        <v>5958</v>
      </c>
      <c r="G9873" s="488" t="s">
        <v>6100</v>
      </c>
      <c r="H9873" s="488" t="s">
        <v>5976</v>
      </c>
      <c r="I9873" s="490">
        <v>4210.08</v>
      </c>
      <c r="J9873" s="490">
        <v>0.19</v>
      </c>
      <c r="K9873" s="490">
        <v>5010</v>
      </c>
      <c r="L9873" s="508">
        <v>45477</v>
      </c>
      <c r="M9873" s="489">
        <v>1</v>
      </c>
      <c r="N9873" s="490">
        <v>4210.08</v>
      </c>
      <c r="O9873" s="487" t="s">
        <v>25582</v>
      </c>
    </row>
    <row r="9874" spans="1:15" ht="45" x14ac:dyDescent="0.25">
      <c r="A9874" s="489">
        <v>105781</v>
      </c>
      <c r="B9874" s="488" t="s">
        <v>14804</v>
      </c>
      <c r="C9874" s="489" t="s">
        <v>77</v>
      </c>
      <c r="D9874" s="490">
        <v>321</v>
      </c>
      <c r="E9874" s="487"/>
      <c r="F9874" s="487" t="s">
        <v>5958</v>
      </c>
      <c r="G9874" s="488" t="s">
        <v>6114</v>
      </c>
      <c r="H9874" s="488" t="s">
        <v>5976</v>
      </c>
      <c r="I9874" s="490">
        <v>269.75</v>
      </c>
      <c r="J9874" s="490">
        <v>0.19</v>
      </c>
      <c r="K9874" s="490">
        <v>321</v>
      </c>
      <c r="L9874" s="508">
        <v>45062</v>
      </c>
      <c r="M9874" s="489">
        <v>1</v>
      </c>
      <c r="N9874" s="490">
        <v>269.75</v>
      </c>
      <c r="O9874" s="487" t="s">
        <v>25582</v>
      </c>
    </row>
    <row r="9875" spans="1:15" ht="30" x14ac:dyDescent="0.25">
      <c r="A9875" s="489">
        <v>105782</v>
      </c>
      <c r="B9875" s="488" t="s">
        <v>6143</v>
      </c>
      <c r="C9875" s="489" t="s">
        <v>776</v>
      </c>
      <c r="D9875" s="490">
        <v>338099</v>
      </c>
      <c r="E9875" s="487"/>
      <c r="F9875" s="487" t="s">
        <v>5958</v>
      </c>
      <c r="G9875" s="488" t="s">
        <v>6114</v>
      </c>
      <c r="H9875" s="488" t="s">
        <v>25583</v>
      </c>
      <c r="I9875" s="490">
        <v>284116.81</v>
      </c>
      <c r="J9875" s="490">
        <v>0.19</v>
      </c>
      <c r="K9875" s="490">
        <v>338099</v>
      </c>
      <c r="L9875" s="508">
        <v>45006</v>
      </c>
      <c r="M9875" s="489">
        <v>1</v>
      </c>
      <c r="N9875" s="490">
        <v>284116.81</v>
      </c>
      <c r="O9875" s="487" t="s">
        <v>25582</v>
      </c>
    </row>
    <row r="9876" spans="1:15" ht="30" x14ac:dyDescent="0.25">
      <c r="A9876" s="489">
        <v>105783</v>
      </c>
      <c r="B9876" s="488" t="s">
        <v>10292</v>
      </c>
      <c r="C9876" s="489" t="s">
        <v>87</v>
      </c>
      <c r="D9876" s="490">
        <v>0</v>
      </c>
      <c r="E9876" s="487"/>
      <c r="F9876" s="487" t="s">
        <v>5958</v>
      </c>
      <c r="G9876" s="488" t="s">
        <v>6068</v>
      </c>
      <c r="H9876" s="488"/>
      <c r="I9876" s="490">
        <v>0</v>
      </c>
      <c r="J9876" s="490">
        <v>0</v>
      </c>
      <c r="K9876" s="490">
        <v>0</v>
      </c>
      <c r="L9876" s="508"/>
      <c r="M9876" s="489">
        <v>0</v>
      </c>
      <c r="N9876" s="490">
        <v>0</v>
      </c>
      <c r="O9876" s="487" t="s">
        <v>5958</v>
      </c>
    </row>
    <row r="9877" spans="1:15" x14ac:dyDescent="0.25">
      <c r="A9877" s="489">
        <v>105784</v>
      </c>
      <c r="B9877" s="488" t="s">
        <v>4180</v>
      </c>
      <c r="C9877" s="489" t="s">
        <v>4371</v>
      </c>
      <c r="D9877" s="490">
        <v>0</v>
      </c>
      <c r="E9877" s="487"/>
      <c r="F9877" s="487" t="s">
        <v>5958</v>
      </c>
      <c r="G9877" s="488" t="s">
        <v>5981</v>
      </c>
      <c r="H9877" s="488"/>
      <c r="I9877" s="490">
        <v>0</v>
      </c>
      <c r="J9877" s="490">
        <v>0</v>
      </c>
      <c r="K9877" s="490">
        <v>0</v>
      </c>
      <c r="L9877" s="508"/>
      <c r="M9877" s="489">
        <v>0</v>
      </c>
      <c r="N9877" s="490">
        <v>0</v>
      </c>
      <c r="O9877" s="487" t="s">
        <v>5958</v>
      </c>
    </row>
    <row r="9878" spans="1:15" ht="45" x14ac:dyDescent="0.25">
      <c r="A9878" s="489">
        <v>105785</v>
      </c>
      <c r="B9878" s="488" t="s">
        <v>4181</v>
      </c>
      <c r="C9878" s="489" t="s">
        <v>4371</v>
      </c>
      <c r="D9878" s="490">
        <v>834730</v>
      </c>
      <c r="E9878" s="487"/>
      <c r="F9878" s="487" t="s">
        <v>5958</v>
      </c>
      <c r="G9878" s="488" t="s">
        <v>6055</v>
      </c>
      <c r="H9878" s="488" t="s">
        <v>5976</v>
      </c>
      <c r="I9878" s="490">
        <v>701453.78</v>
      </c>
      <c r="J9878" s="490">
        <v>0.19</v>
      </c>
      <c r="K9878" s="490">
        <v>834730</v>
      </c>
      <c r="L9878" s="508">
        <v>43537</v>
      </c>
      <c r="M9878" s="489">
        <v>1</v>
      </c>
      <c r="N9878" s="490">
        <v>701453.78</v>
      </c>
      <c r="O9878" s="487" t="s">
        <v>25582</v>
      </c>
    </row>
    <row r="9879" spans="1:15" ht="30" x14ac:dyDescent="0.25">
      <c r="A9879" s="489">
        <v>105786</v>
      </c>
      <c r="B9879" s="488" t="s">
        <v>10291</v>
      </c>
      <c r="C9879" s="489" t="s">
        <v>87</v>
      </c>
      <c r="D9879" s="490">
        <v>0</v>
      </c>
      <c r="E9879" s="487"/>
      <c r="F9879" s="487" t="s">
        <v>5958</v>
      </c>
      <c r="G9879" s="488" t="s">
        <v>5962</v>
      </c>
      <c r="H9879" s="488"/>
      <c r="I9879" s="490">
        <v>0</v>
      </c>
      <c r="J9879" s="490">
        <v>0</v>
      </c>
      <c r="K9879" s="490">
        <v>0</v>
      </c>
      <c r="L9879" s="508"/>
      <c r="M9879" s="489">
        <v>0</v>
      </c>
      <c r="N9879" s="490">
        <v>0</v>
      </c>
      <c r="O9879" s="487" t="s">
        <v>5958</v>
      </c>
    </row>
    <row r="9880" spans="1:15" ht="30" x14ac:dyDescent="0.25">
      <c r="A9880" s="489">
        <v>105787</v>
      </c>
      <c r="B9880" s="488" t="s">
        <v>10290</v>
      </c>
      <c r="C9880" s="489" t="s">
        <v>87</v>
      </c>
      <c r="D9880" s="490">
        <v>1761725</v>
      </c>
      <c r="E9880" s="487"/>
      <c r="F9880" s="487" t="s">
        <v>5958</v>
      </c>
      <c r="G9880" s="488" t="s">
        <v>5962</v>
      </c>
      <c r="H9880" s="488" t="s">
        <v>25583</v>
      </c>
      <c r="I9880" s="490">
        <v>1480441.18</v>
      </c>
      <c r="J9880" s="490">
        <v>0.19</v>
      </c>
      <c r="K9880" s="490">
        <v>1761725</v>
      </c>
      <c r="L9880" s="508">
        <v>44923</v>
      </c>
      <c r="M9880" s="489">
        <v>1</v>
      </c>
      <c r="N9880" s="490">
        <v>1480441.18</v>
      </c>
      <c r="O9880" s="487" t="s">
        <v>25582</v>
      </c>
    </row>
    <row r="9881" spans="1:15" ht="30" x14ac:dyDescent="0.25">
      <c r="A9881" s="489">
        <v>105789</v>
      </c>
      <c r="B9881" s="488" t="s">
        <v>10289</v>
      </c>
      <c r="C9881" s="489" t="s">
        <v>87</v>
      </c>
      <c r="D9881" s="490">
        <v>336329</v>
      </c>
      <c r="E9881" s="487"/>
      <c r="F9881" s="487" t="s">
        <v>5958</v>
      </c>
      <c r="G9881" s="488" t="s">
        <v>5962</v>
      </c>
      <c r="H9881" s="488" t="s">
        <v>25583</v>
      </c>
      <c r="I9881" s="490">
        <v>282629.40999999997</v>
      </c>
      <c r="J9881" s="490">
        <v>0.19</v>
      </c>
      <c r="K9881" s="490">
        <v>336329</v>
      </c>
      <c r="L9881" s="508">
        <v>44923</v>
      </c>
      <c r="M9881" s="489">
        <v>1</v>
      </c>
      <c r="N9881" s="490">
        <v>282629.40999999997</v>
      </c>
      <c r="O9881" s="487" t="s">
        <v>25582</v>
      </c>
    </row>
    <row r="9882" spans="1:15" ht="30" x14ac:dyDescent="0.25">
      <c r="A9882" s="489">
        <v>105790</v>
      </c>
      <c r="B9882" s="488" t="s">
        <v>3435</v>
      </c>
      <c r="C9882" s="489" t="s">
        <v>80</v>
      </c>
      <c r="D9882" s="490">
        <v>94024.01</v>
      </c>
      <c r="E9882" s="487"/>
      <c r="F9882" s="487" t="s">
        <v>5958</v>
      </c>
      <c r="G9882" s="488" t="s">
        <v>5962</v>
      </c>
      <c r="H9882" s="488" t="s">
        <v>25583</v>
      </c>
      <c r="I9882" s="490">
        <v>79011.77</v>
      </c>
      <c r="J9882" s="490">
        <v>0.19</v>
      </c>
      <c r="K9882" s="490">
        <v>94024.01</v>
      </c>
      <c r="L9882" s="508">
        <v>44591</v>
      </c>
      <c r="M9882" s="489">
        <v>1</v>
      </c>
      <c r="N9882" s="490">
        <v>79011.77</v>
      </c>
      <c r="O9882" s="487" t="s">
        <v>25582</v>
      </c>
    </row>
    <row r="9883" spans="1:15" ht="30" x14ac:dyDescent="0.25">
      <c r="A9883" s="489">
        <v>105791</v>
      </c>
      <c r="B9883" s="488" t="s">
        <v>8206</v>
      </c>
      <c r="C9883" s="489" t="s">
        <v>87</v>
      </c>
      <c r="D9883" s="490">
        <v>856746</v>
      </c>
      <c r="E9883" s="487"/>
      <c r="F9883" s="487" t="s">
        <v>5958</v>
      </c>
      <c r="G9883" s="488" t="s">
        <v>6118</v>
      </c>
      <c r="H9883" s="488" t="s">
        <v>25583</v>
      </c>
      <c r="I9883" s="490">
        <v>719954.62</v>
      </c>
      <c r="J9883" s="490">
        <v>0.19</v>
      </c>
      <c r="K9883" s="490">
        <v>856746</v>
      </c>
      <c r="L9883" s="508">
        <v>44592</v>
      </c>
      <c r="M9883" s="489">
        <v>1</v>
      </c>
      <c r="N9883" s="490">
        <v>719954.62</v>
      </c>
      <c r="O9883" s="487" t="s">
        <v>25582</v>
      </c>
    </row>
    <row r="9884" spans="1:15" ht="30" x14ac:dyDescent="0.25">
      <c r="A9884" s="489">
        <v>105792</v>
      </c>
      <c r="B9884" s="488" t="s">
        <v>3278</v>
      </c>
      <c r="C9884" s="489" t="s">
        <v>87</v>
      </c>
      <c r="D9884" s="490">
        <v>10769</v>
      </c>
      <c r="E9884" s="487"/>
      <c r="F9884" s="487" t="s">
        <v>5958</v>
      </c>
      <c r="G9884" s="488" t="s">
        <v>5962</v>
      </c>
      <c r="H9884" s="488" t="s">
        <v>25583</v>
      </c>
      <c r="I9884" s="490">
        <v>9049.58</v>
      </c>
      <c r="J9884" s="490">
        <v>0.19</v>
      </c>
      <c r="K9884" s="490">
        <v>10769</v>
      </c>
      <c r="L9884" s="508">
        <v>44591</v>
      </c>
      <c r="M9884" s="489">
        <v>1</v>
      </c>
      <c r="N9884" s="490">
        <v>9049.58</v>
      </c>
      <c r="O9884" s="487" t="s">
        <v>25582</v>
      </c>
    </row>
    <row r="9885" spans="1:15" ht="30" x14ac:dyDescent="0.25">
      <c r="A9885" s="489">
        <v>105793</v>
      </c>
      <c r="B9885" s="488" t="s">
        <v>8938</v>
      </c>
      <c r="C9885" s="489" t="s">
        <v>80</v>
      </c>
      <c r="D9885" s="490">
        <v>63198</v>
      </c>
      <c r="E9885" s="487"/>
      <c r="F9885" s="487" t="s">
        <v>5958</v>
      </c>
      <c r="G9885" s="488" t="s">
        <v>5962</v>
      </c>
      <c r="H9885" s="488" t="s">
        <v>25583</v>
      </c>
      <c r="I9885" s="490">
        <v>53107.56</v>
      </c>
      <c r="J9885" s="490">
        <v>0.19</v>
      </c>
      <c r="K9885" s="490">
        <v>63198</v>
      </c>
      <c r="L9885" s="508">
        <v>44591</v>
      </c>
      <c r="M9885" s="489">
        <v>1</v>
      </c>
      <c r="N9885" s="490">
        <v>53107.56</v>
      </c>
      <c r="O9885" s="487" t="s">
        <v>25582</v>
      </c>
    </row>
    <row r="9886" spans="1:15" ht="30" x14ac:dyDescent="0.25">
      <c r="A9886" s="489">
        <v>105794</v>
      </c>
      <c r="B9886" s="488" t="s">
        <v>10288</v>
      </c>
      <c r="C9886" s="489" t="s">
        <v>87</v>
      </c>
      <c r="D9886" s="490">
        <v>0</v>
      </c>
      <c r="E9886" s="487"/>
      <c r="F9886" s="487" t="s">
        <v>5958</v>
      </c>
      <c r="G9886" s="488" t="s">
        <v>6091</v>
      </c>
      <c r="H9886" s="488"/>
      <c r="I9886" s="490">
        <v>0</v>
      </c>
      <c r="J9886" s="490">
        <v>0</v>
      </c>
      <c r="K9886" s="490">
        <v>0</v>
      </c>
      <c r="L9886" s="508"/>
      <c r="M9886" s="489">
        <v>0</v>
      </c>
      <c r="N9886" s="490">
        <v>0</v>
      </c>
      <c r="O9886" s="487" t="s">
        <v>5958</v>
      </c>
    </row>
    <row r="9887" spans="1:15" ht="45" x14ac:dyDescent="0.25">
      <c r="A9887" s="489">
        <v>105795</v>
      </c>
      <c r="B9887" s="488" t="s">
        <v>117</v>
      </c>
      <c r="C9887" s="489" t="s">
        <v>87</v>
      </c>
      <c r="D9887" s="490">
        <v>1189280</v>
      </c>
      <c r="E9887" s="487"/>
      <c r="F9887" s="487" t="s">
        <v>5958</v>
      </c>
      <c r="G9887" s="488" t="s">
        <v>6216</v>
      </c>
      <c r="H9887" s="488" t="s">
        <v>5980</v>
      </c>
      <c r="I9887" s="490">
        <v>999394.96</v>
      </c>
      <c r="J9887" s="490">
        <v>0.19</v>
      </c>
      <c r="K9887" s="490">
        <v>1189280</v>
      </c>
      <c r="L9887" s="508">
        <v>44680</v>
      </c>
      <c r="M9887" s="489">
        <v>1</v>
      </c>
      <c r="N9887" s="490">
        <v>999394.96</v>
      </c>
      <c r="O9887" s="487" t="s">
        <v>25582</v>
      </c>
    </row>
    <row r="9888" spans="1:15" ht="45" x14ac:dyDescent="0.25">
      <c r="A9888" s="489">
        <v>105796</v>
      </c>
      <c r="B9888" s="488" t="s">
        <v>9085</v>
      </c>
      <c r="C9888" s="489" t="s">
        <v>92</v>
      </c>
      <c r="D9888" s="490">
        <v>37485</v>
      </c>
      <c r="E9888" s="487"/>
      <c r="F9888" s="487" t="s">
        <v>5958</v>
      </c>
      <c r="G9888" s="488" t="s">
        <v>6038</v>
      </c>
      <c r="H9888" s="488" t="s">
        <v>5980</v>
      </c>
      <c r="I9888" s="490">
        <v>31500</v>
      </c>
      <c r="J9888" s="490">
        <v>0.19</v>
      </c>
      <c r="K9888" s="490">
        <v>37485</v>
      </c>
      <c r="L9888" s="508">
        <v>44658</v>
      </c>
      <c r="M9888" s="489">
        <v>1</v>
      </c>
      <c r="N9888" s="490">
        <v>31500</v>
      </c>
      <c r="O9888" s="487" t="s">
        <v>25582</v>
      </c>
    </row>
    <row r="9889" spans="1:15" ht="30" x14ac:dyDescent="0.25">
      <c r="A9889" s="489">
        <v>105798</v>
      </c>
      <c r="B9889" s="488" t="s">
        <v>6959</v>
      </c>
      <c r="C9889" s="489" t="s">
        <v>4419</v>
      </c>
      <c r="D9889" s="490">
        <v>2976772.01</v>
      </c>
      <c r="E9889" s="487"/>
      <c r="F9889" s="487" t="s">
        <v>5958</v>
      </c>
      <c r="G9889" s="488" t="s">
        <v>5959</v>
      </c>
      <c r="H9889" s="488" t="s">
        <v>25583</v>
      </c>
      <c r="I9889" s="490">
        <v>2501489.08</v>
      </c>
      <c r="J9889" s="490">
        <v>0.19</v>
      </c>
      <c r="K9889" s="490">
        <v>2976772.01</v>
      </c>
      <c r="L9889" s="508">
        <v>45015</v>
      </c>
      <c r="M9889" s="489">
        <v>1</v>
      </c>
      <c r="N9889" s="490">
        <v>2501489.08</v>
      </c>
      <c r="O9889" s="487" t="s">
        <v>25582</v>
      </c>
    </row>
    <row r="9890" spans="1:15" ht="45" x14ac:dyDescent="0.25">
      <c r="A9890" s="489">
        <v>105799</v>
      </c>
      <c r="B9890" s="488" t="s">
        <v>3286</v>
      </c>
      <c r="C9890" s="489" t="s">
        <v>4419</v>
      </c>
      <c r="D9890" s="490">
        <v>4235391</v>
      </c>
      <c r="E9890" s="487"/>
      <c r="F9890" s="487" t="s">
        <v>5958</v>
      </c>
      <c r="G9890" s="488" t="s">
        <v>5959</v>
      </c>
      <c r="H9890" s="488" t="s">
        <v>5976</v>
      </c>
      <c r="I9890" s="490">
        <v>3559152.1</v>
      </c>
      <c r="J9890" s="490">
        <v>0.19</v>
      </c>
      <c r="K9890" s="490">
        <v>4235391</v>
      </c>
      <c r="L9890" s="508">
        <v>45478</v>
      </c>
      <c r="M9890" s="489">
        <v>1</v>
      </c>
      <c r="N9890" s="490">
        <v>3559152.1</v>
      </c>
      <c r="O9890" s="487" t="s">
        <v>25582</v>
      </c>
    </row>
    <row r="9891" spans="1:15" ht="30" x14ac:dyDescent="0.25">
      <c r="A9891" s="489">
        <v>105800</v>
      </c>
      <c r="B9891" s="488" t="s">
        <v>2328</v>
      </c>
      <c r="C9891" s="489" t="s">
        <v>87</v>
      </c>
      <c r="D9891" s="490">
        <v>0</v>
      </c>
      <c r="E9891" s="487"/>
      <c r="F9891" s="487" t="s">
        <v>5958</v>
      </c>
      <c r="G9891" s="488" t="s">
        <v>6114</v>
      </c>
      <c r="H9891" s="488"/>
      <c r="I9891" s="490">
        <v>0</v>
      </c>
      <c r="J9891" s="490">
        <v>0</v>
      </c>
      <c r="K9891" s="490">
        <v>0</v>
      </c>
      <c r="L9891" s="508"/>
      <c r="M9891" s="489">
        <v>0</v>
      </c>
      <c r="N9891" s="490">
        <v>0</v>
      </c>
      <c r="O9891" s="487" t="s">
        <v>5958</v>
      </c>
    </row>
    <row r="9892" spans="1:15" ht="30" x14ac:dyDescent="0.25">
      <c r="A9892" s="489">
        <v>105801</v>
      </c>
      <c r="B9892" s="488" t="s">
        <v>10287</v>
      </c>
      <c r="C9892" s="489" t="s">
        <v>87</v>
      </c>
      <c r="D9892" s="490">
        <v>0</v>
      </c>
      <c r="E9892" s="487"/>
      <c r="F9892" s="487" t="s">
        <v>5958</v>
      </c>
      <c r="G9892" s="488" t="s">
        <v>6114</v>
      </c>
      <c r="H9892" s="488"/>
      <c r="I9892" s="490">
        <v>0</v>
      </c>
      <c r="J9892" s="490">
        <v>0</v>
      </c>
      <c r="K9892" s="490">
        <v>0</v>
      </c>
      <c r="L9892" s="508"/>
      <c r="M9892" s="489">
        <v>0</v>
      </c>
      <c r="N9892" s="490">
        <v>0</v>
      </c>
      <c r="O9892" s="487" t="s">
        <v>5958</v>
      </c>
    </row>
    <row r="9893" spans="1:15" ht="30" x14ac:dyDescent="0.25">
      <c r="A9893" s="489">
        <v>105802</v>
      </c>
      <c r="B9893" s="488" t="s">
        <v>10286</v>
      </c>
      <c r="C9893" s="489" t="s">
        <v>87</v>
      </c>
      <c r="D9893" s="490">
        <v>0</v>
      </c>
      <c r="E9893" s="487"/>
      <c r="F9893" s="487" t="s">
        <v>5958</v>
      </c>
      <c r="G9893" s="488" t="s">
        <v>6114</v>
      </c>
      <c r="H9893" s="488"/>
      <c r="I9893" s="490">
        <v>0</v>
      </c>
      <c r="J9893" s="490">
        <v>0</v>
      </c>
      <c r="K9893" s="490">
        <v>0</v>
      </c>
      <c r="L9893" s="508"/>
      <c r="M9893" s="489">
        <v>0</v>
      </c>
      <c r="N9893" s="490">
        <v>0</v>
      </c>
      <c r="O9893" s="487" t="s">
        <v>5958</v>
      </c>
    </row>
    <row r="9894" spans="1:15" ht="30" x14ac:dyDescent="0.25">
      <c r="A9894" s="489">
        <v>105804</v>
      </c>
      <c r="B9894" s="488" t="s">
        <v>5965</v>
      </c>
      <c r="C9894" s="489" t="s">
        <v>87</v>
      </c>
      <c r="D9894" s="490">
        <v>111829900</v>
      </c>
      <c r="E9894" s="487"/>
      <c r="F9894" s="487" t="s">
        <v>5958</v>
      </c>
      <c r="G9894" s="488" t="s">
        <v>5962</v>
      </c>
      <c r="H9894" s="488" t="s">
        <v>5960</v>
      </c>
      <c r="I9894" s="490">
        <v>93974705.879999995</v>
      </c>
      <c r="J9894" s="490">
        <v>0.19</v>
      </c>
      <c r="K9894" s="490">
        <v>111829900</v>
      </c>
      <c r="L9894" s="508">
        <v>45433</v>
      </c>
      <c r="M9894" s="489">
        <v>1</v>
      </c>
      <c r="N9894" s="490">
        <v>93974705.879999995</v>
      </c>
      <c r="O9894" s="487" t="s">
        <v>25582</v>
      </c>
    </row>
    <row r="9895" spans="1:15" ht="30" x14ac:dyDescent="0.25">
      <c r="A9895" s="489">
        <v>105805</v>
      </c>
      <c r="B9895" s="488" t="s">
        <v>8898</v>
      </c>
      <c r="C9895" s="489" t="s">
        <v>87</v>
      </c>
      <c r="D9895" s="490">
        <v>15113876.99</v>
      </c>
      <c r="E9895" s="487"/>
      <c r="F9895" s="487" t="s">
        <v>5958</v>
      </c>
      <c r="G9895" s="488" t="s">
        <v>5962</v>
      </c>
      <c r="H9895" s="488" t="s">
        <v>5960</v>
      </c>
      <c r="I9895" s="490">
        <v>12700736.970000001</v>
      </c>
      <c r="J9895" s="490">
        <v>0.19</v>
      </c>
      <c r="K9895" s="490">
        <v>15113876.99</v>
      </c>
      <c r="L9895" s="508">
        <v>45433</v>
      </c>
      <c r="M9895" s="489">
        <v>1</v>
      </c>
      <c r="N9895" s="490">
        <v>12700736.970000001</v>
      </c>
      <c r="O9895" s="487" t="s">
        <v>25582</v>
      </c>
    </row>
    <row r="9896" spans="1:15" ht="30" x14ac:dyDescent="0.25">
      <c r="A9896" s="489">
        <v>105806</v>
      </c>
      <c r="B9896" s="488" t="s">
        <v>8897</v>
      </c>
      <c r="C9896" s="489" t="s">
        <v>87</v>
      </c>
      <c r="D9896" s="490">
        <v>15135194</v>
      </c>
      <c r="E9896" s="487"/>
      <c r="F9896" s="487" t="s">
        <v>5958</v>
      </c>
      <c r="G9896" s="488" t="s">
        <v>5962</v>
      </c>
      <c r="H9896" s="488" t="s">
        <v>5960</v>
      </c>
      <c r="I9896" s="490">
        <v>12718650.42</v>
      </c>
      <c r="J9896" s="490">
        <v>0.19</v>
      </c>
      <c r="K9896" s="490">
        <v>15135194</v>
      </c>
      <c r="L9896" s="508">
        <v>45433</v>
      </c>
      <c r="M9896" s="489">
        <v>1</v>
      </c>
      <c r="N9896" s="490">
        <v>12718650.42</v>
      </c>
      <c r="O9896" s="487" t="s">
        <v>25582</v>
      </c>
    </row>
    <row r="9897" spans="1:15" ht="30" x14ac:dyDescent="0.25">
      <c r="A9897" s="489">
        <v>105807</v>
      </c>
      <c r="B9897" s="488" t="s">
        <v>14712</v>
      </c>
      <c r="C9897" s="489" t="s">
        <v>87</v>
      </c>
      <c r="D9897" s="490">
        <v>0</v>
      </c>
      <c r="E9897" s="487"/>
      <c r="F9897" s="487" t="s">
        <v>5958</v>
      </c>
      <c r="G9897" s="488" t="s">
        <v>5959</v>
      </c>
      <c r="H9897" s="488" t="s">
        <v>25612</v>
      </c>
      <c r="I9897" s="490">
        <v>0</v>
      </c>
      <c r="J9897" s="490">
        <v>0.19</v>
      </c>
      <c r="K9897" s="490">
        <v>0</v>
      </c>
      <c r="L9897" s="508">
        <v>43532</v>
      </c>
      <c r="M9897" s="489">
        <v>1</v>
      </c>
      <c r="N9897" s="490">
        <v>0</v>
      </c>
      <c r="O9897" s="487" t="s">
        <v>25582</v>
      </c>
    </row>
    <row r="9898" spans="1:15" ht="45" x14ac:dyDescent="0.25">
      <c r="A9898" s="489">
        <v>105814</v>
      </c>
      <c r="B9898" s="488" t="s">
        <v>8916</v>
      </c>
      <c r="C9898" s="489" t="s">
        <v>87</v>
      </c>
      <c r="D9898" s="490">
        <v>71539922</v>
      </c>
      <c r="E9898" s="487"/>
      <c r="F9898" s="487" t="s">
        <v>5958</v>
      </c>
      <c r="G9898" s="488" t="s">
        <v>5959</v>
      </c>
      <c r="H9898" s="488" t="s">
        <v>5976</v>
      </c>
      <c r="I9898" s="490">
        <v>60117581.509999998</v>
      </c>
      <c r="J9898" s="490">
        <v>0.19</v>
      </c>
      <c r="K9898" s="490">
        <v>71539922</v>
      </c>
      <c r="L9898" s="508">
        <v>45477</v>
      </c>
      <c r="M9898" s="489">
        <v>1</v>
      </c>
      <c r="N9898" s="490">
        <v>60117581.509999998</v>
      </c>
      <c r="O9898" s="487" t="s">
        <v>25582</v>
      </c>
    </row>
    <row r="9899" spans="1:15" ht="30" x14ac:dyDescent="0.25">
      <c r="A9899" s="489">
        <v>105815</v>
      </c>
      <c r="B9899" s="488" t="s">
        <v>8915</v>
      </c>
      <c r="C9899" s="489" t="s">
        <v>87</v>
      </c>
      <c r="D9899" s="490">
        <v>12939525</v>
      </c>
      <c r="E9899" s="487"/>
      <c r="F9899" s="487" t="s">
        <v>5958</v>
      </c>
      <c r="G9899" s="488" t="s">
        <v>5959</v>
      </c>
      <c r="H9899" s="488" t="s">
        <v>5960</v>
      </c>
      <c r="I9899" s="490">
        <v>10873550.42</v>
      </c>
      <c r="J9899" s="490">
        <v>0.19</v>
      </c>
      <c r="K9899" s="490">
        <v>12939525</v>
      </c>
      <c r="L9899" s="508">
        <v>45433</v>
      </c>
      <c r="M9899" s="489">
        <v>1</v>
      </c>
      <c r="N9899" s="490">
        <v>10873550.42</v>
      </c>
      <c r="O9899" s="487" t="s">
        <v>25582</v>
      </c>
    </row>
    <row r="9900" spans="1:15" ht="30" x14ac:dyDescent="0.25">
      <c r="A9900" s="489">
        <v>105816</v>
      </c>
      <c r="B9900" s="488" t="s">
        <v>14711</v>
      </c>
      <c r="C9900" s="489" t="s">
        <v>87</v>
      </c>
      <c r="D9900" s="490">
        <v>0</v>
      </c>
      <c r="E9900" s="487"/>
      <c r="F9900" s="487" t="s">
        <v>5958</v>
      </c>
      <c r="G9900" s="488" t="s">
        <v>5959</v>
      </c>
      <c r="H9900" s="488" t="s">
        <v>5960</v>
      </c>
      <c r="I9900" s="490">
        <v>0</v>
      </c>
      <c r="J9900" s="490">
        <v>0.19</v>
      </c>
      <c r="K9900" s="490">
        <v>0</v>
      </c>
      <c r="L9900" s="508">
        <v>43538</v>
      </c>
      <c r="M9900" s="489">
        <v>1</v>
      </c>
      <c r="N9900" s="490">
        <v>0</v>
      </c>
      <c r="O9900" s="487" t="s">
        <v>25582</v>
      </c>
    </row>
    <row r="9901" spans="1:15" ht="30" x14ac:dyDescent="0.25">
      <c r="A9901" s="489">
        <v>105817</v>
      </c>
      <c r="B9901" s="488" t="s">
        <v>9065</v>
      </c>
      <c r="C9901" s="489" t="s">
        <v>80</v>
      </c>
      <c r="D9901" s="490">
        <v>6519</v>
      </c>
      <c r="E9901" s="487"/>
      <c r="F9901" s="487" t="s">
        <v>5958</v>
      </c>
      <c r="G9901" s="488" t="s">
        <v>6219</v>
      </c>
      <c r="H9901" s="488" t="s">
        <v>25583</v>
      </c>
      <c r="I9901" s="490">
        <v>5478.15</v>
      </c>
      <c r="J9901" s="490">
        <v>0.19</v>
      </c>
      <c r="K9901" s="490">
        <v>6519</v>
      </c>
      <c r="L9901" s="508">
        <v>45009</v>
      </c>
      <c r="M9901" s="489">
        <v>1</v>
      </c>
      <c r="N9901" s="490">
        <v>5478.15</v>
      </c>
      <c r="O9901" s="487" t="s">
        <v>25582</v>
      </c>
    </row>
    <row r="9902" spans="1:15" ht="30" x14ac:dyDescent="0.25">
      <c r="A9902" s="489">
        <v>105818</v>
      </c>
      <c r="B9902" s="488" t="s">
        <v>8705</v>
      </c>
      <c r="C9902" s="489" t="s">
        <v>4419</v>
      </c>
      <c r="D9902" s="490">
        <v>4725381</v>
      </c>
      <c r="E9902" s="487"/>
      <c r="F9902" s="487" t="s">
        <v>5958</v>
      </c>
      <c r="G9902" s="488" t="s">
        <v>5959</v>
      </c>
      <c r="H9902" s="488" t="s">
        <v>25583</v>
      </c>
      <c r="I9902" s="490">
        <v>3970908.4</v>
      </c>
      <c r="J9902" s="490">
        <v>0.19</v>
      </c>
      <c r="K9902" s="490">
        <v>4725381</v>
      </c>
      <c r="L9902" s="508">
        <v>44591</v>
      </c>
      <c r="M9902" s="489">
        <v>1</v>
      </c>
      <c r="N9902" s="490">
        <v>3970908.4</v>
      </c>
      <c r="O9902" s="487" t="s">
        <v>25582</v>
      </c>
    </row>
    <row r="9903" spans="1:15" ht="30" x14ac:dyDescent="0.25">
      <c r="A9903" s="489">
        <v>105819</v>
      </c>
      <c r="B9903" s="488" t="s">
        <v>8744</v>
      </c>
      <c r="C9903" s="489" t="s">
        <v>87</v>
      </c>
      <c r="D9903" s="490">
        <v>648049</v>
      </c>
      <c r="E9903" s="487"/>
      <c r="F9903" s="487" t="s">
        <v>5958</v>
      </c>
      <c r="G9903" s="488" t="s">
        <v>5959</v>
      </c>
      <c r="H9903" s="488" t="s">
        <v>25583</v>
      </c>
      <c r="I9903" s="490">
        <v>544578.99</v>
      </c>
      <c r="J9903" s="490">
        <v>0.19</v>
      </c>
      <c r="K9903" s="490">
        <v>648049</v>
      </c>
      <c r="L9903" s="508">
        <v>44591</v>
      </c>
      <c r="M9903" s="489">
        <v>1</v>
      </c>
      <c r="N9903" s="490">
        <v>544578.99</v>
      </c>
      <c r="O9903" s="487" t="s">
        <v>25582</v>
      </c>
    </row>
    <row r="9904" spans="1:15" ht="45" x14ac:dyDescent="0.25">
      <c r="A9904" s="489">
        <v>105820</v>
      </c>
      <c r="B9904" s="488" t="s">
        <v>7301</v>
      </c>
      <c r="C9904" s="489" t="s">
        <v>92</v>
      </c>
      <c r="D9904" s="490">
        <v>143930</v>
      </c>
      <c r="E9904" s="487"/>
      <c r="F9904" s="487" t="s">
        <v>5958</v>
      </c>
      <c r="G9904" s="488" t="s">
        <v>6123</v>
      </c>
      <c r="H9904" s="488" t="s">
        <v>5980</v>
      </c>
      <c r="I9904" s="490">
        <v>120949.58</v>
      </c>
      <c r="J9904" s="490">
        <v>0.19</v>
      </c>
      <c r="K9904" s="490">
        <v>143930</v>
      </c>
      <c r="L9904" s="508">
        <v>45478</v>
      </c>
      <c r="M9904" s="489">
        <v>1</v>
      </c>
      <c r="N9904" s="490">
        <v>120949.58</v>
      </c>
      <c r="O9904" s="487" t="s">
        <v>25582</v>
      </c>
    </row>
    <row r="9905" spans="1:15" ht="30" x14ac:dyDescent="0.25">
      <c r="A9905" s="489">
        <v>105821</v>
      </c>
      <c r="B9905" s="488" t="s">
        <v>8743</v>
      </c>
      <c r="C9905" s="489" t="s">
        <v>87</v>
      </c>
      <c r="D9905" s="490">
        <v>71761</v>
      </c>
      <c r="E9905" s="487"/>
      <c r="F9905" s="487" t="s">
        <v>5958</v>
      </c>
      <c r="G9905" s="488" t="s">
        <v>5959</v>
      </c>
      <c r="H9905" s="488" t="s">
        <v>25583</v>
      </c>
      <c r="I9905" s="490">
        <v>60303.360000000001</v>
      </c>
      <c r="J9905" s="490">
        <v>0.19</v>
      </c>
      <c r="K9905" s="490">
        <v>71761</v>
      </c>
      <c r="L9905" s="508">
        <v>44591</v>
      </c>
      <c r="M9905" s="489">
        <v>1</v>
      </c>
      <c r="N9905" s="490">
        <v>60303.360000000001</v>
      </c>
      <c r="O9905" s="487" t="s">
        <v>25582</v>
      </c>
    </row>
    <row r="9906" spans="1:15" ht="30" x14ac:dyDescent="0.25">
      <c r="A9906" s="489">
        <v>105822</v>
      </c>
      <c r="B9906" s="488" t="s">
        <v>10285</v>
      </c>
      <c r="C9906" s="489" t="s">
        <v>87</v>
      </c>
      <c r="D9906" s="490">
        <v>1181465</v>
      </c>
      <c r="E9906" s="487"/>
      <c r="F9906" s="487" t="s">
        <v>5958</v>
      </c>
      <c r="G9906" s="488" t="s">
        <v>25584</v>
      </c>
      <c r="H9906" s="488" t="s">
        <v>25583</v>
      </c>
      <c r="I9906" s="490">
        <v>992827.73</v>
      </c>
      <c r="J9906" s="490">
        <v>0.19</v>
      </c>
      <c r="K9906" s="490">
        <v>1181465</v>
      </c>
      <c r="L9906" s="508">
        <v>44589</v>
      </c>
      <c r="M9906" s="489">
        <v>1</v>
      </c>
      <c r="N9906" s="490">
        <v>992827.73</v>
      </c>
      <c r="O9906" s="487" t="s">
        <v>25582</v>
      </c>
    </row>
    <row r="9907" spans="1:15" ht="30" x14ac:dyDescent="0.25">
      <c r="A9907" s="489">
        <v>105823</v>
      </c>
      <c r="B9907" s="488" t="s">
        <v>10284</v>
      </c>
      <c r="C9907" s="489" t="s">
        <v>87</v>
      </c>
      <c r="D9907" s="490">
        <v>0</v>
      </c>
      <c r="E9907" s="487"/>
      <c r="F9907" s="487" t="s">
        <v>5958</v>
      </c>
      <c r="G9907" s="488" t="s">
        <v>25584</v>
      </c>
      <c r="H9907" s="488"/>
      <c r="I9907" s="490">
        <v>0</v>
      </c>
      <c r="J9907" s="490">
        <v>0</v>
      </c>
      <c r="K9907" s="490">
        <v>0</v>
      </c>
      <c r="L9907" s="508"/>
      <c r="M9907" s="489">
        <v>0</v>
      </c>
      <c r="N9907" s="490">
        <v>0</v>
      </c>
      <c r="O9907" s="487" t="s">
        <v>5958</v>
      </c>
    </row>
    <row r="9908" spans="1:15" ht="45" x14ac:dyDescent="0.25">
      <c r="A9908" s="489">
        <v>105824</v>
      </c>
      <c r="B9908" s="488" t="s">
        <v>3426</v>
      </c>
      <c r="C9908" s="489" t="s">
        <v>87</v>
      </c>
      <c r="D9908" s="490">
        <v>176387465.99000001</v>
      </c>
      <c r="E9908" s="487"/>
      <c r="F9908" s="487" t="s">
        <v>5958</v>
      </c>
      <c r="G9908" s="488" t="s">
        <v>5959</v>
      </c>
      <c r="H9908" s="488" t="s">
        <v>5976</v>
      </c>
      <c r="I9908" s="490">
        <v>148224761.34</v>
      </c>
      <c r="J9908" s="490">
        <v>0.19</v>
      </c>
      <c r="K9908" s="490">
        <v>176387465.99000001</v>
      </c>
      <c r="L9908" s="508">
        <v>43545</v>
      </c>
      <c r="M9908" s="489">
        <v>1</v>
      </c>
      <c r="N9908" s="490">
        <v>148224761.34</v>
      </c>
      <c r="O9908" s="487" t="s">
        <v>25582</v>
      </c>
    </row>
    <row r="9909" spans="1:15" ht="30" x14ac:dyDescent="0.25">
      <c r="A9909" s="489">
        <v>105825</v>
      </c>
      <c r="B9909" s="488" t="s">
        <v>5204</v>
      </c>
      <c r="C9909" s="489" t="s">
        <v>87</v>
      </c>
      <c r="D9909" s="490">
        <v>79376690</v>
      </c>
      <c r="E9909" s="487"/>
      <c r="F9909" s="487" t="s">
        <v>5958</v>
      </c>
      <c r="G9909" s="488" t="s">
        <v>5959</v>
      </c>
      <c r="H9909" s="488" t="s">
        <v>25583</v>
      </c>
      <c r="I9909" s="490">
        <v>66703100.840000004</v>
      </c>
      <c r="J9909" s="490">
        <v>0.19</v>
      </c>
      <c r="K9909" s="490">
        <v>79376690</v>
      </c>
      <c r="L9909" s="508">
        <v>44591</v>
      </c>
      <c r="M9909" s="489">
        <v>1</v>
      </c>
      <c r="N9909" s="490">
        <v>66703100.840000004</v>
      </c>
      <c r="O9909" s="487" t="s">
        <v>25582</v>
      </c>
    </row>
    <row r="9910" spans="1:15" x14ac:dyDescent="0.25">
      <c r="A9910" s="489">
        <v>105828</v>
      </c>
      <c r="B9910" s="488" t="s">
        <v>3660</v>
      </c>
      <c r="C9910" s="489" t="s">
        <v>182</v>
      </c>
      <c r="D9910" s="490">
        <v>0</v>
      </c>
      <c r="E9910" s="487"/>
      <c r="F9910" s="487" t="s">
        <v>5958</v>
      </c>
      <c r="G9910" s="488" t="s">
        <v>6119</v>
      </c>
      <c r="H9910" s="488"/>
      <c r="I9910" s="490">
        <v>0</v>
      </c>
      <c r="J9910" s="490">
        <v>0</v>
      </c>
      <c r="K9910" s="490">
        <v>0</v>
      </c>
      <c r="L9910" s="508"/>
      <c r="M9910" s="489">
        <v>0</v>
      </c>
      <c r="N9910" s="490">
        <v>0</v>
      </c>
      <c r="O9910" s="487" t="s">
        <v>5958</v>
      </c>
    </row>
    <row r="9911" spans="1:15" ht="30" x14ac:dyDescent="0.25">
      <c r="A9911" s="489">
        <v>105829</v>
      </c>
      <c r="B9911" s="488" t="s">
        <v>2427</v>
      </c>
      <c r="C9911" s="489" t="s">
        <v>80</v>
      </c>
      <c r="D9911" s="490">
        <v>0</v>
      </c>
      <c r="E9911" s="487"/>
      <c r="F9911" s="487" t="s">
        <v>5958</v>
      </c>
      <c r="G9911" s="488" t="s">
        <v>25586</v>
      </c>
      <c r="H9911" s="488"/>
      <c r="I9911" s="490">
        <v>0</v>
      </c>
      <c r="J9911" s="490">
        <v>0</v>
      </c>
      <c r="K9911" s="490">
        <v>0</v>
      </c>
      <c r="L9911" s="508"/>
      <c r="M9911" s="489">
        <v>0</v>
      </c>
      <c r="N9911" s="490">
        <v>0</v>
      </c>
      <c r="O9911" s="487" t="s">
        <v>5958</v>
      </c>
    </row>
    <row r="9912" spans="1:15" ht="30" x14ac:dyDescent="0.25">
      <c r="A9912" s="489">
        <v>105830</v>
      </c>
      <c r="B9912" s="488" t="s">
        <v>2476</v>
      </c>
      <c r="C9912" s="489" t="s">
        <v>80</v>
      </c>
      <c r="D9912" s="490">
        <v>0</v>
      </c>
      <c r="E9912" s="487"/>
      <c r="F9912" s="487" t="s">
        <v>5958</v>
      </c>
      <c r="G9912" s="488" t="s">
        <v>25586</v>
      </c>
      <c r="H9912" s="488"/>
      <c r="I9912" s="490">
        <v>0</v>
      </c>
      <c r="J9912" s="490">
        <v>0</v>
      </c>
      <c r="K9912" s="490">
        <v>0</v>
      </c>
      <c r="L9912" s="508"/>
      <c r="M9912" s="489">
        <v>0</v>
      </c>
      <c r="N9912" s="490">
        <v>0</v>
      </c>
      <c r="O9912" s="487" t="s">
        <v>5958</v>
      </c>
    </row>
    <row r="9913" spans="1:15" x14ac:dyDescent="0.25">
      <c r="A9913" s="489">
        <v>105832</v>
      </c>
      <c r="B9913" s="488" t="s">
        <v>3667</v>
      </c>
      <c r="C9913" s="489" t="s">
        <v>87</v>
      </c>
      <c r="D9913" s="490">
        <v>0</v>
      </c>
      <c r="E9913" s="487"/>
      <c r="F9913" s="487" t="s">
        <v>5958</v>
      </c>
      <c r="G9913" s="488" t="s">
        <v>6119</v>
      </c>
      <c r="H9913" s="488"/>
      <c r="I9913" s="490">
        <v>0</v>
      </c>
      <c r="J9913" s="490">
        <v>0</v>
      </c>
      <c r="K9913" s="490">
        <v>0</v>
      </c>
      <c r="L9913" s="508"/>
      <c r="M9913" s="489">
        <v>0</v>
      </c>
      <c r="N9913" s="490">
        <v>0</v>
      </c>
      <c r="O9913" s="487" t="s">
        <v>5958</v>
      </c>
    </row>
    <row r="9914" spans="1:15" x14ac:dyDescent="0.25">
      <c r="A9914" s="489">
        <v>105833</v>
      </c>
      <c r="B9914" s="488" t="s">
        <v>3655</v>
      </c>
      <c r="C9914" s="489" t="s">
        <v>87</v>
      </c>
      <c r="D9914" s="490">
        <v>0</v>
      </c>
      <c r="E9914" s="487"/>
      <c r="F9914" s="487" t="s">
        <v>5958</v>
      </c>
      <c r="G9914" s="488" t="s">
        <v>6119</v>
      </c>
      <c r="H9914" s="488"/>
      <c r="I9914" s="490">
        <v>0</v>
      </c>
      <c r="J9914" s="490">
        <v>0</v>
      </c>
      <c r="K9914" s="490">
        <v>0</v>
      </c>
      <c r="L9914" s="508"/>
      <c r="M9914" s="489">
        <v>0</v>
      </c>
      <c r="N9914" s="490">
        <v>0</v>
      </c>
      <c r="O9914" s="487" t="s">
        <v>5958</v>
      </c>
    </row>
    <row r="9915" spans="1:15" x14ac:dyDescent="0.25">
      <c r="A9915" s="489">
        <v>105835</v>
      </c>
      <c r="B9915" s="488" t="s">
        <v>869</v>
      </c>
      <c r="C9915" s="489" t="s">
        <v>776</v>
      </c>
      <c r="D9915" s="490">
        <v>0</v>
      </c>
      <c r="E9915" s="487"/>
      <c r="F9915" s="487" t="s">
        <v>5958</v>
      </c>
      <c r="G9915" s="488" t="s">
        <v>6982</v>
      </c>
      <c r="H9915" s="488"/>
      <c r="I9915" s="490">
        <v>0</v>
      </c>
      <c r="J9915" s="490">
        <v>0</v>
      </c>
      <c r="K9915" s="490">
        <v>0</v>
      </c>
      <c r="L9915" s="508"/>
      <c r="M9915" s="489">
        <v>0</v>
      </c>
      <c r="N9915" s="490">
        <v>0</v>
      </c>
      <c r="O9915" s="487" t="s">
        <v>5958</v>
      </c>
    </row>
    <row r="9916" spans="1:15" ht="30" x14ac:dyDescent="0.25">
      <c r="A9916" s="489">
        <v>105836</v>
      </c>
      <c r="B9916" s="488" t="s">
        <v>10283</v>
      </c>
      <c r="C9916" s="489" t="s">
        <v>4371</v>
      </c>
      <c r="D9916" s="490">
        <v>0</v>
      </c>
      <c r="E9916" s="487"/>
      <c r="F9916" s="487" t="s">
        <v>5958</v>
      </c>
      <c r="G9916" s="488" t="s">
        <v>6055</v>
      </c>
      <c r="H9916" s="488"/>
      <c r="I9916" s="490">
        <v>0</v>
      </c>
      <c r="J9916" s="490">
        <v>0</v>
      </c>
      <c r="K9916" s="490">
        <v>0</v>
      </c>
      <c r="L9916" s="508"/>
      <c r="M9916" s="489">
        <v>0</v>
      </c>
      <c r="N9916" s="490">
        <v>0</v>
      </c>
      <c r="O9916" s="487" t="s">
        <v>5958</v>
      </c>
    </row>
    <row r="9917" spans="1:15" ht="45" x14ac:dyDescent="0.25">
      <c r="A9917" s="489">
        <v>105837</v>
      </c>
      <c r="B9917" s="488" t="s">
        <v>3863</v>
      </c>
      <c r="C9917" s="489" t="s">
        <v>87</v>
      </c>
      <c r="D9917" s="490">
        <v>21</v>
      </c>
      <c r="E9917" s="487"/>
      <c r="F9917" s="487" t="s">
        <v>5958</v>
      </c>
      <c r="G9917" s="488" t="s">
        <v>6462</v>
      </c>
      <c r="H9917" s="488" t="s">
        <v>5976</v>
      </c>
      <c r="I9917" s="490">
        <v>17.649999999999999</v>
      </c>
      <c r="J9917" s="490">
        <v>0.19</v>
      </c>
      <c r="K9917" s="490">
        <v>21</v>
      </c>
      <c r="L9917" s="508">
        <v>44683</v>
      </c>
      <c r="M9917" s="489">
        <v>1</v>
      </c>
      <c r="N9917" s="490">
        <v>17.649999999999999</v>
      </c>
      <c r="O9917" s="487" t="s">
        <v>25582</v>
      </c>
    </row>
    <row r="9918" spans="1:15" ht="30" x14ac:dyDescent="0.25">
      <c r="A9918" s="489">
        <v>105838</v>
      </c>
      <c r="B9918" s="488" t="s">
        <v>10282</v>
      </c>
      <c r="C9918" s="489" t="s">
        <v>87</v>
      </c>
      <c r="D9918" s="490">
        <v>0</v>
      </c>
      <c r="E9918" s="487"/>
      <c r="F9918" s="487" t="s">
        <v>5958</v>
      </c>
      <c r="G9918" s="488" t="s">
        <v>7001</v>
      </c>
      <c r="H9918" s="488"/>
      <c r="I9918" s="490">
        <v>0</v>
      </c>
      <c r="J9918" s="490">
        <v>0</v>
      </c>
      <c r="K9918" s="490">
        <v>0</v>
      </c>
      <c r="L9918" s="508"/>
      <c r="M9918" s="489">
        <v>0</v>
      </c>
      <c r="N9918" s="490">
        <v>0</v>
      </c>
      <c r="O9918" s="487" t="s">
        <v>5958</v>
      </c>
    </row>
    <row r="9919" spans="1:15" ht="30" x14ac:dyDescent="0.25">
      <c r="A9919" s="489">
        <v>105839</v>
      </c>
      <c r="B9919" s="488" t="s">
        <v>10281</v>
      </c>
      <c r="C9919" s="489" t="s">
        <v>87</v>
      </c>
      <c r="D9919" s="490">
        <v>0</v>
      </c>
      <c r="E9919" s="487"/>
      <c r="F9919" s="487" t="s">
        <v>5958</v>
      </c>
      <c r="G9919" s="488" t="s">
        <v>7001</v>
      </c>
      <c r="H9919" s="488"/>
      <c r="I9919" s="490">
        <v>0</v>
      </c>
      <c r="J9919" s="490">
        <v>0</v>
      </c>
      <c r="K9919" s="490">
        <v>0</v>
      </c>
      <c r="L9919" s="508"/>
      <c r="M9919" s="489">
        <v>0</v>
      </c>
      <c r="N9919" s="490">
        <v>0</v>
      </c>
      <c r="O9919" s="487" t="s">
        <v>5958</v>
      </c>
    </row>
    <row r="9920" spans="1:15" ht="45" x14ac:dyDescent="0.25">
      <c r="A9920" s="489">
        <v>105840</v>
      </c>
      <c r="B9920" s="488" t="s">
        <v>832</v>
      </c>
      <c r="C9920" s="489" t="s">
        <v>4371</v>
      </c>
      <c r="D9920" s="490">
        <v>14989</v>
      </c>
      <c r="E9920" s="487"/>
      <c r="F9920" s="487" t="s">
        <v>5958</v>
      </c>
      <c r="G9920" s="488" t="s">
        <v>7039</v>
      </c>
      <c r="H9920" s="488" t="s">
        <v>5976</v>
      </c>
      <c r="I9920" s="490">
        <v>12595.8</v>
      </c>
      <c r="J9920" s="490">
        <v>0.19</v>
      </c>
      <c r="K9920" s="490">
        <v>14989</v>
      </c>
      <c r="L9920" s="508">
        <v>44685</v>
      </c>
      <c r="M9920" s="489">
        <v>1</v>
      </c>
      <c r="N9920" s="490">
        <v>12595.8</v>
      </c>
      <c r="O9920" s="487" t="s">
        <v>25582</v>
      </c>
    </row>
    <row r="9921" spans="1:15" ht="45" x14ac:dyDescent="0.25">
      <c r="A9921" s="489">
        <v>105842</v>
      </c>
      <c r="B9921" s="488" t="s">
        <v>7300</v>
      </c>
      <c r="C9921" s="489" t="s">
        <v>87</v>
      </c>
      <c r="D9921" s="490">
        <v>23800</v>
      </c>
      <c r="E9921" s="487"/>
      <c r="F9921" s="487" t="s">
        <v>5958</v>
      </c>
      <c r="G9921" s="488" t="s">
        <v>6227</v>
      </c>
      <c r="H9921" s="488" t="s">
        <v>5980</v>
      </c>
      <c r="I9921" s="490">
        <v>23800</v>
      </c>
      <c r="J9921" s="490">
        <v>0</v>
      </c>
      <c r="K9921" s="490">
        <v>23800</v>
      </c>
      <c r="L9921" s="508">
        <v>45582</v>
      </c>
      <c r="M9921" s="489">
        <v>1</v>
      </c>
      <c r="N9921" s="490">
        <v>23800</v>
      </c>
      <c r="O9921" s="487" t="s">
        <v>25582</v>
      </c>
    </row>
    <row r="9922" spans="1:15" x14ac:dyDescent="0.25">
      <c r="A9922" s="489">
        <v>105843</v>
      </c>
      <c r="B9922" s="488" t="s">
        <v>148</v>
      </c>
      <c r="C9922" s="489" t="s">
        <v>80</v>
      </c>
      <c r="D9922" s="490">
        <v>0</v>
      </c>
      <c r="E9922" s="487"/>
      <c r="F9922" s="487" t="s">
        <v>5958</v>
      </c>
      <c r="G9922" s="488" t="s">
        <v>6062</v>
      </c>
      <c r="H9922" s="488"/>
      <c r="I9922" s="490">
        <v>0</v>
      </c>
      <c r="J9922" s="490">
        <v>0</v>
      </c>
      <c r="K9922" s="490">
        <v>0</v>
      </c>
      <c r="L9922" s="508"/>
      <c r="M9922" s="489">
        <v>0</v>
      </c>
      <c r="N9922" s="490">
        <v>0</v>
      </c>
      <c r="O9922" s="487" t="s">
        <v>5958</v>
      </c>
    </row>
    <row r="9923" spans="1:15" ht="30" x14ac:dyDescent="0.25">
      <c r="A9923" s="489">
        <v>105844</v>
      </c>
      <c r="B9923" s="488" t="s">
        <v>164</v>
      </c>
      <c r="C9923" s="489" t="s">
        <v>80</v>
      </c>
      <c r="D9923" s="490">
        <v>0</v>
      </c>
      <c r="E9923" s="487"/>
      <c r="F9923" s="487" t="s">
        <v>5958</v>
      </c>
      <c r="G9923" s="488" t="s">
        <v>6008</v>
      </c>
      <c r="H9923" s="488"/>
      <c r="I9923" s="490">
        <v>0</v>
      </c>
      <c r="J9923" s="490">
        <v>0</v>
      </c>
      <c r="K9923" s="490">
        <v>0</v>
      </c>
      <c r="L9923" s="508"/>
      <c r="M9923" s="489">
        <v>0</v>
      </c>
      <c r="N9923" s="490">
        <v>0</v>
      </c>
      <c r="O9923" s="487" t="s">
        <v>5958</v>
      </c>
    </row>
    <row r="9924" spans="1:15" x14ac:dyDescent="0.25">
      <c r="A9924" s="489">
        <v>105845</v>
      </c>
      <c r="B9924" s="488" t="s">
        <v>149</v>
      </c>
      <c r="C9924" s="489" t="s">
        <v>80</v>
      </c>
      <c r="D9924" s="490">
        <v>0</v>
      </c>
      <c r="E9924" s="487"/>
      <c r="F9924" s="487" t="s">
        <v>5958</v>
      </c>
      <c r="G9924" s="488" t="s">
        <v>6062</v>
      </c>
      <c r="H9924" s="488"/>
      <c r="I9924" s="490">
        <v>0</v>
      </c>
      <c r="J9924" s="490">
        <v>0</v>
      </c>
      <c r="K9924" s="490">
        <v>0</v>
      </c>
      <c r="L9924" s="508"/>
      <c r="M9924" s="489">
        <v>0</v>
      </c>
      <c r="N9924" s="490">
        <v>0</v>
      </c>
      <c r="O9924" s="487" t="s">
        <v>5958</v>
      </c>
    </row>
    <row r="9925" spans="1:15" ht="30" x14ac:dyDescent="0.25">
      <c r="A9925" s="489">
        <v>105846</v>
      </c>
      <c r="B9925" s="488" t="s">
        <v>1310</v>
      </c>
      <c r="C9925" s="489" t="s">
        <v>87</v>
      </c>
      <c r="D9925" s="490">
        <v>3031</v>
      </c>
      <c r="E9925" s="487"/>
      <c r="F9925" s="487" t="s">
        <v>5958</v>
      </c>
      <c r="G9925" s="488" t="s">
        <v>6137</v>
      </c>
      <c r="H9925" s="488" t="s">
        <v>5989</v>
      </c>
      <c r="I9925" s="490">
        <v>2547.06</v>
      </c>
      <c r="J9925" s="490">
        <v>0.19</v>
      </c>
      <c r="K9925" s="490">
        <v>3031</v>
      </c>
      <c r="L9925" s="508">
        <v>45491</v>
      </c>
      <c r="M9925" s="489">
        <v>1</v>
      </c>
      <c r="N9925" s="490">
        <v>2547.06</v>
      </c>
      <c r="O9925" s="487" t="s">
        <v>25582</v>
      </c>
    </row>
    <row r="9926" spans="1:15" ht="30" x14ac:dyDescent="0.25">
      <c r="A9926" s="489">
        <v>105847</v>
      </c>
      <c r="B9926" s="488" t="s">
        <v>9012</v>
      </c>
      <c r="C9926" s="489" t="s">
        <v>80</v>
      </c>
      <c r="D9926" s="490">
        <v>3974.01</v>
      </c>
      <c r="E9926" s="487"/>
      <c r="F9926" s="487" t="s">
        <v>5958</v>
      </c>
      <c r="G9926" s="488" t="s">
        <v>6440</v>
      </c>
      <c r="H9926" s="488" t="s">
        <v>25583</v>
      </c>
      <c r="I9926" s="490">
        <v>3339.5</v>
      </c>
      <c r="J9926" s="490">
        <v>0.19</v>
      </c>
      <c r="K9926" s="490">
        <v>3974.01</v>
      </c>
      <c r="L9926" s="508">
        <v>45009</v>
      </c>
      <c r="M9926" s="489">
        <v>1</v>
      </c>
      <c r="N9926" s="490">
        <v>3339.5</v>
      </c>
      <c r="O9926" s="487" t="s">
        <v>25582</v>
      </c>
    </row>
    <row r="9927" spans="1:15" ht="30" x14ac:dyDescent="0.25">
      <c r="A9927" s="489">
        <v>105848</v>
      </c>
      <c r="B9927" s="488" t="s">
        <v>10280</v>
      </c>
      <c r="C9927" s="489" t="s">
        <v>80</v>
      </c>
      <c r="D9927" s="490">
        <v>0</v>
      </c>
      <c r="E9927" s="487"/>
      <c r="F9927" s="487" t="s">
        <v>5958</v>
      </c>
      <c r="G9927" s="488" t="s">
        <v>6440</v>
      </c>
      <c r="H9927" s="488"/>
      <c r="I9927" s="490">
        <v>0</v>
      </c>
      <c r="J9927" s="490">
        <v>0</v>
      </c>
      <c r="K9927" s="490">
        <v>0</v>
      </c>
      <c r="L9927" s="508"/>
      <c r="M9927" s="489">
        <v>0</v>
      </c>
      <c r="N9927" s="490">
        <v>0</v>
      </c>
      <c r="O9927" s="487" t="s">
        <v>5958</v>
      </c>
    </row>
    <row r="9928" spans="1:15" ht="30" x14ac:dyDescent="0.25">
      <c r="A9928" s="489">
        <v>105849</v>
      </c>
      <c r="B9928" s="488" t="s">
        <v>131</v>
      </c>
      <c r="C9928" s="489" t="s">
        <v>80</v>
      </c>
      <c r="D9928" s="490">
        <v>0</v>
      </c>
      <c r="E9928" s="487"/>
      <c r="F9928" s="487" t="s">
        <v>5958</v>
      </c>
      <c r="G9928" s="488" t="s">
        <v>6029</v>
      </c>
      <c r="H9928" s="488"/>
      <c r="I9928" s="490">
        <v>0</v>
      </c>
      <c r="J9928" s="490">
        <v>0</v>
      </c>
      <c r="K9928" s="490">
        <v>0</v>
      </c>
      <c r="L9928" s="508"/>
      <c r="M9928" s="489">
        <v>0</v>
      </c>
      <c r="N9928" s="490">
        <v>0</v>
      </c>
      <c r="O9928" s="487" t="s">
        <v>5958</v>
      </c>
    </row>
    <row r="9929" spans="1:15" ht="30" x14ac:dyDescent="0.25">
      <c r="A9929" s="489">
        <v>105850</v>
      </c>
      <c r="B9929" s="488" t="s">
        <v>9068</v>
      </c>
      <c r="C9929" s="489" t="s">
        <v>77</v>
      </c>
      <c r="D9929" s="490">
        <v>23731</v>
      </c>
      <c r="E9929" s="487"/>
      <c r="F9929" s="487" t="s">
        <v>5958</v>
      </c>
      <c r="G9929" s="488" t="s">
        <v>6137</v>
      </c>
      <c r="H9929" s="488" t="s">
        <v>5989</v>
      </c>
      <c r="I9929" s="490">
        <v>19942.02</v>
      </c>
      <c r="J9929" s="490">
        <v>0.19</v>
      </c>
      <c r="K9929" s="490">
        <v>23731</v>
      </c>
      <c r="L9929" s="508">
        <v>45491</v>
      </c>
      <c r="M9929" s="489">
        <v>1</v>
      </c>
      <c r="N9929" s="490">
        <v>19942.02</v>
      </c>
      <c r="O9929" s="487" t="s">
        <v>25582</v>
      </c>
    </row>
    <row r="9930" spans="1:15" ht="30" x14ac:dyDescent="0.25">
      <c r="A9930" s="489">
        <v>105851</v>
      </c>
      <c r="B9930" s="488" t="s">
        <v>1258</v>
      </c>
      <c r="C9930" s="489" t="s">
        <v>87</v>
      </c>
      <c r="D9930" s="490">
        <v>70</v>
      </c>
      <c r="E9930" s="487"/>
      <c r="F9930" s="487" t="s">
        <v>5958</v>
      </c>
      <c r="G9930" s="488" t="s">
        <v>6137</v>
      </c>
      <c r="H9930" s="488" t="s">
        <v>5989</v>
      </c>
      <c r="I9930" s="490">
        <v>58.82</v>
      </c>
      <c r="J9930" s="490">
        <v>0.19</v>
      </c>
      <c r="K9930" s="490">
        <v>70</v>
      </c>
      <c r="L9930" s="508">
        <v>45491</v>
      </c>
      <c r="M9930" s="489">
        <v>1</v>
      </c>
      <c r="N9930" s="490">
        <v>58.82</v>
      </c>
      <c r="O9930" s="487" t="s">
        <v>25582</v>
      </c>
    </row>
    <row r="9931" spans="1:15" x14ac:dyDescent="0.25">
      <c r="A9931" s="489">
        <v>105852</v>
      </c>
      <c r="B9931" s="488" t="s">
        <v>1322</v>
      </c>
      <c r="C9931" s="489" t="s">
        <v>80</v>
      </c>
      <c r="D9931" s="490">
        <v>0</v>
      </c>
      <c r="E9931" s="487"/>
      <c r="F9931" s="487" t="s">
        <v>5958</v>
      </c>
      <c r="G9931" s="488" t="s">
        <v>6137</v>
      </c>
      <c r="H9931" s="488"/>
      <c r="I9931" s="490">
        <v>0</v>
      </c>
      <c r="J9931" s="490">
        <v>0</v>
      </c>
      <c r="K9931" s="490">
        <v>0</v>
      </c>
      <c r="L9931" s="508"/>
      <c r="M9931" s="489">
        <v>0</v>
      </c>
      <c r="N9931" s="490">
        <v>0</v>
      </c>
      <c r="O9931" s="487" t="s">
        <v>5958</v>
      </c>
    </row>
    <row r="9932" spans="1:15" ht="30" x14ac:dyDescent="0.25">
      <c r="A9932" s="489">
        <v>105853</v>
      </c>
      <c r="B9932" s="488" t="s">
        <v>9037</v>
      </c>
      <c r="C9932" s="489" t="s">
        <v>87</v>
      </c>
      <c r="D9932" s="490">
        <v>25465</v>
      </c>
      <c r="E9932" s="487"/>
      <c r="F9932" s="487" t="s">
        <v>5958</v>
      </c>
      <c r="G9932" s="488" t="s">
        <v>5962</v>
      </c>
      <c r="H9932" s="488" t="s">
        <v>5989</v>
      </c>
      <c r="I9932" s="490">
        <v>21399.16</v>
      </c>
      <c r="J9932" s="490">
        <v>0.19</v>
      </c>
      <c r="K9932" s="490">
        <v>25465</v>
      </c>
      <c r="L9932" s="508">
        <v>45491</v>
      </c>
      <c r="M9932" s="489">
        <v>1</v>
      </c>
      <c r="N9932" s="490">
        <v>21399.16</v>
      </c>
      <c r="O9932" s="487" t="s">
        <v>25582</v>
      </c>
    </row>
    <row r="9933" spans="1:15" ht="30" x14ac:dyDescent="0.25">
      <c r="A9933" s="489">
        <v>105854</v>
      </c>
      <c r="B9933" s="488" t="s">
        <v>1187</v>
      </c>
      <c r="C9933" s="489" t="s">
        <v>87</v>
      </c>
      <c r="D9933" s="490">
        <v>249</v>
      </c>
      <c r="E9933" s="487"/>
      <c r="F9933" s="487" t="s">
        <v>5958</v>
      </c>
      <c r="G9933" s="488" t="s">
        <v>6137</v>
      </c>
      <c r="H9933" s="488" t="s">
        <v>25583</v>
      </c>
      <c r="I9933" s="490">
        <v>209.24</v>
      </c>
      <c r="J9933" s="490">
        <v>0.19</v>
      </c>
      <c r="K9933" s="490">
        <v>249</v>
      </c>
      <c r="L9933" s="508">
        <v>44590</v>
      </c>
      <c r="M9933" s="489">
        <v>1</v>
      </c>
      <c r="N9933" s="490">
        <v>209.24</v>
      </c>
      <c r="O9933" s="487" t="s">
        <v>25582</v>
      </c>
    </row>
    <row r="9934" spans="1:15" x14ac:dyDescent="0.25">
      <c r="A9934" s="489">
        <v>105855</v>
      </c>
      <c r="B9934" s="488" t="s">
        <v>3299</v>
      </c>
      <c r="C9934" s="489" t="s">
        <v>87</v>
      </c>
      <c r="D9934" s="490">
        <v>0</v>
      </c>
      <c r="E9934" s="487"/>
      <c r="F9934" s="487" t="s">
        <v>5958</v>
      </c>
      <c r="G9934" s="488" t="s">
        <v>5959</v>
      </c>
      <c r="H9934" s="488"/>
      <c r="I9934" s="490">
        <v>0</v>
      </c>
      <c r="J9934" s="490">
        <v>0</v>
      </c>
      <c r="K9934" s="490">
        <v>0</v>
      </c>
      <c r="L9934" s="508"/>
      <c r="M9934" s="489">
        <v>0</v>
      </c>
      <c r="N9934" s="490">
        <v>0</v>
      </c>
      <c r="O9934" s="487" t="s">
        <v>5958</v>
      </c>
    </row>
    <row r="9935" spans="1:15" ht="30" x14ac:dyDescent="0.25">
      <c r="A9935" s="489">
        <v>105856</v>
      </c>
      <c r="B9935" s="488" t="s">
        <v>10279</v>
      </c>
      <c r="C9935" s="489" t="s">
        <v>87</v>
      </c>
      <c r="D9935" s="490">
        <v>0</v>
      </c>
      <c r="E9935" s="487"/>
      <c r="F9935" s="487" t="s">
        <v>5958</v>
      </c>
      <c r="G9935" s="488" t="s">
        <v>5959</v>
      </c>
      <c r="H9935" s="488"/>
      <c r="I9935" s="490">
        <v>0</v>
      </c>
      <c r="J9935" s="490">
        <v>0</v>
      </c>
      <c r="K9935" s="490">
        <v>0</v>
      </c>
      <c r="L9935" s="508"/>
      <c r="M9935" s="489">
        <v>0</v>
      </c>
      <c r="N9935" s="490">
        <v>0</v>
      </c>
      <c r="O9935" s="487" t="s">
        <v>5958</v>
      </c>
    </row>
    <row r="9936" spans="1:15" ht="30" x14ac:dyDescent="0.25">
      <c r="A9936" s="489">
        <v>105857</v>
      </c>
      <c r="B9936" s="488" t="s">
        <v>9011</v>
      </c>
      <c r="C9936" s="489" t="s">
        <v>87</v>
      </c>
      <c r="D9936" s="490">
        <v>49544</v>
      </c>
      <c r="E9936" s="487"/>
      <c r="F9936" s="487" t="s">
        <v>5958</v>
      </c>
      <c r="G9936" s="488" t="s">
        <v>5981</v>
      </c>
      <c r="H9936" s="488" t="s">
        <v>25583</v>
      </c>
      <c r="I9936" s="490">
        <v>41633.61</v>
      </c>
      <c r="J9936" s="490">
        <v>0.19</v>
      </c>
      <c r="K9936" s="490">
        <v>49544</v>
      </c>
      <c r="L9936" s="508">
        <v>45009</v>
      </c>
      <c r="M9936" s="489">
        <v>1</v>
      </c>
      <c r="N9936" s="490">
        <v>41633.61</v>
      </c>
      <c r="O9936" s="487" t="s">
        <v>25582</v>
      </c>
    </row>
    <row r="9937" spans="1:15" ht="30" x14ac:dyDescent="0.25">
      <c r="A9937" s="489">
        <v>105858</v>
      </c>
      <c r="B9937" s="488" t="s">
        <v>9010</v>
      </c>
      <c r="C9937" s="489" t="s">
        <v>87</v>
      </c>
      <c r="D9937" s="490">
        <v>529551</v>
      </c>
      <c r="E9937" s="487"/>
      <c r="F9937" s="487" t="s">
        <v>5958</v>
      </c>
      <c r="G9937" s="488" t="s">
        <v>5981</v>
      </c>
      <c r="H9937" s="488" t="s">
        <v>25583</v>
      </c>
      <c r="I9937" s="490">
        <v>445000.84</v>
      </c>
      <c r="J9937" s="490">
        <v>0.19</v>
      </c>
      <c r="K9937" s="490">
        <v>529551</v>
      </c>
      <c r="L9937" s="508">
        <v>45009</v>
      </c>
      <c r="M9937" s="489">
        <v>1</v>
      </c>
      <c r="N9937" s="490">
        <v>445000.84</v>
      </c>
      <c r="O9937" s="487" t="s">
        <v>25582</v>
      </c>
    </row>
    <row r="9938" spans="1:15" x14ac:dyDescent="0.25">
      <c r="A9938" s="489">
        <v>105859</v>
      </c>
      <c r="B9938" s="488" t="s">
        <v>10278</v>
      </c>
      <c r="C9938" s="489" t="s">
        <v>80</v>
      </c>
      <c r="D9938" s="490">
        <v>0</v>
      </c>
      <c r="E9938" s="487"/>
      <c r="F9938" s="487" t="s">
        <v>5958</v>
      </c>
      <c r="G9938" s="488" t="s">
        <v>6440</v>
      </c>
      <c r="H9938" s="488"/>
      <c r="I9938" s="490">
        <v>0</v>
      </c>
      <c r="J9938" s="490">
        <v>0</v>
      </c>
      <c r="K9938" s="490">
        <v>0</v>
      </c>
      <c r="L9938" s="508"/>
      <c r="M9938" s="489">
        <v>0</v>
      </c>
      <c r="N9938" s="490">
        <v>0</v>
      </c>
      <c r="O9938" s="487" t="s">
        <v>5958</v>
      </c>
    </row>
    <row r="9939" spans="1:15" x14ac:dyDescent="0.25">
      <c r="A9939" s="489">
        <v>105860</v>
      </c>
      <c r="B9939" s="488" t="s">
        <v>10277</v>
      </c>
      <c r="C9939" s="489" t="s">
        <v>80</v>
      </c>
      <c r="D9939" s="490">
        <v>0</v>
      </c>
      <c r="E9939" s="487"/>
      <c r="F9939" s="487" t="s">
        <v>5958</v>
      </c>
      <c r="G9939" s="488" t="s">
        <v>6440</v>
      </c>
      <c r="H9939" s="488"/>
      <c r="I9939" s="490">
        <v>0</v>
      </c>
      <c r="J9939" s="490">
        <v>0</v>
      </c>
      <c r="K9939" s="490">
        <v>0</v>
      </c>
      <c r="L9939" s="508"/>
      <c r="M9939" s="489">
        <v>0</v>
      </c>
      <c r="N9939" s="490">
        <v>0</v>
      </c>
      <c r="O9939" s="487" t="s">
        <v>5958</v>
      </c>
    </row>
    <row r="9940" spans="1:15" ht="30" x14ac:dyDescent="0.25">
      <c r="A9940" s="489">
        <v>105861</v>
      </c>
      <c r="B9940" s="488" t="s">
        <v>9009</v>
      </c>
      <c r="C9940" s="489" t="s">
        <v>87</v>
      </c>
      <c r="D9940" s="490">
        <v>794335</v>
      </c>
      <c r="E9940" s="487"/>
      <c r="F9940" s="487" t="s">
        <v>5958</v>
      </c>
      <c r="G9940" s="488" t="s">
        <v>5981</v>
      </c>
      <c r="H9940" s="488" t="s">
        <v>25583</v>
      </c>
      <c r="I9940" s="490">
        <v>667508.4</v>
      </c>
      <c r="J9940" s="490">
        <v>0.19</v>
      </c>
      <c r="K9940" s="490">
        <v>794335</v>
      </c>
      <c r="L9940" s="508">
        <v>45009</v>
      </c>
      <c r="M9940" s="489">
        <v>1</v>
      </c>
      <c r="N9940" s="490">
        <v>667508.4</v>
      </c>
      <c r="O9940" s="487" t="s">
        <v>25582</v>
      </c>
    </row>
    <row r="9941" spans="1:15" ht="30" x14ac:dyDescent="0.25">
      <c r="A9941" s="489">
        <v>105862</v>
      </c>
      <c r="B9941" s="488" t="s">
        <v>10276</v>
      </c>
      <c r="C9941" s="489" t="s">
        <v>87</v>
      </c>
      <c r="D9941" s="490">
        <v>0</v>
      </c>
      <c r="E9941" s="487"/>
      <c r="F9941" s="487" t="s">
        <v>5958</v>
      </c>
      <c r="G9941" s="488" t="s">
        <v>5959</v>
      </c>
      <c r="H9941" s="488"/>
      <c r="I9941" s="490">
        <v>0</v>
      </c>
      <c r="J9941" s="490">
        <v>0</v>
      </c>
      <c r="K9941" s="490">
        <v>0</v>
      </c>
      <c r="L9941" s="508"/>
      <c r="M9941" s="489">
        <v>0</v>
      </c>
      <c r="N9941" s="490">
        <v>0</v>
      </c>
      <c r="O9941" s="487" t="s">
        <v>5958</v>
      </c>
    </row>
    <row r="9942" spans="1:15" ht="30" x14ac:dyDescent="0.25">
      <c r="A9942" s="489">
        <v>105863</v>
      </c>
      <c r="B9942" s="488" t="s">
        <v>10275</v>
      </c>
      <c r="C9942" s="489" t="s">
        <v>87</v>
      </c>
      <c r="D9942" s="490">
        <v>0</v>
      </c>
      <c r="E9942" s="487"/>
      <c r="F9942" s="487" t="s">
        <v>5958</v>
      </c>
      <c r="G9942" s="488" t="s">
        <v>5959</v>
      </c>
      <c r="H9942" s="488"/>
      <c r="I9942" s="490">
        <v>0</v>
      </c>
      <c r="J9942" s="490">
        <v>0</v>
      </c>
      <c r="K9942" s="490">
        <v>0</v>
      </c>
      <c r="L9942" s="508"/>
      <c r="M9942" s="489">
        <v>0</v>
      </c>
      <c r="N9942" s="490">
        <v>0</v>
      </c>
      <c r="O9942" s="487" t="s">
        <v>5958</v>
      </c>
    </row>
    <row r="9943" spans="1:15" ht="30" x14ac:dyDescent="0.25">
      <c r="A9943" s="489">
        <v>105864</v>
      </c>
      <c r="B9943" s="488" t="s">
        <v>10274</v>
      </c>
      <c r="C9943" s="489" t="s">
        <v>87</v>
      </c>
      <c r="D9943" s="490">
        <v>0</v>
      </c>
      <c r="E9943" s="487"/>
      <c r="F9943" s="487" t="s">
        <v>5958</v>
      </c>
      <c r="G9943" s="488" t="s">
        <v>5959</v>
      </c>
      <c r="H9943" s="488"/>
      <c r="I9943" s="490">
        <v>0</v>
      </c>
      <c r="J9943" s="490">
        <v>0</v>
      </c>
      <c r="K9943" s="490">
        <v>0</v>
      </c>
      <c r="L9943" s="508"/>
      <c r="M9943" s="489">
        <v>0</v>
      </c>
      <c r="N9943" s="490">
        <v>0</v>
      </c>
      <c r="O9943" s="487" t="s">
        <v>5958</v>
      </c>
    </row>
    <row r="9944" spans="1:15" ht="30" x14ac:dyDescent="0.25">
      <c r="A9944" s="489">
        <v>105865</v>
      </c>
      <c r="B9944" s="488" t="s">
        <v>10273</v>
      </c>
      <c r="C9944" s="489" t="s">
        <v>87</v>
      </c>
      <c r="D9944" s="490">
        <v>0</v>
      </c>
      <c r="E9944" s="487"/>
      <c r="F9944" s="487" t="s">
        <v>5958</v>
      </c>
      <c r="G9944" s="488" t="s">
        <v>5959</v>
      </c>
      <c r="H9944" s="488"/>
      <c r="I9944" s="490">
        <v>0</v>
      </c>
      <c r="J9944" s="490">
        <v>0</v>
      </c>
      <c r="K9944" s="490">
        <v>0</v>
      </c>
      <c r="L9944" s="508"/>
      <c r="M9944" s="489">
        <v>0</v>
      </c>
      <c r="N9944" s="490">
        <v>0</v>
      </c>
      <c r="O9944" s="487" t="s">
        <v>5958</v>
      </c>
    </row>
    <row r="9945" spans="1:15" ht="30" x14ac:dyDescent="0.25">
      <c r="A9945" s="489">
        <v>105866</v>
      </c>
      <c r="B9945" s="488" t="s">
        <v>10272</v>
      </c>
      <c r="C9945" s="489" t="s">
        <v>87</v>
      </c>
      <c r="D9945" s="490">
        <v>0</v>
      </c>
      <c r="E9945" s="487"/>
      <c r="F9945" s="487" t="s">
        <v>5958</v>
      </c>
      <c r="G9945" s="488" t="s">
        <v>5959</v>
      </c>
      <c r="H9945" s="488"/>
      <c r="I9945" s="490">
        <v>0</v>
      </c>
      <c r="J9945" s="490">
        <v>0</v>
      </c>
      <c r="K9945" s="490">
        <v>0</v>
      </c>
      <c r="L9945" s="508"/>
      <c r="M9945" s="489">
        <v>0</v>
      </c>
      <c r="N9945" s="490">
        <v>0</v>
      </c>
      <c r="O9945" s="487" t="s">
        <v>5958</v>
      </c>
    </row>
    <row r="9946" spans="1:15" ht="30" x14ac:dyDescent="0.25">
      <c r="A9946" s="489">
        <v>105867</v>
      </c>
      <c r="B9946" s="488" t="s">
        <v>3536</v>
      </c>
      <c r="C9946" s="489" t="s">
        <v>87</v>
      </c>
      <c r="D9946" s="490">
        <v>0</v>
      </c>
      <c r="E9946" s="487"/>
      <c r="F9946" s="487" t="s">
        <v>5958</v>
      </c>
      <c r="G9946" s="488" t="s">
        <v>5959</v>
      </c>
      <c r="H9946" s="488"/>
      <c r="I9946" s="490">
        <v>0</v>
      </c>
      <c r="J9946" s="490">
        <v>0</v>
      </c>
      <c r="K9946" s="490">
        <v>0</v>
      </c>
      <c r="L9946" s="508"/>
      <c r="M9946" s="489">
        <v>0</v>
      </c>
      <c r="N9946" s="490">
        <v>0</v>
      </c>
      <c r="O9946" s="487" t="s">
        <v>5958</v>
      </c>
    </row>
    <row r="9947" spans="1:15" x14ac:dyDescent="0.25">
      <c r="A9947" s="489">
        <v>105868</v>
      </c>
      <c r="B9947" s="488" t="s">
        <v>3283</v>
      </c>
      <c r="C9947" s="489" t="s">
        <v>87</v>
      </c>
      <c r="D9947" s="490">
        <v>0</v>
      </c>
      <c r="E9947" s="487"/>
      <c r="F9947" s="487" t="s">
        <v>5958</v>
      </c>
      <c r="G9947" s="488" t="s">
        <v>5959</v>
      </c>
      <c r="H9947" s="488"/>
      <c r="I9947" s="490">
        <v>0</v>
      </c>
      <c r="J9947" s="490">
        <v>0</v>
      </c>
      <c r="K9947" s="490">
        <v>0</v>
      </c>
      <c r="L9947" s="508"/>
      <c r="M9947" s="489">
        <v>0</v>
      </c>
      <c r="N9947" s="490">
        <v>0</v>
      </c>
      <c r="O9947" s="487" t="s">
        <v>5958</v>
      </c>
    </row>
    <row r="9948" spans="1:15" ht="30" x14ac:dyDescent="0.25">
      <c r="A9948" s="489">
        <v>105869</v>
      </c>
      <c r="B9948" s="488" t="s">
        <v>10271</v>
      </c>
      <c r="C9948" s="489" t="s">
        <v>87</v>
      </c>
      <c r="D9948" s="490">
        <v>0</v>
      </c>
      <c r="E9948" s="487"/>
      <c r="F9948" s="487" t="s">
        <v>5958</v>
      </c>
      <c r="G9948" s="488" t="s">
        <v>5959</v>
      </c>
      <c r="H9948" s="488"/>
      <c r="I9948" s="490">
        <v>0</v>
      </c>
      <c r="J9948" s="490">
        <v>0</v>
      </c>
      <c r="K9948" s="490">
        <v>0</v>
      </c>
      <c r="L9948" s="508"/>
      <c r="M9948" s="489">
        <v>0</v>
      </c>
      <c r="N9948" s="490">
        <v>0</v>
      </c>
      <c r="O9948" s="487" t="s">
        <v>5958</v>
      </c>
    </row>
    <row r="9949" spans="1:15" x14ac:dyDescent="0.25">
      <c r="A9949" s="489">
        <v>105871</v>
      </c>
      <c r="B9949" s="488" t="s">
        <v>922</v>
      </c>
      <c r="C9949" s="489" t="s">
        <v>87</v>
      </c>
      <c r="D9949" s="490">
        <v>0</v>
      </c>
      <c r="E9949" s="487"/>
      <c r="F9949" s="487" t="s">
        <v>5958</v>
      </c>
      <c r="G9949" s="488" t="s">
        <v>6076</v>
      </c>
      <c r="H9949" s="488"/>
      <c r="I9949" s="490">
        <v>0</v>
      </c>
      <c r="J9949" s="490">
        <v>0</v>
      </c>
      <c r="K9949" s="490">
        <v>0</v>
      </c>
      <c r="L9949" s="508"/>
      <c r="M9949" s="489">
        <v>0</v>
      </c>
      <c r="N9949" s="490">
        <v>0</v>
      </c>
      <c r="O9949" s="487" t="s">
        <v>5958</v>
      </c>
    </row>
    <row r="9950" spans="1:15" ht="30" x14ac:dyDescent="0.25">
      <c r="A9950" s="489">
        <v>105872</v>
      </c>
      <c r="B9950" s="488" t="s">
        <v>10270</v>
      </c>
      <c r="C9950" s="489" t="s">
        <v>87</v>
      </c>
      <c r="D9950" s="490">
        <v>0</v>
      </c>
      <c r="E9950" s="487"/>
      <c r="F9950" s="487" t="s">
        <v>5958</v>
      </c>
      <c r="G9950" s="488" t="s">
        <v>6052</v>
      </c>
      <c r="H9950" s="488"/>
      <c r="I9950" s="490">
        <v>0</v>
      </c>
      <c r="J9950" s="490">
        <v>0</v>
      </c>
      <c r="K9950" s="490">
        <v>0</v>
      </c>
      <c r="L9950" s="508"/>
      <c r="M9950" s="489">
        <v>0</v>
      </c>
      <c r="N9950" s="490">
        <v>0</v>
      </c>
      <c r="O9950" s="487" t="s">
        <v>5958</v>
      </c>
    </row>
    <row r="9951" spans="1:15" ht="45" x14ac:dyDescent="0.25">
      <c r="A9951" s="489">
        <v>105873</v>
      </c>
      <c r="B9951" s="488" t="s">
        <v>10269</v>
      </c>
      <c r="C9951" s="489" t="s">
        <v>182</v>
      </c>
      <c r="D9951" s="490">
        <v>597180</v>
      </c>
      <c r="E9951" s="487"/>
      <c r="F9951" s="487" t="s">
        <v>5958</v>
      </c>
      <c r="G9951" s="488" t="s">
        <v>6064</v>
      </c>
      <c r="H9951" s="488" t="s">
        <v>5980</v>
      </c>
      <c r="I9951" s="490">
        <v>501831.93</v>
      </c>
      <c r="J9951" s="490">
        <v>0.19</v>
      </c>
      <c r="K9951" s="490">
        <v>597180</v>
      </c>
      <c r="L9951" s="508">
        <v>45434</v>
      </c>
      <c r="M9951" s="489">
        <v>1</v>
      </c>
      <c r="N9951" s="490">
        <v>501831.93</v>
      </c>
      <c r="O9951" s="487" t="s">
        <v>25582</v>
      </c>
    </row>
    <row r="9952" spans="1:15" ht="45" x14ac:dyDescent="0.25">
      <c r="A9952" s="489">
        <v>105874</v>
      </c>
      <c r="B9952" s="488" t="s">
        <v>3724</v>
      </c>
      <c r="C9952" s="489" t="s">
        <v>87</v>
      </c>
      <c r="D9952" s="490">
        <v>6991.6</v>
      </c>
      <c r="E9952" s="487"/>
      <c r="F9952" s="487" t="s">
        <v>5958</v>
      </c>
      <c r="G9952" s="488" t="s">
        <v>6056</v>
      </c>
      <c r="H9952" s="488" t="s">
        <v>5976</v>
      </c>
      <c r="I9952" s="490">
        <v>6991.6</v>
      </c>
      <c r="J9952" s="490">
        <v>0</v>
      </c>
      <c r="K9952" s="490">
        <v>6991.6</v>
      </c>
      <c r="L9952" s="508">
        <v>45477</v>
      </c>
      <c r="M9952" s="489">
        <v>1</v>
      </c>
      <c r="N9952" s="490">
        <v>6991.6</v>
      </c>
      <c r="O9952" s="487" t="s">
        <v>25582</v>
      </c>
    </row>
    <row r="9953" spans="1:15" ht="45" x14ac:dyDescent="0.25">
      <c r="A9953" s="489">
        <v>105875</v>
      </c>
      <c r="B9953" s="488" t="s">
        <v>10268</v>
      </c>
      <c r="C9953" s="489" t="s">
        <v>87</v>
      </c>
      <c r="D9953" s="490">
        <v>1124</v>
      </c>
      <c r="E9953" s="487"/>
      <c r="F9953" s="487" t="s">
        <v>5958</v>
      </c>
      <c r="G9953" s="488" t="s">
        <v>6091</v>
      </c>
      <c r="H9953" s="488" t="s">
        <v>5976</v>
      </c>
      <c r="I9953" s="490">
        <v>1124</v>
      </c>
      <c r="J9953" s="490">
        <v>0</v>
      </c>
      <c r="K9953" s="490">
        <v>1124</v>
      </c>
      <c r="L9953" s="508">
        <v>45602</v>
      </c>
      <c r="M9953" s="489">
        <v>1</v>
      </c>
      <c r="N9953" s="490">
        <v>1124</v>
      </c>
      <c r="O9953" s="487" t="s">
        <v>25582</v>
      </c>
    </row>
    <row r="9954" spans="1:15" ht="45" x14ac:dyDescent="0.25">
      <c r="A9954" s="489">
        <v>105876</v>
      </c>
      <c r="B9954" s="488" t="s">
        <v>10267</v>
      </c>
      <c r="C9954" s="489" t="s">
        <v>87</v>
      </c>
      <c r="D9954" s="490">
        <v>870</v>
      </c>
      <c r="E9954" s="487"/>
      <c r="F9954" s="487" t="s">
        <v>5958</v>
      </c>
      <c r="G9954" s="488" t="s">
        <v>6091</v>
      </c>
      <c r="H9954" s="488" t="s">
        <v>5980</v>
      </c>
      <c r="I9954" s="490">
        <v>731.09</v>
      </c>
      <c r="J9954" s="490">
        <v>0.19</v>
      </c>
      <c r="K9954" s="490">
        <v>870</v>
      </c>
      <c r="L9954" s="508">
        <v>44686</v>
      </c>
      <c r="M9954" s="489">
        <v>1</v>
      </c>
      <c r="N9954" s="490">
        <v>731.09</v>
      </c>
      <c r="O9954" s="487" t="s">
        <v>25582</v>
      </c>
    </row>
    <row r="9955" spans="1:15" ht="30" x14ac:dyDescent="0.25">
      <c r="A9955" s="489">
        <v>105877</v>
      </c>
      <c r="B9955" s="488" t="s">
        <v>10266</v>
      </c>
      <c r="C9955" s="489" t="s">
        <v>795</v>
      </c>
      <c r="D9955" s="490">
        <v>0</v>
      </c>
      <c r="E9955" s="487"/>
      <c r="F9955" s="487" t="s">
        <v>5958</v>
      </c>
      <c r="G9955" s="488" t="s">
        <v>6129</v>
      </c>
      <c r="H9955" s="488"/>
      <c r="I9955" s="490">
        <v>0</v>
      </c>
      <c r="J9955" s="490">
        <v>0</v>
      </c>
      <c r="K9955" s="490">
        <v>0</v>
      </c>
      <c r="L9955" s="508"/>
      <c r="M9955" s="489">
        <v>0</v>
      </c>
      <c r="N9955" s="490">
        <v>0</v>
      </c>
      <c r="O9955" s="487" t="s">
        <v>5958</v>
      </c>
    </row>
    <row r="9956" spans="1:15" ht="30" x14ac:dyDescent="0.25">
      <c r="A9956" s="489">
        <v>105878</v>
      </c>
      <c r="B9956" s="488" t="s">
        <v>2461</v>
      </c>
      <c r="C9956" s="489" t="s">
        <v>80</v>
      </c>
      <c r="D9956" s="490">
        <v>0</v>
      </c>
      <c r="E9956" s="487"/>
      <c r="F9956" s="487" t="s">
        <v>5958</v>
      </c>
      <c r="G9956" s="488" t="s">
        <v>6114</v>
      </c>
      <c r="H9956" s="488"/>
      <c r="I9956" s="490">
        <v>0</v>
      </c>
      <c r="J9956" s="490">
        <v>0</v>
      </c>
      <c r="K9956" s="490">
        <v>0</v>
      </c>
      <c r="L9956" s="508"/>
      <c r="M9956" s="489">
        <v>0</v>
      </c>
      <c r="N9956" s="490">
        <v>0</v>
      </c>
      <c r="O9956" s="487" t="s">
        <v>5958</v>
      </c>
    </row>
    <row r="9957" spans="1:15" ht="30" x14ac:dyDescent="0.25">
      <c r="A9957" s="489">
        <v>105879</v>
      </c>
      <c r="B9957" s="488" t="s">
        <v>2251</v>
      </c>
      <c r="C9957" s="489" t="s">
        <v>87</v>
      </c>
      <c r="D9957" s="490">
        <v>0</v>
      </c>
      <c r="E9957" s="487"/>
      <c r="F9957" s="487" t="s">
        <v>5958</v>
      </c>
      <c r="G9957" s="488" t="s">
        <v>6114</v>
      </c>
      <c r="H9957" s="488"/>
      <c r="I9957" s="490">
        <v>0</v>
      </c>
      <c r="J9957" s="490">
        <v>0</v>
      </c>
      <c r="K9957" s="490">
        <v>0</v>
      </c>
      <c r="L9957" s="508"/>
      <c r="M9957" s="489">
        <v>0</v>
      </c>
      <c r="N9957" s="490">
        <v>0</v>
      </c>
      <c r="O9957" s="487" t="s">
        <v>5958</v>
      </c>
    </row>
    <row r="9958" spans="1:15" ht="30" x14ac:dyDescent="0.25">
      <c r="A9958" s="489">
        <v>105880</v>
      </c>
      <c r="B9958" s="488" t="s">
        <v>2504</v>
      </c>
      <c r="C9958" s="489" t="s">
        <v>87</v>
      </c>
      <c r="D9958" s="490">
        <v>0</v>
      </c>
      <c r="E9958" s="487"/>
      <c r="F9958" s="487" t="s">
        <v>5958</v>
      </c>
      <c r="G9958" s="488" t="s">
        <v>6114</v>
      </c>
      <c r="H9958" s="488"/>
      <c r="I9958" s="490">
        <v>0</v>
      </c>
      <c r="J9958" s="490">
        <v>0</v>
      </c>
      <c r="K9958" s="490">
        <v>0</v>
      </c>
      <c r="L9958" s="508"/>
      <c r="M9958" s="489">
        <v>0</v>
      </c>
      <c r="N9958" s="490">
        <v>0</v>
      </c>
      <c r="O9958" s="487" t="s">
        <v>5958</v>
      </c>
    </row>
    <row r="9959" spans="1:15" ht="45" x14ac:dyDescent="0.25">
      <c r="A9959" s="489">
        <v>105882</v>
      </c>
      <c r="B9959" s="488" t="s">
        <v>8958</v>
      </c>
      <c r="C9959" s="489" t="s">
        <v>87</v>
      </c>
      <c r="D9959" s="490">
        <v>890611.01</v>
      </c>
      <c r="E9959" s="487"/>
      <c r="F9959" s="487" t="s">
        <v>5958</v>
      </c>
      <c r="G9959" s="488" t="s">
        <v>6016</v>
      </c>
      <c r="H9959" s="488" t="s">
        <v>5980</v>
      </c>
      <c r="I9959" s="490">
        <v>748412.61</v>
      </c>
      <c r="J9959" s="490">
        <v>0.19</v>
      </c>
      <c r="K9959" s="490">
        <v>890611.01</v>
      </c>
      <c r="L9959" s="508">
        <v>43528</v>
      </c>
      <c r="M9959" s="489">
        <v>1</v>
      </c>
      <c r="N9959" s="490">
        <v>748412.61</v>
      </c>
      <c r="O9959" s="487" t="s">
        <v>25582</v>
      </c>
    </row>
    <row r="9960" spans="1:15" ht="30" x14ac:dyDescent="0.25">
      <c r="A9960" s="489">
        <v>105883</v>
      </c>
      <c r="B9960" s="488" t="s">
        <v>8822</v>
      </c>
      <c r="C9960" s="489" t="s">
        <v>87</v>
      </c>
      <c r="D9960" s="490">
        <v>205910</v>
      </c>
      <c r="E9960" s="487"/>
      <c r="F9960" s="487" t="s">
        <v>5958</v>
      </c>
      <c r="G9960" s="488" t="s">
        <v>6074</v>
      </c>
      <c r="H9960" s="488" t="s">
        <v>25583</v>
      </c>
      <c r="I9960" s="490">
        <v>173033.61</v>
      </c>
      <c r="J9960" s="490">
        <v>0.19</v>
      </c>
      <c r="K9960" s="490">
        <v>205910</v>
      </c>
      <c r="L9960" s="508">
        <v>44588</v>
      </c>
      <c r="M9960" s="489">
        <v>1</v>
      </c>
      <c r="N9960" s="490">
        <v>173033.61</v>
      </c>
      <c r="O9960" s="487" t="s">
        <v>25582</v>
      </c>
    </row>
    <row r="9961" spans="1:15" x14ac:dyDescent="0.25">
      <c r="A9961" s="489">
        <v>105884</v>
      </c>
      <c r="B9961" s="488" t="s">
        <v>4112</v>
      </c>
      <c r="C9961" s="489" t="s">
        <v>87</v>
      </c>
      <c r="D9961" s="490">
        <v>0</v>
      </c>
      <c r="E9961" s="487"/>
      <c r="F9961" s="487" t="s">
        <v>5958</v>
      </c>
      <c r="G9961" s="488" t="s">
        <v>6291</v>
      </c>
      <c r="H9961" s="488"/>
      <c r="I9961" s="490">
        <v>0</v>
      </c>
      <c r="J9961" s="490">
        <v>0</v>
      </c>
      <c r="K9961" s="490">
        <v>0</v>
      </c>
      <c r="L9961" s="508"/>
      <c r="M9961" s="489">
        <v>0</v>
      </c>
      <c r="N9961" s="490">
        <v>0</v>
      </c>
      <c r="O9961" s="487" t="s">
        <v>5958</v>
      </c>
    </row>
    <row r="9962" spans="1:15" ht="45" x14ac:dyDescent="0.25">
      <c r="A9962" s="489">
        <v>105885</v>
      </c>
      <c r="B9962" s="488" t="s">
        <v>8538</v>
      </c>
      <c r="C9962" s="489" t="s">
        <v>87</v>
      </c>
      <c r="D9962" s="490">
        <v>31000</v>
      </c>
      <c r="E9962" s="487"/>
      <c r="F9962" s="487" t="s">
        <v>5958</v>
      </c>
      <c r="G9962" s="488" t="s">
        <v>6091</v>
      </c>
      <c r="H9962" s="488" t="s">
        <v>5980</v>
      </c>
      <c r="I9962" s="490">
        <v>31000</v>
      </c>
      <c r="J9962" s="490">
        <v>0</v>
      </c>
      <c r="K9962" s="490">
        <v>31000</v>
      </c>
      <c r="L9962" s="508">
        <v>43591</v>
      </c>
      <c r="M9962" s="489">
        <v>1</v>
      </c>
      <c r="N9962" s="490">
        <v>31000</v>
      </c>
      <c r="O9962" s="487" t="s">
        <v>25582</v>
      </c>
    </row>
    <row r="9963" spans="1:15" ht="30" x14ac:dyDescent="0.25">
      <c r="A9963" s="489">
        <v>105886</v>
      </c>
      <c r="B9963" s="488" t="s">
        <v>10265</v>
      </c>
      <c r="C9963" s="489" t="s">
        <v>87</v>
      </c>
      <c r="D9963" s="490">
        <v>0</v>
      </c>
      <c r="E9963" s="487"/>
      <c r="F9963" s="487" t="s">
        <v>5958</v>
      </c>
      <c r="G9963" s="488" t="s">
        <v>6091</v>
      </c>
      <c r="H9963" s="488"/>
      <c r="I9963" s="490">
        <v>0</v>
      </c>
      <c r="J9963" s="490">
        <v>0</v>
      </c>
      <c r="K9963" s="490">
        <v>0</v>
      </c>
      <c r="L9963" s="508"/>
      <c r="M9963" s="489">
        <v>0</v>
      </c>
      <c r="N9963" s="490">
        <v>0</v>
      </c>
      <c r="O9963" s="487" t="s">
        <v>5958</v>
      </c>
    </row>
    <row r="9964" spans="1:15" ht="45" x14ac:dyDescent="0.25">
      <c r="A9964" s="489">
        <v>105887</v>
      </c>
      <c r="B9964" s="488" t="s">
        <v>3314</v>
      </c>
      <c r="C9964" s="489" t="s">
        <v>87</v>
      </c>
      <c r="D9964" s="490">
        <v>2862830</v>
      </c>
      <c r="E9964" s="487"/>
      <c r="F9964" s="487" t="s">
        <v>5958</v>
      </c>
      <c r="G9964" s="488" t="s">
        <v>5959</v>
      </c>
      <c r="H9964" s="488" t="s">
        <v>5976</v>
      </c>
      <c r="I9964" s="490">
        <v>2405739.5</v>
      </c>
      <c r="J9964" s="490">
        <v>0.19</v>
      </c>
      <c r="K9964" s="490">
        <v>2862830</v>
      </c>
      <c r="L9964" s="508">
        <v>45478</v>
      </c>
      <c r="M9964" s="489">
        <v>1</v>
      </c>
      <c r="N9964" s="490">
        <v>2405739.5</v>
      </c>
      <c r="O9964" s="487" t="s">
        <v>25582</v>
      </c>
    </row>
    <row r="9965" spans="1:15" x14ac:dyDescent="0.25">
      <c r="A9965" s="489">
        <v>105888</v>
      </c>
      <c r="B9965" s="488" t="s">
        <v>1722</v>
      </c>
      <c r="C9965" s="489" t="s">
        <v>87</v>
      </c>
      <c r="D9965" s="490">
        <v>0</v>
      </c>
      <c r="E9965" s="487"/>
      <c r="F9965" s="487" t="s">
        <v>5958</v>
      </c>
      <c r="G9965" s="488" t="s">
        <v>6082</v>
      </c>
      <c r="H9965" s="488"/>
      <c r="I9965" s="490">
        <v>0</v>
      </c>
      <c r="J9965" s="490">
        <v>0</v>
      </c>
      <c r="K9965" s="490">
        <v>0</v>
      </c>
      <c r="L9965" s="508"/>
      <c r="M9965" s="489">
        <v>0</v>
      </c>
      <c r="N9965" s="490">
        <v>0</v>
      </c>
      <c r="O9965" s="487" t="s">
        <v>5958</v>
      </c>
    </row>
    <row r="9966" spans="1:15" ht="30" x14ac:dyDescent="0.25">
      <c r="A9966" s="489">
        <v>105889</v>
      </c>
      <c r="B9966" s="488" t="s">
        <v>6795</v>
      </c>
      <c r="C9966" s="489" t="s">
        <v>87</v>
      </c>
      <c r="D9966" s="490">
        <v>21496.01</v>
      </c>
      <c r="E9966" s="487"/>
      <c r="F9966" s="487" t="s">
        <v>5958</v>
      </c>
      <c r="G9966" s="488" t="s">
        <v>6016</v>
      </c>
      <c r="H9966" s="488" t="s">
        <v>25583</v>
      </c>
      <c r="I9966" s="490">
        <v>18063.87</v>
      </c>
      <c r="J9966" s="490">
        <v>0.19</v>
      </c>
      <c r="K9966" s="490">
        <v>21496.01</v>
      </c>
      <c r="L9966" s="508">
        <v>44589</v>
      </c>
      <c r="M9966" s="489">
        <v>1</v>
      </c>
      <c r="N9966" s="490">
        <v>18063.87</v>
      </c>
      <c r="O9966" s="487" t="s">
        <v>25582</v>
      </c>
    </row>
    <row r="9967" spans="1:15" ht="30" x14ac:dyDescent="0.25">
      <c r="A9967" s="489">
        <v>105890</v>
      </c>
      <c r="B9967" s="488" t="s">
        <v>6794</v>
      </c>
      <c r="C9967" s="489" t="s">
        <v>87</v>
      </c>
      <c r="D9967" s="490">
        <v>18619</v>
      </c>
      <c r="E9967" s="487"/>
      <c r="F9967" s="487" t="s">
        <v>5958</v>
      </c>
      <c r="G9967" s="488" t="s">
        <v>6016</v>
      </c>
      <c r="H9967" s="488" t="s">
        <v>25583</v>
      </c>
      <c r="I9967" s="490">
        <v>15646.22</v>
      </c>
      <c r="J9967" s="490">
        <v>0.19</v>
      </c>
      <c r="K9967" s="490">
        <v>18619</v>
      </c>
      <c r="L9967" s="508">
        <v>44589</v>
      </c>
      <c r="M9967" s="489">
        <v>1</v>
      </c>
      <c r="N9967" s="490">
        <v>15646.22</v>
      </c>
      <c r="O9967" s="487" t="s">
        <v>25582</v>
      </c>
    </row>
    <row r="9968" spans="1:15" ht="30" x14ac:dyDescent="0.25">
      <c r="A9968" s="489">
        <v>105891</v>
      </c>
      <c r="B9968" s="488" t="s">
        <v>6875</v>
      </c>
      <c r="C9968" s="489" t="s">
        <v>87</v>
      </c>
      <c r="D9968" s="490">
        <v>17110</v>
      </c>
      <c r="E9968" s="487"/>
      <c r="F9968" s="487" t="s">
        <v>5958</v>
      </c>
      <c r="G9968" s="488" t="s">
        <v>5981</v>
      </c>
      <c r="H9968" s="488" t="s">
        <v>25583</v>
      </c>
      <c r="I9968" s="490">
        <v>14378.15</v>
      </c>
      <c r="J9968" s="490">
        <v>0.19</v>
      </c>
      <c r="K9968" s="490">
        <v>17110</v>
      </c>
      <c r="L9968" s="508">
        <v>44601</v>
      </c>
      <c r="M9968" s="489">
        <v>1</v>
      </c>
      <c r="N9968" s="490">
        <v>14378.15</v>
      </c>
      <c r="O9968" s="487" t="s">
        <v>25582</v>
      </c>
    </row>
    <row r="9969" spans="1:15" ht="30" x14ac:dyDescent="0.25">
      <c r="A9969" s="489">
        <v>105892</v>
      </c>
      <c r="B9969" s="488" t="s">
        <v>2051</v>
      </c>
      <c r="C9969" s="489" t="s">
        <v>87</v>
      </c>
      <c r="D9969" s="490">
        <v>11570</v>
      </c>
      <c r="E9969" s="487"/>
      <c r="F9969" s="487" t="s">
        <v>5958</v>
      </c>
      <c r="G9969" s="488" t="s">
        <v>6082</v>
      </c>
      <c r="H9969" s="488" t="s">
        <v>25583</v>
      </c>
      <c r="I9969" s="490">
        <v>9722.69</v>
      </c>
      <c r="J9969" s="490">
        <v>0.19</v>
      </c>
      <c r="K9969" s="490">
        <v>11570</v>
      </c>
      <c r="L9969" s="508">
        <v>44601</v>
      </c>
      <c r="M9969" s="489">
        <v>1</v>
      </c>
      <c r="N9969" s="490">
        <v>9722.69</v>
      </c>
      <c r="O9969" s="487" t="s">
        <v>25582</v>
      </c>
    </row>
    <row r="9970" spans="1:15" x14ac:dyDescent="0.25">
      <c r="A9970" s="489">
        <v>105893</v>
      </c>
      <c r="B9970" s="488" t="s">
        <v>2029</v>
      </c>
      <c r="C9970" s="489" t="s">
        <v>87</v>
      </c>
      <c r="D9970" s="490">
        <v>0</v>
      </c>
      <c r="E9970" s="487"/>
      <c r="F9970" s="487" t="s">
        <v>5958</v>
      </c>
      <c r="G9970" s="488" t="s">
        <v>6016</v>
      </c>
      <c r="H9970" s="488"/>
      <c r="I9970" s="490">
        <v>0</v>
      </c>
      <c r="J9970" s="490">
        <v>0</v>
      </c>
      <c r="K9970" s="490">
        <v>0</v>
      </c>
      <c r="L9970" s="508"/>
      <c r="M9970" s="489">
        <v>0</v>
      </c>
      <c r="N9970" s="490">
        <v>0</v>
      </c>
      <c r="O9970" s="487" t="s">
        <v>5958</v>
      </c>
    </row>
    <row r="9971" spans="1:15" x14ac:dyDescent="0.25">
      <c r="A9971" s="489">
        <v>105894</v>
      </c>
      <c r="B9971" s="488" t="s">
        <v>2214</v>
      </c>
      <c r="C9971" s="489" t="s">
        <v>87</v>
      </c>
      <c r="D9971" s="490">
        <v>0</v>
      </c>
      <c r="E9971" s="487"/>
      <c r="F9971" s="487" t="s">
        <v>5958</v>
      </c>
      <c r="G9971" s="488" t="s">
        <v>6016</v>
      </c>
      <c r="H9971" s="488"/>
      <c r="I9971" s="490">
        <v>0</v>
      </c>
      <c r="J9971" s="490">
        <v>0</v>
      </c>
      <c r="K9971" s="490">
        <v>0</v>
      </c>
      <c r="L9971" s="508"/>
      <c r="M9971" s="489">
        <v>0</v>
      </c>
      <c r="N9971" s="490">
        <v>0</v>
      </c>
      <c r="O9971" s="487" t="s">
        <v>5958</v>
      </c>
    </row>
    <row r="9972" spans="1:15" ht="30" x14ac:dyDescent="0.25">
      <c r="A9972" s="489">
        <v>105895</v>
      </c>
      <c r="B9972" s="488" t="s">
        <v>3099</v>
      </c>
      <c r="C9972" s="489" t="s">
        <v>92</v>
      </c>
      <c r="D9972" s="490">
        <v>0</v>
      </c>
      <c r="E9972" s="487"/>
      <c r="F9972" s="487" t="s">
        <v>5958</v>
      </c>
      <c r="G9972" s="488" t="s">
        <v>6197</v>
      </c>
      <c r="H9972" s="488"/>
      <c r="I9972" s="490">
        <v>0</v>
      </c>
      <c r="J9972" s="490">
        <v>0</v>
      </c>
      <c r="K9972" s="490">
        <v>0</v>
      </c>
      <c r="L9972" s="508"/>
      <c r="M9972" s="489">
        <v>0</v>
      </c>
      <c r="N9972" s="490">
        <v>0</v>
      </c>
      <c r="O9972" s="487" t="s">
        <v>5958</v>
      </c>
    </row>
    <row r="9973" spans="1:15" ht="30" x14ac:dyDescent="0.25">
      <c r="A9973" s="489">
        <v>105896</v>
      </c>
      <c r="B9973" s="488" t="s">
        <v>1317</v>
      </c>
      <c r="C9973" s="489" t="s">
        <v>80</v>
      </c>
      <c r="D9973" s="490">
        <v>0</v>
      </c>
      <c r="E9973" s="487"/>
      <c r="F9973" s="487" t="s">
        <v>5958</v>
      </c>
      <c r="G9973" s="488" t="s">
        <v>6052</v>
      </c>
      <c r="H9973" s="488"/>
      <c r="I9973" s="490">
        <v>0</v>
      </c>
      <c r="J9973" s="490">
        <v>0</v>
      </c>
      <c r="K9973" s="490">
        <v>0</v>
      </c>
      <c r="L9973" s="508"/>
      <c r="M9973" s="489">
        <v>0</v>
      </c>
      <c r="N9973" s="490">
        <v>0</v>
      </c>
      <c r="O9973" s="487" t="s">
        <v>5958</v>
      </c>
    </row>
    <row r="9974" spans="1:15" ht="30" x14ac:dyDescent="0.25">
      <c r="A9974" s="489">
        <v>105897</v>
      </c>
      <c r="B9974" s="488" t="s">
        <v>1314</v>
      </c>
      <c r="C9974" s="489" t="s">
        <v>80</v>
      </c>
      <c r="D9974" s="490">
        <v>0</v>
      </c>
      <c r="E9974" s="487"/>
      <c r="F9974" s="487" t="s">
        <v>5958</v>
      </c>
      <c r="G9974" s="488" t="s">
        <v>6052</v>
      </c>
      <c r="H9974" s="488"/>
      <c r="I9974" s="490">
        <v>0</v>
      </c>
      <c r="J9974" s="490">
        <v>0</v>
      </c>
      <c r="K9974" s="490">
        <v>0</v>
      </c>
      <c r="L9974" s="508"/>
      <c r="M9974" s="489">
        <v>0</v>
      </c>
      <c r="N9974" s="490">
        <v>0</v>
      </c>
      <c r="O9974" s="487" t="s">
        <v>5958</v>
      </c>
    </row>
    <row r="9975" spans="1:15" ht="30" x14ac:dyDescent="0.25">
      <c r="A9975" s="489">
        <v>105898</v>
      </c>
      <c r="B9975" s="488" t="s">
        <v>10264</v>
      </c>
      <c r="C9975" s="489" t="s">
        <v>87</v>
      </c>
      <c r="D9975" s="490">
        <v>0</v>
      </c>
      <c r="E9975" s="487"/>
      <c r="F9975" s="487" t="s">
        <v>5958</v>
      </c>
      <c r="G9975" s="488" t="s">
        <v>6935</v>
      </c>
      <c r="H9975" s="488"/>
      <c r="I9975" s="490">
        <v>0</v>
      </c>
      <c r="J9975" s="490">
        <v>0</v>
      </c>
      <c r="K9975" s="490">
        <v>0</v>
      </c>
      <c r="L9975" s="508"/>
      <c r="M9975" s="489">
        <v>0</v>
      </c>
      <c r="N9975" s="490">
        <v>0</v>
      </c>
      <c r="O9975" s="487" t="s">
        <v>5958</v>
      </c>
    </row>
    <row r="9976" spans="1:15" ht="30" x14ac:dyDescent="0.25">
      <c r="A9976" s="489">
        <v>105899</v>
      </c>
      <c r="B9976" s="488" t="s">
        <v>3892</v>
      </c>
      <c r="C9976" s="489" t="s">
        <v>87</v>
      </c>
      <c r="D9976" s="490">
        <v>0</v>
      </c>
      <c r="E9976" s="487"/>
      <c r="F9976" s="487" t="s">
        <v>5958</v>
      </c>
      <c r="G9976" s="488" t="s">
        <v>6935</v>
      </c>
      <c r="H9976" s="488"/>
      <c r="I9976" s="490">
        <v>0</v>
      </c>
      <c r="J9976" s="490">
        <v>0</v>
      </c>
      <c r="K9976" s="490">
        <v>0</v>
      </c>
      <c r="L9976" s="508"/>
      <c r="M9976" s="489">
        <v>0</v>
      </c>
      <c r="N9976" s="490">
        <v>0</v>
      </c>
      <c r="O9976" s="487" t="s">
        <v>5958</v>
      </c>
    </row>
    <row r="9977" spans="1:15" x14ac:dyDescent="0.25">
      <c r="A9977" s="489">
        <v>105900</v>
      </c>
      <c r="B9977" s="488" t="s">
        <v>3888</v>
      </c>
      <c r="C9977" s="489" t="s">
        <v>87</v>
      </c>
      <c r="D9977" s="490">
        <v>0</v>
      </c>
      <c r="E9977" s="487"/>
      <c r="F9977" s="487" t="s">
        <v>5958</v>
      </c>
      <c r="G9977" s="488" t="s">
        <v>6935</v>
      </c>
      <c r="H9977" s="488"/>
      <c r="I9977" s="490">
        <v>0</v>
      </c>
      <c r="J9977" s="490">
        <v>0</v>
      </c>
      <c r="K9977" s="490">
        <v>0</v>
      </c>
      <c r="L9977" s="508"/>
      <c r="M9977" s="489">
        <v>0</v>
      </c>
      <c r="N9977" s="490">
        <v>0</v>
      </c>
      <c r="O9977" s="487" t="s">
        <v>5958</v>
      </c>
    </row>
    <row r="9978" spans="1:15" ht="30" x14ac:dyDescent="0.25">
      <c r="A9978" s="489">
        <v>105901</v>
      </c>
      <c r="B9978" s="488" t="s">
        <v>10263</v>
      </c>
      <c r="C9978" s="489" t="s">
        <v>87</v>
      </c>
      <c r="D9978" s="490">
        <v>0</v>
      </c>
      <c r="E9978" s="487"/>
      <c r="F9978" s="487" t="s">
        <v>5958</v>
      </c>
      <c r="G9978" s="488" t="s">
        <v>6082</v>
      </c>
      <c r="H9978" s="488"/>
      <c r="I9978" s="490">
        <v>0</v>
      </c>
      <c r="J9978" s="490">
        <v>0</v>
      </c>
      <c r="K9978" s="490">
        <v>0</v>
      </c>
      <c r="L9978" s="508"/>
      <c r="M9978" s="489">
        <v>0</v>
      </c>
      <c r="N9978" s="490">
        <v>0</v>
      </c>
      <c r="O9978" s="487" t="s">
        <v>5958</v>
      </c>
    </row>
    <row r="9979" spans="1:15" x14ac:dyDescent="0.25">
      <c r="A9979" s="489">
        <v>105902</v>
      </c>
      <c r="B9979" s="488" t="s">
        <v>3732</v>
      </c>
      <c r="C9979" s="489" t="s">
        <v>92</v>
      </c>
      <c r="D9979" s="490">
        <v>0</v>
      </c>
      <c r="E9979" s="487"/>
      <c r="F9979" s="487" t="s">
        <v>5958</v>
      </c>
      <c r="G9979" s="488" t="s">
        <v>6955</v>
      </c>
      <c r="H9979" s="488"/>
      <c r="I9979" s="490">
        <v>0</v>
      </c>
      <c r="J9979" s="490">
        <v>0</v>
      </c>
      <c r="K9979" s="490">
        <v>0</v>
      </c>
      <c r="L9979" s="508"/>
      <c r="M9979" s="489">
        <v>0</v>
      </c>
      <c r="N9979" s="490">
        <v>0</v>
      </c>
      <c r="O9979" s="487" t="s">
        <v>5958</v>
      </c>
    </row>
    <row r="9980" spans="1:15" ht="30" x14ac:dyDescent="0.25">
      <c r="A9980" s="489">
        <v>105903</v>
      </c>
      <c r="B9980" s="488" t="s">
        <v>10262</v>
      </c>
      <c r="C9980" s="489" t="s">
        <v>87</v>
      </c>
      <c r="D9980" s="490">
        <v>0</v>
      </c>
      <c r="E9980" s="487"/>
      <c r="F9980" s="487" t="s">
        <v>5958</v>
      </c>
      <c r="G9980" s="488" t="s">
        <v>6935</v>
      </c>
      <c r="H9980" s="488"/>
      <c r="I9980" s="490">
        <v>0</v>
      </c>
      <c r="J9980" s="490">
        <v>0</v>
      </c>
      <c r="K9980" s="490">
        <v>0</v>
      </c>
      <c r="L9980" s="508"/>
      <c r="M9980" s="489">
        <v>0</v>
      </c>
      <c r="N9980" s="490">
        <v>0</v>
      </c>
      <c r="O9980" s="487" t="s">
        <v>5958</v>
      </c>
    </row>
    <row r="9981" spans="1:15" ht="30" x14ac:dyDescent="0.25">
      <c r="A9981" s="489">
        <v>105904</v>
      </c>
      <c r="B9981" s="488" t="s">
        <v>10261</v>
      </c>
      <c r="C9981" s="489" t="s">
        <v>87</v>
      </c>
      <c r="D9981" s="490">
        <v>0</v>
      </c>
      <c r="E9981" s="487"/>
      <c r="F9981" s="487" t="s">
        <v>5958</v>
      </c>
      <c r="G9981" s="488" t="s">
        <v>6064</v>
      </c>
      <c r="H9981" s="488"/>
      <c r="I9981" s="490">
        <v>0</v>
      </c>
      <c r="J9981" s="490">
        <v>0</v>
      </c>
      <c r="K9981" s="490">
        <v>0</v>
      </c>
      <c r="L9981" s="508"/>
      <c r="M9981" s="489">
        <v>0</v>
      </c>
      <c r="N9981" s="490">
        <v>0</v>
      </c>
      <c r="O9981" s="487" t="s">
        <v>5958</v>
      </c>
    </row>
    <row r="9982" spans="1:15" ht="45" x14ac:dyDescent="0.25">
      <c r="A9982" s="489">
        <v>105907</v>
      </c>
      <c r="B9982" s="488" t="s">
        <v>4137</v>
      </c>
      <c r="C9982" s="489" t="s">
        <v>87</v>
      </c>
      <c r="D9982" s="490">
        <v>31320.799999999999</v>
      </c>
      <c r="E9982" s="487"/>
      <c r="F9982" s="487" t="s">
        <v>5958</v>
      </c>
      <c r="G9982" s="488" t="s">
        <v>5981</v>
      </c>
      <c r="H9982" s="488" t="s">
        <v>7895</v>
      </c>
      <c r="I9982" s="490">
        <v>26320</v>
      </c>
      <c r="J9982" s="490">
        <v>0.19</v>
      </c>
      <c r="K9982" s="490">
        <v>31320.799999999999</v>
      </c>
      <c r="L9982" s="508">
        <v>43801</v>
      </c>
      <c r="M9982" s="489">
        <v>1</v>
      </c>
      <c r="N9982" s="490">
        <v>26320</v>
      </c>
      <c r="O9982" s="487" t="s">
        <v>25582</v>
      </c>
    </row>
    <row r="9983" spans="1:15" x14ac:dyDescent="0.25">
      <c r="A9983" s="489">
        <v>105909</v>
      </c>
      <c r="B9983" s="488" t="s">
        <v>4028</v>
      </c>
      <c r="C9983" s="489" t="s">
        <v>87</v>
      </c>
      <c r="D9983" s="490">
        <v>0</v>
      </c>
      <c r="E9983" s="487"/>
      <c r="F9983" s="487" t="s">
        <v>5958</v>
      </c>
      <c r="G9983" s="488" t="s">
        <v>5981</v>
      </c>
      <c r="H9983" s="488"/>
      <c r="I9983" s="490">
        <v>0</v>
      </c>
      <c r="J9983" s="490">
        <v>0</v>
      </c>
      <c r="K9983" s="490">
        <v>0</v>
      </c>
      <c r="L9983" s="508"/>
      <c r="M9983" s="489">
        <v>0</v>
      </c>
      <c r="N9983" s="490">
        <v>0</v>
      </c>
      <c r="O9983" s="487" t="s">
        <v>5958</v>
      </c>
    </row>
    <row r="9984" spans="1:15" ht="45" x14ac:dyDescent="0.25">
      <c r="A9984" s="489">
        <v>105910</v>
      </c>
      <c r="B9984" s="488" t="s">
        <v>4178</v>
      </c>
      <c r="C9984" s="489" t="s">
        <v>87</v>
      </c>
      <c r="D9984" s="490">
        <v>1739.99</v>
      </c>
      <c r="E9984" s="487"/>
      <c r="F9984" s="487" t="s">
        <v>5958</v>
      </c>
      <c r="G9984" s="488" t="s">
        <v>5981</v>
      </c>
      <c r="H9984" s="488" t="s">
        <v>7895</v>
      </c>
      <c r="I9984" s="490">
        <v>1462.18</v>
      </c>
      <c r="J9984" s="490">
        <v>0.19</v>
      </c>
      <c r="K9984" s="490">
        <v>1739.99</v>
      </c>
      <c r="L9984" s="508">
        <v>43801</v>
      </c>
      <c r="M9984" s="489">
        <v>1</v>
      </c>
      <c r="N9984" s="490">
        <v>1462.18</v>
      </c>
      <c r="O9984" s="487" t="s">
        <v>25582</v>
      </c>
    </row>
    <row r="9985" spans="1:15" x14ac:dyDescent="0.25">
      <c r="A9985" s="489">
        <v>105913</v>
      </c>
      <c r="B9985" s="488" t="s">
        <v>4270</v>
      </c>
      <c r="C9985" s="489" t="s">
        <v>87</v>
      </c>
      <c r="D9985" s="490">
        <v>0</v>
      </c>
      <c r="E9985" s="487"/>
      <c r="F9985" s="487" t="s">
        <v>5958</v>
      </c>
      <c r="G9985" s="488" t="s">
        <v>5981</v>
      </c>
      <c r="H9985" s="488"/>
      <c r="I9985" s="490">
        <v>0</v>
      </c>
      <c r="J9985" s="490">
        <v>0</v>
      </c>
      <c r="K9985" s="490">
        <v>0</v>
      </c>
      <c r="L9985" s="508"/>
      <c r="M9985" s="489">
        <v>0</v>
      </c>
      <c r="N9985" s="490">
        <v>0</v>
      </c>
      <c r="O9985" s="487" t="s">
        <v>5958</v>
      </c>
    </row>
    <row r="9986" spans="1:15" x14ac:dyDescent="0.25">
      <c r="A9986" s="489">
        <v>105914</v>
      </c>
      <c r="B9986" s="488" t="s">
        <v>1806</v>
      </c>
      <c r="C9986" s="489" t="s">
        <v>80</v>
      </c>
      <c r="D9986" s="490">
        <v>0</v>
      </c>
      <c r="E9986" s="487"/>
      <c r="F9986" s="487" t="s">
        <v>5958</v>
      </c>
      <c r="G9986" s="488" t="s">
        <v>6016</v>
      </c>
      <c r="H9986" s="488"/>
      <c r="I9986" s="490">
        <v>0</v>
      </c>
      <c r="J9986" s="490">
        <v>0</v>
      </c>
      <c r="K9986" s="490">
        <v>0</v>
      </c>
      <c r="L9986" s="508"/>
      <c r="M9986" s="489">
        <v>0</v>
      </c>
      <c r="N9986" s="490">
        <v>0</v>
      </c>
      <c r="O9986" s="487" t="s">
        <v>5958</v>
      </c>
    </row>
    <row r="9987" spans="1:15" ht="30" x14ac:dyDescent="0.25">
      <c r="A9987" s="489">
        <v>105915</v>
      </c>
      <c r="B9987" s="488" t="s">
        <v>8537</v>
      </c>
      <c r="C9987" s="489" t="s">
        <v>80</v>
      </c>
      <c r="D9987" s="490">
        <v>33756</v>
      </c>
      <c r="E9987" s="487"/>
      <c r="F9987" s="487" t="s">
        <v>5958</v>
      </c>
      <c r="G9987" s="488" t="s">
        <v>6016</v>
      </c>
      <c r="H9987" s="488" t="s">
        <v>25583</v>
      </c>
      <c r="I9987" s="490">
        <v>28366.39</v>
      </c>
      <c r="J9987" s="490">
        <v>0.19</v>
      </c>
      <c r="K9987" s="490">
        <v>33756</v>
      </c>
      <c r="L9987" s="508">
        <v>44589</v>
      </c>
      <c r="M9987" s="489">
        <v>1</v>
      </c>
      <c r="N9987" s="490">
        <v>28366.39</v>
      </c>
      <c r="O9987" s="487" t="s">
        <v>25582</v>
      </c>
    </row>
    <row r="9988" spans="1:15" x14ac:dyDescent="0.25">
      <c r="A9988" s="489">
        <v>105916</v>
      </c>
      <c r="B9988" s="488" t="s">
        <v>2597</v>
      </c>
      <c r="C9988" s="489" t="s">
        <v>87</v>
      </c>
      <c r="D9988" s="490">
        <v>0</v>
      </c>
      <c r="E9988" s="487"/>
      <c r="F9988" s="487" t="s">
        <v>5958</v>
      </c>
      <c r="G9988" s="488" t="s">
        <v>6227</v>
      </c>
      <c r="H9988" s="488"/>
      <c r="I9988" s="490">
        <v>0</v>
      </c>
      <c r="J9988" s="490">
        <v>0</v>
      </c>
      <c r="K9988" s="490">
        <v>0</v>
      </c>
      <c r="L9988" s="508"/>
      <c r="M9988" s="489">
        <v>0</v>
      </c>
      <c r="N9988" s="490">
        <v>0</v>
      </c>
      <c r="O9988" s="487" t="s">
        <v>5958</v>
      </c>
    </row>
    <row r="9989" spans="1:15" ht="30" x14ac:dyDescent="0.25">
      <c r="A9989" s="489">
        <v>105917</v>
      </c>
      <c r="B9989" s="488" t="s">
        <v>10260</v>
      </c>
      <c r="C9989" s="489" t="s">
        <v>87</v>
      </c>
      <c r="D9989" s="490">
        <v>0</v>
      </c>
      <c r="E9989" s="487"/>
      <c r="F9989" s="487" t="s">
        <v>5958</v>
      </c>
      <c r="G9989" s="488" t="s">
        <v>6227</v>
      </c>
      <c r="H9989" s="488"/>
      <c r="I9989" s="490">
        <v>0</v>
      </c>
      <c r="J9989" s="490">
        <v>0</v>
      </c>
      <c r="K9989" s="490">
        <v>0</v>
      </c>
      <c r="L9989" s="508"/>
      <c r="M9989" s="489">
        <v>0</v>
      </c>
      <c r="N9989" s="490">
        <v>0</v>
      </c>
      <c r="O9989" s="487" t="s">
        <v>5958</v>
      </c>
    </row>
    <row r="9990" spans="1:15" x14ac:dyDescent="0.25">
      <c r="A9990" s="489">
        <v>105919</v>
      </c>
      <c r="B9990" s="488" t="s">
        <v>4099</v>
      </c>
      <c r="C9990" s="489" t="s">
        <v>87</v>
      </c>
      <c r="D9990" s="490">
        <v>0</v>
      </c>
      <c r="E9990" s="487"/>
      <c r="F9990" s="487" t="s">
        <v>5958</v>
      </c>
      <c r="G9990" s="488" t="s">
        <v>5981</v>
      </c>
      <c r="H9990" s="488"/>
      <c r="I9990" s="490">
        <v>0</v>
      </c>
      <c r="J9990" s="490">
        <v>0</v>
      </c>
      <c r="K9990" s="490">
        <v>0</v>
      </c>
      <c r="L9990" s="508"/>
      <c r="M9990" s="489">
        <v>0</v>
      </c>
      <c r="N9990" s="490">
        <v>0</v>
      </c>
      <c r="O9990" s="487" t="s">
        <v>5958</v>
      </c>
    </row>
    <row r="9991" spans="1:15" x14ac:dyDescent="0.25">
      <c r="A9991" s="489">
        <v>105920</v>
      </c>
      <c r="B9991" s="488" t="s">
        <v>4063</v>
      </c>
      <c r="C9991" s="489" t="s">
        <v>87</v>
      </c>
      <c r="D9991" s="490">
        <v>0</v>
      </c>
      <c r="E9991" s="487"/>
      <c r="F9991" s="487" t="s">
        <v>5958</v>
      </c>
      <c r="G9991" s="488" t="s">
        <v>5981</v>
      </c>
      <c r="H9991" s="488"/>
      <c r="I9991" s="490">
        <v>0</v>
      </c>
      <c r="J9991" s="490">
        <v>0</v>
      </c>
      <c r="K9991" s="490">
        <v>0</v>
      </c>
      <c r="L9991" s="508"/>
      <c r="M9991" s="489">
        <v>0</v>
      </c>
      <c r="N9991" s="490">
        <v>0</v>
      </c>
      <c r="O9991" s="487" t="s">
        <v>5958</v>
      </c>
    </row>
    <row r="9992" spans="1:15" ht="45" x14ac:dyDescent="0.25">
      <c r="A9992" s="489">
        <v>105921</v>
      </c>
      <c r="B9992" s="488" t="s">
        <v>8957</v>
      </c>
      <c r="C9992" s="489" t="s">
        <v>80</v>
      </c>
      <c r="D9992" s="490">
        <v>205996</v>
      </c>
      <c r="E9992" s="487"/>
      <c r="F9992" s="487" t="s">
        <v>5958</v>
      </c>
      <c r="G9992" s="488" t="s">
        <v>5959</v>
      </c>
      <c r="H9992" s="488" t="s">
        <v>5976</v>
      </c>
      <c r="I9992" s="490">
        <v>173105.88</v>
      </c>
      <c r="J9992" s="490">
        <v>0.19</v>
      </c>
      <c r="K9992" s="490">
        <v>205996</v>
      </c>
      <c r="L9992" s="508">
        <v>43528</v>
      </c>
      <c r="M9992" s="489">
        <v>1</v>
      </c>
      <c r="N9992" s="490">
        <v>173105.88</v>
      </c>
      <c r="O9992" s="487" t="s">
        <v>25582</v>
      </c>
    </row>
    <row r="9993" spans="1:15" ht="30" x14ac:dyDescent="0.25">
      <c r="A9993" s="489">
        <v>105922</v>
      </c>
      <c r="B9993" s="488" t="s">
        <v>5964</v>
      </c>
      <c r="C9993" s="489" t="s">
        <v>87</v>
      </c>
      <c r="D9993" s="490">
        <v>131612238</v>
      </c>
      <c r="E9993" s="487"/>
      <c r="F9993" s="487" t="s">
        <v>5958</v>
      </c>
      <c r="G9993" s="488" t="s">
        <v>5959</v>
      </c>
      <c r="H9993" s="488" t="s">
        <v>5960</v>
      </c>
      <c r="I9993" s="490">
        <v>110598519.33</v>
      </c>
      <c r="J9993" s="490">
        <v>0.19</v>
      </c>
      <c r="K9993" s="490">
        <v>131612238</v>
      </c>
      <c r="L9993" s="508">
        <v>45433</v>
      </c>
      <c r="M9993" s="489">
        <v>1</v>
      </c>
      <c r="N9993" s="490">
        <v>110598519.33</v>
      </c>
      <c r="O9993" s="487" t="s">
        <v>25582</v>
      </c>
    </row>
    <row r="9994" spans="1:15" x14ac:dyDescent="0.25">
      <c r="A9994" s="489">
        <v>105923</v>
      </c>
      <c r="B9994" s="488" t="s">
        <v>4348</v>
      </c>
      <c r="C9994" s="489" t="s">
        <v>182</v>
      </c>
      <c r="D9994" s="490">
        <v>0</v>
      </c>
      <c r="E9994" s="487"/>
      <c r="F9994" s="487" t="s">
        <v>5958</v>
      </c>
      <c r="G9994" s="488" t="s">
        <v>6064</v>
      </c>
      <c r="H9994" s="488"/>
      <c r="I9994" s="490">
        <v>0</v>
      </c>
      <c r="J9994" s="490">
        <v>0</v>
      </c>
      <c r="K9994" s="490">
        <v>0</v>
      </c>
      <c r="L9994" s="508"/>
      <c r="M9994" s="489">
        <v>0</v>
      </c>
      <c r="N9994" s="490">
        <v>0</v>
      </c>
      <c r="O9994" s="487" t="s">
        <v>5958</v>
      </c>
    </row>
    <row r="9995" spans="1:15" x14ac:dyDescent="0.25">
      <c r="A9995" s="489">
        <v>105924</v>
      </c>
      <c r="B9995" s="488" t="s">
        <v>7779</v>
      </c>
      <c r="C9995" s="489" t="s">
        <v>5086</v>
      </c>
      <c r="D9995" s="490">
        <v>85827</v>
      </c>
      <c r="E9995" s="487"/>
      <c r="F9995" s="487" t="s">
        <v>5958</v>
      </c>
      <c r="G9995" s="488" t="s">
        <v>6124</v>
      </c>
      <c r="H9995" s="488" t="s">
        <v>6072</v>
      </c>
      <c r="I9995" s="490">
        <v>85827</v>
      </c>
      <c r="J9995" s="490">
        <v>0</v>
      </c>
      <c r="K9995" s="490">
        <v>85827</v>
      </c>
      <c r="L9995" s="508">
        <v>45329</v>
      </c>
      <c r="M9995" s="489">
        <v>1</v>
      </c>
      <c r="N9995" s="490">
        <v>85827</v>
      </c>
      <c r="O9995" s="487" t="s">
        <v>25582</v>
      </c>
    </row>
    <row r="9996" spans="1:15" x14ac:dyDescent="0.25">
      <c r="A9996" s="489">
        <v>105925</v>
      </c>
      <c r="B9996" s="488" t="s">
        <v>5090</v>
      </c>
      <c r="C9996" s="489" t="s">
        <v>5086</v>
      </c>
      <c r="D9996" s="490">
        <v>149391</v>
      </c>
      <c r="E9996" s="487"/>
      <c r="F9996" s="487" t="s">
        <v>5958</v>
      </c>
      <c r="G9996" s="488" t="s">
        <v>6124</v>
      </c>
      <c r="H9996" s="488" t="s">
        <v>6072</v>
      </c>
      <c r="I9996" s="490">
        <v>149391</v>
      </c>
      <c r="J9996" s="490">
        <v>0</v>
      </c>
      <c r="K9996" s="490">
        <v>149391</v>
      </c>
      <c r="L9996" s="508">
        <v>45329</v>
      </c>
      <c r="M9996" s="489">
        <v>1</v>
      </c>
      <c r="N9996" s="490">
        <v>149391</v>
      </c>
      <c r="O9996" s="487" t="s">
        <v>25582</v>
      </c>
    </row>
    <row r="9997" spans="1:15" ht="30" x14ac:dyDescent="0.25">
      <c r="A9997" s="489">
        <v>105926</v>
      </c>
      <c r="B9997" s="488" t="s">
        <v>10259</v>
      </c>
      <c r="C9997" s="489" t="s">
        <v>87</v>
      </c>
      <c r="D9997" s="490">
        <v>0</v>
      </c>
      <c r="E9997" s="487"/>
      <c r="F9997" s="487" t="s">
        <v>5958</v>
      </c>
      <c r="G9997" s="488" t="s">
        <v>5981</v>
      </c>
      <c r="H9997" s="488"/>
      <c r="I9997" s="490">
        <v>0</v>
      </c>
      <c r="J9997" s="490">
        <v>0</v>
      </c>
      <c r="K9997" s="490">
        <v>0</v>
      </c>
      <c r="L9997" s="508"/>
      <c r="M9997" s="489">
        <v>0</v>
      </c>
      <c r="N9997" s="490">
        <v>0</v>
      </c>
      <c r="O9997" s="487" t="s">
        <v>5958</v>
      </c>
    </row>
    <row r="9998" spans="1:15" x14ac:dyDescent="0.25">
      <c r="A9998" s="489">
        <v>105927</v>
      </c>
      <c r="B9998" s="488" t="s">
        <v>4282</v>
      </c>
      <c r="C9998" s="489" t="s">
        <v>87</v>
      </c>
      <c r="D9998" s="490">
        <v>0</v>
      </c>
      <c r="E9998" s="487"/>
      <c r="F9998" s="487" t="s">
        <v>5958</v>
      </c>
      <c r="G9998" s="488" t="s">
        <v>5981</v>
      </c>
      <c r="H9998" s="488"/>
      <c r="I9998" s="490">
        <v>0</v>
      </c>
      <c r="J9998" s="490">
        <v>0</v>
      </c>
      <c r="K9998" s="490">
        <v>0</v>
      </c>
      <c r="L9998" s="508"/>
      <c r="M9998" s="489">
        <v>0</v>
      </c>
      <c r="N9998" s="490">
        <v>0</v>
      </c>
      <c r="O9998" s="487" t="s">
        <v>5958</v>
      </c>
    </row>
    <row r="9999" spans="1:15" x14ac:dyDescent="0.25">
      <c r="A9999" s="489">
        <v>105928</v>
      </c>
      <c r="B9999" s="488" t="s">
        <v>3939</v>
      </c>
      <c r="C9999" s="489" t="s">
        <v>87</v>
      </c>
      <c r="D9999" s="490">
        <v>0</v>
      </c>
      <c r="E9999" s="487"/>
      <c r="F9999" s="487" t="s">
        <v>5958</v>
      </c>
      <c r="G9999" s="488" t="s">
        <v>5981</v>
      </c>
      <c r="H9999" s="488"/>
      <c r="I9999" s="490">
        <v>0</v>
      </c>
      <c r="J9999" s="490">
        <v>0</v>
      </c>
      <c r="K9999" s="490">
        <v>0</v>
      </c>
      <c r="L9999" s="508"/>
      <c r="M9999" s="489">
        <v>0</v>
      </c>
      <c r="N9999" s="490">
        <v>0</v>
      </c>
      <c r="O9999" s="487" t="s">
        <v>5958</v>
      </c>
    </row>
    <row r="10000" spans="1:15" ht="45" x14ac:dyDescent="0.25">
      <c r="A10000" s="489">
        <v>105931</v>
      </c>
      <c r="B10000" s="488" t="s">
        <v>8181</v>
      </c>
      <c r="C10000" s="489" t="s">
        <v>87</v>
      </c>
      <c r="D10000" s="490">
        <v>803456</v>
      </c>
      <c r="E10000" s="487"/>
      <c r="F10000" s="487" t="s">
        <v>5958</v>
      </c>
      <c r="G10000" s="488" t="s">
        <v>5981</v>
      </c>
      <c r="H10000" s="488" t="s">
        <v>5976</v>
      </c>
      <c r="I10000" s="490">
        <v>675173.11</v>
      </c>
      <c r="J10000" s="490">
        <v>0.19</v>
      </c>
      <c r="K10000" s="490">
        <v>803456</v>
      </c>
      <c r="L10000" s="508">
        <v>43679</v>
      </c>
      <c r="M10000" s="489">
        <v>1</v>
      </c>
      <c r="N10000" s="490">
        <v>675173.11</v>
      </c>
      <c r="O10000" s="487" t="s">
        <v>25582</v>
      </c>
    </row>
    <row r="10001" spans="1:15" ht="30" x14ac:dyDescent="0.25">
      <c r="A10001" s="489">
        <v>105935</v>
      </c>
      <c r="B10001" s="488" t="s">
        <v>6793</v>
      </c>
      <c r="C10001" s="489" t="s">
        <v>87</v>
      </c>
      <c r="D10001" s="490">
        <v>96123</v>
      </c>
      <c r="E10001" s="487"/>
      <c r="F10001" s="487" t="s">
        <v>5958</v>
      </c>
      <c r="G10001" s="488" t="s">
        <v>6082</v>
      </c>
      <c r="H10001" s="488" t="s">
        <v>5989</v>
      </c>
      <c r="I10001" s="490">
        <v>80775.63</v>
      </c>
      <c r="J10001" s="490">
        <v>0.19</v>
      </c>
      <c r="K10001" s="490">
        <v>96123</v>
      </c>
      <c r="L10001" s="508">
        <v>45491</v>
      </c>
      <c r="M10001" s="489">
        <v>1</v>
      </c>
      <c r="N10001" s="490">
        <v>80775.63</v>
      </c>
      <c r="O10001" s="487" t="s">
        <v>25582</v>
      </c>
    </row>
    <row r="10002" spans="1:15" x14ac:dyDescent="0.25">
      <c r="A10002" s="489">
        <v>105937</v>
      </c>
      <c r="B10002" s="488" t="s">
        <v>1003</v>
      </c>
      <c r="C10002" s="489" t="s">
        <v>87</v>
      </c>
      <c r="D10002" s="490">
        <v>0</v>
      </c>
      <c r="E10002" s="487"/>
      <c r="F10002" s="487" t="s">
        <v>5958</v>
      </c>
      <c r="G10002" s="488" t="s">
        <v>6076</v>
      </c>
      <c r="H10002" s="488"/>
      <c r="I10002" s="490">
        <v>0</v>
      </c>
      <c r="J10002" s="490">
        <v>0</v>
      </c>
      <c r="K10002" s="490">
        <v>0</v>
      </c>
      <c r="L10002" s="508"/>
      <c r="M10002" s="489">
        <v>0</v>
      </c>
      <c r="N10002" s="490">
        <v>0</v>
      </c>
      <c r="O10002" s="487" t="s">
        <v>5958</v>
      </c>
    </row>
    <row r="10003" spans="1:15" x14ac:dyDescent="0.25">
      <c r="A10003" s="489">
        <v>105938</v>
      </c>
      <c r="B10003" s="488" t="s">
        <v>913</v>
      </c>
      <c r="C10003" s="489" t="s">
        <v>87</v>
      </c>
      <c r="D10003" s="490">
        <v>0</v>
      </c>
      <c r="E10003" s="487"/>
      <c r="F10003" s="487" t="s">
        <v>5958</v>
      </c>
      <c r="G10003" s="488" t="s">
        <v>6076</v>
      </c>
      <c r="H10003" s="488"/>
      <c r="I10003" s="490">
        <v>0</v>
      </c>
      <c r="J10003" s="490">
        <v>0</v>
      </c>
      <c r="K10003" s="490">
        <v>0</v>
      </c>
      <c r="L10003" s="508"/>
      <c r="M10003" s="489">
        <v>0</v>
      </c>
      <c r="N10003" s="490">
        <v>0</v>
      </c>
      <c r="O10003" s="487" t="s">
        <v>5958</v>
      </c>
    </row>
    <row r="10004" spans="1:15" x14ac:dyDescent="0.25">
      <c r="A10004" s="489">
        <v>105939</v>
      </c>
      <c r="B10004" s="488" t="s">
        <v>946</v>
      </c>
      <c r="C10004" s="489" t="s">
        <v>4368</v>
      </c>
      <c r="D10004" s="490">
        <v>0</v>
      </c>
      <c r="E10004" s="487"/>
      <c r="F10004" s="487" t="s">
        <v>5958</v>
      </c>
      <c r="G10004" s="488" t="s">
        <v>6076</v>
      </c>
      <c r="H10004" s="488"/>
      <c r="I10004" s="490">
        <v>0</v>
      </c>
      <c r="J10004" s="490">
        <v>0</v>
      </c>
      <c r="K10004" s="490">
        <v>0</v>
      </c>
      <c r="L10004" s="508"/>
      <c r="M10004" s="489">
        <v>0</v>
      </c>
      <c r="N10004" s="490">
        <v>0</v>
      </c>
      <c r="O10004" s="487" t="s">
        <v>5958</v>
      </c>
    </row>
    <row r="10005" spans="1:15" x14ac:dyDescent="0.25">
      <c r="A10005" s="489">
        <v>105940</v>
      </c>
      <c r="B10005" s="488" t="s">
        <v>945</v>
      </c>
      <c r="C10005" s="489" t="s">
        <v>4368</v>
      </c>
      <c r="D10005" s="490">
        <v>0</v>
      </c>
      <c r="E10005" s="487"/>
      <c r="F10005" s="487" t="s">
        <v>5958</v>
      </c>
      <c r="G10005" s="488" t="s">
        <v>6076</v>
      </c>
      <c r="H10005" s="488"/>
      <c r="I10005" s="490">
        <v>0</v>
      </c>
      <c r="J10005" s="490">
        <v>0</v>
      </c>
      <c r="K10005" s="490">
        <v>0</v>
      </c>
      <c r="L10005" s="508"/>
      <c r="M10005" s="489">
        <v>0</v>
      </c>
      <c r="N10005" s="490">
        <v>0</v>
      </c>
      <c r="O10005" s="487" t="s">
        <v>5958</v>
      </c>
    </row>
    <row r="10006" spans="1:15" x14ac:dyDescent="0.25">
      <c r="A10006" s="489">
        <v>105941</v>
      </c>
      <c r="B10006" s="488" t="s">
        <v>966</v>
      </c>
      <c r="C10006" s="489" t="s">
        <v>87</v>
      </c>
      <c r="D10006" s="490">
        <v>0</v>
      </c>
      <c r="E10006" s="487"/>
      <c r="F10006" s="487" t="s">
        <v>5958</v>
      </c>
      <c r="G10006" s="488" t="s">
        <v>6076</v>
      </c>
      <c r="H10006" s="488"/>
      <c r="I10006" s="490">
        <v>0</v>
      </c>
      <c r="J10006" s="490">
        <v>0</v>
      </c>
      <c r="K10006" s="490">
        <v>0</v>
      </c>
      <c r="L10006" s="508"/>
      <c r="M10006" s="489">
        <v>0</v>
      </c>
      <c r="N10006" s="490">
        <v>0</v>
      </c>
      <c r="O10006" s="487" t="s">
        <v>5958</v>
      </c>
    </row>
    <row r="10007" spans="1:15" x14ac:dyDescent="0.25">
      <c r="A10007" s="489">
        <v>105942</v>
      </c>
      <c r="B10007" s="488" t="s">
        <v>1018</v>
      </c>
      <c r="C10007" s="489" t="s">
        <v>4419</v>
      </c>
      <c r="D10007" s="490">
        <v>0</v>
      </c>
      <c r="E10007" s="487"/>
      <c r="F10007" s="487" t="s">
        <v>5958</v>
      </c>
      <c r="G10007" s="488" t="s">
        <v>6076</v>
      </c>
      <c r="H10007" s="488"/>
      <c r="I10007" s="490">
        <v>0</v>
      </c>
      <c r="J10007" s="490">
        <v>0</v>
      </c>
      <c r="K10007" s="490">
        <v>0</v>
      </c>
      <c r="L10007" s="508"/>
      <c r="M10007" s="489">
        <v>0</v>
      </c>
      <c r="N10007" s="490">
        <v>0</v>
      </c>
      <c r="O10007" s="487" t="s">
        <v>5958</v>
      </c>
    </row>
    <row r="10008" spans="1:15" x14ac:dyDescent="0.25">
      <c r="A10008" s="489">
        <v>105943</v>
      </c>
      <c r="B10008" s="488" t="s">
        <v>10258</v>
      </c>
      <c r="C10008" s="489" t="s">
        <v>87</v>
      </c>
      <c r="D10008" s="490">
        <v>0</v>
      </c>
      <c r="E10008" s="487"/>
      <c r="F10008" s="487" t="s">
        <v>5958</v>
      </c>
      <c r="G10008" s="488" t="s">
        <v>6076</v>
      </c>
      <c r="H10008" s="488"/>
      <c r="I10008" s="490">
        <v>0</v>
      </c>
      <c r="J10008" s="490">
        <v>0</v>
      </c>
      <c r="K10008" s="490">
        <v>0</v>
      </c>
      <c r="L10008" s="508"/>
      <c r="M10008" s="489">
        <v>0</v>
      </c>
      <c r="N10008" s="490">
        <v>0</v>
      </c>
      <c r="O10008" s="487" t="s">
        <v>5958</v>
      </c>
    </row>
    <row r="10009" spans="1:15" x14ac:dyDescent="0.25">
      <c r="A10009" s="489">
        <v>105944</v>
      </c>
      <c r="B10009" s="488" t="s">
        <v>10257</v>
      </c>
      <c r="C10009" s="489" t="s">
        <v>87</v>
      </c>
      <c r="D10009" s="490">
        <v>0</v>
      </c>
      <c r="E10009" s="487"/>
      <c r="F10009" s="487" t="s">
        <v>5958</v>
      </c>
      <c r="G10009" s="488" t="s">
        <v>6076</v>
      </c>
      <c r="H10009" s="488"/>
      <c r="I10009" s="490">
        <v>0</v>
      </c>
      <c r="J10009" s="490">
        <v>0</v>
      </c>
      <c r="K10009" s="490">
        <v>0</v>
      </c>
      <c r="L10009" s="508"/>
      <c r="M10009" s="489">
        <v>0</v>
      </c>
      <c r="N10009" s="490">
        <v>0</v>
      </c>
      <c r="O10009" s="487" t="s">
        <v>5958</v>
      </c>
    </row>
    <row r="10010" spans="1:15" ht="30" x14ac:dyDescent="0.25">
      <c r="A10010" s="489">
        <v>105945</v>
      </c>
      <c r="B10010" s="488" t="s">
        <v>10256</v>
      </c>
      <c r="C10010" s="489" t="s">
        <v>87</v>
      </c>
      <c r="D10010" s="490">
        <v>0</v>
      </c>
      <c r="E10010" s="487"/>
      <c r="F10010" s="487" t="s">
        <v>5958</v>
      </c>
      <c r="G10010" s="488" t="s">
        <v>6114</v>
      </c>
      <c r="H10010" s="488"/>
      <c r="I10010" s="490">
        <v>0</v>
      </c>
      <c r="J10010" s="490">
        <v>0</v>
      </c>
      <c r="K10010" s="490">
        <v>0</v>
      </c>
      <c r="L10010" s="508"/>
      <c r="M10010" s="489">
        <v>0</v>
      </c>
      <c r="N10010" s="490">
        <v>0</v>
      </c>
      <c r="O10010" s="487" t="s">
        <v>5958</v>
      </c>
    </row>
    <row r="10011" spans="1:15" x14ac:dyDescent="0.25">
      <c r="A10011" s="489">
        <v>105946</v>
      </c>
      <c r="B10011" s="488" t="s">
        <v>1025</v>
      </c>
      <c r="C10011" s="489" t="s">
        <v>87</v>
      </c>
      <c r="D10011" s="490">
        <v>0</v>
      </c>
      <c r="E10011" s="487"/>
      <c r="F10011" s="487" t="s">
        <v>5958</v>
      </c>
      <c r="G10011" s="488" t="s">
        <v>6076</v>
      </c>
      <c r="H10011" s="488"/>
      <c r="I10011" s="490">
        <v>0</v>
      </c>
      <c r="J10011" s="490">
        <v>0</v>
      </c>
      <c r="K10011" s="490">
        <v>0</v>
      </c>
      <c r="L10011" s="508"/>
      <c r="M10011" s="489">
        <v>0</v>
      </c>
      <c r="N10011" s="490">
        <v>0</v>
      </c>
      <c r="O10011" s="487" t="s">
        <v>5958</v>
      </c>
    </row>
    <row r="10012" spans="1:15" ht="30" x14ac:dyDescent="0.25">
      <c r="A10012" s="489">
        <v>105947</v>
      </c>
      <c r="B10012" s="488" t="s">
        <v>2268</v>
      </c>
      <c r="C10012" s="489" t="s">
        <v>87</v>
      </c>
      <c r="D10012" s="490">
        <v>0</v>
      </c>
      <c r="E10012" s="487"/>
      <c r="F10012" s="487" t="s">
        <v>5958</v>
      </c>
      <c r="G10012" s="488" t="s">
        <v>6114</v>
      </c>
      <c r="H10012" s="488"/>
      <c r="I10012" s="490">
        <v>0</v>
      </c>
      <c r="J10012" s="490">
        <v>0</v>
      </c>
      <c r="K10012" s="490">
        <v>0</v>
      </c>
      <c r="L10012" s="508"/>
      <c r="M10012" s="489">
        <v>0</v>
      </c>
      <c r="N10012" s="490">
        <v>0</v>
      </c>
      <c r="O10012" s="487" t="s">
        <v>5958</v>
      </c>
    </row>
    <row r="10013" spans="1:15" x14ac:dyDescent="0.25">
      <c r="A10013" s="489">
        <v>105948</v>
      </c>
      <c r="B10013" s="488" t="s">
        <v>918</v>
      </c>
      <c r="C10013" s="489" t="s">
        <v>87</v>
      </c>
      <c r="D10013" s="490">
        <v>0</v>
      </c>
      <c r="E10013" s="487"/>
      <c r="F10013" s="487" t="s">
        <v>5958</v>
      </c>
      <c r="G10013" s="488" t="s">
        <v>6076</v>
      </c>
      <c r="H10013" s="488"/>
      <c r="I10013" s="490">
        <v>0</v>
      </c>
      <c r="J10013" s="490">
        <v>0</v>
      </c>
      <c r="K10013" s="490">
        <v>0</v>
      </c>
      <c r="L10013" s="508"/>
      <c r="M10013" s="489">
        <v>0</v>
      </c>
      <c r="N10013" s="490">
        <v>0</v>
      </c>
      <c r="O10013" s="487" t="s">
        <v>5958</v>
      </c>
    </row>
    <row r="10014" spans="1:15" ht="30" x14ac:dyDescent="0.25">
      <c r="A10014" s="489">
        <v>105949</v>
      </c>
      <c r="B10014" s="488" t="s">
        <v>10255</v>
      </c>
      <c r="C10014" s="489" t="s">
        <v>87</v>
      </c>
      <c r="D10014" s="490">
        <v>0</v>
      </c>
      <c r="E10014" s="487"/>
      <c r="F10014" s="487" t="s">
        <v>5958</v>
      </c>
      <c r="G10014" s="488" t="s">
        <v>6114</v>
      </c>
      <c r="H10014" s="488"/>
      <c r="I10014" s="490">
        <v>0</v>
      </c>
      <c r="J10014" s="490">
        <v>0</v>
      </c>
      <c r="K10014" s="490">
        <v>0</v>
      </c>
      <c r="L10014" s="508"/>
      <c r="M10014" s="489">
        <v>0</v>
      </c>
      <c r="N10014" s="490">
        <v>0</v>
      </c>
      <c r="O10014" s="487" t="s">
        <v>5958</v>
      </c>
    </row>
    <row r="10015" spans="1:15" ht="30" x14ac:dyDescent="0.25">
      <c r="A10015" s="489">
        <v>105950</v>
      </c>
      <c r="B10015" s="488" t="s">
        <v>2322</v>
      </c>
      <c r="C10015" s="489" t="s">
        <v>87</v>
      </c>
      <c r="D10015" s="490">
        <v>0</v>
      </c>
      <c r="E10015" s="487"/>
      <c r="F10015" s="487" t="s">
        <v>5958</v>
      </c>
      <c r="G10015" s="488" t="s">
        <v>6114</v>
      </c>
      <c r="H10015" s="488"/>
      <c r="I10015" s="490">
        <v>0</v>
      </c>
      <c r="J10015" s="490">
        <v>0</v>
      </c>
      <c r="K10015" s="490">
        <v>0</v>
      </c>
      <c r="L10015" s="508"/>
      <c r="M10015" s="489">
        <v>0</v>
      </c>
      <c r="N10015" s="490">
        <v>0</v>
      </c>
      <c r="O10015" s="487" t="s">
        <v>5958</v>
      </c>
    </row>
    <row r="10016" spans="1:15" x14ac:dyDescent="0.25">
      <c r="A10016" s="489">
        <v>105951</v>
      </c>
      <c r="B10016" s="488" t="s">
        <v>1024</v>
      </c>
      <c r="C10016" s="489" t="s">
        <v>87</v>
      </c>
      <c r="D10016" s="490">
        <v>0</v>
      </c>
      <c r="E10016" s="487"/>
      <c r="F10016" s="487" t="s">
        <v>5958</v>
      </c>
      <c r="G10016" s="488" t="s">
        <v>6076</v>
      </c>
      <c r="H10016" s="488"/>
      <c r="I10016" s="490">
        <v>0</v>
      </c>
      <c r="J10016" s="490">
        <v>0</v>
      </c>
      <c r="K10016" s="490">
        <v>0</v>
      </c>
      <c r="L10016" s="508"/>
      <c r="M10016" s="489">
        <v>0</v>
      </c>
      <c r="N10016" s="490">
        <v>0</v>
      </c>
      <c r="O10016" s="487" t="s">
        <v>5958</v>
      </c>
    </row>
    <row r="10017" spans="1:15" ht="30" x14ac:dyDescent="0.25">
      <c r="A10017" s="489">
        <v>105952</v>
      </c>
      <c r="B10017" s="488" t="s">
        <v>3036</v>
      </c>
      <c r="C10017" s="489" t="s">
        <v>80</v>
      </c>
      <c r="D10017" s="490">
        <v>0</v>
      </c>
      <c r="E10017" s="487"/>
      <c r="F10017" s="487" t="s">
        <v>5958</v>
      </c>
      <c r="G10017" s="488" t="s">
        <v>6096</v>
      </c>
      <c r="H10017" s="488"/>
      <c r="I10017" s="490">
        <v>0</v>
      </c>
      <c r="J10017" s="490">
        <v>0</v>
      </c>
      <c r="K10017" s="490">
        <v>0</v>
      </c>
      <c r="L10017" s="508"/>
      <c r="M10017" s="489">
        <v>0</v>
      </c>
      <c r="N10017" s="490">
        <v>0</v>
      </c>
      <c r="O10017" s="487" t="s">
        <v>5958</v>
      </c>
    </row>
    <row r="10018" spans="1:15" ht="30" x14ac:dyDescent="0.25">
      <c r="A10018" s="489">
        <v>105953</v>
      </c>
      <c r="B10018" s="488" t="s">
        <v>10254</v>
      </c>
      <c r="C10018" s="489" t="s">
        <v>4368</v>
      </c>
      <c r="D10018" s="490">
        <v>0</v>
      </c>
      <c r="E10018" s="487"/>
      <c r="F10018" s="487" t="s">
        <v>5958</v>
      </c>
      <c r="G10018" s="488" t="s">
        <v>6114</v>
      </c>
      <c r="H10018" s="488"/>
      <c r="I10018" s="490">
        <v>0</v>
      </c>
      <c r="J10018" s="490">
        <v>0</v>
      </c>
      <c r="K10018" s="490">
        <v>0</v>
      </c>
      <c r="L10018" s="508"/>
      <c r="M10018" s="489">
        <v>0</v>
      </c>
      <c r="N10018" s="490">
        <v>0</v>
      </c>
      <c r="O10018" s="487" t="s">
        <v>5958</v>
      </c>
    </row>
    <row r="10019" spans="1:15" x14ac:dyDescent="0.25">
      <c r="A10019" s="489">
        <v>105954</v>
      </c>
      <c r="B10019" s="488" t="s">
        <v>1914</v>
      </c>
      <c r="C10019" s="489" t="s">
        <v>4368</v>
      </c>
      <c r="D10019" s="490">
        <v>0</v>
      </c>
      <c r="E10019" s="487"/>
      <c r="F10019" s="487" t="s">
        <v>5958</v>
      </c>
      <c r="G10019" s="488" t="s">
        <v>6016</v>
      </c>
      <c r="H10019" s="488"/>
      <c r="I10019" s="490">
        <v>0</v>
      </c>
      <c r="J10019" s="490">
        <v>0</v>
      </c>
      <c r="K10019" s="490">
        <v>0</v>
      </c>
      <c r="L10019" s="508"/>
      <c r="M10019" s="489">
        <v>0</v>
      </c>
      <c r="N10019" s="490">
        <v>0</v>
      </c>
      <c r="O10019" s="487" t="s">
        <v>5958</v>
      </c>
    </row>
    <row r="10020" spans="1:15" x14ac:dyDescent="0.25">
      <c r="A10020" s="489">
        <v>105956</v>
      </c>
      <c r="B10020" s="488" t="s">
        <v>965</v>
      </c>
      <c r="C10020" s="489" t="s">
        <v>87</v>
      </c>
      <c r="D10020" s="490">
        <v>0</v>
      </c>
      <c r="E10020" s="487"/>
      <c r="F10020" s="487" t="s">
        <v>5958</v>
      </c>
      <c r="G10020" s="488" t="s">
        <v>6076</v>
      </c>
      <c r="H10020" s="488"/>
      <c r="I10020" s="490">
        <v>0</v>
      </c>
      <c r="J10020" s="490">
        <v>0</v>
      </c>
      <c r="K10020" s="490">
        <v>0</v>
      </c>
      <c r="L10020" s="508"/>
      <c r="M10020" s="489">
        <v>0</v>
      </c>
      <c r="N10020" s="490">
        <v>0</v>
      </c>
      <c r="O10020" s="487" t="s">
        <v>5958</v>
      </c>
    </row>
    <row r="10021" spans="1:15" ht="30" x14ac:dyDescent="0.25">
      <c r="A10021" s="489">
        <v>105957</v>
      </c>
      <c r="B10021" s="488" t="s">
        <v>10253</v>
      </c>
      <c r="C10021" s="489" t="s">
        <v>87</v>
      </c>
      <c r="D10021" s="490">
        <v>0</v>
      </c>
      <c r="E10021" s="487"/>
      <c r="F10021" s="487" t="s">
        <v>5958</v>
      </c>
      <c r="G10021" s="488" t="s">
        <v>6016</v>
      </c>
      <c r="H10021" s="488"/>
      <c r="I10021" s="490">
        <v>0</v>
      </c>
      <c r="J10021" s="490">
        <v>0</v>
      </c>
      <c r="K10021" s="490">
        <v>0</v>
      </c>
      <c r="L10021" s="508"/>
      <c r="M10021" s="489">
        <v>0</v>
      </c>
      <c r="N10021" s="490">
        <v>0</v>
      </c>
      <c r="O10021" s="487" t="s">
        <v>5958</v>
      </c>
    </row>
    <row r="10022" spans="1:15" x14ac:dyDescent="0.25">
      <c r="A10022" s="489">
        <v>105958</v>
      </c>
      <c r="B10022" s="488" t="s">
        <v>1960</v>
      </c>
      <c r="C10022" s="489" t="s">
        <v>87</v>
      </c>
      <c r="D10022" s="490">
        <v>0</v>
      </c>
      <c r="E10022" s="487"/>
      <c r="F10022" s="487" t="s">
        <v>5958</v>
      </c>
      <c r="G10022" s="488" t="s">
        <v>6016</v>
      </c>
      <c r="H10022" s="488"/>
      <c r="I10022" s="490">
        <v>0</v>
      </c>
      <c r="J10022" s="490">
        <v>0</v>
      </c>
      <c r="K10022" s="490">
        <v>0</v>
      </c>
      <c r="L10022" s="508"/>
      <c r="M10022" s="489">
        <v>0</v>
      </c>
      <c r="N10022" s="490">
        <v>0</v>
      </c>
      <c r="O10022" s="487" t="s">
        <v>5958</v>
      </c>
    </row>
    <row r="10023" spans="1:15" x14ac:dyDescent="0.25">
      <c r="A10023" s="489">
        <v>105959</v>
      </c>
      <c r="B10023" s="488" t="s">
        <v>10252</v>
      </c>
      <c r="C10023" s="489" t="s">
        <v>87</v>
      </c>
      <c r="D10023" s="490">
        <v>0</v>
      </c>
      <c r="E10023" s="487"/>
      <c r="F10023" s="487" t="s">
        <v>5958</v>
      </c>
      <c r="G10023" s="488" t="s">
        <v>6082</v>
      </c>
      <c r="H10023" s="488"/>
      <c r="I10023" s="490">
        <v>0</v>
      </c>
      <c r="J10023" s="490">
        <v>0</v>
      </c>
      <c r="K10023" s="490">
        <v>0</v>
      </c>
      <c r="L10023" s="508"/>
      <c r="M10023" s="489">
        <v>0</v>
      </c>
      <c r="N10023" s="490">
        <v>0</v>
      </c>
      <c r="O10023" s="487" t="s">
        <v>5958</v>
      </c>
    </row>
    <row r="10024" spans="1:15" x14ac:dyDescent="0.25">
      <c r="A10024" s="489">
        <v>105960</v>
      </c>
      <c r="B10024" s="488" t="s">
        <v>3672</v>
      </c>
      <c r="C10024" s="489" t="s">
        <v>77</v>
      </c>
      <c r="D10024" s="490">
        <v>0</v>
      </c>
      <c r="E10024" s="487"/>
      <c r="F10024" s="487" t="s">
        <v>5958</v>
      </c>
      <c r="G10024" s="488" t="s">
        <v>6119</v>
      </c>
      <c r="H10024" s="488"/>
      <c r="I10024" s="490">
        <v>0</v>
      </c>
      <c r="J10024" s="490">
        <v>0</v>
      </c>
      <c r="K10024" s="490">
        <v>0</v>
      </c>
      <c r="L10024" s="508"/>
      <c r="M10024" s="489">
        <v>0</v>
      </c>
      <c r="N10024" s="490">
        <v>0</v>
      </c>
      <c r="O10024" s="487" t="s">
        <v>5958</v>
      </c>
    </row>
    <row r="10025" spans="1:15" x14ac:dyDescent="0.25">
      <c r="A10025" s="489">
        <v>105961</v>
      </c>
      <c r="B10025" s="488" t="s">
        <v>3665</v>
      </c>
      <c r="C10025" s="489" t="s">
        <v>659</v>
      </c>
      <c r="D10025" s="490">
        <v>0</v>
      </c>
      <c r="E10025" s="487"/>
      <c r="F10025" s="487" t="s">
        <v>5958</v>
      </c>
      <c r="G10025" s="488" t="s">
        <v>6119</v>
      </c>
      <c r="H10025" s="488"/>
      <c r="I10025" s="490">
        <v>0</v>
      </c>
      <c r="J10025" s="490">
        <v>0</v>
      </c>
      <c r="K10025" s="490">
        <v>0</v>
      </c>
      <c r="L10025" s="508"/>
      <c r="M10025" s="489">
        <v>0</v>
      </c>
      <c r="N10025" s="490">
        <v>0</v>
      </c>
      <c r="O10025" s="487" t="s">
        <v>5958</v>
      </c>
    </row>
    <row r="10026" spans="1:15" x14ac:dyDescent="0.25">
      <c r="A10026" s="489">
        <v>105962</v>
      </c>
      <c r="B10026" s="488" t="s">
        <v>10251</v>
      </c>
      <c r="C10026" s="489" t="s">
        <v>659</v>
      </c>
      <c r="D10026" s="490">
        <v>0</v>
      </c>
      <c r="E10026" s="487"/>
      <c r="F10026" s="487" t="s">
        <v>5958</v>
      </c>
      <c r="G10026" s="488" t="s">
        <v>6119</v>
      </c>
      <c r="H10026" s="488"/>
      <c r="I10026" s="490">
        <v>0</v>
      </c>
      <c r="J10026" s="490">
        <v>0</v>
      </c>
      <c r="K10026" s="490">
        <v>0</v>
      </c>
      <c r="L10026" s="508"/>
      <c r="M10026" s="489">
        <v>0</v>
      </c>
      <c r="N10026" s="490">
        <v>0</v>
      </c>
      <c r="O10026" s="487" t="s">
        <v>5958</v>
      </c>
    </row>
    <row r="10027" spans="1:15" ht="30" x14ac:dyDescent="0.25">
      <c r="A10027" s="489">
        <v>105963</v>
      </c>
      <c r="B10027" s="488" t="s">
        <v>10250</v>
      </c>
      <c r="C10027" s="489" t="s">
        <v>92</v>
      </c>
      <c r="D10027" s="490">
        <v>0</v>
      </c>
      <c r="E10027" s="487"/>
      <c r="F10027" s="487" t="s">
        <v>5958</v>
      </c>
      <c r="G10027" s="488" t="s">
        <v>7239</v>
      </c>
      <c r="H10027" s="488"/>
      <c r="I10027" s="490">
        <v>0</v>
      </c>
      <c r="J10027" s="490">
        <v>0</v>
      </c>
      <c r="K10027" s="490">
        <v>0</v>
      </c>
      <c r="L10027" s="508"/>
      <c r="M10027" s="489">
        <v>0</v>
      </c>
      <c r="N10027" s="490">
        <v>0</v>
      </c>
      <c r="O10027" s="487" t="s">
        <v>5958</v>
      </c>
    </row>
    <row r="10028" spans="1:15" x14ac:dyDescent="0.25">
      <c r="A10028" s="489">
        <v>105964</v>
      </c>
      <c r="B10028" s="488" t="s">
        <v>3867</v>
      </c>
      <c r="C10028" s="489" t="s">
        <v>77</v>
      </c>
      <c r="D10028" s="490">
        <v>0</v>
      </c>
      <c r="E10028" s="487"/>
      <c r="F10028" s="487" t="s">
        <v>5958</v>
      </c>
      <c r="G10028" s="488" t="s">
        <v>6990</v>
      </c>
      <c r="H10028" s="488"/>
      <c r="I10028" s="490">
        <v>0</v>
      </c>
      <c r="J10028" s="490">
        <v>0</v>
      </c>
      <c r="K10028" s="490">
        <v>0</v>
      </c>
      <c r="L10028" s="508"/>
      <c r="M10028" s="489">
        <v>0</v>
      </c>
      <c r="N10028" s="490">
        <v>0</v>
      </c>
      <c r="O10028" s="487" t="s">
        <v>5958</v>
      </c>
    </row>
    <row r="10029" spans="1:15" x14ac:dyDescent="0.25">
      <c r="A10029" s="489">
        <v>105965</v>
      </c>
      <c r="B10029" s="488" t="s">
        <v>10249</v>
      </c>
      <c r="C10029" s="489" t="s">
        <v>87</v>
      </c>
      <c r="D10029" s="490">
        <v>0</v>
      </c>
      <c r="E10029" s="487"/>
      <c r="F10029" s="487" t="s">
        <v>5958</v>
      </c>
      <c r="G10029" s="488" t="s">
        <v>6119</v>
      </c>
      <c r="H10029" s="488"/>
      <c r="I10029" s="490">
        <v>0</v>
      </c>
      <c r="J10029" s="490">
        <v>0</v>
      </c>
      <c r="K10029" s="490">
        <v>0</v>
      </c>
      <c r="L10029" s="508"/>
      <c r="M10029" s="489">
        <v>0</v>
      </c>
      <c r="N10029" s="490">
        <v>0</v>
      </c>
      <c r="O10029" s="487" t="s">
        <v>5958</v>
      </c>
    </row>
    <row r="10030" spans="1:15" ht="30" x14ac:dyDescent="0.25">
      <c r="A10030" s="489">
        <v>105966</v>
      </c>
      <c r="B10030" s="488" t="s">
        <v>10248</v>
      </c>
      <c r="C10030" s="489" t="s">
        <v>87</v>
      </c>
      <c r="D10030" s="490">
        <v>0</v>
      </c>
      <c r="E10030" s="487"/>
      <c r="F10030" s="487" t="s">
        <v>5958</v>
      </c>
      <c r="G10030" s="488" t="s">
        <v>6010</v>
      </c>
      <c r="H10030" s="488"/>
      <c r="I10030" s="490">
        <v>0</v>
      </c>
      <c r="J10030" s="490">
        <v>0</v>
      </c>
      <c r="K10030" s="490">
        <v>0</v>
      </c>
      <c r="L10030" s="508"/>
      <c r="M10030" s="489">
        <v>0</v>
      </c>
      <c r="N10030" s="490">
        <v>0</v>
      </c>
      <c r="O10030" s="487" t="s">
        <v>5958</v>
      </c>
    </row>
    <row r="10031" spans="1:15" ht="45" x14ac:dyDescent="0.25">
      <c r="A10031" s="489">
        <v>105967</v>
      </c>
      <c r="B10031" s="488" t="s">
        <v>6142</v>
      </c>
      <c r="C10031" s="489" t="s">
        <v>87</v>
      </c>
      <c r="D10031" s="490">
        <v>1577330.99</v>
      </c>
      <c r="E10031" s="487"/>
      <c r="F10031" s="487" t="s">
        <v>5958</v>
      </c>
      <c r="G10031" s="488" t="s">
        <v>5959</v>
      </c>
      <c r="H10031" s="488" t="s">
        <v>5976</v>
      </c>
      <c r="I10031" s="490">
        <v>1325488.23</v>
      </c>
      <c r="J10031" s="490">
        <v>0.19</v>
      </c>
      <c r="K10031" s="490">
        <v>1577330.99</v>
      </c>
      <c r="L10031" s="508">
        <v>45086</v>
      </c>
      <c r="M10031" s="489">
        <v>1</v>
      </c>
      <c r="N10031" s="490">
        <v>1325488.23</v>
      </c>
      <c r="O10031" s="487" t="s">
        <v>25582</v>
      </c>
    </row>
    <row r="10032" spans="1:15" ht="45" x14ac:dyDescent="0.25">
      <c r="A10032" s="489">
        <v>105968</v>
      </c>
      <c r="B10032" s="488" t="s">
        <v>3524</v>
      </c>
      <c r="C10032" s="489" t="s">
        <v>87</v>
      </c>
      <c r="D10032" s="490">
        <v>111251.99</v>
      </c>
      <c r="E10032" s="487"/>
      <c r="F10032" s="487" t="s">
        <v>5958</v>
      </c>
      <c r="G10032" s="488" t="s">
        <v>5959</v>
      </c>
      <c r="H10032" s="488" t="s">
        <v>5980</v>
      </c>
      <c r="I10032" s="490">
        <v>93489.07</v>
      </c>
      <c r="J10032" s="490">
        <v>0.19</v>
      </c>
      <c r="K10032" s="490">
        <v>111251.99</v>
      </c>
      <c r="L10032" s="508">
        <v>45086</v>
      </c>
      <c r="M10032" s="489">
        <v>1</v>
      </c>
      <c r="N10032" s="490">
        <v>93489.07</v>
      </c>
      <c r="O10032" s="487" t="s">
        <v>25582</v>
      </c>
    </row>
    <row r="10033" spans="1:15" ht="45" x14ac:dyDescent="0.25">
      <c r="A10033" s="489">
        <v>105969</v>
      </c>
      <c r="B10033" s="488" t="s">
        <v>8395</v>
      </c>
      <c r="C10033" s="489" t="s">
        <v>659</v>
      </c>
      <c r="D10033" s="490">
        <v>115146.99</v>
      </c>
      <c r="E10033" s="487"/>
      <c r="F10033" s="487" t="s">
        <v>5958</v>
      </c>
      <c r="G10033" s="488" t="s">
        <v>6580</v>
      </c>
      <c r="H10033" s="488" t="s">
        <v>6034</v>
      </c>
      <c r="I10033" s="490">
        <v>96762.18</v>
      </c>
      <c r="J10033" s="490">
        <v>0.19</v>
      </c>
      <c r="K10033" s="490">
        <v>115146.99</v>
      </c>
      <c r="L10033" s="508">
        <v>43630</v>
      </c>
      <c r="M10033" s="489">
        <v>1</v>
      </c>
      <c r="N10033" s="490">
        <v>96762.18</v>
      </c>
      <c r="O10033" s="487" t="s">
        <v>25582</v>
      </c>
    </row>
    <row r="10034" spans="1:15" x14ac:dyDescent="0.25">
      <c r="A10034" s="489">
        <v>105970</v>
      </c>
      <c r="B10034" s="488" t="s">
        <v>10247</v>
      </c>
      <c r="C10034" s="489" t="s">
        <v>659</v>
      </c>
      <c r="D10034" s="490">
        <v>0</v>
      </c>
      <c r="E10034" s="487"/>
      <c r="F10034" s="487" t="s">
        <v>5958</v>
      </c>
      <c r="G10034" s="488" t="s">
        <v>6580</v>
      </c>
      <c r="H10034" s="488"/>
      <c r="I10034" s="490">
        <v>0</v>
      </c>
      <c r="J10034" s="490">
        <v>0</v>
      </c>
      <c r="K10034" s="490">
        <v>0</v>
      </c>
      <c r="L10034" s="508"/>
      <c r="M10034" s="489">
        <v>0</v>
      </c>
      <c r="N10034" s="490">
        <v>0</v>
      </c>
      <c r="O10034" s="487" t="s">
        <v>5958</v>
      </c>
    </row>
    <row r="10035" spans="1:15" ht="30" x14ac:dyDescent="0.25">
      <c r="A10035" s="489">
        <v>105971</v>
      </c>
      <c r="B10035" s="488" t="s">
        <v>10246</v>
      </c>
      <c r="C10035" s="489" t="s">
        <v>659</v>
      </c>
      <c r="D10035" s="490">
        <v>0</v>
      </c>
      <c r="E10035" s="487"/>
      <c r="F10035" s="487" t="s">
        <v>5958</v>
      </c>
      <c r="G10035" s="488" t="s">
        <v>6580</v>
      </c>
      <c r="H10035" s="488"/>
      <c r="I10035" s="490">
        <v>0</v>
      </c>
      <c r="J10035" s="490">
        <v>0</v>
      </c>
      <c r="K10035" s="490">
        <v>0</v>
      </c>
      <c r="L10035" s="508"/>
      <c r="M10035" s="489">
        <v>0</v>
      </c>
      <c r="N10035" s="490">
        <v>0</v>
      </c>
      <c r="O10035" s="487" t="s">
        <v>5958</v>
      </c>
    </row>
    <row r="10036" spans="1:15" ht="30" x14ac:dyDescent="0.25">
      <c r="A10036" s="489">
        <v>105972</v>
      </c>
      <c r="B10036" s="488" t="s">
        <v>3525</v>
      </c>
      <c r="C10036" s="489" t="s">
        <v>87</v>
      </c>
      <c r="D10036" s="490">
        <v>0</v>
      </c>
      <c r="E10036" s="487"/>
      <c r="F10036" s="487" t="s">
        <v>5958</v>
      </c>
      <c r="G10036" s="488" t="s">
        <v>5959</v>
      </c>
      <c r="H10036" s="488"/>
      <c r="I10036" s="490">
        <v>0</v>
      </c>
      <c r="J10036" s="490">
        <v>0</v>
      </c>
      <c r="K10036" s="490">
        <v>0</v>
      </c>
      <c r="L10036" s="508"/>
      <c r="M10036" s="489">
        <v>0</v>
      </c>
      <c r="N10036" s="490">
        <v>0</v>
      </c>
      <c r="O10036" s="487" t="s">
        <v>5958</v>
      </c>
    </row>
    <row r="10037" spans="1:15" ht="30" x14ac:dyDescent="0.25">
      <c r="A10037" s="489">
        <v>105973</v>
      </c>
      <c r="B10037" s="488" t="s">
        <v>10245</v>
      </c>
      <c r="C10037" s="489" t="s">
        <v>92</v>
      </c>
      <c r="D10037" s="490">
        <v>0</v>
      </c>
      <c r="E10037" s="487"/>
      <c r="F10037" s="487" t="s">
        <v>5958</v>
      </c>
      <c r="G10037" s="488" t="s">
        <v>6002</v>
      </c>
      <c r="H10037" s="488"/>
      <c r="I10037" s="490">
        <v>0</v>
      </c>
      <c r="J10037" s="490">
        <v>0</v>
      </c>
      <c r="K10037" s="490">
        <v>0</v>
      </c>
      <c r="L10037" s="508"/>
      <c r="M10037" s="489">
        <v>0</v>
      </c>
      <c r="N10037" s="490">
        <v>0</v>
      </c>
      <c r="O10037" s="487" t="s">
        <v>5958</v>
      </c>
    </row>
    <row r="10038" spans="1:15" ht="30" x14ac:dyDescent="0.25">
      <c r="A10038" s="489">
        <v>105974</v>
      </c>
      <c r="B10038" s="488" t="s">
        <v>10244</v>
      </c>
      <c r="C10038" s="489" t="s">
        <v>80</v>
      </c>
      <c r="D10038" s="490">
        <v>0</v>
      </c>
      <c r="E10038" s="487"/>
      <c r="F10038" s="487" t="s">
        <v>5958</v>
      </c>
      <c r="G10038" s="488" t="s">
        <v>6002</v>
      </c>
      <c r="H10038" s="488"/>
      <c r="I10038" s="490">
        <v>0</v>
      </c>
      <c r="J10038" s="490">
        <v>0</v>
      </c>
      <c r="K10038" s="490">
        <v>0</v>
      </c>
      <c r="L10038" s="508"/>
      <c r="M10038" s="489">
        <v>0</v>
      </c>
      <c r="N10038" s="490">
        <v>0</v>
      </c>
      <c r="O10038" s="487" t="s">
        <v>5958</v>
      </c>
    </row>
    <row r="10039" spans="1:15" ht="30" x14ac:dyDescent="0.25">
      <c r="A10039" s="489">
        <v>105975</v>
      </c>
      <c r="B10039" s="488" t="s">
        <v>10243</v>
      </c>
      <c r="C10039" s="489" t="s">
        <v>87</v>
      </c>
      <c r="D10039" s="490">
        <v>0</v>
      </c>
      <c r="E10039" s="487"/>
      <c r="F10039" s="487" t="s">
        <v>5958</v>
      </c>
      <c r="G10039" s="488" t="s">
        <v>6002</v>
      </c>
      <c r="H10039" s="488"/>
      <c r="I10039" s="490">
        <v>0</v>
      </c>
      <c r="J10039" s="490">
        <v>0</v>
      </c>
      <c r="K10039" s="490">
        <v>0</v>
      </c>
      <c r="L10039" s="508"/>
      <c r="M10039" s="489">
        <v>0</v>
      </c>
      <c r="N10039" s="490">
        <v>0</v>
      </c>
      <c r="O10039" s="487" t="s">
        <v>5958</v>
      </c>
    </row>
    <row r="10040" spans="1:15" ht="30" x14ac:dyDescent="0.25">
      <c r="A10040" s="489">
        <v>105976</v>
      </c>
      <c r="B10040" s="488" t="s">
        <v>739</v>
      </c>
      <c r="C10040" s="489" t="s">
        <v>87</v>
      </c>
      <c r="D10040" s="490">
        <v>0</v>
      </c>
      <c r="E10040" s="487"/>
      <c r="F10040" s="487" t="s">
        <v>5958</v>
      </c>
      <c r="G10040" s="488" t="s">
        <v>6002</v>
      </c>
      <c r="H10040" s="488"/>
      <c r="I10040" s="490">
        <v>0</v>
      </c>
      <c r="J10040" s="490">
        <v>0</v>
      </c>
      <c r="K10040" s="490">
        <v>0</v>
      </c>
      <c r="L10040" s="508"/>
      <c r="M10040" s="489">
        <v>0</v>
      </c>
      <c r="N10040" s="490">
        <v>0</v>
      </c>
      <c r="O10040" s="487" t="s">
        <v>5958</v>
      </c>
    </row>
    <row r="10041" spans="1:15" ht="30" x14ac:dyDescent="0.25">
      <c r="A10041" s="489">
        <v>105977</v>
      </c>
      <c r="B10041" s="488" t="s">
        <v>10242</v>
      </c>
      <c r="C10041" s="489" t="s">
        <v>87</v>
      </c>
      <c r="D10041" s="490">
        <v>0</v>
      </c>
      <c r="E10041" s="487"/>
      <c r="F10041" s="487" t="s">
        <v>5958</v>
      </c>
      <c r="G10041" s="488" t="s">
        <v>5983</v>
      </c>
      <c r="H10041" s="488"/>
      <c r="I10041" s="490">
        <v>0</v>
      </c>
      <c r="J10041" s="490">
        <v>0</v>
      </c>
      <c r="K10041" s="490">
        <v>0</v>
      </c>
      <c r="L10041" s="508"/>
      <c r="M10041" s="489">
        <v>0</v>
      </c>
      <c r="N10041" s="490">
        <v>0</v>
      </c>
      <c r="O10041" s="487" t="s">
        <v>5958</v>
      </c>
    </row>
    <row r="10042" spans="1:15" ht="30" x14ac:dyDescent="0.25">
      <c r="A10042" s="489">
        <v>105978</v>
      </c>
      <c r="B10042" s="488" t="s">
        <v>10241</v>
      </c>
      <c r="C10042" s="489" t="s">
        <v>87</v>
      </c>
      <c r="D10042" s="490">
        <v>0</v>
      </c>
      <c r="E10042" s="487"/>
      <c r="F10042" s="487" t="s">
        <v>5958</v>
      </c>
      <c r="G10042" s="488" t="s">
        <v>5983</v>
      </c>
      <c r="H10042" s="488"/>
      <c r="I10042" s="490">
        <v>0</v>
      </c>
      <c r="J10042" s="490">
        <v>0</v>
      </c>
      <c r="K10042" s="490">
        <v>0</v>
      </c>
      <c r="L10042" s="508"/>
      <c r="M10042" s="489">
        <v>0</v>
      </c>
      <c r="N10042" s="490">
        <v>0</v>
      </c>
      <c r="O10042" s="487" t="s">
        <v>5958</v>
      </c>
    </row>
    <row r="10043" spans="1:15" ht="30" x14ac:dyDescent="0.25">
      <c r="A10043" s="489">
        <v>105979</v>
      </c>
      <c r="B10043" s="488" t="s">
        <v>10240</v>
      </c>
      <c r="C10043" s="489" t="s">
        <v>80</v>
      </c>
      <c r="D10043" s="490">
        <v>0</v>
      </c>
      <c r="E10043" s="487"/>
      <c r="F10043" s="487" t="s">
        <v>5958</v>
      </c>
      <c r="G10043" s="488" t="s">
        <v>6114</v>
      </c>
      <c r="H10043" s="488"/>
      <c r="I10043" s="490">
        <v>0</v>
      </c>
      <c r="J10043" s="490">
        <v>0</v>
      </c>
      <c r="K10043" s="490">
        <v>0</v>
      </c>
      <c r="L10043" s="508"/>
      <c r="M10043" s="489">
        <v>0</v>
      </c>
      <c r="N10043" s="490">
        <v>0</v>
      </c>
      <c r="O10043" s="487" t="s">
        <v>5958</v>
      </c>
    </row>
    <row r="10044" spans="1:15" ht="30" x14ac:dyDescent="0.25">
      <c r="A10044" s="489">
        <v>105980</v>
      </c>
      <c r="B10044" s="488" t="s">
        <v>10239</v>
      </c>
      <c r="C10044" s="489" t="s">
        <v>87</v>
      </c>
      <c r="D10044" s="490">
        <v>0</v>
      </c>
      <c r="E10044" s="487"/>
      <c r="F10044" s="487" t="s">
        <v>5958</v>
      </c>
      <c r="G10044" s="488" t="s">
        <v>6114</v>
      </c>
      <c r="H10044" s="488"/>
      <c r="I10044" s="490">
        <v>0</v>
      </c>
      <c r="J10044" s="490">
        <v>0</v>
      </c>
      <c r="K10044" s="490">
        <v>0</v>
      </c>
      <c r="L10044" s="508"/>
      <c r="M10044" s="489">
        <v>0</v>
      </c>
      <c r="N10044" s="490">
        <v>0</v>
      </c>
      <c r="O10044" s="487" t="s">
        <v>5958</v>
      </c>
    </row>
    <row r="10045" spans="1:15" ht="30" x14ac:dyDescent="0.25">
      <c r="A10045" s="489">
        <v>105981</v>
      </c>
      <c r="B10045" s="488" t="s">
        <v>10238</v>
      </c>
      <c r="C10045" s="489" t="s">
        <v>80</v>
      </c>
      <c r="D10045" s="490">
        <v>0</v>
      </c>
      <c r="E10045" s="487"/>
      <c r="F10045" s="487" t="s">
        <v>5958</v>
      </c>
      <c r="G10045" s="488" t="s">
        <v>5962</v>
      </c>
      <c r="H10045" s="488"/>
      <c r="I10045" s="490">
        <v>0</v>
      </c>
      <c r="J10045" s="490">
        <v>0</v>
      </c>
      <c r="K10045" s="490">
        <v>0</v>
      </c>
      <c r="L10045" s="508"/>
      <c r="M10045" s="489">
        <v>0</v>
      </c>
      <c r="N10045" s="490">
        <v>0</v>
      </c>
      <c r="O10045" s="487" t="s">
        <v>5958</v>
      </c>
    </row>
    <row r="10046" spans="1:15" ht="30" x14ac:dyDescent="0.25">
      <c r="A10046" s="489">
        <v>105982</v>
      </c>
      <c r="B10046" s="488" t="s">
        <v>10237</v>
      </c>
      <c r="C10046" s="489" t="s">
        <v>87</v>
      </c>
      <c r="D10046" s="490">
        <v>0</v>
      </c>
      <c r="E10046" s="487"/>
      <c r="F10046" s="487" t="s">
        <v>5958</v>
      </c>
      <c r="G10046" s="488" t="s">
        <v>6114</v>
      </c>
      <c r="H10046" s="488"/>
      <c r="I10046" s="490">
        <v>0</v>
      </c>
      <c r="J10046" s="490">
        <v>0</v>
      </c>
      <c r="K10046" s="490">
        <v>0</v>
      </c>
      <c r="L10046" s="508"/>
      <c r="M10046" s="489">
        <v>0</v>
      </c>
      <c r="N10046" s="490">
        <v>0</v>
      </c>
      <c r="O10046" s="487" t="s">
        <v>5958</v>
      </c>
    </row>
    <row r="10047" spans="1:15" ht="30" x14ac:dyDescent="0.25">
      <c r="A10047" s="489">
        <v>105983</v>
      </c>
      <c r="B10047" s="488" t="s">
        <v>10236</v>
      </c>
      <c r="C10047" s="489" t="s">
        <v>87</v>
      </c>
      <c r="D10047" s="490">
        <v>0</v>
      </c>
      <c r="E10047" s="487"/>
      <c r="F10047" s="487" t="s">
        <v>5958</v>
      </c>
      <c r="G10047" s="488" t="s">
        <v>6114</v>
      </c>
      <c r="H10047" s="488"/>
      <c r="I10047" s="490">
        <v>0</v>
      </c>
      <c r="J10047" s="490">
        <v>0</v>
      </c>
      <c r="K10047" s="490">
        <v>0</v>
      </c>
      <c r="L10047" s="508"/>
      <c r="M10047" s="489">
        <v>0</v>
      </c>
      <c r="N10047" s="490">
        <v>0</v>
      </c>
      <c r="O10047" s="487" t="s">
        <v>5958</v>
      </c>
    </row>
    <row r="10048" spans="1:15" ht="30" x14ac:dyDescent="0.25">
      <c r="A10048" s="489">
        <v>105984</v>
      </c>
      <c r="B10048" s="488" t="s">
        <v>10235</v>
      </c>
      <c r="C10048" s="489" t="s">
        <v>87</v>
      </c>
      <c r="D10048" s="490">
        <v>0</v>
      </c>
      <c r="E10048" s="487"/>
      <c r="F10048" s="487" t="s">
        <v>5958</v>
      </c>
      <c r="G10048" s="488" t="s">
        <v>6114</v>
      </c>
      <c r="H10048" s="488"/>
      <c r="I10048" s="490">
        <v>0</v>
      </c>
      <c r="J10048" s="490">
        <v>0</v>
      </c>
      <c r="K10048" s="490">
        <v>0</v>
      </c>
      <c r="L10048" s="508"/>
      <c r="M10048" s="489">
        <v>0</v>
      </c>
      <c r="N10048" s="490">
        <v>0</v>
      </c>
      <c r="O10048" s="487" t="s">
        <v>5958</v>
      </c>
    </row>
    <row r="10049" spans="1:15" ht="30" x14ac:dyDescent="0.25">
      <c r="A10049" s="489">
        <v>105985</v>
      </c>
      <c r="B10049" s="488" t="s">
        <v>10234</v>
      </c>
      <c r="C10049" s="489" t="s">
        <v>4419</v>
      </c>
      <c r="D10049" s="490">
        <v>0</v>
      </c>
      <c r="E10049" s="487"/>
      <c r="F10049" s="487" t="s">
        <v>5958</v>
      </c>
      <c r="G10049" s="488" t="s">
        <v>5962</v>
      </c>
      <c r="H10049" s="488"/>
      <c r="I10049" s="490">
        <v>0</v>
      </c>
      <c r="J10049" s="490">
        <v>0</v>
      </c>
      <c r="K10049" s="490">
        <v>0</v>
      </c>
      <c r="L10049" s="508"/>
      <c r="M10049" s="489">
        <v>0</v>
      </c>
      <c r="N10049" s="490">
        <v>0</v>
      </c>
      <c r="O10049" s="487" t="s">
        <v>5958</v>
      </c>
    </row>
    <row r="10050" spans="1:15" ht="30" x14ac:dyDescent="0.25">
      <c r="A10050" s="489">
        <v>105986</v>
      </c>
      <c r="B10050" s="488" t="s">
        <v>10233</v>
      </c>
      <c r="C10050" s="489" t="s">
        <v>4419</v>
      </c>
      <c r="D10050" s="490">
        <v>0</v>
      </c>
      <c r="E10050" s="487"/>
      <c r="F10050" s="487" t="s">
        <v>5958</v>
      </c>
      <c r="G10050" s="488" t="s">
        <v>5962</v>
      </c>
      <c r="H10050" s="488"/>
      <c r="I10050" s="490">
        <v>0</v>
      </c>
      <c r="J10050" s="490">
        <v>0</v>
      </c>
      <c r="K10050" s="490">
        <v>0</v>
      </c>
      <c r="L10050" s="508"/>
      <c r="M10050" s="489">
        <v>0</v>
      </c>
      <c r="N10050" s="490">
        <v>0</v>
      </c>
      <c r="O10050" s="487" t="s">
        <v>5958</v>
      </c>
    </row>
    <row r="10051" spans="1:15" ht="30" x14ac:dyDescent="0.25">
      <c r="A10051" s="489">
        <v>105987</v>
      </c>
      <c r="B10051" s="488" t="s">
        <v>10232</v>
      </c>
      <c r="C10051" s="489" t="s">
        <v>87</v>
      </c>
      <c r="D10051" s="490">
        <v>0</v>
      </c>
      <c r="E10051" s="487"/>
      <c r="F10051" s="487" t="s">
        <v>5958</v>
      </c>
      <c r="G10051" s="488" t="s">
        <v>5959</v>
      </c>
      <c r="H10051" s="488"/>
      <c r="I10051" s="490">
        <v>0</v>
      </c>
      <c r="J10051" s="490">
        <v>0</v>
      </c>
      <c r="K10051" s="490">
        <v>0</v>
      </c>
      <c r="L10051" s="508"/>
      <c r="M10051" s="489">
        <v>0</v>
      </c>
      <c r="N10051" s="490">
        <v>0</v>
      </c>
      <c r="O10051" s="487" t="s">
        <v>5958</v>
      </c>
    </row>
    <row r="10052" spans="1:15" ht="30" x14ac:dyDescent="0.25">
      <c r="A10052" s="489">
        <v>105988</v>
      </c>
      <c r="B10052" s="488" t="s">
        <v>3528</v>
      </c>
      <c r="C10052" s="489" t="s">
        <v>4419</v>
      </c>
      <c r="D10052" s="490">
        <v>0</v>
      </c>
      <c r="E10052" s="487"/>
      <c r="F10052" s="487" t="s">
        <v>5958</v>
      </c>
      <c r="G10052" s="488" t="s">
        <v>5959</v>
      </c>
      <c r="H10052" s="488"/>
      <c r="I10052" s="490">
        <v>0</v>
      </c>
      <c r="J10052" s="490">
        <v>0</v>
      </c>
      <c r="K10052" s="490">
        <v>0</v>
      </c>
      <c r="L10052" s="508"/>
      <c r="M10052" s="489">
        <v>0</v>
      </c>
      <c r="N10052" s="490">
        <v>0</v>
      </c>
      <c r="O10052" s="487" t="s">
        <v>5958</v>
      </c>
    </row>
    <row r="10053" spans="1:15" ht="30" x14ac:dyDescent="0.25">
      <c r="A10053" s="489">
        <v>105989</v>
      </c>
      <c r="B10053" s="488" t="s">
        <v>10231</v>
      </c>
      <c r="C10053" s="489" t="s">
        <v>87</v>
      </c>
      <c r="D10053" s="490">
        <v>0</v>
      </c>
      <c r="E10053" s="487"/>
      <c r="F10053" s="487" t="s">
        <v>5958</v>
      </c>
      <c r="G10053" s="488" t="s">
        <v>5959</v>
      </c>
      <c r="H10053" s="488"/>
      <c r="I10053" s="490">
        <v>0</v>
      </c>
      <c r="J10053" s="490">
        <v>0</v>
      </c>
      <c r="K10053" s="490">
        <v>0</v>
      </c>
      <c r="L10053" s="508"/>
      <c r="M10053" s="489">
        <v>0</v>
      </c>
      <c r="N10053" s="490">
        <v>0</v>
      </c>
      <c r="O10053" s="487" t="s">
        <v>5958</v>
      </c>
    </row>
    <row r="10054" spans="1:15" x14ac:dyDescent="0.25">
      <c r="A10054" s="489">
        <v>105990</v>
      </c>
      <c r="B10054" s="488" t="s">
        <v>3527</v>
      </c>
      <c r="C10054" s="489" t="s">
        <v>4419</v>
      </c>
      <c r="D10054" s="490">
        <v>0</v>
      </c>
      <c r="E10054" s="487"/>
      <c r="F10054" s="487" t="s">
        <v>5958</v>
      </c>
      <c r="G10054" s="488" t="s">
        <v>5959</v>
      </c>
      <c r="H10054" s="488"/>
      <c r="I10054" s="490">
        <v>0</v>
      </c>
      <c r="J10054" s="490">
        <v>0</v>
      </c>
      <c r="K10054" s="490">
        <v>0</v>
      </c>
      <c r="L10054" s="508"/>
      <c r="M10054" s="489">
        <v>0</v>
      </c>
      <c r="N10054" s="490">
        <v>0</v>
      </c>
      <c r="O10054" s="487" t="s">
        <v>5958</v>
      </c>
    </row>
    <row r="10055" spans="1:15" ht="30" x14ac:dyDescent="0.25">
      <c r="A10055" s="489">
        <v>105991</v>
      </c>
      <c r="B10055" s="488" t="s">
        <v>3333</v>
      </c>
      <c r="C10055" s="489" t="s">
        <v>87</v>
      </c>
      <c r="D10055" s="490">
        <v>0</v>
      </c>
      <c r="E10055" s="487"/>
      <c r="F10055" s="487" t="s">
        <v>5958</v>
      </c>
      <c r="G10055" s="488" t="s">
        <v>5959</v>
      </c>
      <c r="H10055" s="488"/>
      <c r="I10055" s="490">
        <v>0</v>
      </c>
      <c r="J10055" s="490">
        <v>0</v>
      </c>
      <c r="K10055" s="490">
        <v>0</v>
      </c>
      <c r="L10055" s="508"/>
      <c r="M10055" s="489">
        <v>0</v>
      </c>
      <c r="N10055" s="490">
        <v>0</v>
      </c>
      <c r="O10055" s="487" t="s">
        <v>5958</v>
      </c>
    </row>
    <row r="10056" spans="1:15" x14ac:dyDescent="0.25">
      <c r="A10056" s="489">
        <v>105992</v>
      </c>
      <c r="B10056" s="488" t="s">
        <v>3335</v>
      </c>
      <c r="C10056" s="489" t="s">
        <v>87</v>
      </c>
      <c r="D10056" s="490">
        <v>0</v>
      </c>
      <c r="E10056" s="487"/>
      <c r="F10056" s="487" t="s">
        <v>5958</v>
      </c>
      <c r="G10056" s="488" t="s">
        <v>5959</v>
      </c>
      <c r="H10056" s="488"/>
      <c r="I10056" s="490">
        <v>0</v>
      </c>
      <c r="J10056" s="490">
        <v>0</v>
      </c>
      <c r="K10056" s="490">
        <v>0</v>
      </c>
      <c r="L10056" s="508"/>
      <c r="M10056" s="489">
        <v>0</v>
      </c>
      <c r="N10056" s="490">
        <v>0</v>
      </c>
      <c r="O10056" s="487" t="s">
        <v>5958</v>
      </c>
    </row>
    <row r="10057" spans="1:15" ht="30" x14ac:dyDescent="0.25">
      <c r="A10057" s="489">
        <v>105993</v>
      </c>
      <c r="B10057" s="488" t="s">
        <v>10230</v>
      </c>
      <c r="C10057" s="489" t="s">
        <v>87</v>
      </c>
      <c r="D10057" s="490">
        <v>0</v>
      </c>
      <c r="E10057" s="487"/>
      <c r="F10057" s="487" t="s">
        <v>5958</v>
      </c>
      <c r="G10057" s="488" t="s">
        <v>5959</v>
      </c>
      <c r="H10057" s="488"/>
      <c r="I10057" s="490">
        <v>0</v>
      </c>
      <c r="J10057" s="490">
        <v>0</v>
      </c>
      <c r="K10057" s="490">
        <v>0</v>
      </c>
      <c r="L10057" s="508"/>
      <c r="M10057" s="489">
        <v>0</v>
      </c>
      <c r="N10057" s="490">
        <v>0</v>
      </c>
      <c r="O10057" s="487" t="s">
        <v>5958</v>
      </c>
    </row>
    <row r="10058" spans="1:15" x14ac:dyDescent="0.25">
      <c r="A10058" s="489">
        <v>105994</v>
      </c>
      <c r="B10058" s="488" t="s">
        <v>3329</v>
      </c>
      <c r="C10058" s="489" t="s">
        <v>87</v>
      </c>
      <c r="D10058" s="490">
        <v>0</v>
      </c>
      <c r="E10058" s="487"/>
      <c r="F10058" s="487" t="s">
        <v>5958</v>
      </c>
      <c r="G10058" s="488" t="s">
        <v>5959</v>
      </c>
      <c r="H10058" s="488"/>
      <c r="I10058" s="490">
        <v>0</v>
      </c>
      <c r="J10058" s="490">
        <v>0</v>
      </c>
      <c r="K10058" s="490">
        <v>0</v>
      </c>
      <c r="L10058" s="508"/>
      <c r="M10058" s="489">
        <v>0</v>
      </c>
      <c r="N10058" s="490">
        <v>0</v>
      </c>
      <c r="O10058" s="487" t="s">
        <v>5958</v>
      </c>
    </row>
    <row r="10059" spans="1:15" ht="30" x14ac:dyDescent="0.25">
      <c r="A10059" s="489">
        <v>105995</v>
      </c>
      <c r="B10059" s="488" t="s">
        <v>10229</v>
      </c>
      <c r="C10059" s="489" t="s">
        <v>87</v>
      </c>
      <c r="D10059" s="490">
        <v>0</v>
      </c>
      <c r="E10059" s="487"/>
      <c r="F10059" s="487" t="s">
        <v>5958</v>
      </c>
      <c r="G10059" s="488" t="s">
        <v>5959</v>
      </c>
      <c r="H10059" s="488"/>
      <c r="I10059" s="490">
        <v>0</v>
      </c>
      <c r="J10059" s="490">
        <v>0</v>
      </c>
      <c r="K10059" s="490">
        <v>0</v>
      </c>
      <c r="L10059" s="508"/>
      <c r="M10059" s="489">
        <v>0</v>
      </c>
      <c r="N10059" s="490">
        <v>0</v>
      </c>
      <c r="O10059" s="487" t="s">
        <v>5958</v>
      </c>
    </row>
    <row r="10060" spans="1:15" ht="30" x14ac:dyDescent="0.25">
      <c r="A10060" s="489">
        <v>105996</v>
      </c>
      <c r="B10060" s="488" t="s">
        <v>10228</v>
      </c>
      <c r="C10060" s="489" t="s">
        <v>4419</v>
      </c>
      <c r="D10060" s="490">
        <v>0</v>
      </c>
      <c r="E10060" s="487"/>
      <c r="F10060" s="487" t="s">
        <v>5958</v>
      </c>
      <c r="G10060" s="488" t="s">
        <v>10219</v>
      </c>
      <c r="H10060" s="488"/>
      <c r="I10060" s="490">
        <v>0</v>
      </c>
      <c r="J10060" s="490">
        <v>0</v>
      </c>
      <c r="K10060" s="490">
        <v>0</v>
      </c>
      <c r="L10060" s="508"/>
      <c r="M10060" s="489">
        <v>0</v>
      </c>
      <c r="N10060" s="490">
        <v>0</v>
      </c>
      <c r="O10060" s="487" t="s">
        <v>5958</v>
      </c>
    </row>
    <row r="10061" spans="1:15" ht="30" x14ac:dyDescent="0.25">
      <c r="A10061" s="489">
        <v>105997</v>
      </c>
      <c r="B10061" s="488" t="s">
        <v>3445</v>
      </c>
      <c r="C10061" s="489" t="s">
        <v>92</v>
      </c>
      <c r="D10061" s="490">
        <v>0</v>
      </c>
      <c r="E10061" s="487"/>
      <c r="F10061" s="487" t="s">
        <v>5958</v>
      </c>
      <c r="G10061" s="488" t="s">
        <v>5962</v>
      </c>
      <c r="H10061" s="488"/>
      <c r="I10061" s="490">
        <v>0</v>
      </c>
      <c r="J10061" s="490">
        <v>0</v>
      </c>
      <c r="K10061" s="490">
        <v>0</v>
      </c>
      <c r="L10061" s="508"/>
      <c r="M10061" s="489">
        <v>0</v>
      </c>
      <c r="N10061" s="490">
        <v>0</v>
      </c>
      <c r="O10061" s="487" t="s">
        <v>5958</v>
      </c>
    </row>
    <row r="10062" spans="1:15" ht="30" x14ac:dyDescent="0.25">
      <c r="A10062" s="489">
        <v>105998</v>
      </c>
      <c r="B10062" s="488" t="s">
        <v>10227</v>
      </c>
      <c r="C10062" s="489" t="s">
        <v>4419</v>
      </c>
      <c r="D10062" s="490">
        <v>0</v>
      </c>
      <c r="E10062" s="487"/>
      <c r="F10062" s="487" t="s">
        <v>5958</v>
      </c>
      <c r="G10062" s="488" t="s">
        <v>10219</v>
      </c>
      <c r="H10062" s="488"/>
      <c r="I10062" s="490">
        <v>0</v>
      </c>
      <c r="J10062" s="490">
        <v>0</v>
      </c>
      <c r="K10062" s="490">
        <v>0</v>
      </c>
      <c r="L10062" s="508"/>
      <c r="M10062" s="489">
        <v>0</v>
      </c>
      <c r="N10062" s="490">
        <v>0</v>
      </c>
      <c r="O10062" s="487" t="s">
        <v>5958</v>
      </c>
    </row>
    <row r="10063" spans="1:15" x14ac:dyDescent="0.25">
      <c r="A10063" s="489">
        <v>105999</v>
      </c>
      <c r="B10063" s="488" t="s">
        <v>10226</v>
      </c>
      <c r="C10063" s="489" t="s">
        <v>4419</v>
      </c>
      <c r="D10063" s="490">
        <v>0</v>
      </c>
      <c r="E10063" s="487"/>
      <c r="F10063" s="487" t="s">
        <v>5958</v>
      </c>
      <c r="G10063" s="488" t="s">
        <v>10219</v>
      </c>
      <c r="H10063" s="488"/>
      <c r="I10063" s="490">
        <v>0</v>
      </c>
      <c r="J10063" s="490">
        <v>0</v>
      </c>
      <c r="K10063" s="490">
        <v>0</v>
      </c>
      <c r="L10063" s="508"/>
      <c r="M10063" s="489">
        <v>0</v>
      </c>
      <c r="N10063" s="490">
        <v>0</v>
      </c>
      <c r="O10063" s="487" t="s">
        <v>5958</v>
      </c>
    </row>
    <row r="10064" spans="1:15" x14ac:dyDescent="0.25">
      <c r="A10064" s="489">
        <v>106000</v>
      </c>
      <c r="B10064" s="488" t="s">
        <v>3981</v>
      </c>
      <c r="C10064" s="489" t="s">
        <v>87</v>
      </c>
      <c r="D10064" s="490">
        <v>0</v>
      </c>
      <c r="E10064" s="487"/>
      <c r="F10064" s="487" t="s">
        <v>5958</v>
      </c>
      <c r="G10064" s="488" t="s">
        <v>5981</v>
      </c>
      <c r="H10064" s="488"/>
      <c r="I10064" s="490">
        <v>0</v>
      </c>
      <c r="J10064" s="490">
        <v>0</v>
      </c>
      <c r="K10064" s="490">
        <v>0</v>
      </c>
      <c r="L10064" s="508"/>
      <c r="M10064" s="489">
        <v>0</v>
      </c>
      <c r="N10064" s="490">
        <v>0</v>
      </c>
      <c r="O10064" s="487" t="s">
        <v>5958</v>
      </c>
    </row>
    <row r="10065" spans="1:15" ht="30" x14ac:dyDescent="0.25">
      <c r="A10065" s="489">
        <v>106001</v>
      </c>
      <c r="B10065" s="488" t="s">
        <v>10225</v>
      </c>
      <c r="C10065" s="489" t="s">
        <v>87</v>
      </c>
      <c r="D10065" s="490">
        <v>0</v>
      </c>
      <c r="E10065" s="487"/>
      <c r="F10065" s="487" t="s">
        <v>5958</v>
      </c>
      <c r="G10065" s="488" t="s">
        <v>5981</v>
      </c>
      <c r="H10065" s="488"/>
      <c r="I10065" s="490">
        <v>0</v>
      </c>
      <c r="J10065" s="490">
        <v>0</v>
      </c>
      <c r="K10065" s="490">
        <v>0</v>
      </c>
      <c r="L10065" s="508"/>
      <c r="M10065" s="489">
        <v>0</v>
      </c>
      <c r="N10065" s="490">
        <v>0</v>
      </c>
      <c r="O10065" s="487" t="s">
        <v>5958</v>
      </c>
    </row>
    <row r="10066" spans="1:15" ht="30" x14ac:dyDescent="0.25">
      <c r="A10066" s="489">
        <v>106002</v>
      </c>
      <c r="B10066" s="488" t="s">
        <v>10224</v>
      </c>
      <c r="C10066" s="489" t="s">
        <v>87</v>
      </c>
      <c r="D10066" s="490">
        <v>0</v>
      </c>
      <c r="E10066" s="487"/>
      <c r="F10066" s="487" t="s">
        <v>5958</v>
      </c>
      <c r="G10066" s="488" t="s">
        <v>5981</v>
      </c>
      <c r="H10066" s="488"/>
      <c r="I10066" s="490">
        <v>0</v>
      </c>
      <c r="J10066" s="490">
        <v>0</v>
      </c>
      <c r="K10066" s="490">
        <v>0</v>
      </c>
      <c r="L10066" s="508"/>
      <c r="M10066" s="489">
        <v>0</v>
      </c>
      <c r="N10066" s="490">
        <v>0</v>
      </c>
      <c r="O10066" s="487" t="s">
        <v>5958</v>
      </c>
    </row>
    <row r="10067" spans="1:15" ht="30" x14ac:dyDescent="0.25">
      <c r="A10067" s="489">
        <v>106003</v>
      </c>
      <c r="B10067" s="488" t="s">
        <v>8896</v>
      </c>
      <c r="C10067" s="489" t="s">
        <v>87</v>
      </c>
      <c r="D10067" s="490">
        <v>57917342.990000002</v>
      </c>
      <c r="E10067" s="487"/>
      <c r="F10067" s="487" t="s">
        <v>5958</v>
      </c>
      <c r="G10067" s="488" t="s">
        <v>5959</v>
      </c>
      <c r="H10067" s="488" t="s">
        <v>25606</v>
      </c>
      <c r="I10067" s="490">
        <v>48670036.130000003</v>
      </c>
      <c r="J10067" s="490">
        <v>0.19</v>
      </c>
      <c r="K10067" s="490">
        <v>57917342.990000002</v>
      </c>
      <c r="L10067" s="508">
        <v>45442</v>
      </c>
      <c r="M10067" s="489">
        <v>1</v>
      </c>
      <c r="N10067" s="490">
        <v>48670036.130000003</v>
      </c>
      <c r="O10067" s="487" t="s">
        <v>25582</v>
      </c>
    </row>
    <row r="10068" spans="1:15" ht="30" x14ac:dyDescent="0.25">
      <c r="A10068" s="489">
        <v>106004</v>
      </c>
      <c r="B10068" s="488" t="s">
        <v>8895</v>
      </c>
      <c r="C10068" s="489" t="s">
        <v>87</v>
      </c>
      <c r="D10068" s="490">
        <v>52895130.009999998</v>
      </c>
      <c r="E10068" s="487"/>
      <c r="F10068" s="487" t="s">
        <v>5958</v>
      </c>
      <c r="G10068" s="488" t="s">
        <v>5959</v>
      </c>
      <c r="H10068" s="488" t="s">
        <v>25606</v>
      </c>
      <c r="I10068" s="490">
        <v>44449689.079999998</v>
      </c>
      <c r="J10068" s="490">
        <v>0.19</v>
      </c>
      <c r="K10068" s="490">
        <v>52895130.009999998</v>
      </c>
      <c r="L10068" s="508">
        <v>45442</v>
      </c>
      <c r="M10068" s="489">
        <v>1</v>
      </c>
      <c r="N10068" s="490">
        <v>44449689.079999998</v>
      </c>
      <c r="O10068" s="487" t="s">
        <v>25582</v>
      </c>
    </row>
    <row r="10069" spans="1:15" ht="45" x14ac:dyDescent="0.25">
      <c r="A10069" s="489">
        <v>106005</v>
      </c>
      <c r="B10069" s="488" t="s">
        <v>5169</v>
      </c>
      <c r="C10069" s="489" t="s">
        <v>87</v>
      </c>
      <c r="D10069" s="490">
        <v>71201032</v>
      </c>
      <c r="E10069" s="487"/>
      <c r="F10069" s="487" t="s">
        <v>5958</v>
      </c>
      <c r="G10069" s="488" t="s">
        <v>5959</v>
      </c>
      <c r="H10069" s="488" t="s">
        <v>5980</v>
      </c>
      <c r="I10069" s="490">
        <v>59832800</v>
      </c>
      <c r="J10069" s="490">
        <v>0.19</v>
      </c>
      <c r="K10069" s="490">
        <v>71201032</v>
      </c>
      <c r="L10069" s="508">
        <v>45477</v>
      </c>
      <c r="M10069" s="489">
        <v>1</v>
      </c>
      <c r="N10069" s="490">
        <v>59832800</v>
      </c>
      <c r="O10069" s="487" t="s">
        <v>25582</v>
      </c>
    </row>
    <row r="10070" spans="1:15" ht="30" x14ac:dyDescent="0.25">
      <c r="A10070" s="489">
        <v>106006</v>
      </c>
      <c r="B10070" s="488" t="s">
        <v>5973</v>
      </c>
      <c r="C10070" s="489" t="s">
        <v>87</v>
      </c>
      <c r="D10070" s="490">
        <v>64487254</v>
      </c>
      <c r="E10070" s="487"/>
      <c r="F10070" s="487" t="s">
        <v>5958</v>
      </c>
      <c r="G10070" s="488" t="s">
        <v>5959</v>
      </c>
      <c r="H10070" s="488" t="s">
        <v>5960</v>
      </c>
      <c r="I10070" s="490">
        <v>54190969.75</v>
      </c>
      <c r="J10070" s="490">
        <v>0.19</v>
      </c>
      <c r="K10070" s="490">
        <v>64487254</v>
      </c>
      <c r="L10070" s="508">
        <v>45433</v>
      </c>
      <c r="M10070" s="489">
        <v>1</v>
      </c>
      <c r="N10070" s="490">
        <v>54190969.75</v>
      </c>
      <c r="O10070" s="487" t="s">
        <v>25582</v>
      </c>
    </row>
    <row r="10071" spans="1:15" ht="30" x14ac:dyDescent="0.25">
      <c r="A10071" s="489">
        <v>106007</v>
      </c>
      <c r="B10071" s="488" t="s">
        <v>8894</v>
      </c>
      <c r="C10071" s="489" t="s">
        <v>87</v>
      </c>
      <c r="D10071" s="490">
        <v>53380417</v>
      </c>
      <c r="E10071" s="487"/>
      <c r="F10071" s="487" t="s">
        <v>5958</v>
      </c>
      <c r="G10071" s="488" t="s">
        <v>5959</v>
      </c>
      <c r="H10071" s="488" t="s">
        <v>25606</v>
      </c>
      <c r="I10071" s="490">
        <v>44857493.280000001</v>
      </c>
      <c r="J10071" s="490">
        <v>0.19</v>
      </c>
      <c r="K10071" s="490">
        <v>53380417</v>
      </c>
      <c r="L10071" s="508">
        <v>45442</v>
      </c>
      <c r="M10071" s="489">
        <v>1</v>
      </c>
      <c r="N10071" s="490">
        <v>44857493.280000001</v>
      </c>
      <c r="O10071" s="487" t="s">
        <v>25582</v>
      </c>
    </row>
    <row r="10072" spans="1:15" ht="30" x14ac:dyDescent="0.25">
      <c r="A10072" s="489">
        <v>106008</v>
      </c>
      <c r="B10072" s="488" t="s">
        <v>3371</v>
      </c>
      <c r="C10072" s="489" t="s">
        <v>87</v>
      </c>
      <c r="D10072" s="490">
        <v>30324679</v>
      </c>
      <c r="E10072" s="487"/>
      <c r="F10072" s="487" t="s">
        <v>5958</v>
      </c>
      <c r="G10072" s="488" t="s">
        <v>5959</v>
      </c>
      <c r="H10072" s="488" t="s">
        <v>25606</v>
      </c>
      <c r="I10072" s="490">
        <v>25482923.530000001</v>
      </c>
      <c r="J10072" s="490">
        <v>0.19</v>
      </c>
      <c r="K10072" s="490">
        <v>30324679</v>
      </c>
      <c r="L10072" s="508">
        <v>45442</v>
      </c>
      <c r="M10072" s="489">
        <v>1</v>
      </c>
      <c r="N10072" s="490">
        <v>25482923.530000001</v>
      </c>
      <c r="O10072" s="487" t="s">
        <v>25582</v>
      </c>
    </row>
    <row r="10073" spans="1:15" ht="30" x14ac:dyDescent="0.25">
      <c r="A10073" s="489">
        <v>106009</v>
      </c>
      <c r="B10073" s="488" t="s">
        <v>5197</v>
      </c>
      <c r="C10073" s="489" t="s">
        <v>87</v>
      </c>
      <c r="D10073" s="490">
        <v>7461011</v>
      </c>
      <c r="E10073" s="487"/>
      <c r="F10073" s="487" t="s">
        <v>5958</v>
      </c>
      <c r="G10073" s="488" t="s">
        <v>5959</v>
      </c>
      <c r="H10073" s="488" t="s">
        <v>5960</v>
      </c>
      <c r="I10073" s="490">
        <v>6269757.1399999997</v>
      </c>
      <c r="J10073" s="490">
        <v>0.19</v>
      </c>
      <c r="K10073" s="490">
        <v>7461011</v>
      </c>
      <c r="L10073" s="508">
        <v>45433</v>
      </c>
      <c r="M10073" s="489">
        <v>1</v>
      </c>
      <c r="N10073" s="490">
        <v>6269757.1399999997</v>
      </c>
      <c r="O10073" s="487" t="s">
        <v>25582</v>
      </c>
    </row>
    <row r="10074" spans="1:15" ht="45" x14ac:dyDescent="0.25">
      <c r="A10074" s="489">
        <v>106010</v>
      </c>
      <c r="B10074" s="488" t="s">
        <v>3386</v>
      </c>
      <c r="C10074" s="489" t="s">
        <v>87</v>
      </c>
      <c r="D10074" s="490">
        <v>30314242</v>
      </c>
      <c r="E10074" s="487"/>
      <c r="F10074" s="487" t="s">
        <v>5958</v>
      </c>
      <c r="G10074" s="488" t="s">
        <v>5959</v>
      </c>
      <c r="H10074" s="488" t="s">
        <v>5980</v>
      </c>
      <c r="I10074" s="490">
        <v>25474152.940000001</v>
      </c>
      <c r="J10074" s="490">
        <v>0.19</v>
      </c>
      <c r="K10074" s="490">
        <v>30314242</v>
      </c>
      <c r="L10074" s="508">
        <v>44679</v>
      </c>
      <c r="M10074" s="489">
        <v>1</v>
      </c>
      <c r="N10074" s="490">
        <v>25474152.940000001</v>
      </c>
      <c r="O10074" s="487" t="s">
        <v>25582</v>
      </c>
    </row>
    <row r="10075" spans="1:15" ht="30" x14ac:dyDescent="0.25">
      <c r="A10075" s="489">
        <v>106012</v>
      </c>
      <c r="B10075" s="488" t="s">
        <v>8893</v>
      </c>
      <c r="C10075" s="489" t="s">
        <v>87</v>
      </c>
      <c r="D10075" s="490">
        <v>74482937</v>
      </c>
      <c r="E10075" s="487"/>
      <c r="F10075" s="487" t="s">
        <v>5958</v>
      </c>
      <c r="G10075" s="488" t="s">
        <v>5959</v>
      </c>
      <c r="H10075" s="488" t="s">
        <v>25606</v>
      </c>
      <c r="I10075" s="490">
        <v>62590703.359999999</v>
      </c>
      <c r="J10075" s="490">
        <v>0.19</v>
      </c>
      <c r="K10075" s="490">
        <v>74482937</v>
      </c>
      <c r="L10075" s="508">
        <v>45442</v>
      </c>
      <c r="M10075" s="489">
        <v>1</v>
      </c>
      <c r="N10075" s="490">
        <v>62590703.359999999</v>
      </c>
      <c r="O10075" s="487" t="s">
        <v>25582</v>
      </c>
    </row>
    <row r="10076" spans="1:15" ht="30" x14ac:dyDescent="0.25">
      <c r="A10076" s="489">
        <v>106013</v>
      </c>
      <c r="B10076" s="488" t="s">
        <v>8892</v>
      </c>
      <c r="C10076" s="489" t="s">
        <v>87</v>
      </c>
      <c r="D10076" s="490">
        <v>87524670</v>
      </c>
      <c r="E10076" s="487"/>
      <c r="F10076" s="487" t="s">
        <v>5958</v>
      </c>
      <c r="G10076" s="488" t="s">
        <v>5959</v>
      </c>
      <c r="H10076" s="488" t="s">
        <v>25606</v>
      </c>
      <c r="I10076" s="490">
        <v>73550142.859999999</v>
      </c>
      <c r="J10076" s="490">
        <v>0.19</v>
      </c>
      <c r="K10076" s="490">
        <v>87524670</v>
      </c>
      <c r="L10076" s="508">
        <v>45442</v>
      </c>
      <c r="M10076" s="489">
        <v>1</v>
      </c>
      <c r="N10076" s="490">
        <v>73550142.859999999</v>
      </c>
      <c r="O10076" s="487" t="s">
        <v>25582</v>
      </c>
    </row>
    <row r="10077" spans="1:15" ht="30" x14ac:dyDescent="0.25">
      <c r="A10077" s="489">
        <v>106014</v>
      </c>
      <c r="B10077" s="488" t="s">
        <v>8914</v>
      </c>
      <c r="C10077" s="489" t="s">
        <v>87</v>
      </c>
      <c r="D10077" s="490">
        <v>17906118</v>
      </c>
      <c r="E10077" s="487"/>
      <c r="F10077" s="487" t="s">
        <v>5958</v>
      </c>
      <c r="G10077" s="488" t="s">
        <v>5959</v>
      </c>
      <c r="H10077" s="488" t="s">
        <v>25606</v>
      </c>
      <c r="I10077" s="490">
        <v>15047157.98</v>
      </c>
      <c r="J10077" s="490">
        <v>0.19</v>
      </c>
      <c r="K10077" s="490">
        <v>17906118</v>
      </c>
      <c r="L10077" s="508">
        <v>45442</v>
      </c>
      <c r="M10077" s="489">
        <v>1</v>
      </c>
      <c r="N10077" s="490">
        <v>15047157.98</v>
      </c>
      <c r="O10077" s="487" t="s">
        <v>25582</v>
      </c>
    </row>
    <row r="10078" spans="1:15" ht="30" x14ac:dyDescent="0.25">
      <c r="A10078" s="489">
        <v>106015</v>
      </c>
      <c r="B10078" s="488" t="s">
        <v>8891</v>
      </c>
      <c r="C10078" s="489" t="s">
        <v>87</v>
      </c>
      <c r="D10078" s="490">
        <v>83878807</v>
      </c>
      <c r="E10078" s="487"/>
      <c r="F10078" s="487" t="s">
        <v>5958</v>
      </c>
      <c r="G10078" s="488" t="s">
        <v>5959</v>
      </c>
      <c r="H10078" s="488" t="s">
        <v>25606</v>
      </c>
      <c r="I10078" s="490">
        <v>70486392.439999998</v>
      </c>
      <c r="J10078" s="490">
        <v>0.19</v>
      </c>
      <c r="K10078" s="490">
        <v>83878807</v>
      </c>
      <c r="L10078" s="508">
        <v>45447</v>
      </c>
      <c r="M10078" s="489">
        <v>1</v>
      </c>
      <c r="N10078" s="490">
        <v>70486392.439999998</v>
      </c>
      <c r="O10078" s="487" t="s">
        <v>25582</v>
      </c>
    </row>
    <row r="10079" spans="1:15" ht="30" x14ac:dyDescent="0.25">
      <c r="A10079" s="489">
        <v>106016</v>
      </c>
      <c r="B10079" s="488" t="s">
        <v>8890</v>
      </c>
      <c r="C10079" s="489" t="s">
        <v>87</v>
      </c>
      <c r="D10079" s="490">
        <v>11020979</v>
      </c>
      <c r="E10079" s="487"/>
      <c r="F10079" s="487" t="s">
        <v>5958</v>
      </c>
      <c r="G10079" s="488" t="s">
        <v>5959</v>
      </c>
      <c r="H10079" s="488" t="s">
        <v>5960</v>
      </c>
      <c r="I10079" s="490">
        <v>9261326.8900000006</v>
      </c>
      <c r="J10079" s="490">
        <v>0.19</v>
      </c>
      <c r="K10079" s="490">
        <v>11020979</v>
      </c>
      <c r="L10079" s="508">
        <v>45433</v>
      </c>
      <c r="M10079" s="489">
        <v>1</v>
      </c>
      <c r="N10079" s="490">
        <v>9261326.8900000006</v>
      </c>
      <c r="O10079" s="487" t="s">
        <v>25582</v>
      </c>
    </row>
    <row r="10080" spans="1:15" ht="30" x14ac:dyDescent="0.25">
      <c r="A10080" s="489">
        <v>106017</v>
      </c>
      <c r="B10080" s="488" t="s">
        <v>8889</v>
      </c>
      <c r="C10080" s="489" t="s">
        <v>87</v>
      </c>
      <c r="D10080" s="490">
        <v>68703424</v>
      </c>
      <c r="E10080" s="487"/>
      <c r="F10080" s="487" t="s">
        <v>5958</v>
      </c>
      <c r="G10080" s="488" t="s">
        <v>5959</v>
      </c>
      <c r="H10080" s="488" t="s">
        <v>25606</v>
      </c>
      <c r="I10080" s="490">
        <v>57733969.75</v>
      </c>
      <c r="J10080" s="490">
        <v>0.19</v>
      </c>
      <c r="K10080" s="490">
        <v>68703424</v>
      </c>
      <c r="L10080" s="508">
        <v>45442</v>
      </c>
      <c r="M10080" s="489">
        <v>1</v>
      </c>
      <c r="N10080" s="490">
        <v>57733969.75</v>
      </c>
      <c r="O10080" s="487" t="s">
        <v>25582</v>
      </c>
    </row>
    <row r="10081" spans="1:15" ht="30" x14ac:dyDescent="0.25">
      <c r="A10081" s="489">
        <v>106018</v>
      </c>
      <c r="B10081" s="488" t="s">
        <v>8888</v>
      </c>
      <c r="C10081" s="489" t="s">
        <v>87</v>
      </c>
      <c r="D10081" s="490">
        <v>83878808</v>
      </c>
      <c r="E10081" s="487"/>
      <c r="F10081" s="487" t="s">
        <v>5958</v>
      </c>
      <c r="G10081" s="488" t="s">
        <v>5959</v>
      </c>
      <c r="H10081" s="488" t="s">
        <v>25606</v>
      </c>
      <c r="I10081" s="490">
        <v>70486393.280000001</v>
      </c>
      <c r="J10081" s="490">
        <v>0.19</v>
      </c>
      <c r="K10081" s="490">
        <v>83878808</v>
      </c>
      <c r="L10081" s="508">
        <v>45442</v>
      </c>
      <c r="M10081" s="489">
        <v>1</v>
      </c>
      <c r="N10081" s="490">
        <v>70486393.280000001</v>
      </c>
      <c r="O10081" s="487" t="s">
        <v>25582</v>
      </c>
    </row>
    <row r="10082" spans="1:15" ht="30" x14ac:dyDescent="0.25">
      <c r="A10082" s="489">
        <v>106019</v>
      </c>
      <c r="B10082" s="488" t="s">
        <v>8887</v>
      </c>
      <c r="C10082" s="489" t="s">
        <v>87</v>
      </c>
      <c r="D10082" s="490">
        <v>52018428</v>
      </c>
      <c r="E10082" s="487"/>
      <c r="F10082" s="487" t="s">
        <v>5958</v>
      </c>
      <c r="G10082" s="488" t="s">
        <v>5959</v>
      </c>
      <c r="H10082" s="488" t="s">
        <v>25606</v>
      </c>
      <c r="I10082" s="490">
        <v>43712964.710000001</v>
      </c>
      <c r="J10082" s="490">
        <v>0.19</v>
      </c>
      <c r="K10082" s="490">
        <v>52018428</v>
      </c>
      <c r="L10082" s="508">
        <v>45442</v>
      </c>
      <c r="M10082" s="489">
        <v>1</v>
      </c>
      <c r="N10082" s="490">
        <v>43712964.710000001</v>
      </c>
      <c r="O10082" s="487" t="s">
        <v>25582</v>
      </c>
    </row>
    <row r="10083" spans="1:15" ht="30" x14ac:dyDescent="0.25">
      <c r="A10083" s="489">
        <v>106020</v>
      </c>
      <c r="B10083" s="488" t="s">
        <v>8886</v>
      </c>
      <c r="C10083" s="489" t="s">
        <v>87</v>
      </c>
      <c r="D10083" s="490">
        <v>128495830.01000001</v>
      </c>
      <c r="E10083" s="487"/>
      <c r="F10083" s="487" t="s">
        <v>5958</v>
      </c>
      <c r="G10083" s="488" t="s">
        <v>5959</v>
      </c>
      <c r="H10083" s="488" t="s">
        <v>25606</v>
      </c>
      <c r="I10083" s="490">
        <v>107979689.08</v>
      </c>
      <c r="J10083" s="490">
        <v>0.19</v>
      </c>
      <c r="K10083" s="490">
        <v>128495830.01000001</v>
      </c>
      <c r="L10083" s="508">
        <v>45442</v>
      </c>
      <c r="M10083" s="489">
        <v>1</v>
      </c>
      <c r="N10083" s="490">
        <v>107979689.08</v>
      </c>
      <c r="O10083" s="487" t="s">
        <v>25582</v>
      </c>
    </row>
    <row r="10084" spans="1:15" ht="30" x14ac:dyDescent="0.25">
      <c r="A10084" s="489">
        <v>106021</v>
      </c>
      <c r="B10084" s="488" t="s">
        <v>10223</v>
      </c>
      <c r="C10084" s="489" t="s">
        <v>87</v>
      </c>
      <c r="D10084" s="490">
        <v>0</v>
      </c>
      <c r="E10084" s="487"/>
      <c r="F10084" s="487" t="s">
        <v>5958</v>
      </c>
      <c r="G10084" s="488" t="s">
        <v>6074</v>
      </c>
      <c r="H10084" s="488"/>
      <c r="I10084" s="490">
        <v>0</v>
      </c>
      <c r="J10084" s="490">
        <v>0</v>
      </c>
      <c r="K10084" s="490">
        <v>0</v>
      </c>
      <c r="L10084" s="508"/>
      <c r="M10084" s="489">
        <v>0</v>
      </c>
      <c r="N10084" s="490">
        <v>0</v>
      </c>
      <c r="O10084" s="487" t="s">
        <v>5958</v>
      </c>
    </row>
    <row r="10085" spans="1:15" ht="30" x14ac:dyDescent="0.25">
      <c r="A10085" s="489">
        <v>106022</v>
      </c>
      <c r="B10085" s="488" t="s">
        <v>10222</v>
      </c>
      <c r="C10085" s="489" t="s">
        <v>87</v>
      </c>
      <c r="D10085" s="490">
        <v>0</v>
      </c>
      <c r="E10085" s="487"/>
      <c r="F10085" s="487" t="s">
        <v>5958</v>
      </c>
      <c r="G10085" s="488" t="s">
        <v>6074</v>
      </c>
      <c r="H10085" s="488"/>
      <c r="I10085" s="490">
        <v>0</v>
      </c>
      <c r="J10085" s="490">
        <v>0</v>
      </c>
      <c r="K10085" s="490">
        <v>0</v>
      </c>
      <c r="L10085" s="508"/>
      <c r="M10085" s="489">
        <v>0</v>
      </c>
      <c r="N10085" s="490">
        <v>0</v>
      </c>
      <c r="O10085" s="487" t="s">
        <v>5958</v>
      </c>
    </row>
    <row r="10086" spans="1:15" ht="45" x14ac:dyDescent="0.25">
      <c r="A10086" s="489">
        <v>106023</v>
      </c>
      <c r="B10086" s="488" t="s">
        <v>8069</v>
      </c>
      <c r="C10086" s="489" t="s">
        <v>4371</v>
      </c>
      <c r="D10086" s="490">
        <v>2892226</v>
      </c>
      <c r="E10086" s="487"/>
      <c r="F10086" s="487" t="s">
        <v>5958</v>
      </c>
      <c r="G10086" s="488" t="s">
        <v>6055</v>
      </c>
      <c r="H10086" s="488" t="s">
        <v>5976</v>
      </c>
      <c r="I10086" s="490">
        <v>2430442.02</v>
      </c>
      <c r="J10086" s="490">
        <v>0.19</v>
      </c>
      <c r="K10086" s="490">
        <v>2892226</v>
      </c>
      <c r="L10086" s="508">
        <v>43738</v>
      </c>
      <c r="M10086" s="489">
        <v>1</v>
      </c>
      <c r="N10086" s="490">
        <v>2430442.02</v>
      </c>
      <c r="O10086" s="487" t="s">
        <v>25582</v>
      </c>
    </row>
    <row r="10087" spans="1:15" ht="30" x14ac:dyDescent="0.25">
      <c r="A10087" s="489">
        <v>106024</v>
      </c>
      <c r="B10087" s="488" t="s">
        <v>10221</v>
      </c>
      <c r="C10087" s="489" t="s">
        <v>795</v>
      </c>
      <c r="D10087" s="490">
        <v>0</v>
      </c>
      <c r="E10087" s="487"/>
      <c r="F10087" s="487" t="s">
        <v>5958</v>
      </c>
      <c r="G10087" s="488" t="s">
        <v>6055</v>
      </c>
      <c r="H10087" s="488"/>
      <c r="I10087" s="490">
        <v>0</v>
      </c>
      <c r="J10087" s="490">
        <v>0</v>
      </c>
      <c r="K10087" s="490">
        <v>0</v>
      </c>
      <c r="L10087" s="508"/>
      <c r="M10087" s="489">
        <v>0</v>
      </c>
      <c r="N10087" s="490">
        <v>0</v>
      </c>
      <c r="O10087" s="487" t="s">
        <v>5958</v>
      </c>
    </row>
    <row r="10088" spans="1:15" ht="30" x14ac:dyDescent="0.25">
      <c r="A10088" s="489">
        <v>106025</v>
      </c>
      <c r="B10088" s="488" t="s">
        <v>10220</v>
      </c>
      <c r="C10088" s="489" t="s">
        <v>87</v>
      </c>
      <c r="D10088" s="490">
        <v>0</v>
      </c>
      <c r="E10088" s="487"/>
      <c r="F10088" s="487" t="s">
        <v>5958</v>
      </c>
      <c r="G10088" s="488" t="s">
        <v>6016</v>
      </c>
      <c r="H10088" s="488"/>
      <c r="I10088" s="490">
        <v>0</v>
      </c>
      <c r="J10088" s="490">
        <v>0</v>
      </c>
      <c r="K10088" s="490">
        <v>0</v>
      </c>
      <c r="L10088" s="508"/>
      <c r="M10088" s="489">
        <v>0</v>
      </c>
      <c r="N10088" s="490">
        <v>0</v>
      </c>
      <c r="O10088" s="487" t="s">
        <v>5958</v>
      </c>
    </row>
    <row r="10089" spans="1:15" x14ac:dyDescent="0.25">
      <c r="A10089" s="489">
        <v>106026</v>
      </c>
      <c r="B10089" s="488" t="s">
        <v>10218</v>
      </c>
      <c r="C10089" s="489" t="s">
        <v>4419</v>
      </c>
      <c r="D10089" s="490">
        <v>0</v>
      </c>
      <c r="E10089" s="487"/>
      <c r="F10089" s="487" t="s">
        <v>5958</v>
      </c>
      <c r="G10089" s="488" t="s">
        <v>10219</v>
      </c>
      <c r="H10089" s="488"/>
      <c r="I10089" s="490">
        <v>0</v>
      </c>
      <c r="J10089" s="490">
        <v>0</v>
      </c>
      <c r="K10089" s="490">
        <v>0</v>
      </c>
      <c r="L10089" s="508"/>
      <c r="M10089" s="489">
        <v>0</v>
      </c>
      <c r="N10089" s="490">
        <v>0</v>
      </c>
      <c r="O10089" s="487" t="s">
        <v>5958</v>
      </c>
    </row>
    <row r="10090" spans="1:15" ht="30" x14ac:dyDescent="0.25">
      <c r="A10090" s="489">
        <v>106027</v>
      </c>
      <c r="B10090" s="488" t="s">
        <v>10217</v>
      </c>
      <c r="C10090" s="489" t="s">
        <v>87</v>
      </c>
      <c r="D10090" s="490">
        <v>0</v>
      </c>
      <c r="E10090" s="487"/>
      <c r="F10090" s="487" t="s">
        <v>5958</v>
      </c>
      <c r="G10090" s="488" t="s">
        <v>5981</v>
      </c>
      <c r="H10090" s="488"/>
      <c r="I10090" s="490">
        <v>0</v>
      </c>
      <c r="J10090" s="490">
        <v>0</v>
      </c>
      <c r="K10090" s="490">
        <v>0</v>
      </c>
      <c r="L10090" s="508"/>
      <c r="M10090" s="489">
        <v>0</v>
      </c>
      <c r="N10090" s="490">
        <v>0</v>
      </c>
      <c r="O10090" s="487" t="s">
        <v>5958</v>
      </c>
    </row>
    <row r="10091" spans="1:15" ht="30" x14ac:dyDescent="0.25">
      <c r="A10091" s="489">
        <v>106028</v>
      </c>
      <c r="B10091" s="488" t="s">
        <v>10216</v>
      </c>
      <c r="C10091" s="489" t="s">
        <v>92</v>
      </c>
      <c r="D10091" s="490">
        <v>0</v>
      </c>
      <c r="E10091" s="487"/>
      <c r="F10091" s="487" t="s">
        <v>5958</v>
      </c>
      <c r="G10091" s="488" t="s">
        <v>6197</v>
      </c>
      <c r="H10091" s="488"/>
      <c r="I10091" s="490">
        <v>0</v>
      </c>
      <c r="J10091" s="490">
        <v>0</v>
      </c>
      <c r="K10091" s="490">
        <v>0</v>
      </c>
      <c r="L10091" s="508"/>
      <c r="M10091" s="489">
        <v>0</v>
      </c>
      <c r="N10091" s="490">
        <v>0</v>
      </c>
      <c r="O10091" s="487" t="s">
        <v>5958</v>
      </c>
    </row>
    <row r="10092" spans="1:15" ht="30" x14ac:dyDescent="0.25">
      <c r="A10092" s="489">
        <v>106029</v>
      </c>
      <c r="B10092" s="488" t="s">
        <v>10215</v>
      </c>
      <c r="C10092" s="489" t="s">
        <v>87</v>
      </c>
      <c r="D10092" s="490">
        <v>0</v>
      </c>
      <c r="E10092" s="487"/>
      <c r="F10092" s="487" t="s">
        <v>5958</v>
      </c>
      <c r="G10092" s="488" t="s">
        <v>6378</v>
      </c>
      <c r="H10092" s="488"/>
      <c r="I10092" s="490">
        <v>0</v>
      </c>
      <c r="J10092" s="490">
        <v>0</v>
      </c>
      <c r="K10092" s="490">
        <v>0</v>
      </c>
      <c r="L10092" s="508"/>
      <c r="M10092" s="489">
        <v>0</v>
      </c>
      <c r="N10092" s="490">
        <v>0</v>
      </c>
      <c r="O10092" s="487" t="s">
        <v>5958</v>
      </c>
    </row>
    <row r="10093" spans="1:15" x14ac:dyDescent="0.25">
      <c r="A10093" s="489">
        <v>106030</v>
      </c>
      <c r="B10093" s="488" t="s">
        <v>1562</v>
      </c>
      <c r="C10093" s="489" t="s">
        <v>92</v>
      </c>
      <c r="D10093" s="490">
        <v>0</v>
      </c>
      <c r="E10093" s="487"/>
      <c r="F10093" s="487" t="s">
        <v>5958</v>
      </c>
      <c r="G10093" s="488" t="s">
        <v>6308</v>
      </c>
      <c r="H10093" s="488"/>
      <c r="I10093" s="490">
        <v>0</v>
      </c>
      <c r="J10093" s="490">
        <v>0</v>
      </c>
      <c r="K10093" s="490">
        <v>0</v>
      </c>
      <c r="L10093" s="508"/>
      <c r="M10093" s="489">
        <v>0</v>
      </c>
      <c r="N10093" s="490">
        <v>0</v>
      </c>
      <c r="O10093" s="487" t="s">
        <v>5958</v>
      </c>
    </row>
    <row r="10094" spans="1:15" x14ac:dyDescent="0.25">
      <c r="A10094" s="489">
        <v>106031</v>
      </c>
      <c r="B10094" s="488" t="s">
        <v>4283</v>
      </c>
      <c r="C10094" s="489" t="s">
        <v>182</v>
      </c>
      <c r="D10094" s="490">
        <v>0</v>
      </c>
      <c r="E10094" s="487"/>
      <c r="F10094" s="487" t="s">
        <v>5958</v>
      </c>
      <c r="G10094" s="488" t="s">
        <v>5981</v>
      </c>
      <c r="H10094" s="488"/>
      <c r="I10094" s="490">
        <v>0</v>
      </c>
      <c r="J10094" s="490">
        <v>0</v>
      </c>
      <c r="K10094" s="490">
        <v>0</v>
      </c>
      <c r="L10094" s="508"/>
      <c r="M10094" s="489">
        <v>0</v>
      </c>
      <c r="N10094" s="490">
        <v>0</v>
      </c>
      <c r="O10094" s="487" t="s">
        <v>5958</v>
      </c>
    </row>
    <row r="10095" spans="1:15" ht="30" x14ac:dyDescent="0.25">
      <c r="A10095" s="489">
        <v>106032</v>
      </c>
      <c r="B10095" s="488" t="s">
        <v>10214</v>
      </c>
      <c r="C10095" s="489" t="s">
        <v>80</v>
      </c>
      <c r="D10095" s="490">
        <v>0</v>
      </c>
      <c r="E10095" s="487"/>
      <c r="F10095" s="487" t="s">
        <v>5958</v>
      </c>
      <c r="G10095" s="488" t="s">
        <v>5981</v>
      </c>
      <c r="H10095" s="488"/>
      <c r="I10095" s="490">
        <v>0</v>
      </c>
      <c r="J10095" s="490">
        <v>0</v>
      </c>
      <c r="K10095" s="490">
        <v>0</v>
      </c>
      <c r="L10095" s="508"/>
      <c r="M10095" s="489">
        <v>0</v>
      </c>
      <c r="N10095" s="490">
        <v>0</v>
      </c>
      <c r="O10095" s="487" t="s">
        <v>5958</v>
      </c>
    </row>
    <row r="10096" spans="1:15" ht="30" x14ac:dyDescent="0.25">
      <c r="A10096" s="489">
        <v>106033</v>
      </c>
      <c r="B10096" s="488" t="s">
        <v>10213</v>
      </c>
      <c r="C10096" s="489" t="s">
        <v>80</v>
      </c>
      <c r="D10096" s="490">
        <v>0</v>
      </c>
      <c r="E10096" s="487"/>
      <c r="F10096" s="487" t="s">
        <v>5958</v>
      </c>
      <c r="G10096" s="488" t="s">
        <v>5981</v>
      </c>
      <c r="H10096" s="488"/>
      <c r="I10096" s="490">
        <v>0</v>
      </c>
      <c r="J10096" s="490">
        <v>0</v>
      </c>
      <c r="K10096" s="490">
        <v>0</v>
      </c>
      <c r="L10096" s="508"/>
      <c r="M10096" s="489">
        <v>0</v>
      </c>
      <c r="N10096" s="490">
        <v>0</v>
      </c>
      <c r="O10096" s="487" t="s">
        <v>5958</v>
      </c>
    </row>
    <row r="10097" spans="1:15" ht="30" x14ac:dyDescent="0.25">
      <c r="A10097" s="489">
        <v>106034</v>
      </c>
      <c r="B10097" s="488" t="s">
        <v>10212</v>
      </c>
      <c r="C10097" s="489" t="s">
        <v>80</v>
      </c>
      <c r="D10097" s="490">
        <v>0</v>
      </c>
      <c r="E10097" s="487"/>
      <c r="F10097" s="487" t="s">
        <v>5958</v>
      </c>
      <c r="G10097" s="488" t="s">
        <v>5981</v>
      </c>
      <c r="H10097" s="488"/>
      <c r="I10097" s="490">
        <v>0</v>
      </c>
      <c r="J10097" s="490">
        <v>0</v>
      </c>
      <c r="K10097" s="490">
        <v>0</v>
      </c>
      <c r="L10097" s="508"/>
      <c r="M10097" s="489">
        <v>0</v>
      </c>
      <c r="N10097" s="490">
        <v>0</v>
      </c>
      <c r="O10097" s="487" t="s">
        <v>5958</v>
      </c>
    </row>
    <row r="10098" spans="1:15" ht="30" x14ac:dyDescent="0.25">
      <c r="A10098" s="489">
        <v>106035</v>
      </c>
      <c r="B10098" s="488" t="s">
        <v>8742</v>
      </c>
      <c r="C10098" s="489" t="s">
        <v>87</v>
      </c>
      <c r="D10098" s="490">
        <v>53947.97</v>
      </c>
      <c r="E10098" s="487"/>
      <c r="F10098" s="487" t="s">
        <v>5958</v>
      </c>
      <c r="G10098" s="488" t="s">
        <v>5981</v>
      </c>
      <c r="H10098" s="488" t="s">
        <v>6072</v>
      </c>
      <c r="I10098" s="490">
        <v>45334.43</v>
      </c>
      <c r="J10098" s="490">
        <v>0.19</v>
      </c>
      <c r="K10098" s="490">
        <v>53947.97</v>
      </c>
      <c r="L10098" s="508">
        <v>43544</v>
      </c>
      <c r="M10098" s="489">
        <v>1</v>
      </c>
      <c r="N10098" s="490">
        <v>45334.43</v>
      </c>
      <c r="O10098" s="487" t="s">
        <v>25582</v>
      </c>
    </row>
    <row r="10099" spans="1:15" x14ac:dyDescent="0.25">
      <c r="A10099" s="489">
        <v>106036</v>
      </c>
      <c r="B10099" s="488" t="s">
        <v>8741</v>
      </c>
      <c r="C10099" s="489" t="s">
        <v>87</v>
      </c>
      <c r="D10099" s="490">
        <v>20768</v>
      </c>
      <c r="E10099" s="487"/>
      <c r="F10099" s="487" t="s">
        <v>5958</v>
      </c>
      <c r="G10099" s="488" t="s">
        <v>5981</v>
      </c>
      <c r="H10099" s="488" t="s">
        <v>6072</v>
      </c>
      <c r="I10099" s="490">
        <v>17452.099999999999</v>
      </c>
      <c r="J10099" s="490">
        <v>0.19</v>
      </c>
      <c r="K10099" s="490">
        <v>20768</v>
      </c>
      <c r="L10099" s="508">
        <v>43544</v>
      </c>
      <c r="M10099" s="489">
        <v>1</v>
      </c>
      <c r="N10099" s="490">
        <v>17452.099999999999</v>
      </c>
      <c r="O10099" s="487" t="s">
        <v>25582</v>
      </c>
    </row>
    <row r="10100" spans="1:15" x14ac:dyDescent="0.25">
      <c r="A10100" s="489">
        <v>106037</v>
      </c>
      <c r="B10100" s="488" t="s">
        <v>4311</v>
      </c>
      <c r="C10100" s="489" t="s">
        <v>87</v>
      </c>
      <c r="D10100" s="490">
        <v>0</v>
      </c>
      <c r="E10100" s="487"/>
      <c r="F10100" s="487" t="s">
        <v>5958</v>
      </c>
      <c r="G10100" s="488" t="s">
        <v>5981</v>
      </c>
      <c r="H10100" s="488"/>
      <c r="I10100" s="490">
        <v>0</v>
      </c>
      <c r="J10100" s="490">
        <v>0</v>
      </c>
      <c r="K10100" s="490">
        <v>0</v>
      </c>
      <c r="L10100" s="508"/>
      <c r="M10100" s="489">
        <v>0</v>
      </c>
      <c r="N10100" s="490">
        <v>0</v>
      </c>
      <c r="O10100" s="487" t="s">
        <v>5958</v>
      </c>
    </row>
    <row r="10101" spans="1:15" x14ac:dyDescent="0.25">
      <c r="A10101" s="489">
        <v>106038</v>
      </c>
      <c r="B10101" s="488" t="s">
        <v>4312</v>
      </c>
      <c r="C10101" s="489" t="s">
        <v>87</v>
      </c>
      <c r="D10101" s="490">
        <v>0</v>
      </c>
      <c r="E10101" s="487"/>
      <c r="F10101" s="487" t="s">
        <v>5958</v>
      </c>
      <c r="G10101" s="488" t="s">
        <v>5981</v>
      </c>
      <c r="H10101" s="488"/>
      <c r="I10101" s="490">
        <v>0</v>
      </c>
      <c r="J10101" s="490">
        <v>0</v>
      </c>
      <c r="K10101" s="490">
        <v>0</v>
      </c>
      <c r="L10101" s="508"/>
      <c r="M10101" s="489">
        <v>0</v>
      </c>
      <c r="N10101" s="490">
        <v>0</v>
      </c>
      <c r="O10101" s="487" t="s">
        <v>5958</v>
      </c>
    </row>
    <row r="10102" spans="1:15" x14ac:dyDescent="0.25">
      <c r="A10102" s="489">
        <v>106039</v>
      </c>
      <c r="B10102" s="488" t="s">
        <v>4310</v>
      </c>
      <c r="C10102" s="489" t="s">
        <v>87</v>
      </c>
      <c r="D10102" s="490">
        <v>0</v>
      </c>
      <c r="E10102" s="487"/>
      <c r="F10102" s="487" t="s">
        <v>5958</v>
      </c>
      <c r="G10102" s="488" t="s">
        <v>5981</v>
      </c>
      <c r="H10102" s="488"/>
      <c r="I10102" s="490">
        <v>0</v>
      </c>
      <c r="J10102" s="490">
        <v>0</v>
      </c>
      <c r="K10102" s="490">
        <v>0</v>
      </c>
      <c r="L10102" s="508"/>
      <c r="M10102" s="489">
        <v>0</v>
      </c>
      <c r="N10102" s="490">
        <v>0</v>
      </c>
      <c r="O10102" s="487" t="s">
        <v>5958</v>
      </c>
    </row>
    <row r="10103" spans="1:15" ht="30" x14ac:dyDescent="0.25">
      <c r="A10103" s="489">
        <v>106040</v>
      </c>
      <c r="B10103" s="488" t="s">
        <v>8772</v>
      </c>
      <c r="C10103" s="489" t="s">
        <v>87</v>
      </c>
      <c r="D10103" s="490">
        <v>109989</v>
      </c>
      <c r="E10103" s="487"/>
      <c r="F10103" s="487" t="s">
        <v>5958</v>
      </c>
      <c r="G10103" s="488" t="s">
        <v>5981</v>
      </c>
      <c r="H10103" s="488" t="s">
        <v>8773</v>
      </c>
      <c r="I10103" s="490">
        <v>92427.73</v>
      </c>
      <c r="J10103" s="490">
        <v>0.19</v>
      </c>
      <c r="K10103" s="490">
        <v>109989</v>
      </c>
      <c r="L10103" s="508">
        <v>43543</v>
      </c>
      <c r="M10103" s="489">
        <v>1</v>
      </c>
      <c r="N10103" s="490">
        <v>92427.73</v>
      </c>
      <c r="O10103" s="487" t="s">
        <v>25582</v>
      </c>
    </row>
    <row r="10104" spans="1:15" x14ac:dyDescent="0.25">
      <c r="A10104" s="489">
        <v>106041</v>
      </c>
      <c r="B10104" s="488" t="s">
        <v>8849</v>
      </c>
      <c r="C10104" s="489" t="s">
        <v>80</v>
      </c>
      <c r="D10104" s="490">
        <v>38023</v>
      </c>
      <c r="E10104" s="487"/>
      <c r="F10104" s="487" t="s">
        <v>5958</v>
      </c>
      <c r="G10104" s="488" t="s">
        <v>5981</v>
      </c>
      <c r="H10104" s="488" t="s">
        <v>6072</v>
      </c>
      <c r="I10104" s="490">
        <v>31952.1</v>
      </c>
      <c r="J10104" s="490">
        <v>0.19</v>
      </c>
      <c r="K10104" s="490">
        <v>38023</v>
      </c>
      <c r="L10104" s="508">
        <v>43536</v>
      </c>
      <c r="M10104" s="489">
        <v>1</v>
      </c>
      <c r="N10104" s="490">
        <v>31952.1</v>
      </c>
      <c r="O10104" s="487" t="s">
        <v>25582</v>
      </c>
    </row>
    <row r="10105" spans="1:15" ht="45" x14ac:dyDescent="0.25">
      <c r="A10105" s="489">
        <v>106043</v>
      </c>
      <c r="B10105" s="488" t="s">
        <v>4326</v>
      </c>
      <c r="C10105" s="489" t="s">
        <v>87</v>
      </c>
      <c r="D10105" s="490">
        <v>66487</v>
      </c>
      <c r="E10105" s="487"/>
      <c r="F10105" s="487" t="s">
        <v>5958</v>
      </c>
      <c r="G10105" s="488" t="s">
        <v>5981</v>
      </c>
      <c r="H10105" s="488" t="s">
        <v>5979</v>
      </c>
      <c r="I10105" s="490">
        <v>55871.43</v>
      </c>
      <c r="J10105" s="490">
        <v>0.19</v>
      </c>
      <c r="K10105" s="490">
        <v>66487</v>
      </c>
      <c r="L10105" s="508">
        <v>43606</v>
      </c>
      <c r="M10105" s="489">
        <v>1</v>
      </c>
      <c r="N10105" s="490">
        <v>55871.43</v>
      </c>
      <c r="O10105" s="487" t="s">
        <v>25582</v>
      </c>
    </row>
    <row r="10106" spans="1:15" x14ac:dyDescent="0.25">
      <c r="A10106" s="489">
        <v>106044</v>
      </c>
      <c r="B10106" s="488" t="s">
        <v>4325</v>
      </c>
      <c r="C10106" s="489" t="s">
        <v>87</v>
      </c>
      <c r="D10106" s="490">
        <v>0</v>
      </c>
      <c r="E10106" s="487"/>
      <c r="F10106" s="487" t="s">
        <v>5958</v>
      </c>
      <c r="G10106" s="488" t="s">
        <v>5981</v>
      </c>
      <c r="H10106" s="488"/>
      <c r="I10106" s="490">
        <v>0</v>
      </c>
      <c r="J10106" s="490">
        <v>0</v>
      </c>
      <c r="K10106" s="490">
        <v>0</v>
      </c>
      <c r="L10106" s="508"/>
      <c r="M10106" s="489">
        <v>0</v>
      </c>
      <c r="N10106" s="490">
        <v>0</v>
      </c>
      <c r="O10106" s="487" t="s">
        <v>5958</v>
      </c>
    </row>
    <row r="10107" spans="1:15" ht="30" x14ac:dyDescent="0.25">
      <c r="A10107" s="489">
        <v>106045</v>
      </c>
      <c r="B10107" s="488" t="s">
        <v>10211</v>
      </c>
      <c r="C10107" s="489" t="s">
        <v>87</v>
      </c>
      <c r="D10107" s="490">
        <v>0</v>
      </c>
      <c r="E10107" s="487"/>
      <c r="F10107" s="487" t="s">
        <v>5958</v>
      </c>
      <c r="G10107" s="488" t="s">
        <v>5981</v>
      </c>
      <c r="H10107" s="488"/>
      <c r="I10107" s="490">
        <v>0</v>
      </c>
      <c r="J10107" s="490">
        <v>0</v>
      </c>
      <c r="K10107" s="490">
        <v>0</v>
      </c>
      <c r="L10107" s="508"/>
      <c r="M10107" s="489">
        <v>0</v>
      </c>
      <c r="N10107" s="490">
        <v>0</v>
      </c>
      <c r="O10107" s="487" t="s">
        <v>5958</v>
      </c>
    </row>
    <row r="10108" spans="1:15" ht="30" x14ac:dyDescent="0.25">
      <c r="A10108" s="489">
        <v>106046</v>
      </c>
      <c r="B10108" s="488" t="s">
        <v>10210</v>
      </c>
      <c r="C10108" s="489" t="s">
        <v>87</v>
      </c>
      <c r="D10108" s="490">
        <v>0</v>
      </c>
      <c r="E10108" s="487"/>
      <c r="F10108" s="487" t="s">
        <v>5958</v>
      </c>
      <c r="G10108" s="488" t="s">
        <v>5981</v>
      </c>
      <c r="H10108" s="488"/>
      <c r="I10108" s="490">
        <v>0</v>
      </c>
      <c r="J10108" s="490">
        <v>0</v>
      </c>
      <c r="K10108" s="490">
        <v>0</v>
      </c>
      <c r="L10108" s="508"/>
      <c r="M10108" s="489">
        <v>0</v>
      </c>
      <c r="N10108" s="490">
        <v>0</v>
      </c>
      <c r="O10108" s="487" t="s">
        <v>5958</v>
      </c>
    </row>
    <row r="10109" spans="1:15" ht="30" x14ac:dyDescent="0.25">
      <c r="A10109" s="489">
        <v>106048</v>
      </c>
      <c r="B10109" s="488" t="s">
        <v>8913</v>
      </c>
      <c r="C10109" s="489" t="s">
        <v>87</v>
      </c>
      <c r="D10109" s="490">
        <v>227305370</v>
      </c>
      <c r="E10109" s="487"/>
      <c r="F10109" s="487" t="s">
        <v>5958</v>
      </c>
      <c r="G10109" s="488" t="s">
        <v>5959</v>
      </c>
      <c r="H10109" s="488" t="s">
        <v>25606</v>
      </c>
      <c r="I10109" s="490">
        <v>191012915.97</v>
      </c>
      <c r="J10109" s="490">
        <v>0.19</v>
      </c>
      <c r="K10109" s="490">
        <v>227305370</v>
      </c>
      <c r="L10109" s="508">
        <v>45442</v>
      </c>
      <c r="M10109" s="489">
        <v>1</v>
      </c>
      <c r="N10109" s="490">
        <v>191012915.97</v>
      </c>
      <c r="O10109" s="487" t="s">
        <v>25582</v>
      </c>
    </row>
    <row r="10110" spans="1:15" ht="30" x14ac:dyDescent="0.25">
      <c r="A10110" s="489">
        <v>106050</v>
      </c>
      <c r="B10110" s="488" t="s">
        <v>5963</v>
      </c>
      <c r="C10110" s="489" t="s">
        <v>87</v>
      </c>
      <c r="D10110" s="490">
        <v>202534480</v>
      </c>
      <c r="E10110" s="487"/>
      <c r="F10110" s="487" t="s">
        <v>5958</v>
      </c>
      <c r="G10110" s="488" t="s">
        <v>5962</v>
      </c>
      <c r="H10110" s="488" t="s">
        <v>5960</v>
      </c>
      <c r="I10110" s="490">
        <v>170197042.02000001</v>
      </c>
      <c r="J10110" s="490">
        <v>0.19</v>
      </c>
      <c r="K10110" s="490">
        <v>202534480</v>
      </c>
      <c r="L10110" s="508">
        <v>45433</v>
      </c>
      <c r="M10110" s="489">
        <v>1</v>
      </c>
      <c r="N10110" s="490">
        <v>170197042.02000001</v>
      </c>
      <c r="O10110" s="487" t="s">
        <v>25582</v>
      </c>
    </row>
    <row r="10111" spans="1:15" ht="45" x14ac:dyDescent="0.25">
      <c r="A10111" s="489">
        <v>106051</v>
      </c>
      <c r="B10111" s="488" t="s">
        <v>8821</v>
      </c>
      <c r="C10111" s="489" t="s">
        <v>87</v>
      </c>
      <c r="D10111" s="490">
        <v>36231876</v>
      </c>
      <c r="E10111" s="487"/>
      <c r="F10111" s="487" t="s">
        <v>5958</v>
      </c>
      <c r="G10111" s="488" t="s">
        <v>5959</v>
      </c>
      <c r="H10111" s="488" t="s">
        <v>5980</v>
      </c>
      <c r="I10111" s="490">
        <v>30446954.620000001</v>
      </c>
      <c r="J10111" s="490">
        <v>0.19</v>
      </c>
      <c r="K10111" s="490">
        <v>36231876</v>
      </c>
      <c r="L10111" s="508">
        <v>45433</v>
      </c>
      <c r="M10111" s="489">
        <v>1</v>
      </c>
      <c r="N10111" s="490">
        <v>30446954.620000001</v>
      </c>
      <c r="O10111" s="487" t="s">
        <v>25582</v>
      </c>
    </row>
    <row r="10112" spans="1:15" ht="30" x14ac:dyDescent="0.25">
      <c r="A10112" s="489">
        <v>106052</v>
      </c>
      <c r="B10112" s="488" t="s">
        <v>5961</v>
      </c>
      <c r="C10112" s="489" t="s">
        <v>87</v>
      </c>
      <c r="D10112" s="490">
        <v>157082171</v>
      </c>
      <c r="E10112" s="487"/>
      <c r="F10112" s="487" t="s">
        <v>5958</v>
      </c>
      <c r="G10112" s="488" t="s">
        <v>5962</v>
      </c>
      <c r="H10112" s="488" t="s">
        <v>5960</v>
      </c>
      <c r="I10112" s="490">
        <v>132001824.37</v>
      </c>
      <c r="J10112" s="490">
        <v>0.19</v>
      </c>
      <c r="K10112" s="490">
        <v>157082171</v>
      </c>
      <c r="L10112" s="508">
        <v>45433</v>
      </c>
      <c r="M10112" s="489">
        <v>1</v>
      </c>
      <c r="N10112" s="490">
        <v>132001824.37</v>
      </c>
      <c r="O10112" s="487" t="s">
        <v>25582</v>
      </c>
    </row>
    <row r="10113" spans="1:15" ht="30" x14ac:dyDescent="0.25">
      <c r="A10113" s="489">
        <v>106054</v>
      </c>
      <c r="B10113" s="488" t="s">
        <v>5178</v>
      </c>
      <c r="C10113" s="489" t="s">
        <v>87</v>
      </c>
      <c r="D10113" s="490">
        <v>39359180</v>
      </c>
      <c r="E10113" s="487"/>
      <c r="F10113" s="487" t="s">
        <v>5958</v>
      </c>
      <c r="G10113" s="488" t="s">
        <v>5962</v>
      </c>
      <c r="H10113" s="488" t="s">
        <v>25583</v>
      </c>
      <c r="I10113" s="490">
        <v>33074941.18</v>
      </c>
      <c r="J10113" s="490">
        <v>0.19</v>
      </c>
      <c r="K10113" s="490">
        <v>39359180</v>
      </c>
      <c r="L10113" s="508">
        <v>45015</v>
      </c>
      <c r="M10113" s="489">
        <v>1</v>
      </c>
      <c r="N10113" s="490">
        <v>33074941.18</v>
      </c>
      <c r="O10113" s="487" t="s">
        <v>25582</v>
      </c>
    </row>
    <row r="10114" spans="1:15" ht="30" x14ac:dyDescent="0.25">
      <c r="A10114" s="489">
        <v>106056</v>
      </c>
      <c r="B10114" s="488" t="s">
        <v>5957</v>
      </c>
      <c r="C10114" s="489" t="s">
        <v>87</v>
      </c>
      <c r="D10114" s="490">
        <v>62799106</v>
      </c>
      <c r="E10114" s="487"/>
      <c r="F10114" s="487" t="s">
        <v>5958</v>
      </c>
      <c r="G10114" s="488" t="s">
        <v>5959</v>
      </c>
      <c r="H10114" s="488" t="s">
        <v>5960</v>
      </c>
      <c r="I10114" s="490">
        <v>52772357.979999997</v>
      </c>
      <c r="J10114" s="490">
        <v>0.19</v>
      </c>
      <c r="K10114" s="490">
        <v>62799106</v>
      </c>
      <c r="L10114" s="508">
        <v>45433</v>
      </c>
      <c r="M10114" s="489">
        <v>1</v>
      </c>
      <c r="N10114" s="490">
        <v>52772357.979999997</v>
      </c>
      <c r="O10114" s="487" t="s">
        <v>25582</v>
      </c>
    </row>
    <row r="10115" spans="1:15" ht="30" x14ac:dyDescent="0.25">
      <c r="A10115" s="489">
        <v>106057</v>
      </c>
      <c r="B10115" s="488" t="s">
        <v>10209</v>
      </c>
      <c r="C10115" s="489" t="s">
        <v>87</v>
      </c>
      <c r="D10115" s="490">
        <v>0</v>
      </c>
      <c r="E10115" s="487"/>
      <c r="F10115" s="487" t="s">
        <v>5958</v>
      </c>
      <c r="G10115" s="488" t="s">
        <v>5962</v>
      </c>
      <c r="H10115" s="488"/>
      <c r="I10115" s="490">
        <v>0</v>
      </c>
      <c r="J10115" s="490">
        <v>0</v>
      </c>
      <c r="K10115" s="490">
        <v>0</v>
      </c>
      <c r="L10115" s="508"/>
      <c r="M10115" s="489">
        <v>0</v>
      </c>
      <c r="N10115" s="490">
        <v>0</v>
      </c>
      <c r="O10115" s="487" t="s">
        <v>5958</v>
      </c>
    </row>
    <row r="10116" spans="1:15" ht="30" x14ac:dyDescent="0.25">
      <c r="A10116" s="489">
        <v>106058</v>
      </c>
      <c r="B10116" s="488" t="s">
        <v>10208</v>
      </c>
      <c r="C10116" s="489" t="s">
        <v>87</v>
      </c>
      <c r="D10116" s="490">
        <v>0</v>
      </c>
      <c r="E10116" s="487"/>
      <c r="F10116" s="487" t="s">
        <v>5958</v>
      </c>
      <c r="G10116" s="488" t="s">
        <v>5962</v>
      </c>
      <c r="H10116" s="488"/>
      <c r="I10116" s="490">
        <v>0</v>
      </c>
      <c r="J10116" s="490">
        <v>0</v>
      </c>
      <c r="K10116" s="490">
        <v>0</v>
      </c>
      <c r="L10116" s="508"/>
      <c r="M10116" s="489">
        <v>0</v>
      </c>
      <c r="N10116" s="490">
        <v>0</v>
      </c>
      <c r="O10116" s="487" t="s">
        <v>5958</v>
      </c>
    </row>
    <row r="10117" spans="1:15" ht="30" x14ac:dyDescent="0.25">
      <c r="A10117" s="489">
        <v>106059</v>
      </c>
      <c r="B10117" s="488" t="s">
        <v>3365</v>
      </c>
      <c r="C10117" s="489" t="s">
        <v>87</v>
      </c>
      <c r="D10117" s="490">
        <v>0</v>
      </c>
      <c r="E10117" s="487"/>
      <c r="F10117" s="487" t="s">
        <v>5958</v>
      </c>
      <c r="G10117" s="488" t="s">
        <v>5962</v>
      </c>
      <c r="H10117" s="488"/>
      <c r="I10117" s="490">
        <v>0</v>
      </c>
      <c r="J10117" s="490">
        <v>0</v>
      </c>
      <c r="K10117" s="490">
        <v>0</v>
      </c>
      <c r="L10117" s="508"/>
      <c r="M10117" s="489">
        <v>0</v>
      </c>
      <c r="N10117" s="490">
        <v>0</v>
      </c>
      <c r="O10117" s="487" t="s">
        <v>5958</v>
      </c>
    </row>
    <row r="10118" spans="1:15" ht="30" x14ac:dyDescent="0.25">
      <c r="A10118" s="489">
        <v>106060</v>
      </c>
      <c r="B10118" s="488" t="s">
        <v>3364</v>
      </c>
      <c r="C10118" s="489" t="s">
        <v>87</v>
      </c>
      <c r="D10118" s="490">
        <v>0</v>
      </c>
      <c r="E10118" s="487"/>
      <c r="F10118" s="487" t="s">
        <v>5958</v>
      </c>
      <c r="G10118" s="488" t="s">
        <v>5962</v>
      </c>
      <c r="H10118" s="488"/>
      <c r="I10118" s="490">
        <v>0</v>
      </c>
      <c r="J10118" s="490">
        <v>0</v>
      </c>
      <c r="K10118" s="490">
        <v>0</v>
      </c>
      <c r="L10118" s="508"/>
      <c r="M10118" s="489">
        <v>0</v>
      </c>
      <c r="N10118" s="490">
        <v>0</v>
      </c>
      <c r="O10118" s="487" t="s">
        <v>5958</v>
      </c>
    </row>
    <row r="10119" spans="1:15" ht="30" x14ac:dyDescent="0.25">
      <c r="A10119" s="489">
        <v>106061</v>
      </c>
      <c r="B10119" s="488" t="s">
        <v>10207</v>
      </c>
      <c r="C10119" s="489" t="s">
        <v>87</v>
      </c>
      <c r="D10119" s="490">
        <v>0</v>
      </c>
      <c r="E10119" s="487"/>
      <c r="F10119" s="487" t="s">
        <v>5958</v>
      </c>
      <c r="G10119" s="488" t="s">
        <v>5959</v>
      </c>
      <c r="H10119" s="488"/>
      <c r="I10119" s="490">
        <v>0</v>
      </c>
      <c r="J10119" s="490">
        <v>0</v>
      </c>
      <c r="K10119" s="490">
        <v>0</v>
      </c>
      <c r="L10119" s="508"/>
      <c r="M10119" s="489">
        <v>0</v>
      </c>
      <c r="N10119" s="490">
        <v>0</v>
      </c>
      <c r="O10119" s="487" t="s">
        <v>5958</v>
      </c>
    </row>
    <row r="10120" spans="1:15" ht="30" x14ac:dyDescent="0.25">
      <c r="A10120" s="489">
        <v>106062</v>
      </c>
      <c r="B10120" s="488" t="s">
        <v>10206</v>
      </c>
      <c r="C10120" s="489" t="s">
        <v>87</v>
      </c>
      <c r="D10120" s="490">
        <v>0</v>
      </c>
      <c r="E10120" s="487"/>
      <c r="F10120" s="487" t="s">
        <v>5958</v>
      </c>
      <c r="G10120" s="488" t="s">
        <v>5959</v>
      </c>
      <c r="H10120" s="488"/>
      <c r="I10120" s="490">
        <v>0</v>
      </c>
      <c r="J10120" s="490">
        <v>0</v>
      </c>
      <c r="K10120" s="490">
        <v>0</v>
      </c>
      <c r="L10120" s="508"/>
      <c r="M10120" s="489">
        <v>0</v>
      </c>
      <c r="N10120" s="490">
        <v>0</v>
      </c>
      <c r="O10120" s="487" t="s">
        <v>5958</v>
      </c>
    </row>
    <row r="10121" spans="1:15" ht="30" x14ac:dyDescent="0.25">
      <c r="A10121" s="489">
        <v>106063</v>
      </c>
      <c r="B10121" s="488" t="s">
        <v>10205</v>
      </c>
      <c r="C10121" s="489" t="s">
        <v>87</v>
      </c>
      <c r="D10121" s="490">
        <v>0</v>
      </c>
      <c r="E10121" s="487"/>
      <c r="F10121" s="487" t="s">
        <v>5958</v>
      </c>
      <c r="G10121" s="488" t="s">
        <v>5959</v>
      </c>
      <c r="H10121" s="488"/>
      <c r="I10121" s="490">
        <v>0</v>
      </c>
      <c r="J10121" s="490">
        <v>0</v>
      </c>
      <c r="K10121" s="490">
        <v>0</v>
      </c>
      <c r="L10121" s="508"/>
      <c r="M10121" s="489">
        <v>0</v>
      </c>
      <c r="N10121" s="490">
        <v>0</v>
      </c>
      <c r="O10121" s="487" t="s">
        <v>5958</v>
      </c>
    </row>
    <row r="10122" spans="1:15" ht="30" x14ac:dyDescent="0.25">
      <c r="A10122" s="489">
        <v>106064</v>
      </c>
      <c r="B10122" s="488" t="s">
        <v>2253</v>
      </c>
      <c r="C10122" s="489" t="s">
        <v>87</v>
      </c>
      <c r="D10122" s="490">
        <v>93316</v>
      </c>
      <c r="E10122" s="487"/>
      <c r="F10122" s="487" t="s">
        <v>5958</v>
      </c>
      <c r="G10122" s="488" t="s">
        <v>25584</v>
      </c>
      <c r="H10122" s="488" t="s">
        <v>25583</v>
      </c>
      <c r="I10122" s="490">
        <v>78416.81</v>
      </c>
      <c r="J10122" s="490">
        <v>0.19</v>
      </c>
      <c r="K10122" s="490">
        <v>93316</v>
      </c>
      <c r="L10122" s="508">
        <v>43839</v>
      </c>
      <c r="M10122" s="489">
        <v>1</v>
      </c>
      <c r="N10122" s="490">
        <v>78416.81</v>
      </c>
      <c r="O10122" s="487" t="s">
        <v>25582</v>
      </c>
    </row>
    <row r="10123" spans="1:15" ht="30" x14ac:dyDescent="0.25">
      <c r="A10123" s="489">
        <v>106065</v>
      </c>
      <c r="B10123" s="488" t="s">
        <v>2465</v>
      </c>
      <c r="C10123" s="489" t="s">
        <v>80</v>
      </c>
      <c r="D10123" s="490">
        <v>3706.01</v>
      </c>
      <c r="E10123" s="487"/>
      <c r="F10123" s="487" t="s">
        <v>5958</v>
      </c>
      <c r="G10123" s="488" t="s">
        <v>25586</v>
      </c>
      <c r="H10123" s="488" t="s">
        <v>25583</v>
      </c>
      <c r="I10123" s="490">
        <v>3114.29</v>
      </c>
      <c r="J10123" s="490">
        <v>0.19</v>
      </c>
      <c r="K10123" s="490">
        <v>3706.01</v>
      </c>
      <c r="L10123" s="508">
        <v>43839</v>
      </c>
      <c r="M10123" s="489">
        <v>1</v>
      </c>
      <c r="N10123" s="490">
        <v>3114.29</v>
      </c>
      <c r="O10123" s="487" t="s">
        <v>25582</v>
      </c>
    </row>
    <row r="10124" spans="1:15" ht="30" x14ac:dyDescent="0.25">
      <c r="A10124" s="489">
        <v>106066</v>
      </c>
      <c r="B10124" s="488" t="s">
        <v>8549</v>
      </c>
      <c r="C10124" s="489" t="s">
        <v>87</v>
      </c>
      <c r="D10124" s="490">
        <v>6549</v>
      </c>
      <c r="E10124" s="487"/>
      <c r="F10124" s="487" t="s">
        <v>5958</v>
      </c>
      <c r="G10124" s="488" t="s">
        <v>25584</v>
      </c>
      <c r="H10124" s="488" t="s">
        <v>7299</v>
      </c>
      <c r="I10124" s="490">
        <v>5503.36</v>
      </c>
      <c r="J10124" s="490">
        <v>0.19</v>
      </c>
      <c r="K10124" s="490">
        <v>6549</v>
      </c>
      <c r="L10124" s="508">
        <v>43580</v>
      </c>
      <c r="M10124" s="489">
        <v>1</v>
      </c>
      <c r="N10124" s="490">
        <v>5503.36</v>
      </c>
      <c r="O10124" s="487" t="s">
        <v>25582</v>
      </c>
    </row>
    <row r="10125" spans="1:15" ht="30" x14ac:dyDescent="0.25">
      <c r="A10125" s="489">
        <v>106067</v>
      </c>
      <c r="B10125" s="488" t="s">
        <v>2470</v>
      </c>
      <c r="C10125" s="489" t="s">
        <v>80</v>
      </c>
      <c r="D10125" s="490">
        <v>15810.01</v>
      </c>
      <c r="E10125" s="487"/>
      <c r="F10125" s="487" t="s">
        <v>5958</v>
      </c>
      <c r="G10125" s="488" t="s">
        <v>25586</v>
      </c>
      <c r="H10125" s="488" t="s">
        <v>25583</v>
      </c>
      <c r="I10125" s="490">
        <v>13285.72</v>
      </c>
      <c r="J10125" s="490">
        <v>0.19</v>
      </c>
      <c r="K10125" s="490">
        <v>15810.01</v>
      </c>
      <c r="L10125" s="508">
        <v>43839</v>
      </c>
      <c r="M10125" s="489">
        <v>1</v>
      </c>
      <c r="N10125" s="490">
        <v>13285.72</v>
      </c>
      <c r="O10125" s="487" t="s">
        <v>25582</v>
      </c>
    </row>
    <row r="10126" spans="1:15" ht="30" x14ac:dyDescent="0.25">
      <c r="A10126" s="489">
        <v>106068</v>
      </c>
      <c r="B10126" s="488" t="s">
        <v>10204</v>
      </c>
      <c r="C10126" s="489" t="s">
        <v>87</v>
      </c>
      <c r="D10126" s="490">
        <v>0</v>
      </c>
      <c r="E10126" s="487"/>
      <c r="F10126" s="487" t="s">
        <v>5958</v>
      </c>
      <c r="G10126" s="488" t="s">
        <v>25584</v>
      </c>
      <c r="H10126" s="488"/>
      <c r="I10126" s="490">
        <v>0</v>
      </c>
      <c r="J10126" s="490">
        <v>0</v>
      </c>
      <c r="K10126" s="490">
        <v>0</v>
      </c>
      <c r="L10126" s="508"/>
      <c r="M10126" s="489">
        <v>0</v>
      </c>
      <c r="N10126" s="490">
        <v>0</v>
      </c>
      <c r="O10126" s="487" t="s">
        <v>5958</v>
      </c>
    </row>
    <row r="10127" spans="1:15" ht="30" x14ac:dyDescent="0.25">
      <c r="A10127" s="489">
        <v>106069</v>
      </c>
      <c r="B10127" s="488" t="s">
        <v>2467</v>
      </c>
      <c r="C10127" s="489" t="s">
        <v>80</v>
      </c>
      <c r="D10127" s="490">
        <v>9758</v>
      </c>
      <c r="E10127" s="487"/>
      <c r="F10127" s="487" t="s">
        <v>5958</v>
      </c>
      <c r="G10127" s="488" t="s">
        <v>25586</v>
      </c>
      <c r="H10127" s="488" t="s">
        <v>25583</v>
      </c>
      <c r="I10127" s="490">
        <v>8200</v>
      </c>
      <c r="J10127" s="490">
        <v>0.19</v>
      </c>
      <c r="K10127" s="490">
        <v>9758</v>
      </c>
      <c r="L10127" s="508">
        <v>43839</v>
      </c>
      <c r="M10127" s="489">
        <v>1</v>
      </c>
      <c r="N10127" s="490">
        <v>8200</v>
      </c>
      <c r="O10127" s="487" t="s">
        <v>25582</v>
      </c>
    </row>
    <row r="10128" spans="1:15" ht="30" x14ac:dyDescent="0.25">
      <c r="A10128" s="489">
        <v>106070</v>
      </c>
      <c r="B10128" s="488" t="s">
        <v>7723</v>
      </c>
      <c r="C10128" s="489" t="s">
        <v>87</v>
      </c>
      <c r="D10128" s="490">
        <v>2038.01</v>
      </c>
      <c r="E10128" s="487"/>
      <c r="F10128" s="487" t="s">
        <v>5958</v>
      </c>
      <c r="G10128" s="488" t="s">
        <v>25584</v>
      </c>
      <c r="H10128" s="488" t="s">
        <v>25583</v>
      </c>
      <c r="I10128" s="490">
        <v>1712.61</v>
      </c>
      <c r="J10128" s="490">
        <v>0.19</v>
      </c>
      <c r="K10128" s="490">
        <v>2038.01</v>
      </c>
      <c r="L10128" s="508">
        <v>43839</v>
      </c>
      <c r="M10128" s="489">
        <v>1</v>
      </c>
      <c r="N10128" s="490">
        <v>1712.61</v>
      </c>
      <c r="O10128" s="487" t="s">
        <v>25582</v>
      </c>
    </row>
    <row r="10129" spans="1:15" ht="30" x14ac:dyDescent="0.25">
      <c r="A10129" s="489">
        <v>106071</v>
      </c>
      <c r="B10129" s="488" t="s">
        <v>2472</v>
      </c>
      <c r="C10129" s="489" t="s">
        <v>80</v>
      </c>
      <c r="D10129" s="490">
        <v>6424</v>
      </c>
      <c r="E10129" s="487"/>
      <c r="F10129" s="487" t="s">
        <v>5958</v>
      </c>
      <c r="G10129" s="488" t="s">
        <v>25586</v>
      </c>
      <c r="H10129" s="488" t="s">
        <v>25583</v>
      </c>
      <c r="I10129" s="490">
        <v>5398.32</v>
      </c>
      <c r="J10129" s="490">
        <v>0.19</v>
      </c>
      <c r="K10129" s="490">
        <v>6424</v>
      </c>
      <c r="L10129" s="508">
        <v>43839</v>
      </c>
      <c r="M10129" s="489">
        <v>1</v>
      </c>
      <c r="N10129" s="490">
        <v>5398.32</v>
      </c>
      <c r="O10129" s="487" t="s">
        <v>25582</v>
      </c>
    </row>
    <row r="10130" spans="1:15" ht="30" x14ac:dyDescent="0.25">
      <c r="A10130" s="489">
        <v>106072</v>
      </c>
      <c r="B10130" s="488" t="s">
        <v>7722</v>
      </c>
      <c r="C10130" s="489" t="s">
        <v>87</v>
      </c>
      <c r="D10130" s="490">
        <v>2286</v>
      </c>
      <c r="E10130" s="487"/>
      <c r="F10130" s="487" t="s">
        <v>5958</v>
      </c>
      <c r="G10130" s="488" t="s">
        <v>25586</v>
      </c>
      <c r="H10130" s="488" t="s">
        <v>25583</v>
      </c>
      <c r="I10130" s="490">
        <v>1921.01</v>
      </c>
      <c r="J10130" s="490">
        <v>0.19</v>
      </c>
      <c r="K10130" s="490">
        <v>2286</v>
      </c>
      <c r="L10130" s="508">
        <v>43839</v>
      </c>
      <c r="M10130" s="489">
        <v>1</v>
      </c>
      <c r="N10130" s="490">
        <v>1921.01</v>
      </c>
      <c r="O10130" s="487" t="s">
        <v>25582</v>
      </c>
    </row>
    <row r="10131" spans="1:15" ht="30" x14ac:dyDescent="0.25">
      <c r="A10131" s="489">
        <v>106073</v>
      </c>
      <c r="B10131" s="488" t="s">
        <v>2462</v>
      </c>
      <c r="C10131" s="489" t="s">
        <v>80</v>
      </c>
      <c r="D10131" s="490">
        <v>0</v>
      </c>
      <c r="E10131" s="487"/>
      <c r="F10131" s="487" t="s">
        <v>5958</v>
      </c>
      <c r="G10131" s="488" t="s">
        <v>25586</v>
      </c>
      <c r="H10131" s="488"/>
      <c r="I10131" s="490">
        <v>0</v>
      </c>
      <c r="J10131" s="490">
        <v>0</v>
      </c>
      <c r="K10131" s="490">
        <v>0</v>
      </c>
      <c r="L10131" s="508"/>
      <c r="M10131" s="489">
        <v>0</v>
      </c>
      <c r="N10131" s="490">
        <v>0</v>
      </c>
      <c r="O10131" s="487" t="s">
        <v>5958</v>
      </c>
    </row>
    <row r="10132" spans="1:15" ht="30" x14ac:dyDescent="0.25">
      <c r="A10132" s="489">
        <v>106074</v>
      </c>
      <c r="B10132" s="488" t="s">
        <v>2463</v>
      </c>
      <c r="C10132" s="489" t="s">
        <v>80</v>
      </c>
      <c r="D10132" s="490">
        <v>0</v>
      </c>
      <c r="E10132" s="487"/>
      <c r="F10132" s="487" t="s">
        <v>5958</v>
      </c>
      <c r="G10132" s="488" t="s">
        <v>25586</v>
      </c>
      <c r="H10132" s="488"/>
      <c r="I10132" s="490">
        <v>0</v>
      </c>
      <c r="J10132" s="490">
        <v>0</v>
      </c>
      <c r="K10132" s="490">
        <v>0</v>
      </c>
      <c r="L10132" s="508"/>
      <c r="M10132" s="489">
        <v>0</v>
      </c>
      <c r="N10132" s="490">
        <v>0</v>
      </c>
      <c r="O10132" s="487" t="s">
        <v>5958</v>
      </c>
    </row>
    <row r="10133" spans="1:15" ht="30" x14ac:dyDescent="0.25">
      <c r="A10133" s="489">
        <v>106075</v>
      </c>
      <c r="B10133" s="488" t="s">
        <v>7721</v>
      </c>
      <c r="C10133" s="489" t="s">
        <v>87</v>
      </c>
      <c r="D10133" s="490">
        <v>1100</v>
      </c>
      <c r="E10133" s="487"/>
      <c r="F10133" s="487" t="s">
        <v>5958</v>
      </c>
      <c r="G10133" s="488" t="s">
        <v>25584</v>
      </c>
      <c r="H10133" s="488" t="s">
        <v>25583</v>
      </c>
      <c r="I10133" s="490">
        <v>924.37</v>
      </c>
      <c r="J10133" s="490">
        <v>0.19</v>
      </c>
      <c r="K10133" s="490">
        <v>1100</v>
      </c>
      <c r="L10133" s="508">
        <v>43839</v>
      </c>
      <c r="M10133" s="489">
        <v>1</v>
      </c>
      <c r="N10133" s="490">
        <v>924.37</v>
      </c>
      <c r="O10133" s="487" t="s">
        <v>25582</v>
      </c>
    </row>
    <row r="10134" spans="1:15" ht="30" x14ac:dyDescent="0.25">
      <c r="A10134" s="489">
        <v>106076</v>
      </c>
      <c r="B10134" s="488" t="s">
        <v>2464</v>
      </c>
      <c r="C10134" s="489" t="s">
        <v>80</v>
      </c>
      <c r="D10134" s="490">
        <v>3706.01</v>
      </c>
      <c r="E10134" s="487"/>
      <c r="F10134" s="487" t="s">
        <v>5958</v>
      </c>
      <c r="G10134" s="488" t="s">
        <v>25586</v>
      </c>
      <c r="H10134" s="488" t="s">
        <v>25583</v>
      </c>
      <c r="I10134" s="490">
        <v>3114.29</v>
      </c>
      <c r="J10134" s="490">
        <v>0.19</v>
      </c>
      <c r="K10134" s="490">
        <v>3706.01</v>
      </c>
      <c r="L10134" s="508">
        <v>43839</v>
      </c>
      <c r="M10134" s="489">
        <v>1</v>
      </c>
      <c r="N10134" s="490">
        <v>3114.29</v>
      </c>
      <c r="O10134" s="487" t="s">
        <v>25582</v>
      </c>
    </row>
    <row r="10135" spans="1:15" ht="30" x14ac:dyDescent="0.25">
      <c r="A10135" s="489">
        <v>106077</v>
      </c>
      <c r="B10135" s="488" t="s">
        <v>7720</v>
      </c>
      <c r="C10135" s="489" t="s">
        <v>87</v>
      </c>
      <c r="D10135" s="490">
        <v>680</v>
      </c>
      <c r="E10135" s="487"/>
      <c r="F10135" s="487" t="s">
        <v>5958</v>
      </c>
      <c r="G10135" s="488" t="s">
        <v>25584</v>
      </c>
      <c r="H10135" s="488" t="s">
        <v>25583</v>
      </c>
      <c r="I10135" s="490">
        <v>571.42999999999995</v>
      </c>
      <c r="J10135" s="490">
        <v>0.19</v>
      </c>
      <c r="K10135" s="490">
        <v>680</v>
      </c>
      <c r="L10135" s="508">
        <v>43870</v>
      </c>
      <c r="M10135" s="489">
        <v>1</v>
      </c>
      <c r="N10135" s="490">
        <v>571.42999999999995</v>
      </c>
      <c r="O10135" s="487" t="s">
        <v>25582</v>
      </c>
    </row>
    <row r="10136" spans="1:15" ht="30" x14ac:dyDescent="0.25">
      <c r="A10136" s="489">
        <v>106078</v>
      </c>
      <c r="B10136" s="488" t="s">
        <v>2318</v>
      </c>
      <c r="C10136" s="489" t="s">
        <v>87</v>
      </c>
      <c r="D10136" s="490">
        <v>0</v>
      </c>
      <c r="E10136" s="487"/>
      <c r="F10136" s="487" t="s">
        <v>5958</v>
      </c>
      <c r="G10136" s="488" t="s">
        <v>25584</v>
      </c>
      <c r="H10136" s="488"/>
      <c r="I10136" s="490">
        <v>0</v>
      </c>
      <c r="J10136" s="490">
        <v>0</v>
      </c>
      <c r="K10136" s="490">
        <v>0</v>
      </c>
      <c r="L10136" s="508"/>
      <c r="M10136" s="489">
        <v>0</v>
      </c>
      <c r="N10136" s="490">
        <v>0</v>
      </c>
      <c r="O10136" s="487" t="s">
        <v>5958</v>
      </c>
    </row>
    <row r="10137" spans="1:15" ht="30" x14ac:dyDescent="0.25">
      <c r="A10137" s="489">
        <v>106079</v>
      </c>
      <c r="B10137" s="488" t="s">
        <v>2385</v>
      </c>
      <c r="C10137" s="489" t="s">
        <v>87</v>
      </c>
      <c r="D10137" s="490">
        <v>679</v>
      </c>
      <c r="E10137" s="487"/>
      <c r="F10137" s="487" t="s">
        <v>5958</v>
      </c>
      <c r="G10137" s="488" t="s">
        <v>25584</v>
      </c>
      <c r="H10137" s="488" t="s">
        <v>7299</v>
      </c>
      <c r="I10137" s="490">
        <v>570.59</v>
      </c>
      <c r="J10137" s="490">
        <v>0.19</v>
      </c>
      <c r="K10137" s="490">
        <v>679</v>
      </c>
      <c r="L10137" s="508">
        <v>43843</v>
      </c>
      <c r="M10137" s="489">
        <v>1</v>
      </c>
      <c r="N10137" s="490">
        <v>570.59</v>
      </c>
      <c r="O10137" s="487" t="s">
        <v>25582</v>
      </c>
    </row>
    <row r="10138" spans="1:15" ht="30" x14ac:dyDescent="0.25">
      <c r="A10138" s="489">
        <v>106080</v>
      </c>
      <c r="B10138" s="488" t="s">
        <v>2413</v>
      </c>
      <c r="C10138" s="489" t="s">
        <v>87</v>
      </c>
      <c r="D10138" s="490">
        <v>0</v>
      </c>
      <c r="E10138" s="487"/>
      <c r="F10138" s="487" t="s">
        <v>5958</v>
      </c>
      <c r="G10138" s="488" t="s">
        <v>25584</v>
      </c>
      <c r="H10138" s="488"/>
      <c r="I10138" s="490">
        <v>0</v>
      </c>
      <c r="J10138" s="490">
        <v>0</v>
      </c>
      <c r="K10138" s="490">
        <v>0</v>
      </c>
      <c r="L10138" s="508"/>
      <c r="M10138" s="489">
        <v>0</v>
      </c>
      <c r="N10138" s="490">
        <v>0</v>
      </c>
      <c r="O10138" s="487" t="s">
        <v>5958</v>
      </c>
    </row>
    <row r="10139" spans="1:15" ht="30" x14ac:dyDescent="0.25">
      <c r="A10139" s="489">
        <v>106081</v>
      </c>
      <c r="B10139" s="488" t="s">
        <v>2252</v>
      </c>
      <c r="C10139" s="489" t="s">
        <v>87</v>
      </c>
      <c r="D10139" s="490">
        <v>0</v>
      </c>
      <c r="E10139" s="487"/>
      <c r="F10139" s="487" t="s">
        <v>5958</v>
      </c>
      <c r="G10139" s="488" t="s">
        <v>25584</v>
      </c>
      <c r="H10139" s="488"/>
      <c r="I10139" s="490">
        <v>0</v>
      </c>
      <c r="J10139" s="490">
        <v>0</v>
      </c>
      <c r="K10139" s="490">
        <v>0</v>
      </c>
      <c r="L10139" s="508"/>
      <c r="M10139" s="489">
        <v>0</v>
      </c>
      <c r="N10139" s="490">
        <v>0</v>
      </c>
      <c r="O10139" s="487" t="s">
        <v>5958</v>
      </c>
    </row>
    <row r="10140" spans="1:15" ht="30" x14ac:dyDescent="0.25">
      <c r="A10140" s="489">
        <v>106082</v>
      </c>
      <c r="B10140" s="488" t="s">
        <v>2468</v>
      </c>
      <c r="C10140" s="489" t="s">
        <v>80</v>
      </c>
      <c r="D10140" s="490">
        <v>24366</v>
      </c>
      <c r="E10140" s="487"/>
      <c r="F10140" s="487" t="s">
        <v>5958</v>
      </c>
      <c r="G10140" s="488" t="s">
        <v>25586</v>
      </c>
      <c r="H10140" s="488" t="s">
        <v>25583</v>
      </c>
      <c r="I10140" s="490">
        <v>20475.63</v>
      </c>
      <c r="J10140" s="490">
        <v>0.19</v>
      </c>
      <c r="K10140" s="490">
        <v>24366</v>
      </c>
      <c r="L10140" s="508">
        <v>43843</v>
      </c>
      <c r="M10140" s="489">
        <v>1</v>
      </c>
      <c r="N10140" s="490">
        <v>20475.63</v>
      </c>
      <c r="O10140" s="487" t="s">
        <v>25582</v>
      </c>
    </row>
    <row r="10141" spans="1:15" ht="30" x14ac:dyDescent="0.25">
      <c r="A10141" s="489">
        <v>106083</v>
      </c>
      <c r="B10141" s="488" t="s">
        <v>10203</v>
      </c>
      <c r="C10141" s="489" t="s">
        <v>87</v>
      </c>
      <c r="D10141" s="490">
        <v>0</v>
      </c>
      <c r="E10141" s="487"/>
      <c r="F10141" s="487" t="s">
        <v>5958</v>
      </c>
      <c r="G10141" s="488" t="s">
        <v>25586</v>
      </c>
      <c r="H10141" s="488"/>
      <c r="I10141" s="490">
        <v>0</v>
      </c>
      <c r="J10141" s="490">
        <v>0</v>
      </c>
      <c r="K10141" s="490">
        <v>0</v>
      </c>
      <c r="L10141" s="508"/>
      <c r="M10141" s="489">
        <v>0</v>
      </c>
      <c r="N10141" s="490">
        <v>0</v>
      </c>
      <c r="O10141" s="487" t="s">
        <v>5958</v>
      </c>
    </row>
    <row r="10142" spans="1:15" ht="45" x14ac:dyDescent="0.25">
      <c r="A10142" s="489">
        <v>106084</v>
      </c>
      <c r="B10142" s="488" t="s">
        <v>7298</v>
      </c>
      <c r="C10142" s="489" t="s">
        <v>182</v>
      </c>
      <c r="D10142" s="490">
        <v>4424</v>
      </c>
      <c r="E10142" s="487"/>
      <c r="F10142" s="487" t="s">
        <v>5958</v>
      </c>
      <c r="G10142" s="488" t="s">
        <v>6129</v>
      </c>
      <c r="H10142" s="488" t="s">
        <v>5976</v>
      </c>
      <c r="I10142" s="490">
        <v>3717.65</v>
      </c>
      <c r="J10142" s="490">
        <v>0.19</v>
      </c>
      <c r="K10142" s="490">
        <v>4424</v>
      </c>
      <c r="L10142" s="508">
        <v>45478</v>
      </c>
      <c r="M10142" s="489">
        <v>1</v>
      </c>
      <c r="N10142" s="490">
        <v>3717.65</v>
      </c>
      <c r="O10142" s="487" t="s">
        <v>25582</v>
      </c>
    </row>
    <row r="10143" spans="1:15" ht="30" x14ac:dyDescent="0.25">
      <c r="A10143" s="489">
        <v>106085</v>
      </c>
      <c r="B10143" s="488" t="s">
        <v>7230</v>
      </c>
      <c r="C10143" s="489" t="s">
        <v>182</v>
      </c>
      <c r="D10143" s="490">
        <v>2313</v>
      </c>
      <c r="E10143" s="487"/>
      <c r="F10143" s="487" t="s">
        <v>5958</v>
      </c>
      <c r="G10143" s="488" t="s">
        <v>6129</v>
      </c>
      <c r="H10143" s="488" t="s">
        <v>25583</v>
      </c>
      <c r="I10143" s="490">
        <v>1943.7</v>
      </c>
      <c r="J10143" s="490">
        <v>0.19</v>
      </c>
      <c r="K10143" s="490">
        <v>2313</v>
      </c>
      <c r="L10143" s="508">
        <v>44624</v>
      </c>
      <c r="M10143" s="489">
        <v>1</v>
      </c>
      <c r="N10143" s="490">
        <v>1943.7</v>
      </c>
      <c r="O10143" s="487" t="s">
        <v>25582</v>
      </c>
    </row>
    <row r="10144" spans="1:15" ht="45" x14ac:dyDescent="0.25">
      <c r="A10144" s="489">
        <v>106086</v>
      </c>
      <c r="B10144" s="488" t="s">
        <v>7229</v>
      </c>
      <c r="C10144" s="489" t="s">
        <v>182</v>
      </c>
      <c r="D10144" s="490">
        <v>5080.1099999999997</v>
      </c>
      <c r="E10144" s="487"/>
      <c r="F10144" s="487" t="s">
        <v>5958</v>
      </c>
      <c r="G10144" s="488" t="s">
        <v>6129</v>
      </c>
      <c r="H10144" s="488" t="s">
        <v>5976</v>
      </c>
      <c r="I10144" s="490">
        <v>4269</v>
      </c>
      <c r="J10144" s="490">
        <v>0.19</v>
      </c>
      <c r="K10144" s="490">
        <v>5080.1099999999997</v>
      </c>
      <c r="L10144" s="508">
        <v>45510</v>
      </c>
      <c r="M10144" s="489">
        <v>1</v>
      </c>
      <c r="N10144" s="490">
        <v>4269</v>
      </c>
      <c r="O10144" s="487" t="s">
        <v>25582</v>
      </c>
    </row>
    <row r="10145" spans="1:15" ht="45" x14ac:dyDescent="0.25">
      <c r="A10145" s="489">
        <v>106087</v>
      </c>
      <c r="B10145" s="488" t="s">
        <v>7228</v>
      </c>
      <c r="C10145" s="489" t="s">
        <v>182</v>
      </c>
      <c r="D10145" s="490">
        <v>3633.07</v>
      </c>
      <c r="E10145" s="487"/>
      <c r="F10145" s="487" t="s">
        <v>5958</v>
      </c>
      <c r="G10145" s="488" t="s">
        <v>6129</v>
      </c>
      <c r="H10145" s="488" t="s">
        <v>5976</v>
      </c>
      <c r="I10145" s="490">
        <v>3053</v>
      </c>
      <c r="J10145" s="490">
        <v>0.19</v>
      </c>
      <c r="K10145" s="490">
        <v>3633.07</v>
      </c>
      <c r="L10145" s="508">
        <v>45510</v>
      </c>
      <c r="M10145" s="489">
        <v>1</v>
      </c>
      <c r="N10145" s="490">
        <v>3053</v>
      </c>
      <c r="O10145" s="487" t="s">
        <v>25582</v>
      </c>
    </row>
    <row r="10146" spans="1:15" ht="45" x14ac:dyDescent="0.25">
      <c r="A10146" s="489">
        <v>106088</v>
      </c>
      <c r="B10146" s="488" t="s">
        <v>7227</v>
      </c>
      <c r="C10146" s="489" t="s">
        <v>182</v>
      </c>
      <c r="D10146" s="490">
        <v>3633.07</v>
      </c>
      <c r="E10146" s="487"/>
      <c r="F10146" s="487" t="s">
        <v>5958</v>
      </c>
      <c r="G10146" s="488" t="s">
        <v>6129</v>
      </c>
      <c r="H10146" s="488" t="s">
        <v>5976</v>
      </c>
      <c r="I10146" s="490">
        <v>3053</v>
      </c>
      <c r="J10146" s="490">
        <v>0.19</v>
      </c>
      <c r="K10146" s="490">
        <v>3633.07</v>
      </c>
      <c r="L10146" s="508">
        <v>45510</v>
      </c>
      <c r="M10146" s="489">
        <v>1</v>
      </c>
      <c r="N10146" s="490">
        <v>3053</v>
      </c>
      <c r="O10146" s="487" t="s">
        <v>25582</v>
      </c>
    </row>
    <row r="10147" spans="1:15" ht="45" x14ac:dyDescent="0.25">
      <c r="A10147" s="489">
        <v>106089</v>
      </c>
      <c r="B10147" s="488" t="s">
        <v>7226</v>
      </c>
      <c r="C10147" s="489" t="s">
        <v>182</v>
      </c>
      <c r="D10147" s="490">
        <v>8571</v>
      </c>
      <c r="E10147" s="487"/>
      <c r="F10147" s="487" t="s">
        <v>5958</v>
      </c>
      <c r="G10147" s="488" t="s">
        <v>6129</v>
      </c>
      <c r="H10147" s="488" t="s">
        <v>5980</v>
      </c>
      <c r="I10147" s="490">
        <v>7202.52</v>
      </c>
      <c r="J10147" s="490">
        <v>0.19</v>
      </c>
      <c r="K10147" s="490">
        <v>8571</v>
      </c>
      <c r="L10147" s="508">
        <v>45478</v>
      </c>
      <c r="M10147" s="489">
        <v>1</v>
      </c>
      <c r="N10147" s="490">
        <v>7202.52</v>
      </c>
      <c r="O10147" s="487" t="s">
        <v>25582</v>
      </c>
    </row>
    <row r="10148" spans="1:15" ht="45" x14ac:dyDescent="0.25">
      <c r="A10148" s="489">
        <v>106090</v>
      </c>
      <c r="B10148" s="488" t="s">
        <v>8856</v>
      </c>
      <c r="C10148" s="489" t="s">
        <v>776</v>
      </c>
      <c r="D10148" s="490">
        <v>107716</v>
      </c>
      <c r="E10148" s="487"/>
      <c r="F10148" s="487" t="s">
        <v>5958</v>
      </c>
      <c r="G10148" s="488" t="s">
        <v>6055</v>
      </c>
      <c r="H10148" s="488" t="s">
        <v>5976</v>
      </c>
      <c r="I10148" s="490">
        <v>90517.65</v>
      </c>
      <c r="J10148" s="490">
        <v>0.19</v>
      </c>
      <c r="K10148" s="490">
        <v>107716</v>
      </c>
      <c r="L10148" s="508">
        <v>45478</v>
      </c>
      <c r="M10148" s="489">
        <v>1</v>
      </c>
      <c r="N10148" s="490">
        <v>90517.65</v>
      </c>
      <c r="O10148" s="487" t="s">
        <v>25582</v>
      </c>
    </row>
    <row r="10149" spans="1:15" ht="30" x14ac:dyDescent="0.25">
      <c r="A10149" s="489">
        <v>106091</v>
      </c>
      <c r="B10149" s="488" t="s">
        <v>3222</v>
      </c>
      <c r="C10149" s="489" t="s">
        <v>182</v>
      </c>
      <c r="D10149" s="490">
        <v>2514.0100000000002</v>
      </c>
      <c r="E10149" s="487"/>
      <c r="F10149" s="487" t="s">
        <v>5958</v>
      </c>
      <c r="G10149" s="488" t="s">
        <v>6129</v>
      </c>
      <c r="H10149" s="488" t="s">
        <v>25583</v>
      </c>
      <c r="I10149" s="490">
        <v>2112.61</v>
      </c>
      <c r="J10149" s="490">
        <v>0.19</v>
      </c>
      <c r="K10149" s="490">
        <v>2514.0100000000002</v>
      </c>
      <c r="L10149" s="508">
        <v>44624</v>
      </c>
      <c r="M10149" s="489">
        <v>1</v>
      </c>
      <c r="N10149" s="490">
        <v>2112.61</v>
      </c>
      <c r="O10149" s="487" t="s">
        <v>25582</v>
      </c>
    </row>
    <row r="10150" spans="1:15" ht="45" x14ac:dyDescent="0.25">
      <c r="A10150" s="489">
        <v>106092</v>
      </c>
      <c r="B10150" s="488" t="s">
        <v>3223</v>
      </c>
      <c r="C10150" s="489" t="s">
        <v>182</v>
      </c>
      <c r="D10150" s="490">
        <v>8571</v>
      </c>
      <c r="E10150" s="487"/>
      <c r="F10150" s="487" t="s">
        <v>5958</v>
      </c>
      <c r="G10150" s="488" t="s">
        <v>6129</v>
      </c>
      <c r="H10150" s="488" t="s">
        <v>5980</v>
      </c>
      <c r="I10150" s="490">
        <v>7202.52</v>
      </c>
      <c r="J10150" s="490">
        <v>0.19</v>
      </c>
      <c r="K10150" s="490">
        <v>8571</v>
      </c>
      <c r="L10150" s="508">
        <v>45478</v>
      </c>
      <c r="M10150" s="489">
        <v>1</v>
      </c>
      <c r="N10150" s="490">
        <v>7202.52</v>
      </c>
      <c r="O10150" s="487" t="s">
        <v>25582</v>
      </c>
    </row>
    <row r="10151" spans="1:15" ht="30" x14ac:dyDescent="0.25">
      <c r="A10151" s="489">
        <v>106093</v>
      </c>
      <c r="B10151" s="488" t="s">
        <v>14884</v>
      </c>
      <c r="C10151" s="489" t="s">
        <v>182</v>
      </c>
      <c r="D10151" s="490">
        <v>2682</v>
      </c>
      <c r="E10151" s="487"/>
      <c r="F10151" s="487" t="s">
        <v>5958</v>
      </c>
      <c r="G10151" s="488" t="s">
        <v>6129</v>
      </c>
      <c r="H10151" s="488" t="s">
        <v>25583</v>
      </c>
      <c r="I10151" s="490">
        <v>2253.7800000000002</v>
      </c>
      <c r="J10151" s="490">
        <v>0.19</v>
      </c>
      <c r="K10151" s="490">
        <v>2682</v>
      </c>
      <c r="L10151" s="508">
        <v>44624</v>
      </c>
      <c r="M10151" s="489">
        <v>1</v>
      </c>
      <c r="N10151" s="490">
        <v>2253.7800000000002</v>
      </c>
      <c r="O10151" s="487" t="s">
        <v>25582</v>
      </c>
    </row>
    <row r="10152" spans="1:15" ht="30" x14ac:dyDescent="0.25">
      <c r="A10152" s="489">
        <v>106094</v>
      </c>
      <c r="B10152" s="488" t="s">
        <v>3224</v>
      </c>
      <c r="C10152" s="489" t="s">
        <v>182</v>
      </c>
      <c r="D10152" s="490">
        <v>6808</v>
      </c>
      <c r="E10152" s="487"/>
      <c r="F10152" s="487" t="s">
        <v>5958</v>
      </c>
      <c r="G10152" s="488" t="s">
        <v>6129</v>
      </c>
      <c r="H10152" s="488" t="s">
        <v>25583</v>
      </c>
      <c r="I10152" s="490">
        <v>5721.01</v>
      </c>
      <c r="J10152" s="490">
        <v>0.19</v>
      </c>
      <c r="K10152" s="490">
        <v>6808</v>
      </c>
      <c r="L10152" s="508">
        <v>44624</v>
      </c>
      <c r="M10152" s="489">
        <v>1</v>
      </c>
      <c r="N10152" s="490">
        <v>5721.01</v>
      </c>
      <c r="O10152" s="487" t="s">
        <v>25582</v>
      </c>
    </row>
    <row r="10153" spans="1:15" ht="30" x14ac:dyDescent="0.25">
      <c r="A10153" s="489">
        <v>106095</v>
      </c>
      <c r="B10153" s="488" t="s">
        <v>2611</v>
      </c>
      <c r="C10153" s="489" t="s">
        <v>92</v>
      </c>
      <c r="D10153" s="490">
        <v>25349</v>
      </c>
      <c r="E10153" s="487"/>
      <c r="F10153" s="487" t="s">
        <v>5958</v>
      </c>
      <c r="G10153" s="488" t="s">
        <v>6227</v>
      </c>
      <c r="H10153" s="488" t="s">
        <v>25583</v>
      </c>
      <c r="I10153" s="490">
        <v>21301.68</v>
      </c>
      <c r="J10153" s="490">
        <v>0.19</v>
      </c>
      <c r="K10153" s="490">
        <v>25349</v>
      </c>
      <c r="L10153" s="508">
        <v>44602</v>
      </c>
      <c r="M10153" s="489">
        <v>1</v>
      </c>
      <c r="N10153" s="490">
        <v>21301.68</v>
      </c>
      <c r="O10153" s="487" t="s">
        <v>25582</v>
      </c>
    </row>
    <row r="10154" spans="1:15" ht="45" x14ac:dyDescent="0.25">
      <c r="A10154" s="489">
        <v>106096</v>
      </c>
      <c r="B10154" s="488" t="s">
        <v>6958</v>
      </c>
      <c r="C10154" s="489" t="s">
        <v>87</v>
      </c>
      <c r="D10154" s="490">
        <v>349068.91</v>
      </c>
      <c r="E10154" s="487"/>
      <c r="F10154" s="487" t="s">
        <v>5958</v>
      </c>
      <c r="G10154" s="488" t="s">
        <v>25584</v>
      </c>
      <c r="H10154" s="488" t="s">
        <v>5976</v>
      </c>
      <c r="I10154" s="490">
        <v>349068.91</v>
      </c>
      <c r="J10154" s="490">
        <v>0</v>
      </c>
      <c r="K10154" s="490">
        <v>349068.91</v>
      </c>
      <c r="L10154" s="508">
        <v>45482</v>
      </c>
      <c r="M10154" s="489">
        <v>1</v>
      </c>
      <c r="N10154" s="490">
        <v>349068.91</v>
      </c>
      <c r="O10154" s="487" t="s">
        <v>25582</v>
      </c>
    </row>
    <row r="10155" spans="1:15" ht="45" x14ac:dyDescent="0.25">
      <c r="A10155" s="489">
        <v>106097</v>
      </c>
      <c r="B10155" s="488" t="s">
        <v>6957</v>
      </c>
      <c r="C10155" s="489" t="s">
        <v>87</v>
      </c>
      <c r="D10155" s="490">
        <v>37215.129999999997</v>
      </c>
      <c r="E10155" s="487"/>
      <c r="F10155" s="487" t="s">
        <v>5958</v>
      </c>
      <c r="G10155" s="488" t="s">
        <v>25584</v>
      </c>
      <c r="H10155" s="488" t="s">
        <v>5980</v>
      </c>
      <c r="I10155" s="490">
        <v>37215.129999999997</v>
      </c>
      <c r="J10155" s="490">
        <v>0</v>
      </c>
      <c r="K10155" s="490">
        <v>37215.129999999997</v>
      </c>
      <c r="L10155" s="508">
        <v>45482</v>
      </c>
      <c r="M10155" s="489">
        <v>1</v>
      </c>
      <c r="N10155" s="490">
        <v>37215.129999999997</v>
      </c>
      <c r="O10155" s="487" t="s">
        <v>25582</v>
      </c>
    </row>
    <row r="10156" spans="1:15" ht="30" x14ac:dyDescent="0.25">
      <c r="A10156" s="489">
        <v>106098</v>
      </c>
      <c r="B10156" s="488" t="s">
        <v>1836</v>
      </c>
      <c r="C10156" s="489" t="s">
        <v>80</v>
      </c>
      <c r="D10156" s="490">
        <v>2050.62</v>
      </c>
      <c r="E10156" s="487"/>
      <c r="F10156" s="487" t="s">
        <v>5958</v>
      </c>
      <c r="G10156" s="488" t="s">
        <v>5978</v>
      </c>
      <c r="H10156" s="488" t="s">
        <v>25583</v>
      </c>
      <c r="I10156" s="490">
        <v>1723.21</v>
      </c>
      <c r="J10156" s="490">
        <v>0.19</v>
      </c>
      <c r="K10156" s="490">
        <v>2050.62</v>
      </c>
      <c r="L10156" s="508">
        <v>43843</v>
      </c>
      <c r="M10156" s="489">
        <v>1</v>
      </c>
      <c r="N10156" s="490">
        <v>1723.21</v>
      </c>
      <c r="O10156" s="487" t="s">
        <v>25582</v>
      </c>
    </row>
    <row r="10157" spans="1:15" ht="45" x14ac:dyDescent="0.25">
      <c r="A10157" s="489">
        <v>106099</v>
      </c>
      <c r="B10157" s="488" t="s">
        <v>7214</v>
      </c>
      <c r="C10157" s="489" t="s">
        <v>80</v>
      </c>
      <c r="D10157" s="490">
        <v>15839.99</v>
      </c>
      <c r="E10157" s="487"/>
      <c r="F10157" s="487" t="s">
        <v>5958</v>
      </c>
      <c r="G10157" s="488" t="s">
        <v>6010</v>
      </c>
      <c r="H10157" s="488" t="s">
        <v>5979</v>
      </c>
      <c r="I10157" s="490">
        <v>13310.92</v>
      </c>
      <c r="J10157" s="490">
        <v>0.19</v>
      </c>
      <c r="K10157" s="490">
        <v>15839.99</v>
      </c>
      <c r="L10157" s="508">
        <v>43850</v>
      </c>
      <c r="M10157" s="489">
        <v>1</v>
      </c>
      <c r="N10157" s="490">
        <v>13310.92</v>
      </c>
      <c r="O10157" s="487" t="s">
        <v>25582</v>
      </c>
    </row>
    <row r="10158" spans="1:15" ht="30" x14ac:dyDescent="0.25">
      <c r="A10158" s="489">
        <v>106100</v>
      </c>
      <c r="B10158" s="488" t="s">
        <v>7719</v>
      </c>
      <c r="C10158" s="489" t="s">
        <v>87</v>
      </c>
      <c r="D10158" s="490">
        <v>358214</v>
      </c>
      <c r="E10158" s="487"/>
      <c r="F10158" s="487" t="s">
        <v>5958</v>
      </c>
      <c r="G10158" s="488" t="s">
        <v>5983</v>
      </c>
      <c r="H10158" s="488" t="s">
        <v>25583</v>
      </c>
      <c r="I10158" s="490">
        <v>301020.17</v>
      </c>
      <c r="J10158" s="490">
        <v>0.19</v>
      </c>
      <c r="K10158" s="490">
        <v>358214</v>
      </c>
      <c r="L10158" s="508">
        <v>43839</v>
      </c>
      <c r="M10158" s="489">
        <v>1</v>
      </c>
      <c r="N10158" s="490">
        <v>301020.17</v>
      </c>
      <c r="O10158" s="487" t="s">
        <v>25582</v>
      </c>
    </row>
    <row r="10159" spans="1:15" ht="30" x14ac:dyDescent="0.25">
      <c r="A10159" s="489">
        <v>106101</v>
      </c>
      <c r="B10159" s="488" t="s">
        <v>7718</v>
      </c>
      <c r="C10159" s="489" t="s">
        <v>87</v>
      </c>
      <c r="D10159" s="490">
        <v>1359483</v>
      </c>
      <c r="E10159" s="487"/>
      <c r="F10159" s="487" t="s">
        <v>5958</v>
      </c>
      <c r="G10159" s="488" t="s">
        <v>5983</v>
      </c>
      <c r="H10159" s="488" t="s">
        <v>25583</v>
      </c>
      <c r="I10159" s="490">
        <v>1142422.69</v>
      </c>
      <c r="J10159" s="490">
        <v>0.19</v>
      </c>
      <c r="K10159" s="490">
        <v>1359483</v>
      </c>
      <c r="L10159" s="508">
        <v>43839</v>
      </c>
      <c r="M10159" s="489">
        <v>1</v>
      </c>
      <c r="N10159" s="490">
        <v>1142422.69</v>
      </c>
      <c r="O10159" s="487" t="s">
        <v>25582</v>
      </c>
    </row>
    <row r="10160" spans="1:15" x14ac:dyDescent="0.25">
      <c r="A10160" s="489">
        <v>106102</v>
      </c>
      <c r="B10160" s="488" t="s">
        <v>2218</v>
      </c>
      <c r="C10160" s="489" t="s">
        <v>87</v>
      </c>
      <c r="D10160" s="490">
        <v>0</v>
      </c>
      <c r="E10160" s="487"/>
      <c r="F10160" s="487" t="s">
        <v>5958</v>
      </c>
      <c r="G10160" s="488" t="s">
        <v>5983</v>
      </c>
      <c r="H10160" s="488"/>
      <c r="I10160" s="490">
        <v>0</v>
      </c>
      <c r="J10160" s="490">
        <v>0</v>
      </c>
      <c r="K10160" s="490">
        <v>0</v>
      </c>
      <c r="L10160" s="508"/>
      <c r="M10160" s="489">
        <v>0</v>
      </c>
      <c r="N10160" s="490">
        <v>0</v>
      </c>
      <c r="O10160" s="487" t="s">
        <v>5958</v>
      </c>
    </row>
    <row r="10161" spans="1:15" x14ac:dyDescent="0.25">
      <c r="A10161" s="489">
        <v>106103</v>
      </c>
      <c r="B10161" s="488" t="s">
        <v>2219</v>
      </c>
      <c r="C10161" s="489" t="s">
        <v>87</v>
      </c>
      <c r="D10161" s="490">
        <v>0</v>
      </c>
      <c r="E10161" s="487"/>
      <c r="F10161" s="487" t="s">
        <v>5958</v>
      </c>
      <c r="G10161" s="488" t="s">
        <v>5983</v>
      </c>
      <c r="H10161" s="488"/>
      <c r="I10161" s="490">
        <v>0</v>
      </c>
      <c r="J10161" s="490">
        <v>0</v>
      </c>
      <c r="K10161" s="490">
        <v>0</v>
      </c>
      <c r="L10161" s="508"/>
      <c r="M10161" s="489">
        <v>0</v>
      </c>
      <c r="N10161" s="490">
        <v>0</v>
      </c>
      <c r="O10161" s="487" t="s">
        <v>5958</v>
      </c>
    </row>
    <row r="10162" spans="1:15" x14ac:dyDescent="0.25">
      <c r="A10162" s="489">
        <v>106104</v>
      </c>
      <c r="B10162" s="488" t="s">
        <v>10202</v>
      </c>
      <c r="C10162" s="489" t="s">
        <v>87</v>
      </c>
      <c r="D10162" s="490">
        <v>0</v>
      </c>
      <c r="E10162" s="487"/>
      <c r="F10162" s="487" t="s">
        <v>5958</v>
      </c>
      <c r="G10162" s="488" t="s">
        <v>5983</v>
      </c>
      <c r="H10162" s="488"/>
      <c r="I10162" s="490">
        <v>0</v>
      </c>
      <c r="J10162" s="490">
        <v>0</v>
      </c>
      <c r="K10162" s="490">
        <v>0</v>
      </c>
      <c r="L10162" s="508"/>
      <c r="M10162" s="489">
        <v>0</v>
      </c>
      <c r="N10162" s="490">
        <v>0</v>
      </c>
      <c r="O10162" s="487" t="s">
        <v>5958</v>
      </c>
    </row>
    <row r="10163" spans="1:15" x14ac:dyDescent="0.25">
      <c r="A10163" s="489">
        <v>106105</v>
      </c>
      <c r="B10163" s="488" t="s">
        <v>2134</v>
      </c>
      <c r="C10163" s="489" t="s">
        <v>87</v>
      </c>
      <c r="D10163" s="490">
        <v>0</v>
      </c>
      <c r="E10163" s="487"/>
      <c r="F10163" s="487" t="s">
        <v>5958</v>
      </c>
      <c r="G10163" s="488" t="s">
        <v>5978</v>
      </c>
      <c r="H10163" s="488"/>
      <c r="I10163" s="490">
        <v>0</v>
      </c>
      <c r="J10163" s="490">
        <v>0</v>
      </c>
      <c r="K10163" s="490">
        <v>0</v>
      </c>
      <c r="L10163" s="508"/>
      <c r="M10163" s="489">
        <v>0</v>
      </c>
      <c r="N10163" s="490">
        <v>0</v>
      </c>
      <c r="O10163" s="487" t="s">
        <v>5958</v>
      </c>
    </row>
    <row r="10164" spans="1:15" x14ac:dyDescent="0.25">
      <c r="A10164" s="489">
        <v>106106</v>
      </c>
      <c r="B10164" s="488" t="s">
        <v>2106</v>
      </c>
      <c r="C10164" s="489" t="s">
        <v>87</v>
      </c>
      <c r="D10164" s="490">
        <v>0</v>
      </c>
      <c r="E10164" s="487"/>
      <c r="F10164" s="487" t="s">
        <v>5958</v>
      </c>
      <c r="G10164" s="488" t="s">
        <v>5978</v>
      </c>
      <c r="H10164" s="488"/>
      <c r="I10164" s="490">
        <v>0</v>
      </c>
      <c r="J10164" s="490">
        <v>0</v>
      </c>
      <c r="K10164" s="490">
        <v>0</v>
      </c>
      <c r="L10164" s="508"/>
      <c r="M10164" s="489">
        <v>0</v>
      </c>
      <c r="N10164" s="490">
        <v>0</v>
      </c>
      <c r="O10164" s="487" t="s">
        <v>5958</v>
      </c>
    </row>
    <row r="10165" spans="1:15" ht="45" x14ac:dyDescent="0.25">
      <c r="A10165" s="489">
        <v>106107</v>
      </c>
      <c r="B10165" s="488" t="s">
        <v>8528</v>
      </c>
      <c r="C10165" s="489" t="s">
        <v>87</v>
      </c>
      <c r="D10165" s="490">
        <v>422046</v>
      </c>
      <c r="E10165" s="487"/>
      <c r="F10165" s="487" t="s">
        <v>5958</v>
      </c>
      <c r="G10165" s="488" t="s">
        <v>5978</v>
      </c>
      <c r="H10165" s="488" t="s">
        <v>5976</v>
      </c>
      <c r="I10165" s="490">
        <v>354660.5</v>
      </c>
      <c r="J10165" s="490">
        <v>0.19</v>
      </c>
      <c r="K10165" s="490">
        <v>422046</v>
      </c>
      <c r="L10165" s="508">
        <v>43598</v>
      </c>
      <c r="M10165" s="489">
        <v>1</v>
      </c>
      <c r="N10165" s="490">
        <v>354660.5</v>
      </c>
      <c r="O10165" s="487" t="s">
        <v>25582</v>
      </c>
    </row>
    <row r="10166" spans="1:15" ht="45" x14ac:dyDescent="0.25">
      <c r="A10166" s="489">
        <v>106108</v>
      </c>
      <c r="B10166" s="488" t="s">
        <v>6141</v>
      </c>
      <c r="C10166" s="489" t="s">
        <v>87</v>
      </c>
      <c r="D10166" s="490">
        <v>8783033</v>
      </c>
      <c r="E10166" s="487"/>
      <c r="F10166" s="487" t="s">
        <v>5958</v>
      </c>
      <c r="G10166" s="488" t="s">
        <v>6016</v>
      </c>
      <c r="H10166" s="488" t="s">
        <v>5980</v>
      </c>
      <c r="I10166" s="490">
        <v>7380700</v>
      </c>
      <c r="J10166" s="490">
        <v>0.19</v>
      </c>
      <c r="K10166" s="490">
        <v>8783033</v>
      </c>
      <c r="L10166" s="508">
        <v>45478</v>
      </c>
      <c r="M10166" s="489">
        <v>1</v>
      </c>
      <c r="N10166" s="490">
        <v>7380700</v>
      </c>
      <c r="O10166" s="487" t="s">
        <v>25582</v>
      </c>
    </row>
    <row r="10167" spans="1:15" ht="45" x14ac:dyDescent="0.25">
      <c r="A10167" s="489">
        <v>106109</v>
      </c>
      <c r="B10167" s="488" t="s">
        <v>836</v>
      </c>
      <c r="C10167" s="489" t="s">
        <v>4371</v>
      </c>
      <c r="D10167" s="490">
        <v>2420000.0099999998</v>
      </c>
      <c r="E10167" s="487"/>
      <c r="F10167" s="487" t="s">
        <v>5958</v>
      </c>
      <c r="G10167" s="488" t="s">
        <v>6055</v>
      </c>
      <c r="H10167" s="488" t="s">
        <v>5980</v>
      </c>
      <c r="I10167" s="490">
        <v>2033613.45</v>
      </c>
      <c r="J10167" s="490">
        <v>0.19</v>
      </c>
      <c r="K10167" s="490">
        <v>2420000.0099999998</v>
      </c>
      <c r="L10167" s="508">
        <v>45478</v>
      </c>
      <c r="M10167" s="489">
        <v>1</v>
      </c>
      <c r="N10167" s="490">
        <v>2033613.45</v>
      </c>
      <c r="O10167" s="487" t="s">
        <v>25582</v>
      </c>
    </row>
    <row r="10168" spans="1:15" x14ac:dyDescent="0.25">
      <c r="A10168" s="489">
        <v>106111</v>
      </c>
      <c r="B10168" s="488" t="s">
        <v>2871</v>
      </c>
      <c r="C10168" s="489" t="s">
        <v>80</v>
      </c>
      <c r="D10168" s="490">
        <v>0</v>
      </c>
      <c r="E10168" s="487"/>
      <c r="F10168" s="487" t="s">
        <v>5958</v>
      </c>
      <c r="G10168" s="488" t="s">
        <v>6091</v>
      </c>
      <c r="H10168" s="488"/>
      <c r="I10168" s="490">
        <v>0</v>
      </c>
      <c r="J10168" s="490">
        <v>0</v>
      </c>
      <c r="K10168" s="490">
        <v>0</v>
      </c>
      <c r="L10168" s="508"/>
      <c r="M10168" s="489">
        <v>0</v>
      </c>
      <c r="N10168" s="490">
        <v>0</v>
      </c>
      <c r="O10168" s="487" t="s">
        <v>5958</v>
      </c>
    </row>
    <row r="10169" spans="1:15" x14ac:dyDescent="0.25">
      <c r="A10169" s="489">
        <v>106112</v>
      </c>
      <c r="B10169" s="488" t="s">
        <v>1908</v>
      </c>
      <c r="C10169" s="489" t="s">
        <v>87</v>
      </c>
      <c r="D10169" s="490">
        <v>0</v>
      </c>
      <c r="E10169" s="487"/>
      <c r="F10169" s="487" t="s">
        <v>5958</v>
      </c>
      <c r="G10169" s="488" t="s">
        <v>6016</v>
      </c>
      <c r="H10169" s="488"/>
      <c r="I10169" s="490">
        <v>0</v>
      </c>
      <c r="J10169" s="490">
        <v>0</v>
      </c>
      <c r="K10169" s="490">
        <v>0</v>
      </c>
      <c r="L10169" s="508"/>
      <c r="M10169" s="489">
        <v>0</v>
      </c>
      <c r="N10169" s="490">
        <v>0</v>
      </c>
      <c r="O10169" s="487" t="s">
        <v>5958</v>
      </c>
    </row>
    <row r="10170" spans="1:15" ht="30" x14ac:dyDescent="0.25">
      <c r="A10170" s="489">
        <v>106113</v>
      </c>
      <c r="B10170" s="488" t="s">
        <v>10201</v>
      </c>
      <c r="C10170" s="489" t="s">
        <v>87</v>
      </c>
      <c r="D10170" s="490">
        <v>0</v>
      </c>
      <c r="E10170" s="487"/>
      <c r="F10170" s="487" t="s">
        <v>5958</v>
      </c>
      <c r="G10170" s="488" t="s">
        <v>5962</v>
      </c>
      <c r="H10170" s="488"/>
      <c r="I10170" s="490">
        <v>0</v>
      </c>
      <c r="J10170" s="490">
        <v>0</v>
      </c>
      <c r="K10170" s="490">
        <v>0</v>
      </c>
      <c r="L10170" s="508"/>
      <c r="M10170" s="489">
        <v>0</v>
      </c>
      <c r="N10170" s="490">
        <v>0</v>
      </c>
      <c r="O10170" s="487" t="s">
        <v>5958</v>
      </c>
    </row>
    <row r="10171" spans="1:15" ht="30" x14ac:dyDescent="0.25">
      <c r="A10171" s="489">
        <v>106114</v>
      </c>
      <c r="B10171" s="488" t="s">
        <v>9106</v>
      </c>
      <c r="C10171" s="489" t="s">
        <v>87</v>
      </c>
      <c r="D10171" s="490">
        <v>6225467</v>
      </c>
      <c r="E10171" s="487"/>
      <c r="F10171" s="487" t="s">
        <v>5958</v>
      </c>
      <c r="G10171" s="488" t="s">
        <v>5959</v>
      </c>
      <c r="H10171" s="488" t="s">
        <v>25583</v>
      </c>
      <c r="I10171" s="490">
        <v>5231484.87</v>
      </c>
      <c r="J10171" s="490">
        <v>0.19</v>
      </c>
      <c r="K10171" s="490">
        <v>6225467</v>
      </c>
      <c r="L10171" s="508">
        <v>44591</v>
      </c>
      <c r="M10171" s="489">
        <v>1</v>
      </c>
      <c r="N10171" s="490">
        <v>5231484.87</v>
      </c>
      <c r="O10171" s="487" t="s">
        <v>25582</v>
      </c>
    </row>
    <row r="10172" spans="1:15" ht="30" x14ac:dyDescent="0.25">
      <c r="A10172" s="489">
        <v>106115</v>
      </c>
      <c r="B10172" s="488" t="s">
        <v>6140</v>
      </c>
      <c r="C10172" s="489" t="s">
        <v>87</v>
      </c>
      <c r="D10172" s="490">
        <v>1293081</v>
      </c>
      <c r="E10172" s="487"/>
      <c r="F10172" s="487" t="s">
        <v>5958</v>
      </c>
      <c r="G10172" s="488" t="s">
        <v>6082</v>
      </c>
      <c r="H10172" s="488" t="s">
        <v>5989</v>
      </c>
      <c r="I10172" s="490">
        <v>1086622.69</v>
      </c>
      <c r="J10172" s="490">
        <v>0.19</v>
      </c>
      <c r="K10172" s="490">
        <v>1293081</v>
      </c>
      <c r="L10172" s="508">
        <v>45491</v>
      </c>
      <c r="M10172" s="489">
        <v>1</v>
      </c>
      <c r="N10172" s="490">
        <v>1086622.69</v>
      </c>
      <c r="O10172" s="487" t="s">
        <v>25582</v>
      </c>
    </row>
    <row r="10173" spans="1:15" ht="45" x14ac:dyDescent="0.25">
      <c r="A10173" s="489">
        <v>106116</v>
      </c>
      <c r="B10173" s="488" t="s">
        <v>8885</v>
      </c>
      <c r="C10173" s="489" t="s">
        <v>87</v>
      </c>
      <c r="D10173" s="490">
        <v>3032727</v>
      </c>
      <c r="E10173" s="487"/>
      <c r="F10173" s="487" t="s">
        <v>5958</v>
      </c>
      <c r="G10173" s="488" t="s">
        <v>6082</v>
      </c>
      <c r="H10173" s="488" t="s">
        <v>5976</v>
      </c>
      <c r="I10173" s="490">
        <v>2548510.08</v>
      </c>
      <c r="J10173" s="490">
        <v>0.19</v>
      </c>
      <c r="K10173" s="490">
        <v>3032727</v>
      </c>
      <c r="L10173" s="508">
        <v>45062</v>
      </c>
      <c r="M10173" s="489">
        <v>1</v>
      </c>
      <c r="N10173" s="490">
        <v>2548510.08</v>
      </c>
      <c r="O10173" s="487" t="s">
        <v>25582</v>
      </c>
    </row>
    <row r="10174" spans="1:15" ht="45" x14ac:dyDescent="0.25">
      <c r="A10174" s="489">
        <v>106117</v>
      </c>
      <c r="B10174" s="488" t="s">
        <v>6138</v>
      </c>
      <c r="C10174" s="489" t="s">
        <v>87</v>
      </c>
      <c r="D10174" s="490">
        <v>27156172.010000002</v>
      </c>
      <c r="E10174" s="487"/>
      <c r="F10174" s="487" t="s">
        <v>5958</v>
      </c>
      <c r="G10174" s="488" t="s">
        <v>6139</v>
      </c>
      <c r="H10174" s="488" t="s">
        <v>5976</v>
      </c>
      <c r="I10174" s="490">
        <v>22820312.609999999</v>
      </c>
      <c r="J10174" s="490">
        <v>0.19</v>
      </c>
      <c r="K10174" s="490">
        <v>27156172.010000002</v>
      </c>
      <c r="L10174" s="508">
        <v>45478</v>
      </c>
      <c r="M10174" s="489">
        <v>1</v>
      </c>
      <c r="N10174" s="490">
        <v>22820312.609999999</v>
      </c>
      <c r="O10174" s="487" t="s">
        <v>25582</v>
      </c>
    </row>
    <row r="10175" spans="1:15" ht="30" x14ac:dyDescent="0.25">
      <c r="A10175" s="489">
        <v>106118</v>
      </c>
      <c r="B10175" s="488" t="s">
        <v>10200</v>
      </c>
      <c r="C10175" s="489" t="s">
        <v>92</v>
      </c>
      <c r="D10175" s="490">
        <v>0</v>
      </c>
      <c r="E10175" s="487"/>
      <c r="F10175" s="487" t="s">
        <v>5958</v>
      </c>
      <c r="G10175" s="488" t="s">
        <v>5999</v>
      </c>
      <c r="H10175" s="488"/>
      <c r="I10175" s="490">
        <v>0</v>
      </c>
      <c r="J10175" s="490">
        <v>0</v>
      </c>
      <c r="K10175" s="490">
        <v>0</v>
      </c>
      <c r="L10175" s="508"/>
      <c r="M10175" s="489">
        <v>0</v>
      </c>
      <c r="N10175" s="490">
        <v>0</v>
      </c>
      <c r="O10175" s="487" t="s">
        <v>5958</v>
      </c>
    </row>
    <row r="10176" spans="1:15" ht="45" x14ac:dyDescent="0.25">
      <c r="A10176" s="489">
        <v>106119</v>
      </c>
      <c r="B10176" s="488" t="s">
        <v>14430</v>
      </c>
      <c r="C10176" s="489" t="s">
        <v>87</v>
      </c>
      <c r="D10176" s="490">
        <v>22358961</v>
      </c>
      <c r="E10176" s="487"/>
      <c r="F10176" s="487" t="s">
        <v>5958</v>
      </c>
      <c r="G10176" s="488" t="s">
        <v>5959</v>
      </c>
      <c r="H10176" s="488" t="s">
        <v>5980</v>
      </c>
      <c r="I10176" s="490">
        <v>18789042.859999999</v>
      </c>
      <c r="J10176" s="490">
        <v>0.19</v>
      </c>
      <c r="K10176" s="490">
        <v>22358961</v>
      </c>
      <c r="L10176" s="508">
        <v>45477</v>
      </c>
      <c r="M10176" s="489">
        <v>1</v>
      </c>
      <c r="N10176" s="490">
        <v>18789042.859999999</v>
      </c>
      <c r="O10176" s="487" t="s">
        <v>25582</v>
      </c>
    </row>
    <row r="10177" spans="1:15" ht="45" x14ac:dyDescent="0.25">
      <c r="A10177" s="489">
        <v>106120</v>
      </c>
      <c r="B10177" s="488" t="s">
        <v>10199</v>
      </c>
      <c r="C10177" s="489" t="s">
        <v>92</v>
      </c>
      <c r="D10177" s="490">
        <v>0</v>
      </c>
      <c r="E10177" s="487"/>
      <c r="F10177" s="487" t="s">
        <v>5958</v>
      </c>
      <c r="G10177" s="488" t="s">
        <v>6002</v>
      </c>
      <c r="H10177" s="488"/>
      <c r="I10177" s="490">
        <v>0</v>
      </c>
      <c r="J10177" s="490">
        <v>0</v>
      </c>
      <c r="K10177" s="490">
        <v>0</v>
      </c>
      <c r="L10177" s="508"/>
      <c r="M10177" s="489">
        <v>0</v>
      </c>
      <c r="N10177" s="490">
        <v>0</v>
      </c>
      <c r="O10177" s="487" t="s">
        <v>5958</v>
      </c>
    </row>
    <row r="10178" spans="1:15" ht="30" x14ac:dyDescent="0.25">
      <c r="A10178" s="489">
        <v>106121</v>
      </c>
      <c r="B10178" s="488" t="s">
        <v>10198</v>
      </c>
      <c r="C10178" s="489" t="s">
        <v>87</v>
      </c>
      <c r="D10178" s="490">
        <v>0</v>
      </c>
      <c r="E10178" s="487"/>
      <c r="F10178" s="487" t="s">
        <v>5958</v>
      </c>
      <c r="G10178" s="488" t="s">
        <v>6002</v>
      </c>
      <c r="H10178" s="488"/>
      <c r="I10178" s="490">
        <v>0</v>
      </c>
      <c r="J10178" s="490">
        <v>0</v>
      </c>
      <c r="K10178" s="490">
        <v>0</v>
      </c>
      <c r="L10178" s="508"/>
      <c r="M10178" s="489">
        <v>0</v>
      </c>
      <c r="N10178" s="490">
        <v>0</v>
      </c>
      <c r="O10178" s="487" t="s">
        <v>5958</v>
      </c>
    </row>
    <row r="10179" spans="1:15" ht="30" x14ac:dyDescent="0.25">
      <c r="A10179" s="489">
        <v>106122</v>
      </c>
      <c r="B10179" s="488" t="s">
        <v>10197</v>
      </c>
      <c r="C10179" s="489" t="s">
        <v>92</v>
      </c>
      <c r="D10179" s="490">
        <v>362857</v>
      </c>
      <c r="E10179" s="487"/>
      <c r="F10179" s="487" t="s">
        <v>5958</v>
      </c>
      <c r="G10179" s="488" t="s">
        <v>6002</v>
      </c>
      <c r="H10179" s="488" t="s">
        <v>25583</v>
      </c>
      <c r="I10179" s="490">
        <v>304921.84999999998</v>
      </c>
      <c r="J10179" s="490">
        <v>0.19</v>
      </c>
      <c r="K10179" s="490">
        <v>362857</v>
      </c>
      <c r="L10179" s="508">
        <v>44592</v>
      </c>
      <c r="M10179" s="489">
        <v>1</v>
      </c>
      <c r="N10179" s="490">
        <v>304921.84999999998</v>
      </c>
      <c r="O10179" s="487" t="s">
        <v>25582</v>
      </c>
    </row>
    <row r="10180" spans="1:15" ht="45" x14ac:dyDescent="0.25">
      <c r="A10180" s="489">
        <v>106123</v>
      </c>
      <c r="B10180" s="488" t="s">
        <v>9008</v>
      </c>
      <c r="C10180" s="489" t="s">
        <v>87</v>
      </c>
      <c r="D10180" s="490">
        <v>19278000</v>
      </c>
      <c r="E10180" s="487"/>
      <c r="F10180" s="487" t="s">
        <v>5958</v>
      </c>
      <c r="G10180" s="488" t="s">
        <v>5959</v>
      </c>
      <c r="H10180" s="488" t="s">
        <v>5980</v>
      </c>
      <c r="I10180" s="490">
        <v>16200000</v>
      </c>
      <c r="J10180" s="490">
        <v>0.19</v>
      </c>
      <c r="K10180" s="490">
        <v>19278000</v>
      </c>
      <c r="L10180" s="508">
        <v>45490</v>
      </c>
      <c r="M10180" s="489">
        <v>1</v>
      </c>
      <c r="N10180" s="490">
        <v>16200000</v>
      </c>
      <c r="O10180" s="487" t="s">
        <v>25582</v>
      </c>
    </row>
    <row r="10181" spans="1:15" x14ac:dyDescent="0.25">
      <c r="A10181" s="489">
        <v>106124</v>
      </c>
      <c r="B10181" s="488" t="s">
        <v>984</v>
      </c>
      <c r="C10181" s="489" t="s">
        <v>87</v>
      </c>
      <c r="D10181" s="490">
        <v>0</v>
      </c>
      <c r="E10181" s="487"/>
      <c r="F10181" s="487" t="s">
        <v>5958</v>
      </c>
      <c r="G10181" s="488" t="s">
        <v>6076</v>
      </c>
      <c r="H10181" s="488"/>
      <c r="I10181" s="490">
        <v>0</v>
      </c>
      <c r="J10181" s="490">
        <v>0</v>
      </c>
      <c r="K10181" s="490">
        <v>0</v>
      </c>
      <c r="L10181" s="508"/>
      <c r="M10181" s="489">
        <v>0</v>
      </c>
      <c r="N10181" s="490">
        <v>0</v>
      </c>
      <c r="O10181" s="487" t="s">
        <v>5958</v>
      </c>
    </row>
    <row r="10182" spans="1:15" x14ac:dyDescent="0.25">
      <c r="A10182" s="489">
        <v>106125</v>
      </c>
      <c r="B10182" s="488" t="s">
        <v>983</v>
      </c>
      <c r="C10182" s="489" t="s">
        <v>87</v>
      </c>
      <c r="D10182" s="490">
        <v>0</v>
      </c>
      <c r="E10182" s="487"/>
      <c r="F10182" s="487" t="s">
        <v>5958</v>
      </c>
      <c r="G10182" s="488" t="s">
        <v>6076</v>
      </c>
      <c r="H10182" s="488"/>
      <c r="I10182" s="490">
        <v>0</v>
      </c>
      <c r="J10182" s="490">
        <v>0</v>
      </c>
      <c r="K10182" s="490">
        <v>0</v>
      </c>
      <c r="L10182" s="508"/>
      <c r="M10182" s="489">
        <v>0</v>
      </c>
      <c r="N10182" s="490">
        <v>0</v>
      </c>
      <c r="O10182" s="487" t="s">
        <v>5958</v>
      </c>
    </row>
    <row r="10183" spans="1:15" x14ac:dyDescent="0.25">
      <c r="A10183" s="489">
        <v>106126</v>
      </c>
      <c r="B10183" s="488" t="s">
        <v>982</v>
      </c>
      <c r="C10183" s="489" t="s">
        <v>87</v>
      </c>
      <c r="D10183" s="490">
        <v>0</v>
      </c>
      <c r="E10183" s="487"/>
      <c r="F10183" s="487" t="s">
        <v>5958</v>
      </c>
      <c r="G10183" s="488" t="s">
        <v>6076</v>
      </c>
      <c r="H10183" s="488"/>
      <c r="I10183" s="490">
        <v>0</v>
      </c>
      <c r="J10183" s="490">
        <v>0</v>
      </c>
      <c r="K10183" s="490">
        <v>0</v>
      </c>
      <c r="L10183" s="508"/>
      <c r="M10183" s="489">
        <v>0</v>
      </c>
      <c r="N10183" s="490">
        <v>0</v>
      </c>
      <c r="O10183" s="487" t="s">
        <v>5958</v>
      </c>
    </row>
    <row r="10184" spans="1:15" x14ac:dyDescent="0.25">
      <c r="A10184" s="489">
        <v>106127</v>
      </c>
      <c r="B10184" s="488" t="s">
        <v>981</v>
      </c>
      <c r="C10184" s="489" t="s">
        <v>87</v>
      </c>
      <c r="D10184" s="490">
        <v>0</v>
      </c>
      <c r="E10184" s="487"/>
      <c r="F10184" s="487" t="s">
        <v>5958</v>
      </c>
      <c r="G10184" s="488" t="s">
        <v>6076</v>
      </c>
      <c r="H10184" s="488"/>
      <c r="I10184" s="490">
        <v>0</v>
      </c>
      <c r="J10184" s="490">
        <v>0</v>
      </c>
      <c r="K10184" s="490">
        <v>0</v>
      </c>
      <c r="L10184" s="508"/>
      <c r="M10184" s="489">
        <v>0</v>
      </c>
      <c r="N10184" s="490">
        <v>0</v>
      </c>
      <c r="O10184" s="487" t="s">
        <v>5958</v>
      </c>
    </row>
    <row r="10185" spans="1:15" ht="30" x14ac:dyDescent="0.25">
      <c r="A10185" s="489">
        <v>106128</v>
      </c>
      <c r="B10185" s="488" t="s">
        <v>10196</v>
      </c>
      <c r="C10185" s="489" t="s">
        <v>87</v>
      </c>
      <c r="D10185" s="490">
        <v>0</v>
      </c>
      <c r="E10185" s="487"/>
      <c r="F10185" s="487" t="s">
        <v>5958</v>
      </c>
      <c r="G10185" s="488" t="s">
        <v>6076</v>
      </c>
      <c r="H10185" s="488"/>
      <c r="I10185" s="490">
        <v>0</v>
      </c>
      <c r="J10185" s="490">
        <v>0</v>
      </c>
      <c r="K10185" s="490">
        <v>0</v>
      </c>
      <c r="L10185" s="508"/>
      <c r="M10185" s="489">
        <v>0</v>
      </c>
      <c r="N10185" s="490">
        <v>0</v>
      </c>
      <c r="O10185" s="487" t="s">
        <v>5958</v>
      </c>
    </row>
    <row r="10186" spans="1:15" ht="30" x14ac:dyDescent="0.25">
      <c r="A10186" s="489">
        <v>106132</v>
      </c>
      <c r="B10186" s="488" t="s">
        <v>2474</v>
      </c>
      <c r="C10186" s="489" t="s">
        <v>80</v>
      </c>
      <c r="D10186" s="490">
        <v>0</v>
      </c>
      <c r="E10186" s="487"/>
      <c r="F10186" s="487" t="s">
        <v>5958</v>
      </c>
      <c r="G10186" s="488" t="s">
        <v>6114</v>
      </c>
      <c r="H10186" s="488"/>
      <c r="I10186" s="490">
        <v>0</v>
      </c>
      <c r="J10186" s="490">
        <v>0</v>
      </c>
      <c r="K10186" s="490">
        <v>0</v>
      </c>
      <c r="L10186" s="508"/>
      <c r="M10186" s="489">
        <v>0</v>
      </c>
      <c r="N10186" s="490">
        <v>0</v>
      </c>
      <c r="O10186" s="487" t="s">
        <v>5958</v>
      </c>
    </row>
    <row r="10187" spans="1:15" ht="30" x14ac:dyDescent="0.25">
      <c r="A10187" s="489">
        <v>106133</v>
      </c>
      <c r="B10187" s="488" t="s">
        <v>2475</v>
      </c>
      <c r="C10187" s="489" t="s">
        <v>80</v>
      </c>
      <c r="D10187" s="490">
        <v>0</v>
      </c>
      <c r="E10187" s="487"/>
      <c r="F10187" s="487" t="s">
        <v>5958</v>
      </c>
      <c r="G10187" s="488" t="s">
        <v>6114</v>
      </c>
      <c r="H10187" s="488"/>
      <c r="I10187" s="490">
        <v>0</v>
      </c>
      <c r="J10187" s="490">
        <v>0</v>
      </c>
      <c r="K10187" s="490">
        <v>0</v>
      </c>
      <c r="L10187" s="508"/>
      <c r="M10187" s="489">
        <v>0</v>
      </c>
      <c r="N10187" s="490">
        <v>0</v>
      </c>
      <c r="O10187" s="487" t="s">
        <v>5958</v>
      </c>
    </row>
    <row r="10188" spans="1:15" ht="30" x14ac:dyDescent="0.25">
      <c r="A10188" s="489">
        <v>106134</v>
      </c>
      <c r="B10188" s="488" t="s">
        <v>2466</v>
      </c>
      <c r="C10188" s="489" t="s">
        <v>80</v>
      </c>
      <c r="D10188" s="490">
        <v>13421</v>
      </c>
      <c r="E10188" s="487"/>
      <c r="F10188" s="487" t="s">
        <v>5958</v>
      </c>
      <c r="G10188" s="488" t="s">
        <v>6114</v>
      </c>
      <c r="H10188" s="488" t="s">
        <v>25583</v>
      </c>
      <c r="I10188" s="490">
        <v>11278.15</v>
      </c>
      <c r="J10188" s="490">
        <v>0.19</v>
      </c>
      <c r="K10188" s="490">
        <v>13421</v>
      </c>
      <c r="L10188" s="508">
        <v>44592</v>
      </c>
      <c r="M10188" s="489">
        <v>1</v>
      </c>
      <c r="N10188" s="490">
        <v>11278.15</v>
      </c>
      <c r="O10188" s="487" t="s">
        <v>25582</v>
      </c>
    </row>
    <row r="10189" spans="1:15" ht="30" x14ac:dyDescent="0.25">
      <c r="A10189" s="489">
        <v>106135</v>
      </c>
      <c r="B10189" s="488" t="s">
        <v>2469</v>
      </c>
      <c r="C10189" s="489" t="s">
        <v>80</v>
      </c>
      <c r="D10189" s="490">
        <v>0</v>
      </c>
      <c r="E10189" s="487"/>
      <c r="F10189" s="487" t="s">
        <v>5958</v>
      </c>
      <c r="G10189" s="488" t="s">
        <v>6114</v>
      </c>
      <c r="H10189" s="488"/>
      <c r="I10189" s="490">
        <v>0</v>
      </c>
      <c r="J10189" s="490">
        <v>0</v>
      </c>
      <c r="K10189" s="490">
        <v>0</v>
      </c>
      <c r="L10189" s="508"/>
      <c r="M10189" s="489">
        <v>0</v>
      </c>
      <c r="N10189" s="490">
        <v>0</v>
      </c>
      <c r="O10189" s="487" t="s">
        <v>5958</v>
      </c>
    </row>
    <row r="10190" spans="1:15" ht="30" x14ac:dyDescent="0.25">
      <c r="A10190" s="489">
        <v>106136</v>
      </c>
      <c r="B10190" s="488" t="s">
        <v>2471</v>
      </c>
      <c r="C10190" s="489" t="s">
        <v>80</v>
      </c>
      <c r="D10190" s="490">
        <v>62688</v>
      </c>
      <c r="E10190" s="487"/>
      <c r="F10190" s="487" t="s">
        <v>5958</v>
      </c>
      <c r="G10190" s="488" t="s">
        <v>6114</v>
      </c>
      <c r="H10190" s="488" t="s">
        <v>25583</v>
      </c>
      <c r="I10190" s="490">
        <v>52678.99</v>
      </c>
      <c r="J10190" s="490">
        <v>0.19</v>
      </c>
      <c r="K10190" s="490">
        <v>62688</v>
      </c>
      <c r="L10190" s="508">
        <v>44592</v>
      </c>
      <c r="M10190" s="489">
        <v>1</v>
      </c>
      <c r="N10190" s="490">
        <v>52678.99</v>
      </c>
      <c r="O10190" s="487" t="s">
        <v>25582</v>
      </c>
    </row>
    <row r="10191" spans="1:15" ht="30" x14ac:dyDescent="0.25">
      <c r="A10191" s="489">
        <v>106137</v>
      </c>
      <c r="B10191" s="488" t="s">
        <v>7717</v>
      </c>
      <c r="C10191" s="489" t="s">
        <v>87</v>
      </c>
      <c r="D10191" s="490">
        <v>1223</v>
      </c>
      <c r="E10191" s="487"/>
      <c r="F10191" s="487" t="s">
        <v>5958</v>
      </c>
      <c r="G10191" s="488" t="s">
        <v>25584</v>
      </c>
      <c r="H10191" s="488" t="s">
        <v>25583</v>
      </c>
      <c r="I10191" s="490">
        <v>1027.73</v>
      </c>
      <c r="J10191" s="490">
        <v>0.19</v>
      </c>
      <c r="K10191" s="490">
        <v>1223</v>
      </c>
      <c r="L10191" s="508">
        <v>43839</v>
      </c>
      <c r="M10191" s="489">
        <v>1</v>
      </c>
      <c r="N10191" s="490">
        <v>1027.73</v>
      </c>
      <c r="O10191" s="487" t="s">
        <v>25582</v>
      </c>
    </row>
    <row r="10192" spans="1:15" ht="30" x14ac:dyDescent="0.25">
      <c r="A10192" s="489">
        <v>106138</v>
      </c>
      <c r="B10192" s="488" t="s">
        <v>5165</v>
      </c>
      <c r="C10192" s="489" t="s">
        <v>87</v>
      </c>
      <c r="D10192" s="490">
        <v>25500000</v>
      </c>
      <c r="E10192" s="487"/>
      <c r="F10192" s="487" t="s">
        <v>5958</v>
      </c>
      <c r="G10192" s="488" t="s">
        <v>5962</v>
      </c>
      <c r="H10192" s="488" t="s">
        <v>5960</v>
      </c>
      <c r="I10192" s="490">
        <v>21428571.43</v>
      </c>
      <c r="J10192" s="490">
        <v>0.19</v>
      </c>
      <c r="K10192" s="490">
        <v>25500000</v>
      </c>
      <c r="L10192" s="508">
        <v>43544</v>
      </c>
      <c r="M10192" s="489">
        <v>1</v>
      </c>
      <c r="N10192" s="490">
        <v>21428571.43</v>
      </c>
      <c r="O10192" s="487" t="s">
        <v>25582</v>
      </c>
    </row>
    <row r="10193" spans="1:15" ht="30" x14ac:dyDescent="0.25">
      <c r="A10193" s="489">
        <v>106139</v>
      </c>
      <c r="B10193" s="488" t="s">
        <v>7716</v>
      </c>
      <c r="C10193" s="489" t="s">
        <v>87</v>
      </c>
      <c r="D10193" s="490">
        <v>4447.03</v>
      </c>
      <c r="E10193" s="487"/>
      <c r="F10193" s="487" t="s">
        <v>5958</v>
      </c>
      <c r="G10193" s="488" t="s">
        <v>25584</v>
      </c>
      <c r="H10193" s="488" t="s">
        <v>25583</v>
      </c>
      <c r="I10193" s="490">
        <v>3737</v>
      </c>
      <c r="J10193" s="490">
        <v>0.19</v>
      </c>
      <c r="K10193" s="490">
        <v>4447.03</v>
      </c>
      <c r="L10193" s="508">
        <v>43839</v>
      </c>
      <c r="M10193" s="489">
        <v>1</v>
      </c>
      <c r="N10193" s="490">
        <v>3737</v>
      </c>
      <c r="O10193" s="487" t="s">
        <v>25582</v>
      </c>
    </row>
    <row r="10194" spans="1:15" ht="30" x14ac:dyDescent="0.25">
      <c r="A10194" s="489">
        <v>106140</v>
      </c>
      <c r="B10194" s="488" t="s">
        <v>7715</v>
      </c>
      <c r="C10194" s="489" t="s">
        <v>87</v>
      </c>
      <c r="D10194" s="490">
        <v>9741.01</v>
      </c>
      <c r="E10194" s="487"/>
      <c r="F10194" s="487" t="s">
        <v>5958</v>
      </c>
      <c r="G10194" s="488" t="s">
        <v>6114</v>
      </c>
      <c r="H10194" s="488" t="s">
        <v>25583</v>
      </c>
      <c r="I10194" s="490">
        <v>8185.72</v>
      </c>
      <c r="J10194" s="490">
        <v>0.19</v>
      </c>
      <c r="K10194" s="490">
        <v>9741.01</v>
      </c>
      <c r="L10194" s="508">
        <v>44592</v>
      </c>
      <c r="M10194" s="489">
        <v>1</v>
      </c>
      <c r="N10194" s="490">
        <v>8185.72</v>
      </c>
      <c r="O10194" s="487" t="s">
        <v>25582</v>
      </c>
    </row>
    <row r="10195" spans="1:15" ht="30" x14ac:dyDescent="0.25">
      <c r="A10195" s="489">
        <v>106141</v>
      </c>
      <c r="B10195" s="488" t="s">
        <v>7714</v>
      </c>
      <c r="C10195" s="489" t="s">
        <v>87</v>
      </c>
      <c r="D10195" s="490">
        <v>15468</v>
      </c>
      <c r="E10195" s="487"/>
      <c r="F10195" s="487" t="s">
        <v>5958</v>
      </c>
      <c r="G10195" s="488" t="s">
        <v>6114</v>
      </c>
      <c r="H10195" s="488" t="s">
        <v>25583</v>
      </c>
      <c r="I10195" s="490">
        <v>12998.32</v>
      </c>
      <c r="J10195" s="490">
        <v>0.19</v>
      </c>
      <c r="K10195" s="490">
        <v>15468</v>
      </c>
      <c r="L10195" s="508">
        <v>44592</v>
      </c>
      <c r="M10195" s="489">
        <v>1</v>
      </c>
      <c r="N10195" s="490">
        <v>12998.32</v>
      </c>
      <c r="O10195" s="487" t="s">
        <v>25582</v>
      </c>
    </row>
    <row r="10196" spans="1:15" ht="30" x14ac:dyDescent="0.25">
      <c r="A10196" s="489">
        <v>106142</v>
      </c>
      <c r="B10196" s="488" t="s">
        <v>7713</v>
      </c>
      <c r="C10196" s="489" t="s">
        <v>87</v>
      </c>
      <c r="D10196" s="490">
        <v>29260.01</v>
      </c>
      <c r="E10196" s="487"/>
      <c r="F10196" s="487" t="s">
        <v>5958</v>
      </c>
      <c r="G10196" s="488" t="s">
        <v>6114</v>
      </c>
      <c r="H10196" s="488" t="s">
        <v>25583</v>
      </c>
      <c r="I10196" s="490">
        <v>24588.240000000002</v>
      </c>
      <c r="J10196" s="490">
        <v>0.19</v>
      </c>
      <c r="K10196" s="490">
        <v>29260.01</v>
      </c>
      <c r="L10196" s="508">
        <v>44592</v>
      </c>
      <c r="M10196" s="489">
        <v>1</v>
      </c>
      <c r="N10196" s="490">
        <v>24588.240000000002</v>
      </c>
      <c r="O10196" s="487" t="s">
        <v>25582</v>
      </c>
    </row>
    <row r="10197" spans="1:15" ht="30" x14ac:dyDescent="0.25">
      <c r="A10197" s="489">
        <v>106143</v>
      </c>
      <c r="B10197" s="488" t="s">
        <v>7684</v>
      </c>
      <c r="C10197" s="489" t="s">
        <v>87</v>
      </c>
      <c r="D10197" s="490">
        <v>1247</v>
      </c>
      <c r="E10197" s="487"/>
      <c r="F10197" s="487" t="s">
        <v>5958</v>
      </c>
      <c r="G10197" s="488" t="s">
        <v>6114</v>
      </c>
      <c r="H10197" s="488" t="s">
        <v>25583</v>
      </c>
      <c r="I10197" s="490">
        <v>1047.9000000000001</v>
      </c>
      <c r="J10197" s="490">
        <v>0.19</v>
      </c>
      <c r="K10197" s="490">
        <v>1247</v>
      </c>
      <c r="L10197" s="508">
        <v>44592</v>
      </c>
      <c r="M10197" s="489">
        <v>1</v>
      </c>
      <c r="N10197" s="490">
        <v>1047.9000000000001</v>
      </c>
      <c r="O10197" s="487" t="s">
        <v>25582</v>
      </c>
    </row>
    <row r="10198" spans="1:15" ht="30" x14ac:dyDescent="0.25">
      <c r="A10198" s="489">
        <v>106144</v>
      </c>
      <c r="B10198" s="488" t="s">
        <v>7683</v>
      </c>
      <c r="C10198" s="489" t="s">
        <v>87</v>
      </c>
      <c r="D10198" s="490">
        <v>2252</v>
      </c>
      <c r="E10198" s="487"/>
      <c r="F10198" s="487" t="s">
        <v>5958</v>
      </c>
      <c r="G10198" s="488" t="s">
        <v>6114</v>
      </c>
      <c r="H10198" s="488" t="s">
        <v>25583</v>
      </c>
      <c r="I10198" s="490">
        <v>1892.44</v>
      </c>
      <c r="J10198" s="490">
        <v>0.19</v>
      </c>
      <c r="K10198" s="490">
        <v>2252</v>
      </c>
      <c r="L10198" s="508">
        <v>44592</v>
      </c>
      <c r="M10198" s="489">
        <v>1</v>
      </c>
      <c r="N10198" s="490">
        <v>1892.44</v>
      </c>
      <c r="O10198" s="487" t="s">
        <v>25582</v>
      </c>
    </row>
    <row r="10199" spans="1:15" ht="30" x14ac:dyDescent="0.25">
      <c r="A10199" s="489">
        <v>106145</v>
      </c>
      <c r="B10199" s="488" t="s">
        <v>7682</v>
      </c>
      <c r="C10199" s="489" t="s">
        <v>87</v>
      </c>
      <c r="D10199" s="490">
        <v>4100</v>
      </c>
      <c r="E10199" s="487"/>
      <c r="F10199" s="487" t="s">
        <v>5958</v>
      </c>
      <c r="G10199" s="488" t="s">
        <v>6114</v>
      </c>
      <c r="H10199" s="488" t="s">
        <v>25583</v>
      </c>
      <c r="I10199" s="490">
        <v>3445.38</v>
      </c>
      <c r="J10199" s="490">
        <v>0.19</v>
      </c>
      <c r="K10199" s="490">
        <v>4100</v>
      </c>
      <c r="L10199" s="508">
        <v>44592</v>
      </c>
      <c r="M10199" s="489">
        <v>1</v>
      </c>
      <c r="N10199" s="490">
        <v>3445.38</v>
      </c>
      <c r="O10199" s="487" t="s">
        <v>25582</v>
      </c>
    </row>
    <row r="10200" spans="1:15" ht="30" x14ac:dyDescent="0.25">
      <c r="A10200" s="489">
        <v>106146</v>
      </c>
      <c r="B10200" s="488" t="s">
        <v>7681</v>
      </c>
      <c r="C10200" s="489" t="s">
        <v>87</v>
      </c>
      <c r="D10200" s="490">
        <v>7309</v>
      </c>
      <c r="E10200" s="487"/>
      <c r="F10200" s="487" t="s">
        <v>5958</v>
      </c>
      <c r="G10200" s="488" t="s">
        <v>6114</v>
      </c>
      <c r="H10200" s="488" t="s">
        <v>25583</v>
      </c>
      <c r="I10200" s="490">
        <v>6142.02</v>
      </c>
      <c r="J10200" s="490">
        <v>0.19</v>
      </c>
      <c r="K10200" s="490">
        <v>7309</v>
      </c>
      <c r="L10200" s="508">
        <v>44592</v>
      </c>
      <c r="M10200" s="489">
        <v>1</v>
      </c>
      <c r="N10200" s="490">
        <v>6142.02</v>
      </c>
      <c r="O10200" s="487" t="s">
        <v>25582</v>
      </c>
    </row>
    <row r="10201" spans="1:15" ht="30" x14ac:dyDescent="0.25">
      <c r="A10201" s="489">
        <v>106147</v>
      </c>
      <c r="B10201" s="488" t="s">
        <v>7297</v>
      </c>
      <c r="C10201" s="489" t="s">
        <v>87</v>
      </c>
      <c r="D10201" s="490">
        <v>13316</v>
      </c>
      <c r="E10201" s="487"/>
      <c r="F10201" s="487" t="s">
        <v>5958</v>
      </c>
      <c r="G10201" s="488" t="s">
        <v>6114</v>
      </c>
      <c r="H10201" s="488" t="s">
        <v>25583</v>
      </c>
      <c r="I10201" s="490">
        <v>11189.92</v>
      </c>
      <c r="J10201" s="490">
        <v>0.19</v>
      </c>
      <c r="K10201" s="490">
        <v>13316</v>
      </c>
      <c r="L10201" s="508">
        <v>44592</v>
      </c>
      <c r="M10201" s="489">
        <v>1</v>
      </c>
      <c r="N10201" s="490">
        <v>11189.92</v>
      </c>
      <c r="O10201" s="487" t="s">
        <v>25582</v>
      </c>
    </row>
    <row r="10202" spans="1:15" ht="30" x14ac:dyDescent="0.25">
      <c r="A10202" s="489">
        <v>106148</v>
      </c>
      <c r="B10202" s="488" t="s">
        <v>7680</v>
      </c>
      <c r="C10202" s="489" t="s">
        <v>87</v>
      </c>
      <c r="D10202" s="490">
        <v>23637.01</v>
      </c>
      <c r="E10202" s="487"/>
      <c r="F10202" s="487" t="s">
        <v>5958</v>
      </c>
      <c r="G10202" s="488" t="s">
        <v>6114</v>
      </c>
      <c r="H10202" s="488" t="s">
        <v>25583</v>
      </c>
      <c r="I10202" s="490">
        <v>19863.03</v>
      </c>
      <c r="J10202" s="490">
        <v>0.19</v>
      </c>
      <c r="K10202" s="490">
        <v>23637.01</v>
      </c>
      <c r="L10202" s="508">
        <v>44592</v>
      </c>
      <c r="M10202" s="489">
        <v>1</v>
      </c>
      <c r="N10202" s="490">
        <v>19863.03</v>
      </c>
      <c r="O10202" s="487" t="s">
        <v>25582</v>
      </c>
    </row>
    <row r="10203" spans="1:15" ht="30" x14ac:dyDescent="0.25">
      <c r="A10203" s="489">
        <v>106149</v>
      </c>
      <c r="B10203" s="488" t="s">
        <v>2357</v>
      </c>
      <c r="C10203" s="489" t="s">
        <v>87</v>
      </c>
      <c r="D10203" s="490">
        <v>0</v>
      </c>
      <c r="E10203" s="487"/>
      <c r="F10203" s="487" t="s">
        <v>5958</v>
      </c>
      <c r="G10203" s="488" t="s">
        <v>6114</v>
      </c>
      <c r="H10203" s="488"/>
      <c r="I10203" s="490">
        <v>0</v>
      </c>
      <c r="J10203" s="490">
        <v>0</v>
      </c>
      <c r="K10203" s="490">
        <v>0</v>
      </c>
      <c r="L10203" s="508"/>
      <c r="M10203" s="489">
        <v>0</v>
      </c>
      <c r="N10203" s="490">
        <v>0</v>
      </c>
      <c r="O10203" s="487" t="s">
        <v>5958</v>
      </c>
    </row>
    <row r="10204" spans="1:15" ht="30" x14ac:dyDescent="0.25">
      <c r="A10204" s="489">
        <v>106150</v>
      </c>
      <c r="B10204" s="488" t="s">
        <v>2358</v>
      </c>
      <c r="C10204" s="489" t="s">
        <v>87</v>
      </c>
      <c r="D10204" s="490">
        <v>0</v>
      </c>
      <c r="E10204" s="487"/>
      <c r="F10204" s="487" t="s">
        <v>5958</v>
      </c>
      <c r="G10204" s="488" t="s">
        <v>6114</v>
      </c>
      <c r="H10204" s="488"/>
      <c r="I10204" s="490">
        <v>0</v>
      </c>
      <c r="J10204" s="490">
        <v>0</v>
      </c>
      <c r="K10204" s="490">
        <v>0</v>
      </c>
      <c r="L10204" s="508"/>
      <c r="M10204" s="489">
        <v>0</v>
      </c>
      <c r="N10204" s="490">
        <v>0</v>
      </c>
      <c r="O10204" s="487" t="s">
        <v>5958</v>
      </c>
    </row>
    <row r="10205" spans="1:15" ht="45" x14ac:dyDescent="0.25">
      <c r="A10205" s="489">
        <v>106151</v>
      </c>
      <c r="B10205" s="488" t="s">
        <v>2405</v>
      </c>
      <c r="C10205" s="489" t="s">
        <v>87</v>
      </c>
      <c r="D10205" s="490">
        <v>2100</v>
      </c>
      <c r="E10205" s="487"/>
      <c r="F10205" s="487" t="s">
        <v>5958</v>
      </c>
      <c r="G10205" s="488" t="s">
        <v>25584</v>
      </c>
      <c r="H10205" s="488" t="s">
        <v>5980</v>
      </c>
      <c r="I10205" s="490">
        <v>1764.71</v>
      </c>
      <c r="J10205" s="490">
        <v>0.19</v>
      </c>
      <c r="K10205" s="490">
        <v>2100</v>
      </c>
      <c r="L10205" s="508">
        <v>43850</v>
      </c>
      <c r="M10205" s="489">
        <v>1</v>
      </c>
      <c r="N10205" s="490">
        <v>1764.71</v>
      </c>
      <c r="O10205" s="487" t="s">
        <v>25582</v>
      </c>
    </row>
    <row r="10206" spans="1:15" ht="45" x14ac:dyDescent="0.25">
      <c r="A10206" s="489">
        <v>106152</v>
      </c>
      <c r="B10206" s="488" t="s">
        <v>7208</v>
      </c>
      <c r="C10206" s="489" t="s">
        <v>87</v>
      </c>
      <c r="D10206" s="490">
        <v>7361679</v>
      </c>
      <c r="E10206" s="487"/>
      <c r="F10206" s="487" t="s">
        <v>5958</v>
      </c>
      <c r="G10206" s="488" t="s">
        <v>5981</v>
      </c>
      <c r="H10206" s="488" t="s">
        <v>5976</v>
      </c>
      <c r="I10206" s="490">
        <v>6186284.8700000001</v>
      </c>
      <c r="J10206" s="490">
        <v>0.19</v>
      </c>
      <c r="K10206" s="490">
        <v>7361679</v>
      </c>
      <c r="L10206" s="508">
        <v>43851</v>
      </c>
      <c r="M10206" s="489">
        <v>1</v>
      </c>
      <c r="N10206" s="490">
        <v>6186284.8700000001</v>
      </c>
      <c r="O10206" s="487" t="s">
        <v>25582</v>
      </c>
    </row>
    <row r="10207" spans="1:15" ht="45" x14ac:dyDescent="0.25">
      <c r="A10207" s="489">
        <v>106153</v>
      </c>
      <c r="B10207" s="488" t="s">
        <v>7207</v>
      </c>
      <c r="C10207" s="489" t="s">
        <v>87</v>
      </c>
      <c r="D10207" s="490">
        <v>5605166</v>
      </c>
      <c r="E10207" s="487"/>
      <c r="F10207" s="487" t="s">
        <v>5958</v>
      </c>
      <c r="G10207" s="488" t="s">
        <v>5981</v>
      </c>
      <c r="H10207" s="488" t="s">
        <v>5976</v>
      </c>
      <c r="I10207" s="490">
        <v>4710223.53</v>
      </c>
      <c r="J10207" s="490">
        <v>0.19</v>
      </c>
      <c r="K10207" s="490">
        <v>5605166</v>
      </c>
      <c r="L10207" s="508">
        <v>43851</v>
      </c>
      <c r="M10207" s="489">
        <v>1</v>
      </c>
      <c r="N10207" s="490">
        <v>4710223.53</v>
      </c>
      <c r="O10207" s="487" t="s">
        <v>25582</v>
      </c>
    </row>
    <row r="10208" spans="1:15" ht="30" x14ac:dyDescent="0.25">
      <c r="A10208" s="489">
        <v>106154</v>
      </c>
      <c r="B10208" s="488" t="s">
        <v>10195</v>
      </c>
      <c r="C10208" s="489" t="s">
        <v>87</v>
      </c>
      <c r="D10208" s="490">
        <v>0</v>
      </c>
      <c r="E10208" s="487"/>
      <c r="F10208" s="487" t="s">
        <v>5958</v>
      </c>
      <c r="G10208" s="488" t="s">
        <v>5981</v>
      </c>
      <c r="H10208" s="488"/>
      <c r="I10208" s="490">
        <v>0</v>
      </c>
      <c r="J10208" s="490">
        <v>0</v>
      </c>
      <c r="K10208" s="490">
        <v>0</v>
      </c>
      <c r="L10208" s="508"/>
      <c r="M10208" s="489">
        <v>0</v>
      </c>
      <c r="N10208" s="490">
        <v>0</v>
      </c>
      <c r="O10208" s="487" t="s">
        <v>5958</v>
      </c>
    </row>
    <row r="10209" spans="1:15" ht="30" x14ac:dyDescent="0.25">
      <c r="A10209" s="489">
        <v>106155</v>
      </c>
      <c r="B10209" s="488" t="s">
        <v>1707</v>
      </c>
      <c r="C10209" s="489" t="s">
        <v>87</v>
      </c>
      <c r="D10209" s="490">
        <v>0</v>
      </c>
      <c r="E10209" s="487"/>
      <c r="F10209" s="487" t="s">
        <v>5958</v>
      </c>
      <c r="G10209" s="488" t="s">
        <v>6010</v>
      </c>
      <c r="H10209" s="488"/>
      <c r="I10209" s="490">
        <v>0</v>
      </c>
      <c r="J10209" s="490">
        <v>0</v>
      </c>
      <c r="K10209" s="490">
        <v>0</v>
      </c>
      <c r="L10209" s="508"/>
      <c r="M10209" s="489">
        <v>0</v>
      </c>
      <c r="N10209" s="490">
        <v>0</v>
      </c>
      <c r="O10209" s="487" t="s">
        <v>5958</v>
      </c>
    </row>
    <row r="10210" spans="1:15" ht="30" x14ac:dyDescent="0.25">
      <c r="A10210" s="489">
        <v>106156</v>
      </c>
      <c r="B10210" s="488" t="s">
        <v>1844</v>
      </c>
      <c r="C10210" s="489" t="s">
        <v>80</v>
      </c>
      <c r="D10210" s="490">
        <v>9575</v>
      </c>
      <c r="E10210" s="487"/>
      <c r="F10210" s="487" t="s">
        <v>5958</v>
      </c>
      <c r="G10210" s="488" t="s">
        <v>5978</v>
      </c>
      <c r="H10210" s="488" t="s">
        <v>25583</v>
      </c>
      <c r="I10210" s="490">
        <v>8046.22</v>
      </c>
      <c r="J10210" s="490">
        <v>0.19</v>
      </c>
      <c r="K10210" s="490">
        <v>9575</v>
      </c>
      <c r="L10210" s="508">
        <v>43840</v>
      </c>
      <c r="M10210" s="489">
        <v>1</v>
      </c>
      <c r="N10210" s="490">
        <v>8046.22</v>
      </c>
      <c r="O10210" s="487" t="s">
        <v>25582</v>
      </c>
    </row>
    <row r="10211" spans="1:15" ht="30" x14ac:dyDescent="0.25">
      <c r="A10211" s="489">
        <v>106157</v>
      </c>
      <c r="B10211" s="488" t="s">
        <v>7679</v>
      </c>
      <c r="C10211" s="489" t="s">
        <v>80</v>
      </c>
      <c r="D10211" s="490">
        <v>9589</v>
      </c>
      <c r="E10211" s="487"/>
      <c r="F10211" s="487" t="s">
        <v>5958</v>
      </c>
      <c r="G10211" s="488" t="s">
        <v>5992</v>
      </c>
      <c r="H10211" s="488" t="s">
        <v>25583</v>
      </c>
      <c r="I10211" s="490">
        <v>8057.98</v>
      </c>
      <c r="J10211" s="490">
        <v>0.19</v>
      </c>
      <c r="K10211" s="490">
        <v>9589</v>
      </c>
      <c r="L10211" s="508">
        <v>43840</v>
      </c>
      <c r="M10211" s="489">
        <v>1</v>
      </c>
      <c r="N10211" s="490">
        <v>8057.98</v>
      </c>
      <c r="O10211" s="487" t="s">
        <v>25582</v>
      </c>
    </row>
    <row r="10212" spans="1:15" ht="30" x14ac:dyDescent="0.25">
      <c r="A10212" s="489">
        <v>106160</v>
      </c>
      <c r="B10212" s="488" t="s">
        <v>7296</v>
      </c>
      <c r="C10212" s="489" t="s">
        <v>80</v>
      </c>
      <c r="D10212" s="490">
        <v>48193.81</v>
      </c>
      <c r="E10212" s="487"/>
      <c r="F10212" s="487" t="s">
        <v>5958</v>
      </c>
      <c r="G10212" s="488" t="s">
        <v>5981</v>
      </c>
      <c r="H10212" s="488" t="s">
        <v>25583</v>
      </c>
      <c r="I10212" s="490">
        <v>40499</v>
      </c>
      <c r="J10212" s="490">
        <v>0.19</v>
      </c>
      <c r="K10212" s="490">
        <v>48193.81</v>
      </c>
      <c r="L10212" s="508">
        <v>43843</v>
      </c>
      <c r="M10212" s="489">
        <v>1</v>
      </c>
      <c r="N10212" s="490">
        <v>40499</v>
      </c>
      <c r="O10212" s="487" t="s">
        <v>25582</v>
      </c>
    </row>
    <row r="10213" spans="1:15" ht="30" x14ac:dyDescent="0.25">
      <c r="A10213" s="489">
        <v>106161</v>
      </c>
      <c r="B10213" s="488" t="s">
        <v>1839</v>
      </c>
      <c r="C10213" s="489" t="s">
        <v>80</v>
      </c>
      <c r="D10213" s="490">
        <v>5558</v>
      </c>
      <c r="E10213" s="487"/>
      <c r="F10213" s="487" t="s">
        <v>5958</v>
      </c>
      <c r="G10213" s="488" t="s">
        <v>6016</v>
      </c>
      <c r="H10213" s="488" t="s">
        <v>25583</v>
      </c>
      <c r="I10213" s="490">
        <v>4670.59</v>
      </c>
      <c r="J10213" s="490">
        <v>0.19</v>
      </c>
      <c r="K10213" s="490">
        <v>5558</v>
      </c>
      <c r="L10213" s="508">
        <v>43840</v>
      </c>
      <c r="M10213" s="489">
        <v>1</v>
      </c>
      <c r="N10213" s="490">
        <v>4670.59</v>
      </c>
      <c r="O10213" s="487" t="s">
        <v>25582</v>
      </c>
    </row>
    <row r="10214" spans="1:15" ht="45" x14ac:dyDescent="0.25">
      <c r="A10214" s="489">
        <v>106162</v>
      </c>
      <c r="B10214" s="488" t="s">
        <v>2247</v>
      </c>
      <c r="C10214" s="489" t="s">
        <v>87</v>
      </c>
      <c r="D10214" s="490">
        <v>27630</v>
      </c>
      <c r="E10214" s="487"/>
      <c r="F10214" s="487" t="s">
        <v>5958</v>
      </c>
      <c r="G10214" s="488" t="s">
        <v>6114</v>
      </c>
      <c r="H10214" s="488" t="s">
        <v>5976</v>
      </c>
      <c r="I10214" s="490">
        <v>23218.49</v>
      </c>
      <c r="J10214" s="490">
        <v>0.19</v>
      </c>
      <c r="K10214" s="490">
        <v>27630</v>
      </c>
      <c r="L10214" s="508">
        <v>45478</v>
      </c>
      <c r="M10214" s="489">
        <v>1</v>
      </c>
      <c r="N10214" s="490">
        <v>23218.49</v>
      </c>
      <c r="O10214" s="487" t="s">
        <v>25582</v>
      </c>
    </row>
    <row r="10215" spans="1:15" ht="45" x14ac:dyDescent="0.25">
      <c r="A10215" s="489">
        <v>106163</v>
      </c>
      <c r="B10215" s="488" t="s">
        <v>2518</v>
      </c>
      <c r="C10215" s="489" t="s">
        <v>87</v>
      </c>
      <c r="D10215" s="490">
        <v>21455</v>
      </c>
      <c r="E10215" s="487"/>
      <c r="F10215" s="487" t="s">
        <v>5958</v>
      </c>
      <c r="G10215" s="488" t="s">
        <v>6114</v>
      </c>
      <c r="H10215" s="488" t="s">
        <v>5976</v>
      </c>
      <c r="I10215" s="490">
        <v>18029.41</v>
      </c>
      <c r="J10215" s="490">
        <v>0.19</v>
      </c>
      <c r="K10215" s="490">
        <v>21455</v>
      </c>
      <c r="L10215" s="508">
        <v>45478</v>
      </c>
      <c r="M10215" s="489">
        <v>1</v>
      </c>
      <c r="N10215" s="490">
        <v>18029.41</v>
      </c>
      <c r="O10215" s="487" t="s">
        <v>25582</v>
      </c>
    </row>
    <row r="10216" spans="1:15" ht="30" x14ac:dyDescent="0.25">
      <c r="A10216" s="489">
        <v>106164</v>
      </c>
      <c r="B10216" s="488" t="s">
        <v>10194</v>
      </c>
      <c r="C10216" s="489" t="s">
        <v>87</v>
      </c>
      <c r="D10216" s="490">
        <v>0</v>
      </c>
      <c r="E10216" s="487"/>
      <c r="F10216" s="487" t="s">
        <v>5958</v>
      </c>
      <c r="G10216" s="488" t="s">
        <v>6137</v>
      </c>
      <c r="H10216" s="488"/>
      <c r="I10216" s="490">
        <v>0</v>
      </c>
      <c r="J10216" s="490">
        <v>0</v>
      </c>
      <c r="K10216" s="490">
        <v>0</v>
      </c>
      <c r="L10216" s="508"/>
      <c r="M10216" s="489">
        <v>0</v>
      </c>
      <c r="N10216" s="490">
        <v>0</v>
      </c>
      <c r="O10216" s="487" t="s">
        <v>5958</v>
      </c>
    </row>
    <row r="10217" spans="1:15" ht="30" x14ac:dyDescent="0.25">
      <c r="A10217" s="489">
        <v>106165</v>
      </c>
      <c r="B10217" s="488" t="s">
        <v>1072</v>
      </c>
      <c r="C10217" s="489" t="s">
        <v>87</v>
      </c>
      <c r="D10217" s="490">
        <v>856</v>
      </c>
      <c r="E10217" s="487"/>
      <c r="F10217" s="487" t="s">
        <v>5958</v>
      </c>
      <c r="G10217" s="488" t="s">
        <v>6137</v>
      </c>
      <c r="H10217" s="488" t="s">
        <v>25583</v>
      </c>
      <c r="I10217" s="490">
        <v>719.33</v>
      </c>
      <c r="J10217" s="490">
        <v>0.19</v>
      </c>
      <c r="K10217" s="490">
        <v>856</v>
      </c>
      <c r="L10217" s="508">
        <v>44588</v>
      </c>
      <c r="M10217" s="489">
        <v>1</v>
      </c>
      <c r="N10217" s="490">
        <v>719.33</v>
      </c>
      <c r="O10217" s="487" t="s">
        <v>25582</v>
      </c>
    </row>
    <row r="10218" spans="1:15" ht="30" x14ac:dyDescent="0.25">
      <c r="A10218" s="489">
        <v>106166</v>
      </c>
      <c r="B10218" s="488" t="s">
        <v>10193</v>
      </c>
      <c r="C10218" s="489" t="s">
        <v>87</v>
      </c>
      <c r="D10218" s="490">
        <v>0</v>
      </c>
      <c r="E10218" s="487"/>
      <c r="F10218" s="487" t="s">
        <v>5958</v>
      </c>
      <c r="G10218" s="488" t="s">
        <v>6137</v>
      </c>
      <c r="H10218" s="488"/>
      <c r="I10218" s="490">
        <v>0</v>
      </c>
      <c r="J10218" s="490">
        <v>0</v>
      </c>
      <c r="K10218" s="490">
        <v>0</v>
      </c>
      <c r="L10218" s="508"/>
      <c r="M10218" s="489">
        <v>0</v>
      </c>
      <c r="N10218" s="490">
        <v>0</v>
      </c>
      <c r="O10218" s="487" t="s">
        <v>5958</v>
      </c>
    </row>
    <row r="10219" spans="1:15" ht="30" x14ac:dyDescent="0.25">
      <c r="A10219" s="489">
        <v>106167</v>
      </c>
      <c r="B10219" s="488" t="s">
        <v>10192</v>
      </c>
      <c r="C10219" s="489" t="s">
        <v>87</v>
      </c>
      <c r="D10219" s="490">
        <v>0</v>
      </c>
      <c r="E10219" s="487"/>
      <c r="F10219" s="487" t="s">
        <v>5958</v>
      </c>
      <c r="G10219" s="488" t="s">
        <v>6137</v>
      </c>
      <c r="H10219" s="488"/>
      <c r="I10219" s="490">
        <v>0</v>
      </c>
      <c r="J10219" s="490">
        <v>0</v>
      </c>
      <c r="K10219" s="490">
        <v>0</v>
      </c>
      <c r="L10219" s="508"/>
      <c r="M10219" s="489">
        <v>0</v>
      </c>
      <c r="N10219" s="490">
        <v>0</v>
      </c>
      <c r="O10219" s="487" t="s">
        <v>5958</v>
      </c>
    </row>
    <row r="10220" spans="1:15" ht="30" x14ac:dyDescent="0.25">
      <c r="A10220" s="489">
        <v>106168</v>
      </c>
      <c r="B10220" s="488" t="s">
        <v>1073</v>
      </c>
      <c r="C10220" s="489" t="s">
        <v>87</v>
      </c>
      <c r="D10220" s="490">
        <v>0</v>
      </c>
      <c r="E10220" s="487"/>
      <c r="F10220" s="487" t="s">
        <v>5958</v>
      </c>
      <c r="G10220" s="488" t="s">
        <v>6137</v>
      </c>
      <c r="H10220" s="488"/>
      <c r="I10220" s="490">
        <v>0</v>
      </c>
      <c r="J10220" s="490">
        <v>0</v>
      </c>
      <c r="K10220" s="490">
        <v>0</v>
      </c>
      <c r="L10220" s="508"/>
      <c r="M10220" s="489">
        <v>0</v>
      </c>
      <c r="N10220" s="490">
        <v>0</v>
      </c>
      <c r="O10220" s="487" t="s">
        <v>5958</v>
      </c>
    </row>
    <row r="10221" spans="1:15" ht="30" x14ac:dyDescent="0.25">
      <c r="A10221" s="489">
        <v>106169</v>
      </c>
      <c r="B10221" s="488" t="s">
        <v>1074</v>
      </c>
      <c r="C10221" s="489" t="s">
        <v>87</v>
      </c>
      <c r="D10221" s="490">
        <v>0</v>
      </c>
      <c r="E10221" s="487"/>
      <c r="F10221" s="487" t="s">
        <v>5958</v>
      </c>
      <c r="G10221" s="488" t="s">
        <v>6137</v>
      </c>
      <c r="H10221" s="488"/>
      <c r="I10221" s="490">
        <v>0</v>
      </c>
      <c r="J10221" s="490">
        <v>0</v>
      </c>
      <c r="K10221" s="490">
        <v>0</v>
      </c>
      <c r="L10221" s="508"/>
      <c r="M10221" s="489">
        <v>0</v>
      </c>
      <c r="N10221" s="490">
        <v>0</v>
      </c>
      <c r="O10221" s="487" t="s">
        <v>5958</v>
      </c>
    </row>
    <row r="10222" spans="1:15" x14ac:dyDescent="0.25">
      <c r="A10222" s="489">
        <v>106170</v>
      </c>
      <c r="B10222" s="488" t="s">
        <v>4074</v>
      </c>
      <c r="C10222" s="489" t="s">
        <v>87</v>
      </c>
      <c r="D10222" s="490">
        <v>0</v>
      </c>
      <c r="E10222" s="487"/>
      <c r="F10222" s="487" t="s">
        <v>5958</v>
      </c>
      <c r="G10222" s="488" t="s">
        <v>5981</v>
      </c>
      <c r="H10222" s="488"/>
      <c r="I10222" s="490">
        <v>0</v>
      </c>
      <c r="J10222" s="490">
        <v>0</v>
      </c>
      <c r="K10222" s="490">
        <v>0</v>
      </c>
      <c r="L10222" s="508"/>
      <c r="M10222" s="489">
        <v>0</v>
      </c>
      <c r="N10222" s="490">
        <v>0</v>
      </c>
      <c r="O10222" s="487" t="s">
        <v>5958</v>
      </c>
    </row>
    <row r="10223" spans="1:15" ht="30" x14ac:dyDescent="0.25">
      <c r="A10223" s="489">
        <v>106171</v>
      </c>
      <c r="B10223" s="488" t="s">
        <v>2454</v>
      </c>
      <c r="C10223" s="489" t="s">
        <v>80</v>
      </c>
      <c r="D10223" s="490">
        <v>0</v>
      </c>
      <c r="E10223" s="487"/>
      <c r="F10223" s="487" t="s">
        <v>5958</v>
      </c>
      <c r="G10223" s="488" t="s">
        <v>25586</v>
      </c>
      <c r="H10223" s="488"/>
      <c r="I10223" s="490">
        <v>0</v>
      </c>
      <c r="J10223" s="490">
        <v>0</v>
      </c>
      <c r="K10223" s="490">
        <v>0</v>
      </c>
      <c r="L10223" s="508"/>
      <c r="M10223" s="489">
        <v>0</v>
      </c>
      <c r="N10223" s="490">
        <v>0</v>
      </c>
      <c r="O10223" s="487" t="s">
        <v>5958</v>
      </c>
    </row>
    <row r="10224" spans="1:15" ht="30" x14ac:dyDescent="0.25">
      <c r="A10224" s="489">
        <v>106172</v>
      </c>
      <c r="B10224" s="488" t="s">
        <v>2031</v>
      </c>
      <c r="C10224" s="489" t="s">
        <v>87</v>
      </c>
      <c r="D10224" s="490">
        <v>1986237</v>
      </c>
      <c r="E10224" s="487"/>
      <c r="F10224" s="487" t="s">
        <v>5958</v>
      </c>
      <c r="G10224" s="488" t="s">
        <v>6082</v>
      </c>
      <c r="H10224" s="488" t="s">
        <v>5989</v>
      </c>
      <c r="I10224" s="490">
        <v>1669106.72</v>
      </c>
      <c r="J10224" s="490">
        <v>0.19</v>
      </c>
      <c r="K10224" s="490">
        <v>1986237</v>
      </c>
      <c r="L10224" s="508">
        <v>45491</v>
      </c>
      <c r="M10224" s="489">
        <v>1</v>
      </c>
      <c r="N10224" s="490">
        <v>1669106.72</v>
      </c>
      <c r="O10224" s="487" t="s">
        <v>25582</v>
      </c>
    </row>
    <row r="10225" spans="1:15" ht="30" x14ac:dyDescent="0.25">
      <c r="A10225" s="489">
        <v>106173</v>
      </c>
      <c r="B10225" s="488" t="s">
        <v>8177</v>
      </c>
      <c r="C10225" s="489" t="s">
        <v>87</v>
      </c>
      <c r="D10225" s="490">
        <v>3922327</v>
      </c>
      <c r="E10225" s="487"/>
      <c r="F10225" s="487" t="s">
        <v>5958</v>
      </c>
      <c r="G10225" s="488" t="s">
        <v>6082</v>
      </c>
      <c r="H10225" s="488" t="s">
        <v>8159</v>
      </c>
      <c r="I10225" s="490">
        <v>3296073.11</v>
      </c>
      <c r="J10225" s="490">
        <v>0.19</v>
      </c>
      <c r="K10225" s="490">
        <v>3922327</v>
      </c>
      <c r="L10225" s="508">
        <v>43686</v>
      </c>
      <c r="M10225" s="489">
        <v>1</v>
      </c>
      <c r="N10225" s="490">
        <v>3296073.11</v>
      </c>
      <c r="O10225" s="487" t="s">
        <v>25582</v>
      </c>
    </row>
    <row r="10226" spans="1:15" ht="30" x14ac:dyDescent="0.25">
      <c r="A10226" s="489">
        <v>106174</v>
      </c>
      <c r="B10226" s="488" t="s">
        <v>10191</v>
      </c>
      <c r="C10226" s="489" t="s">
        <v>87</v>
      </c>
      <c r="D10226" s="490">
        <v>0</v>
      </c>
      <c r="E10226" s="487"/>
      <c r="F10226" s="487" t="s">
        <v>5958</v>
      </c>
      <c r="G10226" s="488" t="s">
        <v>6082</v>
      </c>
      <c r="H10226" s="488"/>
      <c r="I10226" s="490">
        <v>0</v>
      </c>
      <c r="J10226" s="490">
        <v>0</v>
      </c>
      <c r="K10226" s="490">
        <v>0</v>
      </c>
      <c r="L10226" s="508"/>
      <c r="M10226" s="489">
        <v>0</v>
      </c>
      <c r="N10226" s="490">
        <v>0</v>
      </c>
      <c r="O10226" s="487" t="s">
        <v>5958</v>
      </c>
    </row>
    <row r="10227" spans="1:15" ht="30" x14ac:dyDescent="0.25">
      <c r="A10227" s="489">
        <v>106175</v>
      </c>
      <c r="B10227" s="488" t="s">
        <v>10190</v>
      </c>
      <c r="C10227" s="489" t="s">
        <v>87</v>
      </c>
      <c r="D10227" s="490">
        <v>0</v>
      </c>
      <c r="E10227" s="487"/>
      <c r="F10227" s="487" t="s">
        <v>5958</v>
      </c>
      <c r="G10227" s="488" t="s">
        <v>6082</v>
      </c>
      <c r="H10227" s="488"/>
      <c r="I10227" s="490">
        <v>0</v>
      </c>
      <c r="J10227" s="490">
        <v>0</v>
      </c>
      <c r="K10227" s="490">
        <v>0</v>
      </c>
      <c r="L10227" s="508"/>
      <c r="M10227" s="489">
        <v>0</v>
      </c>
      <c r="N10227" s="490">
        <v>0</v>
      </c>
      <c r="O10227" s="487" t="s">
        <v>5958</v>
      </c>
    </row>
    <row r="10228" spans="1:15" ht="45" x14ac:dyDescent="0.25">
      <c r="A10228" s="489">
        <v>106176</v>
      </c>
      <c r="B10228" s="488" t="s">
        <v>2321</v>
      </c>
      <c r="C10228" s="489" t="s">
        <v>87</v>
      </c>
      <c r="D10228" s="490">
        <v>25377</v>
      </c>
      <c r="E10228" s="487"/>
      <c r="F10228" s="487" t="s">
        <v>5958</v>
      </c>
      <c r="G10228" s="488" t="s">
        <v>25584</v>
      </c>
      <c r="H10228" s="488" t="s">
        <v>5976</v>
      </c>
      <c r="I10228" s="490">
        <v>21325.21</v>
      </c>
      <c r="J10228" s="490">
        <v>0.19</v>
      </c>
      <c r="K10228" s="490">
        <v>25377</v>
      </c>
      <c r="L10228" s="508">
        <v>43553</v>
      </c>
      <c r="M10228" s="489">
        <v>1</v>
      </c>
      <c r="N10228" s="490">
        <v>21325.21</v>
      </c>
      <c r="O10228" s="487" t="s">
        <v>25582</v>
      </c>
    </row>
    <row r="10229" spans="1:15" ht="30" x14ac:dyDescent="0.25">
      <c r="A10229" s="489">
        <v>106177</v>
      </c>
      <c r="B10229" s="488" t="s">
        <v>2452</v>
      </c>
      <c r="C10229" s="489" t="s">
        <v>80</v>
      </c>
      <c r="D10229" s="490">
        <v>0</v>
      </c>
      <c r="E10229" s="487"/>
      <c r="F10229" s="487" t="s">
        <v>5958</v>
      </c>
      <c r="G10229" s="488" t="s">
        <v>25586</v>
      </c>
      <c r="H10229" s="488"/>
      <c r="I10229" s="490">
        <v>0</v>
      </c>
      <c r="J10229" s="490">
        <v>0</v>
      </c>
      <c r="K10229" s="490">
        <v>0</v>
      </c>
      <c r="L10229" s="508"/>
      <c r="M10229" s="489">
        <v>0</v>
      </c>
      <c r="N10229" s="490">
        <v>0</v>
      </c>
      <c r="O10229" s="487" t="s">
        <v>5958</v>
      </c>
    </row>
    <row r="10230" spans="1:15" ht="30" x14ac:dyDescent="0.25">
      <c r="A10230" s="489">
        <v>106178</v>
      </c>
      <c r="B10230" s="488" t="s">
        <v>2320</v>
      </c>
      <c r="C10230" s="489" t="s">
        <v>87</v>
      </c>
      <c r="D10230" s="490">
        <v>14500.15</v>
      </c>
      <c r="E10230" s="487"/>
      <c r="F10230" s="487" t="s">
        <v>5958</v>
      </c>
      <c r="G10230" s="488" t="s">
        <v>25584</v>
      </c>
      <c r="H10230" s="488" t="s">
        <v>25583</v>
      </c>
      <c r="I10230" s="490">
        <v>12185</v>
      </c>
      <c r="J10230" s="490">
        <v>0.19</v>
      </c>
      <c r="K10230" s="490">
        <v>14500.15</v>
      </c>
      <c r="L10230" s="508">
        <v>43844</v>
      </c>
      <c r="M10230" s="489">
        <v>1</v>
      </c>
      <c r="N10230" s="490">
        <v>12185</v>
      </c>
      <c r="O10230" s="487" t="s">
        <v>25582</v>
      </c>
    </row>
    <row r="10231" spans="1:15" ht="30" x14ac:dyDescent="0.25">
      <c r="A10231" s="489">
        <v>106179</v>
      </c>
      <c r="B10231" s="488" t="s">
        <v>10189</v>
      </c>
      <c r="C10231" s="489" t="s">
        <v>80</v>
      </c>
      <c r="D10231" s="490">
        <v>0</v>
      </c>
      <c r="E10231" s="487"/>
      <c r="F10231" s="487" t="s">
        <v>5958</v>
      </c>
      <c r="G10231" s="488" t="s">
        <v>25586</v>
      </c>
      <c r="H10231" s="488"/>
      <c r="I10231" s="490">
        <v>0</v>
      </c>
      <c r="J10231" s="490">
        <v>0</v>
      </c>
      <c r="K10231" s="490">
        <v>0</v>
      </c>
      <c r="L10231" s="508"/>
      <c r="M10231" s="489">
        <v>0</v>
      </c>
      <c r="N10231" s="490">
        <v>0</v>
      </c>
      <c r="O10231" s="487" t="s">
        <v>5958</v>
      </c>
    </row>
    <row r="10232" spans="1:15" ht="45" x14ac:dyDescent="0.25">
      <c r="A10232" s="489">
        <v>106180</v>
      </c>
      <c r="B10232" s="488" t="s">
        <v>2319</v>
      </c>
      <c r="C10232" s="489" t="s">
        <v>87</v>
      </c>
      <c r="D10232" s="490">
        <v>12054</v>
      </c>
      <c r="E10232" s="487"/>
      <c r="F10232" s="487" t="s">
        <v>5958</v>
      </c>
      <c r="G10232" s="488" t="s">
        <v>25584</v>
      </c>
      <c r="H10232" s="488" t="s">
        <v>5976</v>
      </c>
      <c r="I10232" s="490">
        <v>10129.41</v>
      </c>
      <c r="J10232" s="490">
        <v>0.19</v>
      </c>
      <c r="K10232" s="490">
        <v>12054</v>
      </c>
      <c r="L10232" s="508">
        <v>43553</v>
      </c>
      <c r="M10232" s="489">
        <v>1</v>
      </c>
      <c r="N10232" s="490">
        <v>10129.41</v>
      </c>
      <c r="O10232" s="487" t="s">
        <v>25582</v>
      </c>
    </row>
    <row r="10233" spans="1:15" x14ac:dyDescent="0.25">
      <c r="A10233" s="489">
        <v>106181</v>
      </c>
      <c r="B10233" s="488" t="s">
        <v>10188</v>
      </c>
      <c r="C10233" s="489" t="s">
        <v>87</v>
      </c>
      <c r="D10233" s="490">
        <v>0</v>
      </c>
      <c r="E10233" s="487"/>
      <c r="F10233" s="487" t="s">
        <v>5958</v>
      </c>
      <c r="G10233" s="488" t="s">
        <v>6139</v>
      </c>
      <c r="H10233" s="488"/>
      <c r="I10233" s="490">
        <v>0</v>
      </c>
      <c r="J10233" s="490">
        <v>0</v>
      </c>
      <c r="K10233" s="490">
        <v>0</v>
      </c>
      <c r="L10233" s="508"/>
      <c r="M10233" s="489">
        <v>0</v>
      </c>
      <c r="N10233" s="490">
        <v>0</v>
      </c>
      <c r="O10233" s="487" t="s">
        <v>5958</v>
      </c>
    </row>
    <row r="10234" spans="1:15" ht="30" x14ac:dyDescent="0.25">
      <c r="A10234" s="489">
        <v>106182</v>
      </c>
      <c r="B10234" s="488" t="s">
        <v>1907</v>
      </c>
      <c r="C10234" s="489" t="s">
        <v>87</v>
      </c>
      <c r="D10234" s="490">
        <v>8875</v>
      </c>
      <c r="E10234" s="487"/>
      <c r="F10234" s="487" t="s">
        <v>5958</v>
      </c>
      <c r="G10234" s="488" t="s">
        <v>5992</v>
      </c>
      <c r="H10234" s="488" t="s">
        <v>25583</v>
      </c>
      <c r="I10234" s="490">
        <v>7457.98</v>
      </c>
      <c r="J10234" s="490">
        <v>0.19</v>
      </c>
      <c r="K10234" s="490">
        <v>8875</v>
      </c>
      <c r="L10234" s="508">
        <v>43871</v>
      </c>
      <c r="M10234" s="489">
        <v>1</v>
      </c>
      <c r="N10234" s="490">
        <v>7457.98</v>
      </c>
      <c r="O10234" s="487" t="s">
        <v>25582</v>
      </c>
    </row>
    <row r="10235" spans="1:15" ht="30" x14ac:dyDescent="0.25">
      <c r="A10235" s="489">
        <v>106183</v>
      </c>
      <c r="B10235" s="488" t="s">
        <v>7678</v>
      </c>
      <c r="C10235" s="489" t="s">
        <v>87</v>
      </c>
      <c r="D10235" s="490">
        <v>918651</v>
      </c>
      <c r="E10235" s="487"/>
      <c r="F10235" s="487" t="s">
        <v>5958</v>
      </c>
      <c r="G10235" s="488" t="s">
        <v>6016</v>
      </c>
      <c r="H10235" s="488" t="s">
        <v>25583</v>
      </c>
      <c r="I10235" s="490">
        <v>771975.63</v>
      </c>
      <c r="J10235" s="490">
        <v>0.19</v>
      </c>
      <c r="K10235" s="490">
        <v>918651</v>
      </c>
      <c r="L10235" s="508">
        <v>43840</v>
      </c>
      <c r="M10235" s="489">
        <v>1</v>
      </c>
      <c r="N10235" s="490">
        <v>771975.63</v>
      </c>
      <c r="O10235" s="487" t="s">
        <v>25582</v>
      </c>
    </row>
    <row r="10236" spans="1:15" ht="30" x14ac:dyDescent="0.25">
      <c r="A10236" s="489">
        <v>106184</v>
      </c>
      <c r="B10236" s="488" t="s">
        <v>10187</v>
      </c>
      <c r="C10236" s="489" t="s">
        <v>87</v>
      </c>
      <c r="D10236" s="490">
        <v>0</v>
      </c>
      <c r="E10236" s="487"/>
      <c r="F10236" s="487" t="s">
        <v>5958</v>
      </c>
      <c r="G10236" s="488" t="s">
        <v>5981</v>
      </c>
      <c r="H10236" s="488"/>
      <c r="I10236" s="490">
        <v>0</v>
      </c>
      <c r="J10236" s="490">
        <v>0</v>
      </c>
      <c r="K10236" s="490">
        <v>0</v>
      </c>
      <c r="L10236" s="508"/>
      <c r="M10236" s="489">
        <v>0</v>
      </c>
      <c r="N10236" s="490">
        <v>0</v>
      </c>
      <c r="O10236" s="487" t="s">
        <v>5958</v>
      </c>
    </row>
    <row r="10237" spans="1:15" ht="45" x14ac:dyDescent="0.25">
      <c r="A10237" s="489">
        <v>106185</v>
      </c>
      <c r="B10237" s="488" t="s">
        <v>8086</v>
      </c>
      <c r="C10237" s="489" t="s">
        <v>87</v>
      </c>
      <c r="D10237" s="490">
        <v>6383.01</v>
      </c>
      <c r="E10237" s="487"/>
      <c r="F10237" s="487" t="s">
        <v>5958</v>
      </c>
      <c r="G10237" s="488" t="s">
        <v>25584</v>
      </c>
      <c r="H10237" s="488" t="s">
        <v>5984</v>
      </c>
      <c r="I10237" s="490">
        <v>5363.87</v>
      </c>
      <c r="J10237" s="490">
        <v>0.19</v>
      </c>
      <c r="K10237" s="490">
        <v>6383.01</v>
      </c>
      <c r="L10237" s="508">
        <v>43735</v>
      </c>
      <c r="M10237" s="489">
        <v>1</v>
      </c>
      <c r="N10237" s="490">
        <v>5363.87</v>
      </c>
      <c r="O10237" s="487" t="s">
        <v>25582</v>
      </c>
    </row>
    <row r="10238" spans="1:15" ht="30" x14ac:dyDescent="0.25">
      <c r="A10238" s="489">
        <v>106186</v>
      </c>
      <c r="B10238" s="488" t="s">
        <v>7295</v>
      </c>
      <c r="C10238" s="489" t="s">
        <v>87</v>
      </c>
      <c r="D10238" s="490">
        <v>3741</v>
      </c>
      <c r="E10238" s="487"/>
      <c r="F10238" s="487" t="s">
        <v>5958</v>
      </c>
      <c r="G10238" s="488" t="s">
        <v>25584</v>
      </c>
      <c r="H10238" s="488" t="s">
        <v>25583</v>
      </c>
      <c r="I10238" s="490">
        <v>3143.7</v>
      </c>
      <c r="J10238" s="490">
        <v>0.19</v>
      </c>
      <c r="K10238" s="490">
        <v>3741</v>
      </c>
      <c r="L10238" s="508">
        <v>43843</v>
      </c>
      <c r="M10238" s="489">
        <v>1</v>
      </c>
      <c r="N10238" s="490">
        <v>3143.7</v>
      </c>
      <c r="O10238" s="487" t="s">
        <v>25582</v>
      </c>
    </row>
    <row r="10239" spans="1:15" ht="30" x14ac:dyDescent="0.25">
      <c r="A10239" s="489">
        <v>106187</v>
      </c>
      <c r="B10239" s="488" t="s">
        <v>2016</v>
      </c>
      <c r="C10239" s="489" t="s">
        <v>87</v>
      </c>
      <c r="D10239" s="490">
        <v>129750</v>
      </c>
      <c r="E10239" s="487"/>
      <c r="F10239" s="487" t="s">
        <v>5958</v>
      </c>
      <c r="G10239" s="488" t="s">
        <v>5983</v>
      </c>
      <c r="H10239" s="488" t="s">
        <v>25583</v>
      </c>
      <c r="I10239" s="490">
        <v>109033.61</v>
      </c>
      <c r="J10239" s="490">
        <v>0.19</v>
      </c>
      <c r="K10239" s="490">
        <v>129750</v>
      </c>
      <c r="L10239" s="508">
        <v>43839</v>
      </c>
      <c r="M10239" s="489">
        <v>1</v>
      </c>
      <c r="N10239" s="490">
        <v>109033.61</v>
      </c>
      <c r="O10239" s="487" t="s">
        <v>25582</v>
      </c>
    </row>
    <row r="10240" spans="1:15" x14ac:dyDescent="0.25">
      <c r="A10240" s="489">
        <v>106188</v>
      </c>
      <c r="B10240" s="488" t="s">
        <v>2017</v>
      </c>
      <c r="C10240" s="489" t="s">
        <v>87</v>
      </c>
      <c r="D10240" s="490">
        <v>0</v>
      </c>
      <c r="E10240" s="487"/>
      <c r="F10240" s="487" t="s">
        <v>5958</v>
      </c>
      <c r="G10240" s="488" t="s">
        <v>5983</v>
      </c>
      <c r="H10240" s="488"/>
      <c r="I10240" s="490">
        <v>0</v>
      </c>
      <c r="J10240" s="490">
        <v>0</v>
      </c>
      <c r="K10240" s="490">
        <v>0</v>
      </c>
      <c r="L10240" s="508"/>
      <c r="M10240" s="489">
        <v>0</v>
      </c>
      <c r="N10240" s="490">
        <v>0</v>
      </c>
      <c r="O10240" s="487" t="s">
        <v>5958</v>
      </c>
    </row>
    <row r="10241" spans="1:15" ht="30" x14ac:dyDescent="0.25">
      <c r="A10241" s="489">
        <v>106189</v>
      </c>
      <c r="B10241" s="488" t="s">
        <v>1075</v>
      </c>
      <c r="C10241" s="489" t="s">
        <v>87</v>
      </c>
      <c r="D10241" s="490">
        <v>0</v>
      </c>
      <c r="E10241" s="487"/>
      <c r="F10241" s="487" t="s">
        <v>5958</v>
      </c>
      <c r="G10241" s="488" t="s">
        <v>6137</v>
      </c>
      <c r="H10241" s="488"/>
      <c r="I10241" s="490">
        <v>0</v>
      </c>
      <c r="J10241" s="490">
        <v>0</v>
      </c>
      <c r="K10241" s="490">
        <v>0</v>
      </c>
      <c r="L10241" s="508"/>
      <c r="M10241" s="489">
        <v>0</v>
      </c>
      <c r="N10241" s="490">
        <v>0</v>
      </c>
      <c r="O10241" s="487" t="s">
        <v>5958</v>
      </c>
    </row>
    <row r="10242" spans="1:15" ht="45" x14ac:dyDescent="0.25">
      <c r="A10242" s="489">
        <v>106190</v>
      </c>
      <c r="B10242" s="488" t="s">
        <v>9007</v>
      </c>
      <c r="C10242" s="489" t="s">
        <v>87</v>
      </c>
      <c r="D10242" s="490">
        <v>66999</v>
      </c>
      <c r="E10242" s="487"/>
      <c r="F10242" s="487" t="s">
        <v>5958</v>
      </c>
      <c r="G10242" s="488" t="s">
        <v>6082</v>
      </c>
      <c r="H10242" s="488" t="s">
        <v>5980</v>
      </c>
      <c r="I10242" s="490">
        <v>56301.68</v>
      </c>
      <c r="J10242" s="490">
        <v>0.19</v>
      </c>
      <c r="K10242" s="490">
        <v>66999</v>
      </c>
      <c r="L10242" s="508">
        <v>45478</v>
      </c>
      <c r="M10242" s="489">
        <v>1</v>
      </c>
      <c r="N10242" s="490">
        <v>56301.68</v>
      </c>
      <c r="O10242" s="487" t="s">
        <v>25582</v>
      </c>
    </row>
    <row r="10243" spans="1:15" ht="30" x14ac:dyDescent="0.25">
      <c r="A10243" s="489">
        <v>106191</v>
      </c>
      <c r="B10243" s="488" t="s">
        <v>7712</v>
      </c>
      <c r="C10243" s="489" t="s">
        <v>87</v>
      </c>
      <c r="D10243" s="490">
        <v>121398</v>
      </c>
      <c r="E10243" s="487"/>
      <c r="F10243" s="487" t="s">
        <v>5958</v>
      </c>
      <c r="G10243" s="488" t="s">
        <v>6082</v>
      </c>
      <c r="H10243" s="488" t="s">
        <v>25583</v>
      </c>
      <c r="I10243" s="490">
        <v>102015.13</v>
      </c>
      <c r="J10243" s="490">
        <v>0.19</v>
      </c>
      <c r="K10243" s="490">
        <v>121398</v>
      </c>
      <c r="L10243" s="508">
        <v>44601</v>
      </c>
      <c r="M10243" s="489">
        <v>1</v>
      </c>
      <c r="N10243" s="490">
        <v>102015.13</v>
      </c>
      <c r="O10243" s="487" t="s">
        <v>25582</v>
      </c>
    </row>
    <row r="10244" spans="1:15" ht="30" x14ac:dyDescent="0.25">
      <c r="A10244" s="489">
        <v>106192</v>
      </c>
      <c r="B10244" s="488" t="s">
        <v>10186</v>
      </c>
      <c r="C10244" s="489" t="s">
        <v>87</v>
      </c>
      <c r="D10244" s="490">
        <v>0</v>
      </c>
      <c r="E10244" s="487"/>
      <c r="F10244" s="487" t="s">
        <v>5958</v>
      </c>
      <c r="G10244" s="488" t="s">
        <v>6082</v>
      </c>
      <c r="H10244" s="488"/>
      <c r="I10244" s="490">
        <v>0</v>
      </c>
      <c r="J10244" s="490">
        <v>0</v>
      </c>
      <c r="K10244" s="490">
        <v>0</v>
      </c>
      <c r="L10244" s="508"/>
      <c r="M10244" s="489">
        <v>0</v>
      </c>
      <c r="N10244" s="490">
        <v>0</v>
      </c>
      <c r="O10244" s="487" t="s">
        <v>5958</v>
      </c>
    </row>
    <row r="10245" spans="1:15" ht="30" x14ac:dyDescent="0.25">
      <c r="A10245" s="489">
        <v>106193</v>
      </c>
      <c r="B10245" s="488" t="s">
        <v>7711</v>
      </c>
      <c r="C10245" s="489" t="s">
        <v>87</v>
      </c>
      <c r="D10245" s="490">
        <v>115677</v>
      </c>
      <c r="E10245" s="487"/>
      <c r="F10245" s="487" t="s">
        <v>5958</v>
      </c>
      <c r="G10245" s="488" t="s">
        <v>5981</v>
      </c>
      <c r="H10245" s="488" t="s">
        <v>25583</v>
      </c>
      <c r="I10245" s="490">
        <v>97207.56</v>
      </c>
      <c r="J10245" s="490">
        <v>0.19</v>
      </c>
      <c r="K10245" s="490">
        <v>115677</v>
      </c>
      <c r="L10245" s="508">
        <v>43839</v>
      </c>
      <c r="M10245" s="489">
        <v>1</v>
      </c>
      <c r="N10245" s="490">
        <v>97207.56</v>
      </c>
      <c r="O10245" s="487" t="s">
        <v>25582</v>
      </c>
    </row>
    <row r="10246" spans="1:15" ht="30" x14ac:dyDescent="0.25">
      <c r="A10246" s="489">
        <v>106194</v>
      </c>
      <c r="B10246" s="488" t="s">
        <v>10185</v>
      </c>
      <c r="C10246" s="489" t="s">
        <v>87</v>
      </c>
      <c r="D10246" s="490">
        <v>0</v>
      </c>
      <c r="E10246" s="487"/>
      <c r="F10246" s="487" t="s">
        <v>5958</v>
      </c>
      <c r="G10246" s="488" t="s">
        <v>5981</v>
      </c>
      <c r="H10246" s="488"/>
      <c r="I10246" s="490">
        <v>0</v>
      </c>
      <c r="J10246" s="490">
        <v>0</v>
      </c>
      <c r="K10246" s="490">
        <v>0</v>
      </c>
      <c r="L10246" s="508"/>
      <c r="M10246" s="489">
        <v>0</v>
      </c>
      <c r="N10246" s="490">
        <v>0</v>
      </c>
      <c r="O10246" s="487" t="s">
        <v>5958</v>
      </c>
    </row>
    <row r="10247" spans="1:15" ht="30" x14ac:dyDescent="0.25">
      <c r="A10247" s="489">
        <v>106195</v>
      </c>
      <c r="B10247" s="488" t="s">
        <v>10184</v>
      </c>
      <c r="C10247" s="489" t="s">
        <v>87</v>
      </c>
      <c r="D10247" s="490">
        <v>0</v>
      </c>
      <c r="E10247" s="487"/>
      <c r="F10247" s="487" t="s">
        <v>5958</v>
      </c>
      <c r="G10247" s="488" t="s">
        <v>5983</v>
      </c>
      <c r="H10247" s="488"/>
      <c r="I10247" s="490">
        <v>0</v>
      </c>
      <c r="J10247" s="490">
        <v>0</v>
      </c>
      <c r="K10247" s="490">
        <v>0</v>
      </c>
      <c r="L10247" s="508"/>
      <c r="M10247" s="489">
        <v>0</v>
      </c>
      <c r="N10247" s="490">
        <v>0</v>
      </c>
      <c r="O10247" s="487" t="s">
        <v>5958</v>
      </c>
    </row>
    <row r="10248" spans="1:15" ht="30" x14ac:dyDescent="0.25">
      <c r="A10248" s="489">
        <v>106196</v>
      </c>
      <c r="B10248" s="488" t="s">
        <v>10183</v>
      </c>
      <c r="C10248" s="489" t="s">
        <v>87</v>
      </c>
      <c r="D10248" s="490">
        <v>0</v>
      </c>
      <c r="E10248" s="487"/>
      <c r="F10248" s="487" t="s">
        <v>5958</v>
      </c>
      <c r="G10248" s="488" t="s">
        <v>5983</v>
      </c>
      <c r="H10248" s="488"/>
      <c r="I10248" s="490">
        <v>0</v>
      </c>
      <c r="J10248" s="490">
        <v>0</v>
      </c>
      <c r="K10248" s="490">
        <v>0</v>
      </c>
      <c r="L10248" s="508"/>
      <c r="M10248" s="489">
        <v>0</v>
      </c>
      <c r="N10248" s="490">
        <v>0</v>
      </c>
      <c r="O10248" s="487" t="s">
        <v>5958</v>
      </c>
    </row>
    <row r="10249" spans="1:15" ht="30" x14ac:dyDescent="0.25">
      <c r="A10249" s="489">
        <v>106197</v>
      </c>
      <c r="B10249" s="488" t="s">
        <v>7677</v>
      </c>
      <c r="C10249" s="489" t="s">
        <v>87</v>
      </c>
      <c r="D10249" s="490">
        <v>9651</v>
      </c>
      <c r="E10249" s="487"/>
      <c r="F10249" s="487" t="s">
        <v>5958</v>
      </c>
      <c r="G10249" s="488" t="s">
        <v>6082</v>
      </c>
      <c r="H10249" s="488" t="s">
        <v>25583</v>
      </c>
      <c r="I10249" s="490">
        <v>8110.08</v>
      </c>
      <c r="J10249" s="490">
        <v>0.19</v>
      </c>
      <c r="K10249" s="490">
        <v>9651</v>
      </c>
      <c r="L10249" s="508">
        <v>43840</v>
      </c>
      <c r="M10249" s="489">
        <v>1</v>
      </c>
      <c r="N10249" s="490">
        <v>8110.08</v>
      </c>
      <c r="O10249" s="487" t="s">
        <v>25582</v>
      </c>
    </row>
    <row r="10250" spans="1:15" ht="30" x14ac:dyDescent="0.25">
      <c r="A10250" s="489">
        <v>106198</v>
      </c>
      <c r="B10250" s="488" t="s">
        <v>10182</v>
      </c>
      <c r="C10250" s="489" t="s">
        <v>87</v>
      </c>
      <c r="D10250" s="490">
        <v>0</v>
      </c>
      <c r="E10250" s="487"/>
      <c r="F10250" s="487" t="s">
        <v>5958</v>
      </c>
      <c r="G10250" s="488" t="s">
        <v>6082</v>
      </c>
      <c r="H10250" s="488"/>
      <c r="I10250" s="490">
        <v>0</v>
      </c>
      <c r="J10250" s="490">
        <v>0</v>
      </c>
      <c r="K10250" s="490">
        <v>0</v>
      </c>
      <c r="L10250" s="508"/>
      <c r="M10250" s="489">
        <v>0</v>
      </c>
      <c r="N10250" s="490">
        <v>0</v>
      </c>
      <c r="O10250" s="487" t="s">
        <v>5958</v>
      </c>
    </row>
    <row r="10251" spans="1:15" ht="30" x14ac:dyDescent="0.25">
      <c r="A10251" s="489">
        <v>106199</v>
      </c>
      <c r="B10251" s="488" t="s">
        <v>10181</v>
      </c>
      <c r="C10251" s="489" t="s">
        <v>80</v>
      </c>
      <c r="D10251" s="490">
        <v>0</v>
      </c>
      <c r="E10251" s="487"/>
      <c r="F10251" s="487" t="s">
        <v>5958</v>
      </c>
      <c r="G10251" s="488" t="s">
        <v>6941</v>
      </c>
      <c r="H10251" s="488"/>
      <c r="I10251" s="490">
        <v>0</v>
      </c>
      <c r="J10251" s="490">
        <v>0</v>
      </c>
      <c r="K10251" s="490">
        <v>0</v>
      </c>
      <c r="L10251" s="508"/>
      <c r="M10251" s="489">
        <v>0</v>
      </c>
      <c r="N10251" s="490">
        <v>0</v>
      </c>
      <c r="O10251" s="487" t="s">
        <v>5958</v>
      </c>
    </row>
    <row r="10252" spans="1:15" ht="45" x14ac:dyDescent="0.25">
      <c r="A10252" s="489">
        <v>106200</v>
      </c>
      <c r="B10252" s="488" t="s">
        <v>8683</v>
      </c>
      <c r="C10252" s="489" t="s">
        <v>80</v>
      </c>
      <c r="D10252" s="490">
        <v>11393</v>
      </c>
      <c r="E10252" s="487"/>
      <c r="F10252" s="487" t="s">
        <v>5958</v>
      </c>
      <c r="G10252" s="488" t="s">
        <v>6941</v>
      </c>
      <c r="H10252" s="488" t="s">
        <v>5976</v>
      </c>
      <c r="I10252" s="490">
        <v>9573.9500000000007</v>
      </c>
      <c r="J10252" s="490">
        <v>0.19</v>
      </c>
      <c r="K10252" s="490">
        <v>11393</v>
      </c>
      <c r="L10252" s="508">
        <v>43552</v>
      </c>
      <c r="M10252" s="489">
        <v>1</v>
      </c>
      <c r="N10252" s="490">
        <v>9573.9500000000007</v>
      </c>
      <c r="O10252" s="487" t="s">
        <v>25582</v>
      </c>
    </row>
    <row r="10253" spans="1:15" ht="45" x14ac:dyDescent="0.25">
      <c r="A10253" s="489">
        <v>106201</v>
      </c>
      <c r="B10253" s="488" t="s">
        <v>8682</v>
      </c>
      <c r="C10253" s="489" t="s">
        <v>80</v>
      </c>
      <c r="D10253" s="490">
        <v>15312</v>
      </c>
      <c r="E10253" s="487"/>
      <c r="F10253" s="487" t="s">
        <v>5958</v>
      </c>
      <c r="G10253" s="488" t="s">
        <v>6941</v>
      </c>
      <c r="H10253" s="488" t="s">
        <v>5976</v>
      </c>
      <c r="I10253" s="490">
        <v>12867.23</v>
      </c>
      <c r="J10253" s="490">
        <v>0.19</v>
      </c>
      <c r="K10253" s="490">
        <v>15312</v>
      </c>
      <c r="L10253" s="508">
        <v>43552</v>
      </c>
      <c r="M10253" s="489">
        <v>1</v>
      </c>
      <c r="N10253" s="490">
        <v>12867.23</v>
      </c>
      <c r="O10253" s="487" t="s">
        <v>25582</v>
      </c>
    </row>
    <row r="10254" spans="1:15" ht="30" x14ac:dyDescent="0.25">
      <c r="A10254" s="489">
        <v>106202</v>
      </c>
      <c r="B10254" s="488" t="s">
        <v>7294</v>
      </c>
      <c r="C10254" s="489" t="s">
        <v>80</v>
      </c>
      <c r="D10254" s="490">
        <v>18937.009999999998</v>
      </c>
      <c r="E10254" s="487"/>
      <c r="F10254" s="487" t="s">
        <v>5958</v>
      </c>
      <c r="G10254" s="488" t="s">
        <v>6941</v>
      </c>
      <c r="H10254" s="488" t="s">
        <v>25583</v>
      </c>
      <c r="I10254" s="490">
        <v>15913.45</v>
      </c>
      <c r="J10254" s="490">
        <v>0.19</v>
      </c>
      <c r="K10254" s="490">
        <v>18937.009999999998</v>
      </c>
      <c r="L10254" s="508">
        <v>43843</v>
      </c>
      <c r="M10254" s="489">
        <v>1</v>
      </c>
      <c r="N10254" s="490">
        <v>15913.45</v>
      </c>
      <c r="O10254" s="487" t="s">
        <v>25582</v>
      </c>
    </row>
    <row r="10255" spans="1:15" ht="30" x14ac:dyDescent="0.25">
      <c r="A10255" s="489">
        <v>106203</v>
      </c>
      <c r="B10255" s="488" t="s">
        <v>7293</v>
      </c>
      <c r="C10255" s="489" t="s">
        <v>80</v>
      </c>
      <c r="D10255" s="490">
        <v>25172</v>
      </c>
      <c r="E10255" s="487"/>
      <c r="F10255" s="487" t="s">
        <v>5958</v>
      </c>
      <c r="G10255" s="488" t="s">
        <v>6941</v>
      </c>
      <c r="H10255" s="488" t="s">
        <v>25583</v>
      </c>
      <c r="I10255" s="490">
        <v>21152.94</v>
      </c>
      <c r="J10255" s="490">
        <v>0.19</v>
      </c>
      <c r="K10255" s="490">
        <v>25172</v>
      </c>
      <c r="L10255" s="508">
        <v>43843</v>
      </c>
      <c r="M10255" s="489">
        <v>1</v>
      </c>
      <c r="N10255" s="490">
        <v>21152.94</v>
      </c>
      <c r="O10255" s="487" t="s">
        <v>25582</v>
      </c>
    </row>
    <row r="10256" spans="1:15" ht="30" x14ac:dyDescent="0.25">
      <c r="A10256" s="489">
        <v>106204</v>
      </c>
      <c r="B10256" s="488" t="s">
        <v>7292</v>
      </c>
      <c r="C10256" s="489" t="s">
        <v>80</v>
      </c>
      <c r="D10256" s="490">
        <v>38603.01</v>
      </c>
      <c r="E10256" s="487"/>
      <c r="F10256" s="487" t="s">
        <v>5958</v>
      </c>
      <c r="G10256" s="488" t="s">
        <v>6941</v>
      </c>
      <c r="H10256" s="488" t="s">
        <v>25583</v>
      </c>
      <c r="I10256" s="490">
        <v>32439.5</v>
      </c>
      <c r="J10256" s="490">
        <v>0.19</v>
      </c>
      <c r="K10256" s="490">
        <v>38603.01</v>
      </c>
      <c r="L10256" s="508">
        <v>43843</v>
      </c>
      <c r="M10256" s="489">
        <v>1</v>
      </c>
      <c r="N10256" s="490">
        <v>32439.5</v>
      </c>
      <c r="O10256" s="487" t="s">
        <v>25582</v>
      </c>
    </row>
    <row r="10257" spans="1:15" ht="30" x14ac:dyDescent="0.25">
      <c r="A10257" s="489">
        <v>106205</v>
      </c>
      <c r="B10257" s="488" t="s">
        <v>7291</v>
      </c>
      <c r="C10257" s="489" t="s">
        <v>80</v>
      </c>
      <c r="D10257" s="490">
        <v>49255</v>
      </c>
      <c r="E10257" s="487"/>
      <c r="F10257" s="487" t="s">
        <v>5958</v>
      </c>
      <c r="G10257" s="488" t="s">
        <v>6941</v>
      </c>
      <c r="H10257" s="488" t="s">
        <v>25583</v>
      </c>
      <c r="I10257" s="490">
        <v>41390.76</v>
      </c>
      <c r="J10257" s="490">
        <v>0.19</v>
      </c>
      <c r="K10257" s="490">
        <v>49255</v>
      </c>
      <c r="L10257" s="508">
        <v>43843</v>
      </c>
      <c r="M10257" s="489">
        <v>1</v>
      </c>
      <c r="N10257" s="490">
        <v>41390.76</v>
      </c>
      <c r="O10257" s="487" t="s">
        <v>25582</v>
      </c>
    </row>
    <row r="10258" spans="1:15" ht="30" x14ac:dyDescent="0.25">
      <c r="A10258" s="489">
        <v>106206</v>
      </c>
      <c r="B10258" s="488" t="s">
        <v>7290</v>
      </c>
      <c r="C10258" s="489" t="s">
        <v>80</v>
      </c>
      <c r="D10258" s="490">
        <v>69652</v>
      </c>
      <c r="E10258" s="487"/>
      <c r="F10258" s="487" t="s">
        <v>5958</v>
      </c>
      <c r="G10258" s="488" t="s">
        <v>6941</v>
      </c>
      <c r="H10258" s="488" t="s">
        <v>25583</v>
      </c>
      <c r="I10258" s="490">
        <v>58531.09</v>
      </c>
      <c r="J10258" s="490">
        <v>0.19</v>
      </c>
      <c r="K10258" s="490">
        <v>69652</v>
      </c>
      <c r="L10258" s="508">
        <v>43843</v>
      </c>
      <c r="M10258" s="489">
        <v>1</v>
      </c>
      <c r="N10258" s="490">
        <v>58531.09</v>
      </c>
      <c r="O10258" s="487" t="s">
        <v>25582</v>
      </c>
    </row>
    <row r="10259" spans="1:15" ht="45" x14ac:dyDescent="0.25">
      <c r="A10259" s="489">
        <v>106207</v>
      </c>
      <c r="B10259" s="488" t="s">
        <v>8068</v>
      </c>
      <c r="C10259" s="489" t="s">
        <v>80</v>
      </c>
      <c r="D10259" s="490">
        <v>78514</v>
      </c>
      <c r="E10259" s="487"/>
      <c r="F10259" s="487" t="s">
        <v>5958</v>
      </c>
      <c r="G10259" s="488" t="s">
        <v>6941</v>
      </c>
      <c r="H10259" s="488" t="s">
        <v>5979</v>
      </c>
      <c r="I10259" s="490">
        <v>65978.149999999994</v>
      </c>
      <c r="J10259" s="490">
        <v>0.19</v>
      </c>
      <c r="K10259" s="490">
        <v>78514</v>
      </c>
      <c r="L10259" s="508">
        <v>43738</v>
      </c>
      <c r="M10259" s="489">
        <v>1</v>
      </c>
      <c r="N10259" s="490">
        <v>65978.149999999994</v>
      </c>
      <c r="O10259" s="487" t="s">
        <v>25582</v>
      </c>
    </row>
    <row r="10260" spans="1:15" x14ac:dyDescent="0.25">
      <c r="A10260" s="489">
        <v>106208</v>
      </c>
      <c r="B10260" s="488" t="s">
        <v>10180</v>
      </c>
      <c r="C10260" s="489" t="s">
        <v>87</v>
      </c>
      <c r="D10260" s="490">
        <v>0</v>
      </c>
      <c r="E10260" s="487"/>
      <c r="F10260" s="487" t="s">
        <v>5958</v>
      </c>
      <c r="G10260" s="488" t="s">
        <v>6941</v>
      </c>
      <c r="H10260" s="488"/>
      <c r="I10260" s="490">
        <v>0</v>
      </c>
      <c r="J10260" s="490">
        <v>0</v>
      </c>
      <c r="K10260" s="490">
        <v>0</v>
      </c>
      <c r="L10260" s="508"/>
      <c r="M10260" s="489">
        <v>0</v>
      </c>
      <c r="N10260" s="490">
        <v>0</v>
      </c>
      <c r="O10260" s="487" t="s">
        <v>5958</v>
      </c>
    </row>
    <row r="10261" spans="1:15" ht="30" x14ac:dyDescent="0.25">
      <c r="A10261" s="489">
        <v>106209</v>
      </c>
      <c r="B10261" s="488" t="s">
        <v>10179</v>
      </c>
      <c r="C10261" s="489" t="s">
        <v>80</v>
      </c>
      <c r="D10261" s="490">
        <v>0</v>
      </c>
      <c r="E10261" s="487"/>
      <c r="F10261" s="487" t="s">
        <v>5958</v>
      </c>
      <c r="G10261" s="488" t="s">
        <v>6941</v>
      </c>
      <c r="H10261" s="488"/>
      <c r="I10261" s="490">
        <v>0</v>
      </c>
      <c r="J10261" s="490">
        <v>0</v>
      </c>
      <c r="K10261" s="490">
        <v>0</v>
      </c>
      <c r="L10261" s="508"/>
      <c r="M10261" s="489">
        <v>0</v>
      </c>
      <c r="N10261" s="490">
        <v>0</v>
      </c>
      <c r="O10261" s="487" t="s">
        <v>5958</v>
      </c>
    </row>
    <row r="10262" spans="1:15" x14ac:dyDescent="0.25">
      <c r="A10262" s="489">
        <v>106210</v>
      </c>
      <c r="B10262" s="488" t="s">
        <v>10178</v>
      </c>
      <c r="C10262" s="489" t="s">
        <v>87</v>
      </c>
      <c r="D10262" s="490">
        <v>0</v>
      </c>
      <c r="E10262" s="487"/>
      <c r="F10262" s="487" t="s">
        <v>5958</v>
      </c>
      <c r="G10262" s="488" t="s">
        <v>6941</v>
      </c>
      <c r="H10262" s="488"/>
      <c r="I10262" s="490">
        <v>0</v>
      </c>
      <c r="J10262" s="490">
        <v>0</v>
      </c>
      <c r="K10262" s="490">
        <v>0</v>
      </c>
      <c r="L10262" s="508"/>
      <c r="M10262" s="489">
        <v>0</v>
      </c>
      <c r="N10262" s="490">
        <v>0</v>
      </c>
      <c r="O10262" s="487" t="s">
        <v>5958</v>
      </c>
    </row>
    <row r="10263" spans="1:15" ht="45" x14ac:dyDescent="0.25">
      <c r="A10263" s="489">
        <v>106211</v>
      </c>
      <c r="B10263" s="488" t="s">
        <v>8600</v>
      </c>
      <c r="C10263" s="489" t="s">
        <v>87</v>
      </c>
      <c r="D10263" s="490">
        <v>780919</v>
      </c>
      <c r="E10263" s="487"/>
      <c r="F10263" s="487" t="s">
        <v>5958</v>
      </c>
      <c r="G10263" s="488" t="s">
        <v>6941</v>
      </c>
      <c r="H10263" s="488" t="s">
        <v>5976</v>
      </c>
      <c r="I10263" s="490">
        <v>656234.44999999995</v>
      </c>
      <c r="J10263" s="490">
        <v>0.19</v>
      </c>
      <c r="K10263" s="490">
        <v>780919</v>
      </c>
      <c r="L10263" s="508">
        <v>43563</v>
      </c>
      <c r="M10263" s="489">
        <v>1</v>
      </c>
      <c r="N10263" s="490">
        <v>656234.44999999995</v>
      </c>
      <c r="O10263" s="487" t="s">
        <v>25582</v>
      </c>
    </row>
    <row r="10264" spans="1:15" ht="30" x14ac:dyDescent="0.25">
      <c r="A10264" s="489">
        <v>106212</v>
      </c>
      <c r="B10264" s="488" t="s">
        <v>10177</v>
      </c>
      <c r="C10264" s="489" t="s">
        <v>87</v>
      </c>
      <c r="D10264" s="490">
        <v>0</v>
      </c>
      <c r="E10264" s="487"/>
      <c r="F10264" s="487" t="s">
        <v>5958</v>
      </c>
      <c r="G10264" s="488" t="s">
        <v>6941</v>
      </c>
      <c r="H10264" s="488"/>
      <c r="I10264" s="490">
        <v>0</v>
      </c>
      <c r="J10264" s="490">
        <v>0</v>
      </c>
      <c r="K10264" s="490">
        <v>0</v>
      </c>
      <c r="L10264" s="508"/>
      <c r="M10264" s="489">
        <v>0</v>
      </c>
      <c r="N10264" s="490">
        <v>0</v>
      </c>
      <c r="O10264" s="487" t="s">
        <v>5958</v>
      </c>
    </row>
    <row r="10265" spans="1:15" x14ac:dyDescent="0.25">
      <c r="A10265" s="489">
        <v>106213</v>
      </c>
      <c r="B10265" s="488" t="s">
        <v>3909</v>
      </c>
      <c r="C10265" s="489" t="s">
        <v>87</v>
      </c>
      <c r="D10265" s="490">
        <v>0</v>
      </c>
      <c r="E10265" s="487"/>
      <c r="F10265" s="487" t="s">
        <v>5958</v>
      </c>
      <c r="G10265" s="488" t="s">
        <v>6941</v>
      </c>
      <c r="H10265" s="488"/>
      <c r="I10265" s="490">
        <v>0</v>
      </c>
      <c r="J10265" s="490">
        <v>0</v>
      </c>
      <c r="K10265" s="490">
        <v>0</v>
      </c>
      <c r="L10265" s="508"/>
      <c r="M10265" s="489">
        <v>0</v>
      </c>
      <c r="N10265" s="490">
        <v>0</v>
      </c>
      <c r="O10265" s="487" t="s">
        <v>5958</v>
      </c>
    </row>
    <row r="10266" spans="1:15" x14ac:dyDescent="0.25">
      <c r="A10266" s="489">
        <v>106214</v>
      </c>
      <c r="B10266" s="488" t="s">
        <v>3911</v>
      </c>
      <c r="C10266" s="489" t="s">
        <v>87</v>
      </c>
      <c r="D10266" s="490">
        <v>0</v>
      </c>
      <c r="E10266" s="487"/>
      <c r="F10266" s="487" t="s">
        <v>5958</v>
      </c>
      <c r="G10266" s="488" t="s">
        <v>6941</v>
      </c>
      <c r="H10266" s="488"/>
      <c r="I10266" s="490">
        <v>0</v>
      </c>
      <c r="J10266" s="490">
        <v>0</v>
      </c>
      <c r="K10266" s="490">
        <v>0</v>
      </c>
      <c r="L10266" s="508"/>
      <c r="M10266" s="489">
        <v>0</v>
      </c>
      <c r="N10266" s="490">
        <v>0</v>
      </c>
      <c r="O10266" s="487" t="s">
        <v>5958</v>
      </c>
    </row>
    <row r="10267" spans="1:15" x14ac:dyDescent="0.25">
      <c r="A10267" s="489">
        <v>106215</v>
      </c>
      <c r="B10267" s="488" t="s">
        <v>10176</v>
      </c>
      <c r="C10267" s="489" t="s">
        <v>87</v>
      </c>
      <c r="D10267" s="490">
        <v>0</v>
      </c>
      <c r="E10267" s="487"/>
      <c r="F10267" s="487" t="s">
        <v>5958</v>
      </c>
      <c r="G10267" s="488" t="s">
        <v>6941</v>
      </c>
      <c r="H10267" s="488"/>
      <c r="I10267" s="490">
        <v>0</v>
      </c>
      <c r="J10267" s="490">
        <v>0</v>
      </c>
      <c r="K10267" s="490">
        <v>0</v>
      </c>
      <c r="L10267" s="508"/>
      <c r="M10267" s="489">
        <v>0</v>
      </c>
      <c r="N10267" s="490">
        <v>0</v>
      </c>
      <c r="O10267" s="487" t="s">
        <v>5958</v>
      </c>
    </row>
    <row r="10268" spans="1:15" x14ac:dyDescent="0.25">
      <c r="A10268" s="489">
        <v>106216</v>
      </c>
      <c r="B10268" s="488" t="s">
        <v>3912</v>
      </c>
      <c r="C10268" s="489" t="s">
        <v>87</v>
      </c>
      <c r="D10268" s="490">
        <v>0</v>
      </c>
      <c r="E10268" s="487"/>
      <c r="F10268" s="487" t="s">
        <v>5958</v>
      </c>
      <c r="G10268" s="488" t="s">
        <v>6941</v>
      </c>
      <c r="H10268" s="488"/>
      <c r="I10268" s="490">
        <v>0</v>
      </c>
      <c r="J10268" s="490">
        <v>0</v>
      </c>
      <c r="K10268" s="490">
        <v>0</v>
      </c>
      <c r="L10268" s="508"/>
      <c r="M10268" s="489">
        <v>0</v>
      </c>
      <c r="N10268" s="490">
        <v>0</v>
      </c>
      <c r="O10268" s="487" t="s">
        <v>5958</v>
      </c>
    </row>
    <row r="10269" spans="1:15" ht="30" x14ac:dyDescent="0.25">
      <c r="A10269" s="489">
        <v>106217</v>
      </c>
      <c r="B10269" s="488" t="s">
        <v>7710</v>
      </c>
      <c r="C10269" s="489" t="s">
        <v>87</v>
      </c>
      <c r="D10269" s="490">
        <v>7304.01</v>
      </c>
      <c r="E10269" s="487"/>
      <c r="F10269" s="487" t="s">
        <v>5958</v>
      </c>
      <c r="G10269" s="488" t="s">
        <v>6941</v>
      </c>
      <c r="H10269" s="488" t="s">
        <v>25583</v>
      </c>
      <c r="I10269" s="490">
        <v>6137.82</v>
      </c>
      <c r="J10269" s="490">
        <v>0.19</v>
      </c>
      <c r="K10269" s="490">
        <v>7304.01</v>
      </c>
      <c r="L10269" s="508">
        <v>43839</v>
      </c>
      <c r="M10269" s="489">
        <v>1</v>
      </c>
      <c r="N10269" s="490">
        <v>6137.82</v>
      </c>
      <c r="O10269" s="487" t="s">
        <v>25582</v>
      </c>
    </row>
    <row r="10270" spans="1:15" ht="30" x14ac:dyDescent="0.25">
      <c r="A10270" s="489">
        <v>106218</v>
      </c>
      <c r="B10270" s="488" t="s">
        <v>7709</v>
      </c>
      <c r="C10270" s="489" t="s">
        <v>87</v>
      </c>
      <c r="D10270" s="490">
        <v>12766</v>
      </c>
      <c r="E10270" s="487"/>
      <c r="F10270" s="487" t="s">
        <v>5958</v>
      </c>
      <c r="G10270" s="488" t="s">
        <v>6941</v>
      </c>
      <c r="H10270" s="488" t="s">
        <v>25583</v>
      </c>
      <c r="I10270" s="490">
        <v>10727.73</v>
      </c>
      <c r="J10270" s="490">
        <v>0.19</v>
      </c>
      <c r="K10270" s="490">
        <v>12766</v>
      </c>
      <c r="L10270" s="508">
        <v>43839</v>
      </c>
      <c r="M10270" s="489">
        <v>1</v>
      </c>
      <c r="N10270" s="490">
        <v>10727.73</v>
      </c>
      <c r="O10270" s="487" t="s">
        <v>25582</v>
      </c>
    </row>
    <row r="10271" spans="1:15" ht="30" x14ac:dyDescent="0.25">
      <c r="A10271" s="489">
        <v>106219</v>
      </c>
      <c r="B10271" s="488" t="s">
        <v>3913</v>
      </c>
      <c r="C10271" s="489" t="s">
        <v>87</v>
      </c>
      <c r="D10271" s="490">
        <v>17422</v>
      </c>
      <c r="E10271" s="487"/>
      <c r="F10271" s="487" t="s">
        <v>5958</v>
      </c>
      <c r="G10271" s="488" t="s">
        <v>6941</v>
      </c>
      <c r="H10271" s="488" t="s">
        <v>25583</v>
      </c>
      <c r="I10271" s="490">
        <v>14640.34</v>
      </c>
      <c r="J10271" s="490">
        <v>0.19</v>
      </c>
      <c r="K10271" s="490">
        <v>17422</v>
      </c>
      <c r="L10271" s="508">
        <v>43839</v>
      </c>
      <c r="M10271" s="489">
        <v>1</v>
      </c>
      <c r="N10271" s="490">
        <v>14640.34</v>
      </c>
      <c r="O10271" s="487" t="s">
        <v>25582</v>
      </c>
    </row>
    <row r="10272" spans="1:15" ht="30" x14ac:dyDescent="0.25">
      <c r="A10272" s="489">
        <v>106220</v>
      </c>
      <c r="B10272" s="488" t="s">
        <v>3914</v>
      </c>
      <c r="C10272" s="489" t="s">
        <v>87</v>
      </c>
      <c r="D10272" s="490">
        <v>23219.01</v>
      </c>
      <c r="E10272" s="487"/>
      <c r="F10272" s="487" t="s">
        <v>5958</v>
      </c>
      <c r="G10272" s="488" t="s">
        <v>6941</v>
      </c>
      <c r="H10272" s="488" t="s">
        <v>25583</v>
      </c>
      <c r="I10272" s="490">
        <v>19511.77</v>
      </c>
      <c r="J10272" s="490">
        <v>0.19</v>
      </c>
      <c r="K10272" s="490">
        <v>23219.01</v>
      </c>
      <c r="L10272" s="508">
        <v>43839</v>
      </c>
      <c r="M10272" s="489">
        <v>1</v>
      </c>
      <c r="N10272" s="490">
        <v>19511.77</v>
      </c>
      <c r="O10272" s="487" t="s">
        <v>25582</v>
      </c>
    </row>
    <row r="10273" spans="1:15" ht="30" x14ac:dyDescent="0.25">
      <c r="A10273" s="489">
        <v>106221</v>
      </c>
      <c r="B10273" s="488" t="s">
        <v>7708</v>
      </c>
      <c r="C10273" s="489" t="s">
        <v>87</v>
      </c>
      <c r="D10273" s="490">
        <v>38509.99</v>
      </c>
      <c r="E10273" s="487"/>
      <c r="F10273" s="487" t="s">
        <v>5958</v>
      </c>
      <c r="G10273" s="488" t="s">
        <v>6941</v>
      </c>
      <c r="H10273" s="488" t="s">
        <v>25583</v>
      </c>
      <c r="I10273" s="490">
        <v>32361.34</v>
      </c>
      <c r="J10273" s="490">
        <v>0.19</v>
      </c>
      <c r="K10273" s="490">
        <v>38509.99</v>
      </c>
      <c r="L10273" s="508">
        <v>43839</v>
      </c>
      <c r="M10273" s="489">
        <v>1</v>
      </c>
      <c r="N10273" s="490">
        <v>32361.34</v>
      </c>
      <c r="O10273" s="487" t="s">
        <v>25582</v>
      </c>
    </row>
    <row r="10274" spans="1:15" x14ac:dyDescent="0.25">
      <c r="A10274" s="489">
        <v>106222</v>
      </c>
      <c r="B10274" s="488" t="s">
        <v>3915</v>
      </c>
      <c r="C10274" s="489" t="s">
        <v>87</v>
      </c>
      <c r="D10274" s="490">
        <v>0</v>
      </c>
      <c r="E10274" s="487"/>
      <c r="F10274" s="487" t="s">
        <v>5958</v>
      </c>
      <c r="G10274" s="488" t="s">
        <v>6941</v>
      </c>
      <c r="H10274" s="488"/>
      <c r="I10274" s="490">
        <v>0</v>
      </c>
      <c r="J10274" s="490">
        <v>0</v>
      </c>
      <c r="K10274" s="490">
        <v>0</v>
      </c>
      <c r="L10274" s="508"/>
      <c r="M10274" s="489">
        <v>0</v>
      </c>
      <c r="N10274" s="490">
        <v>0</v>
      </c>
      <c r="O10274" s="487" t="s">
        <v>5958</v>
      </c>
    </row>
    <row r="10275" spans="1:15" ht="45" x14ac:dyDescent="0.25">
      <c r="A10275" s="489">
        <v>106223</v>
      </c>
      <c r="B10275" s="488" t="s">
        <v>7676</v>
      </c>
      <c r="C10275" s="489" t="s">
        <v>87</v>
      </c>
      <c r="D10275" s="490">
        <v>7797</v>
      </c>
      <c r="E10275" s="487"/>
      <c r="F10275" s="487" t="s">
        <v>5958</v>
      </c>
      <c r="G10275" s="488" t="s">
        <v>6941</v>
      </c>
      <c r="H10275" s="488" t="s">
        <v>5979</v>
      </c>
      <c r="I10275" s="490">
        <v>6552.1</v>
      </c>
      <c r="J10275" s="490">
        <v>0.19</v>
      </c>
      <c r="K10275" s="490">
        <v>7797</v>
      </c>
      <c r="L10275" s="508">
        <v>43840</v>
      </c>
      <c r="M10275" s="489">
        <v>1</v>
      </c>
      <c r="N10275" s="490">
        <v>6552.1</v>
      </c>
      <c r="O10275" s="487" t="s">
        <v>25582</v>
      </c>
    </row>
    <row r="10276" spans="1:15" ht="45" x14ac:dyDescent="0.25">
      <c r="A10276" s="489">
        <v>106224</v>
      </c>
      <c r="B10276" s="488" t="s">
        <v>7675</v>
      </c>
      <c r="C10276" s="489" t="s">
        <v>87</v>
      </c>
      <c r="D10276" s="490">
        <v>8579</v>
      </c>
      <c r="E10276" s="487"/>
      <c r="F10276" s="487" t="s">
        <v>5958</v>
      </c>
      <c r="G10276" s="488" t="s">
        <v>6941</v>
      </c>
      <c r="H10276" s="488" t="s">
        <v>5979</v>
      </c>
      <c r="I10276" s="490">
        <v>7209.24</v>
      </c>
      <c r="J10276" s="490">
        <v>0.19</v>
      </c>
      <c r="K10276" s="490">
        <v>8579</v>
      </c>
      <c r="L10276" s="508">
        <v>44592</v>
      </c>
      <c r="M10276" s="489">
        <v>1</v>
      </c>
      <c r="N10276" s="490">
        <v>7209.24</v>
      </c>
      <c r="O10276" s="487" t="s">
        <v>25582</v>
      </c>
    </row>
    <row r="10277" spans="1:15" ht="30" x14ac:dyDescent="0.25">
      <c r="A10277" s="489">
        <v>106225</v>
      </c>
      <c r="B10277" s="488" t="s">
        <v>7674</v>
      </c>
      <c r="C10277" s="489" t="s">
        <v>87</v>
      </c>
      <c r="D10277" s="490">
        <v>9854</v>
      </c>
      <c r="E10277" s="487"/>
      <c r="F10277" s="487" t="s">
        <v>5958</v>
      </c>
      <c r="G10277" s="488" t="s">
        <v>6941</v>
      </c>
      <c r="H10277" s="488" t="s">
        <v>25583</v>
      </c>
      <c r="I10277" s="490">
        <v>8280.67</v>
      </c>
      <c r="J10277" s="490">
        <v>0.19</v>
      </c>
      <c r="K10277" s="490">
        <v>9854</v>
      </c>
      <c r="L10277" s="508">
        <v>44622</v>
      </c>
      <c r="M10277" s="489">
        <v>1</v>
      </c>
      <c r="N10277" s="490">
        <v>8280.67</v>
      </c>
      <c r="O10277" s="487" t="s">
        <v>25582</v>
      </c>
    </row>
    <row r="10278" spans="1:15" ht="30" x14ac:dyDescent="0.25">
      <c r="A10278" s="489">
        <v>106226</v>
      </c>
      <c r="B10278" s="488" t="s">
        <v>7673</v>
      </c>
      <c r="C10278" s="489" t="s">
        <v>87</v>
      </c>
      <c r="D10278" s="490">
        <v>12468</v>
      </c>
      <c r="E10278" s="487"/>
      <c r="F10278" s="487" t="s">
        <v>5958</v>
      </c>
      <c r="G10278" s="488" t="s">
        <v>6941</v>
      </c>
      <c r="H10278" s="488" t="s">
        <v>25583</v>
      </c>
      <c r="I10278" s="490">
        <v>10477.31</v>
      </c>
      <c r="J10278" s="490">
        <v>0.19</v>
      </c>
      <c r="K10278" s="490">
        <v>12468</v>
      </c>
      <c r="L10278" s="508">
        <v>44622</v>
      </c>
      <c r="M10278" s="489">
        <v>1</v>
      </c>
      <c r="N10278" s="490">
        <v>10477.31</v>
      </c>
      <c r="O10278" s="487" t="s">
        <v>25582</v>
      </c>
    </row>
    <row r="10279" spans="1:15" ht="45" x14ac:dyDescent="0.25">
      <c r="A10279" s="489">
        <v>106227</v>
      </c>
      <c r="B10279" s="488" t="s">
        <v>7672</v>
      </c>
      <c r="C10279" s="489" t="s">
        <v>87</v>
      </c>
      <c r="D10279" s="490">
        <v>14392</v>
      </c>
      <c r="E10279" s="487"/>
      <c r="F10279" s="487" t="s">
        <v>5958</v>
      </c>
      <c r="G10279" s="488" t="s">
        <v>6941</v>
      </c>
      <c r="H10279" s="488" t="s">
        <v>5979</v>
      </c>
      <c r="I10279" s="490">
        <v>12094.12</v>
      </c>
      <c r="J10279" s="490">
        <v>0.19</v>
      </c>
      <c r="K10279" s="490">
        <v>14392</v>
      </c>
      <c r="L10279" s="508">
        <v>43840</v>
      </c>
      <c r="M10279" s="489">
        <v>1</v>
      </c>
      <c r="N10279" s="490">
        <v>12094.12</v>
      </c>
      <c r="O10279" s="487" t="s">
        <v>25582</v>
      </c>
    </row>
    <row r="10280" spans="1:15" ht="30" x14ac:dyDescent="0.25">
      <c r="A10280" s="489">
        <v>106228</v>
      </c>
      <c r="B10280" s="488" t="s">
        <v>10175</v>
      </c>
      <c r="C10280" s="489" t="s">
        <v>87</v>
      </c>
      <c r="D10280" s="490">
        <v>0</v>
      </c>
      <c r="E10280" s="487"/>
      <c r="F10280" s="487" t="s">
        <v>5958</v>
      </c>
      <c r="G10280" s="488" t="s">
        <v>6941</v>
      </c>
      <c r="H10280" s="488"/>
      <c r="I10280" s="490">
        <v>0</v>
      </c>
      <c r="J10280" s="490">
        <v>0</v>
      </c>
      <c r="K10280" s="490">
        <v>0</v>
      </c>
      <c r="L10280" s="508"/>
      <c r="M10280" s="489">
        <v>0</v>
      </c>
      <c r="N10280" s="490">
        <v>0</v>
      </c>
      <c r="O10280" s="487" t="s">
        <v>5958</v>
      </c>
    </row>
    <row r="10281" spans="1:15" ht="45" x14ac:dyDescent="0.25">
      <c r="A10281" s="489">
        <v>106229</v>
      </c>
      <c r="B10281" s="488" t="s">
        <v>3897</v>
      </c>
      <c r="C10281" s="489" t="s">
        <v>87</v>
      </c>
      <c r="D10281" s="490">
        <v>7658</v>
      </c>
      <c r="E10281" s="487"/>
      <c r="F10281" s="487" t="s">
        <v>5958</v>
      </c>
      <c r="G10281" s="488" t="s">
        <v>6941</v>
      </c>
      <c r="H10281" s="488" t="s">
        <v>5980</v>
      </c>
      <c r="I10281" s="490">
        <v>6435.29</v>
      </c>
      <c r="J10281" s="490">
        <v>0.19</v>
      </c>
      <c r="K10281" s="490">
        <v>7658</v>
      </c>
      <c r="L10281" s="508">
        <v>43850</v>
      </c>
      <c r="M10281" s="489">
        <v>1</v>
      </c>
      <c r="N10281" s="490">
        <v>6435.29</v>
      </c>
      <c r="O10281" s="487" t="s">
        <v>25582</v>
      </c>
    </row>
    <row r="10282" spans="1:15" ht="45" x14ac:dyDescent="0.25">
      <c r="A10282" s="489">
        <v>106230</v>
      </c>
      <c r="B10282" s="488" t="s">
        <v>3899</v>
      </c>
      <c r="C10282" s="489" t="s">
        <v>87</v>
      </c>
      <c r="D10282" s="490">
        <v>11956</v>
      </c>
      <c r="E10282" s="487"/>
      <c r="F10282" s="487" t="s">
        <v>5958</v>
      </c>
      <c r="G10282" s="488" t="s">
        <v>6941</v>
      </c>
      <c r="H10282" s="488" t="s">
        <v>5976</v>
      </c>
      <c r="I10282" s="490">
        <v>10047.06</v>
      </c>
      <c r="J10282" s="490">
        <v>0.19</v>
      </c>
      <c r="K10282" s="490">
        <v>11956</v>
      </c>
      <c r="L10282" s="508">
        <v>43850</v>
      </c>
      <c r="M10282" s="489">
        <v>1</v>
      </c>
      <c r="N10282" s="490">
        <v>10047.06</v>
      </c>
      <c r="O10282" s="487" t="s">
        <v>25582</v>
      </c>
    </row>
    <row r="10283" spans="1:15" ht="45" x14ac:dyDescent="0.25">
      <c r="A10283" s="489">
        <v>106231</v>
      </c>
      <c r="B10283" s="488" t="s">
        <v>3898</v>
      </c>
      <c r="C10283" s="489" t="s">
        <v>87</v>
      </c>
      <c r="D10283" s="490">
        <v>17850</v>
      </c>
      <c r="E10283" s="487"/>
      <c r="F10283" s="487" t="s">
        <v>5958</v>
      </c>
      <c r="G10283" s="488" t="s">
        <v>6941</v>
      </c>
      <c r="H10283" s="488" t="s">
        <v>5980</v>
      </c>
      <c r="I10283" s="490">
        <v>15000</v>
      </c>
      <c r="J10283" s="490">
        <v>0.19</v>
      </c>
      <c r="K10283" s="490">
        <v>17850</v>
      </c>
      <c r="L10283" s="508">
        <v>43850</v>
      </c>
      <c r="M10283" s="489">
        <v>1</v>
      </c>
      <c r="N10283" s="490">
        <v>15000</v>
      </c>
      <c r="O10283" s="487" t="s">
        <v>25582</v>
      </c>
    </row>
    <row r="10284" spans="1:15" ht="45" x14ac:dyDescent="0.25">
      <c r="A10284" s="489">
        <v>106232</v>
      </c>
      <c r="B10284" s="488" t="s">
        <v>3900</v>
      </c>
      <c r="C10284" s="489" t="s">
        <v>87</v>
      </c>
      <c r="D10284" s="490">
        <v>22602</v>
      </c>
      <c r="E10284" s="487"/>
      <c r="F10284" s="487" t="s">
        <v>5958</v>
      </c>
      <c r="G10284" s="488" t="s">
        <v>6941</v>
      </c>
      <c r="H10284" s="488" t="s">
        <v>5976</v>
      </c>
      <c r="I10284" s="490">
        <v>18993.28</v>
      </c>
      <c r="J10284" s="490">
        <v>0.19</v>
      </c>
      <c r="K10284" s="490">
        <v>22602</v>
      </c>
      <c r="L10284" s="508">
        <v>43850</v>
      </c>
      <c r="M10284" s="489">
        <v>1</v>
      </c>
      <c r="N10284" s="490">
        <v>18993.28</v>
      </c>
      <c r="O10284" s="487" t="s">
        <v>25582</v>
      </c>
    </row>
    <row r="10285" spans="1:15" ht="45" x14ac:dyDescent="0.25">
      <c r="A10285" s="489">
        <v>106233</v>
      </c>
      <c r="B10285" s="488" t="s">
        <v>3901</v>
      </c>
      <c r="C10285" s="489" t="s">
        <v>87</v>
      </c>
      <c r="D10285" s="490">
        <v>30583</v>
      </c>
      <c r="E10285" s="487"/>
      <c r="F10285" s="487" t="s">
        <v>5958</v>
      </c>
      <c r="G10285" s="488" t="s">
        <v>6941</v>
      </c>
      <c r="H10285" s="488" t="s">
        <v>5980</v>
      </c>
      <c r="I10285" s="490">
        <v>25700</v>
      </c>
      <c r="J10285" s="490">
        <v>0.19</v>
      </c>
      <c r="K10285" s="490">
        <v>30583</v>
      </c>
      <c r="L10285" s="508">
        <v>43850</v>
      </c>
      <c r="M10285" s="489">
        <v>1</v>
      </c>
      <c r="N10285" s="490">
        <v>25700</v>
      </c>
      <c r="O10285" s="487" t="s">
        <v>25582</v>
      </c>
    </row>
    <row r="10286" spans="1:15" x14ac:dyDescent="0.25">
      <c r="A10286" s="489">
        <v>106234</v>
      </c>
      <c r="B10286" s="488" t="s">
        <v>3902</v>
      </c>
      <c r="C10286" s="489" t="s">
        <v>87</v>
      </c>
      <c r="D10286" s="490">
        <v>0</v>
      </c>
      <c r="E10286" s="487"/>
      <c r="F10286" s="487" t="s">
        <v>5958</v>
      </c>
      <c r="G10286" s="488" t="s">
        <v>6941</v>
      </c>
      <c r="H10286" s="488"/>
      <c r="I10286" s="490">
        <v>0</v>
      </c>
      <c r="J10286" s="490">
        <v>0</v>
      </c>
      <c r="K10286" s="490">
        <v>0</v>
      </c>
      <c r="L10286" s="508"/>
      <c r="M10286" s="489">
        <v>0</v>
      </c>
      <c r="N10286" s="490">
        <v>0</v>
      </c>
      <c r="O10286" s="487" t="s">
        <v>5958</v>
      </c>
    </row>
    <row r="10287" spans="1:15" ht="45" x14ac:dyDescent="0.25">
      <c r="A10287" s="489">
        <v>106235</v>
      </c>
      <c r="B10287" s="488" t="s">
        <v>8067</v>
      </c>
      <c r="C10287" s="489" t="s">
        <v>87</v>
      </c>
      <c r="D10287" s="490">
        <v>3499</v>
      </c>
      <c r="E10287" s="487"/>
      <c r="F10287" s="487" t="s">
        <v>5958</v>
      </c>
      <c r="G10287" s="488" t="s">
        <v>6941</v>
      </c>
      <c r="H10287" s="488" t="s">
        <v>5979</v>
      </c>
      <c r="I10287" s="490">
        <v>2940.34</v>
      </c>
      <c r="J10287" s="490">
        <v>0.19</v>
      </c>
      <c r="K10287" s="490">
        <v>3499</v>
      </c>
      <c r="L10287" s="508">
        <v>43738</v>
      </c>
      <c r="M10287" s="489">
        <v>1</v>
      </c>
      <c r="N10287" s="490">
        <v>2940.34</v>
      </c>
      <c r="O10287" s="487" t="s">
        <v>25582</v>
      </c>
    </row>
    <row r="10288" spans="1:15" x14ac:dyDescent="0.25">
      <c r="A10288" s="489">
        <v>106236</v>
      </c>
      <c r="B10288" s="488" t="s">
        <v>10174</v>
      </c>
      <c r="C10288" s="489" t="s">
        <v>87</v>
      </c>
      <c r="D10288" s="490">
        <v>0</v>
      </c>
      <c r="E10288" s="487"/>
      <c r="F10288" s="487" t="s">
        <v>5958</v>
      </c>
      <c r="G10288" s="488" t="s">
        <v>6941</v>
      </c>
      <c r="H10288" s="488"/>
      <c r="I10288" s="490">
        <v>0</v>
      </c>
      <c r="J10288" s="490">
        <v>0</v>
      </c>
      <c r="K10288" s="490">
        <v>0</v>
      </c>
      <c r="L10288" s="508"/>
      <c r="M10288" s="489">
        <v>0</v>
      </c>
      <c r="N10288" s="490">
        <v>0</v>
      </c>
      <c r="O10288" s="487" t="s">
        <v>5958</v>
      </c>
    </row>
    <row r="10289" spans="1:15" x14ac:dyDescent="0.25">
      <c r="A10289" s="489">
        <v>106237</v>
      </c>
      <c r="B10289" s="488" t="s">
        <v>3917</v>
      </c>
      <c r="C10289" s="489" t="s">
        <v>87</v>
      </c>
      <c r="D10289" s="490">
        <v>2202</v>
      </c>
      <c r="E10289" s="487"/>
      <c r="F10289" s="487" t="s">
        <v>5958</v>
      </c>
      <c r="G10289" s="488" t="s">
        <v>6941</v>
      </c>
      <c r="H10289" s="488" t="s">
        <v>6072</v>
      </c>
      <c r="I10289" s="490">
        <v>1850.42</v>
      </c>
      <c r="J10289" s="490">
        <v>0.19</v>
      </c>
      <c r="K10289" s="490">
        <v>2202</v>
      </c>
      <c r="L10289" s="508">
        <v>43738</v>
      </c>
      <c r="M10289" s="489">
        <v>1</v>
      </c>
      <c r="N10289" s="490">
        <v>1850.42</v>
      </c>
      <c r="O10289" s="487" t="s">
        <v>25582</v>
      </c>
    </row>
    <row r="10290" spans="1:15" x14ac:dyDescent="0.25">
      <c r="A10290" s="489">
        <v>106238</v>
      </c>
      <c r="B10290" s="488" t="s">
        <v>3916</v>
      </c>
      <c r="C10290" s="489" t="s">
        <v>87</v>
      </c>
      <c r="D10290" s="490">
        <v>0</v>
      </c>
      <c r="E10290" s="487"/>
      <c r="F10290" s="487" t="s">
        <v>5958</v>
      </c>
      <c r="G10290" s="488" t="s">
        <v>6941</v>
      </c>
      <c r="H10290" s="488"/>
      <c r="I10290" s="490">
        <v>0</v>
      </c>
      <c r="J10290" s="490">
        <v>0</v>
      </c>
      <c r="K10290" s="490">
        <v>0</v>
      </c>
      <c r="L10290" s="508"/>
      <c r="M10290" s="489">
        <v>0</v>
      </c>
      <c r="N10290" s="490">
        <v>0</v>
      </c>
      <c r="O10290" s="487" t="s">
        <v>5958</v>
      </c>
    </row>
    <row r="10291" spans="1:15" x14ac:dyDescent="0.25">
      <c r="A10291" s="489">
        <v>106239</v>
      </c>
      <c r="B10291" s="488" t="s">
        <v>3918</v>
      </c>
      <c r="C10291" s="489" t="s">
        <v>87</v>
      </c>
      <c r="D10291" s="490">
        <v>0</v>
      </c>
      <c r="E10291" s="487"/>
      <c r="F10291" s="487" t="s">
        <v>5958</v>
      </c>
      <c r="G10291" s="488" t="s">
        <v>6941</v>
      </c>
      <c r="H10291" s="488"/>
      <c r="I10291" s="490">
        <v>0</v>
      </c>
      <c r="J10291" s="490">
        <v>0</v>
      </c>
      <c r="K10291" s="490">
        <v>0</v>
      </c>
      <c r="L10291" s="508"/>
      <c r="M10291" s="489">
        <v>0</v>
      </c>
      <c r="N10291" s="490">
        <v>0</v>
      </c>
      <c r="O10291" s="487" t="s">
        <v>5958</v>
      </c>
    </row>
    <row r="10292" spans="1:15" ht="45" x14ac:dyDescent="0.25">
      <c r="A10292" s="489">
        <v>106240</v>
      </c>
      <c r="B10292" s="488" t="s">
        <v>3910</v>
      </c>
      <c r="C10292" s="489" t="s">
        <v>87</v>
      </c>
      <c r="D10292" s="490">
        <v>1118.01</v>
      </c>
      <c r="E10292" s="487"/>
      <c r="F10292" s="487" t="s">
        <v>5958</v>
      </c>
      <c r="G10292" s="488" t="s">
        <v>6941</v>
      </c>
      <c r="H10292" s="488" t="s">
        <v>5976</v>
      </c>
      <c r="I10292" s="490">
        <v>939.5</v>
      </c>
      <c r="J10292" s="490">
        <v>0.19</v>
      </c>
      <c r="K10292" s="490">
        <v>1118.01</v>
      </c>
      <c r="L10292" s="508">
        <v>43580</v>
      </c>
      <c r="M10292" s="489">
        <v>1</v>
      </c>
      <c r="N10292" s="490">
        <v>939.5</v>
      </c>
      <c r="O10292" s="487" t="s">
        <v>25582</v>
      </c>
    </row>
    <row r="10293" spans="1:15" ht="30" x14ac:dyDescent="0.25">
      <c r="A10293" s="489">
        <v>106241</v>
      </c>
      <c r="B10293" s="488" t="s">
        <v>10173</v>
      </c>
      <c r="C10293" s="489" t="s">
        <v>87</v>
      </c>
      <c r="D10293" s="490">
        <v>0</v>
      </c>
      <c r="E10293" s="487"/>
      <c r="F10293" s="487" t="s">
        <v>5958</v>
      </c>
      <c r="G10293" s="488" t="s">
        <v>6941</v>
      </c>
      <c r="H10293" s="488"/>
      <c r="I10293" s="490">
        <v>0</v>
      </c>
      <c r="J10293" s="490">
        <v>0</v>
      </c>
      <c r="K10293" s="490">
        <v>0</v>
      </c>
      <c r="L10293" s="508"/>
      <c r="M10293" s="489">
        <v>0</v>
      </c>
      <c r="N10293" s="490">
        <v>0</v>
      </c>
      <c r="O10293" s="487" t="s">
        <v>5958</v>
      </c>
    </row>
    <row r="10294" spans="1:15" ht="30" x14ac:dyDescent="0.25">
      <c r="A10294" s="489">
        <v>106242</v>
      </c>
      <c r="B10294" s="488" t="s">
        <v>10172</v>
      </c>
      <c r="C10294" s="489" t="s">
        <v>87</v>
      </c>
      <c r="D10294" s="490">
        <v>0</v>
      </c>
      <c r="E10294" s="487"/>
      <c r="F10294" s="487" t="s">
        <v>5958</v>
      </c>
      <c r="G10294" s="488" t="s">
        <v>6941</v>
      </c>
      <c r="H10294" s="488"/>
      <c r="I10294" s="490">
        <v>0</v>
      </c>
      <c r="J10294" s="490">
        <v>0</v>
      </c>
      <c r="K10294" s="490">
        <v>0</v>
      </c>
      <c r="L10294" s="508"/>
      <c r="M10294" s="489">
        <v>0</v>
      </c>
      <c r="N10294" s="490">
        <v>0</v>
      </c>
      <c r="O10294" s="487" t="s">
        <v>5958</v>
      </c>
    </row>
    <row r="10295" spans="1:15" x14ac:dyDescent="0.25">
      <c r="A10295" s="489">
        <v>106243</v>
      </c>
      <c r="B10295" s="488" t="s">
        <v>10171</v>
      </c>
      <c r="C10295" s="489" t="s">
        <v>87</v>
      </c>
      <c r="D10295" s="490">
        <v>0</v>
      </c>
      <c r="E10295" s="487"/>
      <c r="F10295" s="487" t="s">
        <v>5958</v>
      </c>
      <c r="G10295" s="488" t="s">
        <v>6941</v>
      </c>
      <c r="H10295" s="488"/>
      <c r="I10295" s="490">
        <v>0</v>
      </c>
      <c r="J10295" s="490">
        <v>0</v>
      </c>
      <c r="K10295" s="490">
        <v>0</v>
      </c>
      <c r="L10295" s="508"/>
      <c r="M10295" s="489">
        <v>0</v>
      </c>
      <c r="N10295" s="490">
        <v>0</v>
      </c>
      <c r="O10295" s="487" t="s">
        <v>5958</v>
      </c>
    </row>
    <row r="10296" spans="1:15" x14ac:dyDescent="0.25">
      <c r="A10296" s="489">
        <v>106244</v>
      </c>
      <c r="B10296" s="488" t="s">
        <v>3908</v>
      </c>
      <c r="C10296" s="489" t="s">
        <v>87</v>
      </c>
      <c r="D10296" s="490">
        <v>0</v>
      </c>
      <c r="E10296" s="487"/>
      <c r="F10296" s="487" t="s">
        <v>5958</v>
      </c>
      <c r="G10296" s="488" t="s">
        <v>6941</v>
      </c>
      <c r="H10296" s="488"/>
      <c r="I10296" s="490">
        <v>0</v>
      </c>
      <c r="J10296" s="490">
        <v>0</v>
      </c>
      <c r="K10296" s="490">
        <v>0</v>
      </c>
      <c r="L10296" s="508"/>
      <c r="M10296" s="489">
        <v>0</v>
      </c>
      <c r="N10296" s="490">
        <v>0</v>
      </c>
      <c r="O10296" s="487" t="s">
        <v>5958</v>
      </c>
    </row>
    <row r="10297" spans="1:15" ht="45" x14ac:dyDescent="0.25">
      <c r="A10297" s="489">
        <v>106245</v>
      </c>
      <c r="B10297" s="488" t="s">
        <v>8641</v>
      </c>
      <c r="C10297" s="489" t="s">
        <v>87</v>
      </c>
      <c r="D10297" s="490">
        <v>4165</v>
      </c>
      <c r="E10297" s="487"/>
      <c r="F10297" s="487" t="s">
        <v>5958</v>
      </c>
      <c r="G10297" s="488" t="s">
        <v>6941</v>
      </c>
      <c r="H10297" s="488" t="s">
        <v>5984</v>
      </c>
      <c r="I10297" s="490">
        <v>3500</v>
      </c>
      <c r="J10297" s="490">
        <v>0.19</v>
      </c>
      <c r="K10297" s="490">
        <v>4165</v>
      </c>
      <c r="L10297" s="508">
        <v>43556</v>
      </c>
      <c r="M10297" s="489">
        <v>1</v>
      </c>
      <c r="N10297" s="490">
        <v>3500</v>
      </c>
      <c r="O10297" s="487" t="s">
        <v>25582</v>
      </c>
    </row>
    <row r="10298" spans="1:15" ht="45" x14ac:dyDescent="0.25">
      <c r="A10298" s="489">
        <v>106246</v>
      </c>
      <c r="B10298" s="488" t="s">
        <v>8640</v>
      </c>
      <c r="C10298" s="489" t="s">
        <v>87</v>
      </c>
      <c r="D10298" s="490">
        <v>21870</v>
      </c>
      <c r="E10298" s="487"/>
      <c r="F10298" s="487" t="s">
        <v>5958</v>
      </c>
      <c r="G10298" s="488" t="s">
        <v>6941</v>
      </c>
      <c r="H10298" s="488" t="s">
        <v>5976</v>
      </c>
      <c r="I10298" s="490">
        <v>18378.150000000001</v>
      </c>
      <c r="J10298" s="490">
        <v>0.19</v>
      </c>
      <c r="K10298" s="490">
        <v>21870</v>
      </c>
      <c r="L10298" s="508">
        <v>43556</v>
      </c>
      <c r="M10298" s="489">
        <v>1</v>
      </c>
      <c r="N10298" s="490">
        <v>18378.150000000001</v>
      </c>
      <c r="O10298" s="487" t="s">
        <v>25582</v>
      </c>
    </row>
    <row r="10299" spans="1:15" ht="45" x14ac:dyDescent="0.25">
      <c r="A10299" s="489">
        <v>106247</v>
      </c>
      <c r="B10299" s="488" t="s">
        <v>8639</v>
      </c>
      <c r="C10299" s="489" t="s">
        <v>87</v>
      </c>
      <c r="D10299" s="490">
        <v>21714</v>
      </c>
      <c r="E10299" s="487"/>
      <c r="F10299" s="487" t="s">
        <v>5958</v>
      </c>
      <c r="G10299" s="488" t="s">
        <v>6941</v>
      </c>
      <c r="H10299" s="488" t="s">
        <v>5976</v>
      </c>
      <c r="I10299" s="490">
        <v>18247.060000000001</v>
      </c>
      <c r="J10299" s="490">
        <v>0.19</v>
      </c>
      <c r="K10299" s="490">
        <v>21714</v>
      </c>
      <c r="L10299" s="508">
        <v>43556</v>
      </c>
      <c r="M10299" s="489">
        <v>1</v>
      </c>
      <c r="N10299" s="490">
        <v>18247.060000000001</v>
      </c>
      <c r="O10299" s="487" t="s">
        <v>25582</v>
      </c>
    </row>
    <row r="10300" spans="1:15" x14ac:dyDescent="0.25">
      <c r="A10300" s="489">
        <v>106248</v>
      </c>
      <c r="B10300" s="488" t="s">
        <v>3895</v>
      </c>
      <c r="C10300" s="489" t="s">
        <v>87</v>
      </c>
      <c r="D10300" s="490">
        <v>0</v>
      </c>
      <c r="E10300" s="487"/>
      <c r="F10300" s="487" t="s">
        <v>5958</v>
      </c>
      <c r="G10300" s="488" t="s">
        <v>6941</v>
      </c>
      <c r="H10300" s="488"/>
      <c r="I10300" s="490">
        <v>0</v>
      </c>
      <c r="J10300" s="490">
        <v>0</v>
      </c>
      <c r="K10300" s="490">
        <v>0</v>
      </c>
      <c r="L10300" s="508"/>
      <c r="M10300" s="489">
        <v>0</v>
      </c>
      <c r="N10300" s="490">
        <v>0</v>
      </c>
      <c r="O10300" s="487" t="s">
        <v>5958</v>
      </c>
    </row>
    <row r="10301" spans="1:15" x14ac:dyDescent="0.25">
      <c r="A10301" s="489">
        <v>106249</v>
      </c>
      <c r="B10301" s="488" t="s">
        <v>3896</v>
      </c>
      <c r="C10301" s="489" t="s">
        <v>87</v>
      </c>
      <c r="D10301" s="490">
        <v>0</v>
      </c>
      <c r="E10301" s="487"/>
      <c r="F10301" s="487" t="s">
        <v>5958</v>
      </c>
      <c r="G10301" s="488" t="s">
        <v>6941</v>
      </c>
      <c r="H10301" s="488"/>
      <c r="I10301" s="490">
        <v>0</v>
      </c>
      <c r="J10301" s="490">
        <v>0</v>
      </c>
      <c r="K10301" s="490">
        <v>0</v>
      </c>
      <c r="L10301" s="508"/>
      <c r="M10301" s="489">
        <v>0</v>
      </c>
      <c r="N10301" s="490">
        <v>0</v>
      </c>
      <c r="O10301" s="487" t="s">
        <v>5958</v>
      </c>
    </row>
    <row r="10302" spans="1:15" x14ac:dyDescent="0.25">
      <c r="A10302" s="489">
        <v>106250</v>
      </c>
      <c r="B10302" s="488" t="s">
        <v>3919</v>
      </c>
      <c r="C10302" s="489" t="s">
        <v>87</v>
      </c>
      <c r="D10302" s="490">
        <v>0</v>
      </c>
      <c r="E10302" s="487"/>
      <c r="F10302" s="487" t="s">
        <v>5958</v>
      </c>
      <c r="G10302" s="488" t="s">
        <v>6941</v>
      </c>
      <c r="H10302" s="488"/>
      <c r="I10302" s="490">
        <v>0</v>
      </c>
      <c r="J10302" s="490">
        <v>0</v>
      </c>
      <c r="K10302" s="490">
        <v>0</v>
      </c>
      <c r="L10302" s="508"/>
      <c r="M10302" s="489">
        <v>0</v>
      </c>
      <c r="N10302" s="490">
        <v>0</v>
      </c>
      <c r="O10302" s="487" t="s">
        <v>5958</v>
      </c>
    </row>
    <row r="10303" spans="1:15" ht="45" x14ac:dyDescent="0.25">
      <c r="A10303" s="489">
        <v>106251</v>
      </c>
      <c r="B10303" s="488" t="s">
        <v>3903</v>
      </c>
      <c r="C10303" s="489" t="s">
        <v>87</v>
      </c>
      <c r="D10303" s="490">
        <v>7700</v>
      </c>
      <c r="E10303" s="487"/>
      <c r="F10303" s="487" t="s">
        <v>5958</v>
      </c>
      <c r="G10303" s="488" t="s">
        <v>6941</v>
      </c>
      <c r="H10303" s="488" t="s">
        <v>5979</v>
      </c>
      <c r="I10303" s="490">
        <v>6470.59</v>
      </c>
      <c r="J10303" s="490">
        <v>0.19</v>
      </c>
      <c r="K10303" s="490">
        <v>7700</v>
      </c>
      <c r="L10303" s="508">
        <v>43850</v>
      </c>
      <c r="M10303" s="489">
        <v>1</v>
      </c>
      <c r="N10303" s="490">
        <v>6470.59</v>
      </c>
      <c r="O10303" s="487" t="s">
        <v>25582</v>
      </c>
    </row>
    <row r="10304" spans="1:15" x14ac:dyDescent="0.25">
      <c r="A10304" s="489">
        <v>106252</v>
      </c>
      <c r="B10304" s="488" t="s">
        <v>3904</v>
      </c>
      <c r="C10304" s="489" t="s">
        <v>87</v>
      </c>
      <c r="D10304" s="490">
        <v>0</v>
      </c>
      <c r="E10304" s="487"/>
      <c r="F10304" s="487" t="s">
        <v>5958</v>
      </c>
      <c r="G10304" s="488" t="s">
        <v>6941</v>
      </c>
      <c r="H10304" s="488"/>
      <c r="I10304" s="490">
        <v>0</v>
      </c>
      <c r="J10304" s="490">
        <v>0</v>
      </c>
      <c r="K10304" s="490">
        <v>0</v>
      </c>
      <c r="L10304" s="508"/>
      <c r="M10304" s="489">
        <v>0</v>
      </c>
      <c r="N10304" s="490">
        <v>0</v>
      </c>
      <c r="O10304" s="487" t="s">
        <v>5958</v>
      </c>
    </row>
    <row r="10305" spans="1:15" ht="45" x14ac:dyDescent="0.25">
      <c r="A10305" s="489">
        <v>106253</v>
      </c>
      <c r="B10305" s="488" t="s">
        <v>3905</v>
      </c>
      <c r="C10305" s="489" t="s">
        <v>87</v>
      </c>
      <c r="D10305" s="490">
        <v>9044</v>
      </c>
      <c r="E10305" s="487"/>
      <c r="F10305" s="487" t="s">
        <v>5958</v>
      </c>
      <c r="G10305" s="488" t="s">
        <v>6941</v>
      </c>
      <c r="H10305" s="488" t="s">
        <v>5980</v>
      </c>
      <c r="I10305" s="490">
        <v>7600</v>
      </c>
      <c r="J10305" s="490">
        <v>0.19</v>
      </c>
      <c r="K10305" s="490">
        <v>9044</v>
      </c>
      <c r="L10305" s="508">
        <v>43850</v>
      </c>
      <c r="M10305" s="489">
        <v>1</v>
      </c>
      <c r="N10305" s="490">
        <v>7600</v>
      </c>
      <c r="O10305" s="487" t="s">
        <v>25582</v>
      </c>
    </row>
    <row r="10306" spans="1:15" ht="30" x14ac:dyDescent="0.25">
      <c r="A10306" s="489">
        <v>106254</v>
      </c>
      <c r="B10306" s="488" t="s">
        <v>3906</v>
      </c>
      <c r="C10306" s="489" t="s">
        <v>87</v>
      </c>
      <c r="D10306" s="490">
        <v>8314.5300000000007</v>
      </c>
      <c r="E10306" s="487"/>
      <c r="F10306" s="487" t="s">
        <v>5958</v>
      </c>
      <c r="G10306" s="488" t="s">
        <v>6941</v>
      </c>
      <c r="H10306" s="488" t="s">
        <v>25583</v>
      </c>
      <c r="I10306" s="490">
        <v>6987</v>
      </c>
      <c r="J10306" s="490">
        <v>0.19</v>
      </c>
      <c r="K10306" s="490">
        <v>8314.5300000000007</v>
      </c>
      <c r="L10306" s="508">
        <v>43844</v>
      </c>
      <c r="M10306" s="489">
        <v>1</v>
      </c>
      <c r="N10306" s="490">
        <v>6987</v>
      </c>
      <c r="O10306" s="487" t="s">
        <v>25582</v>
      </c>
    </row>
    <row r="10307" spans="1:15" ht="30" x14ac:dyDescent="0.25">
      <c r="A10307" s="489">
        <v>106255</v>
      </c>
      <c r="B10307" s="488" t="s">
        <v>3907</v>
      </c>
      <c r="C10307" s="489" t="s">
        <v>87</v>
      </c>
      <c r="D10307" s="490">
        <v>9685.41</v>
      </c>
      <c r="E10307" s="487"/>
      <c r="F10307" s="487" t="s">
        <v>5958</v>
      </c>
      <c r="G10307" s="488" t="s">
        <v>6941</v>
      </c>
      <c r="H10307" s="488" t="s">
        <v>25583</v>
      </c>
      <c r="I10307" s="490">
        <v>8139</v>
      </c>
      <c r="J10307" s="490">
        <v>0.19</v>
      </c>
      <c r="K10307" s="490">
        <v>9685.41</v>
      </c>
      <c r="L10307" s="508">
        <v>43844</v>
      </c>
      <c r="M10307" s="489">
        <v>1</v>
      </c>
      <c r="N10307" s="490">
        <v>8139</v>
      </c>
      <c r="O10307" s="487" t="s">
        <v>25582</v>
      </c>
    </row>
    <row r="10308" spans="1:15" ht="30" x14ac:dyDescent="0.25">
      <c r="A10308" s="489">
        <v>106256</v>
      </c>
      <c r="B10308" s="488" t="s">
        <v>2378</v>
      </c>
      <c r="C10308" s="489" t="s">
        <v>87</v>
      </c>
      <c r="D10308" s="490">
        <v>0</v>
      </c>
      <c r="E10308" s="487"/>
      <c r="F10308" s="487" t="s">
        <v>5958</v>
      </c>
      <c r="G10308" s="488" t="s">
        <v>25584</v>
      </c>
      <c r="H10308" s="488"/>
      <c r="I10308" s="490">
        <v>0</v>
      </c>
      <c r="J10308" s="490">
        <v>0</v>
      </c>
      <c r="K10308" s="490">
        <v>0</v>
      </c>
      <c r="L10308" s="508"/>
      <c r="M10308" s="489">
        <v>0</v>
      </c>
      <c r="N10308" s="490">
        <v>0</v>
      </c>
      <c r="O10308" s="487" t="s">
        <v>5958</v>
      </c>
    </row>
    <row r="10309" spans="1:15" ht="30" x14ac:dyDescent="0.25">
      <c r="A10309" s="489">
        <v>106257</v>
      </c>
      <c r="B10309" s="488" t="s">
        <v>2377</v>
      </c>
      <c r="C10309" s="489" t="s">
        <v>87</v>
      </c>
      <c r="D10309" s="490">
        <v>0</v>
      </c>
      <c r="E10309" s="487"/>
      <c r="F10309" s="487" t="s">
        <v>5958</v>
      </c>
      <c r="G10309" s="488" t="s">
        <v>25584</v>
      </c>
      <c r="H10309" s="488"/>
      <c r="I10309" s="490">
        <v>0</v>
      </c>
      <c r="J10309" s="490">
        <v>0</v>
      </c>
      <c r="K10309" s="490">
        <v>0</v>
      </c>
      <c r="L10309" s="508"/>
      <c r="M10309" s="489">
        <v>0</v>
      </c>
      <c r="N10309" s="490">
        <v>0</v>
      </c>
      <c r="O10309" s="487" t="s">
        <v>5958</v>
      </c>
    </row>
    <row r="10310" spans="1:15" ht="45" x14ac:dyDescent="0.25">
      <c r="A10310" s="489">
        <v>106258</v>
      </c>
      <c r="B10310" s="488" t="s">
        <v>8638</v>
      </c>
      <c r="C10310" s="489" t="s">
        <v>87</v>
      </c>
      <c r="D10310" s="490">
        <v>1495</v>
      </c>
      <c r="E10310" s="487"/>
      <c r="F10310" s="487" t="s">
        <v>5958</v>
      </c>
      <c r="G10310" s="488" t="s">
        <v>25584</v>
      </c>
      <c r="H10310" s="488" t="s">
        <v>5979</v>
      </c>
      <c r="I10310" s="490">
        <v>1256.3</v>
      </c>
      <c r="J10310" s="490">
        <v>0.19</v>
      </c>
      <c r="K10310" s="490">
        <v>1495</v>
      </c>
      <c r="L10310" s="508">
        <v>43556</v>
      </c>
      <c r="M10310" s="489">
        <v>1</v>
      </c>
      <c r="N10310" s="490">
        <v>1256.3</v>
      </c>
      <c r="O10310" s="487" t="s">
        <v>25582</v>
      </c>
    </row>
    <row r="10311" spans="1:15" ht="45" x14ac:dyDescent="0.25">
      <c r="A10311" s="489">
        <v>106259</v>
      </c>
      <c r="B10311" s="488" t="s">
        <v>8637</v>
      </c>
      <c r="C10311" s="489" t="s">
        <v>87</v>
      </c>
      <c r="D10311" s="490">
        <v>1360</v>
      </c>
      <c r="E10311" s="487"/>
      <c r="F10311" s="487" t="s">
        <v>5958</v>
      </c>
      <c r="G10311" s="488" t="s">
        <v>25584</v>
      </c>
      <c r="H10311" s="488" t="s">
        <v>5979</v>
      </c>
      <c r="I10311" s="490">
        <v>1142.8599999999999</v>
      </c>
      <c r="J10311" s="490">
        <v>0.19</v>
      </c>
      <c r="K10311" s="490">
        <v>1360</v>
      </c>
      <c r="L10311" s="508">
        <v>43556</v>
      </c>
      <c r="M10311" s="489">
        <v>1</v>
      </c>
      <c r="N10311" s="490">
        <v>1142.8599999999999</v>
      </c>
      <c r="O10311" s="487" t="s">
        <v>25582</v>
      </c>
    </row>
    <row r="10312" spans="1:15" ht="30" x14ac:dyDescent="0.25">
      <c r="A10312" s="489">
        <v>106260</v>
      </c>
      <c r="B10312" s="488" t="s">
        <v>7289</v>
      </c>
      <c r="C10312" s="489" t="s">
        <v>87</v>
      </c>
      <c r="D10312" s="490">
        <v>1577</v>
      </c>
      <c r="E10312" s="487"/>
      <c r="F10312" s="487" t="s">
        <v>5958</v>
      </c>
      <c r="G10312" s="488" t="s">
        <v>25584</v>
      </c>
      <c r="H10312" s="488" t="s">
        <v>25583</v>
      </c>
      <c r="I10312" s="490">
        <v>1325.21</v>
      </c>
      <c r="J10312" s="490">
        <v>0.19</v>
      </c>
      <c r="K10312" s="490">
        <v>1577</v>
      </c>
      <c r="L10312" s="508">
        <v>43843</v>
      </c>
      <c r="M10312" s="489">
        <v>1</v>
      </c>
      <c r="N10312" s="490">
        <v>1325.21</v>
      </c>
      <c r="O10312" s="487" t="s">
        <v>25582</v>
      </c>
    </row>
    <row r="10313" spans="1:15" ht="30" x14ac:dyDescent="0.25">
      <c r="A10313" s="489">
        <v>106261</v>
      </c>
      <c r="B10313" s="488" t="s">
        <v>7288</v>
      </c>
      <c r="C10313" s="489" t="s">
        <v>87</v>
      </c>
      <c r="D10313" s="490">
        <v>1612</v>
      </c>
      <c r="E10313" s="487"/>
      <c r="F10313" s="487" t="s">
        <v>5958</v>
      </c>
      <c r="G10313" s="488" t="s">
        <v>25584</v>
      </c>
      <c r="H10313" s="488" t="s">
        <v>25583</v>
      </c>
      <c r="I10313" s="490">
        <v>1354.62</v>
      </c>
      <c r="J10313" s="490">
        <v>0.19</v>
      </c>
      <c r="K10313" s="490">
        <v>1612</v>
      </c>
      <c r="L10313" s="508">
        <v>43843</v>
      </c>
      <c r="M10313" s="489">
        <v>1</v>
      </c>
      <c r="N10313" s="490">
        <v>1354.62</v>
      </c>
      <c r="O10313" s="487" t="s">
        <v>25582</v>
      </c>
    </row>
    <row r="10314" spans="1:15" ht="30" x14ac:dyDescent="0.25">
      <c r="A10314" s="489">
        <v>106262</v>
      </c>
      <c r="B10314" s="488" t="s">
        <v>7287</v>
      </c>
      <c r="C10314" s="489" t="s">
        <v>87</v>
      </c>
      <c r="D10314" s="490">
        <v>2279</v>
      </c>
      <c r="E10314" s="487"/>
      <c r="F10314" s="487" t="s">
        <v>5958</v>
      </c>
      <c r="G10314" s="488" t="s">
        <v>25584</v>
      </c>
      <c r="H10314" s="488" t="s">
        <v>25583</v>
      </c>
      <c r="I10314" s="490">
        <v>1915.13</v>
      </c>
      <c r="J10314" s="490">
        <v>0.19</v>
      </c>
      <c r="K10314" s="490">
        <v>2279</v>
      </c>
      <c r="L10314" s="508">
        <v>43843</v>
      </c>
      <c r="M10314" s="489">
        <v>1</v>
      </c>
      <c r="N10314" s="490">
        <v>1915.13</v>
      </c>
      <c r="O10314" s="487" t="s">
        <v>25582</v>
      </c>
    </row>
    <row r="10315" spans="1:15" ht="30" x14ac:dyDescent="0.25">
      <c r="A10315" s="489">
        <v>106263</v>
      </c>
      <c r="B10315" s="488" t="s">
        <v>7286</v>
      </c>
      <c r="C10315" s="489" t="s">
        <v>87</v>
      </c>
      <c r="D10315" s="490">
        <v>3741</v>
      </c>
      <c r="E10315" s="487"/>
      <c r="F10315" s="487" t="s">
        <v>5958</v>
      </c>
      <c r="G10315" s="488" t="s">
        <v>25584</v>
      </c>
      <c r="H10315" s="488" t="s">
        <v>25583</v>
      </c>
      <c r="I10315" s="490">
        <v>3143.7</v>
      </c>
      <c r="J10315" s="490">
        <v>0.19</v>
      </c>
      <c r="K10315" s="490">
        <v>3741</v>
      </c>
      <c r="L10315" s="508">
        <v>43843</v>
      </c>
      <c r="M10315" s="489">
        <v>1</v>
      </c>
      <c r="N10315" s="490">
        <v>3143.7</v>
      </c>
      <c r="O10315" s="487" t="s">
        <v>25582</v>
      </c>
    </row>
    <row r="10316" spans="1:15" ht="30" x14ac:dyDescent="0.25">
      <c r="A10316" s="489">
        <v>106264</v>
      </c>
      <c r="B10316" s="488" t="s">
        <v>7285</v>
      </c>
      <c r="C10316" s="489" t="s">
        <v>87</v>
      </c>
      <c r="D10316" s="490">
        <v>6601</v>
      </c>
      <c r="E10316" s="487"/>
      <c r="F10316" s="487" t="s">
        <v>5958</v>
      </c>
      <c r="G10316" s="488" t="s">
        <v>25584</v>
      </c>
      <c r="H10316" s="488" t="s">
        <v>25583</v>
      </c>
      <c r="I10316" s="490">
        <v>5547.06</v>
      </c>
      <c r="J10316" s="490">
        <v>0.19</v>
      </c>
      <c r="K10316" s="490">
        <v>6601</v>
      </c>
      <c r="L10316" s="508">
        <v>43843</v>
      </c>
      <c r="M10316" s="489">
        <v>1</v>
      </c>
      <c r="N10316" s="490">
        <v>5547.06</v>
      </c>
      <c r="O10316" s="487" t="s">
        <v>25582</v>
      </c>
    </row>
    <row r="10317" spans="1:15" ht="30" x14ac:dyDescent="0.25">
      <c r="A10317" s="489">
        <v>106265</v>
      </c>
      <c r="B10317" s="488" t="s">
        <v>10170</v>
      </c>
      <c r="C10317" s="489" t="s">
        <v>87</v>
      </c>
      <c r="D10317" s="490">
        <v>0</v>
      </c>
      <c r="E10317" s="487"/>
      <c r="F10317" s="487" t="s">
        <v>5958</v>
      </c>
      <c r="G10317" s="488" t="s">
        <v>25584</v>
      </c>
      <c r="H10317" s="488"/>
      <c r="I10317" s="490">
        <v>0</v>
      </c>
      <c r="J10317" s="490">
        <v>0</v>
      </c>
      <c r="K10317" s="490">
        <v>0</v>
      </c>
      <c r="L10317" s="508"/>
      <c r="M10317" s="489">
        <v>0</v>
      </c>
      <c r="N10317" s="490">
        <v>0</v>
      </c>
      <c r="O10317" s="487" t="s">
        <v>5958</v>
      </c>
    </row>
    <row r="10318" spans="1:15" ht="30" x14ac:dyDescent="0.25">
      <c r="A10318" s="489">
        <v>106266</v>
      </c>
      <c r="B10318" s="488" t="s">
        <v>10169</v>
      </c>
      <c r="C10318" s="489" t="s">
        <v>87</v>
      </c>
      <c r="D10318" s="490">
        <v>0</v>
      </c>
      <c r="E10318" s="487"/>
      <c r="F10318" s="487" t="s">
        <v>5958</v>
      </c>
      <c r="G10318" s="488" t="s">
        <v>25584</v>
      </c>
      <c r="H10318" s="488"/>
      <c r="I10318" s="490">
        <v>0</v>
      </c>
      <c r="J10318" s="490">
        <v>0</v>
      </c>
      <c r="K10318" s="490">
        <v>0</v>
      </c>
      <c r="L10318" s="508"/>
      <c r="M10318" s="489">
        <v>0</v>
      </c>
      <c r="N10318" s="490">
        <v>0</v>
      </c>
      <c r="O10318" s="487" t="s">
        <v>5958</v>
      </c>
    </row>
    <row r="10319" spans="1:15" ht="30" x14ac:dyDescent="0.25">
      <c r="A10319" s="489">
        <v>106267</v>
      </c>
      <c r="B10319" s="488" t="s">
        <v>7707</v>
      </c>
      <c r="C10319" s="489" t="s">
        <v>87</v>
      </c>
      <c r="D10319" s="490">
        <v>1462264</v>
      </c>
      <c r="E10319" s="487"/>
      <c r="F10319" s="487" t="s">
        <v>5958</v>
      </c>
      <c r="G10319" s="488" t="s">
        <v>25584</v>
      </c>
      <c r="H10319" s="488" t="s">
        <v>25583</v>
      </c>
      <c r="I10319" s="490">
        <v>1228793.28</v>
      </c>
      <c r="J10319" s="490">
        <v>0.19</v>
      </c>
      <c r="K10319" s="490">
        <v>1462264</v>
      </c>
      <c r="L10319" s="508">
        <v>43839</v>
      </c>
      <c r="M10319" s="489">
        <v>1</v>
      </c>
      <c r="N10319" s="490">
        <v>1228793.28</v>
      </c>
      <c r="O10319" s="487" t="s">
        <v>25582</v>
      </c>
    </row>
    <row r="10320" spans="1:15" ht="30" x14ac:dyDescent="0.25">
      <c r="A10320" s="489">
        <v>106268</v>
      </c>
      <c r="B10320" s="488" t="s">
        <v>2541</v>
      </c>
      <c r="C10320" s="489" t="s">
        <v>87</v>
      </c>
      <c r="D10320" s="490">
        <v>0</v>
      </c>
      <c r="E10320" s="487"/>
      <c r="F10320" s="487" t="s">
        <v>5958</v>
      </c>
      <c r="G10320" s="488" t="s">
        <v>25584</v>
      </c>
      <c r="H10320" s="488"/>
      <c r="I10320" s="490">
        <v>0</v>
      </c>
      <c r="J10320" s="490">
        <v>0</v>
      </c>
      <c r="K10320" s="490">
        <v>0</v>
      </c>
      <c r="L10320" s="508"/>
      <c r="M10320" s="489">
        <v>0</v>
      </c>
      <c r="N10320" s="490">
        <v>0</v>
      </c>
      <c r="O10320" s="487" t="s">
        <v>5958</v>
      </c>
    </row>
    <row r="10321" spans="1:15" ht="30" x14ac:dyDescent="0.25">
      <c r="A10321" s="489">
        <v>106269</v>
      </c>
      <c r="B10321" s="488" t="s">
        <v>10168</v>
      </c>
      <c r="C10321" s="489" t="s">
        <v>87</v>
      </c>
      <c r="D10321" s="490">
        <v>0</v>
      </c>
      <c r="E10321" s="487"/>
      <c r="F10321" s="487" t="s">
        <v>5958</v>
      </c>
      <c r="G10321" s="488" t="s">
        <v>25584</v>
      </c>
      <c r="H10321" s="488"/>
      <c r="I10321" s="490">
        <v>0</v>
      </c>
      <c r="J10321" s="490">
        <v>0</v>
      </c>
      <c r="K10321" s="490">
        <v>0</v>
      </c>
      <c r="L10321" s="508"/>
      <c r="M10321" s="489">
        <v>0</v>
      </c>
      <c r="N10321" s="490">
        <v>0</v>
      </c>
      <c r="O10321" s="487" t="s">
        <v>5958</v>
      </c>
    </row>
    <row r="10322" spans="1:15" ht="45" x14ac:dyDescent="0.25">
      <c r="A10322" s="489">
        <v>106270</v>
      </c>
      <c r="B10322" s="488" t="s">
        <v>7913</v>
      </c>
      <c r="C10322" s="489" t="s">
        <v>87</v>
      </c>
      <c r="D10322" s="490">
        <v>754793</v>
      </c>
      <c r="E10322" s="487"/>
      <c r="F10322" s="487" t="s">
        <v>5958</v>
      </c>
      <c r="G10322" s="488" t="s">
        <v>25584</v>
      </c>
      <c r="H10322" s="488" t="s">
        <v>5976</v>
      </c>
      <c r="I10322" s="490">
        <v>634279.82999999996</v>
      </c>
      <c r="J10322" s="490">
        <v>0.19</v>
      </c>
      <c r="K10322" s="490">
        <v>754793</v>
      </c>
      <c r="L10322" s="508">
        <v>43784</v>
      </c>
      <c r="M10322" s="489">
        <v>1</v>
      </c>
      <c r="N10322" s="490">
        <v>634279.82999999996</v>
      </c>
      <c r="O10322" s="487" t="s">
        <v>25582</v>
      </c>
    </row>
    <row r="10323" spans="1:15" ht="30" x14ac:dyDescent="0.25">
      <c r="A10323" s="489">
        <v>106271</v>
      </c>
      <c r="B10323" s="488" t="s">
        <v>2531</v>
      </c>
      <c r="C10323" s="489" t="s">
        <v>87</v>
      </c>
      <c r="D10323" s="490">
        <v>0</v>
      </c>
      <c r="E10323" s="487"/>
      <c r="F10323" s="487" t="s">
        <v>5958</v>
      </c>
      <c r="G10323" s="488" t="s">
        <v>25584</v>
      </c>
      <c r="H10323" s="488"/>
      <c r="I10323" s="490">
        <v>0</v>
      </c>
      <c r="J10323" s="490">
        <v>0</v>
      </c>
      <c r="K10323" s="490">
        <v>0</v>
      </c>
      <c r="L10323" s="508"/>
      <c r="M10323" s="489">
        <v>0</v>
      </c>
      <c r="N10323" s="490">
        <v>0</v>
      </c>
      <c r="O10323" s="487" t="s">
        <v>5958</v>
      </c>
    </row>
    <row r="10324" spans="1:15" ht="30" x14ac:dyDescent="0.25">
      <c r="A10324" s="489">
        <v>106272</v>
      </c>
      <c r="B10324" s="488" t="s">
        <v>10167</v>
      </c>
      <c r="C10324" s="489" t="s">
        <v>87</v>
      </c>
      <c r="D10324" s="490">
        <v>0</v>
      </c>
      <c r="E10324" s="487"/>
      <c r="F10324" s="487" t="s">
        <v>5958</v>
      </c>
      <c r="G10324" s="488" t="s">
        <v>25584</v>
      </c>
      <c r="H10324" s="488"/>
      <c r="I10324" s="490">
        <v>0</v>
      </c>
      <c r="J10324" s="490">
        <v>0</v>
      </c>
      <c r="K10324" s="490">
        <v>0</v>
      </c>
      <c r="L10324" s="508"/>
      <c r="M10324" s="489">
        <v>0</v>
      </c>
      <c r="N10324" s="490">
        <v>0</v>
      </c>
      <c r="O10324" s="487" t="s">
        <v>5958</v>
      </c>
    </row>
    <row r="10325" spans="1:15" ht="30" x14ac:dyDescent="0.25">
      <c r="A10325" s="489">
        <v>106273</v>
      </c>
      <c r="B10325" s="488" t="s">
        <v>10166</v>
      </c>
      <c r="C10325" s="489" t="s">
        <v>87</v>
      </c>
      <c r="D10325" s="490">
        <v>0</v>
      </c>
      <c r="E10325" s="487"/>
      <c r="F10325" s="487" t="s">
        <v>5958</v>
      </c>
      <c r="G10325" s="488" t="s">
        <v>25584</v>
      </c>
      <c r="H10325" s="488"/>
      <c r="I10325" s="490">
        <v>0</v>
      </c>
      <c r="J10325" s="490">
        <v>0</v>
      </c>
      <c r="K10325" s="490">
        <v>0</v>
      </c>
      <c r="L10325" s="508"/>
      <c r="M10325" s="489">
        <v>0</v>
      </c>
      <c r="N10325" s="490">
        <v>0</v>
      </c>
      <c r="O10325" s="487" t="s">
        <v>5958</v>
      </c>
    </row>
    <row r="10326" spans="1:15" ht="45" x14ac:dyDescent="0.25">
      <c r="A10326" s="489">
        <v>106274</v>
      </c>
      <c r="B10326" s="488" t="s">
        <v>7213</v>
      </c>
      <c r="C10326" s="489" t="s">
        <v>87</v>
      </c>
      <c r="D10326" s="490">
        <v>363814</v>
      </c>
      <c r="E10326" s="487"/>
      <c r="F10326" s="487" t="s">
        <v>5958</v>
      </c>
      <c r="G10326" s="488" t="s">
        <v>25584</v>
      </c>
      <c r="H10326" s="488" t="s">
        <v>5976</v>
      </c>
      <c r="I10326" s="490">
        <v>305726.05</v>
      </c>
      <c r="J10326" s="490">
        <v>0.19</v>
      </c>
      <c r="K10326" s="490">
        <v>363814</v>
      </c>
      <c r="L10326" s="508">
        <v>43850</v>
      </c>
      <c r="M10326" s="489">
        <v>1</v>
      </c>
      <c r="N10326" s="490">
        <v>305726.05</v>
      </c>
      <c r="O10326" s="487" t="s">
        <v>25582</v>
      </c>
    </row>
    <row r="10327" spans="1:15" ht="45" x14ac:dyDescent="0.25">
      <c r="A10327" s="489">
        <v>106275</v>
      </c>
      <c r="B10327" s="488" t="s">
        <v>7846</v>
      </c>
      <c r="C10327" s="489" t="s">
        <v>87</v>
      </c>
      <c r="D10327" s="490">
        <v>600902.40000000002</v>
      </c>
      <c r="E10327" s="487"/>
      <c r="F10327" s="487" t="s">
        <v>5958</v>
      </c>
      <c r="G10327" s="488" t="s">
        <v>25584</v>
      </c>
      <c r="H10327" s="488" t="s">
        <v>5979</v>
      </c>
      <c r="I10327" s="490">
        <v>504960</v>
      </c>
      <c r="J10327" s="490">
        <v>0.19</v>
      </c>
      <c r="K10327" s="490">
        <v>600902.40000000002</v>
      </c>
      <c r="L10327" s="508">
        <v>43819</v>
      </c>
      <c r="M10327" s="489">
        <v>1</v>
      </c>
      <c r="N10327" s="490">
        <v>504960</v>
      </c>
      <c r="O10327" s="487" t="s">
        <v>25582</v>
      </c>
    </row>
    <row r="10328" spans="1:15" ht="45" x14ac:dyDescent="0.25">
      <c r="A10328" s="489">
        <v>106276</v>
      </c>
      <c r="B10328" s="488" t="s">
        <v>2372</v>
      </c>
      <c r="C10328" s="489" t="s">
        <v>87</v>
      </c>
      <c r="D10328" s="490">
        <v>359351</v>
      </c>
      <c r="E10328" s="487"/>
      <c r="F10328" s="487" t="s">
        <v>5958</v>
      </c>
      <c r="G10328" s="488" t="s">
        <v>25584</v>
      </c>
      <c r="H10328" s="488" t="s">
        <v>6014</v>
      </c>
      <c r="I10328" s="490">
        <v>301975.63</v>
      </c>
      <c r="J10328" s="490">
        <v>0.19</v>
      </c>
      <c r="K10328" s="490">
        <v>359351</v>
      </c>
      <c r="L10328" s="508">
        <v>43783</v>
      </c>
      <c r="M10328" s="489">
        <v>1</v>
      </c>
      <c r="N10328" s="490">
        <v>301975.63</v>
      </c>
      <c r="O10328" s="487" t="s">
        <v>25582</v>
      </c>
    </row>
    <row r="10329" spans="1:15" ht="45" x14ac:dyDescent="0.25">
      <c r="A10329" s="489">
        <v>106277</v>
      </c>
      <c r="B10329" s="488" t="s">
        <v>2371</v>
      </c>
      <c r="C10329" s="489" t="s">
        <v>87</v>
      </c>
      <c r="D10329" s="490">
        <v>299989</v>
      </c>
      <c r="E10329" s="487"/>
      <c r="F10329" s="487" t="s">
        <v>5958</v>
      </c>
      <c r="G10329" s="488" t="s">
        <v>25584</v>
      </c>
      <c r="H10329" s="488" t="s">
        <v>5984</v>
      </c>
      <c r="I10329" s="490">
        <v>252091.6</v>
      </c>
      <c r="J10329" s="490">
        <v>0.19</v>
      </c>
      <c r="K10329" s="490">
        <v>299989</v>
      </c>
      <c r="L10329" s="508">
        <v>43783</v>
      </c>
      <c r="M10329" s="489">
        <v>1</v>
      </c>
      <c r="N10329" s="490">
        <v>252091.6</v>
      </c>
      <c r="O10329" s="487" t="s">
        <v>25582</v>
      </c>
    </row>
    <row r="10330" spans="1:15" ht="30" x14ac:dyDescent="0.25">
      <c r="A10330" s="489">
        <v>106278</v>
      </c>
      <c r="B10330" s="488" t="s">
        <v>10165</v>
      </c>
      <c r="C10330" s="489" t="s">
        <v>87</v>
      </c>
      <c r="D10330" s="490">
        <v>0</v>
      </c>
      <c r="E10330" s="487"/>
      <c r="F10330" s="487" t="s">
        <v>5958</v>
      </c>
      <c r="G10330" s="488" t="s">
        <v>25584</v>
      </c>
      <c r="H10330" s="488"/>
      <c r="I10330" s="490">
        <v>0</v>
      </c>
      <c r="J10330" s="490">
        <v>0</v>
      </c>
      <c r="K10330" s="490">
        <v>0</v>
      </c>
      <c r="L10330" s="508"/>
      <c r="M10330" s="489">
        <v>0</v>
      </c>
      <c r="N10330" s="490">
        <v>0</v>
      </c>
      <c r="O10330" s="487" t="s">
        <v>5958</v>
      </c>
    </row>
    <row r="10331" spans="1:15" ht="30" x14ac:dyDescent="0.25">
      <c r="A10331" s="489">
        <v>106279</v>
      </c>
      <c r="B10331" s="488" t="s">
        <v>7671</v>
      </c>
      <c r="C10331" s="489" t="s">
        <v>87</v>
      </c>
      <c r="D10331" s="490">
        <v>1119872</v>
      </c>
      <c r="E10331" s="487"/>
      <c r="F10331" s="487" t="s">
        <v>5958</v>
      </c>
      <c r="G10331" s="488" t="s">
        <v>25584</v>
      </c>
      <c r="H10331" s="488" t="s">
        <v>25583</v>
      </c>
      <c r="I10331" s="490">
        <v>941068.91</v>
      </c>
      <c r="J10331" s="490">
        <v>0.19</v>
      </c>
      <c r="K10331" s="490">
        <v>1119872</v>
      </c>
      <c r="L10331" s="508">
        <v>43840</v>
      </c>
      <c r="M10331" s="489">
        <v>1</v>
      </c>
      <c r="N10331" s="490">
        <v>941068.91</v>
      </c>
      <c r="O10331" s="487" t="s">
        <v>25582</v>
      </c>
    </row>
    <row r="10332" spans="1:15" ht="30" x14ac:dyDescent="0.25">
      <c r="A10332" s="489">
        <v>106280</v>
      </c>
      <c r="B10332" s="488" t="s">
        <v>7225</v>
      </c>
      <c r="C10332" s="489" t="s">
        <v>87</v>
      </c>
      <c r="D10332" s="490">
        <v>698224.17</v>
      </c>
      <c r="E10332" s="487"/>
      <c r="F10332" s="487" t="s">
        <v>5958</v>
      </c>
      <c r="G10332" s="488" t="s">
        <v>6941</v>
      </c>
      <c r="H10332" s="488" t="s">
        <v>25583</v>
      </c>
      <c r="I10332" s="490">
        <v>586743</v>
      </c>
      <c r="J10332" s="490">
        <v>0.19</v>
      </c>
      <c r="K10332" s="490">
        <v>698224.17</v>
      </c>
      <c r="L10332" s="508">
        <v>43844</v>
      </c>
      <c r="M10332" s="489">
        <v>1</v>
      </c>
      <c r="N10332" s="490">
        <v>586743</v>
      </c>
      <c r="O10332" s="487" t="s">
        <v>25582</v>
      </c>
    </row>
    <row r="10333" spans="1:15" ht="30" x14ac:dyDescent="0.25">
      <c r="A10333" s="489">
        <v>106281</v>
      </c>
      <c r="B10333" s="488" t="s">
        <v>1271</v>
      </c>
      <c r="C10333" s="489" t="s">
        <v>156</v>
      </c>
      <c r="D10333" s="490">
        <v>86625</v>
      </c>
      <c r="E10333" s="487"/>
      <c r="F10333" s="487" t="s">
        <v>5958</v>
      </c>
      <c r="G10333" s="488" t="s">
        <v>6137</v>
      </c>
      <c r="H10333" s="488" t="s">
        <v>5989</v>
      </c>
      <c r="I10333" s="490">
        <v>72794.12</v>
      </c>
      <c r="J10333" s="490">
        <v>0.19</v>
      </c>
      <c r="K10333" s="490">
        <v>86625</v>
      </c>
      <c r="L10333" s="508">
        <v>45491</v>
      </c>
      <c r="M10333" s="489">
        <v>1</v>
      </c>
      <c r="N10333" s="490">
        <v>72794.12</v>
      </c>
      <c r="O10333" s="487" t="s">
        <v>25582</v>
      </c>
    </row>
    <row r="10334" spans="1:15" ht="30" x14ac:dyDescent="0.25">
      <c r="A10334" s="489">
        <v>106282</v>
      </c>
      <c r="B10334" s="488" t="s">
        <v>2431</v>
      </c>
      <c r="C10334" s="489" t="s">
        <v>80</v>
      </c>
      <c r="D10334" s="490">
        <v>59852</v>
      </c>
      <c r="E10334" s="487"/>
      <c r="F10334" s="487" t="s">
        <v>5958</v>
      </c>
      <c r="G10334" s="488" t="s">
        <v>6114</v>
      </c>
      <c r="H10334" s="488" t="s">
        <v>25583</v>
      </c>
      <c r="I10334" s="490">
        <v>50295.8</v>
      </c>
      <c r="J10334" s="490">
        <v>0.19</v>
      </c>
      <c r="K10334" s="490">
        <v>59852</v>
      </c>
      <c r="L10334" s="508">
        <v>44592</v>
      </c>
      <c r="M10334" s="489">
        <v>1</v>
      </c>
      <c r="N10334" s="490">
        <v>50295.8</v>
      </c>
      <c r="O10334" s="487" t="s">
        <v>25582</v>
      </c>
    </row>
    <row r="10335" spans="1:15" ht="30" x14ac:dyDescent="0.25">
      <c r="A10335" s="489">
        <v>106283</v>
      </c>
      <c r="B10335" s="488" t="s">
        <v>2432</v>
      </c>
      <c r="C10335" s="489" t="s">
        <v>80</v>
      </c>
      <c r="D10335" s="490">
        <v>0</v>
      </c>
      <c r="E10335" s="487"/>
      <c r="F10335" s="487" t="s">
        <v>5958</v>
      </c>
      <c r="G10335" s="488" t="s">
        <v>6114</v>
      </c>
      <c r="H10335" s="488"/>
      <c r="I10335" s="490">
        <v>0</v>
      </c>
      <c r="J10335" s="490">
        <v>0</v>
      </c>
      <c r="K10335" s="490">
        <v>0</v>
      </c>
      <c r="L10335" s="508"/>
      <c r="M10335" s="489">
        <v>0</v>
      </c>
      <c r="N10335" s="490">
        <v>0</v>
      </c>
      <c r="O10335" s="487" t="s">
        <v>5958</v>
      </c>
    </row>
    <row r="10336" spans="1:15" ht="30" x14ac:dyDescent="0.25">
      <c r="A10336" s="489">
        <v>106284</v>
      </c>
      <c r="B10336" s="488" t="s">
        <v>2433</v>
      </c>
      <c r="C10336" s="489" t="s">
        <v>80</v>
      </c>
      <c r="D10336" s="490">
        <v>0</v>
      </c>
      <c r="E10336" s="487"/>
      <c r="F10336" s="487" t="s">
        <v>5958</v>
      </c>
      <c r="G10336" s="488" t="s">
        <v>6114</v>
      </c>
      <c r="H10336" s="488"/>
      <c r="I10336" s="490">
        <v>0</v>
      </c>
      <c r="J10336" s="490">
        <v>0</v>
      </c>
      <c r="K10336" s="490">
        <v>0</v>
      </c>
      <c r="L10336" s="508"/>
      <c r="M10336" s="489">
        <v>0</v>
      </c>
      <c r="N10336" s="490">
        <v>0</v>
      </c>
      <c r="O10336" s="487" t="s">
        <v>5958</v>
      </c>
    </row>
    <row r="10337" spans="1:15" ht="30" x14ac:dyDescent="0.25">
      <c r="A10337" s="489">
        <v>106285</v>
      </c>
      <c r="B10337" s="488" t="s">
        <v>2314</v>
      </c>
      <c r="C10337" s="489" t="s">
        <v>87</v>
      </c>
      <c r="D10337" s="490">
        <v>39517</v>
      </c>
      <c r="E10337" s="487"/>
      <c r="F10337" s="487" t="s">
        <v>5958</v>
      </c>
      <c r="G10337" s="488" t="s">
        <v>6114</v>
      </c>
      <c r="H10337" s="488" t="s">
        <v>25583</v>
      </c>
      <c r="I10337" s="490">
        <v>33207.56</v>
      </c>
      <c r="J10337" s="490">
        <v>0.19</v>
      </c>
      <c r="K10337" s="490">
        <v>39517</v>
      </c>
      <c r="L10337" s="508">
        <v>44592</v>
      </c>
      <c r="M10337" s="489">
        <v>1</v>
      </c>
      <c r="N10337" s="490">
        <v>33207.56</v>
      </c>
      <c r="O10337" s="487" t="s">
        <v>25582</v>
      </c>
    </row>
    <row r="10338" spans="1:15" ht="30" x14ac:dyDescent="0.25">
      <c r="A10338" s="489">
        <v>106286</v>
      </c>
      <c r="B10338" s="488" t="s">
        <v>2311</v>
      </c>
      <c r="C10338" s="489" t="s">
        <v>87</v>
      </c>
      <c r="D10338" s="490">
        <v>0</v>
      </c>
      <c r="E10338" s="487"/>
      <c r="F10338" s="487" t="s">
        <v>5958</v>
      </c>
      <c r="G10338" s="488" t="s">
        <v>6114</v>
      </c>
      <c r="H10338" s="488"/>
      <c r="I10338" s="490">
        <v>0</v>
      </c>
      <c r="J10338" s="490">
        <v>0</v>
      </c>
      <c r="K10338" s="490">
        <v>0</v>
      </c>
      <c r="L10338" s="508"/>
      <c r="M10338" s="489">
        <v>0</v>
      </c>
      <c r="N10338" s="490">
        <v>0</v>
      </c>
      <c r="O10338" s="487" t="s">
        <v>5958</v>
      </c>
    </row>
    <row r="10339" spans="1:15" ht="30" x14ac:dyDescent="0.25">
      <c r="A10339" s="489">
        <v>106287</v>
      </c>
      <c r="B10339" s="488" t="s">
        <v>8657</v>
      </c>
      <c r="C10339" s="489" t="s">
        <v>87</v>
      </c>
      <c r="D10339" s="490">
        <v>60184</v>
      </c>
      <c r="E10339" s="487"/>
      <c r="F10339" s="487" t="s">
        <v>5958</v>
      </c>
      <c r="G10339" s="488" t="s">
        <v>6114</v>
      </c>
      <c r="H10339" s="488" t="s">
        <v>25583</v>
      </c>
      <c r="I10339" s="490">
        <v>50574.79</v>
      </c>
      <c r="J10339" s="490">
        <v>0.19</v>
      </c>
      <c r="K10339" s="490">
        <v>60184</v>
      </c>
      <c r="L10339" s="508">
        <v>44592</v>
      </c>
      <c r="M10339" s="489">
        <v>1</v>
      </c>
      <c r="N10339" s="490">
        <v>50574.79</v>
      </c>
      <c r="O10339" s="487" t="s">
        <v>25582</v>
      </c>
    </row>
    <row r="10340" spans="1:15" ht="30" x14ac:dyDescent="0.25">
      <c r="A10340" s="489">
        <v>106288</v>
      </c>
      <c r="B10340" s="488" t="s">
        <v>8656</v>
      </c>
      <c r="C10340" s="489" t="s">
        <v>87</v>
      </c>
      <c r="D10340" s="490">
        <v>84005</v>
      </c>
      <c r="E10340" s="487"/>
      <c r="F10340" s="487" t="s">
        <v>5958</v>
      </c>
      <c r="G10340" s="488" t="s">
        <v>6114</v>
      </c>
      <c r="H10340" s="488" t="s">
        <v>25583</v>
      </c>
      <c r="I10340" s="490">
        <v>70592.44</v>
      </c>
      <c r="J10340" s="490">
        <v>0.19</v>
      </c>
      <c r="K10340" s="490">
        <v>84005</v>
      </c>
      <c r="L10340" s="508">
        <v>44592</v>
      </c>
      <c r="M10340" s="489">
        <v>1</v>
      </c>
      <c r="N10340" s="490">
        <v>70592.44</v>
      </c>
      <c r="O10340" s="487" t="s">
        <v>25582</v>
      </c>
    </row>
    <row r="10341" spans="1:15" ht="45" x14ac:dyDescent="0.25">
      <c r="A10341" s="489">
        <v>106289</v>
      </c>
      <c r="B10341" s="488" t="s">
        <v>2393</v>
      </c>
      <c r="C10341" s="489" t="s">
        <v>87</v>
      </c>
      <c r="D10341" s="490">
        <v>3746</v>
      </c>
      <c r="E10341" s="487"/>
      <c r="F10341" s="487" t="s">
        <v>5958</v>
      </c>
      <c r="G10341" s="488" t="s">
        <v>25584</v>
      </c>
      <c r="H10341" s="488" t="s">
        <v>5980</v>
      </c>
      <c r="I10341" s="490">
        <v>3147.9</v>
      </c>
      <c r="J10341" s="490">
        <v>0.19</v>
      </c>
      <c r="K10341" s="490">
        <v>3746</v>
      </c>
      <c r="L10341" s="508">
        <v>43552</v>
      </c>
      <c r="M10341" s="489">
        <v>1</v>
      </c>
      <c r="N10341" s="490">
        <v>3147.9</v>
      </c>
      <c r="O10341" s="487" t="s">
        <v>25582</v>
      </c>
    </row>
    <row r="10342" spans="1:15" ht="45" x14ac:dyDescent="0.25">
      <c r="A10342" s="489">
        <v>106290</v>
      </c>
      <c r="B10342" s="488" t="s">
        <v>2394</v>
      </c>
      <c r="C10342" s="489" t="s">
        <v>87</v>
      </c>
      <c r="D10342" s="490">
        <v>8330</v>
      </c>
      <c r="E10342" s="487"/>
      <c r="F10342" s="487" t="s">
        <v>5958</v>
      </c>
      <c r="G10342" s="488" t="s">
        <v>25584</v>
      </c>
      <c r="H10342" s="488" t="s">
        <v>5980</v>
      </c>
      <c r="I10342" s="490">
        <v>7000</v>
      </c>
      <c r="J10342" s="490">
        <v>0.19</v>
      </c>
      <c r="K10342" s="490">
        <v>8330</v>
      </c>
      <c r="L10342" s="508">
        <v>43552</v>
      </c>
      <c r="M10342" s="489">
        <v>1</v>
      </c>
      <c r="N10342" s="490">
        <v>7000</v>
      </c>
      <c r="O10342" s="487" t="s">
        <v>25582</v>
      </c>
    </row>
    <row r="10343" spans="1:15" ht="45" x14ac:dyDescent="0.25">
      <c r="A10343" s="489">
        <v>106291</v>
      </c>
      <c r="B10343" s="488" t="s">
        <v>2395</v>
      </c>
      <c r="C10343" s="489" t="s">
        <v>87</v>
      </c>
      <c r="D10343" s="490">
        <v>12273.01</v>
      </c>
      <c r="E10343" s="487"/>
      <c r="F10343" s="487" t="s">
        <v>5958</v>
      </c>
      <c r="G10343" s="488" t="s">
        <v>25584</v>
      </c>
      <c r="H10343" s="488" t="s">
        <v>5980</v>
      </c>
      <c r="I10343" s="490">
        <v>10313.450000000001</v>
      </c>
      <c r="J10343" s="490">
        <v>0.19</v>
      </c>
      <c r="K10343" s="490">
        <v>12273.01</v>
      </c>
      <c r="L10343" s="508">
        <v>43552</v>
      </c>
      <c r="M10343" s="489">
        <v>1</v>
      </c>
      <c r="N10343" s="490">
        <v>10313.450000000001</v>
      </c>
      <c r="O10343" s="487" t="s">
        <v>25582</v>
      </c>
    </row>
    <row r="10344" spans="1:15" ht="45" x14ac:dyDescent="0.25">
      <c r="A10344" s="489">
        <v>106292</v>
      </c>
      <c r="B10344" s="488" t="s">
        <v>2396</v>
      </c>
      <c r="C10344" s="489" t="s">
        <v>87</v>
      </c>
      <c r="D10344" s="490">
        <v>34372</v>
      </c>
      <c r="E10344" s="487"/>
      <c r="F10344" s="487" t="s">
        <v>5958</v>
      </c>
      <c r="G10344" s="488" t="s">
        <v>25584</v>
      </c>
      <c r="H10344" s="488" t="s">
        <v>5980</v>
      </c>
      <c r="I10344" s="490">
        <v>28884.03</v>
      </c>
      <c r="J10344" s="490">
        <v>0.19</v>
      </c>
      <c r="K10344" s="490">
        <v>34372</v>
      </c>
      <c r="L10344" s="508">
        <v>43552</v>
      </c>
      <c r="M10344" s="489">
        <v>1</v>
      </c>
      <c r="N10344" s="490">
        <v>28884.03</v>
      </c>
      <c r="O10344" s="487" t="s">
        <v>25582</v>
      </c>
    </row>
    <row r="10345" spans="1:15" ht="45" x14ac:dyDescent="0.25">
      <c r="A10345" s="489">
        <v>106293</v>
      </c>
      <c r="B10345" s="488" t="s">
        <v>2397</v>
      </c>
      <c r="C10345" s="489" t="s">
        <v>87</v>
      </c>
      <c r="D10345" s="490">
        <v>60580</v>
      </c>
      <c r="E10345" s="487"/>
      <c r="F10345" s="487" t="s">
        <v>5958</v>
      </c>
      <c r="G10345" s="488" t="s">
        <v>25584</v>
      </c>
      <c r="H10345" s="488" t="s">
        <v>5980</v>
      </c>
      <c r="I10345" s="490">
        <v>50907.56</v>
      </c>
      <c r="J10345" s="490">
        <v>0.19</v>
      </c>
      <c r="K10345" s="490">
        <v>60580</v>
      </c>
      <c r="L10345" s="508">
        <v>43552</v>
      </c>
      <c r="M10345" s="489">
        <v>1</v>
      </c>
      <c r="N10345" s="490">
        <v>50907.56</v>
      </c>
      <c r="O10345" s="487" t="s">
        <v>25582</v>
      </c>
    </row>
    <row r="10346" spans="1:15" ht="30" x14ac:dyDescent="0.25">
      <c r="A10346" s="489">
        <v>106294</v>
      </c>
      <c r="B10346" s="488" t="s">
        <v>10164</v>
      </c>
      <c r="C10346" s="489" t="s">
        <v>80</v>
      </c>
      <c r="D10346" s="490">
        <v>0</v>
      </c>
      <c r="E10346" s="487"/>
      <c r="F10346" s="487" t="s">
        <v>5958</v>
      </c>
      <c r="G10346" s="488" t="s">
        <v>25586</v>
      </c>
      <c r="H10346" s="488"/>
      <c r="I10346" s="490">
        <v>0</v>
      </c>
      <c r="J10346" s="490">
        <v>0</v>
      </c>
      <c r="K10346" s="490">
        <v>0</v>
      </c>
      <c r="L10346" s="508"/>
      <c r="M10346" s="489">
        <v>0</v>
      </c>
      <c r="N10346" s="490">
        <v>0</v>
      </c>
      <c r="O10346" s="487" t="s">
        <v>5958</v>
      </c>
    </row>
    <row r="10347" spans="1:15" ht="30" x14ac:dyDescent="0.25">
      <c r="A10347" s="489">
        <v>106295</v>
      </c>
      <c r="B10347" s="488" t="s">
        <v>10163</v>
      </c>
      <c r="C10347" s="489" t="s">
        <v>80</v>
      </c>
      <c r="D10347" s="490">
        <v>0</v>
      </c>
      <c r="E10347" s="487"/>
      <c r="F10347" s="487" t="s">
        <v>5958</v>
      </c>
      <c r="G10347" s="488" t="s">
        <v>25586</v>
      </c>
      <c r="H10347" s="488"/>
      <c r="I10347" s="490">
        <v>0</v>
      </c>
      <c r="J10347" s="490">
        <v>0</v>
      </c>
      <c r="K10347" s="490">
        <v>0</v>
      </c>
      <c r="L10347" s="508"/>
      <c r="M10347" s="489">
        <v>0</v>
      </c>
      <c r="N10347" s="490">
        <v>0</v>
      </c>
      <c r="O10347" s="487" t="s">
        <v>5958</v>
      </c>
    </row>
    <row r="10348" spans="1:15" ht="30" x14ac:dyDescent="0.25">
      <c r="A10348" s="489">
        <v>106296</v>
      </c>
      <c r="B10348" s="488" t="s">
        <v>2522</v>
      </c>
      <c r="C10348" s="489" t="s">
        <v>87</v>
      </c>
      <c r="D10348" s="490">
        <v>427623</v>
      </c>
      <c r="E10348" s="487"/>
      <c r="F10348" s="487" t="s">
        <v>5958</v>
      </c>
      <c r="G10348" s="488" t="s">
        <v>25584</v>
      </c>
      <c r="H10348" s="488" t="s">
        <v>25583</v>
      </c>
      <c r="I10348" s="490">
        <v>359347.06</v>
      </c>
      <c r="J10348" s="490">
        <v>0.19</v>
      </c>
      <c r="K10348" s="490">
        <v>427623</v>
      </c>
      <c r="L10348" s="508">
        <v>43839</v>
      </c>
      <c r="M10348" s="489">
        <v>1</v>
      </c>
      <c r="N10348" s="490">
        <v>359347.06</v>
      </c>
      <c r="O10348" s="487" t="s">
        <v>25582</v>
      </c>
    </row>
    <row r="10349" spans="1:15" ht="30" x14ac:dyDescent="0.25">
      <c r="A10349" s="489">
        <v>106297</v>
      </c>
      <c r="B10349" s="488" t="s">
        <v>7706</v>
      </c>
      <c r="C10349" s="489" t="s">
        <v>87</v>
      </c>
      <c r="D10349" s="490">
        <v>682048</v>
      </c>
      <c r="E10349" s="487"/>
      <c r="F10349" s="487" t="s">
        <v>5958</v>
      </c>
      <c r="G10349" s="488" t="s">
        <v>6016</v>
      </c>
      <c r="H10349" s="488" t="s">
        <v>25583</v>
      </c>
      <c r="I10349" s="490">
        <v>573149.57999999996</v>
      </c>
      <c r="J10349" s="490">
        <v>0.19</v>
      </c>
      <c r="K10349" s="490">
        <v>682048</v>
      </c>
      <c r="L10349" s="508">
        <v>43839</v>
      </c>
      <c r="M10349" s="489">
        <v>1</v>
      </c>
      <c r="N10349" s="490">
        <v>573149.57999999996</v>
      </c>
      <c r="O10349" s="487" t="s">
        <v>25582</v>
      </c>
    </row>
    <row r="10350" spans="1:15" ht="45" x14ac:dyDescent="0.25">
      <c r="A10350" s="489">
        <v>106298</v>
      </c>
      <c r="B10350" s="488" t="s">
        <v>8066</v>
      </c>
      <c r="C10350" s="489" t="s">
        <v>87</v>
      </c>
      <c r="D10350" s="490">
        <v>9805.01</v>
      </c>
      <c r="E10350" s="487"/>
      <c r="F10350" s="487" t="s">
        <v>5958</v>
      </c>
      <c r="G10350" s="488" t="s">
        <v>6137</v>
      </c>
      <c r="H10350" s="488" t="s">
        <v>5976</v>
      </c>
      <c r="I10350" s="490">
        <v>8239.5</v>
      </c>
      <c r="J10350" s="490">
        <v>0.19</v>
      </c>
      <c r="K10350" s="490">
        <v>9805.01</v>
      </c>
      <c r="L10350" s="508">
        <v>43495</v>
      </c>
      <c r="M10350" s="489">
        <v>1</v>
      </c>
      <c r="N10350" s="490">
        <v>8239.5</v>
      </c>
      <c r="O10350" s="487" t="s">
        <v>25582</v>
      </c>
    </row>
    <row r="10351" spans="1:15" ht="45" x14ac:dyDescent="0.25">
      <c r="A10351" s="489">
        <v>106299</v>
      </c>
      <c r="B10351" s="488" t="s">
        <v>2271</v>
      </c>
      <c r="C10351" s="489" t="s">
        <v>87</v>
      </c>
      <c r="D10351" s="490">
        <v>293216</v>
      </c>
      <c r="E10351" s="487"/>
      <c r="F10351" s="487" t="s">
        <v>5958</v>
      </c>
      <c r="G10351" s="488" t="s">
        <v>25584</v>
      </c>
      <c r="H10351" s="488" t="s">
        <v>5984</v>
      </c>
      <c r="I10351" s="490">
        <v>246400</v>
      </c>
      <c r="J10351" s="490">
        <v>0.19</v>
      </c>
      <c r="K10351" s="490">
        <v>293216</v>
      </c>
      <c r="L10351" s="508">
        <v>43538</v>
      </c>
      <c r="M10351" s="489">
        <v>1</v>
      </c>
      <c r="N10351" s="490">
        <v>246400</v>
      </c>
      <c r="O10351" s="487" t="s">
        <v>25582</v>
      </c>
    </row>
    <row r="10352" spans="1:15" ht="30" x14ac:dyDescent="0.25">
      <c r="A10352" s="489">
        <v>106300</v>
      </c>
      <c r="B10352" s="488" t="s">
        <v>2270</v>
      </c>
      <c r="C10352" s="489" t="s">
        <v>87</v>
      </c>
      <c r="D10352" s="490">
        <v>0</v>
      </c>
      <c r="E10352" s="487"/>
      <c r="F10352" s="487" t="s">
        <v>5958</v>
      </c>
      <c r="G10352" s="488" t="s">
        <v>25584</v>
      </c>
      <c r="H10352" s="488"/>
      <c r="I10352" s="490">
        <v>0</v>
      </c>
      <c r="J10352" s="490">
        <v>0</v>
      </c>
      <c r="K10352" s="490">
        <v>0</v>
      </c>
      <c r="L10352" s="508"/>
      <c r="M10352" s="489">
        <v>0</v>
      </c>
      <c r="N10352" s="490">
        <v>0</v>
      </c>
      <c r="O10352" s="487" t="s">
        <v>5958</v>
      </c>
    </row>
    <row r="10353" spans="1:15" ht="30" x14ac:dyDescent="0.25">
      <c r="A10353" s="489">
        <v>106301</v>
      </c>
      <c r="B10353" s="488" t="s">
        <v>2339</v>
      </c>
      <c r="C10353" s="489" t="s">
        <v>87</v>
      </c>
      <c r="D10353" s="490">
        <v>0</v>
      </c>
      <c r="E10353" s="487"/>
      <c r="F10353" s="487" t="s">
        <v>5958</v>
      </c>
      <c r="G10353" s="488" t="s">
        <v>25584</v>
      </c>
      <c r="H10353" s="488"/>
      <c r="I10353" s="490">
        <v>0</v>
      </c>
      <c r="J10353" s="490">
        <v>0</v>
      </c>
      <c r="K10353" s="490">
        <v>0</v>
      </c>
      <c r="L10353" s="508"/>
      <c r="M10353" s="489">
        <v>0</v>
      </c>
      <c r="N10353" s="490">
        <v>0</v>
      </c>
      <c r="O10353" s="487" t="s">
        <v>5958</v>
      </c>
    </row>
    <row r="10354" spans="1:15" ht="30" x14ac:dyDescent="0.25">
      <c r="A10354" s="489">
        <v>106302</v>
      </c>
      <c r="B10354" s="488" t="s">
        <v>2340</v>
      </c>
      <c r="C10354" s="489" t="s">
        <v>87</v>
      </c>
      <c r="D10354" s="490">
        <v>0</v>
      </c>
      <c r="E10354" s="487"/>
      <c r="F10354" s="487" t="s">
        <v>5958</v>
      </c>
      <c r="G10354" s="488" t="s">
        <v>25584</v>
      </c>
      <c r="H10354" s="488"/>
      <c r="I10354" s="490">
        <v>0</v>
      </c>
      <c r="J10354" s="490">
        <v>0</v>
      </c>
      <c r="K10354" s="490">
        <v>0</v>
      </c>
      <c r="L10354" s="508"/>
      <c r="M10354" s="489">
        <v>0</v>
      </c>
      <c r="N10354" s="490">
        <v>0</v>
      </c>
      <c r="O10354" s="487" t="s">
        <v>5958</v>
      </c>
    </row>
    <row r="10355" spans="1:15" ht="30" x14ac:dyDescent="0.25">
      <c r="A10355" s="489">
        <v>106303</v>
      </c>
      <c r="B10355" s="488" t="s">
        <v>2265</v>
      </c>
      <c r="C10355" s="489" t="s">
        <v>87</v>
      </c>
      <c r="D10355" s="490">
        <v>0</v>
      </c>
      <c r="E10355" s="487"/>
      <c r="F10355" s="487" t="s">
        <v>5958</v>
      </c>
      <c r="G10355" s="488" t="s">
        <v>25584</v>
      </c>
      <c r="H10355" s="488"/>
      <c r="I10355" s="490">
        <v>0</v>
      </c>
      <c r="J10355" s="490">
        <v>0</v>
      </c>
      <c r="K10355" s="490">
        <v>0</v>
      </c>
      <c r="L10355" s="508"/>
      <c r="M10355" s="489">
        <v>0</v>
      </c>
      <c r="N10355" s="490">
        <v>0</v>
      </c>
      <c r="O10355" s="487" t="s">
        <v>5958</v>
      </c>
    </row>
    <row r="10356" spans="1:15" ht="30" x14ac:dyDescent="0.25">
      <c r="A10356" s="489">
        <v>106304</v>
      </c>
      <c r="B10356" s="488" t="s">
        <v>2266</v>
      </c>
      <c r="C10356" s="489" t="s">
        <v>87</v>
      </c>
      <c r="D10356" s="490">
        <v>0</v>
      </c>
      <c r="E10356" s="487"/>
      <c r="F10356" s="487" t="s">
        <v>5958</v>
      </c>
      <c r="G10356" s="488" t="s">
        <v>25584</v>
      </c>
      <c r="H10356" s="488"/>
      <c r="I10356" s="490">
        <v>0</v>
      </c>
      <c r="J10356" s="490">
        <v>0</v>
      </c>
      <c r="K10356" s="490">
        <v>0</v>
      </c>
      <c r="L10356" s="508"/>
      <c r="M10356" s="489">
        <v>0</v>
      </c>
      <c r="N10356" s="490">
        <v>0</v>
      </c>
      <c r="O10356" s="487" t="s">
        <v>5958</v>
      </c>
    </row>
    <row r="10357" spans="1:15" ht="30" x14ac:dyDescent="0.25">
      <c r="A10357" s="489">
        <v>106305</v>
      </c>
      <c r="B10357" s="488" t="s">
        <v>2267</v>
      </c>
      <c r="C10357" s="489" t="s">
        <v>87</v>
      </c>
      <c r="D10357" s="490">
        <v>0</v>
      </c>
      <c r="E10357" s="487"/>
      <c r="F10357" s="487" t="s">
        <v>5958</v>
      </c>
      <c r="G10357" s="488" t="s">
        <v>25584</v>
      </c>
      <c r="H10357" s="488"/>
      <c r="I10357" s="490">
        <v>0</v>
      </c>
      <c r="J10357" s="490">
        <v>0</v>
      </c>
      <c r="K10357" s="490">
        <v>0</v>
      </c>
      <c r="L10357" s="508"/>
      <c r="M10357" s="489">
        <v>0</v>
      </c>
      <c r="N10357" s="490">
        <v>0</v>
      </c>
      <c r="O10357" s="487" t="s">
        <v>5958</v>
      </c>
    </row>
    <row r="10358" spans="1:15" x14ac:dyDescent="0.25">
      <c r="A10358" s="489">
        <v>106306</v>
      </c>
      <c r="B10358" s="488" t="s">
        <v>2542</v>
      </c>
      <c r="C10358" s="489" t="s">
        <v>87</v>
      </c>
      <c r="D10358" s="490">
        <v>0</v>
      </c>
      <c r="E10358" s="487"/>
      <c r="F10358" s="487" t="s">
        <v>5958</v>
      </c>
      <c r="G10358" s="488" t="s">
        <v>6201</v>
      </c>
      <c r="H10358" s="488"/>
      <c r="I10358" s="490">
        <v>0</v>
      </c>
      <c r="J10358" s="490">
        <v>0</v>
      </c>
      <c r="K10358" s="490">
        <v>0</v>
      </c>
      <c r="L10358" s="508"/>
      <c r="M10358" s="489">
        <v>0</v>
      </c>
      <c r="N10358" s="490">
        <v>0</v>
      </c>
      <c r="O10358" s="487" t="s">
        <v>5958</v>
      </c>
    </row>
    <row r="10359" spans="1:15" x14ac:dyDescent="0.25">
      <c r="A10359" s="489">
        <v>106307</v>
      </c>
      <c r="B10359" s="488" t="s">
        <v>10162</v>
      </c>
      <c r="C10359" s="489" t="s">
        <v>87</v>
      </c>
      <c r="D10359" s="490">
        <v>0</v>
      </c>
      <c r="E10359" s="487"/>
      <c r="F10359" s="487" t="s">
        <v>5958</v>
      </c>
      <c r="G10359" s="488" t="s">
        <v>6201</v>
      </c>
      <c r="H10359" s="488"/>
      <c r="I10359" s="490">
        <v>0</v>
      </c>
      <c r="J10359" s="490">
        <v>0</v>
      </c>
      <c r="K10359" s="490">
        <v>0</v>
      </c>
      <c r="L10359" s="508"/>
      <c r="M10359" s="489">
        <v>0</v>
      </c>
      <c r="N10359" s="490">
        <v>0</v>
      </c>
      <c r="O10359" s="487" t="s">
        <v>5958</v>
      </c>
    </row>
    <row r="10360" spans="1:15" ht="30" x14ac:dyDescent="0.25">
      <c r="A10360" s="489">
        <v>106308</v>
      </c>
      <c r="B10360" s="488" t="s">
        <v>2246</v>
      </c>
      <c r="C10360" s="489" t="s">
        <v>87</v>
      </c>
      <c r="D10360" s="490">
        <v>36952</v>
      </c>
      <c r="E10360" s="487"/>
      <c r="F10360" s="487" t="s">
        <v>5958</v>
      </c>
      <c r="G10360" s="488" t="s">
        <v>6114</v>
      </c>
      <c r="H10360" s="488" t="s">
        <v>25583</v>
      </c>
      <c r="I10360" s="490">
        <v>31052.1</v>
      </c>
      <c r="J10360" s="490">
        <v>0.19</v>
      </c>
      <c r="K10360" s="490">
        <v>36952</v>
      </c>
      <c r="L10360" s="508">
        <v>44592</v>
      </c>
      <c r="M10360" s="489">
        <v>1</v>
      </c>
      <c r="N10360" s="490">
        <v>31052.1</v>
      </c>
      <c r="O10360" s="487" t="s">
        <v>25582</v>
      </c>
    </row>
    <row r="10361" spans="1:15" ht="30" x14ac:dyDescent="0.25">
      <c r="A10361" s="489">
        <v>106309</v>
      </c>
      <c r="B10361" s="488" t="s">
        <v>2473</v>
      </c>
      <c r="C10361" s="489" t="s">
        <v>80</v>
      </c>
      <c r="D10361" s="490">
        <v>264427</v>
      </c>
      <c r="E10361" s="487"/>
      <c r="F10361" s="487" t="s">
        <v>5958</v>
      </c>
      <c r="G10361" s="488" t="s">
        <v>6114</v>
      </c>
      <c r="H10361" s="488" t="s">
        <v>5989</v>
      </c>
      <c r="I10361" s="490">
        <v>222207.56</v>
      </c>
      <c r="J10361" s="490">
        <v>0.19</v>
      </c>
      <c r="K10361" s="490">
        <v>264427</v>
      </c>
      <c r="L10361" s="508">
        <v>45491</v>
      </c>
      <c r="M10361" s="489">
        <v>1</v>
      </c>
      <c r="N10361" s="490">
        <v>222207.56</v>
      </c>
      <c r="O10361" s="487" t="s">
        <v>25582</v>
      </c>
    </row>
    <row r="10362" spans="1:15" ht="30" x14ac:dyDescent="0.25">
      <c r="A10362" s="489">
        <v>106310</v>
      </c>
      <c r="B10362" s="488" t="s">
        <v>10161</v>
      </c>
      <c r="C10362" s="489" t="s">
        <v>87</v>
      </c>
      <c r="D10362" s="490">
        <v>0</v>
      </c>
      <c r="E10362" s="487"/>
      <c r="F10362" s="487" t="s">
        <v>5958</v>
      </c>
      <c r="G10362" s="488" t="s">
        <v>6114</v>
      </c>
      <c r="H10362" s="488"/>
      <c r="I10362" s="490">
        <v>0</v>
      </c>
      <c r="J10362" s="490">
        <v>0</v>
      </c>
      <c r="K10362" s="490">
        <v>0</v>
      </c>
      <c r="L10362" s="508"/>
      <c r="M10362" s="489">
        <v>0</v>
      </c>
      <c r="N10362" s="490">
        <v>0</v>
      </c>
      <c r="O10362" s="487" t="s">
        <v>5958</v>
      </c>
    </row>
    <row r="10363" spans="1:15" ht="30" x14ac:dyDescent="0.25">
      <c r="A10363" s="489">
        <v>106311</v>
      </c>
      <c r="B10363" s="488" t="s">
        <v>10160</v>
      </c>
      <c r="C10363" s="489" t="s">
        <v>87</v>
      </c>
      <c r="D10363" s="490">
        <v>0</v>
      </c>
      <c r="E10363" s="487"/>
      <c r="F10363" s="487" t="s">
        <v>5958</v>
      </c>
      <c r="G10363" s="488" t="s">
        <v>6114</v>
      </c>
      <c r="H10363" s="488"/>
      <c r="I10363" s="490">
        <v>0</v>
      </c>
      <c r="J10363" s="490">
        <v>0</v>
      </c>
      <c r="K10363" s="490">
        <v>0</v>
      </c>
      <c r="L10363" s="508"/>
      <c r="M10363" s="489">
        <v>0</v>
      </c>
      <c r="N10363" s="490">
        <v>0</v>
      </c>
      <c r="O10363" s="487" t="s">
        <v>5958</v>
      </c>
    </row>
    <row r="10364" spans="1:15" ht="30" x14ac:dyDescent="0.25">
      <c r="A10364" s="489">
        <v>106312</v>
      </c>
      <c r="B10364" s="488" t="s">
        <v>7705</v>
      </c>
      <c r="C10364" s="489" t="s">
        <v>87</v>
      </c>
      <c r="D10364" s="490">
        <v>1659</v>
      </c>
      <c r="E10364" s="487"/>
      <c r="F10364" s="487" t="s">
        <v>5958</v>
      </c>
      <c r="G10364" s="488" t="s">
        <v>6114</v>
      </c>
      <c r="H10364" s="488" t="s">
        <v>25583</v>
      </c>
      <c r="I10364" s="490">
        <v>1394.12</v>
      </c>
      <c r="J10364" s="490">
        <v>0.19</v>
      </c>
      <c r="K10364" s="490">
        <v>1659</v>
      </c>
      <c r="L10364" s="508">
        <v>44592</v>
      </c>
      <c r="M10364" s="489">
        <v>1</v>
      </c>
      <c r="N10364" s="490">
        <v>1394.12</v>
      </c>
      <c r="O10364" s="487" t="s">
        <v>25582</v>
      </c>
    </row>
    <row r="10365" spans="1:15" ht="45" x14ac:dyDescent="0.25">
      <c r="A10365" s="489">
        <v>106313</v>
      </c>
      <c r="B10365" s="488" t="s">
        <v>7205</v>
      </c>
      <c r="C10365" s="489" t="s">
        <v>87</v>
      </c>
      <c r="D10365" s="490">
        <v>1429</v>
      </c>
      <c r="E10365" s="487"/>
      <c r="F10365" s="487" t="s">
        <v>5958</v>
      </c>
      <c r="G10365" s="488" t="s">
        <v>25584</v>
      </c>
      <c r="H10365" s="488" t="s">
        <v>5979</v>
      </c>
      <c r="I10365" s="490">
        <v>1200.8399999999999</v>
      </c>
      <c r="J10365" s="490">
        <v>0.19</v>
      </c>
      <c r="K10365" s="490">
        <v>1429</v>
      </c>
      <c r="L10365" s="508">
        <v>43852</v>
      </c>
      <c r="M10365" s="489">
        <v>1</v>
      </c>
      <c r="N10365" s="490">
        <v>1200.8399999999999</v>
      </c>
      <c r="O10365" s="487" t="s">
        <v>25582</v>
      </c>
    </row>
    <row r="10366" spans="1:15" ht="30" x14ac:dyDescent="0.25">
      <c r="A10366" s="489">
        <v>106314</v>
      </c>
      <c r="B10366" s="488" t="s">
        <v>10159</v>
      </c>
      <c r="C10366" s="489" t="s">
        <v>87</v>
      </c>
      <c r="D10366" s="490">
        <v>0</v>
      </c>
      <c r="E10366" s="487"/>
      <c r="F10366" s="487" t="s">
        <v>5958</v>
      </c>
      <c r="G10366" s="488" t="s">
        <v>25584</v>
      </c>
      <c r="H10366" s="488"/>
      <c r="I10366" s="490">
        <v>0</v>
      </c>
      <c r="J10366" s="490">
        <v>0</v>
      </c>
      <c r="K10366" s="490">
        <v>0</v>
      </c>
      <c r="L10366" s="508"/>
      <c r="M10366" s="489">
        <v>0</v>
      </c>
      <c r="N10366" s="490">
        <v>0</v>
      </c>
      <c r="O10366" s="487" t="s">
        <v>5958</v>
      </c>
    </row>
    <row r="10367" spans="1:15" ht="30" x14ac:dyDescent="0.25">
      <c r="A10367" s="489">
        <v>106315</v>
      </c>
      <c r="B10367" s="488" t="s">
        <v>7284</v>
      </c>
      <c r="C10367" s="489" t="s">
        <v>87</v>
      </c>
      <c r="D10367" s="490">
        <v>1422.05</v>
      </c>
      <c r="E10367" s="487"/>
      <c r="F10367" s="487" t="s">
        <v>5958</v>
      </c>
      <c r="G10367" s="488" t="s">
        <v>25584</v>
      </c>
      <c r="H10367" s="488" t="s">
        <v>25583</v>
      </c>
      <c r="I10367" s="490">
        <v>1195</v>
      </c>
      <c r="J10367" s="490">
        <v>0.19</v>
      </c>
      <c r="K10367" s="490">
        <v>1422.05</v>
      </c>
      <c r="L10367" s="508">
        <v>43843</v>
      </c>
      <c r="M10367" s="489">
        <v>1</v>
      </c>
      <c r="N10367" s="490">
        <v>1195</v>
      </c>
      <c r="O10367" s="487" t="s">
        <v>25582</v>
      </c>
    </row>
    <row r="10368" spans="1:15" ht="30" x14ac:dyDescent="0.25">
      <c r="A10368" s="489">
        <v>106316</v>
      </c>
      <c r="B10368" s="488" t="s">
        <v>10158</v>
      </c>
      <c r="C10368" s="489" t="s">
        <v>80</v>
      </c>
      <c r="D10368" s="490">
        <v>0</v>
      </c>
      <c r="E10368" s="487"/>
      <c r="F10368" s="487" t="s">
        <v>5958</v>
      </c>
      <c r="G10368" s="488" t="s">
        <v>25586</v>
      </c>
      <c r="H10368" s="488"/>
      <c r="I10368" s="490">
        <v>0</v>
      </c>
      <c r="J10368" s="490">
        <v>0</v>
      </c>
      <c r="K10368" s="490">
        <v>0</v>
      </c>
      <c r="L10368" s="508"/>
      <c r="M10368" s="489">
        <v>0</v>
      </c>
      <c r="N10368" s="490">
        <v>0</v>
      </c>
      <c r="O10368" s="487" t="s">
        <v>5958</v>
      </c>
    </row>
    <row r="10369" spans="1:15" x14ac:dyDescent="0.25">
      <c r="A10369" s="489">
        <v>106317</v>
      </c>
      <c r="B10369" s="488" t="s">
        <v>2278</v>
      </c>
      <c r="C10369" s="489" t="s">
        <v>87</v>
      </c>
      <c r="D10369" s="490">
        <v>0</v>
      </c>
      <c r="E10369" s="487"/>
      <c r="F10369" s="487" t="s">
        <v>5958</v>
      </c>
      <c r="G10369" s="488" t="s">
        <v>6201</v>
      </c>
      <c r="H10369" s="488"/>
      <c r="I10369" s="490">
        <v>0</v>
      </c>
      <c r="J10369" s="490">
        <v>0</v>
      </c>
      <c r="K10369" s="490">
        <v>0</v>
      </c>
      <c r="L10369" s="508"/>
      <c r="M10369" s="489">
        <v>0</v>
      </c>
      <c r="N10369" s="490">
        <v>0</v>
      </c>
      <c r="O10369" s="487" t="s">
        <v>5958</v>
      </c>
    </row>
    <row r="10370" spans="1:15" x14ac:dyDescent="0.25">
      <c r="A10370" s="489">
        <v>106318</v>
      </c>
      <c r="B10370" s="488" t="s">
        <v>2277</v>
      </c>
      <c r="C10370" s="489" t="s">
        <v>87</v>
      </c>
      <c r="D10370" s="490">
        <v>0</v>
      </c>
      <c r="E10370" s="487"/>
      <c r="F10370" s="487" t="s">
        <v>5958</v>
      </c>
      <c r="G10370" s="488" t="s">
        <v>6201</v>
      </c>
      <c r="H10370" s="488"/>
      <c r="I10370" s="490">
        <v>0</v>
      </c>
      <c r="J10370" s="490">
        <v>0</v>
      </c>
      <c r="K10370" s="490">
        <v>0</v>
      </c>
      <c r="L10370" s="508"/>
      <c r="M10370" s="489">
        <v>0</v>
      </c>
      <c r="N10370" s="490">
        <v>0</v>
      </c>
      <c r="O10370" s="487" t="s">
        <v>5958</v>
      </c>
    </row>
    <row r="10371" spans="1:15" ht="30" x14ac:dyDescent="0.25">
      <c r="A10371" s="489">
        <v>106319</v>
      </c>
      <c r="B10371" s="488" t="s">
        <v>2276</v>
      </c>
      <c r="C10371" s="489" t="s">
        <v>87</v>
      </c>
      <c r="D10371" s="490">
        <v>0</v>
      </c>
      <c r="E10371" s="487"/>
      <c r="F10371" s="487" t="s">
        <v>5958</v>
      </c>
      <c r="G10371" s="488" t="s">
        <v>25584</v>
      </c>
      <c r="H10371" s="488"/>
      <c r="I10371" s="490">
        <v>0</v>
      </c>
      <c r="J10371" s="490">
        <v>0</v>
      </c>
      <c r="K10371" s="490">
        <v>0</v>
      </c>
      <c r="L10371" s="508"/>
      <c r="M10371" s="489">
        <v>0</v>
      </c>
      <c r="N10371" s="490">
        <v>0</v>
      </c>
      <c r="O10371" s="487" t="s">
        <v>5958</v>
      </c>
    </row>
    <row r="10372" spans="1:15" ht="30" x14ac:dyDescent="0.25">
      <c r="A10372" s="489">
        <v>106320</v>
      </c>
      <c r="B10372" s="488" t="s">
        <v>8065</v>
      </c>
      <c r="C10372" s="489" t="s">
        <v>87</v>
      </c>
      <c r="D10372" s="490">
        <v>1508253.6</v>
      </c>
      <c r="E10372" s="487"/>
      <c r="F10372" s="487" t="s">
        <v>5958</v>
      </c>
      <c r="G10372" s="488" t="s">
        <v>6201</v>
      </c>
      <c r="H10372" s="488" t="s">
        <v>25583</v>
      </c>
      <c r="I10372" s="490">
        <v>1267440</v>
      </c>
      <c r="J10372" s="490">
        <v>0.19</v>
      </c>
      <c r="K10372" s="490">
        <v>1508253.6</v>
      </c>
      <c r="L10372" s="508">
        <v>44585</v>
      </c>
      <c r="M10372" s="489">
        <v>1</v>
      </c>
      <c r="N10372" s="490">
        <v>1267440</v>
      </c>
      <c r="O10372" s="487" t="s">
        <v>25582</v>
      </c>
    </row>
    <row r="10373" spans="1:15" ht="30" x14ac:dyDescent="0.25">
      <c r="A10373" s="489">
        <v>106322</v>
      </c>
      <c r="B10373" s="488" t="s">
        <v>10157</v>
      </c>
      <c r="C10373" s="489" t="s">
        <v>87</v>
      </c>
      <c r="D10373" s="490">
        <v>0</v>
      </c>
      <c r="E10373" s="487"/>
      <c r="F10373" s="487" t="s">
        <v>5958</v>
      </c>
      <c r="G10373" s="488" t="s">
        <v>5981</v>
      </c>
      <c r="H10373" s="488"/>
      <c r="I10373" s="490">
        <v>0</v>
      </c>
      <c r="J10373" s="490">
        <v>0</v>
      </c>
      <c r="K10373" s="490">
        <v>0</v>
      </c>
      <c r="L10373" s="508"/>
      <c r="M10373" s="489">
        <v>0</v>
      </c>
      <c r="N10373" s="490">
        <v>0</v>
      </c>
      <c r="O10373" s="487" t="s">
        <v>5958</v>
      </c>
    </row>
    <row r="10374" spans="1:15" ht="30" x14ac:dyDescent="0.25">
      <c r="A10374" s="489">
        <v>106323</v>
      </c>
      <c r="B10374" s="488" t="s">
        <v>2543</v>
      </c>
      <c r="C10374" s="489" t="s">
        <v>87</v>
      </c>
      <c r="D10374" s="490">
        <v>592062.41</v>
      </c>
      <c r="E10374" s="487"/>
      <c r="F10374" s="487" t="s">
        <v>5958</v>
      </c>
      <c r="G10374" s="488" t="s">
        <v>6201</v>
      </c>
      <c r="H10374" s="488" t="s">
        <v>25583</v>
      </c>
      <c r="I10374" s="490">
        <v>497531.44</v>
      </c>
      <c r="J10374" s="490">
        <v>0.19</v>
      </c>
      <c r="K10374" s="490">
        <v>592062.41</v>
      </c>
      <c r="L10374" s="508">
        <v>44585</v>
      </c>
      <c r="M10374" s="489">
        <v>1</v>
      </c>
      <c r="N10374" s="490">
        <v>497531.44</v>
      </c>
      <c r="O10374" s="487" t="s">
        <v>25582</v>
      </c>
    </row>
    <row r="10375" spans="1:15" ht="30" x14ac:dyDescent="0.25">
      <c r="A10375" s="489">
        <v>106324</v>
      </c>
      <c r="B10375" s="488" t="s">
        <v>7704</v>
      </c>
      <c r="C10375" s="489" t="s">
        <v>87</v>
      </c>
      <c r="D10375" s="490">
        <v>25279</v>
      </c>
      <c r="E10375" s="487"/>
      <c r="F10375" s="487" t="s">
        <v>5958</v>
      </c>
      <c r="G10375" s="488" t="s">
        <v>6201</v>
      </c>
      <c r="H10375" s="488" t="s">
        <v>25583</v>
      </c>
      <c r="I10375" s="490">
        <v>21242.86</v>
      </c>
      <c r="J10375" s="490">
        <v>0.19</v>
      </c>
      <c r="K10375" s="490">
        <v>25279</v>
      </c>
      <c r="L10375" s="508">
        <v>43839</v>
      </c>
      <c r="M10375" s="489">
        <v>1</v>
      </c>
      <c r="N10375" s="490">
        <v>21242.86</v>
      </c>
      <c r="O10375" s="487" t="s">
        <v>25582</v>
      </c>
    </row>
    <row r="10376" spans="1:15" ht="30" x14ac:dyDescent="0.25">
      <c r="A10376" s="489">
        <v>106325</v>
      </c>
      <c r="B10376" s="488" t="s">
        <v>7703</v>
      </c>
      <c r="C10376" s="489" t="s">
        <v>87</v>
      </c>
      <c r="D10376" s="490">
        <v>65452.71</v>
      </c>
      <c r="E10376" s="487"/>
      <c r="F10376" s="487" t="s">
        <v>5958</v>
      </c>
      <c r="G10376" s="488" t="s">
        <v>6201</v>
      </c>
      <c r="H10376" s="488" t="s">
        <v>25583</v>
      </c>
      <c r="I10376" s="490">
        <v>55002.28</v>
      </c>
      <c r="J10376" s="490">
        <v>0.19</v>
      </c>
      <c r="K10376" s="490">
        <v>65452.71</v>
      </c>
      <c r="L10376" s="508">
        <v>44585</v>
      </c>
      <c r="M10376" s="489">
        <v>1</v>
      </c>
      <c r="N10376" s="490">
        <v>55002.28</v>
      </c>
      <c r="O10376" s="487" t="s">
        <v>25582</v>
      </c>
    </row>
    <row r="10377" spans="1:15" ht="45" x14ac:dyDescent="0.25">
      <c r="A10377" s="489">
        <v>106326</v>
      </c>
      <c r="B10377" s="488" t="s">
        <v>2262</v>
      </c>
      <c r="C10377" s="489" t="s">
        <v>87</v>
      </c>
      <c r="D10377" s="490">
        <v>4999</v>
      </c>
      <c r="E10377" s="487"/>
      <c r="F10377" s="487" t="s">
        <v>5958</v>
      </c>
      <c r="G10377" s="488" t="s">
        <v>25584</v>
      </c>
      <c r="H10377" s="488" t="s">
        <v>5976</v>
      </c>
      <c r="I10377" s="490">
        <v>4200.84</v>
      </c>
      <c r="J10377" s="490">
        <v>0.19</v>
      </c>
      <c r="K10377" s="490">
        <v>4999</v>
      </c>
      <c r="L10377" s="508">
        <v>43850</v>
      </c>
      <c r="M10377" s="489">
        <v>1</v>
      </c>
      <c r="N10377" s="490">
        <v>4200.84</v>
      </c>
      <c r="O10377" s="487" t="s">
        <v>25582</v>
      </c>
    </row>
    <row r="10378" spans="1:15" ht="45" x14ac:dyDescent="0.25">
      <c r="A10378" s="489">
        <v>106327</v>
      </c>
      <c r="B10378" s="488" t="s">
        <v>2263</v>
      </c>
      <c r="C10378" s="489" t="s">
        <v>87</v>
      </c>
      <c r="D10378" s="490">
        <v>8632</v>
      </c>
      <c r="E10378" s="487"/>
      <c r="F10378" s="487" t="s">
        <v>5958</v>
      </c>
      <c r="G10378" s="488" t="s">
        <v>25584</v>
      </c>
      <c r="H10378" s="488" t="s">
        <v>5976</v>
      </c>
      <c r="I10378" s="490">
        <v>7253.78</v>
      </c>
      <c r="J10378" s="490">
        <v>0.19</v>
      </c>
      <c r="K10378" s="490">
        <v>8632</v>
      </c>
      <c r="L10378" s="508">
        <v>43850</v>
      </c>
      <c r="M10378" s="489">
        <v>1</v>
      </c>
      <c r="N10378" s="490">
        <v>7253.78</v>
      </c>
      <c r="O10378" s="487" t="s">
        <v>25582</v>
      </c>
    </row>
    <row r="10379" spans="1:15" ht="30" x14ac:dyDescent="0.25">
      <c r="A10379" s="489">
        <v>106328</v>
      </c>
      <c r="B10379" s="488" t="s">
        <v>7283</v>
      </c>
      <c r="C10379" s="489" t="s">
        <v>87</v>
      </c>
      <c r="D10379" s="490">
        <v>83405.990000000005</v>
      </c>
      <c r="E10379" s="487"/>
      <c r="F10379" s="487" t="s">
        <v>5958</v>
      </c>
      <c r="G10379" s="488" t="s">
        <v>6201</v>
      </c>
      <c r="H10379" s="488" t="s">
        <v>25583</v>
      </c>
      <c r="I10379" s="490">
        <v>70089.070000000007</v>
      </c>
      <c r="J10379" s="490">
        <v>0.19</v>
      </c>
      <c r="K10379" s="490">
        <v>83405.990000000005</v>
      </c>
      <c r="L10379" s="508">
        <v>44585</v>
      </c>
      <c r="M10379" s="489">
        <v>1</v>
      </c>
      <c r="N10379" s="490">
        <v>70089.070000000007</v>
      </c>
      <c r="O10379" s="487" t="s">
        <v>25582</v>
      </c>
    </row>
    <row r="10380" spans="1:15" ht="30" x14ac:dyDescent="0.25">
      <c r="A10380" s="489">
        <v>106329</v>
      </c>
      <c r="B10380" s="488" t="s">
        <v>7224</v>
      </c>
      <c r="C10380" s="489" t="s">
        <v>87</v>
      </c>
      <c r="D10380" s="490">
        <v>67984.429999999993</v>
      </c>
      <c r="E10380" s="487"/>
      <c r="F10380" s="487" t="s">
        <v>5958</v>
      </c>
      <c r="G10380" s="488" t="s">
        <v>6201</v>
      </c>
      <c r="H10380" s="488" t="s">
        <v>25583</v>
      </c>
      <c r="I10380" s="490">
        <v>57129.77</v>
      </c>
      <c r="J10380" s="490">
        <v>0.19</v>
      </c>
      <c r="K10380" s="490">
        <v>67984.429999999993</v>
      </c>
      <c r="L10380" s="508">
        <v>44585</v>
      </c>
      <c r="M10380" s="489">
        <v>1</v>
      </c>
      <c r="N10380" s="490">
        <v>57129.77</v>
      </c>
      <c r="O10380" s="487" t="s">
        <v>25582</v>
      </c>
    </row>
    <row r="10381" spans="1:15" ht="30" x14ac:dyDescent="0.25">
      <c r="A10381" s="489">
        <v>106330</v>
      </c>
      <c r="B10381" s="488" t="s">
        <v>7702</v>
      </c>
      <c r="C10381" s="489" t="s">
        <v>87</v>
      </c>
      <c r="D10381" s="490">
        <v>97151.01</v>
      </c>
      <c r="E10381" s="487"/>
      <c r="F10381" s="487" t="s">
        <v>5958</v>
      </c>
      <c r="G10381" s="488" t="s">
        <v>25584</v>
      </c>
      <c r="H10381" s="488" t="s">
        <v>25583</v>
      </c>
      <c r="I10381" s="490">
        <v>81639.5</v>
      </c>
      <c r="J10381" s="490">
        <v>0.19</v>
      </c>
      <c r="K10381" s="490">
        <v>97151.01</v>
      </c>
      <c r="L10381" s="508">
        <v>43839</v>
      </c>
      <c r="M10381" s="489">
        <v>1</v>
      </c>
      <c r="N10381" s="490">
        <v>81639.5</v>
      </c>
      <c r="O10381" s="487" t="s">
        <v>25582</v>
      </c>
    </row>
    <row r="10382" spans="1:15" ht="45" x14ac:dyDescent="0.25">
      <c r="A10382" s="489">
        <v>106331</v>
      </c>
      <c r="B10382" s="488" t="s">
        <v>8548</v>
      </c>
      <c r="C10382" s="489" t="s">
        <v>87</v>
      </c>
      <c r="D10382" s="490">
        <v>85703</v>
      </c>
      <c r="E10382" s="487"/>
      <c r="F10382" s="487" t="s">
        <v>5958</v>
      </c>
      <c r="G10382" s="488" t="s">
        <v>25584</v>
      </c>
      <c r="H10382" s="488" t="s">
        <v>5976</v>
      </c>
      <c r="I10382" s="490">
        <v>72019.33</v>
      </c>
      <c r="J10382" s="490">
        <v>0.19</v>
      </c>
      <c r="K10382" s="490">
        <v>85703</v>
      </c>
      <c r="L10382" s="508">
        <v>43580</v>
      </c>
      <c r="M10382" s="489">
        <v>1</v>
      </c>
      <c r="N10382" s="490">
        <v>72019.33</v>
      </c>
      <c r="O10382" s="487" t="s">
        <v>25582</v>
      </c>
    </row>
    <row r="10383" spans="1:15" x14ac:dyDescent="0.25">
      <c r="A10383" s="489">
        <v>106332</v>
      </c>
      <c r="B10383" s="488" t="s">
        <v>2279</v>
      </c>
      <c r="C10383" s="489" t="s">
        <v>87</v>
      </c>
      <c r="D10383" s="490">
        <v>0</v>
      </c>
      <c r="E10383" s="487"/>
      <c r="F10383" s="487" t="s">
        <v>5958</v>
      </c>
      <c r="G10383" s="488" t="s">
        <v>6201</v>
      </c>
      <c r="H10383" s="488"/>
      <c r="I10383" s="490">
        <v>0</v>
      </c>
      <c r="J10383" s="490">
        <v>0</v>
      </c>
      <c r="K10383" s="490">
        <v>0</v>
      </c>
      <c r="L10383" s="508"/>
      <c r="M10383" s="489">
        <v>0</v>
      </c>
      <c r="N10383" s="490">
        <v>0</v>
      </c>
      <c r="O10383" s="487" t="s">
        <v>5958</v>
      </c>
    </row>
    <row r="10384" spans="1:15" ht="30" x14ac:dyDescent="0.25">
      <c r="A10384" s="489">
        <v>106333</v>
      </c>
      <c r="B10384" s="488" t="s">
        <v>10156</v>
      </c>
      <c r="C10384" s="489" t="s">
        <v>87</v>
      </c>
      <c r="D10384" s="490">
        <v>0</v>
      </c>
      <c r="E10384" s="487"/>
      <c r="F10384" s="487" t="s">
        <v>5958</v>
      </c>
      <c r="G10384" s="488" t="s">
        <v>6941</v>
      </c>
      <c r="H10384" s="488"/>
      <c r="I10384" s="490">
        <v>0</v>
      </c>
      <c r="J10384" s="490">
        <v>0</v>
      </c>
      <c r="K10384" s="490">
        <v>0</v>
      </c>
      <c r="L10384" s="508"/>
      <c r="M10384" s="489">
        <v>0</v>
      </c>
      <c r="N10384" s="490">
        <v>0</v>
      </c>
      <c r="O10384" s="487" t="s">
        <v>5958</v>
      </c>
    </row>
    <row r="10385" spans="1:15" x14ac:dyDescent="0.25">
      <c r="A10385" s="489">
        <v>106334</v>
      </c>
      <c r="B10385" s="488" t="s">
        <v>2530</v>
      </c>
      <c r="C10385" s="489" t="s">
        <v>87</v>
      </c>
      <c r="D10385" s="490">
        <v>0</v>
      </c>
      <c r="E10385" s="487"/>
      <c r="F10385" s="487" t="s">
        <v>5958</v>
      </c>
      <c r="G10385" s="488" t="s">
        <v>6201</v>
      </c>
      <c r="H10385" s="488"/>
      <c r="I10385" s="490">
        <v>0</v>
      </c>
      <c r="J10385" s="490">
        <v>0</v>
      </c>
      <c r="K10385" s="490">
        <v>0</v>
      </c>
      <c r="L10385" s="508"/>
      <c r="M10385" s="489">
        <v>0</v>
      </c>
      <c r="N10385" s="490">
        <v>0</v>
      </c>
      <c r="O10385" s="487" t="s">
        <v>5958</v>
      </c>
    </row>
    <row r="10386" spans="1:15" ht="30" x14ac:dyDescent="0.25">
      <c r="A10386" s="489">
        <v>106335</v>
      </c>
      <c r="B10386" s="488" t="s">
        <v>8928</v>
      </c>
      <c r="C10386" s="489" t="s">
        <v>87</v>
      </c>
      <c r="D10386" s="490">
        <v>170597.42</v>
      </c>
      <c r="E10386" s="487"/>
      <c r="F10386" s="487" t="s">
        <v>5958</v>
      </c>
      <c r="G10386" s="488" t="s">
        <v>6201</v>
      </c>
      <c r="H10386" s="488" t="s">
        <v>25583</v>
      </c>
      <c r="I10386" s="490">
        <v>143359.18</v>
      </c>
      <c r="J10386" s="490">
        <v>0.19</v>
      </c>
      <c r="K10386" s="490">
        <v>170597.42</v>
      </c>
      <c r="L10386" s="508">
        <v>44585</v>
      </c>
      <c r="M10386" s="489">
        <v>1</v>
      </c>
      <c r="N10386" s="490">
        <v>143359.18</v>
      </c>
      <c r="O10386" s="487" t="s">
        <v>25582</v>
      </c>
    </row>
    <row r="10387" spans="1:15" ht="30" x14ac:dyDescent="0.25">
      <c r="A10387" s="489">
        <v>106336</v>
      </c>
      <c r="B10387" s="488" t="s">
        <v>10155</v>
      </c>
      <c r="C10387" s="489" t="s">
        <v>87</v>
      </c>
      <c r="D10387" s="490">
        <v>0</v>
      </c>
      <c r="E10387" s="487"/>
      <c r="F10387" s="487" t="s">
        <v>5958</v>
      </c>
      <c r="G10387" s="488" t="s">
        <v>5981</v>
      </c>
      <c r="H10387" s="488"/>
      <c r="I10387" s="490">
        <v>0</v>
      </c>
      <c r="J10387" s="490">
        <v>0</v>
      </c>
      <c r="K10387" s="490">
        <v>0</v>
      </c>
      <c r="L10387" s="508"/>
      <c r="M10387" s="489">
        <v>0</v>
      </c>
      <c r="N10387" s="490">
        <v>0</v>
      </c>
      <c r="O10387" s="487" t="s">
        <v>5958</v>
      </c>
    </row>
    <row r="10388" spans="1:15" ht="30" x14ac:dyDescent="0.25">
      <c r="A10388" s="489">
        <v>106337</v>
      </c>
      <c r="B10388" s="488" t="s">
        <v>10154</v>
      </c>
      <c r="C10388" s="489" t="s">
        <v>80</v>
      </c>
      <c r="D10388" s="490">
        <v>0</v>
      </c>
      <c r="E10388" s="487"/>
      <c r="F10388" s="487" t="s">
        <v>5958</v>
      </c>
      <c r="G10388" s="488" t="s">
        <v>25584</v>
      </c>
      <c r="H10388" s="488"/>
      <c r="I10388" s="490">
        <v>0</v>
      </c>
      <c r="J10388" s="490">
        <v>0</v>
      </c>
      <c r="K10388" s="490">
        <v>0</v>
      </c>
      <c r="L10388" s="508"/>
      <c r="M10388" s="489">
        <v>0</v>
      </c>
      <c r="N10388" s="490">
        <v>0</v>
      </c>
      <c r="O10388" s="487" t="s">
        <v>5958</v>
      </c>
    </row>
    <row r="10389" spans="1:15" ht="30" x14ac:dyDescent="0.25">
      <c r="A10389" s="489">
        <v>106338</v>
      </c>
      <c r="B10389" s="488" t="s">
        <v>10153</v>
      </c>
      <c r="C10389" s="489" t="s">
        <v>80</v>
      </c>
      <c r="D10389" s="490">
        <v>0</v>
      </c>
      <c r="E10389" s="487"/>
      <c r="F10389" s="487" t="s">
        <v>5958</v>
      </c>
      <c r="G10389" s="488" t="s">
        <v>25584</v>
      </c>
      <c r="H10389" s="488"/>
      <c r="I10389" s="490">
        <v>0</v>
      </c>
      <c r="J10389" s="490">
        <v>0</v>
      </c>
      <c r="K10389" s="490">
        <v>0</v>
      </c>
      <c r="L10389" s="508"/>
      <c r="M10389" s="489">
        <v>0</v>
      </c>
      <c r="N10389" s="490">
        <v>0</v>
      </c>
      <c r="O10389" s="487" t="s">
        <v>5958</v>
      </c>
    </row>
    <row r="10390" spans="1:15" ht="30" x14ac:dyDescent="0.25">
      <c r="A10390" s="489">
        <v>106339</v>
      </c>
      <c r="B10390" s="488" t="s">
        <v>10152</v>
      </c>
      <c r="C10390" s="489" t="s">
        <v>80</v>
      </c>
      <c r="D10390" s="490">
        <v>0</v>
      </c>
      <c r="E10390" s="487"/>
      <c r="F10390" s="487" t="s">
        <v>5958</v>
      </c>
      <c r="G10390" s="488" t="s">
        <v>25584</v>
      </c>
      <c r="H10390" s="488"/>
      <c r="I10390" s="490">
        <v>0</v>
      </c>
      <c r="J10390" s="490">
        <v>0</v>
      </c>
      <c r="K10390" s="490">
        <v>0</v>
      </c>
      <c r="L10390" s="508"/>
      <c r="M10390" s="489">
        <v>0</v>
      </c>
      <c r="N10390" s="490">
        <v>0</v>
      </c>
      <c r="O10390" s="487" t="s">
        <v>5958</v>
      </c>
    </row>
    <row r="10391" spans="1:15" ht="30" x14ac:dyDescent="0.25">
      <c r="A10391" s="489">
        <v>106340</v>
      </c>
      <c r="B10391" s="488" t="s">
        <v>10151</v>
      </c>
      <c r="C10391" s="489" t="s">
        <v>80</v>
      </c>
      <c r="D10391" s="490">
        <v>0</v>
      </c>
      <c r="E10391" s="487"/>
      <c r="F10391" s="487" t="s">
        <v>5958</v>
      </c>
      <c r="G10391" s="488" t="s">
        <v>25584</v>
      </c>
      <c r="H10391" s="488"/>
      <c r="I10391" s="490">
        <v>0</v>
      </c>
      <c r="J10391" s="490">
        <v>0</v>
      </c>
      <c r="K10391" s="490">
        <v>0</v>
      </c>
      <c r="L10391" s="508"/>
      <c r="M10391" s="489">
        <v>0</v>
      </c>
      <c r="N10391" s="490">
        <v>0</v>
      </c>
      <c r="O10391" s="487" t="s">
        <v>5958</v>
      </c>
    </row>
    <row r="10392" spans="1:15" ht="30" x14ac:dyDescent="0.25">
      <c r="A10392" s="489">
        <v>106341</v>
      </c>
      <c r="B10392" s="488" t="s">
        <v>10150</v>
      </c>
      <c r="C10392" s="489" t="s">
        <v>80</v>
      </c>
      <c r="D10392" s="490">
        <v>0</v>
      </c>
      <c r="E10392" s="487"/>
      <c r="F10392" s="487" t="s">
        <v>5958</v>
      </c>
      <c r="G10392" s="488" t="s">
        <v>25584</v>
      </c>
      <c r="H10392" s="488"/>
      <c r="I10392" s="490">
        <v>0</v>
      </c>
      <c r="J10392" s="490">
        <v>0</v>
      </c>
      <c r="K10392" s="490">
        <v>0</v>
      </c>
      <c r="L10392" s="508"/>
      <c r="M10392" s="489">
        <v>0</v>
      </c>
      <c r="N10392" s="490">
        <v>0</v>
      </c>
      <c r="O10392" s="487" t="s">
        <v>5958</v>
      </c>
    </row>
    <row r="10393" spans="1:15" ht="30" x14ac:dyDescent="0.25">
      <c r="A10393" s="489">
        <v>106342</v>
      </c>
      <c r="B10393" s="488" t="s">
        <v>10149</v>
      </c>
      <c r="C10393" s="489" t="s">
        <v>80</v>
      </c>
      <c r="D10393" s="490">
        <v>0</v>
      </c>
      <c r="E10393" s="487"/>
      <c r="F10393" s="487" t="s">
        <v>5958</v>
      </c>
      <c r="G10393" s="488" t="s">
        <v>25584</v>
      </c>
      <c r="H10393" s="488"/>
      <c r="I10393" s="490">
        <v>0</v>
      </c>
      <c r="J10393" s="490">
        <v>0</v>
      </c>
      <c r="K10393" s="490">
        <v>0</v>
      </c>
      <c r="L10393" s="508"/>
      <c r="M10393" s="489">
        <v>0</v>
      </c>
      <c r="N10393" s="490">
        <v>0</v>
      </c>
      <c r="O10393" s="487" t="s">
        <v>5958</v>
      </c>
    </row>
    <row r="10394" spans="1:15" ht="30" x14ac:dyDescent="0.25">
      <c r="A10394" s="489">
        <v>106343</v>
      </c>
      <c r="B10394" s="488" t="s">
        <v>10148</v>
      </c>
      <c r="C10394" s="489" t="s">
        <v>80</v>
      </c>
      <c r="D10394" s="490">
        <v>0</v>
      </c>
      <c r="E10394" s="487"/>
      <c r="F10394" s="487" t="s">
        <v>5958</v>
      </c>
      <c r="G10394" s="488" t="s">
        <v>25584</v>
      </c>
      <c r="H10394" s="488"/>
      <c r="I10394" s="490">
        <v>0</v>
      </c>
      <c r="J10394" s="490">
        <v>0</v>
      </c>
      <c r="K10394" s="490">
        <v>0</v>
      </c>
      <c r="L10394" s="508"/>
      <c r="M10394" s="489">
        <v>0</v>
      </c>
      <c r="N10394" s="490">
        <v>0</v>
      </c>
      <c r="O10394" s="487" t="s">
        <v>5958</v>
      </c>
    </row>
    <row r="10395" spans="1:15" ht="30" x14ac:dyDescent="0.25">
      <c r="A10395" s="489">
        <v>106344</v>
      </c>
      <c r="B10395" s="488" t="s">
        <v>10147</v>
      </c>
      <c r="C10395" s="489" t="s">
        <v>80</v>
      </c>
      <c r="D10395" s="490">
        <v>0</v>
      </c>
      <c r="E10395" s="487"/>
      <c r="F10395" s="487" t="s">
        <v>5958</v>
      </c>
      <c r="G10395" s="488" t="s">
        <v>25584</v>
      </c>
      <c r="H10395" s="488"/>
      <c r="I10395" s="490">
        <v>0</v>
      </c>
      <c r="J10395" s="490">
        <v>0</v>
      </c>
      <c r="K10395" s="490">
        <v>0</v>
      </c>
      <c r="L10395" s="508"/>
      <c r="M10395" s="489">
        <v>0</v>
      </c>
      <c r="N10395" s="490">
        <v>0</v>
      </c>
      <c r="O10395" s="487" t="s">
        <v>5958</v>
      </c>
    </row>
    <row r="10396" spans="1:15" ht="30" x14ac:dyDescent="0.25">
      <c r="A10396" s="489">
        <v>106345</v>
      </c>
      <c r="B10396" s="488" t="s">
        <v>10146</v>
      </c>
      <c r="C10396" s="489" t="s">
        <v>80</v>
      </c>
      <c r="D10396" s="490">
        <v>0</v>
      </c>
      <c r="E10396" s="487"/>
      <c r="F10396" s="487" t="s">
        <v>5958</v>
      </c>
      <c r="G10396" s="488" t="s">
        <v>25584</v>
      </c>
      <c r="H10396" s="488"/>
      <c r="I10396" s="490">
        <v>0</v>
      </c>
      <c r="J10396" s="490">
        <v>0</v>
      </c>
      <c r="K10396" s="490">
        <v>0</v>
      </c>
      <c r="L10396" s="508"/>
      <c r="M10396" s="489">
        <v>0</v>
      </c>
      <c r="N10396" s="490">
        <v>0</v>
      </c>
      <c r="O10396" s="487" t="s">
        <v>5958</v>
      </c>
    </row>
    <row r="10397" spans="1:15" ht="30" x14ac:dyDescent="0.25">
      <c r="A10397" s="489">
        <v>106346</v>
      </c>
      <c r="B10397" s="488" t="s">
        <v>10145</v>
      </c>
      <c r="C10397" s="489" t="s">
        <v>80</v>
      </c>
      <c r="D10397" s="490">
        <v>0</v>
      </c>
      <c r="E10397" s="487"/>
      <c r="F10397" s="487" t="s">
        <v>5958</v>
      </c>
      <c r="G10397" s="488" t="s">
        <v>25584</v>
      </c>
      <c r="H10397" s="488"/>
      <c r="I10397" s="490">
        <v>0</v>
      </c>
      <c r="J10397" s="490">
        <v>0</v>
      </c>
      <c r="K10397" s="490">
        <v>0</v>
      </c>
      <c r="L10397" s="508"/>
      <c r="M10397" s="489">
        <v>0</v>
      </c>
      <c r="N10397" s="490">
        <v>0</v>
      </c>
      <c r="O10397" s="487" t="s">
        <v>5958</v>
      </c>
    </row>
    <row r="10398" spans="1:15" ht="30" x14ac:dyDescent="0.25">
      <c r="A10398" s="489">
        <v>106347</v>
      </c>
      <c r="B10398" s="488" t="s">
        <v>10144</v>
      </c>
      <c r="C10398" s="489" t="s">
        <v>80</v>
      </c>
      <c r="D10398" s="490">
        <v>0</v>
      </c>
      <c r="E10398" s="487"/>
      <c r="F10398" s="487" t="s">
        <v>5958</v>
      </c>
      <c r="G10398" s="488" t="s">
        <v>25584</v>
      </c>
      <c r="H10398" s="488"/>
      <c r="I10398" s="490">
        <v>0</v>
      </c>
      <c r="J10398" s="490">
        <v>0</v>
      </c>
      <c r="K10398" s="490">
        <v>0</v>
      </c>
      <c r="L10398" s="508"/>
      <c r="M10398" s="489">
        <v>0</v>
      </c>
      <c r="N10398" s="490">
        <v>0</v>
      </c>
      <c r="O10398" s="487" t="s">
        <v>5958</v>
      </c>
    </row>
    <row r="10399" spans="1:15" ht="30" x14ac:dyDescent="0.25">
      <c r="A10399" s="489">
        <v>106348</v>
      </c>
      <c r="B10399" s="488" t="s">
        <v>10143</v>
      </c>
      <c r="C10399" s="489" t="s">
        <v>87</v>
      </c>
      <c r="D10399" s="490">
        <v>0</v>
      </c>
      <c r="E10399" s="487"/>
      <c r="F10399" s="487" t="s">
        <v>5958</v>
      </c>
      <c r="G10399" s="488" t="s">
        <v>25584</v>
      </c>
      <c r="H10399" s="488"/>
      <c r="I10399" s="490">
        <v>0</v>
      </c>
      <c r="J10399" s="490">
        <v>0</v>
      </c>
      <c r="K10399" s="490">
        <v>0</v>
      </c>
      <c r="L10399" s="508"/>
      <c r="M10399" s="489">
        <v>0</v>
      </c>
      <c r="N10399" s="490">
        <v>0</v>
      </c>
      <c r="O10399" s="487" t="s">
        <v>5958</v>
      </c>
    </row>
    <row r="10400" spans="1:15" ht="45" x14ac:dyDescent="0.25">
      <c r="A10400" s="489">
        <v>106349</v>
      </c>
      <c r="B10400" s="488" t="s">
        <v>7778</v>
      </c>
      <c r="C10400" s="489" t="s">
        <v>87</v>
      </c>
      <c r="D10400" s="490">
        <v>41147</v>
      </c>
      <c r="E10400" s="487"/>
      <c r="F10400" s="487" t="s">
        <v>5958</v>
      </c>
      <c r="G10400" s="488" t="s">
        <v>6119</v>
      </c>
      <c r="H10400" s="488" t="s">
        <v>5980</v>
      </c>
      <c r="I10400" s="490">
        <v>34577.31</v>
      </c>
      <c r="J10400" s="490">
        <v>0.19</v>
      </c>
      <c r="K10400" s="490">
        <v>41147</v>
      </c>
      <c r="L10400" s="508">
        <v>43838</v>
      </c>
      <c r="M10400" s="489">
        <v>1</v>
      </c>
      <c r="N10400" s="490">
        <v>34577.31</v>
      </c>
      <c r="O10400" s="487" t="s">
        <v>25582</v>
      </c>
    </row>
    <row r="10401" spans="1:15" ht="30" x14ac:dyDescent="0.25">
      <c r="A10401" s="489">
        <v>106350</v>
      </c>
      <c r="B10401" s="488" t="s">
        <v>8203</v>
      </c>
      <c r="C10401" s="489" t="s">
        <v>87</v>
      </c>
      <c r="D10401" s="490">
        <v>13144</v>
      </c>
      <c r="E10401" s="487"/>
      <c r="F10401" s="487" t="s">
        <v>5958</v>
      </c>
      <c r="G10401" s="488" t="s">
        <v>5962</v>
      </c>
      <c r="H10401" s="488" t="s">
        <v>25583</v>
      </c>
      <c r="I10401" s="490">
        <v>11045.38</v>
      </c>
      <c r="J10401" s="490">
        <v>0.19</v>
      </c>
      <c r="K10401" s="490">
        <v>13144</v>
      </c>
      <c r="L10401" s="508">
        <v>44591</v>
      </c>
      <c r="M10401" s="489">
        <v>1</v>
      </c>
      <c r="N10401" s="490">
        <v>11045.38</v>
      </c>
      <c r="O10401" s="487" t="s">
        <v>25582</v>
      </c>
    </row>
    <row r="10402" spans="1:15" ht="45" x14ac:dyDescent="0.25">
      <c r="A10402" s="489">
        <v>106351</v>
      </c>
      <c r="B10402" s="488" t="s">
        <v>5019</v>
      </c>
      <c r="C10402" s="489" t="s">
        <v>80</v>
      </c>
      <c r="D10402" s="490">
        <v>9134.25</v>
      </c>
      <c r="E10402" s="487"/>
      <c r="F10402" s="487" t="s">
        <v>5958</v>
      </c>
      <c r="G10402" s="488" t="s">
        <v>25584</v>
      </c>
      <c r="H10402" s="488" t="s">
        <v>5979</v>
      </c>
      <c r="I10402" s="490">
        <v>7675.84</v>
      </c>
      <c r="J10402" s="490">
        <v>0.19</v>
      </c>
      <c r="K10402" s="490">
        <v>9134.25</v>
      </c>
      <c r="L10402" s="508">
        <v>43746</v>
      </c>
      <c r="M10402" s="489">
        <v>1</v>
      </c>
      <c r="N10402" s="490">
        <v>7675.84</v>
      </c>
      <c r="O10402" s="487" t="s">
        <v>25582</v>
      </c>
    </row>
    <row r="10403" spans="1:15" ht="30" x14ac:dyDescent="0.25">
      <c r="A10403" s="489">
        <v>106352</v>
      </c>
      <c r="B10403" s="488" t="s">
        <v>3434</v>
      </c>
      <c r="C10403" s="489" t="s">
        <v>87</v>
      </c>
      <c r="D10403" s="490">
        <v>382856</v>
      </c>
      <c r="E10403" s="487"/>
      <c r="F10403" s="487" t="s">
        <v>5958</v>
      </c>
      <c r="G10403" s="488" t="s">
        <v>5962</v>
      </c>
      <c r="H10403" s="488" t="s">
        <v>25583</v>
      </c>
      <c r="I10403" s="490">
        <v>321727.73</v>
      </c>
      <c r="J10403" s="490">
        <v>0.19</v>
      </c>
      <c r="K10403" s="490">
        <v>382856</v>
      </c>
      <c r="L10403" s="508">
        <v>44591</v>
      </c>
      <c r="M10403" s="489">
        <v>1</v>
      </c>
      <c r="N10403" s="490">
        <v>321727.73</v>
      </c>
      <c r="O10403" s="487" t="s">
        <v>25582</v>
      </c>
    </row>
    <row r="10404" spans="1:15" ht="30" x14ac:dyDescent="0.25">
      <c r="A10404" s="489">
        <v>106353</v>
      </c>
      <c r="B10404" s="488" t="s">
        <v>8202</v>
      </c>
      <c r="C10404" s="489" t="s">
        <v>87</v>
      </c>
      <c r="D10404" s="490">
        <v>202604</v>
      </c>
      <c r="E10404" s="487"/>
      <c r="F10404" s="487" t="s">
        <v>5958</v>
      </c>
      <c r="G10404" s="488" t="s">
        <v>5962</v>
      </c>
      <c r="H10404" s="488" t="s">
        <v>25583</v>
      </c>
      <c r="I10404" s="490">
        <v>170255.46</v>
      </c>
      <c r="J10404" s="490">
        <v>0.19</v>
      </c>
      <c r="K10404" s="490">
        <v>202604</v>
      </c>
      <c r="L10404" s="508">
        <v>44591</v>
      </c>
      <c r="M10404" s="489">
        <v>1</v>
      </c>
      <c r="N10404" s="490">
        <v>170255.46</v>
      </c>
      <c r="O10404" s="487" t="s">
        <v>25582</v>
      </c>
    </row>
    <row r="10405" spans="1:15" ht="30" x14ac:dyDescent="0.25">
      <c r="A10405" s="489">
        <v>106354</v>
      </c>
      <c r="B10405" s="488" t="s">
        <v>10142</v>
      </c>
      <c r="C10405" s="489" t="s">
        <v>87</v>
      </c>
      <c r="D10405" s="490">
        <v>0</v>
      </c>
      <c r="E10405" s="487"/>
      <c r="F10405" s="487" t="s">
        <v>5958</v>
      </c>
      <c r="G10405" s="488" t="s">
        <v>6118</v>
      </c>
      <c r="H10405" s="488"/>
      <c r="I10405" s="490">
        <v>0</v>
      </c>
      <c r="J10405" s="490">
        <v>0</v>
      </c>
      <c r="K10405" s="490">
        <v>0</v>
      </c>
      <c r="L10405" s="508"/>
      <c r="M10405" s="489">
        <v>0</v>
      </c>
      <c r="N10405" s="490">
        <v>0</v>
      </c>
      <c r="O10405" s="487" t="s">
        <v>5958</v>
      </c>
    </row>
    <row r="10406" spans="1:15" ht="45" x14ac:dyDescent="0.25">
      <c r="A10406" s="489">
        <v>106356</v>
      </c>
      <c r="B10406" s="488" t="s">
        <v>1789</v>
      </c>
      <c r="C10406" s="489" t="s">
        <v>80</v>
      </c>
      <c r="D10406" s="490">
        <v>20198</v>
      </c>
      <c r="E10406" s="487"/>
      <c r="F10406" s="487" t="s">
        <v>5958</v>
      </c>
      <c r="G10406" s="488" t="s">
        <v>5978</v>
      </c>
      <c r="H10406" s="488" t="s">
        <v>5976</v>
      </c>
      <c r="I10406" s="490">
        <v>16973.11</v>
      </c>
      <c r="J10406" s="490">
        <v>0.19</v>
      </c>
      <c r="K10406" s="490">
        <v>20198</v>
      </c>
      <c r="L10406" s="508">
        <v>45478</v>
      </c>
      <c r="M10406" s="489">
        <v>1</v>
      </c>
      <c r="N10406" s="490">
        <v>16973.11</v>
      </c>
      <c r="O10406" s="487" t="s">
        <v>25582</v>
      </c>
    </row>
    <row r="10407" spans="1:15" ht="30" x14ac:dyDescent="0.25">
      <c r="A10407" s="489">
        <v>106357</v>
      </c>
      <c r="B10407" s="488" t="s">
        <v>10141</v>
      </c>
      <c r="C10407" s="489" t="s">
        <v>87</v>
      </c>
      <c r="D10407" s="490">
        <v>0</v>
      </c>
      <c r="E10407" s="487"/>
      <c r="F10407" s="487" t="s">
        <v>5958</v>
      </c>
      <c r="G10407" s="488" t="s">
        <v>5959</v>
      </c>
      <c r="H10407" s="488"/>
      <c r="I10407" s="490">
        <v>0</v>
      </c>
      <c r="J10407" s="490">
        <v>0</v>
      </c>
      <c r="K10407" s="490">
        <v>0</v>
      </c>
      <c r="L10407" s="508"/>
      <c r="M10407" s="489">
        <v>0</v>
      </c>
      <c r="N10407" s="490">
        <v>0</v>
      </c>
      <c r="O10407" s="487" t="s">
        <v>5958</v>
      </c>
    </row>
    <row r="10408" spans="1:15" ht="30" x14ac:dyDescent="0.25">
      <c r="A10408" s="489">
        <v>106358</v>
      </c>
      <c r="B10408" s="488" t="s">
        <v>14459</v>
      </c>
      <c r="C10408" s="489" t="s">
        <v>87</v>
      </c>
      <c r="D10408" s="490">
        <v>1415613</v>
      </c>
      <c r="E10408" s="487"/>
      <c r="F10408" s="487" t="s">
        <v>5958</v>
      </c>
      <c r="G10408" s="488" t="s">
        <v>6068</v>
      </c>
      <c r="H10408" s="488" t="s">
        <v>25583</v>
      </c>
      <c r="I10408" s="490">
        <v>1189590.76</v>
      </c>
      <c r="J10408" s="490">
        <v>0.19</v>
      </c>
      <c r="K10408" s="490">
        <v>1415613</v>
      </c>
      <c r="L10408" s="508">
        <v>44588</v>
      </c>
      <c r="M10408" s="489">
        <v>1</v>
      </c>
      <c r="N10408" s="490">
        <v>1189590.76</v>
      </c>
      <c r="O10408" s="487" t="s">
        <v>25582</v>
      </c>
    </row>
    <row r="10409" spans="1:15" x14ac:dyDescent="0.25">
      <c r="A10409" s="489">
        <v>106359</v>
      </c>
      <c r="B10409" s="488" t="s">
        <v>3664</v>
      </c>
      <c r="C10409" s="489" t="s">
        <v>87</v>
      </c>
      <c r="D10409" s="490">
        <v>0</v>
      </c>
      <c r="E10409" s="487"/>
      <c r="F10409" s="487" t="s">
        <v>5958</v>
      </c>
      <c r="G10409" s="488" t="s">
        <v>6119</v>
      </c>
      <c r="H10409" s="488"/>
      <c r="I10409" s="490">
        <v>0</v>
      </c>
      <c r="J10409" s="490">
        <v>0</v>
      </c>
      <c r="K10409" s="490">
        <v>0</v>
      </c>
      <c r="L10409" s="508"/>
      <c r="M10409" s="489">
        <v>0</v>
      </c>
      <c r="N10409" s="490">
        <v>0</v>
      </c>
      <c r="O10409" s="487" t="s">
        <v>5958</v>
      </c>
    </row>
    <row r="10410" spans="1:15" ht="30" x14ac:dyDescent="0.25">
      <c r="A10410" s="489">
        <v>106360</v>
      </c>
      <c r="B10410" s="488" t="s">
        <v>1318</v>
      </c>
      <c r="C10410" s="489" t="s">
        <v>87</v>
      </c>
      <c r="D10410" s="490">
        <v>377</v>
      </c>
      <c r="E10410" s="487"/>
      <c r="F10410" s="487" t="s">
        <v>5958</v>
      </c>
      <c r="G10410" s="488" t="s">
        <v>6137</v>
      </c>
      <c r="H10410" s="488" t="s">
        <v>25583</v>
      </c>
      <c r="I10410" s="490">
        <v>316.81</v>
      </c>
      <c r="J10410" s="490">
        <v>0.19</v>
      </c>
      <c r="K10410" s="490">
        <v>377</v>
      </c>
      <c r="L10410" s="508">
        <v>44591</v>
      </c>
      <c r="M10410" s="489">
        <v>1</v>
      </c>
      <c r="N10410" s="490">
        <v>316.81</v>
      </c>
      <c r="O10410" s="487" t="s">
        <v>25582</v>
      </c>
    </row>
    <row r="10411" spans="1:15" ht="45" x14ac:dyDescent="0.25">
      <c r="A10411" s="489">
        <v>106361</v>
      </c>
      <c r="B10411" s="488" t="s">
        <v>6136</v>
      </c>
      <c r="C10411" s="489" t="s">
        <v>87</v>
      </c>
      <c r="D10411" s="490">
        <v>432944</v>
      </c>
      <c r="E10411" s="487"/>
      <c r="F10411" s="487" t="s">
        <v>5958</v>
      </c>
      <c r="G10411" s="488" t="s">
        <v>6016</v>
      </c>
      <c r="H10411" s="488" t="s">
        <v>5980</v>
      </c>
      <c r="I10411" s="490">
        <v>363818.49</v>
      </c>
      <c r="J10411" s="490">
        <v>0.19</v>
      </c>
      <c r="K10411" s="490">
        <v>432944</v>
      </c>
      <c r="L10411" s="508">
        <v>45478</v>
      </c>
      <c r="M10411" s="489">
        <v>1</v>
      </c>
      <c r="N10411" s="490">
        <v>363818.49</v>
      </c>
      <c r="O10411" s="487" t="s">
        <v>25582</v>
      </c>
    </row>
    <row r="10412" spans="1:15" x14ac:dyDescent="0.25">
      <c r="A10412" s="489">
        <v>106362</v>
      </c>
      <c r="B10412" s="488" t="s">
        <v>1077</v>
      </c>
      <c r="C10412" s="489" t="s">
        <v>87</v>
      </c>
      <c r="D10412" s="490">
        <v>0</v>
      </c>
      <c r="E10412" s="487"/>
      <c r="F10412" s="487" t="s">
        <v>5958</v>
      </c>
      <c r="G10412" s="488" t="s">
        <v>6137</v>
      </c>
      <c r="H10412" s="488"/>
      <c r="I10412" s="490">
        <v>0</v>
      </c>
      <c r="J10412" s="490">
        <v>0</v>
      </c>
      <c r="K10412" s="490">
        <v>0</v>
      </c>
      <c r="L10412" s="508"/>
      <c r="M10412" s="489">
        <v>0</v>
      </c>
      <c r="N10412" s="490">
        <v>0</v>
      </c>
      <c r="O10412" s="487" t="s">
        <v>5958</v>
      </c>
    </row>
    <row r="10413" spans="1:15" ht="30" x14ac:dyDescent="0.25">
      <c r="A10413" s="489">
        <v>106363</v>
      </c>
      <c r="B10413" s="488" t="s">
        <v>2444</v>
      </c>
      <c r="C10413" s="489" t="s">
        <v>80</v>
      </c>
      <c r="D10413" s="490">
        <v>0</v>
      </c>
      <c r="E10413" s="487"/>
      <c r="F10413" s="487" t="s">
        <v>5958</v>
      </c>
      <c r="G10413" s="488" t="s">
        <v>25586</v>
      </c>
      <c r="H10413" s="488"/>
      <c r="I10413" s="490">
        <v>0</v>
      </c>
      <c r="J10413" s="490">
        <v>0</v>
      </c>
      <c r="K10413" s="490">
        <v>0</v>
      </c>
      <c r="L10413" s="508"/>
      <c r="M10413" s="489">
        <v>0</v>
      </c>
      <c r="N10413" s="490">
        <v>0</v>
      </c>
      <c r="O10413" s="487" t="s">
        <v>5958</v>
      </c>
    </row>
    <row r="10414" spans="1:15" ht="30" x14ac:dyDescent="0.25">
      <c r="A10414" s="489">
        <v>106364</v>
      </c>
      <c r="B10414" s="488" t="s">
        <v>10140</v>
      </c>
      <c r="C10414" s="489" t="s">
        <v>80</v>
      </c>
      <c r="D10414" s="490">
        <v>0</v>
      </c>
      <c r="E10414" s="487"/>
      <c r="F10414" s="487" t="s">
        <v>5958</v>
      </c>
      <c r="G10414" s="488" t="s">
        <v>25586</v>
      </c>
      <c r="H10414" s="488"/>
      <c r="I10414" s="490">
        <v>0</v>
      </c>
      <c r="J10414" s="490">
        <v>0</v>
      </c>
      <c r="K10414" s="490">
        <v>0</v>
      </c>
      <c r="L10414" s="508"/>
      <c r="M10414" s="489">
        <v>0</v>
      </c>
      <c r="N10414" s="490">
        <v>0</v>
      </c>
      <c r="O10414" s="487" t="s">
        <v>5958</v>
      </c>
    </row>
    <row r="10415" spans="1:15" ht="30" x14ac:dyDescent="0.25">
      <c r="A10415" s="489">
        <v>106365</v>
      </c>
      <c r="B10415" s="488" t="s">
        <v>10139</v>
      </c>
      <c r="C10415" s="489" t="s">
        <v>80</v>
      </c>
      <c r="D10415" s="490">
        <v>0</v>
      </c>
      <c r="E10415" s="487"/>
      <c r="F10415" s="487" t="s">
        <v>5958</v>
      </c>
      <c r="G10415" s="488" t="s">
        <v>25586</v>
      </c>
      <c r="H10415" s="488"/>
      <c r="I10415" s="490">
        <v>0</v>
      </c>
      <c r="J10415" s="490">
        <v>0</v>
      </c>
      <c r="K10415" s="490">
        <v>0</v>
      </c>
      <c r="L10415" s="508"/>
      <c r="M10415" s="489">
        <v>0</v>
      </c>
      <c r="N10415" s="490">
        <v>0</v>
      </c>
      <c r="O10415" s="487" t="s">
        <v>5958</v>
      </c>
    </row>
    <row r="10416" spans="1:15" ht="45" x14ac:dyDescent="0.25">
      <c r="A10416" s="489">
        <v>106366</v>
      </c>
      <c r="B10416" s="488" t="s">
        <v>8792</v>
      </c>
      <c r="C10416" s="489" t="s">
        <v>80</v>
      </c>
      <c r="D10416" s="490">
        <v>19657</v>
      </c>
      <c r="E10416" s="487"/>
      <c r="F10416" s="487" t="s">
        <v>5958</v>
      </c>
      <c r="G10416" s="488" t="s">
        <v>25586</v>
      </c>
      <c r="H10416" s="488" t="s">
        <v>5979</v>
      </c>
      <c r="I10416" s="490">
        <v>16518.490000000002</v>
      </c>
      <c r="J10416" s="490">
        <v>0.19</v>
      </c>
      <c r="K10416" s="490">
        <v>19657</v>
      </c>
      <c r="L10416" s="508">
        <v>43539</v>
      </c>
      <c r="M10416" s="489">
        <v>1</v>
      </c>
      <c r="N10416" s="490">
        <v>16518.490000000002</v>
      </c>
      <c r="O10416" s="487" t="s">
        <v>25582</v>
      </c>
    </row>
    <row r="10417" spans="1:15" ht="45" x14ac:dyDescent="0.25">
      <c r="A10417" s="489">
        <v>106367</v>
      </c>
      <c r="B10417" s="488" t="s">
        <v>8701</v>
      </c>
      <c r="C10417" s="489" t="s">
        <v>80</v>
      </c>
      <c r="D10417" s="490">
        <v>11942</v>
      </c>
      <c r="E10417" s="487"/>
      <c r="F10417" s="487" t="s">
        <v>5958</v>
      </c>
      <c r="G10417" s="488" t="s">
        <v>25586</v>
      </c>
      <c r="H10417" s="488" t="s">
        <v>5979</v>
      </c>
      <c r="I10417" s="490">
        <v>10035.290000000001</v>
      </c>
      <c r="J10417" s="490">
        <v>0.19</v>
      </c>
      <c r="K10417" s="490">
        <v>11942</v>
      </c>
      <c r="L10417" s="508">
        <v>43551</v>
      </c>
      <c r="M10417" s="489">
        <v>1</v>
      </c>
      <c r="N10417" s="490">
        <v>10035.290000000001</v>
      </c>
      <c r="O10417" s="487" t="s">
        <v>25582</v>
      </c>
    </row>
    <row r="10418" spans="1:15" ht="45" x14ac:dyDescent="0.25">
      <c r="A10418" s="489">
        <v>106368</v>
      </c>
      <c r="B10418" s="488" t="s">
        <v>2398</v>
      </c>
      <c r="C10418" s="489" t="s">
        <v>87</v>
      </c>
      <c r="D10418" s="490">
        <v>21517</v>
      </c>
      <c r="E10418" s="487"/>
      <c r="F10418" s="487" t="s">
        <v>5958</v>
      </c>
      <c r="G10418" s="488" t="s">
        <v>25586</v>
      </c>
      <c r="H10418" s="488" t="s">
        <v>5979</v>
      </c>
      <c r="I10418" s="490">
        <v>18081.509999999998</v>
      </c>
      <c r="J10418" s="490">
        <v>0.19</v>
      </c>
      <c r="K10418" s="490">
        <v>21517</v>
      </c>
      <c r="L10418" s="508">
        <v>43553</v>
      </c>
      <c r="M10418" s="489">
        <v>1</v>
      </c>
      <c r="N10418" s="490">
        <v>18081.509999999998</v>
      </c>
      <c r="O10418" s="487" t="s">
        <v>25582</v>
      </c>
    </row>
    <row r="10419" spans="1:15" ht="45" x14ac:dyDescent="0.25">
      <c r="A10419" s="489">
        <v>106369</v>
      </c>
      <c r="B10419" s="488" t="s">
        <v>2399</v>
      </c>
      <c r="C10419" s="489" t="s">
        <v>87</v>
      </c>
      <c r="D10419" s="490">
        <v>13373.01</v>
      </c>
      <c r="E10419" s="487"/>
      <c r="F10419" s="487" t="s">
        <v>5958</v>
      </c>
      <c r="G10419" s="488" t="s">
        <v>25586</v>
      </c>
      <c r="H10419" s="488" t="s">
        <v>5979</v>
      </c>
      <c r="I10419" s="490">
        <v>11237.82</v>
      </c>
      <c r="J10419" s="490">
        <v>0.19</v>
      </c>
      <c r="K10419" s="490">
        <v>13373.01</v>
      </c>
      <c r="L10419" s="508">
        <v>43553</v>
      </c>
      <c r="M10419" s="489">
        <v>1</v>
      </c>
      <c r="N10419" s="490">
        <v>11237.82</v>
      </c>
      <c r="O10419" s="487" t="s">
        <v>25582</v>
      </c>
    </row>
    <row r="10420" spans="1:15" ht="45" x14ac:dyDescent="0.25">
      <c r="A10420" s="489">
        <v>106370</v>
      </c>
      <c r="B10420" s="488" t="s">
        <v>2401</v>
      </c>
      <c r="C10420" s="489" t="s">
        <v>87</v>
      </c>
      <c r="D10420" s="490">
        <v>3400</v>
      </c>
      <c r="E10420" s="487"/>
      <c r="F10420" s="487" t="s">
        <v>5958</v>
      </c>
      <c r="G10420" s="488" t="s">
        <v>25586</v>
      </c>
      <c r="H10420" s="488" t="s">
        <v>5979</v>
      </c>
      <c r="I10420" s="490">
        <v>2857.14</v>
      </c>
      <c r="J10420" s="490">
        <v>0.19</v>
      </c>
      <c r="K10420" s="490">
        <v>3400</v>
      </c>
      <c r="L10420" s="508">
        <v>43551</v>
      </c>
      <c r="M10420" s="489">
        <v>1</v>
      </c>
      <c r="N10420" s="490">
        <v>2857.14</v>
      </c>
      <c r="O10420" s="487" t="s">
        <v>25582</v>
      </c>
    </row>
    <row r="10421" spans="1:15" ht="45" x14ac:dyDescent="0.25">
      <c r="A10421" s="489">
        <v>106371</v>
      </c>
      <c r="B10421" s="488" t="s">
        <v>2400</v>
      </c>
      <c r="C10421" s="489" t="s">
        <v>87</v>
      </c>
      <c r="D10421" s="490">
        <v>1645</v>
      </c>
      <c r="E10421" s="487"/>
      <c r="F10421" s="487" t="s">
        <v>5958</v>
      </c>
      <c r="G10421" s="488" t="s">
        <v>25586</v>
      </c>
      <c r="H10421" s="488" t="s">
        <v>5980</v>
      </c>
      <c r="I10421" s="490">
        <v>1382.35</v>
      </c>
      <c r="J10421" s="490">
        <v>0.19</v>
      </c>
      <c r="K10421" s="490">
        <v>1645</v>
      </c>
      <c r="L10421" s="508">
        <v>43735</v>
      </c>
      <c r="M10421" s="489">
        <v>1</v>
      </c>
      <c r="N10421" s="490">
        <v>1382.35</v>
      </c>
      <c r="O10421" s="487" t="s">
        <v>25582</v>
      </c>
    </row>
    <row r="10422" spans="1:15" ht="45" x14ac:dyDescent="0.25">
      <c r="A10422" s="489">
        <v>106372</v>
      </c>
      <c r="B10422" s="488" t="s">
        <v>2291</v>
      </c>
      <c r="C10422" s="489" t="s">
        <v>87</v>
      </c>
      <c r="D10422" s="490">
        <v>12165</v>
      </c>
      <c r="E10422" s="487"/>
      <c r="F10422" s="487" t="s">
        <v>5958</v>
      </c>
      <c r="G10422" s="488" t="s">
        <v>25586</v>
      </c>
      <c r="H10422" s="488" t="s">
        <v>5976</v>
      </c>
      <c r="I10422" s="490">
        <v>10222.69</v>
      </c>
      <c r="J10422" s="490">
        <v>0.19</v>
      </c>
      <c r="K10422" s="490">
        <v>12165</v>
      </c>
      <c r="L10422" s="508">
        <v>43553</v>
      </c>
      <c r="M10422" s="489">
        <v>1</v>
      </c>
      <c r="N10422" s="490">
        <v>10222.69</v>
      </c>
      <c r="O10422" s="487" t="s">
        <v>25582</v>
      </c>
    </row>
    <row r="10423" spans="1:15" ht="45" x14ac:dyDescent="0.25">
      <c r="A10423" s="489">
        <v>106373</v>
      </c>
      <c r="B10423" s="488" t="s">
        <v>2292</v>
      </c>
      <c r="C10423" s="489" t="s">
        <v>87</v>
      </c>
      <c r="D10423" s="490">
        <v>7910</v>
      </c>
      <c r="E10423" s="487"/>
      <c r="F10423" s="487" t="s">
        <v>5958</v>
      </c>
      <c r="G10423" s="488" t="s">
        <v>25586</v>
      </c>
      <c r="H10423" s="488" t="s">
        <v>5976</v>
      </c>
      <c r="I10423" s="490">
        <v>6647.06</v>
      </c>
      <c r="J10423" s="490">
        <v>0.19</v>
      </c>
      <c r="K10423" s="490">
        <v>7910</v>
      </c>
      <c r="L10423" s="508">
        <v>43553</v>
      </c>
      <c r="M10423" s="489">
        <v>1</v>
      </c>
      <c r="N10423" s="490">
        <v>6647.06</v>
      </c>
      <c r="O10423" s="487" t="s">
        <v>25582</v>
      </c>
    </row>
    <row r="10424" spans="1:15" ht="45" x14ac:dyDescent="0.25">
      <c r="A10424" s="489">
        <v>106374</v>
      </c>
      <c r="B10424" s="488" t="s">
        <v>2294</v>
      </c>
      <c r="C10424" s="489" t="s">
        <v>87</v>
      </c>
      <c r="D10424" s="490">
        <v>2400</v>
      </c>
      <c r="E10424" s="487"/>
      <c r="F10424" s="487" t="s">
        <v>5958</v>
      </c>
      <c r="G10424" s="488" t="s">
        <v>25586</v>
      </c>
      <c r="H10424" s="488" t="s">
        <v>5979</v>
      </c>
      <c r="I10424" s="490">
        <v>2016.81</v>
      </c>
      <c r="J10424" s="490">
        <v>0.19</v>
      </c>
      <c r="K10424" s="490">
        <v>2400</v>
      </c>
      <c r="L10424" s="508">
        <v>43551</v>
      </c>
      <c r="M10424" s="489">
        <v>1</v>
      </c>
      <c r="N10424" s="490">
        <v>2016.81</v>
      </c>
      <c r="O10424" s="487" t="s">
        <v>25582</v>
      </c>
    </row>
    <row r="10425" spans="1:15" ht="45" x14ac:dyDescent="0.25">
      <c r="A10425" s="489">
        <v>106375</v>
      </c>
      <c r="B10425" s="488" t="s">
        <v>2293</v>
      </c>
      <c r="C10425" s="489" t="s">
        <v>87</v>
      </c>
      <c r="D10425" s="490">
        <v>900</v>
      </c>
      <c r="E10425" s="487"/>
      <c r="F10425" s="487" t="s">
        <v>5958</v>
      </c>
      <c r="G10425" s="488" t="s">
        <v>25586</v>
      </c>
      <c r="H10425" s="488" t="s">
        <v>5984</v>
      </c>
      <c r="I10425" s="490">
        <v>756.3</v>
      </c>
      <c r="J10425" s="490">
        <v>0.19</v>
      </c>
      <c r="K10425" s="490">
        <v>900</v>
      </c>
      <c r="L10425" s="508">
        <v>43735</v>
      </c>
      <c r="M10425" s="489">
        <v>1</v>
      </c>
      <c r="N10425" s="490">
        <v>756.3</v>
      </c>
      <c r="O10425" s="487" t="s">
        <v>25582</v>
      </c>
    </row>
    <row r="10426" spans="1:15" ht="30" x14ac:dyDescent="0.25">
      <c r="A10426" s="489">
        <v>106376</v>
      </c>
      <c r="B10426" s="488" t="s">
        <v>10138</v>
      </c>
      <c r="C10426" s="489" t="s">
        <v>80</v>
      </c>
      <c r="D10426" s="490">
        <v>0</v>
      </c>
      <c r="E10426" s="487"/>
      <c r="F10426" s="487" t="s">
        <v>5958</v>
      </c>
      <c r="G10426" s="488" t="s">
        <v>25586</v>
      </c>
      <c r="H10426" s="488"/>
      <c r="I10426" s="490">
        <v>0</v>
      </c>
      <c r="J10426" s="490">
        <v>0</v>
      </c>
      <c r="K10426" s="490">
        <v>0</v>
      </c>
      <c r="L10426" s="508"/>
      <c r="M10426" s="489">
        <v>0</v>
      </c>
      <c r="N10426" s="490">
        <v>0</v>
      </c>
      <c r="O10426" s="487" t="s">
        <v>5958</v>
      </c>
    </row>
    <row r="10427" spans="1:15" ht="30" x14ac:dyDescent="0.25">
      <c r="A10427" s="489">
        <v>106377</v>
      </c>
      <c r="B10427" s="488" t="s">
        <v>2316</v>
      </c>
      <c r="C10427" s="489" t="s">
        <v>87</v>
      </c>
      <c r="D10427" s="490">
        <v>0</v>
      </c>
      <c r="E10427" s="487"/>
      <c r="F10427" s="487" t="s">
        <v>5958</v>
      </c>
      <c r="G10427" s="488" t="s">
        <v>25584</v>
      </c>
      <c r="H10427" s="488"/>
      <c r="I10427" s="490">
        <v>0</v>
      </c>
      <c r="J10427" s="490">
        <v>0</v>
      </c>
      <c r="K10427" s="490">
        <v>0</v>
      </c>
      <c r="L10427" s="508"/>
      <c r="M10427" s="489">
        <v>0</v>
      </c>
      <c r="N10427" s="490">
        <v>0</v>
      </c>
      <c r="O10427" s="487" t="s">
        <v>5958</v>
      </c>
    </row>
    <row r="10428" spans="1:15" ht="30" x14ac:dyDescent="0.25">
      <c r="A10428" s="489">
        <v>106378</v>
      </c>
      <c r="B10428" s="488" t="s">
        <v>10137</v>
      </c>
      <c r="C10428" s="489" t="s">
        <v>87</v>
      </c>
      <c r="D10428" s="490">
        <v>0</v>
      </c>
      <c r="E10428" s="487"/>
      <c r="F10428" s="487" t="s">
        <v>5958</v>
      </c>
      <c r="G10428" s="488" t="s">
        <v>25584</v>
      </c>
      <c r="H10428" s="488"/>
      <c r="I10428" s="490">
        <v>0</v>
      </c>
      <c r="J10428" s="490">
        <v>0</v>
      </c>
      <c r="K10428" s="490">
        <v>0</v>
      </c>
      <c r="L10428" s="508"/>
      <c r="M10428" s="489">
        <v>0</v>
      </c>
      <c r="N10428" s="490">
        <v>0</v>
      </c>
      <c r="O10428" s="487" t="s">
        <v>5958</v>
      </c>
    </row>
    <row r="10429" spans="1:15" ht="30" x14ac:dyDescent="0.25">
      <c r="A10429" s="489">
        <v>106379</v>
      </c>
      <c r="B10429" s="488" t="s">
        <v>2483</v>
      </c>
      <c r="C10429" s="489" t="s">
        <v>87</v>
      </c>
      <c r="D10429" s="490">
        <v>0</v>
      </c>
      <c r="E10429" s="487"/>
      <c r="F10429" s="487" t="s">
        <v>5958</v>
      </c>
      <c r="G10429" s="488" t="s">
        <v>25584</v>
      </c>
      <c r="H10429" s="488"/>
      <c r="I10429" s="490">
        <v>0</v>
      </c>
      <c r="J10429" s="490">
        <v>0</v>
      </c>
      <c r="K10429" s="490">
        <v>0</v>
      </c>
      <c r="L10429" s="508"/>
      <c r="M10429" s="489">
        <v>0</v>
      </c>
      <c r="N10429" s="490">
        <v>0</v>
      </c>
      <c r="O10429" s="487" t="s">
        <v>5958</v>
      </c>
    </row>
    <row r="10430" spans="1:15" ht="45" x14ac:dyDescent="0.25">
      <c r="A10430" s="489">
        <v>106380</v>
      </c>
      <c r="B10430" s="488" t="s">
        <v>1458</v>
      </c>
      <c r="C10430" s="489" t="s">
        <v>87</v>
      </c>
      <c r="D10430" s="490">
        <v>232414</v>
      </c>
      <c r="E10430" s="487"/>
      <c r="F10430" s="487" t="s">
        <v>5958</v>
      </c>
      <c r="G10430" s="488" t="s">
        <v>6224</v>
      </c>
      <c r="H10430" s="488" t="s">
        <v>5980</v>
      </c>
      <c r="I10430" s="490">
        <v>195305.88</v>
      </c>
      <c r="J10430" s="490">
        <v>0.19</v>
      </c>
      <c r="K10430" s="490">
        <v>232414</v>
      </c>
      <c r="L10430" s="508">
        <v>43552</v>
      </c>
      <c r="M10430" s="489">
        <v>1</v>
      </c>
      <c r="N10430" s="490">
        <v>195305.88</v>
      </c>
      <c r="O10430" s="487" t="s">
        <v>25582</v>
      </c>
    </row>
    <row r="10431" spans="1:15" ht="30" x14ac:dyDescent="0.25">
      <c r="A10431" s="489">
        <v>106381</v>
      </c>
      <c r="B10431" s="488" t="s">
        <v>2482</v>
      </c>
      <c r="C10431" s="489" t="s">
        <v>87</v>
      </c>
      <c r="D10431" s="490">
        <v>0</v>
      </c>
      <c r="E10431" s="487"/>
      <c r="F10431" s="487" t="s">
        <v>5958</v>
      </c>
      <c r="G10431" s="488" t="s">
        <v>25584</v>
      </c>
      <c r="H10431" s="488"/>
      <c r="I10431" s="490">
        <v>0</v>
      </c>
      <c r="J10431" s="490">
        <v>0</v>
      </c>
      <c r="K10431" s="490">
        <v>0</v>
      </c>
      <c r="L10431" s="508"/>
      <c r="M10431" s="489">
        <v>0</v>
      </c>
      <c r="N10431" s="490">
        <v>0</v>
      </c>
      <c r="O10431" s="487" t="s">
        <v>5958</v>
      </c>
    </row>
    <row r="10432" spans="1:15" x14ac:dyDescent="0.25">
      <c r="A10432" s="489">
        <v>106382</v>
      </c>
      <c r="B10432" s="488" t="s">
        <v>5109</v>
      </c>
      <c r="C10432" s="489" t="s">
        <v>87</v>
      </c>
      <c r="D10432" s="490">
        <v>0</v>
      </c>
      <c r="E10432" s="487"/>
      <c r="F10432" s="487" t="s">
        <v>5958</v>
      </c>
      <c r="G10432" s="488" t="s">
        <v>5959</v>
      </c>
      <c r="H10432" s="488"/>
      <c r="I10432" s="490">
        <v>0</v>
      </c>
      <c r="J10432" s="490">
        <v>0</v>
      </c>
      <c r="K10432" s="490">
        <v>0</v>
      </c>
      <c r="L10432" s="508"/>
      <c r="M10432" s="489">
        <v>0</v>
      </c>
      <c r="N10432" s="490">
        <v>0</v>
      </c>
      <c r="O10432" s="487" t="s">
        <v>5958</v>
      </c>
    </row>
    <row r="10433" spans="1:15" ht="30" x14ac:dyDescent="0.25">
      <c r="A10433" s="489">
        <v>106383</v>
      </c>
      <c r="B10433" s="488" t="s">
        <v>2404</v>
      </c>
      <c r="C10433" s="489" t="s">
        <v>87</v>
      </c>
      <c r="D10433" s="490">
        <v>0</v>
      </c>
      <c r="E10433" s="487"/>
      <c r="F10433" s="487" t="s">
        <v>5958</v>
      </c>
      <c r="G10433" s="488" t="s">
        <v>25584</v>
      </c>
      <c r="H10433" s="488"/>
      <c r="I10433" s="490">
        <v>0</v>
      </c>
      <c r="J10433" s="490">
        <v>0</v>
      </c>
      <c r="K10433" s="490">
        <v>0</v>
      </c>
      <c r="L10433" s="508"/>
      <c r="M10433" s="489">
        <v>0</v>
      </c>
      <c r="N10433" s="490">
        <v>0</v>
      </c>
      <c r="O10433" s="487" t="s">
        <v>5958</v>
      </c>
    </row>
    <row r="10434" spans="1:15" ht="30" x14ac:dyDescent="0.25">
      <c r="A10434" s="489">
        <v>106384</v>
      </c>
      <c r="B10434" s="488" t="s">
        <v>10136</v>
      </c>
      <c r="C10434" s="489" t="s">
        <v>87</v>
      </c>
      <c r="D10434" s="490">
        <v>0</v>
      </c>
      <c r="E10434" s="487"/>
      <c r="F10434" s="487" t="s">
        <v>5958</v>
      </c>
      <c r="G10434" s="488" t="s">
        <v>25584</v>
      </c>
      <c r="H10434" s="488"/>
      <c r="I10434" s="490">
        <v>0</v>
      </c>
      <c r="J10434" s="490">
        <v>0</v>
      </c>
      <c r="K10434" s="490">
        <v>0</v>
      </c>
      <c r="L10434" s="508"/>
      <c r="M10434" s="489">
        <v>0</v>
      </c>
      <c r="N10434" s="490">
        <v>0</v>
      </c>
      <c r="O10434" s="487" t="s">
        <v>5958</v>
      </c>
    </row>
    <row r="10435" spans="1:15" ht="30" x14ac:dyDescent="0.25">
      <c r="A10435" s="489">
        <v>106385</v>
      </c>
      <c r="B10435" s="488" t="s">
        <v>1414</v>
      </c>
      <c r="C10435" s="489" t="s">
        <v>87</v>
      </c>
      <c r="D10435" s="490">
        <v>257185</v>
      </c>
      <c r="E10435" s="487"/>
      <c r="F10435" s="487" t="s">
        <v>5958</v>
      </c>
      <c r="G10435" s="488" t="s">
        <v>6224</v>
      </c>
      <c r="H10435" s="488" t="s">
        <v>25583</v>
      </c>
      <c r="I10435" s="490">
        <v>216121.85</v>
      </c>
      <c r="J10435" s="490">
        <v>0.19</v>
      </c>
      <c r="K10435" s="490">
        <v>257185</v>
      </c>
      <c r="L10435" s="508">
        <v>44592</v>
      </c>
      <c r="M10435" s="489">
        <v>1</v>
      </c>
      <c r="N10435" s="490">
        <v>216121.85</v>
      </c>
      <c r="O10435" s="487" t="s">
        <v>25582</v>
      </c>
    </row>
    <row r="10436" spans="1:15" x14ac:dyDescent="0.25">
      <c r="A10436" s="489">
        <v>106387</v>
      </c>
      <c r="B10436" s="488" t="s">
        <v>1432</v>
      </c>
      <c r="C10436" s="489" t="s">
        <v>87</v>
      </c>
      <c r="D10436" s="490">
        <v>0</v>
      </c>
      <c r="E10436" s="487"/>
      <c r="F10436" s="487" t="s">
        <v>5958</v>
      </c>
      <c r="G10436" s="488" t="s">
        <v>6378</v>
      </c>
      <c r="H10436" s="488"/>
      <c r="I10436" s="490">
        <v>0</v>
      </c>
      <c r="J10436" s="490">
        <v>0</v>
      </c>
      <c r="K10436" s="490">
        <v>0</v>
      </c>
      <c r="L10436" s="508"/>
      <c r="M10436" s="489">
        <v>0</v>
      </c>
      <c r="N10436" s="490">
        <v>0</v>
      </c>
      <c r="O10436" s="487" t="s">
        <v>5958</v>
      </c>
    </row>
    <row r="10437" spans="1:15" x14ac:dyDescent="0.25">
      <c r="A10437" s="489">
        <v>106388</v>
      </c>
      <c r="B10437" s="488" t="s">
        <v>10135</v>
      </c>
      <c r="C10437" s="489" t="s">
        <v>87</v>
      </c>
      <c r="D10437" s="490">
        <v>0</v>
      </c>
      <c r="E10437" s="487"/>
      <c r="F10437" s="487" t="s">
        <v>5958</v>
      </c>
      <c r="G10437" s="488" t="s">
        <v>5981</v>
      </c>
      <c r="H10437" s="488"/>
      <c r="I10437" s="490">
        <v>0</v>
      </c>
      <c r="J10437" s="490">
        <v>0</v>
      </c>
      <c r="K10437" s="490">
        <v>0</v>
      </c>
      <c r="L10437" s="508"/>
      <c r="M10437" s="489">
        <v>0</v>
      </c>
      <c r="N10437" s="490">
        <v>0</v>
      </c>
      <c r="O10437" s="487" t="s">
        <v>5958</v>
      </c>
    </row>
    <row r="10438" spans="1:15" x14ac:dyDescent="0.25">
      <c r="A10438" s="489">
        <v>106389</v>
      </c>
      <c r="B10438" s="488" t="s">
        <v>1263</v>
      </c>
      <c r="C10438" s="489" t="s">
        <v>87</v>
      </c>
      <c r="D10438" s="490">
        <v>0</v>
      </c>
      <c r="E10438" s="487"/>
      <c r="F10438" s="487" t="s">
        <v>5958</v>
      </c>
      <c r="G10438" s="488" t="s">
        <v>6137</v>
      </c>
      <c r="H10438" s="488"/>
      <c r="I10438" s="490">
        <v>0</v>
      </c>
      <c r="J10438" s="490">
        <v>0</v>
      </c>
      <c r="K10438" s="490">
        <v>0</v>
      </c>
      <c r="L10438" s="508"/>
      <c r="M10438" s="489">
        <v>0</v>
      </c>
      <c r="N10438" s="490">
        <v>0</v>
      </c>
      <c r="O10438" s="487" t="s">
        <v>5958</v>
      </c>
    </row>
    <row r="10439" spans="1:15" x14ac:dyDescent="0.25">
      <c r="A10439" s="489">
        <v>106390</v>
      </c>
      <c r="B10439" s="488" t="s">
        <v>1429</v>
      </c>
      <c r="C10439" s="489" t="s">
        <v>87</v>
      </c>
      <c r="D10439" s="490">
        <v>0</v>
      </c>
      <c r="E10439" s="487"/>
      <c r="F10439" s="487" t="s">
        <v>5958</v>
      </c>
      <c r="G10439" s="488" t="s">
        <v>6224</v>
      </c>
      <c r="H10439" s="488"/>
      <c r="I10439" s="490">
        <v>0</v>
      </c>
      <c r="J10439" s="490">
        <v>0</v>
      </c>
      <c r="K10439" s="490">
        <v>0</v>
      </c>
      <c r="L10439" s="508"/>
      <c r="M10439" s="489">
        <v>0</v>
      </c>
      <c r="N10439" s="490">
        <v>0</v>
      </c>
      <c r="O10439" s="487" t="s">
        <v>5958</v>
      </c>
    </row>
    <row r="10440" spans="1:15" ht="30" x14ac:dyDescent="0.25">
      <c r="A10440" s="489">
        <v>106391</v>
      </c>
      <c r="B10440" s="488" t="s">
        <v>10134</v>
      </c>
      <c r="C10440" s="489" t="s">
        <v>9025</v>
      </c>
      <c r="D10440" s="490">
        <v>0</v>
      </c>
      <c r="E10440" s="487"/>
      <c r="F10440" s="487" t="s">
        <v>5958</v>
      </c>
      <c r="G10440" s="488" t="s">
        <v>6115</v>
      </c>
      <c r="H10440" s="488"/>
      <c r="I10440" s="490">
        <v>0</v>
      </c>
      <c r="J10440" s="490">
        <v>0</v>
      </c>
      <c r="K10440" s="490">
        <v>0</v>
      </c>
      <c r="L10440" s="508"/>
      <c r="M10440" s="489">
        <v>0</v>
      </c>
      <c r="N10440" s="490">
        <v>0</v>
      </c>
      <c r="O10440" s="487" t="s">
        <v>5958</v>
      </c>
    </row>
    <row r="10441" spans="1:15" x14ac:dyDescent="0.25">
      <c r="A10441" s="489">
        <v>106392</v>
      </c>
      <c r="B10441" s="488" t="s">
        <v>4194</v>
      </c>
      <c r="C10441" s="489" t="s">
        <v>87</v>
      </c>
      <c r="D10441" s="490">
        <v>0</v>
      </c>
      <c r="E10441" s="487"/>
      <c r="F10441" s="487" t="s">
        <v>5958</v>
      </c>
      <c r="G10441" s="488" t="s">
        <v>5981</v>
      </c>
      <c r="H10441" s="488"/>
      <c r="I10441" s="490">
        <v>0</v>
      </c>
      <c r="J10441" s="490">
        <v>0</v>
      </c>
      <c r="K10441" s="490">
        <v>0</v>
      </c>
      <c r="L10441" s="508"/>
      <c r="M10441" s="489">
        <v>0</v>
      </c>
      <c r="N10441" s="490">
        <v>0</v>
      </c>
      <c r="O10441" s="487" t="s">
        <v>5958</v>
      </c>
    </row>
    <row r="10442" spans="1:15" ht="30" x14ac:dyDescent="0.25">
      <c r="A10442" s="489">
        <v>106393</v>
      </c>
      <c r="B10442" s="488" t="s">
        <v>10133</v>
      </c>
      <c r="C10442" s="489" t="s">
        <v>87</v>
      </c>
      <c r="D10442" s="490">
        <v>0</v>
      </c>
      <c r="E10442" s="487"/>
      <c r="F10442" s="487" t="s">
        <v>5958</v>
      </c>
      <c r="G10442" s="488" t="s">
        <v>6199</v>
      </c>
      <c r="H10442" s="488"/>
      <c r="I10442" s="490">
        <v>0</v>
      </c>
      <c r="J10442" s="490">
        <v>0</v>
      </c>
      <c r="K10442" s="490">
        <v>0</v>
      </c>
      <c r="L10442" s="508"/>
      <c r="M10442" s="489">
        <v>0</v>
      </c>
      <c r="N10442" s="490">
        <v>0</v>
      </c>
      <c r="O10442" s="487" t="s">
        <v>5958</v>
      </c>
    </row>
    <row r="10443" spans="1:15" x14ac:dyDescent="0.25">
      <c r="A10443" s="489">
        <v>106394</v>
      </c>
      <c r="B10443" s="488" t="s">
        <v>10132</v>
      </c>
      <c r="C10443" s="489" t="s">
        <v>87</v>
      </c>
      <c r="D10443" s="490">
        <v>0</v>
      </c>
      <c r="E10443" s="487"/>
      <c r="F10443" s="487" t="s">
        <v>5958</v>
      </c>
      <c r="G10443" s="488" t="s">
        <v>6199</v>
      </c>
      <c r="H10443" s="488"/>
      <c r="I10443" s="490">
        <v>0</v>
      </c>
      <c r="J10443" s="490">
        <v>0</v>
      </c>
      <c r="K10443" s="490">
        <v>0</v>
      </c>
      <c r="L10443" s="508"/>
      <c r="M10443" s="489">
        <v>0</v>
      </c>
      <c r="N10443" s="490">
        <v>0</v>
      </c>
      <c r="O10443" s="487" t="s">
        <v>5958</v>
      </c>
    </row>
    <row r="10444" spans="1:15" ht="30" x14ac:dyDescent="0.25">
      <c r="A10444" s="489">
        <v>106395</v>
      </c>
      <c r="B10444" s="488" t="s">
        <v>10131</v>
      </c>
      <c r="C10444" s="489" t="s">
        <v>87</v>
      </c>
      <c r="D10444" s="490">
        <v>0</v>
      </c>
      <c r="E10444" s="487"/>
      <c r="F10444" s="487" t="s">
        <v>5958</v>
      </c>
      <c r="G10444" s="488" t="s">
        <v>6199</v>
      </c>
      <c r="H10444" s="488"/>
      <c r="I10444" s="490">
        <v>0</v>
      </c>
      <c r="J10444" s="490">
        <v>0</v>
      </c>
      <c r="K10444" s="490">
        <v>0</v>
      </c>
      <c r="L10444" s="508"/>
      <c r="M10444" s="489">
        <v>0</v>
      </c>
      <c r="N10444" s="490">
        <v>0</v>
      </c>
      <c r="O10444" s="487" t="s">
        <v>5958</v>
      </c>
    </row>
    <row r="10445" spans="1:15" x14ac:dyDescent="0.25">
      <c r="A10445" s="489">
        <v>106396</v>
      </c>
      <c r="B10445" s="488" t="s">
        <v>1329</v>
      </c>
      <c r="C10445" s="489" t="s">
        <v>87</v>
      </c>
      <c r="D10445" s="490">
        <v>0</v>
      </c>
      <c r="E10445" s="487"/>
      <c r="F10445" s="487" t="s">
        <v>5958</v>
      </c>
      <c r="G10445" s="488" t="s">
        <v>6013</v>
      </c>
      <c r="H10445" s="488"/>
      <c r="I10445" s="490">
        <v>0</v>
      </c>
      <c r="J10445" s="490">
        <v>0</v>
      </c>
      <c r="K10445" s="490">
        <v>0</v>
      </c>
      <c r="L10445" s="508"/>
      <c r="M10445" s="489">
        <v>0</v>
      </c>
      <c r="N10445" s="490">
        <v>0</v>
      </c>
      <c r="O10445" s="487" t="s">
        <v>5958</v>
      </c>
    </row>
    <row r="10446" spans="1:15" x14ac:dyDescent="0.25">
      <c r="A10446" s="489">
        <v>106397</v>
      </c>
      <c r="B10446" s="488" t="s">
        <v>1395</v>
      </c>
      <c r="C10446" s="489" t="s">
        <v>87</v>
      </c>
      <c r="D10446" s="490">
        <v>0</v>
      </c>
      <c r="E10446" s="487"/>
      <c r="F10446" s="487" t="s">
        <v>5958</v>
      </c>
      <c r="G10446" s="488" t="s">
        <v>6378</v>
      </c>
      <c r="H10446" s="488"/>
      <c r="I10446" s="490">
        <v>0</v>
      </c>
      <c r="J10446" s="490">
        <v>0</v>
      </c>
      <c r="K10446" s="490">
        <v>0</v>
      </c>
      <c r="L10446" s="508"/>
      <c r="M10446" s="489">
        <v>0</v>
      </c>
      <c r="N10446" s="490">
        <v>0</v>
      </c>
      <c r="O10446" s="487" t="s">
        <v>5958</v>
      </c>
    </row>
    <row r="10447" spans="1:15" ht="45" x14ac:dyDescent="0.25">
      <c r="A10447" s="489">
        <v>106398</v>
      </c>
      <c r="B10447" s="488" t="s">
        <v>1805</v>
      </c>
      <c r="C10447" s="489" t="s">
        <v>80</v>
      </c>
      <c r="D10447" s="490">
        <v>2552</v>
      </c>
      <c r="E10447" s="487"/>
      <c r="F10447" s="487" t="s">
        <v>5958</v>
      </c>
      <c r="G10447" s="488" t="s">
        <v>5978</v>
      </c>
      <c r="H10447" s="488" t="s">
        <v>5976</v>
      </c>
      <c r="I10447" s="490">
        <v>2144.54</v>
      </c>
      <c r="J10447" s="490">
        <v>0.19</v>
      </c>
      <c r="K10447" s="490">
        <v>2552</v>
      </c>
      <c r="L10447" s="508">
        <v>45478</v>
      </c>
      <c r="M10447" s="489">
        <v>1</v>
      </c>
      <c r="N10447" s="490">
        <v>2144.54</v>
      </c>
      <c r="O10447" s="487" t="s">
        <v>25582</v>
      </c>
    </row>
    <row r="10448" spans="1:15" ht="30" x14ac:dyDescent="0.25">
      <c r="A10448" s="489">
        <v>106399</v>
      </c>
      <c r="B10448" s="488" t="s">
        <v>10130</v>
      </c>
      <c r="C10448" s="489" t="s">
        <v>87</v>
      </c>
      <c r="D10448" s="490">
        <v>0</v>
      </c>
      <c r="E10448" s="487"/>
      <c r="F10448" s="487" t="s">
        <v>5958</v>
      </c>
      <c r="G10448" s="488" t="s">
        <v>5983</v>
      </c>
      <c r="H10448" s="488"/>
      <c r="I10448" s="490">
        <v>0</v>
      </c>
      <c r="J10448" s="490">
        <v>0</v>
      </c>
      <c r="K10448" s="490">
        <v>0</v>
      </c>
      <c r="L10448" s="508"/>
      <c r="M10448" s="489">
        <v>0</v>
      </c>
      <c r="N10448" s="490">
        <v>0</v>
      </c>
      <c r="O10448" s="487" t="s">
        <v>5958</v>
      </c>
    </row>
    <row r="10449" spans="1:15" ht="30" x14ac:dyDescent="0.25">
      <c r="A10449" s="489">
        <v>106400</v>
      </c>
      <c r="B10449" s="488" t="s">
        <v>6135</v>
      </c>
      <c r="C10449" s="489" t="s">
        <v>87</v>
      </c>
      <c r="D10449" s="490">
        <v>58153</v>
      </c>
      <c r="E10449" s="487"/>
      <c r="F10449" s="487" t="s">
        <v>5958</v>
      </c>
      <c r="G10449" s="488" t="s">
        <v>6082</v>
      </c>
      <c r="H10449" s="488" t="s">
        <v>5989</v>
      </c>
      <c r="I10449" s="490">
        <v>48868.07</v>
      </c>
      <c r="J10449" s="490">
        <v>0.19</v>
      </c>
      <c r="K10449" s="490">
        <v>58153</v>
      </c>
      <c r="L10449" s="508">
        <v>45491</v>
      </c>
      <c r="M10449" s="489">
        <v>1</v>
      </c>
      <c r="N10449" s="490">
        <v>48868.07</v>
      </c>
      <c r="O10449" s="487" t="s">
        <v>25582</v>
      </c>
    </row>
    <row r="10450" spans="1:15" x14ac:dyDescent="0.25">
      <c r="A10450" s="489">
        <v>106401</v>
      </c>
      <c r="B10450" s="488" t="s">
        <v>2034</v>
      </c>
      <c r="C10450" s="489" t="s">
        <v>87</v>
      </c>
      <c r="D10450" s="490">
        <v>0</v>
      </c>
      <c r="E10450" s="487"/>
      <c r="F10450" s="487" t="s">
        <v>5958</v>
      </c>
      <c r="G10450" s="488" t="s">
        <v>6082</v>
      </c>
      <c r="H10450" s="488"/>
      <c r="I10450" s="490">
        <v>0</v>
      </c>
      <c r="J10450" s="490">
        <v>0</v>
      </c>
      <c r="K10450" s="490">
        <v>0</v>
      </c>
      <c r="L10450" s="508"/>
      <c r="M10450" s="489">
        <v>0</v>
      </c>
      <c r="N10450" s="490">
        <v>0</v>
      </c>
      <c r="O10450" s="487" t="s">
        <v>5958</v>
      </c>
    </row>
    <row r="10451" spans="1:15" x14ac:dyDescent="0.25">
      <c r="A10451" s="489">
        <v>106402</v>
      </c>
      <c r="B10451" s="488" t="s">
        <v>1889</v>
      </c>
      <c r="C10451" s="489" t="s">
        <v>87</v>
      </c>
      <c r="D10451" s="490">
        <v>0</v>
      </c>
      <c r="E10451" s="487"/>
      <c r="F10451" s="487" t="s">
        <v>5958</v>
      </c>
      <c r="G10451" s="488" t="s">
        <v>6082</v>
      </c>
      <c r="H10451" s="488"/>
      <c r="I10451" s="490">
        <v>0</v>
      </c>
      <c r="J10451" s="490">
        <v>0</v>
      </c>
      <c r="K10451" s="490">
        <v>0</v>
      </c>
      <c r="L10451" s="508"/>
      <c r="M10451" s="489">
        <v>0</v>
      </c>
      <c r="N10451" s="490">
        <v>0</v>
      </c>
      <c r="O10451" s="487" t="s">
        <v>5958</v>
      </c>
    </row>
    <row r="10452" spans="1:15" ht="45" x14ac:dyDescent="0.25">
      <c r="A10452" s="489">
        <v>106403</v>
      </c>
      <c r="B10452" s="488" t="s">
        <v>10129</v>
      </c>
      <c r="C10452" s="489" t="s">
        <v>87</v>
      </c>
      <c r="D10452" s="490">
        <v>50000</v>
      </c>
      <c r="E10452" s="487"/>
      <c r="F10452" s="487" t="s">
        <v>5958</v>
      </c>
      <c r="G10452" s="488" t="s">
        <v>6082</v>
      </c>
      <c r="H10452" s="488" t="s">
        <v>5980</v>
      </c>
      <c r="I10452" s="490">
        <v>42016.81</v>
      </c>
      <c r="J10452" s="490">
        <v>0.19</v>
      </c>
      <c r="K10452" s="490">
        <v>50000</v>
      </c>
      <c r="L10452" s="508">
        <v>45478</v>
      </c>
      <c r="M10452" s="489">
        <v>1</v>
      </c>
      <c r="N10452" s="490">
        <v>42016.81</v>
      </c>
      <c r="O10452" s="487" t="s">
        <v>25582</v>
      </c>
    </row>
    <row r="10453" spans="1:15" ht="30" x14ac:dyDescent="0.25">
      <c r="A10453" s="489">
        <v>106404</v>
      </c>
      <c r="B10453" s="488" t="s">
        <v>3759</v>
      </c>
      <c r="C10453" s="489" t="s">
        <v>80</v>
      </c>
      <c r="D10453" s="490">
        <v>632</v>
      </c>
      <c r="E10453" s="487"/>
      <c r="F10453" s="487" t="s">
        <v>5958</v>
      </c>
      <c r="G10453" s="488" t="s">
        <v>6253</v>
      </c>
      <c r="H10453" s="488" t="s">
        <v>25583</v>
      </c>
      <c r="I10453" s="490">
        <v>531.09</v>
      </c>
      <c r="J10453" s="490">
        <v>0.19</v>
      </c>
      <c r="K10453" s="490">
        <v>632</v>
      </c>
      <c r="L10453" s="508">
        <v>44593</v>
      </c>
      <c r="M10453" s="489">
        <v>1</v>
      </c>
      <c r="N10453" s="490">
        <v>531.09</v>
      </c>
      <c r="O10453" s="487" t="s">
        <v>25582</v>
      </c>
    </row>
    <row r="10454" spans="1:15" ht="30" x14ac:dyDescent="0.25">
      <c r="A10454" s="489">
        <v>106405</v>
      </c>
      <c r="B10454" s="488" t="s">
        <v>3894</v>
      </c>
      <c r="C10454" s="489" t="s">
        <v>92</v>
      </c>
      <c r="D10454" s="490">
        <v>0</v>
      </c>
      <c r="E10454" s="487"/>
      <c r="F10454" s="487" t="s">
        <v>5958</v>
      </c>
      <c r="G10454" s="488" t="s">
        <v>6935</v>
      </c>
      <c r="H10454" s="488"/>
      <c r="I10454" s="490">
        <v>0</v>
      </c>
      <c r="J10454" s="490">
        <v>0</v>
      </c>
      <c r="K10454" s="490">
        <v>0</v>
      </c>
      <c r="L10454" s="508"/>
      <c r="M10454" s="489">
        <v>0</v>
      </c>
      <c r="N10454" s="490">
        <v>0</v>
      </c>
      <c r="O10454" s="487" t="s">
        <v>5958</v>
      </c>
    </row>
    <row r="10455" spans="1:15" ht="30" x14ac:dyDescent="0.25">
      <c r="A10455" s="489">
        <v>106406</v>
      </c>
      <c r="B10455" s="488" t="s">
        <v>119</v>
      </c>
      <c r="C10455" s="489" t="s">
        <v>77</v>
      </c>
      <c r="D10455" s="490">
        <v>0</v>
      </c>
      <c r="E10455" s="487"/>
      <c r="F10455" s="487" t="s">
        <v>5958</v>
      </c>
      <c r="G10455" s="488" t="s">
        <v>6038</v>
      </c>
      <c r="H10455" s="488"/>
      <c r="I10455" s="490">
        <v>0</v>
      </c>
      <c r="J10455" s="490">
        <v>0</v>
      </c>
      <c r="K10455" s="490">
        <v>0</v>
      </c>
      <c r="L10455" s="508"/>
      <c r="M10455" s="489">
        <v>0</v>
      </c>
      <c r="N10455" s="490">
        <v>0</v>
      </c>
      <c r="O10455" s="487" t="s">
        <v>5958</v>
      </c>
    </row>
    <row r="10456" spans="1:15" x14ac:dyDescent="0.25">
      <c r="A10456" s="489">
        <v>106407</v>
      </c>
      <c r="B10456" s="488" t="s">
        <v>3893</v>
      </c>
      <c r="C10456" s="489" t="s">
        <v>87</v>
      </c>
      <c r="D10456" s="490">
        <v>0</v>
      </c>
      <c r="E10456" s="487"/>
      <c r="F10456" s="487" t="s">
        <v>5958</v>
      </c>
      <c r="G10456" s="488" t="s">
        <v>6935</v>
      </c>
      <c r="H10456" s="488"/>
      <c r="I10456" s="490">
        <v>0</v>
      </c>
      <c r="J10456" s="490">
        <v>0</v>
      </c>
      <c r="K10456" s="490">
        <v>0</v>
      </c>
      <c r="L10456" s="508"/>
      <c r="M10456" s="489">
        <v>0</v>
      </c>
      <c r="N10456" s="490">
        <v>0</v>
      </c>
      <c r="O10456" s="487" t="s">
        <v>5958</v>
      </c>
    </row>
    <row r="10457" spans="1:15" ht="30" x14ac:dyDescent="0.25">
      <c r="A10457" s="489">
        <v>106408</v>
      </c>
      <c r="B10457" s="488" t="s">
        <v>10128</v>
      </c>
      <c r="C10457" s="489" t="s">
        <v>92</v>
      </c>
      <c r="D10457" s="490">
        <v>0</v>
      </c>
      <c r="E10457" s="487"/>
      <c r="F10457" s="487" t="s">
        <v>5958</v>
      </c>
      <c r="G10457" s="488" t="s">
        <v>6935</v>
      </c>
      <c r="H10457" s="488"/>
      <c r="I10457" s="490">
        <v>0</v>
      </c>
      <c r="J10457" s="490">
        <v>0</v>
      </c>
      <c r="K10457" s="490">
        <v>0</v>
      </c>
      <c r="L10457" s="508"/>
      <c r="M10457" s="489">
        <v>0</v>
      </c>
      <c r="N10457" s="490">
        <v>0</v>
      </c>
      <c r="O10457" s="487" t="s">
        <v>5958</v>
      </c>
    </row>
    <row r="10458" spans="1:15" x14ac:dyDescent="0.25">
      <c r="A10458" s="489">
        <v>106409</v>
      </c>
      <c r="B10458" s="488" t="s">
        <v>3103</v>
      </c>
      <c r="C10458" s="489" t="s">
        <v>80</v>
      </c>
      <c r="D10458" s="490">
        <v>0</v>
      </c>
      <c r="E10458" s="487"/>
      <c r="F10458" s="487" t="s">
        <v>5958</v>
      </c>
      <c r="G10458" s="488" t="s">
        <v>6197</v>
      </c>
      <c r="H10458" s="488"/>
      <c r="I10458" s="490">
        <v>0</v>
      </c>
      <c r="J10458" s="490">
        <v>0</v>
      </c>
      <c r="K10458" s="490">
        <v>0</v>
      </c>
      <c r="L10458" s="508"/>
      <c r="M10458" s="489">
        <v>0</v>
      </c>
      <c r="N10458" s="490">
        <v>0</v>
      </c>
      <c r="O10458" s="487" t="s">
        <v>5958</v>
      </c>
    </row>
    <row r="10459" spans="1:15" ht="30" x14ac:dyDescent="0.25">
      <c r="A10459" s="489">
        <v>106410</v>
      </c>
      <c r="B10459" s="488" t="s">
        <v>10127</v>
      </c>
      <c r="C10459" s="489" t="s">
        <v>80</v>
      </c>
      <c r="D10459" s="490">
        <v>0</v>
      </c>
      <c r="E10459" s="487"/>
      <c r="F10459" s="487" t="s">
        <v>5958</v>
      </c>
      <c r="G10459" s="488" t="s">
        <v>6176</v>
      </c>
      <c r="H10459" s="488"/>
      <c r="I10459" s="490">
        <v>0</v>
      </c>
      <c r="J10459" s="490">
        <v>0</v>
      </c>
      <c r="K10459" s="490">
        <v>0</v>
      </c>
      <c r="L10459" s="508"/>
      <c r="M10459" s="489">
        <v>0</v>
      </c>
      <c r="N10459" s="490">
        <v>0</v>
      </c>
      <c r="O10459" s="487" t="s">
        <v>5958</v>
      </c>
    </row>
    <row r="10460" spans="1:15" ht="45" x14ac:dyDescent="0.25">
      <c r="A10460" s="489">
        <v>106411</v>
      </c>
      <c r="B10460" s="488" t="s">
        <v>693</v>
      </c>
      <c r="C10460" s="489" t="s">
        <v>92</v>
      </c>
      <c r="D10460" s="490">
        <v>108500</v>
      </c>
      <c r="E10460" s="487"/>
      <c r="F10460" s="487" t="s">
        <v>5958</v>
      </c>
      <c r="G10460" s="488" t="s">
        <v>6263</v>
      </c>
      <c r="H10460" s="488" t="s">
        <v>5984</v>
      </c>
      <c r="I10460" s="490">
        <v>91176.47</v>
      </c>
      <c r="J10460" s="490">
        <v>0.19</v>
      </c>
      <c r="K10460" s="490">
        <v>108500</v>
      </c>
      <c r="L10460" s="508">
        <v>43556</v>
      </c>
      <c r="M10460" s="489">
        <v>1</v>
      </c>
      <c r="N10460" s="490">
        <v>91176.47</v>
      </c>
      <c r="O10460" s="487" t="s">
        <v>25582</v>
      </c>
    </row>
    <row r="10461" spans="1:15" x14ac:dyDescent="0.25">
      <c r="A10461" s="489">
        <v>106412</v>
      </c>
      <c r="B10461" s="488" t="s">
        <v>593</v>
      </c>
      <c r="C10461" s="489" t="s">
        <v>87</v>
      </c>
      <c r="D10461" s="490">
        <v>0</v>
      </c>
      <c r="E10461" s="487"/>
      <c r="F10461" s="487" t="s">
        <v>5958</v>
      </c>
      <c r="G10461" s="488" t="s">
        <v>6002</v>
      </c>
      <c r="H10461" s="488"/>
      <c r="I10461" s="490">
        <v>0</v>
      </c>
      <c r="J10461" s="490">
        <v>0</v>
      </c>
      <c r="K10461" s="490">
        <v>0</v>
      </c>
      <c r="L10461" s="508"/>
      <c r="M10461" s="489">
        <v>0</v>
      </c>
      <c r="N10461" s="490">
        <v>0</v>
      </c>
      <c r="O10461" s="487" t="s">
        <v>5958</v>
      </c>
    </row>
    <row r="10462" spans="1:15" x14ac:dyDescent="0.25">
      <c r="A10462" s="489">
        <v>106413</v>
      </c>
      <c r="B10462" s="488" t="s">
        <v>735</v>
      </c>
      <c r="C10462" s="489" t="s">
        <v>87</v>
      </c>
      <c r="D10462" s="490">
        <v>0</v>
      </c>
      <c r="E10462" s="487"/>
      <c r="F10462" s="487" t="s">
        <v>5958</v>
      </c>
      <c r="G10462" s="488" t="s">
        <v>6002</v>
      </c>
      <c r="H10462" s="488"/>
      <c r="I10462" s="490">
        <v>0</v>
      </c>
      <c r="J10462" s="490">
        <v>0</v>
      </c>
      <c r="K10462" s="490">
        <v>0</v>
      </c>
      <c r="L10462" s="508"/>
      <c r="M10462" s="489">
        <v>0</v>
      </c>
      <c r="N10462" s="490">
        <v>0</v>
      </c>
      <c r="O10462" s="487" t="s">
        <v>5958</v>
      </c>
    </row>
    <row r="10463" spans="1:15" x14ac:dyDescent="0.25">
      <c r="A10463" s="489">
        <v>106414</v>
      </c>
      <c r="B10463" s="488" t="s">
        <v>10126</v>
      </c>
      <c r="C10463" s="489" t="s">
        <v>92</v>
      </c>
      <c r="D10463" s="490">
        <v>0</v>
      </c>
      <c r="E10463" s="487"/>
      <c r="F10463" s="487" t="s">
        <v>5958</v>
      </c>
      <c r="G10463" s="488" t="s">
        <v>6002</v>
      </c>
      <c r="H10463" s="488"/>
      <c r="I10463" s="490">
        <v>0</v>
      </c>
      <c r="J10463" s="490">
        <v>0</v>
      </c>
      <c r="K10463" s="490">
        <v>0</v>
      </c>
      <c r="L10463" s="508"/>
      <c r="M10463" s="489">
        <v>0</v>
      </c>
      <c r="N10463" s="490">
        <v>0</v>
      </c>
      <c r="O10463" s="487" t="s">
        <v>5958</v>
      </c>
    </row>
    <row r="10464" spans="1:15" x14ac:dyDescent="0.25">
      <c r="A10464" s="489">
        <v>106415</v>
      </c>
      <c r="B10464" s="488" t="s">
        <v>10125</v>
      </c>
      <c r="C10464" s="489" t="s">
        <v>92</v>
      </c>
      <c r="D10464" s="490">
        <v>0</v>
      </c>
      <c r="E10464" s="487"/>
      <c r="F10464" s="487" t="s">
        <v>5958</v>
      </c>
      <c r="G10464" s="488" t="s">
        <v>6002</v>
      </c>
      <c r="H10464" s="488"/>
      <c r="I10464" s="490">
        <v>0</v>
      </c>
      <c r="J10464" s="490">
        <v>0</v>
      </c>
      <c r="K10464" s="490">
        <v>0</v>
      </c>
      <c r="L10464" s="508"/>
      <c r="M10464" s="489">
        <v>0</v>
      </c>
      <c r="N10464" s="490">
        <v>0</v>
      </c>
      <c r="O10464" s="487" t="s">
        <v>5958</v>
      </c>
    </row>
    <row r="10465" spans="1:15" ht="30" x14ac:dyDescent="0.25">
      <c r="A10465" s="489">
        <v>106416</v>
      </c>
      <c r="B10465" s="488" t="s">
        <v>740</v>
      </c>
      <c r="C10465" s="489" t="s">
        <v>80</v>
      </c>
      <c r="D10465" s="490">
        <v>0</v>
      </c>
      <c r="E10465" s="487"/>
      <c r="F10465" s="487" t="s">
        <v>5958</v>
      </c>
      <c r="G10465" s="488" t="s">
        <v>6263</v>
      </c>
      <c r="H10465" s="488"/>
      <c r="I10465" s="490">
        <v>0</v>
      </c>
      <c r="J10465" s="490">
        <v>0</v>
      </c>
      <c r="K10465" s="490">
        <v>0</v>
      </c>
      <c r="L10465" s="508"/>
      <c r="M10465" s="489">
        <v>0</v>
      </c>
      <c r="N10465" s="490">
        <v>0</v>
      </c>
      <c r="O10465" s="487" t="s">
        <v>5958</v>
      </c>
    </row>
    <row r="10466" spans="1:15" ht="30" x14ac:dyDescent="0.25">
      <c r="A10466" s="489">
        <v>106417</v>
      </c>
      <c r="B10466" s="488" t="s">
        <v>654</v>
      </c>
      <c r="C10466" s="489" t="s">
        <v>80</v>
      </c>
      <c r="D10466" s="490">
        <v>0</v>
      </c>
      <c r="E10466" s="487"/>
      <c r="F10466" s="487" t="s">
        <v>5958</v>
      </c>
      <c r="G10466" s="488" t="s">
        <v>6263</v>
      </c>
      <c r="H10466" s="488"/>
      <c r="I10466" s="490">
        <v>0</v>
      </c>
      <c r="J10466" s="490">
        <v>0</v>
      </c>
      <c r="K10466" s="490">
        <v>0</v>
      </c>
      <c r="L10466" s="508"/>
      <c r="M10466" s="489">
        <v>0</v>
      </c>
      <c r="N10466" s="490">
        <v>0</v>
      </c>
      <c r="O10466" s="487" t="s">
        <v>5958</v>
      </c>
    </row>
    <row r="10467" spans="1:15" x14ac:dyDescent="0.25">
      <c r="A10467" s="489">
        <v>106418</v>
      </c>
      <c r="B10467" s="488" t="s">
        <v>3890</v>
      </c>
      <c r="C10467" s="489" t="s">
        <v>87</v>
      </c>
      <c r="D10467" s="490">
        <v>0</v>
      </c>
      <c r="E10467" s="487"/>
      <c r="F10467" s="487" t="s">
        <v>5958</v>
      </c>
      <c r="G10467" s="488" t="s">
        <v>6935</v>
      </c>
      <c r="H10467" s="488"/>
      <c r="I10467" s="490">
        <v>0</v>
      </c>
      <c r="J10467" s="490">
        <v>0</v>
      </c>
      <c r="K10467" s="490">
        <v>0</v>
      </c>
      <c r="L10467" s="508"/>
      <c r="M10467" s="489">
        <v>0</v>
      </c>
      <c r="N10467" s="490">
        <v>0</v>
      </c>
      <c r="O10467" s="487" t="s">
        <v>5958</v>
      </c>
    </row>
    <row r="10468" spans="1:15" ht="30" x14ac:dyDescent="0.25">
      <c r="A10468" s="489">
        <v>106419</v>
      </c>
      <c r="B10468" s="488" t="s">
        <v>10124</v>
      </c>
      <c r="C10468" s="489" t="s">
        <v>92</v>
      </c>
      <c r="D10468" s="490">
        <v>0</v>
      </c>
      <c r="E10468" s="487"/>
      <c r="F10468" s="487" t="s">
        <v>5958</v>
      </c>
      <c r="G10468" s="488" t="s">
        <v>6937</v>
      </c>
      <c r="H10468" s="488"/>
      <c r="I10468" s="490">
        <v>0</v>
      </c>
      <c r="J10468" s="490">
        <v>0</v>
      </c>
      <c r="K10468" s="490">
        <v>0</v>
      </c>
      <c r="L10468" s="508"/>
      <c r="M10468" s="489">
        <v>0</v>
      </c>
      <c r="N10468" s="490">
        <v>0</v>
      </c>
      <c r="O10468" s="487" t="s">
        <v>5958</v>
      </c>
    </row>
    <row r="10469" spans="1:15" ht="30" x14ac:dyDescent="0.25">
      <c r="A10469" s="489">
        <v>106420</v>
      </c>
      <c r="B10469" s="488" t="s">
        <v>3538</v>
      </c>
      <c r="C10469" s="489" t="s">
        <v>87</v>
      </c>
      <c r="D10469" s="490">
        <v>0</v>
      </c>
      <c r="E10469" s="487"/>
      <c r="F10469" s="487" t="s">
        <v>5958</v>
      </c>
      <c r="G10469" s="488" t="s">
        <v>5962</v>
      </c>
      <c r="H10469" s="488"/>
      <c r="I10469" s="490">
        <v>0</v>
      </c>
      <c r="J10469" s="490">
        <v>0</v>
      </c>
      <c r="K10469" s="490">
        <v>0</v>
      </c>
      <c r="L10469" s="508"/>
      <c r="M10469" s="489">
        <v>0</v>
      </c>
      <c r="N10469" s="490">
        <v>0</v>
      </c>
      <c r="O10469" s="487" t="s">
        <v>5958</v>
      </c>
    </row>
    <row r="10470" spans="1:15" x14ac:dyDescent="0.25">
      <c r="A10470" s="489">
        <v>106421</v>
      </c>
      <c r="B10470" s="488" t="s">
        <v>1291</v>
      </c>
      <c r="C10470" s="489" t="s">
        <v>87</v>
      </c>
      <c r="D10470" s="490">
        <v>0</v>
      </c>
      <c r="E10470" s="487"/>
      <c r="F10470" s="487" t="s">
        <v>5958</v>
      </c>
      <c r="G10470" s="488" t="s">
        <v>6137</v>
      </c>
      <c r="H10470" s="488"/>
      <c r="I10470" s="490">
        <v>0</v>
      </c>
      <c r="J10470" s="490">
        <v>0</v>
      </c>
      <c r="K10470" s="490">
        <v>0</v>
      </c>
      <c r="L10470" s="508"/>
      <c r="M10470" s="489">
        <v>0</v>
      </c>
      <c r="N10470" s="490">
        <v>0</v>
      </c>
      <c r="O10470" s="487" t="s">
        <v>5958</v>
      </c>
    </row>
    <row r="10471" spans="1:15" ht="30" x14ac:dyDescent="0.25">
      <c r="A10471" s="489">
        <v>106422</v>
      </c>
      <c r="B10471" s="488" t="s">
        <v>10123</v>
      </c>
      <c r="C10471" s="489" t="s">
        <v>87</v>
      </c>
      <c r="D10471" s="490">
        <v>0</v>
      </c>
      <c r="E10471" s="487"/>
      <c r="F10471" s="487" t="s">
        <v>5958</v>
      </c>
      <c r="G10471" s="488" t="s">
        <v>6076</v>
      </c>
      <c r="H10471" s="488"/>
      <c r="I10471" s="490">
        <v>0</v>
      </c>
      <c r="J10471" s="490">
        <v>0</v>
      </c>
      <c r="K10471" s="490">
        <v>0</v>
      </c>
      <c r="L10471" s="508"/>
      <c r="M10471" s="489">
        <v>0</v>
      </c>
      <c r="N10471" s="490">
        <v>0</v>
      </c>
      <c r="O10471" s="487" t="s">
        <v>5958</v>
      </c>
    </row>
    <row r="10472" spans="1:15" x14ac:dyDescent="0.25">
      <c r="A10472" s="489">
        <v>106423</v>
      </c>
      <c r="B10472" s="488" t="s">
        <v>1091</v>
      </c>
      <c r="C10472" s="489" t="s">
        <v>87</v>
      </c>
      <c r="D10472" s="490">
        <v>0</v>
      </c>
      <c r="E10472" s="487"/>
      <c r="F10472" s="487" t="s">
        <v>5958</v>
      </c>
      <c r="G10472" s="488" t="s">
        <v>6137</v>
      </c>
      <c r="H10472" s="488"/>
      <c r="I10472" s="490">
        <v>0</v>
      </c>
      <c r="J10472" s="490">
        <v>0</v>
      </c>
      <c r="K10472" s="490">
        <v>0</v>
      </c>
      <c r="L10472" s="508"/>
      <c r="M10472" s="489">
        <v>0</v>
      </c>
      <c r="N10472" s="490">
        <v>0</v>
      </c>
      <c r="O10472" s="487" t="s">
        <v>5958</v>
      </c>
    </row>
    <row r="10473" spans="1:15" x14ac:dyDescent="0.25">
      <c r="A10473" s="489">
        <v>106424</v>
      </c>
      <c r="B10473" s="488" t="s">
        <v>2903</v>
      </c>
      <c r="C10473" s="489" t="s">
        <v>80</v>
      </c>
      <c r="D10473" s="490">
        <v>0</v>
      </c>
      <c r="E10473" s="487"/>
      <c r="F10473" s="487" t="s">
        <v>10122</v>
      </c>
      <c r="G10473" s="488" t="s">
        <v>6064</v>
      </c>
      <c r="H10473" s="488"/>
      <c r="I10473" s="490">
        <v>0</v>
      </c>
      <c r="J10473" s="490">
        <v>0</v>
      </c>
      <c r="K10473" s="490">
        <v>0</v>
      </c>
      <c r="L10473" s="508"/>
      <c r="M10473" s="489">
        <v>0</v>
      </c>
      <c r="N10473" s="490">
        <v>0</v>
      </c>
      <c r="O10473" s="487" t="s">
        <v>5958</v>
      </c>
    </row>
    <row r="10474" spans="1:15" x14ac:dyDescent="0.25">
      <c r="A10474" s="489">
        <v>106425</v>
      </c>
      <c r="B10474" s="488" t="s">
        <v>1140</v>
      </c>
      <c r="C10474" s="489" t="s">
        <v>87</v>
      </c>
      <c r="D10474" s="490">
        <v>0</v>
      </c>
      <c r="E10474" s="487"/>
      <c r="F10474" s="487" t="s">
        <v>5958</v>
      </c>
      <c r="G10474" s="488" t="s">
        <v>6137</v>
      </c>
      <c r="H10474" s="488"/>
      <c r="I10474" s="490">
        <v>0</v>
      </c>
      <c r="J10474" s="490">
        <v>0</v>
      </c>
      <c r="K10474" s="490">
        <v>0</v>
      </c>
      <c r="L10474" s="508"/>
      <c r="M10474" s="489">
        <v>0</v>
      </c>
      <c r="N10474" s="490">
        <v>0</v>
      </c>
      <c r="O10474" s="487" t="s">
        <v>5958</v>
      </c>
    </row>
    <row r="10475" spans="1:15" x14ac:dyDescent="0.25">
      <c r="A10475" s="489">
        <v>106426</v>
      </c>
      <c r="B10475" s="488" t="s">
        <v>137</v>
      </c>
      <c r="C10475" s="489" t="s">
        <v>80</v>
      </c>
      <c r="D10475" s="490">
        <v>0</v>
      </c>
      <c r="E10475" s="487"/>
      <c r="F10475" s="487" t="s">
        <v>5958</v>
      </c>
      <c r="G10475" s="488" t="s">
        <v>6062</v>
      </c>
      <c r="H10475" s="488"/>
      <c r="I10475" s="490">
        <v>0</v>
      </c>
      <c r="J10475" s="490">
        <v>0</v>
      </c>
      <c r="K10475" s="490">
        <v>0</v>
      </c>
      <c r="L10475" s="508"/>
      <c r="M10475" s="489">
        <v>0</v>
      </c>
      <c r="N10475" s="490">
        <v>0</v>
      </c>
      <c r="O10475" s="487" t="s">
        <v>5958</v>
      </c>
    </row>
    <row r="10476" spans="1:15" x14ac:dyDescent="0.25">
      <c r="A10476" s="489">
        <v>106427</v>
      </c>
      <c r="B10476" s="488" t="s">
        <v>3891</v>
      </c>
      <c r="C10476" s="489" t="s">
        <v>87</v>
      </c>
      <c r="D10476" s="490">
        <v>0</v>
      </c>
      <c r="E10476" s="487"/>
      <c r="F10476" s="487" t="s">
        <v>5958</v>
      </c>
      <c r="G10476" s="488" t="s">
        <v>6935</v>
      </c>
      <c r="H10476" s="488"/>
      <c r="I10476" s="490">
        <v>0</v>
      </c>
      <c r="J10476" s="490">
        <v>0</v>
      </c>
      <c r="K10476" s="490">
        <v>0</v>
      </c>
      <c r="L10476" s="508"/>
      <c r="M10476" s="489">
        <v>0</v>
      </c>
      <c r="N10476" s="490">
        <v>0</v>
      </c>
      <c r="O10476" s="487" t="s">
        <v>5958</v>
      </c>
    </row>
    <row r="10477" spans="1:15" ht="45" x14ac:dyDescent="0.25">
      <c r="A10477" s="489">
        <v>106428</v>
      </c>
      <c r="B10477" s="488" t="s">
        <v>8956</v>
      </c>
      <c r="C10477" s="489" t="s">
        <v>92</v>
      </c>
      <c r="D10477" s="490">
        <v>59872.01</v>
      </c>
      <c r="E10477" s="487"/>
      <c r="F10477" s="487" t="s">
        <v>5958</v>
      </c>
      <c r="G10477" s="488" t="s">
        <v>6935</v>
      </c>
      <c r="H10477" s="488" t="s">
        <v>5976</v>
      </c>
      <c r="I10477" s="490">
        <v>50312.61</v>
      </c>
      <c r="J10477" s="490">
        <v>0.19</v>
      </c>
      <c r="K10477" s="490">
        <v>59872.01</v>
      </c>
      <c r="L10477" s="508">
        <v>43528</v>
      </c>
      <c r="M10477" s="489">
        <v>1</v>
      </c>
      <c r="N10477" s="490">
        <v>50312.61</v>
      </c>
      <c r="O10477" s="487" t="s">
        <v>25582</v>
      </c>
    </row>
    <row r="10478" spans="1:15" ht="45" x14ac:dyDescent="0.25">
      <c r="A10478" s="489">
        <v>106429</v>
      </c>
      <c r="B10478" s="488" t="s">
        <v>8955</v>
      </c>
      <c r="C10478" s="489" t="s">
        <v>80</v>
      </c>
      <c r="D10478" s="490">
        <v>5804</v>
      </c>
      <c r="E10478" s="487"/>
      <c r="F10478" s="487" t="s">
        <v>5958</v>
      </c>
      <c r="G10478" s="488" t="s">
        <v>6935</v>
      </c>
      <c r="H10478" s="488" t="s">
        <v>5980</v>
      </c>
      <c r="I10478" s="490">
        <v>4877.3100000000004</v>
      </c>
      <c r="J10478" s="490">
        <v>0.19</v>
      </c>
      <c r="K10478" s="490">
        <v>5804</v>
      </c>
      <c r="L10478" s="508">
        <v>43528</v>
      </c>
      <c r="M10478" s="489">
        <v>1</v>
      </c>
      <c r="N10478" s="490">
        <v>4877.3100000000004</v>
      </c>
      <c r="O10478" s="487" t="s">
        <v>25582</v>
      </c>
    </row>
    <row r="10479" spans="1:15" ht="45" x14ac:dyDescent="0.25">
      <c r="A10479" s="489">
        <v>106430</v>
      </c>
      <c r="B10479" s="488" t="s">
        <v>8927</v>
      </c>
      <c r="C10479" s="489" t="s">
        <v>80</v>
      </c>
      <c r="D10479" s="490">
        <v>6807</v>
      </c>
      <c r="E10479" s="487"/>
      <c r="F10479" s="487" t="s">
        <v>5958</v>
      </c>
      <c r="G10479" s="488" t="s">
        <v>6008</v>
      </c>
      <c r="H10479" s="488" t="s">
        <v>5980</v>
      </c>
      <c r="I10479" s="490">
        <v>5720.17</v>
      </c>
      <c r="J10479" s="490">
        <v>0.19</v>
      </c>
      <c r="K10479" s="490">
        <v>6807</v>
      </c>
      <c r="L10479" s="508">
        <v>43530</v>
      </c>
      <c r="M10479" s="489">
        <v>1</v>
      </c>
      <c r="N10479" s="490">
        <v>5720.17</v>
      </c>
      <c r="O10479" s="487" t="s">
        <v>25582</v>
      </c>
    </row>
    <row r="10480" spans="1:15" ht="30" x14ac:dyDescent="0.25">
      <c r="A10480" s="489">
        <v>106431</v>
      </c>
      <c r="B10480" s="488" t="s">
        <v>10121</v>
      </c>
      <c r="C10480" s="489" t="s">
        <v>87</v>
      </c>
      <c r="D10480" s="490">
        <v>0</v>
      </c>
      <c r="E10480" s="487"/>
      <c r="F10480" s="487" t="s">
        <v>5958</v>
      </c>
      <c r="G10480" s="488" t="s">
        <v>25586</v>
      </c>
      <c r="H10480" s="488"/>
      <c r="I10480" s="490">
        <v>0</v>
      </c>
      <c r="J10480" s="490">
        <v>0</v>
      </c>
      <c r="K10480" s="490">
        <v>0</v>
      </c>
      <c r="L10480" s="508"/>
      <c r="M10480" s="489">
        <v>0</v>
      </c>
      <c r="N10480" s="490">
        <v>0</v>
      </c>
      <c r="O10480" s="487" t="s">
        <v>5958</v>
      </c>
    </row>
    <row r="10481" spans="1:15" ht="30" x14ac:dyDescent="0.25">
      <c r="A10481" s="489">
        <v>106432</v>
      </c>
      <c r="B10481" s="488" t="s">
        <v>10120</v>
      </c>
      <c r="C10481" s="489" t="s">
        <v>87</v>
      </c>
      <c r="D10481" s="490">
        <v>0</v>
      </c>
      <c r="E10481" s="487"/>
      <c r="F10481" s="487" t="s">
        <v>5958</v>
      </c>
      <c r="G10481" s="488" t="s">
        <v>25586</v>
      </c>
      <c r="H10481" s="488"/>
      <c r="I10481" s="490">
        <v>0</v>
      </c>
      <c r="J10481" s="490">
        <v>0</v>
      </c>
      <c r="K10481" s="490">
        <v>0</v>
      </c>
      <c r="L10481" s="508"/>
      <c r="M10481" s="489">
        <v>0</v>
      </c>
      <c r="N10481" s="490">
        <v>0</v>
      </c>
      <c r="O10481" s="487" t="s">
        <v>5958</v>
      </c>
    </row>
    <row r="10482" spans="1:15" ht="30" x14ac:dyDescent="0.25">
      <c r="A10482" s="489">
        <v>106433</v>
      </c>
      <c r="B10482" s="488" t="s">
        <v>10119</v>
      </c>
      <c r="C10482" s="489" t="s">
        <v>87</v>
      </c>
      <c r="D10482" s="490">
        <v>0</v>
      </c>
      <c r="E10482" s="487"/>
      <c r="F10482" s="487" t="s">
        <v>5958</v>
      </c>
      <c r="G10482" s="488" t="s">
        <v>25586</v>
      </c>
      <c r="H10482" s="488"/>
      <c r="I10482" s="490">
        <v>0</v>
      </c>
      <c r="J10482" s="490">
        <v>0</v>
      </c>
      <c r="K10482" s="490">
        <v>0</v>
      </c>
      <c r="L10482" s="508"/>
      <c r="M10482" s="489">
        <v>0</v>
      </c>
      <c r="N10482" s="490">
        <v>0</v>
      </c>
      <c r="O10482" s="487" t="s">
        <v>5958</v>
      </c>
    </row>
    <row r="10483" spans="1:15" ht="30" x14ac:dyDescent="0.25">
      <c r="A10483" s="489">
        <v>106434</v>
      </c>
      <c r="B10483" s="488" t="s">
        <v>10118</v>
      </c>
      <c r="C10483" s="489" t="s">
        <v>87</v>
      </c>
      <c r="D10483" s="490">
        <v>0</v>
      </c>
      <c r="E10483" s="487"/>
      <c r="F10483" s="487" t="s">
        <v>5958</v>
      </c>
      <c r="G10483" s="488" t="s">
        <v>25586</v>
      </c>
      <c r="H10483" s="488"/>
      <c r="I10483" s="490">
        <v>0</v>
      </c>
      <c r="J10483" s="490">
        <v>0</v>
      </c>
      <c r="K10483" s="490">
        <v>0</v>
      </c>
      <c r="L10483" s="508"/>
      <c r="M10483" s="489">
        <v>0</v>
      </c>
      <c r="N10483" s="490">
        <v>0</v>
      </c>
      <c r="O10483" s="487" t="s">
        <v>5958</v>
      </c>
    </row>
    <row r="10484" spans="1:15" ht="30" x14ac:dyDescent="0.25">
      <c r="A10484" s="489">
        <v>106435</v>
      </c>
      <c r="B10484" s="488" t="s">
        <v>10117</v>
      </c>
      <c r="C10484" s="489" t="s">
        <v>87</v>
      </c>
      <c r="D10484" s="490">
        <v>0</v>
      </c>
      <c r="E10484" s="487"/>
      <c r="F10484" s="487" t="s">
        <v>5958</v>
      </c>
      <c r="G10484" s="488" t="s">
        <v>25586</v>
      </c>
      <c r="H10484" s="488"/>
      <c r="I10484" s="490">
        <v>0</v>
      </c>
      <c r="J10484" s="490">
        <v>0</v>
      </c>
      <c r="K10484" s="490">
        <v>0</v>
      </c>
      <c r="L10484" s="508"/>
      <c r="M10484" s="489">
        <v>0</v>
      </c>
      <c r="N10484" s="490">
        <v>0</v>
      </c>
      <c r="O10484" s="487" t="s">
        <v>5958</v>
      </c>
    </row>
    <row r="10485" spans="1:15" ht="30" x14ac:dyDescent="0.25">
      <c r="A10485" s="489">
        <v>106436</v>
      </c>
      <c r="B10485" s="488" t="s">
        <v>10116</v>
      </c>
      <c r="C10485" s="489" t="s">
        <v>87</v>
      </c>
      <c r="D10485" s="490">
        <v>0</v>
      </c>
      <c r="E10485" s="487"/>
      <c r="F10485" s="487" t="s">
        <v>5958</v>
      </c>
      <c r="G10485" s="488" t="s">
        <v>25586</v>
      </c>
      <c r="H10485" s="488"/>
      <c r="I10485" s="490">
        <v>0</v>
      </c>
      <c r="J10485" s="490">
        <v>0</v>
      </c>
      <c r="K10485" s="490">
        <v>0</v>
      </c>
      <c r="L10485" s="508"/>
      <c r="M10485" s="489">
        <v>0</v>
      </c>
      <c r="N10485" s="490">
        <v>0</v>
      </c>
      <c r="O10485" s="487" t="s">
        <v>5958</v>
      </c>
    </row>
    <row r="10486" spans="1:15" ht="30" x14ac:dyDescent="0.25">
      <c r="A10486" s="489">
        <v>106437</v>
      </c>
      <c r="B10486" s="488" t="s">
        <v>10115</v>
      </c>
      <c r="C10486" s="489" t="s">
        <v>87</v>
      </c>
      <c r="D10486" s="490">
        <v>0</v>
      </c>
      <c r="E10486" s="487"/>
      <c r="F10486" s="487" t="s">
        <v>5958</v>
      </c>
      <c r="G10486" s="488" t="s">
        <v>25586</v>
      </c>
      <c r="H10486" s="488"/>
      <c r="I10486" s="490">
        <v>0</v>
      </c>
      <c r="J10486" s="490">
        <v>0</v>
      </c>
      <c r="K10486" s="490">
        <v>0</v>
      </c>
      <c r="L10486" s="508"/>
      <c r="M10486" s="489">
        <v>0</v>
      </c>
      <c r="N10486" s="490">
        <v>0</v>
      </c>
      <c r="O10486" s="487" t="s">
        <v>5958</v>
      </c>
    </row>
    <row r="10487" spans="1:15" ht="30" x14ac:dyDescent="0.25">
      <c r="A10487" s="489">
        <v>106438</v>
      </c>
      <c r="B10487" s="488" t="s">
        <v>9159</v>
      </c>
      <c r="C10487" s="489" t="s">
        <v>87</v>
      </c>
      <c r="D10487" s="490">
        <v>10297950.01</v>
      </c>
      <c r="E10487" s="487"/>
      <c r="F10487" s="487" t="s">
        <v>5958</v>
      </c>
      <c r="G10487" s="488" t="s">
        <v>5959</v>
      </c>
      <c r="H10487" s="488" t="s">
        <v>25583</v>
      </c>
      <c r="I10487" s="490">
        <v>8653739.5</v>
      </c>
      <c r="J10487" s="490">
        <v>0.19</v>
      </c>
      <c r="K10487" s="490">
        <v>10297950.01</v>
      </c>
      <c r="L10487" s="508">
        <v>44591</v>
      </c>
      <c r="M10487" s="489">
        <v>1</v>
      </c>
      <c r="N10487" s="490">
        <v>8653739.5</v>
      </c>
      <c r="O10487" s="487" t="s">
        <v>25582</v>
      </c>
    </row>
    <row r="10488" spans="1:15" ht="30" x14ac:dyDescent="0.25">
      <c r="A10488" s="489">
        <v>106439</v>
      </c>
      <c r="B10488" s="488" t="s">
        <v>3419</v>
      </c>
      <c r="C10488" s="489" t="s">
        <v>87</v>
      </c>
      <c r="D10488" s="490">
        <v>11037290</v>
      </c>
      <c r="E10488" s="487"/>
      <c r="F10488" s="487" t="s">
        <v>5958</v>
      </c>
      <c r="G10488" s="488" t="s">
        <v>5959</v>
      </c>
      <c r="H10488" s="488" t="s">
        <v>25583</v>
      </c>
      <c r="I10488" s="490">
        <v>9275033.6099999994</v>
      </c>
      <c r="J10488" s="490">
        <v>0.19</v>
      </c>
      <c r="K10488" s="490">
        <v>11037290</v>
      </c>
      <c r="L10488" s="508">
        <v>44591</v>
      </c>
      <c r="M10488" s="489">
        <v>1</v>
      </c>
      <c r="N10488" s="490">
        <v>9275033.6099999994</v>
      </c>
      <c r="O10488" s="487" t="s">
        <v>25582</v>
      </c>
    </row>
    <row r="10489" spans="1:15" ht="30" x14ac:dyDescent="0.25">
      <c r="A10489" s="489">
        <v>106440</v>
      </c>
      <c r="B10489" s="488" t="s">
        <v>10114</v>
      </c>
      <c r="C10489" s="489" t="s">
        <v>87</v>
      </c>
      <c r="D10489" s="490">
        <v>0</v>
      </c>
      <c r="E10489" s="487"/>
      <c r="F10489" s="487" t="s">
        <v>5958</v>
      </c>
      <c r="G10489" s="488" t="s">
        <v>6123</v>
      </c>
      <c r="H10489" s="488"/>
      <c r="I10489" s="490">
        <v>0</v>
      </c>
      <c r="J10489" s="490">
        <v>0</v>
      </c>
      <c r="K10489" s="490">
        <v>0</v>
      </c>
      <c r="L10489" s="508"/>
      <c r="M10489" s="489">
        <v>0</v>
      </c>
      <c r="N10489" s="490">
        <v>0</v>
      </c>
      <c r="O10489" s="487" t="s">
        <v>5958</v>
      </c>
    </row>
    <row r="10490" spans="1:15" ht="30" x14ac:dyDescent="0.25">
      <c r="A10490" s="489">
        <v>106441</v>
      </c>
      <c r="B10490" s="488" t="s">
        <v>10113</v>
      </c>
      <c r="C10490" s="489" t="s">
        <v>87</v>
      </c>
      <c r="D10490" s="490">
        <v>0</v>
      </c>
      <c r="E10490" s="487"/>
      <c r="F10490" s="487" t="s">
        <v>5958</v>
      </c>
      <c r="G10490" s="488" t="s">
        <v>25584</v>
      </c>
      <c r="H10490" s="488"/>
      <c r="I10490" s="490">
        <v>0</v>
      </c>
      <c r="J10490" s="490">
        <v>0</v>
      </c>
      <c r="K10490" s="490">
        <v>0</v>
      </c>
      <c r="L10490" s="508"/>
      <c r="M10490" s="489">
        <v>0</v>
      </c>
      <c r="N10490" s="490">
        <v>0</v>
      </c>
      <c r="O10490" s="487" t="s">
        <v>5958</v>
      </c>
    </row>
    <row r="10491" spans="1:15" ht="30" x14ac:dyDescent="0.25">
      <c r="A10491" s="489">
        <v>106442</v>
      </c>
      <c r="B10491" s="488" t="s">
        <v>9036</v>
      </c>
      <c r="C10491" s="489" t="s">
        <v>87</v>
      </c>
      <c r="D10491" s="490">
        <v>5096981</v>
      </c>
      <c r="E10491" s="487"/>
      <c r="F10491" s="487" t="s">
        <v>5958</v>
      </c>
      <c r="G10491" s="488" t="s">
        <v>5962</v>
      </c>
      <c r="H10491" s="488" t="s">
        <v>25583</v>
      </c>
      <c r="I10491" s="490">
        <v>4283177.3099999996</v>
      </c>
      <c r="J10491" s="490">
        <v>0.19</v>
      </c>
      <c r="K10491" s="490">
        <v>5096981</v>
      </c>
      <c r="L10491" s="508">
        <v>45015</v>
      </c>
      <c r="M10491" s="489">
        <v>1</v>
      </c>
      <c r="N10491" s="490">
        <v>4283177.3099999996</v>
      </c>
      <c r="O10491" s="487" t="s">
        <v>25582</v>
      </c>
    </row>
    <row r="10492" spans="1:15" ht="30" x14ac:dyDescent="0.25">
      <c r="A10492" s="489">
        <v>106444</v>
      </c>
      <c r="B10492" s="488" t="s">
        <v>10112</v>
      </c>
      <c r="C10492" s="489" t="s">
        <v>87</v>
      </c>
      <c r="D10492" s="490">
        <v>0</v>
      </c>
      <c r="E10492" s="487"/>
      <c r="F10492" s="487" t="s">
        <v>5958</v>
      </c>
      <c r="G10492" s="488" t="s">
        <v>6139</v>
      </c>
      <c r="H10492" s="488"/>
      <c r="I10492" s="490">
        <v>0</v>
      </c>
      <c r="J10492" s="490">
        <v>0</v>
      </c>
      <c r="K10492" s="490">
        <v>0</v>
      </c>
      <c r="L10492" s="508"/>
      <c r="M10492" s="489">
        <v>0</v>
      </c>
      <c r="N10492" s="490">
        <v>0</v>
      </c>
      <c r="O10492" s="487" t="s">
        <v>5958</v>
      </c>
    </row>
    <row r="10493" spans="1:15" ht="30" x14ac:dyDescent="0.25">
      <c r="A10493" s="489">
        <v>106446</v>
      </c>
      <c r="B10493" s="488" t="s">
        <v>14689</v>
      </c>
      <c r="C10493" s="489" t="s">
        <v>87</v>
      </c>
      <c r="D10493" s="490">
        <v>161680410</v>
      </c>
      <c r="E10493" s="487"/>
      <c r="F10493" s="487" t="s">
        <v>5958</v>
      </c>
      <c r="G10493" s="488" t="s">
        <v>5959</v>
      </c>
      <c r="H10493" s="488" t="s">
        <v>25583</v>
      </c>
      <c r="I10493" s="490">
        <v>135865890.75999999</v>
      </c>
      <c r="J10493" s="490">
        <v>0.19</v>
      </c>
      <c r="K10493" s="490">
        <v>161680410</v>
      </c>
      <c r="L10493" s="508">
        <v>44591</v>
      </c>
      <c r="M10493" s="489">
        <v>1</v>
      </c>
      <c r="N10493" s="490">
        <v>135865890.75999999</v>
      </c>
      <c r="O10493" s="487" t="s">
        <v>25582</v>
      </c>
    </row>
    <row r="10494" spans="1:15" ht="30" x14ac:dyDescent="0.25">
      <c r="A10494" s="489">
        <v>106447</v>
      </c>
      <c r="B10494" s="488" t="s">
        <v>8740</v>
      </c>
      <c r="C10494" s="489" t="s">
        <v>87</v>
      </c>
      <c r="D10494" s="490">
        <v>109330</v>
      </c>
      <c r="E10494" s="487"/>
      <c r="F10494" s="487" t="s">
        <v>5958</v>
      </c>
      <c r="G10494" s="488" t="s">
        <v>25584</v>
      </c>
      <c r="H10494" s="488" t="s">
        <v>6072</v>
      </c>
      <c r="I10494" s="490">
        <v>91873.95</v>
      </c>
      <c r="J10494" s="490">
        <v>0.19</v>
      </c>
      <c r="K10494" s="490">
        <v>109330</v>
      </c>
      <c r="L10494" s="508">
        <v>43544</v>
      </c>
      <c r="M10494" s="489">
        <v>1</v>
      </c>
      <c r="N10494" s="490">
        <v>91873.95</v>
      </c>
      <c r="O10494" s="487" t="s">
        <v>25582</v>
      </c>
    </row>
    <row r="10495" spans="1:15" ht="30" x14ac:dyDescent="0.25">
      <c r="A10495" s="489">
        <v>106448</v>
      </c>
      <c r="B10495" s="488" t="s">
        <v>10111</v>
      </c>
      <c r="C10495" s="489" t="s">
        <v>87</v>
      </c>
      <c r="D10495" s="490">
        <v>0</v>
      </c>
      <c r="E10495" s="487"/>
      <c r="F10495" s="487" t="s">
        <v>5958</v>
      </c>
      <c r="G10495" s="488" t="s">
        <v>25584</v>
      </c>
      <c r="H10495" s="488"/>
      <c r="I10495" s="490">
        <v>0</v>
      </c>
      <c r="J10495" s="490">
        <v>0</v>
      </c>
      <c r="K10495" s="490">
        <v>0</v>
      </c>
      <c r="L10495" s="508"/>
      <c r="M10495" s="489">
        <v>0</v>
      </c>
      <c r="N10495" s="490">
        <v>0</v>
      </c>
      <c r="O10495" s="487" t="s">
        <v>5958</v>
      </c>
    </row>
    <row r="10496" spans="1:15" ht="30" x14ac:dyDescent="0.25">
      <c r="A10496" s="489">
        <v>106449</v>
      </c>
      <c r="B10496" s="488" t="s">
        <v>8884</v>
      </c>
      <c r="C10496" s="489" t="s">
        <v>80</v>
      </c>
      <c r="D10496" s="490">
        <v>64111</v>
      </c>
      <c r="E10496" s="487"/>
      <c r="F10496" s="487" t="s">
        <v>5958</v>
      </c>
      <c r="G10496" s="488" t="s">
        <v>25586</v>
      </c>
      <c r="H10496" s="488" t="s">
        <v>25583</v>
      </c>
      <c r="I10496" s="490">
        <v>53874.79</v>
      </c>
      <c r="J10496" s="490">
        <v>0.19</v>
      </c>
      <c r="K10496" s="490">
        <v>64111</v>
      </c>
      <c r="L10496" s="508">
        <v>44596</v>
      </c>
      <c r="M10496" s="489">
        <v>1</v>
      </c>
      <c r="N10496" s="490">
        <v>53874.79</v>
      </c>
      <c r="O10496" s="487" t="s">
        <v>25582</v>
      </c>
    </row>
    <row r="10497" spans="1:15" ht="30" x14ac:dyDescent="0.25">
      <c r="A10497" s="489">
        <v>106450</v>
      </c>
      <c r="B10497" s="488" t="s">
        <v>10110</v>
      </c>
      <c r="C10497" s="489" t="s">
        <v>87</v>
      </c>
      <c r="D10497" s="490">
        <v>0</v>
      </c>
      <c r="E10497" s="487"/>
      <c r="F10497" s="487" t="s">
        <v>5958</v>
      </c>
      <c r="G10497" s="488" t="s">
        <v>5959</v>
      </c>
      <c r="H10497" s="488"/>
      <c r="I10497" s="490">
        <v>0</v>
      </c>
      <c r="J10497" s="490">
        <v>0</v>
      </c>
      <c r="K10497" s="490">
        <v>0</v>
      </c>
      <c r="L10497" s="508"/>
      <c r="M10497" s="489">
        <v>0</v>
      </c>
      <c r="N10497" s="490">
        <v>0</v>
      </c>
      <c r="O10497" s="487" t="s">
        <v>5958</v>
      </c>
    </row>
    <row r="10498" spans="1:15" ht="30" x14ac:dyDescent="0.25">
      <c r="A10498" s="489">
        <v>106451</v>
      </c>
      <c r="B10498" s="488" t="s">
        <v>10109</v>
      </c>
      <c r="C10498" s="489" t="s">
        <v>87</v>
      </c>
      <c r="D10498" s="490">
        <v>0</v>
      </c>
      <c r="E10498" s="487"/>
      <c r="F10498" s="487" t="s">
        <v>5958</v>
      </c>
      <c r="G10498" s="488" t="s">
        <v>5959</v>
      </c>
      <c r="H10498" s="488"/>
      <c r="I10498" s="490">
        <v>0</v>
      </c>
      <c r="J10498" s="490">
        <v>0</v>
      </c>
      <c r="K10498" s="490">
        <v>0</v>
      </c>
      <c r="L10498" s="508"/>
      <c r="M10498" s="489">
        <v>0</v>
      </c>
      <c r="N10498" s="490">
        <v>0</v>
      </c>
      <c r="O10498" s="487" t="s">
        <v>5958</v>
      </c>
    </row>
    <row r="10499" spans="1:15" ht="30" x14ac:dyDescent="0.25">
      <c r="A10499" s="489">
        <v>106452</v>
      </c>
      <c r="B10499" s="488" t="s">
        <v>10108</v>
      </c>
      <c r="C10499" s="489" t="s">
        <v>87</v>
      </c>
      <c r="D10499" s="490">
        <v>0</v>
      </c>
      <c r="E10499" s="487"/>
      <c r="F10499" s="487" t="s">
        <v>5958</v>
      </c>
      <c r="G10499" s="488" t="s">
        <v>5959</v>
      </c>
      <c r="H10499" s="488"/>
      <c r="I10499" s="490">
        <v>0</v>
      </c>
      <c r="J10499" s="490">
        <v>0</v>
      </c>
      <c r="K10499" s="490">
        <v>0</v>
      </c>
      <c r="L10499" s="508"/>
      <c r="M10499" s="489">
        <v>0</v>
      </c>
      <c r="N10499" s="490">
        <v>0</v>
      </c>
      <c r="O10499" s="487" t="s">
        <v>5958</v>
      </c>
    </row>
    <row r="10500" spans="1:15" ht="30" x14ac:dyDescent="0.25">
      <c r="A10500" s="489">
        <v>106453</v>
      </c>
      <c r="B10500" s="488" t="s">
        <v>10107</v>
      </c>
      <c r="C10500" s="489" t="s">
        <v>87</v>
      </c>
      <c r="D10500" s="490">
        <v>0</v>
      </c>
      <c r="E10500" s="487"/>
      <c r="F10500" s="487" t="s">
        <v>5958</v>
      </c>
      <c r="G10500" s="488" t="s">
        <v>5981</v>
      </c>
      <c r="H10500" s="488"/>
      <c r="I10500" s="490">
        <v>0</v>
      </c>
      <c r="J10500" s="490">
        <v>0</v>
      </c>
      <c r="K10500" s="490">
        <v>0</v>
      </c>
      <c r="L10500" s="508"/>
      <c r="M10500" s="489">
        <v>0</v>
      </c>
      <c r="N10500" s="490">
        <v>0</v>
      </c>
      <c r="O10500" s="487" t="s">
        <v>5958</v>
      </c>
    </row>
    <row r="10501" spans="1:15" ht="30" x14ac:dyDescent="0.25">
      <c r="A10501" s="489">
        <v>106454</v>
      </c>
      <c r="B10501" s="488" t="s">
        <v>10106</v>
      </c>
      <c r="C10501" s="489" t="s">
        <v>87</v>
      </c>
      <c r="D10501" s="490">
        <v>0</v>
      </c>
      <c r="E10501" s="487"/>
      <c r="F10501" s="487" t="s">
        <v>5958</v>
      </c>
      <c r="G10501" s="488" t="s">
        <v>5959</v>
      </c>
      <c r="H10501" s="488"/>
      <c r="I10501" s="490">
        <v>0</v>
      </c>
      <c r="J10501" s="490">
        <v>0</v>
      </c>
      <c r="K10501" s="490">
        <v>0</v>
      </c>
      <c r="L10501" s="508"/>
      <c r="M10501" s="489">
        <v>0</v>
      </c>
      <c r="N10501" s="490">
        <v>0</v>
      </c>
      <c r="O10501" s="487" t="s">
        <v>5958</v>
      </c>
    </row>
    <row r="10502" spans="1:15" x14ac:dyDescent="0.25">
      <c r="A10502" s="489">
        <v>106456</v>
      </c>
      <c r="B10502" s="488" t="s">
        <v>3385</v>
      </c>
      <c r="C10502" s="489" t="s">
        <v>87</v>
      </c>
      <c r="D10502" s="490">
        <v>0</v>
      </c>
      <c r="E10502" s="487"/>
      <c r="F10502" s="487" t="s">
        <v>5958</v>
      </c>
      <c r="G10502" s="488" t="s">
        <v>5959</v>
      </c>
      <c r="H10502" s="488"/>
      <c r="I10502" s="490">
        <v>0</v>
      </c>
      <c r="J10502" s="490">
        <v>0</v>
      </c>
      <c r="K10502" s="490">
        <v>0</v>
      </c>
      <c r="L10502" s="508"/>
      <c r="M10502" s="489">
        <v>0</v>
      </c>
      <c r="N10502" s="490">
        <v>0</v>
      </c>
      <c r="O10502" s="487" t="s">
        <v>5958</v>
      </c>
    </row>
    <row r="10503" spans="1:15" x14ac:dyDescent="0.25">
      <c r="A10503" s="489">
        <v>106457</v>
      </c>
      <c r="B10503" s="488" t="s">
        <v>3411</v>
      </c>
      <c r="C10503" s="489" t="s">
        <v>87</v>
      </c>
      <c r="D10503" s="490">
        <v>0</v>
      </c>
      <c r="E10503" s="487"/>
      <c r="F10503" s="487" t="s">
        <v>5958</v>
      </c>
      <c r="G10503" s="488" t="s">
        <v>5959</v>
      </c>
      <c r="H10503" s="488"/>
      <c r="I10503" s="490">
        <v>0</v>
      </c>
      <c r="J10503" s="490">
        <v>0</v>
      </c>
      <c r="K10503" s="490">
        <v>0</v>
      </c>
      <c r="L10503" s="508"/>
      <c r="M10503" s="489">
        <v>0</v>
      </c>
      <c r="N10503" s="490">
        <v>0</v>
      </c>
      <c r="O10503" s="487" t="s">
        <v>5958</v>
      </c>
    </row>
    <row r="10504" spans="1:15" ht="30" x14ac:dyDescent="0.25">
      <c r="A10504" s="489">
        <v>106459</v>
      </c>
      <c r="B10504" s="488" t="s">
        <v>10105</v>
      </c>
      <c r="C10504" s="489" t="s">
        <v>87</v>
      </c>
      <c r="D10504" s="490">
        <v>0</v>
      </c>
      <c r="E10504" s="487"/>
      <c r="F10504" s="487" t="s">
        <v>5958</v>
      </c>
      <c r="G10504" s="488" t="s">
        <v>5959</v>
      </c>
      <c r="H10504" s="488"/>
      <c r="I10504" s="490">
        <v>0</v>
      </c>
      <c r="J10504" s="490">
        <v>0</v>
      </c>
      <c r="K10504" s="490">
        <v>0</v>
      </c>
      <c r="L10504" s="508"/>
      <c r="M10504" s="489">
        <v>0</v>
      </c>
      <c r="N10504" s="490">
        <v>0</v>
      </c>
      <c r="O10504" s="487" t="s">
        <v>5958</v>
      </c>
    </row>
    <row r="10505" spans="1:15" ht="30" x14ac:dyDescent="0.25">
      <c r="A10505" s="489">
        <v>106460</v>
      </c>
      <c r="B10505" s="488" t="s">
        <v>10104</v>
      </c>
      <c r="C10505" s="489" t="s">
        <v>87</v>
      </c>
      <c r="D10505" s="490">
        <v>0</v>
      </c>
      <c r="E10505" s="487"/>
      <c r="F10505" s="487" t="s">
        <v>5958</v>
      </c>
      <c r="G10505" s="488" t="s">
        <v>5959</v>
      </c>
      <c r="H10505" s="488"/>
      <c r="I10505" s="490">
        <v>0</v>
      </c>
      <c r="J10505" s="490">
        <v>0</v>
      </c>
      <c r="K10505" s="490">
        <v>0</v>
      </c>
      <c r="L10505" s="508"/>
      <c r="M10505" s="489">
        <v>0</v>
      </c>
      <c r="N10505" s="490">
        <v>0</v>
      </c>
      <c r="O10505" s="487" t="s">
        <v>5958</v>
      </c>
    </row>
    <row r="10506" spans="1:15" x14ac:dyDescent="0.25">
      <c r="A10506" s="489">
        <v>106461</v>
      </c>
      <c r="B10506" s="488" t="s">
        <v>3526</v>
      </c>
      <c r="C10506" s="489" t="s">
        <v>87</v>
      </c>
      <c r="D10506" s="490">
        <v>0</v>
      </c>
      <c r="E10506" s="487"/>
      <c r="F10506" s="487" t="s">
        <v>5958</v>
      </c>
      <c r="G10506" s="488" t="s">
        <v>5959</v>
      </c>
      <c r="H10506" s="488"/>
      <c r="I10506" s="490">
        <v>0</v>
      </c>
      <c r="J10506" s="490">
        <v>0</v>
      </c>
      <c r="K10506" s="490">
        <v>0</v>
      </c>
      <c r="L10506" s="508"/>
      <c r="M10506" s="489">
        <v>0</v>
      </c>
      <c r="N10506" s="490">
        <v>0</v>
      </c>
      <c r="O10506" s="487" t="s">
        <v>5958</v>
      </c>
    </row>
    <row r="10507" spans="1:15" ht="30" x14ac:dyDescent="0.25">
      <c r="A10507" s="489">
        <v>106462</v>
      </c>
      <c r="B10507" s="488" t="s">
        <v>10103</v>
      </c>
      <c r="C10507" s="489" t="s">
        <v>87</v>
      </c>
      <c r="D10507" s="490">
        <v>0</v>
      </c>
      <c r="E10507" s="487"/>
      <c r="F10507" s="487" t="s">
        <v>5958</v>
      </c>
      <c r="G10507" s="488" t="s">
        <v>5959</v>
      </c>
      <c r="H10507" s="488"/>
      <c r="I10507" s="490">
        <v>0</v>
      </c>
      <c r="J10507" s="490">
        <v>0</v>
      </c>
      <c r="K10507" s="490">
        <v>0</v>
      </c>
      <c r="L10507" s="508"/>
      <c r="M10507" s="489">
        <v>0</v>
      </c>
      <c r="N10507" s="490">
        <v>0</v>
      </c>
      <c r="O10507" s="487" t="s">
        <v>5958</v>
      </c>
    </row>
    <row r="10508" spans="1:15" ht="30" x14ac:dyDescent="0.25">
      <c r="A10508" s="489">
        <v>106463</v>
      </c>
      <c r="B10508" s="488" t="s">
        <v>10102</v>
      </c>
      <c r="C10508" s="489" t="s">
        <v>87</v>
      </c>
      <c r="D10508" s="490">
        <v>0</v>
      </c>
      <c r="E10508" s="487"/>
      <c r="F10508" s="487" t="s">
        <v>5958</v>
      </c>
      <c r="G10508" s="488" t="s">
        <v>5959</v>
      </c>
      <c r="H10508" s="488"/>
      <c r="I10508" s="490">
        <v>0</v>
      </c>
      <c r="J10508" s="490">
        <v>0</v>
      </c>
      <c r="K10508" s="490">
        <v>0</v>
      </c>
      <c r="L10508" s="508"/>
      <c r="M10508" s="489">
        <v>0</v>
      </c>
      <c r="N10508" s="490">
        <v>0</v>
      </c>
      <c r="O10508" s="487" t="s">
        <v>5958</v>
      </c>
    </row>
    <row r="10509" spans="1:15" ht="30" x14ac:dyDescent="0.25">
      <c r="A10509" s="489">
        <v>106464</v>
      </c>
      <c r="B10509" s="488" t="s">
        <v>3541</v>
      </c>
      <c r="C10509" s="489" t="s">
        <v>87</v>
      </c>
      <c r="D10509" s="490">
        <v>0</v>
      </c>
      <c r="E10509" s="487"/>
      <c r="F10509" s="487" t="s">
        <v>5958</v>
      </c>
      <c r="G10509" s="488" t="s">
        <v>5959</v>
      </c>
      <c r="H10509" s="488"/>
      <c r="I10509" s="490">
        <v>0</v>
      </c>
      <c r="J10509" s="490">
        <v>0</v>
      </c>
      <c r="K10509" s="490">
        <v>0</v>
      </c>
      <c r="L10509" s="508"/>
      <c r="M10509" s="489">
        <v>0</v>
      </c>
      <c r="N10509" s="490">
        <v>0</v>
      </c>
      <c r="O10509" s="487" t="s">
        <v>5958</v>
      </c>
    </row>
    <row r="10510" spans="1:15" x14ac:dyDescent="0.25">
      <c r="A10510" s="489">
        <v>106465</v>
      </c>
      <c r="B10510" s="488" t="s">
        <v>3473</v>
      </c>
      <c r="C10510" s="489" t="s">
        <v>87</v>
      </c>
      <c r="D10510" s="490">
        <v>0</v>
      </c>
      <c r="E10510" s="487"/>
      <c r="F10510" s="487" t="s">
        <v>5958</v>
      </c>
      <c r="G10510" s="488" t="s">
        <v>5959</v>
      </c>
      <c r="H10510" s="488"/>
      <c r="I10510" s="490">
        <v>0</v>
      </c>
      <c r="J10510" s="490">
        <v>0</v>
      </c>
      <c r="K10510" s="490">
        <v>0</v>
      </c>
      <c r="L10510" s="508"/>
      <c r="M10510" s="489">
        <v>0</v>
      </c>
      <c r="N10510" s="490">
        <v>0</v>
      </c>
      <c r="O10510" s="487" t="s">
        <v>5958</v>
      </c>
    </row>
    <row r="10511" spans="1:15" ht="30" x14ac:dyDescent="0.25">
      <c r="A10511" s="489">
        <v>106466</v>
      </c>
      <c r="B10511" s="488" t="s">
        <v>3341</v>
      </c>
      <c r="C10511" s="489" t="s">
        <v>87</v>
      </c>
      <c r="D10511" s="490">
        <v>0</v>
      </c>
      <c r="E10511" s="487"/>
      <c r="F10511" s="487" t="s">
        <v>5958</v>
      </c>
      <c r="G10511" s="488" t="s">
        <v>5959</v>
      </c>
      <c r="H10511" s="488"/>
      <c r="I10511" s="490">
        <v>0</v>
      </c>
      <c r="J10511" s="490">
        <v>0</v>
      </c>
      <c r="K10511" s="490">
        <v>0</v>
      </c>
      <c r="L10511" s="508"/>
      <c r="M10511" s="489">
        <v>0</v>
      </c>
      <c r="N10511" s="490">
        <v>0</v>
      </c>
      <c r="O10511" s="487" t="s">
        <v>5958</v>
      </c>
    </row>
    <row r="10512" spans="1:15" ht="30" x14ac:dyDescent="0.25">
      <c r="A10512" s="489">
        <v>106467</v>
      </c>
      <c r="B10512" s="488" t="s">
        <v>1946</v>
      </c>
      <c r="C10512" s="489" t="s">
        <v>87</v>
      </c>
      <c r="D10512" s="490">
        <v>125046</v>
      </c>
      <c r="E10512" s="487"/>
      <c r="F10512" s="487" t="s">
        <v>5958</v>
      </c>
      <c r="G10512" s="488" t="s">
        <v>6139</v>
      </c>
      <c r="H10512" s="488" t="s">
        <v>25583</v>
      </c>
      <c r="I10512" s="490">
        <v>105080.67</v>
      </c>
      <c r="J10512" s="490">
        <v>0.19</v>
      </c>
      <c r="K10512" s="490">
        <v>125046</v>
      </c>
      <c r="L10512" s="508">
        <v>44622</v>
      </c>
      <c r="M10512" s="489">
        <v>1</v>
      </c>
      <c r="N10512" s="490">
        <v>105080.67</v>
      </c>
      <c r="O10512" s="487" t="s">
        <v>25582</v>
      </c>
    </row>
    <row r="10513" spans="1:15" x14ac:dyDescent="0.25">
      <c r="A10513" s="489">
        <v>106468</v>
      </c>
      <c r="B10513" s="488" t="s">
        <v>676</v>
      </c>
      <c r="C10513" s="489" t="s">
        <v>92</v>
      </c>
      <c r="D10513" s="490">
        <v>0</v>
      </c>
      <c r="E10513" s="487"/>
      <c r="F10513" s="487" t="s">
        <v>5958</v>
      </c>
      <c r="G10513" s="488" t="s">
        <v>6002</v>
      </c>
      <c r="H10513" s="488"/>
      <c r="I10513" s="490">
        <v>0</v>
      </c>
      <c r="J10513" s="490">
        <v>0</v>
      </c>
      <c r="K10513" s="490">
        <v>0</v>
      </c>
      <c r="L10513" s="508"/>
      <c r="M10513" s="489">
        <v>0</v>
      </c>
      <c r="N10513" s="490">
        <v>0</v>
      </c>
      <c r="O10513" s="487" t="s">
        <v>5958</v>
      </c>
    </row>
    <row r="10514" spans="1:15" x14ac:dyDescent="0.25">
      <c r="A10514" s="489">
        <v>106469</v>
      </c>
      <c r="B10514" s="488" t="s">
        <v>672</v>
      </c>
      <c r="C10514" s="489" t="s">
        <v>92</v>
      </c>
      <c r="D10514" s="490">
        <v>0</v>
      </c>
      <c r="E10514" s="487"/>
      <c r="F10514" s="487" t="s">
        <v>5958</v>
      </c>
      <c r="G10514" s="488" t="s">
        <v>6002</v>
      </c>
      <c r="H10514" s="488"/>
      <c r="I10514" s="490">
        <v>0</v>
      </c>
      <c r="J10514" s="490">
        <v>0</v>
      </c>
      <c r="K10514" s="490">
        <v>0</v>
      </c>
      <c r="L10514" s="508"/>
      <c r="M10514" s="489">
        <v>0</v>
      </c>
      <c r="N10514" s="490">
        <v>0</v>
      </c>
      <c r="O10514" s="487" t="s">
        <v>5958</v>
      </c>
    </row>
    <row r="10515" spans="1:15" ht="30" x14ac:dyDescent="0.25">
      <c r="A10515" s="489">
        <v>106470</v>
      </c>
      <c r="B10515" s="488" t="s">
        <v>10101</v>
      </c>
      <c r="C10515" s="489" t="s">
        <v>92</v>
      </c>
      <c r="D10515" s="490">
        <v>0</v>
      </c>
      <c r="E10515" s="487"/>
      <c r="F10515" s="487" t="s">
        <v>5958</v>
      </c>
      <c r="G10515" s="488" t="s">
        <v>6213</v>
      </c>
      <c r="H10515" s="488"/>
      <c r="I10515" s="490">
        <v>0</v>
      </c>
      <c r="J10515" s="490">
        <v>0</v>
      </c>
      <c r="K10515" s="490">
        <v>0</v>
      </c>
      <c r="L10515" s="508"/>
      <c r="M10515" s="489">
        <v>0</v>
      </c>
      <c r="N10515" s="490">
        <v>0</v>
      </c>
      <c r="O10515" s="487" t="s">
        <v>5958</v>
      </c>
    </row>
    <row r="10516" spans="1:15" x14ac:dyDescent="0.25">
      <c r="A10516" s="489">
        <v>106471</v>
      </c>
      <c r="B10516" s="488" t="s">
        <v>1838</v>
      </c>
      <c r="C10516" s="489" t="s">
        <v>80</v>
      </c>
      <c r="D10516" s="490">
        <v>0</v>
      </c>
      <c r="E10516" s="487"/>
      <c r="F10516" s="487" t="s">
        <v>5958</v>
      </c>
      <c r="G10516" s="488" t="s">
        <v>5978</v>
      </c>
      <c r="H10516" s="488"/>
      <c r="I10516" s="490">
        <v>0</v>
      </c>
      <c r="J10516" s="490">
        <v>0</v>
      </c>
      <c r="K10516" s="490">
        <v>0</v>
      </c>
      <c r="L10516" s="508"/>
      <c r="M10516" s="489">
        <v>0</v>
      </c>
      <c r="N10516" s="490">
        <v>0</v>
      </c>
      <c r="O10516" s="487" t="s">
        <v>5958</v>
      </c>
    </row>
    <row r="10517" spans="1:15" x14ac:dyDescent="0.25">
      <c r="A10517" s="489">
        <v>106472</v>
      </c>
      <c r="B10517" s="488" t="s">
        <v>10100</v>
      </c>
      <c r="C10517" s="489" t="s">
        <v>87</v>
      </c>
      <c r="D10517" s="490">
        <v>0</v>
      </c>
      <c r="E10517" s="487"/>
      <c r="F10517" s="487" t="s">
        <v>5958</v>
      </c>
      <c r="G10517" s="488" t="s">
        <v>6224</v>
      </c>
      <c r="H10517" s="488"/>
      <c r="I10517" s="490">
        <v>0</v>
      </c>
      <c r="J10517" s="490">
        <v>0</v>
      </c>
      <c r="K10517" s="490">
        <v>0</v>
      </c>
      <c r="L10517" s="508"/>
      <c r="M10517" s="489">
        <v>0</v>
      </c>
      <c r="N10517" s="490">
        <v>0</v>
      </c>
      <c r="O10517" s="487" t="s">
        <v>5958</v>
      </c>
    </row>
    <row r="10518" spans="1:15" ht="30" x14ac:dyDescent="0.25">
      <c r="A10518" s="489">
        <v>106473</v>
      </c>
      <c r="B10518" s="488" t="s">
        <v>2601</v>
      </c>
      <c r="C10518" s="489" t="s">
        <v>87</v>
      </c>
      <c r="D10518" s="490">
        <v>175824</v>
      </c>
      <c r="E10518" s="487"/>
      <c r="F10518" s="487" t="s">
        <v>5958</v>
      </c>
      <c r="G10518" s="488" t="s">
        <v>6227</v>
      </c>
      <c r="H10518" s="488" t="s">
        <v>25583</v>
      </c>
      <c r="I10518" s="490">
        <v>147751.26</v>
      </c>
      <c r="J10518" s="490">
        <v>0.19</v>
      </c>
      <c r="K10518" s="490">
        <v>175824</v>
      </c>
      <c r="L10518" s="508">
        <v>44602</v>
      </c>
      <c r="M10518" s="489">
        <v>1</v>
      </c>
      <c r="N10518" s="490">
        <v>147751.26</v>
      </c>
      <c r="O10518" s="487" t="s">
        <v>25582</v>
      </c>
    </row>
    <row r="10519" spans="1:15" ht="30" x14ac:dyDescent="0.25">
      <c r="A10519" s="489">
        <v>106474</v>
      </c>
      <c r="B10519" s="488" t="s">
        <v>2599</v>
      </c>
      <c r="C10519" s="489" t="s">
        <v>87</v>
      </c>
      <c r="D10519" s="490">
        <v>104264</v>
      </c>
      <c r="E10519" s="487"/>
      <c r="F10519" s="487" t="s">
        <v>5958</v>
      </c>
      <c r="G10519" s="488" t="s">
        <v>6227</v>
      </c>
      <c r="H10519" s="488" t="s">
        <v>25583</v>
      </c>
      <c r="I10519" s="490">
        <v>87616.81</v>
      </c>
      <c r="J10519" s="490">
        <v>0.19</v>
      </c>
      <c r="K10519" s="490">
        <v>104264</v>
      </c>
      <c r="L10519" s="508">
        <v>44602</v>
      </c>
      <c r="M10519" s="489">
        <v>1</v>
      </c>
      <c r="N10519" s="490">
        <v>87616.81</v>
      </c>
      <c r="O10519" s="487" t="s">
        <v>25582</v>
      </c>
    </row>
    <row r="10520" spans="1:15" ht="30" x14ac:dyDescent="0.25">
      <c r="A10520" s="489">
        <v>106475</v>
      </c>
      <c r="B10520" s="488" t="s">
        <v>1125</v>
      </c>
      <c r="C10520" s="489" t="s">
        <v>87</v>
      </c>
      <c r="D10520" s="490">
        <v>27703</v>
      </c>
      <c r="E10520" s="487"/>
      <c r="F10520" s="487" t="s">
        <v>5958</v>
      </c>
      <c r="G10520" s="488" t="s">
        <v>6137</v>
      </c>
      <c r="H10520" s="488" t="s">
        <v>25583</v>
      </c>
      <c r="I10520" s="490">
        <v>23279.83</v>
      </c>
      <c r="J10520" s="490">
        <v>0.19</v>
      </c>
      <c r="K10520" s="490">
        <v>27703</v>
      </c>
      <c r="L10520" s="508">
        <v>44589</v>
      </c>
      <c r="M10520" s="489">
        <v>1</v>
      </c>
      <c r="N10520" s="490">
        <v>23279.83</v>
      </c>
      <c r="O10520" s="487" t="s">
        <v>25582</v>
      </c>
    </row>
    <row r="10521" spans="1:15" ht="30" x14ac:dyDescent="0.25">
      <c r="A10521" s="489">
        <v>106476</v>
      </c>
      <c r="B10521" s="488" t="s">
        <v>6792</v>
      </c>
      <c r="C10521" s="489" t="s">
        <v>87</v>
      </c>
      <c r="D10521" s="490">
        <v>14680.01</v>
      </c>
      <c r="E10521" s="487"/>
      <c r="F10521" s="487" t="s">
        <v>5958</v>
      </c>
      <c r="G10521" s="488" t="s">
        <v>6056</v>
      </c>
      <c r="H10521" s="488" t="s">
        <v>25583</v>
      </c>
      <c r="I10521" s="490">
        <v>12336.14</v>
      </c>
      <c r="J10521" s="490">
        <v>0.19</v>
      </c>
      <c r="K10521" s="490">
        <v>14680.01</v>
      </c>
      <c r="L10521" s="508">
        <v>44589</v>
      </c>
      <c r="M10521" s="489">
        <v>1</v>
      </c>
      <c r="N10521" s="490">
        <v>12336.14</v>
      </c>
      <c r="O10521" s="487" t="s">
        <v>25582</v>
      </c>
    </row>
    <row r="10522" spans="1:15" ht="30" x14ac:dyDescent="0.25">
      <c r="A10522" s="489">
        <v>106477</v>
      </c>
      <c r="B10522" s="488" t="s">
        <v>6791</v>
      </c>
      <c r="C10522" s="489" t="s">
        <v>87</v>
      </c>
      <c r="D10522" s="490">
        <v>25246</v>
      </c>
      <c r="E10522" s="487"/>
      <c r="F10522" s="487" t="s">
        <v>5958</v>
      </c>
      <c r="G10522" s="488" t="s">
        <v>6137</v>
      </c>
      <c r="H10522" s="488" t="s">
        <v>25583</v>
      </c>
      <c r="I10522" s="490">
        <v>21215.13</v>
      </c>
      <c r="J10522" s="490">
        <v>0.19</v>
      </c>
      <c r="K10522" s="490">
        <v>25246</v>
      </c>
      <c r="L10522" s="508">
        <v>44589</v>
      </c>
      <c r="M10522" s="489">
        <v>1</v>
      </c>
      <c r="N10522" s="490">
        <v>21215.13</v>
      </c>
      <c r="O10522" s="487" t="s">
        <v>25582</v>
      </c>
    </row>
    <row r="10523" spans="1:15" ht="30" x14ac:dyDescent="0.25">
      <c r="A10523" s="489">
        <v>106478</v>
      </c>
      <c r="B10523" s="488" t="s">
        <v>3774</v>
      </c>
      <c r="C10523" s="489" t="s">
        <v>87</v>
      </c>
      <c r="D10523" s="490">
        <v>0</v>
      </c>
      <c r="E10523" s="487"/>
      <c r="F10523" s="487" t="s">
        <v>5958</v>
      </c>
      <c r="G10523" s="488" t="s">
        <v>6074</v>
      </c>
      <c r="H10523" s="488"/>
      <c r="I10523" s="490">
        <v>0</v>
      </c>
      <c r="J10523" s="490">
        <v>0</v>
      </c>
      <c r="K10523" s="490">
        <v>0</v>
      </c>
      <c r="L10523" s="508"/>
      <c r="M10523" s="489">
        <v>0</v>
      </c>
      <c r="N10523" s="490">
        <v>0</v>
      </c>
      <c r="O10523" s="487" t="s">
        <v>5958</v>
      </c>
    </row>
    <row r="10524" spans="1:15" ht="30" x14ac:dyDescent="0.25">
      <c r="A10524" s="489">
        <v>106479</v>
      </c>
      <c r="B10524" s="488" t="s">
        <v>6790</v>
      </c>
      <c r="C10524" s="489" t="s">
        <v>87</v>
      </c>
      <c r="D10524" s="490">
        <v>35193</v>
      </c>
      <c r="E10524" s="487"/>
      <c r="F10524" s="487" t="s">
        <v>5958</v>
      </c>
      <c r="G10524" s="488" t="s">
        <v>6291</v>
      </c>
      <c r="H10524" s="488" t="s">
        <v>25583</v>
      </c>
      <c r="I10524" s="490">
        <v>29573.95</v>
      </c>
      <c r="J10524" s="490">
        <v>0.19</v>
      </c>
      <c r="K10524" s="490">
        <v>35193</v>
      </c>
      <c r="L10524" s="508">
        <v>44591</v>
      </c>
      <c r="M10524" s="489">
        <v>1</v>
      </c>
      <c r="N10524" s="490">
        <v>29573.95</v>
      </c>
      <c r="O10524" s="487" t="s">
        <v>25582</v>
      </c>
    </row>
    <row r="10525" spans="1:15" ht="30" x14ac:dyDescent="0.25">
      <c r="A10525" s="489">
        <v>106480</v>
      </c>
      <c r="B10525" s="488" t="s">
        <v>10099</v>
      </c>
      <c r="C10525" s="489" t="s">
        <v>87</v>
      </c>
      <c r="D10525" s="490">
        <v>0</v>
      </c>
      <c r="E10525" s="487"/>
      <c r="F10525" s="487" t="s">
        <v>5958</v>
      </c>
      <c r="G10525" s="488" t="s">
        <v>6137</v>
      </c>
      <c r="H10525" s="488"/>
      <c r="I10525" s="490">
        <v>0</v>
      </c>
      <c r="J10525" s="490">
        <v>0</v>
      </c>
      <c r="K10525" s="490">
        <v>0</v>
      </c>
      <c r="L10525" s="508"/>
      <c r="M10525" s="489">
        <v>0</v>
      </c>
      <c r="N10525" s="490">
        <v>0</v>
      </c>
      <c r="O10525" s="487" t="s">
        <v>5958</v>
      </c>
    </row>
    <row r="10526" spans="1:15" x14ac:dyDescent="0.25">
      <c r="A10526" s="489">
        <v>106481</v>
      </c>
      <c r="B10526" s="488" t="s">
        <v>1121</v>
      </c>
      <c r="C10526" s="489" t="s">
        <v>87</v>
      </c>
      <c r="D10526" s="490">
        <v>0</v>
      </c>
      <c r="E10526" s="487"/>
      <c r="F10526" s="487" t="s">
        <v>5958</v>
      </c>
      <c r="G10526" s="488" t="s">
        <v>6137</v>
      </c>
      <c r="H10526" s="488"/>
      <c r="I10526" s="490">
        <v>0</v>
      </c>
      <c r="J10526" s="490">
        <v>0</v>
      </c>
      <c r="K10526" s="490">
        <v>0</v>
      </c>
      <c r="L10526" s="508"/>
      <c r="M10526" s="489">
        <v>0</v>
      </c>
      <c r="N10526" s="490">
        <v>0</v>
      </c>
      <c r="O10526" s="487" t="s">
        <v>5958</v>
      </c>
    </row>
    <row r="10527" spans="1:15" ht="30" x14ac:dyDescent="0.25">
      <c r="A10527" s="489">
        <v>106482</v>
      </c>
      <c r="B10527" s="488" t="s">
        <v>6789</v>
      </c>
      <c r="C10527" s="489" t="s">
        <v>87</v>
      </c>
      <c r="D10527" s="490">
        <v>9506.01</v>
      </c>
      <c r="E10527" s="487"/>
      <c r="F10527" s="487" t="s">
        <v>5958</v>
      </c>
      <c r="G10527" s="488" t="s">
        <v>6137</v>
      </c>
      <c r="H10527" s="488" t="s">
        <v>25583</v>
      </c>
      <c r="I10527" s="490">
        <v>7988.24</v>
      </c>
      <c r="J10527" s="490">
        <v>0.19</v>
      </c>
      <c r="K10527" s="490">
        <v>9506.01</v>
      </c>
      <c r="L10527" s="508">
        <v>44589</v>
      </c>
      <c r="M10527" s="489">
        <v>1</v>
      </c>
      <c r="N10527" s="490">
        <v>7988.24</v>
      </c>
      <c r="O10527" s="487" t="s">
        <v>25582</v>
      </c>
    </row>
    <row r="10528" spans="1:15" ht="30" x14ac:dyDescent="0.25">
      <c r="A10528" s="489">
        <v>106483</v>
      </c>
      <c r="B10528" s="488" t="s">
        <v>10098</v>
      </c>
      <c r="C10528" s="489" t="s">
        <v>87</v>
      </c>
      <c r="D10528" s="490">
        <v>0</v>
      </c>
      <c r="E10528" s="487"/>
      <c r="F10528" s="487" t="s">
        <v>5958</v>
      </c>
      <c r="G10528" s="488" t="s">
        <v>6074</v>
      </c>
      <c r="H10528" s="488"/>
      <c r="I10528" s="490">
        <v>0</v>
      </c>
      <c r="J10528" s="490">
        <v>0</v>
      </c>
      <c r="K10528" s="490">
        <v>0</v>
      </c>
      <c r="L10528" s="508"/>
      <c r="M10528" s="489">
        <v>0</v>
      </c>
      <c r="N10528" s="490">
        <v>0</v>
      </c>
      <c r="O10528" s="487" t="s">
        <v>5958</v>
      </c>
    </row>
    <row r="10529" spans="1:15" ht="30" x14ac:dyDescent="0.25">
      <c r="A10529" s="489">
        <v>106484</v>
      </c>
      <c r="B10529" s="488" t="s">
        <v>6788</v>
      </c>
      <c r="C10529" s="489" t="s">
        <v>87</v>
      </c>
      <c r="D10529" s="490">
        <v>59147</v>
      </c>
      <c r="E10529" s="487"/>
      <c r="F10529" s="487" t="s">
        <v>5958</v>
      </c>
      <c r="G10529" s="488" t="s">
        <v>6137</v>
      </c>
      <c r="H10529" s="488" t="s">
        <v>25583</v>
      </c>
      <c r="I10529" s="490">
        <v>49703.360000000001</v>
      </c>
      <c r="J10529" s="490">
        <v>0.19</v>
      </c>
      <c r="K10529" s="490">
        <v>59147</v>
      </c>
      <c r="L10529" s="508">
        <v>44589</v>
      </c>
      <c r="M10529" s="489">
        <v>1</v>
      </c>
      <c r="N10529" s="490">
        <v>49703.360000000001</v>
      </c>
      <c r="O10529" s="487" t="s">
        <v>25582</v>
      </c>
    </row>
    <row r="10530" spans="1:15" ht="30" x14ac:dyDescent="0.25">
      <c r="A10530" s="489">
        <v>106485</v>
      </c>
      <c r="B10530" s="488" t="s">
        <v>1139</v>
      </c>
      <c r="C10530" s="489" t="s">
        <v>87</v>
      </c>
      <c r="D10530" s="490">
        <v>31033</v>
      </c>
      <c r="E10530" s="487"/>
      <c r="F10530" s="487" t="s">
        <v>5958</v>
      </c>
      <c r="G10530" s="488" t="s">
        <v>6137</v>
      </c>
      <c r="H10530" s="488" t="s">
        <v>25583</v>
      </c>
      <c r="I10530" s="490">
        <v>26078.15</v>
      </c>
      <c r="J10530" s="490">
        <v>0.19</v>
      </c>
      <c r="K10530" s="490">
        <v>31033</v>
      </c>
      <c r="L10530" s="508">
        <v>44590</v>
      </c>
      <c r="M10530" s="489">
        <v>1</v>
      </c>
      <c r="N10530" s="490">
        <v>26078.15</v>
      </c>
      <c r="O10530" s="487" t="s">
        <v>25582</v>
      </c>
    </row>
    <row r="10531" spans="1:15" x14ac:dyDescent="0.25">
      <c r="A10531" s="489">
        <v>106486</v>
      </c>
      <c r="B10531" s="488" t="s">
        <v>1138</v>
      </c>
      <c r="C10531" s="489" t="s">
        <v>87</v>
      </c>
      <c r="D10531" s="490">
        <v>0</v>
      </c>
      <c r="E10531" s="487"/>
      <c r="F10531" s="487" t="s">
        <v>5958</v>
      </c>
      <c r="G10531" s="488" t="s">
        <v>6137</v>
      </c>
      <c r="H10531" s="488"/>
      <c r="I10531" s="490">
        <v>0</v>
      </c>
      <c r="J10531" s="490">
        <v>0</v>
      </c>
      <c r="K10531" s="490">
        <v>0</v>
      </c>
      <c r="L10531" s="508"/>
      <c r="M10531" s="489">
        <v>0</v>
      </c>
      <c r="N10531" s="490">
        <v>0</v>
      </c>
      <c r="O10531" s="487" t="s">
        <v>5958</v>
      </c>
    </row>
    <row r="10532" spans="1:15" ht="30" x14ac:dyDescent="0.25">
      <c r="A10532" s="489">
        <v>106487</v>
      </c>
      <c r="B10532" s="488" t="s">
        <v>1141</v>
      </c>
      <c r="C10532" s="489" t="s">
        <v>87</v>
      </c>
      <c r="D10532" s="490">
        <v>11090</v>
      </c>
      <c r="E10532" s="487"/>
      <c r="F10532" s="487" t="s">
        <v>5958</v>
      </c>
      <c r="G10532" s="488" t="s">
        <v>6137</v>
      </c>
      <c r="H10532" s="488" t="s">
        <v>25583</v>
      </c>
      <c r="I10532" s="490">
        <v>9319.33</v>
      </c>
      <c r="J10532" s="490">
        <v>0.19</v>
      </c>
      <c r="K10532" s="490">
        <v>11090</v>
      </c>
      <c r="L10532" s="508">
        <v>44590</v>
      </c>
      <c r="M10532" s="489">
        <v>1</v>
      </c>
      <c r="N10532" s="490">
        <v>9319.33</v>
      </c>
      <c r="O10532" s="487" t="s">
        <v>25582</v>
      </c>
    </row>
    <row r="10533" spans="1:15" x14ac:dyDescent="0.25">
      <c r="A10533" s="489">
        <v>106488</v>
      </c>
      <c r="B10533" s="488" t="s">
        <v>10097</v>
      </c>
      <c r="C10533" s="489" t="s">
        <v>87</v>
      </c>
      <c r="D10533" s="490">
        <v>0</v>
      </c>
      <c r="E10533" s="487"/>
      <c r="F10533" s="487" t="s">
        <v>5958</v>
      </c>
      <c r="G10533" s="488" t="s">
        <v>6137</v>
      </c>
      <c r="H10533" s="488"/>
      <c r="I10533" s="490">
        <v>0</v>
      </c>
      <c r="J10533" s="490">
        <v>0</v>
      </c>
      <c r="K10533" s="490">
        <v>0</v>
      </c>
      <c r="L10533" s="508"/>
      <c r="M10533" s="489">
        <v>0</v>
      </c>
      <c r="N10533" s="490">
        <v>0</v>
      </c>
      <c r="O10533" s="487" t="s">
        <v>5958</v>
      </c>
    </row>
    <row r="10534" spans="1:15" ht="30" x14ac:dyDescent="0.25">
      <c r="A10534" s="489">
        <v>106489</v>
      </c>
      <c r="B10534" s="488" t="s">
        <v>6874</v>
      </c>
      <c r="C10534" s="489" t="s">
        <v>87</v>
      </c>
      <c r="D10534" s="490">
        <v>30524</v>
      </c>
      <c r="E10534" s="487"/>
      <c r="F10534" s="487" t="s">
        <v>5958</v>
      </c>
      <c r="G10534" s="488" t="s">
        <v>6137</v>
      </c>
      <c r="H10534" s="488" t="s">
        <v>25583</v>
      </c>
      <c r="I10534" s="490">
        <v>25650.42</v>
      </c>
      <c r="J10534" s="490">
        <v>0.19</v>
      </c>
      <c r="K10534" s="490">
        <v>30524</v>
      </c>
      <c r="L10534" s="508">
        <v>44590</v>
      </c>
      <c r="M10534" s="489">
        <v>1</v>
      </c>
      <c r="N10534" s="490">
        <v>25650.42</v>
      </c>
      <c r="O10534" s="487" t="s">
        <v>25582</v>
      </c>
    </row>
    <row r="10535" spans="1:15" ht="30" x14ac:dyDescent="0.25">
      <c r="A10535" s="489">
        <v>106490</v>
      </c>
      <c r="B10535" s="488" t="s">
        <v>2334</v>
      </c>
      <c r="C10535" s="489" t="s">
        <v>87</v>
      </c>
      <c r="D10535" s="490">
        <v>0</v>
      </c>
      <c r="E10535" s="487"/>
      <c r="F10535" s="487" t="s">
        <v>5958</v>
      </c>
      <c r="G10535" s="488" t="s">
        <v>25584</v>
      </c>
      <c r="H10535" s="488"/>
      <c r="I10535" s="490">
        <v>0</v>
      </c>
      <c r="J10535" s="490">
        <v>0</v>
      </c>
      <c r="K10535" s="490">
        <v>0</v>
      </c>
      <c r="L10535" s="508"/>
      <c r="M10535" s="489">
        <v>0</v>
      </c>
      <c r="N10535" s="490">
        <v>0</v>
      </c>
      <c r="O10535" s="487" t="s">
        <v>5958</v>
      </c>
    </row>
    <row r="10536" spans="1:15" ht="30" x14ac:dyDescent="0.25">
      <c r="A10536" s="489">
        <v>106491</v>
      </c>
      <c r="B10536" s="488" t="s">
        <v>3773</v>
      </c>
      <c r="C10536" s="489" t="s">
        <v>87</v>
      </c>
      <c r="D10536" s="490">
        <v>0</v>
      </c>
      <c r="E10536" s="487"/>
      <c r="F10536" s="487" t="s">
        <v>5958</v>
      </c>
      <c r="G10536" s="488" t="s">
        <v>6074</v>
      </c>
      <c r="H10536" s="488"/>
      <c r="I10536" s="490">
        <v>0</v>
      </c>
      <c r="J10536" s="490">
        <v>0</v>
      </c>
      <c r="K10536" s="490">
        <v>0</v>
      </c>
      <c r="L10536" s="508"/>
      <c r="M10536" s="489">
        <v>0</v>
      </c>
      <c r="N10536" s="490">
        <v>0</v>
      </c>
      <c r="O10536" s="487" t="s">
        <v>5958</v>
      </c>
    </row>
    <row r="10537" spans="1:15" ht="30" x14ac:dyDescent="0.25">
      <c r="A10537" s="489">
        <v>106492</v>
      </c>
      <c r="B10537" s="488" t="s">
        <v>1137</v>
      </c>
      <c r="C10537" s="489" t="s">
        <v>87</v>
      </c>
      <c r="D10537" s="490">
        <v>27461</v>
      </c>
      <c r="E10537" s="487"/>
      <c r="F10537" s="487" t="s">
        <v>5958</v>
      </c>
      <c r="G10537" s="488" t="s">
        <v>6137</v>
      </c>
      <c r="H10537" s="488" t="s">
        <v>25583</v>
      </c>
      <c r="I10537" s="490">
        <v>23076.47</v>
      </c>
      <c r="J10537" s="490">
        <v>0.19</v>
      </c>
      <c r="K10537" s="490">
        <v>27461</v>
      </c>
      <c r="L10537" s="508">
        <v>44589</v>
      </c>
      <c r="M10537" s="489">
        <v>1</v>
      </c>
      <c r="N10537" s="490">
        <v>23076.47</v>
      </c>
      <c r="O10537" s="487" t="s">
        <v>25582</v>
      </c>
    </row>
    <row r="10538" spans="1:15" ht="30" x14ac:dyDescent="0.25">
      <c r="A10538" s="489">
        <v>106493</v>
      </c>
      <c r="B10538" s="488" t="s">
        <v>1145</v>
      </c>
      <c r="C10538" s="489" t="s">
        <v>87</v>
      </c>
      <c r="D10538" s="490">
        <v>123</v>
      </c>
      <c r="E10538" s="487"/>
      <c r="F10538" s="487" t="s">
        <v>5958</v>
      </c>
      <c r="G10538" s="488" t="s">
        <v>6137</v>
      </c>
      <c r="H10538" s="488" t="s">
        <v>25583</v>
      </c>
      <c r="I10538" s="490">
        <v>103.36</v>
      </c>
      <c r="J10538" s="490">
        <v>0.19</v>
      </c>
      <c r="K10538" s="490">
        <v>123</v>
      </c>
      <c r="L10538" s="508">
        <v>44590</v>
      </c>
      <c r="M10538" s="489">
        <v>1</v>
      </c>
      <c r="N10538" s="490">
        <v>103.36</v>
      </c>
      <c r="O10538" s="487" t="s">
        <v>25582</v>
      </c>
    </row>
    <row r="10539" spans="1:15" ht="30" x14ac:dyDescent="0.25">
      <c r="A10539" s="489">
        <v>106494</v>
      </c>
      <c r="B10539" s="488" t="s">
        <v>10096</v>
      </c>
      <c r="C10539" s="489" t="s">
        <v>87</v>
      </c>
      <c r="D10539" s="490">
        <v>0</v>
      </c>
      <c r="E10539" s="487"/>
      <c r="F10539" s="487" t="s">
        <v>5958</v>
      </c>
      <c r="G10539" s="488" t="s">
        <v>6291</v>
      </c>
      <c r="H10539" s="488"/>
      <c r="I10539" s="490">
        <v>0</v>
      </c>
      <c r="J10539" s="490">
        <v>0</v>
      </c>
      <c r="K10539" s="490">
        <v>0</v>
      </c>
      <c r="L10539" s="508"/>
      <c r="M10539" s="489">
        <v>0</v>
      </c>
      <c r="N10539" s="490">
        <v>0</v>
      </c>
      <c r="O10539" s="487" t="s">
        <v>5958</v>
      </c>
    </row>
    <row r="10540" spans="1:15" ht="30" x14ac:dyDescent="0.25">
      <c r="A10540" s="489">
        <v>106495</v>
      </c>
      <c r="B10540" s="488" t="s">
        <v>6787</v>
      </c>
      <c r="C10540" s="489" t="s">
        <v>87</v>
      </c>
      <c r="D10540" s="490">
        <v>16190</v>
      </c>
      <c r="E10540" s="487"/>
      <c r="F10540" s="487" t="s">
        <v>5958</v>
      </c>
      <c r="G10540" s="488" t="s">
        <v>6291</v>
      </c>
      <c r="H10540" s="488" t="s">
        <v>25583</v>
      </c>
      <c r="I10540" s="490">
        <v>13605.04</v>
      </c>
      <c r="J10540" s="490">
        <v>0.19</v>
      </c>
      <c r="K10540" s="490">
        <v>16190</v>
      </c>
      <c r="L10540" s="508">
        <v>44592</v>
      </c>
      <c r="M10540" s="489">
        <v>1</v>
      </c>
      <c r="N10540" s="490">
        <v>13605.04</v>
      </c>
      <c r="O10540" s="487" t="s">
        <v>25582</v>
      </c>
    </row>
    <row r="10541" spans="1:15" ht="30" x14ac:dyDescent="0.25">
      <c r="A10541" s="489">
        <v>106496</v>
      </c>
      <c r="B10541" s="488" t="s">
        <v>6785</v>
      </c>
      <c r="C10541" s="489" t="s">
        <v>87</v>
      </c>
      <c r="D10541" s="490">
        <v>4859</v>
      </c>
      <c r="E10541" s="487"/>
      <c r="F10541" s="487" t="s">
        <v>5958</v>
      </c>
      <c r="G10541" s="488" t="s">
        <v>6786</v>
      </c>
      <c r="H10541" s="488" t="s">
        <v>25583</v>
      </c>
      <c r="I10541" s="490">
        <v>4083.19</v>
      </c>
      <c r="J10541" s="490">
        <v>0.19</v>
      </c>
      <c r="K10541" s="490">
        <v>4859</v>
      </c>
      <c r="L10541" s="508">
        <v>44593</v>
      </c>
      <c r="M10541" s="489">
        <v>1</v>
      </c>
      <c r="N10541" s="490">
        <v>4083.19</v>
      </c>
      <c r="O10541" s="487" t="s">
        <v>25582</v>
      </c>
    </row>
    <row r="10542" spans="1:15" x14ac:dyDescent="0.25">
      <c r="A10542" s="489">
        <v>106497</v>
      </c>
      <c r="B10542" s="488" t="s">
        <v>10095</v>
      </c>
      <c r="C10542" s="489" t="s">
        <v>87</v>
      </c>
      <c r="D10542" s="490">
        <v>0</v>
      </c>
      <c r="E10542" s="487"/>
      <c r="F10542" s="487" t="s">
        <v>5958</v>
      </c>
      <c r="G10542" s="488" t="s">
        <v>6291</v>
      </c>
      <c r="H10542" s="488"/>
      <c r="I10542" s="490">
        <v>0</v>
      </c>
      <c r="J10542" s="490">
        <v>0</v>
      </c>
      <c r="K10542" s="490">
        <v>0</v>
      </c>
      <c r="L10542" s="508"/>
      <c r="M10542" s="489">
        <v>0</v>
      </c>
      <c r="N10542" s="490">
        <v>0</v>
      </c>
      <c r="O10542" s="487" t="s">
        <v>5958</v>
      </c>
    </row>
    <row r="10543" spans="1:15" ht="30" x14ac:dyDescent="0.25">
      <c r="A10543" s="489">
        <v>106498</v>
      </c>
      <c r="B10543" s="488" t="s">
        <v>1202</v>
      </c>
      <c r="C10543" s="489" t="s">
        <v>87</v>
      </c>
      <c r="D10543" s="490">
        <v>12674</v>
      </c>
      <c r="E10543" s="487"/>
      <c r="F10543" s="487" t="s">
        <v>5958</v>
      </c>
      <c r="G10543" s="488" t="s">
        <v>6137</v>
      </c>
      <c r="H10543" s="488" t="s">
        <v>25583</v>
      </c>
      <c r="I10543" s="490">
        <v>10650.42</v>
      </c>
      <c r="J10543" s="490">
        <v>0.19</v>
      </c>
      <c r="K10543" s="490">
        <v>12674</v>
      </c>
      <c r="L10543" s="508">
        <v>44590</v>
      </c>
      <c r="M10543" s="489">
        <v>1</v>
      </c>
      <c r="N10543" s="490">
        <v>10650.42</v>
      </c>
      <c r="O10543" s="487" t="s">
        <v>25582</v>
      </c>
    </row>
    <row r="10544" spans="1:15" ht="30" x14ac:dyDescent="0.25">
      <c r="A10544" s="489">
        <v>106499</v>
      </c>
      <c r="B10544" s="488" t="s">
        <v>10094</v>
      </c>
      <c r="C10544" s="489" t="s">
        <v>87</v>
      </c>
      <c r="D10544" s="490">
        <v>0</v>
      </c>
      <c r="E10544" s="487"/>
      <c r="F10544" s="487" t="s">
        <v>5958</v>
      </c>
      <c r="G10544" s="488" t="s">
        <v>25584</v>
      </c>
      <c r="H10544" s="488"/>
      <c r="I10544" s="490">
        <v>0</v>
      </c>
      <c r="J10544" s="490">
        <v>0</v>
      </c>
      <c r="K10544" s="490">
        <v>0</v>
      </c>
      <c r="L10544" s="508"/>
      <c r="M10544" s="489">
        <v>0</v>
      </c>
      <c r="N10544" s="490">
        <v>0</v>
      </c>
      <c r="O10544" s="487" t="s">
        <v>5958</v>
      </c>
    </row>
    <row r="10545" spans="1:15" x14ac:dyDescent="0.25">
      <c r="A10545" s="489">
        <v>106500</v>
      </c>
      <c r="B10545" s="488" t="s">
        <v>10093</v>
      </c>
      <c r="C10545" s="489" t="s">
        <v>87</v>
      </c>
      <c r="D10545" s="490">
        <v>0</v>
      </c>
      <c r="E10545" s="487"/>
      <c r="F10545" s="487" t="s">
        <v>5958</v>
      </c>
      <c r="G10545" s="488" t="s">
        <v>6291</v>
      </c>
      <c r="H10545" s="488"/>
      <c r="I10545" s="490">
        <v>0</v>
      </c>
      <c r="J10545" s="490">
        <v>0</v>
      </c>
      <c r="K10545" s="490">
        <v>0</v>
      </c>
      <c r="L10545" s="508"/>
      <c r="M10545" s="489">
        <v>0</v>
      </c>
      <c r="N10545" s="490">
        <v>0</v>
      </c>
      <c r="O10545" s="487" t="s">
        <v>5958</v>
      </c>
    </row>
    <row r="10546" spans="1:15" x14ac:dyDescent="0.25">
      <c r="A10546" s="489">
        <v>106501</v>
      </c>
      <c r="B10546" s="488" t="s">
        <v>1213</v>
      </c>
      <c r="C10546" s="489" t="s">
        <v>80</v>
      </c>
      <c r="D10546" s="490">
        <v>0</v>
      </c>
      <c r="E10546" s="487"/>
      <c r="F10546" s="487" t="s">
        <v>5958</v>
      </c>
      <c r="G10546" s="488" t="s">
        <v>6137</v>
      </c>
      <c r="H10546" s="488"/>
      <c r="I10546" s="490">
        <v>0</v>
      </c>
      <c r="J10546" s="490">
        <v>0</v>
      </c>
      <c r="K10546" s="490">
        <v>0</v>
      </c>
      <c r="L10546" s="508"/>
      <c r="M10546" s="489">
        <v>0</v>
      </c>
      <c r="N10546" s="490">
        <v>0</v>
      </c>
      <c r="O10546" s="487" t="s">
        <v>5958</v>
      </c>
    </row>
    <row r="10547" spans="1:15" x14ac:dyDescent="0.25">
      <c r="A10547" s="489">
        <v>106502</v>
      </c>
      <c r="B10547" s="488" t="s">
        <v>1221</v>
      </c>
      <c r="C10547" s="489" t="s">
        <v>87</v>
      </c>
      <c r="D10547" s="490">
        <v>0</v>
      </c>
      <c r="E10547" s="487"/>
      <c r="F10547" s="487" t="s">
        <v>5958</v>
      </c>
      <c r="G10547" s="488" t="s">
        <v>6291</v>
      </c>
      <c r="H10547" s="488"/>
      <c r="I10547" s="490">
        <v>0</v>
      </c>
      <c r="J10547" s="490">
        <v>0</v>
      </c>
      <c r="K10547" s="490">
        <v>0</v>
      </c>
      <c r="L10547" s="508"/>
      <c r="M10547" s="489">
        <v>0</v>
      </c>
      <c r="N10547" s="490">
        <v>0</v>
      </c>
      <c r="O10547" s="487" t="s">
        <v>5958</v>
      </c>
    </row>
    <row r="10548" spans="1:15" x14ac:dyDescent="0.25">
      <c r="A10548" s="489">
        <v>106503</v>
      </c>
      <c r="B10548" s="488" t="s">
        <v>1223</v>
      </c>
      <c r="C10548" s="489" t="s">
        <v>87</v>
      </c>
      <c r="D10548" s="490">
        <v>0</v>
      </c>
      <c r="E10548" s="487"/>
      <c r="F10548" s="487" t="s">
        <v>5958</v>
      </c>
      <c r="G10548" s="488" t="s">
        <v>6291</v>
      </c>
      <c r="H10548" s="488"/>
      <c r="I10548" s="490">
        <v>0</v>
      </c>
      <c r="J10548" s="490">
        <v>0</v>
      </c>
      <c r="K10548" s="490">
        <v>0</v>
      </c>
      <c r="L10548" s="508"/>
      <c r="M10548" s="489">
        <v>0</v>
      </c>
      <c r="N10548" s="490">
        <v>0</v>
      </c>
      <c r="O10548" s="487" t="s">
        <v>5958</v>
      </c>
    </row>
    <row r="10549" spans="1:15" ht="30" x14ac:dyDescent="0.25">
      <c r="A10549" s="489">
        <v>106504</v>
      </c>
      <c r="B10549" s="488" t="s">
        <v>1227</v>
      </c>
      <c r="C10549" s="489" t="s">
        <v>87</v>
      </c>
      <c r="D10549" s="490">
        <v>8978</v>
      </c>
      <c r="E10549" s="487"/>
      <c r="F10549" s="487" t="s">
        <v>5958</v>
      </c>
      <c r="G10549" s="488" t="s">
        <v>6137</v>
      </c>
      <c r="H10549" s="488" t="s">
        <v>25583</v>
      </c>
      <c r="I10549" s="490">
        <v>7544.54</v>
      </c>
      <c r="J10549" s="490">
        <v>0.19</v>
      </c>
      <c r="K10549" s="490">
        <v>8978</v>
      </c>
      <c r="L10549" s="508">
        <v>44590</v>
      </c>
      <c r="M10549" s="489">
        <v>1</v>
      </c>
      <c r="N10549" s="490">
        <v>7544.54</v>
      </c>
      <c r="O10549" s="487" t="s">
        <v>25582</v>
      </c>
    </row>
    <row r="10550" spans="1:15" x14ac:dyDescent="0.25">
      <c r="A10550" s="489">
        <v>106505</v>
      </c>
      <c r="B10550" s="488" t="s">
        <v>10092</v>
      </c>
      <c r="C10550" s="489" t="s">
        <v>87</v>
      </c>
      <c r="D10550" s="490">
        <v>0</v>
      </c>
      <c r="E10550" s="487"/>
      <c r="F10550" s="487" t="s">
        <v>5958</v>
      </c>
      <c r="G10550" s="488" t="s">
        <v>6291</v>
      </c>
      <c r="H10550" s="488"/>
      <c r="I10550" s="490">
        <v>0</v>
      </c>
      <c r="J10550" s="490">
        <v>0</v>
      </c>
      <c r="K10550" s="490">
        <v>0</v>
      </c>
      <c r="L10550" s="508"/>
      <c r="M10550" s="489">
        <v>0</v>
      </c>
      <c r="N10550" s="490">
        <v>0</v>
      </c>
      <c r="O10550" s="487" t="s">
        <v>5958</v>
      </c>
    </row>
    <row r="10551" spans="1:15" x14ac:dyDescent="0.25">
      <c r="A10551" s="489">
        <v>106506</v>
      </c>
      <c r="B10551" s="488" t="s">
        <v>2964</v>
      </c>
      <c r="C10551" s="489" t="s">
        <v>87</v>
      </c>
      <c r="D10551" s="490">
        <v>0</v>
      </c>
      <c r="E10551" s="487"/>
      <c r="F10551" s="487" t="s">
        <v>5958</v>
      </c>
      <c r="G10551" s="488" t="s">
        <v>6169</v>
      </c>
      <c r="H10551" s="488"/>
      <c r="I10551" s="490">
        <v>0</v>
      </c>
      <c r="J10551" s="490">
        <v>0</v>
      </c>
      <c r="K10551" s="490">
        <v>0</v>
      </c>
      <c r="L10551" s="508"/>
      <c r="M10551" s="489">
        <v>0</v>
      </c>
      <c r="N10551" s="490">
        <v>0</v>
      </c>
      <c r="O10551" s="487" t="s">
        <v>5958</v>
      </c>
    </row>
    <row r="10552" spans="1:15" ht="30" x14ac:dyDescent="0.25">
      <c r="A10552" s="489">
        <v>106507</v>
      </c>
      <c r="B10552" s="488" t="s">
        <v>1257</v>
      </c>
      <c r="C10552" s="489" t="s">
        <v>87</v>
      </c>
      <c r="D10552" s="490">
        <v>24187</v>
      </c>
      <c r="E10552" s="487"/>
      <c r="F10552" s="487" t="s">
        <v>5958</v>
      </c>
      <c r="G10552" s="488" t="s">
        <v>6291</v>
      </c>
      <c r="H10552" s="488" t="s">
        <v>25583</v>
      </c>
      <c r="I10552" s="490">
        <v>20325.21</v>
      </c>
      <c r="J10552" s="490">
        <v>0.19</v>
      </c>
      <c r="K10552" s="490">
        <v>24187</v>
      </c>
      <c r="L10552" s="508">
        <v>44592</v>
      </c>
      <c r="M10552" s="489">
        <v>1</v>
      </c>
      <c r="N10552" s="490">
        <v>20325.21</v>
      </c>
      <c r="O10552" s="487" t="s">
        <v>25582</v>
      </c>
    </row>
    <row r="10553" spans="1:15" ht="30" x14ac:dyDescent="0.25">
      <c r="A10553" s="489">
        <v>106508</v>
      </c>
      <c r="B10553" s="488" t="s">
        <v>1260</v>
      </c>
      <c r="C10553" s="489" t="s">
        <v>87</v>
      </c>
      <c r="D10553" s="490">
        <v>8838</v>
      </c>
      <c r="E10553" s="487"/>
      <c r="F10553" s="487" t="s">
        <v>5958</v>
      </c>
      <c r="G10553" s="488" t="s">
        <v>6137</v>
      </c>
      <c r="H10553" s="488" t="s">
        <v>25583</v>
      </c>
      <c r="I10553" s="490">
        <v>7426.89</v>
      </c>
      <c r="J10553" s="490">
        <v>0.19</v>
      </c>
      <c r="K10553" s="490">
        <v>8838</v>
      </c>
      <c r="L10553" s="508">
        <v>44591</v>
      </c>
      <c r="M10553" s="489">
        <v>1</v>
      </c>
      <c r="N10553" s="490">
        <v>7426.89</v>
      </c>
      <c r="O10553" s="487" t="s">
        <v>25582</v>
      </c>
    </row>
    <row r="10554" spans="1:15" ht="30" x14ac:dyDescent="0.25">
      <c r="A10554" s="489">
        <v>106509</v>
      </c>
      <c r="B10554" s="488" t="s">
        <v>1261</v>
      </c>
      <c r="C10554" s="489" t="s">
        <v>87</v>
      </c>
      <c r="D10554" s="490">
        <v>7393.01</v>
      </c>
      <c r="E10554" s="487"/>
      <c r="F10554" s="487" t="s">
        <v>5958</v>
      </c>
      <c r="G10554" s="488" t="s">
        <v>6137</v>
      </c>
      <c r="H10554" s="488" t="s">
        <v>25583</v>
      </c>
      <c r="I10554" s="490">
        <v>6212.61</v>
      </c>
      <c r="J10554" s="490">
        <v>0.19</v>
      </c>
      <c r="K10554" s="490">
        <v>7393.01</v>
      </c>
      <c r="L10554" s="508">
        <v>44591</v>
      </c>
      <c r="M10554" s="489">
        <v>1</v>
      </c>
      <c r="N10554" s="490">
        <v>6212.61</v>
      </c>
      <c r="O10554" s="487" t="s">
        <v>25582</v>
      </c>
    </row>
    <row r="10555" spans="1:15" x14ac:dyDescent="0.25">
      <c r="A10555" s="489">
        <v>106510</v>
      </c>
      <c r="B10555" s="488" t="s">
        <v>1262</v>
      </c>
      <c r="C10555" s="489" t="s">
        <v>87</v>
      </c>
      <c r="D10555" s="490">
        <v>0</v>
      </c>
      <c r="E10555" s="487"/>
      <c r="F10555" s="487" t="s">
        <v>5958</v>
      </c>
      <c r="G10555" s="488" t="s">
        <v>6137</v>
      </c>
      <c r="H10555" s="488"/>
      <c r="I10555" s="490">
        <v>0</v>
      </c>
      <c r="J10555" s="490">
        <v>0</v>
      </c>
      <c r="K10555" s="490">
        <v>0</v>
      </c>
      <c r="L10555" s="508"/>
      <c r="M10555" s="489">
        <v>0</v>
      </c>
      <c r="N10555" s="490">
        <v>0</v>
      </c>
      <c r="O10555" s="487" t="s">
        <v>5958</v>
      </c>
    </row>
    <row r="10556" spans="1:15" ht="30" x14ac:dyDescent="0.25">
      <c r="A10556" s="489">
        <v>106511</v>
      </c>
      <c r="B10556" s="488" t="s">
        <v>10091</v>
      </c>
      <c r="C10556" s="489" t="s">
        <v>87</v>
      </c>
      <c r="D10556" s="490">
        <v>0</v>
      </c>
      <c r="E10556" s="487"/>
      <c r="F10556" s="487" t="s">
        <v>5958</v>
      </c>
      <c r="G10556" s="488" t="s">
        <v>6137</v>
      </c>
      <c r="H10556" s="488"/>
      <c r="I10556" s="490">
        <v>0</v>
      </c>
      <c r="J10556" s="490">
        <v>0</v>
      </c>
      <c r="K10556" s="490">
        <v>0</v>
      </c>
      <c r="L10556" s="508"/>
      <c r="M10556" s="489">
        <v>0</v>
      </c>
      <c r="N10556" s="490">
        <v>0</v>
      </c>
      <c r="O10556" s="487" t="s">
        <v>5958</v>
      </c>
    </row>
    <row r="10557" spans="1:15" ht="30" x14ac:dyDescent="0.25">
      <c r="A10557" s="489">
        <v>106512</v>
      </c>
      <c r="B10557" s="488" t="s">
        <v>2909</v>
      </c>
      <c r="C10557" s="489" t="s">
        <v>87</v>
      </c>
      <c r="D10557" s="490">
        <v>1430380</v>
      </c>
      <c r="E10557" s="487"/>
      <c r="F10557" s="487" t="s">
        <v>5958</v>
      </c>
      <c r="G10557" s="488" t="s">
        <v>5959</v>
      </c>
      <c r="H10557" s="488" t="s">
        <v>8140</v>
      </c>
      <c r="I10557" s="490">
        <v>1202000</v>
      </c>
      <c r="J10557" s="490">
        <v>0.19</v>
      </c>
      <c r="K10557" s="490">
        <v>1430380</v>
      </c>
      <c r="L10557" s="508">
        <v>45033</v>
      </c>
      <c r="M10557" s="489">
        <v>1</v>
      </c>
      <c r="N10557" s="490">
        <v>1202000</v>
      </c>
      <c r="O10557" s="487" t="s">
        <v>25582</v>
      </c>
    </row>
    <row r="10558" spans="1:15" ht="30" x14ac:dyDescent="0.25">
      <c r="A10558" s="489">
        <v>106513</v>
      </c>
      <c r="B10558" s="488" t="s">
        <v>10090</v>
      </c>
      <c r="C10558" s="489" t="s">
        <v>87</v>
      </c>
      <c r="D10558" s="490">
        <v>0</v>
      </c>
      <c r="E10558" s="487"/>
      <c r="F10558" s="487" t="s">
        <v>5958</v>
      </c>
      <c r="G10558" s="488" t="s">
        <v>6291</v>
      </c>
      <c r="H10558" s="488"/>
      <c r="I10558" s="490">
        <v>0</v>
      </c>
      <c r="J10558" s="490">
        <v>0</v>
      </c>
      <c r="K10558" s="490">
        <v>0</v>
      </c>
      <c r="L10558" s="508"/>
      <c r="M10558" s="489">
        <v>0</v>
      </c>
      <c r="N10558" s="490">
        <v>0</v>
      </c>
      <c r="O10558" s="487" t="s">
        <v>5958</v>
      </c>
    </row>
    <row r="10559" spans="1:15" ht="30" x14ac:dyDescent="0.25">
      <c r="A10559" s="489">
        <v>106514</v>
      </c>
      <c r="B10559" s="488" t="s">
        <v>10089</v>
      </c>
      <c r="C10559" s="489" t="s">
        <v>87</v>
      </c>
      <c r="D10559" s="490">
        <v>0</v>
      </c>
      <c r="E10559" s="487"/>
      <c r="F10559" s="487" t="s">
        <v>5958</v>
      </c>
      <c r="G10559" s="488" t="s">
        <v>6137</v>
      </c>
      <c r="H10559" s="488"/>
      <c r="I10559" s="490">
        <v>0</v>
      </c>
      <c r="J10559" s="490">
        <v>0</v>
      </c>
      <c r="K10559" s="490">
        <v>0</v>
      </c>
      <c r="L10559" s="508"/>
      <c r="M10559" s="489">
        <v>0</v>
      </c>
      <c r="N10559" s="490">
        <v>0</v>
      </c>
      <c r="O10559" s="487" t="s">
        <v>5958</v>
      </c>
    </row>
    <row r="10560" spans="1:15" x14ac:dyDescent="0.25">
      <c r="A10560" s="489">
        <v>106515</v>
      </c>
      <c r="B10560" s="488" t="s">
        <v>10088</v>
      </c>
      <c r="C10560" s="489" t="s">
        <v>87</v>
      </c>
      <c r="D10560" s="490">
        <v>0</v>
      </c>
      <c r="E10560" s="487"/>
      <c r="F10560" s="487" t="s">
        <v>5958</v>
      </c>
      <c r="G10560" s="488" t="s">
        <v>6137</v>
      </c>
      <c r="H10560" s="488"/>
      <c r="I10560" s="490">
        <v>0</v>
      </c>
      <c r="J10560" s="490">
        <v>0</v>
      </c>
      <c r="K10560" s="490">
        <v>0</v>
      </c>
      <c r="L10560" s="508"/>
      <c r="M10560" s="489">
        <v>0</v>
      </c>
      <c r="N10560" s="490">
        <v>0</v>
      </c>
      <c r="O10560" s="487" t="s">
        <v>5958</v>
      </c>
    </row>
    <row r="10561" spans="1:15" ht="30" x14ac:dyDescent="0.25">
      <c r="A10561" s="489">
        <v>106516</v>
      </c>
      <c r="B10561" s="488" t="s">
        <v>10087</v>
      </c>
      <c r="C10561" s="489" t="s">
        <v>87</v>
      </c>
      <c r="D10561" s="490">
        <v>0</v>
      </c>
      <c r="E10561" s="487"/>
      <c r="F10561" s="487" t="s">
        <v>5958</v>
      </c>
      <c r="G10561" s="488" t="s">
        <v>6137</v>
      </c>
      <c r="H10561" s="488"/>
      <c r="I10561" s="490">
        <v>0</v>
      </c>
      <c r="J10561" s="490">
        <v>0</v>
      </c>
      <c r="K10561" s="490">
        <v>0</v>
      </c>
      <c r="L10561" s="508"/>
      <c r="M10561" s="489">
        <v>0</v>
      </c>
      <c r="N10561" s="490">
        <v>0</v>
      </c>
      <c r="O10561" s="487" t="s">
        <v>5958</v>
      </c>
    </row>
    <row r="10562" spans="1:15" x14ac:dyDescent="0.25">
      <c r="A10562" s="489">
        <v>106517</v>
      </c>
      <c r="B10562" s="488" t="s">
        <v>10086</v>
      </c>
      <c r="C10562" s="489" t="s">
        <v>87</v>
      </c>
      <c r="D10562" s="490">
        <v>0</v>
      </c>
      <c r="E10562" s="487"/>
      <c r="F10562" s="487" t="s">
        <v>5958</v>
      </c>
      <c r="G10562" s="488" t="s">
        <v>6137</v>
      </c>
      <c r="H10562" s="488"/>
      <c r="I10562" s="490">
        <v>0</v>
      </c>
      <c r="J10562" s="490">
        <v>0</v>
      </c>
      <c r="K10562" s="490">
        <v>0</v>
      </c>
      <c r="L10562" s="508"/>
      <c r="M10562" s="489">
        <v>0</v>
      </c>
      <c r="N10562" s="490">
        <v>0</v>
      </c>
      <c r="O10562" s="487" t="s">
        <v>5958</v>
      </c>
    </row>
    <row r="10563" spans="1:15" x14ac:dyDescent="0.25">
      <c r="A10563" s="489">
        <v>106518</v>
      </c>
      <c r="B10563" s="488" t="s">
        <v>10085</v>
      </c>
      <c r="C10563" s="489" t="s">
        <v>87</v>
      </c>
      <c r="D10563" s="490">
        <v>0</v>
      </c>
      <c r="E10563" s="487"/>
      <c r="F10563" s="487" t="s">
        <v>5958</v>
      </c>
      <c r="G10563" s="488" t="s">
        <v>6137</v>
      </c>
      <c r="H10563" s="488"/>
      <c r="I10563" s="490">
        <v>0</v>
      </c>
      <c r="J10563" s="490">
        <v>0</v>
      </c>
      <c r="K10563" s="490">
        <v>0</v>
      </c>
      <c r="L10563" s="508"/>
      <c r="M10563" s="489">
        <v>0</v>
      </c>
      <c r="N10563" s="490">
        <v>0</v>
      </c>
      <c r="O10563" s="487" t="s">
        <v>5958</v>
      </c>
    </row>
    <row r="10564" spans="1:15" ht="30" x14ac:dyDescent="0.25">
      <c r="A10564" s="489">
        <v>106519</v>
      </c>
      <c r="B10564" s="488" t="s">
        <v>10084</v>
      </c>
      <c r="C10564" s="489" t="s">
        <v>87</v>
      </c>
      <c r="D10564" s="490">
        <v>0</v>
      </c>
      <c r="E10564" s="487"/>
      <c r="F10564" s="487" t="s">
        <v>5958</v>
      </c>
      <c r="G10564" s="488" t="s">
        <v>6137</v>
      </c>
      <c r="H10564" s="488"/>
      <c r="I10564" s="490">
        <v>0</v>
      </c>
      <c r="J10564" s="490">
        <v>0</v>
      </c>
      <c r="K10564" s="490">
        <v>0</v>
      </c>
      <c r="L10564" s="508"/>
      <c r="M10564" s="489">
        <v>0</v>
      </c>
      <c r="N10564" s="490">
        <v>0</v>
      </c>
      <c r="O10564" s="487" t="s">
        <v>5958</v>
      </c>
    </row>
    <row r="10565" spans="1:15" ht="30" x14ac:dyDescent="0.25">
      <c r="A10565" s="489">
        <v>106520</v>
      </c>
      <c r="B10565" s="488" t="s">
        <v>6784</v>
      </c>
      <c r="C10565" s="489" t="s">
        <v>156</v>
      </c>
      <c r="D10565" s="490">
        <v>7230</v>
      </c>
      <c r="E10565" s="487"/>
      <c r="F10565" s="487" t="s">
        <v>5958</v>
      </c>
      <c r="G10565" s="488" t="s">
        <v>6137</v>
      </c>
      <c r="H10565" s="488" t="s">
        <v>25583</v>
      </c>
      <c r="I10565" s="490">
        <v>6075.63</v>
      </c>
      <c r="J10565" s="490">
        <v>0.19</v>
      </c>
      <c r="K10565" s="490">
        <v>7230</v>
      </c>
      <c r="L10565" s="508">
        <v>44590</v>
      </c>
      <c r="M10565" s="489">
        <v>1</v>
      </c>
      <c r="N10565" s="490">
        <v>6075.63</v>
      </c>
      <c r="O10565" s="487" t="s">
        <v>25582</v>
      </c>
    </row>
    <row r="10566" spans="1:15" ht="30" x14ac:dyDescent="0.25">
      <c r="A10566" s="489">
        <v>106521</v>
      </c>
      <c r="B10566" s="488" t="s">
        <v>6783</v>
      </c>
      <c r="C10566" s="489" t="s">
        <v>156</v>
      </c>
      <c r="D10566" s="490">
        <v>7230</v>
      </c>
      <c r="E10566" s="487"/>
      <c r="F10566" s="487" t="s">
        <v>5958</v>
      </c>
      <c r="G10566" s="488" t="s">
        <v>6137</v>
      </c>
      <c r="H10566" s="488" t="s">
        <v>25583</v>
      </c>
      <c r="I10566" s="490">
        <v>6075.63</v>
      </c>
      <c r="J10566" s="490">
        <v>0.19</v>
      </c>
      <c r="K10566" s="490">
        <v>7230</v>
      </c>
      <c r="L10566" s="508">
        <v>44590</v>
      </c>
      <c r="M10566" s="489">
        <v>1</v>
      </c>
      <c r="N10566" s="490">
        <v>6075.63</v>
      </c>
      <c r="O10566" s="487" t="s">
        <v>25582</v>
      </c>
    </row>
    <row r="10567" spans="1:15" ht="30" x14ac:dyDescent="0.25">
      <c r="A10567" s="489">
        <v>106522</v>
      </c>
      <c r="B10567" s="488" t="s">
        <v>1156</v>
      </c>
      <c r="C10567" s="489" t="s">
        <v>156</v>
      </c>
      <c r="D10567" s="490">
        <v>8530</v>
      </c>
      <c r="E10567" s="487"/>
      <c r="F10567" s="487" t="s">
        <v>5958</v>
      </c>
      <c r="G10567" s="488" t="s">
        <v>6137</v>
      </c>
      <c r="H10567" s="488" t="s">
        <v>25583</v>
      </c>
      <c r="I10567" s="490">
        <v>7168.07</v>
      </c>
      <c r="J10567" s="490">
        <v>0.19</v>
      </c>
      <c r="K10567" s="490">
        <v>8530</v>
      </c>
      <c r="L10567" s="508">
        <v>44590</v>
      </c>
      <c r="M10567" s="489">
        <v>1</v>
      </c>
      <c r="N10567" s="490">
        <v>7168.07</v>
      </c>
      <c r="O10567" s="487" t="s">
        <v>25582</v>
      </c>
    </row>
    <row r="10568" spans="1:15" ht="30" x14ac:dyDescent="0.25">
      <c r="A10568" s="489">
        <v>106523</v>
      </c>
      <c r="B10568" s="488" t="s">
        <v>8912</v>
      </c>
      <c r="C10568" s="489" t="s">
        <v>87</v>
      </c>
      <c r="D10568" s="490">
        <v>2296639</v>
      </c>
      <c r="E10568" s="487"/>
      <c r="F10568" s="487" t="s">
        <v>5958</v>
      </c>
      <c r="G10568" s="488" t="s">
        <v>5959</v>
      </c>
      <c r="H10568" s="488" t="s">
        <v>8140</v>
      </c>
      <c r="I10568" s="490">
        <v>1929948.74</v>
      </c>
      <c r="J10568" s="490">
        <v>0.19</v>
      </c>
      <c r="K10568" s="490">
        <v>2296639</v>
      </c>
      <c r="L10568" s="508">
        <v>45462</v>
      </c>
      <c r="M10568" s="489">
        <v>1</v>
      </c>
      <c r="N10568" s="490">
        <v>1929948.74</v>
      </c>
      <c r="O10568" s="487" t="s">
        <v>25582</v>
      </c>
    </row>
    <row r="10569" spans="1:15" ht="30" x14ac:dyDescent="0.25">
      <c r="A10569" s="489">
        <v>106525</v>
      </c>
      <c r="B10569" s="488" t="s">
        <v>10083</v>
      </c>
      <c r="C10569" s="489" t="s">
        <v>87</v>
      </c>
      <c r="D10569" s="490">
        <v>0</v>
      </c>
      <c r="E10569" s="487"/>
      <c r="F10569" s="487" t="s">
        <v>5958</v>
      </c>
      <c r="G10569" s="488" t="s">
        <v>6137</v>
      </c>
      <c r="H10569" s="488"/>
      <c r="I10569" s="490">
        <v>0</v>
      </c>
      <c r="J10569" s="490">
        <v>0</v>
      </c>
      <c r="K10569" s="490">
        <v>0</v>
      </c>
      <c r="L10569" s="508"/>
      <c r="M10569" s="489">
        <v>0</v>
      </c>
      <c r="N10569" s="490">
        <v>0</v>
      </c>
      <c r="O10569" s="487" t="s">
        <v>5958</v>
      </c>
    </row>
    <row r="10570" spans="1:15" x14ac:dyDescent="0.25">
      <c r="A10570" s="489">
        <v>106526</v>
      </c>
      <c r="B10570" s="488" t="s">
        <v>10082</v>
      </c>
      <c r="C10570" s="489" t="s">
        <v>87</v>
      </c>
      <c r="D10570" s="490">
        <v>0</v>
      </c>
      <c r="E10570" s="487"/>
      <c r="F10570" s="487" t="s">
        <v>5958</v>
      </c>
      <c r="G10570" s="488" t="s">
        <v>6137</v>
      </c>
      <c r="H10570" s="488"/>
      <c r="I10570" s="490">
        <v>0</v>
      </c>
      <c r="J10570" s="490">
        <v>0</v>
      </c>
      <c r="K10570" s="490">
        <v>0</v>
      </c>
      <c r="L10570" s="508"/>
      <c r="M10570" s="489">
        <v>0</v>
      </c>
      <c r="N10570" s="490">
        <v>0</v>
      </c>
      <c r="O10570" s="487" t="s">
        <v>5958</v>
      </c>
    </row>
    <row r="10571" spans="1:15" ht="30" x14ac:dyDescent="0.25">
      <c r="A10571" s="489">
        <v>106527</v>
      </c>
      <c r="B10571" s="488" t="s">
        <v>10081</v>
      </c>
      <c r="C10571" s="489" t="s">
        <v>87</v>
      </c>
      <c r="D10571" s="490">
        <v>0</v>
      </c>
      <c r="E10571" s="487"/>
      <c r="F10571" s="487" t="s">
        <v>5958</v>
      </c>
      <c r="G10571" s="488" t="s">
        <v>6201</v>
      </c>
      <c r="H10571" s="488"/>
      <c r="I10571" s="490">
        <v>0</v>
      </c>
      <c r="J10571" s="490">
        <v>0</v>
      </c>
      <c r="K10571" s="490">
        <v>0</v>
      </c>
      <c r="L10571" s="508"/>
      <c r="M10571" s="489">
        <v>0</v>
      </c>
      <c r="N10571" s="490">
        <v>0</v>
      </c>
      <c r="O10571" s="487" t="s">
        <v>5958</v>
      </c>
    </row>
    <row r="10572" spans="1:15" ht="30" x14ac:dyDescent="0.25">
      <c r="A10572" s="489">
        <v>106528</v>
      </c>
      <c r="B10572" s="488" t="s">
        <v>6782</v>
      </c>
      <c r="C10572" s="489" t="s">
        <v>87</v>
      </c>
      <c r="D10572" s="490">
        <v>36885</v>
      </c>
      <c r="E10572" s="487"/>
      <c r="F10572" s="487" t="s">
        <v>5958</v>
      </c>
      <c r="G10572" s="488" t="s">
        <v>6019</v>
      </c>
      <c r="H10572" s="488" t="s">
        <v>25583</v>
      </c>
      <c r="I10572" s="490">
        <v>30995.8</v>
      </c>
      <c r="J10572" s="490">
        <v>0.19</v>
      </c>
      <c r="K10572" s="490">
        <v>36885</v>
      </c>
      <c r="L10572" s="508">
        <v>44589</v>
      </c>
      <c r="M10572" s="489">
        <v>1</v>
      </c>
      <c r="N10572" s="490">
        <v>30995.8</v>
      </c>
      <c r="O10572" s="487" t="s">
        <v>25582</v>
      </c>
    </row>
    <row r="10573" spans="1:15" x14ac:dyDescent="0.25">
      <c r="A10573" s="489">
        <v>106529</v>
      </c>
      <c r="B10573" s="488" t="s">
        <v>10080</v>
      </c>
      <c r="C10573" s="489" t="s">
        <v>87</v>
      </c>
      <c r="D10573" s="490">
        <v>0</v>
      </c>
      <c r="E10573" s="487"/>
      <c r="F10573" s="487" t="s">
        <v>5958</v>
      </c>
      <c r="G10573" s="488" t="s">
        <v>6137</v>
      </c>
      <c r="H10573" s="488"/>
      <c r="I10573" s="490">
        <v>0</v>
      </c>
      <c r="J10573" s="490">
        <v>0</v>
      </c>
      <c r="K10573" s="490">
        <v>0</v>
      </c>
      <c r="L10573" s="508"/>
      <c r="M10573" s="489">
        <v>0</v>
      </c>
      <c r="N10573" s="490">
        <v>0</v>
      </c>
      <c r="O10573" s="487" t="s">
        <v>5958</v>
      </c>
    </row>
    <row r="10574" spans="1:15" ht="30" x14ac:dyDescent="0.25">
      <c r="A10574" s="489">
        <v>106530</v>
      </c>
      <c r="B10574" s="488" t="s">
        <v>6781</v>
      </c>
      <c r="C10574" s="489" t="s">
        <v>87</v>
      </c>
      <c r="D10574" s="490">
        <v>441</v>
      </c>
      <c r="E10574" s="487"/>
      <c r="F10574" s="487" t="s">
        <v>5958</v>
      </c>
      <c r="G10574" s="488" t="s">
        <v>6137</v>
      </c>
      <c r="H10574" s="488" t="s">
        <v>25583</v>
      </c>
      <c r="I10574" s="490">
        <v>370.59</v>
      </c>
      <c r="J10574" s="490">
        <v>0.19</v>
      </c>
      <c r="K10574" s="490">
        <v>441</v>
      </c>
      <c r="L10574" s="508">
        <v>44591</v>
      </c>
      <c r="M10574" s="489">
        <v>1</v>
      </c>
      <c r="N10574" s="490">
        <v>370.59</v>
      </c>
      <c r="O10574" s="487" t="s">
        <v>25582</v>
      </c>
    </row>
    <row r="10575" spans="1:15" ht="30" x14ac:dyDescent="0.25">
      <c r="A10575" s="489">
        <v>106531</v>
      </c>
      <c r="B10575" s="488" t="s">
        <v>1240</v>
      </c>
      <c r="C10575" s="489" t="s">
        <v>87</v>
      </c>
      <c r="D10575" s="490">
        <v>27356.01</v>
      </c>
      <c r="E10575" s="487"/>
      <c r="F10575" s="487" t="s">
        <v>5958</v>
      </c>
      <c r="G10575" s="488" t="s">
        <v>6137</v>
      </c>
      <c r="H10575" s="488" t="s">
        <v>25583</v>
      </c>
      <c r="I10575" s="490">
        <v>22988.240000000002</v>
      </c>
      <c r="J10575" s="490">
        <v>0.19</v>
      </c>
      <c r="K10575" s="490">
        <v>27356.01</v>
      </c>
      <c r="L10575" s="508">
        <v>44591</v>
      </c>
      <c r="M10575" s="489">
        <v>1</v>
      </c>
      <c r="N10575" s="490">
        <v>22988.240000000002</v>
      </c>
      <c r="O10575" s="487" t="s">
        <v>25582</v>
      </c>
    </row>
    <row r="10576" spans="1:15" ht="30" x14ac:dyDescent="0.25">
      <c r="A10576" s="489">
        <v>106532</v>
      </c>
      <c r="B10576" s="488" t="s">
        <v>2387</v>
      </c>
      <c r="C10576" s="489" t="s">
        <v>87</v>
      </c>
      <c r="D10576" s="490">
        <v>0</v>
      </c>
      <c r="E10576" s="487"/>
      <c r="F10576" s="487" t="s">
        <v>5958</v>
      </c>
      <c r="G10576" s="488" t="s">
        <v>25584</v>
      </c>
      <c r="H10576" s="488"/>
      <c r="I10576" s="490">
        <v>0</v>
      </c>
      <c r="J10576" s="490">
        <v>0</v>
      </c>
      <c r="K10576" s="490">
        <v>0</v>
      </c>
      <c r="L10576" s="508"/>
      <c r="M10576" s="489">
        <v>0</v>
      </c>
      <c r="N10576" s="490">
        <v>0</v>
      </c>
      <c r="O10576" s="487" t="s">
        <v>5958</v>
      </c>
    </row>
    <row r="10577" spans="1:15" ht="30" x14ac:dyDescent="0.25">
      <c r="A10577" s="489">
        <v>106533</v>
      </c>
      <c r="B10577" s="488" t="s">
        <v>10079</v>
      </c>
      <c r="C10577" s="489" t="s">
        <v>87</v>
      </c>
      <c r="D10577" s="490">
        <v>0</v>
      </c>
      <c r="E10577" s="487"/>
      <c r="F10577" s="487" t="s">
        <v>5958</v>
      </c>
      <c r="G10577" s="488" t="s">
        <v>5992</v>
      </c>
      <c r="H10577" s="488"/>
      <c r="I10577" s="490">
        <v>0</v>
      </c>
      <c r="J10577" s="490">
        <v>0</v>
      </c>
      <c r="K10577" s="490">
        <v>0</v>
      </c>
      <c r="L10577" s="508"/>
      <c r="M10577" s="489">
        <v>0</v>
      </c>
      <c r="N10577" s="490">
        <v>0</v>
      </c>
      <c r="O10577" s="487" t="s">
        <v>5958</v>
      </c>
    </row>
    <row r="10578" spans="1:15" x14ac:dyDescent="0.25">
      <c r="A10578" s="489">
        <v>106534</v>
      </c>
      <c r="B10578" s="488" t="s">
        <v>1689</v>
      </c>
      <c r="C10578" s="489" t="s">
        <v>87</v>
      </c>
      <c r="D10578" s="490">
        <v>0</v>
      </c>
      <c r="E10578" s="487"/>
      <c r="F10578" s="487" t="s">
        <v>5958</v>
      </c>
      <c r="G10578" s="488" t="s">
        <v>5992</v>
      </c>
      <c r="H10578" s="488"/>
      <c r="I10578" s="490">
        <v>0</v>
      </c>
      <c r="J10578" s="490">
        <v>0</v>
      </c>
      <c r="K10578" s="490">
        <v>0</v>
      </c>
      <c r="L10578" s="508"/>
      <c r="M10578" s="489">
        <v>0</v>
      </c>
      <c r="N10578" s="490">
        <v>0</v>
      </c>
      <c r="O10578" s="487" t="s">
        <v>5958</v>
      </c>
    </row>
    <row r="10579" spans="1:15" x14ac:dyDescent="0.25">
      <c r="A10579" s="489">
        <v>106535</v>
      </c>
      <c r="B10579" s="488" t="s">
        <v>1690</v>
      </c>
      <c r="C10579" s="489" t="s">
        <v>87</v>
      </c>
      <c r="D10579" s="490">
        <v>0</v>
      </c>
      <c r="E10579" s="487"/>
      <c r="F10579" s="487" t="s">
        <v>5958</v>
      </c>
      <c r="G10579" s="488" t="s">
        <v>5992</v>
      </c>
      <c r="H10579" s="488"/>
      <c r="I10579" s="490">
        <v>0</v>
      </c>
      <c r="J10579" s="490">
        <v>0</v>
      </c>
      <c r="K10579" s="490">
        <v>0</v>
      </c>
      <c r="L10579" s="508"/>
      <c r="M10579" s="489">
        <v>0</v>
      </c>
      <c r="N10579" s="490">
        <v>0</v>
      </c>
      <c r="O10579" s="487" t="s">
        <v>5958</v>
      </c>
    </row>
    <row r="10580" spans="1:15" x14ac:dyDescent="0.25">
      <c r="A10580" s="489">
        <v>106536</v>
      </c>
      <c r="B10580" s="488" t="s">
        <v>1692</v>
      </c>
      <c r="C10580" s="489" t="s">
        <v>87</v>
      </c>
      <c r="D10580" s="490">
        <v>0</v>
      </c>
      <c r="E10580" s="487"/>
      <c r="F10580" s="487" t="s">
        <v>5958</v>
      </c>
      <c r="G10580" s="488" t="s">
        <v>5992</v>
      </c>
      <c r="H10580" s="488"/>
      <c r="I10580" s="490">
        <v>0</v>
      </c>
      <c r="J10580" s="490">
        <v>0</v>
      </c>
      <c r="K10580" s="490">
        <v>0</v>
      </c>
      <c r="L10580" s="508"/>
      <c r="M10580" s="489">
        <v>0</v>
      </c>
      <c r="N10580" s="490">
        <v>0</v>
      </c>
      <c r="O10580" s="487" t="s">
        <v>5958</v>
      </c>
    </row>
    <row r="10581" spans="1:15" x14ac:dyDescent="0.25">
      <c r="A10581" s="489">
        <v>106537</v>
      </c>
      <c r="B10581" s="488" t="s">
        <v>1691</v>
      </c>
      <c r="C10581" s="489" t="s">
        <v>87</v>
      </c>
      <c r="D10581" s="490">
        <v>0</v>
      </c>
      <c r="E10581" s="487"/>
      <c r="F10581" s="487" t="s">
        <v>5958</v>
      </c>
      <c r="G10581" s="488" t="s">
        <v>5992</v>
      </c>
      <c r="H10581" s="488"/>
      <c r="I10581" s="490">
        <v>0</v>
      </c>
      <c r="J10581" s="490">
        <v>0</v>
      </c>
      <c r="K10581" s="490">
        <v>0</v>
      </c>
      <c r="L10581" s="508"/>
      <c r="M10581" s="489">
        <v>0</v>
      </c>
      <c r="N10581" s="490">
        <v>0</v>
      </c>
      <c r="O10581" s="487" t="s">
        <v>5958</v>
      </c>
    </row>
    <row r="10582" spans="1:15" x14ac:dyDescent="0.25">
      <c r="A10582" s="489">
        <v>106538</v>
      </c>
      <c r="B10582" s="488" t="s">
        <v>1693</v>
      </c>
      <c r="C10582" s="489" t="s">
        <v>87</v>
      </c>
      <c r="D10582" s="490">
        <v>0</v>
      </c>
      <c r="E10582" s="487"/>
      <c r="F10582" s="487" t="s">
        <v>5958</v>
      </c>
      <c r="G10582" s="488" t="s">
        <v>5992</v>
      </c>
      <c r="H10582" s="488"/>
      <c r="I10582" s="490">
        <v>0</v>
      </c>
      <c r="J10582" s="490">
        <v>0</v>
      </c>
      <c r="K10582" s="490">
        <v>0</v>
      </c>
      <c r="L10582" s="508"/>
      <c r="M10582" s="489">
        <v>0</v>
      </c>
      <c r="N10582" s="490">
        <v>0</v>
      </c>
      <c r="O10582" s="487" t="s">
        <v>5958</v>
      </c>
    </row>
    <row r="10583" spans="1:15" ht="30" x14ac:dyDescent="0.25">
      <c r="A10583" s="489">
        <v>106539</v>
      </c>
      <c r="B10583" s="488" t="s">
        <v>10078</v>
      </c>
      <c r="C10583" s="489" t="s">
        <v>87</v>
      </c>
      <c r="D10583" s="490">
        <v>0</v>
      </c>
      <c r="E10583" s="487"/>
      <c r="F10583" s="487" t="s">
        <v>5958</v>
      </c>
      <c r="G10583" s="488" t="s">
        <v>6082</v>
      </c>
      <c r="H10583" s="488"/>
      <c r="I10583" s="490">
        <v>0</v>
      </c>
      <c r="J10583" s="490">
        <v>0</v>
      </c>
      <c r="K10583" s="490">
        <v>0</v>
      </c>
      <c r="L10583" s="508"/>
      <c r="M10583" s="489">
        <v>0</v>
      </c>
      <c r="N10583" s="490">
        <v>0</v>
      </c>
      <c r="O10583" s="487" t="s">
        <v>5958</v>
      </c>
    </row>
    <row r="10584" spans="1:15" ht="30" x14ac:dyDescent="0.25">
      <c r="A10584" s="489">
        <v>106540</v>
      </c>
      <c r="B10584" s="488" t="s">
        <v>6780</v>
      </c>
      <c r="C10584" s="489" t="s">
        <v>87</v>
      </c>
      <c r="D10584" s="490">
        <v>5762</v>
      </c>
      <c r="E10584" s="487"/>
      <c r="F10584" s="487" t="s">
        <v>5958</v>
      </c>
      <c r="G10584" s="488" t="s">
        <v>6082</v>
      </c>
      <c r="H10584" s="488" t="s">
        <v>25583</v>
      </c>
      <c r="I10584" s="490">
        <v>4842.0200000000004</v>
      </c>
      <c r="J10584" s="490">
        <v>0.19</v>
      </c>
      <c r="K10584" s="490">
        <v>5762</v>
      </c>
      <c r="L10584" s="508">
        <v>44599</v>
      </c>
      <c r="M10584" s="489">
        <v>1</v>
      </c>
      <c r="N10584" s="490">
        <v>4842.0200000000004</v>
      </c>
      <c r="O10584" s="487" t="s">
        <v>25582</v>
      </c>
    </row>
    <row r="10585" spans="1:15" x14ac:dyDescent="0.25">
      <c r="A10585" s="489">
        <v>106541</v>
      </c>
      <c r="B10585" s="488" t="s">
        <v>1792</v>
      </c>
      <c r="C10585" s="489" t="s">
        <v>80</v>
      </c>
      <c r="D10585" s="490">
        <v>0</v>
      </c>
      <c r="E10585" s="487"/>
      <c r="F10585" s="487" t="s">
        <v>5958</v>
      </c>
      <c r="G10585" s="488" t="s">
        <v>5978</v>
      </c>
      <c r="H10585" s="488"/>
      <c r="I10585" s="490">
        <v>0</v>
      </c>
      <c r="J10585" s="490">
        <v>0</v>
      </c>
      <c r="K10585" s="490">
        <v>0</v>
      </c>
      <c r="L10585" s="508"/>
      <c r="M10585" s="489">
        <v>0</v>
      </c>
      <c r="N10585" s="490">
        <v>0</v>
      </c>
      <c r="O10585" s="487" t="s">
        <v>5958</v>
      </c>
    </row>
    <row r="10586" spans="1:15" ht="30" x14ac:dyDescent="0.25">
      <c r="A10586" s="489">
        <v>106542</v>
      </c>
      <c r="B10586" s="488" t="s">
        <v>1824</v>
      </c>
      <c r="C10586" s="489" t="s">
        <v>80</v>
      </c>
      <c r="D10586" s="490">
        <v>4068</v>
      </c>
      <c r="E10586" s="487"/>
      <c r="F10586" s="487" t="s">
        <v>5958</v>
      </c>
      <c r="G10586" s="488" t="s">
        <v>5978</v>
      </c>
      <c r="H10586" s="488" t="s">
        <v>25583</v>
      </c>
      <c r="I10586" s="490">
        <v>3418.49</v>
      </c>
      <c r="J10586" s="490">
        <v>0.19</v>
      </c>
      <c r="K10586" s="490">
        <v>4068</v>
      </c>
      <c r="L10586" s="508">
        <v>44592</v>
      </c>
      <c r="M10586" s="489">
        <v>1</v>
      </c>
      <c r="N10586" s="490">
        <v>3418.49</v>
      </c>
      <c r="O10586" s="487" t="s">
        <v>25582</v>
      </c>
    </row>
    <row r="10587" spans="1:15" x14ac:dyDescent="0.25">
      <c r="A10587" s="489">
        <v>106543</v>
      </c>
      <c r="B10587" s="488" t="s">
        <v>1840</v>
      </c>
      <c r="C10587" s="489" t="s">
        <v>80</v>
      </c>
      <c r="D10587" s="490">
        <v>0</v>
      </c>
      <c r="E10587" s="487"/>
      <c r="F10587" s="487" t="s">
        <v>5958</v>
      </c>
      <c r="G10587" s="488" t="s">
        <v>5978</v>
      </c>
      <c r="H10587" s="488"/>
      <c r="I10587" s="490">
        <v>0</v>
      </c>
      <c r="J10587" s="490">
        <v>0</v>
      </c>
      <c r="K10587" s="490">
        <v>0</v>
      </c>
      <c r="L10587" s="508"/>
      <c r="M10587" s="489">
        <v>0</v>
      </c>
      <c r="N10587" s="490">
        <v>0</v>
      </c>
      <c r="O10587" s="487" t="s">
        <v>5958</v>
      </c>
    </row>
    <row r="10588" spans="1:15" ht="30" x14ac:dyDescent="0.25">
      <c r="A10588" s="489">
        <v>106544</v>
      </c>
      <c r="B10588" s="488" t="s">
        <v>8636</v>
      </c>
      <c r="C10588" s="489" t="s">
        <v>87</v>
      </c>
      <c r="D10588" s="490">
        <v>0</v>
      </c>
      <c r="E10588" s="487"/>
      <c r="F10588" s="487" t="s">
        <v>5958</v>
      </c>
      <c r="G10588" s="488" t="s">
        <v>5978</v>
      </c>
      <c r="H10588" s="488"/>
      <c r="I10588" s="490">
        <v>0</v>
      </c>
      <c r="J10588" s="490">
        <v>0</v>
      </c>
      <c r="K10588" s="490">
        <v>0</v>
      </c>
      <c r="L10588" s="508"/>
      <c r="M10588" s="489">
        <v>0</v>
      </c>
      <c r="N10588" s="490">
        <v>0</v>
      </c>
      <c r="O10588" s="487" t="s">
        <v>5958</v>
      </c>
    </row>
    <row r="10589" spans="1:15" x14ac:dyDescent="0.25">
      <c r="A10589" s="489">
        <v>106545</v>
      </c>
      <c r="B10589" s="488" t="s">
        <v>2063</v>
      </c>
      <c r="C10589" s="489" t="s">
        <v>87</v>
      </c>
      <c r="D10589" s="490">
        <v>0</v>
      </c>
      <c r="E10589" s="487"/>
      <c r="F10589" s="487" t="s">
        <v>5958</v>
      </c>
      <c r="G10589" s="488" t="s">
        <v>5978</v>
      </c>
      <c r="H10589" s="488"/>
      <c r="I10589" s="490">
        <v>0</v>
      </c>
      <c r="J10589" s="490">
        <v>0</v>
      </c>
      <c r="K10589" s="490">
        <v>0</v>
      </c>
      <c r="L10589" s="508"/>
      <c r="M10589" s="489">
        <v>0</v>
      </c>
      <c r="N10589" s="490">
        <v>0</v>
      </c>
      <c r="O10589" s="487" t="s">
        <v>5958</v>
      </c>
    </row>
    <row r="10590" spans="1:15" x14ac:dyDescent="0.25">
      <c r="A10590" s="489">
        <v>106546</v>
      </c>
      <c r="B10590" s="488" t="s">
        <v>2064</v>
      </c>
      <c r="C10590" s="489" t="s">
        <v>87</v>
      </c>
      <c r="D10590" s="490">
        <v>0</v>
      </c>
      <c r="E10590" s="487"/>
      <c r="F10590" s="487" t="s">
        <v>5958</v>
      </c>
      <c r="G10590" s="488" t="s">
        <v>5978</v>
      </c>
      <c r="H10590" s="488"/>
      <c r="I10590" s="490">
        <v>0</v>
      </c>
      <c r="J10590" s="490">
        <v>0</v>
      </c>
      <c r="K10590" s="490">
        <v>0</v>
      </c>
      <c r="L10590" s="508"/>
      <c r="M10590" s="489">
        <v>0</v>
      </c>
      <c r="N10590" s="490">
        <v>0</v>
      </c>
      <c r="O10590" s="487" t="s">
        <v>5958</v>
      </c>
    </row>
    <row r="10591" spans="1:15" x14ac:dyDescent="0.25">
      <c r="A10591" s="489">
        <v>106547</v>
      </c>
      <c r="B10591" s="488" t="s">
        <v>10077</v>
      </c>
      <c r="C10591" s="489" t="s">
        <v>87</v>
      </c>
      <c r="D10591" s="490">
        <v>0</v>
      </c>
      <c r="E10591" s="487"/>
      <c r="F10591" s="487" t="s">
        <v>5958</v>
      </c>
      <c r="G10591" s="488" t="s">
        <v>6082</v>
      </c>
      <c r="H10591" s="488"/>
      <c r="I10591" s="490">
        <v>0</v>
      </c>
      <c r="J10591" s="490">
        <v>0</v>
      </c>
      <c r="K10591" s="490">
        <v>0</v>
      </c>
      <c r="L10591" s="508"/>
      <c r="M10591" s="489">
        <v>0</v>
      </c>
      <c r="N10591" s="490">
        <v>0</v>
      </c>
      <c r="O10591" s="487" t="s">
        <v>5958</v>
      </c>
    </row>
    <row r="10592" spans="1:15" x14ac:dyDescent="0.25">
      <c r="A10592" s="489">
        <v>106548</v>
      </c>
      <c r="B10592" s="488" t="s">
        <v>2117</v>
      </c>
      <c r="C10592" s="489" t="s">
        <v>87</v>
      </c>
      <c r="D10592" s="490">
        <v>0</v>
      </c>
      <c r="E10592" s="487"/>
      <c r="F10592" s="487" t="s">
        <v>5958</v>
      </c>
      <c r="G10592" s="488" t="s">
        <v>5978</v>
      </c>
      <c r="H10592" s="488"/>
      <c r="I10592" s="490">
        <v>0</v>
      </c>
      <c r="J10592" s="490">
        <v>0</v>
      </c>
      <c r="K10592" s="490">
        <v>0</v>
      </c>
      <c r="L10592" s="508"/>
      <c r="M10592" s="489">
        <v>0</v>
      </c>
      <c r="N10592" s="490">
        <v>0</v>
      </c>
      <c r="O10592" s="487" t="s">
        <v>5958</v>
      </c>
    </row>
    <row r="10593" spans="1:15" x14ac:dyDescent="0.25">
      <c r="A10593" s="489">
        <v>106549</v>
      </c>
      <c r="B10593" s="488" t="s">
        <v>2118</v>
      </c>
      <c r="C10593" s="489" t="s">
        <v>87</v>
      </c>
      <c r="D10593" s="490">
        <v>0</v>
      </c>
      <c r="E10593" s="487"/>
      <c r="F10593" s="487" t="s">
        <v>5958</v>
      </c>
      <c r="G10593" s="488" t="s">
        <v>5978</v>
      </c>
      <c r="H10593" s="488"/>
      <c r="I10593" s="490">
        <v>0</v>
      </c>
      <c r="J10593" s="490">
        <v>0</v>
      </c>
      <c r="K10593" s="490">
        <v>0</v>
      </c>
      <c r="L10593" s="508"/>
      <c r="M10593" s="489">
        <v>0</v>
      </c>
      <c r="N10593" s="490">
        <v>0</v>
      </c>
      <c r="O10593" s="487" t="s">
        <v>5958</v>
      </c>
    </row>
    <row r="10594" spans="1:15" x14ac:dyDescent="0.25">
      <c r="A10594" s="489">
        <v>106550</v>
      </c>
      <c r="B10594" s="488" t="s">
        <v>2119</v>
      </c>
      <c r="C10594" s="489" t="s">
        <v>87</v>
      </c>
      <c r="D10594" s="490">
        <v>0</v>
      </c>
      <c r="E10594" s="487"/>
      <c r="F10594" s="487" t="s">
        <v>5958</v>
      </c>
      <c r="G10594" s="488" t="s">
        <v>5978</v>
      </c>
      <c r="H10594" s="488"/>
      <c r="I10594" s="490">
        <v>0</v>
      </c>
      <c r="J10594" s="490">
        <v>0</v>
      </c>
      <c r="K10594" s="490">
        <v>0</v>
      </c>
      <c r="L10594" s="508"/>
      <c r="M10594" s="489">
        <v>0</v>
      </c>
      <c r="N10594" s="490">
        <v>0</v>
      </c>
      <c r="O10594" s="487" t="s">
        <v>5958</v>
      </c>
    </row>
    <row r="10595" spans="1:15" ht="30" x14ac:dyDescent="0.25">
      <c r="A10595" s="489">
        <v>106551</v>
      </c>
      <c r="B10595" s="488" t="s">
        <v>2224</v>
      </c>
      <c r="C10595" s="489" t="s">
        <v>87</v>
      </c>
      <c r="D10595" s="490">
        <v>802</v>
      </c>
      <c r="E10595" s="487"/>
      <c r="F10595" s="487" t="s">
        <v>5958</v>
      </c>
      <c r="G10595" s="488" t="s">
        <v>5978</v>
      </c>
      <c r="H10595" s="488" t="s">
        <v>25583</v>
      </c>
      <c r="I10595" s="490">
        <v>673.95</v>
      </c>
      <c r="J10595" s="490">
        <v>0.19</v>
      </c>
      <c r="K10595" s="490">
        <v>802</v>
      </c>
      <c r="L10595" s="508">
        <v>44592</v>
      </c>
      <c r="M10595" s="489">
        <v>1</v>
      </c>
      <c r="N10595" s="490">
        <v>673.95</v>
      </c>
      <c r="O10595" s="487" t="s">
        <v>25582</v>
      </c>
    </row>
    <row r="10596" spans="1:15" ht="30" x14ac:dyDescent="0.25">
      <c r="A10596" s="489">
        <v>106552</v>
      </c>
      <c r="B10596" s="488" t="s">
        <v>2225</v>
      </c>
      <c r="C10596" s="489" t="s">
        <v>87</v>
      </c>
      <c r="D10596" s="490">
        <v>974</v>
      </c>
      <c r="E10596" s="487"/>
      <c r="F10596" s="487" t="s">
        <v>5958</v>
      </c>
      <c r="G10596" s="488" t="s">
        <v>5978</v>
      </c>
      <c r="H10596" s="488" t="s">
        <v>25583</v>
      </c>
      <c r="I10596" s="490">
        <v>818.49</v>
      </c>
      <c r="J10596" s="490">
        <v>0.19</v>
      </c>
      <c r="K10596" s="490">
        <v>974</v>
      </c>
      <c r="L10596" s="508">
        <v>44592</v>
      </c>
      <c r="M10596" s="489">
        <v>1</v>
      </c>
      <c r="N10596" s="490">
        <v>818.49</v>
      </c>
      <c r="O10596" s="487" t="s">
        <v>25582</v>
      </c>
    </row>
    <row r="10597" spans="1:15" x14ac:dyDescent="0.25">
      <c r="A10597" s="489">
        <v>106553</v>
      </c>
      <c r="B10597" s="488" t="s">
        <v>2226</v>
      </c>
      <c r="C10597" s="489" t="s">
        <v>87</v>
      </c>
      <c r="D10597" s="490">
        <v>0</v>
      </c>
      <c r="E10597" s="487"/>
      <c r="F10597" s="487" t="s">
        <v>5958</v>
      </c>
      <c r="G10597" s="488" t="s">
        <v>5978</v>
      </c>
      <c r="H10597" s="488"/>
      <c r="I10597" s="490">
        <v>0</v>
      </c>
      <c r="J10597" s="490">
        <v>0</v>
      </c>
      <c r="K10597" s="490">
        <v>0</v>
      </c>
      <c r="L10597" s="508"/>
      <c r="M10597" s="489">
        <v>0</v>
      </c>
      <c r="N10597" s="490">
        <v>0</v>
      </c>
      <c r="O10597" s="487" t="s">
        <v>5958</v>
      </c>
    </row>
    <row r="10598" spans="1:15" ht="30" x14ac:dyDescent="0.25">
      <c r="A10598" s="489">
        <v>106554</v>
      </c>
      <c r="B10598" s="488" t="s">
        <v>6779</v>
      </c>
      <c r="C10598" s="489" t="s">
        <v>87</v>
      </c>
      <c r="D10598" s="490">
        <v>9104</v>
      </c>
      <c r="E10598" s="487"/>
      <c r="F10598" s="487" t="s">
        <v>5958</v>
      </c>
      <c r="G10598" s="488" t="s">
        <v>5978</v>
      </c>
      <c r="H10598" s="488" t="s">
        <v>25583</v>
      </c>
      <c r="I10598" s="490">
        <v>7650.42</v>
      </c>
      <c r="J10598" s="490">
        <v>0.19</v>
      </c>
      <c r="K10598" s="490">
        <v>9104</v>
      </c>
      <c r="L10598" s="508">
        <v>44592</v>
      </c>
      <c r="M10598" s="489">
        <v>1</v>
      </c>
      <c r="N10598" s="490">
        <v>7650.42</v>
      </c>
      <c r="O10598" s="487" t="s">
        <v>25582</v>
      </c>
    </row>
    <row r="10599" spans="1:15" x14ac:dyDescent="0.25">
      <c r="A10599" s="489">
        <v>106555</v>
      </c>
      <c r="B10599" s="488" t="s">
        <v>10076</v>
      </c>
      <c r="C10599" s="489" t="s">
        <v>87</v>
      </c>
      <c r="D10599" s="490">
        <v>0</v>
      </c>
      <c r="E10599" s="487"/>
      <c r="F10599" s="487" t="s">
        <v>5958</v>
      </c>
      <c r="G10599" s="488" t="s">
        <v>6137</v>
      </c>
      <c r="H10599" s="488"/>
      <c r="I10599" s="490">
        <v>0</v>
      </c>
      <c r="J10599" s="490">
        <v>0</v>
      </c>
      <c r="K10599" s="490">
        <v>0</v>
      </c>
      <c r="L10599" s="508"/>
      <c r="M10599" s="489">
        <v>0</v>
      </c>
      <c r="N10599" s="490">
        <v>0</v>
      </c>
      <c r="O10599" s="487" t="s">
        <v>5958</v>
      </c>
    </row>
    <row r="10600" spans="1:15" ht="30" x14ac:dyDescent="0.25">
      <c r="A10600" s="489">
        <v>106556</v>
      </c>
      <c r="B10600" s="488" t="s">
        <v>2216</v>
      </c>
      <c r="C10600" s="489" t="s">
        <v>87</v>
      </c>
      <c r="D10600" s="490">
        <v>9450</v>
      </c>
      <c r="E10600" s="487"/>
      <c r="F10600" s="487" t="s">
        <v>5958</v>
      </c>
      <c r="G10600" s="488" t="s">
        <v>6082</v>
      </c>
      <c r="H10600" s="488" t="s">
        <v>25583</v>
      </c>
      <c r="I10600" s="490">
        <v>7941.18</v>
      </c>
      <c r="J10600" s="490">
        <v>0.19</v>
      </c>
      <c r="K10600" s="490">
        <v>9450</v>
      </c>
      <c r="L10600" s="508">
        <v>44601</v>
      </c>
      <c r="M10600" s="489">
        <v>1</v>
      </c>
      <c r="N10600" s="490">
        <v>7941.18</v>
      </c>
      <c r="O10600" s="487" t="s">
        <v>25582</v>
      </c>
    </row>
    <row r="10601" spans="1:15" ht="30" x14ac:dyDescent="0.25">
      <c r="A10601" s="489">
        <v>106557</v>
      </c>
      <c r="B10601" s="488" t="s">
        <v>2215</v>
      </c>
      <c r="C10601" s="489" t="s">
        <v>87</v>
      </c>
      <c r="D10601" s="490">
        <v>7496</v>
      </c>
      <c r="E10601" s="487"/>
      <c r="F10601" s="487" t="s">
        <v>5958</v>
      </c>
      <c r="G10601" s="488" t="s">
        <v>6082</v>
      </c>
      <c r="H10601" s="488" t="s">
        <v>25583</v>
      </c>
      <c r="I10601" s="490">
        <v>6299.16</v>
      </c>
      <c r="J10601" s="490">
        <v>0.19</v>
      </c>
      <c r="K10601" s="490">
        <v>7496</v>
      </c>
      <c r="L10601" s="508">
        <v>44601</v>
      </c>
      <c r="M10601" s="489">
        <v>1</v>
      </c>
      <c r="N10601" s="490">
        <v>6299.16</v>
      </c>
      <c r="O10601" s="487" t="s">
        <v>25582</v>
      </c>
    </row>
    <row r="10602" spans="1:15" x14ac:dyDescent="0.25">
      <c r="A10602" s="489">
        <v>106558</v>
      </c>
      <c r="B10602" s="488" t="s">
        <v>10075</v>
      </c>
      <c r="C10602" s="489" t="s">
        <v>87</v>
      </c>
      <c r="D10602" s="490">
        <v>0</v>
      </c>
      <c r="E10602" s="487"/>
      <c r="F10602" s="487" t="s">
        <v>5958</v>
      </c>
      <c r="G10602" s="488" t="s">
        <v>6082</v>
      </c>
      <c r="H10602" s="488"/>
      <c r="I10602" s="490">
        <v>0</v>
      </c>
      <c r="J10602" s="490">
        <v>0</v>
      </c>
      <c r="K10602" s="490">
        <v>0</v>
      </c>
      <c r="L10602" s="508"/>
      <c r="M10602" s="489">
        <v>0</v>
      </c>
      <c r="N10602" s="490">
        <v>0</v>
      </c>
      <c r="O10602" s="487" t="s">
        <v>5958</v>
      </c>
    </row>
    <row r="10603" spans="1:15" x14ac:dyDescent="0.25">
      <c r="A10603" s="489">
        <v>106559</v>
      </c>
      <c r="B10603" s="488" t="s">
        <v>1287</v>
      </c>
      <c r="C10603" s="489" t="s">
        <v>87</v>
      </c>
      <c r="D10603" s="490">
        <v>0</v>
      </c>
      <c r="E10603" s="487"/>
      <c r="F10603" s="487" t="s">
        <v>5958</v>
      </c>
      <c r="G10603" s="488" t="s">
        <v>6137</v>
      </c>
      <c r="H10603" s="488"/>
      <c r="I10603" s="490">
        <v>0</v>
      </c>
      <c r="J10603" s="490">
        <v>0</v>
      </c>
      <c r="K10603" s="490">
        <v>0</v>
      </c>
      <c r="L10603" s="508"/>
      <c r="M10603" s="489">
        <v>0</v>
      </c>
      <c r="N10603" s="490">
        <v>0</v>
      </c>
      <c r="O10603" s="487" t="s">
        <v>5958</v>
      </c>
    </row>
    <row r="10604" spans="1:15" x14ac:dyDescent="0.25">
      <c r="A10604" s="489">
        <v>106560</v>
      </c>
      <c r="B10604" s="488" t="s">
        <v>1286</v>
      </c>
      <c r="C10604" s="489" t="s">
        <v>87</v>
      </c>
      <c r="D10604" s="490">
        <v>0</v>
      </c>
      <c r="E10604" s="487"/>
      <c r="F10604" s="487" t="s">
        <v>5958</v>
      </c>
      <c r="G10604" s="488" t="s">
        <v>6137</v>
      </c>
      <c r="H10604" s="488"/>
      <c r="I10604" s="490">
        <v>0</v>
      </c>
      <c r="J10604" s="490">
        <v>0</v>
      </c>
      <c r="K10604" s="490">
        <v>0</v>
      </c>
      <c r="L10604" s="508"/>
      <c r="M10604" s="489">
        <v>0</v>
      </c>
      <c r="N10604" s="490">
        <v>0</v>
      </c>
      <c r="O10604" s="487" t="s">
        <v>5958</v>
      </c>
    </row>
    <row r="10605" spans="1:15" x14ac:dyDescent="0.25">
      <c r="A10605" s="489">
        <v>106561</v>
      </c>
      <c r="B10605" s="488" t="s">
        <v>1285</v>
      </c>
      <c r="C10605" s="489" t="s">
        <v>87</v>
      </c>
      <c r="D10605" s="490">
        <v>0</v>
      </c>
      <c r="E10605" s="487"/>
      <c r="F10605" s="487" t="s">
        <v>5958</v>
      </c>
      <c r="G10605" s="488" t="s">
        <v>6137</v>
      </c>
      <c r="H10605" s="488"/>
      <c r="I10605" s="490">
        <v>0</v>
      </c>
      <c r="J10605" s="490">
        <v>0</v>
      </c>
      <c r="K10605" s="490">
        <v>0</v>
      </c>
      <c r="L10605" s="508"/>
      <c r="M10605" s="489">
        <v>0</v>
      </c>
      <c r="N10605" s="490">
        <v>0</v>
      </c>
      <c r="O10605" s="487" t="s">
        <v>5958</v>
      </c>
    </row>
    <row r="10606" spans="1:15" ht="30" x14ac:dyDescent="0.25">
      <c r="A10606" s="489">
        <v>106562</v>
      </c>
      <c r="B10606" s="488" t="s">
        <v>1237</v>
      </c>
      <c r="C10606" s="489" t="s">
        <v>159</v>
      </c>
      <c r="D10606" s="490">
        <v>37342</v>
      </c>
      <c r="E10606" s="487"/>
      <c r="F10606" s="487" t="s">
        <v>5958</v>
      </c>
      <c r="G10606" s="488" t="s">
        <v>6137</v>
      </c>
      <c r="H10606" s="488" t="s">
        <v>25583</v>
      </c>
      <c r="I10606" s="490">
        <v>31379.83</v>
      </c>
      <c r="J10606" s="490">
        <v>0.19</v>
      </c>
      <c r="K10606" s="490">
        <v>37342</v>
      </c>
      <c r="L10606" s="508">
        <v>44591</v>
      </c>
      <c r="M10606" s="489">
        <v>1</v>
      </c>
      <c r="N10606" s="490">
        <v>31379.83</v>
      </c>
      <c r="O10606" s="487" t="s">
        <v>25582</v>
      </c>
    </row>
    <row r="10607" spans="1:15" ht="30" x14ac:dyDescent="0.25">
      <c r="A10607" s="489">
        <v>106563</v>
      </c>
      <c r="B10607" s="488" t="s">
        <v>6873</v>
      </c>
      <c r="C10607" s="489" t="s">
        <v>159</v>
      </c>
      <c r="D10607" s="490">
        <v>21053</v>
      </c>
      <c r="E10607" s="487"/>
      <c r="F10607" s="487" t="s">
        <v>5958</v>
      </c>
      <c r="G10607" s="488" t="s">
        <v>6137</v>
      </c>
      <c r="H10607" s="488" t="s">
        <v>25583</v>
      </c>
      <c r="I10607" s="490">
        <v>17691.599999999999</v>
      </c>
      <c r="J10607" s="490">
        <v>0.19</v>
      </c>
      <c r="K10607" s="490">
        <v>21053</v>
      </c>
      <c r="L10607" s="508">
        <v>44591</v>
      </c>
      <c r="M10607" s="489">
        <v>1</v>
      </c>
      <c r="N10607" s="490">
        <v>17691.599999999999</v>
      </c>
      <c r="O10607" s="487" t="s">
        <v>25582</v>
      </c>
    </row>
    <row r="10608" spans="1:15" ht="30" x14ac:dyDescent="0.25">
      <c r="A10608" s="489">
        <v>106564</v>
      </c>
      <c r="B10608" s="488" t="s">
        <v>10074</v>
      </c>
      <c r="C10608" s="489" t="s">
        <v>87</v>
      </c>
      <c r="D10608" s="490">
        <v>0</v>
      </c>
      <c r="E10608" s="487"/>
      <c r="F10608" s="487" t="s">
        <v>5958</v>
      </c>
      <c r="G10608" s="488" t="s">
        <v>6137</v>
      </c>
      <c r="H10608" s="488"/>
      <c r="I10608" s="490">
        <v>0</v>
      </c>
      <c r="J10608" s="490">
        <v>0</v>
      </c>
      <c r="K10608" s="490">
        <v>0</v>
      </c>
      <c r="L10608" s="508"/>
      <c r="M10608" s="489">
        <v>0</v>
      </c>
      <c r="N10608" s="490">
        <v>0</v>
      </c>
      <c r="O10608" s="487" t="s">
        <v>5958</v>
      </c>
    </row>
    <row r="10609" spans="1:15" ht="30" x14ac:dyDescent="0.25">
      <c r="A10609" s="489">
        <v>106565</v>
      </c>
      <c r="B10609" s="488" t="s">
        <v>6778</v>
      </c>
      <c r="C10609" s="489" t="s">
        <v>159</v>
      </c>
      <c r="D10609" s="490">
        <v>36822</v>
      </c>
      <c r="E10609" s="487"/>
      <c r="F10609" s="487" t="s">
        <v>5958</v>
      </c>
      <c r="G10609" s="488" t="s">
        <v>6137</v>
      </c>
      <c r="H10609" s="488" t="s">
        <v>25583</v>
      </c>
      <c r="I10609" s="490">
        <v>30942.86</v>
      </c>
      <c r="J10609" s="490">
        <v>0.19</v>
      </c>
      <c r="K10609" s="490">
        <v>36822</v>
      </c>
      <c r="L10609" s="508">
        <v>44591</v>
      </c>
      <c r="M10609" s="489">
        <v>1</v>
      </c>
      <c r="N10609" s="490">
        <v>30942.86</v>
      </c>
      <c r="O10609" s="487" t="s">
        <v>25582</v>
      </c>
    </row>
    <row r="10610" spans="1:15" ht="30" x14ac:dyDescent="0.25">
      <c r="A10610" s="489">
        <v>106566</v>
      </c>
      <c r="B10610" s="488" t="s">
        <v>6777</v>
      </c>
      <c r="C10610" s="489" t="s">
        <v>159</v>
      </c>
      <c r="D10610" s="490">
        <v>15515.01</v>
      </c>
      <c r="E10610" s="487"/>
      <c r="F10610" s="487" t="s">
        <v>5958</v>
      </c>
      <c r="G10610" s="488" t="s">
        <v>6137</v>
      </c>
      <c r="H10610" s="488" t="s">
        <v>25583</v>
      </c>
      <c r="I10610" s="490">
        <v>13037.82</v>
      </c>
      <c r="J10610" s="490">
        <v>0.19</v>
      </c>
      <c r="K10610" s="490">
        <v>15515.01</v>
      </c>
      <c r="L10610" s="508">
        <v>44591</v>
      </c>
      <c r="M10610" s="489">
        <v>1</v>
      </c>
      <c r="N10610" s="490">
        <v>13037.82</v>
      </c>
      <c r="O10610" s="487" t="s">
        <v>25582</v>
      </c>
    </row>
    <row r="10611" spans="1:15" ht="30" x14ac:dyDescent="0.25">
      <c r="A10611" s="489">
        <v>106567</v>
      </c>
      <c r="B10611" s="488" t="s">
        <v>1236</v>
      </c>
      <c r="C10611" s="489" t="s">
        <v>159</v>
      </c>
      <c r="D10611" s="490">
        <v>6865</v>
      </c>
      <c r="E10611" s="487"/>
      <c r="F10611" s="487" t="s">
        <v>5958</v>
      </c>
      <c r="G10611" s="488" t="s">
        <v>6137</v>
      </c>
      <c r="H10611" s="488" t="s">
        <v>25583</v>
      </c>
      <c r="I10611" s="490">
        <v>5768.91</v>
      </c>
      <c r="J10611" s="490">
        <v>0.19</v>
      </c>
      <c r="K10611" s="490">
        <v>6865</v>
      </c>
      <c r="L10611" s="508">
        <v>44591</v>
      </c>
      <c r="M10611" s="489">
        <v>1</v>
      </c>
      <c r="N10611" s="490">
        <v>5768.91</v>
      </c>
      <c r="O10611" s="487" t="s">
        <v>25582</v>
      </c>
    </row>
    <row r="10612" spans="1:15" ht="30" x14ac:dyDescent="0.25">
      <c r="A10612" s="489">
        <v>106568</v>
      </c>
      <c r="B10612" s="488" t="s">
        <v>1235</v>
      </c>
      <c r="C10612" s="489" t="s">
        <v>87</v>
      </c>
      <c r="D10612" s="490">
        <v>3487</v>
      </c>
      <c r="E10612" s="487"/>
      <c r="F10612" s="487" t="s">
        <v>5958</v>
      </c>
      <c r="G10612" s="488" t="s">
        <v>6137</v>
      </c>
      <c r="H10612" s="488" t="s">
        <v>25583</v>
      </c>
      <c r="I10612" s="490">
        <v>2930.25</v>
      </c>
      <c r="J10612" s="490">
        <v>0.19</v>
      </c>
      <c r="K10612" s="490">
        <v>3487</v>
      </c>
      <c r="L10612" s="508">
        <v>44591</v>
      </c>
      <c r="M10612" s="489">
        <v>1</v>
      </c>
      <c r="N10612" s="490">
        <v>2930.25</v>
      </c>
      <c r="O10612" s="487" t="s">
        <v>25582</v>
      </c>
    </row>
    <row r="10613" spans="1:15" ht="30" x14ac:dyDescent="0.25">
      <c r="A10613" s="489">
        <v>106569</v>
      </c>
      <c r="B10613" s="488" t="s">
        <v>10073</v>
      </c>
      <c r="C10613" s="489" t="s">
        <v>87</v>
      </c>
      <c r="D10613" s="490">
        <v>0</v>
      </c>
      <c r="E10613" s="487"/>
      <c r="F10613" s="487" t="s">
        <v>5958</v>
      </c>
      <c r="G10613" s="488" t="s">
        <v>6137</v>
      </c>
      <c r="H10613" s="488"/>
      <c r="I10613" s="490">
        <v>0</v>
      </c>
      <c r="J10613" s="490">
        <v>0</v>
      </c>
      <c r="K10613" s="490">
        <v>0</v>
      </c>
      <c r="L10613" s="508"/>
      <c r="M10613" s="489">
        <v>0</v>
      </c>
      <c r="N10613" s="490">
        <v>0</v>
      </c>
      <c r="O10613" s="487" t="s">
        <v>5958</v>
      </c>
    </row>
    <row r="10614" spans="1:15" ht="30" x14ac:dyDescent="0.25">
      <c r="A10614" s="489">
        <v>106570</v>
      </c>
      <c r="B10614" s="488" t="s">
        <v>6872</v>
      </c>
      <c r="C10614" s="489" t="s">
        <v>4335</v>
      </c>
      <c r="D10614" s="490">
        <v>14359</v>
      </c>
      <c r="E10614" s="487"/>
      <c r="F10614" s="487" t="s">
        <v>5958</v>
      </c>
      <c r="G10614" s="488" t="s">
        <v>6137</v>
      </c>
      <c r="H10614" s="488" t="s">
        <v>25583</v>
      </c>
      <c r="I10614" s="490">
        <v>12066.39</v>
      </c>
      <c r="J10614" s="490">
        <v>0.19</v>
      </c>
      <c r="K10614" s="490">
        <v>14359</v>
      </c>
      <c r="L10614" s="508">
        <v>44590</v>
      </c>
      <c r="M10614" s="489">
        <v>1</v>
      </c>
      <c r="N10614" s="490">
        <v>12066.39</v>
      </c>
      <c r="O10614" s="487" t="s">
        <v>25582</v>
      </c>
    </row>
    <row r="10615" spans="1:15" ht="30" x14ac:dyDescent="0.25">
      <c r="A10615" s="489">
        <v>106571</v>
      </c>
      <c r="B10615" s="488" t="s">
        <v>10072</v>
      </c>
      <c r="C10615" s="489" t="s">
        <v>87</v>
      </c>
      <c r="D10615" s="490">
        <v>0</v>
      </c>
      <c r="E10615" s="487"/>
      <c r="F10615" s="487" t="s">
        <v>5958</v>
      </c>
      <c r="G10615" s="488" t="s">
        <v>6137</v>
      </c>
      <c r="H10615" s="488"/>
      <c r="I10615" s="490">
        <v>0</v>
      </c>
      <c r="J10615" s="490">
        <v>0</v>
      </c>
      <c r="K10615" s="490">
        <v>0</v>
      </c>
      <c r="L10615" s="508"/>
      <c r="M10615" s="489">
        <v>0</v>
      </c>
      <c r="N10615" s="490">
        <v>0</v>
      </c>
      <c r="O10615" s="487" t="s">
        <v>5958</v>
      </c>
    </row>
    <row r="10616" spans="1:15" ht="30" x14ac:dyDescent="0.25">
      <c r="A10616" s="489">
        <v>106572</v>
      </c>
      <c r="B10616" s="488" t="s">
        <v>1135</v>
      </c>
      <c r="C10616" s="489" t="s">
        <v>87</v>
      </c>
      <c r="D10616" s="490">
        <v>21601</v>
      </c>
      <c r="E10616" s="487"/>
      <c r="F10616" s="487" t="s">
        <v>5958</v>
      </c>
      <c r="G10616" s="488" t="s">
        <v>6137</v>
      </c>
      <c r="H10616" s="488" t="s">
        <v>25583</v>
      </c>
      <c r="I10616" s="490">
        <v>18152.099999999999</v>
      </c>
      <c r="J10616" s="490">
        <v>0.19</v>
      </c>
      <c r="K10616" s="490">
        <v>21601</v>
      </c>
      <c r="L10616" s="508">
        <v>44589</v>
      </c>
      <c r="M10616" s="489">
        <v>1</v>
      </c>
      <c r="N10616" s="490">
        <v>18152.099999999999</v>
      </c>
      <c r="O10616" s="487" t="s">
        <v>25582</v>
      </c>
    </row>
    <row r="10617" spans="1:15" ht="30" x14ac:dyDescent="0.25">
      <c r="A10617" s="489">
        <v>106573</v>
      </c>
      <c r="B10617" s="488" t="s">
        <v>6776</v>
      </c>
      <c r="C10617" s="489" t="s">
        <v>87</v>
      </c>
      <c r="D10617" s="490">
        <v>30612</v>
      </c>
      <c r="E10617" s="487"/>
      <c r="F10617" s="487" t="s">
        <v>5958</v>
      </c>
      <c r="G10617" s="488" t="s">
        <v>5978</v>
      </c>
      <c r="H10617" s="488" t="s">
        <v>25583</v>
      </c>
      <c r="I10617" s="490">
        <v>25724.37</v>
      </c>
      <c r="J10617" s="490">
        <v>0.19</v>
      </c>
      <c r="K10617" s="490">
        <v>30612</v>
      </c>
      <c r="L10617" s="508">
        <v>44592</v>
      </c>
      <c r="M10617" s="489">
        <v>1</v>
      </c>
      <c r="N10617" s="490">
        <v>25724.37</v>
      </c>
      <c r="O10617" s="487" t="s">
        <v>25582</v>
      </c>
    </row>
    <row r="10618" spans="1:15" ht="30" x14ac:dyDescent="0.25">
      <c r="A10618" s="489">
        <v>106574</v>
      </c>
      <c r="B10618" s="488" t="s">
        <v>6775</v>
      </c>
      <c r="C10618" s="489" t="s">
        <v>87</v>
      </c>
      <c r="D10618" s="490">
        <v>11156</v>
      </c>
      <c r="E10618" s="487"/>
      <c r="F10618" s="487" t="s">
        <v>5958</v>
      </c>
      <c r="G10618" s="488" t="s">
        <v>5978</v>
      </c>
      <c r="H10618" s="488" t="s">
        <v>25583</v>
      </c>
      <c r="I10618" s="490">
        <v>9374.7900000000009</v>
      </c>
      <c r="J10618" s="490">
        <v>0.19</v>
      </c>
      <c r="K10618" s="490">
        <v>11156</v>
      </c>
      <c r="L10618" s="508">
        <v>44592</v>
      </c>
      <c r="M10618" s="489">
        <v>1</v>
      </c>
      <c r="N10618" s="490">
        <v>9374.7900000000009</v>
      </c>
      <c r="O10618" s="487" t="s">
        <v>25582</v>
      </c>
    </row>
    <row r="10619" spans="1:15" ht="30" x14ac:dyDescent="0.25">
      <c r="A10619" s="489">
        <v>106575</v>
      </c>
      <c r="B10619" s="488" t="s">
        <v>6774</v>
      </c>
      <c r="C10619" s="489" t="s">
        <v>87</v>
      </c>
      <c r="D10619" s="490">
        <v>7363.01</v>
      </c>
      <c r="E10619" s="487"/>
      <c r="F10619" s="487" t="s">
        <v>5958</v>
      </c>
      <c r="G10619" s="488" t="s">
        <v>5978</v>
      </c>
      <c r="H10619" s="488" t="s">
        <v>25583</v>
      </c>
      <c r="I10619" s="490">
        <v>6187.4</v>
      </c>
      <c r="J10619" s="490">
        <v>0.19</v>
      </c>
      <c r="K10619" s="490">
        <v>7363.01</v>
      </c>
      <c r="L10619" s="508">
        <v>44592</v>
      </c>
      <c r="M10619" s="489">
        <v>1</v>
      </c>
      <c r="N10619" s="490">
        <v>6187.4</v>
      </c>
      <c r="O10619" s="487" t="s">
        <v>25582</v>
      </c>
    </row>
    <row r="10620" spans="1:15" ht="30" x14ac:dyDescent="0.25">
      <c r="A10620" s="489">
        <v>106576</v>
      </c>
      <c r="B10620" s="488" t="s">
        <v>1128</v>
      </c>
      <c r="C10620" s="489" t="s">
        <v>87</v>
      </c>
      <c r="D10620" s="490">
        <v>41713</v>
      </c>
      <c r="E10620" s="487"/>
      <c r="F10620" s="487" t="s">
        <v>5958</v>
      </c>
      <c r="G10620" s="488" t="s">
        <v>6137</v>
      </c>
      <c r="H10620" s="488" t="s">
        <v>25583</v>
      </c>
      <c r="I10620" s="490">
        <v>35052.94</v>
      </c>
      <c r="J10620" s="490">
        <v>0.19</v>
      </c>
      <c r="K10620" s="490">
        <v>41713</v>
      </c>
      <c r="L10620" s="508">
        <v>44589</v>
      </c>
      <c r="M10620" s="489">
        <v>1</v>
      </c>
      <c r="N10620" s="490">
        <v>35052.94</v>
      </c>
      <c r="O10620" s="487" t="s">
        <v>25582</v>
      </c>
    </row>
    <row r="10621" spans="1:15" ht="30" x14ac:dyDescent="0.25">
      <c r="A10621" s="489">
        <v>106577</v>
      </c>
      <c r="B10621" s="488" t="s">
        <v>1129</v>
      </c>
      <c r="C10621" s="489" t="s">
        <v>87</v>
      </c>
      <c r="D10621" s="490">
        <v>69271.009999999995</v>
      </c>
      <c r="E10621" s="487"/>
      <c r="F10621" s="487" t="s">
        <v>5958</v>
      </c>
      <c r="G10621" s="488" t="s">
        <v>6137</v>
      </c>
      <c r="H10621" s="488" t="s">
        <v>25583</v>
      </c>
      <c r="I10621" s="490">
        <v>58210.93</v>
      </c>
      <c r="J10621" s="490">
        <v>0.19</v>
      </c>
      <c r="K10621" s="490">
        <v>69271.009999999995</v>
      </c>
      <c r="L10621" s="508">
        <v>44589</v>
      </c>
      <c r="M10621" s="489">
        <v>1</v>
      </c>
      <c r="N10621" s="490">
        <v>58210.93</v>
      </c>
      <c r="O10621" s="487" t="s">
        <v>25582</v>
      </c>
    </row>
    <row r="10622" spans="1:15" ht="30" x14ac:dyDescent="0.25">
      <c r="A10622" s="489">
        <v>106578</v>
      </c>
      <c r="B10622" s="488" t="s">
        <v>3775</v>
      </c>
      <c r="C10622" s="489" t="s">
        <v>87</v>
      </c>
      <c r="D10622" s="490">
        <v>0</v>
      </c>
      <c r="E10622" s="487"/>
      <c r="F10622" s="487" t="s">
        <v>5958</v>
      </c>
      <c r="G10622" s="488" t="s">
        <v>6074</v>
      </c>
      <c r="H10622" s="488"/>
      <c r="I10622" s="490">
        <v>0</v>
      </c>
      <c r="J10622" s="490">
        <v>0</v>
      </c>
      <c r="K10622" s="490">
        <v>0</v>
      </c>
      <c r="L10622" s="508"/>
      <c r="M10622" s="489">
        <v>0</v>
      </c>
      <c r="N10622" s="490">
        <v>0</v>
      </c>
      <c r="O10622" s="487" t="s">
        <v>5958</v>
      </c>
    </row>
    <row r="10623" spans="1:15" ht="30" x14ac:dyDescent="0.25">
      <c r="A10623" s="489">
        <v>106579</v>
      </c>
      <c r="B10623" s="488" t="s">
        <v>10071</v>
      </c>
      <c r="C10623" s="489" t="s">
        <v>87</v>
      </c>
      <c r="D10623" s="490">
        <v>0</v>
      </c>
      <c r="E10623" s="487"/>
      <c r="F10623" s="487" t="s">
        <v>5958</v>
      </c>
      <c r="G10623" s="488" t="s">
        <v>6137</v>
      </c>
      <c r="H10623" s="488"/>
      <c r="I10623" s="490">
        <v>0</v>
      </c>
      <c r="J10623" s="490">
        <v>0</v>
      </c>
      <c r="K10623" s="490">
        <v>0</v>
      </c>
      <c r="L10623" s="508"/>
      <c r="M10623" s="489">
        <v>0</v>
      </c>
      <c r="N10623" s="490">
        <v>0</v>
      </c>
      <c r="O10623" s="487" t="s">
        <v>5958</v>
      </c>
    </row>
    <row r="10624" spans="1:15" ht="45" x14ac:dyDescent="0.25">
      <c r="A10624" s="489">
        <v>106580</v>
      </c>
      <c r="B10624" s="488" t="s">
        <v>1172</v>
      </c>
      <c r="C10624" s="489" t="s">
        <v>87</v>
      </c>
      <c r="D10624" s="490">
        <v>86765</v>
      </c>
      <c r="E10624" s="487"/>
      <c r="F10624" s="487" t="s">
        <v>5958</v>
      </c>
      <c r="G10624" s="488" t="s">
        <v>6137</v>
      </c>
      <c r="H10624" s="488" t="s">
        <v>5976</v>
      </c>
      <c r="I10624" s="490">
        <v>72911.759999999995</v>
      </c>
      <c r="J10624" s="490">
        <v>0.19</v>
      </c>
      <c r="K10624" s="490">
        <v>86765</v>
      </c>
      <c r="L10624" s="508">
        <v>45478</v>
      </c>
      <c r="M10624" s="489">
        <v>1</v>
      </c>
      <c r="N10624" s="490">
        <v>72911.759999999995</v>
      </c>
      <c r="O10624" s="487" t="s">
        <v>25582</v>
      </c>
    </row>
    <row r="10625" spans="1:15" ht="30" x14ac:dyDescent="0.25">
      <c r="A10625" s="489">
        <v>106581</v>
      </c>
      <c r="B10625" s="488" t="s">
        <v>6773</v>
      </c>
      <c r="C10625" s="489" t="s">
        <v>87</v>
      </c>
      <c r="D10625" s="490">
        <v>15843.01</v>
      </c>
      <c r="E10625" s="487"/>
      <c r="F10625" s="487" t="s">
        <v>5958</v>
      </c>
      <c r="G10625" s="488" t="s">
        <v>6137</v>
      </c>
      <c r="H10625" s="488" t="s">
        <v>25583</v>
      </c>
      <c r="I10625" s="490">
        <v>13313.45</v>
      </c>
      <c r="J10625" s="490">
        <v>0.19</v>
      </c>
      <c r="K10625" s="490">
        <v>15843.01</v>
      </c>
      <c r="L10625" s="508">
        <v>44590</v>
      </c>
      <c r="M10625" s="489">
        <v>1</v>
      </c>
      <c r="N10625" s="490">
        <v>13313.45</v>
      </c>
      <c r="O10625" s="487" t="s">
        <v>25582</v>
      </c>
    </row>
    <row r="10626" spans="1:15" x14ac:dyDescent="0.25">
      <c r="A10626" s="489">
        <v>106582</v>
      </c>
      <c r="B10626" s="488" t="s">
        <v>1162</v>
      </c>
      <c r="C10626" s="489" t="s">
        <v>87</v>
      </c>
      <c r="D10626" s="490">
        <v>0</v>
      </c>
      <c r="E10626" s="487"/>
      <c r="F10626" s="487" t="s">
        <v>5958</v>
      </c>
      <c r="G10626" s="488" t="s">
        <v>6137</v>
      </c>
      <c r="H10626" s="488"/>
      <c r="I10626" s="490">
        <v>0</v>
      </c>
      <c r="J10626" s="490">
        <v>0</v>
      </c>
      <c r="K10626" s="490">
        <v>0</v>
      </c>
      <c r="L10626" s="508"/>
      <c r="M10626" s="489">
        <v>0</v>
      </c>
      <c r="N10626" s="490">
        <v>0</v>
      </c>
      <c r="O10626" s="487" t="s">
        <v>5958</v>
      </c>
    </row>
    <row r="10627" spans="1:15" ht="30" x14ac:dyDescent="0.25">
      <c r="A10627" s="489">
        <v>106583</v>
      </c>
      <c r="B10627" s="488" t="s">
        <v>6871</v>
      </c>
      <c r="C10627" s="489" t="s">
        <v>4335</v>
      </c>
      <c r="D10627" s="490">
        <v>5596</v>
      </c>
      <c r="E10627" s="487"/>
      <c r="F10627" s="487" t="s">
        <v>5958</v>
      </c>
      <c r="G10627" s="488" t="s">
        <v>6137</v>
      </c>
      <c r="H10627" s="488" t="s">
        <v>25583</v>
      </c>
      <c r="I10627" s="490">
        <v>4702.5200000000004</v>
      </c>
      <c r="J10627" s="490">
        <v>0.19</v>
      </c>
      <c r="K10627" s="490">
        <v>5596</v>
      </c>
      <c r="L10627" s="508">
        <v>44590</v>
      </c>
      <c r="M10627" s="489">
        <v>1</v>
      </c>
      <c r="N10627" s="490">
        <v>4702.5200000000004</v>
      </c>
      <c r="O10627" s="487" t="s">
        <v>25582</v>
      </c>
    </row>
    <row r="10628" spans="1:15" x14ac:dyDescent="0.25">
      <c r="A10628" s="489">
        <v>106584</v>
      </c>
      <c r="B10628" s="488" t="s">
        <v>10070</v>
      </c>
      <c r="C10628" s="489" t="s">
        <v>80</v>
      </c>
      <c r="D10628" s="490">
        <v>0</v>
      </c>
      <c r="E10628" s="487"/>
      <c r="F10628" s="487" t="s">
        <v>5958</v>
      </c>
      <c r="G10628" s="488" t="s">
        <v>5978</v>
      </c>
      <c r="H10628" s="488"/>
      <c r="I10628" s="490">
        <v>0</v>
      </c>
      <c r="J10628" s="490">
        <v>0</v>
      </c>
      <c r="K10628" s="490">
        <v>0</v>
      </c>
      <c r="L10628" s="508"/>
      <c r="M10628" s="489">
        <v>0</v>
      </c>
      <c r="N10628" s="490">
        <v>0</v>
      </c>
      <c r="O10628" s="487" t="s">
        <v>5958</v>
      </c>
    </row>
    <row r="10629" spans="1:15" x14ac:dyDescent="0.25">
      <c r="A10629" s="489">
        <v>106585</v>
      </c>
      <c r="B10629" s="488" t="s">
        <v>1688</v>
      </c>
      <c r="C10629" s="489" t="s">
        <v>87</v>
      </c>
      <c r="D10629" s="490">
        <v>0</v>
      </c>
      <c r="E10629" s="487"/>
      <c r="F10629" s="487" t="s">
        <v>5958</v>
      </c>
      <c r="G10629" s="488" t="s">
        <v>5978</v>
      </c>
      <c r="H10629" s="488"/>
      <c r="I10629" s="490">
        <v>0</v>
      </c>
      <c r="J10629" s="490">
        <v>0</v>
      </c>
      <c r="K10629" s="490">
        <v>0</v>
      </c>
      <c r="L10629" s="508"/>
      <c r="M10629" s="489">
        <v>0</v>
      </c>
      <c r="N10629" s="490">
        <v>0</v>
      </c>
      <c r="O10629" s="487" t="s">
        <v>5958</v>
      </c>
    </row>
    <row r="10630" spans="1:15" x14ac:dyDescent="0.25">
      <c r="A10630" s="489">
        <v>106586</v>
      </c>
      <c r="B10630" s="488" t="s">
        <v>1778</v>
      </c>
      <c r="C10630" s="489" t="s">
        <v>80</v>
      </c>
      <c r="D10630" s="490">
        <v>0</v>
      </c>
      <c r="E10630" s="487"/>
      <c r="F10630" s="487" t="s">
        <v>5958</v>
      </c>
      <c r="G10630" s="488" t="s">
        <v>5978</v>
      </c>
      <c r="H10630" s="488"/>
      <c r="I10630" s="490">
        <v>0</v>
      </c>
      <c r="J10630" s="490">
        <v>0</v>
      </c>
      <c r="K10630" s="490">
        <v>0</v>
      </c>
      <c r="L10630" s="508"/>
      <c r="M10630" s="489">
        <v>0</v>
      </c>
      <c r="N10630" s="490">
        <v>0</v>
      </c>
      <c r="O10630" s="487" t="s">
        <v>5958</v>
      </c>
    </row>
    <row r="10631" spans="1:15" x14ac:dyDescent="0.25">
      <c r="A10631" s="489">
        <v>106587</v>
      </c>
      <c r="B10631" s="488" t="s">
        <v>1783</v>
      </c>
      <c r="C10631" s="489" t="s">
        <v>80</v>
      </c>
      <c r="D10631" s="490">
        <v>0</v>
      </c>
      <c r="E10631" s="487"/>
      <c r="F10631" s="487" t="s">
        <v>5958</v>
      </c>
      <c r="G10631" s="488" t="s">
        <v>5978</v>
      </c>
      <c r="H10631" s="488"/>
      <c r="I10631" s="490">
        <v>0</v>
      </c>
      <c r="J10631" s="490">
        <v>0</v>
      </c>
      <c r="K10631" s="490">
        <v>0</v>
      </c>
      <c r="L10631" s="508"/>
      <c r="M10631" s="489">
        <v>0</v>
      </c>
      <c r="N10631" s="490">
        <v>0</v>
      </c>
      <c r="O10631" s="487" t="s">
        <v>5958</v>
      </c>
    </row>
    <row r="10632" spans="1:15" x14ac:dyDescent="0.25">
      <c r="A10632" s="489">
        <v>106588</v>
      </c>
      <c r="B10632" s="488" t="s">
        <v>1784</v>
      </c>
      <c r="C10632" s="489" t="s">
        <v>80</v>
      </c>
      <c r="D10632" s="490">
        <v>0</v>
      </c>
      <c r="E10632" s="487"/>
      <c r="F10632" s="487" t="s">
        <v>5958</v>
      </c>
      <c r="G10632" s="488" t="s">
        <v>5978</v>
      </c>
      <c r="H10632" s="488"/>
      <c r="I10632" s="490">
        <v>0</v>
      </c>
      <c r="J10632" s="490">
        <v>0</v>
      </c>
      <c r="K10632" s="490">
        <v>0</v>
      </c>
      <c r="L10632" s="508"/>
      <c r="M10632" s="489">
        <v>0</v>
      </c>
      <c r="N10632" s="490">
        <v>0</v>
      </c>
      <c r="O10632" s="487" t="s">
        <v>5958</v>
      </c>
    </row>
    <row r="10633" spans="1:15" ht="30" x14ac:dyDescent="0.25">
      <c r="A10633" s="489">
        <v>106589</v>
      </c>
      <c r="B10633" s="488" t="s">
        <v>10069</v>
      </c>
      <c r="C10633" s="489" t="s">
        <v>87</v>
      </c>
      <c r="D10633" s="490">
        <v>0</v>
      </c>
      <c r="E10633" s="487"/>
      <c r="F10633" s="487" t="s">
        <v>5958</v>
      </c>
      <c r="G10633" s="488" t="s">
        <v>6016</v>
      </c>
      <c r="H10633" s="488"/>
      <c r="I10633" s="490">
        <v>0</v>
      </c>
      <c r="J10633" s="490">
        <v>0</v>
      </c>
      <c r="K10633" s="490">
        <v>0</v>
      </c>
      <c r="L10633" s="508"/>
      <c r="M10633" s="489">
        <v>0</v>
      </c>
      <c r="N10633" s="490">
        <v>0</v>
      </c>
      <c r="O10633" s="487" t="s">
        <v>5958</v>
      </c>
    </row>
    <row r="10634" spans="1:15" x14ac:dyDescent="0.25">
      <c r="A10634" s="489">
        <v>106590</v>
      </c>
      <c r="B10634" s="488" t="s">
        <v>2187</v>
      </c>
      <c r="C10634" s="489" t="s">
        <v>87</v>
      </c>
      <c r="D10634" s="490">
        <v>0</v>
      </c>
      <c r="E10634" s="487"/>
      <c r="F10634" s="487" t="s">
        <v>5958</v>
      </c>
      <c r="G10634" s="488" t="s">
        <v>6011</v>
      </c>
      <c r="H10634" s="488"/>
      <c r="I10634" s="490">
        <v>0</v>
      </c>
      <c r="J10634" s="490">
        <v>0</v>
      </c>
      <c r="K10634" s="490">
        <v>0</v>
      </c>
      <c r="L10634" s="508"/>
      <c r="M10634" s="489">
        <v>0</v>
      </c>
      <c r="N10634" s="490">
        <v>0</v>
      </c>
      <c r="O10634" s="487" t="s">
        <v>5958</v>
      </c>
    </row>
    <row r="10635" spans="1:15" x14ac:dyDescent="0.25">
      <c r="A10635" s="489">
        <v>106591</v>
      </c>
      <c r="B10635" s="488" t="s">
        <v>10068</v>
      </c>
      <c r="C10635" s="489" t="s">
        <v>87</v>
      </c>
      <c r="D10635" s="490">
        <v>0</v>
      </c>
      <c r="E10635" s="487"/>
      <c r="F10635" s="487" t="s">
        <v>5958</v>
      </c>
      <c r="G10635" s="488" t="s">
        <v>5983</v>
      </c>
      <c r="H10635" s="488"/>
      <c r="I10635" s="490">
        <v>0</v>
      </c>
      <c r="J10635" s="490">
        <v>0</v>
      </c>
      <c r="K10635" s="490">
        <v>0</v>
      </c>
      <c r="L10635" s="508"/>
      <c r="M10635" s="489">
        <v>0</v>
      </c>
      <c r="N10635" s="490">
        <v>0</v>
      </c>
      <c r="O10635" s="487" t="s">
        <v>5958</v>
      </c>
    </row>
    <row r="10636" spans="1:15" ht="30" x14ac:dyDescent="0.25">
      <c r="A10636" s="489">
        <v>106592</v>
      </c>
      <c r="B10636" s="488" t="s">
        <v>10067</v>
      </c>
      <c r="C10636" s="489" t="s">
        <v>87</v>
      </c>
      <c r="D10636" s="490">
        <v>0</v>
      </c>
      <c r="E10636" s="487"/>
      <c r="F10636" s="487" t="s">
        <v>5958</v>
      </c>
      <c r="G10636" s="488" t="s">
        <v>6010</v>
      </c>
      <c r="H10636" s="488"/>
      <c r="I10636" s="490">
        <v>0</v>
      </c>
      <c r="J10636" s="490">
        <v>0</v>
      </c>
      <c r="K10636" s="490">
        <v>0</v>
      </c>
      <c r="L10636" s="508"/>
      <c r="M10636" s="489">
        <v>0</v>
      </c>
      <c r="N10636" s="490">
        <v>0</v>
      </c>
      <c r="O10636" s="487" t="s">
        <v>5958</v>
      </c>
    </row>
    <row r="10637" spans="1:15" x14ac:dyDescent="0.25">
      <c r="A10637" s="489">
        <v>106593</v>
      </c>
      <c r="B10637" s="488" t="s">
        <v>2068</v>
      </c>
      <c r="C10637" s="489" t="s">
        <v>87</v>
      </c>
      <c r="D10637" s="490">
        <v>0</v>
      </c>
      <c r="E10637" s="487"/>
      <c r="F10637" s="487" t="s">
        <v>5958</v>
      </c>
      <c r="G10637" s="488" t="s">
        <v>5983</v>
      </c>
      <c r="H10637" s="488"/>
      <c r="I10637" s="490">
        <v>0</v>
      </c>
      <c r="J10637" s="490">
        <v>0</v>
      </c>
      <c r="K10637" s="490">
        <v>0</v>
      </c>
      <c r="L10637" s="508"/>
      <c r="M10637" s="489">
        <v>0</v>
      </c>
      <c r="N10637" s="490">
        <v>0</v>
      </c>
      <c r="O10637" s="487" t="s">
        <v>5958</v>
      </c>
    </row>
    <row r="10638" spans="1:15" x14ac:dyDescent="0.25">
      <c r="A10638" s="489">
        <v>106594</v>
      </c>
      <c r="B10638" s="488" t="s">
        <v>14708</v>
      </c>
      <c r="C10638" s="489" t="s">
        <v>87</v>
      </c>
      <c r="D10638" s="490">
        <v>0</v>
      </c>
      <c r="E10638" s="487"/>
      <c r="F10638" s="487" t="s">
        <v>5958</v>
      </c>
      <c r="G10638" s="488" t="s">
        <v>6137</v>
      </c>
      <c r="H10638" s="488"/>
      <c r="I10638" s="490">
        <v>0</v>
      </c>
      <c r="J10638" s="490">
        <v>0</v>
      </c>
      <c r="K10638" s="490">
        <v>0</v>
      </c>
      <c r="L10638" s="508"/>
      <c r="M10638" s="489">
        <v>0</v>
      </c>
      <c r="N10638" s="490">
        <v>0</v>
      </c>
      <c r="O10638" s="487" t="s">
        <v>5958</v>
      </c>
    </row>
    <row r="10639" spans="1:15" x14ac:dyDescent="0.25">
      <c r="A10639" s="489">
        <v>106595</v>
      </c>
      <c r="B10639" s="488" t="s">
        <v>10066</v>
      </c>
      <c r="C10639" s="489" t="s">
        <v>80</v>
      </c>
      <c r="D10639" s="490">
        <v>0</v>
      </c>
      <c r="E10639" s="487"/>
      <c r="F10639" s="487" t="s">
        <v>5958</v>
      </c>
      <c r="G10639" s="488" t="s">
        <v>5978</v>
      </c>
      <c r="H10639" s="488"/>
      <c r="I10639" s="490">
        <v>0</v>
      </c>
      <c r="J10639" s="490">
        <v>0</v>
      </c>
      <c r="K10639" s="490">
        <v>0</v>
      </c>
      <c r="L10639" s="508"/>
      <c r="M10639" s="489">
        <v>0</v>
      </c>
      <c r="N10639" s="490">
        <v>0</v>
      </c>
      <c r="O10639" s="487" t="s">
        <v>5958</v>
      </c>
    </row>
    <row r="10640" spans="1:15" ht="30" x14ac:dyDescent="0.25">
      <c r="A10640" s="489">
        <v>106598</v>
      </c>
      <c r="B10640" s="488" t="s">
        <v>14755</v>
      </c>
      <c r="C10640" s="489" t="s">
        <v>87</v>
      </c>
      <c r="D10640" s="490">
        <v>0</v>
      </c>
      <c r="E10640" s="487"/>
      <c r="F10640" s="487" t="s">
        <v>5958</v>
      </c>
      <c r="G10640" s="488" t="s">
        <v>6118</v>
      </c>
      <c r="H10640" s="488"/>
      <c r="I10640" s="490">
        <v>0</v>
      </c>
      <c r="J10640" s="490">
        <v>0</v>
      </c>
      <c r="K10640" s="490">
        <v>0</v>
      </c>
      <c r="L10640" s="508"/>
      <c r="M10640" s="489">
        <v>0</v>
      </c>
      <c r="N10640" s="490">
        <v>0</v>
      </c>
      <c r="O10640" s="487" t="s">
        <v>5958</v>
      </c>
    </row>
    <row r="10641" spans="1:15" ht="30" x14ac:dyDescent="0.25">
      <c r="A10641" s="489">
        <v>106599</v>
      </c>
      <c r="B10641" s="488" t="s">
        <v>10065</v>
      </c>
      <c r="C10641" s="489" t="s">
        <v>87</v>
      </c>
      <c r="D10641" s="490">
        <v>0</v>
      </c>
      <c r="E10641" s="487"/>
      <c r="F10641" s="487" t="s">
        <v>5958</v>
      </c>
      <c r="G10641" s="488" t="s">
        <v>7005</v>
      </c>
      <c r="H10641" s="488"/>
      <c r="I10641" s="490">
        <v>0</v>
      </c>
      <c r="J10641" s="490">
        <v>0</v>
      </c>
      <c r="K10641" s="490">
        <v>0</v>
      </c>
      <c r="L10641" s="508"/>
      <c r="M10641" s="489">
        <v>0</v>
      </c>
      <c r="N10641" s="490">
        <v>0</v>
      </c>
      <c r="O10641" s="487" t="s">
        <v>5958</v>
      </c>
    </row>
    <row r="10642" spans="1:15" ht="30" x14ac:dyDescent="0.25">
      <c r="A10642" s="489">
        <v>106600</v>
      </c>
      <c r="B10642" s="488" t="s">
        <v>10064</v>
      </c>
      <c r="C10642" s="489" t="s">
        <v>87</v>
      </c>
      <c r="D10642" s="490">
        <v>0</v>
      </c>
      <c r="E10642" s="487"/>
      <c r="F10642" s="487" t="s">
        <v>5958</v>
      </c>
      <c r="G10642" s="488" t="s">
        <v>7005</v>
      </c>
      <c r="H10642" s="488"/>
      <c r="I10642" s="490">
        <v>0</v>
      </c>
      <c r="J10642" s="490">
        <v>0</v>
      </c>
      <c r="K10642" s="490">
        <v>0</v>
      </c>
      <c r="L10642" s="508"/>
      <c r="M10642" s="489">
        <v>0</v>
      </c>
      <c r="N10642" s="490">
        <v>0</v>
      </c>
      <c r="O10642" s="487" t="s">
        <v>5958</v>
      </c>
    </row>
    <row r="10643" spans="1:15" x14ac:dyDescent="0.25">
      <c r="A10643" s="489">
        <v>106601</v>
      </c>
      <c r="B10643" s="488" t="s">
        <v>3850</v>
      </c>
      <c r="C10643" s="489" t="s">
        <v>87</v>
      </c>
      <c r="D10643" s="490">
        <v>0</v>
      </c>
      <c r="E10643" s="487"/>
      <c r="F10643" s="487" t="s">
        <v>5958</v>
      </c>
      <c r="G10643" s="488" t="s">
        <v>7005</v>
      </c>
      <c r="H10643" s="488"/>
      <c r="I10643" s="490">
        <v>0</v>
      </c>
      <c r="J10643" s="490">
        <v>0</v>
      </c>
      <c r="K10643" s="490">
        <v>0</v>
      </c>
      <c r="L10643" s="508"/>
      <c r="M10643" s="489">
        <v>0</v>
      </c>
      <c r="N10643" s="490">
        <v>0</v>
      </c>
      <c r="O10643" s="487" t="s">
        <v>5958</v>
      </c>
    </row>
    <row r="10644" spans="1:15" x14ac:dyDescent="0.25">
      <c r="A10644" s="489">
        <v>106602</v>
      </c>
      <c r="B10644" s="488" t="s">
        <v>3854</v>
      </c>
      <c r="C10644" s="489" t="s">
        <v>87</v>
      </c>
      <c r="D10644" s="490">
        <v>0</v>
      </c>
      <c r="E10644" s="487"/>
      <c r="F10644" s="487" t="s">
        <v>5958</v>
      </c>
      <c r="G10644" s="488" t="s">
        <v>7005</v>
      </c>
      <c r="H10644" s="488"/>
      <c r="I10644" s="490">
        <v>0</v>
      </c>
      <c r="J10644" s="490">
        <v>0</v>
      </c>
      <c r="K10644" s="490">
        <v>0</v>
      </c>
      <c r="L10644" s="508"/>
      <c r="M10644" s="489">
        <v>0</v>
      </c>
      <c r="N10644" s="490">
        <v>0</v>
      </c>
      <c r="O10644" s="487" t="s">
        <v>5958</v>
      </c>
    </row>
    <row r="10645" spans="1:15" x14ac:dyDescent="0.25">
      <c r="A10645" s="489">
        <v>106603</v>
      </c>
      <c r="B10645" s="488" t="s">
        <v>3848</v>
      </c>
      <c r="C10645" s="489" t="s">
        <v>87</v>
      </c>
      <c r="D10645" s="490">
        <v>0</v>
      </c>
      <c r="E10645" s="487"/>
      <c r="F10645" s="487" t="s">
        <v>5958</v>
      </c>
      <c r="G10645" s="488" t="s">
        <v>7005</v>
      </c>
      <c r="H10645" s="488"/>
      <c r="I10645" s="490">
        <v>0</v>
      </c>
      <c r="J10645" s="490">
        <v>0</v>
      </c>
      <c r="K10645" s="490">
        <v>0</v>
      </c>
      <c r="L10645" s="508"/>
      <c r="M10645" s="489">
        <v>0</v>
      </c>
      <c r="N10645" s="490">
        <v>0</v>
      </c>
      <c r="O10645" s="487" t="s">
        <v>5958</v>
      </c>
    </row>
    <row r="10646" spans="1:15" x14ac:dyDescent="0.25">
      <c r="A10646" s="489">
        <v>106604</v>
      </c>
      <c r="B10646" s="488" t="s">
        <v>3851</v>
      </c>
      <c r="C10646" s="489" t="s">
        <v>87</v>
      </c>
      <c r="D10646" s="490">
        <v>0</v>
      </c>
      <c r="E10646" s="487"/>
      <c r="F10646" s="487" t="s">
        <v>5958</v>
      </c>
      <c r="G10646" s="488" t="s">
        <v>7005</v>
      </c>
      <c r="H10646" s="488"/>
      <c r="I10646" s="490">
        <v>0</v>
      </c>
      <c r="J10646" s="490">
        <v>0</v>
      </c>
      <c r="K10646" s="490">
        <v>0</v>
      </c>
      <c r="L10646" s="508"/>
      <c r="M10646" s="489">
        <v>0</v>
      </c>
      <c r="N10646" s="490">
        <v>0</v>
      </c>
      <c r="O10646" s="487" t="s">
        <v>5958</v>
      </c>
    </row>
    <row r="10647" spans="1:15" x14ac:dyDescent="0.25">
      <c r="A10647" s="489">
        <v>106605</v>
      </c>
      <c r="B10647" s="488" t="s">
        <v>3852</v>
      </c>
      <c r="C10647" s="489" t="s">
        <v>87</v>
      </c>
      <c r="D10647" s="490">
        <v>0</v>
      </c>
      <c r="E10647" s="487"/>
      <c r="F10647" s="487" t="s">
        <v>5958</v>
      </c>
      <c r="G10647" s="488" t="s">
        <v>7005</v>
      </c>
      <c r="H10647" s="488"/>
      <c r="I10647" s="490">
        <v>0</v>
      </c>
      <c r="J10647" s="490">
        <v>0</v>
      </c>
      <c r="K10647" s="490">
        <v>0</v>
      </c>
      <c r="L10647" s="508"/>
      <c r="M10647" s="489">
        <v>0</v>
      </c>
      <c r="N10647" s="490">
        <v>0</v>
      </c>
      <c r="O10647" s="487" t="s">
        <v>5958</v>
      </c>
    </row>
    <row r="10648" spans="1:15" x14ac:dyDescent="0.25">
      <c r="A10648" s="489">
        <v>106606</v>
      </c>
      <c r="B10648" s="488" t="s">
        <v>10063</v>
      </c>
      <c r="C10648" s="489" t="s">
        <v>87</v>
      </c>
      <c r="D10648" s="490">
        <v>0</v>
      </c>
      <c r="E10648" s="487"/>
      <c r="F10648" s="487" t="s">
        <v>5958</v>
      </c>
      <c r="G10648" s="488" t="s">
        <v>7005</v>
      </c>
      <c r="H10648" s="488"/>
      <c r="I10648" s="490">
        <v>0</v>
      </c>
      <c r="J10648" s="490">
        <v>0</v>
      </c>
      <c r="K10648" s="490">
        <v>0</v>
      </c>
      <c r="L10648" s="508"/>
      <c r="M10648" s="489">
        <v>0</v>
      </c>
      <c r="N10648" s="490">
        <v>0</v>
      </c>
      <c r="O10648" s="487" t="s">
        <v>5958</v>
      </c>
    </row>
    <row r="10649" spans="1:15" x14ac:dyDescent="0.25">
      <c r="A10649" s="489">
        <v>106607</v>
      </c>
      <c r="B10649" s="488" t="s">
        <v>3849</v>
      </c>
      <c r="C10649" s="489" t="s">
        <v>87</v>
      </c>
      <c r="D10649" s="490">
        <v>0</v>
      </c>
      <c r="E10649" s="487"/>
      <c r="F10649" s="487" t="s">
        <v>5958</v>
      </c>
      <c r="G10649" s="488" t="s">
        <v>7005</v>
      </c>
      <c r="H10649" s="488"/>
      <c r="I10649" s="490">
        <v>0</v>
      </c>
      <c r="J10649" s="490">
        <v>0</v>
      </c>
      <c r="K10649" s="490">
        <v>0</v>
      </c>
      <c r="L10649" s="508"/>
      <c r="M10649" s="489">
        <v>0</v>
      </c>
      <c r="N10649" s="490">
        <v>0</v>
      </c>
      <c r="O10649" s="487" t="s">
        <v>5958</v>
      </c>
    </row>
    <row r="10650" spans="1:15" x14ac:dyDescent="0.25">
      <c r="A10650" s="489">
        <v>106608</v>
      </c>
      <c r="B10650" s="488" t="s">
        <v>3855</v>
      </c>
      <c r="C10650" s="489" t="s">
        <v>87</v>
      </c>
      <c r="D10650" s="490">
        <v>0</v>
      </c>
      <c r="E10650" s="487"/>
      <c r="F10650" s="487" t="s">
        <v>5958</v>
      </c>
      <c r="G10650" s="488" t="s">
        <v>7005</v>
      </c>
      <c r="H10650" s="488"/>
      <c r="I10650" s="490">
        <v>0</v>
      </c>
      <c r="J10650" s="490">
        <v>0</v>
      </c>
      <c r="K10650" s="490">
        <v>0</v>
      </c>
      <c r="L10650" s="508"/>
      <c r="M10650" s="489">
        <v>0</v>
      </c>
      <c r="N10650" s="490">
        <v>0</v>
      </c>
      <c r="O10650" s="487" t="s">
        <v>5958</v>
      </c>
    </row>
    <row r="10651" spans="1:15" x14ac:dyDescent="0.25">
      <c r="A10651" s="489">
        <v>106609</v>
      </c>
      <c r="B10651" s="488" t="s">
        <v>3853</v>
      </c>
      <c r="C10651" s="489" t="s">
        <v>87</v>
      </c>
      <c r="D10651" s="490">
        <v>0</v>
      </c>
      <c r="E10651" s="487"/>
      <c r="F10651" s="487" t="s">
        <v>5958</v>
      </c>
      <c r="G10651" s="488" t="s">
        <v>7005</v>
      </c>
      <c r="H10651" s="488"/>
      <c r="I10651" s="490">
        <v>0</v>
      </c>
      <c r="J10651" s="490">
        <v>0</v>
      </c>
      <c r="K10651" s="490">
        <v>0</v>
      </c>
      <c r="L10651" s="508"/>
      <c r="M10651" s="489">
        <v>0</v>
      </c>
      <c r="N10651" s="490">
        <v>0</v>
      </c>
      <c r="O10651" s="487" t="s">
        <v>5958</v>
      </c>
    </row>
    <row r="10652" spans="1:15" ht="30" x14ac:dyDescent="0.25">
      <c r="A10652" s="489">
        <v>106610</v>
      </c>
      <c r="B10652" s="488" t="s">
        <v>10062</v>
      </c>
      <c r="C10652" s="489" t="s">
        <v>87</v>
      </c>
      <c r="D10652" s="490">
        <v>0</v>
      </c>
      <c r="E10652" s="487"/>
      <c r="F10652" s="487" t="s">
        <v>5958</v>
      </c>
      <c r="G10652" s="488" t="s">
        <v>6016</v>
      </c>
      <c r="H10652" s="488"/>
      <c r="I10652" s="490">
        <v>0</v>
      </c>
      <c r="J10652" s="490">
        <v>0</v>
      </c>
      <c r="K10652" s="490">
        <v>0</v>
      </c>
      <c r="L10652" s="508"/>
      <c r="M10652" s="489">
        <v>0</v>
      </c>
      <c r="N10652" s="490">
        <v>0</v>
      </c>
      <c r="O10652" s="487" t="s">
        <v>5958</v>
      </c>
    </row>
    <row r="10653" spans="1:15" ht="30" x14ac:dyDescent="0.25">
      <c r="A10653" s="489">
        <v>106611</v>
      </c>
      <c r="B10653" s="488" t="s">
        <v>10061</v>
      </c>
      <c r="C10653" s="489" t="s">
        <v>87</v>
      </c>
      <c r="D10653" s="490">
        <v>0</v>
      </c>
      <c r="E10653" s="487"/>
      <c r="F10653" s="487" t="s">
        <v>5958</v>
      </c>
      <c r="G10653" s="488" t="s">
        <v>5983</v>
      </c>
      <c r="H10653" s="488"/>
      <c r="I10653" s="490">
        <v>0</v>
      </c>
      <c r="J10653" s="490">
        <v>0</v>
      </c>
      <c r="K10653" s="490">
        <v>0</v>
      </c>
      <c r="L10653" s="508"/>
      <c r="M10653" s="489">
        <v>0</v>
      </c>
      <c r="N10653" s="490">
        <v>0</v>
      </c>
      <c r="O10653" s="487" t="s">
        <v>5958</v>
      </c>
    </row>
    <row r="10654" spans="1:15" ht="30" x14ac:dyDescent="0.25">
      <c r="A10654" s="489">
        <v>106612</v>
      </c>
      <c r="B10654" s="488" t="s">
        <v>10060</v>
      </c>
      <c r="C10654" s="489" t="s">
        <v>87</v>
      </c>
      <c r="D10654" s="490">
        <v>0</v>
      </c>
      <c r="E10654" s="487"/>
      <c r="F10654" s="487" t="s">
        <v>5958</v>
      </c>
      <c r="G10654" s="488" t="s">
        <v>5983</v>
      </c>
      <c r="H10654" s="488"/>
      <c r="I10654" s="490">
        <v>0</v>
      </c>
      <c r="J10654" s="490">
        <v>0</v>
      </c>
      <c r="K10654" s="490">
        <v>0</v>
      </c>
      <c r="L10654" s="508"/>
      <c r="M10654" s="489">
        <v>0</v>
      </c>
      <c r="N10654" s="490">
        <v>0</v>
      </c>
      <c r="O10654" s="487" t="s">
        <v>5958</v>
      </c>
    </row>
    <row r="10655" spans="1:15" x14ac:dyDescent="0.25">
      <c r="A10655" s="489">
        <v>106613</v>
      </c>
      <c r="B10655" s="488" t="s">
        <v>10059</v>
      </c>
      <c r="C10655" s="489" t="s">
        <v>87</v>
      </c>
      <c r="D10655" s="490">
        <v>0</v>
      </c>
      <c r="E10655" s="487"/>
      <c r="F10655" s="487" t="s">
        <v>5958</v>
      </c>
      <c r="G10655" s="488" t="s">
        <v>6082</v>
      </c>
      <c r="H10655" s="488"/>
      <c r="I10655" s="490">
        <v>0</v>
      </c>
      <c r="J10655" s="490">
        <v>0</v>
      </c>
      <c r="K10655" s="490">
        <v>0</v>
      </c>
      <c r="L10655" s="508"/>
      <c r="M10655" s="489">
        <v>0</v>
      </c>
      <c r="N10655" s="490">
        <v>0</v>
      </c>
      <c r="O10655" s="487" t="s">
        <v>5958</v>
      </c>
    </row>
    <row r="10656" spans="1:15" ht="30" x14ac:dyDescent="0.25">
      <c r="A10656" s="489">
        <v>106614</v>
      </c>
      <c r="B10656" s="488" t="s">
        <v>6870</v>
      </c>
      <c r="C10656" s="489" t="s">
        <v>87</v>
      </c>
      <c r="D10656" s="490">
        <v>11668</v>
      </c>
      <c r="E10656" s="487"/>
      <c r="F10656" s="487" t="s">
        <v>5958</v>
      </c>
      <c r="G10656" s="488" t="s">
        <v>6082</v>
      </c>
      <c r="H10656" s="488" t="s">
        <v>25583</v>
      </c>
      <c r="I10656" s="490">
        <v>9805.0400000000009</v>
      </c>
      <c r="J10656" s="490">
        <v>0.19</v>
      </c>
      <c r="K10656" s="490">
        <v>11668</v>
      </c>
      <c r="L10656" s="508">
        <v>44601</v>
      </c>
      <c r="M10656" s="489">
        <v>1</v>
      </c>
      <c r="N10656" s="490">
        <v>9805.0400000000009</v>
      </c>
      <c r="O10656" s="487" t="s">
        <v>25582</v>
      </c>
    </row>
    <row r="10657" spans="1:15" ht="30" x14ac:dyDescent="0.25">
      <c r="A10657" s="489">
        <v>106615</v>
      </c>
      <c r="B10657" s="488" t="s">
        <v>6869</v>
      </c>
      <c r="C10657" s="489" t="s">
        <v>87</v>
      </c>
      <c r="D10657" s="490">
        <v>23180</v>
      </c>
      <c r="E10657" s="487"/>
      <c r="F10657" s="487" t="s">
        <v>5958</v>
      </c>
      <c r="G10657" s="488" t="s">
        <v>6082</v>
      </c>
      <c r="H10657" s="488" t="s">
        <v>25583</v>
      </c>
      <c r="I10657" s="490">
        <v>19478.990000000002</v>
      </c>
      <c r="J10657" s="490">
        <v>0.19</v>
      </c>
      <c r="K10657" s="490">
        <v>23180</v>
      </c>
      <c r="L10657" s="508">
        <v>44601</v>
      </c>
      <c r="M10657" s="489">
        <v>1</v>
      </c>
      <c r="N10657" s="490">
        <v>19478.990000000002</v>
      </c>
      <c r="O10657" s="487" t="s">
        <v>25582</v>
      </c>
    </row>
    <row r="10658" spans="1:15" ht="30" x14ac:dyDescent="0.25">
      <c r="A10658" s="489">
        <v>106616</v>
      </c>
      <c r="B10658" s="488" t="s">
        <v>3856</v>
      </c>
      <c r="C10658" s="489" t="s">
        <v>87</v>
      </c>
      <c r="D10658" s="490">
        <v>0</v>
      </c>
      <c r="E10658" s="487"/>
      <c r="F10658" s="487" t="s">
        <v>5958</v>
      </c>
      <c r="G10658" s="488" t="s">
        <v>7005</v>
      </c>
      <c r="H10658" s="488"/>
      <c r="I10658" s="490">
        <v>0</v>
      </c>
      <c r="J10658" s="490">
        <v>0</v>
      </c>
      <c r="K10658" s="490">
        <v>0</v>
      </c>
      <c r="L10658" s="508"/>
      <c r="M10658" s="489">
        <v>0</v>
      </c>
      <c r="N10658" s="490">
        <v>0</v>
      </c>
      <c r="O10658" s="487" t="s">
        <v>5958</v>
      </c>
    </row>
    <row r="10659" spans="1:15" ht="30" x14ac:dyDescent="0.25">
      <c r="A10659" s="489">
        <v>106617</v>
      </c>
      <c r="B10659" s="488" t="s">
        <v>10058</v>
      </c>
      <c r="C10659" s="489" t="s">
        <v>87</v>
      </c>
      <c r="D10659" s="490">
        <v>0</v>
      </c>
      <c r="E10659" s="487"/>
      <c r="F10659" s="487" t="s">
        <v>5958</v>
      </c>
      <c r="G10659" s="488" t="s">
        <v>7005</v>
      </c>
      <c r="H10659" s="488"/>
      <c r="I10659" s="490">
        <v>0</v>
      </c>
      <c r="J10659" s="490">
        <v>0</v>
      </c>
      <c r="K10659" s="490">
        <v>0</v>
      </c>
      <c r="L10659" s="508"/>
      <c r="M10659" s="489">
        <v>0</v>
      </c>
      <c r="N10659" s="490">
        <v>0</v>
      </c>
      <c r="O10659" s="487" t="s">
        <v>5958</v>
      </c>
    </row>
    <row r="10660" spans="1:15" ht="30" x14ac:dyDescent="0.25">
      <c r="A10660" s="489">
        <v>106618</v>
      </c>
      <c r="B10660" s="488" t="s">
        <v>10057</v>
      </c>
      <c r="C10660" s="489" t="s">
        <v>87</v>
      </c>
      <c r="D10660" s="490">
        <v>0</v>
      </c>
      <c r="E10660" s="487"/>
      <c r="F10660" s="487" t="s">
        <v>5958</v>
      </c>
      <c r="G10660" s="488" t="s">
        <v>7005</v>
      </c>
      <c r="H10660" s="488"/>
      <c r="I10660" s="490">
        <v>0</v>
      </c>
      <c r="J10660" s="490">
        <v>0</v>
      </c>
      <c r="K10660" s="490">
        <v>0</v>
      </c>
      <c r="L10660" s="508"/>
      <c r="M10660" s="489">
        <v>0</v>
      </c>
      <c r="N10660" s="490">
        <v>0</v>
      </c>
      <c r="O10660" s="487" t="s">
        <v>5958</v>
      </c>
    </row>
    <row r="10661" spans="1:15" x14ac:dyDescent="0.25">
      <c r="A10661" s="489">
        <v>106619</v>
      </c>
      <c r="B10661" s="488" t="s">
        <v>10056</v>
      </c>
      <c r="C10661" s="489" t="s">
        <v>87</v>
      </c>
      <c r="D10661" s="490">
        <v>0</v>
      </c>
      <c r="E10661" s="487"/>
      <c r="F10661" s="487" t="s">
        <v>5958</v>
      </c>
      <c r="G10661" s="488" t="s">
        <v>7005</v>
      </c>
      <c r="H10661" s="488"/>
      <c r="I10661" s="490">
        <v>0</v>
      </c>
      <c r="J10661" s="490">
        <v>0</v>
      </c>
      <c r="K10661" s="490">
        <v>0</v>
      </c>
      <c r="L10661" s="508"/>
      <c r="M10661" s="489">
        <v>0</v>
      </c>
      <c r="N10661" s="490">
        <v>0</v>
      </c>
      <c r="O10661" s="487" t="s">
        <v>5958</v>
      </c>
    </row>
    <row r="10662" spans="1:15" ht="30" x14ac:dyDescent="0.25">
      <c r="A10662" s="489">
        <v>106620</v>
      </c>
      <c r="B10662" s="488" t="s">
        <v>10055</v>
      </c>
      <c r="C10662" s="489" t="s">
        <v>87</v>
      </c>
      <c r="D10662" s="490">
        <v>0</v>
      </c>
      <c r="E10662" s="487"/>
      <c r="F10662" s="487" t="s">
        <v>5958</v>
      </c>
      <c r="G10662" s="488" t="s">
        <v>5959</v>
      </c>
      <c r="H10662" s="488"/>
      <c r="I10662" s="490">
        <v>0</v>
      </c>
      <c r="J10662" s="490">
        <v>0</v>
      </c>
      <c r="K10662" s="490">
        <v>0</v>
      </c>
      <c r="L10662" s="508"/>
      <c r="M10662" s="489">
        <v>0</v>
      </c>
      <c r="N10662" s="490">
        <v>0</v>
      </c>
      <c r="O10662" s="487" t="s">
        <v>5958</v>
      </c>
    </row>
    <row r="10663" spans="1:15" ht="45" x14ac:dyDescent="0.25">
      <c r="A10663" s="489">
        <v>106621</v>
      </c>
      <c r="B10663" s="488" t="s">
        <v>6134</v>
      </c>
      <c r="C10663" s="489" t="s">
        <v>87</v>
      </c>
      <c r="D10663" s="490">
        <v>3093161</v>
      </c>
      <c r="E10663" s="487"/>
      <c r="F10663" s="487" t="s">
        <v>5958</v>
      </c>
      <c r="G10663" s="488" t="s">
        <v>6016</v>
      </c>
      <c r="H10663" s="488" t="s">
        <v>5976</v>
      </c>
      <c r="I10663" s="490">
        <v>2599294.96</v>
      </c>
      <c r="J10663" s="490">
        <v>0.19</v>
      </c>
      <c r="K10663" s="490">
        <v>3093161</v>
      </c>
      <c r="L10663" s="508">
        <v>45478</v>
      </c>
      <c r="M10663" s="489">
        <v>1</v>
      </c>
      <c r="N10663" s="490">
        <v>2599294.96</v>
      </c>
      <c r="O10663" s="487" t="s">
        <v>25582</v>
      </c>
    </row>
    <row r="10664" spans="1:15" x14ac:dyDescent="0.25">
      <c r="A10664" s="489">
        <v>106622</v>
      </c>
      <c r="B10664" s="488" t="s">
        <v>2092</v>
      </c>
      <c r="C10664" s="489" t="s">
        <v>87</v>
      </c>
      <c r="D10664" s="490">
        <v>0</v>
      </c>
      <c r="E10664" s="487"/>
      <c r="F10664" s="487" t="s">
        <v>5958</v>
      </c>
      <c r="G10664" s="488" t="s">
        <v>6011</v>
      </c>
      <c r="H10664" s="488"/>
      <c r="I10664" s="490">
        <v>0</v>
      </c>
      <c r="J10664" s="490">
        <v>0</v>
      </c>
      <c r="K10664" s="490">
        <v>0</v>
      </c>
      <c r="L10664" s="508"/>
      <c r="M10664" s="489">
        <v>0</v>
      </c>
      <c r="N10664" s="490">
        <v>0</v>
      </c>
      <c r="O10664" s="487" t="s">
        <v>5958</v>
      </c>
    </row>
    <row r="10665" spans="1:15" ht="45" x14ac:dyDescent="0.25">
      <c r="A10665" s="489">
        <v>106623</v>
      </c>
      <c r="B10665" s="488" t="s">
        <v>3372</v>
      </c>
      <c r="C10665" s="489" t="s">
        <v>87</v>
      </c>
      <c r="D10665" s="490">
        <v>28452086</v>
      </c>
      <c r="E10665" s="487"/>
      <c r="F10665" s="487" t="s">
        <v>5958</v>
      </c>
      <c r="G10665" s="488" t="s">
        <v>5959</v>
      </c>
      <c r="H10665" s="488" t="s">
        <v>5980</v>
      </c>
      <c r="I10665" s="490">
        <v>23909315.969999999</v>
      </c>
      <c r="J10665" s="490">
        <v>0.19</v>
      </c>
      <c r="K10665" s="490">
        <v>28452086</v>
      </c>
      <c r="L10665" s="508">
        <v>45477</v>
      </c>
      <c r="M10665" s="489">
        <v>1</v>
      </c>
      <c r="N10665" s="490">
        <v>23909315.969999999</v>
      </c>
      <c r="O10665" s="487" t="s">
        <v>25582</v>
      </c>
    </row>
    <row r="10666" spans="1:15" ht="45" x14ac:dyDescent="0.25">
      <c r="A10666" s="489">
        <v>106624</v>
      </c>
      <c r="B10666" s="488" t="s">
        <v>8811</v>
      </c>
      <c r="C10666" s="489" t="s">
        <v>87</v>
      </c>
      <c r="D10666" s="490">
        <v>35046831</v>
      </c>
      <c r="E10666" s="487"/>
      <c r="F10666" s="487" t="s">
        <v>5958</v>
      </c>
      <c r="G10666" s="488" t="s">
        <v>5959</v>
      </c>
      <c r="H10666" s="488" t="s">
        <v>5976</v>
      </c>
      <c r="I10666" s="490">
        <v>29451118.489999998</v>
      </c>
      <c r="J10666" s="490">
        <v>0.19</v>
      </c>
      <c r="K10666" s="490">
        <v>35046831</v>
      </c>
      <c r="L10666" s="508">
        <v>45477</v>
      </c>
      <c r="M10666" s="489">
        <v>1</v>
      </c>
      <c r="N10666" s="490">
        <v>29451118.489999998</v>
      </c>
      <c r="O10666" s="487" t="s">
        <v>25582</v>
      </c>
    </row>
    <row r="10667" spans="1:15" x14ac:dyDescent="0.25">
      <c r="A10667" s="489">
        <v>106625</v>
      </c>
      <c r="B10667" s="488" t="s">
        <v>2093</v>
      </c>
      <c r="C10667" s="489" t="s">
        <v>87</v>
      </c>
      <c r="D10667" s="490">
        <v>0</v>
      </c>
      <c r="E10667" s="487"/>
      <c r="F10667" s="487" t="s">
        <v>5958</v>
      </c>
      <c r="G10667" s="488" t="s">
        <v>6011</v>
      </c>
      <c r="H10667" s="488"/>
      <c r="I10667" s="490">
        <v>0</v>
      </c>
      <c r="J10667" s="490">
        <v>0</v>
      </c>
      <c r="K10667" s="490">
        <v>0</v>
      </c>
      <c r="L10667" s="508"/>
      <c r="M10667" s="489">
        <v>0</v>
      </c>
      <c r="N10667" s="490">
        <v>0</v>
      </c>
      <c r="O10667" s="487" t="s">
        <v>5958</v>
      </c>
    </row>
    <row r="10668" spans="1:15" ht="30" x14ac:dyDescent="0.25">
      <c r="A10668" s="489">
        <v>106626</v>
      </c>
      <c r="B10668" s="488" t="s">
        <v>10054</v>
      </c>
      <c r="C10668" s="489" t="s">
        <v>87</v>
      </c>
      <c r="D10668" s="490">
        <v>224664</v>
      </c>
      <c r="E10668" s="487"/>
      <c r="F10668" s="487" t="s">
        <v>5958</v>
      </c>
      <c r="G10668" s="488" t="s">
        <v>5959</v>
      </c>
      <c r="H10668" s="488" t="s">
        <v>25583</v>
      </c>
      <c r="I10668" s="490">
        <v>188793.28</v>
      </c>
      <c r="J10668" s="490">
        <v>0.19</v>
      </c>
      <c r="K10668" s="490">
        <v>224664</v>
      </c>
      <c r="L10668" s="508">
        <v>44591</v>
      </c>
      <c r="M10668" s="489">
        <v>1</v>
      </c>
      <c r="N10668" s="490">
        <v>188793.28</v>
      </c>
      <c r="O10668" s="487" t="s">
        <v>25582</v>
      </c>
    </row>
    <row r="10669" spans="1:15" ht="30" x14ac:dyDescent="0.25">
      <c r="A10669" s="489">
        <v>106627</v>
      </c>
      <c r="B10669" s="488" t="s">
        <v>3229</v>
      </c>
      <c r="C10669" s="489" t="s">
        <v>87</v>
      </c>
      <c r="D10669" s="490">
        <v>0</v>
      </c>
      <c r="E10669" s="487"/>
      <c r="F10669" s="487" t="s">
        <v>5958</v>
      </c>
      <c r="G10669" s="488" t="s">
        <v>6039</v>
      </c>
      <c r="H10669" s="488"/>
      <c r="I10669" s="490">
        <v>0</v>
      </c>
      <c r="J10669" s="490">
        <v>0</v>
      </c>
      <c r="K10669" s="490">
        <v>0</v>
      </c>
      <c r="L10669" s="508"/>
      <c r="M10669" s="489">
        <v>0</v>
      </c>
      <c r="N10669" s="490">
        <v>0</v>
      </c>
      <c r="O10669" s="487" t="s">
        <v>5958</v>
      </c>
    </row>
    <row r="10670" spans="1:15" ht="30" x14ac:dyDescent="0.25">
      <c r="A10670" s="489">
        <v>106628</v>
      </c>
      <c r="B10670" s="488" t="s">
        <v>3247</v>
      </c>
      <c r="C10670" s="489" t="s">
        <v>87</v>
      </c>
      <c r="D10670" s="490">
        <v>0</v>
      </c>
      <c r="E10670" s="487"/>
      <c r="F10670" s="487" t="s">
        <v>5958</v>
      </c>
      <c r="G10670" s="488" t="s">
        <v>6039</v>
      </c>
      <c r="H10670" s="488"/>
      <c r="I10670" s="490">
        <v>0</v>
      </c>
      <c r="J10670" s="490">
        <v>0</v>
      </c>
      <c r="K10670" s="490">
        <v>0</v>
      </c>
      <c r="L10670" s="508"/>
      <c r="M10670" s="489">
        <v>0</v>
      </c>
      <c r="N10670" s="490">
        <v>0</v>
      </c>
      <c r="O10670" s="487" t="s">
        <v>5958</v>
      </c>
    </row>
    <row r="10671" spans="1:15" ht="30" x14ac:dyDescent="0.25">
      <c r="A10671" s="489">
        <v>106629</v>
      </c>
      <c r="B10671" s="488" t="s">
        <v>10053</v>
      </c>
      <c r="C10671" s="489" t="s">
        <v>87</v>
      </c>
      <c r="D10671" s="490">
        <v>0</v>
      </c>
      <c r="E10671" s="487"/>
      <c r="F10671" s="487" t="s">
        <v>5958</v>
      </c>
      <c r="G10671" s="488" t="s">
        <v>6039</v>
      </c>
      <c r="H10671" s="488"/>
      <c r="I10671" s="490">
        <v>0</v>
      </c>
      <c r="J10671" s="490">
        <v>0</v>
      </c>
      <c r="K10671" s="490">
        <v>0</v>
      </c>
      <c r="L10671" s="508"/>
      <c r="M10671" s="489">
        <v>0</v>
      </c>
      <c r="N10671" s="490">
        <v>0</v>
      </c>
      <c r="O10671" s="487" t="s">
        <v>5958</v>
      </c>
    </row>
    <row r="10672" spans="1:15" ht="30" x14ac:dyDescent="0.25">
      <c r="A10672" s="489">
        <v>106630</v>
      </c>
      <c r="B10672" s="488" t="s">
        <v>10052</v>
      </c>
      <c r="C10672" s="489" t="s">
        <v>92</v>
      </c>
      <c r="D10672" s="490">
        <v>0</v>
      </c>
      <c r="E10672" s="487"/>
      <c r="F10672" s="487" t="s">
        <v>5958</v>
      </c>
      <c r="G10672" s="488" t="s">
        <v>8987</v>
      </c>
      <c r="H10672" s="488"/>
      <c r="I10672" s="490">
        <v>0</v>
      </c>
      <c r="J10672" s="490">
        <v>0</v>
      </c>
      <c r="K10672" s="490">
        <v>0</v>
      </c>
      <c r="L10672" s="508"/>
      <c r="M10672" s="489">
        <v>0</v>
      </c>
      <c r="N10672" s="490">
        <v>0</v>
      </c>
      <c r="O10672" s="487" t="s">
        <v>5958</v>
      </c>
    </row>
    <row r="10673" spans="1:15" ht="30" x14ac:dyDescent="0.25">
      <c r="A10673" s="489">
        <v>106631</v>
      </c>
      <c r="B10673" s="488" t="s">
        <v>3231</v>
      </c>
      <c r="C10673" s="489" t="s">
        <v>87</v>
      </c>
      <c r="D10673" s="490">
        <v>0</v>
      </c>
      <c r="E10673" s="487"/>
      <c r="F10673" s="487" t="s">
        <v>5958</v>
      </c>
      <c r="G10673" s="488" t="s">
        <v>6039</v>
      </c>
      <c r="H10673" s="488"/>
      <c r="I10673" s="490">
        <v>0</v>
      </c>
      <c r="J10673" s="490">
        <v>0</v>
      </c>
      <c r="K10673" s="490">
        <v>0</v>
      </c>
      <c r="L10673" s="508"/>
      <c r="M10673" s="489">
        <v>0</v>
      </c>
      <c r="N10673" s="490">
        <v>0</v>
      </c>
      <c r="O10673" s="487" t="s">
        <v>5958</v>
      </c>
    </row>
    <row r="10674" spans="1:15" ht="30" x14ac:dyDescent="0.25">
      <c r="A10674" s="489">
        <v>106632</v>
      </c>
      <c r="B10674" s="488" t="s">
        <v>7820</v>
      </c>
      <c r="C10674" s="489" t="s">
        <v>5086</v>
      </c>
      <c r="D10674" s="490">
        <v>103102</v>
      </c>
      <c r="E10674" s="487"/>
      <c r="F10674" s="487" t="s">
        <v>5958</v>
      </c>
      <c r="G10674" s="488" t="s">
        <v>6124</v>
      </c>
      <c r="H10674" s="488" t="s">
        <v>6072</v>
      </c>
      <c r="I10674" s="490">
        <v>103102</v>
      </c>
      <c r="J10674" s="490">
        <v>0</v>
      </c>
      <c r="K10674" s="490">
        <v>103102</v>
      </c>
      <c r="L10674" s="508">
        <v>45329</v>
      </c>
      <c r="M10674" s="489">
        <v>1</v>
      </c>
      <c r="N10674" s="490">
        <v>103102</v>
      </c>
      <c r="O10674" s="487" t="s">
        <v>25582</v>
      </c>
    </row>
    <row r="10675" spans="1:15" ht="30" x14ac:dyDescent="0.25">
      <c r="A10675" s="489">
        <v>106633</v>
      </c>
      <c r="B10675" s="488" t="s">
        <v>7819</v>
      </c>
      <c r="C10675" s="489" t="s">
        <v>5086</v>
      </c>
      <c r="D10675" s="490">
        <v>175371</v>
      </c>
      <c r="E10675" s="487"/>
      <c r="F10675" s="487" t="s">
        <v>5958</v>
      </c>
      <c r="G10675" s="488" t="s">
        <v>6124</v>
      </c>
      <c r="H10675" s="488" t="s">
        <v>6072</v>
      </c>
      <c r="I10675" s="490">
        <v>175371</v>
      </c>
      <c r="J10675" s="490">
        <v>0</v>
      </c>
      <c r="K10675" s="490">
        <v>175371</v>
      </c>
      <c r="L10675" s="508">
        <v>45329</v>
      </c>
      <c r="M10675" s="489">
        <v>1</v>
      </c>
      <c r="N10675" s="490">
        <v>175371</v>
      </c>
      <c r="O10675" s="487" t="s">
        <v>25582</v>
      </c>
    </row>
    <row r="10676" spans="1:15" x14ac:dyDescent="0.25">
      <c r="A10676" s="489">
        <v>106634</v>
      </c>
      <c r="B10676" s="488" t="s">
        <v>3153</v>
      </c>
      <c r="C10676" s="489" t="s">
        <v>5086</v>
      </c>
      <c r="D10676" s="490">
        <v>80009</v>
      </c>
      <c r="E10676" s="487"/>
      <c r="F10676" s="487" t="s">
        <v>5958</v>
      </c>
      <c r="G10676" s="488" t="s">
        <v>6124</v>
      </c>
      <c r="H10676" s="488" t="s">
        <v>6072</v>
      </c>
      <c r="I10676" s="490">
        <v>80009</v>
      </c>
      <c r="J10676" s="490">
        <v>0</v>
      </c>
      <c r="K10676" s="490">
        <v>80009</v>
      </c>
      <c r="L10676" s="508">
        <v>45329</v>
      </c>
      <c r="M10676" s="489">
        <v>1</v>
      </c>
      <c r="N10676" s="490">
        <v>80009</v>
      </c>
      <c r="O10676" s="487" t="s">
        <v>25582</v>
      </c>
    </row>
    <row r="10677" spans="1:15" x14ac:dyDescent="0.25">
      <c r="A10677" s="489">
        <v>106635</v>
      </c>
      <c r="B10677" s="488" t="s">
        <v>3170</v>
      </c>
      <c r="C10677" s="489" t="s">
        <v>5086</v>
      </c>
      <c r="D10677" s="490">
        <v>136400</v>
      </c>
      <c r="E10677" s="487"/>
      <c r="F10677" s="487" t="s">
        <v>5958</v>
      </c>
      <c r="G10677" s="488" t="s">
        <v>6124</v>
      </c>
      <c r="H10677" s="488" t="s">
        <v>6072</v>
      </c>
      <c r="I10677" s="490">
        <v>136400</v>
      </c>
      <c r="J10677" s="490">
        <v>0</v>
      </c>
      <c r="K10677" s="490">
        <v>136400</v>
      </c>
      <c r="L10677" s="508">
        <v>45329</v>
      </c>
      <c r="M10677" s="489">
        <v>1</v>
      </c>
      <c r="N10677" s="490">
        <v>136400</v>
      </c>
      <c r="O10677" s="487" t="s">
        <v>25582</v>
      </c>
    </row>
    <row r="10678" spans="1:15" x14ac:dyDescent="0.25">
      <c r="A10678" s="489">
        <v>106636</v>
      </c>
      <c r="B10678" s="488" t="s">
        <v>2669</v>
      </c>
      <c r="C10678" s="489" t="s">
        <v>92</v>
      </c>
      <c r="D10678" s="490">
        <v>0</v>
      </c>
      <c r="E10678" s="487"/>
      <c r="F10678" s="487" t="s">
        <v>5958</v>
      </c>
      <c r="G10678" s="488" t="s">
        <v>5999</v>
      </c>
      <c r="H10678" s="488"/>
      <c r="I10678" s="490">
        <v>0</v>
      </c>
      <c r="J10678" s="490">
        <v>0</v>
      </c>
      <c r="K10678" s="490">
        <v>0</v>
      </c>
      <c r="L10678" s="508"/>
      <c r="M10678" s="489">
        <v>0</v>
      </c>
      <c r="N10678" s="490">
        <v>0</v>
      </c>
      <c r="O10678" s="487" t="s">
        <v>5958</v>
      </c>
    </row>
    <row r="10679" spans="1:15" ht="30" x14ac:dyDescent="0.25">
      <c r="A10679" s="489">
        <v>106637</v>
      </c>
      <c r="B10679" s="488" t="s">
        <v>8820</v>
      </c>
      <c r="C10679" s="489" t="s">
        <v>87</v>
      </c>
      <c r="D10679" s="490">
        <v>2199536</v>
      </c>
      <c r="E10679" s="487"/>
      <c r="F10679" s="487" t="s">
        <v>5958</v>
      </c>
      <c r="G10679" s="488" t="s">
        <v>6068</v>
      </c>
      <c r="H10679" s="488" t="s">
        <v>25583</v>
      </c>
      <c r="I10679" s="490">
        <v>1848349.58</v>
      </c>
      <c r="J10679" s="490">
        <v>0.19</v>
      </c>
      <c r="K10679" s="490">
        <v>2199536</v>
      </c>
      <c r="L10679" s="508">
        <v>44594</v>
      </c>
      <c r="M10679" s="489">
        <v>1</v>
      </c>
      <c r="N10679" s="490">
        <v>1848349.58</v>
      </c>
      <c r="O10679" s="487" t="s">
        <v>25582</v>
      </c>
    </row>
    <row r="10680" spans="1:15" ht="30" x14ac:dyDescent="0.25">
      <c r="A10680" s="489">
        <v>106638</v>
      </c>
      <c r="B10680" s="488" t="s">
        <v>6627</v>
      </c>
      <c r="C10680" s="489" t="s">
        <v>87</v>
      </c>
      <c r="D10680" s="490">
        <v>3142195</v>
      </c>
      <c r="E10680" s="487"/>
      <c r="F10680" s="487" t="s">
        <v>5958</v>
      </c>
      <c r="G10680" s="488" t="s">
        <v>6068</v>
      </c>
      <c r="H10680" s="488" t="s">
        <v>25583</v>
      </c>
      <c r="I10680" s="490">
        <v>2640500</v>
      </c>
      <c r="J10680" s="490">
        <v>0.19</v>
      </c>
      <c r="K10680" s="490">
        <v>3142195</v>
      </c>
      <c r="L10680" s="508">
        <v>44585</v>
      </c>
      <c r="M10680" s="489">
        <v>1</v>
      </c>
      <c r="N10680" s="490">
        <v>2640500</v>
      </c>
      <c r="O10680" s="487" t="s">
        <v>25582</v>
      </c>
    </row>
    <row r="10681" spans="1:15" ht="30" x14ac:dyDescent="0.25">
      <c r="A10681" s="489">
        <v>106639</v>
      </c>
      <c r="B10681" s="488" t="s">
        <v>8848</v>
      </c>
      <c r="C10681" s="489" t="s">
        <v>87</v>
      </c>
      <c r="D10681" s="490">
        <v>4022010</v>
      </c>
      <c r="E10681" s="487"/>
      <c r="F10681" s="487" t="s">
        <v>5958</v>
      </c>
      <c r="G10681" s="488" t="s">
        <v>6955</v>
      </c>
      <c r="H10681" s="488" t="s">
        <v>25583</v>
      </c>
      <c r="I10681" s="490">
        <v>3379840.34</v>
      </c>
      <c r="J10681" s="490">
        <v>0.19</v>
      </c>
      <c r="K10681" s="490">
        <v>4022010</v>
      </c>
      <c r="L10681" s="508">
        <v>44592</v>
      </c>
      <c r="M10681" s="489">
        <v>1</v>
      </c>
      <c r="N10681" s="490">
        <v>3379840.34</v>
      </c>
      <c r="O10681" s="487" t="s">
        <v>25582</v>
      </c>
    </row>
    <row r="10682" spans="1:15" x14ac:dyDescent="0.25">
      <c r="A10682" s="489">
        <v>106640</v>
      </c>
      <c r="B10682" s="488" t="s">
        <v>3499</v>
      </c>
      <c r="C10682" s="489" t="s">
        <v>87</v>
      </c>
      <c r="D10682" s="490">
        <v>0</v>
      </c>
      <c r="E10682" s="487"/>
      <c r="F10682" s="487" t="s">
        <v>5958</v>
      </c>
      <c r="G10682" s="488" t="s">
        <v>5959</v>
      </c>
      <c r="H10682" s="488"/>
      <c r="I10682" s="490">
        <v>0</v>
      </c>
      <c r="J10682" s="490">
        <v>0</v>
      </c>
      <c r="K10682" s="490">
        <v>0</v>
      </c>
      <c r="L10682" s="508"/>
      <c r="M10682" s="489">
        <v>0</v>
      </c>
      <c r="N10682" s="490">
        <v>0</v>
      </c>
      <c r="O10682" s="487" t="s">
        <v>5958</v>
      </c>
    </row>
    <row r="10683" spans="1:15" ht="45" x14ac:dyDescent="0.25">
      <c r="A10683" s="489">
        <v>106641</v>
      </c>
      <c r="B10683" s="488" t="s">
        <v>9119</v>
      </c>
      <c r="C10683" s="489" t="s">
        <v>92</v>
      </c>
      <c r="D10683" s="490">
        <v>271741</v>
      </c>
      <c r="E10683" s="487"/>
      <c r="F10683" s="487" t="s">
        <v>5958</v>
      </c>
      <c r="G10683" s="488" t="s">
        <v>6002</v>
      </c>
      <c r="H10683" s="488" t="s">
        <v>5980</v>
      </c>
      <c r="I10683" s="490">
        <v>228353.78</v>
      </c>
      <c r="J10683" s="490">
        <v>0.19</v>
      </c>
      <c r="K10683" s="490">
        <v>271741</v>
      </c>
      <c r="L10683" s="508">
        <v>45426</v>
      </c>
      <c r="M10683" s="489">
        <v>1</v>
      </c>
      <c r="N10683" s="490">
        <v>228353.78</v>
      </c>
      <c r="O10683" s="487" t="s">
        <v>25582</v>
      </c>
    </row>
    <row r="10684" spans="1:15" ht="45" x14ac:dyDescent="0.25">
      <c r="A10684" s="489">
        <v>106642</v>
      </c>
      <c r="B10684" s="488" t="s">
        <v>6133</v>
      </c>
      <c r="C10684" s="489" t="s">
        <v>92</v>
      </c>
      <c r="D10684" s="490">
        <v>319946.01</v>
      </c>
      <c r="E10684" s="487"/>
      <c r="F10684" s="487" t="s">
        <v>5958</v>
      </c>
      <c r="G10684" s="488" t="s">
        <v>6002</v>
      </c>
      <c r="H10684" s="488" t="s">
        <v>5980</v>
      </c>
      <c r="I10684" s="490">
        <v>268862.19</v>
      </c>
      <c r="J10684" s="490">
        <v>0.19</v>
      </c>
      <c r="K10684" s="490">
        <v>319946.01</v>
      </c>
      <c r="L10684" s="508">
        <v>45421</v>
      </c>
      <c r="M10684" s="489">
        <v>1</v>
      </c>
      <c r="N10684" s="490">
        <v>268862.19</v>
      </c>
      <c r="O10684" s="487" t="s">
        <v>25582</v>
      </c>
    </row>
    <row r="10685" spans="1:15" ht="45" x14ac:dyDescent="0.25">
      <c r="A10685" s="489">
        <v>106643</v>
      </c>
      <c r="B10685" s="488" t="s">
        <v>9118</v>
      </c>
      <c r="C10685" s="489" t="s">
        <v>92</v>
      </c>
      <c r="D10685" s="490">
        <v>362355</v>
      </c>
      <c r="E10685" s="487"/>
      <c r="F10685" s="487" t="s">
        <v>5958</v>
      </c>
      <c r="G10685" s="488" t="s">
        <v>6002</v>
      </c>
      <c r="H10685" s="488" t="s">
        <v>5980</v>
      </c>
      <c r="I10685" s="490">
        <v>304500</v>
      </c>
      <c r="J10685" s="490">
        <v>0.19</v>
      </c>
      <c r="K10685" s="490">
        <v>362355</v>
      </c>
      <c r="L10685" s="508">
        <v>45426</v>
      </c>
      <c r="M10685" s="489">
        <v>1</v>
      </c>
      <c r="N10685" s="490">
        <v>304500</v>
      </c>
      <c r="O10685" s="487" t="s">
        <v>25582</v>
      </c>
    </row>
    <row r="10686" spans="1:15" ht="45" x14ac:dyDescent="0.25">
      <c r="A10686" s="489">
        <v>106644</v>
      </c>
      <c r="B10686" s="488" t="s">
        <v>9117</v>
      </c>
      <c r="C10686" s="489" t="s">
        <v>92</v>
      </c>
      <c r="D10686" s="490">
        <v>403410</v>
      </c>
      <c r="E10686" s="487"/>
      <c r="F10686" s="487" t="s">
        <v>5958</v>
      </c>
      <c r="G10686" s="488" t="s">
        <v>6002</v>
      </c>
      <c r="H10686" s="488" t="s">
        <v>5980</v>
      </c>
      <c r="I10686" s="490">
        <v>339000</v>
      </c>
      <c r="J10686" s="490">
        <v>0.19</v>
      </c>
      <c r="K10686" s="490">
        <v>403410</v>
      </c>
      <c r="L10686" s="508">
        <v>45426</v>
      </c>
      <c r="M10686" s="489">
        <v>1</v>
      </c>
      <c r="N10686" s="490">
        <v>339000</v>
      </c>
      <c r="O10686" s="487" t="s">
        <v>25582</v>
      </c>
    </row>
    <row r="10687" spans="1:15" ht="45" x14ac:dyDescent="0.25">
      <c r="A10687" s="489">
        <v>106645</v>
      </c>
      <c r="B10687" s="488" t="s">
        <v>9116</v>
      </c>
      <c r="C10687" s="489" t="s">
        <v>92</v>
      </c>
      <c r="D10687" s="490">
        <v>431732</v>
      </c>
      <c r="E10687" s="487"/>
      <c r="F10687" s="487" t="s">
        <v>5958</v>
      </c>
      <c r="G10687" s="488" t="s">
        <v>6002</v>
      </c>
      <c r="H10687" s="488" t="s">
        <v>5980</v>
      </c>
      <c r="I10687" s="490">
        <v>362800</v>
      </c>
      <c r="J10687" s="490">
        <v>0.19</v>
      </c>
      <c r="K10687" s="490">
        <v>431732</v>
      </c>
      <c r="L10687" s="508">
        <v>45426</v>
      </c>
      <c r="M10687" s="489">
        <v>1</v>
      </c>
      <c r="N10687" s="490">
        <v>362800</v>
      </c>
      <c r="O10687" s="487" t="s">
        <v>25582</v>
      </c>
    </row>
    <row r="10688" spans="1:15" ht="45" x14ac:dyDescent="0.25">
      <c r="A10688" s="489">
        <v>106646</v>
      </c>
      <c r="B10688" s="488" t="s">
        <v>9115</v>
      </c>
      <c r="C10688" s="489" t="s">
        <v>92</v>
      </c>
      <c r="D10688" s="490">
        <v>490280</v>
      </c>
      <c r="E10688" s="487"/>
      <c r="F10688" s="487" t="s">
        <v>5958</v>
      </c>
      <c r="G10688" s="488" t="s">
        <v>6002</v>
      </c>
      <c r="H10688" s="488" t="s">
        <v>5980</v>
      </c>
      <c r="I10688" s="490">
        <v>412000</v>
      </c>
      <c r="J10688" s="490">
        <v>0.19</v>
      </c>
      <c r="K10688" s="490">
        <v>490280</v>
      </c>
      <c r="L10688" s="508">
        <v>45426</v>
      </c>
      <c r="M10688" s="489">
        <v>1</v>
      </c>
      <c r="N10688" s="490">
        <v>412000</v>
      </c>
      <c r="O10688" s="487" t="s">
        <v>25582</v>
      </c>
    </row>
    <row r="10689" spans="1:15" ht="45" x14ac:dyDescent="0.25">
      <c r="A10689" s="489">
        <v>106647</v>
      </c>
      <c r="B10689" s="488" t="s">
        <v>6132</v>
      </c>
      <c r="C10689" s="489" t="s">
        <v>92</v>
      </c>
      <c r="D10689" s="490">
        <v>547400</v>
      </c>
      <c r="E10689" s="487"/>
      <c r="F10689" s="487" t="s">
        <v>5958</v>
      </c>
      <c r="G10689" s="488" t="s">
        <v>6002</v>
      </c>
      <c r="H10689" s="488" t="s">
        <v>5980</v>
      </c>
      <c r="I10689" s="490">
        <v>460000</v>
      </c>
      <c r="J10689" s="490">
        <v>0.19</v>
      </c>
      <c r="K10689" s="490">
        <v>547400</v>
      </c>
      <c r="L10689" s="508">
        <v>45426</v>
      </c>
      <c r="M10689" s="489">
        <v>1</v>
      </c>
      <c r="N10689" s="490">
        <v>460000</v>
      </c>
      <c r="O10689" s="487" t="s">
        <v>25582</v>
      </c>
    </row>
    <row r="10690" spans="1:15" ht="45" x14ac:dyDescent="0.25">
      <c r="A10690" s="489">
        <v>106648</v>
      </c>
      <c r="B10690" s="488" t="s">
        <v>9114</v>
      </c>
      <c r="C10690" s="489" t="s">
        <v>92</v>
      </c>
      <c r="D10690" s="490">
        <v>604520</v>
      </c>
      <c r="E10690" s="487"/>
      <c r="F10690" s="487" t="s">
        <v>5958</v>
      </c>
      <c r="G10690" s="488" t="s">
        <v>6002</v>
      </c>
      <c r="H10690" s="488" t="s">
        <v>5980</v>
      </c>
      <c r="I10690" s="490">
        <v>508000</v>
      </c>
      <c r="J10690" s="490">
        <v>0.19</v>
      </c>
      <c r="K10690" s="490">
        <v>604520</v>
      </c>
      <c r="L10690" s="508">
        <v>45426</v>
      </c>
      <c r="M10690" s="489">
        <v>1</v>
      </c>
      <c r="N10690" s="490">
        <v>508000</v>
      </c>
      <c r="O10690" s="487" t="s">
        <v>25582</v>
      </c>
    </row>
    <row r="10691" spans="1:15" ht="45" x14ac:dyDescent="0.25">
      <c r="A10691" s="489">
        <v>106649</v>
      </c>
      <c r="B10691" s="488" t="s">
        <v>6001</v>
      </c>
      <c r="C10691" s="489" t="s">
        <v>92</v>
      </c>
      <c r="D10691" s="490">
        <v>661640</v>
      </c>
      <c r="E10691" s="487"/>
      <c r="F10691" s="487" t="s">
        <v>5958</v>
      </c>
      <c r="G10691" s="488" t="s">
        <v>6002</v>
      </c>
      <c r="H10691" s="488" t="s">
        <v>5980</v>
      </c>
      <c r="I10691" s="490">
        <v>556000</v>
      </c>
      <c r="J10691" s="490">
        <v>0.19</v>
      </c>
      <c r="K10691" s="490">
        <v>661640</v>
      </c>
      <c r="L10691" s="508">
        <v>45426</v>
      </c>
      <c r="M10691" s="489">
        <v>1</v>
      </c>
      <c r="N10691" s="490">
        <v>556000</v>
      </c>
      <c r="O10691" s="487" t="s">
        <v>25582</v>
      </c>
    </row>
    <row r="10692" spans="1:15" ht="45" x14ac:dyDescent="0.25">
      <c r="A10692" s="489">
        <v>106650</v>
      </c>
      <c r="B10692" s="488" t="s">
        <v>9113</v>
      </c>
      <c r="C10692" s="489" t="s">
        <v>92</v>
      </c>
      <c r="D10692" s="490">
        <v>719950</v>
      </c>
      <c r="E10692" s="487"/>
      <c r="F10692" s="487" t="s">
        <v>5958</v>
      </c>
      <c r="G10692" s="488" t="s">
        <v>6002</v>
      </c>
      <c r="H10692" s="488" t="s">
        <v>5980</v>
      </c>
      <c r="I10692" s="490">
        <v>605000</v>
      </c>
      <c r="J10692" s="490">
        <v>0.19</v>
      </c>
      <c r="K10692" s="490">
        <v>719950</v>
      </c>
      <c r="L10692" s="508">
        <v>45426</v>
      </c>
      <c r="M10692" s="489">
        <v>1</v>
      </c>
      <c r="N10692" s="490">
        <v>605000</v>
      </c>
      <c r="O10692" s="487" t="s">
        <v>25582</v>
      </c>
    </row>
    <row r="10693" spans="1:15" ht="45" x14ac:dyDescent="0.25">
      <c r="A10693" s="489">
        <v>106651</v>
      </c>
      <c r="B10693" s="488" t="s">
        <v>9112</v>
      </c>
      <c r="C10693" s="489" t="s">
        <v>92</v>
      </c>
      <c r="D10693" s="490">
        <v>777070</v>
      </c>
      <c r="E10693" s="487"/>
      <c r="F10693" s="487" t="s">
        <v>5958</v>
      </c>
      <c r="G10693" s="488" t="s">
        <v>6002</v>
      </c>
      <c r="H10693" s="488" t="s">
        <v>5980</v>
      </c>
      <c r="I10693" s="490">
        <v>653000</v>
      </c>
      <c r="J10693" s="490">
        <v>0.19</v>
      </c>
      <c r="K10693" s="490">
        <v>777070</v>
      </c>
      <c r="L10693" s="508">
        <v>45426</v>
      </c>
      <c r="M10693" s="489">
        <v>1</v>
      </c>
      <c r="N10693" s="490">
        <v>653000</v>
      </c>
      <c r="O10693" s="487" t="s">
        <v>25582</v>
      </c>
    </row>
    <row r="10694" spans="1:15" ht="45" x14ac:dyDescent="0.25">
      <c r="A10694" s="489">
        <v>106652</v>
      </c>
      <c r="B10694" s="488" t="s">
        <v>9111</v>
      </c>
      <c r="C10694" s="489" t="s">
        <v>92</v>
      </c>
      <c r="D10694" s="490">
        <v>835334.01</v>
      </c>
      <c r="E10694" s="487"/>
      <c r="F10694" s="487" t="s">
        <v>5958</v>
      </c>
      <c r="G10694" s="488" t="s">
        <v>6002</v>
      </c>
      <c r="H10694" s="488" t="s">
        <v>5976</v>
      </c>
      <c r="I10694" s="490">
        <v>701961.35</v>
      </c>
      <c r="J10694" s="490">
        <v>0.19</v>
      </c>
      <c r="K10694" s="490">
        <v>835334.01</v>
      </c>
      <c r="L10694" s="508">
        <v>45426</v>
      </c>
      <c r="M10694" s="489">
        <v>1</v>
      </c>
      <c r="N10694" s="490">
        <v>701961.35</v>
      </c>
      <c r="O10694" s="487" t="s">
        <v>25582</v>
      </c>
    </row>
    <row r="10695" spans="1:15" ht="30" x14ac:dyDescent="0.25">
      <c r="A10695" s="489">
        <v>106653</v>
      </c>
      <c r="B10695" s="488" t="s">
        <v>10051</v>
      </c>
      <c r="C10695" s="489" t="s">
        <v>87</v>
      </c>
      <c r="D10695" s="490">
        <v>0</v>
      </c>
      <c r="E10695" s="487"/>
      <c r="F10695" s="487" t="s">
        <v>5958</v>
      </c>
      <c r="G10695" s="488" t="s">
        <v>6114</v>
      </c>
      <c r="H10695" s="488"/>
      <c r="I10695" s="490">
        <v>0</v>
      </c>
      <c r="J10695" s="490">
        <v>0</v>
      </c>
      <c r="K10695" s="490">
        <v>0</v>
      </c>
      <c r="L10695" s="508"/>
      <c r="M10695" s="489">
        <v>0</v>
      </c>
      <c r="N10695" s="490">
        <v>0</v>
      </c>
      <c r="O10695" s="487" t="s">
        <v>5958</v>
      </c>
    </row>
    <row r="10696" spans="1:15" ht="30" x14ac:dyDescent="0.25">
      <c r="A10696" s="489">
        <v>106654</v>
      </c>
      <c r="B10696" s="488" t="s">
        <v>10050</v>
      </c>
      <c r="C10696" s="489" t="s">
        <v>92</v>
      </c>
      <c r="D10696" s="490">
        <v>0</v>
      </c>
      <c r="E10696" s="487"/>
      <c r="F10696" s="487" t="s">
        <v>5958</v>
      </c>
      <c r="G10696" s="488" t="s">
        <v>5981</v>
      </c>
      <c r="H10696" s="488"/>
      <c r="I10696" s="490">
        <v>0</v>
      </c>
      <c r="J10696" s="490">
        <v>0</v>
      </c>
      <c r="K10696" s="490">
        <v>0</v>
      </c>
      <c r="L10696" s="508"/>
      <c r="M10696" s="489">
        <v>0</v>
      </c>
      <c r="N10696" s="490">
        <v>0</v>
      </c>
      <c r="O10696" s="487" t="s">
        <v>5958</v>
      </c>
    </row>
    <row r="10697" spans="1:15" ht="30" x14ac:dyDescent="0.25">
      <c r="A10697" s="489">
        <v>106655</v>
      </c>
      <c r="B10697" s="488" t="s">
        <v>3921</v>
      </c>
      <c r="C10697" s="489" t="s">
        <v>87</v>
      </c>
      <c r="D10697" s="490">
        <v>78777</v>
      </c>
      <c r="E10697" s="487"/>
      <c r="F10697" s="487" t="s">
        <v>5958</v>
      </c>
      <c r="G10697" s="488" t="s">
        <v>6219</v>
      </c>
      <c r="H10697" s="488" t="s">
        <v>25583</v>
      </c>
      <c r="I10697" s="490">
        <v>66199.16</v>
      </c>
      <c r="J10697" s="490">
        <v>0.19</v>
      </c>
      <c r="K10697" s="490">
        <v>78777</v>
      </c>
      <c r="L10697" s="508">
        <v>44592</v>
      </c>
      <c r="M10697" s="489">
        <v>1</v>
      </c>
      <c r="N10697" s="490">
        <v>66199.16</v>
      </c>
      <c r="O10697" s="487" t="s">
        <v>25582</v>
      </c>
    </row>
    <row r="10698" spans="1:15" ht="45" x14ac:dyDescent="0.25">
      <c r="A10698" s="489">
        <v>106656</v>
      </c>
      <c r="B10698" s="488" t="s">
        <v>7873</v>
      </c>
      <c r="C10698" s="489" t="s">
        <v>659</v>
      </c>
      <c r="D10698" s="490">
        <v>24400</v>
      </c>
      <c r="E10698" s="487"/>
      <c r="F10698" s="487" t="s">
        <v>5958</v>
      </c>
      <c r="G10698" s="488" t="s">
        <v>5981</v>
      </c>
      <c r="H10698" s="488" t="s">
        <v>5979</v>
      </c>
      <c r="I10698" s="490">
        <v>20504.2</v>
      </c>
      <c r="J10698" s="490">
        <v>0.19</v>
      </c>
      <c r="K10698" s="490">
        <v>24400</v>
      </c>
      <c r="L10698" s="508">
        <v>43805</v>
      </c>
      <c r="M10698" s="489">
        <v>1</v>
      </c>
      <c r="N10698" s="490">
        <v>20504.2</v>
      </c>
      <c r="O10698" s="487" t="s">
        <v>25582</v>
      </c>
    </row>
    <row r="10699" spans="1:15" ht="30" x14ac:dyDescent="0.25">
      <c r="A10699" s="489">
        <v>106657</v>
      </c>
      <c r="B10699" s="488" t="s">
        <v>10049</v>
      </c>
      <c r="C10699" s="489" t="s">
        <v>87</v>
      </c>
      <c r="D10699" s="490">
        <v>0</v>
      </c>
      <c r="E10699" s="487"/>
      <c r="F10699" s="487" t="s">
        <v>5958</v>
      </c>
      <c r="G10699" s="488" t="s">
        <v>5959</v>
      </c>
      <c r="H10699" s="488"/>
      <c r="I10699" s="490">
        <v>0</v>
      </c>
      <c r="J10699" s="490">
        <v>0</v>
      </c>
      <c r="K10699" s="490">
        <v>0</v>
      </c>
      <c r="L10699" s="508"/>
      <c r="M10699" s="489">
        <v>0</v>
      </c>
      <c r="N10699" s="490">
        <v>0</v>
      </c>
      <c r="O10699" s="487" t="s">
        <v>5958</v>
      </c>
    </row>
    <row r="10700" spans="1:15" ht="30" x14ac:dyDescent="0.25">
      <c r="A10700" s="489">
        <v>106658</v>
      </c>
      <c r="B10700" s="488" t="s">
        <v>10048</v>
      </c>
      <c r="C10700" s="489" t="s">
        <v>87</v>
      </c>
      <c r="D10700" s="490">
        <v>0</v>
      </c>
      <c r="E10700" s="487"/>
      <c r="F10700" s="487" t="s">
        <v>5958</v>
      </c>
      <c r="G10700" s="488" t="s">
        <v>5959</v>
      </c>
      <c r="H10700" s="488"/>
      <c r="I10700" s="490">
        <v>0</v>
      </c>
      <c r="J10700" s="490">
        <v>0</v>
      </c>
      <c r="K10700" s="490">
        <v>0</v>
      </c>
      <c r="L10700" s="508"/>
      <c r="M10700" s="489">
        <v>0</v>
      </c>
      <c r="N10700" s="490">
        <v>0</v>
      </c>
      <c r="O10700" s="487" t="s">
        <v>5958</v>
      </c>
    </row>
    <row r="10701" spans="1:15" ht="30" x14ac:dyDescent="0.25">
      <c r="A10701" s="489">
        <v>106659</v>
      </c>
      <c r="B10701" s="488" t="s">
        <v>10047</v>
      </c>
      <c r="C10701" s="489" t="s">
        <v>87</v>
      </c>
      <c r="D10701" s="490">
        <v>0</v>
      </c>
      <c r="E10701" s="487"/>
      <c r="F10701" s="487" t="s">
        <v>5958</v>
      </c>
      <c r="G10701" s="488" t="s">
        <v>5959</v>
      </c>
      <c r="H10701" s="488"/>
      <c r="I10701" s="490">
        <v>0</v>
      </c>
      <c r="J10701" s="490">
        <v>0</v>
      </c>
      <c r="K10701" s="490">
        <v>0</v>
      </c>
      <c r="L10701" s="508"/>
      <c r="M10701" s="489">
        <v>0</v>
      </c>
      <c r="N10701" s="490">
        <v>0</v>
      </c>
      <c r="O10701" s="487" t="s">
        <v>5958</v>
      </c>
    </row>
    <row r="10702" spans="1:15" ht="30" x14ac:dyDescent="0.25">
      <c r="A10702" s="489">
        <v>106660</v>
      </c>
      <c r="B10702" s="488" t="s">
        <v>10046</v>
      </c>
      <c r="C10702" s="489" t="s">
        <v>87</v>
      </c>
      <c r="D10702" s="490">
        <v>0</v>
      </c>
      <c r="E10702" s="487"/>
      <c r="F10702" s="487" t="s">
        <v>5958</v>
      </c>
      <c r="G10702" s="488" t="s">
        <v>5959</v>
      </c>
      <c r="H10702" s="488"/>
      <c r="I10702" s="490">
        <v>0</v>
      </c>
      <c r="J10702" s="490">
        <v>0</v>
      </c>
      <c r="K10702" s="490">
        <v>0</v>
      </c>
      <c r="L10702" s="508"/>
      <c r="M10702" s="489">
        <v>0</v>
      </c>
      <c r="N10702" s="490">
        <v>0</v>
      </c>
      <c r="O10702" s="487" t="s">
        <v>5958</v>
      </c>
    </row>
    <row r="10703" spans="1:15" ht="30" x14ac:dyDescent="0.25">
      <c r="A10703" s="489">
        <v>106661</v>
      </c>
      <c r="B10703" s="488" t="s">
        <v>10045</v>
      </c>
      <c r="C10703" s="489" t="s">
        <v>80</v>
      </c>
      <c r="D10703" s="490">
        <v>0</v>
      </c>
      <c r="E10703" s="487"/>
      <c r="F10703" s="487" t="s">
        <v>5958</v>
      </c>
      <c r="G10703" s="488" t="s">
        <v>5981</v>
      </c>
      <c r="H10703" s="488"/>
      <c r="I10703" s="490">
        <v>0</v>
      </c>
      <c r="J10703" s="490">
        <v>0</v>
      </c>
      <c r="K10703" s="490">
        <v>0</v>
      </c>
      <c r="L10703" s="508"/>
      <c r="M10703" s="489">
        <v>0</v>
      </c>
      <c r="N10703" s="490">
        <v>0</v>
      </c>
      <c r="O10703" s="487" t="s">
        <v>5958</v>
      </c>
    </row>
    <row r="10704" spans="1:15" ht="30" x14ac:dyDescent="0.25">
      <c r="A10704" s="489">
        <v>106662</v>
      </c>
      <c r="B10704" s="488" t="s">
        <v>10044</v>
      </c>
      <c r="C10704" s="489" t="s">
        <v>80</v>
      </c>
      <c r="D10704" s="490">
        <v>0</v>
      </c>
      <c r="E10704" s="487"/>
      <c r="F10704" s="487" t="s">
        <v>5958</v>
      </c>
      <c r="G10704" s="488" t="s">
        <v>5981</v>
      </c>
      <c r="H10704" s="488"/>
      <c r="I10704" s="490">
        <v>0</v>
      </c>
      <c r="J10704" s="490">
        <v>0</v>
      </c>
      <c r="K10704" s="490">
        <v>0</v>
      </c>
      <c r="L10704" s="508"/>
      <c r="M10704" s="489">
        <v>0</v>
      </c>
      <c r="N10704" s="490">
        <v>0</v>
      </c>
      <c r="O10704" s="487" t="s">
        <v>5958</v>
      </c>
    </row>
    <row r="10705" spans="1:15" ht="45" x14ac:dyDescent="0.25">
      <c r="A10705" s="489">
        <v>106663</v>
      </c>
      <c r="B10705" s="488" t="s">
        <v>5993</v>
      </c>
      <c r="C10705" s="489" t="s">
        <v>80</v>
      </c>
      <c r="D10705" s="490">
        <v>22594.01</v>
      </c>
      <c r="E10705" s="487"/>
      <c r="F10705" s="487" t="s">
        <v>5958</v>
      </c>
      <c r="G10705" s="488" t="s">
        <v>5981</v>
      </c>
      <c r="H10705" s="488" t="s">
        <v>5980</v>
      </c>
      <c r="I10705" s="490">
        <v>18986.560000000001</v>
      </c>
      <c r="J10705" s="490">
        <v>0.19</v>
      </c>
      <c r="K10705" s="490">
        <v>22594.01</v>
      </c>
      <c r="L10705" s="508">
        <v>44194</v>
      </c>
      <c r="M10705" s="489">
        <v>1</v>
      </c>
      <c r="N10705" s="490">
        <v>18986.560000000001</v>
      </c>
      <c r="O10705" s="487" t="s">
        <v>25582</v>
      </c>
    </row>
    <row r="10706" spans="1:15" ht="30" x14ac:dyDescent="0.25">
      <c r="A10706" s="489">
        <v>106664</v>
      </c>
      <c r="B10706" s="488" t="s">
        <v>10043</v>
      </c>
      <c r="C10706" s="489" t="s">
        <v>80</v>
      </c>
      <c r="D10706" s="490">
        <v>0</v>
      </c>
      <c r="E10706" s="487"/>
      <c r="F10706" s="487" t="s">
        <v>5958</v>
      </c>
      <c r="G10706" s="488" t="s">
        <v>5978</v>
      </c>
      <c r="H10706" s="488"/>
      <c r="I10706" s="490">
        <v>0</v>
      </c>
      <c r="J10706" s="490">
        <v>0</v>
      </c>
      <c r="K10706" s="490">
        <v>0</v>
      </c>
      <c r="L10706" s="508"/>
      <c r="M10706" s="489">
        <v>0</v>
      </c>
      <c r="N10706" s="490">
        <v>0</v>
      </c>
      <c r="O10706" s="487" t="s">
        <v>5958</v>
      </c>
    </row>
    <row r="10707" spans="1:15" x14ac:dyDescent="0.25">
      <c r="A10707" s="489">
        <v>106665</v>
      </c>
      <c r="B10707" s="488" t="s">
        <v>2124</v>
      </c>
      <c r="C10707" s="489" t="s">
        <v>87</v>
      </c>
      <c r="D10707" s="490">
        <v>0</v>
      </c>
      <c r="E10707" s="487"/>
      <c r="F10707" s="487" t="s">
        <v>5958</v>
      </c>
      <c r="G10707" s="488" t="s">
        <v>5978</v>
      </c>
      <c r="H10707" s="488"/>
      <c r="I10707" s="490">
        <v>0</v>
      </c>
      <c r="J10707" s="490">
        <v>0</v>
      </c>
      <c r="K10707" s="490">
        <v>0</v>
      </c>
      <c r="L10707" s="508"/>
      <c r="M10707" s="489">
        <v>0</v>
      </c>
      <c r="N10707" s="490">
        <v>0</v>
      </c>
      <c r="O10707" s="487" t="s">
        <v>5958</v>
      </c>
    </row>
    <row r="10708" spans="1:15" ht="30" x14ac:dyDescent="0.25">
      <c r="A10708" s="489">
        <v>106666</v>
      </c>
      <c r="B10708" s="488" t="s">
        <v>741</v>
      </c>
      <c r="C10708" s="489" t="s">
        <v>92</v>
      </c>
      <c r="D10708" s="490">
        <v>0</v>
      </c>
      <c r="E10708" s="487"/>
      <c r="F10708" s="487" t="s">
        <v>5958</v>
      </c>
      <c r="G10708" s="488" t="s">
        <v>6263</v>
      </c>
      <c r="H10708" s="488"/>
      <c r="I10708" s="490">
        <v>0</v>
      </c>
      <c r="J10708" s="490">
        <v>0</v>
      </c>
      <c r="K10708" s="490">
        <v>0</v>
      </c>
      <c r="L10708" s="508"/>
      <c r="M10708" s="489">
        <v>0</v>
      </c>
      <c r="N10708" s="490">
        <v>0</v>
      </c>
      <c r="O10708" s="487" t="s">
        <v>5958</v>
      </c>
    </row>
    <row r="10709" spans="1:15" ht="45" x14ac:dyDescent="0.25">
      <c r="A10709" s="489">
        <v>106667</v>
      </c>
      <c r="B10709" s="488" t="s">
        <v>2125</v>
      </c>
      <c r="C10709" s="489" t="s">
        <v>87</v>
      </c>
      <c r="D10709" s="490">
        <v>2628</v>
      </c>
      <c r="E10709" s="487"/>
      <c r="F10709" s="487" t="s">
        <v>5958</v>
      </c>
      <c r="G10709" s="488" t="s">
        <v>5978</v>
      </c>
      <c r="H10709" s="488" t="s">
        <v>5976</v>
      </c>
      <c r="I10709" s="490">
        <v>2208.4</v>
      </c>
      <c r="J10709" s="490">
        <v>0.19</v>
      </c>
      <c r="K10709" s="490">
        <v>2628</v>
      </c>
      <c r="L10709" s="508">
        <v>45581</v>
      </c>
      <c r="M10709" s="489">
        <v>1</v>
      </c>
      <c r="N10709" s="490">
        <v>2208.4</v>
      </c>
      <c r="O10709" s="487" t="s">
        <v>25582</v>
      </c>
    </row>
    <row r="10710" spans="1:15" ht="30" x14ac:dyDescent="0.25">
      <c r="A10710" s="489">
        <v>106668</v>
      </c>
      <c r="B10710" s="488" t="s">
        <v>10042</v>
      </c>
      <c r="C10710" s="489" t="s">
        <v>80</v>
      </c>
      <c r="D10710" s="490">
        <v>7618</v>
      </c>
      <c r="E10710" s="487"/>
      <c r="F10710" s="487" t="s">
        <v>6401</v>
      </c>
      <c r="G10710" s="488" t="s">
        <v>5978</v>
      </c>
      <c r="H10710" s="488" t="s">
        <v>25583</v>
      </c>
      <c r="I10710" s="490">
        <v>6401.68</v>
      </c>
      <c r="J10710" s="490">
        <v>0.19</v>
      </c>
      <c r="K10710" s="490">
        <v>7618</v>
      </c>
      <c r="L10710" s="508">
        <v>44592</v>
      </c>
      <c r="M10710" s="489">
        <v>1</v>
      </c>
      <c r="N10710" s="490">
        <v>6401.68</v>
      </c>
      <c r="O10710" s="487" t="s">
        <v>25582</v>
      </c>
    </row>
    <row r="10711" spans="1:15" ht="30" x14ac:dyDescent="0.25">
      <c r="A10711" s="489">
        <v>106669</v>
      </c>
      <c r="B10711" s="488" t="s">
        <v>2126</v>
      </c>
      <c r="C10711" s="489" t="s">
        <v>87</v>
      </c>
      <c r="D10711" s="490">
        <v>5968</v>
      </c>
      <c r="E10711" s="487"/>
      <c r="F10711" s="487" t="s">
        <v>5958</v>
      </c>
      <c r="G10711" s="488" t="s">
        <v>5978</v>
      </c>
      <c r="H10711" s="488" t="s">
        <v>25583</v>
      </c>
      <c r="I10711" s="490">
        <v>5015.13</v>
      </c>
      <c r="J10711" s="490">
        <v>0.19</v>
      </c>
      <c r="K10711" s="490">
        <v>5968</v>
      </c>
      <c r="L10711" s="508">
        <v>44592</v>
      </c>
      <c r="M10711" s="489">
        <v>1</v>
      </c>
      <c r="N10711" s="490">
        <v>5015.13</v>
      </c>
      <c r="O10711" s="487" t="s">
        <v>25582</v>
      </c>
    </row>
    <row r="10712" spans="1:15" ht="30" x14ac:dyDescent="0.25">
      <c r="A10712" s="489">
        <v>106670</v>
      </c>
      <c r="B10712" s="488" t="s">
        <v>10041</v>
      </c>
      <c r="C10712" s="489" t="s">
        <v>87</v>
      </c>
      <c r="D10712" s="490">
        <v>0</v>
      </c>
      <c r="E10712" s="487"/>
      <c r="F10712" s="487" t="s">
        <v>5958</v>
      </c>
      <c r="G10712" s="488" t="s">
        <v>6082</v>
      </c>
      <c r="H10712" s="488"/>
      <c r="I10712" s="490">
        <v>0</v>
      </c>
      <c r="J10712" s="490">
        <v>0</v>
      </c>
      <c r="K10712" s="490">
        <v>0</v>
      </c>
      <c r="L10712" s="508"/>
      <c r="M10712" s="489">
        <v>0</v>
      </c>
      <c r="N10712" s="490">
        <v>0</v>
      </c>
      <c r="O10712" s="487" t="s">
        <v>5958</v>
      </c>
    </row>
    <row r="10713" spans="1:15" ht="30" x14ac:dyDescent="0.25">
      <c r="A10713" s="489">
        <v>106671</v>
      </c>
      <c r="B10713" s="488" t="s">
        <v>8158</v>
      </c>
      <c r="C10713" s="489" t="s">
        <v>87</v>
      </c>
      <c r="D10713" s="490">
        <v>4700500</v>
      </c>
      <c r="E10713" s="487"/>
      <c r="F10713" s="487" t="s">
        <v>5958</v>
      </c>
      <c r="G10713" s="488" t="s">
        <v>6082</v>
      </c>
      <c r="H10713" s="488" t="s">
        <v>8159</v>
      </c>
      <c r="I10713" s="490">
        <v>3950000</v>
      </c>
      <c r="J10713" s="490">
        <v>0.19</v>
      </c>
      <c r="K10713" s="490">
        <v>4700500</v>
      </c>
      <c r="L10713" s="508">
        <v>43704</v>
      </c>
      <c r="M10713" s="489">
        <v>1</v>
      </c>
      <c r="N10713" s="490">
        <v>3950000</v>
      </c>
      <c r="O10713" s="487" t="s">
        <v>25582</v>
      </c>
    </row>
    <row r="10714" spans="1:15" ht="45" x14ac:dyDescent="0.25">
      <c r="A10714" s="489">
        <v>106672</v>
      </c>
      <c r="B10714" s="488" t="s">
        <v>1959</v>
      </c>
      <c r="C10714" s="489" t="s">
        <v>87</v>
      </c>
      <c r="D10714" s="490">
        <v>30295</v>
      </c>
      <c r="E10714" s="487"/>
      <c r="F10714" s="487" t="s">
        <v>5958</v>
      </c>
      <c r="G10714" s="488" t="s">
        <v>6016</v>
      </c>
      <c r="H10714" s="488" t="s">
        <v>5980</v>
      </c>
      <c r="I10714" s="490">
        <v>25457.98</v>
      </c>
      <c r="J10714" s="490">
        <v>0.19</v>
      </c>
      <c r="K10714" s="490">
        <v>30295</v>
      </c>
      <c r="L10714" s="508">
        <v>45478</v>
      </c>
      <c r="M10714" s="489">
        <v>1</v>
      </c>
      <c r="N10714" s="490">
        <v>25457.98</v>
      </c>
      <c r="O10714" s="487" t="s">
        <v>25582</v>
      </c>
    </row>
    <row r="10715" spans="1:15" ht="30" x14ac:dyDescent="0.25">
      <c r="A10715" s="489">
        <v>106673</v>
      </c>
      <c r="B10715" s="488" t="s">
        <v>8810</v>
      </c>
      <c r="C10715" s="489" t="s">
        <v>87</v>
      </c>
      <c r="D10715" s="490">
        <v>1435294</v>
      </c>
      <c r="E10715" s="487"/>
      <c r="F10715" s="487" t="s">
        <v>5958</v>
      </c>
      <c r="G10715" s="488" t="s">
        <v>6091</v>
      </c>
      <c r="H10715" s="488" t="s">
        <v>8140</v>
      </c>
      <c r="I10715" s="490">
        <v>1206129.4099999999</v>
      </c>
      <c r="J10715" s="490">
        <v>0.19</v>
      </c>
      <c r="K10715" s="490">
        <v>1435294</v>
      </c>
      <c r="L10715" s="508">
        <v>45462</v>
      </c>
      <c r="M10715" s="489">
        <v>1</v>
      </c>
      <c r="N10715" s="490">
        <v>1206129.4099999999</v>
      </c>
      <c r="O10715" s="487" t="s">
        <v>25582</v>
      </c>
    </row>
    <row r="10716" spans="1:15" ht="30" x14ac:dyDescent="0.25">
      <c r="A10716" s="489">
        <v>106674</v>
      </c>
      <c r="B10716" s="488" t="s">
        <v>8739</v>
      </c>
      <c r="C10716" s="489" t="s">
        <v>87</v>
      </c>
      <c r="D10716" s="490">
        <v>573109</v>
      </c>
      <c r="E10716" s="487"/>
      <c r="F10716" s="487" t="s">
        <v>5958</v>
      </c>
      <c r="G10716" s="488" t="s">
        <v>6091</v>
      </c>
      <c r="H10716" s="488" t="s">
        <v>8140</v>
      </c>
      <c r="I10716" s="490">
        <v>481604.2</v>
      </c>
      <c r="J10716" s="490">
        <v>0.19</v>
      </c>
      <c r="K10716" s="490">
        <v>573109</v>
      </c>
      <c r="L10716" s="508">
        <v>45462</v>
      </c>
      <c r="M10716" s="489">
        <v>1</v>
      </c>
      <c r="N10716" s="490">
        <v>481604.2</v>
      </c>
      <c r="O10716" s="487" t="s">
        <v>25582</v>
      </c>
    </row>
    <row r="10717" spans="1:15" ht="30" x14ac:dyDescent="0.25">
      <c r="A10717" s="489">
        <v>106675</v>
      </c>
      <c r="B10717" s="488" t="s">
        <v>8809</v>
      </c>
      <c r="C10717" s="489" t="s">
        <v>87</v>
      </c>
      <c r="D10717" s="490">
        <v>1292437</v>
      </c>
      <c r="E10717" s="487"/>
      <c r="F10717" s="487" t="s">
        <v>5958</v>
      </c>
      <c r="G10717" s="488" t="s">
        <v>6091</v>
      </c>
      <c r="H10717" s="488" t="s">
        <v>8140</v>
      </c>
      <c r="I10717" s="490">
        <v>1086081.51</v>
      </c>
      <c r="J10717" s="490">
        <v>0.19</v>
      </c>
      <c r="K10717" s="490">
        <v>1292437</v>
      </c>
      <c r="L10717" s="508">
        <v>45462</v>
      </c>
      <c r="M10717" s="489">
        <v>1</v>
      </c>
      <c r="N10717" s="490">
        <v>1086081.51</v>
      </c>
      <c r="O10717" s="487" t="s">
        <v>25582</v>
      </c>
    </row>
    <row r="10718" spans="1:15" ht="45" x14ac:dyDescent="0.25">
      <c r="A10718" s="489">
        <v>106677</v>
      </c>
      <c r="B10718" s="488" t="s">
        <v>8985</v>
      </c>
      <c r="C10718" s="489" t="s">
        <v>87</v>
      </c>
      <c r="D10718" s="490">
        <v>571200</v>
      </c>
      <c r="E10718" s="487"/>
      <c r="F10718" s="487" t="s">
        <v>5958</v>
      </c>
      <c r="G10718" s="488" t="s">
        <v>6091</v>
      </c>
      <c r="H10718" s="488" t="s">
        <v>5980</v>
      </c>
      <c r="I10718" s="490">
        <v>480000</v>
      </c>
      <c r="J10718" s="490">
        <v>0.19</v>
      </c>
      <c r="K10718" s="490">
        <v>571200</v>
      </c>
      <c r="L10718" s="508">
        <v>43524</v>
      </c>
      <c r="M10718" s="489">
        <v>1</v>
      </c>
      <c r="N10718" s="490">
        <v>480000</v>
      </c>
      <c r="O10718" s="487" t="s">
        <v>25582</v>
      </c>
    </row>
    <row r="10719" spans="1:15" ht="30" x14ac:dyDescent="0.25">
      <c r="A10719" s="489">
        <v>106678</v>
      </c>
      <c r="B10719" s="488" t="s">
        <v>8808</v>
      </c>
      <c r="C10719" s="489" t="s">
        <v>87</v>
      </c>
      <c r="D10719" s="490">
        <v>2210924</v>
      </c>
      <c r="E10719" s="487"/>
      <c r="F10719" s="487" t="s">
        <v>5958</v>
      </c>
      <c r="G10719" s="488" t="s">
        <v>6091</v>
      </c>
      <c r="H10719" s="488" t="s">
        <v>8140</v>
      </c>
      <c r="I10719" s="490">
        <v>1857919.33</v>
      </c>
      <c r="J10719" s="490">
        <v>0.19</v>
      </c>
      <c r="K10719" s="490">
        <v>2210924</v>
      </c>
      <c r="L10719" s="508">
        <v>45462</v>
      </c>
      <c r="M10719" s="489">
        <v>1</v>
      </c>
      <c r="N10719" s="490">
        <v>1857919.33</v>
      </c>
      <c r="O10719" s="487" t="s">
        <v>25582</v>
      </c>
    </row>
    <row r="10720" spans="1:15" ht="30" x14ac:dyDescent="0.25">
      <c r="A10720" s="489">
        <v>106680</v>
      </c>
      <c r="B10720" s="488" t="s">
        <v>8847</v>
      </c>
      <c r="C10720" s="489" t="s">
        <v>87</v>
      </c>
      <c r="D10720" s="490">
        <v>1120168</v>
      </c>
      <c r="E10720" s="487"/>
      <c r="F10720" s="487" t="s">
        <v>5958</v>
      </c>
      <c r="G10720" s="488" t="s">
        <v>6091</v>
      </c>
      <c r="H10720" s="488" t="s">
        <v>8140</v>
      </c>
      <c r="I10720" s="490">
        <v>941317.65</v>
      </c>
      <c r="J10720" s="490">
        <v>0.19</v>
      </c>
      <c r="K10720" s="490">
        <v>1120168</v>
      </c>
      <c r="L10720" s="508">
        <v>45462</v>
      </c>
      <c r="M10720" s="489">
        <v>1</v>
      </c>
      <c r="N10720" s="490">
        <v>941317.65</v>
      </c>
      <c r="O10720" s="487" t="s">
        <v>25582</v>
      </c>
    </row>
    <row r="10721" spans="1:15" ht="30" x14ac:dyDescent="0.25">
      <c r="A10721" s="489">
        <v>106682</v>
      </c>
      <c r="B10721" s="488" t="s">
        <v>8846</v>
      </c>
      <c r="C10721" s="489" t="s">
        <v>87</v>
      </c>
      <c r="D10721" s="490">
        <v>2542017</v>
      </c>
      <c r="E10721" s="487"/>
      <c r="F10721" s="487" t="s">
        <v>5958</v>
      </c>
      <c r="G10721" s="488" t="s">
        <v>6091</v>
      </c>
      <c r="H10721" s="488" t="s">
        <v>8140</v>
      </c>
      <c r="I10721" s="490">
        <v>2136148.7400000002</v>
      </c>
      <c r="J10721" s="490">
        <v>0.19</v>
      </c>
      <c r="K10721" s="490">
        <v>2542017</v>
      </c>
      <c r="L10721" s="508">
        <v>45462</v>
      </c>
      <c r="M10721" s="489">
        <v>1</v>
      </c>
      <c r="N10721" s="490">
        <v>2136148.7400000002</v>
      </c>
      <c r="O10721" s="487" t="s">
        <v>25582</v>
      </c>
    </row>
    <row r="10722" spans="1:15" ht="45" x14ac:dyDescent="0.25">
      <c r="A10722" s="489">
        <v>106684</v>
      </c>
      <c r="B10722" s="488" t="s">
        <v>8738</v>
      </c>
      <c r="C10722" s="489" t="s">
        <v>87</v>
      </c>
      <c r="D10722" s="490">
        <v>1235602</v>
      </c>
      <c r="E10722" s="487"/>
      <c r="F10722" s="487" t="s">
        <v>5958</v>
      </c>
      <c r="G10722" s="488" t="s">
        <v>6091</v>
      </c>
      <c r="H10722" s="488" t="s">
        <v>5979</v>
      </c>
      <c r="I10722" s="490">
        <v>1038321.01</v>
      </c>
      <c r="J10722" s="490">
        <v>0.19</v>
      </c>
      <c r="K10722" s="490">
        <v>1235602</v>
      </c>
      <c r="L10722" s="508">
        <v>43544</v>
      </c>
      <c r="M10722" s="489">
        <v>1</v>
      </c>
      <c r="N10722" s="490">
        <v>1038321.01</v>
      </c>
      <c r="O10722" s="487" t="s">
        <v>25582</v>
      </c>
    </row>
    <row r="10723" spans="1:15" ht="45" x14ac:dyDescent="0.25">
      <c r="A10723" s="489">
        <v>106685</v>
      </c>
      <c r="B10723" s="488" t="s">
        <v>8984</v>
      </c>
      <c r="C10723" s="489" t="s">
        <v>87</v>
      </c>
      <c r="D10723" s="490">
        <v>946050</v>
      </c>
      <c r="E10723" s="487"/>
      <c r="F10723" s="487" t="s">
        <v>5958</v>
      </c>
      <c r="G10723" s="488" t="s">
        <v>6091</v>
      </c>
      <c r="H10723" s="488" t="s">
        <v>5980</v>
      </c>
      <c r="I10723" s="490">
        <v>795000</v>
      </c>
      <c r="J10723" s="490">
        <v>0.19</v>
      </c>
      <c r="K10723" s="490">
        <v>946050</v>
      </c>
      <c r="L10723" s="508">
        <v>43524</v>
      </c>
      <c r="M10723" s="489">
        <v>1</v>
      </c>
      <c r="N10723" s="490">
        <v>795000</v>
      </c>
      <c r="O10723" s="487" t="s">
        <v>25582</v>
      </c>
    </row>
    <row r="10724" spans="1:15" ht="30" x14ac:dyDescent="0.25">
      <c r="A10724" s="489">
        <v>106686</v>
      </c>
      <c r="B10724" s="488" t="s">
        <v>14287</v>
      </c>
      <c r="C10724" s="489" t="s">
        <v>87</v>
      </c>
      <c r="D10724" s="490">
        <v>3019240</v>
      </c>
      <c r="E10724" s="487"/>
      <c r="F10724" s="487" t="s">
        <v>5958</v>
      </c>
      <c r="G10724" s="488" t="s">
        <v>6091</v>
      </c>
      <c r="H10724" s="488" t="s">
        <v>25583</v>
      </c>
      <c r="I10724" s="490">
        <v>2537176.4700000002</v>
      </c>
      <c r="J10724" s="490">
        <v>0.19</v>
      </c>
      <c r="K10724" s="490">
        <v>3019240</v>
      </c>
      <c r="L10724" s="508">
        <v>44592</v>
      </c>
      <c r="M10724" s="489">
        <v>1</v>
      </c>
      <c r="N10724" s="490">
        <v>2537176.4700000002</v>
      </c>
      <c r="O10724" s="487" t="s">
        <v>25582</v>
      </c>
    </row>
    <row r="10725" spans="1:15" ht="30" x14ac:dyDescent="0.25">
      <c r="A10725" s="489">
        <v>106687</v>
      </c>
      <c r="B10725" s="488" t="s">
        <v>14286</v>
      </c>
      <c r="C10725" s="489" t="s">
        <v>87</v>
      </c>
      <c r="D10725" s="490">
        <v>2101719</v>
      </c>
      <c r="E10725" s="487"/>
      <c r="F10725" s="487" t="s">
        <v>5958</v>
      </c>
      <c r="G10725" s="488" t="s">
        <v>6091</v>
      </c>
      <c r="H10725" s="488" t="s">
        <v>25583</v>
      </c>
      <c r="I10725" s="490">
        <v>1766150.42</v>
      </c>
      <c r="J10725" s="490">
        <v>0.19</v>
      </c>
      <c r="K10725" s="490">
        <v>2101719</v>
      </c>
      <c r="L10725" s="508">
        <v>44592</v>
      </c>
      <c r="M10725" s="489">
        <v>1</v>
      </c>
      <c r="N10725" s="490">
        <v>1766150.42</v>
      </c>
      <c r="O10725" s="487" t="s">
        <v>25582</v>
      </c>
    </row>
    <row r="10726" spans="1:15" ht="45" x14ac:dyDescent="0.25">
      <c r="A10726" s="489">
        <v>106688</v>
      </c>
      <c r="B10726" s="488" t="s">
        <v>8770</v>
      </c>
      <c r="C10726" s="489" t="s">
        <v>87</v>
      </c>
      <c r="D10726" s="490">
        <v>822958.99</v>
      </c>
      <c r="E10726" s="487"/>
      <c r="F10726" s="487" t="s">
        <v>5958</v>
      </c>
      <c r="G10726" s="488" t="s">
        <v>6091</v>
      </c>
      <c r="H10726" s="488" t="s">
        <v>5979</v>
      </c>
      <c r="I10726" s="490">
        <v>691562.18</v>
      </c>
      <c r="J10726" s="490">
        <v>0.19</v>
      </c>
      <c r="K10726" s="490">
        <v>822958.99</v>
      </c>
      <c r="L10726" s="508">
        <v>43543</v>
      </c>
      <c r="M10726" s="489">
        <v>1</v>
      </c>
      <c r="N10726" s="490">
        <v>691562.18</v>
      </c>
      <c r="O10726" s="487" t="s">
        <v>25582</v>
      </c>
    </row>
    <row r="10727" spans="1:15" ht="30" x14ac:dyDescent="0.25">
      <c r="A10727" s="489">
        <v>106689</v>
      </c>
      <c r="B10727" s="488" t="s">
        <v>8819</v>
      </c>
      <c r="C10727" s="489" t="s">
        <v>87</v>
      </c>
      <c r="D10727" s="490">
        <v>822700</v>
      </c>
      <c r="E10727" s="487"/>
      <c r="F10727" s="487" t="s">
        <v>5958</v>
      </c>
      <c r="G10727" s="488" t="s">
        <v>6091</v>
      </c>
      <c r="H10727" s="488" t="s">
        <v>8771</v>
      </c>
      <c r="I10727" s="490">
        <v>691344.54</v>
      </c>
      <c r="J10727" s="490">
        <v>0.19</v>
      </c>
      <c r="K10727" s="490">
        <v>822700</v>
      </c>
      <c r="L10727" s="508">
        <v>43537</v>
      </c>
      <c r="M10727" s="489">
        <v>1</v>
      </c>
      <c r="N10727" s="490">
        <v>691344.54</v>
      </c>
      <c r="O10727" s="487" t="s">
        <v>25582</v>
      </c>
    </row>
    <row r="10728" spans="1:15" ht="30" x14ac:dyDescent="0.25">
      <c r="A10728" s="489">
        <v>106690</v>
      </c>
      <c r="B10728" s="488" t="s">
        <v>8782</v>
      </c>
      <c r="C10728" s="489" t="s">
        <v>87</v>
      </c>
      <c r="D10728" s="490">
        <v>1162250</v>
      </c>
      <c r="E10728" s="487"/>
      <c r="F10728" s="487" t="s">
        <v>5958</v>
      </c>
      <c r="G10728" s="488" t="s">
        <v>6091</v>
      </c>
      <c r="H10728" s="488" t="s">
        <v>8771</v>
      </c>
      <c r="I10728" s="490">
        <v>976680.67</v>
      </c>
      <c r="J10728" s="490">
        <v>0.19</v>
      </c>
      <c r="K10728" s="490">
        <v>1162250</v>
      </c>
      <c r="L10728" s="508">
        <v>43542</v>
      </c>
      <c r="M10728" s="489">
        <v>1</v>
      </c>
      <c r="N10728" s="490">
        <v>976680.67</v>
      </c>
      <c r="O10728" s="487" t="s">
        <v>25582</v>
      </c>
    </row>
    <row r="10729" spans="1:15" ht="30" x14ac:dyDescent="0.25">
      <c r="A10729" s="489">
        <v>106691</v>
      </c>
      <c r="B10729" s="488" t="s">
        <v>8781</v>
      </c>
      <c r="C10729" s="489" t="s">
        <v>87</v>
      </c>
      <c r="D10729" s="490">
        <v>409900</v>
      </c>
      <c r="E10729" s="487"/>
      <c r="F10729" s="487" t="s">
        <v>5958</v>
      </c>
      <c r="G10729" s="488" t="s">
        <v>6091</v>
      </c>
      <c r="H10729" s="488" t="s">
        <v>8771</v>
      </c>
      <c r="I10729" s="490">
        <v>344453.78</v>
      </c>
      <c r="J10729" s="490">
        <v>0.19</v>
      </c>
      <c r="K10729" s="490">
        <v>409900</v>
      </c>
      <c r="L10729" s="508">
        <v>43542</v>
      </c>
      <c r="M10729" s="489">
        <v>1</v>
      </c>
      <c r="N10729" s="490">
        <v>344453.78</v>
      </c>
      <c r="O10729" s="487" t="s">
        <v>25582</v>
      </c>
    </row>
    <row r="10730" spans="1:15" ht="30" x14ac:dyDescent="0.25">
      <c r="A10730" s="489">
        <v>106692</v>
      </c>
      <c r="B10730" s="488" t="s">
        <v>10040</v>
      </c>
      <c r="C10730" s="489" t="s">
        <v>87</v>
      </c>
      <c r="D10730" s="490">
        <v>0</v>
      </c>
      <c r="E10730" s="487"/>
      <c r="F10730" s="487" t="s">
        <v>5958</v>
      </c>
      <c r="G10730" s="488" t="s">
        <v>6091</v>
      </c>
      <c r="H10730" s="488"/>
      <c r="I10730" s="490">
        <v>0</v>
      </c>
      <c r="J10730" s="490">
        <v>0</v>
      </c>
      <c r="K10730" s="490">
        <v>0</v>
      </c>
      <c r="L10730" s="508"/>
      <c r="M10730" s="489">
        <v>0</v>
      </c>
      <c r="N10730" s="490">
        <v>0</v>
      </c>
      <c r="O10730" s="487" t="s">
        <v>5958</v>
      </c>
    </row>
    <row r="10731" spans="1:15" ht="30" x14ac:dyDescent="0.25">
      <c r="A10731" s="489">
        <v>106693</v>
      </c>
      <c r="B10731" s="488" t="s">
        <v>8780</v>
      </c>
      <c r="C10731" s="489" t="s">
        <v>87</v>
      </c>
      <c r="D10731" s="490">
        <v>1128800</v>
      </c>
      <c r="E10731" s="487"/>
      <c r="F10731" s="487" t="s">
        <v>5958</v>
      </c>
      <c r="G10731" s="488" t="s">
        <v>6091</v>
      </c>
      <c r="H10731" s="488" t="s">
        <v>8771</v>
      </c>
      <c r="I10731" s="490">
        <v>948571.43</v>
      </c>
      <c r="J10731" s="490">
        <v>0.19</v>
      </c>
      <c r="K10731" s="490">
        <v>1128800</v>
      </c>
      <c r="L10731" s="508">
        <v>43542</v>
      </c>
      <c r="M10731" s="489">
        <v>1</v>
      </c>
      <c r="N10731" s="490">
        <v>948571.43</v>
      </c>
      <c r="O10731" s="487" t="s">
        <v>25582</v>
      </c>
    </row>
    <row r="10732" spans="1:15" ht="45" x14ac:dyDescent="0.25">
      <c r="A10732" s="489">
        <v>106694</v>
      </c>
      <c r="B10732" s="488" t="s">
        <v>8737</v>
      </c>
      <c r="C10732" s="489" t="s">
        <v>87</v>
      </c>
      <c r="D10732" s="490">
        <v>1075280</v>
      </c>
      <c r="E10732" s="487"/>
      <c r="F10732" s="487" t="s">
        <v>5958</v>
      </c>
      <c r="G10732" s="488" t="s">
        <v>6091</v>
      </c>
      <c r="H10732" s="488" t="s">
        <v>5979</v>
      </c>
      <c r="I10732" s="490">
        <v>903596.64</v>
      </c>
      <c r="J10732" s="490">
        <v>0.19</v>
      </c>
      <c r="K10732" s="490">
        <v>1075280</v>
      </c>
      <c r="L10732" s="508">
        <v>43544</v>
      </c>
      <c r="M10732" s="489">
        <v>1</v>
      </c>
      <c r="N10732" s="490">
        <v>903596.64</v>
      </c>
      <c r="O10732" s="487" t="s">
        <v>25582</v>
      </c>
    </row>
    <row r="10733" spans="1:15" ht="45" x14ac:dyDescent="0.25">
      <c r="A10733" s="489">
        <v>106695</v>
      </c>
      <c r="B10733" s="488" t="s">
        <v>8769</v>
      </c>
      <c r="C10733" s="489" t="s">
        <v>87</v>
      </c>
      <c r="D10733" s="490">
        <v>48537468.009999998</v>
      </c>
      <c r="E10733" s="487"/>
      <c r="F10733" s="487" t="s">
        <v>5958</v>
      </c>
      <c r="G10733" s="488" t="s">
        <v>5959</v>
      </c>
      <c r="H10733" s="488" t="s">
        <v>5976</v>
      </c>
      <c r="I10733" s="490">
        <v>40787788.240000002</v>
      </c>
      <c r="J10733" s="490">
        <v>0.19</v>
      </c>
      <c r="K10733" s="490">
        <v>48537468.009999998</v>
      </c>
      <c r="L10733" s="508">
        <v>44677</v>
      </c>
      <c r="M10733" s="489">
        <v>1</v>
      </c>
      <c r="N10733" s="490">
        <v>40787788.240000002</v>
      </c>
      <c r="O10733" s="487" t="s">
        <v>25582</v>
      </c>
    </row>
    <row r="10734" spans="1:15" ht="45" x14ac:dyDescent="0.25">
      <c r="A10734" s="489">
        <v>106696</v>
      </c>
      <c r="B10734" s="488" t="s">
        <v>8768</v>
      </c>
      <c r="C10734" s="489" t="s">
        <v>87</v>
      </c>
      <c r="D10734" s="490">
        <v>35872715.009999998</v>
      </c>
      <c r="E10734" s="487"/>
      <c r="F10734" s="487" t="s">
        <v>5958</v>
      </c>
      <c r="G10734" s="488" t="s">
        <v>5959</v>
      </c>
      <c r="H10734" s="488" t="s">
        <v>5976</v>
      </c>
      <c r="I10734" s="490">
        <v>30145138.66</v>
      </c>
      <c r="J10734" s="490">
        <v>0.19</v>
      </c>
      <c r="K10734" s="490">
        <v>35872715.009999998</v>
      </c>
      <c r="L10734" s="508">
        <v>44677</v>
      </c>
      <c r="M10734" s="489">
        <v>1</v>
      </c>
      <c r="N10734" s="490">
        <v>30145138.66</v>
      </c>
      <c r="O10734" s="487" t="s">
        <v>25582</v>
      </c>
    </row>
    <row r="10735" spans="1:15" ht="45" x14ac:dyDescent="0.25">
      <c r="A10735" s="489">
        <v>106697</v>
      </c>
      <c r="B10735" s="488" t="s">
        <v>8883</v>
      </c>
      <c r="C10735" s="489" t="s">
        <v>87</v>
      </c>
      <c r="D10735" s="490">
        <v>24234436</v>
      </c>
      <c r="E10735" s="487"/>
      <c r="F10735" s="487" t="s">
        <v>5958</v>
      </c>
      <c r="G10735" s="488" t="s">
        <v>5959</v>
      </c>
      <c r="H10735" s="488" t="s">
        <v>5976</v>
      </c>
      <c r="I10735" s="490">
        <v>20365072.27</v>
      </c>
      <c r="J10735" s="490">
        <v>0.19</v>
      </c>
      <c r="K10735" s="490">
        <v>24234436</v>
      </c>
      <c r="L10735" s="508">
        <v>44677</v>
      </c>
      <c r="M10735" s="489">
        <v>1</v>
      </c>
      <c r="N10735" s="490">
        <v>20365072.27</v>
      </c>
      <c r="O10735" s="487" t="s">
        <v>25582</v>
      </c>
    </row>
    <row r="10736" spans="1:15" ht="45" x14ac:dyDescent="0.25">
      <c r="A10736" s="489">
        <v>106698</v>
      </c>
      <c r="B10736" s="488" t="s">
        <v>8882</v>
      </c>
      <c r="C10736" s="489" t="s">
        <v>87</v>
      </c>
      <c r="D10736" s="490">
        <v>64350671</v>
      </c>
      <c r="E10736" s="487"/>
      <c r="F10736" s="487" t="s">
        <v>5958</v>
      </c>
      <c r="G10736" s="488" t="s">
        <v>5959</v>
      </c>
      <c r="H10736" s="488" t="s">
        <v>5976</v>
      </c>
      <c r="I10736" s="490">
        <v>54076194.119999997</v>
      </c>
      <c r="J10736" s="490">
        <v>0.19</v>
      </c>
      <c r="K10736" s="490">
        <v>64350671</v>
      </c>
      <c r="L10736" s="508">
        <v>44677</v>
      </c>
      <c r="M10736" s="489">
        <v>1</v>
      </c>
      <c r="N10736" s="490">
        <v>54076194.119999997</v>
      </c>
      <c r="O10736" s="487" t="s">
        <v>25582</v>
      </c>
    </row>
    <row r="10737" spans="1:15" ht="45" x14ac:dyDescent="0.25">
      <c r="A10737" s="489">
        <v>106699</v>
      </c>
      <c r="B10737" s="488" t="s">
        <v>8881</v>
      </c>
      <c r="C10737" s="489" t="s">
        <v>87</v>
      </c>
      <c r="D10737" s="490">
        <v>31290382.010000002</v>
      </c>
      <c r="E10737" s="487"/>
      <c r="F10737" s="487" t="s">
        <v>5958</v>
      </c>
      <c r="G10737" s="488" t="s">
        <v>5959</v>
      </c>
      <c r="H10737" s="488" t="s">
        <v>5976</v>
      </c>
      <c r="I10737" s="490">
        <v>26294438.66</v>
      </c>
      <c r="J10737" s="490">
        <v>0.19</v>
      </c>
      <c r="K10737" s="490">
        <v>31290382.010000002</v>
      </c>
      <c r="L10737" s="508">
        <v>44677</v>
      </c>
      <c r="M10737" s="489">
        <v>1</v>
      </c>
      <c r="N10737" s="490">
        <v>26294438.66</v>
      </c>
      <c r="O10737" s="487" t="s">
        <v>25582</v>
      </c>
    </row>
    <row r="10738" spans="1:15" ht="45" x14ac:dyDescent="0.25">
      <c r="A10738" s="489">
        <v>106700</v>
      </c>
      <c r="B10738" s="488" t="s">
        <v>8880</v>
      </c>
      <c r="C10738" s="489" t="s">
        <v>87</v>
      </c>
      <c r="D10738" s="490">
        <v>39158920</v>
      </c>
      <c r="E10738" s="487"/>
      <c r="F10738" s="487" t="s">
        <v>5958</v>
      </c>
      <c r="G10738" s="488" t="s">
        <v>5959</v>
      </c>
      <c r="H10738" s="488" t="s">
        <v>5976</v>
      </c>
      <c r="I10738" s="490">
        <v>32906655.460000001</v>
      </c>
      <c r="J10738" s="490">
        <v>0.19</v>
      </c>
      <c r="K10738" s="490">
        <v>39158920</v>
      </c>
      <c r="L10738" s="508">
        <v>44677</v>
      </c>
      <c r="M10738" s="489">
        <v>1</v>
      </c>
      <c r="N10738" s="490">
        <v>32906655.460000001</v>
      </c>
      <c r="O10738" s="487" t="s">
        <v>25582</v>
      </c>
    </row>
    <row r="10739" spans="1:15" ht="30" x14ac:dyDescent="0.25">
      <c r="A10739" s="489">
        <v>106702</v>
      </c>
      <c r="B10739" s="488" t="s">
        <v>9035</v>
      </c>
      <c r="C10739" s="489" t="s">
        <v>87</v>
      </c>
      <c r="D10739" s="490">
        <v>46381866</v>
      </c>
      <c r="E10739" s="487"/>
      <c r="F10739" s="487" t="s">
        <v>5958</v>
      </c>
      <c r="G10739" s="488" t="s">
        <v>5959</v>
      </c>
      <c r="H10739" s="488" t="s">
        <v>5960</v>
      </c>
      <c r="I10739" s="490">
        <v>38976357.979999997</v>
      </c>
      <c r="J10739" s="490">
        <v>0.19</v>
      </c>
      <c r="K10739" s="490">
        <v>46381866</v>
      </c>
      <c r="L10739" s="508">
        <v>45433</v>
      </c>
      <c r="M10739" s="489">
        <v>1</v>
      </c>
      <c r="N10739" s="490">
        <v>38976357.979999997</v>
      </c>
      <c r="O10739" s="487" t="s">
        <v>25582</v>
      </c>
    </row>
    <row r="10740" spans="1:15" ht="45" x14ac:dyDescent="0.25">
      <c r="A10740" s="489">
        <v>106703</v>
      </c>
      <c r="B10740" s="488" t="s">
        <v>8547</v>
      </c>
      <c r="C10740" s="489" t="s">
        <v>87</v>
      </c>
      <c r="D10740" s="490">
        <v>5372543</v>
      </c>
      <c r="E10740" s="487"/>
      <c r="F10740" s="487" t="s">
        <v>5958</v>
      </c>
      <c r="G10740" s="488" t="s">
        <v>6082</v>
      </c>
      <c r="H10740" s="488" t="s">
        <v>5976</v>
      </c>
      <c r="I10740" s="490">
        <v>4514742.0199999996</v>
      </c>
      <c r="J10740" s="490">
        <v>0.19</v>
      </c>
      <c r="K10740" s="490">
        <v>5372543</v>
      </c>
      <c r="L10740" s="508">
        <v>44606</v>
      </c>
      <c r="M10740" s="489">
        <v>1</v>
      </c>
      <c r="N10740" s="490">
        <v>4514742.0199999996</v>
      </c>
      <c r="O10740" s="487" t="s">
        <v>25582</v>
      </c>
    </row>
    <row r="10741" spans="1:15" ht="30" x14ac:dyDescent="0.25">
      <c r="A10741" s="489">
        <v>106704</v>
      </c>
      <c r="B10741" s="488" t="s">
        <v>8879</v>
      </c>
      <c r="C10741" s="489" t="s">
        <v>87</v>
      </c>
      <c r="D10741" s="490">
        <v>267022810</v>
      </c>
      <c r="E10741" s="487"/>
      <c r="F10741" s="487" t="s">
        <v>5958</v>
      </c>
      <c r="G10741" s="488" t="s">
        <v>5959</v>
      </c>
      <c r="H10741" s="488" t="s">
        <v>5960</v>
      </c>
      <c r="I10741" s="490">
        <v>224388915.97</v>
      </c>
      <c r="J10741" s="490">
        <v>0.19</v>
      </c>
      <c r="K10741" s="490">
        <v>267022810</v>
      </c>
      <c r="L10741" s="508">
        <v>45433</v>
      </c>
      <c r="M10741" s="489">
        <v>1</v>
      </c>
      <c r="N10741" s="490">
        <v>224388915.97</v>
      </c>
      <c r="O10741" s="487" t="s">
        <v>25582</v>
      </c>
    </row>
    <row r="10742" spans="1:15" ht="45" x14ac:dyDescent="0.25">
      <c r="A10742" s="489">
        <v>106705</v>
      </c>
      <c r="B10742" s="488" t="s">
        <v>8037</v>
      </c>
      <c r="C10742" s="489" t="s">
        <v>87</v>
      </c>
      <c r="D10742" s="490">
        <v>280245</v>
      </c>
      <c r="E10742" s="487"/>
      <c r="F10742" s="487" t="s">
        <v>5958</v>
      </c>
      <c r="G10742" s="488" t="s">
        <v>6016</v>
      </c>
      <c r="H10742" s="488" t="s">
        <v>5980</v>
      </c>
      <c r="I10742" s="490">
        <v>235500</v>
      </c>
      <c r="J10742" s="490">
        <v>0.19</v>
      </c>
      <c r="K10742" s="490">
        <v>280245</v>
      </c>
      <c r="L10742" s="508">
        <v>43740</v>
      </c>
      <c r="M10742" s="489">
        <v>1</v>
      </c>
      <c r="N10742" s="490">
        <v>235500</v>
      </c>
      <c r="O10742" s="487" t="s">
        <v>25582</v>
      </c>
    </row>
    <row r="10743" spans="1:15" ht="30" x14ac:dyDescent="0.25">
      <c r="A10743" s="489">
        <v>106706</v>
      </c>
      <c r="B10743" s="488" t="s">
        <v>10039</v>
      </c>
      <c r="C10743" s="489" t="s">
        <v>87</v>
      </c>
      <c r="D10743" s="490">
        <v>0</v>
      </c>
      <c r="E10743" s="487"/>
      <c r="F10743" s="487" t="s">
        <v>5958</v>
      </c>
      <c r="G10743" s="488" t="s">
        <v>6082</v>
      </c>
      <c r="H10743" s="488"/>
      <c r="I10743" s="490">
        <v>0</v>
      </c>
      <c r="J10743" s="490">
        <v>0</v>
      </c>
      <c r="K10743" s="490">
        <v>0</v>
      </c>
      <c r="L10743" s="508"/>
      <c r="M10743" s="489">
        <v>0</v>
      </c>
      <c r="N10743" s="490">
        <v>0</v>
      </c>
      <c r="O10743" s="487" t="s">
        <v>5958</v>
      </c>
    </row>
    <row r="10744" spans="1:15" ht="30" x14ac:dyDescent="0.25">
      <c r="A10744" s="489">
        <v>106707</v>
      </c>
      <c r="B10744" s="488" t="s">
        <v>10038</v>
      </c>
      <c r="C10744" s="489" t="s">
        <v>92</v>
      </c>
      <c r="D10744" s="490">
        <v>0</v>
      </c>
      <c r="E10744" s="487"/>
      <c r="F10744" s="487" t="s">
        <v>5958</v>
      </c>
      <c r="G10744" s="488" t="s">
        <v>8987</v>
      </c>
      <c r="H10744" s="488"/>
      <c r="I10744" s="490">
        <v>0</v>
      </c>
      <c r="J10744" s="490">
        <v>0</v>
      </c>
      <c r="K10744" s="490">
        <v>0</v>
      </c>
      <c r="L10744" s="508"/>
      <c r="M10744" s="489">
        <v>0</v>
      </c>
      <c r="N10744" s="490">
        <v>0</v>
      </c>
      <c r="O10744" s="487" t="s">
        <v>5958</v>
      </c>
    </row>
    <row r="10745" spans="1:15" ht="45" x14ac:dyDescent="0.25">
      <c r="A10745" s="489">
        <v>106708</v>
      </c>
      <c r="B10745" s="488" t="s">
        <v>8767</v>
      </c>
      <c r="C10745" s="489" t="s">
        <v>87</v>
      </c>
      <c r="D10745" s="490">
        <v>116040598</v>
      </c>
      <c r="E10745" s="487"/>
      <c r="F10745" s="487" t="s">
        <v>5958</v>
      </c>
      <c r="G10745" s="488" t="s">
        <v>5959</v>
      </c>
      <c r="H10745" s="488" t="s">
        <v>5980</v>
      </c>
      <c r="I10745" s="490">
        <v>97513107.560000002</v>
      </c>
      <c r="J10745" s="490">
        <v>0.19</v>
      </c>
      <c r="K10745" s="490">
        <v>116040598</v>
      </c>
      <c r="L10745" s="508">
        <v>44679</v>
      </c>
      <c r="M10745" s="489">
        <v>1</v>
      </c>
      <c r="N10745" s="490">
        <v>97513107.560000002</v>
      </c>
      <c r="O10745" s="487" t="s">
        <v>25582</v>
      </c>
    </row>
    <row r="10746" spans="1:15" ht="30" x14ac:dyDescent="0.25">
      <c r="A10746" s="489">
        <v>106709</v>
      </c>
      <c r="B10746" s="488" t="s">
        <v>1888</v>
      </c>
      <c r="C10746" s="489" t="s">
        <v>80</v>
      </c>
      <c r="D10746" s="490">
        <v>2987</v>
      </c>
      <c r="E10746" s="487"/>
      <c r="F10746" s="487" t="s">
        <v>5958</v>
      </c>
      <c r="G10746" s="488" t="s">
        <v>5992</v>
      </c>
      <c r="H10746" s="488" t="s">
        <v>5989</v>
      </c>
      <c r="I10746" s="490">
        <v>2510.08</v>
      </c>
      <c r="J10746" s="490">
        <v>0.19</v>
      </c>
      <c r="K10746" s="490">
        <v>2987</v>
      </c>
      <c r="L10746" s="508">
        <v>45491</v>
      </c>
      <c r="M10746" s="489">
        <v>1</v>
      </c>
      <c r="N10746" s="490">
        <v>2510.08</v>
      </c>
      <c r="O10746" s="487" t="s">
        <v>25582</v>
      </c>
    </row>
    <row r="10747" spans="1:15" ht="30" x14ac:dyDescent="0.25">
      <c r="A10747" s="489">
        <v>106710</v>
      </c>
      <c r="B10747" s="488" t="s">
        <v>6131</v>
      </c>
      <c r="C10747" s="489" t="s">
        <v>87</v>
      </c>
      <c r="D10747" s="490">
        <v>832</v>
      </c>
      <c r="E10747" s="487"/>
      <c r="F10747" s="487" t="s">
        <v>5958</v>
      </c>
      <c r="G10747" s="488" t="s">
        <v>5992</v>
      </c>
      <c r="H10747" s="488" t="s">
        <v>5989</v>
      </c>
      <c r="I10747" s="490">
        <v>699.16</v>
      </c>
      <c r="J10747" s="490">
        <v>0.19</v>
      </c>
      <c r="K10747" s="490">
        <v>832</v>
      </c>
      <c r="L10747" s="508">
        <v>45491</v>
      </c>
      <c r="M10747" s="489">
        <v>1</v>
      </c>
      <c r="N10747" s="490">
        <v>699.16</v>
      </c>
      <c r="O10747" s="487" t="s">
        <v>25582</v>
      </c>
    </row>
    <row r="10748" spans="1:15" ht="45" x14ac:dyDescent="0.25">
      <c r="A10748" s="489">
        <v>106711</v>
      </c>
      <c r="B10748" s="488" t="s">
        <v>10037</v>
      </c>
      <c r="C10748" s="489" t="s">
        <v>92</v>
      </c>
      <c r="D10748" s="490">
        <v>515.97</v>
      </c>
      <c r="E10748" s="487"/>
      <c r="F10748" s="487" t="s">
        <v>5958</v>
      </c>
      <c r="G10748" s="488" t="s">
        <v>6056</v>
      </c>
      <c r="H10748" s="488" t="s">
        <v>5976</v>
      </c>
      <c r="I10748" s="490">
        <v>515.97</v>
      </c>
      <c r="J10748" s="490">
        <v>0</v>
      </c>
      <c r="K10748" s="490">
        <v>515.97</v>
      </c>
      <c r="L10748" s="508">
        <v>45477</v>
      </c>
      <c r="M10748" s="489">
        <v>1</v>
      </c>
      <c r="N10748" s="490">
        <v>515.97</v>
      </c>
      <c r="O10748" s="487" t="s">
        <v>25582</v>
      </c>
    </row>
    <row r="10749" spans="1:15" ht="30" x14ac:dyDescent="0.25">
      <c r="A10749" s="489">
        <v>106712</v>
      </c>
      <c r="B10749" s="488" t="s">
        <v>2910</v>
      </c>
      <c r="C10749" s="489" t="s">
        <v>87</v>
      </c>
      <c r="D10749" s="490">
        <v>2145378.0099999998</v>
      </c>
      <c r="E10749" s="487"/>
      <c r="F10749" s="487" t="s">
        <v>5958</v>
      </c>
      <c r="G10749" s="488" t="s">
        <v>6064</v>
      </c>
      <c r="H10749" s="488" t="s">
        <v>8140</v>
      </c>
      <c r="I10749" s="490">
        <v>1802838.66</v>
      </c>
      <c r="J10749" s="490">
        <v>0.19</v>
      </c>
      <c r="K10749" s="490">
        <v>2145378.0099999998</v>
      </c>
      <c r="L10749" s="508">
        <v>45462</v>
      </c>
      <c r="M10749" s="489">
        <v>1</v>
      </c>
      <c r="N10749" s="490">
        <v>1802838.66</v>
      </c>
      <c r="O10749" s="487" t="s">
        <v>25582</v>
      </c>
    </row>
    <row r="10750" spans="1:15" ht="30" x14ac:dyDescent="0.25">
      <c r="A10750" s="489">
        <v>106713</v>
      </c>
      <c r="B10750" s="488" t="s">
        <v>10036</v>
      </c>
      <c r="C10750" s="489" t="s">
        <v>80</v>
      </c>
      <c r="D10750" s="490">
        <v>0</v>
      </c>
      <c r="E10750" s="487"/>
      <c r="F10750" s="487" t="s">
        <v>5958</v>
      </c>
      <c r="G10750" s="488" t="s">
        <v>5978</v>
      </c>
      <c r="H10750" s="488"/>
      <c r="I10750" s="490">
        <v>0</v>
      </c>
      <c r="J10750" s="490">
        <v>0</v>
      </c>
      <c r="K10750" s="490">
        <v>0</v>
      </c>
      <c r="L10750" s="508"/>
      <c r="M10750" s="489">
        <v>0</v>
      </c>
      <c r="N10750" s="490">
        <v>0</v>
      </c>
      <c r="O10750" s="487" t="s">
        <v>5958</v>
      </c>
    </row>
    <row r="10751" spans="1:15" ht="30" x14ac:dyDescent="0.25">
      <c r="A10751" s="489">
        <v>106714</v>
      </c>
      <c r="B10751" s="488" t="s">
        <v>2440</v>
      </c>
      <c r="C10751" s="489" t="s">
        <v>80</v>
      </c>
      <c r="D10751" s="490">
        <v>0</v>
      </c>
      <c r="E10751" s="487"/>
      <c r="F10751" s="487" t="s">
        <v>5958</v>
      </c>
      <c r="G10751" s="488" t="s">
        <v>25586</v>
      </c>
      <c r="H10751" s="488"/>
      <c r="I10751" s="490">
        <v>0</v>
      </c>
      <c r="J10751" s="490">
        <v>0</v>
      </c>
      <c r="K10751" s="490">
        <v>0</v>
      </c>
      <c r="L10751" s="508"/>
      <c r="M10751" s="489">
        <v>0</v>
      </c>
      <c r="N10751" s="490">
        <v>0</v>
      </c>
      <c r="O10751" s="487" t="s">
        <v>5958</v>
      </c>
    </row>
    <row r="10752" spans="1:15" x14ac:dyDescent="0.25">
      <c r="A10752" s="489">
        <v>106715</v>
      </c>
      <c r="B10752" s="488" t="s">
        <v>3857</v>
      </c>
      <c r="C10752" s="489" t="s">
        <v>92</v>
      </c>
      <c r="D10752" s="490">
        <v>0</v>
      </c>
      <c r="E10752" s="487"/>
      <c r="F10752" s="487" t="s">
        <v>5958</v>
      </c>
      <c r="G10752" s="488" t="s">
        <v>6462</v>
      </c>
      <c r="H10752" s="488"/>
      <c r="I10752" s="490">
        <v>0</v>
      </c>
      <c r="J10752" s="490">
        <v>0</v>
      </c>
      <c r="K10752" s="490">
        <v>0</v>
      </c>
      <c r="L10752" s="508"/>
      <c r="M10752" s="489">
        <v>0</v>
      </c>
      <c r="N10752" s="490">
        <v>0</v>
      </c>
      <c r="O10752" s="487" t="s">
        <v>5958</v>
      </c>
    </row>
    <row r="10753" spans="1:15" ht="30" x14ac:dyDescent="0.25">
      <c r="A10753" s="489">
        <v>106716</v>
      </c>
      <c r="B10753" s="488" t="s">
        <v>8766</v>
      </c>
      <c r="C10753" s="489" t="s">
        <v>87</v>
      </c>
      <c r="D10753" s="490">
        <v>135065000</v>
      </c>
      <c r="E10753" s="487"/>
      <c r="F10753" s="487" t="s">
        <v>5958</v>
      </c>
      <c r="G10753" s="488" t="s">
        <v>5959</v>
      </c>
      <c r="H10753" s="488" t="s">
        <v>25612</v>
      </c>
      <c r="I10753" s="490">
        <v>113500000</v>
      </c>
      <c r="J10753" s="490">
        <v>0.19</v>
      </c>
      <c r="K10753" s="490">
        <v>135065000</v>
      </c>
      <c r="L10753" s="508">
        <v>45447</v>
      </c>
      <c r="M10753" s="489">
        <v>1</v>
      </c>
      <c r="N10753" s="490">
        <v>113500000</v>
      </c>
      <c r="O10753" s="487" t="s">
        <v>25582</v>
      </c>
    </row>
    <row r="10754" spans="1:15" x14ac:dyDescent="0.25">
      <c r="A10754" s="489">
        <v>106722</v>
      </c>
      <c r="B10754" s="488" t="s">
        <v>1781</v>
      </c>
      <c r="C10754" s="489" t="s">
        <v>80</v>
      </c>
      <c r="D10754" s="490">
        <v>0</v>
      </c>
      <c r="E10754" s="487"/>
      <c r="F10754" s="487" t="s">
        <v>5958</v>
      </c>
      <c r="G10754" s="488" t="s">
        <v>5978</v>
      </c>
      <c r="H10754" s="488"/>
      <c r="I10754" s="490">
        <v>0</v>
      </c>
      <c r="J10754" s="490">
        <v>0</v>
      </c>
      <c r="K10754" s="490">
        <v>0</v>
      </c>
      <c r="L10754" s="508"/>
      <c r="M10754" s="489">
        <v>0</v>
      </c>
      <c r="N10754" s="490">
        <v>0</v>
      </c>
      <c r="O10754" s="487" t="s">
        <v>5958</v>
      </c>
    </row>
    <row r="10755" spans="1:15" ht="45" x14ac:dyDescent="0.25">
      <c r="A10755" s="489">
        <v>106723</v>
      </c>
      <c r="B10755" s="488" t="s">
        <v>3508</v>
      </c>
      <c r="C10755" s="489" t="s">
        <v>87</v>
      </c>
      <c r="D10755" s="490">
        <v>1011500</v>
      </c>
      <c r="E10755" s="487"/>
      <c r="F10755" s="487" t="s">
        <v>5958</v>
      </c>
      <c r="G10755" s="488" t="s">
        <v>5959</v>
      </c>
      <c r="H10755" s="488" t="s">
        <v>5980</v>
      </c>
      <c r="I10755" s="490">
        <v>850000</v>
      </c>
      <c r="J10755" s="490">
        <v>0.19</v>
      </c>
      <c r="K10755" s="490">
        <v>1011500</v>
      </c>
      <c r="L10755" s="508">
        <v>43670</v>
      </c>
      <c r="M10755" s="489">
        <v>1</v>
      </c>
      <c r="N10755" s="490">
        <v>850000</v>
      </c>
      <c r="O10755" s="487" t="s">
        <v>25582</v>
      </c>
    </row>
    <row r="10756" spans="1:15" ht="30" x14ac:dyDescent="0.25">
      <c r="A10756" s="489">
        <v>106724</v>
      </c>
      <c r="B10756" s="488" t="s">
        <v>3547</v>
      </c>
      <c r="C10756" s="489" t="s">
        <v>92</v>
      </c>
      <c r="D10756" s="490">
        <v>69950</v>
      </c>
      <c r="E10756" s="487"/>
      <c r="F10756" s="487" t="s">
        <v>5958</v>
      </c>
      <c r="G10756" s="488" t="s">
        <v>5962</v>
      </c>
      <c r="H10756" s="488" t="s">
        <v>25583</v>
      </c>
      <c r="I10756" s="490">
        <v>58781.51</v>
      </c>
      <c r="J10756" s="490">
        <v>0.19</v>
      </c>
      <c r="K10756" s="490">
        <v>69950</v>
      </c>
      <c r="L10756" s="508">
        <v>44591</v>
      </c>
      <c r="M10756" s="489">
        <v>1</v>
      </c>
      <c r="N10756" s="490">
        <v>58781.51</v>
      </c>
      <c r="O10756" s="487" t="s">
        <v>25582</v>
      </c>
    </row>
    <row r="10757" spans="1:15" ht="45" x14ac:dyDescent="0.25">
      <c r="A10757" s="489">
        <v>106725</v>
      </c>
      <c r="B10757" s="488" t="s">
        <v>5217</v>
      </c>
      <c r="C10757" s="489" t="s">
        <v>87</v>
      </c>
      <c r="D10757" s="490">
        <v>382248</v>
      </c>
      <c r="E10757" s="487"/>
      <c r="F10757" s="487" t="s">
        <v>5958</v>
      </c>
      <c r="G10757" s="488" t="s">
        <v>5962</v>
      </c>
      <c r="H10757" s="488" t="s">
        <v>5976</v>
      </c>
      <c r="I10757" s="490">
        <v>321216.81</v>
      </c>
      <c r="J10757" s="490">
        <v>0.19</v>
      </c>
      <c r="K10757" s="490">
        <v>382248</v>
      </c>
      <c r="L10757" s="508">
        <v>45553</v>
      </c>
      <c r="M10757" s="489">
        <v>1</v>
      </c>
      <c r="N10757" s="490">
        <v>321216.81</v>
      </c>
      <c r="O10757" s="487" t="s">
        <v>25582</v>
      </c>
    </row>
    <row r="10758" spans="1:15" ht="30" x14ac:dyDescent="0.25">
      <c r="A10758" s="489">
        <v>106726</v>
      </c>
      <c r="B10758" s="488" t="s">
        <v>8845</v>
      </c>
      <c r="C10758" s="489" t="s">
        <v>87</v>
      </c>
      <c r="D10758" s="490">
        <v>94044</v>
      </c>
      <c r="E10758" s="487"/>
      <c r="F10758" s="487" t="s">
        <v>5958</v>
      </c>
      <c r="G10758" s="488" t="s">
        <v>6010</v>
      </c>
      <c r="H10758" s="488" t="s">
        <v>25583</v>
      </c>
      <c r="I10758" s="490">
        <v>79028.570000000007</v>
      </c>
      <c r="J10758" s="490">
        <v>0.19</v>
      </c>
      <c r="K10758" s="490">
        <v>94044</v>
      </c>
      <c r="L10758" s="508">
        <v>44592</v>
      </c>
      <c r="M10758" s="489">
        <v>1</v>
      </c>
      <c r="N10758" s="490">
        <v>79028.570000000007</v>
      </c>
      <c r="O10758" s="487" t="s">
        <v>25582</v>
      </c>
    </row>
    <row r="10759" spans="1:15" ht="45" x14ac:dyDescent="0.25">
      <c r="A10759" s="489">
        <v>106727</v>
      </c>
      <c r="B10759" s="488" t="s">
        <v>9064</v>
      </c>
      <c r="C10759" s="489" t="s">
        <v>87</v>
      </c>
      <c r="D10759" s="490">
        <v>9060350</v>
      </c>
      <c r="E10759" s="487"/>
      <c r="F10759" s="487" t="s">
        <v>5958</v>
      </c>
      <c r="G10759" s="488" t="s">
        <v>5959</v>
      </c>
      <c r="H10759" s="488" t="s">
        <v>5976</v>
      </c>
      <c r="I10759" s="490">
        <v>7613739.5</v>
      </c>
      <c r="J10759" s="490">
        <v>0.19</v>
      </c>
      <c r="K10759" s="490">
        <v>9060350</v>
      </c>
      <c r="L10759" s="508">
        <v>45478</v>
      </c>
      <c r="M10759" s="489">
        <v>1</v>
      </c>
      <c r="N10759" s="490">
        <v>7613739.5</v>
      </c>
      <c r="O10759" s="487" t="s">
        <v>25582</v>
      </c>
    </row>
    <row r="10760" spans="1:15" ht="45" x14ac:dyDescent="0.25">
      <c r="A10760" s="489">
        <v>106728</v>
      </c>
      <c r="B10760" s="488" t="s">
        <v>3206</v>
      </c>
      <c r="C10760" s="489" t="s">
        <v>92</v>
      </c>
      <c r="D10760" s="490">
        <v>120000</v>
      </c>
      <c r="E10760" s="487"/>
      <c r="F10760" s="487" t="s">
        <v>5958</v>
      </c>
      <c r="G10760" s="488" t="s">
        <v>6129</v>
      </c>
      <c r="H10760" s="488" t="s">
        <v>8765</v>
      </c>
      <c r="I10760" s="490">
        <v>120000</v>
      </c>
      <c r="J10760" s="490">
        <v>0</v>
      </c>
      <c r="K10760" s="490">
        <v>120000</v>
      </c>
      <c r="L10760" s="508">
        <v>44603</v>
      </c>
      <c r="M10760" s="489">
        <v>1</v>
      </c>
      <c r="N10760" s="490">
        <v>120000</v>
      </c>
      <c r="O10760" s="487" t="s">
        <v>25582</v>
      </c>
    </row>
    <row r="10761" spans="1:15" ht="45" x14ac:dyDescent="0.25">
      <c r="A10761" s="489">
        <v>106729</v>
      </c>
      <c r="B10761" s="488" t="s">
        <v>8937</v>
      </c>
      <c r="C10761" s="489" t="s">
        <v>4368</v>
      </c>
      <c r="D10761" s="490">
        <v>92000</v>
      </c>
      <c r="E10761" s="487"/>
      <c r="F10761" s="487" t="s">
        <v>5958</v>
      </c>
      <c r="G10761" s="488" t="s">
        <v>6129</v>
      </c>
      <c r="H10761" s="488" t="s">
        <v>8765</v>
      </c>
      <c r="I10761" s="490">
        <v>92000</v>
      </c>
      <c r="J10761" s="490">
        <v>0</v>
      </c>
      <c r="K10761" s="490">
        <v>92000</v>
      </c>
      <c r="L10761" s="508">
        <v>44603</v>
      </c>
      <c r="M10761" s="489">
        <v>1</v>
      </c>
      <c r="N10761" s="490">
        <v>92000</v>
      </c>
      <c r="O10761" s="487" t="s">
        <v>25582</v>
      </c>
    </row>
    <row r="10762" spans="1:15" ht="45" x14ac:dyDescent="0.25">
      <c r="A10762" s="489">
        <v>106730</v>
      </c>
      <c r="B10762" s="488" t="s">
        <v>3188</v>
      </c>
      <c r="C10762" s="489" t="s">
        <v>4368</v>
      </c>
      <c r="D10762" s="490">
        <v>126000</v>
      </c>
      <c r="E10762" s="487"/>
      <c r="F10762" s="487" t="s">
        <v>5958</v>
      </c>
      <c r="G10762" s="488" t="s">
        <v>6129</v>
      </c>
      <c r="H10762" s="488" t="s">
        <v>8765</v>
      </c>
      <c r="I10762" s="490">
        <v>126000</v>
      </c>
      <c r="J10762" s="490">
        <v>0</v>
      </c>
      <c r="K10762" s="490">
        <v>126000</v>
      </c>
      <c r="L10762" s="508">
        <v>44603</v>
      </c>
      <c r="M10762" s="489">
        <v>1</v>
      </c>
      <c r="N10762" s="490">
        <v>126000</v>
      </c>
      <c r="O10762" s="487" t="s">
        <v>25582</v>
      </c>
    </row>
    <row r="10763" spans="1:15" ht="45" x14ac:dyDescent="0.25">
      <c r="A10763" s="489">
        <v>106731</v>
      </c>
      <c r="B10763" s="488" t="s">
        <v>3191</v>
      </c>
      <c r="C10763" s="489" t="s">
        <v>4368</v>
      </c>
      <c r="D10763" s="490">
        <v>160000</v>
      </c>
      <c r="E10763" s="487"/>
      <c r="F10763" s="487" t="s">
        <v>5958</v>
      </c>
      <c r="G10763" s="488" t="s">
        <v>6129</v>
      </c>
      <c r="H10763" s="488" t="s">
        <v>8765</v>
      </c>
      <c r="I10763" s="490">
        <v>160000</v>
      </c>
      <c r="J10763" s="490">
        <v>0</v>
      </c>
      <c r="K10763" s="490">
        <v>160000</v>
      </c>
      <c r="L10763" s="508">
        <v>44603</v>
      </c>
      <c r="M10763" s="489">
        <v>1</v>
      </c>
      <c r="N10763" s="490">
        <v>160000</v>
      </c>
      <c r="O10763" s="487" t="s">
        <v>25582</v>
      </c>
    </row>
    <row r="10764" spans="1:15" ht="45" x14ac:dyDescent="0.25">
      <c r="A10764" s="489">
        <v>106732</v>
      </c>
      <c r="B10764" s="488" t="s">
        <v>3186</v>
      </c>
      <c r="C10764" s="489" t="s">
        <v>4368</v>
      </c>
      <c r="D10764" s="490">
        <v>194000</v>
      </c>
      <c r="E10764" s="487"/>
      <c r="F10764" s="487" t="s">
        <v>5958</v>
      </c>
      <c r="G10764" s="488" t="s">
        <v>6129</v>
      </c>
      <c r="H10764" s="488" t="s">
        <v>8765</v>
      </c>
      <c r="I10764" s="490">
        <v>194000</v>
      </c>
      <c r="J10764" s="490">
        <v>0</v>
      </c>
      <c r="K10764" s="490">
        <v>194000</v>
      </c>
      <c r="L10764" s="508">
        <v>44603</v>
      </c>
      <c r="M10764" s="489">
        <v>1</v>
      </c>
      <c r="N10764" s="490">
        <v>194000</v>
      </c>
      <c r="O10764" s="487" t="s">
        <v>25582</v>
      </c>
    </row>
    <row r="10765" spans="1:15" ht="45" x14ac:dyDescent="0.25">
      <c r="A10765" s="489">
        <v>106733</v>
      </c>
      <c r="B10765" s="488" t="s">
        <v>3187</v>
      </c>
      <c r="C10765" s="489" t="s">
        <v>4368</v>
      </c>
      <c r="D10765" s="490">
        <v>261000</v>
      </c>
      <c r="E10765" s="487"/>
      <c r="F10765" s="487" t="s">
        <v>5958</v>
      </c>
      <c r="G10765" s="488" t="s">
        <v>6129</v>
      </c>
      <c r="H10765" s="488" t="s">
        <v>8765</v>
      </c>
      <c r="I10765" s="490">
        <v>261000</v>
      </c>
      <c r="J10765" s="490">
        <v>0</v>
      </c>
      <c r="K10765" s="490">
        <v>261000</v>
      </c>
      <c r="L10765" s="508">
        <v>44603</v>
      </c>
      <c r="M10765" s="489">
        <v>1</v>
      </c>
      <c r="N10765" s="490">
        <v>261000</v>
      </c>
      <c r="O10765" s="487" t="s">
        <v>25582</v>
      </c>
    </row>
    <row r="10766" spans="1:15" ht="45" x14ac:dyDescent="0.25">
      <c r="A10766" s="489">
        <v>106734</v>
      </c>
      <c r="B10766" s="488" t="s">
        <v>3189</v>
      </c>
      <c r="C10766" s="489" t="s">
        <v>4368</v>
      </c>
      <c r="D10766" s="490">
        <v>387000</v>
      </c>
      <c r="E10766" s="487"/>
      <c r="F10766" s="487" t="s">
        <v>5958</v>
      </c>
      <c r="G10766" s="488" t="s">
        <v>6129</v>
      </c>
      <c r="H10766" s="488" t="s">
        <v>8765</v>
      </c>
      <c r="I10766" s="490">
        <v>387000</v>
      </c>
      <c r="J10766" s="490">
        <v>0</v>
      </c>
      <c r="K10766" s="490">
        <v>387000</v>
      </c>
      <c r="L10766" s="508">
        <v>44603</v>
      </c>
      <c r="M10766" s="489">
        <v>1</v>
      </c>
      <c r="N10766" s="490">
        <v>387000</v>
      </c>
      <c r="O10766" s="487" t="s">
        <v>25582</v>
      </c>
    </row>
    <row r="10767" spans="1:15" ht="45" x14ac:dyDescent="0.25">
      <c r="A10767" s="489">
        <v>106735</v>
      </c>
      <c r="B10767" s="488" t="s">
        <v>3190</v>
      </c>
      <c r="C10767" s="489" t="s">
        <v>4368</v>
      </c>
      <c r="D10767" s="490">
        <v>513000</v>
      </c>
      <c r="E10767" s="487"/>
      <c r="F10767" s="487" t="s">
        <v>5958</v>
      </c>
      <c r="G10767" s="488" t="s">
        <v>6129</v>
      </c>
      <c r="H10767" s="488" t="s">
        <v>8765</v>
      </c>
      <c r="I10767" s="490">
        <v>513000</v>
      </c>
      <c r="J10767" s="490">
        <v>0</v>
      </c>
      <c r="K10767" s="490">
        <v>513000</v>
      </c>
      <c r="L10767" s="508">
        <v>44603</v>
      </c>
      <c r="M10767" s="489">
        <v>1</v>
      </c>
      <c r="N10767" s="490">
        <v>513000</v>
      </c>
      <c r="O10767" s="487" t="s">
        <v>25582</v>
      </c>
    </row>
    <row r="10768" spans="1:15" ht="45" x14ac:dyDescent="0.25">
      <c r="A10768" s="489">
        <v>106736</v>
      </c>
      <c r="B10768" s="488" t="s">
        <v>3192</v>
      </c>
      <c r="C10768" s="489" t="s">
        <v>4368</v>
      </c>
      <c r="D10768" s="490">
        <v>852000</v>
      </c>
      <c r="E10768" s="487"/>
      <c r="F10768" s="487" t="s">
        <v>5958</v>
      </c>
      <c r="G10768" s="488" t="s">
        <v>6129</v>
      </c>
      <c r="H10768" s="488" t="s">
        <v>8765</v>
      </c>
      <c r="I10768" s="490">
        <v>852000</v>
      </c>
      <c r="J10768" s="490">
        <v>0</v>
      </c>
      <c r="K10768" s="490">
        <v>852000</v>
      </c>
      <c r="L10768" s="508">
        <v>44603</v>
      </c>
      <c r="M10768" s="489">
        <v>1</v>
      </c>
      <c r="N10768" s="490">
        <v>852000</v>
      </c>
      <c r="O10768" s="487" t="s">
        <v>25582</v>
      </c>
    </row>
    <row r="10769" spans="1:15" ht="45" x14ac:dyDescent="0.25">
      <c r="A10769" s="489">
        <v>106737</v>
      </c>
      <c r="B10769" s="488" t="s">
        <v>3185</v>
      </c>
      <c r="C10769" s="489" t="s">
        <v>4368</v>
      </c>
      <c r="D10769" s="490">
        <v>1055000</v>
      </c>
      <c r="E10769" s="487"/>
      <c r="F10769" s="487" t="s">
        <v>5958</v>
      </c>
      <c r="G10769" s="488" t="s">
        <v>6129</v>
      </c>
      <c r="H10769" s="488" t="s">
        <v>8765</v>
      </c>
      <c r="I10769" s="490">
        <v>1055000</v>
      </c>
      <c r="J10769" s="490">
        <v>0</v>
      </c>
      <c r="K10769" s="490">
        <v>1055000</v>
      </c>
      <c r="L10769" s="508">
        <v>44603</v>
      </c>
      <c r="M10769" s="489">
        <v>1</v>
      </c>
      <c r="N10769" s="490">
        <v>1055000</v>
      </c>
      <c r="O10769" s="487" t="s">
        <v>25582</v>
      </c>
    </row>
    <row r="10770" spans="1:15" ht="45" x14ac:dyDescent="0.25">
      <c r="A10770" s="489">
        <v>106738</v>
      </c>
      <c r="B10770" s="488" t="s">
        <v>3212</v>
      </c>
      <c r="C10770" s="489" t="s">
        <v>4368</v>
      </c>
      <c r="D10770" s="490">
        <v>160655</v>
      </c>
      <c r="E10770" s="487"/>
      <c r="F10770" s="487" t="s">
        <v>5958</v>
      </c>
      <c r="G10770" s="488" t="s">
        <v>6129</v>
      </c>
      <c r="H10770" s="488" t="s">
        <v>8765</v>
      </c>
      <c r="I10770" s="490">
        <v>160655</v>
      </c>
      <c r="J10770" s="490">
        <v>0</v>
      </c>
      <c r="K10770" s="490">
        <v>160655</v>
      </c>
      <c r="L10770" s="508">
        <v>43543</v>
      </c>
      <c r="M10770" s="489">
        <v>1</v>
      </c>
      <c r="N10770" s="490">
        <v>160655</v>
      </c>
      <c r="O10770" s="487" t="s">
        <v>25582</v>
      </c>
    </row>
    <row r="10771" spans="1:15" ht="45" x14ac:dyDescent="0.25">
      <c r="A10771" s="489">
        <v>106739</v>
      </c>
      <c r="B10771" s="488" t="s">
        <v>3216</v>
      </c>
      <c r="C10771" s="489" t="s">
        <v>4368</v>
      </c>
      <c r="D10771" s="490">
        <v>261000</v>
      </c>
      <c r="E10771" s="487"/>
      <c r="F10771" s="487" t="s">
        <v>5958</v>
      </c>
      <c r="G10771" s="488" t="s">
        <v>6129</v>
      </c>
      <c r="H10771" s="488" t="s">
        <v>8765</v>
      </c>
      <c r="I10771" s="490">
        <v>261000</v>
      </c>
      <c r="J10771" s="490">
        <v>0</v>
      </c>
      <c r="K10771" s="490">
        <v>261000</v>
      </c>
      <c r="L10771" s="508">
        <v>44603</v>
      </c>
      <c r="M10771" s="489">
        <v>1</v>
      </c>
      <c r="N10771" s="490">
        <v>261000</v>
      </c>
      <c r="O10771" s="487" t="s">
        <v>25582</v>
      </c>
    </row>
    <row r="10772" spans="1:15" ht="45" x14ac:dyDescent="0.25">
      <c r="A10772" s="489">
        <v>106740</v>
      </c>
      <c r="B10772" s="488" t="s">
        <v>3219</v>
      </c>
      <c r="C10772" s="489" t="s">
        <v>4368</v>
      </c>
      <c r="D10772" s="490">
        <v>272450</v>
      </c>
      <c r="E10772" s="487"/>
      <c r="F10772" s="487" t="s">
        <v>5958</v>
      </c>
      <c r="G10772" s="488" t="s">
        <v>6129</v>
      </c>
      <c r="H10772" s="488" t="s">
        <v>8765</v>
      </c>
      <c r="I10772" s="490">
        <v>272450</v>
      </c>
      <c r="J10772" s="490">
        <v>0</v>
      </c>
      <c r="K10772" s="490">
        <v>272450</v>
      </c>
      <c r="L10772" s="508">
        <v>43543</v>
      </c>
      <c r="M10772" s="489">
        <v>1</v>
      </c>
      <c r="N10772" s="490">
        <v>272450</v>
      </c>
      <c r="O10772" s="487" t="s">
        <v>25582</v>
      </c>
    </row>
    <row r="10773" spans="1:15" ht="45" x14ac:dyDescent="0.25">
      <c r="A10773" s="489">
        <v>106741</v>
      </c>
      <c r="B10773" s="488" t="s">
        <v>3214</v>
      </c>
      <c r="C10773" s="489" t="s">
        <v>4368</v>
      </c>
      <c r="D10773" s="490">
        <v>328762</v>
      </c>
      <c r="E10773" s="487"/>
      <c r="F10773" s="487" t="s">
        <v>5958</v>
      </c>
      <c r="G10773" s="488" t="s">
        <v>6129</v>
      </c>
      <c r="H10773" s="488" t="s">
        <v>8765</v>
      </c>
      <c r="I10773" s="490">
        <v>328762</v>
      </c>
      <c r="J10773" s="490">
        <v>0</v>
      </c>
      <c r="K10773" s="490">
        <v>328762</v>
      </c>
      <c r="L10773" s="508">
        <v>43543</v>
      </c>
      <c r="M10773" s="489">
        <v>1</v>
      </c>
      <c r="N10773" s="490">
        <v>328762</v>
      </c>
      <c r="O10773" s="487" t="s">
        <v>25582</v>
      </c>
    </row>
    <row r="10774" spans="1:15" ht="45" x14ac:dyDescent="0.25">
      <c r="A10774" s="489">
        <v>106742</v>
      </c>
      <c r="B10774" s="488" t="s">
        <v>3215</v>
      </c>
      <c r="C10774" s="489" t="s">
        <v>4368</v>
      </c>
      <c r="D10774" s="490">
        <v>440558</v>
      </c>
      <c r="E10774" s="487"/>
      <c r="F10774" s="487" t="s">
        <v>5958</v>
      </c>
      <c r="G10774" s="488" t="s">
        <v>6129</v>
      </c>
      <c r="H10774" s="488" t="s">
        <v>8765</v>
      </c>
      <c r="I10774" s="490">
        <v>440558</v>
      </c>
      <c r="J10774" s="490">
        <v>0</v>
      </c>
      <c r="K10774" s="490">
        <v>440558</v>
      </c>
      <c r="L10774" s="508">
        <v>43543</v>
      </c>
      <c r="M10774" s="489">
        <v>1</v>
      </c>
      <c r="N10774" s="490">
        <v>440558</v>
      </c>
      <c r="O10774" s="487" t="s">
        <v>25582</v>
      </c>
    </row>
    <row r="10775" spans="1:15" ht="45" x14ac:dyDescent="0.25">
      <c r="A10775" s="489">
        <v>106743</v>
      </c>
      <c r="B10775" s="488" t="s">
        <v>3217</v>
      </c>
      <c r="C10775" s="489" t="s">
        <v>4368</v>
      </c>
      <c r="D10775" s="490">
        <v>552353</v>
      </c>
      <c r="E10775" s="487"/>
      <c r="F10775" s="487" t="s">
        <v>5958</v>
      </c>
      <c r="G10775" s="488" t="s">
        <v>6129</v>
      </c>
      <c r="H10775" s="488" t="s">
        <v>8765</v>
      </c>
      <c r="I10775" s="490">
        <v>552353</v>
      </c>
      <c r="J10775" s="490">
        <v>0</v>
      </c>
      <c r="K10775" s="490">
        <v>552353</v>
      </c>
      <c r="L10775" s="508">
        <v>43543</v>
      </c>
      <c r="M10775" s="489">
        <v>1</v>
      </c>
      <c r="N10775" s="490">
        <v>552353</v>
      </c>
      <c r="O10775" s="487" t="s">
        <v>25582</v>
      </c>
    </row>
    <row r="10776" spans="1:15" ht="45" x14ac:dyDescent="0.25">
      <c r="A10776" s="489">
        <v>106744</v>
      </c>
      <c r="B10776" s="488" t="s">
        <v>3218</v>
      </c>
      <c r="C10776" s="489" t="s">
        <v>4368</v>
      </c>
      <c r="D10776" s="490">
        <v>833085</v>
      </c>
      <c r="E10776" s="487"/>
      <c r="F10776" s="487" t="s">
        <v>5958</v>
      </c>
      <c r="G10776" s="488" t="s">
        <v>6129</v>
      </c>
      <c r="H10776" s="488" t="s">
        <v>8765</v>
      </c>
      <c r="I10776" s="490">
        <v>833085</v>
      </c>
      <c r="J10776" s="490">
        <v>0</v>
      </c>
      <c r="K10776" s="490">
        <v>833085</v>
      </c>
      <c r="L10776" s="508">
        <v>43543</v>
      </c>
      <c r="M10776" s="489">
        <v>1</v>
      </c>
      <c r="N10776" s="490">
        <v>833085</v>
      </c>
      <c r="O10776" s="487" t="s">
        <v>25582</v>
      </c>
    </row>
    <row r="10777" spans="1:15" ht="45" x14ac:dyDescent="0.25">
      <c r="A10777" s="489">
        <v>106745</v>
      </c>
      <c r="B10777" s="488" t="s">
        <v>3220</v>
      </c>
      <c r="C10777" s="489" t="s">
        <v>4368</v>
      </c>
      <c r="D10777" s="490">
        <v>1602404</v>
      </c>
      <c r="E10777" s="487"/>
      <c r="F10777" s="487" t="s">
        <v>5958</v>
      </c>
      <c r="G10777" s="488" t="s">
        <v>6129</v>
      </c>
      <c r="H10777" s="488" t="s">
        <v>8765</v>
      </c>
      <c r="I10777" s="490">
        <v>1602404</v>
      </c>
      <c r="J10777" s="490">
        <v>0</v>
      </c>
      <c r="K10777" s="490">
        <v>1602404</v>
      </c>
      <c r="L10777" s="508">
        <v>43543</v>
      </c>
      <c r="M10777" s="489">
        <v>1</v>
      </c>
      <c r="N10777" s="490">
        <v>1602404</v>
      </c>
      <c r="O10777" s="487" t="s">
        <v>25582</v>
      </c>
    </row>
    <row r="10778" spans="1:15" ht="45" x14ac:dyDescent="0.25">
      <c r="A10778" s="489">
        <v>106746</v>
      </c>
      <c r="B10778" s="488" t="s">
        <v>3213</v>
      </c>
      <c r="C10778" s="489" t="s">
        <v>4368</v>
      </c>
      <c r="D10778" s="490">
        <v>1882308</v>
      </c>
      <c r="E10778" s="487"/>
      <c r="F10778" s="487" t="s">
        <v>5958</v>
      </c>
      <c r="G10778" s="488" t="s">
        <v>6129</v>
      </c>
      <c r="H10778" s="488" t="s">
        <v>8765</v>
      </c>
      <c r="I10778" s="490">
        <v>1882308</v>
      </c>
      <c r="J10778" s="490">
        <v>0</v>
      </c>
      <c r="K10778" s="490">
        <v>1882308</v>
      </c>
      <c r="L10778" s="508">
        <v>43543</v>
      </c>
      <c r="M10778" s="489">
        <v>1</v>
      </c>
      <c r="N10778" s="490">
        <v>1882308</v>
      </c>
      <c r="O10778" s="487" t="s">
        <v>25582</v>
      </c>
    </row>
    <row r="10779" spans="1:15" ht="30" x14ac:dyDescent="0.25">
      <c r="A10779" s="489">
        <v>106747</v>
      </c>
      <c r="B10779" s="488" t="s">
        <v>10035</v>
      </c>
      <c r="C10779" s="489" t="s">
        <v>87</v>
      </c>
      <c r="D10779" s="490">
        <v>0</v>
      </c>
      <c r="E10779" s="487"/>
      <c r="F10779" s="487" t="s">
        <v>5958</v>
      </c>
      <c r="G10779" s="488" t="s">
        <v>6082</v>
      </c>
      <c r="H10779" s="488"/>
      <c r="I10779" s="490">
        <v>0</v>
      </c>
      <c r="J10779" s="490">
        <v>0</v>
      </c>
      <c r="K10779" s="490">
        <v>0</v>
      </c>
      <c r="L10779" s="508"/>
      <c r="M10779" s="489">
        <v>0</v>
      </c>
      <c r="N10779" s="490">
        <v>0</v>
      </c>
      <c r="O10779" s="487" t="s">
        <v>5958</v>
      </c>
    </row>
    <row r="10780" spans="1:15" ht="45" x14ac:dyDescent="0.25">
      <c r="A10780" s="489">
        <v>106748</v>
      </c>
      <c r="B10780" s="488" t="s">
        <v>6130</v>
      </c>
      <c r="C10780" s="489" t="s">
        <v>4368</v>
      </c>
      <c r="D10780" s="490">
        <v>8283204</v>
      </c>
      <c r="E10780" s="487"/>
      <c r="F10780" s="487" t="s">
        <v>5958</v>
      </c>
      <c r="G10780" s="488" t="s">
        <v>6129</v>
      </c>
      <c r="H10780" s="488" t="s">
        <v>5980</v>
      </c>
      <c r="I10780" s="490">
        <v>6960675.6299999999</v>
      </c>
      <c r="J10780" s="490">
        <v>0.19</v>
      </c>
      <c r="K10780" s="490">
        <v>8283204</v>
      </c>
      <c r="L10780" s="508">
        <v>45062</v>
      </c>
      <c r="M10780" s="489">
        <v>1</v>
      </c>
      <c r="N10780" s="490">
        <v>6960675.6299999999</v>
      </c>
      <c r="O10780" s="487" t="s">
        <v>25582</v>
      </c>
    </row>
    <row r="10781" spans="1:15" ht="45" x14ac:dyDescent="0.25">
      <c r="A10781" s="489">
        <v>106749</v>
      </c>
      <c r="B10781" s="488" t="s">
        <v>6128</v>
      </c>
      <c r="C10781" s="489" t="s">
        <v>87</v>
      </c>
      <c r="D10781" s="490">
        <v>8570491</v>
      </c>
      <c r="E10781" s="487"/>
      <c r="F10781" s="487" t="s">
        <v>5958</v>
      </c>
      <c r="G10781" s="488" t="s">
        <v>6129</v>
      </c>
      <c r="H10781" s="488" t="s">
        <v>5980</v>
      </c>
      <c r="I10781" s="490">
        <v>7202093.2800000003</v>
      </c>
      <c r="J10781" s="490">
        <v>0.19</v>
      </c>
      <c r="K10781" s="490">
        <v>8570491</v>
      </c>
      <c r="L10781" s="508">
        <v>45062</v>
      </c>
      <c r="M10781" s="489">
        <v>1</v>
      </c>
      <c r="N10781" s="490">
        <v>7202093.2800000003</v>
      </c>
      <c r="O10781" s="487" t="s">
        <v>25582</v>
      </c>
    </row>
    <row r="10782" spans="1:15" ht="45" x14ac:dyDescent="0.25">
      <c r="A10782" s="489">
        <v>106750</v>
      </c>
      <c r="B10782" s="488" t="s">
        <v>6127</v>
      </c>
      <c r="C10782" s="489" t="s">
        <v>87</v>
      </c>
      <c r="D10782" s="490">
        <v>731944</v>
      </c>
      <c r="E10782" s="487"/>
      <c r="F10782" s="487" t="s">
        <v>5958</v>
      </c>
      <c r="G10782" s="488" t="s">
        <v>6011</v>
      </c>
      <c r="H10782" s="488" t="s">
        <v>5976</v>
      </c>
      <c r="I10782" s="490">
        <v>615078.99</v>
      </c>
      <c r="J10782" s="490">
        <v>0.19</v>
      </c>
      <c r="K10782" s="490">
        <v>731944</v>
      </c>
      <c r="L10782" s="508">
        <v>45481</v>
      </c>
      <c r="M10782" s="489">
        <v>1</v>
      </c>
      <c r="N10782" s="490">
        <v>615078.99</v>
      </c>
      <c r="O10782" s="487" t="s">
        <v>25582</v>
      </c>
    </row>
    <row r="10783" spans="1:15" ht="30" x14ac:dyDescent="0.25">
      <c r="A10783" s="489">
        <v>106751</v>
      </c>
      <c r="B10783" s="488" t="s">
        <v>10034</v>
      </c>
      <c r="C10783" s="489" t="s">
        <v>87</v>
      </c>
      <c r="D10783" s="490">
        <v>0</v>
      </c>
      <c r="E10783" s="487"/>
      <c r="F10783" s="487" t="s">
        <v>5958</v>
      </c>
      <c r="G10783" s="488" t="s">
        <v>6011</v>
      </c>
      <c r="H10783" s="488"/>
      <c r="I10783" s="490">
        <v>0</v>
      </c>
      <c r="J10783" s="490">
        <v>0</v>
      </c>
      <c r="K10783" s="490">
        <v>0</v>
      </c>
      <c r="L10783" s="508"/>
      <c r="M10783" s="489">
        <v>0</v>
      </c>
      <c r="N10783" s="490">
        <v>0</v>
      </c>
      <c r="O10783" s="487" t="s">
        <v>5958</v>
      </c>
    </row>
    <row r="10784" spans="1:15" ht="45" x14ac:dyDescent="0.25">
      <c r="A10784" s="489">
        <v>106752</v>
      </c>
      <c r="B10784" s="488" t="s">
        <v>1757</v>
      </c>
      <c r="C10784" s="489" t="s">
        <v>87</v>
      </c>
      <c r="D10784" s="490">
        <v>146468</v>
      </c>
      <c r="E10784" s="487"/>
      <c r="F10784" s="487" t="s">
        <v>5958</v>
      </c>
      <c r="G10784" s="488" t="s">
        <v>6011</v>
      </c>
      <c r="H10784" s="488" t="s">
        <v>5980</v>
      </c>
      <c r="I10784" s="490">
        <v>123082.35</v>
      </c>
      <c r="J10784" s="490">
        <v>0.19</v>
      </c>
      <c r="K10784" s="490">
        <v>146468</v>
      </c>
      <c r="L10784" s="508">
        <v>44715</v>
      </c>
      <c r="M10784" s="489">
        <v>1</v>
      </c>
      <c r="N10784" s="490">
        <v>123082.35</v>
      </c>
      <c r="O10784" s="487" t="s">
        <v>25582</v>
      </c>
    </row>
    <row r="10785" spans="1:15" ht="30" x14ac:dyDescent="0.25">
      <c r="A10785" s="489">
        <v>106753</v>
      </c>
      <c r="B10785" s="488" t="s">
        <v>1759</v>
      </c>
      <c r="C10785" s="489" t="s">
        <v>87</v>
      </c>
      <c r="D10785" s="490">
        <v>0</v>
      </c>
      <c r="E10785" s="487"/>
      <c r="F10785" s="487" t="s">
        <v>5958</v>
      </c>
      <c r="G10785" s="488" t="s">
        <v>6011</v>
      </c>
      <c r="H10785" s="488"/>
      <c r="I10785" s="490">
        <v>0</v>
      </c>
      <c r="J10785" s="490">
        <v>0</v>
      </c>
      <c r="K10785" s="490">
        <v>0</v>
      </c>
      <c r="L10785" s="508"/>
      <c r="M10785" s="489">
        <v>0</v>
      </c>
      <c r="N10785" s="490">
        <v>0</v>
      </c>
      <c r="O10785" s="487" t="s">
        <v>5958</v>
      </c>
    </row>
    <row r="10786" spans="1:15" ht="45" x14ac:dyDescent="0.25">
      <c r="A10786" s="489">
        <v>106754</v>
      </c>
      <c r="B10786" s="488" t="s">
        <v>8911</v>
      </c>
      <c r="C10786" s="489" t="s">
        <v>87</v>
      </c>
      <c r="D10786" s="490">
        <v>5290246.6900000004</v>
      </c>
      <c r="E10786" s="487"/>
      <c r="F10786" s="487" t="s">
        <v>5958</v>
      </c>
      <c r="G10786" s="488" t="s">
        <v>6025</v>
      </c>
      <c r="H10786" s="488" t="s">
        <v>5980</v>
      </c>
      <c r="I10786" s="490">
        <v>5280214.29</v>
      </c>
      <c r="J10786" s="490">
        <v>1.9E-3</v>
      </c>
      <c r="K10786" s="490">
        <v>5290246.6900000004</v>
      </c>
      <c r="L10786" s="508">
        <v>45597</v>
      </c>
      <c r="M10786" s="489">
        <v>1</v>
      </c>
      <c r="N10786" s="490">
        <v>5280214.29</v>
      </c>
      <c r="O10786" s="487" t="s">
        <v>25582</v>
      </c>
    </row>
    <row r="10787" spans="1:15" ht="30" x14ac:dyDescent="0.25">
      <c r="A10787" s="489">
        <v>106755</v>
      </c>
      <c r="B10787" s="488" t="s">
        <v>10033</v>
      </c>
      <c r="C10787" s="489" t="s">
        <v>87</v>
      </c>
      <c r="D10787" s="490">
        <v>0</v>
      </c>
      <c r="E10787" s="487"/>
      <c r="F10787" s="487" t="s">
        <v>5958</v>
      </c>
      <c r="G10787" s="488" t="s">
        <v>6015</v>
      </c>
      <c r="H10787" s="488"/>
      <c r="I10787" s="490">
        <v>0</v>
      </c>
      <c r="J10787" s="490">
        <v>0</v>
      </c>
      <c r="K10787" s="490">
        <v>0</v>
      </c>
      <c r="L10787" s="508"/>
      <c r="M10787" s="489">
        <v>0</v>
      </c>
      <c r="N10787" s="490">
        <v>0</v>
      </c>
      <c r="O10787" s="487" t="s">
        <v>5958</v>
      </c>
    </row>
    <row r="10788" spans="1:15" ht="30" x14ac:dyDescent="0.25">
      <c r="A10788" s="489">
        <v>106756</v>
      </c>
      <c r="B10788" s="488" t="s">
        <v>10032</v>
      </c>
      <c r="C10788" s="489" t="s">
        <v>795</v>
      </c>
      <c r="D10788" s="490">
        <v>0</v>
      </c>
      <c r="E10788" s="487"/>
      <c r="F10788" s="487" t="s">
        <v>5958</v>
      </c>
      <c r="G10788" s="488" t="s">
        <v>7001</v>
      </c>
      <c r="H10788" s="488"/>
      <c r="I10788" s="490">
        <v>0</v>
      </c>
      <c r="J10788" s="490">
        <v>0</v>
      </c>
      <c r="K10788" s="490">
        <v>0</v>
      </c>
      <c r="L10788" s="508"/>
      <c r="M10788" s="489">
        <v>0</v>
      </c>
      <c r="N10788" s="490">
        <v>0</v>
      </c>
      <c r="O10788" s="487" t="s">
        <v>5958</v>
      </c>
    </row>
    <row r="10789" spans="1:15" x14ac:dyDescent="0.25">
      <c r="A10789" s="489">
        <v>106757</v>
      </c>
      <c r="B10789" s="488" t="s">
        <v>10031</v>
      </c>
      <c r="C10789" s="489" t="s">
        <v>87</v>
      </c>
      <c r="D10789" s="490">
        <v>0</v>
      </c>
      <c r="E10789" s="487"/>
      <c r="F10789" s="487" t="s">
        <v>5958</v>
      </c>
      <c r="G10789" s="488" t="s">
        <v>6056</v>
      </c>
      <c r="H10789" s="488"/>
      <c r="I10789" s="490">
        <v>0</v>
      </c>
      <c r="J10789" s="490">
        <v>0</v>
      </c>
      <c r="K10789" s="490">
        <v>0</v>
      </c>
      <c r="L10789" s="508"/>
      <c r="M10789" s="489">
        <v>0</v>
      </c>
      <c r="N10789" s="490">
        <v>0</v>
      </c>
      <c r="O10789" s="487" t="s">
        <v>5958</v>
      </c>
    </row>
    <row r="10790" spans="1:15" ht="30" x14ac:dyDescent="0.25">
      <c r="A10790" s="489">
        <v>106758</v>
      </c>
      <c r="B10790" s="488" t="s">
        <v>10030</v>
      </c>
      <c r="C10790" s="489" t="s">
        <v>80</v>
      </c>
      <c r="D10790" s="490">
        <v>0</v>
      </c>
      <c r="E10790" s="487"/>
      <c r="F10790" s="487" t="s">
        <v>5958</v>
      </c>
      <c r="G10790" s="488" t="s">
        <v>25586</v>
      </c>
      <c r="H10790" s="488"/>
      <c r="I10790" s="490">
        <v>0</v>
      </c>
      <c r="J10790" s="490">
        <v>0</v>
      </c>
      <c r="K10790" s="490">
        <v>0</v>
      </c>
      <c r="L10790" s="508"/>
      <c r="M10790" s="489">
        <v>0</v>
      </c>
      <c r="N10790" s="490">
        <v>0</v>
      </c>
      <c r="O10790" s="487" t="s">
        <v>5958</v>
      </c>
    </row>
    <row r="10791" spans="1:15" ht="45" x14ac:dyDescent="0.25">
      <c r="A10791" s="489">
        <v>106759</v>
      </c>
      <c r="B10791" s="488" t="s">
        <v>1659</v>
      </c>
      <c r="C10791" s="489" t="s">
        <v>87</v>
      </c>
      <c r="D10791" s="490">
        <v>15117</v>
      </c>
      <c r="E10791" s="487"/>
      <c r="F10791" s="487" t="s">
        <v>5958</v>
      </c>
      <c r="G10791" s="488" t="s">
        <v>6218</v>
      </c>
      <c r="H10791" s="488" t="s">
        <v>5979</v>
      </c>
      <c r="I10791" s="490">
        <v>12703.36</v>
      </c>
      <c r="J10791" s="490">
        <v>0.19</v>
      </c>
      <c r="K10791" s="490">
        <v>15117</v>
      </c>
      <c r="L10791" s="508">
        <v>43738</v>
      </c>
      <c r="M10791" s="489">
        <v>1</v>
      </c>
      <c r="N10791" s="490">
        <v>12703.36</v>
      </c>
      <c r="O10791" s="487" t="s">
        <v>25582</v>
      </c>
    </row>
    <row r="10792" spans="1:15" ht="45" x14ac:dyDescent="0.25">
      <c r="A10792" s="489">
        <v>106760</v>
      </c>
      <c r="B10792" s="488" t="s">
        <v>1228</v>
      </c>
      <c r="C10792" s="489" t="s">
        <v>87</v>
      </c>
      <c r="D10792" s="490">
        <v>8450</v>
      </c>
      <c r="E10792" s="487"/>
      <c r="F10792" s="487" t="s">
        <v>5958</v>
      </c>
      <c r="G10792" s="488" t="s">
        <v>6137</v>
      </c>
      <c r="H10792" s="488" t="s">
        <v>5984</v>
      </c>
      <c r="I10792" s="490">
        <v>7100.84</v>
      </c>
      <c r="J10792" s="490">
        <v>0.19</v>
      </c>
      <c r="K10792" s="490">
        <v>8450</v>
      </c>
      <c r="L10792" s="508">
        <v>43663</v>
      </c>
      <c r="M10792" s="489">
        <v>1</v>
      </c>
      <c r="N10792" s="490">
        <v>7100.84</v>
      </c>
      <c r="O10792" s="487" t="s">
        <v>25582</v>
      </c>
    </row>
    <row r="10793" spans="1:15" x14ac:dyDescent="0.25">
      <c r="A10793" s="489">
        <v>106761</v>
      </c>
      <c r="B10793" s="488" t="s">
        <v>1177</v>
      </c>
      <c r="C10793" s="489" t="s">
        <v>87</v>
      </c>
      <c r="D10793" s="490">
        <v>0</v>
      </c>
      <c r="E10793" s="487"/>
      <c r="F10793" s="487" t="s">
        <v>5958</v>
      </c>
      <c r="G10793" s="488" t="s">
        <v>6137</v>
      </c>
      <c r="H10793" s="488"/>
      <c r="I10793" s="490">
        <v>0</v>
      </c>
      <c r="J10793" s="490">
        <v>0</v>
      </c>
      <c r="K10793" s="490">
        <v>0</v>
      </c>
      <c r="L10793" s="508"/>
      <c r="M10793" s="489">
        <v>0</v>
      </c>
      <c r="N10793" s="490">
        <v>0</v>
      </c>
      <c r="O10793" s="487" t="s">
        <v>5958</v>
      </c>
    </row>
    <row r="10794" spans="1:15" ht="45" x14ac:dyDescent="0.25">
      <c r="A10794" s="489">
        <v>106762</v>
      </c>
      <c r="B10794" s="488" t="s">
        <v>8193</v>
      </c>
      <c r="C10794" s="489" t="s">
        <v>87</v>
      </c>
      <c r="D10794" s="490">
        <v>52242</v>
      </c>
      <c r="E10794" s="487"/>
      <c r="F10794" s="487" t="s">
        <v>5958</v>
      </c>
      <c r="G10794" s="488" t="s">
        <v>5983</v>
      </c>
      <c r="H10794" s="488" t="s">
        <v>5980</v>
      </c>
      <c r="I10794" s="490">
        <v>43900.84</v>
      </c>
      <c r="J10794" s="490">
        <v>0.19</v>
      </c>
      <c r="K10794" s="490">
        <v>52242</v>
      </c>
      <c r="L10794" s="508">
        <v>43670</v>
      </c>
      <c r="M10794" s="489">
        <v>1</v>
      </c>
      <c r="N10794" s="490">
        <v>43900.84</v>
      </c>
      <c r="O10794" s="487" t="s">
        <v>25582</v>
      </c>
    </row>
    <row r="10795" spans="1:15" ht="45" x14ac:dyDescent="0.25">
      <c r="A10795" s="489">
        <v>106763</v>
      </c>
      <c r="B10795" s="488" t="s">
        <v>1728</v>
      </c>
      <c r="C10795" s="489" t="s">
        <v>87</v>
      </c>
      <c r="D10795" s="490">
        <v>12132</v>
      </c>
      <c r="E10795" s="487"/>
      <c r="F10795" s="487" t="s">
        <v>5958</v>
      </c>
      <c r="G10795" s="488" t="s">
        <v>5983</v>
      </c>
      <c r="H10795" s="488" t="s">
        <v>5980</v>
      </c>
      <c r="I10795" s="490">
        <v>10194.959999999999</v>
      </c>
      <c r="J10795" s="490">
        <v>0.19</v>
      </c>
      <c r="K10795" s="490">
        <v>12132</v>
      </c>
      <c r="L10795" s="508">
        <v>43670</v>
      </c>
      <c r="M10795" s="489">
        <v>1</v>
      </c>
      <c r="N10795" s="490">
        <v>10194.959999999999</v>
      </c>
      <c r="O10795" s="487" t="s">
        <v>25582</v>
      </c>
    </row>
    <row r="10796" spans="1:15" ht="45" x14ac:dyDescent="0.25">
      <c r="A10796" s="489">
        <v>106764</v>
      </c>
      <c r="B10796" s="488" t="s">
        <v>6009</v>
      </c>
      <c r="C10796" s="489" t="s">
        <v>87</v>
      </c>
      <c r="D10796" s="490">
        <v>144374</v>
      </c>
      <c r="E10796" s="487"/>
      <c r="F10796" s="487" t="s">
        <v>5958</v>
      </c>
      <c r="G10796" s="488" t="s">
        <v>5983</v>
      </c>
      <c r="H10796" s="488" t="s">
        <v>5976</v>
      </c>
      <c r="I10796" s="490">
        <v>121322.69</v>
      </c>
      <c r="J10796" s="490">
        <v>0.19</v>
      </c>
      <c r="K10796" s="490">
        <v>144374</v>
      </c>
      <c r="L10796" s="508">
        <v>44189</v>
      </c>
      <c r="M10796" s="489">
        <v>1</v>
      </c>
      <c r="N10796" s="490">
        <v>121322.69</v>
      </c>
      <c r="O10796" s="487" t="s">
        <v>25582</v>
      </c>
    </row>
    <row r="10797" spans="1:15" x14ac:dyDescent="0.25">
      <c r="A10797" s="489">
        <v>106765</v>
      </c>
      <c r="B10797" s="488" t="s">
        <v>2140</v>
      </c>
      <c r="C10797" s="489" t="s">
        <v>87</v>
      </c>
      <c r="D10797" s="490">
        <v>0</v>
      </c>
      <c r="E10797" s="487"/>
      <c r="F10797" s="487" t="s">
        <v>5958</v>
      </c>
      <c r="G10797" s="488" t="s">
        <v>5983</v>
      </c>
      <c r="H10797" s="488"/>
      <c r="I10797" s="490">
        <v>0</v>
      </c>
      <c r="J10797" s="490">
        <v>0</v>
      </c>
      <c r="K10797" s="490">
        <v>0</v>
      </c>
      <c r="L10797" s="508"/>
      <c r="M10797" s="489">
        <v>0</v>
      </c>
      <c r="N10797" s="490">
        <v>0</v>
      </c>
      <c r="O10797" s="487" t="s">
        <v>5958</v>
      </c>
    </row>
    <row r="10798" spans="1:15" ht="30" x14ac:dyDescent="0.25">
      <c r="A10798" s="489">
        <v>106766</v>
      </c>
      <c r="B10798" s="488" t="s">
        <v>10029</v>
      </c>
      <c r="C10798" s="489" t="s">
        <v>87</v>
      </c>
      <c r="D10798" s="490">
        <v>0</v>
      </c>
      <c r="E10798" s="487"/>
      <c r="F10798" s="487" t="s">
        <v>5958</v>
      </c>
      <c r="G10798" s="488" t="s">
        <v>6011</v>
      </c>
      <c r="H10798" s="488"/>
      <c r="I10798" s="490">
        <v>0</v>
      </c>
      <c r="J10798" s="490">
        <v>0</v>
      </c>
      <c r="K10798" s="490">
        <v>0</v>
      </c>
      <c r="L10798" s="508"/>
      <c r="M10798" s="489">
        <v>0</v>
      </c>
      <c r="N10798" s="490">
        <v>0</v>
      </c>
      <c r="O10798" s="487" t="s">
        <v>5958</v>
      </c>
    </row>
    <row r="10799" spans="1:15" ht="30" x14ac:dyDescent="0.25">
      <c r="A10799" s="489">
        <v>106767</v>
      </c>
      <c r="B10799" s="488" t="s">
        <v>10028</v>
      </c>
      <c r="C10799" s="489" t="s">
        <v>87</v>
      </c>
      <c r="D10799" s="490">
        <v>0</v>
      </c>
      <c r="E10799" s="487"/>
      <c r="F10799" s="487" t="s">
        <v>5958</v>
      </c>
      <c r="G10799" s="488" t="s">
        <v>6011</v>
      </c>
      <c r="H10799" s="488"/>
      <c r="I10799" s="490">
        <v>0</v>
      </c>
      <c r="J10799" s="490">
        <v>0</v>
      </c>
      <c r="K10799" s="490">
        <v>0</v>
      </c>
      <c r="L10799" s="508"/>
      <c r="M10799" s="489">
        <v>0</v>
      </c>
      <c r="N10799" s="490">
        <v>0</v>
      </c>
      <c r="O10799" s="487" t="s">
        <v>5958</v>
      </c>
    </row>
    <row r="10800" spans="1:15" ht="30" x14ac:dyDescent="0.25">
      <c r="A10800" s="489">
        <v>106768</v>
      </c>
      <c r="B10800" s="488" t="s">
        <v>10027</v>
      </c>
      <c r="C10800" s="489" t="s">
        <v>87</v>
      </c>
      <c r="D10800" s="490">
        <v>0</v>
      </c>
      <c r="E10800" s="487"/>
      <c r="F10800" s="487" t="s">
        <v>5958</v>
      </c>
      <c r="G10800" s="488" t="s">
        <v>6011</v>
      </c>
      <c r="H10800" s="488"/>
      <c r="I10800" s="490">
        <v>0</v>
      </c>
      <c r="J10800" s="490">
        <v>0</v>
      </c>
      <c r="K10800" s="490">
        <v>0</v>
      </c>
      <c r="L10800" s="508"/>
      <c r="M10800" s="489">
        <v>0</v>
      </c>
      <c r="N10800" s="490">
        <v>0</v>
      </c>
      <c r="O10800" s="487" t="s">
        <v>5958</v>
      </c>
    </row>
    <row r="10801" spans="1:15" ht="30" x14ac:dyDescent="0.25">
      <c r="A10801" s="489">
        <v>106769</v>
      </c>
      <c r="B10801" s="488" t="s">
        <v>10026</v>
      </c>
      <c r="C10801" s="489" t="s">
        <v>87</v>
      </c>
      <c r="D10801" s="490">
        <v>0</v>
      </c>
      <c r="E10801" s="487"/>
      <c r="F10801" s="487" t="s">
        <v>5958</v>
      </c>
      <c r="G10801" s="488" t="s">
        <v>6011</v>
      </c>
      <c r="H10801" s="488"/>
      <c r="I10801" s="490">
        <v>0</v>
      </c>
      <c r="J10801" s="490">
        <v>0</v>
      </c>
      <c r="K10801" s="490">
        <v>0</v>
      </c>
      <c r="L10801" s="508"/>
      <c r="M10801" s="489">
        <v>0</v>
      </c>
      <c r="N10801" s="490">
        <v>0</v>
      </c>
      <c r="O10801" s="487" t="s">
        <v>5958</v>
      </c>
    </row>
    <row r="10802" spans="1:15" ht="45" x14ac:dyDescent="0.25">
      <c r="A10802" s="489">
        <v>106770</v>
      </c>
      <c r="B10802" s="488" t="s">
        <v>8570</v>
      </c>
      <c r="C10802" s="489" t="s">
        <v>87</v>
      </c>
      <c r="D10802" s="490">
        <v>2809281</v>
      </c>
      <c r="E10802" s="487"/>
      <c r="F10802" s="487" t="s">
        <v>5958</v>
      </c>
      <c r="G10802" s="488" t="s">
        <v>6011</v>
      </c>
      <c r="H10802" s="488" t="s">
        <v>5979</v>
      </c>
      <c r="I10802" s="490">
        <v>2360740.34</v>
      </c>
      <c r="J10802" s="490">
        <v>0.19</v>
      </c>
      <c r="K10802" s="490">
        <v>2809281</v>
      </c>
      <c r="L10802" s="508">
        <v>43578</v>
      </c>
      <c r="M10802" s="489">
        <v>1</v>
      </c>
      <c r="N10802" s="490">
        <v>2360740.34</v>
      </c>
      <c r="O10802" s="487" t="s">
        <v>25582</v>
      </c>
    </row>
    <row r="10803" spans="1:15" ht="45" x14ac:dyDescent="0.25">
      <c r="A10803" s="489">
        <v>106771</v>
      </c>
      <c r="B10803" s="488" t="s">
        <v>8152</v>
      </c>
      <c r="C10803" s="489" t="s">
        <v>87</v>
      </c>
      <c r="D10803" s="490">
        <v>602457</v>
      </c>
      <c r="E10803" s="487"/>
      <c r="F10803" s="487" t="s">
        <v>5958</v>
      </c>
      <c r="G10803" s="488" t="s">
        <v>5983</v>
      </c>
      <c r="H10803" s="488" t="s">
        <v>5976</v>
      </c>
      <c r="I10803" s="490">
        <v>506266.39</v>
      </c>
      <c r="J10803" s="490">
        <v>0.19</v>
      </c>
      <c r="K10803" s="490">
        <v>602457</v>
      </c>
      <c r="L10803" s="508">
        <v>43738</v>
      </c>
      <c r="M10803" s="489">
        <v>1</v>
      </c>
      <c r="N10803" s="490">
        <v>506266.39</v>
      </c>
      <c r="O10803" s="487" t="s">
        <v>25582</v>
      </c>
    </row>
    <row r="10804" spans="1:15" ht="30" x14ac:dyDescent="0.25">
      <c r="A10804" s="489">
        <v>106772</v>
      </c>
      <c r="B10804" s="488" t="s">
        <v>10025</v>
      </c>
      <c r="C10804" s="489" t="s">
        <v>87</v>
      </c>
      <c r="D10804" s="490">
        <v>0</v>
      </c>
      <c r="E10804" s="487"/>
      <c r="F10804" s="487" t="s">
        <v>5958</v>
      </c>
      <c r="G10804" s="488" t="s">
        <v>6010</v>
      </c>
      <c r="H10804" s="488"/>
      <c r="I10804" s="490">
        <v>0</v>
      </c>
      <c r="J10804" s="490">
        <v>0</v>
      </c>
      <c r="K10804" s="490">
        <v>0</v>
      </c>
      <c r="L10804" s="508"/>
      <c r="M10804" s="489">
        <v>0</v>
      </c>
      <c r="N10804" s="490">
        <v>0</v>
      </c>
      <c r="O10804" s="487" t="s">
        <v>5958</v>
      </c>
    </row>
    <row r="10805" spans="1:15" ht="30" x14ac:dyDescent="0.25">
      <c r="A10805" s="489">
        <v>106773</v>
      </c>
      <c r="B10805" s="488" t="s">
        <v>1735</v>
      </c>
      <c r="C10805" s="489" t="s">
        <v>87</v>
      </c>
      <c r="D10805" s="490">
        <v>0</v>
      </c>
      <c r="E10805" s="487"/>
      <c r="F10805" s="487" t="s">
        <v>5958</v>
      </c>
      <c r="G10805" s="488" t="s">
        <v>6010</v>
      </c>
      <c r="H10805" s="488"/>
      <c r="I10805" s="490">
        <v>0</v>
      </c>
      <c r="J10805" s="490">
        <v>0</v>
      </c>
      <c r="K10805" s="490">
        <v>0</v>
      </c>
      <c r="L10805" s="508"/>
      <c r="M10805" s="489">
        <v>0</v>
      </c>
      <c r="N10805" s="490">
        <v>0</v>
      </c>
      <c r="O10805" s="487" t="s">
        <v>5958</v>
      </c>
    </row>
    <row r="10806" spans="1:15" ht="45" x14ac:dyDescent="0.25">
      <c r="A10806" s="489">
        <v>106774</v>
      </c>
      <c r="B10806" s="488" t="s">
        <v>2139</v>
      </c>
      <c r="C10806" s="489" t="s">
        <v>87</v>
      </c>
      <c r="D10806" s="490">
        <v>291999</v>
      </c>
      <c r="E10806" s="487"/>
      <c r="F10806" s="487" t="s">
        <v>5958</v>
      </c>
      <c r="G10806" s="488" t="s">
        <v>5983</v>
      </c>
      <c r="H10806" s="488" t="s">
        <v>5980</v>
      </c>
      <c r="I10806" s="490">
        <v>245377.31</v>
      </c>
      <c r="J10806" s="490">
        <v>0.19</v>
      </c>
      <c r="K10806" s="490">
        <v>291999</v>
      </c>
      <c r="L10806" s="508">
        <v>43670</v>
      </c>
      <c r="M10806" s="489">
        <v>1</v>
      </c>
      <c r="N10806" s="490">
        <v>245377.31</v>
      </c>
      <c r="O10806" s="487" t="s">
        <v>25582</v>
      </c>
    </row>
    <row r="10807" spans="1:15" ht="30" x14ac:dyDescent="0.25">
      <c r="A10807" s="489">
        <v>106775</v>
      </c>
      <c r="B10807" s="488" t="s">
        <v>10024</v>
      </c>
      <c r="C10807" s="489" t="s">
        <v>87</v>
      </c>
      <c r="D10807" s="490">
        <v>0</v>
      </c>
      <c r="E10807" s="487"/>
      <c r="F10807" s="487" t="s">
        <v>5958</v>
      </c>
      <c r="G10807" s="488" t="s">
        <v>5978</v>
      </c>
      <c r="H10807" s="488"/>
      <c r="I10807" s="490">
        <v>0</v>
      </c>
      <c r="J10807" s="490">
        <v>0</v>
      </c>
      <c r="K10807" s="490">
        <v>0</v>
      </c>
      <c r="L10807" s="508"/>
      <c r="M10807" s="489">
        <v>0</v>
      </c>
      <c r="N10807" s="490">
        <v>0</v>
      </c>
      <c r="O10807" s="487" t="s">
        <v>5958</v>
      </c>
    </row>
    <row r="10808" spans="1:15" ht="30" x14ac:dyDescent="0.25">
      <c r="A10808" s="489">
        <v>106776</v>
      </c>
      <c r="B10808" s="488" t="s">
        <v>8844</v>
      </c>
      <c r="C10808" s="489" t="s">
        <v>87</v>
      </c>
      <c r="D10808" s="490">
        <v>7287780</v>
      </c>
      <c r="E10808" s="487"/>
      <c r="F10808" s="487" t="s">
        <v>5958</v>
      </c>
      <c r="G10808" s="488" t="s">
        <v>6068</v>
      </c>
      <c r="H10808" s="488" t="s">
        <v>25583</v>
      </c>
      <c r="I10808" s="490">
        <v>6124184.8700000001</v>
      </c>
      <c r="J10808" s="490">
        <v>0.19</v>
      </c>
      <c r="K10808" s="490">
        <v>7287780</v>
      </c>
      <c r="L10808" s="508">
        <v>44594</v>
      </c>
      <c r="M10808" s="489">
        <v>1</v>
      </c>
      <c r="N10808" s="490">
        <v>6124184.8700000001</v>
      </c>
      <c r="O10808" s="487" t="s">
        <v>25582</v>
      </c>
    </row>
    <row r="10809" spans="1:15" ht="30" x14ac:dyDescent="0.25">
      <c r="A10809" s="489">
        <v>106777</v>
      </c>
      <c r="B10809" s="488" t="s">
        <v>10023</v>
      </c>
      <c r="C10809" s="489" t="s">
        <v>87</v>
      </c>
      <c r="D10809" s="490">
        <v>0</v>
      </c>
      <c r="E10809" s="487"/>
      <c r="F10809" s="487" t="s">
        <v>5958</v>
      </c>
      <c r="G10809" s="488" t="s">
        <v>6010</v>
      </c>
      <c r="H10809" s="488"/>
      <c r="I10809" s="490">
        <v>0</v>
      </c>
      <c r="J10809" s="490">
        <v>0</v>
      </c>
      <c r="K10809" s="490">
        <v>0</v>
      </c>
      <c r="L10809" s="508"/>
      <c r="M10809" s="489">
        <v>0</v>
      </c>
      <c r="N10809" s="490">
        <v>0</v>
      </c>
      <c r="O10809" s="487" t="s">
        <v>5958</v>
      </c>
    </row>
    <row r="10810" spans="1:15" ht="30" x14ac:dyDescent="0.25">
      <c r="A10810" s="489">
        <v>106778</v>
      </c>
      <c r="B10810" s="488" t="s">
        <v>10022</v>
      </c>
      <c r="C10810" s="489" t="s">
        <v>87</v>
      </c>
      <c r="D10810" s="490">
        <v>0</v>
      </c>
      <c r="E10810" s="487"/>
      <c r="F10810" s="487" t="s">
        <v>5958</v>
      </c>
      <c r="G10810" s="488" t="s">
        <v>6010</v>
      </c>
      <c r="H10810" s="488"/>
      <c r="I10810" s="490">
        <v>0</v>
      </c>
      <c r="J10810" s="490">
        <v>0</v>
      </c>
      <c r="K10810" s="490">
        <v>0</v>
      </c>
      <c r="L10810" s="508"/>
      <c r="M10810" s="489">
        <v>0</v>
      </c>
      <c r="N10810" s="490">
        <v>0</v>
      </c>
      <c r="O10810" s="487" t="s">
        <v>5958</v>
      </c>
    </row>
    <row r="10811" spans="1:15" ht="45" x14ac:dyDescent="0.25">
      <c r="A10811" s="489">
        <v>106779</v>
      </c>
      <c r="B10811" s="488" t="s">
        <v>8287</v>
      </c>
      <c r="C10811" s="489" t="s">
        <v>87</v>
      </c>
      <c r="D10811" s="490">
        <v>3332000</v>
      </c>
      <c r="E10811" s="487"/>
      <c r="F10811" s="487" t="s">
        <v>5958</v>
      </c>
      <c r="G10811" s="488" t="s">
        <v>5978</v>
      </c>
      <c r="H10811" s="488" t="s">
        <v>6014</v>
      </c>
      <c r="I10811" s="490">
        <v>2800000</v>
      </c>
      <c r="J10811" s="490">
        <v>0.19</v>
      </c>
      <c r="K10811" s="490">
        <v>3332000</v>
      </c>
      <c r="L10811" s="508">
        <v>43656</v>
      </c>
      <c r="M10811" s="489">
        <v>1</v>
      </c>
      <c r="N10811" s="490">
        <v>2800000</v>
      </c>
      <c r="O10811" s="487" t="s">
        <v>25582</v>
      </c>
    </row>
    <row r="10812" spans="1:15" ht="45" x14ac:dyDescent="0.25">
      <c r="A10812" s="489">
        <v>106780</v>
      </c>
      <c r="B10812" s="488" t="s">
        <v>8286</v>
      </c>
      <c r="C10812" s="489" t="s">
        <v>87</v>
      </c>
      <c r="D10812" s="490">
        <v>4165000</v>
      </c>
      <c r="E10812" s="487"/>
      <c r="F10812" s="487" t="s">
        <v>5958</v>
      </c>
      <c r="G10812" s="488" t="s">
        <v>5978</v>
      </c>
      <c r="H10812" s="488" t="s">
        <v>6014</v>
      </c>
      <c r="I10812" s="490">
        <v>3500000</v>
      </c>
      <c r="J10812" s="490">
        <v>0.19</v>
      </c>
      <c r="K10812" s="490">
        <v>4165000</v>
      </c>
      <c r="L10812" s="508">
        <v>43656</v>
      </c>
      <c r="M10812" s="489">
        <v>1</v>
      </c>
      <c r="N10812" s="490">
        <v>3500000</v>
      </c>
      <c r="O10812" s="487" t="s">
        <v>25582</v>
      </c>
    </row>
    <row r="10813" spans="1:15" ht="30" x14ac:dyDescent="0.25">
      <c r="A10813" s="489">
        <v>106781</v>
      </c>
      <c r="B10813" s="488" t="s">
        <v>8541</v>
      </c>
      <c r="C10813" s="489" t="s">
        <v>87</v>
      </c>
      <c r="D10813" s="490">
        <v>2364054</v>
      </c>
      <c r="E10813" s="487"/>
      <c r="F10813" s="487" t="s">
        <v>5958</v>
      </c>
      <c r="G10813" s="488" t="s">
        <v>6082</v>
      </c>
      <c r="H10813" s="488" t="s">
        <v>7907</v>
      </c>
      <c r="I10813" s="490">
        <v>1986600</v>
      </c>
      <c r="J10813" s="490">
        <v>0.19</v>
      </c>
      <c r="K10813" s="490">
        <v>2364054</v>
      </c>
      <c r="L10813" s="508">
        <v>43585</v>
      </c>
      <c r="M10813" s="489">
        <v>1</v>
      </c>
      <c r="N10813" s="490">
        <v>1986600</v>
      </c>
      <c r="O10813" s="487" t="s">
        <v>25582</v>
      </c>
    </row>
    <row r="10814" spans="1:15" ht="45" x14ac:dyDescent="0.25">
      <c r="A10814" s="489">
        <v>106782</v>
      </c>
      <c r="B10814" s="488" t="s">
        <v>2056</v>
      </c>
      <c r="C10814" s="489" t="s">
        <v>87</v>
      </c>
      <c r="D10814" s="490">
        <v>2982</v>
      </c>
      <c r="E10814" s="487"/>
      <c r="F10814" s="487" t="s">
        <v>5958</v>
      </c>
      <c r="G10814" s="488" t="s">
        <v>5983</v>
      </c>
      <c r="H10814" s="488" t="s">
        <v>5976</v>
      </c>
      <c r="I10814" s="490">
        <v>2505.88</v>
      </c>
      <c r="J10814" s="490">
        <v>0.19</v>
      </c>
      <c r="K10814" s="490">
        <v>2982</v>
      </c>
      <c r="L10814" s="508">
        <v>44067</v>
      </c>
      <c r="M10814" s="489">
        <v>1</v>
      </c>
      <c r="N10814" s="490">
        <v>2505.88</v>
      </c>
      <c r="O10814" s="487" t="s">
        <v>25582</v>
      </c>
    </row>
    <row r="10815" spans="1:15" ht="45" x14ac:dyDescent="0.25">
      <c r="A10815" s="489">
        <v>106783</v>
      </c>
      <c r="B10815" s="488" t="s">
        <v>2878</v>
      </c>
      <c r="C10815" s="489" t="s">
        <v>92</v>
      </c>
      <c r="D10815" s="490">
        <v>46650</v>
      </c>
      <c r="E10815" s="487"/>
      <c r="F10815" s="487" t="s">
        <v>5958</v>
      </c>
      <c r="G10815" s="488" t="s">
        <v>6064</v>
      </c>
      <c r="H10815" s="488" t="s">
        <v>5979</v>
      </c>
      <c r="I10815" s="490">
        <v>46650</v>
      </c>
      <c r="J10815" s="490">
        <v>0</v>
      </c>
      <c r="K10815" s="490">
        <v>46650</v>
      </c>
      <c r="L10815" s="508">
        <v>43650</v>
      </c>
      <c r="M10815" s="489">
        <v>1</v>
      </c>
      <c r="N10815" s="490">
        <v>46650</v>
      </c>
      <c r="O10815" s="487" t="s">
        <v>25582</v>
      </c>
    </row>
    <row r="10816" spans="1:15" x14ac:dyDescent="0.25">
      <c r="A10816" s="489">
        <v>106784</v>
      </c>
      <c r="B10816" s="488" t="s">
        <v>1880</v>
      </c>
      <c r="C10816" s="489" t="s">
        <v>87</v>
      </c>
      <c r="D10816" s="490">
        <v>0</v>
      </c>
      <c r="E10816" s="487"/>
      <c r="F10816" s="487" t="s">
        <v>5958</v>
      </c>
      <c r="G10816" s="488" t="s">
        <v>5983</v>
      </c>
      <c r="H10816" s="488"/>
      <c r="I10816" s="490">
        <v>0</v>
      </c>
      <c r="J10816" s="490">
        <v>0</v>
      </c>
      <c r="K10816" s="490">
        <v>0</v>
      </c>
      <c r="L10816" s="508"/>
      <c r="M10816" s="489">
        <v>0</v>
      </c>
      <c r="N10816" s="490">
        <v>0</v>
      </c>
      <c r="O10816" s="487" t="s">
        <v>5958</v>
      </c>
    </row>
    <row r="10817" spans="1:15" ht="30" x14ac:dyDescent="0.25">
      <c r="A10817" s="489">
        <v>106785</v>
      </c>
      <c r="B10817" s="488" t="s">
        <v>8681</v>
      </c>
      <c r="C10817" s="489" t="s">
        <v>87</v>
      </c>
      <c r="D10817" s="490">
        <v>863295</v>
      </c>
      <c r="E10817" s="487"/>
      <c r="F10817" s="487" t="s">
        <v>5958</v>
      </c>
      <c r="G10817" s="488" t="s">
        <v>5983</v>
      </c>
      <c r="H10817" s="488" t="s">
        <v>25583</v>
      </c>
      <c r="I10817" s="490">
        <v>725457.98</v>
      </c>
      <c r="J10817" s="490">
        <v>0.19</v>
      </c>
      <c r="K10817" s="490">
        <v>863295</v>
      </c>
      <c r="L10817" s="508">
        <v>44589</v>
      </c>
      <c r="M10817" s="489">
        <v>1</v>
      </c>
      <c r="N10817" s="490">
        <v>725457.98</v>
      </c>
      <c r="O10817" s="487" t="s">
        <v>25582</v>
      </c>
    </row>
    <row r="10818" spans="1:15" ht="30" x14ac:dyDescent="0.25">
      <c r="A10818" s="489">
        <v>106786</v>
      </c>
      <c r="B10818" s="488" t="s">
        <v>8680</v>
      </c>
      <c r="C10818" s="489" t="s">
        <v>87</v>
      </c>
      <c r="D10818" s="490">
        <v>98095</v>
      </c>
      <c r="E10818" s="487"/>
      <c r="F10818" s="487" t="s">
        <v>5958</v>
      </c>
      <c r="G10818" s="488" t="s">
        <v>5983</v>
      </c>
      <c r="H10818" s="488" t="s">
        <v>25583</v>
      </c>
      <c r="I10818" s="490">
        <v>82432.77</v>
      </c>
      <c r="J10818" s="490">
        <v>0.19</v>
      </c>
      <c r="K10818" s="490">
        <v>98095</v>
      </c>
      <c r="L10818" s="508">
        <v>44589</v>
      </c>
      <c r="M10818" s="489">
        <v>1</v>
      </c>
      <c r="N10818" s="490">
        <v>82432.77</v>
      </c>
      <c r="O10818" s="487" t="s">
        <v>25582</v>
      </c>
    </row>
    <row r="10819" spans="1:15" ht="45" x14ac:dyDescent="0.25">
      <c r="A10819" s="489">
        <v>106787</v>
      </c>
      <c r="B10819" s="488" t="s">
        <v>2232</v>
      </c>
      <c r="C10819" s="489" t="s">
        <v>87</v>
      </c>
      <c r="D10819" s="490">
        <v>92015</v>
      </c>
      <c r="E10819" s="487"/>
      <c r="F10819" s="487" t="s">
        <v>5958</v>
      </c>
      <c r="G10819" s="488" t="s">
        <v>5983</v>
      </c>
      <c r="H10819" s="488" t="s">
        <v>5984</v>
      </c>
      <c r="I10819" s="490">
        <v>77323.53</v>
      </c>
      <c r="J10819" s="490">
        <v>0.19</v>
      </c>
      <c r="K10819" s="490">
        <v>92015</v>
      </c>
      <c r="L10819" s="508">
        <v>43552</v>
      </c>
      <c r="M10819" s="489">
        <v>1</v>
      </c>
      <c r="N10819" s="490">
        <v>77323.53</v>
      </c>
      <c r="O10819" s="487" t="s">
        <v>25582</v>
      </c>
    </row>
    <row r="10820" spans="1:15" x14ac:dyDescent="0.25">
      <c r="A10820" s="489">
        <v>106788</v>
      </c>
      <c r="B10820" s="488" t="s">
        <v>3488</v>
      </c>
      <c r="C10820" s="489" t="s">
        <v>87</v>
      </c>
      <c r="D10820" s="490">
        <v>0</v>
      </c>
      <c r="E10820" s="487"/>
      <c r="F10820" s="487" t="s">
        <v>5958</v>
      </c>
      <c r="G10820" s="488" t="s">
        <v>5959</v>
      </c>
      <c r="H10820" s="488"/>
      <c r="I10820" s="490">
        <v>0</v>
      </c>
      <c r="J10820" s="490">
        <v>0</v>
      </c>
      <c r="K10820" s="490">
        <v>0</v>
      </c>
      <c r="L10820" s="508"/>
      <c r="M10820" s="489">
        <v>0</v>
      </c>
      <c r="N10820" s="490">
        <v>0</v>
      </c>
      <c r="O10820" s="487" t="s">
        <v>5958</v>
      </c>
    </row>
    <row r="10821" spans="1:15" ht="30" x14ac:dyDescent="0.25">
      <c r="A10821" s="489">
        <v>106789</v>
      </c>
      <c r="B10821" s="488" t="s">
        <v>6085</v>
      </c>
      <c r="C10821" s="489" t="s">
        <v>87</v>
      </c>
      <c r="D10821" s="490">
        <v>6900000</v>
      </c>
      <c r="E10821" s="487"/>
      <c r="F10821" s="487" t="s">
        <v>5958</v>
      </c>
      <c r="G10821" s="488" t="s">
        <v>6068</v>
      </c>
      <c r="H10821" s="488" t="s">
        <v>25583</v>
      </c>
      <c r="I10821" s="490">
        <v>5798319.3300000001</v>
      </c>
      <c r="J10821" s="490">
        <v>0.19</v>
      </c>
      <c r="K10821" s="490">
        <v>6900000</v>
      </c>
      <c r="L10821" s="508">
        <v>44274</v>
      </c>
      <c r="M10821" s="489">
        <v>1</v>
      </c>
      <c r="N10821" s="490">
        <v>5798319.3300000001</v>
      </c>
      <c r="O10821" s="487" t="s">
        <v>25582</v>
      </c>
    </row>
    <row r="10822" spans="1:15" ht="30" x14ac:dyDescent="0.25">
      <c r="A10822" s="489">
        <v>106790</v>
      </c>
      <c r="B10822" s="488" t="s">
        <v>3374</v>
      </c>
      <c r="C10822" s="489" t="s">
        <v>87</v>
      </c>
      <c r="D10822" s="490">
        <v>96372101</v>
      </c>
      <c r="E10822" s="487"/>
      <c r="F10822" s="487" t="s">
        <v>5958</v>
      </c>
      <c r="G10822" s="488" t="s">
        <v>5959</v>
      </c>
      <c r="H10822" s="488" t="s">
        <v>25583</v>
      </c>
      <c r="I10822" s="490">
        <v>80984958.819999993</v>
      </c>
      <c r="J10822" s="490">
        <v>0.19</v>
      </c>
      <c r="K10822" s="490">
        <v>96372101</v>
      </c>
      <c r="L10822" s="508">
        <v>45015</v>
      </c>
      <c r="M10822" s="489">
        <v>1</v>
      </c>
      <c r="N10822" s="490">
        <v>80984958.819999993</v>
      </c>
      <c r="O10822" s="487" t="s">
        <v>25582</v>
      </c>
    </row>
    <row r="10823" spans="1:15" ht="45" x14ac:dyDescent="0.25">
      <c r="A10823" s="489">
        <v>106791</v>
      </c>
      <c r="B10823" s="488" t="s">
        <v>3370</v>
      </c>
      <c r="C10823" s="489" t="s">
        <v>87</v>
      </c>
      <c r="D10823" s="490">
        <v>260506769</v>
      </c>
      <c r="E10823" s="487"/>
      <c r="F10823" s="487" t="s">
        <v>5958</v>
      </c>
      <c r="G10823" s="488" t="s">
        <v>5959</v>
      </c>
      <c r="H10823" s="488" t="s">
        <v>5976</v>
      </c>
      <c r="I10823" s="490">
        <v>218913251.25999999</v>
      </c>
      <c r="J10823" s="490">
        <v>0.19</v>
      </c>
      <c r="K10823" s="490">
        <v>260506769</v>
      </c>
      <c r="L10823" s="508">
        <v>44677</v>
      </c>
      <c r="M10823" s="489">
        <v>1</v>
      </c>
      <c r="N10823" s="490">
        <v>218913251.25999999</v>
      </c>
      <c r="O10823" s="487" t="s">
        <v>25582</v>
      </c>
    </row>
    <row r="10824" spans="1:15" ht="45" x14ac:dyDescent="0.25">
      <c r="A10824" s="489">
        <v>106792</v>
      </c>
      <c r="B10824" s="488" t="s">
        <v>3225</v>
      </c>
      <c r="C10824" s="489" t="s">
        <v>5095</v>
      </c>
      <c r="D10824" s="490">
        <v>226100</v>
      </c>
      <c r="E10824" s="487"/>
      <c r="F10824" s="487" t="s">
        <v>5958</v>
      </c>
      <c r="G10824" s="488" t="s">
        <v>6129</v>
      </c>
      <c r="H10824" s="488" t="s">
        <v>5980</v>
      </c>
      <c r="I10824" s="490">
        <v>190000</v>
      </c>
      <c r="J10824" s="490">
        <v>0.19</v>
      </c>
      <c r="K10824" s="490">
        <v>226100</v>
      </c>
      <c r="L10824" s="508">
        <v>44643</v>
      </c>
      <c r="M10824" s="489">
        <v>1</v>
      </c>
      <c r="N10824" s="490">
        <v>190000</v>
      </c>
      <c r="O10824" s="487" t="s">
        <v>25582</v>
      </c>
    </row>
    <row r="10825" spans="1:15" ht="45" x14ac:dyDescent="0.25">
      <c r="A10825" s="489">
        <v>106793</v>
      </c>
      <c r="B10825" s="488" t="s">
        <v>3871</v>
      </c>
      <c r="C10825" s="489" t="s">
        <v>309</v>
      </c>
      <c r="D10825" s="490">
        <v>3427703</v>
      </c>
      <c r="E10825" s="487"/>
      <c r="F10825" s="487" t="s">
        <v>5958</v>
      </c>
      <c r="G10825" s="488" t="s">
        <v>6990</v>
      </c>
      <c r="H10825" s="488" t="s">
        <v>5984</v>
      </c>
      <c r="I10825" s="490">
        <v>2880422.69</v>
      </c>
      <c r="J10825" s="490">
        <v>0.19</v>
      </c>
      <c r="K10825" s="490">
        <v>3427703</v>
      </c>
      <c r="L10825" s="508">
        <v>45597</v>
      </c>
      <c r="M10825" s="489">
        <v>1</v>
      </c>
      <c r="N10825" s="490">
        <v>2880422.69</v>
      </c>
      <c r="O10825" s="487" t="s">
        <v>25582</v>
      </c>
    </row>
    <row r="10826" spans="1:15" ht="45" x14ac:dyDescent="0.25">
      <c r="A10826" s="489">
        <v>106794</v>
      </c>
      <c r="B10826" s="488" t="s">
        <v>3870</v>
      </c>
      <c r="C10826" s="489" t="s">
        <v>309</v>
      </c>
      <c r="D10826" s="490">
        <v>2948806.01</v>
      </c>
      <c r="E10826" s="487"/>
      <c r="F10826" s="487" t="s">
        <v>5958</v>
      </c>
      <c r="G10826" s="488" t="s">
        <v>6990</v>
      </c>
      <c r="H10826" s="488" t="s">
        <v>5976</v>
      </c>
      <c r="I10826" s="490">
        <v>2477988.2400000002</v>
      </c>
      <c r="J10826" s="490">
        <v>0.19</v>
      </c>
      <c r="K10826" s="490">
        <v>2948806.01</v>
      </c>
      <c r="L10826" s="508">
        <v>44690</v>
      </c>
      <c r="M10826" s="489">
        <v>1</v>
      </c>
      <c r="N10826" s="490">
        <v>2477988.2400000002</v>
      </c>
      <c r="O10826" s="487" t="s">
        <v>25582</v>
      </c>
    </row>
    <row r="10827" spans="1:15" ht="30" x14ac:dyDescent="0.25">
      <c r="A10827" s="489">
        <v>106795</v>
      </c>
      <c r="B10827" s="488" t="s">
        <v>14710</v>
      </c>
      <c r="C10827" s="489" t="s">
        <v>87</v>
      </c>
      <c r="D10827" s="490">
        <v>0</v>
      </c>
      <c r="E10827" s="487"/>
      <c r="F10827" s="487" t="s">
        <v>5958</v>
      </c>
      <c r="G10827" s="488" t="s">
        <v>5959</v>
      </c>
      <c r="H10827" s="488" t="s">
        <v>5960</v>
      </c>
      <c r="I10827" s="490">
        <v>0</v>
      </c>
      <c r="J10827" s="490">
        <v>0.19</v>
      </c>
      <c r="K10827" s="490">
        <v>0</v>
      </c>
      <c r="L10827" s="508">
        <v>43532</v>
      </c>
      <c r="M10827" s="489">
        <v>1</v>
      </c>
      <c r="N10827" s="490">
        <v>0</v>
      </c>
      <c r="O10827" s="487" t="s">
        <v>25582</v>
      </c>
    </row>
    <row r="10828" spans="1:15" ht="45" x14ac:dyDescent="0.25">
      <c r="A10828" s="489">
        <v>106797</v>
      </c>
      <c r="B10828" s="488" t="s">
        <v>567</v>
      </c>
      <c r="C10828" s="489" t="s">
        <v>87</v>
      </c>
      <c r="D10828" s="490">
        <v>83207</v>
      </c>
      <c r="E10828" s="487"/>
      <c r="F10828" s="487" t="s">
        <v>5958</v>
      </c>
      <c r="G10828" s="488" t="s">
        <v>6002</v>
      </c>
      <c r="H10828" s="488" t="s">
        <v>5979</v>
      </c>
      <c r="I10828" s="490">
        <v>69921.850000000006</v>
      </c>
      <c r="J10828" s="490">
        <v>0.19</v>
      </c>
      <c r="K10828" s="490">
        <v>83207</v>
      </c>
      <c r="L10828" s="508">
        <v>43532</v>
      </c>
      <c r="M10828" s="489">
        <v>1</v>
      </c>
      <c r="N10828" s="490">
        <v>69921.850000000006</v>
      </c>
      <c r="O10828" s="487" t="s">
        <v>25582</v>
      </c>
    </row>
    <row r="10829" spans="1:15" ht="30" x14ac:dyDescent="0.25">
      <c r="A10829" s="489">
        <v>106799</v>
      </c>
      <c r="B10829" s="488" t="s">
        <v>3373</v>
      </c>
      <c r="C10829" s="489" t="s">
        <v>87</v>
      </c>
      <c r="D10829" s="490">
        <v>23690000.010000002</v>
      </c>
      <c r="E10829" s="487"/>
      <c r="F10829" s="487" t="s">
        <v>5958</v>
      </c>
      <c r="G10829" s="488" t="s">
        <v>5959</v>
      </c>
      <c r="H10829" s="488" t="s">
        <v>25606</v>
      </c>
      <c r="I10829" s="490">
        <v>19907563.030000001</v>
      </c>
      <c r="J10829" s="490">
        <v>0.19</v>
      </c>
      <c r="K10829" s="490">
        <v>23690000.010000002</v>
      </c>
      <c r="L10829" s="508">
        <v>45442</v>
      </c>
      <c r="M10829" s="489">
        <v>1</v>
      </c>
      <c r="N10829" s="490">
        <v>19907563.030000001</v>
      </c>
      <c r="O10829" s="487" t="s">
        <v>25582</v>
      </c>
    </row>
    <row r="10830" spans="1:15" ht="30" x14ac:dyDescent="0.25">
      <c r="A10830" s="489">
        <v>106800</v>
      </c>
      <c r="B10830" s="488" t="s">
        <v>3349</v>
      </c>
      <c r="C10830" s="489" t="s">
        <v>87</v>
      </c>
      <c r="D10830" s="490">
        <v>11871688</v>
      </c>
      <c r="E10830" s="487"/>
      <c r="F10830" s="487" t="s">
        <v>5958</v>
      </c>
      <c r="G10830" s="488" t="s">
        <v>5959</v>
      </c>
      <c r="H10830" s="488" t="s">
        <v>25583</v>
      </c>
      <c r="I10830" s="490">
        <v>9976208.4000000004</v>
      </c>
      <c r="J10830" s="490">
        <v>0.19</v>
      </c>
      <c r="K10830" s="490">
        <v>11871688</v>
      </c>
      <c r="L10830" s="508">
        <v>44585</v>
      </c>
      <c r="M10830" s="489">
        <v>1</v>
      </c>
      <c r="N10830" s="490">
        <v>9976208.4000000004</v>
      </c>
      <c r="O10830" s="487" t="s">
        <v>25582</v>
      </c>
    </row>
    <row r="10831" spans="1:15" ht="30" x14ac:dyDescent="0.25">
      <c r="A10831" s="489">
        <v>106801</v>
      </c>
      <c r="B10831" s="488" t="s">
        <v>3350</v>
      </c>
      <c r="C10831" s="489" t="s">
        <v>87</v>
      </c>
      <c r="D10831" s="490">
        <v>11871688</v>
      </c>
      <c r="E10831" s="487"/>
      <c r="F10831" s="487" t="s">
        <v>5958</v>
      </c>
      <c r="G10831" s="488" t="s">
        <v>5959</v>
      </c>
      <c r="H10831" s="488" t="s">
        <v>25583</v>
      </c>
      <c r="I10831" s="490">
        <v>9976208.4000000004</v>
      </c>
      <c r="J10831" s="490">
        <v>0.19</v>
      </c>
      <c r="K10831" s="490">
        <v>11871688</v>
      </c>
      <c r="L10831" s="508">
        <v>44585</v>
      </c>
      <c r="M10831" s="489">
        <v>1</v>
      </c>
      <c r="N10831" s="490">
        <v>9976208.4000000004</v>
      </c>
      <c r="O10831" s="487" t="s">
        <v>25582</v>
      </c>
    </row>
    <row r="10832" spans="1:15" ht="30" x14ac:dyDescent="0.25">
      <c r="A10832" s="489">
        <v>106802</v>
      </c>
      <c r="B10832" s="488" t="s">
        <v>3352</v>
      </c>
      <c r="C10832" s="489" t="s">
        <v>87</v>
      </c>
      <c r="D10832" s="490">
        <v>11871688</v>
      </c>
      <c r="E10832" s="487"/>
      <c r="F10832" s="487" t="s">
        <v>5958</v>
      </c>
      <c r="G10832" s="488" t="s">
        <v>5959</v>
      </c>
      <c r="H10832" s="488" t="s">
        <v>25583</v>
      </c>
      <c r="I10832" s="490">
        <v>9976208.4000000004</v>
      </c>
      <c r="J10832" s="490">
        <v>0.19</v>
      </c>
      <c r="K10832" s="490">
        <v>11871688</v>
      </c>
      <c r="L10832" s="508">
        <v>44585</v>
      </c>
      <c r="M10832" s="489">
        <v>1</v>
      </c>
      <c r="N10832" s="490">
        <v>9976208.4000000004</v>
      </c>
      <c r="O10832" s="487" t="s">
        <v>25582</v>
      </c>
    </row>
    <row r="10833" spans="1:15" ht="30" x14ac:dyDescent="0.25">
      <c r="A10833" s="489">
        <v>106803</v>
      </c>
      <c r="B10833" s="488" t="s">
        <v>3405</v>
      </c>
      <c r="C10833" s="489" t="s">
        <v>87</v>
      </c>
      <c r="D10833" s="490">
        <v>11871688</v>
      </c>
      <c r="E10833" s="487"/>
      <c r="F10833" s="487" t="s">
        <v>5958</v>
      </c>
      <c r="G10833" s="488" t="s">
        <v>5959</v>
      </c>
      <c r="H10833" s="488" t="s">
        <v>25583</v>
      </c>
      <c r="I10833" s="490">
        <v>9976208.4000000004</v>
      </c>
      <c r="J10833" s="490">
        <v>0.19</v>
      </c>
      <c r="K10833" s="490">
        <v>11871688</v>
      </c>
      <c r="L10833" s="508">
        <v>44585</v>
      </c>
      <c r="M10833" s="489">
        <v>1</v>
      </c>
      <c r="N10833" s="490">
        <v>9976208.4000000004</v>
      </c>
      <c r="O10833" s="487" t="s">
        <v>25582</v>
      </c>
    </row>
    <row r="10834" spans="1:15" ht="30" x14ac:dyDescent="0.25">
      <c r="A10834" s="489">
        <v>106804</v>
      </c>
      <c r="B10834" s="488" t="s">
        <v>3354</v>
      </c>
      <c r="C10834" s="489" t="s">
        <v>87</v>
      </c>
      <c r="D10834" s="490">
        <v>11871688</v>
      </c>
      <c r="E10834" s="487"/>
      <c r="F10834" s="487" t="s">
        <v>5958</v>
      </c>
      <c r="G10834" s="488" t="s">
        <v>5959</v>
      </c>
      <c r="H10834" s="488" t="s">
        <v>25583</v>
      </c>
      <c r="I10834" s="490">
        <v>9976208.4000000004</v>
      </c>
      <c r="J10834" s="490">
        <v>0.19</v>
      </c>
      <c r="K10834" s="490">
        <v>11871688</v>
      </c>
      <c r="L10834" s="508">
        <v>44585</v>
      </c>
      <c r="M10834" s="489">
        <v>1</v>
      </c>
      <c r="N10834" s="490">
        <v>9976208.4000000004</v>
      </c>
      <c r="O10834" s="487" t="s">
        <v>25582</v>
      </c>
    </row>
    <row r="10835" spans="1:15" ht="30" x14ac:dyDescent="0.25">
      <c r="A10835" s="489">
        <v>106805</v>
      </c>
      <c r="B10835" s="488" t="s">
        <v>3353</v>
      </c>
      <c r="C10835" s="489" t="s">
        <v>87</v>
      </c>
      <c r="D10835" s="490">
        <v>11871688</v>
      </c>
      <c r="E10835" s="487"/>
      <c r="F10835" s="487" t="s">
        <v>5958</v>
      </c>
      <c r="G10835" s="488" t="s">
        <v>5959</v>
      </c>
      <c r="H10835" s="488" t="s">
        <v>25583</v>
      </c>
      <c r="I10835" s="490">
        <v>9976208.4000000004</v>
      </c>
      <c r="J10835" s="490">
        <v>0.19</v>
      </c>
      <c r="K10835" s="490">
        <v>11871688</v>
      </c>
      <c r="L10835" s="508">
        <v>44585</v>
      </c>
      <c r="M10835" s="489">
        <v>1</v>
      </c>
      <c r="N10835" s="490">
        <v>9976208.4000000004</v>
      </c>
      <c r="O10835" s="487" t="s">
        <v>25582</v>
      </c>
    </row>
    <row r="10836" spans="1:15" ht="30" x14ac:dyDescent="0.25">
      <c r="A10836" s="489">
        <v>106806</v>
      </c>
      <c r="B10836" s="488" t="s">
        <v>3357</v>
      </c>
      <c r="C10836" s="489" t="s">
        <v>87</v>
      </c>
      <c r="D10836" s="490">
        <v>11871688</v>
      </c>
      <c r="E10836" s="487"/>
      <c r="F10836" s="487" t="s">
        <v>5958</v>
      </c>
      <c r="G10836" s="488" t="s">
        <v>5959</v>
      </c>
      <c r="H10836" s="488" t="s">
        <v>25583</v>
      </c>
      <c r="I10836" s="490">
        <v>9976208.4000000004</v>
      </c>
      <c r="J10836" s="490">
        <v>0.19</v>
      </c>
      <c r="K10836" s="490">
        <v>11871688</v>
      </c>
      <c r="L10836" s="508">
        <v>44585</v>
      </c>
      <c r="M10836" s="489">
        <v>1</v>
      </c>
      <c r="N10836" s="490">
        <v>9976208.4000000004</v>
      </c>
      <c r="O10836" s="487" t="s">
        <v>25582</v>
      </c>
    </row>
    <row r="10837" spans="1:15" ht="30" x14ac:dyDescent="0.25">
      <c r="A10837" s="489">
        <v>106807</v>
      </c>
      <c r="B10837" s="488" t="s">
        <v>3356</v>
      </c>
      <c r="C10837" s="489" t="s">
        <v>87</v>
      </c>
      <c r="D10837" s="490">
        <v>11871688</v>
      </c>
      <c r="E10837" s="487"/>
      <c r="F10837" s="487" t="s">
        <v>5958</v>
      </c>
      <c r="G10837" s="488" t="s">
        <v>5959</v>
      </c>
      <c r="H10837" s="488" t="s">
        <v>25583</v>
      </c>
      <c r="I10837" s="490">
        <v>9976208.4000000004</v>
      </c>
      <c r="J10837" s="490">
        <v>0.19</v>
      </c>
      <c r="K10837" s="490">
        <v>11871688</v>
      </c>
      <c r="L10837" s="508">
        <v>44585</v>
      </c>
      <c r="M10837" s="489">
        <v>1</v>
      </c>
      <c r="N10837" s="490">
        <v>9976208.4000000004</v>
      </c>
      <c r="O10837" s="487" t="s">
        <v>25582</v>
      </c>
    </row>
    <row r="10838" spans="1:15" ht="30" x14ac:dyDescent="0.25">
      <c r="A10838" s="489">
        <v>106808</v>
      </c>
      <c r="B10838" s="488" t="s">
        <v>3355</v>
      </c>
      <c r="C10838" s="489" t="s">
        <v>87</v>
      </c>
      <c r="D10838" s="490">
        <v>11871688</v>
      </c>
      <c r="E10838" s="487"/>
      <c r="F10838" s="487" t="s">
        <v>5958</v>
      </c>
      <c r="G10838" s="488" t="s">
        <v>5959</v>
      </c>
      <c r="H10838" s="488" t="s">
        <v>25583</v>
      </c>
      <c r="I10838" s="490">
        <v>9976208.4000000004</v>
      </c>
      <c r="J10838" s="490">
        <v>0.19</v>
      </c>
      <c r="K10838" s="490">
        <v>11871688</v>
      </c>
      <c r="L10838" s="508">
        <v>44585</v>
      </c>
      <c r="M10838" s="489">
        <v>1</v>
      </c>
      <c r="N10838" s="490">
        <v>9976208.4000000004</v>
      </c>
      <c r="O10838" s="487" t="s">
        <v>25582</v>
      </c>
    </row>
    <row r="10839" spans="1:15" ht="30" x14ac:dyDescent="0.25">
      <c r="A10839" s="489">
        <v>106809</v>
      </c>
      <c r="B10839" s="488" t="s">
        <v>3351</v>
      </c>
      <c r="C10839" s="489" t="s">
        <v>87</v>
      </c>
      <c r="D10839" s="490">
        <v>11871688</v>
      </c>
      <c r="E10839" s="487"/>
      <c r="F10839" s="487" t="s">
        <v>5958</v>
      </c>
      <c r="G10839" s="488" t="s">
        <v>5959</v>
      </c>
      <c r="H10839" s="488" t="s">
        <v>25583</v>
      </c>
      <c r="I10839" s="490">
        <v>9976208.4000000004</v>
      </c>
      <c r="J10839" s="490">
        <v>0.19</v>
      </c>
      <c r="K10839" s="490">
        <v>11871688</v>
      </c>
      <c r="L10839" s="508">
        <v>44585</v>
      </c>
      <c r="M10839" s="489">
        <v>1</v>
      </c>
      <c r="N10839" s="490">
        <v>9976208.4000000004</v>
      </c>
      <c r="O10839" s="487" t="s">
        <v>25582</v>
      </c>
    </row>
    <row r="10840" spans="1:15" ht="30" x14ac:dyDescent="0.25">
      <c r="A10840" s="489">
        <v>106810</v>
      </c>
      <c r="B10840" s="488" t="s">
        <v>3539</v>
      </c>
      <c r="C10840" s="489" t="s">
        <v>87</v>
      </c>
      <c r="D10840" s="490">
        <v>7256094</v>
      </c>
      <c r="E10840" s="487"/>
      <c r="F10840" s="487" t="s">
        <v>5958</v>
      </c>
      <c r="G10840" s="488" t="s">
        <v>5959</v>
      </c>
      <c r="H10840" s="488" t="s">
        <v>25583</v>
      </c>
      <c r="I10840" s="490">
        <v>6097557.9800000004</v>
      </c>
      <c r="J10840" s="490">
        <v>0.19</v>
      </c>
      <c r="K10840" s="490">
        <v>7256094</v>
      </c>
      <c r="L10840" s="508">
        <v>44585</v>
      </c>
      <c r="M10840" s="489">
        <v>1</v>
      </c>
      <c r="N10840" s="490">
        <v>6097557.9800000004</v>
      </c>
      <c r="O10840" s="487" t="s">
        <v>25582</v>
      </c>
    </row>
    <row r="10841" spans="1:15" ht="30" x14ac:dyDescent="0.25">
      <c r="A10841" s="489">
        <v>106811</v>
      </c>
      <c r="B10841" s="488" t="s">
        <v>8509</v>
      </c>
      <c r="C10841" s="489" t="s">
        <v>87</v>
      </c>
      <c r="D10841" s="490">
        <v>23870120</v>
      </c>
      <c r="E10841" s="487"/>
      <c r="F10841" s="487" t="s">
        <v>5958</v>
      </c>
      <c r="G10841" s="488" t="s">
        <v>5959</v>
      </c>
      <c r="H10841" s="488" t="s">
        <v>25583</v>
      </c>
      <c r="I10841" s="490">
        <v>20058924.370000001</v>
      </c>
      <c r="J10841" s="490">
        <v>0.19</v>
      </c>
      <c r="K10841" s="490">
        <v>23870120</v>
      </c>
      <c r="L10841" s="508">
        <v>44585</v>
      </c>
      <c r="M10841" s="489">
        <v>1</v>
      </c>
      <c r="N10841" s="490">
        <v>20058924.370000001</v>
      </c>
      <c r="O10841" s="487" t="s">
        <v>25582</v>
      </c>
    </row>
    <row r="10842" spans="1:15" ht="45" x14ac:dyDescent="0.25">
      <c r="A10842" s="489">
        <v>106812</v>
      </c>
      <c r="B10842" s="488" t="s">
        <v>3920</v>
      </c>
      <c r="C10842" s="489" t="s">
        <v>659</v>
      </c>
      <c r="D10842" s="490">
        <v>79000</v>
      </c>
      <c r="E10842" s="487"/>
      <c r="F10842" s="487" t="s">
        <v>5958</v>
      </c>
      <c r="G10842" s="488" t="s">
        <v>6219</v>
      </c>
      <c r="H10842" s="488" t="s">
        <v>25598</v>
      </c>
      <c r="I10842" s="490">
        <v>66386.55</v>
      </c>
      <c r="J10842" s="490">
        <v>0.19</v>
      </c>
      <c r="K10842" s="490">
        <v>79000</v>
      </c>
      <c r="L10842" s="508">
        <v>45503</v>
      </c>
      <c r="M10842" s="489">
        <v>1</v>
      </c>
      <c r="N10842" s="490">
        <v>66386.55</v>
      </c>
      <c r="O10842" s="487" t="s">
        <v>25582</v>
      </c>
    </row>
    <row r="10843" spans="1:15" ht="30" x14ac:dyDescent="0.25">
      <c r="A10843" s="489">
        <v>106813</v>
      </c>
      <c r="B10843" s="488" t="s">
        <v>3366</v>
      </c>
      <c r="C10843" s="489" t="s">
        <v>87</v>
      </c>
      <c r="D10843" s="490">
        <v>20754330.010000002</v>
      </c>
      <c r="E10843" s="487"/>
      <c r="F10843" s="487" t="s">
        <v>5958</v>
      </c>
      <c r="G10843" s="488" t="s">
        <v>5959</v>
      </c>
      <c r="H10843" s="488" t="s">
        <v>25583</v>
      </c>
      <c r="I10843" s="490">
        <v>17440613.449999999</v>
      </c>
      <c r="J10843" s="490">
        <v>0.19</v>
      </c>
      <c r="K10843" s="490">
        <v>20754330.010000002</v>
      </c>
      <c r="L10843" s="508">
        <v>44591</v>
      </c>
      <c r="M10843" s="489">
        <v>1</v>
      </c>
      <c r="N10843" s="490">
        <v>17440613.449999999</v>
      </c>
      <c r="O10843" s="487" t="s">
        <v>25582</v>
      </c>
    </row>
    <row r="10844" spans="1:15" ht="30" x14ac:dyDescent="0.25">
      <c r="A10844" s="489">
        <v>106814</v>
      </c>
      <c r="B10844" s="488" t="s">
        <v>10021</v>
      </c>
      <c r="C10844" s="489" t="s">
        <v>87</v>
      </c>
      <c r="D10844" s="490">
        <v>18430690</v>
      </c>
      <c r="E10844" s="487"/>
      <c r="F10844" s="487" t="s">
        <v>5958</v>
      </c>
      <c r="G10844" s="488" t="s">
        <v>5959</v>
      </c>
      <c r="H10844" s="488" t="s">
        <v>25583</v>
      </c>
      <c r="I10844" s="490">
        <v>15487974.789999999</v>
      </c>
      <c r="J10844" s="490">
        <v>0.19</v>
      </c>
      <c r="K10844" s="490">
        <v>18430690</v>
      </c>
      <c r="L10844" s="508">
        <v>44585</v>
      </c>
      <c r="M10844" s="489">
        <v>1</v>
      </c>
      <c r="N10844" s="490">
        <v>15487974.789999999</v>
      </c>
      <c r="O10844" s="487" t="s">
        <v>25582</v>
      </c>
    </row>
    <row r="10845" spans="1:15" ht="30" x14ac:dyDescent="0.25">
      <c r="A10845" s="489">
        <v>106815</v>
      </c>
      <c r="B10845" s="488" t="s">
        <v>8818</v>
      </c>
      <c r="C10845" s="489" t="s">
        <v>87</v>
      </c>
      <c r="D10845" s="490">
        <v>32214100</v>
      </c>
      <c r="E10845" s="487"/>
      <c r="F10845" s="487" t="s">
        <v>5958</v>
      </c>
      <c r="G10845" s="488" t="s">
        <v>5959</v>
      </c>
      <c r="H10845" s="488" t="s">
        <v>25583</v>
      </c>
      <c r="I10845" s="490">
        <v>27070672.27</v>
      </c>
      <c r="J10845" s="490">
        <v>0.19</v>
      </c>
      <c r="K10845" s="490">
        <v>32214100</v>
      </c>
      <c r="L10845" s="508">
        <v>44585</v>
      </c>
      <c r="M10845" s="489">
        <v>1</v>
      </c>
      <c r="N10845" s="490">
        <v>27070672.27</v>
      </c>
      <c r="O10845" s="487" t="s">
        <v>25582</v>
      </c>
    </row>
    <row r="10846" spans="1:15" ht="30" x14ac:dyDescent="0.25">
      <c r="A10846" s="489">
        <v>106816</v>
      </c>
      <c r="B10846" s="488" t="s">
        <v>3367</v>
      </c>
      <c r="C10846" s="489" t="s">
        <v>87</v>
      </c>
      <c r="D10846" s="490">
        <v>61153980</v>
      </c>
      <c r="E10846" s="487"/>
      <c r="F10846" s="487" t="s">
        <v>5958</v>
      </c>
      <c r="G10846" s="488" t="s">
        <v>5959</v>
      </c>
      <c r="H10846" s="488" t="s">
        <v>25583</v>
      </c>
      <c r="I10846" s="490">
        <v>51389899.159999996</v>
      </c>
      <c r="J10846" s="490">
        <v>0.19</v>
      </c>
      <c r="K10846" s="490">
        <v>61153980</v>
      </c>
      <c r="L10846" s="508">
        <v>44591</v>
      </c>
      <c r="M10846" s="489">
        <v>1</v>
      </c>
      <c r="N10846" s="490">
        <v>51389899.159999996</v>
      </c>
      <c r="O10846" s="487" t="s">
        <v>25582</v>
      </c>
    </row>
    <row r="10847" spans="1:15" ht="30" x14ac:dyDescent="0.25">
      <c r="A10847" s="489">
        <v>106817</v>
      </c>
      <c r="B10847" s="488" t="s">
        <v>8878</v>
      </c>
      <c r="C10847" s="489" t="s">
        <v>87</v>
      </c>
      <c r="D10847" s="490">
        <v>7281971</v>
      </c>
      <c r="E10847" s="487"/>
      <c r="F10847" s="487" t="s">
        <v>5958</v>
      </c>
      <c r="G10847" s="488" t="s">
        <v>5959</v>
      </c>
      <c r="H10847" s="488" t="s">
        <v>25583</v>
      </c>
      <c r="I10847" s="490">
        <v>6119303.3600000003</v>
      </c>
      <c r="J10847" s="490">
        <v>0.19</v>
      </c>
      <c r="K10847" s="490">
        <v>7281971</v>
      </c>
      <c r="L10847" s="508">
        <v>44591</v>
      </c>
      <c r="M10847" s="489">
        <v>1</v>
      </c>
      <c r="N10847" s="490">
        <v>6119303.3600000003</v>
      </c>
      <c r="O10847" s="487" t="s">
        <v>25582</v>
      </c>
    </row>
    <row r="10848" spans="1:15" ht="30" x14ac:dyDescent="0.25">
      <c r="A10848" s="489">
        <v>106818</v>
      </c>
      <c r="B10848" s="488" t="s">
        <v>8877</v>
      </c>
      <c r="C10848" s="489" t="s">
        <v>87</v>
      </c>
      <c r="D10848" s="490">
        <v>12700805</v>
      </c>
      <c r="E10848" s="487"/>
      <c r="F10848" s="487" t="s">
        <v>5958</v>
      </c>
      <c r="G10848" s="488" t="s">
        <v>5959</v>
      </c>
      <c r="H10848" s="488" t="s">
        <v>25583</v>
      </c>
      <c r="I10848" s="490">
        <v>10672945.380000001</v>
      </c>
      <c r="J10848" s="490">
        <v>0.19</v>
      </c>
      <c r="K10848" s="490">
        <v>12700805</v>
      </c>
      <c r="L10848" s="508">
        <v>44585</v>
      </c>
      <c r="M10848" s="489">
        <v>1</v>
      </c>
      <c r="N10848" s="490">
        <v>10672945.380000001</v>
      </c>
      <c r="O10848" s="487" t="s">
        <v>25582</v>
      </c>
    </row>
    <row r="10849" spans="1:15" ht="30" x14ac:dyDescent="0.25">
      <c r="A10849" s="489">
        <v>106819</v>
      </c>
      <c r="B10849" s="488" t="s">
        <v>10020</v>
      </c>
      <c r="C10849" s="489" t="s">
        <v>87</v>
      </c>
      <c r="D10849" s="490">
        <v>0</v>
      </c>
      <c r="E10849" s="487"/>
      <c r="F10849" s="487" t="s">
        <v>5958</v>
      </c>
      <c r="G10849" s="488" t="s">
        <v>5959</v>
      </c>
      <c r="H10849" s="488"/>
      <c r="I10849" s="490">
        <v>0</v>
      </c>
      <c r="J10849" s="490">
        <v>0</v>
      </c>
      <c r="K10849" s="490">
        <v>0</v>
      </c>
      <c r="L10849" s="508"/>
      <c r="M10849" s="489">
        <v>0</v>
      </c>
      <c r="N10849" s="490">
        <v>0</v>
      </c>
      <c r="O10849" s="487" t="s">
        <v>5958</v>
      </c>
    </row>
    <row r="10850" spans="1:15" ht="30" x14ac:dyDescent="0.25">
      <c r="A10850" s="489">
        <v>106820</v>
      </c>
      <c r="B10850" s="488" t="s">
        <v>8180</v>
      </c>
      <c r="C10850" s="489" t="s">
        <v>87</v>
      </c>
      <c r="D10850" s="490">
        <v>21652100</v>
      </c>
      <c r="E10850" s="487"/>
      <c r="F10850" s="487" t="s">
        <v>5958</v>
      </c>
      <c r="G10850" s="488" t="s">
        <v>5959</v>
      </c>
      <c r="H10850" s="488" t="s">
        <v>25583</v>
      </c>
      <c r="I10850" s="490">
        <v>18195042.02</v>
      </c>
      <c r="J10850" s="490">
        <v>0.19</v>
      </c>
      <c r="K10850" s="490">
        <v>21652100</v>
      </c>
      <c r="L10850" s="508">
        <v>44585</v>
      </c>
      <c r="M10850" s="489">
        <v>1</v>
      </c>
      <c r="N10850" s="490">
        <v>18195042.02</v>
      </c>
      <c r="O10850" s="487" t="s">
        <v>25582</v>
      </c>
    </row>
    <row r="10851" spans="1:15" ht="30" x14ac:dyDescent="0.25">
      <c r="A10851" s="489">
        <v>106821</v>
      </c>
      <c r="B10851" s="488" t="s">
        <v>8179</v>
      </c>
      <c r="C10851" s="489" t="s">
        <v>87</v>
      </c>
      <c r="D10851" s="490">
        <v>21652100</v>
      </c>
      <c r="E10851" s="487"/>
      <c r="F10851" s="487" t="s">
        <v>5958</v>
      </c>
      <c r="G10851" s="488" t="s">
        <v>5959</v>
      </c>
      <c r="H10851" s="488" t="s">
        <v>25583</v>
      </c>
      <c r="I10851" s="490">
        <v>18195042.02</v>
      </c>
      <c r="J10851" s="490">
        <v>0.19</v>
      </c>
      <c r="K10851" s="490">
        <v>21652100</v>
      </c>
      <c r="L10851" s="508">
        <v>44585</v>
      </c>
      <c r="M10851" s="489">
        <v>1</v>
      </c>
      <c r="N10851" s="490">
        <v>18195042.02</v>
      </c>
      <c r="O10851" s="487" t="s">
        <v>25582</v>
      </c>
    </row>
    <row r="10852" spans="1:15" ht="30" x14ac:dyDescent="0.25">
      <c r="A10852" s="489">
        <v>106822</v>
      </c>
      <c r="B10852" s="488" t="s">
        <v>10019</v>
      </c>
      <c r="C10852" s="489" t="s">
        <v>87</v>
      </c>
      <c r="D10852" s="490">
        <v>0</v>
      </c>
      <c r="E10852" s="487"/>
      <c r="F10852" s="487" t="s">
        <v>5958</v>
      </c>
      <c r="G10852" s="488" t="s">
        <v>6990</v>
      </c>
      <c r="H10852" s="488"/>
      <c r="I10852" s="490">
        <v>0</v>
      </c>
      <c r="J10852" s="490">
        <v>0</v>
      </c>
      <c r="K10852" s="490">
        <v>0</v>
      </c>
      <c r="L10852" s="508"/>
      <c r="M10852" s="489">
        <v>0</v>
      </c>
      <c r="N10852" s="490">
        <v>0</v>
      </c>
      <c r="O10852" s="487" t="s">
        <v>5958</v>
      </c>
    </row>
    <row r="10853" spans="1:15" ht="30" x14ac:dyDescent="0.25">
      <c r="A10853" s="489">
        <v>106823</v>
      </c>
      <c r="B10853" s="488" t="s">
        <v>10018</v>
      </c>
      <c r="C10853" s="489" t="s">
        <v>87</v>
      </c>
      <c r="D10853" s="490">
        <v>0</v>
      </c>
      <c r="E10853" s="487"/>
      <c r="F10853" s="487" t="s">
        <v>5958</v>
      </c>
      <c r="G10853" s="488" t="s">
        <v>6990</v>
      </c>
      <c r="H10853" s="488"/>
      <c r="I10853" s="490">
        <v>0</v>
      </c>
      <c r="J10853" s="490">
        <v>0</v>
      </c>
      <c r="K10853" s="490">
        <v>0</v>
      </c>
      <c r="L10853" s="508"/>
      <c r="M10853" s="489">
        <v>0</v>
      </c>
      <c r="N10853" s="490">
        <v>0</v>
      </c>
      <c r="O10853" s="487" t="s">
        <v>5958</v>
      </c>
    </row>
    <row r="10854" spans="1:15" ht="30" x14ac:dyDescent="0.25">
      <c r="A10854" s="489">
        <v>106824</v>
      </c>
      <c r="B10854" s="488" t="s">
        <v>10017</v>
      </c>
      <c r="C10854" s="489" t="s">
        <v>87</v>
      </c>
      <c r="D10854" s="490">
        <v>0</v>
      </c>
      <c r="E10854" s="487"/>
      <c r="F10854" s="487" t="s">
        <v>5958</v>
      </c>
      <c r="G10854" s="488" t="s">
        <v>5981</v>
      </c>
      <c r="H10854" s="488"/>
      <c r="I10854" s="490">
        <v>0</v>
      </c>
      <c r="J10854" s="490">
        <v>0</v>
      </c>
      <c r="K10854" s="490">
        <v>0</v>
      </c>
      <c r="L10854" s="508"/>
      <c r="M10854" s="489">
        <v>0</v>
      </c>
      <c r="N10854" s="490">
        <v>0</v>
      </c>
      <c r="O10854" s="487" t="s">
        <v>5958</v>
      </c>
    </row>
    <row r="10855" spans="1:15" ht="30" x14ac:dyDescent="0.25">
      <c r="A10855" s="489">
        <v>106825</v>
      </c>
      <c r="B10855" s="488" t="s">
        <v>10016</v>
      </c>
      <c r="C10855" s="489" t="s">
        <v>87</v>
      </c>
      <c r="D10855" s="490">
        <v>0</v>
      </c>
      <c r="E10855" s="487"/>
      <c r="F10855" s="487" t="s">
        <v>5958</v>
      </c>
      <c r="G10855" s="488" t="s">
        <v>5983</v>
      </c>
      <c r="H10855" s="488"/>
      <c r="I10855" s="490">
        <v>0</v>
      </c>
      <c r="J10855" s="490">
        <v>0</v>
      </c>
      <c r="K10855" s="490">
        <v>0</v>
      </c>
      <c r="L10855" s="508"/>
      <c r="M10855" s="489">
        <v>0</v>
      </c>
      <c r="N10855" s="490">
        <v>0</v>
      </c>
      <c r="O10855" s="487" t="s">
        <v>5958</v>
      </c>
    </row>
    <row r="10856" spans="1:15" ht="45" x14ac:dyDescent="0.25">
      <c r="A10856" s="489">
        <v>106826</v>
      </c>
      <c r="B10856" s="488" t="s">
        <v>6126</v>
      </c>
      <c r="C10856" s="489" t="s">
        <v>87</v>
      </c>
      <c r="D10856" s="490">
        <v>195881</v>
      </c>
      <c r="E10856" s="487"/>
      <c r="F10856" s="487" t="s">
        <v>5958</v>
      </c>
      <c r="G10856" s="488" t="s">
        <v>6123</v>
      </c>
      <c r="H10856" s="488" t="s">
        <v>5976</v>
      </c>
      <c r="I10856" s="490">
        <v>164605.88</v>
      </c>
      <c r="J10856" s="490">
        <v>0.19</v>
      </c>
      <c r="K10856" s="490">
        <v>195881</v>
      </c>
      <c r="L10856" s="508">
        <v>45434</v>
      </c>
      <c r="M10856" s="489">
        <v>1</v>
      </c>
      <c r="N10856" s="490">
        <v>164605.88</v>
      </c>
      <c r="O10856" s="487" t="s">
        <v>25582</v>
      </c>
    </row>
    <row r="10857" spans="1:15" ht="30" x14ac:dyDescent="0.25">
      <c r="A10857" s="489">
        <v>106827</v>
      </c>
      <c r="B10857" s="488" t="s">
        <v>3348</v>
      </c>
      <c r="C10857" s="489" t="s">
        <v>87</v>
      </c>
      <c r="D10857" s="490">
        <v>0</v>
      </c>
      <c r="E10857" s="487"/>
      <c r="F10857" s="487" t="s">
        <v>5958</v>
      </c>
      <c r="G10857" s="488" t="s">
        <v>5962</v>
      </c>
      <c r="H10857" s="488"/>
      <c r="I10857" s="490">
        <v>0</v>
      </c>
      <c r="J10857" s="490">
        <v>0</v>
      </c>
      <c r="K10857" s="490">
        <v>0</v>
      </c>
      <c r="L10857" s="508"/>
      <c r="M10857" s="489">
        <v>0</v>
      </c>
      <c r="N10857" s="490">
        <v>0</v>
      </c>
      <c r="O10857" s="487" t="s">
        <v>5958</v>
      </c>
    </row>
    <row r="10858" spans="1:15" x14ac:dyDescent="0.25">
      <c r="A10858" s="489">
        <v>106828</v>
      </c>
      <c r="B10858" s="488" t="s">
        <v>10015</v>
      </c>
      <c r="C10858" s="489" t="s">
        <v>87</v>
      </c>
      <c r="D10858" s="490">
        <v>0</v>
      </c>
      <c r="E10858" s="487"/>
      <c r="F10858" s="487" t="s">
        <v>5958</v>
      </c>
      <c r="G10858" s="488" t="s">
        <v>5986</v>
      </c>
      <c r="H10858" s="488"/>
      <c r="I10858" s="490">
        <v>0</v>
      </c>
      <c r="J10858" s="490">
        <v>0</v>
      </c>
      <c r="K10858" s="490">
        <v>0</v>
      </c>
      <c r="L10858" s="508"/>
      <c r="M10858" s="489">
        <v>0</v>
      </c>
      <c r="N10858" s="490">
        <v>0</v>
      </c>
      <c r="O10858" s="487" t="s">
        <v>5958</v>
      </c>
    </row>
    <row r="10859" spans="1:15" ht="30" x14ac:dyDescent="0.25">
      <c r="A10859" s="489">
        <v>106829</v>
      </c>
      <c r="B10859" s="488" t="s">
        <v>8876</v>
      </c>
      <c r="C10859" s="489" t="s">
        <v>87</v>
      </c>
      <c r="D10859" s="490">
        <v>108784507</v>
      </c>
      <c r="E10859" s="487"/>
      <c r="F10859" s="487" t="s">
        <v>5958</v>
      </c>
      <c r="G10859" s="488" t="s">
        <v>5959</v>
      </c>
      <c r="H10859" s="488" t="s">
        <v>25606</v>
      </c>
      <c r="I10859" s="490">
        <v>91415552.099999994</v>
      </c>
      <c r="J10859" s="490">
        <v>0.19</v>
      </c>
      <c r="K10859" s="490">
        <v>108784507</v>
      </c>
      <c r="L10859" s="508">
        <v>45442</v>
      </c>
      <c r="M10859" s="489">
        <v>1</v>
      </c>
      <c r="N10859" s="490">
        <v>91415552.099999994</v>
      </c>
      <c r="O10859" s="487" t="s">
        <v>25582</v>
      </c>
    </row>
    <row r="10860" spans="1:15" ht="45" x14ac:dyDescent="0.25">
      <c r="A10860" s="489">
        <v>106830</v>
      </c>
      <c r="B10860" s="488" t="s">
        <v>8954</v>
      </c>
      <c r="C10860" s="489" t="s">
        <v>87</v>
      </c>
      <c r="D10860" s="490">
        <v>174709168</v>
      </c>
      <c r="E10860" s="487"/>
      <c r="F10860" s="487" t="s">
        <v>5958</v>
      </c>
      <c r="G10860" s="488" t="s">
        <v>5959</v>
      </c>
      <c r="H10860" s="488" t="s">
        <v>5976</v>
      </c>
      <c r="I10860" s="490">
        <v>146814426.88999999</v>
      </c>
      <c r="J10860" s="490">
        <v>0.19</v>
      </c>
      <c r="K10860" s="490">
        <v>174709168</v>
      </c>
      <c r="L10860" s="508">
        <v>45478</v>
      </c>
      <c r="M10860" s="489">
        <v>1</v>
      </c>
      <c r="N10860" s="490">
        <v>146814426.88999999</v>
      </c>
      <c r="O10860" s="487" t="s">
        <v>25582</v>
      </c>
    </row>
    <row r="10861" spans="1:15" ht="30" x14ac:dyDescent="0.25">
      <c r="A10861" s="489">
        <v>106831</v>
      </c>
      <c r="B10861" s="488" t="s">
        <v>8875</v>
      </c>
      <c r="C10861" s="489" t="s">
        <v>87</v>
      </c>
      <c r="D10861" s="490">
        <v>3375920</v>
      </c>
      <c r="E10861" s="487"/>
      <c r="F10861" s="487" t="s">
        <v>5958</v>
      </c>
      <c r="G10861" s="488" t="s">
        <v>6010</v>
      </c>
      <c r="H10861" s="488" t="s">
        <v>25583</v>
      </c>
      <c r="I10861" s="490">
        <v>2836907.56</v>
      </c>
      <c r="J10861" s="490">
        <v>0.19</v>
      </c>
      <c r="K10861" s="490">
        <v>3375920</v>
      </c>
      <c r="L10861" s="508">
        <v>44592</v>
      </c>
      <c r="M10861" s="489">
        <v>1</v>
      </c>
      <c r="N10861" s="490">
        <v>2836907.56</v>
      </c>
      <c r="O10861" s="487" t="s">
        <v>25582</v>
      </c>
    </row>
    <row r="10862" spans="1:15" ht="30" x14ac:dyDescent="0.25">
      <c r="A10862" s="489">
        <v>106832</v>
      </c>
      <c r="B10862" s="488" t="s">
        <v>8874</v>
      </c>
      <c r="C10862" s="489" t="s">
        <v>87</v>
      </c>
      <c r="D10862" s="490">
        <v>12438355</v>
      </c>
      <c r="E10862" s="487"/>
      <c r="F10862" s="487" t="s">
        <v>5958</v>
      </c>
      <c r="G10862" s="488" t="s">
        <v>6010</v>
      </c>
      <c r="H10862" s="488" t="s">
        <v>25583</v>
      </c>
      <c r="I10862" s="490">
        <v>10452399.16</v>
      </c>
      <c r="J10862" s="490">
        <v>0.19</v>
      </c>
      <c r="K10862" s="490">
        <v>12438355</v>
      </c>
      <c r="L10862" s="508">
        <v>44592</v>
      </c>
      <c r="M10862" s="489">
        <v>1</v>
      </c>
      <c r="N10862" s="490">
        <v>10452399.16</v>
      </c>
      <c r="O10862" s="487" t="s">
        <v>25582</v>
      </c>
    </row>
    <row r="10863" spans="1:15" ht="45" x14ac:dyDescent="0.25">
      <c r="A10863" s="489">
        <v>106833</v>
      </c>
      <c r="B10863" s="488" t="s">
        <v>5205</v>
      </c>
      <c r="C10863" s="489" t="s">
        <v>87</v>
      </c>
      <c r="D10863" s="490">
        <v>321316453</v>
      </c>
      <c r="E10863" s="487"/>
      <c r="F10863" s="487" t="s">
        <v>5958</v>
      </c>
      <c r="G10863" s="488" t="s">
        <v>5959</v>
      </c>
      <c r="H10863" s="488" t="s">
        <v>5976</v>
      </c>
      <c r="I10863" s="490">
        <v>270013826.05000001</v>
      </c>
      <c r="J10863" s="490">
        <v>0.19</v>
      </c>
      <c r="K10863" s="490">
        <v>321316453</v>
      </c>
      <c r="L10863" s="508">
        <v>45478</v>
      </c>
      <c r="M10863" s="489">
        <v>1</v>
      </c>
      <c r="N10863" s="490">
        <v>270013826.05000001</v>
      </c>
      <c r="O10863" s="487" t="s">
        <v>25582</v>
      </c>
    </row>
    <row r="10864" spans="1:15" x14ac:dyDescent="0.25">
      <c r="A10864" s="489">
        <v>106834</v>
      </c>
      <c r="B10864" s="488" t="s">
        <v>4596</v>
      </c>
      <c r="C10864" s="489" t="s">
        <v>80</v>
      </c>
      <c r="D10864" s="490">
        <v>0</v>
      </c>
      <c r="E10864" s="487"/>
      <c r="F10864" s="487" t="s">
        <v>5958</v>
      </c>
      <c r="G10864" s="488" t="s">
        <v>5978</v>
      </c>
      <c r="H10864" s="488"/>
      <c r="I10864" s="490">
        <v>0</v>
      </c>
      <c r="J10864" s="490">
        <v>0</v>
      </c>
      <c r="K10864" s="490">
        <v>0</v>
      </c>
      <c r="L10864" s="508"/>
      <c r="M10864" s="489">
        <v>0</v>
      </c>
      <c r="N10864" s="490">
        <v>0</v>
      </c>
      <c r="O10864" s="487" t="s">
        <v>5958</v>
      </c>
    </row>
    <row r="10865" spans="1:15" ht="30" x14ac:dyDescent="0.25">
      <c r="A10865" s="489">
        <v>106835</v>
      </c>
      <c r="B10865" s="488" t="s">
        <v>10014</v>
      </c>
      <c r="C10865" s="489" t="s">
        <v>87</v>
      </c>
      <c r="D10865" s="490">
        <v>0</v>
      </c>
      <c r="E10865" s="487"/>
      <c r="F10865" s="487" t="s">
        <v>5958</v>
      </c>
      <c r="G10865" s="488" t="s">
        <v>6082</v>
      </c>
      <c r="H10865" s="488"/>
      <c r="I10865" s="490">
        <v>0</v>
      </c>
      <c r="J10865" s="490">
        <v>0</v>
      </c>
      <c r="K10865" s="490">
        <v>0</v>
      </c>
      <c r="L10865" s="508"/>
      <c r="M10865" s="489">
        <v>0</v>
      </c>
      <c r="N10865" s="490">
        <v>0</v>
      </c>
      <c r="O10865" s="487" t="s">
        <v>5958</v>
      </c>
    </row>
    <row r="10866" spans="1:15" ht="30" x14ac:dyDescent="0.25">
      <c r="A10866" s="489">
        <v>106836</v>
      </c>
      <c r="B10866" s="488" t="s">
        <v>5912</v>
      </c>
      <c r="C10866" s="489" t="s">
        <v>309</v>
      </c>
      <c r="D10866" s="490">
        <v>469047</v>
      </c>
      <c r="E10866" s="487"/>
      <c r="F10866" s="487" t="s">
        <v>5958</v>
      </c>
      <c r="G10866" s="488" t="s">
        <v>6076</v>
      </c>
      <c r="H10866" s="488" t="s">
        <v>25583</v>
      </c>
      <c r="I10866" s="490">
        <v>394157.14</v>
      </c>
      <c r="J10866" s="490">
        <v>0.19</v>
      </c>
      <c r="K10866" s="490">
        <v>469047</v>
      </c>
      <c r="L10866" s="508">
        <v>44627</v>
      </c>
      <c r="M10866" s="489">
        <v>1</v>
      </c>
      <c r="N10866" s="490">
        <v>394157.14</v>
      </c>
      <c r="O10866" s="487" t="s">
        <v>25582</v>
      </c>
    </row>
    <row r="10867" spans="1:15" ht="45" x14ac:dyDescent="0.25">
      <c r="A10867" s="489">
        <v>106837</v>
      </c>
      <c r="B10867" s="488" t="s">
        <v>6125</v>
      </c>
      <c r="C10867" s="489" t="s">
        <v>309</v>
      </c>
      <c r="D10867" s="490">
        <v>499800</v>
      </c>
      <c r="E10867" s="487"/>
      <c r="F10867" s="487" t="s">
        <v>5958</v>
      </c>
      <c r="G10867" s="488" t="s">
        <v>6076</v>
      </c>
      <c r="H10867" s="488" t="s">
        <v>5980</v>
      </c>
      <c r="I10867" s="490">
        <v>420000</v>
      </c>
      <c r="J10867" s="490">
        <v>0.19</v>
      </c>
      <c r="K10867" s="490">
        <v>499800</v>
      </c>
      <c r="L10867" s="508">
        <v>45478</v>
      </c>
      <c r="M10867" s="489">
        <v>1</v>
      </c>
      <c r="N10867" s="490">
        <v>420000</v>
      </c>
      <c r="O10867" s="487" t="s">
        <v>25582</v>
      </c>
    </row>
    <row r="10868" spans="1:15" ht="45" x14ac:dyDescent="0.25">
      <c r="A10868" s="489">
        <v>106838</v>
      </c>
      <c r="B10868" s="488" t="s">
        <v>8585</v>
      </c>
      <c r="C10868" s="489" t="s">
        <v>87</v>
      </c>
      <c r="D10868" s="490">
        <v>1750</v>
      </c>
      <c r="E10868" s="487"/>
      <c r="F10868" s="487" t="s">
        <v>5958</v>
      </c>
      <c r="G10868" s="488" t="s">
        <v>6016</v>
      </c>
      <c r="H10868" s="488" t="s">
        <v>5984</v>
      </c>
      <c r="I10868" s="490">
        <v>1470.59</v>
      </c>
      <c r="J10868" s="490">
        <v>0.19</v>
      </c>
      <c r="K10868" s="490">
        <v>1750</v>
      </c>
      <c r="L10868" s="508">
        <v>45575</v>
      </c>
      <c r="M10868" s="489">
        <v>1</v>
      </c>
      <c r="N10868" s="490">
        <v>1470.59</v>
      </c>
      <c r="O10868" s="487" t="s">
        <v>25582</v>
      </c>
    </row>
    <row r="10869" spans="1:15" ht="30" x14ac:dyDescent="0.25">
      <c r="A10869" s="489">
        <v>106839</v>
      </c>
      <c r="B10869" s="488" t="s">
        <v>8608</v>
      </c>
      <c r="C10869" s="489" t="s">
        <v>80</v>
      </c>
      <c r="D10869" s="490">
        <v>2376</v>
      </c>
      <c r="E10869" s="487"/>
      <c r="F10869" s="487" t="s">
        <v>5958</v>
      </c>
      <c r="G10869" s="488" t="s">
        <v>6016</v>
      </c>
      <c r="H10869" s="488" t="s">
        <v>25583</v>
      </c>
      <c r="I10869" s="490">
        <v>1996.64</v>
      </c>
      <c r="J10869" s="490">
        <v>0.19</v>
      </c>
      <c r="K10869" s="490">
        <v>2376</v>
      </c>
      <c r="L10869" s="508">
        <v>44589</v>
      </c>
      <c r="M10869" s="489">
        <v>1</v>
      </c>
      <c r="N10869" s="490">
        <v>1996.64</v>
      </c>
      <c r="O10869" s="487" t="s">
        <v>25582</v>
      </c>
    </row>
    <row r="10870" spans="1:15" ht="30" x14ac:dyDescent="0.25">
      <c r="A10870" s="489">
        <v>106840</v>
      </c>
      <c r="B10870" s="488" t="s">
        <v>4826</v>
      </c>
      <c r="C10870" s="489" t="s">
        <v>87</v>
      </c>
      <c r="D10870" s="490">
        <v>463</v>
      </c>
      <c r="E10870" s="487"/>
      <c r="F10870" s="487" t="s">
        <v>5958</v>
      </c>
      <c r="G10870" s="488" t="s">
        <v>5983</v>
      </c>
      <c r="H10870" s="488" t="s">
        <v>5989</v>
      </c>
      <c r="I10870" s="490">
        <v>389.08</v>
      </c>
      <c r="J10870" s="490">
        <v>0.19</v>
      </c>
      <c r="K10870" s="490">
        <v>463</v>
      </c>
      <c r="L10870" s="508">
        <v>45491</v>
      </c>
      <c r="M10870" s="489">
        <v>1</v>
      </c>
      <c r="N10870" s="490">
        <v>389.08</v>
      </c>
      <c r="O10870" s="487" t="s">
        <v>25582</v>
      </c>
    </row>
    <row r="10871" spans="1:15" ht="45" x14ac:dyDescent="0.25">
      <c r="A10871" s="489">
        <v>106841</v>
      </c>
      <c r="B10871" s="488" t="s">
        <v>4494</v>
      </c>
      <c r="C10871" s="489" t="s">
        <v>87</v>
      </c>
      <c r="D10871" s="490">
        <v>100</v>
      </c>
      <c r="E10871" s="487"/>
      <c r="F10871" s="487" t="s">
        <v>5958</v>
      </c>
      <c r="G10871" s="488" t="s">
        <v>6137</v>
      </c>
      <c r="H10871" s="488" t="s">
        <v>5980</v>
      </c>
      <c r="I10871" s="490">
        <v>84.03</v>
      </c>
      <c r="J10871" s="490">
        <v>0.19</v>
      </c>
      <c r="K10871" s="490">
        <v>100</v>
      </c>
      <c r="L10871" s="508">
        <v>45581</v>
      </c>
      <c r="M10871" s="489">
        <v>1</v>
      </c>
      <c r="N10871" s="490">
        <v>84.03</v>
      </c>
      <c r="O10871" s="487" t="s">
        <v>25582</v>
      </c>
    </row>
    <row r="10872" spans="1:15" x14ac:dyDescent="0.25">
      <c r="A10872" s="489">
        <v>106842</v>
      </c>
      <c r="B10872" s="488" t="s">
        <v>4828</v>
      </c>
      <c r="C10872" s="489" t="s">
        <v>87</v>
      </c>
      <c r="D10872" s="490">
        <v>0</v>
      </c>
      <c r="E10872" s="487"/>
      <c r="F10872" s="487" t="s">
        <v>5958</v>
      </c>
      <c r="G10872" s="488" t="s">
        <v>5983</v>
      </c>
      <c r="H10872" s="488"/>
      <c r="I10872" s="490">
        <v>0</v>
      </c>
      <c r="J10872" s="490">
        <v>0</v>
      </c>
      <c r="K10872" s="490">
        <v>0</v>
      </c>
      <c r="L10872" s="508"/>
      <c r="M10872" s="489">
        <v>0</v>
      </c>
      <c r="N10872" s="490">
        <v>0</v>
      </c>
      <c r="O10872" s="487" t="s">
        <v>5958</v>
      </c>
    </row>
    <row r="10873" spans="1:15" x14ac:dyDescent="0.25">
      <c r="A10873" s="489">
        <v>106843</v>
      </c>
      <c r="B10873" s="488" t="s">
        <v>4777</v>
      </c>
      <c r="C10873" s="489" t="s">
        <v>87</v>
      </c>
      <c r="D10873" s="490">
        <v>0</v>
      </c>
      <c r="E10873" s="487"/>
      <c r="F10873" s="487" t="s">
        <v>5958</v>
      </c>
      <c r="G10873" s="488" t="s">
        <v>6016</v>
      </c>
      <c r="H10873" s="488"/>
      <c r="I10873" s="490">
        <v>0</v>
      </c>
      <c r="J10873" s="490">
        <v>0</v>
      </c>
      <c r="K10873" s="490">
        <v>0</v>
      </c>
      <c r="L10873" s="508"/>
      <c r="M10873" s="489">
        <v>0</v>
      </c>
      <c r="N10873" s="490">
        <v>0</v>
      </c>
      <c r="O10873" s="487" t="s">
        <v>5958</v>
      </c>
    </row>
    <row r="10874" spans="1:15" x14ac:dyDescent="0.25">
      <c r="A10874" s="489">
        <v>106844</v>
      </c>
      <c r="B10874" s="488" t="s">
        <v>4776</v>
      </c>
      <c r="C10874" s="489" t="s">
        <v>87</v>
      </c>
      <c r="D10874" s="490">
        <v>0</v>
      </c>
      <c r="E10874" s="487"/>
      <c r="F10874" s="487" t="s">
        <v>5958</v>
      </c>
      <c r="G10874" s="488" t="s">
        <v>6016</v>
      </c>
      <c r="H10874" s="488"/>
      <c r="I10874" s="490">
        <v>0</v>
      </c>
      <c r="J10874" s="490">
        <v>0</v>
      </c>
      <c r="K10874" s="490">
        <v>0</v>
      </c>
      <c r="L10874" s="508"/>
      <c r="M10874" s="489">
        <v>0</v>
      </c>
      <c r="N10874" s="490">
        <v>0</v>
      </c>
      <c r="O10874" s="487" t="s">
        <v>5958</v>
      </c>
    </row>
    <row r="10875" spans="1:15" ht="30" x14ac:dyDescent="0.25">
      <c r="A10875" s="489">
        <v>106845</v>
      </c>
      <c r="B10875" s="488" t="s">
        <v>5226</v>
      </c>
      <c r="C10875" s="489" t="s">
        <v>87</v>
      </c>
      <c r="D10875" s="490">
        <v>88765310</v>
      </c>
      <c r="E10875" s="487"/>
      <c r="F10875" s="487" t="s">
        <v>5958</v>
      </c>
      <c r="G10875" s="488" t="s">
        <v>5962</v>
      </c>
      <c r="H10875" s="488" t="s">
        <v>25583</v>
      </c>
      <c r="I10875" s="490">
        <v>74592697.480000004</v>
      </c>
      <c r="J10875" s="490">
        <v>0.19</v>
      </c>
      <c r="K10875" s="490">
        <v>88765310</v>
      </c>
      <c r="L10875" s="508">
        <v>44679</v>
      </c>
      <c r="M10875" s="489">
        <v>1</v>
      </c>
      <c r="N10875" s="490">
        <v>74592697.480000004</v>
      </c>
      <c r="O10875" s="487" t="s">
        <v>25582</v>
      </c>
    </row>
    <row r="10876" spans="1:15" ht="30" x14ac:dyDescent="0.25">
      <c r="A10876" s="489">
        <v>106847</v>
      </c>
      <c r="B10876" s="488" t="s">
        <v>8817</v>
      </c>
      <c r="C10876" s="489" t="s">
        <v>87</v>
      </c>
      <c r="D10876" s="490">
        <v>275481374</v>
      </c>
      <c r="E10876" s="487"/>
      <c r="F10876" s="487" t="s">
        <v>5958</v>
      </c>
      <c r="G10876" s="488" t="s">
        <v>5962</v>
      </c>
      <c r="H10876" s="488" t="s">
        <v>25583</v>
      </c>
      <c r="I10876" s="490">
        <v>231496952.94</v>
      </c>
      <c r="J10876" s="490">
        <v>0.19</v>
      </c>
      <c r="K10876" s="490">
        <v>275481374</v>
      </c>
      <c r="L10876" s="508">
        <v>45015</v>
      </c>
      <c r="M10876" s="489">
        <v>1</v>
      </c>
      <c r="N10876" s="490">
        <v>231496952.94</v>
      </c>
      <c r="O10876" s="487" t="s">
        <v>25582</v>
      </c>
    </row>
    <row r="10877" spans="1:15" ht="45" x14ac:dyDescent="0.25">
      <c r="A10877" s="489">
        <v>106848</v>
      </c>
      <c r="B10877" s="488" t="s">
        <v>8764</v>
      </c>
      <c r="C10877" s="489" t="s">
        <v>87</v>
      </c>
      <c r="D10877" s="490">
        <v>58893548</v>
      </c>
      <c r="E10877" s="487"/>
      <c r="F10877" s="487" t="s">
        <v>5958</v>
      </c>
      <c r="G10877" s="488" t="s">
        <v>5962</v>
      </c>
      <c r="H10877" s="488" t="s">
        <v>5980</v>
      </c>
      <c r="I10877" s="490">
        <v>49490376.469999999</v>
      </c>
      <c r="J10877" s="490">
        <v>0.19</v>
      </c>
      <c r="K10877" s="490">
        <v>58893548</v>
      </c>
      <c r="L10877" s="508">
        <v>44679</v>
      </c>
      <c r="M10877" s="489">
        <v>1</v>
      </c>
      <c r="N10877" s="490">
        <v>49490376.469999999</v>
      </c>
      <c r="O10877" s="487" t="s">
        <v>25582</v>
      </c>
    </row>
    <row r="10878" spans="1:15" ht="30" x14ac:dyDescent="0.25">
      <c r="A10878" s="489">
        <v>106849</v>
      </c>
      <c r="B10878" s="488" t="s">
        <v>8873</v>
      </c>
      <c r="C10878" s="489" t="s">
        <v>87</v>
      </c>
      <c r="D10878" s="490">
        <v>95485871</v>
      </c>
      <c r="E10878" s="487"/>
      <c r="F10878" s="487" t="s">
        <v>5958</v>
      </c>
      <c r="G10878" s="488" t="s">
        <v>5962</v>
      </c>
      <c r="H10878" s="488" t="s">
        <v>5960</v>
      </c>
      <c r="I10878" s="490">
        <v>80240227.730000004</v>
      </c>
      <c r="J10878" s="490">
        <v>0.19</v>
      </c>
      <c r="K10878" s="490">
        <v>95485871</v>
      </c>
      <c r="L10878" s="508">
        <v>45433</v>
      </c>
      <c r="M10878" s="489">
        <v>1</v>
      </c>
      <c r="N10878" s="490">
        <v>80240227.730000004</v>
      </c>
      <c r="O10878" s="487" t="s">
        <v>25582</v>
      </c>
    </row>
    <row r="10879" spans="1:15" ht="45" x14ac:dyDescent="0.25">
      <c r="A10879" s="489">
        <v>106850</v>
      </c>
      <c r="B10879" s="488" t="s">
        <v>8636</v>
      </c>
      <c r="C10879" s="489" t="s">
        <v>80</v>
      </c>
      <c r="D10879" s="490">
        <v>1304</v>
      </c>
      <c r="E10879" s="487"/>
      <c r="F10879" s="487" t="s">
        <v>5958</v>
      </c>
      <c r="G10879" s="488" t="s">
        <v>5978</v>
      </c>
      <c r="H10879" s="488" t="s">
        <v>5976</v>
      </c>
      <c r="I10879" s="490">
        <v>1095.8</v>
      </c>
      <c r="J10879" s="490">
        <v>0.19</v>
      </c>
      <c r="K10879" s="490">
        <v>1304</v>
      </c>
      <c r="L10879" s="508">
        <v>43556</v>
      </c>
      <c r="M10879" s="489">
        <v>1</v>
      </c>
      <c r="N10879" s="490">
        <v>1095.8</v>
      </c>
      <c r="O10879" s="487" t="s">
        <v>25582</v>
      </c>
    </row>
    <row r="10880" spans="1:15" ht="30" x14ac:dyDescent="0.25">
      <c r="A10880" s="489">
        <v>106851</v>
      </c>
      <c r="B10880" s="488" t="s">
        <v>10013</v>
      </c>
      <c r="C10880" s="489" t="s">
        <v>87</v>
      </c>
      <c r="D10880" s="490">
        <v>0</v>
      </c>
      <c r="E10880" s="487"/>
      <c r="F10880" s="487" t="s">
        <v>5958</v>
      </c>
      <c r="G10880" s="488" t="s">
        <v>6129</v>
      </c>
      <c r="H10880" s="488"/>
      <c r="I10880" s="490">
        <v>0</v>
      </c>
      <c r="J10880" s="490">
        <v>0</v>
      </c>
      <c r="K10880" s="490">
        <v>0</v>
      </c>
      <c r="L10880" s="508"/>
      <c r="M10880" s="489">
        <v>0</v>
      </c>
      <c r="N10880" s="490">
        <v>0</v>
      </c>
      <c r="O10880" s="487" t="s">
        <v>5958</v>
      </c>
    </row>
    <row r="10881" spans="1:15" ht="30" x14ac:dyDescent="0.25">
      <c r="A10881" s="489">
        <v>106852</v>
      </c>
      <c r="B10881" s="488" t="s">
        <v>7777</v>
      </c>
      <c r="C10881" s="489" t="s">
        <v>309</v>
      </c>
      <c r="D10881" s="490">
        <v>9414050</v>
      </c>
      <c r="E10881" s="487"/>
      <c r="F10881" s="487" t="s">
        <v>5958</v>
      </c>
      <c r="G10881" s="488" t="s">
        <v>7016</v>
      </c>
      <c r="H10881" s="488" t="s">
        <v>6072</v>
      </c>
      <c r="I10881" s="490">
        <v>9414050</v>
      </c>
      <c r="J10881" s="490">
        <v>0</v>
      </c>
      <c r="K10881" s="490">
        <v>9414050</v>
      </c>
      <c r="L10881" s="508">
        <v>45484</v>
      </c>
      <c r="M10881" s="489">
        <v>1</v>
      </c>
      <c r="N10881" s="490">
        <v>9414050</v>
      </c>
      <c r="O10881" s="487" t="s">
        <v>25582</v>
      </c>
    </row>
    <row r="10882" spans="1:15" ht="30" x14ac:dyDescent="0.25">
      <c r="A10882" s="489">
        <v>106853</v>
      </c>
      <c r="B10882" s="488" t="s">
        <v>14744</v>
      </c>
      <c r="C10882" s="489" t="s">
        <v>309</v>
      </c>
      <c r="D10882" s="490">
        <v>12048027</v>
      </c>
      <c r="E10882" s="487"/>
      <c r="F10882" s="487" t="s">
        <v>5958</v>
      </c>
      <c r="G10882" s="488" t="s">
        <v>7016</v>
      </c>
      <c r="H10882" s="488" t="s">
        <v>6072</v>
      </c>
      <c r="I10882" s="490">
        <v>12048027</v>
      </c>
      <c r="J10882" s="490">
        <v>0</v>
      </c>
      <c r="K10882" s="490">
        <v>12048027</v>
      </c>
      <c r="L10882" s="508">
        <v>45484</v>
      </c>
      <c r="M10882" s="489">
        <v>1</v>
      </c>
      <c r="N10882" s="490">
        <v>12048027</v>
      </c>
      <c r="O10882" s="487" t="s">
        <v>25582</v>
      </c>
    </row>
    <row r="10883" spans="1:15" ht="45" x14ac:dyDescent="0.25">
      <c r="A10883" s="489">
        <v>106854</v>
      </c>
      <c r="B10883" s="488" t="s">
        <v>6956</v>
      </c>
      <c r="C10883" s="489" t="s">
        <v>92</v>
      </c>
      <c r="D10883" s="490">
        <v>109907.21</v>
      </c>
      <c r="E10883" s="487"/>
      <c r="F10883" s="487" t="s">
        <v>5958</v>
      </c>
      <c r="G10883" s="488" t="s">
        <v>6955</v>
      </c>
      <c r="H10883" s="488" t="s">
        <v>5976</v>
      </c>
      <c r="I10883" s="490">
        <v>92359</v>
      </c>
      <c r="J10883" s="490">
        <v>0.19</v>
      </c>
      <c r="K10883" s="490">
        <v>109907.21</v>
      </c>
      <c r="L10883" s="508">
        <v>45510</v>
      </c>
      <c r="M10883" s="489">
        <v>1</v>
      </c>
      <c r="N10883" s="490">
        <v>92359</v>
      </c>
      <c r="O10883" s="487" t="s">
        <v>25582</v>
      </c>
    </row>
    <row r="10884" spans="1:15" ht="45" x14ac:dyDescent="0.25">
      <c r="A10884" s="489">
        <v>106855</v>
      </c>
      <c r="B10884" s="488" t="s">
        <v>6954</v>
      </c>
      <c r="C10884" s="489" t="s">
        <v>92</v>
      </c>
      <c r="D10884" s="490">
        <v>89386.85</v>
      </c>
      <c r="E10884" s="487"/>
      <c r="F10884" s="487" t="s">
        <v>5958</v>
      </c>
      <c r="G10884" s="488" t="s">
        <v>6955</v>
      </c>
      <c r="H10884" s="488" t="s">
        <v>5976</v>
      </c>
      <c r="I10884" s="490">
        <v>75115</v>
      </c>
      <c r="J10884" s="490">
        <v>0.19</v>
      </c>
      <c r="K10884" s="490">
        <v>89386.85</v>
      </c>
      <c r="L10884" s="508">
        <v>45510</v>
      </c>
      <c r="M10884" s="489">
        <v>1</v>
      </c>
      <c r="N10884" s="490">
        <v>75115</v>
      </c>
      <c r="O10884" s="487" t="s">
        <v>25582</v>
      </c>
    </row>
    <row r="10885" spans="1:15" x14ac:dyDescent="0.25">
      <c r="A10885" s="489">
        <v>106869</v>
      </c>
      <c r="B10885" s="488" t="s">
        <v>4691</v>
      </c>
      <c r="C10885" s="489" t="s">
        <v>87</v>
      </c>
      <c r="D10885" s="490">
        <v>0</v>
      </c>
      <c r="E10885" s="487"/>
      <c r="F10885" s="487" t="s">
        <v>5958</v>
      </c>
      <c r="G10885" s="488" t="s">
        <v>6016</v>
      </c>
      <c r="H10885" s="488"/>
      <c r="I10885" s="490">
        <v>0</v>
      </c>
      <c r="J10885" s="490">
        <v>0</v>
      </c>
      <c r="K10885" s="490">
        <v>0</v>
      </c>
      <c r="L10885" s="508"/>
      <c r="M10885" s="489">
        <v>0</v>
      </c>
      <c r="N10885" s="490">
        <v>0</v>
      </c>
      <c r="O10885" s="487" t="s">
        <v>5958</v>
      </c>
    </row>
    <row r="10886" spans="1:15" ht="30" x14ac:dyDescent="0.25">
      <c r="A10886" s="489">
        <v>106873</v>
      </c>
      <c r="B10886" s="488" t="s">
        <v>10012</v>
      </c>
      <c r="C10886" s="489" t="s">
        <v>87</v>
      </c>
      <c r="D10886" s="490">
        <v>0</v>
      </c>
      <c r="E10886" s="487"/>
      <c r="F10886" s="487" t="s">
        <v>5958</v>
      </c>
      <c r="G10886" s="488" t="s">
        <v>6118</v>
      </c>
      <c r="H10886" s="488"/>
      <c r="I10886" s="490">
        <v>0</v>
      </c>
      <c r="J10886" s="490">
        <v>0</v>
      </c>
      <c r="K10886" s="490">
        <v>0</v>
      </c>
      <c r="L10886" s="508"/>
      <c r="M10886" s="489">
        <v>0</v>
      </c>
      <c r="N10886" s="490">
        <v>0</v>
      </c>
      <c r="O10886" s="487" t="s">
        <v>5958</v>
      </c>
    </row>
    <row r="10887" spans="1:15" ht="30" x14ac:dyDescent="0.25">
      <c r="A10887" s="489">
        <v>106875</v>
      </c>
      <c r="B10887" s="488" t="s">
        <v>5350</v>
      </c>
      <c r="C10887" s="489" t="s">
        <v>87</v>
      </c>
      <c r="D10887" s="490">
        <v>0</v>
      </c>
      <c r="E10887" s="487"/>
      <c r="F10887" s="487" t="s">
        <v>5958</v>
      </c>
      <c r="G10887" s="488" t="s">
        <v>6118</v>
      </c>
      <c r="H10887" s="488"/>
      <c r="I10887" s="490">
        <v>0</v>
      </c>
      <c r="J10887" s="490">
        <v>0</v>
      </c>
      <c r="K10887" s="490">
        <v>0</v>
      </c>
      <c r="L10887" s="508"/>
      <c r="M10887" s="489">
        <v>0</v>
      </c>
      <c r="N10887" s="490">
        <v>0</v>
      </c>
      <c r="O10887" s="487" t="s">
        <v>5958</v>
      </c>
    </row>
    <row r="10888" spans="1:15" ht="30" x14ac:dyDescent="0.25">
      <c r="A10888" s="489">
        <v>106876</v>
      </c>
      <c r="B10888" s="488" t="s">
        <v>5354</v>
      </c>
      <c r="C10888" s="489" t="s">
        <v>87</v>
      </c>
      <c r="D10888" s="490">
        <v>0</v>
      </c>
      <c r="E10888" s="487"/>
      <c r="F10888" s="487" t="s">
        <v>5958</v>
      </c>
      <c r="G10888" s="488" t="s">
        <v>6118</v>
      </c>
      <c r="H10888" s="488"/>
      <c r="I10888" s="490">
        <v>0</v>
      </c>
      <c r="J10888" s="490">
        <v>0</v>
      </c>
      <c r="K10888" s="490">
        <v>0</v>
      </c>
      <c r="L10888" s="508"/>
      <c r="M10888" s="489">
        <v>0</v>
      </c>
      <c r="N10888" s="490">
        <v>0</v>
      </c>
      <c r="O10888" s="487" t="s">
        <v>5958</v>
      </c>
    </row>
    <row r="10889" spans="1:15" ht="30" x14ac:dyDescent="0.25">
      <c r="A10889" s="489">
        <v>106877</v>
      </c>
      <c r="B10889" s="488" t="s">
        <v>10011</v>
      </c>
      <c r="C10889" s="489" t="s">
        <v>87</v>
      </c>
      <c r="D10889" s="490">
        <v>0</v>
      </c>
      <c r="E10889" s="487"/>
      <c r="F10889" s="487" t="s">
        <v>5958</v>
      </c>
      <c r="G10889" s="488" t="s">
        <v>6118</v>
      </c>
      <c r="H10889" s="488"/>
      <c r="I10889" s="490">
        <v>0</v>
      </c>
      <c r="J10889" s="490">
        <v>0</v>
      </c>
      <c r="K10889" s="490">
        <v>0</v>
      </c>
      <c r="L10889" s="508"/>
      <c r="M10889" s="489">
        <v>0</v>
      </c>
      <c r="N10889" s="490">
        <v>0</v>
      </c>
      <c r="O10889" s="487" t="s">
        <v>5958</v>
      </c>
    </row>
    <row r="10890" spans="1:15" x14ac:dyDescent="0.25">
      <c r="A10890" s="489">
        <v>106878</v>
      </c>
      <c r="B10890" s="488" t="s">
        <v>5348</v>
      </c>
      <c r="C10890" s="489" t="s">
        <v>92</v>
      </c>
      <c r="D10890" s="490">
        <v>0</v>
      </c>
      <c r="E10890" s="487"/>
      <c r="F10890" s="487" t="s">
        <v>5958</v>
      </c>
      <c r="G10890" s="488" t="s">
        <v>6937</v>
      </c>
      <c r="H10890" s="488"/>
      <c r="I10890" s="490">
        <v>0</v>
      </c>
      <c r="J10890" s="490">
        <v>0</v>
      </c>
      <c r="K10890" s="490">
        <v>0</v>
      </c>
      <c r="L10890" s="508"/>
      <c r="M10890" s="489">
        <v>0</v>
      </c>
      <c r="N10890" s="490">
        <v>0</v>
      </c>
      <c r="O10890" s="487" t="s">
        <v>5958</v>
      </c>
    </row>
    <row r="10891" spans="1:15" x14ac:dyDescent="0.25">
      <c r="A10891" s="489">
        <v>106879</v>
      </c>
      <c r="B10891" s="488" t="s">
        <v>5312</v>
      </c>
      <c r="C10891" s="489" t="s">
        <v>80</v>
      </c>
      <c r="D10891" s="490">
        <v>0</v>
      </c>
      <c r="E10891" s="487"/>
      <c r="F10891" s="487" t="s">
        <v>5958</v>
      </c>
      <c r="G10891" s="488" t="s">
        <v>6937</v>
      </c>
      <c r="H10891" s="488"/>
      <c r="I10891" s="490">
        <v>0</v>
      </c>
      <c r="J10891" s="490">
        <v>0</v>
      </c>
      <c r="K10891" s="490">
        <v>0</v>
      </c>
      <c r="L10891" s="508"/>
      <c r="M10891" s="489">
        <v>0</v>
      </c>
      <c r="N10891" s="490">
        <v>0</v>
      </c>
      <c r="O10891" s="487" t="s">
        <v>5958</v>
      </c>
    </row>
    <row r="10892" spans="1:15" x14ac:dyDescent="0.25">
      <c r="A10892" s="489">
        <v>106880</v>
      </c>
      <c r="B10892" s="488" t="s">
        <v>5069</v>
      </c>
      <c r="C10892" s="489" t="s">
        <v>80</v>
      </c>
      <c r="D10892" s="490">
        <v>0</v>
      </c>
      <c r="E10892" s="487"/>
      <c r="F10892" s="487" t="s">
        <v>5958</v>
      </c>
      <c r="G10892" s="488" t="s">
        <v>6227</v>
      </c>
      <c r="H10892" s="488"/>
      <c r="I10892" s="490">
        <v>0</v>
      </c>
      <c r="J10892" s="490">
        <v>0</v>
      </c>
      <c r="K10892" s="490">
        <v>0</v>
      </c>
      <c r="L10892" s="508"/>
      <c r="M10892" s="489">
        <v>0</v>
      </c>
      <c r="N10892" s="490">
        <v>0</v>
      </c>
      <c r="O10892" s="487" t="s">
        <v>5958</v>
      </c>
    </row>
    <row r="10893" spans="1:15" ht="45" x14ac:dyDescent="0.25">
      <c r="A10893" s="489">
        <v>106881</v>
      </c>
      <c r="B10893" s="488" t="s">
        <v>6936</v>
      </c>
      <c r="C10893" s="489" t="s">
        <v>87</v>
      </c>
      <c r="D10893" s="490">
        <v>612374</v>
      </c>
      <c r="E10893" s="487"/>
      <c r="F10893" s="487" t="s">
        <v>5958</v>
      </c>
      <c r="G10893" s="488" t="s">
        <v>6937</v>
      </c>
      <c r="H10893" s="488" t="s">
        <v>6014</v>
      </c>
      <c r="I10893" s="490">
        <v>514600</v>
      </c>
      <c r="J10893" s="490">
        <v>0.19</v>
      </c>
      <c r="K10893" s="490">
        <v>612374</v>
      </c>
      <c r="L10893" s="508">
        <v>44117</v>
      </c>
      <c r="M10893" s="489">
        <v>1</v>
      </c>
      <c r="N10893" s="490">
        <v>514600</v>
      </c>
      <c r="O10893" s="487" t="s">
        <v>25582</v>
      </c>
    </row>
    <row r="10894" spans="1:15" ht="45" x14ac:dyDescent="0.25">
      <c r="A10894" s="489">
        <v>106882</v>
      </c>
      <c r="B10894" s="488" t="s">
        <v>8624</v>
      </c>
      <c r="C10894" s="489" t="s">
        <v>92</v>
      </c>
      <c r="D10894" s="490">
        <v>173595</v>
      </c>
      <c r="E10894" s="487"/>
      <c r="F10894" s="487" t="s">
        <v>5958</v>
      </c>
      <c r="G10894" s="488" t="s">
        <v>7422</v>
      </c>
      <c r="H10894" s="488" t="s">
        <v>5976</v>
      </c>
      <c r="I10894" s="490">
        <v>145878.15</v>
      </c>
      <c r="J10894" s="490">
        <v>0.19</v>
      </c>
      <c r="K10894" s="490">
        <v>173595</v>
      </c>
      <c r="L10894" s="508">
        <v>43558</v>
      </c>
      <c r="M10894" s="489">
        <v>1</v>
      </c>
      <c r="N10894" s="490">
        <v>145878.15</v>
      </c>
      <c r="O10894" s="487" t="s">
        <v>25582</v>
      </c>
    </row>
    <row r="10895" spans="1:15" ht="30" x14ac:dyDescent="0.25">
      <c r="A10895" s="489">
        <v>106883</v>
      </c>
      <c r="B10895" s="488" t="s">
        <v>10009</v>
      </c>
      <c r="C10895" s="489" t="s">
        <v>92</v>
      </c>
      <c r="D10895" s="490">
        <v>0</v>
      </c>
      <c r="E10895" s="487"/>
      <c r="F10895" s="487" t="s">
        <v>10010</v>
      </c>
      <c r="G10895" s="488" t="s">
        <v>7422</v>
      </c>
      <c r="H10895" s="488"/>
      <c r="I10895" s="490">
        <v>0</v>
      </c>
      <c r="J10895" s="490">
        <v>0</v>
      </c>
      <c r="K10895" s="490">
        <v>0</v>
      </c>
      <c r="L10895" s="508"/>
      <c r="M10895" s="489">
        <v>0</v>
      </c>
      <c r="N10895" s="490">
        <v>0</v>
      </c>
      <c r="O10895" s="487" t="s">
        <v>5958</v>
      </c>
    </row>
    <row r="10896" spans="1:15" ht="30" x14ac:dyDescent="0.25">
      <c r="A10896" s="489">
        <v>106884</v>
      </c>
      <c r="B10896" s="488" t="s">
        <v>10008</v>
      </c>
      <c r="C10896" s="489" t="s">
        <v>92</v>
      </c>
      <c r="D10896" s="490">
        <v>0</v>
      </c>
      <c r="E10896" s="487"/>
      <c r="F10896" s="487" t="s">
        <v>5958</v>
      </c>
      <c r="G10896" s="488" t="s">
        <v>7422</v>
      </c>
      <c r="H10896" s="488"/>
      <c r="I10896" s="490">
        <v>0</v>
      </c>
      <c r="J10896" s="490">
        <v>0</v>
      </c>
      <c r="K10896" s="490">
        <v>0</v>
      </c>
      <c r="L10896" s="508"/>
      <c r="M10896" s="489">
        <v>0</v>
      </c>
      <c r="N10896" s="490">
        <v>0</v>
      </c>
      <c r="O10896" s="487" t="s">
        <v>5958</v>
      </c>
    </row>
    <row r="10897" spans="1:15" ht="30" x14ac:dyDescent="0.25">
      <c r="A10897" s="489">
        <v>106885</v>
      </c>
      <c r="B10897" s="488" t="s">
        <v>10007</v>
      </c>
      <c r="C10897" s="489" t="s">
        <v>92</v>
      </c>
      <c r="D10897" s="490">
        <v>0</v>
      </c>
      <c r="E10897" s="487"/>
      <c r="F10897" s="487" t="s">
        <v>5958</v>
      </c>
      <c r="G10897" s="488" t="s">
        <v>7422</v>
      </c>
      <c r="H10897" s="488"/>
      <c r="I10897" s="490">
        <v>0</v>
      </c>
      <c r="J10897" s="490">
        <v>0</v>
      </c>
      <c r="K10897" s="490">
        <v>0</v>
      </c>
      <c r="L10897" s="508"/>
      <c r="M10897" s="489">
        <v>0</v>
      </c>
      <c r="N10897" s="490">
        <v>0</v>
      </c>
      <c r="O10897" s="487" t="s">
        <v>5958</v>
      </c>
    </row>
    <row r="10898" spans="1:15" ht="30" x14ac:dyDescent="0.25">
      <c r="A10898" s="489">
        <v>106886</v>
      </c>
      <c r="B10898" s="488" t="s">
        <v>10006</v>
      </c>
      <c r="C10898" s="489" t="s">
        <v>92</v>
      </c>
      <c r="D10898" s="490">
        <v>0</v>
      </c>
      <c r="E10898" s="487"/>
      <c r="F10898" s="487" t="s">
        <v>5958</v>
      </c>
      <c r="G10898" s="488" t="s">
        <v>7422</v>
      </c>
      <c r="H10898" s="488"/>
      <c r="I10898" s="490">
        <v>0</v>
      </c>
      <c r="J10898" s="490">
        <v>0</v>
      </c>
      <c r="K10898" s="490">
        <v>0</v>
      </c>
      <c r="L10898" s="508"/>
      <c r="M10898" s="489">
        <v>0</v>
      </c>
      <c r="N10898" s="490">
        <v>0</v>
      </c>
      <c r="O10898" s="487" t="s">
        <v>5958</v>
      </c>
    </row>
    <row r="10899" spans="1:15" x14ac:dyDescent="0.25">
      <c r="A10899" s="489">
        <v>106887</v>
      </c>
      <c r="B10899" s="488" t="s">
        <v>4357</v>
      </c>
      <c r="C10899" s="489" t="s">
        <v>92</v>
      </c>
      <c r="D10899" s="490">
        <v>0</v>
      </c>
      <c r="E10899" s="487"/>
      <c r="F10899" s="487" t="s">
        <v>5958</v>
      </c>
      <c r="G10899" s="488" t="s">
        <v>7422</v>
      </c>
      <c r="H10899" s="488"/>
      <c r="I10899" s="490">
        <v>0</v>
      </c>
      <c r="J10899" s="490">
        <v>0</v>
      </c>
      <c r="K10899" s="490">
        <v>0</v>
      </c>
      <c r="L10899" s="508"/>
      <c r="M10899" s="489">
        <v>0</v>
      </c>
      <c r="N10899" s="490">
        <v>0</v>
      </c>
      <c r="O10899" s="487" t="s">
        <v>5958</v>
      </c>
    </row>
    <row r="10900" spans="1:15" ht="30" x14ac:dyDescent="0.25">
      <c r="A10900" s="489">
        <v>106888</v>
      </c>
      <c r="B10900" s="488" t="s">
        <v>4996</v>
      </c>
      <c r="C10900" s="489" t="s">
        <v>80</v>
      </c>
      <c r="D10900" s="490">
        <v>0</v>
      </c>
      <c r="E10900" s="487"/>
      <c r="F10900" s="487" t="s">
        <v>5958</v>
      </c>
      <c r="G10900" s="488" t="s">
        <v>25586</v>
      </c>
      <c r="H10900" s="488"/>
      <c r="I10900" s="490">
        <v>0</v>
      </c>
      <c r="J10900" s="490">
        <v>0</v>
      </c>
      <c r="K10900" s="490">
        <v>0</v>
      </c>
      <c r="L10900" s="508"/>
      <c r="M10900" s="489">
        <v>0</v>
      </c>
      <c r="N10900" s="490">
        <v>0</v>
      </c>
      <c r="O10900" s="487" t="s">
        <v>5958</v>
      </c>
    </row>
    <row r="10901" spans="1:15" ht="45" x14ac:dyDescent="0.25">
      <c r="A10901" s="489">
        <v>106889</v>
      </c>
      <c r="B10901" s="488" t="s">
        <v>4519</v>
      </c>
      <c r="C10901" s="489" t="s">
        <v>92</v>
      </c>
      <c r="D10901" s="490">
        <v>55580</v>
      </c>
      <c r="E10901" s="487"/>
      <c r="F10901" s="487" t="s">
        <v>5958</v>
      </c>
      <c r="G10901" s="488" t="s">
        <v>6308</v>
      </c>
      <c r="H10901" s="488" t="s">
        <v>7775</v>
      </c>
      <c r="I10901" s="490">
        <v>46705.88</v>
      </c>
      <c r="J10901" s="490">
        <v>0.19</v>
      </c>
      <c r="K10901" s="490">
        <v>55580</v>
      </c>
      <c r="L10901" s="508">
        <v>43788</v>
      </c>
      <c r="M10901" s="489">
        <v>1</v>
      </c>
      <c r="N10901" s="490">
        <v>46705.88</v>
      </c>
      <c r="O10901" s="487" t="s">
        <v>25582</v>
      </c>
    </row>
    <row r="10902" spans="1:15" x14ac:dyDescent="0.25">
      <c r="A10902" s="489">
        <v>106890</v>
      </c>
      <c r="B10902" s="488" t="s">
        <v>5309</v>
      </c>
      <c r="C10902" s="489" t="s">
        <v>92</v>
      </c>
      <c r="D10902" s="490">
        <v>0</v>
      </c>
      <c r="E10902" s="487"/>
      <c r="F10902" s="487" t="s">
        <v>5958</v>
      </c>
      <c r="G10902" s="488" t="s">
        <v>6462</v>
      </c>
      <c r="H10902" s="488"/>
      <c r="I10902" s="490">
        <v>0</v>
      </c>
      <c r="J10902" s="490">
        <v>0</v>
      </c>
      <c r="K10902" s="490">
        <v>0</v>
      </c>
      <c r="L10902" s="508"/>
      <c r="M10902" s="489">
        <v>0</v>
      </c>
      <c r="N10902" s="490">
        <v>0</v>
      </c>
      <c r="O10902" s="487" t="s">
        <v>5958</v>
      </c>
    </row>
    <row r="10903" spans="1:15" x14ac:dyDescent="0.25">
      <c r="A10903" s="489">
        <v>106891</v>
      </c>
      <c r="B10903" s="488" t="s">
        <v>4363</v>
      </c>
      <c r="C10903" s="489" t="s">
        <v>92</v>
      </c>
      <c r="D10903" s="490">
        <v>0</v>
      </c>
      <c r="E10903" s="487"/>
      <c r="F10903" s="487" t="s">
        <v>5958</v>
      </c>
      <c r="G10903" s="488" t="s">
        <v>6213</v>
      </c>
      <c r="H10903" s="488"/>
      <c r="I10903" s="490">
        <v>0</v>
      </c>
      <c r="J10903" s="490">
        <v>0</v>
      </c>
      <c r="K10903" s="490">
        <v>0</v>
      </c>
      <c r="L10903" s="508"/>
      <c r="M10903" s="489">
        <v>0</v>
      </c>
      <c r="N10903" s="490">
        <v>0</v>
      </c>
      <c r="O10903" s="487" t="s">
        <v>5958</v>
      </c>
    </row>
    <row r="10904" spans="1:15" ht="30" x14ac:dyDescent="0.25">
      <c r="A10904" s="489">
        <v>106892</v>
      </c>
      <c r="B10904" s="488" t="s">
        <v>4910</v>
      </c>
      <c r="C10904" s="489" t="s">
        <v>87</v>
      </c>
      <c r="D10904" s="490">
        <v>0</v>
      </c>
      <c r="E10904" s="487"/>
      <c r="F10904" s="487" t="s">
        <v>5958</v>
      </c>
      <c r="G10904" s="488" t="s">
        <v>25584</v>
      </c>
      <c r="H10904" s="488"/>
      <c r="I10904" s="490">
        <v>0</v>
      </c>
      <c r="J10904" s="490">
        <v>0</v>
      </c>
      <c r="K10904" s="490">
        <v>0</v>
      </c>
      <c r="L10904" s="508"/>
      <c r="M10904" s="489">
        <v>0</v>
      </c>
      <c r="N10904" s="490">
        <v>0</v>
      </c>
      <c r="O10904" s="487" t="s">
        <v>5958</v>
      </c>
    </row>
    <row r="10905" spans="1:15" ht="45" x14ac:dyDescent="0.25">
      <c r="A10905" s="489">
        <v>106893</v>
      </c>
      <c r="B10905" s="488" t="s">
        <v>4365</v>
      </c>
      <c r="C10905" s="489" t="s">
        <v>92</v>
      </c>
      <c r="D10905" s="490">
        <v>184600</v>
      </c>
      <c r="E10905" s="487"/>
      <c r="F10905" s="487" t="s">
        <v>5958</v>
      </c>
      <c r="G10905" s="488" t="s">
        <v>6123</v>
      </c>
      <c r="H10905" s="488" t="s">
        <v>5980</v>
      </c>
      <c r="I10905" s="490">
        <v>155126.04999999999</v>
      </c>
      <c r="J10905" s="490">
        <v>0.19</v>
      </c>
      <c r="K10905" s="490">
        <v>184600</v>
      </c>
      <c r="L10905" s="508">
        <v>45434</v>
      </c>
      <c r="M10905" s="489">
        <v>1</v>
      </c>
      <c r="N10905" s="490">
        <v>155126.04999999999</v>
      </c>
      <c r="O10905" s="487" t="s">
        <v>25582</v>
      </c>
    </row>
    <row r="10906" spans="1:15" ht="30" x14ac:dyDescent="0.25">
      <c r="A10906" s="489">
        <v>106894</v>
      </c>
      <c r="B10906" s="488" t="s">
        <v>4970</v>
      </c>
      <c r="C10906" s="489" t="s">
        <v>87</v>
      </c>
      <c r="D10906" s="490">
        <v>0</v>
      </c>
      <c r="E10906" s="487"/>
      <c r="F10906" s="487" t="s">
        <v>5958</v>
      </c>
      <c r="G10906" s="488" t="s">
        <v>25584</v>
      </c>
      <c r="H10906" s="488"/>
      <c r="I10906" s="490">
        <v>0</v>
      </c>
      <c r="J10906" s="490">
        <v>0</v>
      </c>
      <c r="K10906" s="490">
        <v>0</v>
      </c>
      <c r="L10906" s="508"/>
      <c r="M10906" s="489">
        <v>0</v>
      </c>
      <c r="N10906" s="490">
        <v>0</v>
      </c>
      <c r="O10906" s="487" t="s">
        <v>5958</v>
      </c>
    </row>
    <row r="10907" spans="1:15" ht="30" x14ac:dyDescent="0.25">
      <c r="A10907" s="489">
        <v>106895</v>
      </c>
      <c r="B10907" s="488" t="s">
        <v>4995</v>
      </c>
      <c r="C10907" s="489" t="s">
        <v>80</v>
      </c>
      <c r="D10907" s="490">
        <v>0</v>
      </c>
      <c r="E10907" s="487"/>
      <c r="F10907" s="487" t="s">
        <v>5958</v>
      </c>
      <c r="G10907" s="488" t="s">
        <v>6114</v>
      </c>
      <c r="H10907" s="488"/>
      <c r="I10907" s="490">
        <v>0</v>
      </c>
      <c r="J10907" s="490">
        <v>0</v>
      </c>
      <c r="K10907" s="490">
        <v>0</v>
      </c>
      <c r="L10907" s="508"/>
      <c r="M10907" s="489">
        <v>0</v>
      </c>
      <c r="N10907" s="490">
        <v>0</v>
      </c>
      <c r="O10907" s="487" t="s">
        <v>5958</v>
      </c>
    </row>
    <row r="10908" spans="1:15" ht="30" x14ac:dyDescent="0.25">
      <c r="A10908" s="489">
        <v>106896</v>
      </c>
      <c r="B10908" s="488" t="s">
        <v>4909</v>
      </c>
      <c r="C10908" s="489" t="s">
        <v>87</v>
      </c>
      <c r="D10908" s="490">
        <v>0</v>
      </c>
      <c r="E10908" s="487"/>
      <c r="F10908" s="487" t="s">
        <v>5958</v>
      </c>
      <c r="G10908" s="488" t="s">
        <v>25584</v>
      </c>
      <c r="H10908" s="488"/>
      <c r="I10908" s="490">
        <v>0</v>
      </c>
      <c r="J10908" s="490">
        <v>0</v>
      </c>
      <c r="K10908" s="490">
        <v>0</v>
      </c>
      <c r="L10908" s="508"/>
      <c r="M10908" s="489">
        <v>0</v>
      </c>
      <c r="N10908" s="490">
        <v>0</v>
      </c>
      <c r="O10908" s="487" t="s">
        <v>5958</v>
      </c>
    </row>
    <row r="10909" spans="1:15" ht="30" x14ac:dyDescent="0.25">
      <c r="A10909" s="489">
        <v>106897</v>
      </c>
      <c r="B10909" s="488" t="s">
        <v>4969</v>
      </c>
      <c r="C10909" s="489" t="s">
        <v>87</v>
      </c>
      <c r="D10909" s="490">
        <v>0</v>
      </c>
      <c r="E10909" s="487"/>
      <c r="F10909" s="487" t="s">
        <v>5958</v>
      </c>
      <c r="G10909" s="488" t="s">
        <v>25584</v>
      </c>
      <c r="H10909" s="488"/>
      <c r="I10909" s="490">
        <v>0</v>
      </c>
      <c r="J10909" s="490">
        <v>0</v>
      </c>
      <c r="K10909" s="490">
        <v>0</v>
      </c>
      <c r="L10909" s="508"/>
      <c r="M10909" s="489">
        <v>0</v>
      </c>
      <c r="N10909" s="490">
        <v>0</v>
      </c>
      <c r="O10909" s="487" t="s">
        <v>5958</v>
      </c>
    </row>
    <row r="10910" spans="1:15" ht="30" x14ac:dyDescent="0.25">
      <c r="A10910" s="489">
        <v>106898</v>
      </c>
      <c r="B10910" s="488" t="s">
        <v>5031</v>
      </c>
      <c r="C10910" s="489" t="s">
        <v>87</v>
      </c>
      <c r="D10910" s="490">
        <v>0</v>
      </c>
      <c r="E10910" s="487"/>
      <c r="F10910" s="487" t="s">
        <v>5958</v>
      </c>
      <c r="G10910" s="488" t="s">
        <v>25584</v>
      </c>
      <c r="H10910" s="488"/>
      <c r="I10910" s="490">
        <v>0</v>
      </c>
      <c r="J10910" s="490">
        <v>0</v>
      </c>
      <c r="K10910" s="490">
        <v>0</v>
      </c>
      <c r="L10910" s="508"/>
      <c r="M10910" s="489">
        <v>0</v>
      </c>
      <c r="N10910" s="490">
        <v>0</v>
      </c>
      <c r="O10910" s="487" t="s">
        <v>5958</v>
      </c>
    </row>
    <row r="10911" spans="1:15" ht="30" x14ac:dyDescent="0.25">
      <c r="A10911" s="489">
        <v>106899</v>
      </c>
      <c r="B10911" s="488" t="s">
        <v>4997</v>
      </c>
      <c r="C10911" s="489" t="s">
        <v>80</v>
      </c>
      <c r="D10911" s="490">
        <v>0</v>
      </c>
      <c r="E10911" s="487"/>
      <c r="F10911" s="487" t="s">
        <v>5958</v>
      </c>
      <c r="G10911" s="488" t="s">
        <v>25586</v>
      </c>
      <c r="H10911" s="488"/>
      <c r="I10911" s="490">
        <v>0</v>
      </c>
      <c r="J10911" s="490">
        <v>0</v>
      </c>
      <c r="K10911" s="490">
        <v>0</v>
      </c>
      <c r="L10911" s="508"/>
      <c r="M10911" s="489">
        <v>0</v>
      </c>
      <c r="N10911" s="490">
        <v>0</v>
      </c>
      <c r="O10911" s="487" t="s">
        <v>5958</v>
      </c>
    </row>
    <row r="10912" spans="1:15" ht="30" x14ac:dyDescent="0.25">
      <c r="A10912" s="489">
        <v>106900</v>
      </c>
      <c r="B10912" s="488" t="s">
        <v>4911</v>
      </c>
      <c r="C10912" s="489" t="s">
        <v>87</v>
      </c>
      <c r="D10912" s="490">
        <v>0</v>
      </c>
      <c r="E10912" s="487"/>
      <c r="F10912" s="487" t="s">
        <v>5958</v>
      </c>
      <c r="G10912" s="488" t="s">
        <v>25584</v>
      </c>
      <c r="H10912" s="488"/>
      <c r="I10912" s="490">
        <v>0</v>
      </c>
      <c r="J10912" s="490">
        <v>0</v>
      </c>
      <c r="K10912" s="490">
        <v>0</v>
      </c>
      <c r="L10912" s="508"/>
      <c r="M10912" s="489">
        <v>0</v>
      </c>
      <c r="N10912" s="490">
        <v>0</v>
      </c>
      <c r="O10912" s="487" t="s">
        <v>5958</v>
      </c>
    </row>
    <row r="10913" spans="1:15" ht="45" x14ac:dyDescent="0.25">
      <c r="A10913" s="489">
        <v>106901</v>
      </c>
      <c r="B10913" s="488" t="s">
        <v>4971</v>
      </c>
      <c r="C10913" s="489" t="s">
        <v>87</v>
      </c>
      <c r="D10913" s="490">
        <v>92500.01</v>
      </c>
      <c r="E10913" s="487"/>
      <c r="F10913" s="487" t="s">
        <v>5958</v>
      </c>
      <c r="G10913" s="488" t="s">
        <v>25584</v>
      </c>
      <c r="H10913" s="488" t="s">
        <v>5980</v>
      </c>
      <c r="I10913" s="490">
        <v>77731.100000000006</v>
      </c>
      <c r="J10913" s="490">
        <v>0.19</v>
      </c>
      <c r="K10913" s="490">
        <v>92500.01</v>
      </c>
      <c r="L10913" s="508">
        <v>45295</v>
      </c>
      <c r="M10913" s="489">
        <v>1</v>
      </c>
      <c r="N10913" s="490">
        <v>77731.100000000006</v>
      </c>
      <c r="O10913" s="487" t="s">
        <v>25582</v>
      </c>
    </row>
    <row r="10914" spans="1:15" ht="30" x14ac:dyDescent="0.25">
      <c r="A10914" s="489">
        <v>106902</v>
      </c>
      <c r="B10914" s="488" t="s">
        <v>5032</v>
      </c>
      <c r="C10914" s="489" t="s">
        <v>87</v>
      </c>
      <c r="D10914" s="490">
        <v>0</v>
      </c>
      <c r="E10914" s="487"/>
      <c r="F10914" s="487" t="s">
        <v>5958</v>
      </c>
      <c r="G10914" s="488" t="s">
        <v>25584</v>
      </c>
      <c r="H10914" s="488"/>
      <c r="I10914" s="490">
        <v>0</v>
      </c>
      <c r="J10914" s="490">
        <v>0</v>
      </c>
      <c r="K10914" s="490">
        <v>0</v>
      </c>
      <c r="L10914" s="508"/>
      <c r="M10914" s="489">
        <v>0</v>
      </c>
      <c r="N10914" s="490">
        <v>0</v>
      </c>
      <c r="O10914" s="487" t="s">
        <v>5958</v>
      </c>
    </row>
    <row r="10915" spans="1:15" ht="30" x14ac:dyDescent="0.25">
      <c r="A10915" s="489">
        <v>106903</v>
      </c>
      <c r="B10915" s="488" t="s">
        <v>6122</v>
      </c>
      <c r="C10915" s="489" t="s">
        <v>87</v>
      </c>
      <c r="D10915" s="490">
        <v>89754</v>
      </c>
      <c r="E10915" s="487"/>
      <c r="F10915" s="487" t="s">
        <v>5958</v>
      </c>
      <c r="G10915" s="488" t="s">
        <v>6052</v>
      </c>
      <c r="H10915" s="488" t="s">
        <v>5989</v>
      </c>
      <c r="I10915" s="490">
        <v>75423.53</v>
      </c>
      <c r="J10915" s="490">
        <v>0.19</v>
      </c>
      <c r="K10915" s="490">
        <v>89754</v>
      </c>
      <c r="L10915" s="508">
        <v>45491</v>
      </c>
      <c r="M10915" s="489">
        <v>1</v>
      </c>
      <c r="N10915" s="490">
        <v>75423.53</v>
      </c>
      <c r="O10915" s="487" t="s">
        <v>25582</v>
      </c>
    </row>
    <row r="10916" spans="1:15" ht="30" x14ac:dyDescent="0.25">
      <c r="A10916" s="489">
        <v>106904</v>
      </c>
      <c r="B10916" s="488" t="s">
        <v>4999</v>
      </c>
      <c r="C10916" s="489" t="s">
        <v>80</v>
      </c>
      <c r="D10916" s="490">
        <v>0</v>
      </c>
      <c r="E10916" s="487"/>
      <c r="F10916" s="487" t="s">
        <v>5958</v>
      </c>
      <c r="G10916" s="488" t="s">
        <v>25586</v>
      </c>
      <c r="H10916" s="488"/>
      <c r="I10916" s="490">
        <v>0</v>
      </c>
      <c r="J10916" s="490">
        <v>0</v>
      </c>
      <c r="K10916" s="490">
        <v>0</v>
      </c>
      <c r="L10916" s="508"/>
      <c r="M10916" s="489">
        <v>0</v>
      </c>
      <c r="N10916" s="490">
        <v>0</v>
      </c>
      <c r="O10916" s="487" t="s">
        <v>5958</v>
      </c>
    </row>
    <row r="10917" spans="1:15" ht="30" x14ac:dyDescent="0.25">
      <c r="A10917" s="489">
        <v>106905</v>
      </c>
      <c r="B10917" s="488" t="s">
        <v>4912</v>
      </c>
      <c r="C10917" s="489" t="s">
        <v>87</v>
      </c>
      <c r="D10917" s="490">
        <v>0</v>
      </c>
      <c r="E10917" s="487"/>
      <c r="F10917" s="487" t="s">
        <v>5958</v>
      </c>
      <c r="G10917" s="488" t="s">
        <v>25584</v>
      </c>
      <c r="H10917" s="488"/>
      <c r="I10917" s="490">
        <v>0</v>
      </c>
      <c r="J10917" s="490">
        <v>0</v>
      </c>
      <c r="K10917" s="490">
        <v>0</v>
      </c>
      <c r="L10917" s="508"/>
      <c r="M10917" s="489">
        <v>0</v>
      </c>
      <c r="N10917" s="490">
        <v>0</v>
      </c>
      <c r="O10917" s="487" t="s">
        <v>5958</v>
      </c>
    </row>
    <row r="10918" spans="1:15" ht="45" x14ac:dyDescent="0.25">
      <c r="A10918" s="489">
        <v>106906</v>
      </c>
      <c r="B10918" s="488" t="s">
        <v>4972</v>
      </c>
      <c r="C10918" s="489" t="s">
        <v>87</v>
      </c>
      <c r="D10918" s="490">
        <v>107200</v>
      </c>
      <c r="E10918" s="487"/>
      <c r="F10918" s="487" t="s">
        <v>5958</v>
      </c>
      <c r="G10918" s="488" t="s">
        <v>25584</v>
      </c>
      <c r="H10918" s="488" t="s">
        <v>5980</v>
      </c>
      <c r="I10918" s="490">
        <v>90084.03</v>
      </c>
      <c r="J10918" s="490">
        <v>0.19</v>
      </c>
      <c r="K10918" s="490">
        <v>107200</v>
      </c>
      <c r="L10918" s="508">
        <v>45295</v>
      </c>
      <c r="M10918" s="489">
        <v>1</v>
      </c>
      <c r="N10918" s="490">
        <v>90084.03</v>
      </c>
      <c r="O10918" s="487" t="s">
        <v>25582</v>
      </c>
    </row>
    <row r="10919" spans="1:15" ht="30" x14ac:dyDescent="0.25">
      <c r="A10919" s="489">
        <v>106907</v>
      </c>
      <c r="B10919" s="488" t="s">
        <v>5001</v>
      </c>
      <c r="C10919" s="489" t="s">
        <v>80</v>
      </c>
      <c r="D10919" s="490">
        <v>0</v>
      </c>
      <c r="E10919" s="487"/>
      <c r="F10919" s="487" t="s">
        <v>5958</v>
      </c>
      <c r="G10919" s="488" t="s">
        <v>25586</v>
      </c>
      <c r="H10919" s="488"/>
      <c r="I10919" s="490">
        <v>0</v>
      </c>
      <c r="J10919" s="490">
        <v>0</v>
      </c>
      <c r="K10919" s="490">
        <v>0</v>
      </c>
      <c r="L10919" s="508"/>
      <c r="M10919" s="489">
        <v>0</v>
      </c>
      <c r="N10919" s="490">
        <v>0</v>
      </c>
      <c r="O10919" s="487" t="s">
        <v>5958</v>
      </c>
    </row>
    <row r="10920" spans="1:15" x14ac:dyDescent="0.25">
      <c r="A10920" s="489">
        <v>106909</v>
      </c>
      <c r="B10920" s="488" t="s">
        <v>14347</v>
      </c>
      <c r="C10920" s="489" t="s">
        <v>87</v>
      </c>
      <c r="D10920" s="490">
        <v>0</v>
      </c>
      <c r="E10920" s="487"/>
      <c r="F10920" s="487" t="s">
        <v>5958</v>
      </c>
      <c r="G10920" s="488" t="s">
        <v>6207</v>
      </c>
      <c r="H10920" s="488"/>
      <c r="I10920" s="490">
        <v>0</v>
      </c>
      <c r="J10920" s="490">
        <v>0</v>
      </c>
      <c r="K10920" s="490">
        <v>0</v>
      </c>
      <c r="L10920" s="508"/>
      <c r="M10920" s="489">
        <v>0</v>
      </c>
      <c r="N10920" s="490">
        <v>0</v>
      </c>
      <c r="O10920" s="487" t="s">
        <v>5958</v>
      </c>
    </row>
    <row r="10921" spans="1:15" ht="30" x14ac:dyDescent="0.25">
      <c r="A10921" s="489">
        <v>106910</v>
      </c>
      <c r="B10921" s="488" t="s">
        <v>5355</v>
      </c>
      <c r="C10921" s="489" t="s">
        <v>87</v>
      </c>
      <c r="D10921" s="490">
        <v>0</v>
      </c>
      <c r="E10921" s="487"/>
      <c r="F10921" s="487" t="s">
        <v>5958</v>
      </c>
      <c r="G10921" s="488" t="s">
        <v>6118</v>
      </c>
      <c r="H10921" s="488"/>
      <c r="I10921" s="490">
        <v>0</v>
      </c>
      <c r="J10921" s="490">
        <v>0</v>
      </c>
      <c r="K10921" s="490">
        <v>0</v>
      </c>
      <c r="L10921" s="508"/>
      <c r="M10921" s="489">
        <v>0</v>
      </c>
      <c r="N10921" s="490">
        <v>0</v>
      </c>
      <c r="O10921" s="487" t="s">
        <v>5958</v>
      </c>
    </row>
    <row r="10922" spans="1:15" ht="30" x14ac:dyDescent="0.25">
      <c r="A10922" s="489">
        <v>106911</v>
      </c>
      <c r="B10922" s="488" t="s">
        <v>4913</v>
      </c>
      <c r="C10922" s="489" t="s">
        <v>87</v>
      </c>
      <c r="D10922" s="490">
        <v>0</v>
      </c>
      <c r="E10922" s="487"/>
      <c r="F10922" s="487" t="s">
        <v>5958</v>
      </c>
      <c r="G10922" s="488" t="s">
        <v>25584</v>
      </c>
      <c r="H10922" s="488"/>
      <c r="I10922" s="490">
        <v>0</v>
      </c>
      <c r="J10922" s="490">
        <v>0</v>
      </c>
      <c r="K10922" s="490">
        <v>0</v>
      </c>
      <c r="L10922" s="508"/>
      <c r="M10922" s="489">
        <v>0</v>
      </c>
      <c r="N10922" s="490">
        <v>0</v>
      </c>
      <c r="O10922" s="487" t="s">
        <v>5958</v>
      </c>
    </row>
    <row r="10923" spans="1:15" ht="45" x14ac:dyDescent="0.25">
      <c r="A10923" s="489">
        <v>106912</v>
      </c>
      <c r="B10923" s="488" t="s">
        <v>4585</v>
      </c>
      <c r="C10923" s="489" t="s">
        <v>80</v>
      </c>
      <c r="D10923" s="490">
        <v>16892</v>
      </c>
      <c r="E10923" s="487"/>
      <c r="F10923" s="487" t="s">
        <v>5958</v>
      </c>
      <c r="G10923" s="488" t="s">
        <v>5978</v>
      </c>
      <c r="H10923" s="488" t="s">
        <v>5979</v>
      </c>
      <c r="I10923" s="490">
        <v>14194.96</v>
      </c>
      <c r="J10923" s="490">
        <v>0.19</v>
      </c>
      <c r="K10923" s="490">
        <v>16892</v>
      </c>
      <c r="L10923" s="508">
        <v>43738</v>
      </c>
      <c r="M10923" s="489">
        <v>1</v>
      </c>
      <c r="N10923" s="490">
        <v>14194.96</v>
      </c>
      <c r="O10923" s="487" t="s">
        <v>25582</v>
      </c>
    </row>
    <row r="10924" spans="1:15" ht="30" x14ac:dyDescent="0.25">
      <c r="A10924" s="489">
        <v>106913</v>
      </c>
      <c r="B10924" s="488" t="s">
        <v>4973</v>
      </c>
      <c r="C10924" s="489" t="s">
        <v>87</v>
      </c>
      <c r="D10924" s="490">
        <v>0</v>
      </c>
      <c r="E10924" s="487"/>
      <c r="F10924" s="487" t="s">
        <v>5958</v>
      </c>
      <c r="G10924" s="488" t="s">
        <v>25584</v>
      </c>
      <c r="H10924" s="488"/>
      <c r="I10924" s="490">
        <v>0</v>
      </c>
      <c r="J10924" s="490">
        <v>0</v>
      </c>
      <c r="K10924" s="490">
        <v>0</v>
      </c>
      <c r="L10924" s="508"/>
      <c r="M10924" s="489">
        <v>0</v>
      </c>
      <c r="N10924" s="490">
        <v>0</v>
      </c>
      <c r="O10924" s="487" t="s">
        <v>5958</v>
      </c>
    </row>
    <row r="10925" spans="1:15" ht="30" x14ac:dyDescent="0.25">
      <c r="A10925" s="489">
        <v>106914</v>
      </c>
      <c r="B10925" s="488" t="s">
        <v>5033</v>
      </c>
      <c r="C10925" s="489" t="s">
        <v>87</v>
      </c>
      <c r="D10925" s="490">
        <v>0</v>
      </c>
      <c r="E10925" s="487"/>
      <c r="F10925" s="487" t="s">
        <v>5958</v>
      </c>
      <c r="G10925" s="488" t="s">
        <v>25584</v>
      </c>
      <c r="H10925" s="488"/>
      <c r="I10925" s="490">
        <v>0</v>
      </c>
      <c r="J10925" s="490">
        <v>0</v>
      </c>
      <c r="K10925" s="490">
        <v>0</v>
      </c>
      <c r="L10925" s="508"/>
      <c r="M10925" s="489">
        <v>0</v>
      </c>
      <c r="N10925" s="490">
        <v>0</v>
      </c>
      <c r="O10925" s="487" t="s">
        <v>5958</v>
      </c>
    </row>
    <row r="10926" spans="1:15" ht="30" x14ac:dyDescent="0.25">
      <c r="A10926" s="489">
        <v>106915</v>
      </c>
      <c r="B10926" s="488" t="s">
        <v>4586</v>
      </c>
      <c r="C10926" s="489" t="s">
        <v>80</v>
      </c>
      <c r="D10926" s="490">
        <v>9757</v>
      </c>
      <c r="E10926" s="487"/>
      <c r="F10926" s="487" t="s">
        <v>5958</v>
      </c>
      <c r="G10926" s="488" t="s">
        <v>5978</v>
      </c>
      <c r="H10926" s="488" t="s">
        <v>5989</v>
      </c>
      <c r="I10926" s="490">
        <v>8199.16</v>
      </c>
      <c r="J10926" s="490">
        <v>0.19</v>
      </c>
      <c r="K10926" s="490">
        <v>9757</v>
      </c>
      <c r="L10926" s="508">
        <v>44194</v>
      </c>
      <c r="M10926" s="489">
        <v>1</v>
      </c>
      <c r="N10926" s="490">
        <v>8199.16</v>
      </c>
      <c r="O10926" s="487" t="s">
        <v>25582</v>
      </c>
    </row>
    <row r="10927" spans="1:15" x14ac:dyDescent="0.25">
      <c r="A10927" s="489">
        <v>106916</v>
      </c>
      <c r="B10927" s="488" t="s">
        <v>4592</v>
      </c>
      <c r="C10927" s="489" t="s">
        <v>80</v>
      </c>
      <c r="D10927" s="490">
        <v>0</v>
      </c>
      <c r="E10927" s="487"/>
      <c r="F10927" s="487" t="s">
        <v>5958</v>
      </c>
      <c r="G10927" s="488" t="s">
        <v>5978</v>
      </c>
      <c r="H10927" s="488"/>
      <c r="I10927" s="490">
        <v>0</v>
      </c>
      <c r="J10927" s="490">
        <v>0</v>
      </c>
      <c r="K10927" s="490">
        <v>0</v>
      </c>
      <c r="L10927" s="508"/>
      <c r="M10927" s="489">
        <v>0</v>
      </c>
      <c r="N10927" s="490">
        <v>0</v>
      </c>
      <c r="O10927" s="487" t="s">
        <v>5958</v>
      </c>
    </row>
    <row r="10928" spans="1:15" ht="45" x14ac:dyDescent="0.25">
      <c r="A10928" s="489">
        <v>106917</v>
      </c>
      <c r="B10928" s="488" t="s">
        <v>4587</v>
      </c>
      <c r="C10928" s="489" t="s">
        <v>80</v>
      </c>
      <c r="D10928" s="490">
        <v>22010.240000000002</v>
      </c>
      <c r="E10928" s="487"/>
      <c r="F10928" s="487" t="s">
        <v>5958</v>
      </c>
      <c r="G10928" s="488" t="s">
        <v>5978</v>
      </c>
      <c r="H10928" s="488" t="s">
        <v>8042</v>
      </c>
      <c r="I10928" s="490">
        <v>18496</v>
      </c>
      <c r="J10928" s="490">
        <v>0.19</v>
      </c>
      <c r="K10928" s="490">
        <v>22010.240000000002</v>
      </c>
      <c r="L10928" s="508">
        <v>43739</v>
      </c>
      <c r="M10928" s="489">
        <v>1</v>
      </c>
      <c r="N10928" s="490">
        <v>18496</v>
      </c>
      <c r="O10928" s="487" t="s">
        <v>25582</v>
      </c>
    </row>
    <row r="10929" spans="1:15" ht="30" x14ac:dyDescent="0.25">
      <c r="A10929" s="489">
        <v>106918</v>
      </c>
      <c r="B10929" s="488" t="s">
        <v>4593</v>
      </c>
      <c r="C10929" s="489" t="s">
        <v>80</v>
      </c>
      <c r="D10929" s="490">
        <v>2626</v>
      </c>
      <c r="E10929" s="487"/>
      <c r="F10929" s="487" t="s">
        <v>5958</v>
      </c>
      <c r="G10929" s="488" t="s">
        <v>5978</v>
      </c>
      <c r="H10929" s="488" t="s">
        <v>5989</v>
      </c>
      <c r="I10929" s="490">
        <v>2206.7199999999998</v>
      </c>
      <c r="J10929" s="490">
        <v>0.19</v>
      </c>
      <c r="K10929" s="490">
        <v>2626</v>
      </c>
      <c r="L10929" s="508">
        <v>44194</v>
      </c>
      <c r="M10929" s="489">
        <v>1</v>
      </c>
      <c r="N10929" s="490">
        <v>2206.7199999999998</v>
      </c>
      <c r="O10929" s="487" t="s">
        <v>25582</v>
      </c>
    </row>
    <row r="10930" spans="1:15" ht="30" x14ac:dyDescent="0.25">
      <c r="A10930" s="489">
        <v>106919</v>
      </c>
      <c r="B10930" s="488" t="s">
        <v>4590</v>
      </c>
      <c r="C10930" s="489" t="s">
        <v>80</v>
      </c>
      <c r="D10930" s="490">
        <v>6690</v>
      </c>
      <c r="E10930" s="487"/>
      <c r="F10930" s="487" t="s">
        <v>5958</v>
      </c>
      <c r="G10930" s="488" t="s">
        <v>5978</v>
      </c>
      <c r="H10930" s="488" t="s">
        <v>5989</v>
      </c>
      <c r="I10930" s="490">
        <v>5621.85</v>
      </c>
      <c r="J10930" s="490">
        <v>0.19</v>
      </c>
      <c r="K10930" s="490">
        <v>6690</v>
      </c>
      <c r="L10930" s="508">
        <v>44194</v>
      </c>
      <c r="M10930" s="489">
        <v>1</v>
      </c>
      <c r="N10930" s="490">
        <v>5621.85</v>
      </c>
      <c r="O10930" s="487" t="s">
        <v>25582</v>
      </c>
    </row>
    <row r="10931" spans="1:15" ht="45" x14ac:dyDescent="0.25">
      <c r="A10931" s="489">
        <v>106920</v>
      </c>
      <c r="B10931" s="488" t="s">
        <v>4405</v>
      </c>
      <c r="C10931" s="489" t="s">
        <v>4371</v>
      </c>
      <c r="D10931" s="490">
        <v>24034</v>
      </c>
      <c r="E10931" s="487"/>
      <c r="F10931" s="487" t="s">
        <v>5958</v>
      </c>
      <c r="G10931" s="488" t="s">
        <v>6055</v>
      </c>
      <c r="H10931" s="488" t="s">
        <v>7775</v>
      </c>
      <c r="I10931" s="490">
        <v>20196.64</v>
      </c>
      <c r="J10931" s="490">
        <v>0.19</v>
      </c>
      <c r="K10931" s="490">
        <v>24034</v>
      </c>
      <c r="L10931" s="508">
        <v>43572</v>
      </c>
      <c r="M10931" s="489">
        <v>1</v>
      </c>
      <c r="N10931" s="490">
        <v>20196.64</v>
      </c>
      <c r="O10931" s="487" t="s">
        <v>25582</v>
      </c>
    </row>
    <row r="10932" spans="1:15" ht="30" x14ac:dyDescent="0.25">
      <c r="A10932" s="489">
        <v>106921</v>
      </c>
      <c r="B10932" s="488" t="s">
        <v>10005</v>
      </c>
      <c r="C10932" s="489" t="s">
        <v>87</v>
      </c>
      <c r="D10932" s="490">
        <v>0</v>
      </c>
      <c r="E10932" s="487"/>
      <c r="F10932" s="487" t="s">
        <v>5958</v>
      </c>
      <c r="G10932" s="488" t="s">
        <v>6118</v>
      </c>
      <c r="H10932" s="488"/>
      <c r="I10932" s="490">
        <v>0</v>
      </c>
      <c r="J10932" s="490">
        <v>0</v>
      </c>
      <c r="K10932" s="490">
        <v>0</v>
      </c>
      <c r="L10932" s="508"/>
      <c r="M10932" s="489">
        <v>0</v>
      </c>
      <c r="N10932" s="490">
        <v>0</v>
      </c>
      <c r="O10932" s="487" t="s">
        <v>5958</v>
      </c>
    </row>
    <row r="10933" spans="1:15" ht="30" x14ac:dyDescent="0.25">
      <c r="A10933" s="489">
        <v>106922</v>
      </c>
      <c r="B10933" s="488" t="s">
        <v>10004</v>
      </c>
      <c r="C10933" s="489" t="s">
        <v>87</v>
      </c>
      <c r="D10933" s="490">
        <v>0</v>
      </c>
      <c r="E10933" s="487"/>
      <c r="F10933" s="487" t="s">
        <v>5958</v>
      </c>
      <c r="G10933" s="488" t="s">
        <v>6118</v>
      </c>
      <c r="H10933" s="488"/>
      <c r="I10933" s="490">
        <v>0</v>
      </c>
      <c r="J10933" s="490">
        <v>0</v>
      </c>
      <c r="K10933" s="490">
        <v>0</v>
      </c>
      <c r="L10933" s="508"/>
      <c r="M10933" s="489">
        <v>0</v>
      </c>
      <c r="N10933" s="490">
        <v>0</v>
      </c>
      <c r="O10933" s="487" t="s">
        <v>5958</v>
      </c>
    </row>
    <row r="10934" spans="1:15" x14ac:dyDescent="0.25">
      <c r="A10934" s="489">
        <v>106923</v>
      </c>
      <c r="B10934" s="488" t="s">
        <v>4941</v>
      </c>
      <c r="C10934" s="489" t="s">
        <v>87</v>
      </c>
      <c r="D10934" s="490">
        <v>0</v>
      </c>
      <c r="E10934" s="487"/>
      <c r="F10934" s="487" t="s">
        <v>5958</v>
      </c>
      <c r="G10934" s="488" t="s">
        <v>6342</v>
      </c>
      <c r="H10934" s="488"/>
      <c r="I10934" s="490">
        <v>0</v>
      </c>
      <c r="J10934" s="490">
        <v>0</v>
      </c>
      <c r="K10934" s="490">
        <v>0</v>
      </c>
      <c r="L10934" s="508"/>
      <c r="M10934" s="489">
        <v>0</v>
      </c>
      <c r="N10934" s="490">
        <v>0</v>
      </c>
      <c r="O10934" s="487" t="s">
        <v>5958</v>
      </c>
    </row>
    <row r="10935" spans="1:15" ht="30" x14ac:dyDescent="0.25">
      <c r="A10935" s="489">
        <v>106924</v>
      </c>
      <c r="B10935" s="488" t="s">
        <v>10003</v>
      </c>
      <c r="C10935" s="489" t="s">
        <v>87</v>
      </c>
      <c r="D10935" s="490">
        <v>0</v>
      </c>
      <c r="E10935" s="487"/>
      <c r="F10935" s="487" t="s">
        <v>5958</v>
      </c>
      <c r="G10935" s="488" t="s">
        <v>6118</v>
      </c>
      <c r="H10935" s="488"/>
      <c r="I10935" s="490">
        <v>0</v>
      </c>
      <c r="J10935" s="490">
        <v>0</v>
      </c>
      <c r="K10935" s="490">
        <v>0</v>
      </c>
      <c r="L10935" s="508"/>
      <c r="M10935" s="489">
        <v>0</v>
      </c>
      <c r="N10935" s="490">
        <v>0</v>
      </c>
      <c r="O10935" s="487" t="s">
        <v>5958</v>
      </c>
    </row>
    <row r="10936" spans="1:15" ht="30" x14ac:dyDescent="0.25">
      <c r="A10936" s="489">
        <v>106925</v>
      </c>
      <c r="B10936" s="488" t="s">
        <v>10002</v>
      </c>
      <c r="C10936" s="489" t="s">
        <v>87</v>
      </c>
      <c r="D10936" s="490">
        <v>0</v>
      </c>
      <c r="E10936" s="487"/>
      <c r="F10936" s="487" t="s">
        <v>5958</v>
      </c>
      <c r="G10936" s="488" t="s">
        <v>6118</v>
      </c>
      <c r="H10936" s="488"/>
      <c r="I10936" s="490">
        <v>0</v>
      </c>
      <c r="J10936" s="490">
        <v>0</v>
      </c>
      <c r="K10936" s="490">
        <v>0</v>
      </c>
      <c r="L10936" s="508"/>
      <c r="M10936" s="489">
        <v>0</v>
      </c>
      <c r="N10936" s="490">
        <v>0</v>
      </c>
      <c r="O10936" s="487" t="s">
        <v>5958</v>
      </c>
    </row>
    <row r="10937" spans="1:15" ht="30" x14ac:dyDescent="0.25">
      <c r="A10937" s="489">
        <v>106926</v>
      </c>
      <c r="B10937" s="488" t="s">
        <v>10001</v>
      </c>
      <c r="C10937" s="489" t="s">
        <v>87</v>
      </c>
      <c r="D10937" s="490">
        <v>0</v>
      </c>
      <c r="E10937" s="487"/>
      <c r="F10937" s="487" t="s">
        <v>5958</v>
      </c>
      <c r="G10937" s="488" t="s">
        <v>6118</v>
      </c>
      <c r="H10937" s="488"/>
      <c r="I10937" s="490">
        <v>0</v>
      </c>
      <c r="J10937" s="490">
        <v>0</v>
      </c>
      <c r="K10937" s="490">
        <v>0</v>
      </c>
      <c r="L10937" s="508"/>
      <c r="M10937" s="489">
        <v>0</v>
      </c>
      <c r="N10937" s="490">
        <v>0</v>
      </c>
      <c r="O10937" s="487" t="s">
        <v>5958</v>
      </c>
    </row>
    <row r="10938" spans="1:15" ht="30" x14ac:dyDescent="0.25">
      <c r="A10938" s="489">
        <v>106927</v>
      </c>
      <c r="B10938" s="488" t="s">
        <v>10000</v>
      </c>
      <c r="C10938" s="489" t="s">
        <v>87</v>
      </c>
      <c r="D10938" s="490">
        <v>0</v>
      </c>
      <c r="E10938" s="487"/>
      <c r="F10938" s="487" t="s">
        <v>5958</v>
      </c>
      <c r="G10938" s="488" t="s">
        <v>6118</v>
      </c>
      <c r="H10938" s="488"/>
      <c r="I10938" s="490">
        <v>0</v>
      </c>
      <c r="J10938" s="490">
        <v>0</v>
      </c>
      <c r="K10938" s="490">
        <v>0</v>
      </c>
      <c r="L10938" s="508"/>
      <c r="M10938" s="489">
        <v>0</v>
      </c>
      <c r="N10938" s="490">
        <v>0</v>
      </c>
      <c r="O10938" s="487" t="s">
        <v>5958</v>
      </c>
    </row>
    <row r="10939" spans="1:15" ht="30" x14ac:dyDescent="0.25">
      <c r="A10939" s="489">
        <v>106928</v>
      </c>
      <c r="B10939" s="488" t="s">
        <v>9999</v>
      </c>
      <c r="C10939" s="489" t="s">
        <v>87</v>
      </c>
      <c r="D10939" s="490">
        <v>0</v>
      </c>
      <c r="E10939" s="487"/>
      <c r="F10939" s="487" t="s">
        <v>5958</v>
      </c>
      <c r="G10939" s="488" t="s">
        <v>6118</v>
      </c>
      <c r="H10939" s="488"/>
      <c r="I10939" s="490">
        <v>0</v>
      </c>
      <c r="J10939" s="490">
        <v>0</v>
      </c>
      <c r="K10939" s="490">
        <v>0</v>
      </c>
      <c r="L10939" s="508"/>
      <c r="M10939" s="489">
        <v>0</v>
      </c>
      <c r="N10939" s="490">
        <v>0</v>
      </c>
      <c r="O10939" s="487" t="s">
        <v>5958</v>
      </c>
    </row>
    <row r="10940" spans="1:15" ht="30" x14ac:dyDescent="0.25">
      <c r="A10940" s="489">
        <v>106929</v>
      </c>
      <c r="B10940" s="488" t="s">
        <v>9998</v>
      </c>
      <c r="C10940" s="489" t="s">
        <v>87</v>
      </c>
      <c r="D10940" s="490">
        <v>0</v>
      </c>
      <c r="E10940" s="487"/>
      <c r="F10940" s="487" t="s">
        <v>5958</v>
      </c>
      <c r="G10940" s="488" t="s">
        <v>6114</v>
      </c>
      <c r="H10940" s="488"/>
      <c r="I10940" s="490">
        <v>0</v>
      </c>
      <c r="J10940" s="490">
        <v>0</v>
      </c>
      <c r="K10940" s="490">
        <v>0</v>
      </c>
      <c r="L10940" s="508"/>
      <c r="M10940" s="489">
        <v>0</v>
      </c>
      <c r="N10940" s="490">
        <v>0</v>
      </c>
      <c r="O10940" s="487" t="s">
        <v>5958</v>
      </c>
    </row>
    <row r="10941" spans="1:15" ht="30" x14ac:dyDescent="0.25">
      <c r="A10941" s="489">
        <v>106930</v>
      </c>
      <c r="B10941" s="488" t="s">
        <v>9997</v>
      </c>
      <c r="C10941" s="489" t="s">
        <v>87</v>
      </c>
      <c r="D10941" s="490">
        <v>0</v>
      </c>
      <c r="E10941" s="487"/>
      <c r="F10941" s="487" t="s">
        <v>5958</v>
      </c>
      <c r="G10941" s="488" t="s">
        <v>6114</v>
      </c>
      <c r="H10941" s="488"/>
      <c r="I10941" s="490">
        <v>0</v>
      </c>
      <c r="J10941" s="490">
        <v>0</v>
      </c>
      <c r="K10941" s="490">
        <v>0</v>
      </c>
      <c r="L10941" s="508"/>
      <c r="M10941" s="489">
        <v>0</v>
      </c>
      <c r="N10941" s="490">
        <v>0</v>
      </c>
      <c r="O10941" s="487" t="s">
        <v>5958</v>
      </c>
    </row>
    <row r="10942" spans="1:15" ht="30" x14ac:dyDescent="0.25">
      <c r="A10942" s="489">
        <v>106931</v>
      </c>
      <c r="B10942" s="488" t="s">
        <v>9996</v>
      </c>
      <c r="C10942" s="489" t="s">
        <v>87</v>
      </c>
      <c r="D10942" s="490">
        <v>0</v>
      </c>
      <c r="E10942" s="487"/>
      <c r="F10942" s="487" t="s">
        <v>5958</v>
      </c>
      <c r="G10942" s="488" t="s">
        <v>6114</v>
      </c>
      <c r="H10942" s="488"/>
      <c r="I10942" s="490">
        <v>0</v>
      </c>
      <c r="J10942" s="490">
        <v>0</v>
      </c>
      <c r="K10942" s="490">
        <v>0</v>
      </c>
      <c r="L10942" s="508"/>
      <c r="M10942" s="489">
        <v>0</v>
      </c>
      <c r="N10942" s="490">
        <v>0</v>
      </c>
      <c r="O10942" s="487" t="s">
        <v>5958</v>
      </c>
    </row>
    <row r="10943" spans="1:15" ht="30" x14ac:dyDescent="0.25">
      <c r="A10943" s="489">
        <v>106932</v>
      </c>
      <c r="B10943" s="488" t="s">
        <v>4988</v>
      </c>
      <c r="C10943" s="489" t="s">
        <v>80</v>
      </c>
      <c r="D10943" s="490">
        <v>44626</v>
      </c>
      <c r="E10943" s="487"/>
      <c r="F10943" s="487" t="s">
        <v>5958</v>
      </c>
      <c r="G10943" s="488" t="s">
        <v>6114</v>
      </c>
      <c r="H10943" s="488" t="s">
        <v>25583</v>
      </c>
      <c r="I10943" s="490">
        <v>37500.839999999997</v>
      </c>
      <c r="J10943" s="490">
        <v>0.19</v>
      </c>
      <c r="K10943" s="490">
        <v>44626</v>
      </c>
      <c r="L10943" s="508">
        <v>44592</v>
      </c>
      <c r="M10943" s="489">
        <v>1</v>
      </c>
      <c r="N10943" s="490">
        <v>37500.839999999997</v>
      </c>
      <c r="O10943" s="487" t="s">
        <v>25582</v>
      </c>
    </row>
    <row r="10944" spans="1:15" ht="30" x14ac:dyDescent="0.25">
      <c r="A10944" s="489">
        <v>106933</v>
      </c>
      <c r="B10944" s="488" t="s">
        <v>4987</v>
      </c>
      <c r="C10944" s="489" t="s">
        <v>80</v>
      </c>
      <c r="D10944" s="490">
        <v>65465.01</v>
      </c>
      <c r="E10944" s="487"/>
      <c r="F10944" s="487" t="s">
        <v>5958</v>
      </c>
      <c r="G10944" s="488" t="s">
        <v>6114</v>
      </c>
      <c r="H10944" s="488" t="s">
        <v>25583</v>
      </c>
      <c r="I10944" s="490">
        <v>55012.61</v>
      </c>
      <c r="J10944" s="490">
        <v>0.19</v>
      </c>
      <c r="K10944" s="490">
        <v>65465.01</v>
      </c>
      <c r="L10944" s="508">
        <v>44592</v>
      </c>
      <c r="M10944" s="489">
        <v>1</v>
      </c>
      <c r="N10944" s="490">
        <v>55012.61</v>
      </c>
      <c r="O10944" s="487" t="s">
        <v>25582</v>
      </c>
    </row>
    <row r="10945" spans="1:15" ht="45" x14ac:dyDescent="0.25">
      <c r="A10945" s="489">
        <v>106934</v>
      </c>
      <c r="B10945" s="488" t="s">
        <v>4591</v>
      </c>
      <c r="C10945" s="489" t="s">
        <v>80</v>
      </c>
      <c r="D10945" s="490">
        <v>31801</v>
      </c>
      <c r="E10945" s="487"/>
      <c r="F10945" s="487" t="s">
        <v>5958</v>
      </c>
      <c r="G10945" s="488" t="s">
        <v>5978</v>
      </c>
      <c r="H10945" s="488" t="s">
        <v>5976</v>
      </c>
      <c r="I10945" s="490">
        <v>26723.53</v>
      </c>
      <c r="J10945" s="490">
        <v>0.19</v>
      </c>
      <c r="K10945" s="490">
        <v>31801</v>
      </c>
      <c r="L10945" s="508">
        <v>43565</v>
      </c>
      <c r="M10945" s="489">
        <v>1</v>
      </c>
      <c r="N10945" s="490">
        <v>26723.53</v>
      </c>
      <c r="O10945" s="487" t="s">
        <v>25582</v>
      </c>
    </row>
    <row r="10946" spans="1:15" ht="30" x14ac:dyDescent="0.25">
      <c r="A10946" s="489">
        <v>106935</v>
      </c>
      <c r="B10946" s="488" t="s">
        <v>9995</v>
      </c>
      <c r="C10946" s="489" t="s">
        <v>87</v>
      </c>
      <c r="D10946" s="490">
        <v>0</v>
      </c>
      <c r="E10946" s="487"/>
      <c r="F10946" s="487" t="s">
        <v>5958</v>
      </c>
      <c r="G10946" s="488" t="s">
        <v>6118</v>
      </c>
      <c r="H10946" s="488"/>
      <c r="I10946" s="490">
        <v>0</v>
      </c>
      <c r="J10946" s="490">
        <v>0</v>
      </c>
      <c r="K10946" s="490">
        <v>0</v>
      </c>
      <c r="L10946" s="508"/>
      <c r="M10946" s="489">
        <v>0</v>
      </c>
      <c r="N10946" s="490">
        <v>0</v>
      </c>
      <c r="O10946" s="487" t="s">
        <v>5958</v>
      </c>
    </row>
    <row r="10947" spans="1:15" ht="30" x14ac:dyDescent="0.25">
      <c r="A10947" s="489">
        <v>106936</v>
      </c>
      <c r="B10947" s="488" t="s">
        <v>9994</v>
      </c>
      <c r="C10947" s="489" t="s">
        <v>87</v>
      </c>
      <c r="D10947" s="490">
        <v>0</v>
      </c>
      <c r="E10947" s="487"/>
      <c r="F10947" s="487" t="s">
        <v>5958</v>
      </c>
      <c r="G10947" s="488" t="s">
        <v>6118</v>
      </c>
      <c r="H10947" s="488"/>
      <c r="I10947" s="490">
        <v>0</v>
      </c>
      <c r="J10947" s="490">
        <v>0</v>
      </c>
      <c r="K10947" s="490">
        <v>0</v>
      </c>
      <c r="L10947" s="508"/>
      <c r="M10947" s="489">
        <v>0</v>
      </c>
      <c r="N10947" s="490">
        <v>0</v>
      </c>
      <c r="O10947" s="487" t="s">
        <v>5958</v>
      </c>
    </row>
    <row r="10948" spans="1:15" ht="30" x14ac:dyDescent="0.25">
      <c r="A10948" s="489">
        <v>106937</v>
      </c>
      <c r="B10948" s="488" t="s">
        <v>9993</v>
      </c>
      <c r="C10948" s="489" t="s">
        <v>87</v>
      </c>
      <c r="D10948" s="490">
        <v>0</v>
      </c>
      <c r="E10948" s="487"/>
      <c r="F10948" s="487" t="s">
        <v>5958</v>
      </c>
      <c r="G10948" s="488" t="s">
        <v>6118</v>
      </c>
      <c r="H10948" s="488"/>
      <c r="I10948" s="490">
        <v>0</v>
      </c>
      <c r="J10948" s="490">
        <v>0</v>
      </c>
      <c r="K10948" s="490">
        <v>0</v>
      </c>
      <c r="L10948" s="508"/>
      <c r="M10948" s="489">
        <v>0</v>
      </c>
      <c r="N10948" s="490">
        <v>0</v>
      </c>
      <c r="O10948" s="487" t="s">
        <v>5958</v>
      </c>
    </row>
    <row r="10949" spans="1:15" ht="30" x14ac:dyDescent="0.25">
      <c r="A10949" s="489">
        <v>106938</v>
      </c>
      <c r="B10949" s="488" t="s">
        <v>4986</v>
      </c>
      <c r="C10949" s="489" t="s">
        <v>80</v>
      </c>
      <c r="D10949" s="490">
        <v>90698</v>
      </c>
      <c r="E10949" s="487"/>
      <c r="F10949" s="487" t="s">
        <v>5958</v>
      </c>
      <c r="G10949" s="488" t="s">
        <v>6114</v>
      </c>
      <c r="H10949" s="488" t="s">
        <v>25583</v>
      </c>
      <c r="I10949" s="490">
        <v>76216.81</v>
      </c>
      <c r="J10949" s="490">
        <v>0.19</v>
      </c>
      <c r="K10949" s="490">
        <v>90698</v>
      </c>
      <c r="L10949" s="508">
        <v>44592</v>
      </c>
      <c r="M10949" s="489">
        <v>1</v>
      </c>
      <c r="N10949" s="490">
        <v>76216.81</v>
      </c>
      <c r="O10949" s="487" t="s">
        <v>25582</v>
      </c>
    </row>
    <row r="10950" spans="1:15" ht="45" x14ac:dyDescent="0.25">
      <c r="A10950" s="489">
        <v>106939</v>
      </c>
      <c r="B10950" s="488" t="s">
        <v>4990</v>
      </c>
      <c r="C10950" s="489" t="s">
        <v>80</v>
      </c>
      <c r="D10950" s="490">
        <v>70977</v>
      </c>
      <c r="E10950" s="487"/>
      <c r="F10950" s="487" t="s">
        <v>5958</v>
      </c>
      <c r="G10950" s="488" t="s">
        <v>25586</v>
      </c>
      <c r="H10950" s="488" t="s">
        <v>5980</v>
      </c>
      <c r="I10950" s="490">
        <v>59644.54</v>
      </c>
      <c r="J10950" s="490">
        <v>0.19</v>
      </c>
      <c r="K10950" s="490">
        <v>70977</v>
      </c>
      <c r="L10950" s="508">
        <v>43553</v>
      </c>
      <c r="M10950" s="489">
        <v>1</v>
      </c>
      <c r="N10950" s="490">
        <v>59644.54</v>
      </c>
      <c r="O10950" s="487" t="s">
        <v>25582</v>
      </c>
    </row>
    <row r="10951" spans="1:15" ht="30" x14ac:dyDescent="0.25">
      <c r="A10951" s="489">
        <v>106940</v>
      </c>
      <c r="B10951" s="488" t="s">
        <v>9992</v>
      </c>
      <c r="C10951" s="489" t="s">
        <v>87</v>
      </c>
      <c r="D10951" s="490">
        <v>0</v>
      </c>
      <c r="E10951" s="487"/>
      <c r="F10951" s="487" t="s">
        <v>5958</v>
      </c>
      <c r="G10951" s="488" t="s">
        <v>6118</v>
      </c>
      <c r="H10951" s="488"/>
      <c r="I10951" s="490">
        <v>0</v>
      </c>
      <c r="J10951" s="490">
        <v>0</v>
      </c>
      <c r="K10951" s="490">
        <v>0</v>
      </c>
      <c r="L10951" s="508"/>
      <c r="M10951" s="489">
        <v>0</v>
      </c>
      <c r="N10951" s="490">
        <v>0</v>
      </c>
      <c r="O10951" s="487" t="s">
        <v>5958</v>
      </c>
    </row>
    <row r="10952" spans="1:15" ht="30" x14ac:dyDescent="0.25">
      <c r="A10952" s="489">
        <v>106941</v>
      </c>
      <c r="B10952" s="488" t="s">
        <v>9991</v>
      </c>
      <c r="C10952" s="489" t="s">
        <v>87</v>
      </c>
      <c r="D10952" s="490">
        <v>0</v>
      </c>
      <c r="E10952" s="487"/>
      <c r="F10952" s="487" t="s">
        <v>5958</v>
      </c>
      <c r="G10952" s="488" t="s">
        <v>6118</v>
      </c>
      <c r="H10952" s="488"/>
      <c r="I10952" s="490">
        <v>0</v>
      </c>
      <c r="J10952" s="490">
        <v>0</v>
      </c>
      <c r="K10952" s="490">
        <v>0</v>
      </c>
      <c r="L10952" s="508"/>
      <c r="M10952" s="489">
        <v>0</v>
      </c>
      <c r="N10952" s="490">
        <v>0</v>
      </c>
      <c r="O10952" s="487" t="s">
        <v>5958</v>
      </c>
    </row>
    <row r="10953" spans="1:15" ht="30" x14ac:dyDescent="0.25">
      <c r="A10953" s="489">
        <v>106942</v>
      </c>
      <c r="B10953" s="488" t="s">
        <v>9990</v>
      </c>
      <c r="C10953" s="489" t="s">
        <v>80</v>
      </c>
      <c r="D10953" s="490">
        <v>0</v>
      </c>
      <c r="E10953" s="487"/>
      <c r="F10953" s="487" t="s">
        <v>5958</v>
      </c>
      <c r="G10953" s="488" t="s">
        <v>6114</v>
      </c>
      <c r="H10953" s="488"/>
      <c r="I10953" s="490">
        <v>0</v>
      </c>
      <c r="J10953" s="490">
        <v>0</v>
      </c>
      <c r="K10953" s="490">
        <v>0</v>
      </c>
      <c r="L10953" s="508"/>
      <c r="M10953" s="489">
        <v>0</v>
      </c>
      <c r="N10953" s="490">
        <v>0</v>
      </c>
      <c r="O10953" s="487" t="s">
        <v>5958</v>
      </c>
    </row>
    <row r="10954" spans="1:15" ht="30" x14ac:dyDescent="0.25">
      <c r="A10954" s="489">
        <v>106943</v>
      </c>
      <c r="B10954" s="488" t="s">
        <v>5991</v>
      </c>
      <c r="C10954" s="489" t="s">
        <v>80</v>
      </c>
      <c r="D10954" s="490">
        <v>49645</v>
      </c>
      <c r="E10954" s="487"/>
      <c r="F10954" s="487" t="s">
        <v>5958</v>
      </c>
      <c r="G10954" s="488" t="s">
        <v>5992</v>
      </c>
      <c r="H10954" s="488" t="s">
        <v>5989</v>
      </c>
      <c r="I10954" s="490">
        <v>41718.49</v>
      </c>
      <c r="J10954" s="490">
        <v>0.19</v>
      </c>
      <c r="K10954" s="490">
        <v>49645</v>
      </c>
      <c r="L10954" s="508">
        <v>44194</v>
      </c>
      <c r="M10954" s="489">
        <v>1</v>
      </c>
      <c r="N10954" s="490">
        <v>41718.49</v>
      </c>
      <c r="O10954" s="487" t="s">
        <v>25582</v>
      </c>
    </row>
    <row r="10955" spans="1:15" ht="30" x14ac:dyDescent="0.25">
      <c r="A10955" s="489">
        <v>106944</v>
      </c>
      <c r="B10955" s="488" t="s">
        <v>9989</v>
      </c>
      <c r="C10955" s="489" t="s">
        <v>80</v>
      </c>
      <c r="D10955" s="490">
        <v>0</v>
      </c>
      <c r="E10955" s="487"/>
      <c r="F10955" s="487" t="s">
        <v>5958</v>
      </c>
      <c r="G10955" s="488" t="s">
        <v>6114</v>
      </c>
      <c r="H10955" s="488"/>
      <c r="I10955" s="490">
        <v>0</v>
      </c>
      <c r="J10955" s="490">
        <v>0</v>
      </c>
      <c r="K10955" s="490">
        <v>0</v>
      </c>
      <c r="L10955" s="508"/>
      <c r="M10955" s="489">
        <v>0</v>
      </c>
      <c r="N10955" s="490">
        <v>0</v>
      </c>
      <c r="O10955" s="487" t="s">
        <v>5958</v>
      </c>
    </row>
    <row r="10956" spans="1:15" ht="30" x14ac:dyDescent="0.25">
      <c r="A10956" s="489">
        <v>106945</v>
      </c>
      <c r="B10956" s="488" t="s">
        <v>5078</v>
      </c>
      <c r="C10956" s="489" t="s">
        <v>87</v>
      </c>
      <c r="D10956" s="490">
        <v>0</v>
      </c>
      <c r="E10956" s="487"/>
      <c r="F10956" s="487" t="s">
        <v>5958</v>
      </c>
      <c r="G10956" s="488" t="s">
        <v>6091</v>
      </c>
      <c r="H10956" s="488"/>
      <c r="I10956" s="490">
        <v>0</v>
      </c>
      <c r="J10956" s="490">
        <v>0</v>
      </c>
      <c r="K10956" s="490">
        <v>0</v>
      </c>
      <c r="L10956" s="508"/>
      <c r="M10956" s="489">
        <v>0</v>
      </c>
      <c r="N10956" s="490">
        <v>0</v>
      </c>
      <c r="O10956" s="487" t="s">
        <v>5958</v>
      </c>
    </row>
    <row r="10957" spans="1:15" ht="30" x14ac:dyDescent="0.25">
      <c r="A10957" s="489">
        <v>106946</v>
      </c>
      <c r="B10957" s="488" t="s">
        <v>9988</v>
      </c>
      <c r="C10957" s="489" t="s">
        <v>87</v>
      </c>
      <c r="D10957" s="490">
        <v>0</v>
      </c>
      <c r="E10957" s="487"/>
      <c r="F10957" s="487" t="s">
        <v>5958</v>
      </c>
      <c r="G10957" s="488" t="s">
        <v>6114</v>
      </c>
      <c r="H10957" s="488"/>
      <c r="I10957" s="490">
        <v>0</v>
      </c>
      <c r="J10957" s="490">
        <v>0</v>
      </c>
      <c r="K10957" s="490">
        <v>0</v>
      </c>
      <c r="L10957" s="508"/>
      <c r="M10957" s="489">
        <v>0</v>
      </c>
      <c r="N10957" s="490">
        <v>0</v>
      </c>
      <c r="O10957" s="487" t="s">
        <v>5958</v>
      </c>
    </row>
    <row r="10958" spans="1:15" ht="30" x14ac:dyDescent="0.25">
      <c r="A10958" s="489">
        <v>106947</v>
      </c>
      <c r="B10958" s="488" t="s">
        <v>5990</v>
      </c>
      <c r="C10958" s="489" t="s">
        <v>80</v>
      </c>
      <c r="D10958" s="490">
        <v>2211</v>
      </c>
      <c r="E10958" s="487"/>
      <c r="F10958" s="487" t="s">
        <v>5958</v>
      </c>
      <c r="G10958" s="488" t="s">
        <v>5978</v>
      </c>
      <c r="H10958" s="488" t="s">
        <v>5989</v>
      </c>
      <c r="I10958" s="490">
        <v>1857.98</v>
      </c>
      <c r="J10958" s="490">
        <v>0.19</v>
      </c>
      <c r="K10958" s="490">
        <v>2211</v>
      </c>
      <c r="L10958" s="508">
        <v>44194</v>
      </c>
      <c r="M10958" s="489">
        <v>1</v>
      </c>
      <c r="N10958" s="490">
        <v>1857.98</v>
      </c>
      <c r="O10958" s="487" t="s">
        <v>25582</v>
      </c>
    </row>
    <row r="10959" spans="1:15" ht="30" x14ac:dyDescent="0.25">
      <c r="A10959" s="489">
        <v>106948</v>
      </c>
      <c r="B10959" s="488" t="s">
        <v>9987</v>
      </c>
      <c r="C10959" s="489" t="s">
        <v>80</v>
      </c>
      <c r="D10959" s="490">
        <v>0</v>
      </c>
      <c r="E10959" s="487"/>
      <c r="F10959" s="487" t="s">
        <v>5958</v>
      </c>
      <c r="G10959" s="488" t="s">
        <v>6114</v>
      </c>
      <c r="H10959" s="488"/>
      <c r="I10959" s="490">
        <v>0</v>
      </c>
      <c r="J10959" s="490">
        <v>0</v>
      </c>
      <c r="K10959" s="490">
        <v>0</v>
      </c>
      <c r="L10959" s="508"/>
      <c r="M10959" s="489">
        <v>0</v>
      </c>
      <c r="N10959" s="490">
        <v>0</v>
      </c>
      <c r="O10959" s="487" t="s">
        <v>5958</v>
      </c>
    </row>
    <row r="10960" spans="1:15" x14ac:dyDescent="0.25">
      <c r="A10960" s="489">
        <v>106949</v>
      </c>
      <c r="B10960" s="488" t="s">
        <v>4588</v>
      </c>
      <c r="C10960" s="489" t="s">
        <v>80</v>
      </c>
      <c r="D10960" s="490">
        <v>0</v>
      </c>
      <c r="E10960" s="487"/>
      <c r="F10960" s="487" t="s">
        <v>5958</v>
      </c>
      <c r="G10960" s="488" t="s">
        <v>5978</v>
      </c>
      <c r="H10960" s="488"/>
      <c r="I10960" s="490">
        <v>0</v>
      </c>
      <c r="J10960" s="490">
        <v>0</v>
      </c>
      <c r="K10960" s="490">
        <v>0</v>
      </c>
      <c r="L10960" s="508"/>
      <c r="M10960" s="489">
        <v>0</v>
      </c>
      <c r="N10960" s="490">
        <v>0</v>
      </c>
      <c r="O10960" s="487" t="s">
        <v>5958</v>
      </c>
    </row>
    <row r="10961" spans="1:15" x14ac:dyDescent="0.25">
      <c r="A10961" s="489">
        <v>106950</v>
      </c>
      <c r="B10961" s="488" t="s">
        <v>5080</v>
      </c>
      <c r="C10961" s="489" t="s">
        <v>87</v>
      </c>
      <c r="D10961" s="490">
        <v>0</v>
      </c>
      <c r="E10961" s="487"/>
      <c r="F10961" s="487" t="s">
        <v>5958</v>
      </c>
      <c r="G10961" s="488" t="s">
        <v>6091</v>
      </c>
      <c r="H10961" s="488"/>
      <c r="I10961" s="490">
        <v>0</v>
      </c>
      <c r="J10961" s="490">
        <v>0</v>
      </c>
      <c r="K10961" s="490">
        <v>0</v>
      </c>
      <c r="L10961" s="508"/>
      <c r="M10961" s="489">
        <v>0</v>
      </c>
      <c r="N10961" s="490">
        <v>0</v>
      </c>
      <c r="O10961" s="487" t="s">
        <v>5958</v>
      </c>
    </row>
    <row r="10962" spans="1:15" x14ac:dyDescent="0.25">
      <c r="A10962" s="489">
        <v>106951</v>
      </c>
      <c r="B10962" s="488" t="s">
        <v>5079</v>
      </c>
      <c r="C10962" s="489" t="s">
        <v>87</v>
      </c>
      <c r="D10962" s="490">
        <v>0</v>
      </c>
      <c r="E10962" s="487"/>
      <c r="F10962" s="487" t="s">
        <v>5958</v>
      </c>
      <c r="G10962" s="488" t="s">
        <v>6091</v>
      </c>
      <c r="H10962" s="488"/>
      <c r="I10962" s="490">
        <v>0</v>
      </c>
      <c r="J10962" s="490">
        <v>0</v>
      </c>
      <c r="K10962" s="490">
        <v>0</v>
      </c>
      <c r="L10962" s="508"/>
      <c r="M10962" s="489">
        <v>0</v>
      </c>
      <c r="N10962" s="490">
        <v>0</v>
      </c>
      <c r="O10962" s="487" t="s">
        <v>5958</v>
      </c>
    </row>
    <row r="10963" spans="1:15" ht="30" x14ac:dyDescent="0.25">
      <c r="A10963" s="489">
        <v>106952</v>
      </c>
      <c r="B10963" s="488" t="s">
        <v>4896</v>
      </c>
      <c r="C10963" s="489" t="s">
        <v>87</v>
      </c>
      <c r="D10963" s="490">
        <v>3538</v>
      </c>
      <c r="E10963" s="487"/>
      <c r="F10963" s="487" t="s">
        <v>5958</v>
      </c>
      <c r="G10963" s="488" t="s">
        <v>25584</v>
      </c>
      <c r="H10963" s="488" t="s">
        <v>25583</v>
      </c>
      <c r="I10963" s="490">
        <v>2973.11</v>
      </c>
      <c r="J10963" s="490">
        <v>0.19</v>
      </c>
      <c r="K10963" s="490">
        <v>3538</v>
      </c>
      <c r="L10963" s="508">
        <v>44589</v>
      </c>
      <c r="M10963" s="489">
        <v>1</v>
      </c>
      <c r="N10963" s="490">
        <v>2973.11</v>
      </c>
      <c r="O10963" s="487" t="s">
        <v>25582</v>
      </c>
    </row>
    <row r="10964" spans="1:15" ht="30" x14ac:dyDescent="0.25">
      <c r="A10964" s="489">
        <v>106953</v>
      </c>
      <c r="B10964" s="488" t="s">
        <v>9986</v>
      </c>
      <c r="C10964" s="489" t="s">
        <v>4371</v>
      </c>
      <c r="D10964" s="490">
        <v>0</v>
      </c>
      <c r="E10964" s="487"/>
      <c r="F10964" s="487" t="s">
        <v>5958</v>
      </c>
      <c r="G10964" s="488" t="s">
        <v>5981</v>
      </c>
      <c r="H10964" s="488"/>
      <c r="I10964" s="490">
        <v>0</v>
      </c>
      <c r="J10964" s="490">
        <v>0</v>
      </c>
      <c r="K10964" s="490">
        <v>0</v>
      </c>
      <c r="L10964" s="508"/>
      <c r="M10964" s="489">
        <v>0</v>
      </c>
      <c r="N10964" s="490">
        <v>0</v>
      </c>
      <c r="O10964" s="487" t="s">
        <v>5958</v>
      </c>
    </row>
    <row r="10965" spans="1:15" ht="30" x14ac:dyDescent="0.25">
      <c r="A10965" s="489">
        <v>106954</v>
      </c>
      <c r="B10965" s="488" t="s">
        <v>9985</v>
      </c>
      <c r="C10965" s="489" t="s">
        <v>87</v>
      </c>
      <c r="D10965" s="490">
        <v>0</v>
      </c>
      <c r="E10965" s="487"/>
      <c r="F10965" s="487" t="s">
        <v>5958</v>
      </c>
      <c r="G10965" s="488" t="s">
        <v>6091</v>
      </c>
      <c r="H10965" s="488"/>
      <c r="I10965" s="490">
        <v>0</v>
      </c>
      <c r="J10965" s="490">
        <v>0</v>
      </c>
      <c r="K10965" s="490">
        <v>0</v>
      </c>
      <c r="L10965" s="508"/>
      <c r="M10965" s="489">
        <v>0</v>
      </c>
      <c r="N10965" s="490">
        <v>0</v>
      </c>
      <c r="O10965" s="487" t="s">
        <v>5958</v>
      </c>
    </row>
    <row r="10966" spans="1:15" ht="30" x14ac:dyDescent="0.25">
      <c r="A10966" s="489">
        <v>106955</v>
      </c>
      <c r="B10966" s="488" t="s">
        <v>9984</v>
      </c>
      <c r="C10966" s="489" t="s">
        <v>87</v>
      </c>
      <c r="D10966" s="490">
        <v>0</v>
      </c>
      <c r="E10966" s="487"/>
      <c r="F10966" s="487" t="s">
        <v>5958</v>
      </c>
      <c r="G10966" s="488" t="s">
        <v>6091</v>
      </c>
      <c r="H10966" s="488"/>
      <c r="I10966" s="490">
        <v>0</v>
      </c>
      <c r="J10966" s="490">
        <v>0</v>
      </c>
      <c r="K10966" s="490">
        <v>0</v>
      </c>
      <c r="L10966" s="508"/>
      <c r="M10966" s="489">
        <v>0</v>
      </c>
      <c r="N10966" s="490">
        <v>0</v>
      </c>
      <c r="O10966" s="487" t="s">
        <v>5958</v>
      </c>
    </row>
    <row r="10967" spans="1:15" x14ac:dyDescent="0.25">
      <c r="A10967" s="489">
        <v>106956</v>
      </c>
      <c r="B10967" s="488" t="s">
        <v>5076</v>
      </c>
      <c r="C10967" s="489" t="s">
        <v>87</v>
      </c>
      <c r="D10967" s="490">
        <v>0</v>
      </c>
      <c r="E10967" s="487"/>
      <c r="F10967" s="487" t="s">
        <v>5958</v>
      </c>
      <c r="G10967" s="488" t="s">
        <v>6091</v>
      </c>
      <c r="H10967" s="488"/>
      <c r="I10967" s="490">
        <v>0</v>
      </c>
      <c r="J10967" s="490">
        <v>0</v>
      </c>
      <c r="K10967" s="490">
        <v>0</v>
      </c>
      <c r="L10967" s="508"/>
      <c r="M10967" s="489">
        <v>0</v>
      </c>
      <c r="N10967" s="490">
        <v>0</v>
      </c>
      <c r="O10967" s="487" t="s">
        <v>5958</v>
      </c>
    </row>
    <row r="10968" spans="1:15" x14ac:dyDescent="0.25">
      <c r="A10968" s="489">
        <v>106957</v>
      </c>
      <c r="B10968" s="488" t="s">
        <v>5077</v>
      </c>
      <c r="C10968" s="489" t="s">
        <v>87</v>
      </c>
      <c r="D10968" s="490">
        <v>0</v>
      </c>
      <c r="E10968" s="487"/>
      <c r="F10968" s="487" t="s">
        <v>5958</v>
      </c>
      <c r="G10968" s="488" t="s">
        <v>6091</v>
      </c>
      <c r="H10968" s="488"/>
      <c r="I10968" s="490">
        <v>0</v>
      </c>
      <c r="J10968" s="490">
        <v>0</v>
      </c>
      <c r="K10968" s="490">
        <v>0</v>
      </c>
      <c r="L10968" s="508"/>
      <c r="M10968" s="489">
        <v>0</v>
      </c>
      <c r="N10968" s="490">
        <v>0</v>
      </c>
      <c r="O10968" s="487" t="s">
        <v>5958</v>
      </c>
    </row>
    <row r="10969" spans="1:15" ht="30" x14ac:dyDescent="0.25">
      <c r="A10969" s="489">
        <v>106958</v>
      </c>
      <c r="B10969" s="488" t="s">
        <v>9983</v>
      </c>
      <c r="C10969" s="489" t="s">
        <v>87</v>
      </c>
      <c r="D10969" s="490">
        <v>0</v>
      </c>
      <c r="E10969" s="487"/>
      <c r="F10969" s="487" t="s">
        <v>5958</v>
      </c>
      <c r="G10969" s="488" t="s">
        <v>6118</v>
      </c>
      <c r="H10969" s="488"/>
      <c r="I10969" s="490">
        <v>0</v>
      </c>
      <c r="J10969" s="490">
        <v>0</v>
      </c>
      <c r="K10969" s="490">
        <v>0</v>
      </c>
      <c r="L10969" s="508"/>
      <c r="M10969" s="489">
        <v>0</v>
      </c>
      <c r="N10969" s="490">
        <v>0</v>
      </c>
      <c r="O10969" s="487" t="s">
        <v>5958</v>
      </c>
    </row>
    <row r="10970" spans="1:15" ht="30" x14ac:dyDescent="0.25">
      <c r="A10970" s="489">
        <v>106959</v>
      </c>
      <c r="B10970" s="488" t="s">
        <v>9982</v>
      </c>
      <c r="C10970" s="489" t="s">
        <v>87</v>
      </c>
      <c r="D10970" s="490">
        <v>0</v>
      </c>
      <c r="E10970" s="487"/>
      <c r="F10970" s="487" t="s">
        <v>5958</v>
      </c>
      <c r="G10970" s="488" t="s">
        <v>6118</v>
      </c>
      <c r="H10970" s="488"/>
      <c r="I10970" s="490">
        <v>0</v>
      </c>
      <c r="J10970" s="490">
        <v>0</v>
      </c>
      <c r="K10970" s="490">
        <v>0</v>
      </c>
      <c r="L10970" s="508"/>
      <c r="M10970" s="489">
        <v>0</v>
      </c>
      <c r="N10970" s="490">
        <v>0</v>
      </c>
      <c r="O10970" s="487" t="s">
        <v>5958</v>
      </c>
    </row>
    <row r="10971" spans="1:15" ht="45" x14ac:dyDescent="0.25">
      <c r="A10971" s="489">
        <v>106960</v>
      </c>
      <c r="B10971" s="488" t="s">
        <v>7776</v>
      </c>
      <c r="C10971" s="489" t="s">
        <v>87</v>
      </c>
      <c r="D10971" s="490">
        <v>1497663</v>
      </c>
      <c r="E10971" s="487"/>
      <c r="F10971" s="487" t="s">
        <v>5958</v>
      </c>
      <c r="G10971" s="488" t="s">
        <v>6118</v>
      </c>
      <c r="H10971" s="488" t="s">
        <v>7775</v>
      </c>
      <c r="I10971" s="490">
        <v>1258540.3400000001</v>
      </c>
      <c r="J10971" s="490">
        <v>0.19</v>
      </c>
      <c r="K10971" s="490">
        <v>1497663</v>
      </c>
      <c r="L10971" s="508">
        <v>43838</v>
      </c>
      <c r="M10971" s="489">
        <v>1</v>
      </c>
      <c r="N10971" s="490">
        <v>1258540.3400000001</v>
      </c>
      <c r="O10971" s="487" t="s">
        <v>25582</v>
      </c>
    </row>
    <row r="10972" spans="1:15" ht="30" x14ac:dyDescent="0.25">
      <c r="A10972" s="489">
        <v>106961</v>
      </c>
      <c r="B10972" s="488" t="s">
        <v>9981</v>
      </c>
      <c r="C10972" s="489" t="s">
        <v>87</v>
      </c>
      <c r="D10972" s="490">
        <v>0</v>
      </c>
      <c r="E10972" s="487"/>
      <c r="F10972" s="487" t="s">
        <v>5958</v>
      </c>
      <c r="G10972" s="488" t="s">
        <v>6118</v>
      </c>
      <c r="H10972" s="488"/>
      <c r="I10972" s="490">
        <v>0</v>
      </c>
      <c r="J10972" s="490">
        <v>0</v>
      </c>
      <c r="K10972" s="490">
        <v>0</v>
      </c>
      <c r="L10972" s="508"/>
      <c r="M10972" s="489">
        <v>0</v>
      </c>
      <c r="N10972" s="490">
        <v>0</v>
      </c>
      <c r="O10972" s="487" t="s">
        <v>5958</v>
      </c>
    </row>
    <row r="10973" spans="1:15" ht="30" x14ac:dyDescent="0.25">
      <c r="A10973" s="489">
        <v>106962</v>
      </c>
      <c r="B10973" s="488" t="s">
        <v>9980</v>
      </c>
      <c r="C10973" s="489" t="s">
        <v>87</v>
      </c>
      <c r="D10973" s="490">
        <v>0</v>
      </c>
      <c r="E10973" s="487"/>
      <c r="F10973" s="487" t="s">
        <v>5958</v>
      </c>
      <c r="G10973" s="488" t="s">
        <v>6118</v>
      </c>
      <c r="H10973" s="488"/>
      <c r="I10973" s="490">
        <v>0</v>
      </c>
      <c r="J10973" s="490">
        <v>0</v>
      </c>
      <c r="K10973" s="490">
        <v>0</v>
      </c>
      <c r="L10973" s="508"/>
      <c r="M10973" s="489">
        <v>0</v>
      </c>
      <c r="N10973" s="490">
        <v>0</v>
      </c>
      <c r="O10973" s="487" t="s">
        <v>5958</v>
      </c>
    </row>
    <row r="10974" spans="1:15" ht="30" x14ac:dyDescent="0.25">
      <c r="A10974" s="489">
        <v>106963</v>
      </c>
      <c r="B10974" s="488" t="s">
        <v>9979</v>
      </c>
      <c r="C10974" s="489" t="s">
        <v>87</v>
      </c>
      <c r="D10974" s="490">
        <v>0</v>
      </c>
      <c r="E10974" s="487"/>
      <c r="F10974" s="487" t="s">
        <v>5958</v>
      </c>
      <c r="G10974" s="488" t="s">
        <v>6118</v>
      </c>
      <c r="H10974" s="488"/>
      <c r="I10974" s="490">
        <v>0</v>
      </c>
      <c r="J10974" s="490">
        <v>0</v>
      </c>
      <c r="K10974" s="490">
        <v>0</v>
      </c>
      <c r="L10974" s="508"/>
      <c r="M10974" s="489">
        <v>0</v>
      </c>
      <c r="N10974" s="490">
        <v>0</v>
      </c>
      <c r="O10974" s="487" t="s">
        <v>5958</v>
      </c>
    </row>
    <row r="10975" spans="1:15" ht="30" x14ac:dyDescent="0.25">
      <c r="A10975" s="489">
        <v>106964</v>
      </c>
      <c r="B10975" s="488" t="s">
        <v>9978</v>
      </c>
      <c r="C10975" s="489" t="s">
        <v>87</v>
      </c>
      <c r="D10975" s="490">
        <v>0</v>
      </c>
      <c r="E10975" s="487"/>
      <c r="F10975" s="487" t="s">
        <v>5958</v>
      </c>
      <c r="G10975" s="488" t="s">
        <v>6118</v>
      </c>
      <c r="H10975" s="488"/>
      <c r="I10975" s="490">
        <v>0</v>
      </c>
      <c r="J10975" s="490">
        <v>0</v>
      </c>
      <c r="K10975" s="490">
        <v>0</v>
      </c>
      <c r="L10975" s="508"/>
      <c r="M10975" s="489">
        <v>0</v>
      </c>
      <c r="N10975" s="490">
        <v>0</v>
      </c>
      <c r="O10975" s="487" t="s">
        <v>5958</v>
      </c>
    </row>
    <row r="10976" spans="1:15" ht="30" x14ac:dyDescent="0.25">
      <c r="A10976" s="489">
        <v>106965</v>
      </c>
      <c r="B10976" s="488" t="s">
        <v>9977</v>
      </c>
      <c r="C10976" s="489" t="s">
        <v>87</v>
      </c>
      <c r="D10976" s="490">
        <v>0</v>
      </c>
      <c r="E10976" s="487"/>
      <c r="F10976" s="487" t="s">
        <v>5958</v>
      </c>
      <c r="G10976" s="488" t="s">
        <v>6118</v>
      </c>
      <c r="H10976" s="488"/>
      <c r="I10976" s="490">
        <v>0</v>
      </c>
      <c r="J10976" s="490">
        <v>0</v>
      </c>
      <c r="K10976" s="490">
        <v>0</v>
      </c>
      <c r="L10976" s="508"/>
      <c r="M10976" s="489">
        <v>0</v>
      </c>
      <c r="N10976" s="490">
        <v>0</v>
      </c>
      <c r="O10976" s="487" t="s">
        <v>5958</v>
      </c>
    </row>
    <row r="10977" spans="1:15" ht="30" x14ac:dyDescent="0.25">
      <c r="A10977" s="489">
        <v>106966</v>
      </c>
      <c r="B10977" s="488" t="s">
        <v>9976</v>
      </c>
      <c r="C10977" s="489" t="s">
        <v>87</v>
      </c>
      <c r="D10977" s="490">
        <v>0</v>
      </c>
      <c r="E10977" s="487"/>
      <c r="F10977" s="487" t="s">
        <v>5958</v>
      </c>
      <c r="G10977" s="488" t="s">
        <v>6118</v>
      </c>
      <c r="H10977" s="488"/>
      <c r="I10977" s="490">
        <v>0</v>
      </c>
      <c r="J10977" s="490">
        <v>0</v>
      </c>
      <c r="K10977" s="490">
        <v>0</v>
      </c>
      <c r="L10977" s="508"/>
      <c r="M10977" s="489">
        <v>0</v>
      </c>
      <c r="N10977" s="490">
        <v>0</v>
      </c>
      <c r="O10977" s="487" t="s">
        <v>5958</v>
      </c>
    </row>
    <row r="10978" spans="1:15" ht="30" x14ac:dyDescent="0.25">
      <c r="A10978" s="489">
        <v>106967</v>
      </c>
      <c r="B10978" s="488" t="s">
        <v>9975</v>
      </c>
      <c r="C10978" s="489" t="s">
        <v>87</v>
      </c>
      <c r="D10978" s="490">
        <v>0</v>
      </c>
      <c r="E10978" s="487"/>
      <c r="F10978" s="487" t="s">
        <v>5958</v>
      </c>
      <c r="G10978" s="488" t="s">
        <v>6118</v>
      </c>
      <c r="H10978" s="488"/>
      <c r="I10978" s="490">
        <v>0</v>
      </c>
      <c r="J10978" s="490">
        <v>0</v>
      </c>
      <c r="K10978" s="490">
        <v>0</v>
      </c>
      <c r="L10978" s="508"/>
      <c r="M10978" s="489">
        <v>0</v>
      </c>
      <c r="N10978" s="490">
        <v>0</v>
      </c>
      <c r="O10978" s="487" t="s">
        <v>5958</v>
      </c>
    </row>
    <row r="10979" spans="1:15" ht="30" x14ac:dyDescent="0.25">
      <c r="A10979" s="489">
        <v>106968</v>
      </c>
      <c r="B10979" s="488" t="s">
        <v>9974</v>
      </c>
      <c r="C10979" s="489" t="s">
        <v>87</v>
      </c>
      <c r="D10979" s="490">
        <v>0</v>
      </c>
      <c r="E10979" s="487"/>
      <c r="F10979" s="487" t="s">
        <v>5958</v>
      </c>
      <c r="G10979" s="488" t="s">
        <v>6118</v>
      </c>
      <c r="H10979" s="488"/>
      <c r="I10979" s="490">
        <v>0</v>
      </c>
      <c r="J10979" s="490">
        <v>0</v>
      </c>
      <c r="K10979" s="490">
        <v>0</v>
      </c>
      <c r="L10979" s="508"/>
      <c r="M10979" s="489">
        <v>0</v>
      </c>
      <c r="N10979" s="490">
        <v>0</v>
      </c>
      <c r="O10979" s="487" t="s">
        <v>5958</v>
      </c>
    </row>
    <row r="10980" spans="1:15" ht="30" x14ac:dyDescent="0.25">
      <c r="A10980" s="489">
        <v>106969</v>
      </c>
      <c r="B10980" s="488" t="s">
        <v>4939</v>
      </c>
      <c r="C10980" s="489" t="s">
        <v>87</v>
      </c>
      <c r="D10980" s="490">
        <v>0</v>
      </c>
      <c r="E10980" s="487"/>
      <c r="F10980" s="487" t="s">
        <v>5958</v>
      </c>
      <c r="G10980" s="488" t="s">
        <v>6114</v>
      </c>
      <c r="H10980" s="488"/>
      <c r="I10980" s="490">
        <v>0</v>
      </c>
      <c r="J10980" s="490">
        <v>0</v>
      </c>
      <c r="K10980" s="490">
        <v>0</v>
      </c>
      <c r="L10980" s="508"/>
      <c r="M10980" s="489">
        <v>0</v>
      </c>
      <c r="N10980" s="490">
        <v>0</v>
      </c>
      <c r="O10980" s="487" t="s">
        <v>5958</v>
      </c>
    </row>
    <row r="10981" spans="1:15" ht="45" x14ac:dyDescent="0.25">
      <c r="A10981" s="489">
        <v>106970</v>
      </c>
      <c r="B10981" s="488" t="s">
        <v>8655</v>
      </c>
      <c r="C10981" s="489" t="s">
        <v>87</v>
      </c>
      <c r="D10981" s="490">
        <v>4760000</v>
      </c>
      <c r="E10981" s="487"/>
      <c r="F10981" s="487" t="s">
        <v>5958</v>
      </c>
      <c r="G10981" s="488" t="s">
        <v>6118</v>
      </c>
      <c r="H10981" s="488" t="s">
        <v>5984</v>
      </c>
      <c r="I10981" s="490">
        <v>4000000</v>
      </c>
      <c r="J10981" s="490">
        <v>0.19</v>
      </c>
      <c r="K10981" s="490">
        <v>4760000</v>
      </c>
      <c r="L10981" s="508">
        <v>43553</v>
      </c>
      <c r="M10981" s="489">
        <v>1</v>
      </c>
      <c r="N10981" s="490">
        <v>4000000</v>
      </c>
      <c r="O10981" s="487" t="s">
        <v>25582</v>
      </c>
    </row>
    <row r="10982" spans="1:15" ht="30" x14ac:dyDescent="0.25">
      <c r="A10982" s="489">
        <v>106971</v>
      </c>
      <c r="B10982" s="488" t="s">
        <v>9973</v>
      </c>
      <c r="C10982" s="489" t="s">
        <v>87</v>
      </c>
      <c r="D10982" s="490">
        <v>0</v>
      </c>
      <c r="E10982" s="487"/>
      <c r="F10982" s="487" t="s">
        <v>5958</v>
      </c>
      <c r="G10982" s="488" t="s">
        <v>6118</v>
      </c>
      <c r="H10982" s="488"/>
      <c r="I10982" s="490">
        <v>0</v>
      </c>
      <c r="J10982" s="490">
        <v>0</v>
      </c>
      <c r="K10982" s="490">
        <v>0</v>
      </c>
      <c r="L10982" s="508"/>
      <c r="M10982" s="489">
        <v>0</v>
      </c>
      <c r="N10982" s="490">
        <v>0</v>
      </c>
      <c r="O10982" s="487" t="s">
        <v>5958</v>
      </c>
    </row>
    <row r="10983" spans="1:15" ht="30" x14ac:dyDescent="0.25">
      <c r="A10983" s="489">
        <v>106972</v>
      </c>
      <c r="B10983" s="488" t="s">
        <v>4992</v>
      </c>
      <c r="C10983" s="489" t="s">
        <v>80</v>
      </c>
      <c r="D10983" s="490">
        <v>0</v>
      </c>
      <c r="E10983" s="487"/>
      <c r="F10983" s="487" t="s">
        <v>5958</v>
      </c>
      <c r="G10983" s="488" t="s">
        <v>25586</v>
      </c>
      <c r="H10983" s="488"/>
      <c r="I10983" s="490">
        <v>0</v>
      </c>
      <c r="J10983" s="490">
        <v>0</v>
      </c>
      <c r="K10983" s="490">
        <v>0</v>
      </c>
      <c r="L10983" s="508"/>
      <c r="M10983" s="489">
        <v>0</v>
      </c>
      <c r="N10983" s="490">
        <v>0</v>
      </c>
      <c r="O10983" s="487" t="s">
        <v>5958</v>
      </c>
    </row>
    <row r="10984" spans="1:15" ht="30" x14ac:dyDescent="0.25">
      <c r="A10984" s="489">
        <v>106973</v>
      </c>
      <c r="B10984" s="488" t="s">
        <v>9972</v>
      </c>
      <c r="C10984" s="489" t="s">
        <v>87</v>
      </c>
      <c r="D10984" s="490">
        <v>0</v>
      </c>
      <c r="E10984" s="487"/>
      <c r="F10984" s="487" t="s">
        <v>5958</v>
      </c>
      <c r="G10984" s="488" t="s">
        <v>6114</v>
      </c>
      <c r="H10984" s="488"/>
      <c r="I10984" s="490">
        <v>0</v>
      </c>
      <c r="J10984" s="490">
        <v>0</v>
      </c>
      <c r="K10984" s="490">
        <v>0</v>
      </c>
      <c r="L10984" s="508"/>
      <c r="M10984" s="489">
        <v>0</v>
      </c>
      <c r="N10984" s="490">
        <v>0</v>
      </c>
      <c r="O10984" s="487" t="s">
        <v>5958</v>
      </c>
    </row>
    <row r="10985" spans="1:15" ht="45" x14ac:dyDescent="0.25">
      <c r="A10985" s="489">
        <v>106974</v>
      </c>
      <c r="B10985" s="488" t="s">
        <v>5356</v>
      </c>
      <c r="C10985" s="489" t="s">
        <v>87</v>
      </c>
      <c r="D10985" s="490">
        <v>2437325</v>
      </c>
      <c r="E10985" s="487"/>
      <c r="F10985" s="487" t="s">
        <v>5958</v>
      </c>
      <c r="G10985" s="488" t="s">
        <v>6118</v>
      </c>
      <c r="H10985" s="488" t="s">
        <v>5980</v>
      </c>
      <c r="I10985" s="490">
        <v>2048172.27</v>
      </c>
      <c r="J10985" s="490">
        <v>0.19</v>
      </c>
      <c r="K10985" s="490">
        <v>2437325</v>
      </c>
      <c r="L10985" s="508">
        <v>45062</v>
      </c>
      <c r="M10985" s="489">
        <v>1</v>
      </c>
      <c r="N10985" s="490">
        <v>2048172.27</v>
      </c>
      <c r="O10985" s="487" t="s">
        <v>25582</v>
      </c>
    </row>
    <row r="10986" spans="1:15" ht="30" x14ac:dyDescent="0.25">
      <c r="A10986" s="489">
        <v>106975</v>
      </c>
      <c r="B10986" s="488" t="s">
        <v>5357</v>
      </c>
      <c r="C10986" s="489" t="s">
        <v>87</v>
      </c>
      <c r="D10986" s="490">
        <v>0</v>
      </c>
      <c r="E10986" s="487"/>
      <c r="F10986" s="487" t="s">
        <v>5958</v>
      </c>
      <c r="G10986" s="488" t="s">
        <v>6118</v>
      </c>
      <c r="H10986" s="488"/>
      <c r="I10986" s="490">
        <v>0</v>
      </c>
      <c r="J10986" s="490">
        <v>0</v>
      </c>
      <c r="K10986" s="490">
        <v>0</v>
      </c>
      <c r="L10986" s="508"/>
      <c r="M10986" s="489">
        <v>0</v>
      </c>
      <c r="N10986" s="490">
        <v>0</v>
      </c>
      <c r="O10986" s="487" t="s">
        <v>5958</v>
      </c>
    </row>
    <row r="10987" spans="1:15" ht="30" x14ac:dyDescent="0.25">
      <c r="A10987" s="489">
        <v>106976</v>
      </c>
      <c r="B10987" s="488" t="s">
        <v>4906</v>
      </c>
      <c r="C10987" s="489" t="s">
        <v>87</v>
      </c>
      <c r="D10987" s="490">
        <v>0</v>
      </c>
      <c r="E10987" s="487"/>
      <c r="F10987" s="487" t="s">
        <v>5958</v>
      </c>
      <c r="G10987" s="488" t="s">
        <v>25584</v>
      </c>
      <c r="H10987" s="488"/>
      <c r="I10987" s="490">
        <v>0</v>
      </c>
      <c r="J10987" s="490">
        <v>0</v>
      </c>
      <c r="K10987" s="490">
        <v>0</v>
      </c>
      <c r="L10987" s="508"/>
      <c r="M10987" s="489">
        <v>0</v>
      </c>
      <c r="N10987" s="490">
        <v>0</v>
      </c>
      <c r="O10987" s="487" t="s">
        <v>5958</v>
      </c>
    </row>
    <row r="10988" spans="1:15" ht="30" x14ac:dyDescent="0.25">
      <c r="A10988" s="489">
        <v>106977</v>
      </c>
      <c r="B10988" s="488" t="s">
        <v>4966</v>
      </c>
      <c r="C10988" s="489" t="s">
        <v>87</v>
      </c>
      <c r="D10988" s="490">
        <v>0</v>
      </c>
      <c r="E10988" s="487"/>
      <c r="F10988" s="487" t="s">
        <v>5958</v>
      </c>
      <c r="G10988" s="488" t="s">
        <v>25584</v>
      </c>
      <c r="H10988" s="488"/>
      <c r="I10988" s="490">
        <v>0</v>
      </c>
      <c r="J10988" s="490">
        <v>0</v>
      </c>
      <c r="K10988" s="490">
        <v>0</v>
      </c>
      <c r="L10988" s="508"/>
      <c r="M10988" s="489">
        <v>0</v>
      </c>
      <c r="N10988" s="490">
        <v>0</v>
      </c>
      <c r="O10988" s="487" t="s">
        <v>5958</v>
      </c>
    </row>
    <row r="10989" spans="1:15" ht="30" x14ac:dyDescent="0.25">
      <c r="A10989" s="489">
        <v>106978</v>
      </c>
      <c r="B10989" s="488" t="s">
        <v>5059</v>
      </c>
      <c r="C10989" s="489" t="s">
        <v>87</v>
      </c>
      <c r="D10989" s="490">
        <v>0</v>
      </c>
      <c r="E10989" s="487"/>
      <c r="F10989" s="487" t="s">
        <v>5958</v>
      </c>
      <c r="G10989" s="488" t="s">
        <v>25584</v>
      </c>
      <c r="H10989" s="488"/>
      <c r="I10989" s="490">
        <v>0</v>
      </c>
      <c r="J10989" s="490">
        <v>0</v>
      </c>
      <c r="K10989" s="490">
        <v>0</v>
      </c>
      <c r="L10989" s="508"/>
      <c r="M10989" s="489">
        <v>0</v>
      </c>
      <c r="N10989" s="490">
        <v>0</v>
      </c>
      <c r="O10989" s="487" t="s">
        <v>5958</v>
      </c>
    </row>
    <row r="10990" spans="1:15" ht="30" x14ac:dyDescent="0.25">
      <c r="A10990" s="489">
        <v>106979</v>
      </c>
      <c r="B10990" s="488" t="s">
        <v>9971</v>
      </c>
      <c r="C10990" s="489" t="s">
        <v>87</v>
      </c>
      <c r="D10990" s="490">
        <v>0</v>
      </c>
      <c r="E10990" s="487"/>
      <c r="F10990" s="487" t="s">
        <v>5958</v>
      </c>
      <c r="G10990" s="488" t="s">
        <v>6118</v>
      </c>
      <c r="H10990" s="488"/>
      <c r="I10990" s="490">
        <v>0</v>
      </c>
      <c r="J10990" s="490">
        <v>0</v>
      </c>
      <c r="K10990" s="490">
        <v>0</v>
      </c>
      <c r="L10990" s="508"/>
      <c r="M10990" s="489">
        <v>0</v>
      </c>
      <c r="N10990" s="490">
        <v>0</v>
      </c>
      <c r="O10990" s="487" t="s">
        <v>5958</v>
      </c>
    </row>
    <row r="10991" spans="1:15" ht="30" x14ac:dyDescent="0.25">
      <c r="A10991" s="489">
        <v>106980</v>
      </c>
      <c r="B10991" s="488" t="s">
        <v>9970</v>
      </c>
      <c r="C10991" s="489" t="s">
        <v>87</v>
      </c>
      <c r="D10991" s="490">
        <v>0</v>
      </c>
      <c r="E10991" s="487"/>
      <c r="F10991" s="487" t="s">
        <v>5958</v>
      </c>
      <c r="G10991" s="488" t="s">
        <v>6118</v>
      </c>
      <c r="H10991" s="488"/>
      <c r="I10991" s="490">
        <v>0</v>
      </c>
      <c r="J10991" s="490">
        <v>0</v>
      </c>
      <c r="K10991" s="490">
        <v>0</v>
      </c>
      <c r="L10991" s="508"/>
      <c r="M10991" s="489">
        <v>0</v>
      </c>
      <c r="N10991" s="490">
        <v>0</v>
      </c>
      <c r="O10991" s="487" t="s">
        <v>5958</v>
      </c>
    </row>
    <row r="10992" spans="1:15" ht="30" x14ac:dyDescent="0.25">
      <c r="A10992" s="489">
        <v>106981</v>
      </c>
      <c r="B10992" s="488" t="s">
        <v>4928</v>
      </c>
      <c r="C10992" s="489" t="s">
        <v>87</v>
      </c>
      <c r="D10992" s="490">
        <v>0</v>
      </c>
      <c r="E10992" s="487"/>
      <c r="F10992" s="487" t="s">
        <v>5958</v>
      </c>
      <c r="G10992" s="488" t="s">
        <v>6114</v>
      </c>
      <c r="H10992" s="488"/>
      <c r="I10992" s="490">
        <v>0</v>
      </c>
      <c r="J10992" s="490">
        <v>0</v>
      </c>
      <c r="K10992" s="490">
        <v>0</v>
      </c>
      <c r="L10992" s="508"/>
      <c r="M10992" s="489">
        <v>0</v>
      </c>
      <c r="N10992" s="490">
        <v>0</v>
      </c>
      <c r="O10992" s="487" t="s">
        <v>5958</v>
      </c>
    </row>
    <row r="10993" spans="1:15" ht="30" x14ac:dyDescent="0.25">
      <c r="A10993" s="489">
        <v>106982</v>
      </c>
      <c r="B10993" s="488" t="s">
        <v>9969</v>
      </c>
      <c r="C10993" s="489" t="s">
        <v>87</v>
      </c>
      <c r="D10993" s="490">
        <v>0</v>
      </c>
      <c r="E10993" s="487"/>
      <c r="F10993" s="487" t="s">
        <v>5958</v>
      </c>
      <c r="G10993" s="488" t="s">
        <v>6118</v>
      </c>
      <c r="H10993" s="488"/>
      <c r="I10993" s="490">
        <v>0</v>
      </c>
      <c r="J10993" s="490">
        <v>0</v>
      </c>
      <c r="K10993" s="490">
        <v>0</v>
      </c>
      <c r="L10993" s="508"/>
      <c r="M10993" s="489">
        <v>0</v>
      </c>
      <c r="N10993" s="490">
        <v>0</v>
      </c>
      <c r="O10993" s="487" t="s">
        <v>5958</v>
      </c>
    </row>
    <row r="10994" spans="1:15" ht="30" x14ac:dyDescent="0.25">
      <c r="A10994" s="489">
        <v>106983</v>
      </c>
      <c r="B10994" s="488" t="s">
        <v>9968</v>
      </c>
      <c r="C10994" s="489" t="s">
        <v>87</v>
      </c>
      <c r="D10994" s="490">
        <v>0</v>
      </c>
      <c r="E10994" s="487"/>
      <c r="F10994" s="487" t="s">
        <v>5958</v>
      </c>
      <c r="G10994" s="488" t="s">
        <v>6118</v>
      </c>
      <c r="H10994" s="488"/>
      <c r="I10994" s="490">
        <v>0</v>
      </c>
      <c r="J10994" s="490">
        <v>0</v>
      </c>
      <c r="K10994" s="490">
        <v>0</v>
      </c>
      <c r="L10994" s="508"/>
      <c r="M10994" s="489">
        <v>0</v>
      </c>
      <c r="N10994" s="490">
        <v>0</v>
      </c>
      <c r="O10994" s="487" t="s">
        <v>5958</v>
      </c>
    </row>
    <row r="10995" spans="1:15" ht="30" x14ac:dyDescent="0.25">
      <c r="A10995" s="489">
        <v>106984</v>
      </c>
      <c r="B10995" s="488" t="s">
        <v>4993</v>
      </c>
      <c r="C10995" s="489" t="s">
        <v>80</v>
      </c>
      <c r="D10995" s="490">
        <v>0</v>
      </c>
      <c r="E10995" s="487"/>
      <c r="F10995" s="487" t="s">
        <v>5958</v>
      </c>
      <c r="G10995" s="488" t="s">
        <v>25586</v>
      </c>
      <c r="H10995" s="488"/>
      <c r="I10995" s="490">
        <v>0</v>
      </c>
      <c r="J10995" s="490">
        <v>0</v>
      </c>
      <c r="K10995" s="490">
        <v>0</v>
      </c>
      <c r="L10995" s="508"/>
      <c r="M10995" s="489">
        <v>0</v>
      </c>
      <c r="N10995" s="490">
        <v>0</v>
      </c>
      <c r="O10995" s="487" t="s">
        <v>5958</v>
      </c>
    </row>
    <row r="10996" spans="1:15" ht="30" x14ac:dyDescent="0.25">
      <c r="A10996" s="489">
        <v>106985</v>
      </c>
      <c r="B10996" s="488" t="s">
        <v>9967</v>
      </c>
      <c r="C10996" s="489" t="s">
        <v>87</v>
      </c>
      <c r="D10996" s="490">
        <v>0</v>
      </c>
      <c r="E10996" s="487"/>
      <c r="F10996" s="487" t="s">
        <v>5958</v>
      </c>
      <c r="G10996" s="488" t="s">
        <v>6118</v>
      </c>
      <c r="H10996" s="488"/>
      <c r="I10996" s="490">
        <v>0</v>
      </c>
      <c r="J10996" s="490">
        <v>0</v>
      </c>
      <c r="K10996" s="490">
        <v>0</v>
      </c>
      <c r="L10996" s="508"/>
      <c r="M10996" s="489">
        <v>0</v>
      </c>
      <c r="N10996" s="490">
        <v>0</v>
      </c>
      <c r="O10996" s="487" t="s">
        <v>5958</v>
      </c>
    </row>
    <row r="10997" spans="1:15" ht="30" x14ac:dyDescent="0.25">
      <c r="A10997" s="489">
        <v>106986</v>
      </c>
      <c r="B10997" s="488" t="s">
        <v>9966</v>
      </c>
      <c r="C10997" s="489" t="s">
        <v>4371</v>
      </c>
      <c r="D10997" s="490">
        <v>0</v>
      </c>
      <c r="E10997" s="487"/>
      <c r="F10997" s="487" t="s">
        <v>5958</v>
      </c>
      <c r="G10997" s="488" t="s">
        <v>6055</v>
      </c>
      <c r="H10997" s="488"/>
      <c r="I10997" s="490">
        <v>0</v>
      </c>
      <c r="J10997" s="490">
        <v>0</v>
      </c>
      <c r="K10997" s="490">
        <v>0</v>
      </c>
      <c r="L10997" s="508"/>
      <c r="M10997" s="489">
        <v>0</v>
      </c>
      <c r="N10997" s="490">
        <v>0</v>
      </c>
      <c r="O10997" s="487" t="s">
        <v>5958</v>
      </c>
    </row>
    <row r="10998" spans="1:15" ht="45" x14ac:dyDescent="0.25">
      <c r="A10998" s="489">
        <v>106987</v>
      </c>
      <c r="B10998" s="488" t="s">
        <v>4403</v>
      </c>
      <c r="C10998" s="489" t="s">
        <v>4371</v>
      </c>
      <c r="D10998" s="490">
        <v>714</v>
      </c>
      <c r="E10998" s="487"/>
      <c r="F10998" s="487" t="s">
        <v>5958</v>
      </c>
      <c r="G10998" s="488" t="s">
        <v>6055</v>
      </c>
      <c r="H10998" s="488" t="s">
        <v>7775</v>
      </c>
      <c r="I10998" s="490">
        <v>600</v>
      </c>
      <c r="J10998" s="490">
        <v>0.19</v>
      </c>
      <c r="K10998" s="490">
        <v>714</v>
      </c>
      <c r="L10998" s="508">
        <v>43686</v>
      </c>
      <c r="M10998" s="489">
        <v>1</v>
      </c>
      <c r="N10998" s="490">
        <v>600</v>
      </c>
      <c r="O10998" s="487" t="s">
        <v>25582</v>
      </c>
    </row>
    <row r="10999" spans="1:15" ht="30" x14ac:dyDescent="0.25">
      <c r="A10999" s="489">
        <v>106988</v>
      </c>
      <c r="B10999" s="488" t="s">
        <v>9965</v>
      </c>
      <c r="C10999" s="489" t="s">
        <v>182</v>
      </c>
      <c r="D10999" s="490">
        <v>0</v>
      </c>
      <c r="E10999" s="487"/>
      <c r="F10999" s="487" t="s">
        <v>5958</v>
      </c>
      <c r="G10999" s="488" t="s">
        <v>7316</v>
      </c>
      <c r="H10999" s="488"/>
      <c r="I10999" s="490">
        <v>0</v>
      </c>
      <c r="J10999" s="490">
        <v>0</v>
      </c>
      <c r="K10999" s="490">
        <v>0</v>
      </c>
      <c r="L10999" s="508"/>
      <c r="M10999" s="489">
        <v>0</v>
      </c>
      <c r="N10999" s="490">
        <v>0</v>
      </c>
      <c r="O10999" s="487" t="s">
        <v>5958</v>
      </c>
    </row>
    <row r="11000" spans="1:15" ht="30" x14ac:dyDescent="0.25">
      <c r="A11000" s="489">
        <v>106989</v>
      </c>
      <c r="B11000" s="488" t="s">
        <v>9964</v>
      </c>
      <c r="C11000" s="489" t="s">
        <v>87</v>
      </c>
      <c r="D11000" s="490">
        <v>0</v>
      </c>
      <c r="E11000" s="487"/>
      <c r="F11000" s="487" t="s">
        <v>5958</v>
      </c>
      <c r="G11000" s="488" t="s">
        <v>6118</v>
      </c>
      <c r="H11000" s="488"/>
      <c r="I11000" s="490">
        <v>0</v>
      </c>
      <c r="J11000" s="490">
        <v>0</v>
      </c>
      <c r="K11000" s="490">
        <v>0</v>
      </c>
      <c r="L11000" s="508"/>
      <c r="M11000" s="489">
        <v>0</v>
      </c>
      <c r="N11000" s="490">
        <v>0</v>
      </c>
      <c r="O11000" s="487" t="s">
        <v>5958</v>
      </c>
    </row>
    <row r="11001" spans="1:15" ht="30" x14ac:dyDescent="0.25">
      <c r="A11001" s="489">
        <v>106990</v>
      </c>
      <c r="B11001" s="488" t="s">
        <v>9963</v>
      </c>
      <c r="C11001" s="489" t="s">
        <v>87</v>
      </c>
      <c r="D11001" s="490">
        <v>0</v>
      </c>
      <c r="E11001" s="487"/>
      <c r="F11001" s="487" t="s">
        <v>5958</v>
      </c>
      <c r="G11001" s="488" t="s">
        <v>6118</v>
      </c>
      <c r="H11001" s="488"/>
      <c r="I11001" s="490">
        <v>0</v>
      </c>
      <c r="J11001" s="490">
        <v>0</v>
      </c>
      <c r="K11001" s="490">
        <v>0</v>
      </c>
      <c r="L11001" s="508"/>
      <c r="M11001" s="489">
        <v>0</v>
      </c>
      <c r="N11001" s="490">
        <v>0</v>
      </c>
      <c r="O11001" s="487" t="s">
        <v>5958</v>
      </c>
    </row>
    <row r="11002" spans="1:15" ht="30" x14ac:dyDescent="0.25">
      <c r="A11002" s="489">
        <v>106991</v>
      </c>
      <c r="B11002" s="488" t="s">
        <v>9962</v>
      </c>
      <c r="C11002" s="489" t="s">
        <v>87</v>
      </c>
      <c r="D11002" s="490">
        <v>0</v>
      </c>
      <c r="E11002" s="487"/>
      <c r="F11002" s="487" t="s">
        <v>5958</v>
      </c>
      <c r="G11002" s="488" t="s">
        <v>6118</v>
      </c>
      <c r="H11002" s="488"/>
      <c r="I11002" s="490">
        <v>0</v>
      </c>
      <c r="J11002" s="490">
        <v>0</v>
      </c>
      <c r="K11002" s="490">
        <v>0</v>
      </c>
      <c r="L11002" s="508"/>
      <c r="M11002" s="489">
        <v>0</v>
      </c>
      <c r="N11002" s="490">
        <v>0</v>
      </c>
      <c r="O11002" s="487" t="s">
        <v>5958</v>
      </c>
    </row>
    <row r="11003" spans="1:15" ht="30" x14ac:dyDescent="0.25">
      <c r="A11003" s="489">
        <v>106992</v>
      </c>
      <c r="B11003" s="488" t="s">
        <v>9961</v>
      </c>
      <c r="C11003" s="489" t="s">
        <v>87</v>
      </c>
      <c r="D11003" s="490">
        <v>0</v>
      </c>
      <c r="E11003" s="487"/>
      <c r="F11003" s="487" t="s">
        <v>5958</v>
      </c>
      <c r="G11003" s="488" t="s">
        <v>6118</v>
      </c>
      <c r="H11003" s="488"/>
      <c r="I11003" s="490">
        <v>0</v>
      </c>
      <c r="J11003" s="490">
        <v>0</v>
      </c>
      <c r="K11003" s="490">
        <v>0</v>
      </c>
      <c r="L11003" s="508"/>
      <c r="M11003" s="489">
        <v>0</v>
      </c>
      <c r="N11003" s="490">
        <v>0</v>
      </c>
      <c r="O11003" s="487" t="s">
        <v>5958</v>
      </c>
    </row>
    <row r="11004" spans="1:15" ht="30" x14ac:dyDescent="0.25">
      <c r="A11004" s="489">
        <v>106993</v>
      </c>
      <c r="B11004" s="488" t="s">
        <v>4907</v>
      </c>
      <c r="C11004" s="489" t="s">
        <v>87</v>
      </c>
      <c r="D11004" s="490">
        <v>0</v>
      </c>
      <c r="E11004" s="487"/>
      <c r="F11004" s="487" t="s">
        <v>5958</v>
      </c>
      <c r="G11004" s="488" t="s">
        <v>25584</v>
      </c>
      <c r="H11004" s="488"/>
      <c r="I11004" s="490">
        <v>0</v>
      </c>
      <c r="J11004" s="490">
        <v>0</v>
      </c>
      <c r="K11004" s="490">
        <v>0</v>
      </c>
      <c r="L11004" s="508"/>
      <c r="M11004" s="489">
        <v>0</v>
      </c>
      <c r="N11004" s="490">
        <v>0</v>
      </c>
      <c r="O11004" s="487" t="s">
        <v>5958</v>
      </c>
    </row>
    <row r="11005" spans="1:15" ht="30" x14ac:dyDescent="0.25">
      <c r="A11005" s="489">
        <v>106994</v>
      </c>
      <c r="B11005" s="488" t="s">
        <v>9960</v>
      </c>
      <c r="C11005" s="489" t="s">
        <v>87</v>
      </c>
      <c r="D11005" s="490">
        <v>0</v>
      </c>
      <c r="E11005" s="487"/>
      <c r="F11005" s="487" t="s">
        <v>5958</v>
      </c>
      <c r="G11005" s="488" t="s">
        <v>6118</v>
      </c>
      <c r="H11005" s="488"/>
      <c r="I11005" s="490">
        <v>0</v>
      </c>
      <c r="J11005" s="490">
        <v>0</v>
      </c>
      <c r="K11005" s="490">
        <v>0</v>
      </c>
      <c r="L11005" s="508"/>
      <c r="M11005" s="489">
        <v>0</v>
      </c>
      <c r="N11005" s="490">
        <v>0</v>
      </c>
      <c r="O11005" s="487" t="s">
        <v>5958</v>
      </c>
    </row>
    <row r="11006" spans="1:15" ht="30" x14ac:dyDescent="0.25">
      <c r="A11006" s="489">
        <v>106995</v>
      </c>
      <c r="B11006" s="488" t="s">
        <v>4967</v>
      </c>
      <c r="C11006" s="489" t="s">
        <v>87</v>
      </c>
      <c r="D11006" s="490">
        <v>0</v>
      </c>
      <c r="E11006" s="487"/>
      <c r="F11006" s="487" t="s">
        <v>5958</v>
      </c>
      <c r="G11006" s="488" t="s">
        <v>25584</v>
      </c>
      <c r="H11006" s="488"/>
      <c r="I11006" s="490">
        <v>0</v>
      </c>
      <c r="J11006" s="490">
        <v>0</v>
      </c>
      <c r="K11006" s="490">
        <v>0</v>
      </c>
      <c r="L11006" s="508"/>
      <c r="M11006" s="489">
        <v>0</v>
      </c>
      <c r="N11006" s="490">
        <v>0</v>
      </c>
      <c r="O11006" s="487" t="s">
        <v>5958</v>
      </c>
    </row>
    <row r="11007" spans="1:15" ht="30" x14ac:dyDescent="0.25">
      <c r="A11007" s="489">
        <v>106996</v>
      </c>
      <c r="B11007" s="488" t="s">
        <v>5060</v>
      </c>
      <c r="C11007" s="489" t="s">
        <v>87</v>
      </c>
      <c r="D11007" s="490">
        <v>0</v>
      </c>
      <c r="E11007" s="487"/>
      <c r="F11007" s="487" t="s">
        <v>5958</v>
      </c>
      <c r="G11007" s="488" t="s">
        <v>25584</v>
      </c>
      <c r="H11007" s="488"/>
      <c r="I11007" s="490">
        <v>0</v>
      </c>
      <c r="J11007" s="490">
        <v>0</v>
      </c>
      <c r="K11007" s="490">
        <v>0</v>
      </c>
      <c r="L11007" s="508"/>
      <c r="M11007" s="489">
        <v>0</v>
      </c>
      <c r="N11007" s="490">
        <v>0</v>
      </c>
      <c r="O11007" s="487" t="s">
        <v>5958</v>
      </c>
    </row>
    <row r="11008" spans="1:15" ht="30" x14ac:dyDescent="0.25">
      <c r="A11008" s="489">
        <v>106997</v>
      </c>
      <c r="B11008" s="488" t="s">
        <v>9959</v>
      </c>
      <c r="C11008" s="489" t="s">
        <v>87</v>
      </c>
      <c r="D11008" s="490">
        <v>0</v>
      </c>
      <c r="E11008" s="487"/>
      <c r="F11008" s="487" t="s">
        <v>5958</v>
      </c>
      <c r="G11008" s="488" t="s">
        <v>6118</v>
      </c>
      <c r="H11008" s="488"/>
      <c r="I11008" s="490">
        <v>0</v>
      </c>
      <c r="J11008" s="490">
        <v>0</v>
      </c>
      <c r="K11008" s="490">
        <v>0</v>
      </c>
      <c r="L11008" s="508"/>
      <c r="M11008" s="489">
        <v>0</v>
      </c>
      <c r="N11008" s="490">
        <v>0</v>
      </c>
      <c r="O11008" s="487" t="s">
        <v>5958</v>
      </c>
    </row>
    <row r="11009" spans="1:15" ht="30" x14ac:dyDescent="0.25">
      <c r="A11009" s="489">
        <v>106998</v>
      </c>
      <c r="B11009" s="488" t="s">
        <v>4929</v>
      </c>
      <c r="C11009" s="489" t="s">
        <v>87</v>
      </c>
      <c r="D11009" s="490">
        <v>0</v>
      </c>
      <c r="E11009" s="487"/>
      <c r="F11009" s="487" t="s">
        <v>5958</v>
      </c>
      <c r="G11009" s="488" t="s">
        <v>6114</v>
      </c>
      <c r="H11009" s="488"/>
      <c r="I11009" s="490">
        <v>0</v>
      </c>
      <c r="J11009" s="490">
        <v>0</v>
      </c>
      <c r="K11009" s="490">
        <v>0</v>
      </c>
      <c r="L11009" s="508"/>
      <c r="M11009" s="489">
        <v>0</v>
      </c>
      <c r="N11009" s="490">
        <v>0</v>
      </c>
      <c r="O11009" s="487" t="s">
        <v>5958</v>
      </c>
    </row>
    <row r="11010" spans="1:15" ht="30" x14ac:dyDescent="0.25">
      <c r="A11010" s="489">
        <v>106999</v>
      </c>
      <c r="B11010" s="488" t="s">
        <v>9958</v>
      </c>
      <c r="C11010" s="489" t="s">
        <v>87</v>
      </c>
      <c r="D11010" s="490">
        <v>0</v>
      </c>
      <c r="E11010" s="487"/>
      <c r="F11010" s="487" t="s">
        <v>5958</v>
      </c>
      <c r="G11010" s="488" t="s">
        <v>6118</v>
      </c>
      <c r="H11010" s="488"/>
      <c r="I11010" s="490">
        <v>0</v>
      </c>
      <c r="J11010" s="490">
        <v>0</v>
      </c>
      <c r="K11010" s="490">
        <v>0</v>
      </c>
      <c r="L11010" s="508"/>
      <c r="M11010" s="489">
        <v>0</v>
      </c>
      <c r="N11010" s="490">
        <v>0</v>
      </c>
      <c r="O11010" s="487" t="s">
        <v>5958</v>
      </c>
    </row>
    <row r="11011" spans="1:15" ht="30" x14ac:dyDescent="0.25">
      <c r="A11011" s="489">
        <v>107000</v>
      </c>
      <c r="B11011" s="488" t="s">
        <v>4994</v>
      </c>
      <c r="C11011" s="489" t="s">
        <v>80</v>
      </c>
      <c r="D11011" s="490">
        <v>0</v>
      </c>
      <c r="E11011" s="487"/>
      <c r="F11011" s="487" t="s">
        <v>5958</v>
      </c>
      <c r="G11011" s="488" t="s">
        <v>25586</v>
      </c>
      <c r="H11011" s="488"/>
      <c r="I11011" s="490">
        <v>0</v>
      </c>
      <c r="J11011" s="490">
        <v>0</v>
      </c>
      <c r="K11011" s="490">
        <v>0</v>
      </c>
      <c r="L11011" s="508"/>
      <c r="M11011" s="489">
        <v>0</v>
      </c>
      <c r="N11011" s="490">
        <v>0</v>
      </c>
      <c r="O11011" s="487" t="s">
        <v>5958</v>
      </c>
    </row>
    <row r="11012" spans="1:15" ht="30" x14ac:dyDescent="0.25">
      <c r="A11012" s="489">
        <v>107001</v>
      </c>
      <c r="B11012" s="488" t="s">
        <v>9957</v>
      </c>
      <c r="C11012" s="489" t="s">
        <v>87</v>
      </c>
      <c r="D11012" s="490">
        <v>0</v>
      </c>
      <c r="E11012" s="487"/>
      <c r="F11012" s="487" t="s">
        <v>5958</v>
      </c>
      <c r="G11012" s="488" t="s">
        <v>6118</v>
      </c>
      <c r="H11012" s="488"/>
      <c r="I11012" s="490">
        <v>0</v>
      </c>
      <c r="J11012" s="490">
        <v>0</v>
      </c>
      <c r="K11012" s="490">
        <v>0</v>
      </c>
      <c r="L11012" s="508"/>
      <c r="M11012" s="489">
        <v>0</v>
      </c>
      <c r="N11012" s="490">
        <v>0</v>
      </c>
      <c r="O11012" s="487" t="s">
        <v>5958</v>
      </c>
    </row>
    <row r="11013" spans="1:15" ht="30" x14ac:dyDescent="0.25">
      <c r="A11013" s="489">
        <v>107002</v>
      </c>
      <c r="B11013" s="488" t="s">
        <v>9956</v>
      </c>
      <c r="C11013" s="489" t="s">
        <v>87</v>
      </c>
      <c r="D11013" s="490">
        <v>0</v>
      </c>
      <c r="E11013" s="487"/>
      <c r="F11013" s="487" t="s">
        <v>5958</v>
      </c>
      <c r="G11013" s="488" t="s">
        <v>6118</v>
      </c>
      <c r="H11013" s="488"/>
      <c r="I11013" s="490">
        <v>0</v>
      </c>
      <c r="J11013" s="490">
        <v>0</v>
      </c>
      <c r="K11013" s="490">
        <v>0</v>
      </c>
      <c r="L11013" s="508"/>
      <c r="M11013" s="489">
        <v>0</v>
      </c>
      <c r="N11013" s="490">
        <v>0</v>
      </c>
      <c r="O11013" s="487" t="s">
        <v>5958</v>
      </c>
    </row>
    <row r="11014" spans="1:15" ht="30" x14ac:dyDescent="0.25">
      <c r="A11014" s="489">
        <v>107003</v>
      </c>
      <c r="B11014" s="488" t="s">
        <v>4908</v>
      </c>
      <c r="C11014" s="489" t="s">
        <v>87</v>
      </c>
      <c r="D11014" s="490">
        <v>0</v>
      </c>
      <c r="E11014" s="487"/>
      <c r="F11014" s="487" t="s">
        <v>5958</v>
      </c>
      <c r="G11014" s="488" t="s">
        <v>25584</v>
      </c>
      <c r="H11014" s="488"/>
      <c r="I11014" s="490">
        <v>0</v>
      </c>
      <c r="J11014" s="490">
        <v>0</v>
      </c>
      <c r="K11014" s="490">
        <v>0</v>
      </c>
      <c r="L11014" s="508"/>
      <c r="M11014" s="489">
        <v>0</v>
      </c>
      <c r="N11014" s="490">
        <v>0</v>
      </c>
      <c r="O11014" s="487" t="s">
        <v>5958</v>
      </c>
    </row>
    <row r="11015" spans="1:15" ht="30" x14ac:dyDescent="0.25">
      <c r="A11015" s="489">
        <v>107004</v>
      </c>
      <c r="B11015" s="488" t="s">
        <v>4968</v>
      </c>
      <c r="C11015" s="489" t="s">
        <v>87</v>
      </c>
      <c r="D11015" s="490">
        <v>0</v>
      </c>
      <c r="E11015" s="487"/>
      <c r="F11015" s="487" t="s">
        <v>5958</v>
      </c>
      <c r="G11015" s="488" t="s">
        <v>25584</v>
      </c>
      <c r="H11015" s="488"/>
      <c r="I11015" s="490">
        <v>0</v>
      </c>
      <c r="J11015" s="490">
        <v>0</v>
      </c>
      <c r="K11015" s="490">
        <v>0</v>
      </c>
      <c r="L11015" s="508"/>
      <c r="M11015" s="489">
        <v>0</v>
      </c>
      <c r="N11015" s="490">
        <v>0</v>
      </c>
      <c r="O11015" s="487" t="s">
        <v>5958</v>
      </c>
    </row>
    <row r="11016" spans="1:15" ht="30" x14ac:dyDescent="0.25">
      <c r="A11016" s="489">
        <v>107005</v>
      </c>
      <c r="B11016" s="488" t="s">
        <v>9955</v>
      </c>
      <c r="C11016" s="489" t="s">
        <v>87</v>
      </c>
      <c r="D11016" s="490">
        <v>0</v>
      </c>
      <c r="E11016" s="487"/>
      <c r="F11016" s="487" t="s">
        <v>5958</v>
      </c>
      <c r="G11016" s="488" t="s">
        <v>6118</v>
      </c>
      <c r="H11016" s="488"/>
      <c r="I11016" s="490">
        <v>0</v>
      </c>
      <c r="J11016" s="490">
        <v>0</v>
      </c>
      <c r="K11016" s="490">
        <v>0</v>
      </c>
      <c r="L11016" s="508"/>
      <c r="M11016" s="489">
        <v>0</v>
      </c>
      <c r="N11016" s="490">
        <v>0</v>
      </c>
      <c r="O11016" s="487" t="s">
        <v>5958</v>
      </c>
    </row>
    <row r="11017" spans="1:15" ht="30" x14ac:dyDescent="0.25">
      <c r="A11017" s="489">
        <v>107006</v>
      </c>
      <c r="B11017" s="488" t="s">
        <v>5061</v>
      </c>
      <c r="C11017" s="489" t="s">
        <v>87</v>
      </c>
      <c r="D11017" s="490">
        <v>0</v>
      </c>
      <c r="E11017" s="487"/>
      <c r="F11017" s="487" t="s">
        <v>5958</v>
      </c>
      <c r="G11017" s="488" t="s">
        <v>25584</v>
      </c>
      <c r="H11017" s="488"/>
      <c r="I11017" s="490">
        <v>0</v>
      </c>
      <c r="J11017" s="490">
        <v>0</v>
      </c>
      <c r="K11017" s="490">
        <v>0</v>
      </c>
      <c r="L11017" s="508"/>
      <c r="M11017" s="489">
        <v>0</v>
      </c>
      <c r="N11017" s="490">
        <v>0</v>
      </c>
      <c r="O11017" s="487" t="s">
        <v>5958</v>
      </c>
    </row>
    <row r="11018" spans="1:15" ht="30" x14ac:dyDescent="0.25">
      <c r="A11018" s="489">
        <v>107007</v>
      </c>
      <c r="B11018" s="488" t="s">
        <v>4930</v>
      </c>
      <c r="C11018" s="489" t="s">
        <v>87</v>
      </c>
      <c r="D11018" s="490">
        <v>0</v>
      </c>
      <c r="E11018" s="487"/>
      <c r="F11018" s="487" t="s">
        <v>5958</v>
      </c>
      <c r="G11018" s="488" t="s">
        <v>6114</v>
      </c>
      <c r="H11018" s="488"/>
      <c r="I11018" s="490">
        <v>0</v>
      </c>
      <c r="J11018" s="490">
        <v>0</v>
      </c>
      <c r="K11018" s="490">
        <v>0</v>
      </c>
      <c r="L11018" s="508"/>
      <c r="M11018" s="489">
        <v>0</v>
      </c>
      <c r="N11018" s="490">
        <v>0</v>
      </c>
      <c r="O11018" s="487" t="s">
        <v>5958</v>
      </c>
    </row>
    <row r="11019" spans="1:15" ht="30" x14ac:dyDescent="0.25">
      <c r="A11019" s="489">
        <v>107008</v>
      </c>
      <c r="B11019" s="488" t="s">
        <v>5364</v>
      </c>
      <c r="C11019" s="489" t="s">
        <v>87</v>
      </c>
      <c r="D11019" s="490">
        <v>0</v>
      </c>
      <c r="E11019" s="487"/>
      <c r="F11019" s="487" t="s">
        <v>5958</v>
      </c>
      <c r="G11019" s="488" t="s">
        <v>6118</v>
      </c>
      <c r="H11019" s="488"/>
      <c r="I11019" s="490">
        <v>0</v>
      </c>
      <c r="J11019" s="490">
        <v>0</v>
      </c>
      <c r="K11019" s="490">
        <v>0</v>
      </c>
      <c r="L11019" s="508"/>
      <c r="M11019" s="489">
        <v>0</v>
      </c>
      <c r="N11019" s="490">
        <v>0</v>
      </c>
      <c r="O11019" s="487" t="s">
        <v>5958</v>
      </c>
    </row>
    <row r="11020" spans="1:15" ht="30" x14ac:dyDescent="0.25">
      <c r="A11020" s="489">
        <v>107009</v>
      </c>
      <c r="B11020" s="488" t="s">
        <v>5365</v>
      </c>
      <c r="C11020" s="489" t="s">
        <v>87</v>
      </c>
      <c r="D11020" s="490">
        <v>0</v>
      </c>
      <c r="E11020" s="487"/>
      <c r="F11020" s="487" t="s">
        <v>5958</v>
      </c>
      <c r="G11020" s="488" t="s">
        <v>6118</v>
      </c>
      <c r="H11020" s="488"/>
      <c r="I11020" s="490">
        <v>0</v>
      </c>
      <c r="J11020" s="490">
        <v>0</v>
      </c>
      <c r="K11020" s="490">
        <v>0</v>
      </c>
      <c r="L11020" s="508"/>
      <c r="M11020" s="489">
        <v>0</v>
      </c>
      <c r="N11020" s="490">
        <v>0</v>
      </c>
      <c r="O11020" s="487" t="s">
        <v>5958</v>
      </c>
    </row>
    <row r="11021" spans="1:15" ht="30" x14ac:dyDescent="0.25">
      <c r="A11021" s="489">
        <v>107010</v>
      </c>
      <c r="B11021" s="488" t="s">
        <v>5366</v>
      </c>
      <c r="C11021" s="489" t="s">
        <v>87</v>
      </c>
      <c r="D11021" s="490">
        <v>0</v>
      </c>
      <c r="E11021" s="487"/>
      <c r="F11021" s="487" t="s">
        <v>5958</v>
      </c>
      <c r="G11021" s="488" t="s">
        <v>6118</v>
      </c>
      <c r="H11021" s="488"/>
      <c r="I11021" s="490">
        <v>0</v>
      </c>
      <c r="J11021" s="490">
        <v>0</v>
      </c>
      <c r="K11021" s="490">
        <v>0</v>
      </c>
      <c r="L11021" s="508"/>
      <c r="M11021" s="489">
        <v>0</v>
      </c>
      <c r="N11021" s="490">
        <v>0</v>
      </c>
      <c r="O11021" s="487" t="s">
        <v>5958</v>
      </c>
    </row>
    <row r="11022" spans="1:15" ht="30" x14ac:dyDescent="0.25">
      <c r="A11022" s="489">
        <v>107011</v>
      </c>
      <c r="B11022" s="488" t="s">
        <v>5367</v>
      </c>
      <c r="C11022" s="489" t="s">
        <v>87</v>
      </c>
      <c r="D11022" s="490">
        <v>0</v>
      </c>
      <c r="E11022" s="487"/>
      <c r="F11022" s="487" t="s">
        <v>5958</v>
      </c>
      <c r="G11022" s="488" t="s">
        <v>6118</v>
      </c>
      <c r="H11022" s="488"/>
      <c r="I11022" s="490">
        <v>0</v>
      </c>
      <c r="J11022" s="490">
        <v>0</v>
      </c>
      <c r="K11022" s="490">
        <v>0</v>
      </c>
      <c r="L11022" s="508"/>
      <c r="M11022" s="489">
        <v>0</v>
      </c>
      <c r="N11022" s="490">
        <v>0</v>
      </c>
      <c r="O11022" s="487" t="s">
        <v>5958</v>
      </c>
    </row>
    <row r="11023" spans="1:15" ht="45" x14ac:dyDescent="0.25">
      <c r="A11023" s="489">
        <v>107012</v>
      </c>
      <c r="B11023" s="488" t="s">
        <v>5005</v>
      </c>
      <c r="C11023" s="489" t="s">
        <v>80</v>
      </c>
      <c r="D11023" s="490">
        <v>50334</v>
      </c>
      <c r="E11023" s="487"/>
      <c r="F11023" s="487" t="s">
        <v>5958</v>
      </c>
      <c r="G11023" s="488" t="s">
        <v>25586</v>
      </c>
      <c r="H11023" s="488" t="s">
        <v>5980</v>
      </c>
      <c r="I11023" s="490">
        <v>42297.48</v>
      </c>
      <c r="J11023" s="490">
        <v>0.19</v>
      </c>
      <c r="K11023" s="490">
        <v>50334</v>
      </c>
      <c r="L11023" s="508">
        <v>43552</v>
      </c>
      <c r="M11023" s="489">
        <v>1</v>
      </c>
      <c r="N11023" s="490">
        <v>42297.48</v>
      </c>
      <c r="O11023" s="487" t="s">
        <v>25582</v>
      </c>
    </row>
    <row r="11024" spans="1:15" ht="30" x14ac:dyDescent="0.25">
      <c r="A11024" s="489">
        <v>107013</v>
      </c>
      <c r="B11024" s="488" t="s">
        <v>5368</v>
      </c>
      <c r="C11024" s="489" t="s">
        <v>87</v>
      </c>
      <c r="D11024" s="490">
        <v>0</v>
      </c>
      <c r="E11024" s="487"/>
      <c r="F11024" s="487" t="s">
        <v>5958</v>
      </c>
      <c r="G11024" s="488" t="s">
        <v>6118</v>
      </c>
      <c r="H11024" s="488"/>
      <c r="I11024" s="490">
        <v>0</v>
      </c>
      <c r="J11024" s="490">
        <v>0</v>
      </c>
      <c r="K11024" s="490">
        <v>0</v>
      </c>
      <c r="L11024" s="508"/>
      <c r="M11024" s="489">
        <v>0</v>
      </c>
      <c r="N11024" s="490">
        <v>0</v>
      </c>
      <c r="O11024" s="487" t="s">
        <v>5958</v>
      </c>
    </row>
    <row r="11025" spans="1:15" ht="45" x14ac:dyDescent="0.25">
      <c r="A11025" s="489">
        <v>107014</v>
      </c>
      <c r="B11025" s="488" t="s">
        <v>4905</v>
      </c>
      <c r="C11025" s="489" t="s">
        <v>87</v>
      </c>
      <c r="D11025" s="490">
        <v>98882</v>
      </c>
      <c r="E11025" s="487"/>
      <c r="F11025" s="487" t="s">
        <v>5958</v>
      </c>
      <c r="G11025" s="488" t="s">
        <v>25584</v>
      </c>
      <c r="H11025" s="488" t="s">
        <v>5976</v>
      </c>
      <c r="I11025" s="490">
        <v>83094.12</v>
      </c>
      <c r="J11025" s="490">
        <v>0.19</v>
      </c>
      <c r="K11025" s="490">
        <v>98882</v>
      </c>
      <c r="L11025" s="508">
        <v>43850</v>
      </c>
      <c r="M11025" s="489">
        <v>1</v>
      </c>
      <c r="N11025" s="490">
        <v>83094.12</v>
      </c>
      <c r="O11025" s="487" t="s">
        <v>25582</v>
      </c>
    </row>
    <row r="11026" spans="1:15" ht="45" x14ac:dyDescent="0.25">
      <c r="A11026" s="489">
        <v>107015</v>
      </c>
      <c r="B11026" s="488" t="s">
        <v>4976</v>
      </c>
      <c r="C11026" s="489" t="s">
        <v>87</v>
      </c>
      <c r="D11026" s="490">
        <v>214309</v>
      </c>
      <c r="E11026" s="487"/>
      <c r="F11026" s="487" t="s">
        <v>5958</v>
      </c>
      <c r="G11026" s="488" t="s">
        <v>25584</v>
      </c>
      <c r="H11026" s="488" t="s">
        <v>5979</v>
      </c>
      <c r="I11026" s="490">
        <v>180091.6</v>
      </c>
      <c r="J11026" s="490">
        <v>0.19</v>
      </c>
      <c r="K11026" s="490">
        <v>214309</v>
      </c>
      <c r="L11026" s="508">
        <v>43850</v>
      </c>
      <c r="M11026" s="489">
        <v>1</v>
      </c>
      <c r="N11026" s="490">
        <v>180091.6</v>
      </c>
      <c r="O11026" s="487" t="s">
        <v>25582</v>
      </c>
    </row>
    <row r="11027" spans="1:15" ht="45" x14ac:dyDescent="0.25">
      <c r="A11027" s="489">
        <v>107016</v>
      </c>
      <c r="B11027" s="488" t="s">
        <v>5035</v>
      </c>
      <c r="C11027" s="489" t="s">
        <v>87</v>
      </c>
      <c r="D11027" s="490">
        <v>48484</v>
      </c>
      <c r="E11027" s="487"/>
      <c r="F11027" s="487" t="s">
        <v>5958</v>
      </c>
      <c r="G11027" s="488" t="s">
        <v>25584</v>
      </c>
      <c r="H11027" s="488" t="s">
        <v>5979</v>
      </c>
      <c r="I11027" s="490">
        <v>40742.86</v>
      </c>
      <c r="J11027" s="490">
        <v>0.19</v>
      </c>
      <c r="K11027" s="490">
        <v>48484</v>
      </c>
      <c r="L11027" s="508">
        <v>43850</v>
      </c>
      <c r="M11027" s="489">
        <v>1</v>
      </c>
      <c r="N11027" s="490">
        <v>40742.86</v>
      </c>
      <c r="O11027" s="487" t="s">
        <v>25582</v>
      </c>
    </row>
    <row r="11028" spans="1:15" ht="45" x14ac:dyDescent="0.25">
      <c r="A11028" s="489">
        <v>107017</v>
      </c>
      <c r="B11028" s="488" t="s">
        <v>8130</v>
      </c>
      <c r="C11028" s="489" t="s">
        <v>80</v>
      </c>
      <c r="D11028" s="490">
        <v>338981</v>
      </c>
      <c r="E11028" s="487"/>
      <c r="F11028" s="487" t="s">
        <v>5958</v>
      </c>
      <c r="G11028" s="488" t="s">
        <v>6935</v>
      </c>
      <c r="H11028" s="488" t="s">
        <v>7775</v>
      </c>
      <c r="I11028" s="490">
        <v>284857.98</v>
      </c>
      <c r="J11028" s="490">
        <v>0.19</v>
      </c>
      <c r="K11028" s="490">
        <v>338981</v>
      </c>
      <c r="L11028" s="508">
        <v>43717</v>
      </c>
      <c r="M11028" s="489">
        <v>1</v>
      </c>
      <c r="N11028" s="490">
        <v>284857.98</v>
      </c>
      <c r="O11028" s="487" t="s">
        <v>25582</v>
      </c>
    </row>
    <row r="11029" spans="1:15" ht="30" x14ac:dyDescent="0.25">
      <c r="A11029" s="489">
        <v>107018</v>
      </c>
      <c r="B11029" s="488" t="s">
        <v>5004</v>
      </c>
      <c r="C11029" s="489" t="s">
        <v>80</v>
      </c>
      <c r="D11029" s="490">
        <v>0</v>
      </c>
      <c r="E11029" s="487"/>
      <c r="F11029" s="487" t="s">
        <v>5958</v>
      </c>
      <c r="G11029" s="488" t="s">
        <v>25586</v>
      </c>
      <c r="H11029" s="488"/>
      <c r="I11029" s="490">
        <v>0</v>
      </c>
      <c r="J11029" s="490">
        <v>0</v>
      </c>
      <c r="K11029" s="490">
        <v>0</v>
      </c>
      <c r="L11029" s="508"/>
      <c r="M11029" s="489">
        <v>0</v>
      </c>
      <c r="N11029" s="490">
        <v>0</v>
      </c>
      <c r="O11029" s="487" t="s">
        <v>5958</v>
      </c>
    </row>
    <row r="11030" spans="1:15" ht="30" x14ac:dyDescent="0.25">
      <c r="A11030" s="489">
        <v>107019</v>
      </c>
      <c r="B11030" s="488" t="s">
        <v>4932</v>
      </c>
      <c r="C11030" s="489" t="s">
        <v>87</v>
      </c>
      <c r="D11030" s="490">
        <v>0</v>
      </c>
      <c r="E11030" s="487"/>
      <c r="F11030" s="487" t="s">
        <v>5958</v>
      </c>
      <c r="G11030" s="488" t="s">
        <v>6114</v>
      </c>
      <c r="H11030" s="488"/>
      <c r="I11030" s="490">
        <v>0</v>
      </c>
      <c r="J11030" s="490">
        <v>0</v>
      </c>
      <c r="K11030" s="490">
        <v>0</v>
      </c>
      <c r="L11030" s="508"/>
      <c r="M11030" s="489">
        <v>0</v>
      </c>
      <c r="N11030" s="490">
        <v>0</v>
      </c>
      <c r="O11030" s="487" t="s">
        <v>5958</v>
      </c>
    </row>
    <row r="11031" spans="1:15" x14ac:dyDescent="0.25">
      <c r="A11031" s="489">
        <v>107020</v>
      </c>
      <c r="B11031" s="488" t="s">
        <v>4735</v>
      </c>
      <c r="C11031" s="489" t="s">
        <v>87</v>
      </c>
      <c r="D11031" s="490">
        <v>0</v>
      </c>
      <c r="E11031" s="487"/>
      <c r="F11031" s="487" t="s">
        <v>5958</v>
      </c>
      <c r="G11031" s="488" t="s">
        <v>6016</v>
      </c>
      <c r="H11031" s="488"/>
      <c r="I11031" s="490">
        <v>0</v>
      </c>
      <c r="J11031" s="490">
        <v>0</v>
      </c>
      <c r="K11031" s="490">
        <v>0</v>
      </c>
      <c r="L11031" s="508"/>
      <c r="M11031" s="489">
        <v>0</v>
      </c>
      <c r="N11031" s="490">
        <v>0</v>
      </c>
      <c r="O11031" s="487" t="s">
        <v>5958</v>
      </c>
    </row>
    <row r="11032" spans="1:15" ht="30" x14ac:dyDescent="0.25">
      <c r="A11032" s="489">
        <v>107021</v>
      </c>
      <c r="B11032" s="488" t="s">
        <v>9954</v>
      </c>
      <c r="C11032" s="489" t="s">
        <v>87</v>
      </c>
      <c r="D11032" s="490">
        <v>0</v>
      </c>
      <c r="E11032" s="487"/>
      <c r="F11032" s="487" t="s">
        <v>5958</v>
      </c>
      <c r="G11032" s="488" t="s">
        <v>5981</v>
      </c>
      <c r="H11032" s="488"/>
      <c r="I11032" s="490">
        <v>0</v>
      </c>
      <c r="J11032" s="490">
        <v>0</v>
      </c>
      <c r="K11032" s="490">
        <v>0</v>
      </c>
      <c r="L11032" s="508"/>
      <c r="M11032" s="489">
        <v>0</v>
      </c>
      <c r="N11032" s="490">
        <v>0</v>
      </c>
      <c r="O11032" s="487" t="s">
        <v>5958</v>
      </c>
    </row>
    <row r="11033" spans="1:15" ht="45" x14ac:dyDescent="0.25">
      <c r="A11033" s="489">
        <v>107022</v>
      </c>
      <c r="B11033" s="488" t="s">
        <v>8064</v>
      </c>
      <c r="C11033" s="489" t="s">
        <v>87</v>
      </c>
      <c r="D11033" s="490">
        <v>1273</v>
      </c>
      <c r="E11033" s="487"/>
      <c r="F11033" s="487" t="s">
        <v>5958</v>
      </c>
      <c r="G11033" s="488" t="s">
        <v>6114</v>
      </c>
      <c r="H11033" s="488" t="s">
        <v>7775</v>
      </c>
      <c r="I11033" s="490">
        <v>1069.75</v>
      </c>
      <c r="J11033" s="490">
        <v>0.19</v>
      </c>
      <c r="K11033" s="490">
        <v>1273</v>
      </c>
      <c r="L11033" s="508">
        <v>43738</v>
      </c>
      <c r="M11033" s="489">
        <v>1</v>
      </c>
      <c r="N11033" s="490">
        <v>1069.75</v>
      </c>
      <c r="O11033" s="487" t="s">
        <v>25582</v>
      </c>
    </row>
    <row r="11034" spans="1:15" ht="45" x14ac:dyDescent="0.25">
      <c r="A11034" s="489">
        <v>107023</v>
      </c>
      <c r="B11034" s="488" t="s">
        <v>8063</v>
      </c>
      <c r="C11034" s="489" t="s">
        <v>87</v>
      </c>
      <c r="D11034" s="490">
        <v>1314</v>
      </c>
      <c r="E11034" s="487"/>
      <c r="F11034" s="487" t="s">
        <v>5958</v>
      </c>
      <c r="G11034" s="488" t="s">
        <v>25584</v>
      </c>
      <c r="H11034" s="488" t="s">
        <v>7775</v>
      </c>
      <c r="I11034" s="490">
        <v>1104.2</v>
      </c>
      <c r="J11034" s="490">
        <v>0.19</v>
      </c>
      <c r="K11034" s="490">
        <v>1314</v>
      </c>
      <c r="L11034" s="508">
        <v>43738</v>
      </c>
      <c r="M11034" s="489">
        <v>1</v>
      </c>
      <c r="N11034" s="490">
        <v>1104.2</v>
      </c>
      <c r="O11034" s="487" t="s">
        <v>25582</v>
      </c>
    </row>
    <row r="11035" spans="1:15" ht="45" x14ac:dyDescent="0.25">
      <c r="A11035" s="489">
        <v>107024</v>
      </c>
      <c r="B11035" s="488" t="s">
        <v>6121</v>
      </c>
      <c r="C11035" s="489" t="s">
        <v>77</v>
      </c>
      <c r="D11035" s="490">
        <v>16367</v>
      </c>
      <c r="E11035" s="487"/>
      <c r="F11035" s="487" t="s">
        <v>5958</v>
      </c>
      <c r="G11035" s="488" t="s">
        <v>6027</v>
      </c>
      <c r="H11035" s="488" t="s">
        <v>5976</v>
      </c>
      <c r="I11035" s="490">
        <v>13753.78</v>
      </c>
      <c r="J11035" s="490">
        <v>0.19</v>
      </c>
      <c r="K11035" s="490">
        <v>16367</v>
      </c>
      <c r="L11035" s="508">
        <v>45062</v>
      </c>
      <c r="M11035" s="489">
        <v>1</v>
      </c>
      <c r="N11035" s="490">
        <v>13753.78</v>
      </c>
      <c r="O11035" s="487" t="s">
        <v>25582</v>
      </c>
    </row>
    <row r="11036" spans="1:15" ht="45" x14ac:dyDescent="0.25">
      <c r="A11036" s="489">
        <v>107025</v>
      </c>
      <c r="B11036" s="488" t="s">
        <v>8062</v>
      </c>
      <c r="C11036" s="489" t="s">
        <v>87</v>
      </c>
      <c r="D11036" s="490">
        <v>8303</v>
      </c>
      <c r="E11036" s="487"/>
      <c r="F11036" s="487" t="s">
        <v>5958</v>
      </c>
      <c r="G11036" s="488" t="s">
        <v>25584</v>
      </c>
      <c r="H11036" s="488" t="s">
        <v>7775</v>
      </c>
      <c r="I11036" s="490">
        <v>6977.31</v>
      </c>
      <c r="J11036" s="490">
        <v>0.19</v>
      </c>
      <c r="K11036" s="490">
        <v>8303</v>
      </c>
      <c r="L11036" s="508">
        <v>43738</v>
      </c>
      <c r="M11036" s="489">
        <v>1</v>
      </c>
      <c r="N11036" s="490">
        <v>6977.31</v>
      </c>
      <c r="O11036" s="487" t="s">
        <v>25582</v>
      </c>
    </row>
    <row r="11037" spans="1:15" ht="30" x14ac:dyDescent="0.25">
      <c r="A11037" s="489">
        <v>107026</v>
      </c>
      <c r="B11037" s="488" t="s">
        <v>9953</v>
      </c>
      <c r="C11037" s="489" t="s">
        <v>87</v>
      </c>
      <c r="D11037" s="490">
        <v>0</v>
      </c>
      <c r="E11037" s="487"/>
      <c r="F11037" s="487" t="s">
        <v>5958</v>
      </c>
      <c r="G11037" s="488" t="s">
        <v>25584</v>
      </c>
      <c r="H11037" s="488"/>
      <c r="I11037" s="490">
        <v>0</v>
      </c>
      <c r="J11037" s="490">
        <v>0</v>
      </c>
      <c r="K11037" s="490">
        <v>0</v>
      </c>
      <c r="L11037" s="508"/>
      <c r="M11037" s="489">
        <v>0</v>
      </c>
      <c r="N11037" s="490">
        <v>0</v>
      </c>
      <c r="O11037" s="487" t="s">
        <v>5958</v>
      </c>
    </row>
    <row r="11038" spans="1:15" ht="30" x14ac:dyDescent="0.25">
      <c r="A11038" s="489">
        <v>107027</v>
      </c>
      <c r="B11038" s="488" t="s">
        <v>4887</v>
      </c>
      <c r="C11038" s="489" t="s">
        <v>87</v>
      </c>
      <c r="D11038" s="490">
        <v>0</v>
      </c>
      <c r="E11038" s="487"/>
      <c r="F11038" s="487" t="s">
        <v>5958</v>
      </c>
      <c r="G11038" s="488" t="s">
        <v>25584</v>
      </c>
      <c r="H11038" s="488"/>
      <c r="I11038" s="490">
        <v>0</v>
      </c>
      <c r="J11038" s="490">
        <v>0</v>
      </c>
      <c r="K11038" s="490">
        <v>0</v>
      </c>
      <c r="L11038" s="508"/>
      <c r="M11038" s="489">
        <v>0</v>
      </c>
      <c r="N11038" s="490">
        <v>0</v>
      </c>
      <c r="O11038" s="487" t="s">
        <v>5958</v>
      </c>
    </row>
    <row r="11039" spans="1:15" ht="30" x14ac:dyDescent="0.25">
      <c r="A11039" s="489">
        <v>107028</v>
      </c>
      <c r="B11039" s="488" t="s">
        <v>9952</v>
      </c>
      <c r="C11039" s="489" t="s">
        <v>80</v>
      </c>
      <c r="D11039" s="490">
        <v>0</v>
      </c>
      <c r="E11039" s="487"/>
      <c r="F11039" s="487" t="s">
        <v>5958</v>
      </c>
      <c r="G11039" s="488" t="s">
        <v>6935</v>
      </c>
      <c r="H11039" s="488"/>
      <c r="I11039" s="490">
        <v>0</v>
      </c>
      <c r="J11039" s="490">
        <v>0</v>
      </c>
      <c r="K11039" s="490">
        <v>0</v>
      </c>
      <c r="L11039" s="508"/>
      <c r="M11039" s="489">
        <v>0</v>
      </c>
      <c r="N11039" s="490">
        <v>0</v>
      </c>
      <c r="O11039" s="487" t="s">
        <v>5958</v>
      </c>
    </row>
    <row r="11040" spans="1:15" ht="30" x14ac:dyDescent="0.25">
      <c r="A11040" s="489">
        <v>107029</v>
      </c>
      <c r="B11040" s="488" t="s">
        <v>5043</v>
      </c>
      <c r="C11040" s="489" t="s">
        <v>87</v>
      </c>
      <c r="D11040" s="490">
        <v>0</v>
      </c>
      <c r="E11040" s="487"/>
      <c r="F11040" s="487" t="s">
        <v>5958</v>
      </c>
      <c r="G11040" s="488" t="s">
        <v>25584</v>
      </c>
      <c r="H11040" s="488"/>
      <c r="I11040" s="490">
        <v>0</v>
      </c>
      <c r="J11040" s="490">
        <v>0</v>
      </c>
      <c r="K11040" s="490">
        <v>0</v>
      </c>
      <c r="L11040" s="508"/>
      <c r="M11040" s="489">
        <v>0</v>
      </c>
      <c r="N11040" s="490">
        <v>0</v>
      </c>
      <c r="O11040" s="487" t="s">
        <v>5958</v>
      </c>
    </row>
    <row r="11041" spans="1:15" ht="30" x14ac:dyDescent="0.25">
      <c r="A11041" s="489">
        <v>107030</v>
      </c>
      <c r="B11041" s="488" t="s">
        <v>9951</v>
      </c>
      <c r="C11041" s="489" t="s">
        <v>80</v>
      </c>
      <c r="D11041" s="490">
        <v>0</v>
      </c>
      <c r="E11041" s="487"/>
      <c r="F11041" s="487" t="s">
        <v>5958</v>
      </c>
      <c r="G11041" s="488" t="s">
        <v>6935</v>
      </c>
      <c r="H11041" s="488"/>
      <c r="I11041" s="490">
        <v>0</v>
      </c>
      <c r="J11041" s="490">
        <v>0</v>
      </c>
      <c r="K11041" s="490">
        <v>0</v>
      </c>
      <c r="L11041" s="508"/>
      <c r="M11041" s="489">
        <v>0</v>
      </c>
      <c r="N11041" s="490">
        <v>0</v>
      </c>
      <c r="O11041" s="487" t="s">
        <v>5958</v>
      </c>
    </row>
    <row r="11042" spans="1:15" ht="30" x14ac:dyDescent="0.25">
      <c r="A11042" s="489">
        <v>107031</v>
      </c>
      <c r="B11042" s="488" t="s">
        <v>5045</v>
      </c>
      <c r="C11042" s="489" t="s">
        <v>87</v>
      </c>
      <c r="D11042" s="490">
        <v>0</v>
      </c>
      <c r="E11042" s="487"/>
      <c r="F11042" s="487" t="s">
        <v>5958</v>
      </c>
      <c r="G11042" s="488" t="s">
        <v>25584</v>
      </c>
      <c r="H11042" s="488"/>
      <c r="I11042" s="490">
        <v>0</v>
      </c>
      <c r="J11042" s="490">
        <v>0</v>
      </c>
      <c r="K11042" s="490">
        <v>0</v>
      </c>
      <c r="L11042" s="508"/>
      <c r="M11042" s="489">
        <v>0</v>
      </c>
      <c r="N11042" s="490">
        <v>0</v>
      </c>
      <c r="O11042" s="487" t="s">
        <v>5958</v>
      </c>
    </row>
    <row r="11043" spans="1:15" ht="30" x14ac:dyDescent="0.25">
      <c r="A11043" s="489">
        <v>107032</v>
      </c>
      <c r="B11043" s="488" t="s">
        <v>5044</v>
      </c>
      <c r="C11043" s="489" t="s">
        <v>87</v>
      </c>
      <c r="D11043" s="490">
        <v>0</v>
      </c>
      <c r="E11043" s="487"/>
      <c r="F11043" s="487" t="s">
        <v>5958</v>
      </c>
      <c r="G11043" s="488" t="s">
        <v>25584</v>
      </c>
      <c r="H11043" s="488"/>
      <c r="I11043" s="490">
        <v>0</v>
      </c>
      <c r="J11043" s="490">
        <v>0</v>
      </c>
      <c r="K11043" s="490">
        <v>0</v>
      </c>
      <c r="L11043" s="508"/>
      <c r="M11043" s="489">
        <v>0</v>
      </c>
      <c r="N11043" s="490">
        <v>0</v>
      </c>
      <c r="O11043" s="487" t="s">
        <v>5958</v>
      </c>
    </row>
    <row r="11044" spans="1:15" ht="30" x14ac:dyDescent="0.25">
      <c r="A11044" s="489">
        <v>107033</v>
      </c>
      <c r="B11044" s="488" t="s">
        <v>9950</v>
      </c>
      <c r="C11044" s="489" t="s">
        <v>80</v>
      </c>
      <c r="D11044" s="490">
        <v>0</v>
      </c>
      <c r="E11044" s="487"/>
      <c r="F11044" s="487" t="s">
        <v>5958</v>
      </c>
      <c r="G11044" s="488" t="s">
        <v>6935</v>
      </c>
      <c r="H11044" s="488"/>
      <c r="I11044" s="490">
        <v>0</v>
      </c>
      <c r="J11044" s="490">
        <v>0</v>
      </c>
      <c r="K11044" s="490">
        <v>0</v>
      </c>
      <c r="L11044" s="508"/>
      <c r="M11044" s="489">
        <v>0</v>
      </c>
      <c r="N11044" s="490">
        <v>0</v>
      </c>
      <c r="O11044" s="487" t="s">
        <v>5958</v>
      </c>
    </row>
    <row r="11045" spans="1:15" ht="45" x14ac:dyDescent="0.25">
      <c r="A11045" s="489">
        <v>107034</v>
      </c>
      <c r="B11045" s="488" t="s">
        <v>4983</v>
      </c>
      <c r="C11045" s="489" t="s">
        <v>80</v>
      </c>
      <c r="D11045" s="490">
        <v>75437</v>
      </c>
      <c r="E11045" s="487"/>
      <c r="F11045" s="487" t="s">
        <v>5958</v>
      </c>
      <c r="G11045" s="488" t="s">
        <v>25586</v>
      </c>
      <c r="H11045" s="488" t="s">
        <v>7775</v>
      </c>
      <c r="I11045" s="490">
        <v>63392.44</v>
      </c>
      <c r="J11045" s="490">
        <v>0.19</v>
      </c>
      <c r="K11045" s="490">
        <v>75437</v>
      </c>
      <c r="L11045" s="508">
        <v>43685</v>
      </c>
      <c r="M11045" s="489">
        <v>1</v>
      </c>
      <c r="N11045" s="490">
        <v>63392.44</v>
      </c>
      <c r="O11045" s="487" t="s">
        <v>25582</v>
      </c>
    </row>
    <row r="11046" spans="1:15" ht="30" x14ac:dyDescent="0.25">
      <c r="A11046" s="489">
        <v>107035</v>
      </c>
      <c r="B11046" s="488" t="s">
        <v>9949</v>
      </c>
      <c r="C11046" s="489" t="s">
        <v>80</v>
      </c>
      <c r="D11046" s="490">
        <v>0</v>
      </c>
      <c r="E11046" s="487"/>
      <c r="F11046" s="487" t="s">
        <v>5958</v>
      </c>
      <c r="G11046" s="488" t="s">
        <v>6935</v>
      </c>
      <c r="H11046" s="488"/>
      <c r="I11046" s="490">
        <v>0</v>
      </c>
      <c r="J11046" s="490">
        <v>0</v>
      </c>
      <c r="K11046" s="490">
        <v>0</v>
      </c>
      <c r="L11046" s="508"/>
      <c r="M11046" s="489">
        <v>0</v>
      </c>
      <c r="N11046" s="490">
        <v>0</v>
      </c>
      <c r="O11046" s="487" t="s">
        <v>5958</v>
      </c>
    </row>
    <row r="11047" spans="1:15" ht="45" x14ac:dyDescent="0.25">
      <c r="A11047" s="489">
        <v>107036</v>
      </c>
      <c r="B11047" s="488" t="s">
        <v>4901</v>
      </c>
      <c r="C11047" s="489" t="s">
        <v>87</v>
      </c>
      <c r="D11047" s="490">
        <v>22030.01</v>
      </c>
      <c r="E11047" s="487"/>
      <c r="F11047" s="487" t="s">
        <v>5958</v>
      </c>
      <c r="G11047" s="488" t="s">
        <v>25584</v>
      </c>
      <c r="H11047" s="488" t="s">
        <v>7775</v>
      </c>
      <c r="I11047" s="490">
        <v>18512.61</v>
      </c>
      <c r="J11047" s="490">
        <v>0.19</v>
      </c>
      <c r="K11047" s="490">
        <v>22030.01</v>
      </c>
      <c r="L11047" s="508">
        <v>43685</v>
      </c>
      <c r="M11047" s="489">
        <v>1</v>
      </c>
      <c r="N11047" s="490">
        <v>18512.61</v>
      </c>
      <c r="O11047" s="487" t="s">
        <v>25582</v>
      </c>
    </row>
    <row r="11048" spans="1:15" ht="30" x14ac:dyDescent="0.25">
      <c r="A11048" s="489">
        <v>107037</v>
      </c>
      <c r="B11048" s="488" t="s">
        <v>4958</v>
      </c>
      <c r="C11048" s="489" t="s">
        <v>87</v>
      </c>
      <c r="D11048" s="490">
        <v>0</v>
      </c>
      <c r="E11048" s="487"/>
      <c r="F11048" s="487" t="s">
        <v>5958</v>
      </c>
      <c r="G11048" s="488" t="s">
        <v>25584</v>
      </c>
      <c r="H11048" s="488"/>
      <c r="I11048" s="490">
        <v>0</v>
      </c>
      <c r="J11048" s="490">
        <v>0</v>
      </c>
      <c r="K11048" s="490">
        <v>0</v>
      </c>
      <c r="L11048" s="508"/>
      <c r="M11048" s="489">
        <v>0</v>
      </c>
      <c r="N11048" s="490">
        <v>0</v>
      </c>
      <c r="O11048" s="487" t="s">
        <v>5958</v>
      </c>
    </row>
    <row r="11049" spans="1:15" ht="30" x14ac:dyDescent="0.25">
      <c r="A11049" s="489">
        <v>107038</v>
      </c>
      <c r="B11049" s="488" t="s">
        <v>5025</v>
      </c>
      <c r="C11049" s="489" t="s">
        <v>87</v>
      </c>
      <c r="D11049" s="490">
        <v>0</v>
      </c>
      <c r="E11049" s="487"/>
      <c r="F11049" s="487" t="s">
        <v>5958</v>
      </c>
      <c r="G11049" s="488" t="s">
        <v>25584</v>
      </c>
      <c r="H11049" s="488"/>
      <c r="I11049" s="490">
        <v>0</v>
      </c>
      <c r="J11049" s="490">
        <v>0</v>
      </c>
      <c r="K11049" s="490">
        <v>0</v>
      </c>
      <c r="L11049" s="508"/>
      <c r="M11049" s="489">
        <v>0</v>
      </c>
      <c r="N11049" s="490">
        <v>0</v>
      </c>
      <c r="O11049" s="487" t="s">
        <v>5958</v>
      </c>
    </row>
    <row r="11050" spans="1:15" ht="30" x14ac:dyDescent="0.25">
      <c r="A11050" s="489">
        <v>107039</v>
      </c>
      <c r="B11050" s="488" t="s">
        <v>9948</v>
      </c>
      <c r="C11050" s="489" t="s">
        <v>80</v>
      </c>
      <c r="D11050" s="490">
        <v>0</v>
      </c>
      <c r="E11050" s="487"/>
      <c r="F11050" s="487" t="s">
        <v>5958</v>
      </c>
      <c r="G11050" s="488" t="s">
        <v>6935</v>
      </c>
      <c r="H11050" s="488"/>
      <c r="I11050" s="490">
        <v>0</v>
      </c>
      <c r="J11050" s="490">
        <v>0</v>
      </c>
      <c r="K11050" s="490">
        <v>0</v>
      </c>
      <c r="L11050" s="508"/>
      <c r="M11050" s="489">
        <v>0</v>
      </c>
      <c r="N11050" s="490">
        <v>0</v>
      </c>
      <c r="O11050" s="487" t="s">
        <v>5958</v>
      </c>
    </row>
    <row r="11051" spans="1:15" ht="30" x14ac:dyDescent="0.25">
      <c r="A11051" s="489">
        <v>107040</v>
      </c>
      <c r="B11051" s="488" t="s">
        <v>9947</v>
      </c>
      <c r="C11051" s="489" t="s">
        <v>80</v>
      </c>
      <c r="D11051" s="490">
        <v>0</v>
      </c>
      <c r="E11051" s="487"/>
      <c r="F11051" s="487" t="s">
        <v>5958</v>
      </c>
      <c r="G11051" s="488" t="s">
        <v>6935</v>
      </c>
      <c r="H11051" s="488"/>
      <c r="I11051" s="490">
        <v>0</v>
      </c>
      <c r="J11051" s="490">
        <v>0</v>
      </c>
      <c r="K11051" s="490">
        <v>0</v>
      </c>
      <c r="L11051" s="508"/>
      <c r="M11051" s="489">
        <v>0</v>
      </c>
      <c r="N11051" s="490">
        <v>0</v>
      </c>
      <c r="O11051" s="487" t="s">
        <v>5958</v>
      </c>
    </row>
    <row r="11052" spans="1:15" ht="30" x14ac:dyDescent="0.25">
      <c r="A11052" s="489">
        <v>107041</v>
      </c>
      <c r="B11052" s="488" t="s">
        <v>4342</v>
      </c>
      <c r="C11052" s="489" t="s">
        <v>92</v>
      </c>
      <c r="D11052" s="490">
        <v>0</v>
      </c>
      <c r="E11052" s="487"/>
      <c r="F11052" s="487" t="s">
        <v>5958</v>
      </c>
      <c r="G11052" s="488" t="s">
        <v>6029</v>
      </c>
      <c r="H11052" s="488"/>
      <c r="I11052" s="490">
        <v>0</v>
      </c>
      <c r="J11052" s="490">
        <v>0</v>
      </c>
      <c r="K11052" s="490">
        <v>0</v>
      </c>
      <c r="L11052" s="508"/>
      <c r="M11052" s="489">
        <v>0</v>
      </c>
      <c r="N11052" s="490">
        <v>0</v>
      </c>
      <c r="O11052" s="487" t="s">
        <v>5958</v>
      </c>
    </row>
    <row r="11053" spans="1:15" ht="45" x14ac:dyDescent="0.25">
      <c r="A11053" s="489">
        <v>107042</v>
      </c>
      <c r="B11053" s="488" t="s">
        <v>4985</v>
      </c>
      <c r="C11053" s="489" t="s">
        <v>80</v>
      </c>
      <c r="D11053" s="490">
        <v>223892</v>
      </c>
      <c r="E11053" s="487"/>
      <c r="F11053" s="487" t="s">
        <v>5958</v>
      </c>
      <c r="G11053" s="488" t="s">
        <v>25586</v>
      </c>
      <c r="H11053" s="488" t="s">
        <v>7775</v>
      </c>
      <c r="I11053" s="490">
        <v>188144.54</v>
      </c>
      <c r="J11053" s="490">
        <v>0.19</v>
      </c>
      <c r="K11053" s="490">
        <v>223892</v>
      </c>
      <c r="L11053" s="508">
        <v>43685</v>
      </c>
      <c r="M11053" s="489">
        <v>1</v>
      </c>
      <c r="N11053" s="490">
        <v>188144.54</v>
      </c>
      <c r="O11053" s="487" t="s">
        <v>25582</v>
      </c>
    </row>
    <row r="11054" spans="1:15" ht="45" x14ac:dyDescent="0.25">
      <c r="A11054" s="489">
        <v>107043</v>
      </c>
      <c r="B11054" s="488" t="s">
        <v>4903</v>
      </c>
      <c r="C11054" s="489" t="s">
        <v>87</v>
      </c>
      <c r="D11054" s="490">
        <v>107837.5</v>
      </c>
      <c r="E11054" s="487"/>
      <c r="F11054" s="487" t="s">
        <v>5958</v>
      </c>
      <c r="G11054" s="488" t="s">
        <v>25584</v>
      </c>
      <c r="H11054" s="488" t="s">
        <v>7775</v>
      </c>
      <c r="I11054" s="490">
        <v>90619.75</v>
      </c>
      <c r="J11054" s="490">
        <v>0.19</v>
      </c>
      <c r="K11054" s="490">
        <v>107837.5</v>
      </c>
      <c r="L11054" s="508">
        <v>43685</v>
      </c>
      <c r="M11054" s="489">
        <v>1</v>
      </c>
      <c r="N11054" s="490">
        <v>90619.75</v>
      </c>
      <c r="O11054" s="487" t="s">
        <v>25582</v>
      </c>
    </row>
    <row r="11055" spans="1:15" ht="45" x14ac:dyDescent="0.25">
      <c r="A11055" s="489">
        <v>107044</v>
      </c>
      <c r="B11055" s="488" t="s">
        <v>4960</v>
      </c>
      <c r="C11055" s="489" t="s">
        <v>87</v>
      </c>
      <c r="D11055" s="490">
        <v>143672.5</v>
      </c>
      <c r="E11055" s="487"/>
      <c r="F11055" s="487" t="s">
        <v>5958</v>
      </c>
      <c r="G11055" s="488" t="s">
        <v>25584</v>
      </c>
      <c r="H11055" s="488" t="s">
        <v>7775</v>
      </c>
      <c r="I11055" s="490">
        <v>120733.19</v>
      </c>
      <c r="J11055" s="490">
        <v>0.19</v>
      </c>
      <c r="K11055" s="490">
        <v>143672.5</v>
      </c>
      <c r="L11055" s="508">
        <v>43685</v>
      </c>
      <c r="M11055" s="489">
        <v>1</v>
      </c>
      <c r="N11055" s="490">
        <v>120733.19</v>
      </c>
      <c r="O11055" s="487" t="s">
        <v>25582</v>
      </c>
    </row>
    <row r="11056" spans="1:15" ht="30" x14ac:dyDescent="0.25">
      <c r="A11056" s="489">
        <v>107045</v>
      </c>
      <c r="B11056" s="488" t="s">
        <v>5027</v>
      </c>
      <c r="C11056" s="489" t="s">
        <v>87</v>
      </c>
      <c r="D11056" s="490">
        <v>0</v>
      </c>
      <c r="E11056" s="487"/>
      <c r="F11056" s="487" t="s">
        <v>5958</v>
      </c>
      <c r="G11056" s="488" t="s">
        <v>25584</v>
      </c>
      <c r="H11056" s="488"/>
      <c r="I11056" s="490">
        <v>0</v>
      </c>
      <c r="J11056" s="490">
        <v>0</v>
      </c>
      <c r="K11056" s="490">
        <v>0</v>
      </c>
      <c r="L11056" s="508"/>
      <c r="M11056" s="489">
        <v>0</v>
      </c>
      <c r="N11056" s="490">
        <v>0</v>
      </c>
      <c r="O11056" s="487" t="s">
        <v>5958</v>
      </c>
    </row>
    <row r="11057" spans="1:15" ht="45" x14ac:dyDescent="0.25">
      <c r="A11057" s="489">
        <v>107046</v>
      </c>
      <c r="B11057" s="488" t="s">
        <v>4894</v>
      </c>
      <c r="C11057" s="489" t="s">
        <v>87</v>
      </c>
      <c r="D11057" s="490">
        <v>57180</v>
      </c>
      <c r="E11057" s="487"/>
      <c r="F11057" s="487" t="s">
        <v>5958</v>
      </c>
      <c r="G11057" s="488" t="s">
        <v>25584</v>
      </c>
      <c r="H11057" s="488" t="s">
        <v>5979</v>
      </c>
      <c r="I11057" s="490">
        <v>48050.42</v>
      </c>
      <c r="J11057" s="490">
        <v>0.19</v>
      </c>
      <c r="K11057" s="490">
        <v>57180</v>
      </c>
      <c r="L11057" s="508">
        <v>43538</v>
      </c>
      <c r="M11057" s="489">
        <v>1</v>
      </c>
      <c r="N11057" s="490">
        <v>48050.42</v>
      </c>
      <c r="O11057" s="487" t="s">
        <v>25582</v>
      </c>
    </row>
    <row r="11058" spans="1:15" ht="30" x14ac:dyDescent="0.25">
      <c r="A11058" s="489">
        <v>107047</v>
      </c>
      <c r="B11058" s="488" t="s">
        <v>4895</v>
      </c>
      <c r="C11058" s="489" t="s">
        <v>87</v>
      </c>
      <c r="D11058" s="490">
        <v>0</v>
      </c>
      <c r="E11058" s="487"/>
      <c r="F11058" s="487" t="s">
        <v>5958</v>
      </c>
      <c r="G11058" s="488" t="s">
        <v>25584</v>
      </c>
      <c r="H11058" s="488"/>
      <c r="I11058" s="490">
        <v>0</v>
      </c>
      <c r="J11058" s="490">
        <v>0</v>
      </c>
      <c r="K11058" s="490">
        <v>0</v>
      </c>
      <c r="L11058" s="508"/>
      <c r="M11058" s="489">
        <v>0</v>
      </c>
      <c r="N11058" s="490">
        <v>0</v>
      </c>
      <c r="O11058" s="487" t="s">
        <v>5958</v>
      </c>
    </row>
    <row r="11059" spans="1:15" ht="30" x14ac:dyDescent="0.25">
      <c r="A11059" s="489">
        <v>107048</v>
      </c>
      <c r="B11059" s="488" t="s">
        <v>9946</v>
      </c>
      <c r="C11059" s="489" t="s">
        <v>87</v>
      </c>
      <c r="D11059" s="490">
        <v>0</v>
      </c>
      <c r="E11059" s="487"/>
      <c r="F11059" s="487" t="s">
        <v>5958</v>
      </c>
      <c r="G11059" s="488" t="s">
        <v>25584</v>
      </c>
      <c r="H11059" s="488"/>
      <c r="I11059" s="490">
        <v>0</v>
      </c>
      <c r="J11059" s="490">
        <v>0</v>
      </c>
      <c r="K11059" s="490">
        <v>0</v>
      </c>
      <c r="L11059" s="508"/>
      <c r="M11059" s="489">
        <v>0</v>
      </c>
      <c r="N11059" s="490">
        <v>0</v>
      </c>
      <c r="O11059" s="487" t="s">
        <v>5958</v>
      </c>
    </row>
    <row r="11060" spans="1:15" x14ac:dyDescent="0.25">
      <c r="A11060" s="489">
        <v>107049</v>
      </c>
      <c r="B11060" s="488" t="s">
        <v>4829</v>
      </c>
      <c r="C11060" s="489" t="s">
        <v>87</v>
      </c>
      <c r="D11060" s="490">
        <v>0</v>
      </c>
      <c r="E11060" s="487"/>
      <c r="F11060" s="487" t="s">
        <v>5958</v>
      </c>
      <c r="G11060" s="488" t="s">
        <v>5983</v>
      </c>
      <c r="H11060" s="488"/>
      <c r="I11060" s="490">
        <v>0</v>
      </c>
      <c r="J11060" s="490">
        <v>0</v>
      </c>
      <c r="K11060" s="490">
        <v>0</v>
      </c>
      <c r="L11060" s="508"/>
      <c r="M11060" s="489">
        <v>0</v>
      </c>
      <c r="N11060" s="490">
        <v>0</v>
      </c>
      <c r="O11060" s="487" t="s">
        <v>5958</v>
      </c>
    </row>
    <row r="11061" spans="1:15" ht="30" x14ac:dyDescent="0.25">
      <c r="A11061" s="489">
        <v>107050</v>
      </c>
      <c r="B11061" s="488" t="s">
        <v>4617</v>
      </c>
      <c r="C11061" s="489" t="s">
        <v>87</v>
      </c>
      <c r="D11061" s="490">
        <v>74623</v>
      </c>
      <c r="E11061" s="487"/>
      <c r="F11061" s="487" t="s">
        <v>5958</v>
      </c>
      <c r="G11061" s="488" t="s">
        <v>5978</v>
      </c>
      <c r="H11061" s="488" t="s">
        <v>25583</v>
      </c>
      <c r="I11061" s="490">
        <v>62708.4</v>
      </c>
      <c r="J11061" s="490">
        <v>0.19</v>
      </c>
      <c r="K11061" s="490">
        <v>74623</v>
      </c>
      <c r="L11061" s="508">
        <v>44592</v>
      </c>
      <c r="M11061" s="489">
        <v>1</v>
      </c>
      <c r="N11061" s="490">
        <v>62708.4</v>
      </c>
      <c r="O11061" s="487" t="s">
        <v>25582</v>
      </c>
    </row>
    <row r="11062" spans="1:15" ht="30" x14ac:dyDescent="0.25">
      <c r="A11062" s="489">
        <v>107051</v>
      </c>
      <c r="B11062" s="488" t="s">
        <v>4646</v>
      </c>
      <c r="C11062" s="489" t="s">
        <v>87</v>
      </c>
      <c r="D11062" s="490">
        <v>0</v>
      </c>
      <c r="E11062" s="487"/>
      <c r="F11062" s="487" t="s">
        <v>5958</v>
      </c>
      <c r="G11062" s="488" t="s">
        <v>6011</v>
      </c>
      <c r="H11062" s="488"/>
      <c r="I11062" s="490">
        <v>0</v>
      </c>
      <c r="J11062" s="490">
        <v>0</v>
      </c>
      <c r="K11062" s="490">
        <v>0</v>
      </c>
      <c r="L11062" s="508"/>
      <c r="M11062" s="489">
        <v>0</v>
      </c>
      <c r="N11062" s="490">
        <v>0</v>
      </c>
      <c r="O11062" s="487" t="s">
        <v>5958</v>
      </c>
    </row>
    <row r="11063" spans="1:15" ht="45" x14ac:dyDescent="0.25">
      <c r="A11063" s="489">
        <v>107052</v>
      </c>
      <c r="B11063" s="488" t="s">
        <v>7862</v>
      </c>
      <c r="C11063" s="489" t="s">
        <v>87</v>
      </c>
      <c r="D11063" s="490">
        <v>26680</v>
      </c>
      <c r="E11063" s="487"/>
      <c r="F11063" s="487" t="s">
        <v>5958</v>
      </c>
      <c r="G11063" s="488" t="s">
        <v>5978</v>
      </c>
      <c r="H11063" s="488" t="s">
        <v>5980</v>
      </c>
      <c r="I11063" s="490">
        <v>22420.17</v>
      </c>
      <c r="J11063" s="490">
        <v>0.19</v>
      </c>
      <c r="K11063" s="490">
        <v>26680</v>
      </c>
      <c r="L11063" s="508">
        <v>43816</v>
      </c>
      <c r="M11063" s="489">
        <v>1</v>
      </c>
      <c r="N11063" s="490">
        <v>22420.17</v>
      </c>
      <c r="O11063" s="487" t="s">
        <v>25582</v>
      </c>
    </row>
    <row r="11064" spans="1:15" ht="30" x14ac:dyDescent="0.25">
      <c r="A11064" s="489">
        <v>107053</v>
      </c>
      <c r="B11064" s="488" t="s">
        <v>4945</v>
      </c>
      <c r="C11064" s="489" t="s">
        <v>87</v>
      </c>
      <c r="D11064" s="490">
        <v>0</v>
      </c>
      <c r="E11064" s="487"/>
      <c r="F11064" s="487" t="s">
        <v>5958</v>
      </c>
      <c r="G11064" s="488" t="s">
        <v>6114</v>
      </c>
      <c r="H11064" s="488"/>
      <c r="I11064" s="490">
        <v>0</v>
      </c>
      <c r="J11064" s="490">
        <v>0</v>
      </c>
      <c r="K11064" s="490">
        <v>0</v>
      </c>
      <c r="L11064" s="508"/>
      <c r="M11064" s="489">
        <v>0</v>
      </c>
      <c r="N11064" s="490">
        <v>0</v>
      </c>
      <c r="O11064" s="487" t="s">
        <v>5958</v>
      </c>
    </row>
    <row r="11065" spans="1:15" ht="30" x14ac:dyDescent="0.25">
      <c r="A11065" s="489">
        <v>107054</v>
      </c>
      <c r="B11065" s="488" t="s">
        <v>4946</v>
      </c>
      <c r="C11065" s="489" t="s">
        <v>87</v>
      </c>
      <c r="D11065" s="490">
        <v>0</v>
      </c>
      <c r="E11065" s="487"/>
      <c r="F11065" s="487" t="s">
        <v>5958</v>
      </c>
      <c r="G11065" s="488" t="s">
        <v>6114</v>
      </c>
      <c r="H11065" s="488"/>
      <c r="I11065" s="490">
        <v>0</v>
      </c>
      <c r="J11065" s="490">
        <v>0</v>
      </c>
      <c r="K11065" s="490">
        <v>0</v>
      </c>
      <c r="L11065" s="508"/>
      <c r="M11065" s="489">
        <v>0</v>
      </c>
      <c r="N11065" s="490">
        <v>0</v>
      </c>
      <c r="O11065" s="487" t="s">
        <v>5958</v>
      </c>
    </row>
    <row r="11066" spans="1:15" x14ac:dyDescent="0.25">
      <c r="A11066" s="489">
        <v>107055</v>
      </c>
      <c r="B11066" s="488" t="s">
        <v>4752</v>
      </c>
      <c r="C11066" s="489" t="s">
        <v>87</v>
      </c>
      <c r="D11066" s="490">
        <v>0</v>
      </c>
      <c r="E11066" s="487"/>
      <c r="F11066" s="487" t="s">
        <v>5958</v>
      </c>
      <c r="G11066" s="488" t="s">
        <v>5983</v>
      </c>
      <c r="H11066" s="488"/>
      <c r="I11066" s="490">
        <v>0</v>
      </c>
      <c r="J11066" s="490">
        <v>0</v>
      </c>
      <c r="K11066" s="490">
        <v>0</v>
      </c>
      <c r="L11066" s="508"/>
      <c r="M11066" s="489">
        <v>0</v>
      </c>
      <c r="N11066" s="490">
        <v>0</v>
      </c>
      <c r="O11066" s="487" t="s">
        <v>5958</v>
      </c>
    </row>
    <row r="11067" spans="1:15" ht="45" x14ac:dyDescent="0.25">
      <c r="A11067" s="489">
        <v>107056</v>
      </c>
      <c r="B11067" s="488" t="s">
        <v>4616</v>
      </c>
      <c r="C11067" s="489" t="s">
        <v>87</v>
      </c>
      <c r="D11067" s="490">
        <v>1933</v>
      </c>
      <c r="E11067" s="487"/>
      <c r="F11067" s="487" t="s">
        <v>5958</v>
      </c>
      <c r="G11067" s="488" t="s">
        <v>5978</v>
      </c>
      <c r="H11067" s="488" t="s">
        <v>5979</v>
      </c>
      <c r="I11067" s="490">
        <v>1624.37</v>
      </c>
      <c r="J11067" s="490">
        <v>0.19</v>
      </c>
      <c r="K11067" s="490">
        <v>1933</v>
      </c>
      <c r="L11067" s="508">
        <v>43535</v>
      </c>
      <c r="M11067" s="489">
        <v>1</v>
      </c>
      <c r="N11067" s="490">
        <v>1624.37</v>
      </c>
      <c r="O11067" s="487" t="s">
        <v>25582</v>
      </c>
    </row>
    <row r="11068" spans="1:15" x14ac:dyDescent="0.25">
      <c r="A11068" s="489">
        <v>107057</v>
      </c>
      <c r="B11068" s="488" t="s">
        <v>4755</v>
      </c>
      <c r="C11068" s="489" t="s">
        <v>87</v>
      </c>
      <c r="D11068" s="490">
        <v>0</v>
      </c>
      <c r="E11068" s="487"/>
      <c r="F11068" s="487" t="s">
        <v>5958</v>
      </c>
      <c r="G11068" s="488" t="s">
        <v>5983</v>
      </c>
      <c r="H11068" s="488"/>
      <c r="I11068" s="490">
        <v>0</v>
      </c>
      <c r="J11068" s="490">
        <v>0</v>
      </c>
      <c r="K11068" s="490">
        <v>0</v>
      </c>
      <c r="L11068" s="508"/>
      <c r="M11068" s="489">
        <v>0</v>
      </c>
      <c r="N11068" s="490">
        <v>0</v>
      </c>
      <c r="O11068" s="487" t="s">
        <v>5958</v>
      </c>
    </row>
    <row r="11069" spans="1:15" ht="45" x14ac:dyDescent="0.25">
      <c r="A11069" s="489">
        <v>107058</v>
      </c>
      <c r="B11069" s="488" t="s">
        <v>4891</v>
      </c>
      <c r="C11069" s="489" t="s">
        <v>87</v>
      </c>
      <c r="D11069" s="490">
        <v>276080</v>
      </c>
      <c r="E11069" s="487"/>
      <c r="F11069" s="487" t="s">
        <v>5958</v>
      </c>
      <c r="G11069" s="488" t="s">
        <v>25584</v>
      </c>
      <c r="H11069" s="488" t="s">
        <v>7775</v>
      </c>
      <c r="I11069" s="490">
        <v>232000</v>
      </c>
      <c r="J11069" s="490">
        <v>0.19</v>
      </c>
      <c r="K11069" s="490">
        <v>276080</v>
      </c>
      <c r="L11069" s="508">
        <v>43685</v>
      </c>
      <c r="M11069" s="489">
        <v>1</v>
      </c>
      <c r="N11069" s="490">
        <v>232000</v>
      </c>
      <c r="O11069" s="487" t="s">
        <v>25582</v>
      </c>
    </row>
    <row r="11070" spans="1:15" x14ac:dyDescent="0.25">
      <c r="A11070" s="489">
        <v>107059</v>
      </c>
      <c r="B11070" s="488" t="s">
        <v>9945</v>
      </c>
      <c r="C11070" s="489" t="s">
        <v>87</v>
      </c>
      <c r="D11070" s="490">
        <v>0</v>
      </c>
      <c r="E11070" s="487"/>
      <c r="F11070" s="487" t="s">
        <v>5958</v>
      </c>
      <c r="G11070" s="488" t="s">
        <v>5983</v>
      </c>
      <c r="H11070" s="488"/>
      <c r="I11070" s="490">
        <v>0</v>
      </c>
      <c r="J11070" s="490">
        <v>0</v>
      </c>
      <c r="K11070" s="490">
        <v>0</v>
      </c>
      <c r="L11070" s="508"/>
      <c r="M11070" s="489">
        <v>0</v>
      </c>
      <c r="N11070" s="490">
        <v>0</v>
      </c>
      <c r="O11070" s="487" t="s">
        <v>5958</v>
      </c>
    </row>
    <row r="11071" spans="1:15" ht="30" x14ac:dyDescent="0.25">
      <c r="A11071" s="489">
        <v>107060</v>
      </c>
      <c r="B11071" s="488" t="s">
        <v>9944</v>
      </c>
      <c r="C11071" s="489" t="s">
        <v>87</v>
      </c>
      <c r="D11071" s="490">
        <v>0</v>
      </c>
      <c r="E11071" s="487"/>
      <c r="F11071" s="487" t="s">
        <v>5958</v>
      </c>
      <c r="G11071" s="488" t="s">
        <v>25584</v>
      </c>
      <c r="H11071" s="488"/>
      <c r="I11071" s="490">
        <v>0</v>
      </c>
      <c r="J11071" s="490">
        <v>0</v>
      </c>
      <c r="K11071" s="490">
        <v>0</v>
      </c>
      <c r="L11071" s="508"/>
      <c r="M11071" s="489">
        <v>0</v>
      </c>
      <c r="N11071" s="490">
        <v>0</v>
      </c>
      <c r="O11071" s="487" t="s">
        <v>5958</v>
      </c>
    </row>
    <row r="11072" spans="1:15" ht="45" x14ac:dyDescent="0.25">
      <c r="A11072" s="489">
        <v>107061</v>
      </c>
      <c r="B11072" s="488" t="s">
        <v>4892</v>
      </c>
      <c r="C11072" s="489" t="s">
        <v>87</v>
      </c>
      <c r="D11072" s="490">
        <v>718760</v>
      </c>
      <c r="E11072" s="487"/>
      <c r="F11072" s="487" t="s">
        <v>5958</v>
      </c>
      <c r="G11072" s="488" t="s">
        <v>25584</v>
      </c>
      <c r="H11072" s="488" t="s">
        <v>7775</v>
      </c>
      <c r="I11072" s="490">
        <v>604000</v>
      </c>
      <c r="J11072" s="490">
        <v>0.19</v>
      </c>
      <c r="K11072" s="490">
        <v>718760</v>
      </c>
      <c r="L11072" s="508">
        <v>43685</v>
      </c>
      <c r="M11072" s="489">
        <v>1</v>
      </c>
      <c r="N11072" s="490">
        <v>604000</v>
      </c>
      <c r="O11072" s="487" t="s">
        <v>25582</v>
      </c>
    </row>
    <row r="11073" spans="1:15" ht="30" x14ac:dyDescent="0.25">
      <c r="A11073" s="489">
        <v>107062</v>
      </c>
      <c r="B11073" s="488" t="s">
        <v>9943</v>
      </c>
      <c r="C11073" s="489" t="s">
        <v>87</v>
      </c>
      <c r="D11073" s="490">
        <v>0</v>
      </c>
      <c r="E11073" s="487"/>
      <c r="F11073" s="487" t="s">
        <v>5958</v>
      </c>
      <c r="G11073" s="488" t="s">
        <v>5983</v>
      </c>
      <c r="H11073" s="488"/>
      <c r="I11073" s="490">
        <v>0</v>
      </c>
      <c r="J11073" s="490">
        <v>0</v>
      </c>
      <c r="K11073" s="490">
        <v>0</v>
      </c>
      <c r="L11073" s="508"/>
      <c r="M11073" s="489">
        <v>0</v>
      </c>
      <c r="N11073" s="490">
        <v>0</v>
      </c>
      <c r="O11073" s="487" t="s">
        <v>5958</v>
      </c>
    </row>
    <row r="11074" spans="1:15" ht="45" x14ac:dyDescent="0.25">
      <c r="A11074" s="489">
        <v>107063</v>
      </c>
      <c r="B11074" s="488" t="s">
        <v>5048</v>
      </c>
      <c r="C11074" s="489" t="s">
        <v>87</v>
      </c>
      <c r="D11074" s="490">
        <v>185068</v>
      </c>
      <c r="E11074" s="487"/>
      <c r="F11074" s="487" t="s">
        <v>5958</v>
      </c>
      <c r="G11074" s="488" t="s">
        <v>25584</v>
      </c>
      <c r="H11074" s="488" t="s">
        <v>7775</v>
      </c>
      <c r="I11074" s="490">
        <v>155519.32999999999</v>
      </c>
      <c r="J11074" s="490">
        <v>0.19</v>
      </c>
      <c r="K11074" s="490">
        <v>185068</v>
      </c>
      <c r="L11074" s="508">
        <v>43738</v>
      </c>
      <c r="M11074" s="489">
        <v>1</v>
      </c>
      <c r="N11074" s="490">
        <v>155519.32999999999</v>
      </c>
      <c r="O11074" s="487" t="s">
        <v>25582</v>
      </c>
    </row>
    <row r="11075" spans="1:15" ht="30" x14ac:dyDescent="0.25">
      <c r="A11075" s="489">
        <v>107064</v>
      </c>
      <c r="B11075" s="488" t="s">
        <v>4893</v>
      </c>
      <c r="C11075" s="489" t="s">
        <v>87</v>
      </c>
      <c r="D11075" s="490">
        <v>0</v>
      </c>
      <c r="E11075" s="487"/>
      <c r="F11075" s="487" t="s">
        <v>5958</v>
      </c>
      <c r="G11075" s="488" t="s">
        <v>25584</v>
      </c>
      <c r="H11075" s="488"/>
      <c r="I11075" s="490">
        <v>0</v>
      </c>
      <c r="J11075" s="490">
        <v>0</v>
      </c>
      <c r="K11075" s="490">
        <v>0</v>
      </c>
      <c r="L11075" s="508"/>
      <c r="M11075" s="489">
        <v>0</v>
      </c>
      <c r="N11075" s="490">
        <v>0</v>
      </c>
      <c r="O11075" s="487" t="s">
        <v>5958</v>
      </c>
    </row>
    <row r="11076" spans="1:15" ht="30" x14ac:dyDescent="0.25">
      <c r="A11076" s="489">
        <v>107065</v>
      </c>
      <c r="B11076" s="488" t="s">
        <v>5049</v>
      </c>
      <c r="C11076" s="489" t="s">
        <v>87</v>
      </c>
      <c r="D11076" s="490">
        <v>0</v>
      </c>
      <c r="E11076" s="487"/>
      <c r="F11076" s="487" t="s">
        <v>5958</v>
      </c>
      <c r="G11076" s="488" t="s">
        <v>25584</v>
      </c>
      <c r="H11076" s="488"/>
      <c r="I11076" s="490">
        <v>0</v>
      </c>
      <c r="J11076" s="490">
        <v>0</v>
      </c>
      <c r="K11076" s="490">
        <v>0</v>
      </c>
      <c r="L11076" s="508"/>
      <c r="M11076" s="489">
        <v>0</v>
      </c>
      <c r="N11076" s="490">
        <v>0</v>
      </c>
      <c r="O11076" s="487" t="s">
        <v>5958</v>
      </c>
    </row>
    <row r="11077" spans="1:15" ht="30" x14ac:dyDescent="0.25">
      <c r="A11077" s="489">
        <v>107066</v>
      </c>
      <c r="B11077" s="488" t="s">
        <v>4931</v>
      </c>
      <c r="C11077" s="489" t="s">
        <v>87</v>
      </c>
      <c r="D11077" s="490">
        <v>0</v>
      </c>
      <c r="E11077" s="487"/>
      <c r="F11077" s="487" t="s">
        <v>5958</v>
      </c>
      <c r="G11077" s="488" t="s">
        <v>6114</v>
      </c>
      <c r="H11077" s="488"/>
      <c r="I11077" s="490">
        <v>0</v>
      </c>
      <c r="J11077" s="490">
        <v>0</v>
      </c>
      <c r="K11077" s="490">
        <v>0</v>
      </c>
      <c r="L11077" s="508"/>
      <c r="M11077" s="489">
        <v>0</v>
      </c>
      <c r="N11077" s="490">
        <v>0</v>
      </c>
      <c r="O11077" s="487" t="s">
        <v>5958</v>
      </c>
    </row>
    <row r="11078" spans="1:15" ht="30" x14ac:dyDescent="0.25">
      <c r="A11078" s="489">
        <v>107067</v>
      </c>
      <c r="B11078" s="488" t="s">
        <v>4883</v>
      </c>
      <c r="C11078" s="489" t="s">
        <v>87</v>
      </c>
      <c r="D11078" s="490">
        <v>0</v>
      </c>
      <c r="E11078" s="487"/>
      <c r="F11078" s="487" t="s">
        <v>5958</v>
      </c>
      <c r="G11078" s="488" t="s">
        <v>6114</v>
      </c>
      <c r="H11078" s="488"/>
      <c r="I11078" s="490">
        <v>0</v>
      </c>
      <c r="J11078" s="490">
        <v>0</v>
      </c>
      <c r="K11078" s="490">
        <v>0</v>
      </c>
      <c r="L11078" s="508"/>
      <c r="M11078" s="489">
        <v>0</v>
      </c>
      <c r="N11078" s="490">
        <v>0</v>
      </c>
      <c r="O11078" s="487" t="s">
        <v>5958</v>
      </c>
    </row>
    <row r="11079" spans="1:15" ht="30" x14ac:dyDescent="0.25">
      <c r="A11079" s="489">
        <v>107068</v>
      </c>
      <c r="B11079" s="488" t="s">
        <v>9942</v>
      </c>
      <c r="C11079" s="489" t="s">
        <v>87</v>
      </c>
      <c r="D11079" s="490">
        <v>0</v>
      </c>
      <c r="E11079" s="487"/>
      <c r="F11079" s="487" t="s">
        <v>5958</v>
      </c>
      <c r="G11079" s="488" t="s">
        <v>6118</v>
      </c>
      <c r="H11079" s="488"/>
      <c r="I11079" s="490">
        <v>0</v>
      </c>
      <c r="J11079" s="490">
        <v>0</v>
      </c>
      <c r="K11079" s="490">
        <v>0</v>
      </c>
      <c r="L11079" s="508"/>
      <c r="M11079" s="489">
        <v>0</v>
      </c>
      <c r="N11079" s="490">
        <v>0</v>
      </c>
      <c r="O11079" s="487" t="s">
        <v>5958</v>
      </c>
    </row>
    <row r="11080" spans="1:15" ht="30" x14ac:dyDescent="0.25">
      <c r="A11080" s="489">
        <v>107069</v>
      </c>
      <c r="B11080" s="488" t="s">
        <v>9941</v>
      </c>
      <c r="C11080" s="489" t="s">
        <v>87</v>
      </c>
      <c r="D11080" s="490">
        <v>0</v>
      </c>
      <c r="E11080" s="487"/>
      <c r="F11080" s="487" t="s">
        <v>5958</v>
      </c>
      <c r="G11080" s="488" t="s">
        <v>6118</v>
      </c>
      <c r="H11080" s="488"/>
      <c r="I11080" s="490">
        <v>0</v>
      </c>
      <c r="J11080" s="490">
        <v>0</v>
      </c>
      <c r="K11080" s="490">
        <v>0</v>
      </c>
      <c r="L11080" s="508"/>
      <c r="M11080" s="489">
        <v>0</v>
      </c>
      <c r="N11080" s="490">
        <v>0</v>
      </c>
      <c r="O11080" s="487" t="s">
        <v>5958</v>
      </c>
    </row>
    <row r="11081" spans="1:15" ht="30" x14ac:dyDescent="0.25">
      <c r="A11081" s="489">
        <v>107070</v>
      </c>
      <c r="B11081" s="488" t="s">
        <v>9940</v>
      </c>
      <c r="C11081" s="489" t="s">
        <v>87</v>
      </c>
      <c r="D11081" s="490">
        <v>0</v>
      </c>
      <c r="E11081" s="487"/>
      <c r="F11081" s="487" t="s">
        <v>5958</v>
      </c>
      <c r="G11081" s="488" t="s">
        <v>6118</v>
      </c>
      <c r="H11081" s="488"/>
      <c r="I11081" s="490">
        <v>0</v>
      </c>
      <c r="J11081" s="490">
        <v>0</v>
      </c>
      <c r="K11081" s="490">
        <v>0</v>
      </c>
      <c r="L11081" s="508"/>
      <c r="M11081" s="489">
        <v>0</v>
      </c>
      <c r="N11081" s="490">
        <v>0</v>
      </c>
      <c r="O11081" s="487" t="s">
        <v>5958</v>
      </c>
    </row>
    <row r="11082" spans="1:15" x14ac:dyDescent="0.25">
      <c r="A11082" s="489">
        <v>107071</v>
      </c>
      <c r="B11082" s="488" t="s">
        <v>4757</v>
      </c>
      <c r="C11082" s="489" t="s">
        <v>87</v>
      </c>
      <c r="D11082" s="490">
        <v>0</v>
      </c>
      <c r="E11082" s="487"/>
      <c r="F11082" s="487" t="s">
        <v>5958</v>
      </c>
      <c r="G11082" s="488" t="s">
        <v>5983</v>
      </c>
      <c r="H11082" s="488"/>
      <c r="I11082" s="490">
        <v>0</v>
      </c>
      <c r="J11082" s="490">
        <v>0</v>
      </c>
      <c r="K11082" s="490">
        <v>0</v>
      </c>
      <c r="L11082" s="508"/>
      <c r="M11082" s="489">
        <v>0</v>
      </c>
      <c r="N11082" s="490">
        <v>0</v>
      </c>
      <c r="O11082" s="487" t="s">
        <v>5958</v>
      </c>
    </row>
    <row r="11083" spans="1:15" x14ac:dyDescent="0.25">
      <c r="A11083" s="489">
        <v>107072</v>
      </c>
      <c r="B11083" s="488" t="s">
        <v>4746</v>
      </c>
      <c r="C11083" s="489" t="s">
        <v>87</v>
      </c>
      <c r="D11083" s="490">
        <v>0</v>
      </c>
      <c r="E11083" s="487"/>
      <c r="F11083" s="487" t="s">
        <v>5958</v>
      </c>
      <c r="G11083" s="488" t="s">
        <v>5983</v>
      </c>
      <c r="H11083" s="488"/>
      <c r="I11083" s="490">
        <v>0</v>
      </c>
      <c r="J11083" s="490">
        <v>0</v>
      </c>
      <c r="K11083" s="490">
        <v>0</v>
      </c>
      <c r="L11083" s="508"/>
      <c r="M11083" s="489">
        <v>0</v>
      </c>
      <c r="N11083" s="490">
        <v>0</v>
      </c>
      <c r="O11083" s="487" t="s">
        <v>5958</v>
      </c>
    </row>
    <row r="11084" spans="1:15" x14ac:dyDescent="0.25">
      <c r="A11084" s="489">
        <v>107073</v>
      </c>
      <c r="B11084" s="488" t="s">
        <v>4610</v>
      </c>
      <c r="C11084" s="489" t="s">
        <v>87</v>
      </c>
      <c r="D11084" s="490">
        <v>0</v>
      </c>
      <c r="E11084" s="487"/>
      <c r="F11084" s="487" t="s">
        <v>5958</v>
      </c>
      <c r="G11084" s="488" t="s">
        <v>5983</v>
      </c>
      <c r="H11084" s="488"/>
      <c r="I11084" s="490">
        <v>0</v>
      </c>
      <c r="J11084" s="490">
        <v>0</v>
      </c>
      <c r="K11084" s="490">
        <v>0</v>
      </c>
      <c r="L11084" s="508"/>
      <c r="M11084" s="489">
        <v>0</v>
      </c>
      <c r="N11084" s="490">
        <v>0</v>
      </c>
      <c r="O11084" s="487" t="s">
        <v>5958</v>
      </c>
    </row>
    <row r="11085" spans="1:15" x14ac:dyDescent="0.25">
      <c r="A11085" s="489">
        <v>107074</v>
      </c>
      <c r="B11085" s="488" t="s">
        <v>4611</v>
      </c>
      <c r="C11085" s="489" t="s">
        <v>87</v>
      </c>
      <c r="D11085" s="490">
        <v>0</v>
      </c>
      <c r="E11085" s="487"/>
      <c r="F11085" s="487" t="s">
        <v>5958</v>
      </c>
      <c r="G11085" s="488" t="s">
        <v>5983</v>
      </c>
      <c r="H11085" s="488"/>
      <c r="I11085" s="490">
        <v>0</v>
      </c>
      <c r="J11085" s="490">
        <v>0</v>
      </c>
      <c r="K11085" s="490">
        <v>0</v>
      </c>
      <c r="L11085" s="508"/>
      <c r="M11085" s="489">
        <v>0</v>
      </c>
      <c r="N11085" s="490">
        <v>0</v>
      </c>
      <c r="O11085" s="487" t="s">
        <v>5958</v>
      </c>
    </row>
    <row r="11086" spans="1:15" x14ac:dyDescent="0.25">
      <c r="A11086" s="489">
        <v>107075</v>
      </c>
      <c r="B11086" s="488" t="s">
        <v>4612</v>
      </c>
      <c r="C11086" s="489" t="s">
        <v>87</v>
      </c>
      <c r="D11086" s="490">
        <v>0</v>
      </c>
      <c r="E11086" s="487"/>
      <c r="F11086" s="487" t="s">
        <v>5958</v>
      </c>
      <c r="G11086" s="488" t="s">
        <v>5983</v>
      </c>
      <c r="H11086" s="488"/>
      <c r="I11086" s="490">
        <v>0</v>
      </c>
      <c r="J11086" s="490">
        <v>0</v>
      </c>
      <c r="K11086" s="490">
        <v>0</v>
      </c>
      <c r="L11086" s="508"/>
      <c r="M11086" s="489">
        <v>0</v>
      </c>
      <c r="N11086" s="490">
        <v>0</v>
      </c>
      <c r="O11086" s="487" t="s">
        <v>5958</v>
      </c>
    </row>
    <row r="11087" spans="1:15" x14ac:dyDescent="0.25">
      <c r="A11087" s="489">
        <v>107076</v>
      </c>
      <c r="B11087" s="488" t="s">
        <v>4613</v>
      </c>
      <c r="C11087" s="489" t="s">
        <v>87</v>
      </c>
      <c r="D11087" s="490">
        <v>0</v>
      </c>
      <c r="E11087" s="487"/>
      <c r="F11087" s="487" t="s">
        <v>5958</v>
      </c>
      <c r="G11087" s="488" t="s">
        <v>5983</v>
      </c>
      <c r="H11087" s="488"/>
      <c r="I11087" s="490">
        <v>0</v>
      </c>
      <c r="J11087" s="490">
        <v>0</v>
      </c>
      <c r="K11087" s="490">
        <v>0</v>
      </c>
      <c r="L11087" s="508"/>
      <c r="M11087" s="489">
        <v>0</v>
      </c>
      <c r="N11087" s="490">
        <v>0</v>
      </c>
      <c r="O11087" s="487" t="s">
        <v>5958</v>
      </c>
    </row>
    <row r="11088" spans="1:15" ht="30" x14ac:dyDescent="0.25">
      <c r="A11088" s="489">
        <v>107077</v>
      </c>
      <c r="B11088" s="488" t="s">
        <v>9939</v>
      </c>
      <c r="C11088" s="489" t="s">
        <v>87</v>
      </c>
      <c r="D11088" s="490">
        <v>0</v>
      </c>
      <c r="E11088" s="487"/>
      <c r="F11088" s="487" t="s">
        <v>5958</v>
      </c>
      <c r="G11088" s="488" t="s">
        <v>5983</v>
      </c>
      <c r="H11088" s="488"/>
      <c r="I11088" s="490">
        <v>0</v>
      </c>
      <c r="J11088" s="490">
        <v>0</v>
      </c>
      <c r="K11088" s="490">
        <v>0</v>
      </c>
      <c r="L11088" s="508"/>
      <c r="M11088" s="489">
        <v>0</v>
      </c>
      <c r="N11088" s="490">
        <v>0</v>
      </c>
      <c r="O11088" s="487" t="s">
        <v>5958</v>
      </c>
    </row>
    <row r="11089" spans="1:15" x14ac:dyDescent="0.25">
      <c r="A11089" s="489">
        <v>107078</v>
      </c>
      <c r="B11089" s="488" t="s">
        <v>4753</v>
      </c>
      <c r="C11089" s="489" t="s">
        <v>87</v>
      </c>
      <c r="D11089" s="490">
        <v>0</v>
      </c>
      <c r="E11089" s="487"/>
      <c r="F11089" s="487" t="s">
        <v>5958</v>
      </c>
      <c r="G11089" s="488" t="s">
        <v>5983</v>
      </c>
      <c r="H11089" s="488"/>
      <c r="I11089" s="490">
        <v>0</v>
      </c>
      <c r="J11089" s="490">
        <v>0</v>
      </c>
      <c r="K11089" s="490">
        <v>0</v>
      </c>
      <c r="L11089" s="508"/>
      <c r="M11089" s="489">
        <v>0</v>
      </c>
      <c r="N11089" s="490">
        <v>0</v>
      </c>
      <c r="O11089" s="487" t="s">
        <v>5958</v>
      </c>
    </row>
    <row r="11090" spans="1:15" ht="30" x14ac:dyDescent="0.25">
      <c r="A11090" s="489">
        <v>107079</v>
      </c>
      <c r="B11090" s="488" t="s">
        <v>9938</v>
      </c>
      <c r="C11090" s="489" t="s">
        <v>87</v>
      </c>
      <c r="D11090" s="490">
        <v>0</v>
      </c>
      <c r="E11090" s="487"/>
      <c r="F11090" s="487" t="s">
        <v>5958</v>
      </c>
      <c r="G11090" s="488" t="s">
        <v>6118</v>
      </c>
      <c r="H11090" s="488"/>
      <c r="I11090" s="490">
        <v>0</v>
      </c>
      <c r="J11090" s="490">
        <v>0</v>
      </c>
      <c r="K11090" s="490">
        <v>0</v>
      </c>
      <c r="L11090" s="508"/>
      <c r="M11090" s="489">
        <v>0</v>
      </c>
      <c r="N11090" s="490">
        <v>0</v>
      </c>
      <c r="O11090" s="487" t="s">
        <v>5958</v>
      </c>
    </row>
    <row r="11091" spans="1:15" ht="30" x14ac:dyDescent="0.25">
      <c r="A11091" s="489">
        <v>107080</v>
      </c>
      <c r="B11091" s="488" t="s">
        <v>9937</v>
      </c>
      <c r="C11091" s="489" t="s">
        <v>87</v>
      </c>
      <c r="D11091" s="490">
        <v>0</v>
      </c>
      <c r="E11091" s="487"/>
      <c r="F11091" s="487" t="s">
        <v>5958</v>
      </c>
      <c r="G11091" s="488" t="s">
        <v>6118</v>
      </c>
      <c r="H11091" s="488"/>
      <c r="I11091" s="490">
        <v>0</v>
      </c>
      <c r="J11091" s="490">
        <v>0</v>
      </c>
      <c r="K11091" s="490">
        <v>0</v>
      </c>
      <c r="L11091" s="508"/>
      <c r="M11091" s="489">
        <v>0</v>
      </c>
      <c r="N11091" s="490">
        <v>0</v>
      </c>
      <c r="O11091" s="487" t="s">
        <v>5958</v>
      </c>
    </row>
    <row r="11092" spans="1:15" ht="30" x14ac:dyDescent="0.25">
      <c r="A11092" s="489">
        <v>107081</v>
      </c>
      <c r="B11092" s="488" t="s">
        <v>9936</v>
      </c>
      <c r="C11092" s="489" t="s">
        <v>87</v>
      </c>
      <c r="D11092" s="490">
        <v>0</v>
      </c>
      <c r="E11092" s="487"/>
      <c r="F11092" s="487" t="s">
        <v>5958</v>
      </c>
      <c r="G11092" s="488" t="s">
        <v>6118</v>
      </c>
      <c r="H11092" s="488"/>
      <c r="I11092" s="490">
        <v>0</v>
      </c>
      <c r="J11092" s="490">
        <v>0</v>
      </c>
      <c r="K11092" s="490">
        <v>0</v>
      </c>
      <c r="L11092" s="508"/>
      <c r="M11092" s="489">
        <v>0</v>
      </c>
      <c r="N11092" s="490">
        <v>0</v>
      </c>
      <c r="O11092" s="487" t="s">
        <v>5958</v>
      </c>
    </row>
    <row r="11093" spans="1:15" ht="30" x14ac:dyDescent="0.25">
      <c r="A11093" s="489">
        <v>107082</v>
      </c>
      <c r="B11093" s="488" t="s">
        <v>9935</v>
      </c>
      <c r="C11093" s="489" t="s">
        <v>87</v>
      </c>
      <c r="D11093" s="490">
        <v>0</v>
      </c>
      <c r="E11093" s="487"/>
      <c r="F11093" s="487" t="s">
        <v>5958</v>
      </c>
      <c r="G11093" s="488" t="s">
        <v>6118</v>
      </c>
      <c r="H11093" s="488"/>
      <c r="I11093" s="490">
        <v>0</v>
      </c>
      <c r="J11093" s="490">
        <v>0</v>
      </c>
      <c r="K11093" s="490">
        <v>0</v>
      </c>
      <c r="L11093" s="508"/>
      <c r="M11093" s="489">
        <v>0</v>
      </c>
      <c r="N11093" s="490">
        <v>0</v>
      </c>
      <c r="O11093" s="487" t="s">
        <v>5958</v>
      </c>
    </row>
    <row r="11094" spans="1:15" ht="30" x14ac:dyDescent="0.25">
      <c r="A11094" s="489">
        <v>107083</v>
      </c>
      <c r="B11094" s="488" t="s">
        <v>6120</v>
      </c>
      <c r="C11094" s="489" t="s">
        <v>87</v>
      </c>
      <c r="D11094" s="490">
        <v>3157851</v>
      </c>
      <c r="E11094" s="487"/>
      <c r="F11094" s="487" t="s">
        <v>5958</v>
      </c>
      <c r="G11094" s="488" t="s">
        <v>6118</v>
      </c>
      <c r="H11094" s="488" t="s">
        <v>25583</v>
      </c>
      <c r="I11094" s="490">
        <v>2653656.2999999998</v>
      </c>
      <c r="J11094" s="490">
        <v>0.19</v>
      </c>
      <c r="K11094" s="490">
        <v>3157851</v>
      </c>
      <c r="L11094" s="508">
        <v>44719</v>
      </c>
      <c r="M11094" s="489">
        <v>1</v>
      </c>
      <c r="N11094" s="490">
        <v>2653656.2999999998</v>
      </c>
      <c r="O11094" s="487" t="s">
        <v>25582</v>
      </c>
    </row>
    <row r="11095" spans="1:15" ht="30" x14ac:dyDescent="0.25">
      <c r="A11095" s="489">
        <v>107084</v>
      </c>
      <c r="B11095" s="488" t="s">
        <v>9934</v>
      </c>
      <c r="C11095" s="489" t="s">
        <v>87</v>
      </c>
      <c r="D11095" s="490">
        <v>0</v>
      </c>
      <c r="E11095" s="487"/>
      <c r="F11095" s="487" t="s">
        <v>5958</v>
      </c>
      <c r="G11095" s="488" t="s">
        <v>6118</v>
      </c>
      <c r="H11095" s="488"/>
      <c r="I11095" s="490">
        <v>0</v>
      </c>
      <c r="J11095" s="490">
        <v>0</v>
      </c>
      <c r="K11095" s="490">
        <v>0</v>
      </c>
      <c r="L11095" s="508"/>
      <c r="M11095" s="489">
        <v>0</v>
      </c>
      <c r="N11095" s="490">
        <v>0</v>
      </c>
      <c r="O11095" s="487" t="s">
        <v>5958</v>
      </c>
    </row>
    <row r="11096" spans="1:15" ht="30" x14ac:dyDescent="0.25">
      <c r="A11096" s="489">
        <v>107085</v>
      </c>
      <c r="B11096" s="488" t="s">
        <v>9933</v>
      </c>
      <c r="C11096" s="489" t="s">
        <v>87</v>
      </c>
      <c r="D11096" s="490">
        <v>0</v>
      </c>
      <c r="E11096" s="487"/>
      <c r="F11096" s="487" t="s">
        <v>5958</v>
      </c>
      <c r="G11096" s="488" t="s">
        <v>6118</v>
      </c>
      <c r="H11096" s="488"/>
      <c r="I11096" s="490">
        <v>0</v>
      </c>
      <c r="J11096" s="490">
        <v>0</v>
      </c>
      <c r="K11096" s="490">
        <v>0</v>
      </c>
      <c r="L11096" s="508"/>
      <c r="M11096" s="489">
        <v>0</v>
      </c>
      <c r="N11096" s="490">
        <v>0</v>
      </c>
      <c r="O11096" s="487" t="s">
        <v>5958</v>
      </c>
    </row>
    <row r="11097" spans="1:15" ht="30" x14ac:dyDescent="0.25">
      <c r="A11097" s="489">
        <v>107086</v>
      </c>
      <c r="B11097" s="488" t="s">
        <v>9932</v>
      </c>
      <c r="C11097" s="489" t="s">
        <v>87</v>
      </c>
      <c r="D11097" s="490">
        <v>0</v>
      </c>
      <c r="E11097" s="487"/>
      <c r="F11097" s="487" t="s">
        <v>5958</v>
      </c>
      <c r="G11097" s="488" t="s">
        <v>6118</v>
      </c>
      <c r="H11097" s="488"/>
      <c r="I11097" s="490">
        <v>0</v>
      </c>
      <c r="J11097" s="490">
        <v>0</v>
      </c>
      <c r="K11097" s="490">
        <v>0</v>
      </c>
      <c r="L11097" s="508"/>
      <c r="M11097" s="489">
        <v>0</v>
      </c>
      <c r="N11097" s="490">
        <v>0</v>
      </c>
      <c r="O11097" s="487" t="s">
        <v>5958</v>
      </c>
    </row>
    <row r="11098" spans="1:15" ht="30" x14ac:dyDescent="0.25">
      <c r="A11098" s="489">
        <v>107087</v>
      </c>
      <c r="B11098" s="488" t="s">
        <v>9931</v>
      </c>
      <c r="C11098" s="489" t="s">
        <v>87</v>
      </c>
      <c r="D11098" s="490">
        <v>0</v>
      </c>
      <c r="E11098" s="487"/>
      <c r="F11098" s="487" t="s">
        <v>5958</v>
      </c>
      <c r="G11098" s="488" t="s">
        <v>6118</v>
      </c>
      <c r="H11098" s="488"/>
      <c r="I11098" s="490">
        <v>0</v>
      </c>
      <c r="J11098" s="490">
        <v>0</v>
      </c>
      <c r="K11098" s="490">
        <v>0</v>
      </c>
      <c r="L11098" s="508"/>
      <c r="M11098" s="489">
        <v>0</v>
      </c>
      <c r="N11098" s="490">
        <v>0</v>
      </c>
      <c r="O11098" s="487" t="s">
        <v>5958</v>
      </c>
    </row>
    <row r="11099" spans="1:15" ht="30" x14ac:dyDescent="0.25">
      <c r="A11099" s="489">
        <v>107088</v>
      </c>
      <c r="B11099" s="488" t="s">
        <v>9930</v>
      </c>
      <c r="C11099" s="489" t="s">
        <v>87</v>
      </c>
      <c r="D11099" s="490">
        <v>0</v>
      </c>
      <c r="E11099" s="487"/>
      <c r="F11099" s="487" t="s">
        <v>5958</v>
      </c>
      <c r="G11099" s="488" t="s">
        <v>6118</v>
      </c>
      <c r="H11099" s="488"/>
      <c r="I11099" s="490">
        <v>0</v>
      </c>
      <c r="J11099" s="490">
        <v>0</v>
      </c>
      <c r="K11099" s="490">
        <v>0</v>
      </c>
      <c r="L11099" s="508"/>
      <c r="M11099" s="489">
        <v>0</v>
      </c>
      <c r="N11099" s="490">
        <v>0</v>
      </c>
      <c r="O11099" s="487" t="s">
        <v>5958</v>
      </c>
    </row>
    <row r="11100" spans="1:15" ht="30" x14ac:dyDescent="0.25">
      <c r="A11100" s="489">
        <v>107089</v>
      </c>
      <c r="B11100" s="488" t="s">
        <v>9929</v>
      </c>
      <c r="C11100" s="489" t="s">
        <v>87</v>
      </c>
      <c r="D11100" s="490">
        <v>0</v>
      </c>
      <c r="E11100" s="487"/>
      <c r="F11100" s="487" t="s">
        <v>5958</v>
      </c>
      <c r="G11100" s="488" t="s">
        <v>6118</v>
      </c>
      <c r="H11100" s="488"/>
      <c r="I11100" s="490">
        <v>0</v>
      </c>
      <c r="J11100" s="490">
        <v>0</v>
      </c>
      <c r="K11100" s="490">
        <v>0</v>
      </c>
      <c r="L11100" s="508"/>
      <c r="M11100" s="489">
        <v>0</v>
      </c>
      <c r="N11100" s="490">
        <v>0</v>
      </c>
      <c r="O11100" s="487" t="s">
        <v>5958</v>
      </c>
    </row>
    <row r="11101" spans="1:15" ht="30" x14ac:dyDescent="0.25">
      <c r="A11101" s="489">
        <v>107090</v>
      </c>
      <c r="B11101" s="488" t="s">
        <v>9928</v>
      </c>
      <c r="C11101" s="489" t="s">
        <v>87</v>
      </c>
      <c r="D11101" s="490">
        <v>0</v>
      </c>
      <c r="E11101" s="487"/>
      <c r="F11101" s="487" t="s">
        <v>5958</v>
      </c>
      <c r="G11101" s="488" t="s">
        <v>6118</v>
      </c>
      <c r="H11101" s="488"/>
      <c r="I11101" s="490">
        <v>0</v>
      </c>
      <c r="J11101" s="490">
        <v>0</v>
      </c>
      <c r="K11101" s="490">
        <v>0</v>
      </c>
      <c r="L11101" s="508"/>
      <c r="M11101" s="489">
        <v>0</v>
      </c>
      <c r="N11101" s="490">
        <v>0</v>
      </c>
      <c r="O11101" s="487" t="s">
        <v>5958</v>
      </c>
    </row>
    <row r="11102" spans="1:15" ht="30" x14ac:dyDescent="0.25">
      <c r="A11102" s="489">
        <v>107091</v>
      </c>
      <c r="B11102" s="488" t="s">
        <v>9927</v>
      </c>
      <c r="C11102" s="489" t="s">
        <v>87</v>
      </c>
      <c r="D11102" s="490">
        <v>0</v>
      </c>
      <c r="E11102" s="487"/>
      <c r="F11102" s="487" t="s">
        <v>5958</v>
      </c>
      <c r="G11102" s="488" t="s">
        <v>6118</v>
      </c>
      <c r="H11102" s="488"/>
      <c r="I11102" s="490">
        <v>0</v>
      </c>
      <c r="J11102" s="490">
        <v>0</v>
      </c>
      <c r="K11102" s="490">
        <v>0</v>
      </c>
      <c r="L11102" s="508"/>
      <c r="M11102" s="489">
        <v>0</v>
      </c>
      <c r="N11102" s="490">
        <v>0</v>
      </c>
      <c r="O11102" s="487" t="s">
        <v>5958</v>
      </c>
    </row>
    <row r="11103" spans="1:15" ht="30" x14ac:dyDescent="0.25">
      <c r="A11103" s="489">
        <v>107092</v>
      </c>
      <c r="B11103" s="488" t="s">
        <v>9926</v>
      </c>
      <c r="C11103" s="489" t="s">
        <v>87</v>
      </c>
      <c r="D11103" s="490">
        <v>0</v>
      </c>
      <c r="E11103" s="487"/>
      <c r="F11103" s="487" t="s">
        <v>5958</v>
      </c>
      <c r="G11103" s="488" t="s">
        <v>6118</v>
      </c>
      <c r="H11103" s="488"/>
      <c r="I11103" s="490">
        <v>0</v>
      </c>
      <c r="J11103" s="490">
        <v>0</v>
      </c>
      <c r="K11103" s="490">
        <v>0</v>
      </c>
      <c r="L11103" s="508"/>
      <c r="M11103" s="489">
        <v>0</v>
      </c>
      <c r="N11103" s="490">
        <v>0</v>
      </c>
      <c r="O11103" s="487" t="s">
        <v>5958</v>
      </c>
    </row>
    <row r="11104" spans="1:15" ht="30" x14ac:dyDescent="0.25">
      <c r="A11104" s="489">
        <v>107093</v>
      </c>
      <c r="B11104" s="488" t="s">
        <v>9925</v>
      </c>
      <c r="C11104" s="489" t="s">
        <v>87</v>
      </c>
      <c r="D11104" s="490">
        <v>0</v>
      </c>
      <c r="E11104" s="487"/>
      <c r="F11104" s="487" t="s">
        <v>5958</v>
      </c>
      <c r="G11104" s="488" t="s">
        <v>6118</v>
      </c>
      <c r="H11104" s="488"/>
      <c r="I11104" s="490">
        <v>0</v>
      </c>
      <c r="J11104" s="490">
        <v>0</v>
      </c>
      <c r="K11104" s="490">
        <v>0</v>
      </c>
      <c r="L11104" s="508"/>
      <c r="M11104" s="489">
        <v>0</v>
      </c>
      <c r="N11104" s="490">
        <v>0</v>
      </c>
      <c r="O11104" s="487" t="s">
        <v>5958</v>
      </c>
    </row>
    <row r="11105" spans="1:15" ht="30" x14ac:dyDescent="0.25">
      <c r="A11105" s="489">
        <v>107094</v>
      </c>
      <c r="B11105" s="488" t="s">
        <v>9924</v>
      </c>
      <c r="C11105" s="489" t="s">
        <v>87</v>
      </c>
      <c r="D11105" s="490">
        <v>0</v>
      </c>
      <c r="E11105" s="487"/>
      <c r="F11105" s="487" t="s">
        <v>5958</v>
      </c>
      <c r="G11105" s="488" t="s">
        <v>6118</v>
      </c>
      <c r="H11105" s="488"/>
      <c r="I11105" s="490">
        <v>0</v>
      </c>
      <c r="J11105" s="490">
        <v>0</v>
      </c>
      <c r="K11105" s="490">
        <v>0</v>
      </c>
      <c r="L11105" s="508"/>
      <c r="M11105" s="489">
        <v>0</v>
      </c>
      <c r="N11105" s="490">
        <v>0</v>
      </c>
      <c r="O11105" s="487" t="s">
        <v>5958</v>
      </c>
    </row>
    <row r="11106" spans="1:15" ht="30" x14ac:dyDescent="0.25">
      <c r="A11106" s="489">
        <v>107095</v>
      </c>
      <c r="B11106" s="488" t="s">
        <v>9923</v>
      </c>
      <c r="C11106" s="489" t="s">
        <v>87</v>
      </c>
      <c r="D11106" s="490">
        <v>0</v>
      </c>
      <c r="E11106" s="487"/>
      <c r="F11106" s="487" t="s">
        <v>5958</v>
      </c>
      <c r="G11106" s="488" t="s">
        <v>6118</v>
      </c>
      <c r="H11106" s="488"/>
      <c r="I11106" s="490">
        <v>0</v>
      </c>
      <c r="J11106" s="490">
        <v>0</v>
      </c>
      <c r="K11106" s="490">
        <v>0</v>
      </c>
      <c r="L11106" s="508"/>
      <c r="M11106" s="489">
        <v>0</v>
      </c>
      <c r="N11106" s="490">
        <v>0</v>
      </c>
      <c r="O11106" s="487" t="s">
        <v>5958</v>
      </c>
    </row>
    <row r="11107" spans="1:15" ht="30" x14ac:dyDescent="0.25">
      <c r="A11107" s="489">
        <v>107096</v>
      </c>
      <c r="B11107" s="488" t="s">
        <v>9922</v>
      </c>
      <c r="C11107" s="489" t="s">
        <v>92</v>
      </c>
      <c r="D11107" s="490">
        <v>0</v>
      </c>
      <c r="E11107" s="487"/>
      <c r="F11107" s="487" t="s">
        <v>5958</v>
      </c>
      <c r="G11107" s="488" t="s">
        <v>7422</v>
      </c>
      <c r="H11107" s="488"/>
      <c r="I11107" s="490">
        <v>0</v>
      </c>
      <c r="J11107" s="490">
        <v>0</v>
      </c>
      <c r="K11107" s="490">
        <v>0</v>
      </c>
      <c r="L11107" s="508"/>
      <c r="M11107" s="489">
        <v>0</v>
      </c>
      <c r="N11107" s="490">
        <v>0</v>
      </c>
      <c r="O11107" s="487" t="s">
        <v>5958</v>
      </c>
    </row>
    <row r="11108" spans="1:15" x14ac:dyDescent="0.25">
      <c r="A11108" s="489">
        <v>107097</v>
      </c>
      <c r="B11108" s="488" t="s">
        <v>5073</v>
      </c>
      <c r="C11108" s="489" t="s">
        <v>659</v>
      </c>
      <c r="D11108" s="490">
        <v>0</v>
      </c>
      <c r="E11108" s="487"/>
      <c r="F11108" s="487" t="s">
        <v>5958</v>
      </c>
      <c r="G11108" s="488" t="s">
        <v>6219</v>
      </c>
      <c r="H11108" s="488"/>
      <c r="I11108" s="490">
        <v>0</v>
      </c>
      <c r="J11108" s="490">
        <v>0</v>
      </c>
      <c r="K11108" s="490">
        <v>0</v>
      </c>
      <c r="L11108" s="508"/>
      <c r="M11108" s="489">
        <v>0</v>
      </c>
      <c r="N11108" s="490">
        <v>0</v>
      </c>
      <c r="O11108" s="487" t="s">
        <v>5958</v>
      </c>
    </row>
    <row r="11109" spans="1:15" ht="30" x14ac:dyDescent="0.25">
      <c r="A11109" s="489">
        <v>107098</v>
      </c>
      <c r="B11109" s="488" t="s">
        <v>4861</v>
      </c>
      <c r="C11109" s="489" t="s">
        <v>776</v>
      </c>
      <c r="D11109" s="490">
        <v>0</v>
      </c>
      <c r="E11109" s="487"/>
      <c r="F11109" s="487" t="s">
        <v>5958</v>
      </c>
      <c r="G11109" s="488" t="s">
        <v>6114</v>
      </c>
      <c r="H11109" s="488"/>
      <c r="I11109" s="490">
        <v>0</v>
      </c>
      <c r="J11109" s="490">
        <v>0</v>
      </c>
      <c r="K11109" s="490">
        <v>0</v>
      </c>
      <c r="L11109" s="508"/>
      <c r="M11109" s="489">
        <v>0</v>
      </c>
      <c r="N11109" s="490">
        <v>0</v>
      </c>
      <c r="O11109" s="487" t="s">
        <v>5958</v>
      </c>
    </row>
    <row r="11110" spans="1:15" x14ac:dyDescent="0.25">
      <c r="A11110" s="489">
        <v>107100</v>
      </c>
      <c r="B11110" s="488" t="s">
        <v>5786</v>
      </c>
      <c r="C11110" s="489" t="s">
        <v>87</v>
      </c>
      <c r="D11110" s="490">
        <v>0</v>
      </c>
      <c r="E11110" s="487"/>
      <c r="F11110" s="487" t="s">
        <v>5958</v>
      </c>
      <c r="G11110" s="488" t="s">
        <v>5981</v>
      </c>
      <c r="H11110" s="488"/>
      <c r="I11110" s="490">
        <v>0</v>
      </c>
      <c r="J11110" s="490">
        <v>0</v>
      </c>
      <c r="K11110" s="490">
        <v>0</v>
      </c>
      <c r="L11110" s="508"/>
      <c r="M11110" s="489">
        <v>0</v>
      </c>
      <c r="N11110" s="490">
        <v>0</v>
      </c>
      <c r="O11110" s="487" t="s">
        <v>5958</v>
      </c>
    </row>
    <row r="11111" spans="1:15" x14ac:dyDescent="0.25">
      <c r="A11111" s="489">
        <v>107101</v>
      </c>
      <c r="B11111" s="488" t="s">
        <v>5097</v>
      </c>
      <c r="C11111" s="489" t="s">
        <v>87</v>
      </c>
      <c r="D11111" s="490">
        <v>0</v>
      </c>
      <c r="E11111" s="487"/>
      <c r="F11111" s="487" t="s">
        <v>9921</v>
      </c>
      <c r="G11111" s="488" t="s">
        <v>6071</v>
      </c>
      <c r="H11111" s="488"/>
      <c r="I11111" s="490">
        <v>0</v>
      </c>
      <c r="J11111" s="490">
        <v>0</v>
      </c>
      <c r="K11111" s="490">
        <v>0</v>
      </c>
      <c r="L11111" s="508"/>
      <c r="M11111" s="489">
        <v>0</v>
      </c>
      <c r="N11111" s="490">
        <v>0</v>
      </c>
      <c r="O11111" s="487" t="s">
        <v>5958</v>
      </c>
    </row>
    <row r="11112" spans="1:15" x14ac:dyDescent="0.25">
      <c r="A11112" s="489">
        <v>107102</v>
      </c>
      <c r="B11112" s="488" t="s">
        <v>4412</v>
      </c>
      <c r="C11112" s="489" t="s">
        <v>87</v>
      </c>
      <c r="D11112" s="490">
        <v>0</v>
      </c>
      <c r="E11112" s="487"/>
      <c r="F11112" s="487" t="s">
        <v>5958</v>
      </c>
      <c r="G11112" s="488" t="s">
        <v>6076</v>
      </c>
      <c r="H11112" s="488"/>
      <c r="I11112" s="490">
        <v>0</v>
      </c>
      <c r="J11112" s="490">
        <v>0</v>
      </c>
      <c r="K11112" s="490">
        <v>0</v>
      </c>
      <c r="L11112" s="508"/>
      <c r="M11112" s="489">
        <v>0</v>
      </c>
      <c r="N11112" s="490">
        <v>0</v>
      </c>
      <c r="O11112" s="487" t="s">
        <v>5958</v>
      </c>
    </row>
    <row r="11113" spans="1:15" ht="30" x14ac:dyDescent="0.25">
      <c r="A11113" s="489">
        <v>107103</v>
      </c>
      <c r="B11113" s="488" t="s">
        <v>4726</v>
      </c>
      <c r="C11113" s="489" t="s">
        <v>87</v>
      </c>
      <c r="D11113" s="490">
        <v>0</v>
      </c>
      <c r="E11113" s="487"/>
      <c r="F11113" s="487" t="s">
        <v>5958</v>
      </c>
      <c r="G11113" s="488" t="s">
        <v>6010</v>
      </c>
      <c r="H11113" s="488"/>
      <c r="I11113" s="490">
        <v>0</v>
      </c>
      <c r="J11113" s="490">
        <v>0</v>
      </c>
      <c r="K11113" s="490">
        <v>0</v>
      </c>
      <c r="L11113" s="508"/>
      <c r="M11113" s="489">
        <v>0</v>
      </c>
      <c r="N11113" s="490">
        <v>0</v>
      </c>
      <c r="O11113" s="487" t="s">
        <v>5958</v>
      </c>
    </row>
    <row r="11114" spans="1:15" ht="30" x14ac:dyDescent="0.25">
      <c r="A11114" s="489">
        <v>107104</v>
      </c>
      <c r="B11114" s="488" t="s">
        <v>4721</v>
      </c>
      <c r="C11114" s="489" t="s">
        <v>87</v>
      </c>
      <c r="D11114" s="490">
        <v>0</v>
      </c>
      <c r="E11114" s="487"/>
      <c r="F11114" s="487" t="s">
        <v>5958</v>
      </c>
      <c r="G11114" s="488" t="s">
        <v>6082</v>
      </c>
      <c r="H11114" s="488"/>
      <c r="I11114" s="490">
        <v>0</v>
      </c>
      <c r="J11114" s="490">
        <v>0</v>
      </c>
      <c r="K11114" s="490">
        <v>0</v>
      </c>
      <c r="L11114" s="508"/>
      <c r="M11114" s="489">
        <v>0</v>
      </c>
      <c r="N11114" s="490">
        <v>0</v>
      </c>
      <c r="O11114" s="487" t="s">
        <v>5958</v>
      </c>
    </row>
    <row r="11115" spans="1:15" x14ac:dyDescent="0.25">
      <c r="A11115" s="489">
        <v>107105</v>
      </c>
      <c r="B11115" s="488" t="s">
        <v>4711</v>
      </c>
      <c r="C11115" s="489" t="s">
        <v>87</v>
      </c>
      <c r="D11115" s="490">
        <v>0</v>
      </c>
      <c r="E11115" s="487"/>
      <c r="F11115" s="487" t="s">
        <v>5958</v>
      </c>
      <c r="G11115" s="488" t="s">
        <v>6082</v>
      </c>
      <c r="H11115" s="488"/>
      <c r="I11115" s="490">
        <v>0</v>
      </c>
      <c r="J11115" s="490">
        <v>0</v>
      </c>
      <c r="K11115" s="490">
        <v>0</v>
      </c>
      <c r="L11115" s="508"/>
      <c r="M11115" s="489">
        <v>0</v>
      </c>
      <c r="N11115" s="490">
        <v>0</v>
      </c>
      <c r="O11115" s="487" t="s">
        <v>5958</v>
      </c>
    </row>
    <row r="11116" spans="1:15" ht="30" x14ac:dyDescent="0.25">
      <c r="A11116" s="489">
        <v>107106</v>
      </c>
      <c r="B11116" s="488" t="s">
        <v>4719</v>
      </c>
      <c r="C11116" s="489" t="s">
        <v>87</v>
      </c>
      <c r="D11116" s="490">
        <v>0</v>
      </c>
      <c r="E11116" s="487"/>
      <c r="F11116" s="487" t="s">
        <v>5958</v>
      </c>
      <c r="G11116" s="488" t="s">
        <v>6082</v>
      </c>
      <c r="H11116" s="488"/>
      <c r="I11116" s="490">
        <v>0</v>
      </c>
      <c r="J11116" s="490">
        <v>0</v>
      </c>
      <c r="K11116" s="490">
        <v>0</v>
      </c>
      <c r="L11116" s="508"/>
      <c r="M11116" s="489">
        <v>0</v>
      </c>
      <c r="N11116" s="490">
        <v>0</v>
      </c>
      <c r="O11116" s="487" t="s">
        <v>5958</v>
      </c>
    </row>
    <row r="11117" spans="1:15" x14ac:dyDescent="0.25">
      <c r="A11117" s="489">
        <v>107107</v>
      </c>
      <c r="B11117" s="488" t="s">
        <v>4724</v>
      </c>
      <c r="C11117" s="489" t="s">
        <v>87</v>
      </c>
      <c r="D11117" s="490">
        <v>0</v>
      </c>
      <c r="E11117" s="487"/>
      <c r="F11117" s="487" t="s">
        <v>5958</v>
      </c>
      <c r="G11117" s="488" t="s">
        <v>6082</v>
      </c>
      <c r="H11117" s="488"/>
      <c r="I11117" s="490">
        <v>0</v>
      </c>
      <c r="J11117" s="490">
        <v>0</v>
      </c>
      <c r="K11117" s="490">
        <v>0</v>
      </c>
      <c r="L11117" s="508"/>
      <c r="M11117" s="489">
        <v>0</v>
      </c>
      <c r="N11117" s="490">
        <v>0</v>
      </c>
      <c r="O11117" s="487" t="s">
        <v>5958</v>
      </c>
    </row>
    <row r="11118" spans="1:15" x14ac:dyDescent="0.25">
      <c r="A11118" s="489">
        <v>107108</v>
      </c>
      <c r="B11118" s="488" t="s">
        <v>4720</v>
      </c>
      <c r="C11118" s="489" t="s">
        <v>87</v>
      </c>
      <c r="D11118" s="490">
        <v>0</v>
      </c>
      <c r="E11118" s="487"/>
      <c r="F11118" s="487" t="s">
        <v>5958</v>
      </c>
      <c r="G11118" s="488" t="s">
        <v>6082</v>
      </c>
      <c r="H11118" s="488"/>
      <c r="I11118" s="490">
        <v>0</v>
      </c>
      <c r="J11118" s="490">
        <v>0</v>
      </c>
      <c r="K11118" s="490">
        <v>0</v>
      </c>
      <c r="L11118" s="508"/>
      <c r="M11118" s="489">
        <v>0</v>
      </c>
      <c r="N11118" s="490">
        <v>0</v>
      </c>
      <c r="O11118" s="487" t="s">
        <v>5958</v>
      </c>
    </row>
    <row r="11119" spans="1:15" ht="30" x14ac:dyDescent="0.25">
      <c r="A11119" s="489">
        <v>107109</v>
      </c>
      <c r="B11119" s="488" t="s">
        <v>9920</v>
      </c>
      <c r="C11119" s="489" t="s">
        <v>87</v>
      </c>
      <c r="D11119" s="490">
        <v>0</v>
      </c>
      <c r="E11119" s="487"/>
      <c r="F11119" s="487" t="s">
        <v>5958</v>
      </c>
      <c r="G11119" s="488" t="s">
        <v>6082</v>
      </c>
      <c r="H11119" s="488"/>
      <c r="I11119" s="490">
        <v>0</v>
      </c>
      <c r="J11119" s="490">
        <v>0</v>
      </c>
      <c r="K11119" s="490">
        <v>0</v>
      </c>
      <c r="L11119" s="508"/>
      <c r="M11119" s="489">
        <v>0</v>
      </c>
      <c r="N11119" s="490">
        <v>0</v>
      </c>
      <c r="O11119" s="487" t="s">
        <v>5958</v>
      </c>
    </row>
    <row r="11120" spans="1:15" ht="30" x14ac:dyDescent="0.25">
      <c r="A11120" s="489">
        <v>107110</v>
      </c>
      <c r="B11120" s="488" t="s">
        <v>9919</v>
      </c>
      <c r="C11120" s="489" t="s">
        <v>87</v>
      </c>
      <c r="D11120" s="490">
        <v>0</v>
      </c>
      <c r="E11120" s="487"/>
      <c r="F11120" s="487" t="s">
        <v>5958</v>
      </c>
      <c r="G11120" s="488" t="s">
        <v>6082</v>
      </c>
      <c r="H11120" s="488"/>
      <c r="I11120" s="490">
        <v>0</v>
      </c>
      <c r="J11120" s="490">
        <v>0</v>
      </c>
      <c r="K11120" s="490">
        <v>0</v>
      </c>
      <c r="L11120" s="508"/>
      <c r="M11120" s="489">
        <v>0</v>
      </c>
      <c r="N11120" s="490">
        <v>0</v>
      </c>
      <c r="O11120" s="487" t="s">
        <v>5958</v>
      </c>
    </row>
    <row r="11121" spans="1:15" ht="30" x14ac:dyDescent="0.25">
      <c r="A11121" s="489">
        <v>107111</v>
      </c>
      <c r="B11121" s="488" t="s">
        <v>9918</v>
      </c>
      <c r="C11121" s="489" t="s">
        <v>87</v>
      </c>
      <c r="D11121" s="490">
        <v>0</v>
      </c>
      <c r="E11121" s="487"/>
      <c r="F11121" s="487" t="s">
        <v>5958</v>
      </c>
      <c r="G11121" s="488" t="s">
        <v>6082</v>
      </c>
      <c r="H11121" s="488"/>
      <c r="I11121" s="490">
        <v>0</v>
      </c>
      <c r="J11121" s="490">
        <v>0</v>
      </c>
      <c r="K11121" s="490">
        <v>0</v>
      </c>
      <c r="L11121" s="508"/>
      <c r="M11121" s="489">
        <v>0</v>
      </c>
      <c r="N11121" s="490">
        <v>0</v>
      </c>
      <c r="O11121" s="487" t="s">
        <v>5958</v>
      </c>
    </row>
    <row r="11122" spans="1:15" ht="30" x14ac:dyDescent="0.25">
      <c r="A11122" s="489">
        <v>107112</v>
      </c>
      <c r="B11122" s="488" t="s">
        <v>9917</v>
      </c>
      <c r="C11122" s="489" t="s">
        <v>87</v>
      </c>
      <c r="D11122" s="490">
        <v>0</v>
      </c>
      <c r="E11122" s="487"/>
      <c r="F11122" s="487" t="s">
        <v>5958</v>
      </c>
      <c r="G11122" s="488" t="s">
        <v>6082</v>
      </c>
      <c r="H11122" s="488"/>
      <c r="I11122" s="490">
        <v>0</v>
      </c>
      <c r="J11122" s="490">
        <v>0</v>
      </c>
      <c r="K11122" s="490">
        <v>0</v>
      </c>
      <c r="L11122" s="508"/>
      <c r="M11122" s="489">
        <v>0</v>
      </c>
      <c r="N11122" s="490">
        <v>0</v>
      </c>
      <c r="O11122" s="487" t="s">
        <v>5958</v>
      </c>
    </row>
    <row r="11123" spans="1:15" x14ac:dyDescent="0.25">
      <c r="A11123" s="489">
        <v>107113</v>
      </c>
      <c r="B11123" s="488" t="s">
        <v>4708</v>
      </c>
      <c r="C11123" s="489" t="s">
        <v>87</v>
      </c>
      <c r="D11123" s="490">
        <v>0</v>
      </c>
      <c r="E11123" s="487"/>
      <c r="F11123" s="487" t="s">
        <v>5958</v>
      </c>
      <c r="G11123" s="488" t="s">
        <v>6082</v>
      </c>
      <c r="H11123" s="488"/>
      <c r="I11123" s="490">
        <v>0</v>
      </c>
      <c r="J11123" s="490">
        <v>0</v>
      </c>
      <c r="K11123" s="490">
        <v>0</v>
      </c>
      <c r="L11123" s="508"/>
      <c r="M11123" s="489">
        <v>0</v>
      </c>
      <c r="N11123" s="490">
        <v>0</v>
      </c>
      <c r="O11123" s="487" t="s">
        <v>5958</v>
      </c>
    </row>
    <row r="11124" spans="1:15" x14ac:dyDescent="0.25">
      <c r="A11124" s="489">
        <v>107114</v>
      </c>
      <c r="B11124" s="488" t="s">
        <v>4704</v>
      </c>
      <c r="C11124" s="489" t="s">
        <v>87</v>
      </c>
      <c r="D11124" s="490">
        <v>0</v>
      </c>
      <c r="E11124" s="487"/>
      <c r="F11124" s="487" t="s">
        <v>5958</v>
      </c>
      <c r="G11124" s="488" t="s">
        <v>6082</v>
      </c>
      <c r="H11124" s="488"/>
      <c r="I11124" s="490">
        <v>0</v>
      </c>
      <c r="J11124" s="490">
        <v>0</v>
      </c>
      <c r="K11124" s="490">
        <v>0</v>
      </c>
      <c r="L11124" s="508"/>
      <c r="M11124" s="489">
        <v>0</v>
      </c>
      <c r="N11124" s="490">
        <v>0</v>
      </c>
      <c r="O11124" s="487" t="s">
        <v>5958</v>
      </c>
    </row>
    <row r="11125" spans="1:15" ht="30" x14ac:dyDescent="0.25">
      <c r="A11125" s="489">
        <v>107115</v>
      </c>
      <c r="B11125" s="488" t="s">
        <v>9916</v>
      </c>
      <c r="C11125" s="489" t="s">
        <v>87</v>
      </c>
      <c r="D11125" s="490">
        <v>0</v>
      </c>
      <c r="E11125" s="487"/>
      <c r="F11125" s="487" t="s">
        <v>5958</v>
      </c>
      <c r="G11125" s="488" t="s">
        <v>6118</v>
      </c>
      <c r="H11125" s="488"/>
      <c r="I11125" s="490">
        <v>0</v>
      </c>
      <c r="J11125" s="490">
        <v>0</v>
      </c>
      <c r="K11125" s="490">
        <v>0</v>
      </c>
      <c r="L11125" s="508"/>
      <c r="M11125" s="489">
        <v>0</v>
      </c>
      <c r="N11125" s="490">
        <v>0</v>
      </c>
      <c r="O11125" s="487" t="s">
        <v>5958</v>
      </c>
    </row>
    <row r="11126" spans="1:15" x14ac:dyDescent="0.25">
      <c r="A11126" s="489">
        <v>107116</v>
      </c>
      <c r="B11126" s="488" t="s">
        <v>4712</v>
      </c>
      <c r="C11126" s="489" t="s">
        <v>87</v>
      </c>
      <c r="D11126" s="490">
        <v>0</v>
      </c>
      <c r="E11126" s="487"/>
      <c r="F11126" s="487" t="s">
        <v>5958</v>
      </c>
      <c r="G11126" s="488" t="s">
        <v>6082</v>
      </c>
      <c r="H11126" s="488"/>
      <c r="I11126" s="490">
        <v>0</v>
      </c>
      <c r="J11126" s="490">
        <v>0</v>
      </c>
      <c r="K11126" s="490">
        <v>0</v>
      </c>
      <c r="L11126" s="508"/>
      <c r="M11126" s="489">
        <v>0</v>
      </c>
      <c r="N11126" s="490">
        <v>0</v>
      </c>
      <c r="O11126" s="487" t="s">
        <v>5958</v>
      </c>
    </row>
    <row r="11127" spans="1:15" ht="30" x14ac:dyDescent="0.25">
      <c r="A11127" s="489">
        <v>107117</v>
      </c>
      <c r="B11127" s="488" t="s">
        <v>14562</v>
      </c>
      <c r="C11127" s="489" t="s">
        <v>87</v>
      </c>
      <c r="D11127" s="490">
        <v>0</v>
      </c>
      <c r="E11127" s="487"/>
      <c r="F11127" s="487" t="s">
        <v>5958</v>
      </c>
      <c r="G11127" s="488" t="s">
        <v>6082</v>
      </c>
      <c r="H11127" s="488"/>
      <c r="I11127" s="490">
        <v>0</v>
      </c>
      <c r="J11127" s="490">
        <v>0</v>
      </c>
      <c r="K11127" s="490">
        <v>0</v>
      </c>
      <c r="L11127" s="508"/>
      <c r="M11127" s="489">
        <v>0</v>
      </c>
      <c r="N11127" s="490">
        <v>0</v>
      </c>
      <c r="O11127" s="487" t="s">
        <v>5958</v>
      </c>
    </row>
    <row r="11128" spans="1:15" x14ac:dyDescent="0.25">
      <c r="A11128" s="489">
        <v>107118</v>
      </c>
      <c r="B11128" s="488" t="s">
        <v>4703</v>
      </c>
      <c r="C11128" s="489" t="s">
        <v>87</v>
      </c>
      <c r="D11128" s="490">
        <v>0</v>
      </c>
      <c r="E11128" s="487"/>
      <c r="F11128" s="487" t="s">
        <v>5958</v>
      </c>
      <c r="G11128" s="488" t="s">
        <v>6082</v>
      </c>
      <c r="H11128" s="488"/>
      <c r="I11128" s="490">
        <v>0</v>
      </c>
      <c r="J11128" s="490">
        <v>0</v>
      </c>
      <c r="K11128" s="490">
        <v>0</v>
      </c>
      <c r="L11128" s="508"/>
      <c r="M11128" s="489">
        <v>0</v>
      </c>
      <c r="N11128" s="490">
        <v>0</v>
      </c>
      <c r="O11128" s="487" t="s">
        <v>5958</v>
      </c>
    </row>
    <row r="11129" spans="1:15" ht="30" x14ac:dyDescent="0.25">
      <c r="A11129" s="489">
        <v>107119</v>
      </c>
      <c r="B11129" s="488" t="s">
        <v>9915</v>
      </c>
      <c r="C11129" s="489" t="s">
        <v>87</v>
      </c>
      <c r="D11129" s="490">
        <v>0</v>
      </c>
      <c r="E11129" s="487"/>
      <c r="F11129" s="487" t="s">
        <v>5958</v>
      </c>
      <c r="G11129" s="488" t="s">
        <v>6082</v>
      </c>
      <c r="H11129" s="488"/>
      <c r="I11129" s="490">
        <v>0</v>
      </c>
      <c r="J11129" s="490">
        <v>0</v>
      </c>
      <c r="K11129" s="490">
        <v>0</v>
      </c>
      <c r="L11129" s="508"/>
      <c r="M11129" s="489">
        <v>0</v>
      </c>
      <c r="N11129" s="490">
        <v>0</v>
      </c>
      <c r="O11129" s="487" t="s">
        <v>5958</v>
      </c>
    </row>
    <row r="11130" spans="1:15" ht="30" x14ac:dyDescent="0.25">
      <c r="A11130" s="489">
        <v>107120</v>
      </c>
      <c r="B11130" s="488" t="s">
        <v>9914</v>
      </c>
      <c r="C11130" s="489" t="s">
        <v>87</v>
      </c>
      <c r="D11130" s="490">
        <v>0</v>
      </c>
      <c r="E11130" s="487"/>
      <c r="F11130" s="487" t="s">
        <v>5958</v>
      </c>
      <c r="G11130" s="488" t="s">
        <v>6082</v>
      </c>
      <c r="H11130" s="488"/>
      <c r="I11130" s="490">
        <v>0</v>
      </c>
      <c r="J11130" s="490">
        <v>0</v>
      </c>
      <c r="K11130" s="490">
        <v>0</v>
      </c>
      <c r="L11130" s="508"/>
      <c r="M11130" s="489">
        <v>0</v>
      </c>
      <c r="N11130" s="490">
        <v>0</v>
      </c>
      <c r="O11130" s="487" t="s">
        <v>5958</v>
      </c>
    </row>
    <row r="11131" spans="1:15" ht="30" x14ac:dyDescent="0.25">
      <c r="A11131" s="489">
        <v>107121</v>
      </c>
      <c r="B11131" s="488" t="s">
        <v>4706</v>
      </c>
      <c r="C11131" s="489" t="s">
        <v>87</v>
      </c>
      <c r="D11131" s="490">
        <v>0</v>
      </c>
      <c r="E11131" s="487"/>
      <c r="F11131" s="487" t="s">
        <v>5958</v>
      </c>
      <c r="G11131" s="488" t="s">
        <v>6082</v>
      </c>
      <c r="H11131" s="488"/>
      <c r="I11131" s="490">
        <v>0</v>
      </c>
      <c r="J11131" s="490">
        <v>0</v>
      </c>
      <c r="K11131" s="490">
        <v>0</v>
      </c>
      <c r="L11131" s="508"/>
      <c r="M11131" s="489">
        <v>0</v>
      </c>
      <c r="N11131" s="490">
        <v>0</v>
      </c>
      <c r="O11131" s="487" t="s">
        <v>5958</v>
      </c>
    </row>
    <row r="11132" spans="1:15" x14ac:dyDescent="0.25">
      <c r="A11132" s="489">
        <v>107122</v>
      </c>
      <c r="B11132" s="488" t="s">
        <v>4725</v>
      </c>
      <c r="C11132" s="489" t="s">
        <v>87</v>
      </c>
      <c r="D11132" s="490">
        <v>0</v>
      </c>
      <c r="E11132" s="487"/>
      <c r="F11132" s="487" t="s">
        <v>5958</v>
      </c>
      <c r="G11132" s="488" t="s">
        <v>6082</v>
      </c>
      <c r="H11132" s="488"/>
      <c r="I11132" s="490">
        <v>0</v>
      </c>
      <c r="J11132" s="490">
        <v>0</v>
      </c>
      <c r="K11132" s="490">
        <v>0</v>
      </c>
      <c r="L11132" s="508"/>
      <c r="M11132" s="489">
        <v>0</v>
      </c>
      <c r="N11132" s="490">
        <v>0</v>
      </c>
      <c r="O11132" s="487" t="s">
        <v>5958</v>
      </c>
    </row>
    <row r="11133" spans="1:15" ht="30" x14ac:dyDescent="0.25">
      <c r="A11133" s="489">
        <v>107123</v>
      </c>
      <c r="B11133" s="488" t="s">
        <v>9913</v>
      </c>
      <c r="C11133" s="489" t="s">
        <v>87</v>
      </c>
      <c r="D11133" s="490">
        <v>0</v>
      </c>
      <c r="E11133" s="487"/>
      <c r="F11133" s="487" t="s">
        <v>5958</v>
      </c>
      <c r="G11133" s="488" t="s">
        <v>6082</v>
      </c>
      <c r="H11133" s="488"/>
      <c r="I11133" s="490">
        <v>0</v>
      </c>
      <c r="J11133" s="490">
        <v>0</v>
      </c>
      <c r="K11133" s="490">
        <v>0</v>
      </c>
      <c r="L11133" s="508"/>
      <c r="M11133" s="489">
        <v>0</v>
      </c>
      <c r="N11133" s="490">
        <v>0</v>
      </c>
      <c r="O11133" s="487" t="s">
        <v>5958</v>
      </c>
    </row>
    <row r="11134" spans="1:15" x14ac:dyDescent="0.25">
      <c r="A11134" s="489">
        <v>107124</v>
      </c>
      <c r="B11134" s="488" t="s">
        <v>4714</v>
      </c>
      <c r="C11134" s="489" t="s">
        <v>87</v>
      </c>
      <c r="D11134" s="490">
        <v>0</v>
      </c>
      <c r="E11134" s="487"/>
      <c r="F11134" s="487" t="s">
        <v>5958</v>
      </c>
      <c r="G11134" s="488" t="s">
        <v>6082</v>
      </c>
      <c r="H11134" s="488"/>
      <c r="I11134" s="490">
        <v>0</v>
      </c>
      <c r="J11134" s="490">
        <v>0</v>
      </c>
      <c r="K11134" s="490">
        <v>0</v>
      </c>
      <c r="L11134" s="508"/>
      <c r="M11134" s="489">
        <v>0</v>
      </c>
      <c r="N11134" s="490">
        <v>0</v>
      </c>
      <c r="O11134" s="487" t="s">
        <v>5958</v>
      </c>
    </row>
    <row r="11135" spans="1:15" x14ac:dyDescent="0.25">
      <c r="A11135" s="489">
        <v>107125</v>
      </c>
      <c r="B11135" s="488" t="s">
        <v>4705</v>
      </c>
      <c r="C11135" s="489" t="s">
        <v>87</v>
      </c>
      <c r="D11135" s="490">
        <v>0</v>
      </c>
      <c r="E11135" s="487"/>
      <c r="F11135" s="487" t="s">
        <v>5958</v>
      </c>
      <c r="G11135" s="488" t="s">
        <v>6082</v>
      </c>
      <c r="H11135" s="488"/>
      <c r="I11135" s="490">
        <v>0</v>
      </c>
      <c r="J11135" s="490">
        <v>0</v>
      </c>
      <c r="K11135" s="490">
        <v>0</v>
      </c>
      <c r="L11135" s="508"/>
      <c r="M11135" s="489">
        <v>0</v>
      </c>
      <c r="N11135" s="490">
        <v>0</v>
      </c>
      <c r="O11135" s="487" t="s">
        <v>5958</v>
      </c>
    </row>
    <row r="11136" spans="1:15" x14ac:dyDescent="0.25">
      <c r="A11136" s="489">
        <v>107126</v>
      </c>
      <c r="B11136" s="488" t="s">
        <v>4722</v>
      </c>
      <c r="C11136" s="489" t="s">
        <v>87</v>
      </c>
      <c r="D11136" s="490">
        <v>0</v>
      </c>
      <c r="E11136" s="487"/>
      <c r="F11136" s="487" t="s">
        <v>5958</v>
      </c>
      <c r="G11136" s="488" t="s">
        <v>6082</v>
      </c>
      <c r="H11136" s="488"/>
      <c r="I11136" s="490">
        <v>0</v>
      </c>
      <c r="J11136" s="490">
        <v>0</v>
      </c>
      <c r="K11136" s="490">
        <v>0</v>
      </c>
      <c r="L11136" s="508"/>
      <c r="M11136" s="489">
        <v>0</v>
      </c>
      <c r="N11136" s="490">
        <v>0</v>
      </c>
      <c r="O11136" s="487" t="s">
        <v>5958</v>
      </c>
    </row>
    <row r="11137" spans="1:15" ht="30" x14ac:dyDescent="0.25">
      <c r="A11137" s="489">
        <v>107127</v>
      </c>
      <c r="B11137" s="488" t="s">
        <v>4730</v>
      </c>
      <c r="C11137" s="489" t="s">
        <v>87</v>
      </c>
      <c r="D11137" s="490">
        <v>0</v>
      </c>
      <c r="E11137" s="487"/>
      <c r="F11137" s="487" t="s">
        <v>5958</v>
      </c>
      <c r="G11137" s="488" t="s">
        <v>6082</v>
      </c>
      <c r="H11137" s="488"/>
      <c r="I11137" s="490">
        <v>0</v>
      </c>
      <c r="J11137" s="490">
        <v>0</v>
      </c>
      <c r="K11137" s="490">
        <v>0</v>
      </c>
      <c r="L11137" s="508"/>
      <c r="M11137" s="489">
        <v>0</v>
      </c>
      <c r="N11137" s="490">
        <v>0</v>
      </c>
      <c r="O11137" s="487" t="s">
        <v>5958</v>
      </c>
    </row>
    <row r="11138" spans="1:15" x14ac:dyDescent="0.25">
      <c r="A11138" s="489">
        <v>107128</v>
      </c>
      <c r="B11138" s="488" t="s">
        <v>4715</v>
      </c>
      <c r="C11138" s="489" t="s">
        <v>87</v>
      </c>
      <c r="D11138" s="490">
        <v>0</v>
      </c>
      <c r="E11138" s="487"/>
      <c r="F11138" s="487" t="s">
        <v>5958</v>
      </c>
      <c r="G11138" s="488" t="s">
        <v>6082</v>
      </c>
      <c r="H11138" s="488"/>
      <c r="I11138" s="490">
        <v>0</v>
      </c>
      <c r="J11138" s="490">
        <v>0</v>
      </c>
      <c r="K11138" s="490">
        <v>0</v>
      </c>
      <c r="L11138" s="508"/>
      <c r="M11138" s="489">
        <v>0</v>
      </c>
      <c r="N11138" s="490">
        <v>0</v>
      </c>
      <c r="O11138" s="487" t="s">
        <v>5958</v>
      </c>
    </row>
    <row r="11139" spans="1:15" x14ac:dyDescent="0.25">
      <c r="A11139" s="489">
        <v>107129</v>
      </c>
      <c r="B11139" s="488" t="s">
        <v>4716</v>
      </c>
      <c r="C11139" s="489" t="s">
        <v>87</v>
      </c>
      <c r="D11139" s="490">
        <v>0</v>
      </c>
      <c r="E11139" s="487"/>
      <c r="F11139" s="487" t="s">
        <v>5958</v>
      </c>
      <c r="G11139" s="488" t="s">
        <v>6082</v>
      </c>
      <c r="H11139" s="488"/>
      <c r="I11139" s="490">
        <v>0</v>
      </c>
      <c r="J11139" s="490">
        <v>0</v>
      </c>
      <c r="K11139" s="490">
        <v>0</v>
      </c>
      <c r="L11139" s="508"/>
      <c r="M11139" s="489">
        <v>0</v>
      </c>
      <c r="N11139" s="490">
        <v>0</v>
      </c>
      <c r="O11139" s="487" t="s">
        <v>5958</v>
      </c>
    </row>
    <row r="11140" spans="1:15" x14ac:dyDescent="0.25">
      <c r="A11140" s="489">
        <v>107130</v>
      </c>
      <c r="B11140" s="488" t="s">
        <v>4731</v>
      </c>
      <c r="C11140" s="489" t="s">
        <v>87</v>
      </c>
      <c r="D11140" s="490">
        <v>0</v>
      </c>
      <c r="E11140" s="487"/>
      <c r="F11140" s="487" t="s">
        <v>5958</v>
      </c>
      <c r="G11140" s="488" t="s">
        <v>6082</v>
      </c>
      <c r="H11140" s="488"/>
      <c r="I11140" s="490">
        <v>0</v>
      </c>
      <c r="J11140" s="490">
        <v>0</v>
      </c>
      <c r="K11140" s="490">
        <v>0</v>
      </c>
      <c r="L11140" s="508"/>
      <c r="M11140" s="489">
        <v>0</v>
      </c>
      <c r="N11140" s="490">
        <v>0</v>
      </c>
      <c r="O11140" s="487" t="s">
        <v>5958</v>
      </c>
    </row>
    <row r="11141" spans="1:15" x14ac:dyDescent="0.25">
      <c r="A11141" s="489">
        <v>107131</v>
      </c>
      <c r="B11141" s="488" t="s">
        <v>9912</v>
      </c>
      <c r="C11141" s="489" t="s">
        <v>87</v>
      </c>
      <c r="D11141" s="490">
        <v>0</v>
      </c>
      <c r="E11141" s="487"/>
      <c r="F11141" s="487" t="s">
        <v>5958</v>
      </c>
      <c r="G11141" s="488" t="s">
        <v>6082</v>
      </c>
      <c r="H11141" s="488"/>
      <c r="I11141" s="490">
        <v>0</v>
      </c>
      <c r="J11141" s="490">
        <v>0</v>
      </c>
      <c r="K11141" s="490">
        <v>0</v>
      </c>
      <c r="L11141" s="508"/>
      <c r="M11141" s="489">
        <v>0</v>
      </c>
      <c r="N11141" s="490">
        <v>0</v>
      </c>
      <c r="O11141" s="487" t="s">
        <v>5958</v>
      </c>
    </row>
    <row r="11142" spans="1:15" x14ac:dyDescent="0.25">
      <c r="A11142" s="489">
        <v>107132</v>
      </c>
      <c r="B11142" s="488" t="s">
        <v>4723</v>
      </c>
      <c r="C11142" s="489" t="s">
        <v>87</v>
      </c>
      <c r="D11142" s="490">
        <v>0</v>
      </c>
      <c r="E11142" s="487"/>
      <c r="F11142" s="487" t="s">
        <v>5958</v>
      </c>
      <c r="G11142" s="488" t="s">
        <v>6082</v>
      </c>
      <c r="H11142" s="488"/>
      <c r="I11142" s="490">
        <v>0</v>
      </c>
      <c r="J11142" s="490">
        <v>0</v>
      </c>
      <c r="K11142" s="490">
        <v>0</v>
      </c>
      <c r="L11142" s="508"/>
      <c r="M11142" s="489">
        <v>0</v>
      </c>
      <c r="N11142" s="490">
        <v>0</v>
      </c>
      <c r="O11142" s="487" t="s">
        <v>5958</v>
      </c>
    </row>
    <row r="11143" spans="1:15" x14ac:dyDescent="0.25">
      <c r="A11143" s="489">
        <v>107133</v>
      </c>
      <c r="B11143" s="488" t="s">
        <v>4789</v>
      </c>
      <c r="C11143" s="489" t="s">
        <v>87</v>
      </c>
      <c r="D11143" s="490">
        <v>0</v>
      </c>
      <c r="E11143" s="487"/>
      <c r="F11143" s="487" t="s">
        <v>5958</v>
      </c>
      <c r="G11143" s="488" t="s">
        <v>6082</v>
      </c>
      <c r="H11143" s="488"/>
      <c r="I11143" s="490">
        <v>0</v>
      </c>
      <c r="J11143" s="490">
        <v>0</v>
      </c>
      <c r="K11143" s="490">
        <v>0</v>
      </c>
      <c r="L11143" s="508"/>
      <c r="M11143" s="489">
        <v>0</v>
      </c>
      <c r="N11143" s="490">
        <v>0</v>
      </c>
      <c r="O11143" s="487" t="s">
        <v>5958</v>
      </c>
    </row>
    <row r="11144" spans="1:15" x14ac:dyDescent="0.25">
      <c r="A11144" s="489">
        <v>107134</v>
      </c>
      <c r="B11144" s="488" t="s">
        <v>4713</v>
      </c>
      <c r="C11144" s="489" t="s">
        <v>87</v>
      </c>
      <c r="D11144" s="490">
        <v>0</v>
      </c>
      <c r="E11144" s="487"/>
      <c r="F11144" s="487" t="s">
        <v>5958</v>
      </c>
      <c r="G11144" s="488" t="s">
        <v>6082</v>
      </c>
      <c r="H11144" s="488"/>
      <c r="I11144" s="490">
        <v>0</v>
      </c>
      <c r="J11144" s="490">
        <v>0</v>
      </c>
      <c r="K11144" s="490">
        <v>0</v>
      </c>
      <c r="L11144" s="508"/>
      <c r="M11144" s="489">
        <v>0</v>
      </c>
      <c r="N11144" s="490">
        <v>0</v>
      </c>
      <c r="O11144" s="487" t="s">
        <v>5958</v>
      </c>
    </row>
    <row r="11145" spans="1:15" ht="30" x14ac:dyDescent="0.25">
      <c r="A11145" s="489">
        <v>107135</v>
      </c>
      <c r="B11145" s="488" t="s">
        <v>9911</v>
      </c>
      <c r="C11145" s="489" t="s">
        <v>87</v>
      </c>
      <c r="D11145" s="490">
        <v>0</v>
      </c>
      <c r="E11145" s="487"/>
      <c r="F11145" s="487" t="s">
        <v>5958</v>
      </c>
      <c r="G11145" s="488" t="s">
        <v>6112</v>
      </c>
      <c r="H11145" s="488"/>
      <c r="I11145" s="490">
        <v>0</v>
      </c>
      <c r="J11145" s="490">
        <v>0</v>
      </c>
      <c r="K11145" s="490">
        <v>0</v>
      </c>
      <c r="L11145" s="508"/>
      <c r="M11145" s="489">
        <v>0</v>
      </c>
      <c r="N11145" s="490">
        <v>0</v>
      </c>
      <c r="O11145" s="487" t="s">
        <v>5958</v>
      </c>
    </row>
    <row r="11146" spans="1:15" ht="30" x14ac:dyDescent="0.25">
      <c r="A11146" s="489">
        <v>107136</v>
      </c>
      <c r="B11146" s="488" t="s">
        <v>9910</v>
      </c>
      <c r="C11146" s="489" t="s">
        <v>87</v>
      </c>
      <c r="D11146" s="490">
        <v>0</v>
      </c>
      <c r="E11146" s="487"/>
      <c r="F11146" s="487" t="s">
        <v>5958</v>
      </c>
      <c r="G11146" s="488" t="s">
        <v>6082</v>
      </c>
      <c r="H11146" s="488"/>
      <c r="I11146" s="490">
        <v>0</v>
      </c>
      <c r="J11146" s="490">
        <v>0</v>
      </c>
      <c r="K11146" s="490">
        <v>0</v>
      </c>
      <c r="L11146" s="508"/>
      <c r="M11146" s="489">
        <v>0</v>
      </c>
      <c r="N11146" s="490">
        <v>0</v>
      </c>
      <c r="O11146" s="487" t="s">
        <v>5958</v>
      </c>
    </row>
    <row r="11147" spans="1:15" ht="45" x14ac:dyDescent="0.25">
      <c r="A11147" s="489">
        <v>107137</v>
      </c>
      <c r="B11147" s="488" t="s">
        <v>5640</v>
      </c>
      <c r="C11147" s="489" t="s">
        <v>87</v>
      </c>
      <c r="D11147" s="490">
        <v>200</v>
      </c>
      <c r="E11147" s="487"/>
      <c r="F11147" s="487" t="s">
        <v>5958</v>
      </c>
      <c r="G11147" s="488" t="s">
        <v>6112</v>
      </c>
      <c r="H11147" s="488" t="s">
        <v>7775</v>
      </c>
      <c r="I11147" s="490">
        <v>168.07</v>
      </c>
      <c r="J11147" s="490">
        <v>0.19</v>
      </c>
      <c r="K11147" s="490">
        <v>200</v>
      </c>
      <c r="L11147" s="508">
        <v>43735</v>
      </c>
      <c r="M11147" s="489">
        <v>1</v>
      </c>
      <c r="N11147" s="490">
        <v>168.07</v>
      </c>
      <c r="O11147" s="487" t="s">
        <v>25582</v>
      </c>
    </row>
    <row r="11148" spans="1:15" ht="30" x14ac:dyDescent="0.25">
      <c r="A11148" s="489">
        <v>107138</v>
      </c>
      <c r="B11148" s="488" t="s">
        <v>9909</v>
      </c>
      <c r="C11148" s="489" t="s">
        <v>87</v>
      </c>
      <c r="D11148" s="490">
        <v>0</v>
      </c>
      <c r="E11148" s="487"/>
      <c r="F11148" s="487" t="s">
        <v>5958</v>
      </c>
      <c r="G11148" s="488" t="s">
        <v>6082</v>
      </c>
      <c r="H11148" s="488"/>
      <c r="I11148" s="490">
        <v>0</v>
      </c>
      <c r="J11148" s="490">
        <v>0</v>
      </c>
      <c r="K11148" s="490">
        <v>0</v>
      </c>
      <c r="L11148" s="508"/>
      <c r="M11148" s="489">
        <v>0</v>
      </c>
      <c r="N11148" s="490">
        <v>0</v>
      </c>
      <c r="O11148" s="487" t="s">
        <v>5958</v>
      </c>
    </row>
    <row r="11149" spans="1:15" x14ac:dyDescent="0.25">
      <c r="A11149" s="489">
        <v>107139</v>
      </c>
      <c r="B11149" s="488" t="s">
        <v>9908</v>
      </c>
      <c r="C11149" s="489" t="s">
        <v>87</v>
      </c>
      <c r="D11149" s="490">
        <v>0</v>
      </c>
      <c r="E11149" s="487"/>
      <c r="F11149" s="487" t="s">
        <v>5958</v>
      </c>
      <c r="G11149" s="488" t="s">
        <v>6082</v>
      </c>
      <c r="H11149" s="488"/>
      <c r="I11149" s="490">
        <v>0</v>
      </c>
      <c r="J11149" s="490">
        <v>0</v>
      </c>
      <c r="K11149" s="490">
        <v>0</v>
      </c>
      <c r="L11149" s="508"/>
      <c r="M11149" s="489">
        <v>0</v>
      </c>
      <c r="N11149" s="490">
        <v>0</v>
      </c>
      <c r="O11149" s="487" t="s">
        <v>5958</v>
      </c>
    </row>
    <row r="11150" spans="1:15" x14ac:dyDescent="0.25">
      <c r="A11150" s="489">
        <v>107140</v>
      </c>
      <c r="B11150" s="488" t="s">
        <v>4709</v>
      </c>
      <c r="C11150" s="489" t="s">
        <v>87</v>
      </c>
      <c r="D11150" s="490">
        <v>0</v>
      </c>
      <c r="E11150" s="487"/>
      <c r="F11150" s="487" t="s">
        <v>5958</v>
      </c>
      <c r="G11150" s="488" t="s">
        <v>6082</v>
      </c>
      <c r="H11150" s="488"/>
      <c r="I11150" s="490">
        <v>0</v>
      </c>
      <c r="J11150" s="490">
        <v>0</v>
      </c>
      <c r="K11150" s="490">
        <v>0</v>
      </c>
      <c r="L11150" s="508"/>
      <c r="M11150" s="489">
        <v>0</v>
      </c>
      <c r="N11150" s="490">
        <v>0</v>
      </c>
      <c r="O11150" s="487" t="s">
        <v>5958</v>
      </c>
    </row>
    <row r="11151" spans="1:15" x14ac:dyDescent="0.25">
      <c r="A11151" s="489">
        <v>107141</v>
      </c>
      <c r="B11151" s="488" t="s">
        <v>4692</v>
      </c>
      <c r="C11151" s="489" t="s">
        <v>87</v>
      </c>
      <c r="D11151" s="490">
        <v>0</v>
      </c>
      <c r="E11151" s="487"/>
      <c r="F11151" s="487" t="s">
        <v>5958</v>
      </c>
      <c r="G11151" s="488" t="s">
        <v>6082</v>
      </c>
      <c r="H11151" s="488"/>
      <c r="I11151" s="490">
        <v>0</v>
      </c>
      <c r="J11151" s="490">
        <v>0</v>
      </c>
      <c r="K11151" s="490">
        <v>0</v>
      </c>
      <c r="L11151" s="508"/>
      <c r="M11151" s="489">
        <v>0</v>
      </c>
      <c r="N11151" s="490">
        <v>0</v>
      </c>
      <c r="O11151" s="487" t="s">
        <v>5958</v>
      </c>
    </row>
    <row r="11152" spans="1:15" x14ac:dyDescent="0.25">
      <c r="A11152" s="489">
        <v>107142</v>
      </c>
      <c r="B11152" s="488" t="s">
        <v>4642</v>
      </c>
      <c r="C11152" s="489" t="s">
        <v>87</v>
      </c>
      <c r="D11152" s="490">
        <v>0</v>
      </c>
      <c r="E11152" s="487"/>
      <c r="F11152" s="487" t="s">
        <v>5958</v>
      </c>
      <c r="G11152" s="488" t="s">
        <v>6082</v>
      </c>
      <c r="H11152" s="488"/>
      <c r="I11152" s="490">
        <v>0</v>
      </c>
      <c r="J11152" s="490">
        <v>0</v>
      </c>
      <c r="K11152" s="490">
        <v>0</v>
      </c>
      <c r="L11152" s="508"/>
      <c r="M11152" s="489">
        <v>0</v>
      </c>
      <c r="N11152" s="490">
        <v>0</v>
      </c>
      <c r="O11152" s="487" t="s">
        <v>5958</v>
      </c>
    </row>
    <row r="11153" spans="1:15" x14ac:dyDescent="0.25">
      <c r="A11153" s="489">
        <v>107143</v>
      </c>
      <c r="B11153" s="488" t="s">
        <v>4641</v>
      </c>
      <c r="C11153" s="489" t="s">
        <v>87</v>
      </c>
      <c r="D11153" s="490">
        <v>0</v>
      </c>
      <c r="E11153" s="487"/>
      <c r="F11153" s="487" t="s">
        <v>5958</v>
      </c>
      <c r="G11153" s="488" t="s">
        <v>6082</v>
      </c>
      <c r="H11153" s="488"/>
      <c r="I11153" s="490">
        <v>0</v>
      </c>
      <c r="J11153" s="490">
        <v>0</v>
      </c>
      <c r="K11153" s="490">
        <v>0</v>
      </c>
      <c r="L11153" s="508"/>
      <c r="M11153" s="489">
        <v>0</v>
      </c>
      <c r="N11153" s="490">
        <v>0</v>
      </c>
      <c r="O11153" s="487" t="s">
        <v>5958</v>
      </c>
    </row>
    <row r="11154" spans="1:15" ht="30" x14ac:dyDescent="0.25">
      <c r="A11154" s="489">
        <v>107144</v>
      </c>
      <c r="B11154" s="488" t="s">
        <v>9907</v>
      </c>
      <c r="C11154" s="489" t="s">
        <v>87</v>
      </c>
      <c r="D11154" s="490">
        <v>0</v>
      </c>
      <c r="E11154" s="487"/>
      <c r="F11154" s="487" t="s">
        <v>5958</v>
      </c>
      <c r="G11154" s="488" t="s">
        <v>6082</v>
      </c>
      <c r="H11154" s="488"/>
      <c r="I11154" s="490">
        <v>0</v>
      </c>
      <c r="J11154" s="490">
        <v>0</v>
      </c>
      <c r="K11154" s="490">
        <v>0</v>
      </c>
      <c r="L11154" s="508"/>
      <c r="M11154" s="489">
        <v>0</v>
      </c>
      <c r="N11154" s="490">
        <v>0</v>
      </c>
      <c r="O11154" s="487" t="s">
        <v>5958</v>
      </c>
    </row>
    <row r="11155" spans="1:15" x14ac:dyDescent="0.25">
      <c r="A11155" s="489">
        <v>107145</v>
      </c>
      <c r="B11155" s="488" t="s">
        <v>5561</v>
      </c>
      <c r="C11155" s="489" t="s">
        <v>92</v>
      </c>
      <c r="D11155" s="490">
        <v>0</v>
      </c>
      <c r="E11155" s="487"/>
      <c r="F11155" s="487" t="s">
        <v>5958</v>
      </c>
      <c r="G11155" s="488" t="s">
        <v>6112</v>
      </c>
      <c r="H11155" s="488"/>
      <c r="I11155" s="490">
        <v>0</v>
      </c>
      <c r="J11155" s="490">
        <v>0</v>
      </c>
      <c r="K11155" s="490">
        <v>0</v>
      </c>
      <c r="L11155" s="508"/>
      <c r="M11155" s="489">
        <v>0</v>
      </c>
      <c r="N11155" s="490">
        <v>0</v>
      </c>
      <c r="O11155" s="487" t="s">
        <v>5958</v>
      </c>
    </row>
    <row r="11156" spans="1:15" ht="30" x14ac:dyDescent="0.25">
      <c r="A11156" s="489">
        <v>107146</v>
      </c>
      <c r="B11156" s="488" t="s">
        <v>9906</v>
      </c>
      <c r="C11156" s="489" t="s">
        <v>87</v>
      </c>
      <c r="D11156" s="490">
        <v>0</v>
      </c>
      <c r="E11156" s="487"/>
      <c r="F11156" s="487" t="s">
        <v>5958</v>
      </c>
      <c r="G11156" s="488" t="s">
        <v>6082</v>
      </c>
      <c r="H11156" s="488"/>
      <c r="I11156" s="490">
        <v>0</v>
      </c>
      <c r="J11156" s="490">
        <v>0</v>
      </c>
      <c r="K11156" s="490">
        <v>0</v>
      </c>
      <c r="L11156" s="508"/>
      <c r="M11156" s="489">
        <v>0</v>
      </c>
      <c r="N11156" s="490">
        <v>0</v>
      </c>
      <c r="O11156" s="487" t="s">
        <v>5958</v>
      </c>
    </row>
    <row r="11157" spans="1:15" x14ac:dyDescent="0.25">
      <c r="A11157" s="489">
        <v>107147</v>
      </c>
      <c r="B11157" s="488" t="s">
        <v>5500</v>
      </c>
      <c r="C11157" s="489" t="s">
        <v>87</v>
      </c>
      <c r="D11157" s="490">
        <v>0</v>
      </c>
      <c r="E11157" s="487"/>
      <c r="F11157" s="487" t="s">
        <v>5958</v>
      </c>
      <c r="G11157" s="488" t="s">
        <v>6112</v>
      </c>
      <c r="H11157" s="488"/>
      <c r="I11157" s="490">
        <v>0</v>
      </c>
      <c r="J11157" s="490">
        <v>0</v>
      </c>
      <c r="K11157" s="490">
        <v>0</v>
      </c>
      <c r="L11157" s="508"/>
      <c r="M11157" s="489">
        <v>0</v>
      </c>
      <c r="N11157" s="490">
        <v>0</v>
      </c>
      <c r="O11157" s="487" t="s">
        <v>5958</v>
      </c>
    </row>
    <row r="11158" spans="1:15" x14ac:dyDescent="0.25">
      <c r="A11158" s="489">
        <v>107148</v>
      </c>
      <c r="B11158" s="488" t="s">
        <v>5409</v>
      </c>
      <c r="C11158" s="489" t="s">
        <v>87</v>
      </c>
      <c r="D11158" s="490">
        <v>0</v>
      </c>
      <c r="E11158" s="487"/>
      <c r="F11158" s="487" t="s">
        <v>5958</v>
      </c>
      <c r="G11158" s="488" t="s">
        <v>6941</v>
      </c>
      <c r="H11158" s="488"/>
      <c r="I11158" s="490">
        <v>0</v>
      </c>
      <c r="J11158" s="490">
        <v>0</v>
      </c>
      <c r="K11158" s="490">
        <v>0</v>
      </c>
      <c r="L11158" s="508"/>
      <c r="M11158" s="489">
        <v>0</v>
      </c>
      <c r="N11158" s="490">
        <v>0</v>
      </c>
      <c r="O11158" s="487" t="s">
        <v>5958</v>
      </c>
    </row>
    <row r="11159" spans="1:15" x14ac:dyDescent="0.25">
      <c r="A11159" s="489">
        <v>107149</v>
      </c>
      <c r="B11159" s="488" t="s">
        <v>5501</v>
      </c>
      <c r="C11159" s="489" t="s">
        <v>87</v>
      </c>
      <c r="D11159" s="490">
        <v>0</v>
      </c>
      <c r="E11159" s="487"/>
      <c r="F11159" s="487" t="s">
        <v>5958</v>
      </c>
      <c r="G11159" s="488" t="s">
        <v>6112</v>
      </c>
      <c r="H11159" s="488"/>
      <c r="I11159" s="490">
        <v>0</v>
      </c>
      <c r="J11159" s="490">
        <v>0</v>
      </c>
      <c r="K11159" s="490">
        <v>0</v>
      </c>
      <c r="L11159" s="508"/>
      <c r="M11159" s="489">
        <v>0</v>
      </c>
      <c r="N11159" s="490">
        <v>0</v>
      </c>
      <c r="O11159" s="487" t="s">
        <v>5958</v>
      </c>
    </row>
    <row r="11160" spans="1:15" x14ac:dyDescent="0.25">
      <c r="A11160" s="489">
        <v>107150</v>
      </c>
      <c r="B11160" s="488" t="s">
        <v>5436</v>
      </c>
      <c r="C11160" s="489" t="s">
        <v>87</v>
      </c>
      <c r="D11160" s="490">
        <v>0</v>
      </c>
      <c r="E11160" s="487"/>
      <c r="F11160" s="487" t="s">
        <v>5958</v>
      </c>
      <c r="G11160" s="488" t="s">
        <v>6941</v>
      </c>
      <c r="H11160" s="488"/>
      <c r="I11160" s="490">
        <v>0</v>
      </c>
      <c r="J11160" s="490">
        <v>0</v>
      </c>
      <c r="K11160" s="490">
        <v>0</v>
      </c>
      <c r="L11160" s="508"/>
      <c r="M11160" s="489">
        <v>0</v>
      </c>
      <c r="N11160" s="490">
        <v>0</v>
      </c>
      <c r="O11160" s="487" t="s">
        <v>5958</v>
      </c>
    </row>
    <row r="11161" spans="1:15" x14ac:dyDescent="0.25">
      <c r="A11161" s="489">
        <v>107151</v>
      </c>
      <c r="B11161" s="488" t="s">
        <v>5413</v>
      </c>
      <c r="C11161" s="489" t="s">
        <v>87</v>
      </c>
      <c r="D11161" s="490">
        <v>0</v>
      </c>
      <c r="E11161" s="487"/>
      <c r="F11161" s="487" t="s">
        <v>5958</v>
      </c>
      <c r="G11161" s="488" t="s">
        <v>6941</v>
      </c>
      <c r="H11161" s="488"/>
      <c r="I11161" s="490">
        <v>0</v>
      </c>
      <c r="J11161" s="490">
        <v>0</v>
      </c>
      <c r="K11161" s="490">
        <v>0</v>
      </c>
      <c r="L11161" s="508"/>
      <c r="M11161" s="489">
        <v>0</v>
      </c>
      <c r="N11161" s="490">
        <v>0</v>
      </c>
      <c r="O11161" s="487" t="s">
        <v>5958</v>
      </c>
    </row>
    <row r="11162" spans="1:15" x14ac:dyDescent="0.25">
      <c r="A11162" s="489">
        <v>107152</v>
      </c>
      <c r="B11162" s="488" t="s">
        <v>5502</v>
      </c>
      <c r="C11162" s="489" t="s">
        <v>87</v>
      </c>
      <c r="D11162" s="490">
        <v>0</v>
      </c>
      <c r="E11162" s="487"/>
      <c r="F11162" s="487" t="s">
        <v>5958</v>
      </c>
      <c r="G11162" s="488" t="s">
        <v>6112</v>
      </c>
      <c r="H11162" s="488"/>
      <c r="I11162" s="490">
        <v>0</v>
      </c>
      <c r="J11162" s="490">
        <v>0</v>
      </c>
      <c r="K11162" s="490">
        <v>0</v>
      </c>
      <c r="L11162" s="508"/>
      <c r="M11162" s="489">
        <v>0</v>
      </c>
      <c r="N11162" s="490">
        <v>0</v>
      </c>
      <c r="O11162" s="487" t="s">
        <v>5958</v>
      </c>
    </row>
    <row r="11163" spans="1:15" x14ac:dyDescent="0.25">
      <c r="A11163" s="489">
        <v>107153</v>
      </c>
      <c r="B11163" s="488" t="s">
        <v>5071</v>
      </c>
      <c r="C11163" s="489" t="s">
        <v>659</v>
      </c>
      <c r="D11163" s="490">
        <v>0</v>
      </c>
      <c r="E11163" s="487"/>
      <c r="F11163" s="487" t="s">
        <v>5958</v>
      </c>
      <c r="G11163" s="488" t="s">
        <v>6219</v>
      </c>
      <c r="H11163" s="488"/>
      <c r="I11163" s="490">
        <v>0</v>
      </c>
      <c r="J11163" s="490">
        <v>0</v>
      </c>
      <c r="K11163" s="490">
        <v>0</v>
      </c>
      <c r="L11163" s="508"/>
      <c r="M11163" s="489">
        <v>0</v>
      </c>
      <c r="N11163" s="490">
        <v>0</v>
      </c>
      <c r="O11163" s="487" t="s">
        <v>5958</v>
      </c>
    </row>
    <row r="11164" spans="1:15" x14ac:dyDescent="0.25">
      <c r="A11164" s="489">
        <v>107154</v>
      </c>
      <c r="B11164" s="488" t="s">
        <v>5503</v>
      </c>
      <c r="C11164" s="489" t="s">
        <v>87</v>
      </c>
      <c r="D11164" s="490">
        <v>0</v>
      </c>
      <c r="E11164" s="487"/>
      <c r="F11164" s="487" t="s">
        <v>5958</v>
      </c>
      <c r="G11164" s="488" t="s">
        <v>6112</v>
      </c>
      <c r="H11164" s="488"/>
      <c r="I11164" s="490">
        <v>0</v>
      </c>
      <c r="J11164" s="490">
        <v>0</v>
      </c>
      <c r="K11164" s="490">
        <v>0</v>
      </c>
      <c r="L11164" s="508"/>
      <c r="M11164" s="489">
        <v>0</v>
      </c>
      <c r="N11164" s="490">
        <v>0</v>
      </c>
      <c r="O11164" s="487" t="s">
        <v>5958</v>
      </c>
    </row>
    <row r="11165" spans="1:15" x14ac:dyDescent="0.25">
      <c r="A11165" s="489">
        <v>107155</v>
      </c>
      <c r="B11165" s="488" t="s">
        <v>5414</v>
      </c>
      <c r="C11165" s="489" t="s">
        <v>87</v>
      </c>
      <c r="D11165" s="490">
        <v>0</v>
      </c>
      <c r="E11165" s="487"/>
      <c r="F11165" s="487" t="s">
        <v>5958</v>
      </c>
      <c r="G11165" s="488" t="s">
        <v>6941</v>
      </c>
      <c r="H11165" s="488"/>
      <c r="I11165" s="490">
        <v>0</v>
      </c>
      <c r="J11165" s="490">
        <v>0</v>
      </c>
      <c r="K11165" s="490">
        <v>0</v>
      </c>
      <c r="L11165" s="508"/>
      <c r="M11165" s="489">
        <v>0</v>
      </c>
      <c r="N11165" s="490">
        <v>0</v>
      </c>
      <c r="O11165" s="487" t="s">
        <v>5958</v>
      </c>
    </row>
    <row r="11166" spans="1:15" x14ac:dyDescent="0.25">
      <c r="A11166" s="489">
        <v>107156</v>
      </c>
      <c r="B11166" s="488" t="s">
        <v>5415</v>
      </c>
      <c r="C11166" s="489" t="s">
        <v>87</v>
      </c>
      <c r="D11166" s="490">
        <v>0</v>
      </c>
      <c r="E11166" s="487"/>
      <c r="F11166" s="487" t="s">
        <v>5958</v>
      </c>
      <c r="G11166" s="488" t="s">
        <v>6941</v>
      </c>
      <c r="H11166" s="488"/>
      <c r="I11166" s="490">
        <v>0</v>
      </c>
      <c r="J11166" s="490">
        <v>0</v>
      </c>
      <c r="K11166" s="490">
        <v>0</v>
      </c>
      <c r="L11166" s="508"/>
      <c r="M11166" s="489">
        <v>0</v>
      </c>
      <c r="N11166" s="490">
        <v>0</v>
      </c>
      <c r="O11166" s="487" t="s">
        <v>5958</v>
      </c>
    </row>
    <row r="11167" spans="1:15" ht="30" x14ac:dyDescent="0.25">
      <c r="A11167" s="489">
        <v>107157</v>
      </c>
      <c r="B11167" s="488" t="s">
        <v>9905</v>
      </c>
      <c r="C11167" s="489" t="s">
        <v>87</v>
      </c>
      <c r="D11167" s="490">
        <v>0</v>
      </c>
      <c r="E11167" s="487"/>
      <c r="F11167" s="487" t="s">
        <v>5958</v>
      </c>
      <c r="G11167" s="488" t="s">
        <v>6112</v>
      </c>
      <c r="H11167" s="488"/>
      <c r="I11167" s="490">
        <v>0</v>
      </c>
      <c r="J11167" s="490">
        <v>0</v>
      </c>
      <c r="K11167" s="490">
        <v>0</v>
      </c>
      <c r="L11167" s="508"/>
      <c r="M11167" s="489">
        <v>0</v>
      </c>
      <c r="N11167" s="490">
        <v>0</v>
      </c>
      <c r="O11167" s="487" t="s">
        <v>5958</v>
      </c>
    </row>
    <row r="11168" spans="1:15" x14ac:dyDescent="0.25">
      <c r="A11168" s="489">
        <v>107158</v>
      </c>
      <c r="B11168" s="488" t="s">
        <v>5434</v>
      </c>
      <c r="C11168" s="489" t="s">
        <v>87</v>
      </c>
      <c r="D11168" s="490">
        <v>0</v>
      </c>
      <c r="E11168" s="487"/>
      <c r="F11168" s="487" t="s">
        <v>5958</v>
      </c>
      <c r="G11168" s="488" t="s">
        <v>6941</v>
      </c>
      <c r="H11168" s="488"/>
      <c r="I11168" s="490">
        <v>0</v>
      </c>
      <c r="J11168" s="490">
        <v>0</v>
      </c>
      <c r="K11168" s="490">
        <v>0</v>
      </c>
      <c r="L11168" s="508"/>
      <c r="M11168" s="489">
        <v>0</v>
      </c>
      <c r="N11168" s="490">
        <v>0</v>
      </c>
      <c r="O11168" s="487" t="s">
        <v>5958</v>
      </c>
    </row>
    <row r="11169" spans="1:15" x14ac:dyDescent="0.25">
      <c r="A11169" s="489">
        <v>107159</v>
      </c>
      <c r="B11169" s="488" t="s">
        <v>5430</v>
      </c>
      <c r="C11169" s="489" t="s">
        <v>87</v>
      </c>
      <c r="D11169" s="490">
        <v>0</v>
      </c>
      <c r="E11169" s="487"/>
      <c r="F11169" s="487" t="s">
        <v>5958</v>
      </c>
      <c r="G11169" s="488" t="s">
        <v>6941</v>
      </c>
      <c r="H11169" s="488"/>
      <c r="I11169" s="490">
        <v>0</v>
      </c>
      <c r="J11169" s="490">
        <v>0</v>
      </c>
      <c r="K11169" s="490">
        <v>0</v>
      </c>
      <c r="L11169" s="508"/>
      <c r="M11169" s="489">
        <v>0</v>
      </c>
      <c r="N11169" s="490">
        <v>0</v>
      </c>
      <c r="O11169" s="487" t="s">
        <v>5958</v>
      </c>
    </row>
    <row r="11170" spans="1:15" x14ac:dyDescent="0.25">
      <c r="A11170" s="489">
        <v>107160</v>
      </c>
      <c r="B11170" s="488" t="s">
        <v>5429</v>
      </c>
      <c r="C11170" s="489" t="s">
        <v>87</v>
      </c>
      <c r="D11170" s="490">
        <v>0</v>
      </c>
      <c r="E11170" s="487"/>
      <c r="F11170" s="487" t="s">
        <v>5958</v>
      </c>
      <c r="G11170" s="488" t="s">
        <v>6941</v>
      </c>
      <c r="H11170" s="488"/>
      <c r="I11170" s="490">
        <v>0</v>
      </c>
      <c r="J11170" s="490">
        <v>0</v>
      </c>
      <c r="K11170" s="490">
        <v>0</v>
      </c>
      <c r="L11170" s="508"/>
      <c r="M11170" s="489">
        <v>0</v>
      </c>
      <c r="N11170" s="490">
        <v>0</v>
      </c>
      <c r="O11170" s="487" t="s">
        <v>5958</v>
      </c>
    </row>
    <row r="11171" spans="1:15" x14ac:dyDescent="0.25">
      <c r="A11171" s="489">
        <v>107161</v>
      </c>
      <c r="B11171" s="488" t="s">
        <v>5431</v>
      </c>
      <c r="C11171" s="489" t="s">
        <v>87</v>
      </c>
      <c r="D11171" s="490">
        <v>0</v>
      </c>
      <c r="E11171" s="487"/>
      <c r="F11171" s="487" t="s">
        <v>5958</v>
      </c>
      <c r="G11171" s="488" t="s">
        <v>6941</v>
      </c>
      <c r="H11171" s="488"/>
      <c r="I11171" s="490">
        <v>0</v>
      </c>
      <c r="J11171" s="490">
        <v>0</v>
      </c>
      <c r="K11171" s="490">
        <v>0</v>
      </c>
      <c r="L11171" s="508"/>
      <c r="M11171" s="489">
        <v>0</v>
      </c>
      <c r="N11171" s="490">
        <v>0</v>
      </c>
      <c r="O11171" s="487" t="s">
        <v>5958</v>
      </c>
    </row>
    <row r="11172" spans="1:15" x14ac:dyDescent="0.25">
      <c r="A11172" s="489">
        <v>107162</v>
      </c>
      <c r="B11172" s="488" t="s">
        <v>5435</v>
      </c>
      <c r="C11172" s="489" t="s">
        <v>87</v>
      </c>
      <c r="D11172" s="490">
        <v>0</v>
      </c>
      <c r="E11172" s="487"/>
      <c r="F11172" s="487" t="s">
        <v>5958</v>
      </c>
      <c r="G11172" s="488" t="s">
        <v>6941</v>
      </c>
      <c r="H11172" s="488"/>
      <c r="I11172" s="490">
        <v>0</v>
      </c>
      <c r="J11172" s="490">
        <v>0</v>
      </c>
      <c r="K11172" s="490">
        <v>0</v>
      </c>
      <c r="L11172" s="508"/>
      <c r="M11172" s="489">
        <v>0</v>
      </c>
      <c r="N11172" s="490">
        <v>0</v>
      </c>
      <c r="O11172" s="487" t="s">
        <v>5958</v>
      </c>
    </row>
    <row r="11173" spans="1:15" x14ac:dyDescent="0.25">
      <c r="A11173" s="489">
        <v>107163</v>
      </c>
      <c r="B11173" s="488" t="s">
        <v>5433</v>
      </c>
      <c r="C11173" s="489" t="s">
        <v>87</v>
      </c>
      <c r="D11173" s="490">
        <v>0</v>
      </c>
      <c r="E11173" s="487"/>
      <c r="F11173" s="487" t="s">
        <v>5958</v>
      </c>
      <c r="G11173" s="488" t="s">
        <v>6941</v>
      </c>
      <c r="H11173" s="488"/>
      <c r="I11173" s="490">
        <v>0</v>
      </c>
      <c r="J11173" s="490">
        <v>0</v>
      </c>
      <c r="K11173" s="490">
        <v>0</v>
      </c>
      <c r="L11173" s="508"/>
      <c r="M11173" s="489">
        <v>0</v>
      </c>
      <c r="N11173" s="490">
        <v>0</v>
      </c>
      <c r="O11173" s="487" t="s">
        <v>5958</v>
      </c>
    </row>
    <row r="11174" spans="1:15" x14ac:dyDescent="0.25">
      <c r="A11174" s="489">
        <v>107164</v>
      </c>
      <c r="B11174" s="488" t="s">
        <v>5432</v>
      </c>
      <c r="C11174" s="489" t="s">
        <v>87</v>
      </c>
      <c r="D11174" s="490">
        <v>0</v>
      </c>
      <c r="E11174" s="487"/>
      <c r="F11174" s="487" t="s">
        <v>5958</v>
      </c>
      <c r="G11174" s="488" t="s">
        <v>6941</v>
      </c>
      <c r="H11174" s="488"/>
      <c r="I11174" s="490">
        <v>0</v>
      </c>
      <c r="J11174" s="490">
        <v>0</v>
      </c>
      <c r="K11174" s="490">
        <v>0</v>
      </c>
      <c r="L11174" s="508"/>
      <c r="M11174" s="489">
        <v>0</v>
      </c>
      <c r="N11174" s="490">
        <v>0</v>
      </c>
      <c r="O11174" s="487" t="s">
        <v>5958</v>
      </c>
    </row>
    <row r="11175" spans="1:15" ht="30" x14ac:dyDescent="0.25">
      <c r="A11175" s="489">
        <v>107165</v>
      </c>
      <c r="B11175" s="488" t="s">
        <v>9904</v>
      </c>
      <c r="C11175" s="489" t="s">
        <v>87</v>
      </c>
      <c r="D11175" s="490">
        <v>0</v>
      </c>
      <c r="E11175" s="487"/>
      <c r="F11175" s="487" t="s">
        <v>5958</v>
      </c>
      <c r="G11175" s="488" t="s">
        <v>6112</v>
      </c>
      <c r="H11175" s="488"/>
      <c r="I11175" s="490">
        <v>0</v>
      </c>
      <c r="J11175" s="490">
        <v>0</v>
      </c>
      <c r="K11175" s="490">
        <v>0</v>
      </c>
      <c r="L11175" s="508"/>
      <c r="M11175" s="489">
        <v>0</v>
      </c>
      <c r="N11175" s="490">
        <v>0</v>
      </c>
      <c r="O11175" s="487" t="s">
        <v>5958</v>
      </c>
    </row>
    <row r="11176" spans="1:15" ht="45" x14ac:dyDescent="0.25">
      <c r="A11176" s="489">
        <v>107166</v>
      </c>
      <c r="B11176" s="488" t="s">
        <v>5428</v>
      </c>
      <c r="C11176" s="489" t="s">
        <v>87</v>
      </c>
      <c r="D11176" s="490">
        <v>14160</v>
      </c>
      <c r="E11176" s="487"/>
      <c r="F11176" s="487" t="s">
        <v>5958</v>
      </c>
      <c r="G11176" s="488" t="s">
        <v>6941</v>
      </c>
      <c r="H11176" s="488" t="s">
        <v>7775</v>
      </c>
      <c r="I11176" s="490">
        <v>11899.16</v>
      </c>
      <c r="J11176" s="490">
        <v>0.19</v>
      </c>
      <c r="K11176" s="490">
        <v>14160</v>
      </c>
      <c r="L11176" s="508">
        <v>43802</v>
      </c>
      <c r="M11176" s="489">
        <v>1</v>
      </c>
      <c r="N11176" s="490">
        <v>11899.16</v>
      </c>
      <c r="O11176" s="487" t="s">
        <v>25582</v>
      </c>
    </row>
    <row r="11177" spans="1:15" x14ac:dyDescent="0.25">
      <c r="A11177" s="489">
        <v>107167</v>
      </c>
      <c r="B11177" s="488" t="s">
        <v>5426</v>
      </c>
      <c r="C11177" s="489" t="s">
        <v>87</v>
      </c>
      <c r="D11177" s="490">
        <v>0</v>
      </c>
      <c r="E11177" s="487"/>
      <c r="F11177" s="487" t="s">
        <v>5958</v>
      </c>
      <c r="G11177" s="488" t="s">
        <v>6941</v>
      </c>
      <c r="H11177" s="488"/>
      <c r="I11177" s="490">
        <v>0</v>
      </c>
      <c r="J11177" s="490">
        <v>0</v>
      </c>
      <c r="K11177" s="490">
        <v>0</v>
      </c>
      <c r="L11177" s="508"/>
      <c r="M11177" s="489">
        <v>0</v>
      </c>
      <c r="N11177" s="490">
        <v>0</v>
      </c>
      <c r="O11177" s="487" t="s">
        <v>5958</v>
      </c>
    </row>
    <row r="11178" spans="1:15" ht="30" x14ac:dyDescent="0.25">
      <c r="A11178" s="489">
        <v>107168</v>
      </c>
      <c r="B11178" s="488" t="s">
        <v>9903</v>
      </c>
      <c r="C11178" s="489" t="s">
        <v>87</v>
      </c>
      <c r="D11178" s="490">
        <v>0</v>
      </c>
      <c r="E11178" s="487"/>
      <c r="F11178" s="487" t="s">
        <v>5958</v>
      </c>
      <c r="G11178" s="488" t="s">
        <v>6112</v>
      </c>
      <c r="H11178" s="488"/>
      <c r="I11178" s="490">
        <v>0</v>
      </c>
      <c r="J11178" s="490">
        <v>0</v>
      </c>
      <c r="K11178" s="490">
        <v>0</v>
      </c>
      <c r="L11178" s="508"/>
      <c r="M11178" s="489">
        <v>0</v>
      </c>
      <c r="N11178" s="490">
        <v>0</v>
      </c>
      <c r="O11178" s="487" t="s">
        <v>5958</v>
      </c>
    </row>
    <row r="11179" spans="1:15" x14ac:dyDescent="0.25">
      <c r="A11179" s="489">
        <v>107169</v>
      </c>
      <c r="B11179" s="488" t="s">
        <v>5425</v>
      </c>
      <c r="C11179" s="489" t="s">
        <v>87</v>
      </c>
      <c r="D11179" s="490">
        <v>0</v>
      </c>
      <c r="E11179" s="487"/>
      <c r="F11179" s="487" t="s">
        <v>5958</v>
      </c>
      <c r="G11179" s="488" t="s">
        <v>6941</v>
      </c>
      <c r="H11179" s="488"/>
      <c r="I11179" s="490">
        <v>0</v>
      </c>
      <c r="J11179" s="490">
        <v>0</v>
      </c>
      <c r="K11179" s="490">
        <v>0</v>
      </c>
      <c r="L11179" s="508"/>
      <c r="M11179" s="489">
        <v>0</v>
      </c>
      <c r="N11179" s="490">
        <v>0</v>
      </c>
      <c r="O11179" s="487" t="s">
        <v>5958</v>
      </c>
    </row>
    <row r="11180" spans="1:15" x14ac:dyDescent="0.25">
      <c r="A11180" s="489">
        <v>107170</v>
      </c>
      <c r="B11180" s="488" t="s">
        <v>5417</v>
      </c>
      <c r="C11180" s="489" t="s">
        <v>87</v>
      </c>
      <c r="D11180" s="490">
        <v>0</v>
      </c>
      <c r="E11180" s="487"/>
      <c r="F11180" s="487" t="s">
        <v>5958</v>
      </c>
      <c r="G11180" s="488" t="s">
        <v>6941</v>
      </c>
      <c r="H11180" s="488"/>
      <c r="I11180" s="490">
        <v>0</v>
      </c>
      <c r="J11180" s="490">
        <v>0</v>
      </c>
      <c r="K11180" s="490">
        <v>0</v>
      </c>
      <c r="L11180" s="508"/>
      <c r="M11180" s="489">
        <v>0</v>
      </c>
      <c r="N11180" s="490">
        <v>0</v>
      </c>
      <c r="O11180" s="487" t="s">
        <v>5958</v>
      </c>
    </row>
    <row r="11181" spans="1:15" x14ac:dyDescent="0.25">
      <c r="A11181" s="489">
        <v>107171</v>
      </c>
      <c r="B11181" s="488" t="s">
        <v>5419</v>
      </c>
      <c r="C11181" s="489" t="s">
        <v>87</v>
      </c>
      <c r="D11181" s="490">
        <v>0</v>
      </c>
      <c r="E11181" s="487"/>
      <c r="F11181" s="487" t="s">
        <v>5958</v>
      </c>
      <c r="G11181" s="488" t="s">
        <v>6941</v>
      </c>
      <c r="H11181" s="488"/>
      <c r="I11181" s="490">
        <v>0</v>
      </c>
      <c r="J11181" s="490">
        <v>0</v>
      </c>
      <c r="K11181" s="490">
        <v>0</v>
      </c>
      <c r="L11181" s="508"/>
      <c r="M11181" s="489">
        <v>0</v>
      </c>
      <c r="N11181" s="490">
        <v>0</v>
      </c>
      <c r="O11181" s="487" t="s">
        <v>5958</v>
      </c>
    </row>
    <row r="11182" spans="1:15" ht="45" x14ac:dyDescent="0.25">
      <c r="A11182" s="489">
        <v>107172</v>
      </c>
      <c r="B11182" s="488" t="s">
        <v>8170</v>
      </c>
      <c r="C11182" s="489" t="s">
        <v>87</v>
      </c>
      <c r="D11182" s="490">
        <v>15313</v>
      </c>
      <c r="E11182" s="487"/>
      <c r="F11182" s="487" t="s">
        <v>5958</v>
      </c>
      <c r="G11182" s="488" t="s">
        <v>6112</v>
      </c>
      <c r="H11182" s="488" t="s">
        <v>7775</v>
      </c>
      <c r="I11182" s="490">
        <v>12868.07</v>
      </c>
      <c r="J11182" s="490">
        <v>0.19</v>
      </c>
      <c r="K11182" s="490">
        <v>15313</v>
      </c>
      <c r="L11182" s="508">
        <v>43691</v>
      </c>
      <c r="M11182" s="489">
        <v>1</v>
      </c>
      <c r="N11182" s="490">
        <v>12868.07</v>
      </c>
      <c r="O11182" s="487" t="s">
        <v>25582</v>
      </c>
    </row>
    <row r="11183" spans="1:15" x14ac:dyDescent="0.25">
      <c r="A11183" s="489">
        <v>107173</v>
      </c>
      <c r="B11183" s="488" t="s">
        <v>5420</v>
      </c>
      <c r="C11183" s="489" t="s">
        <v>87</v>
      </c>
      <c r="D11183" s="490">
        <v>0</v>
      </c>
      <c r="E11183" s="487"/>
      <c r="F11183" s="487" t="s">
        <v>5958</v>
      </c>
      <c r="G11183" s="488" t="s">
        <v>6941</v>
      </c>
      <c r="H11183" s="488"/>
      <c r="I11183" s="490">
        <v>0</v>
      </c>
      <c r="J11183" s="490">
        <v>0</v>
      </c>
      <c r="K11183" s="490">
        <v>0</v>
      </c>
      <c r="L11183" s="508"/>
      <c r="M11183" s="489">
        <v>0</v>
      </c>
      <c r="N11183" s="490">
        <v>0</v>
      </c>
      <c r="O11183" s="487" t="s">
        <v>5958</v>
      </c>
    </row>
    <row r="11184" spans="1:15" ht="45" x14ac:dyDescent="0.25">
      <c r="A11184" s="489">
        <v>107174</v>
      </c>
      <c r="B11184" s="488" t="s">
        <v>8085</v>
      </c>
      <c r="C11184" s="489" t="s">
        <v>87</v>
      </c>
      <c r="D11184" s="490">
        <v>136250</v>
      </c>
      <c r="E11184" s="487"/>
      <c r="F11184" s="487" t="s">
        <v>5958</v>
      </c>
      <c r="G11184" s="488" t="s">
        <v>6112</v>
      </c>
      <c r="H11184" s="488" t="s">
        <v>7775</v>
      </c>
      <c r="I11184" s="490">
        <v>114495.8</v>
      </c>
      <c r="J11184" s="490">
        <v>0.19</v>
      </c>
      <c r="K11184" s="490">
        <v>136250</v>
      </c>
      <c r="L11184" s="508">
        <v>43735</v>
      </c>
      <c r="M11184" s="489">
        <v>1</v>
      </c>
      <c r="N11184" s="490">
        <v>114495.8</v>
      </c>
      <c r="O11184" s="487" t="s">
        <v>25582</v>
      </c>
    </row>
    <row r="11185" spans="1:15" ht="45" x14ac:dyDescent="0.25">
      <c r="A11185" s="489">
        <v>107175</v>
      </c>
      <c r="B11185" s="488" t="s">
        <v>14452</v>
      </c>
      <c r="C11185" s="489" t="s">
        <v>659</v>
      </c>
      <c r="D11185" s="490">
        <v>18773</v>
      </c>
      <c r="E11185" s="487"/>
      <c r="F11185" s="487" t="s">
        <v>5958</v>
      </c>
      <c r="G11185" s="488" t="s">
        <v>6119</v>
      </c>
      <c r="H11185" s="488" t="s">
        <v>5976</v>
      </c>
      <c r="I11185" s="490">
        <v>15775.63</v>
      </c>
      <c r="J11185" s="490">
        <v>0.19</v>
      </c>
      <c r="K11185" s="490">
        <v>18773</v>
      </c>
      <c r="L11185" s="508">
        <v>45503</v>
      </c>
      <c r="M11185" s="489">
        <v>1</v>
      </c>
      <c r="N11185" s="490">
        <v>15775.63</v>
      </c>
      <c r="O11185" s="487" t="s">
        <v>25582</v>
      </c>
    </row>
    <row r="11186" spans="1:15" ht="30" x14ac:dyDescent="0.25">
      <c r="A11186" s="489">
        <v>107176</v>
      </c>
      <c r="B11186" s="488" t="s">
        <v>9902</v>
      </c>
      <c r="C11186" s="489" t="s">
        <v>87</v>
      </c>
      <c r="D11186" s="490">
        <v>0</v>
      </c>
      <c r="E11186" s="487"/>
      <c r="F11186" s="487" t="s">
        <v>5958</v>
      </c>
      <c r="G11186" s="488" t="s">
        <v>6082</v>
      </c>
      <c r="H11186" s="488"/>
      <c r="I11186" s="490">
        <v>0</v>
      </c>
      <c r="J11186" s="490">
        <v>0</v>
      </c>
      <c r="K11186" s="490">
        <v>0</v>
      </c>
      <c r="L11186" s="508"/>
      <c r="M11186" s="489">
        <v>0</v>
      </c>
      <c r="N11186" s="490">
        <v>0</v>
      </c>
      <c r="O11186" s="487" t="s">
        <v>5958</v>
      </c>
    </row>
    <row r="11187" spans="1:15" ht="30" x14ac:dyDescent="0.25">
      <c r="A11187" s="489">
        <v>107177</v>
      </c>
      <c r="B11187" s="488" t="s">
        <v>9901</v>
      </c>
      <c r="C11187" s="489" t="s">
        <v>87</v>
      </c>
      <c r="D11187" s="490">
        <v>0</v>
      </c>
      <c r="E11187" s="487"/>
      <c r="F11187" s="487" t="s">
        <v>5958</v>
      </c>
      <c r="G11187" s="488" t="s">
        <v>6082</v>
      </c>
      <c r="H11187" s="488"/>
      <c r="I11187" s="490">
        <v>0</v>
      </c>
      <c r="J11187" s="490">
        <v>0</v>
      </c>
      <c r="K11187" s="490">
        <v>0</v>
      </c>
      <c r="L11187" s="508"/>
      <c r="M11187" s="489">
        <v>0</v>
      </c>
      <c r="N11187" s="490">
        <v>0</v>
      </c>
      <c r="O11187" s="487" t="s">
        <v>5958</v>
      </c>
    </row>
    <row r="11188" spans="1:15" ht="30" x14ac:dyDescent="0.25">
      <c r="A11188" s="489">
        <v>107178</v>
      </c>
      <c r="B11188" s="488" t="s">
        <v>9900</v>
      </c>
      <c r="C11188" s="489" t="s">
        <v>87</v>
      </c>
      <c r="D11188" s="490">
        <v>0</v>
      </c>
      <c r="E11188" s="487"/>
      <c r="F11188" s="487" t="s">
        <v>5958</v>
      </c>
      <c r="G11188" s="488" t="s">
        <v>6082</v>
      </c>
      <c r="H11188" s="488"/>
      <c r="I11188" s="490">
        <v>0</v>
      </c>
      <c r="J11188" s="490">
        <v>0</v>
      </c>
      <c r="K11188" s="490">
        <v>0</v>
      </c>
      <c r="L11188" s="508"/>
      <c r="M11188" s="489">
        <v>0</v>
      </c>
      <c r="N11188" s="490">
        <v>0</v>
      </c>
      <c r="O11188" s="487" t="s">
        <v>5958</v>
      </c>
    </row>
    <row r="11189" spans="1:15" x14ac:dyDescent="0.25">
      <c r="A11189" s="489">
        <v>107179</v>
      </c>
      <c r="B11189" s="488" t="s">
        <v>4707</v>
      </c>
      <c r="C11189" s="489" t="s">
        <v>87</v>
      </c>
      <c r="D11189" s="490">
        <v>0</v>
      </c>
      <c r="E11189" s="487"/>
      <c r="F11189" s="487" t="s">
        <v>5958</v>
      </c>
      <c r="G11189" s="488" t="s">
        <v>6082</v>
      </c>
      <c r="H11189" s="488"/>
      <c r="I11189" s="490">
        <v>0</v>
      </c>
      <c r="J11189" s="490">
        <v>0</v>
      </c>
      <c r="K11189" s="490">
        <v>0</v>
      </c>
      <c r="L11189" s="508"/>
      <c r="M11189" s="489">
        <v>0</v>
      </c>
      <c r="N11189" s="490">
        <v>0</v>
      </c>
      <c r="O11189" s="487" t="s">
        <v>5958</v>
      </c>
    </row>
    <row r="11190" spans="1:15" ht="45" x14ac:dyDescent="0.25">
      <c r="A11190" s="489">
        <v>107180</v>
      </c>
      <c r="B11190" s="488" t="s">
        <v>8118</v>
      </c>
      <c r="C11190" s="489" t="s">
        <v>87</v>
      </c>
      <c r="D11190" s="490">
        <v>306250</v>
      </c>
      <c r="E11190" s="487"/>
      <c r="F11190" s="487" t="s">
        <v>5958</v>
      </c>
      <c r="G11190" s="488" t="s">
        <v>6112</v>
      </c>
      <c r="H11190" s="488" t="s">
        <v>7775</v>
      </c>
      <c r="I11190" s="490">
        <v>257352.94</v>
      </c>
      <c r="J11190" s="490">
        <v>0.19</v>
      </c>
      <c r="K11190" s="490">
        <v>306250</v>
      </c>
      <c r="L11190" s="508">
        <v>43732</v>
      </c>
      <c r="M11190" s="489">
        <v>1</v>
      </c>
      <c r="N11190" s="490">
        <v>257352.94</v>
      </c>
      <c r="O11190" s="487" t="s">
        <v>25582</v>
      </c>
    </row>
    <row r="11191" spans="1:15" ht="45" x14ac:dyDescent="0.25">
      <c r="A11191" s="489">
        <v>107181</v>
      </c>
      <c r="B11191" s="488" t="s">
        <v>5558</v>
      </c>
      <c r="C11191" s="489" t="s">
        <v>87</v>
      </c>
      <c r="D11191" s="490">
        <v>25000</v>
      </c>
      <c r="E11191" s="487"/>
      <c r="F11191" s="487" t="s">
        <v>5958</v>
      </c>
      <c r="G11191" s="488" t="s">
        <v>6112</v>
      </c>
      <c r="H11191" s="488" t="s">
        <v>7775</v>
      </c>
      <c r="I11191" s="490">
        <v>21008.400000000001</v>
      </c>
      <c r="J11191" s="490">
        <v>0.19</v>
      </c>
      <c r="K11191" s="490">
        <v>25000</v>
      </c>
      <c r="L11191" s="508">
        <v>43732</v>
      </c>
      <c r="M11191" s="489">
        <v>1</v>
      </c>
      <c r="N11191" s="490">
        <v>21008.400000000001</v>
      </c>
      <c r="O11191" s="487" t="s">
        <v>25582</v>
      </c>
    </row>
    <row r="11192" spans="1:15" x14ac:dyDescent="0.25">
      <c r="A11192" s="489">
        <v>107182</v>
      </c>
      <c r="B11192" s="488" t="s">
        <v>4542</v>
      </c>
      <c r="C11192" s="489" t="s">
        <v>87</v>
      </c>
      <c r="D11192" s="490">
        <v>0</v>
      </c>
      <c r="E11192" s="487"/>
      <c r="F11192" s="487" t="s">
        <v>5958</v>
      </c>
      <c r="G11192" s="488" t="s">
        <v>6082</v>
      </c>
      <c r="H11192" s="488"/>
      <c r="I11192" s="490">
        <v>0</v>
      </c>
      <c r="J11192" s="490">
        <v>0</v>
      </c>
      <c r="K11192" s="490">
        <v>0</v>
      </c>
      <c r="L11192" s="508"/>
      <c r="M11192" s="489">
        <v>0</v>
      </c>
      <c r="N11192" s="490">
        <v>0</v>
      </c>
      <c r="O11192" s="487" t="s">
        <v>5958</v>
      </c>
    </row>
    <row r="11193" spans="1:15" x14ac:dyDescent="0.25">
      <c r="A11193" s="489">
        <v>107183</v>
      </c>
      <c r="B11193" s="488" t="s">
        <v>4779</v>
      </c>
      <c r="C11193" s="489" t="s">
        <v>87</v>
      </c>
      <c r="D11193" s="490">
        <v>0</v>
      </c>
      <c r="E11193" s="487"/>
      <c r="F11193" s="487" t="s">
        <v>5958</v>
      </c>
      <c r="G11193" s="488" t="s">
        <v>6082</v>
      </c>
      <c r="H11193" s="488"/>
      <c r="I11193" s="490">
        <v>0</v>
      </c>
      <c r="J11193" s="490">
        <v>0</v>
      </c>
      <c r="K11193" s="490">
        <v>0</v>
      </c>
      <c r="L11193" s="508"/>
      <c r="M11193" s="489">
        <v>0</v>
      </c>
      <c r="N11193" s="490">
        <v>0</v>
      </c>
      <c r="O11193" s="487" t="s">
        <v>5958</v>
      </c>
    </row>
    <row r="11194" spans="1:15" x14ac:dyDescent="0.25">
      <c r="A11194" s="489">
        <v>107184</v>
      </c>
      <c r="B11194" s="488" t="s">
        <v>4780</v>
      </c>
      <c r="C11194" s="489" t="s">
        <v>87</v>
      </c>
      <c r="D11194" s="490">
        <v>0</v>
      </c>
      <c r="E11194" s="487"/>
      <c r="F11194" s="487" t="s">
        <v>5958</v>
      </c>
      <c r="G11194" s="488" t="s">
        <v>6082</v>
      </c>
      <c r="H11194" s="488"/>
      <c r="I11194" s="490">
        <v>0</v>
      </c>
      <c r="J11194" s="490">
        <v>0</v>
      </c>
      <c r="K11194" s="490">
        <v>0</v>
      </c>
      <c r="L11194" s="508"/>
      <c r="M11194" s="489">
        <v>0</v>
      </c>
      <c r="N11194" s="490">
        <v>0</v>
      </c>
      <c r="O11194" s="487" t="s">
        <v>5958</v>
      </c>
    </row>
    <row r="11195" spans="1:15" x14ac:dyDescent="0.25">
      <c r="A11195" s="489">
        <v>107185</v>
      </c>
      <c r="B11195" s="488" t="s">
        <v>4761</v>
      </c>
      <c r="C11195" s="489" t="s">
        <v>87</v>
      </c>
      <c r="D11195" s="490">
        <v>0</v>
      </c>
      <c r="E11195" s="487"/>
      <c r="F11195" s="487" t="s">
        <v>5958</v>
      </c>
      <c r="G11195" s="488" t="s">
        <v>6082</v>
      </c>
      <c r="H11195" s="488"/>
      <c r="I11195" s="490">
        <v>0</v>
      </c>
      <c r="J11195" s="490">
        <v>0</v>
      </c>
      <c r="K11195" s="490">
        <v>0</v>
      </c>
      <c r="L11195" s="508"/>
      <c r="M11195" s="489">
        <v>0</v>
      </c>
      <c r="N11195" s="490">
        <v>0</v>
      </c>
      <c r="O11195" s="487" t="s">
        <v>5958</v>
      </c>
    </row>
    <row r="11196" spans="1:15" x14ac:dyDescent="0.25">
      <c r="A11196" s="489">
        <v>107186</v>
      </c>
      <c r="B11196" s="488" t="s">
        <v>4575</v>
      </c>
      <c r="C11196" s="489" t="s">
        <v>87</v>
      </c>
      <c r="D11196" s="490">
        <v>0</v>
      </c>
      <c r="E11196" s="487"/>
      <c r="F11196" s="487" t="s">
        <v>5958</v>
      </c>
      <c r="G11196" s="488" t="s">
        <v>6082</v>
      </c>
      <c r="H11196" s="488"/>
      <c r="I11196" s="490">
        <v>0</v>
      </c>
      <c r="J11196" s="490">
        <v>0</v>
      </c>
      <c r="K11196" s="490">
        <v>0</v>
      </c>
      <c r="L11196" s="508"/>
      <c r="M11196" s="489">
        <v>0</v>
      </c>
      <c r="N11196" s="490">
        <v>0</v>
      </c>
      <c r="O11196" s="487" t="s">
        <v>5958</v>
      </c>
    </row>
    <row r="11197" spans="1:15" x14ac:dyDescent="0.25">
      <c r="A11197" s="489">
        <v>107187</v>
      </c>
      <c r="B11197" s="488" t="s">
        <v>5442</v>
      </c>
      <c r="C11197" s="489" t="s">
        <v>87</v>
      </c>
      <c r="D11197" s="490">
        <v>0</v>
      </c>
      <c r="E11197" s="487"/>
      <c r="F11197" s="487" t="s">
        <v>5958</v>
      </c>
      <c r="G11197" s="488" t="s">
        <v>6941</v>
      </c>
      <c r="H11197" s="488"/>
      <c r="I11197" s="490">
        <v>0</v>
      </c>
      <c r="J11197" s="490">
        <v>0</v>
      </c>
      <c r="K11197" s="490">
        <v>0</v>
      </c>
      <c r="L11197" s="508"/>
      <c r="M11197" s="489">
        <v>0</v>
      </c>
      <c r="N11197" s="490">
        <v>0</v>
      </c>
      <c r="O11197" s="487" t="s">
        <v>5958</v>
      </c>
    </row>
    <row r="11198" spans="1:15" x14ac:dyDescent="0.25">
      <c r="A11198" s="489">
        <v>107188</v>
      </c>
      <c r="B11198" s="488" t="s">
        <v>4781</v>
      </c>
      <c r="C11198" s="489" t="s">
        <v>87</v>
      </c>
      <c r="D11198" s="490">
        <v>0</v>
      </c>
      <c r="E11198" s="487"/>
      <c r="F11198" s="487" t="s">
        <v>5958</v>
      </c>
      <c r="G11198" s="488" t="s">
        <v>6082</v>
      </c>
      <c r="H11198" s="488"/>
      <c r="I11198" s="490">
        <v>0</v>
      </c>
      <c r="J11198" s="490">
        <v>0</v>
      </c>
      <c r="K11198" s="490">
        <v>0</v>
      </c>
      <c r="L11198" s="508"/>
      <c r="M11198" s="489">
        <v>0</v>
      </c>
      <c r="N11198" s="490">
        <v>0</v>
      </c>
      <c r="O11198" s="487" t="s">
        <v>5958</v>
      </c>
    </row>
    <row r="11199" spans="1:15" x14ac:dyDescent="0.25">
      <c r="A11199" s="489">
        <v>107189</v>
      </c>
      <c r="B11199" s="488" t="s">
        <v>4741</v>
      </c>
      <c r="C11199" s="489" t="s">
        <v>87</v>
      </c>
      <c r="D11199" s="490">
        <v>0</v>
      </c>
      <c r="E11199" s="487"/>
      <c r="F11199" s="487" t="s">
        <v>5958</v>
      </c>
      <c r="G11199" s="488" t="s">
        <v>6082</v>
      </c>
      <c r="H11199" s="488"/>
      <c r="I11199" s="490">
        <v>0</v>
      </c>
      <c r="J11199" s="490">
        <v>0</v>
      </c>
      <c r="K11199" s="490">
        <v>0</v>
      </c>
      <c r="L11199" s="508"/>
      <c r="M11199" s="489">
        <v>0</v>
      </c>
      <c r="N11199" s="490">
        <v>0</v>
      </c>
      <c r="O11199" s="487" t="s">
        <v>5958</v>
      </c>
    </row>
    <row r="11200" spans="1:15" x14ac:dyDescent="0.25">
      <c r="A11200" s="489">
        <v>107190</v>
      </c>
      <c r="B11200" s="488" t="s">
        <v>4736</v>
      </c>
      <c r="C11200" s="489" t="s">
        <v>87</v>
      </c>
      <c r="D11200" s="490">
        <v>0</v>
      </c>
      <c r="E11200" s="487"/>
      <c r="F11200" s="487" t="s">
        <v>5958</v>
      </c>
      <c r="G11200" s="488" t="s">
        <v>6082</v>
      </c>
      <c r="H11200" s="488"/>
      <c r="I11200" s="490">
        <v>0</v>
      </c>
      <c r="J11200" s="490">
        <v>0</v>
      </c>
      <c r="K11200" s="490">
        <v>0</v>
      </c>
      <c r="L11200" s="508"/>
      <c r="M11200" s="489">
        <v>0</v>
      </c>
      <c r="N11200" s="490">
        <v>0</v>
      </c>
      <c r="O11200" s="487" t="s">
        <v>5958</v>
      </c>
    </row>
    <row r="11201" spans="1:15" x14ac:dyDescent="0.25">
      <c r="A11201" s="489">
        <v>107191</v>
      </c>
      <c r="B11201" s="488" t="s">
        <v>9899</v>
      </c>
      <c r="C11201" s="489" t="s">
        <v>87</v>
      </c>
      <c r="D11201" s="490">
        <v>0</v>
      </c>
      <c r="E11201" s="487"/>
      <c r="F11201" s="487" t="s">
        <v>5958</v>
      </c>
      <c r="G11201" s="488" t="s">
        <v>6082</v>
      </c>
      <c r="H11201" s="488"/>
      <c r="I11201" s="490">
        <v>0</v>
      </c>
      <c r="J11201" s="490">
        <v>0</v>
      </c>
      <c r="K11201" s="490">
        <v>0</v>
      </c>
      <c r="L11201" s="508"/>
      <c r="M11201" s="489">
        <v>0</v>
      </c>
      <c r="N11201" s="490">
        <v>0</v>
      </c>
      <c r="O11201" s="487" t="s">
        <v>5958</v>
      </c>
    </row>
    <row r="11202" spans="1:15" x14ac:dyDescent="0.25">
      <c r="A11202" s="489">
        <v>107192</v>
      </c>
      <c r="B11202" s="488" t="s">
        <v>9898</v>
      </c>
      <c r="C11202" s="489" t="s">
        <v>87</v>
      </c>
      <c r="D11202" s="490">
        <v>0</v>
      </c>
      <c r="E11202" s="487"/>
      <c r="F11202" s="487" t="s">
        <v>5958</v>
      </c>
      <c r="G11202" s="488" t="s">
        <v>6082</v>
      </c>
      <c r="H11202" s="488"/>
      <c r="I11202" s="490">
        <v>0</v>
      </c>
      <c r="J11202" s="490">
        <v>0</v>
      </c>
      <c r="K11202" s="490">
        <v>0</v>
      </c>
      <c r="L11202" s="508"/>
      <c r="M11202" s="489">
        <v>0</v>
      </c>
      <c r="N11202" s="490">
        <v>0</v>
      </c>
      <c r="O11202" s="487" t="s">
        <v>5958</v>
      </c>
    </row>
    <row r="11203" spans="1:15" ht="30" x14ac:dyDescent="0.25">
      <c r="A11203" s="489">
        <v>107193</v>
      </c>
      <c r="B11203" s="488" t="s">
        <v>9897</v>
      </c>
      <c r="C11203" s="489" t="s">
        <v>87</v>
      </c>
      <c r="D11203" s="490">
        <v>0</v>
      </c>
      <c r="E11203" s="487"/>
      <c r="F11203" s="487" t="s">
        <v>5958</v>
      </c>
      <c r="G11203" s="488" t="s">
        <v>6082</v>
      </c>
      <c r="H11203" s="488"/>
      <c r="I11203" s="490">
        <v>0</v>
      </c>
      <c r="J11203" s="490">
        <v>0</v>
      </c>
      <c r="K11203" s="490">
        <v>0</v>
      </c>
      <c r="L11203" s="508"/>
      <c r="M11203" s="489">
        <v>0</v>
      </c>
      <c r="N11203" s="490">
        <v>0</v>
      </c>
      <c r="O11203" s="487" t="s">
        <v>5958</v>
      </c>
    </row>
    <row r="11204" spans="1:15" x14ac:dyDescent="0.25">
      <c r="A11204" s="489">
        <v>107194</v>
      </c>
      <c r="B11204" s="488" t="s">
        <v>4737</v>
      </c>
      <c r="C11204" s="489" t="s">
        <v>87</v>
      </c>
      <c r="D11204" s="490">
        <v>0</v>
      </c>
      <c r="E11204" s="487"/>
      <c r="F11204" s="487" t="s">
        <v>5958</v>
      </c>
      <c r="G11204" s="488" t="s">
        <v>6082</v>
      </c>
      <c r="H11204" s="488"/>
      <c r="I11204" s="490">
        <v>0</v>
      </c>
      <c r="J11204" s="490">
        <v>0</v>
      </c>
      <c r="K11204" s="490">
        <v>0</v>
      </c>
      <c r="L11204" s="508"/>
      <c r="M11204" s="489">
        <v>0</v>
      </c>
      <c r="N11204" s="490">
        <v>0</v>
      </c>
      <c r="O11204" s="487" t="s">
        <v>5958</v>
      </c>
    </row>
    <row r="11205" spans="1:15" x14ac:dyDescent="0.25">
      <c r="A11205" s="489">
        <v>107195</v>
      </c>
      <c r="B11205" s="488" t="s">
        <v>4608</v>
      </c>
      <c r="C11205" s="489" t="s">
        <v>87</v>
      </c>
      <c r="D11205" s="490">
        <v>0</v>
      </c>
      <c r="E11205" s="487"/>
      <c r="F11205" s="487" t="s">
        <v>5958</v>
      </c>
      <c r="G11205" s="488" t="s">
        <v>6082</v>
      </c>
      <c r="H11205" s="488"/>
      <c r="I11205" s="490">
        <v>0</v>
      </c>
      <c r="J11205" s="490">
        <v>0</v>
      </c>
      <c r="K11205" s="490">
        <v>0</v>
      </c>
      <c r="L11205" s="508"/>
      <c r="M11205" s="489">
        <v>0</v>
      </c>
      <c r="N11205" s="490">
        <v>0</v>
      </c>
      <c r="O11205" s="487" t="s">
        <v>5958</v>
      </c>
    </row>
    <row r="11206" spans="1:15" x14ac:dyDescent="0.25">
      <c r="A11206" s="489">
        <v>107196</v>
      </c>
      <c r="B11206" s="488" t="s">
        <v>4609</v>
      </c>
      <c r="C11206" s="489" t="s">
        <v>87</v>
      </c>
      <c r="D11206" s="490">
        <v>0</v>
      </c>
      <c r="E11206" s="487"/>
      <c r="F11206" s="487" t="s">
        <v>5958</v>
      </c>
      <c r="G11206" s="488" t="s">
        <v>6082</v>
      </c>
      <c r="H11206" s="488"/>
      <c r="I11206" s="490">
        <v>0</v>
      </c>
      <c r="J11206" s="490">
        <v>0</v>
      </c>
      <c r="K11206" s="490">
        <v>0</v>
      </c>
      <c r="L11206" s="508"/>
      <c r="M11206" s="489">
        <v>0</v>
      </c>
      <c r="N11206" s="490">
        <v>0</v>
      </c>
      <c r="O11206" s="487" t="s">
        <v>5958</v>
      </c>
    </row>
    <row r="11207" spans="1:15" x14ac:dyDescent="0.25">
      <c r="A11207" s="489">
        <v>107197</v>
      </c>
      <c r="B11207" s="488" t="s">
        <v>4763</v>
      </c>
      <c r="C11207" s="489" t="s">
        <v>87</v>
      </c>
      <c r="D11207" s="490">
        <v>0</v>
      </c>
      <c r="E11207" s="487"/>
      <c r="F11207" s="487" t="s">
        <v>5958</v>
      </c>
      <c r="G11207" s="488" t="s">
        <v>6082</v>
      </c>
      <c r="H11207" s="488"/>
      <c r="I11207" s="490">
        <v>0</v>
      </c>
      <c r="J11207" s="490">
        <v>0</v>
      </c>
      <c r="K11207" s="490">
        <v>0</v>
      </c>
      <c r="L11207" s="508"/>
      <c r="M11207" s="489">
        <v>0</v>
      </c>
      <c r="N11207" s="490">
        <v>0</v>
      </c>
      <c r="O11207" s="487" t="s">
        <v>5958</v>
      </c>
    </row>
    <row r="11208" spans="1:15" ht="45" x14ac:dyDescent="0.25">
      <c r="A11208" s="489">
        <v>107198</v>
      </c>
      <c r="B11208" s="488" t="s">
        <v>8061</v>
      </c>
      <c r="C11208" s="489" t="s">
        <v>87</v>
      </c>
      <c r="D11208" s="490">
        <v>5632285.6799999997</v>
      </c>
      <c r="E11208" s="487"/>
      <c r="F11208" s="487" t="s">
        <v>5958</v>
      </c>
      <c r="G11208" s="488" t="s">
        <v>6082</v>
      </c>
      <c r="H11208" s="488" t="s">
        <v>7775</v>
      </c>
      <c r="I11208" s="490">
        <v>4733013.18</v>
      </c>
      <c r="J11208" s="490">
        <v>0.19</v>
      </c>
      <c r="K11208" s="490">
        <v>5632285.6799999997</v>
      </c>
      <c r="L11208" s="508">
        <v>43738</v>
      </c>
      <c r="M11208" s="489">
        <v>1</v>
      </c>
      <c r="N11208" s="490">
        <v>4733013.18</v>
      </c>
      <c r="O11208" s="487" t="s">
        <v>25582</v>
      </c>
    </row>
    <row r="11209" spans="1:15" x14ac:dyDescent="0.25">
      <c r="A11209" s="489">
        <v>107199</v>
      </c>
      <c r="B11209" s="488" t="s">
        <v>5441</v>
      </c>
      <c r="C11209" s="489" t="s">
        <v>87</v>
      </c>
      <c r="D11209" s="490">
        <v>0</v>
      </c>
      <c r="E11209" s="487"/>
      <c r="F11209" s="487" t="s">
        <v>5958</v>
      </c>
      <c r="G11209" s="488" t="s">
        <v>6941</v>
      </c>
      <c r="H11209" s="488"/>
      <c r="I11209" s="490">
        <v>0</v>
      </c>
      <c r="J11209" s="490">
        <v>0</v>
      </c>
      <c r="K11209" s="490">
        <v>0</v>
      </c>
      <c r="L11209" s="508"/>
      <c r="M11209" s="489">
        <v>0</v>
      </c>
      <c r="N11209" s="490">
        <v>0</v>
      </c>
      <c r="O11209" s="487" t="s">
        <v>5958</v>
      </c>
    </row>
    <row r="11210" spans="1:15" ht="45" x14ac:dyDescent="0.25">
      <c r="A11210" s="489">
        <v>107200</v>
      </c>
      <c r="B11210" s="488" t="s">
        <v>5563</v>
      </c>
      <c r="C11210" s="489" t="s">
        <v>92</v>
      </c>
      <c r="D11210" s="490">
        <v>20828</v>
      </c>
      <c r="E11210" s="487"/>
      <c r="F11210" s="487" t="s">
        <v>5958</v>
      </c>
      <c r="G11210" s="488" t="s">
        <v>6112</v>
      </c>
      <c r="H11210" s="488" t="s">
        <v>5980</v>
      </c>
      <c r="I11210" s="490">
        <v>17502.52</v>
      </c>
      <c r="J11210" s="490">
        <v>0.19</v>
      </c>
      <c r="K11210" s="490">
        <v>20828</v>
      </c>
      <c r="L11210" s="508">
        <v>43577</v>
      </c>
      <c r="M11210" s="489">
        <v>1</v>
      </c>
      <c r="N11210" s="490">
        <v>17502.52</v>
      </c>
      <c r="O11210" s="487" t="s">
        <v>25582</v>
      </c>
    </row>
    <row r="11211" spans="1:15" x14ac:dyDescent="0.25">
      <c r="A11211" s="489">
        <v>107201</v>
      </c>
      <c r="B11211" s="488" t="s">
        <v>4800</v>
      </c>
      <c r="C11211" s="489" t="s">
        <v>87</v>
      </c>
      <c r="D11211" s="490">
        <v>0</v>
      </c>
      <c r="E11211" s="487"/>
      <c r="F11211" s="487" t="s">
        <v>5958</v>
      </c>
      <c r="G11211" s="488" t="s">
        <v>6082</v>
      </c>
      <c r="H11211" s="488"/>
      <c r="I11211" s="490">
        <v>0</v>
      </c>
      <c r="J11211" s="490">
        <v>0</v>
      </c>
      <c r="K11211" s="490">
        <v>0</v>
      </c>
      <c r="L11211" s="508"/>
      <c r="M11211" s="489">
        <v>0</v>
      </c>
      <c r="N11211" s="490">
        <v>0</v>
      </c>
      <c r="O11211" s="487" t="s">
        <v>5958</v>
      </c>
    </row>
    <row r="11212" spans="1:15" ht="45" x14ac:dyDescent="0.25">
      <c r="A11212" s="489">
        <v>107202</v>
      </c>
      <c r="B11212" s="488" t="s">
        <v>5481</v>
      </c>
      <c r="C11212" s="489" t="s">
        <v>87</v>
      </c>
      <c r="D11212" s="490">
        <v>589</v>
      </c>
      <c r="E11212" s="487"/>
      <c r="F11212" s="487" t="s">
        <v>5958</v>
      </c>
      <c r="G11212" s="488" t="s">
        <v>6112</v>
      </c>
      <c r="H11212" s="488" t="s">
        <v>5976</v>
      </c>
      <c r="I11212" s="490">
        <v>494.96</v>
      </c>
      <c r="J11212" s="490">
        <v>0.19</v>
      </c>
      <c r="K11212" s="490">
        <v>589</v>
      </c>
      <c r="L11212" s="508">
        <v>45478</v>
      </c>
      <c r="M11212" s="489">
        <v>1</v>
      </c>
      <c r="N11212" s="490">
        <v>494.96</v>
      </c>
      <c r="O11212" s="487" t="s">
        <v>25582</v>
      </c>
    </row>
    <row r="11213" spans="1:15" x14ac:dyDescent="0.25">
      <c r="A11213" s="489">
        <v>107203</v>
      </c>
      <c r="B11213" s="488" t="s">
        <v>4801</v>
      </c>
      <c r="C11213" s="489" t="s">
        <v>87</v>
      </c>
      <c r="D11213" s="490">
        <v>0</v>
      </c>
      <c r="E11213" s="487"/>
      <c r="F11213" s="487" t="s">
        <v>5958</v>
      </c>
      <c r="G11213" s="488" t="s">
        <v>6082</v>
      </c>
      <c r="H11213" s="488"/>
      <c r="I11213" s="490">
        <v>0</v>
      </c>
      <c r="J11213" s="490">
        <v>0</v>
      </c>
      <c r="K11213" s="490">
        <v>0</v>
      </c>
      <c r="L11213" s="508"/>
      <c r="M11213" s="489">
        <v>0</v>
      </c>
      <c r="N11213" s="490">
        <v>0</v>
      </c>
      <c r="O11213" s="487" t="s">
        <v>5958</v>
      </c>
    </row>
    <row r="11214" spans="1:15" ht="45" x14ac:dyDescent="0.25">
      <c r="A11214" s="489">
        <v>107204</v>
      </c>
      <c r="B11214" s="488" t="s">
        <v>5586</v>
      </c>
      <c r="C11214" s="489" t="s">
        <v>80</v>
      </c>
      <c r="D11214" s="490">
        <v>5718</v>
      </c>
      <c r="E11214" s="487"/>
      <c r="F11214" s="487" t="s">
        <v>5958</v>
      </c>
      <c r="G11214" s="488" t="s">
        <v>6112</v>
      </c>
      <c r="H11214" s="488" t="s">
        <v>7775</v>
      </c>
      <c r="I11214" s="490">
        <v>4805.04</v>
      </c>
      <c r="J11214" s="490">
        <v>0.19</v>
      </c>
      <c r="K11214" s="490">
        <v>5718</v>
      </c>
      <c r="L11214" s="508">
        <v>43650</v>
      </c>
      <c r="M11214" s="489">
        <v>1</v>
      </c>
      <c r="N11214" s="490">
        <v>4805.04</v>
      </c>
      <c r="O11214" s="487" t="s">
        <v>25582</v>
      </c>
    </row>
    <row r="11215" spans="1:15" ht="30" x14ac:dyDescent="0.25">
      <c r="A11215" s="489">
        <v>107205</v>
      </c>
      <c r="B11215" s="488" t="s">
        <v>9896</v>
      </c>
      <c r="C11215" s="489" t="s">
        <v>87</v>
      </c>
      <c r="D11215" s="490">
        <v>0</v>
      </c>
      <c r="E11215" s="487"/>
      <c r="F11215" s="487" t="s">
        <v>5958</v>
      </c>
      <c r="G11215" s="488" t="s">
        <v>6082</v>
      </c>
      <c r="H11215" s="488"/>
      <c r="I11215" s="490">
        <v>0</v>
      </c>
      <c r="J11215" s="490">
        <v>0</v>
      </c>
      <c r="K11215" s="490">
        <v>0</v>
      </c>
      <c r="L11215" s="508"/>
      <c r="M11215" s="489">
        <v>0</v>
      </c>
      <c r="N11215" s="490">
        <v>0</v>
      </c>
      <c r="O11215" s="487" t="s">
        <v>5958</v>
      </c>
    </row>
    <row r="11216" spans="1:15" x14ac:dyDescent="0.25">
      <c r="A11216" s="489">
        <v>107206</v>
      </c>
      <c r="B11216" s="488" t="s">
        <v>5440</v>
      </c>
      <c r="C11216" s="489" t="s">
        <v>87</v>
      </c>
      <c r="D11216" s="490">
        <v>0</v>
      </c>
      <c r="E11216" s="487"/>
      <c r="F11216" s="487" t="s">
        <v>5958</v>
      </c>
      <c r="G11216" s="488" t="s">
        <v>6941</v>
      </c>
      <c r="H11216" s="488"/>
      <c r="I11216" s="490">
        <v>0</v>
      </c>
      <c r="J11216" s="490">
        <v>0</v>
      </c>
      <c r="K11216" s="490">
        <v>0</v>
      </c>
      <c r="L11216" s="508"/>
      <c r="M11216" s="489">
        <v>0</v>
      </c>
      <c r="N11216" s="490">
        <v>0</v>
      </c>
      <c r="O11216" s="487" t="s">
        <v>5958</v>
      </c>
    </row>
    <row r="11217" spans="1:15" ht="45" x14ac:dyDescent="0.25">
      <c r="A11217" s="489">
        <v>107207</v>
      </c>
      <c r="B11217" s="488" t="s">
        <v>5641</v>
      </c>
      <c r="C11217" s="489" t="s">
        <v>87</v>
      </c>
      <c r="D11217" s="490">
        <v>200</v>
      </c>
      <c r="E11217" s="487"/>
      <c r="F11217" s="487" t="s">
        <v>5958</v>
      </c>
      <c r="G11217" s="488" t="s">
        <v>6112</v>
      </c>
      <c r="H11217" s="488" t="s">
        <v>7775</v>
      </c>
      <c r="I11217" s="490">
        <v>168.07</v>
      </c>
      <c r="J11217" s="490">
        <v>0.19</v>
      </c>
      <c r="K11217" s="490">
        <v>200</v>
      </c>
      <c r="L11217" s="508">
        <v>43650</v>
      </c>
      <c r="M11217" s="489">
        <v>1</v>
      </c>
      <c r="N11217" s="490">
        <v>168.07</v>
      </c>
      <c r="O11217" s="487" t="s">
        <v>25582</v>
      </c>
    </row>
    <row r="11218" spans="1:15" ht="30" x14ac:dyDescent="0.25">
      <c r="A11218" s="489">
        <v>107208</v>
      </c>
      <c r="B11218" s="488" t="s">
        <v>9895</v>
      </c>
      <c r="C11218" s="489" t="s">
        <v>87</v>
      </c>
      <c r="D11218" s="490">
        <v>0</v>
      </c>
      <c r="E11218" s="487"/>
      <c r="F11218" s="487" t="s">
        <v>5958</v>
      </c>
      <c r="G11218" s="488" t="s">
        <v>6082</v>
      </c>
      <c r="H11218" s="488"/>
      <c r="I11218" s="490">
        <v>0</v>
      </c>
      <c r="J11218" s="490">
        <v>0</v>
      </c>
      <c r="K11218" s="490">
        <v>0</v>
      </c>
      <c r="L11218" s="508"/>
      <c r="M11218" s="489">
        <v>0</v>
      </c>
      <c r="N11218" s="490">
        <v>0</v>
      </c>
      <c r="O11218" s="487" t="s">
        <v>5958</v>
      </c>
    </row>
    <row r="11219" spans="1:15" ht="45" x14ac:dyDescent="0.25">
      <c r="A11219" s="489">
        <v>107209</v>
      </c>
      <c r="B11219" s="488" t="s">
        <v>5673</v>
      </c>
      <c r="C11219" s="489" t="s">
        <v>80</v>
      </c>
      <c r="D11219" s="490">
        <v>3050.01</v>
      </c>
      <c r="E11219" s="487"/>
      <c r="F11219" s="487" t="s">
        <v>5958</v>
      </c>
      <c r="G11219" s="488" t="s">
        <v>6112</v>
      </c>
      <c r="H11219" s="488" t="s">
        <v>7775</v>
      </c>
      <c r="I11219" s="490">
        <v>2563.0300000000002</v>
      </c>
      <c r="J11219" s="490">
        <v>0.19</v>
      </c>
      <c r="K11219" s="490">
        <v>3050.01</v>
      </c>
      <c r="L11219" s="508">
        <v>43650</v>
      </c>
      <c r="M11219" s="489">
        <v>1</v>
      </c>
      <c r="N11219" s="490">
        <v>2563.0300000000002</v>
      </c>
      <c r="O11219" s="487" t="s">
        <v>25582</v>
      </c>
    </row>
    <row r="11220" spans="1:15" ht="30" x14ac:dyDescent="0.25">
      <c r="A11220" s="489">
        <v>107210</v>
      </c>
      <c r="B11220" s="488" t="s">
        <v>9894</v>
      </c>
      <c r="C11220" s="489" t="s">
        <v>87</v>
      </c>
      <c r="D11220" s="490">
        <v>0</v>
      </c>
      <c r="E11220" s="487"/>
      <c r="F11220" s="487" t="s">
        <v>5958</v>
      </c>
      <c r="G11220" s="488" t="s">
        <v>6082</v>
      </c>
      <c r="H11220" s="488"/>
      <c r="I11220" s="490">
        <v>0</v>
      </c>
      <c r="J11220" s="490">
        <v>0</v>
      </c>
      <c r="K11220" s="490">
        <v>0</v>
      </c>
      <c r="L11220" s="508"/>
      <c r="M11220" s="489">
        <v>0</v>
      </c>
      <c r="N11220" s="490">
        <v>0</v>
      </c>
      <c r="O11220" s="487" t="s">
        <v>5958</v>
      </c>
    </row>
    <row r="11221" spans="1:15" ht="45" x14ac:dyDescent="0.25">
      <c r="A11221" s="489">
        <v>107211</v>
      </c>
      <c r="B11221" s="488" t="s">
        <v>5542</v>
      </c>
      <c r="C11221" s="489" t="s">
        <v>80</v>
      </c>
      <c r="D11221" s="490">
        <v>3500</v>
      </c>
      <c r="E11221" s="487"/>
      <c r="F11221" s="487" t="s">
        <v>5958</v>
      </c>
      <c r="G11221" s="488" t="s">
        <v>6112</v>
      </c>
      <c r="H11221" s="488" t="s">
        <v>7775</v>
      </c>
      <c r="I11221" s="490">
        <v>2941.18</v>
      </c>
      <c r="J11221" s="490">
        <v>0.19</v>
      </c>
      <c r="K11221" s="490">
        <v>3500</v>
      </c>
      <c r="L11221" s="508">
        <v>43650</v>
      </c>
      <c r="M11221" s="489">
        <v>1</v>
      </c>
      <c r="N11221" s="490">
        <v>2941.18</v>
      </c>
      <c r="O11221" s="487" t="s">
        <v>25582</v>
      </c>
    </row>
    <row r="11222" spans="1:15" ht="45" x14ac:dyDescent="0.25">
      <c r="A11222" s="489">
        <v>107212</v>
      </c>
      <c r="B11222" s="488" t="s">
        <v>5548</v>
      </c>
      <c r="C11222" s="489" t="s">
        <v>87</v>
      </c>
      <c r="D11222" s="490">
        <v>750</v>
      </c>
      <c r="E11222" s="487"/>
      <c r="F11222" s="487" t="s">
        <v>5958</v>
      </c>
      <c r="G11222" s="488" t="s">
        <v>6112</v>
      </c>
      <c r="H11222" s="488" t="s">
        <v>7775</v>
      </c>
      <c r="I11222" s="490">
        <v>630.25</v>
      </c>
      <c r="J11222" s="490">
        <v>0.19</v>
      </c>
      <c r="K11222" s="490">
        <v>750</v>
      </c>
      <c r="L11222" s="508">
        <v>43650</v>
      </c>
      <c r="M11222" s="489">
        <v>1</v>
      </c>
      <c r="N11222" s="490">
        <v>630.25</v>
      </c>
      <c r="O11222" s="487" t="s">
        <v>25582</v>
      </c>
    </row>
    <row r="11223" spans="1:15" ht="45" x14ac:dyDescent="0.25">
      <c r="A11223" s="489">
        <v>107213</v>
      </c>
      <c r="B11223" s="488" t="s">
        <v>5486</v>
      </c>
      <c r="C11223" s="489" t="s">
        <v>87</v>
      </c>
      <c r="D11223" s="490">
        <v>750</v>
      </c>
      <c r="E11223" s="487"/>
      <c r="F11223" s="487" t="s">
        <v>5958</v>
      </c>
      <c r="G11223" s="488" t="s">
        <v>6112</v>
      </c>
      <c r="H11223" s="488" t="s">
        <v>7775</v>
      </c>
      <c r="I11223" s="490">
        <v>630.25</v>
      </c>
      <c r="J11223" s="490">
        <v>0.19</v>
      </c>
      <c r="K11223" s="490">
        <v>750</v>
      </c>
      <c r="L11223" s="508">
        <v>43650</v>
      </c>
      <c r="M11223" s="489">
        <v>1</v>
      </c>
      <c r="N11223" s="490">
        <v>630.25</v>
      </c>
      <c r="O11223" s="487" t="s">
        <v>25582</v>
      </c>
    </row>
    <row r="11224" spans="1:15" ht="45" x14ac:dyDescent="0.25">
      <c r="A11224" s="489">
        <v>107214</v>
      </c>
      <c r="B11224" s="488" t="s">
        <v>5630</v>
      </c>
      <c r="C11224" s="489" t="s">
        <v>87</v>
      </c>
      <c r="D11224" s="490">
        <v>2300</v>
      </c>
      <c r="E11224" s="487"/>
      <c r="F11224" s="487" t="s">
        <v>5958</v>
      </c>
      <c r="G11224" s="488" t="s">
        <v>6112</v>
      </c>
      <c r="H11224" s="488" t="s">
        <v>7775</v>
      </c>
      <c r="I11224" s="490">
        <v>1932.77</v>
      </c>
      <c r="J11224" s="490">
        <v>0.19</v>
      </c>
      <c r="K11224" s="490">
        <v>2300</v>
      </c>
      <c r="L11224" s="508">
        <v>43650</v>
      </c>
      <c r="M11224" s="489">
        <v>1</v>
      </c>
      <c r="N11224" s="490">
        <v>1932.77</v>
      </c>
      <c r="O11224" s="487" t="s">
        <v>25582</v>
      </c>
    </row>
    <row r="11225" spans="1:15" ht="30" x14ac:dyDescent="0.25">
      <c r="A11225" s="489">
        <v>107215</v>
      </c>
      <c r="B11225" s="488" t="s">
        <v>4799</v>
      </c>
      <c r="C11225" s="489" t="s">
        <v>87</v>
      </c>
      <c r="D11225" s="490">
        <v>0</v>
      </c>
      <c r="E11225" s="487"/>
      <c r="F11225" s="487" t="s">
        <v>5958</v>
      </c>
      <c r="G11225" s="488" t="s">
        <v>6082</v>
      </c>
      <c r="H11225" s="488"/>
      <c r="I11225" s="490">
        <v>0</v>
      </c>
      <c r="J11225" s="490">
        <v>0</v>
      </c>
      <c r="K11225" s="490">
        <v>0</v>
      </c>
      <c r="L11225" s="508"/>
      <c r="M11225" s="489">
        <v>0</v>
      </c>
      <c r="N11225" s="490">
        <v>0</v>
      </c>
      <c r="O11225" s="487" t="s">
        <v>5958</v>
      </c>
    </row>
    <row r="11226" spans="1:15" ht="45" x14ac:dyDescent="0.25">
      <c r="A11226" s="489">
        <v>107216</v>
      </c>
      <c r="B11226" s="488" t="s">
        <v>5629</v>
      </c>
      <c r="C11226" s="489" t="s">
        <v>87</v>
      </c>
      <c r="D11226" s="490">
        <v>2700</v>
      </c>
      <c r="E11226" s="487"/>
      <c r="F11226" s="487" t="s">
        <v>5958</v>
      </c>
      <c r="G11226" s="488" t="s">
        <v>6112</v>
      </c>
      <c r="H11226" s="488" t="s">
        <v>7775</v>
      </c>
      <c r="I11226" s="490">
        <v>2268.91</v>
      </c>
      <c r="J11226" s="490">
        <v>0.19</v>
      </c>
      <c r="K11226" s="490">
        <v>2700</v>
      </c>
      <c r="L11226" s="508">
        <v>43650</v>
      </c>
      <c r="M11226" s="489">
        <v>1</v>
      </c>
      <c r="N11226" s="490">
        <v>2268.91</v>
      </c>
      <c r="O11226" s="487" t="s">
        <v>25582</v>
      </c>
    </row>
    <row r="11227" spans="1:15" x14ac:dyDescent="0.25">
      <c r="A11227" s="489">
        <v>107217</v>
      </c>
      <c r="B11227" s="488" t="s">
        <v>4802</v>
      </c>
      <c r="C11227" s="489" t="s">
        <v>87</v>
      </c>
      <c r="D11227" s="490">
        <v>0</v>
      </c>
      <c r="E11227" s="487"/>
      <c r="F11227" s="487" t="s">
        <v>5958</v>
      </c>
      <c r="G11227" s="488" t="s">
        <v>6082</v>
      </c>
      <c r="H11227" s="488"/>
      <c r="I11227" s="490">
        <v>0</v>
      </c>
      <c r="J11227" s="490">
        <v>0</v>
      </c>
      <c r="K11227" s="490">
        <v>0</v>
      </c>
      <c r="L11227" s="508"/>
      <c r="M11227" s="489">
        <v>0</v>
      </c>
      <c r="N11227" s="490">
        <v>0</v>
      </c>
      <c r="O11227" s="487" t="s">
        <v>5958</v>
      </c>
    </row>
    <row r="11228" spans="1:15" ht="30" x14ac:dyDescent="0.25">
      <c r="A11228" s="489">
        <v>107218</v>
      </c>
      <c r="B11228" s="488" t="s">
        <v>9893</v>
      </c>
      <c r="C11228" s="489" t="s">
        <v>87</v>
      </c>
      <c r="D11228" s="490">
        <v>0</v>
      </c>
      <c r="E11228" s="487"/>
      <c r="F11228" s="487" t="s">
        <v>5958</v>
      </c>
      <c r="G11228" s="488" t="s">
        <v>6082</v>
      </c>
      <c r="H11228" s="488"/>
      <c r="I11228" s="490">
        <v>0</v>
      </c>
      <c r="J11228" s="490">
        <v>0</v>
      </c>
      <c r="K11228" s="490">
        <v>0</v>
      </c>
      <c r="L11228" s="508"/>
      <c r="M11228" s="489">
        <v>0</v>
      </c>
      <c r="N11228" s="490">
        <v>0</v>
      </c>
      <c r="O11228" s="487" t="s">
        <v>5958</v>
      </c>
    </row>
    <row r="11229" spans="1:15" ht="30" x14ac:dyDescent="0.25">
      <c r="A11229" s="489">
        <v>107219</v>
      </c>
      <c r="B11229" s="488" t="s">
        <v>4797</v>
      </c>
      <c r="C11229" s="489" t="s">
        <v>87</v>
      </c>
      <c r="D11229" s="490">
        <v>0</v>
      </c>
      <c r="E11229" s="487"/>
      <c r="F11229" s="487" t="s">
        <v>5958</v>
      </c>
      <c r="G11229" s="488" t="s">
        <v>6082</v>
      </c>
      <c r="H11229" s="488"/>
      <c r="I11229" s="490">
        <v>0</v>
      </c>
      <c r="J11229" s="490">
        <v>0</v>
      </c>
      <c r="K11229" s="490">
        <v>0</v>
      </c>
      <c r="L11229" s="508"/>
      <c r="M11229" s="489">
        <v>0</v>
      </c>
      <c r="N11229" s="490">
        <v>0</v>
      </c>
      <c r="O11229" s="487" t="s">
        <v>5958</v>
      </c>
    </row>
    <row r="11230" spans="1:15" x14ac:dyDescent="0.25">
      <c r="A11230" s="489">
        <v>107220</v>
      </c>
      <c r="B11230" s="488" t="s">
        <v>4798</v>
      </c>
      <c r="C11230" s="489" t="s">
        <v>87</v>
      </c>
      <c r="D11230" s="490">
        <v>0</v>
      </c>
      <c r="E11230" s="487"/>
      <c r="F11230" s="487" t="s">
        <v>5958</v>
      </c>
      <c r="G11230" s="488" t="s">
        <v>6082</v>
      </c>
      <c r="H11230" s="488"/>
      <c r="I11230" s="490">
        <v>0</v>
      </c>
      <c r="J11230" s="490">
        <v>0</v>
      </c>
      <c r="K11230" s="490">
        <v>0</v>
      </c>
      <c r="L11230" s="508"/>
      <c r="M11230" s="489">
        <v>0</v>
      </c>
      <c r="N11230" s="490">
        <v>0</v>
      </c>
      <c r="O11230" s="487" t="s">
        <v>5958</v>
      </c>
    </row>
    <row r="11231" spans="1:15" x14ac:dyDescent="0.25">
      <c r="A11231" s="489">
        <v>107221</v>
      </c>
      <c r="B11231" s="488" t="s">
        <v>4796</v>
      </c>
      <c r="C11231" s="489" t="s">
        <v>87</v>
      </c>
      <c r="D11231" s="490">
        <v>0</v>
      </c>
      <c r="E11231" s="487"/>
      <c r="F11231" s="487" t="s">
        <v>5958</v>
      </c>
      <c r="G11231" s="488" t="s">
        <v>6082</v>
      </c>
      <c r="H11231" s="488"/>
      <c r="I11231" s="490">
        <v>0</v>
      </c>
      <c r="J11231" s="490">
        <v>0</v>
      </c>
      <c r="K11231" s="490">
        <v>0</v>
      </c>
      <c r="L11231" s="508"/>
      <c r="M11231" s="489">
        <v>0</v>
      </c>
      <c r="N11231" s="490">
        <v>0</v>
      </c>
      <c r="O11231" s="487" t="s">
        <v>5958</v>
      </c>
    </row>
    <row r="11232" spans="1:15" ht="45" x14ac:dyDescent="0.25">
      <c r="A11232" s="489">
        <v>107222</v>
      </c>
      <c r="B11232" s="488" t="s">
        <v>5410</v>
      </c>
      <c r="C11232" s="489" t="s">
        <v>87</v>
      </c>
      <c r="D11232" s="490">
        <v>2796.5</v>
      </c>
      <c r="E11232" s="487"/>
      <c r="F11232" s="487" t="s">
        <v>5958</v>
      </c>
      <c r="G11232" s="488" t="s">
        <v>6941</v>
      </c>
      <c r="H11232" s="488" t="s">
        <v>7775</v>
      </c>
      <c r="I11232" s="490">
        <v>2350</v>
      </c>
      <c r="J11232" s="490">
        <v>0.19</v>
      </c>
      <c r="K11232" s="490">
        <v>2796.5</v>
      </c>
      <c r="L11232" s="508">
        <v>43838</v>
      </c>
      <c r="M11232" s="489">
        <v>1</v>
      </c>
      <c r="N11232" s="490">
        <v>2350</v>
      </c>
      <c r="O11232" s="487" t="s">
        <v>25582</v>
      </c>
    </row>
    <row r="11233" spans="1:15" x14ac:dyDescent="0.25">
      <c r="A11233" s="489">
        <v>107223</v>
      </c>
      <c r="B11233" s="488" t="s">
        <v>9892</v>
      </c>
      <c r="C11233" s="489" t="s">
        <v>87</v>
      </c>
      <c r="D11233" s="490">
        <v>0</v>
      </c>
      <c r="E11233" s="487"/>
      <c r="F11233" s="487" t="s">
        <v>5958</v>
      </c>
      <c r="G11233" s="488" t="s">
        <v>6941</v>
      </c>
      <c r="H11233" s="488"/>
      <c r="I11233" s="490">
        <v>0</v>
      </c>
      <c r="J11233" s="490">
        <v>0</v>
      </c>
      <c r="K11233" s="490">
        <v>0</v>
      </c>
      <c r="L11233" s="508"/>
      <c r="M11233" s="489">
        <v>0</v>
      </c>
      <c r="N11233" s="490">
        <v>0</v>
      </c>
      <c r="O11233" s="487" t="s">
        <v>5958</v>
      </c>
    </row>
    <row r="11234" spans="1:15" x14ac:dyDescent="0.25">
      <c r="A11234" s="489">
        <v>107224</v>
      </c>
      <c r="B11234" s="488" t="s">
        <v>5427</v>
      </c>
      <c r="C11234" s="489" t="s">
        <v>87</v>
      </c>
      <c r="D11234" s="490">
        <v>0</v>
      </c>
      <c r="E11234" s="487"/>
      <c r="F11234" s="487" t="s">
        <v>5958</v>
      </c>
      <c r="G11234" s="488" t="s">
        <v>6941</v>
      </c>
      <c r="H11234" s="488"/>
      <c r="I11234" s="490">
        <v>0</v>
      </c>
      <c r="J11234" s="490">
        <v>0</v>
      </c>
      <c r="K11234" s="490">
        <v>0</v>
      </c>
      <c r="L11234" s="508"/>
      <c r="M11234" s="489">
        <v>0</v>
      </c>
      <c r="N11234" s="490">
        <v>0</v>
      </c>
      <c r="O11234" s="487" t="s">
        <v>5958</v>
      </c>
    </row>
    <row r="11235" spans="1:15" ht="30" x14ac:dyDescent="0.25">
      <c r="A11235" s="489">
        <v>107225</v>
      </c>
      <c r="B11235" s="488" t="s">
        <v>9891</v>
      </c>
      <c r="C11235" s="489" t="s">
        <v>87</v>
      </c>
      <c r="D11235" s="490">
        <v>0</v>
      </c>
      <c r="E11235" s="487"/>
      <c r="F11235" s="487" t="s">
        <v>5958</v>
      </c>
      <c r="G11235" s="488" t="s">
        <v>6118</v>
      </c>
      <c r="H11235" s="488"/>
      <c r="I11235" s="490">
        <v>0</v>
      </c>
      <c r="J11235" s="490">
        <v>0</v>
      </c>
      <c r="K11235" s="490">
        <v>0</v>
      </c>
      <c r="L11235" s="508"/>
      <c r="M11235" s="489">
        <v>0</v>
      </c>
      <c r="N11235" s="490">
        <v>0</v>
      </c>
      <c r="O11235" s="487" t="s">
        <v>5958</v>
      </c>
    </row>
    <row r="11236" spans="1:15" ht="30" x14ac:dyDescent="0.25">
      <c r="A11236" s="489">
        <v>107226</v>
      </c>
      <c r="B11236" s="488" t="s">
        <v>9890</v>
      </c>
      <c r="C11236" s="489" t="s">
        <v>87</v>
      </c>
      <c r="D11236" s="490">
        <v>0</v>
      </c>
      <c r="E11236" s="487"/>
      <c r="F11236" s="487" t="s">
        <v>5958</v>
      </c>
      <c r="G11236" s="488" t="s">
        <v>6118</v>
      </c>
      <c r="H11236" s="488"/>
      <c r="I11236" s="490">
        <v>0</v>
      </c>
      <c r="J11236" s="490">
        <v>0</v>
      </c>
      <c r="K11236" s="490">
        <v>0</v>
      </c>
      <c r="L11236" s="508"/>
      <c r="M11236" s="489">
        <v>0</v>
      </c>
      <c r="N11236" s="490">
        <v>0</v>
      </c>
      <c r="O11236" s="487" t="s">
        <v>5958</v>
      </c>
    </row>
    <row r="11237" spans="1:15" ht="30" x14ac:dyDescent="0.25">
      <c r="A11237" s="489">
        <v>107227</v>
      </c>
      <c r="B11237" s="488" t="s">
        <v>9889</v>
      </c>
      <c r="C11237" s="489" t="s">
        <v>87</v>
      </c>
      <c r="D11237" s="490">
        <v>0</v>
      </c>
      <c r="E11237" s="487"/>
      <c r="F11237" s="487" t="s">
        <v>5958</v>
      </c>
      <c r="G11237" s="488" t="s">
        <v>6941</v>
      </c>
      <c r="H11237" s="488"/>
      <c r="I11237" s="490">
        <v>0</v>
      </c>
      <c r="J11237" s="490">
        <v>0</v>
      </c>
      <c r="K11237" s="490">
        <v>0</v>
      </c>
      <c r="L11237" s="508"/>
      <c r="M11237" s="489">
        <v>0</v>
      </c>
      <c r="N11237" s="490">
        <v>0</v>
      </c>
      <c r="O11237" s="487" t="s">
        <v>5958</v>
      </c>
    </row>
    <row r="11238" spans="1:15" x14ac:dyDescent="0.25">
      <c r="A11238" s="489">
        <v>107228</v>
      </c>
      <c r="B11238" s="488" t="s">
        <v>9888</v>
      </c>
      <c r="C11238" s="489" t="s">
        <v>87</v>
      </c>
      <c r="D11238" s="490">
        <v>0</v>
      </c>
      <c r="E11238" s="487"/>
      <c r="F11238" s="487" t="s">
        <v>5958</v>
      </c>
      <c r="G11238" s="488" t="s">
        <v>6941</v>
      </c>
      <c r="H11238" s="488"/>
      <c r="I11238" s="490">
        <v>0</v>
      </c>
      <c r="J11238" s="490">
        <v>0</v>
      </c>
      <c r="K11238" s="490">
        <v>0</v>
      </c>
      <c r="L11238" s="508"/>
      <c r="M11238" s="489">
        <v>0</v>
      </c>
      <c r="N11238" s="490">
        <v>0</v>
      </c>
      <c r="O11238" s="487" t="s">
        <v>5958</v>
      </c>
    </row>
    <row r="11239" spans="1:15" ht="30" x14ac:dyDescent="0.25">
      <c r="A11239" s="489">
        <v>107229</v>
      </c>
      <c r="B11239" s="488" t="s">
        <v>9887</v>
      </c>
      <c r="C11239" s="489" t="s">
        <v>87</v>
      </c>
      <c r="D11239" s="490">
        <v>0</v>
      </c>
      <c r="E11239" s="487"/>
      <c r="F11239" s="487" t="s">
        <v>5958</v>
      </c>
      <c r="G11239" s="488" t="s">
        <v>6118</v>
      </c>
      <c r="H11239" s="488"/>
      <c r="I11239" s="490">
        <v>0</v>
      </c>
      <c r="J11239" s="490">
        <v>0</v>
      </c>
      <c r="K11239" s="490">
        <v>0</v>
      </c>
      <c r="L11239" s="508"/>
      <c r="M11239" s="489">
        <v>0</v>
      </c>
      <c r="N11239" s="490">
        <v>0</v>
      </c>
      <c r="O11239" s="487" t="s">
        <v>5958</v>
      </c>
    </row>
    <row r="11240" spans="1:15" ht="30" x14ac:dyDescent="0.25">
      <c r="A11240" s="489">
        <v>107230</v>
      </c>
      <c r="B11240" s="488" t="s">
        <v>9886</v>
      </c>
      <c r="C11240" s="489" t="s">
        <v>87</v>
      </c>
      <c r="D11240" s="490">
        <v>0</v>
      </c>
      <c r="E11240" s="487"/>
      <c r="F11240" s="487" t="s">
        <v>5958</v>
      </c>
      <c r="G11240" s="488" t="s">
        <v>6118</v>
      </c>
      <c r="H11240" s="488"/>
      <c r="I11240" s="490">
        <v>0</v>
      </c>
      <c r="J11240" s="490">
        <v>0</v>
      </c>
      <c r="K11240" s="490">
        <v>0</v>
      </c>
      <c r="L11240" s="508"/>
      <c r="M11240" s="489">
        <v>0</v>
      </c>
      <c r="N11240" s="490">
        <v>0</v>
      </c>
      <c r="O11240" s="487" t="s">
        <v>5958</v>
      </c>
    </row>
    <row r="11241" spans="1:15" ht="30" x14ac:dyDescent="0.25">
      <c r="A11241" s="489">
        <v>107231</v>
      </c>
      <c r="B11241" s="488" t="s">
        <v>9885</v>
      </c>
      <c r="C11241" s="489" t="s">
        <v>87</v>
      </c>
      <c r="D11241" s="490">
        <v>0</v>
      </c>
      <c r="E11241" s="487"/>
      <c r="F11241" s="487" t="s">
        <v>5958</v>
      </c>
      <c r="G11241" s="488" t="s">
        <v>6118</v>
      </c>
      <c r="H11241" s="488"/>
      <c r="I11241" s="490">
        <v>0</v>
      </c>
      <c r="J11241" s="490">
        <v>0</v>
      </c>
      <c r="K11241" s="490">
        <v>0</v>
      </c>
      <c r="L11241" s="508"/>
      <c r="M11241" s="489">
        <v>0</v>
      </c>
      <c r="N11241" s="490">
        <v>0</v>
      </c>
      <c r="O11241" s="487" t="s">
        <v>5958</v>
      </c>
    </row>
    <row r="11242" spans="1:15" ht="30" x14ac:dyDescent="0.25">
      <c r="A11242" s="489">
        <v>107232</v>
      </c>
      <c r="B11242" s="488" t="s">
        <v>9884</v>
      </c>
      <c r="C11242" s="489" t="s">
        <v>87</v>
      </c>
      <c r="D11242" s="490">
        <v>0</v>
      </c>
      <c r="E11242" s="487"/>
      <c r="F11242" s="487" t="s">
        <v>5958</v>
      </c>
      <c r="G11242" s="488" t="s">
        <v>6118</v>
      </c>
      <c r="H11242" s="488"/>
      <c r="I11242" s="490">
        <v>0</v>
      </c>
      <c r="J11242" s="490">
        <v>0</v>
      </c>
      <c r="K11242" s="490">
        <v>0</v>
      </c>
      <c r="L11242" s="508"/>
      <c r="M11242" s="489">
        <v>0</v>
      </c>
      <c r="N11242" s="490">
        <v>0</v>
      </c>
      <c r="O11242" s="487" t="s">
        <v>5958</v>
      </c>
    </row>
    <row r="11243" spans="1:15" ht="30" x14ac:dyDescent="0.25">
      <c r="A11243" s="489">
        <v>107233</v>
      </c>
      <c r="B11243" s="488" t="s">
        <v>9883</v>
      </c>
      <c r="C11243" s="489" t="s">
        <v>87</v>
      </c>
      <c r="D11243" s="490">
        <v>0</v>
      </c>
      <c r="E11243" s="487"/>
      <c r="F11243" s="487" t="s">
        <v>5958</v>
      </c>
      <c r="G11243" s="488" t="s">
        <v>6118</v>
      </c>
      <c r="H11243" s="488"/>
      <c r="I11243" s="490">
        <v>0</v>
      </c>
      <c r="J11243" s="490">
        <v>0</v>
      </c>
      <c r="K11243" s="490">
        <v>0</v>
      </c>
      <c r="L11243" s="508"/>
      <c r="M11243" s="489">
        <v>0</v>
      </c>
      <c r="N11243" s="490">
        <v>0</v>
      </c>
      <c r="O11243" s="487" t="s">
        <v>5958</v>
      </c>
    </row>
    <row r="11244" spans="1:15" ht="30" x14ac:dyDescent="0.25">
      <c r="A11244" s="489">
        <v>107234</v>
      </c>
      <c r="B11244" s="488" t="s">
        <v>9882</v>
      </c>
      <c r="C11244" s="489" t="s">
        <v>87</v>
      </c>
      <c r="D11244" s="490">
        <v>0</v>
      </c>
      <c r="E11244" s="487"/>
      <c r="F11244" s="487" t="s">
        <v>5958</v>
      </c>
      <c r="G11244" s="488" t="s">
        <v>6118</v>
      </c>
      <c r="H11244" s="488"/>
      <c r="I11244" s="490">
        <v>0</v>
      </c>
      <c r="J11244" s="490">
        <v>0</v>
      </c>
      <c r="K11244" s="490">
        <v>0</v>
      </c>
      <c r="L11244" s="508"/>
      <c r="M11244" s="489">
        <v>0</v>
      </c>
      <c r="N11244" s="490">
        <v>0</v>
      </c>
      <c r="O11244" s="487" t="s">
        <v>5958</v>
      </c>
    </row>
    <row r="11245" spans="1:15" ht="30" x14ac:dyDescent="0.25">
      <c r="A11245" s="489">
        <v>107235</v>
      </c>
      <c r="B11245" s="488" t="s">
        <v>9881</v>
      </c>
      <c r="C11245" s="489" t="s">
        <v>87</v>
      </c>
      <c r="D11245" s="490">
        <v>0</v>
      </c>
      <c r="E11245" s="487"/>
      <c r="F11245" s="487" t="s">
        <v>5958</v>
      </c>
      <c r="G11245" s="488" t="s">
        <v>6118</v>
      </c>
      <c r="H11245" s="488"/>
      <c r="I11245" s="490">
        <v>0</v>
      </c>
      <c r="J11245" s="490">
        <v>0</v>
      </c>
      <c r="K11245" s="490">
        <v>0</v>
      </c>
      <c r="L11245" s="508"/>
      <c r="M11245" s="489">
        <v>0</v>
      </c>
      <c r="N11245" s="490">
        <v>0</v>
      </c>
      <c r="O11245" s="487" t="s">
        <v>5958</v>
      </c>
    </row>
    <row r="11246" spans="1:15" ht="30" x14ac:dyDescent="0.25">
      <c r="A11246" s="489">
        <v>107236</v>
      </c>
      <c r="B11246" s="488" t="s">
        <v>9880</v>
      </c>
      <c r="C11246" s="489" t="s">
        <v>87</v>
      </c>
      <c r="D11246" s="490">
        <v>0</v>
      </c>
      <c r="E11246" s="487"/>
      <c r="F11246" s="487" t="s">
        <v>5958</v>
      </c>
      <c r="G11246" s="488" t="s">
        <v>6118</v>
      </c>
      <c r="H11246" s="488"/>
      <c r="I11246" s="490">
        <v>0</v>
      </c>
      <c r="J11246" s="490">
        <v>0</v>
      </c>
      <c r="K11246" s="490">
        <v>0</v>
      </c>
      <c r="L11246" s="508"/>
      <c r="M11246" s="489">
        <v>0</v>
      </c>
      <c r="N11246" s="490">
        <v>0</v>
      </c>
      <c r="O11246" s="487" t="s">
        <v>5958</v>
      </c>
    </row>
    <row r="11247" spans="1:15" ht="45" x14ac:dyDescent="0.25">
      <c r="A11247" s="489">
        <v>107237</v>
      </c>
      <c r="B11247" s="488" t="s">
        <v>5244</v>
      </c>
      <c r="C11247" s="489" t="s">
        <v>77</v>
      </c>
      <c r="D11247" s="490">
        <v>2189.0100000000002</v>
      </c>
      <c r="E11247" s="487"/>
      <c r="F11247" s="487" t="s">
        <v>5958</v>
      </c>
      <c r="G11247" s="488" t="s">
        <v>6119</v>
      </c>
      <c r="H11247" s="488" t="s">
        <v>6034</v>
      </c>
      <c r="I11247" s="490">
        <v>1839.5</v>
      </c>
      <c r="J11247" s="490">
        <v>0.19</v>
      </c>
      <c r="K11247" s="490">
        <v>2189.0100000000002</v>
      </c>
      <c r="L11247" s="508">
        <v>43556</v>
      </c>
      <c r="M11247" s="489">
        <v>1</v>
      </c>
      <c r="N11247" s="490">
        <v>1839.5</v>
      </c>
      <c r="O11247" s="487" t="s">
        <v>25582</v>
      </c>
    </row>
    <row r="11248" spans="1:15" ht="30" x14ac:dyDescent="0.25">
      <c r="A11248" s="489">
        <v>107238</v>
      </c>
      <c r="B11248" s="488" t="s">
        <v>9832</v>
      </c>
      <c r="C11248" s="489" t="s">
        <v>92</v>
      </c>
      <c r="D11248" s="490">
        <v>0</v>
      </c>
      <c r="E11248" s="487"/>
      <c r="F11248" s="487" t="s">
        <v>5958</v>
      </c>
      <c r="G11248" s="488" t="s">
        <v>6263</v>
      </c>
      <c r="H11248" s="488"/>
      <c r="I11248" s="490">
        <v>0</v>
      </c>
      <c r="J11248" s="490">
        <v>0</v>
      </c>
      <c r="K11248" s="490">
        <v>0</v>
      </c>
      <c r="L11248" s="508"/>
      <c r="M11248" s="489">
        <v>0</v>
      </c>
      <c r="N11248" s="490">
        <v>0</v>
      </c>
      <c r="O11248" s="487" t="s">
        <v>5958</v>
      </c>
    </row>
    <row r="11249" spans="1:15" ht="30" x14ac:dyDescent="0.25">
      <c r="A11249" s="489">
        <v>107239</v>
      </c>
      <c r="B11249" s="488" t="s">
        <v>9879</v>
      </c>
      <c r="C11249" s="489" t="s">
        <v>92</v>
      </c>
      <c r="D11249" s="490">
        <v>0</v>
      </c>
      <c r="E11249" s="487"/>
      <c r="F11249" s="487" t="s">
        <v>5958</v>
      </c>
      <c r="G11249" s="488" t="s">
        <v>6263</v>
      </c>
      <c r="H11249" s="488"/>
      <c r="I11249" s="490">
        <v>0</v>
      </c>
      <c r="J11249" s="490">
        <v>0</v>
      </c>
      <c r="K11249" s="490">
        <v>0</v>
      </c>
      <c r="L11249" s="508"/>
      <c r="M11249" s="489">
        <v>0</v>
      </c>
      <c r="N11249" s="490">
        <v>0</v>
      </c>
      <c r="O11249" s="487" t="s">
        <v>5958</v>
      </c>
    </row>
    <row r="11250" spans="1:15" ht="45" x14ac:dyDescent="0.25">
      <c r="A11250" s="489">
        <v>107240</v>
      </c>
      <c r="B11250" s="488" t="s">
        <v>14899</v>
      </c>
      <c r="C11250" s="489" t="s">
        <v>92</v>
      </c>
      <c r="D11250" s="490">
        <v>192669</v>
      </c>
      <c r="E11250" s="487"/>
      <c r="F11250" s="487" t="s">
        <v>5958</v>
      </c>
      <c r="G11250" s="488" t="s">
        <v>6219</v>
      </c>
      <c r="H11250" s="488" t="s">
        <v>5979</v>
      </c>
      <c r="I11250" s="490">
        <v>161906.72</v>
      </c>
      <c r="J11250" s="490">
        <v>0.19</v>
      </c>
      <c r="K11250" s="490">
        <v>192669</v>
      </c>
      <c r="L11250" s="508">
        <v>43560</v>
      </c>
      <c r="M11250" s="489">
        <v>1</v>
      </c>
      <c r="N11250" s="490">
        <v>161906.72</v>
      </c>
      <c r="O11250" s="487" t="s">
        <v>25582</v>
      </c>
    </row>
    <row r="11251" spans="1:15" ht="30" x14ac:dyDescent="0.25">
      <c r="A11251" s="489">
        <v>107241</v>
      </c>
      <c r="B11251" s="488" t="s">
        <v>9878</v>
      </c>
      <c r="C11251" s="489" t="s">
        <v>92</v>
      </c>
      <c r="D11251" s="490">
        <v>0</v>
      </c>
      <c r="E11251" s="487"/>
      <c r="F11251" s="487" t="s">
        <v>5958</v>
      </c>
      <c r="G11251" s="488" t="s">
        <v>6263</v>
      </c>
      <c r="H11251" s="488"/>
      <c r="I11251" s="490">
        <v>0</v>
      </c>
      <c r="J11251" s="490">
        <v>0</v>
      </c>
      <c r="K11251" s="490">
        <v>0</v>
      </c>
      <c r="L11251" s="508"/>
      <c r="M11251" s="489">
        <v>0</v>
      </c>
      <c r="N11251" s="490">
        <v>0</v>
      </c>
      <c r="O11251" s="487" t="s">
        <v>5958</v>
      </c>
    </row>
    <row r="11252" spans="1:15" ht="30" x14ac:dyDescent="0.25">
      <c r="A11252" s="489">
        <v>107242</v>
      </c>
      <c r="B11252" s="488" t="s">
        <v>9877</v>
      </c>
      <c r="C11252" s="489" t="s">
        <v>87</v>
      </c>
      <c r="D11252" s="490">
        <v>0</v>
      </c>
      <c r="E11252" s="487"/>
      <c r="F11252" s="487" t="s">
        <v>5958</v>
      </c>
      <c r="G11252" s="488" t="s">
        <v>6941</v>
      </c>
      <c r="H11252" s="488"/>
      <c r="I11252" s="490">
        <v>0</v>
      </c>
      <c r="J11252" s="490">
        <v>0</v>
      </c>
      <c r="K11252" s="490">
        <v>0</v>
      </c>
      <c r="L11252" s="508"/>
      <c r="M11252" s="489">
        <v>0</v>
      </c>
      <c r="N11252" s="490">
        <v>0</v>
      </c>
      <c r="O11252" s="487" t="s">
        <v>5958</v>
      </c>
    </row>
    <row r="11253" spans="1:15" ht="30" x14ac:dyDescent="0.25">
      <c r="A11253" s="489">
        <v>107243</v>
      </c>
      <c r="B11253" s="488" t="s">
        <v>9876</v>
      </c>
      <c r="C11253" s="489" t="s">
        <v>87</v>
      </c>
      <c r="D11253" s="490">
        <v>0</v>
      </c>
      <c r="E11253" s="487"/>
      <c r="F11253" s="487" t="s">
        <v>5958</v>
      </c>
      <c r="G11253" s="488" t="s">
        <v>6941</v>
      </c>
      <c r="H11253" s="488"/>
      <c r="I11253" s="490">
        <v>0</v>
      </c>
      <c r="J11253" s="490">
        <v>0</v>
      </c>
      <c r="K11253" s="490">
        <v>0</v>
      </c>
      <c r="L11253" s="508"/>
      <c r="M11253" s="489">
        <v>0</v>
      </c>
      <c r="N11253" s="490">
        <v>0</v>
      </c>
      <c r="O11253" s="487" t="s">
        <v>5958</v>
      </c>
    </row>
    <row r="11254" spans="1:15" ht="30" x14ac:dyDescent="0.25">
      <c r="A11254" s="489">
        <v>107244</v>
      </c>
      <c r="B11254" s="488" t="s">
        <v>9875</v>
      </c>
      <c r="C11254" s="489" t="s">
        <v>87</v>
      </c>
      <c r="D11254" s="490">
        <v>0</v>
      </c>
      <c r="E11254" s="487"/>
      <c r="F11254" s="487" t="s">
        <v>5958</v>
      </c>
      <c r="G11254" s="488" t="s">
        <v>6941</v>
      </c>
      <c r="H11254" s="488"/>
      <c r="I11254" s="490">
        <v>0</v>
      </c>
      <c r="J11254" s="490">
        <v>0</v>
      </c>
      <c r="K11254" s="490">
        <v>0</v>
      </c>
      <c r="L11254" s="508"/>
      <c r="M11254" s="489">
        <v>0</v>
      </c>
      <c r="N11254" s="490">
        <v>0</v>
      </c>
      <c r="O11254" s="487" t="s">
        <v>5958</v>
      </c>
    </row>
    <row r="11255" spans="1:15" x14ac:dyDescent="0.25">
      <c r="A11255" s="489">
        <v>107245</v>
      </c>
      <c r="B11255" s="488" t="s">
        <v>9874</v>
      </c>
      <c r="C11255" s="489" t="s">
        <v>87</v>
      </c>
      <c r="D11255" s="490">
        <v>0</v>
      </c>
      <c r="E11255" s="487"/>
      <c r="F11255" s="487" t="s">
        <v>5958</v>
      </c>
      <c r="G11255" s="488" t="s">
        <v>6941</v>
      </c>
      <c r="H11255" s="488"/>
      <c r="I11255" s="490">
        <v>0</v>
      </c>
      <c r="J11255" s="490">
        <v>0</v>
      </c>
      <c r="K11255" s="490">
        <v>0</v>
      </c>
      <c r="L11255" s="508"/>
      <c r="M11255" s="489">
        <v>0</v>
      </c>
      <c r="N11255" s="490">
        <v>0</v>
      </c>
      <c r="O11255" s="487" t="s">
        <v>5958</v>
      </c>
    </row>
    <row r="11256" spans="1:15" ht="30" x14ac:dyDescent="0.25">
      <c r="A11256" s="489">
        <v>107246</v>
      </c>
      <c r="B11256" s="488" t="s">
        <v>9873</v>
      </c>
      <c r="C11256" s="489" t="s">
        <v>87</v>
      </c>
      <c r="D11256" s="490">
        <v>0</v>
      </c>
      <c r="E11256" s="487"/>
      <c r="F11256" s="487" t="s">
        <v>5958</v>
      </c>
      <c r="G11256" s="488" t="s">
        <v>6941</v>
      </c>
      <c r="H11256" s="488"/>
      <c r="I11256" s="490">
        <v>0</v>
      </c>
      <c r="J11256" s="490">
        <v>0</v>
      </c>
      <c r="K11256" s="490">
        <v>0</v>
      </c>
      <c r="L11256" s="508"/>
      <c r="M11256" s="489">
        <v>0</v>
      </c>
      <c r="N11256" s="490">
        <v>0</v>
      </c>
      <c r="O11256" s="487" t="s">
        <v>5958</v>
      </c>
    </row>
    <row r="11257" spans="1:15" x14ac:dyDescent="0.25">
      <c r="A11257" s="489">
        <v>107247</v>
      </c>
      <c r="B11257" s="488" t="s">
        <v>9872</v>
      </c>
      <c r="C11257" s="489" t="s">
        <v>87</v>
      </c>
      <c r="D11257" s="490">
        <v>0</v>
      </c>
      <c r="E11257" s="487"/>
      <c r="F11257" s="487" t="s">
        <v>5958</v>
      </c>
      <c r="G11257" s="488" t="s">
        <v>6941</v>
      </c>
      <c r="H11257" s="488"/>
      <c r="I11257" s="490">
        <v>0</v>
      </c>
      <c r="J11257" s="490">
        <v>0</v>
      </c>
      <c r="K11257" s="490">
        <v>0</v>
      </c>
      <c r="L11257" s="508"/>
      <c r="M11257" s="489">
        <v>0</v>
      </c>
      <c r="N11257" s="490">
        <v>0</v>
      </c>
      <c r="O11257" s="487" t="s">
        <v>5958</v>
      </c>
    </row>
    <row r="11258" spans="1:15" x14ac:dyDescent="0.25">
      <c r="A11258" s="489">
        <v>107248</v>
      </c>
      <c r="B11258" s="488" t="s">
        <v>5424</v>
      </c>
      <c r="C11258" s="489" t="s">
        <v>87</v>
      </c>
      <c r="D11258" s="490">
        <v>0</v>
      </c>
      <c r="E11258" s="487"/>
      <c r="F11258" s="487" t="s">
        <v>5958</v>
      </c>
      <c r="G11258" s="488" t="s">
        <v>6941</v>
      </c>
      <c r="H11258" s="488"/>
      <c r="I11258" s="490">
        <v>0</v>
      </c>
      <c r="J11258" s="490">
        <v>0</v>
      </c>
      <c r="K11258" s="490">
        <v>0</v>
      </c>
      <c r="L11258" s="508"/>
      <c r="M11258" s="489">
        <v>0</v>
      </c>
      <c r="N11258" s="490">
        <v>0</v>
      </c>
      <c r="O11258" s="487" t="s">
        <v>5958</v>
      </c>
    </row>
    <row r="11259" spans="1:15" ht="30" x14ac:dyDescent="0.25">
      <c r="A11259" s="489">
        <v>107249</v>
      </c>
      <c r="B11259" s="488" t="s">
        <v>6117</v>
      </c>
      <c r="C11259" s="489" t="s">
        <v>87</v>
      </c>
      <c r="D11259" s="490">
        <v>1119432</v>
      </c>
      <c r="E11259" s="487"/>
      <c r="F11259" s="487" t="s">
        <v>5958</v>
      </c>
      <c r="G11259" s="488" t="s">
        <v>6118</v>
      </c>
      <c r="H11259" s="488" t="s">
        <v>25583</v>
      </c>
      <c r="I11259" s="490">
        <v>940699.16</v>
      </c>
      <c r="J11259" s="490">
        <v>0.19</v>
      </c>
      <c r="K11259" s="490">
        <v>1119432</v>
      </c>
      <c r="L11259" s="508">
        <v>44719</v>
      </c>
      <c r="M11259" s="489">
        <v>1</v>
      </c>
      <c r="N11259" s="490">
        <v>940699.16</v>
      </c>
      <c r="O11259" s="487" t="s">
        <v>25582</v>
      </c>
    </row>
    <row r="11260" spans="1:15" ht="30" x14ac:dyDescent="0.25">
      <c r="A11260" s="489">
        <v>107250</v>
      </c>
      <c r="B11260" s="488" t="s">
        <v>9871</v>
      </c>
      <c r="C11260" s="489" t="s">
        <v>87</v>
      </c>
      <c r="D11260" s="490">
        <v>0</v>
      </c>
      <c r="E11260" s="487"/>
      <c r="F11260" s="487" t="s">
        <v>5958</v>
      </c>
      <c r="G11260" s="488" t="s">
        <v>6118</v>
      </c>
      <c r="H11260" s="488"/>
      <c r="I11260" s="490">
        <v>0</v>
      </c>
      <c r="J11260" s="490">
        <v>0</v>
      </c>
      <c r="K11260" s="490">
        <v>0</v>
      </c>
      <c r="L11260" s="508"/>
      <c r="M11260" s="489">
        <v>0</v>
      </c>
      <c r="N11260" s="490">
        <v>0</v>
      </c>
      <c r="O11260" s="487" t="s">
        <v>5958</v>
      </c>
    </row>
    <row r="11261" spans="1:15" ht="30" x14ac:dyDescent="0.25">
      <c r="A11261" s="489">
        <v>107251</v>
      </c>
      <c r="B11261" s="488" t="s">
        <v>9870</v>
      </c>
      <c r="C11261" s="489" t="s">
        <v>87</v>
      </c>
      <c r="D11261" s="490">
        <v>0</v>
      </c>
      <c r="E11261" s="487"/>
      <c r="F11261" s="487" t="s">
        <v>5958</v>
      </c>
      <c r="G11261" s="488" t="s">
        <v>6118</v>
      </c>
      <c r="H11261" s="488"/>
      <c r="I11261" s="490">
        <v>0</v>
      </c>
      <c r="J11261" s="490">
        <v>0</v>
      </c>
      <c r="K11261" s="490">
        <v>0</v>
      </c>
      <c r="L11261" s="508"/>
      <c r="M11261" s="489">
        <v>0</v>
      </c>
      <c r="N11261" s="490">
        <v>0</v>
      </c>
      <c r="O11261" s="487" t="s">
        <v>5958</v>
      </c>
    </row>
    <row r="11262" spans="1:15" x14ac:dyDescent="0.25">
      <c r="A11262" s="489">
        <v>107252</v>
      </c>
      <c r="B11262" s="488" t="s">
        <v>5416</v>
      </c>
      <c r="C11262" s="489" t="s">
        <v>87</v>
      </c>
      <c r="D11262" s="490">
        <v>0</v>
      </c>
      <c r="E11262" s="487"/>
      <c r="F11262" s="487" t="s">
        <v>5958</v>
      </c>
      <c r="G11262" s="488" t="s">
        <v>6941</v>
      </c>
      <c r="H11262" s="488"/>
      <c r="I11262" s="490">
        <v>0</v>
      </c>
      <c r="J11262" s="490">
        <v>0</v>
      </c>
      <c r="K11262" s="490">
        <v>0</v>
      </c>
      <c r="L11262" s="508"/>
      <c r="M11262" s="489">
        <v>0</v>
      </c>
      <c r="N11262" s="490">
        <v>0</v>
      </c>
      <c r="O11262" s="487" t="s">
        <v>5958</v>
      </c>
    </row>
    <row r="11263" spans="1:15" ht="30" x14ac:dyDescent="0.25">
      <c r="A11263" s="489">
        <v>107253</v>
      </c>
      <c r="B11263" s="488" t="s">
        <v>9869</v>
      </c>
      <c r="C11263" s="489" t="s">
        <v>87</v>
      </c>
      <c r="D11263" s="490">
        <v>0</v>
      </c>
      <c r="E11263" s="487"/>
      <c r="F11263" s="487" t="s">
        <v>5958</v>
      </c>
      <c r="G11263" s="488" t="s">
        <v>6118</v>
      </c>
      <c r="H11263" s="488"/>
      <c r="I11263" s="490">
        <v>0</v>
      </c>
      <c r="J11263" s="490">
        <v>0</v>
      </c>
      <c r="K11263" s="490">
        <v>0</v>
      </c>
      <c r="L11263" s="508"/>
      <c r="M11263" s="489">
        <v>0</v>
      </c>
      <c r="N11263" s="490">
        <v>0</v>
      </c>
      <c r="O11263" s="487" t="s">
        <v>5958</v>
      </c>
    </row>
    <row r="11264" spans="1:15" ht="45" x14ac:dyDescent="0.25">
      <c r="A11264" s="489">
        <v>107254</v>
      </c>
      <c r="B11264" s="488" t="s">
        <v>5412</v>
      </c>
      <c r="C11264" s="489" t="s">
        <v>87</v>
      </c>
      <c r="D11264" s="490">
        <v>235025</v>
      </c>
      <c r="E11264" s="487"/>
      <c r="F11264" s="487" t="s">
        <v>5958</v>
      </c>
      <c r="G11264" s="488" t="s">
        <v>6941</v>
      </c>
      <c r="H11264" s="488" t="s">
        <v>7775</v>
      </c>
      <c r="I11264" s="490">
        <v>197500</v>
      </c>
      <c r="J11264" s="490">
        <v>0.19</v>
      </c>
      <c r="K11264" s="490">
        <v>235025</v>
      </c>
      <c r="L11264" s="508">
        <v>43685</v>
      </c>
      <c r="M11264" s="489">
        <v>1</v>
      </c>
      <c r="N11264" s="490">
        <v>197500</v>
      </c>
      <c r="O11264" s="487" t="s">
        <v>25582</v>
      </c>
    </row>
    <row r="11265" spans="1:15" ht="30" x14ac:dyDescent="0.25">
      <c r="A11265" s="489">
        <v>107255</v>
      </c>
      <c r="B11265" s="488" t="s">
        <v>9868</v>
      </c>
      <c r="C11265" s="489" t="s">
        <v>87</v>
      </c>
      <c r="D11265" s="490">
        <v>0</v>
      </c>
      <c r="E11265" s="487"/>
      <c r="F11265" s="487" t="s">
        <v>5958</v>
      </c>
      <c r="G11265" s="488" t="s">
        <v>6118</v>
      </c>
      <c r="H11265" s="488"/>
      <c r="I11265" s="490">
        <v>0</v>
      </c>
      <c r="J11265" s="490">
        <v>0</v>
      </c>
      <c r="K11265" s="490">
        <v>0</v>
      </c>
      <c r="L11265" s="508"/>
      <c r="M11265" s="489">
        <v>0</v>
      </c>
      <c r="N11265" s="490">
        <v>0</v>
      </c>
      <c r="O11265" s="487" t="s">
        <v>5958</v>
      </c>
    </row>
    <row r="11266" spans="1:15" ht="30" x14ac:dyDescent="0.25">
      <c r="A11266" s="489">
        <v>107256</v>
      </c>
      <c r="B11266" s="488" t="s">
        <v>9867</v>
      </c>
      <c r="C11266" s="489" t="s">
        <v>87</v>
      </c>
      <c r="D11266" s="490">
        <v>0</v>
      </c>
      <c r="E11266" s="487"/>
      <c r="F11266" s="487" t="s">
        <v>5958</v>
      </c>
      <c r="G11266" s="488" t="s">
        <v>6118</v>
      </c>
      <c r="H11266" s="488"/>
      <c r="I11266" s="490">
        <v>0</v>
      </c>
      <c r="J11266" s="490">
        <v>0</v>
      </c>
      <c r="K11266" s="490">
        <v>0</v>
      </c>
      <c r="L11266" s="508"/>
      <c r="M11266" s="489">
        <v>0</v>
      </c>
      <c r="N11266" s="490">
        <v>0</v>
      </c>
      <c r="O11266" s="487" t="s">
        <v>5958</v>
      </c>
    </row>
    <row r="11267" spans="1:15" x14ac:dyDescent="0.25">
      <c r="A11267" s="489">
        <v>107257</v>
      </c>
      <c r="B11267" s="488" t="s">
        <v>5411</v>
      </c>
      <c r="C11267" s="489" t="s">
        <v>87</v>
      </c>
      <c r="D11267" s="490">
        <v>0</v>
      </c>
      <c r="E11267" s="487"/>
      <c r="F11267" s="487" t="s">
        <v>5958</v>
      </c>
      <c r="G11267" s="488" t="s">
        <v>6941</v>
      </c>
      <c r="H11267" s="488"/>
      <c r="I11267" s="490">
        <v>0</v>
      </c>
      <c r="J11267" s="490">
        <v>0</v>
      </c>
      <c r="K11267" s="490">
        <v>0</v>
      </c>
      <c r="L11267" s="508"/>
      <c r="M11267" s="489">
        <v>0</v>
      </c>
      <c r="N11267" s="490">
        <v>0</v>
      </c>
      <c r="O11267" s="487" t="s">
        <v>5958</v>
      </c>
    </row>
    <row r="11268" spans="1:15" ht="45" x14ac:dyDescent="0.25">
      <c r="A11268" s="489">
        <v>107258</v>
      </c>
      <c r="B11268" s="488" t="s">
        <v>5562</v>
      </c>
      <c r="C11268" s="489" t="s">
        <v>92</v>
      </c>
      <c r="D11268" s="490">
        <v>25133</v>
      </c>
      <c r="E11268" s="487"/>
      <c r="F11268" s="487" t="s">
        <v>5958</v>
      </c>
      <c r="G11268" s="488" t="s">
        <v>6112</v>
      </c>
      <c r="H11268" s="488" t="s">
        <v>5979</v>
      </c>
      <c r="I11268" s="490">
        <v>21120.17</v>
      </c>
      <c r="J11268" s="490">
        <v>0.19</v>
      </c>
      <c r="K11268" s="490">
        <v>25133</v>
      </c>
      <c r="L11268" s="508">
        <v>43577</v>
      </c>
      <c r="M11268" s="489">
        <v>1</v>
      </c>
      <c r="N11268" s="490">
        <v>21120.17</v>
      </c>
      <c r="O11268" s="487" t="s">
        <v>25582</v>
      </c>
    </row>
    <row r="11269" spans="1:15" ht="30" x14ac:dyDescent="0.25">
      <c r="A11269" s="489">
        <v>107259</v>
      </c>
      <c r="B11269" s="488" t="s">
        <v>9866</v>
      </c>
      <c r="C11269" s="489" t="s">
        <v>87</v>
      </c>
      <c r="D11269" s="490">
        <v>0</v>
      </c>
      <c r="E11269" s="487"/>
      <c r="F11269" s="487" t="s">
        <v>5958</v>
      </c>
      <c r="G11269" s="488" t="s">
        <v>6118</v>
      </c>
      <c r="H11269" s="488"/>
      <c r="I11269" s="490">
        <v>0</v>
      </c>
      <c r="J11269" s="490">
        <v>0</v>
      </c>
      <c r="K11269" s="490">
        <v>0</v>
      </c>
      <c r="L11269" s="508"/>
      <c r="M11269" s="489">
        <v>0</v>
      </c>
      <c r="N11269" s="490">
        <v>0</v>
      </c>
      <c r="O11269" s="487" t="s">
        <v>5958</v>
      </c>
    </row>
    <row r="11270" spans="1:15" x14ac:dyDescent="0.25">
      <c r="A11270" s="489">
        <v>107260</v>
      </c>
      <c r="B11270" s="488" t="s">
        <v>9865</v>
      </c>
      <c r="C11270" s="489" t="s">
        <v>87</v>
      </c>
      <c r="D11270" s="490">
        <v>0</v>
      </c>
      <c r="E11270" s="487"/>
      <c r="F11270" s="487" t="s">
        <v>5958</v>
      </c>
      <c r="G11270" s="488" t="s">
        <v>6941</v>
      </c>
      <c r="H11270" s="488"/>
      <c r="I11270" s="490">
        <v>0</v>
      </c>
      <c r="J11270" s="490">
        <v>0</v>
      </c>
      <c r="K11270" s="490">
        <v>0</v>
      </c>
      <c r="L11270" s="508"/>
      <c r="M11270" s="489">
        <v>0</v>
      </c>
      <c r="N11270" s="490">
        <v>0</v>
      </c>
      <c r="O11270" s="487" t="s">
        <v>5958</v>
      </c>
    </row>
    <row r="11271" spans="1:15" ht="30" x14ac:dyDescent="0.25">
      <c r="A11271" s="489">
        <v>107261</v>
      </c>
      <c r="B11271" s="488" t="s">
        <v>9864</v>
      </c>
      <c r="C11271" s="489" t="s">
        <v>87</v>
      </c>
      <c r="D11271" s="490">
        <v>0</v>
      </c>
      <c r="E11271" s="487"/>
      <c r="F11271" s="487" t="s">
        <v>5958</v>
      </c>
      <c r="G11271" s="488" t="s">
        <v>6118</v>
      </c>
      <c r="H11271" s="488"/>
      <c r="I11271" s="490">
        <v>0</v>
      </c>
      <c r="J11271" s="490">
        <v>0</v>
      </c>
      <c r="K11271" s="490">
        <v>0</v>
      </c>
      <c r="L11271" s="508"/>
      <c r="M11271" s="489">
        <v>0</v>
      </c>
      <c r="N11271" s="490">
        <v>0</v>
      </c>
      <c r="O11271" s="487" t="s">
        <v>5958</v>
      </c>
    </row>
    <row r="11272" spans="1:15" x14ac:dyDescent="0.25">
      <c r="A11272" s="489">
        <v>107262</v>
      </c>
      <c r="B11272" s="488" t="s">
        <v>5407</v>
      </c>
      <c r="C11272" s="489" t="s">
        <v>87</v>
      </c>
      <c r="D11272" s="490">
        <v>0</v>
      </c>
      <c r="E11272" s="487"/>
      <c r="F11272" s="487" t="s">
        <v>5958</v>
      </c>
      <c r="G11272" s="488" t="s">
        <v>6941</v>
      </c>
      <c r="H11272" s="488"/>
      <c r="I11272" s="490">
        <v>0</v>
      </c>
      <c r="J11272" s="490">
        <v>0</v>
      </c>
      <c r="K11272" s="490">
        <v>0</v>
      </c>
      <c r="L11272" s="508"/>
      <c r="M11272" s="489">
        <v>0</v>
      </c>
      <c r="N11272" s="490">
        <v>0</v>
      </c>
      <c r="O11272" s="487" t="s">
        <v>5958</v>
      </c>
    </row>
    <row r="11273" spans="1:15" x14ac:dyDescent="0.25">
      <c r="A11273" s="489">
        <v>107263</v>
      </c>
      <c r="B11273" s="488" t="s">
        <v>5541</v>
      </c>
      <c r="C11273" s="489" t="s">
        <v>80</v>
      </c>
      <c r="D11273" s="490">
        <v>0</v>
      </c>
      <c r="E11273" s="487"/>
      <c r="F11273" s="487" t="s">
        <v>5958</v>
      </c>
      <c r="G11273" s="488" t="s">
        <v>6112</v>
      </c>
      <c r="H11273" s="488"/>
      <c r="I11273" s="490">
        <v>0</v>
      </c>
      <c r="J11273" s="490">
        <v>0</v>
      </c>
      <c r="K11273" s="490">
        <v>0</v>
      </c>
      <c r="L11273" s="508"/>
      <c r="M11273" s="489">
        <v>0</v>
      </c>
      <c r="N11273" s="490">
        <v>0</v>
      </c>
      <c r="O11273" s="487" t="s">
        <v>5958</v>
      </c>
    </row>
    <row r="11274" spans="1:15" ht="30" x14ac:dyDescent="0.25">
      <c r="A11274" s="489">
        <v>107264</v>
      </c>
      <c r="B11274" s="488" t="s">
        <v>8872</v>
      </c>
      <c r="C11274" s="489" t="s">
        <v>87</v>
      </c>
      <c r="D11274" s="490">
        <v>49905875</v>
      </c>
      <c r="E11274" s="487"/>
      <c r="F11274" s="487" t="s">
        <v>5958</v>
      </c>
      <c r="G11274" s="488" t="s">
        <v>5962</v>
      </c>
      <c r="H11274" s="488" t="s">
        <v>5960</v>
      </c>
      <c r="I11274" s="490">
        <v>41937710.079999998</v>
      </c>
      <c r="J11274" s="490">
        <v>0.19</v>
      </c>
      <c r="K11274" s="490">
        <v>49905875</v>
      </c>
      <c r="L11274" s="508">
        <v>45433</v>
      </c>
      <c r="M11274" s="489">
        <v>1</v>
      </c>
      <c r="N11274" s="490">
        <v>41937710.079999998</v>
      </c>
      <c r="O11274" s="487" t="s">
        <v>25582</v>
      </c>
    </row>
    <row r="11275" spans="1:15" x14ac:dyDescent="0.25">
      <c r="A11275" s="489">
        <v>107265</v>
      </c>
      <c r="B11275" s="488" t="s">
        <v>5408</v>
      </c>
      <c r="C11275" s="489" t="s">
        <v>87</v>
      </c>
      <c r="D11275" s="490">
        <v>0</v>
      </c>
      <c r="E11275" s="487"/>
      <c r="F11275" s="487" t="s">
        <v>5958</v>
      </c>
      <c r="G11275" s="488" t="s">
        <v>6941</v>
      </c>
      <c r="H11275" s="488"/>
      <c r="I11275" s="490">
        <v>0</v>
      </c>
      <c r="J11275" s="490">
        <v>0</v>
      </c>
      <c r="K11275" s="490">
        <v>0</v>
      </c>
      <c r="L11275" s="508"/>
      <c r="M11275" s="489">
        <v>0</v>
      </c>
      <c r="N11275" s="490">
        <v>0</v>
      </c>
      <c r="O11275" s="487" t="s">
        <v>5958</v>
      </c>
    </row>
    <row r="11276" spans="1:15" ht="30" x14ac:dyDescent="0.25">
      <c r="A11276" s="489">
        <v>107266</v>
      </c>
      <c r="B11276" s="488" t="s">
        <v>9863</v>
      </c>
      <c r="C11276" s="489" t="s">
        <v>87</v>
      </c>
      <c r="D11276" s="490">
        <v>0</v>
      </c>
      <c r="E11276" s="487"/>
      <c r="F11276" s="487" t="s">
        <v>5958</v>
      </c>
      <c r="G11276" s="488" t="s">
        <v>5962</v>
      </c>
      <c r="H11276" s="488"/>
      <c r="I11276" s="490">
        <v>0</v>
      </c>
      <c r="J11276" s="490">
        <v>0</v>
      </c>
      <c r="K11276" s="490">
        <v>0</v>
      </c>
      <c r="L11276" s="508"/>
      <c r="M11276" s="489">
        <v>0</v>
      </c>
      <c r="N11276" s="490">
        <v>0</v>
      </c>
      <c r="O11276" s="487" t="s">
        <v>5958</v>
      </c>
    </row>
    <row r="11277" spans="1:15" ht="30" x14ac:dyDescent="0.25">
      <c r="A11277" s="489">
        <v>107267</v>
      </c>
      <c r="B11277" s="488" t="s">
        <v>5337</v>
      </c>
      <c r="C11277" s="489" t="s">
        <v>87</v>
      </c>
      <c r="D11277" s="490">
        <v>0</v>
      </c>
      <c r="E11277" s="487"/>
      <c r="F11277" s="487" t="s">
        <v>5958</v>
      </c>
      <c r="G11277" s="488" t="s">
        <v>6937</v>
      </c>
      <c r="H11277" s="488"/>
      <c r="I11277" s="490">
        <v>0</v>
      </c>
      <c r="J11277" s="490">
        <v>0</v>
      </c>
      <c r="K11277" s="490">
        <v>0</v>
      </c>
      <c r="L11277" s="508"/>
      <c r="M11277" s="489">
        <v>0</v>
      </c>
      <c r="N11277" s="490">
        <v>0</v>
      </c>
      <c r="O11277" s="487" t="s">
        <v>5958</v>
      </c>
    </row>
    <row r="11278" spans="1:15" ht="45" x14ac:dyDescent="0.25">
      <c r="A11278" s="489">
        <v>107268</v>
      </c>
      <c r="B11278" s="488" t="s">
        <v>5239</v>
      </c>
      <c r="C11278" s="489" t="s">
        <v>87</v>
      </c>
      <c r="D11278" s="490">
        <v>1576</v>
      </c>
      <c r="E11278" s="487"/>
      <c r="F11278" s="487" t="s">
        <v>5958</v>
      </c>
      <c r="G11278" s="488" t="s">
        <v>6935</v>
      </c>
      <c r="H11278" s="488" t="s">
        <v>5980</v>
      </c>
      <c r="I11278" s="490">
        <v>1324.37</v>
      </c>
      <c r="J11278" s="490">
        <v>0.19</v>
      </c>
      <c r="K11278" s="490">
        <v>1576</v>
      </c>
      <c r="L11278" s="508">
        <v>43552</v>
      </c>
      <c r="M11278" s="489">
        <v>1</v>
      </c>
      <c r="N11278" s="490">
        <v>1324.37</v>
      </c>
      <c r="O11278" s="487" t="s">
        <v>25582</v>
      </c>
    </row>
    <row r="11279" spans="1:15" ht="45" x14ac:dyDescent="0.25">
      <c r="A11279" s="489">
        <v>107269</v>
      </c>
      <c r="B11279" s="488" t="s">
        <v>4512</v>
      </c>
      <c r="C11279" s="489" t="s">
        <v>87</v>
      </c>
      <c r="D11279" s="490">
        <v>409343.01</v>
      </c>
      <c r="E11279" s="487"/>
      <c r="F11279" s="487" t="s">
        <v>5958</v>
      </c>
      <c r="G11279" s="488" t="s">
        <v>6115</v>
      </c>
      <c r="H11279" s="488" t="s">
        <v>5976</v>
      </c>
      <c r="I11279" s="490">
        <v>343985.72</v>
      </c>
      <c r="J11279" s="490">
        <v>0.19</v>
      </c>
      <c r="K11279" s="490">
        <v>409343.01</v>
      </c>
      <c r="L11279" s="508">
        <v>43556</v>
      </c>
      <c r="M11279" s="489">
        <v>1</v>
      </c>
      <c r="N11279" s="490">
        <v>343985.72</v>
      </c>
      <c r="O11279" s="487" t="s">
        <v>25582</v>
      </c>
    </row>
    <row r="11280" spans="1:15" ht="30" x14ac:dyDescent="0.25">
      <c r="A11280" s="489">
        <v>107270</v>
      </c>
      <c r="B11280" s="488" t="s">
        <v>9862</v>
      </c>
      <c r="C11280" s="489" t="s">
        <v>87</v>
      </c>
      <c r="D11280" s="490">
        <v>0</v>
      </c>
      <c r="E11280" s="487"/>
      <c r="F11280" s="487" t="s">
        <v>5958</v>
      </c>
      <c r="G11280" s="488" t="s">
        <v>6112</v>
      </c>
      <c r="H11280" s="488"/>
      <c r="I11280" s="490">
        <v>0</v>
      </c>
      <c r="J11280" s="490">
        <v>0</v>
      </c>
      <c r="K11280" s="490">
        <v>0</v>
      </c>
      <c r="L11280" s="508"/>
      <c r="M11280" s="489">
        <v>0</v>
      </c>
      <c r="N11280" s="490">
        <v>0</v>
      </c>
      <c r="O11280" s="487" t="s">
        <v>5958</v>
      </c>
    </row>
    <row r="11281" spans="1:15" ht="45" x14ac:dyDescent="0.25">
      <c r="A11281" s="489">
        <v>107271</v>
      </c>
      <c r="B11281" s="488" t="s">
        <v>5236</v>
      </c>
      <c r="C11281" s="489" t="s">
        <v>87</v>
      </c>
      <c r="D11281" s="490">
        <v>4493</v>
      </c>
      <c r="E11281" s="487"/>
      <c r="F11281" s="487" t="s">
        <v>5958</v>
      </c>
      <c r="G11281" s="488" t="s">
        <v>6935</v>
      </c>
      <c r="H11281" s="488" t="s">
        <v>5980</v>
      </c>
      <c r="I11281" s="490">
        <v>3775.63</v>
      </c>
      <c r="J11281" s="490">
        <v>0.19</v>
      </c>
      <c r="K11281" s="490">
        <v>4493</v>
      </c>
      <c r="L11281" s="508">
        <v>43556</v>
      </c>
      <c r="M11281" s="489">
        <v>1</v>
      </c>
      <c r="N11281" s="490">
        <v>3775.63</v>
      </c>
      <c r="O11281" s="487" t="s">
        <v>25582</v>
      </c>
    </row>
    <row r="11282" spans="1:15" ht="45" x14ac:dyDescent="0.25">
      <c r="A11282" s="489">
        <v>107272</v>
      </c>
      <c r="B11282" s="488" t="s">
        <v>5238</v>
      </c>
      <c r="C11282" s="489" t="s">
        <v>87</v>
      </c>
      <c r="D11282" s="490">
        <v>3569</v>
      </c>
      <c r="E11282" s="487"/>
      <c r="F11282" s="487" t="s">
        <v>5958</v>
      </c>
      <c r="G11282" s="488" t="s">
        <v>6935</v>
      </c>
      <c r="H11282" s="488" t="s">
        <v>5984</v>
      </c>
      <c r="I11282" s="490">
        <v>2999.16</v>
      </c>
      <c r="J11282" s="490">
        <v>0.19</v>
      </c>
      <c r="K11282" s="490">
        <v>3569</v>
      </c>
      <c r="L11282" s="508">
        <v>43552</v>
      </c>
      <c r="M11282" s="489">
        <v>1</v>
      </c>
      <c r="N11282" s="490">
        <v>2999.16</v>
      </c>
      <c r="O11282" s="487" t="s">
        <v>25582</v>
      </c>
    </row>
    <row r="11283" spans="1:15" ht="45" x14ac:dyDescent="0.25">
      <c r="A11283" s="489">
        <v>107273</v>
      </c>
      <c r="B11283" s="488" t="s">
        <v>5240</v>
      </c>
      <c r="C11283" s="489" t="s">
        <v>87</v>
      </c>
      <c r="D11283" s="490">
        <v>3332</v>
      </c>
      <c r="E11283" s="487"/>
      <c r="F11283" s="487" t="s">
        <v>5958</v>
      </c>
      <c r="G11283" s="488" t="s">
        <v>6935</v>
      </c>
      <c r="H11283" s="488" t="s">
        <v>5984</v>
      </c>
      <c r="I11283" s="490">
        <v>2800</v>
      </c>
      <c r="J11283" s="490">
        <v>0.19</v>
      </c>
      <c r="K11283" s="490">
        <v>3332</v>
      </c>
      <c r="L11283" s="508">
        <v>43552</v>
      </c>
      <c r="M11283" s="489">
        <v>1</v>
      </c>
      <c r="N11283" s="490">
        <v>2800</v>
      </c>
      <c r="O11283" s="487" t="s">
        <v>25582</v>
      </c>
    </row>
    <row r="11284" spans="1:15" x14ac:dyDescent="0.25">
      <c r="A11284" s="489">
        <v>107274</v>
      </c>
      <c r="B11284" s="488" t="s">
        <v>5237</v>
      </c>
      <c r="C11284" s="489" t="s">
        <v>87</v>
      </c>
      <c r="D11284" s="490">
        <v>0</v>
      </c>
      <c r="E11284" s="487"/>
      <c r="F11284" s="487" t="s">
        <v>5958</v>
      </c>
      <c r="G11284" s="488" t="s">
        <v>6199</v>
      </c>
      <c r="H11284" s="488"/>
      <c r="I11284" s="490">
        <v>0</v>
      </c>
      <c r="J11284" s="490">
        <v>0</v>
      </c>
      <c r="K11284" s="490">
        <v>0</v>
      </c>
      <c r="L11284" s="508"/>
      <c r="M11284" s="489">
        <v>0</v>
      </c>
      <c r="N11284" s="490">
        <v>0</v>
      </c>
      <c r="O11284" s="487" t="s">
        <v>5958</v>
      </c>
    </row>
    <row r="11285" spans="1:15" x14ac:dyDescent="0.25">
      <c r="A11285" s="489">
        <v>107275</v>
      </c>
      <c r="B11285" s="488" t="s">
        <v>5232</v>
      </c>
      <c r="C11285" s="489" t="s">
        <v>87</v>
      </c>
      <c r="D11285" s="490">
        <v>0</v>
      </c>
      <c r="E11285" s="487"/>
      <c r="F11285" s="487" t="s">
        <v>5958</v>
      </c>
      <c r="G11285" s="488" t="s">
        <v>6199</v>
      </c>
      <c r="H11285" s="488"/>
      <c r="I11285" s="490">
        <v>0</v>
      </c>
      <c r="J11285" s="490">
        <v>0</v>
      </c>
      <c r="K11285" s="490">
        <v>0</v>
      </c>
      <c r="L11285" s="508"/>
      <c r="M11285" s="489">
        <v>0</v>
      </c>
      <c r="N11285" s="490">
        <v>0</v>
      </c>
      <c r="O11285" s="487" t="s">
        <v>5958</v>
      </c>
    </row>
    <row r="11286" spans="1:15" x14ac:dyDescent="0.25">
      <c r="A11286" s="489">
        <v>107276</v>
      </c>
      <c r="B11286" s="488" t="s">
        <v>5235</v>
      </c>
      <c r="C11286" s="489" t="s">
        <v>87</v>
      </c>
      <c r="D11286" s="490">
        <v>0</v>
      </c>
      <c r="E11286" s="487"/>
      <c r="F11286" s="487" t="s">
        <v>5958</v>
      </c>
      <c r="G11286" s="488" t="s">
        <v>6199</v>
      </c>
      <c r="H11286" s="488"/>
      <c r="I11286" s="490">
        <v>0</v>
      </c>
      <c r="J11286" s="490">
        <v>0</v>
      </c>
      <c r="K11286" s="490">
        <v>0</v>
      </c>
      <c r="L11286" s="508"/>
      <c r="M11286" s="489">
        <v>0</v>
      </c>
      <c r="N11286" s="490">
        <v>0</v>
      </c>
      <c r="O11286" s="487" t="s">
        <v>5958</v>
      </c>
    </row>
    <row r="11287" spans="1:15" x14ac:dyDescent="0.25">
      <c r="A11287" s="489">
        <v>107277</v>
      </c>
      <c r="B11287" s="488" t="s">
        <v>5231</v>
      </c>
      <c r="C11287" s="489" t="s">
        <v>87</v>
      </c>
      <c r="D11287" s="490">
        <v>0</v>
      </c>
      <c r="E11287" s="487"/>
      <c r="F11287" s="487" t="s">
        <v>5958</v>
      </c>
      <c r="G11287" s="488" t="s">
        <v>6199</v>
      </c>
      <c r="H11287" s="488"/>
      <c r="I11287" s="490">
        <v>0</v>
      </c>
      <c r="J11287" s="490">
        <v>0</v>
      </c>
      <c r="K11287" s="490">
        <v>0</v>
      </c>
      <c r="L11287" s="508"/>
      <c r="M11287" s="489">
        <v>0</v>
      </c>
      <c r="N11287" s="490">
        <v>0</v>
      </c>
      <c r="O11287" s="487" t="s">
        <v>5958</v>
      </c>
    </row>
    <row r="11288" spans="1:15" x14ac:dyDescent="0.25">
      <c r="A11288" s="489">
        <v>107278</v>
      </c>
      <c r="B11288" s="488" t="s">
        <v>9861</v>
      </c>
      <c r="C11288" s="489" t="s">
        <v>87</v>
      </c>
      <c r="D11288" s="490">
        <v>0</v>
      </c>
      <c r="E11288" s="487"/>
      <c r="F11288" s="487" t="s">
        <v>5958</v>
      </c>
      <c r="G11288" s="488" t="s">
        <v>6199</v>
      </c>
      <c r="H11288" s="488"/>
      <c r="I11288" s="490">
        <v>0</v>
      </c>
      <c r="J11288" s="490">
        <v>0</v>
      </c>
      <c r="K11288" s="490">
        <v>0</v>
      </c>
      <c r="L11288" s="508"/>
      <c r="M11288" s="489">
        <v>0</v>
      </c>
      <c r="N11288" s="490">
        <v>0</v>
      </c>
      <c r="O11288" s="487" t="s">
        <v>5958</v>
      </c>
    </row>
    <row r="11289" spans="1:15" x14ac:dyDescent="0.25">
      <c r="A11289" s="489">
        <v>107279</v>
      </c>
      <c r="B11289" s="488" t="s">
        <v>9860</v>
      </c>
      <c r="C11289" s="489" t="s">
        <v>87</v>
      </c>
      <c r="D11289" s="490">
        <v>0</v>
      </c>
      <c r="E11289" s="487"/>
      <c r="F11289" s="487" t="s">
        <v>5958</v>
      </c>
      <c r="G11289" s="488" t="s">
        <v>6199</v>
      </c>
      <c r="H11289" s="488"/>
      <c r="I11289" s="490">
        <v>0</v>
      </c>
      <c r="J11289" s="490">
        <v>0</v>
      </c>
      <c r="K11289" s="490">
        <v>0</v>
      </c>
      <c r="L11289" s="508"/>
      <c r="M11289" s="489">
        <v>0</v>
      </c>
      <c r="N11289" s="490">
        <v>0</v>
      </c>
      <c r="O11289" s="487" t="s">
        <v>5958</v>
      </c>
    </row>
    <row r="11290" spans="1:15" x14ac:dyDescent="0.25">
      <c r="A11290" s="489">
        <v>107280</v>
      </c>
      <c r="B11290" s="488" t="s">
        <v>5233</v>
      </c>
      <c r="C11290" s="489" t="s">
        <v>87</v>
      </c>
      <c r="D11290" s="490">
        <v>0</v>
      </c>
      <c r="E11290" s="487"/>
      <c r="F11290" s="487" t="s">
        <v>5958</v>
      </c>
      <c r="G11290" s="488" t="s">
        <v>6199</v>
      </c>
      <c r="H11290" s="488"/>
      <c r="I11290" s="490">
        <v>0</v>
      </c>
      <c r="J11290" s="490">
        <v>0</v>
      </c>
      <c r="K11290" s="490">
        <v>0</v>
      </c>
      <c r="L11290" s="508"/>
      <c r="M11290" s="489">
        <v>0</v>
      </c>
      <c r="N11290" s="490">
        <v>0</v>
      </c>
      <c r="O11290" s="487" t="s">
        <v>5958</v>
      </c>
    </row>
    <row r="11291" spans="1:15" x14ac:dyDescent="0.25">
      <c r="A11291" s="489">
        <v>107281</v>
      </c>
      <c r="B11291" s="488" t="s">
        <v>5234</v>
      </c>
      <c r="C11291" s="489" t="s">
        <v>87</v>
      </c>
      <c r="D11291" s="490">
        <v>0</v>
      </c>
      <c r="E11291" s="487"/>
      <c r="F11291" s="487" t="s">
        <v>5958</v>
      </c>
      <c r="G11291" s="488" t="s">
        <v>6199</v>
      </c>
      <c r="H11291" s="488"/>
      <c r="I11291" s="490">
        <v>0</v>
      </c>
      <c r="J11291" s="490">
        <v>0</v>
      </c>
      <c r="K11291" s="490">
        <v>0</v>
      </c>
      <c r="L11291" s="508"/>
      <c r="M11291" s="489">
        <v>0</v>
      </c>
      <c r="N11291" s="490">
        <v>0</v>
      </c>
      <c r="O11291" s="487" t="s">
        <v>5958</v>
      </c>
    </row>
    <row r="11292" spans="1:15" ht="30" x14ac:dyDescent="0.25">
      <c r="A11292" s="489">
        <v>107282</v>
      </c>
      <c r="B11292" s="488" t="s">
        <v>9859</v>
      </c>
      <c r="C11292" s="489" t="s">
        <v>87</v>
      </c>
      <c r="D11292" s="490">
        <v>0</v>
      </c>
      <c r="E11292" s="487"/>
      <c r="F11292" s="487" t="s">
        <v>5958</v>
      </c>
      <c r="G11292" s="488" t="s">
        <v>6118</v>
      </c>
      <c r="H11292" s="488"/>
      <c r="I11292" s="490">
        <v>0</v>
      </c>
      <c r="J11292" s="490">
        <v>0</v>
      </c>
      <c r="K11292" s="490">
        <v>0</v>
      </c>
      <c r="L11292" s="508"/>
      <c r="M11292" s="489">
        <v>0</v>
      </c>
      <c r="N11292" s="490">
        <v>0</v>
      </c>
      <c r="O11292" s="487" t="s">
        <v>5958</v>
      </c>
    </row>
    <row r="11293" spans="1:15" ht="30" x14ac:dyDescent="0.25">
      <c r="A11293" s="489">
        <v>107283</v>
      </c>
      <c r="B11293" s="488" t="s">
        <v>9858</v>
      </c>
      <c r="C11293" s="489" t="s">
        <v>87</v>
      </c>
      <c r="D11293" s="490">
        <v>0</v>
      </c>
      <c r="E11293" s="487"/>
      <c r="F11293" s="487" t="s">
        <v>5958</v>
      </c>
      <c r="G11293" s="488" t="s">
        <v>6118</v>
      </c>
      <c r="H11293" s="488"/>
      <c r="I11293" s="490">
        <v>0</v>
      </c>
      <c r="J11293" s="490">
        <v>0</v>
      </c>
      <c r="K11293" s="490">
        <v>0</v>
      </c>
      <c r="L11293" s="508"/>
      <c r="M11293" s="489">
        <v>0</v>
      </c>
      <c r="N11293" s="490">
        <v>0</v>
      </c>
      <c r="O11293" s="487" t="s">
        <v>5958</v>
      </c>
    </row>
    <row r="11294" spans="1:15" ht="30" x14ac:dyDescent="0.25">
      <c r="A11294" s="489">
        <v>107284</v>
      </c>
      <c r="B11294" s="488" t="s">
        <v>9857</v>
      </c>
      <c r="C11294" s="489" t="s">
        <v>87</v>
      </c>
      <c r="D11294" s="490">
        <v>0</v>
      </c>
      <c r="E11294" s="487"/>
      <c r="F11294" s="487" t="s">
        <v>5958</v>
      </c>
      <c r="G11294" s="488" t="s">
        <v>6118</v>
      </c>
      <c r="H11294" s="488"/>
      <c r="I11294" s="490">
        <v>0</v>
      </c>
      <c r="J11294" s="490">
        <v>0</v>
      </c>
      <c r="K11294" s="490">
        <v>0</v>
      </c>
      <c r="L11294" s="508"/>
      <c r="M11294" s="489">
        <v>0</v>
      </c>
      <c r="N11294" s="490">
        <v>0</v>
      </c>
      <c r="O11294" s="487" t="s">
        <v>5958</v>
      </c>
    </row>
    <row r="11295" spans="1:15" ht="30" x14ac:dyDescent="0.25">
      <c r="A11295" s="489">
        <v>107285</v>
      </c>
      <c r="B11295" s="488" t="s">
        <v>9856</v>
      </c>
      <c r="C11295" s="489" t="s">
        <v>87</v>
      </c>
      <c r="D11295" s="490">
        <v>0</v>
      </c>
      <c r="E11295" s="487"/>
      <c r="F11295" s="487" t="s">
        <v>5958</v>
      </c>
      <c r="G11295" s="488" t="s">
        <v>6118</v>
      </c>
      <c r="H11295" s="488"/>
      <c r="I11295" s="490">
        <v>0</v>
      </c>
      <c r="J11295" s="490">
        <v>0</v>
      </c>
      <c r="K11295" s="490">
        <v>0</v>
      </c>
      <c r="L11295" s="508"/>
      <c r="M11295" s="489">
        <v>0</v>
      </c>
      <c r="N11295" s="490">
        <v>0</v>
      </c>
      <c r="O11295" s="487" t="s">
        <v>5958</v>
      </c>
    </row>
    <row r="11296" spans="1:15" ht="30" x14ac:dyDescent="0.25">
      <c r="A11296" s="489">
        <v>107286</v>
      </c>
      <c r="B11296" s="488" t="s">
        <v>9855</v>
      </c>
      <c r="C11296" s="489" t="s">
        <v>87</v>
      </c>
      <c r="D11296" s="490">
        <v>0</v>
      </c>
      <c r="E11296" s="487"/>
      <c r="F11296" s="487" t="s">
        <v>5958</v>
      </c>
      <c r="G11296" s="488" t="s">
        <v>6118</v>
      </c>
      <c r="H11296" s="488"/>
      <c r="I11296" s="490">
        <v>0</v>
      </c>
      <c r="J11296" s="490">
        <v>0</v>
      </c>
      <c r="K11296" s="490">
        <v>0</v>
      </c>
      <c r="L11296" s="508"/>
      <c r="M11296" s="489">
        <v>0</v>
      </c>
      <c r="N11296" s="490">
        <v>0</v>
      </c>
      <c r="O11296" s="487" t="s">
        <v>5958</v>
      </c>
    </row>
    <row r="11297" spans="1:15" ht="30" x14ac:dyDescent="0.25">
      <c r="A11297" s="489">
        <v>107287</v>
      </c>
      <c r="B11297" s="488" t="s">
        <v>9854</v>
      </c>
      <c r="C11297" s="489" t="s">
        <v>87</v>
      </c>
      <c r="D11297" s="490">
        <v>0</v>
      </c>
      <c r="E11297" s="487"/>
      <c r="F11297" s="487" t="s">
        <v>5958</v>
      </c>
      <c r="G11297" s="488" t="s">
        <v>6118</v>
      </c>
      <c r="H11297" s="488"/>
      <c r="I11297" s="490">
        <v>0</v>
      </c>
      <c r="J11297" s="490">
        <v>0</v>
      </c>
      <c r="K11297" s="490">
        <v>0</v>
      </c>
      <c r="L11297" s="508"/>
      <c r="M11297" s="489">
        <v>0</v>
      </c>
      <c r="N11297" s="490">
        <v>0</v>
      </c>
      <c r="O11297" s="487" t="s">
        <v>5958</v>
      </c>
    </row>
    <row r="11298" spans="1:15" ht="30" x14ac:dyDescent="0.25">
      <c r="A11298" s="489">
        <v>107288</v>
      </c>
      <c r="B11298" s="488" t="s">
        <v>9853</v>
      </c>
      <c r="C11298" s="489" t="s">
        <v>87</v>
      </c>
      <c r="D11298" s="490">
        <v>0</v>
      </c>
      <c r="E11298" s="487"/>
      <c r="F11298" s="487" t="s">
        <v>5958</v>
      </c>
      <c r="G11298" s="488" t="s">
        <v>6118</v>
      </c>
      <c r="H11298" s="488"/>
      <c r="I11298" s="490">
        <v>0</v>
      </c>
      <c r="J11298" s="490">
        <v>0</v>
      </c>
      <c r="K11298" s="490">
        <v>0</v>
      </c>
      <c r="L11298" s="508"/>
      <c r="M11298" s="489">
        <v>0</v>
      </c>
      <c r="N11298" s="490">
        <v>0</v>
      </c>
      <c r="O11298" s="487" t="s">
        <v>5958</v>
      </c>
    </row>
    <row r="11299" spans="1:15" ht="30" x14ac:dyDescent="0.25">
      <c r="A11299" s="489">
        <v>107289</v>
      </c>
      <c r="B11299" s="488" t="s">
        <v>9852</v>
      </c>
      <c r="C11299" s="489" t="s">
        <v>87</v>
      </c>
      <c r="D11299" s="490">
        <v>0</v>
      </c>
      <c r="E11299" s="487"/>
      <c r="F11299" s="487" t="s">
        <v>5958</v>
      </c>
      <c r="G11299" s="488" t="s">
        <v>6118</v>
      </c>
      <c r="H11299" s="488"/>
      <c r="I11299" s="490">
        <v>0</v>
      </c>
      <c r="J11299" s="490">
        <v>0</v>
      </c>
      <c r="K11299" s="490">
        <v>0</v>
      </c>
      <c r="L11299" s="508"/>
      <c r="M11299" s="489">
        <v>0</v>
      </c>
      <c r="N11299" s="490">
        <v>0</v>
      </c>
      <c r="O11299" s="487" t="s">
        <v>5958</v>
      </c>
    </row>
    <row r="11300" spans="1:15" ht="30" x14ac:dyDescent="0.25">
      <c r="A11300" s="489">
        <v>107290</v>
      </c>
      <c r="B11300" s="488" t="s">
        <v>9851</v>
      </c>
      <c r="C11300" s="489" t="s">
        <v>87</v>
      </c>
      <c r="D11300" s="490">
        <v>0</v>
      </c>
      <c r="E11300" s="487"/>
      <c r="F11300" s="487" t="s">
        <v>5958</v>
      </c>
      <c r="G11300" s="488" t="s">
        <v>6118</v>
      </c>
      <c r="H11300" s="488"/>
      <c r="I11300" s="490">
        <v>0</v>
      </c>
      <c r="J11300" s="490">
        <v>0</v>
      </c>
      <c r="K11300" s="490">
        <v>0</v>
      </c>
      <c r="L11300" s="508"/>
      <c r="M11300" s="489">
        <v>0</v>
      </c>
      <c r="N11300" s="490">
        <v>0</v>
      </c>
      <c r="O11300" s="487" t="s">
        <v>5958</v>
      </c>
    </row>
    <row r="11301" spans="1:15" ht="30" x14ac:dyDescent="0.25">
      <c r="A11301" s="489">
        <v>107291</v>
      </c>
      <c r="B11301" s="488" t="s">
        <v>9850</v>
      </c>
      <c r="C11301" s="489" t="s">
        <v>87</v>
      </c>
      <c r="D11301" s="490">
        <v>0</v>
      </c>
      <c r="E11301" s="487"/>
      <c r="F11301" s="487" t="s">
        <v>5958</v>
      </c>
      <c r="G11301" s="488" t="s">
        <v>6118</v>
      </c>
      <c r="H11301" s="488"/>
      <c r="I11301" s="490">
        <v>0</v>
      </c>
      <c r="J11301" s="490">
        <v>0</v>
      </c>
      <c r="K11301" s="490">
        <v>0</v>
      </c>
      <c r="L11301" s="508"/>
      <c r="M11301" s="489">
        <v>0</v>
      </c>
      <c r="N11301" s="490">
        <v>0</v>
      </c>
      <c r="O11301" s="487" t="s">
        <v>5958</v>
      </c>
    </row>
    <row r="11302" spans="1:15" ht="30" x14ac:dyDescent="0.25">
      <c r="A11302" s="489">
        <v>107292</v>
      </c>
      <c r="B11302" s="488" t="s">
        <v>9849</v>
      </c>
      <c r="C11302" s="489" t="s">
        <v>87</v>
      </c>
      <c r="D11302" s="490">
        <v>0</v>
      </c>
      <c r="E11302" s="487"/>
      <c r="F11302" s="487" t="s">
        <v>5958</v>
      </c>
      <c r="G11302" s="488" t="s">
        <v>6118</v>
      </c>
      <c r="H11302" s="488"/>
      <c r="I11302" s="490">
        <v>0</v>
      </c>
      <c r="J11302" s="490">
        <v>0</v>
      </c>
      <c r="K11302" s="490">
        <v>0</v>
      </c>
      <c r="L11302" s="508"/>
      <c r="M11302" s="489">
        <v>0</v>
      </c>
      <c r="N11302" s="490">
        <v>0</v>
      </c>
      <c r="O11302" s="487" t="s">
        <v>5958</v>
      </c>
    </row>
    <row r="11303" spans="1:15" ht="30" x14ac:dyDescent="0.25">
      <c r="A11303" s="489">
        <v>107293</v>
      </c>
      <c r="B11303" s="488" t="s">
        <v>9848</v>
      </c>
      <c r="C11303" s="489" t="s">
        <v>87</v>
      </c>
      <c r="D11303" s="490">
        <v>0</v>
      </c>
      <c r="E11303" s="487"/>
      <c r="F11303" s="487" t="s">
        <v>5958</v>
      </c>
      <c r="G11303" s="488" t="s">
        <v>6118</v>
      </c>
      <c r="H11303" s="488"/>
      <c r="I11303" s="490">
        <v>0</v>
      </c>
      <c r="J11303" s="490">
        <v>0</v>
      </c>
      <c r="K11303" s="490">
        <v>0</v>
      </c>
      <c r="L11303" s="508"/>
      <c r="M11303" s="489">
        <v>0</v>
      </c>
      <c r="N11303" s="490">
        <v>0</v>
      </c>
      <c r="O11303" s="487" t="s">
        <v>5958</v>
      </c>
    </row>
    <row r="11304" spans="1:15" ht="30" x14ac:dyDescent="0.25">
      <c r="A11304" s="489">
        <v>107294</v>
      </c>
      <c r="B11304" s="488" t="s">
        <v>9847</v>
      </c>
      <c r="C11304" s="489" t="s">
        <v>87</v>
      </c>
      <c r="D11304" s="490">
        <v>0</v>
      </c>
      <c r="E11304" s="487"/>
      <c r="F11304" s="487" t="s">
        <v>5958</v>
      </c>
      <c r="G11304" s="488" t="s">
        <v>6118</v>
      </c>
      <c r="H11304" s="488"/>
      <c r="I11304" s="490">
        <v>0</v>
      </c>
      <c r="J11304" s="490">
        <v>0</v>
      </c>
      <c r="K11304" s="490">
        <v>0</v>
      </c>
      <c r="L11304" s="508"/>
      <c r="M11304" s="489">
        <v>0</v>
      </c>
      <c r="N11304" s="490">
        <v>0</v>
      </c>
      <c r="O11304" s="487" t="s">
        <v>5958</v>
      </c>
    </row>
    <row r="11305" spans="1:15" ht="30" x14ac:dyDescent="0.25">
      <c r="A11305" s="489">
        <v>107295</v>
      </c>
      <c r="B11305" s="488" t="s">
        <v>9846</v>
      </c>
      <c r="C11305" s="489" t="s">
        <v>87</v>
      </c>
      <c r="D11305" s="490">
        <v>0</v>
      </c>
      <c r="E11305" s="487"/>
      <c r="F11305" s="487" t="s">
        <v>5958</v>
      </c>
      <c r="G11305" s="488" t="s">
        <v>6118</v>
      </c>
      <c r="H11305" s="488"/>
      <c r="I11305" s="490">
        <v>0</v>
      </c>
      <c r="J11305" s="490">
        <v>0</v>
      </c>
      <c r="K11305" s="490">
        <v>0</v>
      </c>
      <c r="L11305" s="508"/>
      <c r="M11305" s="489">
        <v>0</v>
      </c>
      <c r="N11305" s="490">
        <v>0</v>
      </c>
      <c r="O11305" s="487" t="s">
        <v>5958</v>
      </c>
    </row>
    <row r="11306" spans="1:15" ht="30" x14ac:dyDescent="0.25">
      <c r="A11306" s="489">
        <v>107296</v>
      </c>
      <c r="B11306" s="488" t="s">
        <v>9845</v>
      </c>
      <c r="C11306" s="489" t="s">
        <v>87</v>
      </c>
      <c r="D11306" s="490">
        <v>0</v>
      </c>
      <c r="E11306" s="487"/>
      <c r="F11306" s="487" t="s">
        <v>5958</v>
      </c>
      <c r="G11306" s="488" t="s">
        <v>6112</v>
      </c>
      <c r="H11306" s="488"/>
      <c r="I11306" s="490">
        <v>0</v>
      </c>
      <c r="J11306" s="490">
        <v>0</v>
      </c>
      <c r="K11306" s="490">
        <v>0</v>
      </c>
      <c r="L11306" s="508"/>
      <c r="M11306" s="489">
        <v>0</v>
      </c>
      <c r="N11306" s="490">
        <v>0</v>
      </c>
      <c r="O11306" s="487" t="s">
        <v>5958</v>
      </c>
    </row>
    <row r="11307" spans="1:15" ht="30" x14ac:dyDescent="0.25">
      <c r="A11307" s="489">
        <v>107297</v>
      </c>
      <c r="B11307" s="488" t="s">
        <v>9844</v>
      </c>
      <c r="C11307" s="489" t="s">
        <v>87</v>
      </c>
      <c r="D11307" s="490">
        <v>0</v>
      </c>
      <c r="E11307" s="487"/>
      <c r="F11307" s="487" t="s">
        <v>5958</v>
      </c>
      <c r="G11307" s="488" t="s">
        <v>6112</v>
      </c>
      <c r="H11307" s="488"/>
      <c r="I11307" s="490">
        <v>0</v>
      </c>
      <c r="J11307" s="490">
        <v>0</v>
      </c>
      <c r="K11307" s="490">
        <v>0</v>
      </c>
      <c r="L11307" s="508"/>
      <c r="M11307" s="489">
        <v>0</v>
      </c>
      <c r="N11307" s="490">
        <v>0</v>
      </c>
      <c r="O11307" s="487" t="s">
        <v>5958</v>
      </c>
    </row>
    <row r="11308" spans="1:15" ht="30" x14ac:dyDescent="0.25">
      <c r="A11308" s="489">
        <v>107298</v>
      </c>
      <c r="B11308" s="488" t="s">
        <v>9843</v>
      </c>
      <c r="C11308" s="489" t="s">
        <v>87</v>
      </c>
      <c r="D11308" s="490">
        <v>0</v>
      </c>
      <c r="E11308" s="487"/>
      <c r="F11308" s="487" t="s">
        <v>5958</v>
      </c>
      <c r="G11308" s="488" t="s">
        <v>6118</v>
      </c>
      <c r="H11308" s="488"/>
      <c r="I11308" s="490">
        <v>0</v>
      </c>
      <c r="J11308" s="490">
        <v>0</v>
      </c>
      <c r="K11308" s="490">
        <v>0</v>
      </c>
      <c r="L11308" s="508"/>
      <c r="M11308" s="489">
        <v>0</v>
      </c>
      <c r="N11308" s="490">
        <v>0</v>
      </c>
      <c r="O11308" s="487" t="s">
        <v>5958</v>
      </c>
    </row>
    <row r="11309" spans="1:15" ht="30" x14ac:dyDescent="0.25">
      <c r="A11309" s="489">
        <v>107299</v>
      </c>
      <c r="B11309" s="488" t="s">
        <v>9842</v>
      </c>
      <c r="C11309" s="489" t="s">
        <v>87</v>
      </c>
      <c r="D11309" s="490">
        <v>0</v>
      </c>
      <c r="E11309" s="487"/>
      <c r="F11309" s="487" t="s">
        <v>5958</v>
      </c>
      <c r="G11309" s="488" t="s">
        <v>6118</v>
      </c>
      <c r="H11309" s="488"/>
      <c r="I11309" s="490">
        <v>0</v>
      </c>
      <c r="J11309" s="490">
        <v>0</v>
      </c>
      <c r="K11309" s="490">
        <v>0</v>
      </c>
      <c r="L11309" s="508"/>
      <c r="M11309" s="489">
        <v>0</v>
      </c>
      <c r="N11309" s="490">
        <v>0</v>
      </c>
      <c r="O11309" s="487" t="s">
        <v>5958</v>
      </c>
    </row>
    <row r="11310" spans="1:15" ht="30" x14ac:dyDescent="0.25">
      <c r="A11310" s="489">
        <v>107300</v>
      </c>
      <c r="B11310" s="488" t="s">
        <v>9841</v>
      </c>
      <c r="C11310" s="489" t="s">
        <v>92</v>
      </c>
      <c r="D11310" s="490">
        <v>0</v>
      </c>
      <c r="E11310" s="487"/>
      <c r="F11310" s="487" t="s">
        <v>5958</v>
      </c>
      <c r="G11310" s="488" t="s">
        <v>9278</v>
      </c>
      <c r="H11310" s="488"/>
      <c r="I11310" s="490">
        <v>0</v>
      </c>
      <c r="J11310" s="490">
        <v>0</v>
      </c>
      <c r="K11310" s="490">
        <v>0</v>
      </c>
      <c r="L11310" s="508"/>
      <c r="M11310" s="489">
        <v>0</v>
      </c>
      <c r="N11310" s="490">
        <v>0</v>
      </c>
      <c r="O11310" s="487" t="s">
        <v>5958</v>
      </c>
    </row>
    <row r="11311" spans="1:15" x14ac:dyDescent="0.25">
      <c r="A11311" s="489">
        <v>107301</v>
      </c>
      <c r="B11311" s="488" t="s">
        <v>9840</v>
      </c>
      <c r="C11311" s="489" t="s">
        <v>87</v>
      </c>
      <c r="D11311" s="490">
        <v>0</v>
      </c>
      <c r="E11311" s="487"/>
      <c r="F11311" s="487" t="s">
        <v>5958</v>
      </c>
      <c r="G11311" s="488" t="s">
        <v>6112</v>
      </c>
      <c r="H11311" s="488"/>
      <c r="I11311" s="490">
        <v>0</v>
      </c>
      <c r="J11311" s="490">
        <v>0</v>
      </c>
      <c r="K11311" s="490">
        <v>0</v>
      </c>
      <c r="L11311" s="508"/>
      <c r="M11311" s="489">
        <v>0</v>
      </c>
      <c r="N11311" s="490">
        <v>0</v>
      </c>
      <c r="O11311" s="487" t="s">
        <v>5958</v>
      </c>
    </row>
    <row r="11312" spans="1:15" ht="30" x14ac:dyDescent="0.25">
      <c r="A11312" s="489">
        <v>107302</v>
      </c>
      <c r="B11312" s="488" t="s">
        <v>9839</v>
      </c>
      <c r="C11312" s="489" t="s">
        <v>87</v>
      </c>
      <c r="D11312" s="490">
        <v>0</v>
      </c>
      <c r="E11312" s="487"/>
      <c r="F11312" s="487" t="s">
        <v>5958</v>
      </c>
      <c r="G11312" s="488" t="s">
        <v>6112</v>
      </c>
      <c r="H11312" s="488"/>
      <c r="I11312" s="490">
        <v>0</v>
      </c>
      <c r="J11312" s="490">
        <v>0</v>
      </c>
      <c r="K11312" s="490">
        <v>0</v>
      </c>
      <c r="L11312" s="508"/>
      <c r="M11312" s="489">
        <v>0</v>
      </c>
      <c r="N11312" s="490">
        <v>0</v>
      </c>
      <c r="O11312" s="487" t="s">
        <v>5958</v>
      </c>
    </row>
    <row r="11313" spans="1:15" ht="30" x14ac:dyDescent="0.25">
      <c r="A11313" s="489">
        <v>107304</v>
      </c>
      <c r="B11313" s="488" t="s">
        <v>9838</v>
      </c>
      <c r="C11313" s="489" t="s">
        <v>80</v>
      </c>
      <c r="D11313" s="490">
        <v>0</v>
      </c>
      <c r="E11313" s="487"/>
      <c r="F11313" s="487" t="s">
        <v>5958</v>
      </c>
      <c r="G11313" s="488" t="s">
        <v>6935</v>
      </c>
      <c r="H11313" s="488"/>
      <c r="I11313" s="490">
        <v>0</v>
      </c>
      <c r="J11313" s="490">
        <v>0</v>
      </c>
      <c r="K11313" s="490">
        <v>0</v>
      </c>
      <c r="L11313" s="508"/>
      <c r="M11313" s="489">
        <v>0</v>
      </c>
      <c r="N11313" s="490">
        <v>0</v>
      </c>
      <c r="O11313" s="487" t="s">
        <v>5958</v>
      </c>
    </row>
    <row r="11314" spans="1:15" x14ac:dyDescent="0.25">
      <c r="A11314" s="489">
        <v>107305</v>
      </c>
      <c r="B11314" s="488" t="s">
        <v>4380</v>
      </c>
      <c r="C11314" s="489" t="s">
        <v>92</v>
      </c>
      <c r="D11314" s="490">
        <v>0</v>
      </c>
      <c r="E11314" s="487"/>
      <c r="F11314" s="487" t="s">
        <v>5958</v>
      </c>
      <c r="G11314" s="488" t="s">
        <v>6002</v>
      </c>
      <c r="H11314" s="488"/>
      <c r="I11314" s="490">
        <v>0</v>
      </c>
      <c r="J11314" s="490">
        <v>0</v>
      </c>
      <c r="K11314" s="490">
        <v>0</v>
      </c>
      <c r="L11314" s="508"/>
      <c r="M11314" s="489">
        <v>0</v>
      </c>
      <c r="N11314" s="490">
        <v>0</v>
      </c>
      <c r="O11314" s="487" t="s">
        <v>5958</v>
      </c>
    </row>
    <row r="11315" spans="1:15" x14ac:dyDescent="0.25">
      <c r="A11315" s="489">
        <v>107306</v>
      </c>
      <c r="B11315" s="488" t="s">
        <v>4379</v>
      </c>
      <c r="C11315" s="489" t="s">
        <v>92</v>
      </c>
      <c r="D11315" s="490">
        <v>0</v>
      </c>
      <c r="E11315" s="487"/>
      <c r="F11315" s="487" t="s">
        <v>5958</v>
      </c>
      <c r="G11315" s="488" t="s">
        <v>6002</v>
      </c>
      <c r="H11315" s="488"/>
      <c r="I11315" s="490">
        <v>0</v>
      </c>
      <c r="J11315" s="490">
        <v>0</v>
      </c>
      <c r="K11315" s="490">
        <v>0</v>
      </c>
      <c r="L11315" s="508"/>
      <c r="M11315" s="489">
        <v>0</v>
      </c>
      <c r="N11315" s="490">
        <v>0</v>
      </c>
      <c r="O11315" s="487" t="s">
        <v>5958</v>
      </c>
    </row>
    <row r="11316" spans="1:15" ht="30" x14ac:dyDescent="0.25">
      <c r="A11316" s="489">
        <v>107307</v>
      </c>
      <c r="B11316" s="488" t="s">
        <v>9837</v>
      </c>
      <c r="C11316" s="489" t="s">
        <v>92</v>
      </c>
      <c r="D11316" s="490">
        <v>0</v>
      </c>
      <c r="E11316" s="487"/>
      <c r="F11316" s="487" t="s">
        <v>5958</v>
      </c>
      <c r="G11316" s="488" t="s">
        <v>6002</v>
      </c>
      <c r="H11316" s="488"/>
      <c r="I11316" s="490">
        <v>0</v>
      </c>
      <c r="J11316" s="490">
        <v>0</v>
      </c>
      <c r="K11316" s="490">
        <v>0</v>
      </c>
      <c r="L11316" s="508"/>
      <c r="M11316" s="489">
        <v>0</v>
      </c>
      <c r="N11316" s="490">
        <v>0</v>
      </c>
      <c r="O11316" s="487" t="s">
        <v>5958</v>
      </c>
    </row>
    <row r="11317" spans="1:15" ht="30" x14ac:dyDescent="0.25">
      <c r="A11317" s="489">
        <v>107308</v>
      </c>
      <c r="B11317" s="488" t="s">
        <v>9836</v>
      </c>
      <c r="C11317" s="489" t="s">
        <v>87</v>
      </c>
      <c r="D11317" s="490">
        <v>0</v>
      </c>
      <c r="E11317" s="487"/>
      <c r="F11317" s="487" t="s">
        <v>5958</v>
      </c>
      <c r="G11317" s="488" t="s">
        <v>6115</v>
      </c>
      <c r="H11317" s="488"/>
      <c r="I11317" s="490">
        <v>0</v>
      </c>
      <c r="J11317" s="490">
        <v>0</v>
      </c>
      <c r="K11317" s="490">
        <v>0</v>
      </c>
      <c r="L11317" s="508"/>
      <c r="M11317" s="489">
        <v>0</v>
      </c>
      <c r="N11317" s="490">
        <v>0</v>
      </c>
      <c r="O11317" s="487" t="s">
        <v>5958</v>
      </c>
    </row>
    <row r="11318" spans="1:15" ht="30" x14ac:dyDescent="0.25">
      <c r="A11318" s="489">
        <v>107309</v>
      </c>
      <c r="B11318" s="488" t="s">
        <v>4498</v>
      </c>
      <c r="C11318" s="489" t="s">
        <v>87</v>
      </c>
      <c r="D11318" s="490">
        <v>0</v>
      </c>
      <c r="E11318" s="487"/>
      <c r="F11318" s="487" t="s">
        <v>5958</v>
      </c>
      <c r="G11318" s="488" t="s">
        <v>6115</v>
      </c>
      <c r="H11318" s="488"/>
      <c r="I11318" s="490">
        <v>0</v>
      </c>
      <c r="J11318" s="490">
        <v>0</v>
      </c>
      <c r="K11318" s="490">
        <v>0</v>
      </c>
      <c r="L11318" s="508"/>
      <c r="M11318" s="489">
        <v>0</v>
      </c>
      <c r="N11318" s="490">
        <v>0</v>
      </c>
      <c r="O11318" s="487" t="s">
        <v>5958</v>
      </c>
    </row>
    <row r="11319" spans="1:15" ht="30" x14ac:dyDescent="0.25">
      <c r="A11319" s="489">
        <v>107310</v>
      </c>
      <c r="B11319" s="488" t="s">
        <v>4508</v>
      </c>
      <c r="C11319" s="489" t="s">
        <v>87</v>
      </c>
      <c r="D11319" s="490">
        <v>0</v>
      </c>
      <c r="E11319" s="487"/>
      <c r="F11319" s="487" t="s">
        <v>5958</v>
      </c>
      <c r="G11319" s="488" t="s">
        <v>6115</v>
      </c>
      <c r="H11319" s="488"/>
      <c r="I11319" s="490">
        <v>0</v>
      </c>
      <c r="J11319" s="490">
        <v>0</v>
      </c>
      <c r="K11319" s="490">
        <v>0</v>
      </c>
      <c r="L11319" s="508"/>
      <c r="M11319" s="489">
        <v>0</v>
      </c>
      <c r="N11319" s="490">
        <v>0</v>
      </c>
      <c r="O11319" s="487" t="s">
        <v>5958</v>
      </c>
    </row>
    <row r="11320" spans="1:15" ht="30" x14ac:dyDescent="0.25">
      <c r="A11320" s="489">
        <v>107311</v>
      </c>
      <c r="B11320" s="488" t="s">
        <v>9835</v>
      </c>
      <c r="C11320" s="489" t="s">
        <v>87</v>
      </c>
      <c r="D11320" s="490">
        <v>0</v>
      </c>
      <c r="E11320" s="487"/>
      <c r="F11320" s="487" t="s">
        <v>5958</v>
      </c>
      <c r="G11320" s="488" t="s">
        <v>6115</v>
      </c>
      <c r="H11320" s="488"/>
      <c r="I11320" s="490">
        <v>0</v>
      </c>
      <c r="J11320" s="490">
        <v>0</v>
      </c>
      <c r="K11320" s="490">
        <v>0</v>
      </c>
      <c r="L11320" s="508"/>
      <c r="M11320" s="489">
        <v>0</v>
      </c>
      <c r="N11320" s="490">
        <v>0</v>
      </c>
      <c r="O11320" s="487" t="s">
        <v>5958</v>
      </c>
    </row>
    <row r="11321" spans="1:15" ht="30" x14ac:dyDescent="0.25">
      <c r="A11321" s="489">
        <v>107312</v>
      </c>
      <c r="B11321" s="488" t="s">
        <v>6116</v>
      </c>
      <c r="C11321" s="489" t="s">
        <v>87</v>
      </c>
      <c r="D11321" s="490">
        <v>2139700</v>
      </c>
      <c r="E11321" s="487"/>
      <c r="F11321" s="487" t="s">
        <v>5958</v>
      </c>
      <c r="G11321" s="488" t="s">
        <v>6115</v>
      </c>
      <c r="H11321" s="488" t="s">
        <v>25583</v>
      </c>
      <c r="I11321" s="490">
        <v>1798067.23</v>
      </c>
      <c r="J11321" s="490">
        <v>0.19</v>
      </c>
      <c r="K11321" s="490">
        <v>2139700</v>
      </c>
      <c r="L11321" s="508">
        <v>45013</v>
      </c>
      <c r="M11321" s="489">
        <v>1</v>
      </c>
      <c r="N11321" s="490">
        <v>1798067.23</v>
      </c>
      <c r="O11321" s="487" t="s">
        <v>25582</v>
      </c>
    </row>
    <row r="11322" spans="1:15" ht="30" x14ac:dyDescent="0.25">
      <c r="A11322" s="489">
        <v>107313</v>
      </c>
      <c r="B11322" s="488" t="s">
        <v>9834</v>
      </c>
      <c r="C11322" s="489" t="s">
        <v>87</v>
      </c>
      <c r="D11322" s="490">
        <v>0</v>
      </c>
      <c r="E11322" s="487"/>
      <c r="F11322" s="487" t="s">
        <v>5958</v>
      </c>
      <c r="G11322" s="488" t="s">
        <v>6115</v>
      </c>
      <c r="H11322" s="488"/>
      <c r="I11322" s="490">
        <v>0</v>
      </c>
      <c r="J11322" s="490">
        <v>0</v>
      </c>
      <c r="K11322" s="490">
        <v>0</v>
      </c>
      <c r="L11322" s="508"/>
      <c r="M11322" s="489">
        <v>0</v>
      </c>
      <c r="N11322" s="490">
        <v>0</v>
      </c>
      <c r="O11322" s="487" t="s">
        <v>5958</v>
      </c>
    </row>
    <row r="11323" spans="1:15" ht="30" x14ac:dyDescent="0.25">
      <c r="A11323" s="489">
        <v>107314</v>
      </c>
      <c r="B11323" s="488" t="s">
        <v>4506</v>
      </c>
      <c r="C11323" s="489" t="s">
        <v>87</v>
      </c>
      <c r="D11323" s="490">
        <v>0</v>
      </c>
      <c r="E11323" s="487"/>
      <c r="F11323" s="487" t="s">
        <v>5958</v>
      </c>
      <c r="G11323" s="488" t="s">
        <v>6115</v>
      </c>
      <c r="H11323" s="488"/>
      <c r="I11323" s="490">
        <v>0</v>
      </c>
      <c r="J11323" s="490">
        <v>0</v>
      </c>
      <c r="K11323" s="490">
        <v>0</v>
      </c>
      <c r="L11323" s="508"/>
      <c r="M11323" s="489">
        <v>0</v>
      </c>
      <c r="N11323" s="490">
        <v>0</v>
      </c>
      <c r="O11323" s="487" t="s">
        <v>5958</v>
      </c>
    </row>
    <row r="11324" spans="1:15" ht="30" x14ac:dyDescent="0.25">
      <c r="A11324" s="489">
        <v>107315</v>
      </c>
      <c r="B11324" s="488" t="s">
        <v>8394</v>
      </c>
      <c r="C11324" s="489" t="s">
        <v>87</v>
      </c>
      <c r="D11324" s="490">
        <v>1708403</v>
      </c>
      <c r="E11324" s="487"/>
      <c r="F11324" s="487" t="s">
        <v>5958</v>
      </c>
      <c r="G11324" s="488" t="s">
        <v>6417</v>
      </c>
      <c r="H11324" s="488" t="s">
        <v>8140</v>
      </c>
      <c r="I11324" s="490">
        <v>1435632.77</v>
      </c>
      <c r="J11324" s="490">
        <v>0.19</v>
      </c>
      <c r="K11324" s="490">
        <v>1708403</v>
      </c>
      <c r="L11324" s="508">
        <v>45462</v>
      </c>
      <c r="M11324" s="489">
        <v>1</v>
      </c>
      <c r="N11324" s="490">
        <v>1435632.77</v>
      </c>
      <c r="O11324" s="487" t="s">
        <v>25582</v>
      </c>
    </row>
    <row r="11325" spans="1:15" ht="45" x14ac:dyDescent="0.25">
      <c r="A11325" s="489">
        <v>107316</v>
      </c>
      <c r="B11325" s="488" t="s">
        <v>8736</v>
      </c>
      <c r="C11325" s="489" t="s">
        <v>87</v>
      </c>
      <c r="D11325" s="490">
        <v>2890510</v>
      </c>
      <c r="E11325" s="487"/>
      <c r="F11325" s="487" t="s">
        <v>5958</v>
      </c>
      <c r="G11325" s="488" t="s">
        <v>6091</v>
      </c>
      <c r="H11325" s="488" t="s">
        <v>5980</v>
      </c>
      <c r="I11325" s="490">
        <v>2429000</v>
      </c>
      <c r="J11325" s="490">
        <v>0.19</v>
      </c>
      <c r="K11325" s="490">
        <v>2890510</v>
      </c>
      <c r="L11325" s="508">
        <v>44680</v>
      </c>
      <c r="M11325" s="489">
        <v>1</v>
      </c>
      <c r="N11325" s="490">
        <v>2429000</v>
      </c>
      <c r="O11325" s="487" t="s">
        <v>25582</v>
      </c>
    </row>
    <row r="11326" spans="1:15" ht="30" x14ac:dyDescent="0.25">
      <c r="A11326" s="489">
        <v>107317</v>
      </c>
      <c r="B11326" s="488" t="s">
        <v>9833</v>
      </c>
      <c r="C11326" s="489" t="s">
        <v>87</v>
      </c>
      <c r="D11326" s="490">
        <v>0</v>
      </c>
      <c r="E11326" s="487"/>
      <c r="F11326" s="487" t="s">
        <v>5958</v>
      </c>
      <c r="G11326" s="488" t="s">
        <v>6112</v>
      </c>
      <c r="H11326" s="488"/>
      <c r="I11326" s="490">
        <v>0</v>
      </c>
      <c r="J11326" s="490">
        <v>0</v>
      </c>
      <c r="K11326" s="490">
        <v>0</v>
      </c>
      <c r="L11326" s="508"/>
      <c r="M11326" s="489">
        <v>0</v>
      </c>
      <c r="N11326" s="490">
        <v>0</v>
      </c>
      <c r="O11326" s="487" t="s">
        <v>5958</v>
      </c>
    </row>
    <row r="11327" spans="1:15" x14ac:dyDescent="0.25">
      <c r="A11327" s="489">
        <v>107318</v>
      </c>
      <c r="B11327" s="488" t="s">
        <v>5545</v>
      </c>
      <c r="C11327" s="489" t="s">
        <v>87</v>
      </c>
      <c r="D11327" s="490">
        <v>0</v>
      </c>
      <c r="E11327" s="487"/>
      <c r="F11327" s="487" t="s">
        <v>5958</v>
      </c>
      <c r="G11327" s="488" t="s">
        <v>6112</v>
      </c>
      <c r="H11327" s="488"/>
      <c r="I11327" s="490">
        <v>0</v>
      </c>
      <c r="J11327" s="490">
        <v>0</v>
      </c>
      <c r="K11327" s="490">
        <v>0</v>
      </c>
      <c r="L11327" s="508"/>
      <c r="M11327" s="489">
        <v>0</v>
      </c>
      <c r="N11327" s="490">
        <v>0</v>
      </c>
      <c r="O11327" s="487" t="s">
        <v>5958</v>
      </c>
    </row>
    <row r="11328" spans="1:15" ht="30" x14ac:dyDescent="0.25">
      <c r="A11328" s="489">
        <v>107319</v>
      </c>
      <c r="B11328" s="488" t="s">
        <v>9832</v>
      </c>
      <c r="C11328" s="489" t="s">
        <v>92</v>
      </c>
      <c r="D11328" s="490">
        <v>0</v>
      </c>
      <c r="E11328" s="487"/>
      <c r="F11328" s="487" t="s">
        <v>5958</v>
      </c>
      <c r="G11328" s="488" t="s">
        <v>6002</v>
      </c>
      <c r="H11328" s="488"/>
      <c r="I11328" s="490">
        <v>0</v>
      </c>
      <c r="J11328" s="490">
        <v>0</v>
      </c>
      <c r="K11328" s="490">
        <v>0</v>
      </c>
      <c r="L11328" s="508"/>
      <c r="M11328" s="489">
        <v>0</v>
      </c>
      <c r="N11328" s="490">
        <v>0</v>
      </c>
      <c r="O11328" s="487" t="s">
        <v>5958</v>
      </c>
    </row>
    <row r="11329" spans="1:15" x14ac:dyDescent="0.25">
      <c r="A11329" s="489">
        <v>107320</v>
      </c>
      <c r="B11329" s="488" t="s">
        <v>5544</v>
      </c>
      <c r="C11329" s="489" t="s">
        <v>87</v>
      </c>
      <c r="D11329" s="490">
        <v>0</v>
      </c>
      <c r="E11329" s="487"/>
      <c r="F11329" s="487" t="s">
        <v>5958</v>
      </c>
      <c r="G11329" s="488" t="s">
        <v>6112</v>
      </c>
      <c r="H11329" s="488"/>
      <c r="I11329" s="490">
        <v>0</v>
      </c>
      <c r="J11329" s="490">
        <v>0</v>
      </c>
      <c r="K11329" s="490">
        <v>0</v>
      </c>
      <c r="L11329" s="508"/>
      <c r="M11329" s="489">
        <v>0</v>
      </c>
      <c r="N11329" s="490">
        <v>0</v>
      </c>
      <c r="O11329" s="487" t="s">
        <v>5958</v>
      </c>
    </row>
    <row r="11330" spans="1:15" x14ac:dyDescent="0.25">
      <c r="A11330" s="489">
        <v>107321</v>
      </c>
      <c r="B11330" s="488" t="s">
        <v>5543</v>
      </c>
      <c r="C11330" s="489" t="s">
        <v>87</v>
      </c>
      <c r="D11330" s="490">
        <v>0</v>
      </c>
      <c r="E11330" s="487"/>
      <c r="F11330" s="487" t="s">
        <v>5958</v>
      </c>
      <c r="G11330" s="488" t="s">
        <v>6112</v>
      </c>
      <c r="H11330" s="488"/>
      <c r="I11330" s="490">
        <v>0</v>
      </c>
      <c r="J11330" s="490">
        <v>0</v>
      </c>
      <c r="K11330" s="490">
        <v>0</v>
      </c>
      <c r="L11330" s="508"/>
      <c r="M11330" s="489">
        <v>0</v>
      </c>
      <c r="N11330" s="490">
        <v>0</v>
      </c>
      <c r="O11330" s="487" t="s">
        <v>5958</v>
      </c>
    </row>
    <row r="11331" spans="1:15" ht="45" x14ac:dyDescent="0.25">
      <c r="A11331" s="489">
        <v>107322</v>
      </c>
      <c r="B11331" s="488" t="s">
        <v>4615</v>
      </c>
      <c r="C11331" s="489" t="s">
        <v>80</v>
      </c>
      <c r="D11331" s="490">
        <v>2215.9899999999998</v>
      </c>
      <c r="E11331" s="487"/>
      <c r="F11331" s="487" t="s">
        <v>5958</v>
      </c>
      <c r="G11331" s="488" t="s">
        <v>5978</v>
      </c>
      <c r="H11331" s="488" t="s">
        <v>5980</v>
      </c>
      <c r="I11331" s="490">
        <v>1862.18</v>
      </c>
      <c r="J11331" s="490">
        <v>0.19</v>
      </c>
      <c r="K11331" s="490">
        <v>2215.9899999999998</v>
      </c>
      <c r="L11331" s="508">
        <v>44131</v>
      </c>
      <c r="M11331" s="489">
        <v>1</v>
      </c>
      <c r="N11331" s="490">
        <v>1862.18</v>
      </c>
      <c r="O11331" s="487" t="s">
        <v>25582</v>
      </c>
    </row>
    <row r="11332" spans="1:15" ht="30" x14ac:dyDescent="0.25">
      <c r="A11332" s="489">
        <v>107323</v>
      </c>
      <c r="B11332" s="488" t="s">
        <v>9831</v>
      </c>
      <c r="C11332" s="489" t="s">
        <v>87</v>
      </c>
      <c r="D11332" s="490">
        <v>0</v>
      </c>
      <c r="E11332" s="487"/>
      <c r="F11332" s="487" t="s">
        <v>5958</v>
      </c>
      <c r="G11332" s="488" t="s">
        <v>6112</v>
      </c>
      <c r="H11332" s="488"/>
      <c r="I11332" s="490">
        <v>0</v>
      </c>
      <c r="J11332" s="490">
        <v>0</v>
      </c>
      <c r="K11332" s="490">
        <v>0</v>
      </c>
      <c r="L11332" s="508"/>
      <c r="M11332" s="489">
        <v>0</v>
      </c>
      <c r="N11332" s="490">
        <v>0</v>
      </c>
      <c r="O11332" s="487" t="s">
        <v>5958</v>
      </c>
    </row>
    <row r="11333" spans="1:15" x14ac:dyDescent="0.25">
      <c r="A11333" s="489">
        <v>107324</v>
      </c>
      <c r="B11333" s="488" t="s">
        <v>5556</v>
      </c>
      <c r="C11333" s="489" t="s">
        <v>87</v>
      </c>
      <c r="D11333" s="490">
        <v>0</v>
      </c>
      <c r="E11333" s="487"/>
      <c r="F11333" s="487" t="s">
        <v>5958</v>
      </c>
      <c r="G11333" s="488" t="s">
        <v>6112</v>
      </c>
      <c r="H11333" s="488"/>
      <c r="I11333" s="490">
        <v>0</v>
      </c>
      <c r="J11333" s="490">
        <v>0</v>
      </c>
      <c r="K11333" s="490">
        <v>0</v>
      </c>
      <c r="L11333" s="508"/>
      <c r="M11333" s="489">
        <v>0</v>
      </c>
      <c r="N11333" s="490">
        <v>0</v>
      </c>
      <c r="O11333" s="487" t="s">
        <v>5958</v>
      </c>
    </row>
    <row r="11334" spans="1:15" x14ac:dyDescent="0.25">
      <c r="A11334" s="489">
        <v>107325</v>
      </c>
      <c r="B11334" s="488" t="s">
        <v>5483</v>
      </c>
      <c r="C11334" s="489" t="s">
        <v>87</v>
      </c>
      <c r="D11334" s="490">
        <v>0</v>
      </c>
      <c r="E11334" s="487"/>
      <c r="F11334" s="487" t="s">
        <v>5958</v>
      </c>
      <c r="G11334" s="488" t="s">
        <v>6112</v>
      </c>
      <c r="H11334" s="488"/>
      <c r="I11334" s="490">
        <v>0</v>
      </c>
      <c r="J11334" s="490">
        <v>0</v>
      </c>
      <c r="K11334" s="490">
        <v>0</v>
      </c>
      <c r="L11334" s="508"/>
      <c r="M11334" s="489">
        <v>0</v>
      </c>
      <c r="N11334" s="490">
        <v>0</v>
      </c>
      <c r="O11334" s="487" t="s">
        <v>5958</v>
      </c>
    </row>
    <row r="11335" spans="1:15" x14ac:dyDescent="0.25">
      <c r="A11335" s="489">
        <v>107326</v>
      </c>
      <c r="B11335" s="488" t="s">
        <v>5587</v>
      </c>
      <c r="C11335" s="489" t="s">
        <v>87</v>
      </c>
      <c r="D11335" s="490">
        <v>0</v>
      </c>
      <c r="E11335" s="487"/>
      <c r="F11335" s="487" t="s">
        <v>5958</v>
      </c>
      <c r="G11335" s="488" t="s">
        <v>6112</v>
      </c>
      <c r="H11335" s="488"/>
      <c r="I11335" s="490">
        <v>0</v>
      </c>
      <c r="J11335" s="490">
        <v>0</v>
      </c>
      <c r="K11335" s="490">
        <v>0</v>
      </c>
      <c r="L11335" s="508"/>
      <c r="M11335" s="489">
        <v>0</v>
      </c>
      <c r="N11335" s="490">
        <v>0</v>
      </c>
      <c r="O11335" s="487" t="s">
        <v>5958</v>
      </c>
    </row>
    <row r="11336" spans="1:15" ht="45" x14ac:dyDescent="0.25">
      <c r="A11336" s="489">
        <v>107328</v>
      </c>
      <c r="B11336" s="488" t="s">
        <v>4391</v>
      </c>
      <c r="C11336" s="489" t="s">
        <v>92</v>
      </c>
      <c r="D11336" s="490">
        <v>186830</v>
      </c>
      <c r="E11336" s="487"/>
      <c r="F11336" s="487" t="s">
        <v>5958</v>
      </c>
      <c r="G11336" s="488" t="s">
        <v>6002</v>
      </c>
      <c r="H11336" s="488" t="s">
        <v>7775</v>
      </c>
      <c r="I11336" s="490">
        <v>157000</v>
      </c>
      <c r="J11336" s="490">
        <v>0.19</v>
      </c>
      <c r="K11336" s="490">
        <v>186830</v>
      </c>
      <c r="L11336" s="508">
        <v>43734</v>
      </c>
      <c r="M11336" s="489">
        <v>1</v>
      </c>
      <c r="N11336" s="490">
        <v>157000</v>
      </c>
      <c r="O11336" s="487" t="s">
        <v>25582</v>
      </c>
    </row>
    <row r="11337" spans="1:15" ht="30" x14ac:dyDescent="0.25">
      <c r="A11337" s="489">
        <v>107329</v>
      </c>
      <c r="B11337" s="488" t="s">
        <v>9830</v>
      </c>
      <c r="C11337" s="489" t="s">
        <v>87</v>
      </c>
      <c r="D11337" s="490">
        <v>0</v>
      </c>
      <c r="E11337" s="487"/>
      <c r="F11337" s="487" t="s">
        <v>5958</v>
      </c>
      <c r="G11337" s="488" t="s">
        <v>6112</v>
      </c>
      <c r="H11337" s="488"/>
      <c r="I11337" s="490">
        <v>0</v>
      </c>
      <c r="J11337" s="490">
        <v>0</v>
      </c>
      <c r="K11337" s="490">
        <v>0</v>
      </c>
      <c r="L11337" s="508"/>
      <c r="M11337" s="489">
        <v>0</v>
      </c>
      <c r="N11337" s="490">
        <v>0</v>
      </c>
      <c r="O11337" s="487" t="s">
        <v>5958</v>
      </c>
    </row>
    <row r="11338" spans="1:15" x14ac:dyDescent="0.25">
      <c r="A11338" s="489">
        <v>107330</v>
      </c>
      <c r="B11338" s="488" t="s">
        <v>5546</v>
      </c>
      <c r="C11338" s="489" t="s">
        <v>87</v>
      </c>
      <c r="D11338" s="490">
        <v>0</v>
      </c>
      <c r="E11338" s="487"/>
      <c r="F11338" s="487" t="s">
        <v>5958</v>
      </c>
      <c r="G11338" s="488" t="s">
        <v>6112</v>
      </c>
      <c r="H11338" s="488"/>
      <c r="I11338" s="490">
        <v>0</v>
      </c>
      <c r="J11338" s="490">
        <v>0</v>
      </c>
      <c r="K11338" s="490">
        <v>0</v>
      </c>
      <c r="L11338" s="508"/>
      <c r="M11338" s="489">
        <v>0</v>
      </c>
      <c r="N11338" s="490">
        <v>0</v>
      </c>
      <c r="O11338" s="487" t="s">
        <v>5958</v>
      </c>
    </row>
    <row r="11339" spans="1:15" ht="30" x14ac:dyDescent="0.25">
      <c r="A11339" s="489">
        <v>107331</v>
      </c>
      <c r="B11339" s="488" t="s">
        <v>9829</v>
      </c>
      <c r="C11339" s="489" t="s">
        <v>87</v>
      </c>
      <c r="D11339" s="490">
        <v>0</v>
      </c>
      <c r="E11339" s="487"/>
      <c r="F11339" s="487" t="s">
        <v>5958</v>
      </c>
      <c r="G11339" s="488" t="s">
        <v>6112</v>
      </c>
      <c r="H11339" s="488"/>
      <c r="I11339" s="490">
        <v>0</v>
      </c>
      <c r="J11339" s="490">
        <v>0</v>
      </c>
      <c r="K11339" s="490">
        <v>0</v>
      </c>
      <c r="L11339" s="508"/>
      <c r="M11339" s="489">
        <v>0</v>
      </c>
      <c r="N11339" s="490">
        <v>0</v>
      </c>
      <c r="O11339" s="487" t="s">
        <v>5958</v>
      </c>
    </row>
    <row r="11340" spans="1:15" ht="30" x14ac:dyDescent="0.25">
      <c r="A11340" s="489">
        <v>107332</v>
      </c>
      <c r="B11340" s="488" t="s">
        <v>9828</v>
      </c>
      <c r="C11340" s="489" t="s">
        <v>87</v>
      </c>
      <c r="D11340" s="490">
        <v>0</v>
      </c>
      <c r="E11340" s="487"/>
      <c r="F11340" s="487" t="s">
        <v>5958</v>
      </c>
      <c r="G11340" s="488" t="s">
        <v>6112</v>
      </c>
      <c r="H11340" s="488"/>
      <c r="I11340" s="490">
        <v>0</v>
      </c>
      <c r="J11340" s="490">
        <v>0</v>
      </c>
      <c r="K11340" s="490">
        <v>0</v>
      </c>
      <c r="L11340" s="508"/>
      <c r="M11340" s="489">
        <v>0</v>
      </c>
      <c r="N11340" s="490">
        <v>0</v>
      </c>
      <c r="O11340" s="487" t="s">
        <v>5958</v>
      </c>
    </row>
    <row r="11341" spans="1:15" ht="45" x14ac:dyDescent="0.25">
      <c r="A11341" s="489">
        <v>107333</v>
      </c>
      <c r="B11341" s="488" t="s">
        <v>7908</v>
      </c>
      <c r="C11341" s="489" t="s">
        <v>87</v>
      </c>
      <c r="D11341" s="490">
        <v>1517131</v>
      </c>
      <c r="E11341" s="487"/>
      <c r="F11341" s="487" t="s">
        <v>5958</v>
      </c>
      <c r="G11341" s="488" t="s">
        <v>6112</v>
      </c>
      <c r="H11341" s="488" t="s">
        <v>7775</v>
      </c>
      <c r="I11341" s="490">
        <v>1274900</v>
      </c>
      <c r="J11341" s="490">
        <v>0.19</v>
      </c>
      <c r="K11341" s="490">
        <v>1517131</v>
      </c>
      <c r="L11341" s="508">
        <v>43795</v>
      </c>
      <c r="M11341" s="489">
        <v>1</v>
      </c>
      <c r="N11341" s="490">
        <v>1274900</v>
      </c>
      <c r="O11341" s="487" t="s">
        <v>25582</v>
      </c>
    </row>
    <row r="11342" spans="1:15" ht="45" x14ac:dyDescent="0.25">
      <c r="A11342" s="489">
        <v>107334</v>
      </c>
      <c r="B11342" s="488" t="s">
        <v>5833</v>
      </c>
      <c r="C11342" s="489" t="s">
        <v>87</v>
      </c>
      <c r="D11342" s="490">
        <v>1500000</v>
      </c>
      <c r="E11342" s="487"/>
      <c r="F11342" s="487" t="s">
        <v>5958</v>
      </c>
      <c r="G11342" s="488" t="s">
        <v>5981</v>
      </c>
      <c r="H11342" s="488" t="s">
        <v>7775</v>
      </c>
      <c r="I11342" s="490">
        <v>1260504.2</v>
      </c>
      <c r="J11342" s="490">
        <v>0.19</v>
      </c>
      <c r="K11342" s="490">
        <v>1500000</v>
      </c>
      <c r="L11342" s="508">
        <v>43801</v>
      </c>
      <c r="M11342" s="489">
        <v>1</v>
      </c>
      <c r="N11342" s="490">
        <v>1260504.2</v>
      </c>
      <c r="O11342" s="487" t="s">
        <v>25582</v>
      </c>
    </row>
    <row r="11343" spans="1:15" ht="30" x14ac:dyDescent="0.25">
      <c r="A11343" s="489">
        <v>107335</v>
      </c>
      <c r="B11343" s="488" t="s">
        <v>9827</v>
      </c>
      <c r="C11343" s="489" t="s">
        <v>87</v>
      </c>
      <c r="D11343" s="490">
        <v>0</v>
      </c>
      <c r="E11343" s="487"/>
      <c r="F11343" s="487" t="s">
        <v>5958</v>
      </c>
      <c r="G11343" s="488" t="s">
        <v>6112</v>
      </c>
      <c r="H11343" s="488"/>
      <c r="I11343" s="490">
        <v>0</v>
      </c>
      <c r="J11343" s="490">
        <v>0</v>
      </c>
      <c r="K11343" s="490">
        <v>0</v>
      </c>
      <c r="L11343" s="508"/>
      <c r="M11343" s="489">
        <v>0</v>
      </c>
      <c r="N11343" s="490">
        <v>0</v>
      </c>
      <c r="O11343" s="487" t="s">
        <v>5958</v>
      </c>
    </row>
    <row r="11344" spans="1:15" x14ac:dyDescent="0.25">
      <c r="A11344" s="489">
        <v>107336</v>
      </c>
      <c r="B11344" s="488" t="s">
        <v>5477</v>
      </c>
      <c r="C11344" s="489" t="s">
        <v>77</v>
      </c>
      <c r="D11344" s="490">
        <v>0</v>
      </c>
      <c r="E11344" s="487"/>
      <c r="F11344" s="487" t="s">
        <v>5958</v>
      </c>
      <c r="G11344" s="488" t="s">
        <v>6112</v>
      </c>
      <c r="H11344" s="488"/>
      <c r="I11344" s="490">
        <v>0</v>
      </c>
      <c r="J11344" s="490">
        <v>0</v>
      </c>
      <c r="K11344" s="490">
        <v>0</v>
      </c>
      <c r="L11344" s="508"/>
      <c r="M11344" s="489">
        <v>0</v>
      </c>
      <c r="N11344" s="490">
        <v>0</v>
      </c>
      <c r="O11344" s="487" t="s">
        <v>5958</v>
      </c>
    </row>
    <row r="11345" spans="1:15" ht="30" x14ac:dyDescent="0.25">
      <c r="A11345" s="489">
        <v>107337</v>
      </c>
      <c r="B11345" s="488" t="s">
        <v>9826</v>
      </c>
      <c r="C11345" s="489" t="s">
        <v>87</v>
      </c>
      <c r="D11345" s="490">
        <v>0</v>
      </c>
      <c r="E11345" s="487"/>
      <c r="F11345" s="487" t="s">
        <v>5958</v>
      </c>
      <c r="G11345" s="488" t="s">
        <v>6112</v>
      </c>
      <c r="H11345" s="488"/>
      <c r="I11345" s="490">
        <v>0</v>
      </c>
      <c r="J11345" s="490">
        <v>0</v>
      </c>
      <c r="K11345" s="490">
        <v>0</v>
      </c>
      <c r="L11345" s="508"/>
      <c r="M11345" s="489">
        <v>0</v>
      </c>
      <c r="N11345" s="490">
        <v>0</v>
      </c>
      <c r="O11345" s="487" t="s">
        <v>5958</v>
      </c>
    </row>
    <row r="11346" spans="1:15" ht="30" x14ac:dyDescent="0.25">
      <c r="A11346" s="489">
        <v>107339</v>
      </c>
      <c r="B11346" s="488" t="s">
        <v>4507</v>
      </c>
      <c r="C11346" s="489" t="s">
        <v>92</v>
      </c>
      <c r="D11346" s="490">
        <v>0</v>
      </c>
      <c r="E11346" s="487"/>
      <c r="F11346" s="487" t="s">
        <v>5958</v>
      </c>
      <c r="G11346" s="488" t="s">
        <v>6115</v>
      </c>
      <c r="H11346" s="488"/>
      <c r="I11346" s="490">
        <v>0</v>
      </c>
      <c r="J11346" s="490">
        <v>0</v>
      </c>
      <c r="K11346" s="490">
        <v>0</v>
      </c>
      <c r="L11346" s="508"/>
      <c r="M11346" s="489">
        <v>0</v>
      </c>
      <c r="N11346" s="490">
        <v>0</v>
      </c>
      <c r="O11346" s="487" t="s">
        <v>5958</v>
      </c>
    </row>
    <row r="11347" spans="1:15" ht="30" x14ac:dyDescent="0.25">
      <c r="A11347" s="489">
        <v>107340</v>
      </c>
      <c r="B11347" s="488" t="s">
        <v>9825</v>
      </c>
      <c r="C11347" s="489" t="s">
        <v>87</v>
      </c>
      <c r="D11347" s="490">
        <v>0</v>
      </c>
      <c r="E11347" s="487"/>
      <c r="F11347" s="487" t="s">
        <v>5958</v>
      </c>
      <c r="G11347" s="488" t="s">
        <v>6112</v>
      </c>
      <c r="H11347" s="488"/>
      <c r="I11347" s="490">
        <v>0</v>
      </c>
      <c r="J11347" s="490">
        <v>0</v>
      </c>
      <c r="K11347" s="490">
        <v>0</v>
      </c>
      <c r="L11347" s="508"/>
      <c r="M11347" s="489">
        <v>0</v>
      </c>
      <c r="N11347" s="490">
        <v>0</v>
      </c>
      <c r="O11347" s="487" t="s">
        <v>5958</v>
      </c>
    </row>
    <row r="11348" spans="1:15" ht="30" x14ac:dyDescent="0.25">
      <c r="A11348" s="489">
        <v>107341</v>
      </c>
      <c r="B11348" s="488" t="s">
        <v>4513</v>
      </c>
      <c r="C11348" s="489" t="s">
        <v>87</v>
      </c>
      <c r="D11348" s="490">
        <v>0</v>
      </c>
      <c r="E11348" s="487"/>
      <c r="F11348" s="487" t="s">
        <v>5958</v>
      </c>
      <c r="G11348" s="488" t="s">
        <v>6115</v>
      </c>
      <c r="H11348" s="488"/>
      <c r="I11348" s="490">
        <v>0</v>
      </c>
      <c r="J11348" s="490">
        <v>0</v>
      </c>
      <c r="K11348" s="490">
        <v>0</v>
      </c>
      <c r="L11348" s="508"/>
      <c r="M11348" s="489">
        <v>0</v>
      </c>
      <c r="N11348" s="490">
        <v>0</v>
      </c>
      <c r="O11348" s="487" t="s">
        <v>5958</v>
      </c>
    </row>
    <row r="11349" spans="1:15" ht="30" x14ac:dyDescent="0.25">
      <c r="A11349" s="489">
        <v>107342</v>
      </c>
      <c r="B11349" s="488" t="s">
        <v>9824</v>
      </c>
      <c r="C11349" s="489" t="s">
        <v>87</v>
      </c>
      <c r="D11349" s="490">
        <v>0</v>
      </c>
      <c r="E11349" s="487"/>
      <c r="F11349" s="487" t="s">
        <v>5958</v>
      </c>
      <c r="G11349" s="488" t="s">
        <v>6112</v>
      </c>
      <c r="H11349" s="488"/>
      <c r="I11349" s="490">
        <v>0</v>
      </c>
      <c r="J11349" s="490">
        <v>0</v>
      </c>
      <c r="K11349" s="490">
        <v>0</v>
      </c>
      <c r="L11349" s="508"/>
      <c r="M11349" s="489">
        <v>0</v>
      </c>
      <c r="N11349" s="490">
        <v>0</v>
      </c>
      <c r="O11349" s="487" t="s">
        <v>5958</v>
      </c>
    </row>
    <row r="11350" spans="1:15" ht="30" x14ac:dyDescent="0.25">
      <c r="A11350" s="489">
        <v>107343</v>
      </c>
      <c r="B11350" s="488" t="s">
        <v>9823</v>
      </c>
      <c r="C11350" s="489" t="s">
        <v>87</v>
      </c>
      <c r="D11350" s="490">
        <v>0</v>
      </c>
      <c r="E11350" s="487"/>
      <c r="F11350" s="487" t="s">
        <v>5958</v>
      </c>
      <c r="G11350" s="488" t="s">
        <v>6115</v>
      </c>
      <c r="H11350" s="488"/>
      <c r="I11350" s="490">
        <v>0</v>
      </c>
      <c r="J11350" s="490">
        <v>0</v>
      </c>
      <c r="K11350" s="490">
        <v>0</v>
      </c>
      <c r="L11350" s="508"/>
      <c r="M11350" s="489">
        <v>0</v>
      </c>
      <c r="N11350" s="490">
        <v>0</v>
      </c>
      <c r="O11350" s="487" t="s">
        <v>5958</v>
      </c>
    </row>
    <row r="11351" spans="1:15" ht="30" x14ac:dyDescent="0.25">
      <c r="A11351" s="489">
        <v>107344</v>
      </c>
      <c r="B11351" s="488" t="s">
        <v>9822</v>
      </c>
      <c r="C11351" s="489" t="s">
        <v>87</v>
      </c>
      <c r="D11351" s="490">
        <v>0</v>
      </c>
      <c r="E11351" s="487"/>
      <c r="F11351" s="487" t="s">
        <v>5958</v>
      </c>
      <c r="G11351" s="488" t="s">
        <v>6112</v>
      </c>
      <c r="H11351" s="488"/>
      <c r="I11351" s="490">
        <v>0</v>
      </c>
      <c r="J11351" s="490">
        <v>0</v>
      </c>
      <c r="K11351" s="490">
        <v>0</v>
      </c>
      <c r="L11351" s="508"/>
      <c r="M11351" s="489">
        <v>0</v>
      </c>
      <c r="N11351" s="490">
        <v>0</v>
      </c>
      <c r="O11351" s="487" t="s">
        <v>5958</v>
      </c>
    </row>
    <row r="11352" spans="1:15" ht="30" x14ac:dyDescent="0.25">
      <c r="A11352" s="489">
        <v>107345</v>
      </c>
      <c r="B11352" s="488" t="s">
        <v>9821</v>
      </c>
      <c r="C11352" s="489" t="s">
        <v>87</v>
      </c>
      <c r="D11352" s="490">
        <v>0</v>
      </c>
      <c r="E11352" s="487"/>
      <c r="F11352" s="487" t="s">
        <v>5958</v>
      </c>
      <c r="G11352" s="488" t="s">
        <v>6112</v>
      </c>
      <c r="H11352" s="488"/>
      <c r="I11352" s="490">
        <v>0</v>
      </c>
      <c r="J11352" s="490">
        <v>0</v>
      </c>
      <c r="K11352" s="490">
        <v>0</v>
      </c>
      <c r="L11352" s="508"/>
      <c r="M11352" s="489">
        <v>0</v>
      </c>
      <c r="N11352" s="490">
        <v>0</v>
      </c>
      <c r="O11352" s="487" t="s">
        <v>5958</v>
      </c>
    </row>
    <row r="11353" spans="1:15" ht="30" x14ac:dyDescent="0.25">
      <c r="A11353" s="489">
        <v>107346</v>
      </c>
      <c r="B11353" s="488" t="s">
        <v>5181</v>
      </c>
      <c r="C11353" s="489" t="s">
        <v>87</v>
      </c>
      <c r="D11353" s="490">
        <v>149220</v>
      </c>
      <c r="E11353" s="487"/>
      <c r="F11353" s="487" t="s">
        <v>5958</v>
      </c>
      <c r="G11353" s="488" t="s">
        <v>5962</v>
      </c>
      <c r="H11353" s="488" t="s">
        <v>5960</v>
      </c>
      <c r="I11353" s="490">
        <v>125394.96</v>
      </c>
      <c r="J11353" s="490">
        <v>0.19</v>
      </c>
      <c r="K11353" s="490">
        <v>149220</v>
      </c>
      <c r="L11353" s="508">
        <v>45433</v>
      </c>
      <c r="M11353" s="489">
        <v>1</v>
      </c>
      <c r="N11353" s="490">
        <v>125394.96</v>
      </c>
      <c r="O11353" s="487" t="s">
        <v>25582</v>
      </c>
    </row>
    <row r="11354" spans="1:15" x14ac:dyDescent="0.25">
      <c r="A11354" s="489">
        <v>107347</v>
      </c>
      <c r="B11354" s="488" t="s">
        <v>5559</v>
      </c>
      <c r="C11354" s="489" t="s">
        <v>87</v>
      </c>
      <c r="D11354" s="490">
        <v>0</v>
      </c>
      <c r="E11354" s="487"/>
      <c r="F11354" s="487" t="s">
        <v>5958</v>
      </c>
      <c r="G11354" s="488" t="s">
        <v>6112</v>
      </c>
      <c r="H11354" s="488"/>
      <c r="I11354" s="490">
        <v>0</v>
      </c>
      <c r="J11354" s="490">
        <v>0</v>
      </c>
      <c r="K11354" s="490">
        <v>0</v>
      </c>
      <c r="L11354" s="508"/>
      <c r="M11354" s="489">
        <v>0</v>
      </c>
      <c r="N11354" s="490">
        <v>0</v>
      </c>
      <c r="O11354" s="487" t="s">
        <v>5958</v>
      </c>
    </row>
    <row r="11355" spans="1:15" ht="30" x14ac:dyDescent="0.25">
      <c r="A11355" s="489">
        <v>107349</v>
      </c>
      <c r="B11355" s="488" t="s">
        <v>9820</v>
      </c>
      <c r="C11355" s="489" t="s">
        <v>87</v>
      </c>
      <c r="D11355" s="490">
        <v>0</v>
      </c>
      <c r="E11355" s="487"/>
      <c r="F11355" s="487" t="s">
        <v>5958</v>
      </c>
      <c r="G11355" s="488" t="s">
        <v>5981</v>
      </c>
      <c r="H11355" s="488"/>
      <c r="I11355" s="490">
        <v>0</v>
      </c>
      <c r="J11355" s="490">
        <v>0</v>
      </c>
      <c r="K11355" s="490">
        <v>0</v>
      </c>
      <c r="L11355" s="508"/>
      <c r="M11355" s="489">
        <v>0</v>
      </c>
      <c r="N11355" s="490">
        <v>0</v>
      </c>
      <c r="O11355" s="487" t="s">
        <v>5958</v>
      </c>
    </row>
    <row r="11356" spans="1:15" ht="30" x14ac:dyDescent="0.25">
      <c r="A11356" s="489">
        <v>107350</v>
      </c>
      <c r="B11356" s="488" t="s">
        <v>4504</v>
      </c>
      <c r="C11356" s="489" t="s">
        <v>87</v>
      </c>
      <c r="D11356" s="490">
        <v>0</v>
      </c>
      <c r="E11356" s="487"/>
      <c r="F11356" s="487" t="s">
        <v>5958</v>
      </c>
      <c r="G11356" s="488" t="s">
        <v>6115</v>
      </c>
      <c r="H11356" s="488"/>
      <c r="I11356" s="490">
        <v>0</v>
      </c>
      <c r="J11356" s="490">
        <v>0</v>
      </c>
      <c r="K11356" s="490">
        <v>0</v>
      </c>
      <c r="L11356" s="508"/>
      <c r="M11356" s="489">
        <v>0</v>
      </c>
      <c r="N11356" s="490">
        <v>0</v>
      </c>
      <c r="O11356" s="487" t="s">
        <v>5958</v>
      </c>
    </row>
    <row r="11357" spans="1:15" ht="45" x14ac:dyDescent="0.25">
      <c r="A11357" s="489">
        <v>107351</v>
      </c>
      <c r="B11357" s="488" t="s">
        <v>14672</v>
      </c>
      <c r="C11357" s="489" t="s">
        <v>87</v>
      </c>
      <c r="D11357" s="490">
        <v>549093</v>
      </c>
      <c r="E11357" s="487"/>
      <c r="F11357" s="487" t="s">
        <v>5958</v>
      </c>
      <c r="G11357" s="488" t="s">
        <v>6115</v>
      </c>
      <c r="H11357" s="488" t="s">
        <v>5976</v>
      </c>
      <c r="I11357" s="490">
        <v>461422.69</v>
      </c>
      <c r="J11357" s="490">
        <v>0.19</v>
      </c>
      <c r="K11357" s="490">
        <v>549093</v>
      </c>
      <c r="L11357" s="508">
        <v>45062</v>
      </c>
      <c r="M11357" s="489">
        <v>1</v>
      </c>
      <c r="N11357" s="490">
        <v>461422.69</v>
      </c>
      <c r="O11357" s="487" t="s">
        <v>25582</v>
      </c>
    </row>
    <row r="11358" spans="1:15" ht="30" x14ac:dyDescent="0.25">
      <c r="A11358" s="489">
        <v>107352</v>
      </c>
      <c r="B11358" s="488" t="s">
        <v>4509</v>
      </c>
      <c r="C11358" s="489" t="s">
        <v>87</v>
      </c>
      <c r="D11358" s="490">
        <v>0</v>
      </c>
      <c r="E11358" s="487"/>
      <c r="F11358" s="487" t="s">
        <v>5958</v>
      </c>
      <c r="G11358" s="488" t="s">
        <v>6115</v>
      </c>
      <c r="H11358" s="488"/>
      <c r="I11358" s="490">
        <v>0</v>
      </c>
      <c r="J11358" s="490">
        <v>0</v>
      </c>
      <c r="K11358" s="490">
        <v>0</v>
      </c>
      <c r="L11358" s="508"/>
      <c r="M11358" s="489">
        <v>0</v>
      </c>
      <c r="N11358" s="490">
        <v>0</v>
      </c>
      <c r="O11358" s="487" t="s">
        <v>5958</v>
      </c>
    </row>
    <row r="11359" spans="1:15" ht="30" x14ac:dyDescent="0.25">
      <c r="A11359" s="489">
        <v>107353</v>
      </c>
      <c r="B11359" s="488" t="s">
        <v>4505</v>
      </c>
      <c r="C11359" s="489" t="s">
        <v>87</v>
      </c>
      <c r="D11359" s="490">
        <v>0</v>
      </c>
      <c r="E11359" s="487"/>
      <c r="F11359" s="487" t="s">
        <v>5958</v>
      </c>
      <c r="G11359" s="488" t="s">
        <v>6115</v>
      </c>
      <c r="H11359" s="488"/>
      <c r="I11359" s="490">
        <v>0</v>
      </c>
      <c r="J11359" s="490">
        <v>0</v>
      </c>
      <c r="K11359" s="490">
        <v>0</v>
      </c>
      <c r="L11359" s="508"/>
      <c r="M11359" s="489">
        <v>0</v>
      </c>
      <c r="N11359" s="490">
        <v>0</v>
      </c>
      <c r="O11359" s="487" t="s">
        <v>5958</v>
      </c>
    </row>
    <row r="11360" spans="1:15" ht="30" x14ac:dyDescent="0.25">
      <c r="A11360" s="489">
        <v>107354</v>
      </c>
      <c r="B11360" s="488" t="s">
        <v>9819</v>
      </c>
      <c r="C11360" s="489" t="s">
        <v>87</v>
      </c>
      <c r="D11360" s="490">
        <v>0</v>
      </c>
      <c r="E11360" s="487"/>
      <c r="F11360" s="487" t="s">
        <v>5958</v>
      </c>
      <c r="G11360" s="488" t="s">
        <v>6112</v>
      </c>
      <c r="H11360" s="488"/>
      <c r="I11360" s="490">
        <v>0</v>
      </c>
      <c r="J11360" s="490">
        <v>0</v>
      </c>
      <c r="K11360" s="490">
        <v>0</v>
      </c>
      <c r="L11360" s="508"/>
      <c r="M11360" s="489">
        <v>0</v>
      </c>
      <c r="N11360" s="490">
        <v>0</v>
      </c>
      <c r="O11360" s="487" t="s">
        <v>5958</v>
      </c>
    </row>
    <row r="11361" spans="1:15" ht="30" x14ac:dyDescent="0.25">
      <c r="A11361" s="489">
        <v>107355</v>
      </c>
      <c r="B11361" s="488" t="s">
        <v>9818</v>
      </c>
      <c r="C11361" s="489" t="s">
        <v>87</v>
      </c>
      <c r="D11361" s="490">
        <v>0</v>
      </c>
      <c r="E11361" s="487"/>
      <c r="F11361" s="487" t="s">
        <v>5958</v>
      </c>
      <c r="G11361" s="488" t="s">
        <v>6112</v>
      </c>
      <c r="H11361" s="488"/>
      <c r="I11361" s="490">
        <v>0</v>
      </c>
      <c r="J11361" s="490">
        <v>0</v>
      </c>
      <c r="K11361" s="490">
        <v>0</v>
      </c>
      <c r="L11361" s="508"/>
      <c r="M11361" s="489">
        <v>0</v>
      </c>
      <c r="N11361" s="490">
        <v>0</v>
      </c>
      <c r="O11361" s="487" t="s">
        <v>5958</v>
      </c>
    </row>
    <row r="11362" spans="1:15" ht="45" x14ac:dyDescent="0.25">
      <c r="A11362" s="489">
        <v>107356</v>
      </c>
      <c r="B11362" s="488" t="s">
        <v>5547</v>
      </c>
      <c r="C11362" s="489" t="s">
        <v>4371</v>
      </c>
      <c r="D11362" s="490">
        <v>34999.99</v>
      </c>
      <c r="E11362" s="487"/>
      <c r="F11362" s="487" t="s">
        <v>5958</v>
      </c>
      <c r="G11362" s="488" t="s">
        <v>6112</v>
      </c>
      <c r="H11362" s="488" t="s">
        <v>7775</v>
      </c>
      <c r="I11362" s="490">
        <v>29411.759999999998</v>
      </c>
      <c r="J11362" s="490">
        <v>0.19</v>
      </c>
      <c r="K11362" s="490">
        <v>34999.99</v>
      </c>
      <c r="L11362" s="508">
        <v>43735</v>
      </c>
      <c r="M11362" s="489">
        <v>1</v>
      </c>
      <c r="N11362" s="490">
        <v>29411.759999999998</v>
      </c>
      <c r="O11362" s="487" t="s">
        <v>25582</v>
      </c>
    </row>
    <row r="11363" spans="1:15" ht="30" x14ac:dyDescent="0.25">
      <c r="A11363" s="489">
        <v>107357</v>
      </c>
      <c r="B11363" s="488" t="s">
        <v>4515</v>
      </c>
      <c r="C11363" s="489" t="s">
        <v>4516</v>
      </c>
      <c r="D11363" s="490">
        <v>32</v>
      </c>
      <c r="E11363" s="487"/>
      <c r="F11363" s="487" t="s">
        <v>5958</v>
      </c>
      <c r="G11363" s="488" t="s">
        <v>6580</v>
      </c>
      <c r="H11363" s="488" t="s">
        <v>25583</v>
      </c>
      <c r="I11363" s="490">
        <v>26.89</v>
      </c>
      <c r="J11363" s="490">
        <v>0.19</v>
      </c>
      <c r="K11363" s="490">
        <v>32</v>
      </c>
      <c r="L11363" s="508">
        <v>44589</v>
      </c>
      <c r="M11363" s="489">
        <v>1</v>
      </c>
      <c r="N11363" s="490">
        <v>26.89</v>
      </c>
      <c r="O11363" s="487" t="s">
        <v>25582</v>
      </c>
    </row>
    <row r="11364" spans="1:15" ht="30" x14ac:dyDescent="0.25">
      <c r="A11364" s="489">
        <v>107358</v>
      </c>
      <c r="B11364" s="488" t="s">
        <v>9817</v>
      </c>
      <c r="C11364" s="489" t="s">
        <v>80</v>
      </c>
      <c r="D11364" s="490">
        <v>0</v>
      </c>
      <c r="E11364" s="487"/>
      <c r="F11364" s="487" t="s">
        <v>5958</v>
      </c>
      <c r="G11364" s="488" t="s">
        <v>6112</v>
      </c>
      <c r="H11364" s="488"/>
      <c r="I11364" s="490">
        <v>0</v>
      </c>
      <c r="J11364" s="490">
        <v>0</v>
      </c>
      <c r="K11364" s="490">
        <v>0</v>
      </c>
      <c r="L11364" s="508"/>
      <c r="M11364" s="489">
        <v>0</v>
      </c>
      <c r="N11364" s="490">
        <v>0</v>
      </c>
      <c r="O11364" s="487" t="s">
        <v>5958</v>
      </c>
    </row>
    <row r="11365" spans="1:15" ht="30" x14ac:dyDescent="0.25">
      <c r="A11365" s="489">
        <v>107359</v>
      </c>
      <c r="B11365" s="488" t="s">
        <v>9816</v>
      </c>
      <c r="C11365" s="489" t="s">
        <v>80</v>
      </c>
      <c r="D11365" s="490">
        <v>0</v>
      </c>
      <c r="E11365" s="487"/>
      <c r="F11365" s="487" t="s">
        <v>5958</v>
      </c>
      <c r="G11365" s="488" t="s">
        <v>6112</v>
      </c>
      <c r="H11365" s="488"/>
      <c r="I11365" s="490">
        <v>0</v>
      </c>
      <c r="J11365" s="490">
        <v>0</v>
      </c>
      <c r="K11365" s="490">
        <v>0</v>
      </c>
      <c r="L11365" s="508"/>
      <c r="M11365" s="489">
        <v>0</v>
      </c>
      <c r="N11365" s="490">
        <v>0</v>
      </c>
      <c r="O11365" s="487" t="s">
        <v>5958</v>
      </c>
    </row>
    <row r="11366" spans="1:15" ht="45" x14ac:dyDescent="0.25">
      <c r="A11366" s="489">
        <v>107360</v>
      </c>
      <c r="B11366" s="488" t="s">
        <v>5454</v>
      </c>
      <c r="C11366" s="489" t="s">
        <v>80</v>
      </c>
      <c r="D11366" s="490">
        <v>2850</v>
      </c>
      <c r="E11366" s="487"/>
      <c r="F11366" s="487" t="s">
        <v>5958</v>
      </c>
      <c r="G11366" s="488" t="s">
        <v>6112</v>
      </c>
      <c r="H11366" s="488" t="s">
        <v>7775</v>
      </c>
      <c r="I11366" s="490">
        <v>2394.96</v>
      </c>
      <c r="J11366" s="490">
        <v>0.19</v>
      </c>
      <c r="K11366" s="490">
        <v>2850</v>
      </c>
      <c r="L11366" s="508">
        <v>43735</v>
      </c>
      <c r="M11366" s="489">
        <v>1</v>
      </c>
      <c r="N11366" s="490">
        <v>2394.96</v>
      </c>
      <c r="O11366" s="487" t="s">
        <v>25582</v>
      </c>
    </row>
    <row r="11367" spans="1:15" ht="30" x14ac:dyDescent="0.25">
      <c r="A11367" s="489">
        <v>107361</v>
      </c>
      <c r="B11367" s="488" t="s">
        <v>9815</v>
      </c>
      <c r="C11367" s="489" t="s">
        <v>80</v>
      </c>
      <c r="D11367" s="490">
        <v>0</v>
      </c>
      <c r="E11367" s="487"/>
      <c r="F11367" s="487" t="s">
        <v>5958</v>
      </c>
      <c r="G11367" s="488" t="s">
        <v>6112</v>
      </c>
      <c r="H11367" s="488"/>
      <c r="I11367" s="490">
        <v>0</v>
      </c>
      <c r="J11367" s="490">
        <v>0</v>
      </c>
      <c r="K11367" s="490">
        <v>0</v>
      </c>
      <c r="L11367" s="508"/>
      <c r="M11367" s="489">
        <v>0</v>
      </c>
      <c r="N11367" s="490">
        <v>0</v>
      </c>
      <c r="O11367" s="487" t="s">
        <v>5958</v>
      </c>
    </row>
    <row r="11368" spans="1:15" ht="45" x14ac:dyDescent="0.25">
      <c r="A11368" s="489">
        <v>107362</v>
      </c>
      <c r="B11368" s="488" t="s">
        <v>5585</v>
      </c>
      <c r="C11368" s="489" t="s">
        <v>80</v>
      </c>
      <c r="D11368" s="490">
        <v>6499.99</v>
      </c>
      <c r="E11368" s="487"/>
      <c r="F11368" s="487" t="s">
        <v>5958</v>
      </c>
      <c r="G11368" s="488" t="s">
        <v>6112</v>
      </c>
      <c r="H11368" s="488" t="s">
        <v>7775</v>
      </c>
      <c r="I11368" s="490">
        <v>5462.18</v>
      </c>
      <c r="J11368" s="490">
        <v>0.19</v>
      </c>
      <c r="K11368" s="490">
        <v>6499.99</v>
      </c>
      <c r="L11368" s="508">
        <v>43735</v>
      </c>
      <c r="M11368" s="489">
        <v>1</v>
      </c>
      <c r="N11368" s="490">
        <v>5462.18</v>
      </c>
      <c r="O11368" s="487" t="s">
        <v>25582</v>
      </c>
    </row>
    <row r="11369" spans="1:15" x14ac:dyDescent="0.25">
      <c r="A11369" s="489">
        <v>107363</v>
      </c>
      <c r="B11369" s="488" t="s">
        <v>5445</v>
      </c>
      <c r="C11369" s="489" t="s">
        <v>87</v>
      </c>
      <c r="D11369" s="490">
        <v>0</v>
      </c>
      <c r="E11369" s="487"/>
      <c r="F11369" s="487" t="s">
        <v>5958</v>
      </c>
      <c r="G11369" s="488" t="s">
        <v>6112</v>
      </c>
      <c r="H11369" s="488"/>
      <c r="I11369" s="490">
        <v>0</v>
      </c>
      <c r="J11369" s="490">
        <v>0</v>
      </c>
      <c r="K11369" s="490">
        <v>0</v>
      </c>
      <c r="L11369" s="508"/>
      <c r="M11369" s="489">
        <v>0</v>
      </c>
      <c r="N11369" s="490">
        <v>0</v>
      </c>
      <c r="O11369" s="487" t="s">
        <v>5958</v>
      </c>
    </row>
    <row r="11370" spans="1:15" x14ac:dyDescent="0.25">
      <c r="A11370" s="489">
        <v>107364</v>
      </c>
      <c r="B11370" s="488" t="s">
        <v>5446</v>
      </c>
      <c r="C11370" s="489" t="s">
        <v>87</v>
      </c>
      <c r="D11370" s="490">
        <v>0</v>
      </c>
      <c r="E11370" s="487"/>
      <c r="F11370" s="487" t="s">
        <v>5958</v>
      </c>
      <c r="G11370" s="488" t="s">
        <v>6112</v>
      </c>
      <c r="H11370" s="488"/>
      <c r="I11370" s="490">
        <v>0</v>
      </c>
      <c r="J11370" s="490">
        <v>0</v>
      </c>
      <c r="K11370" s="490">
        <v>0</v>
      </c>
      <c r="L11370" s="508"/>
      <c r="M11370" s="489">
        <v>0</v>
      </c>
      <c r="N11370" s="490">
        <v>0</v>
      </c>
      <c r="O11370" s="487" t="s">
        <v>5958</v>
      </c>
    </row>
    <row r="11371" spans="1:15" ht="30" x14ac:dyDescent="0.25">
      <c r="A11371" s="489">
        <v>107365</v>
      </c>
      <c r="B11371" s="488" t="s">
        <v>9814</v>
      </c>
      <c r="C11371" s="489" t="s">
        <v>80</v>
      </c>
      <c r="D11371" s="490">
        <v>0</v>
      </c>
      <c r="E11371" s="487"/>
      <c r="F11371" s="487" t="s">
        <v>5958</v>
      </c>
      <c r="G11371" s="488" t="s">
        <v>6112</v>
      </c>
      <c r="H11371" s="488"/>
      <c r="I11371" s="490">
        <v>0</v>
      </c>
      <c r="J11371" s="490">
        <v>0</v>
      </c>
      <c r="K11371" s="490">
        <v>0</v>
      </c>
      <c r="L11371" s="508"/>
      <c r="M11371" s="489">
        <v>0</v>
      </c>
      <c r="N11371" s="490">
        <v>0</v>
      </c>
      <c r="O11371" s="487" t="s">
        <v>5958</v>
      </c>
    </row>
    <row r="11372" spans="1:15" ht="30" x14ac:dyDescent="0.25">
      <c r="A11372" s="489">
        <v>107366</v>
      </c>
      <c r="B11372" s="488" t="s">
        <v>9813</v>
      </c>
      <c r="C11372" s="489" t="s">
        <v>80</v>
      </c>
      <c r="D11372" s="490">
        <v>0</v>
      </c>
      <c r="E11372" s="487"/>
      <c r="F11372" s="487" t="s">
        <v>5958</v>
      </c>
      <c r="G11372" s="488" t="s">
        <v>6112</v>
      </c>
      <c r="H11372" s="488"/>
      <c r="I11372" s="490">
        <v>0</v>
      </c>
      <c r="J11372" s="490">
        <v>0</v>
      </c>
      <c r="K11372" s="490">
        <v>0</v>
      </c>
      <c r="L11372" s="508"/>
      <c r="M11372" s="489">
        <v>0</v>
      </c>
      <c r="N11372" s="490">
        <v>0</v>
      </c>
      <c r="O11372" s="487" t="s">
        <v>5958</v>
      </c>
    </row>
    <row r="11373" spans="1:15" x14ac:dyDescent="0.25">
      <c r="A11373" s="489">
        <v>107367</v>
      </c>
      <c r="B11373" s="488" t="s">
        <v>5444</v>
      </c>
      <c r="C11373" s="489" t="s">
        <v>87</v>
      </c>
      <c r="D11373" s="490">
        <v>0</v>
      </c>
      <c r="E11373" s="487"/>
      <c r="F11373" s="487" t="s">
        <v>5958</v>
      </c>
      <c r="G11373" s="488" t="s">
        <v>6112</v>
      </c>
      <c r="H11373" s="488"/>
      <c r="I11373" s="490">
        <v>0</v>
      </c>
      <c r="J11373" s="490">
        <v>0</v>
      </c>
      <c r="K11373" s="490">
        <v>0</v>
      </c>
      <c r="L11373" s="508"/>
      <c r="M11373" s="489">
        <v>0</v>
      </c>
      <c r="N11373" s="490">
        <v>0</v>
      </c>
      <c r="O11373" s="487" t="s">
        <v>5958</v>
      </c>
    </row>
    <row r="11374" spans="1:15" ht="30" x14ac:dyDescent="0.25">
      <c r="A11374" s="489">
        <v>107368</v>
      </c>
      <c r="B11374" s="488" t="s">
        <v>9812</v>
      </c>
      <c r="C11374" s="489" t="s">
        <v>80</v>
      </c>
      <c r="D11374" s="490">
        <v>0</v>
      </c>
      <c r="E11374" s="487"/>
      <c r="F11374" s="487" t="s">
        <v>5958</v>
      </c>
      <c r="G11374" s="488" t="s">
        <v>6112</v>
      </c>
      <c r="H11374" s="488"/>
      <c r="I11374" s="490">
        <v>0</v>
      </c>
      <c r="J11374" s="490">
        <v>0</v>
      </c>
      <c r="K11374" s="490">
        <v>0</v>
      </c>
      <c r="L11374" s="508"/>
      <c r="M11374" s="489">
        <v>0</v>
      </c>
      <c r="N11374" s="490">
        <v>0</v>
      </c>
      <c r="O11374" s="487" t="s">
        <v>5958</v>
      </c>
    </row>
    <row r="11375" spans="1:15" ht="30" x14ac:dyDescent="0.25">
      <c r="A11375" s="489">
        <v>107369</v>
      </c>
      <c r="B11375" s="488" t="s">
        <v>9811</v>
      </c>
      <c r="C11375" s="489" t="s">
        <v>80</v>
      </c>
      <c r="D11375" s="490">
        <v>0</v>
      </c>
      <c r="E11375" s="487"/>
      <c r="F11375" s="487" t="s">
        <v>5958</v>
      </c>
      <c r="G11375" s="488" t="s">
        <v>6112</v>
      </c>
      <c r="H11375" s="488"/>
      <c r="I11375" s="490">
        <v>0</v>
      </c>
      <c r="J11375" s="490">
        <v>0</v>
      </c>
      <c r="K11375" s="490">
        <v>0</v>
      </c>
      <c r="L11375" s="508"/>
      <c r="M11375" s="489">
        <v>0</v>
      </c>
      <c r="N11375" s="490">
        <v>0</v>
      </c>
      <c r="O11375" s="487" t="s">
        <v>5958</v>
      </c>
    </row>
    <row r="11376" spans="1:15" x14ac:dyDescent="0.25">
      <c r="A11376" s="489">
        <v>107370</v>
      </c>
      <c r="B11376" s="488" t="s">
        <v>5447</v>
      </c>
      <c r="C11376" s="489" t="s">
        <v>87</v>
      </c>
      <c r="D11376" s="490">
        <v>0</v>
      </c>
      <c r="E11376" s="487"/>
      <c r="F11376" s="487" t="s">
        <v>5958</v>
      </c>
      <c r="G11376" s="488" t="s">
        <v>6112</v>
      </c>
      <c r="H11376" s="488"/>
      <c r="I11376" s="490">
        <v>0</v>
      </c>
      <c r="J11376" s="490">
        <v>0</v>
      </c>
      <c r="K11376" s="490">
        <v>0</v>
      </c>
      <c r="L11376" s="508"/>
      <c r="M11376" s="489">
        <v>0</v>
      </c>
      <c r="N11376" s="490">
        <v>0</v>
      </c>
      <c r="O11376" s="487" t="s">
        <v>5958</v>
      </c>
    </row>
    <row r="11377" spans="1:15" ht="30" x14ac:dyDescent="0.25">
      <c r="A11377" s="489">
        <v>107371</v>
      </c>
      <c r="B11377" s="488" t="s">
        <v>9810</v>
      </c>
      <c r="C11377" s="489" t="s">
        <v>87</v>
      </c>
      <c r="D11377" s="490">
        <v>0</v>
      </c>
      <c r="E11377" s="487"/>
      <c r="F11377" s="487" t="s">
        <v>5958</v>
      </c>
      <c r="G11377" s="488" t="s">
        <v>6115</v>
      </c>
      <c r="H11377" s="488"/>
      <c r="I11377" s="490">
        <v>0</v>
      </c>
      <c r="J11377" s="490">
        <v>0</v>
      </c>
      <c r="K11377" s="490">
        <v>0</v>
      </c>
      <c r="L11377" s="508"/>
      <c r="M11377" s="489">
        <v>0</v>
      </c>
      <c r="N11377" s="490">
        <v>0</v>
      </c>
      <c r="O11377" s="487" t="s">
        <v>5958</v>
      </c>
    </row>
    <row r="11378" spans="1:15" ht="30" x14ac:dyDescent="0.25">
      <c r="A11378" s="489">
        <v>107372</v>
      </c>
      <c r="B11378" s="488" t="s">
        <v>9809</v>
      </c>
      <c r="C11378" s="489" t="s">
        <v>80</v>
      </c>
      <c r="D11378" s="490">
        <v>0</v>
      </c>
      <c r="E11378" s="487"/>
      <c r="F11378" s="487" t="s">
        <v>5958</v>
      </c>
      <c r="G11378" s="488" t="s">
        <v>5981</v>
      </c>
      <c r="H11378" s="488"/>
      <c r="I11378" s="490">
        <v>0</v>
      </c>
      <c r="J11378" s="490">
        <v>0</v>
      </c>
      <c r="K11378" s="490">
        <v>0</v>
      </c>
      <c r="L11378" s="508"/>
      <c r="M11378" s="489">
        <v>0</v>
      </c>
      <c r="N11378" s="490">
        <v>0</v>
      </c>
      <c r="O11378" s="487" t="s">
        <v>5958</v>
      </c>
    </row>
    <row r="11379" spans="1:15" ht="30" x14ac:dyDescent="0.25">
      <c r="A11379" s="489">
        <v>107373</v>
      </c>
      <c r="B11379" s="488" t="s">
        <v>9808</v>
      </c>
      <c r="C11379" s="489" t="s">
        <v>80</v>
      </c>
      <c r="D11379" s="490">
        <v>0</v>
      </c>
      <c r="E11379" s="487"/>
      <c r="F11379" s="487" t="s">
        <v>5958</v>
      </c>
      <c r="G11379" s="488" t="s">
        <v>5981</v>
      </c>
      <c r="H11379" s="488"/>
      <c r="I11379" s="490">
        <v>0</v>
      </c>
      <c r="J11379" s="490">
        <v>0</v>
      </c>
      <c r="K11379" s="490">
        <v>0</v>
      </c>
      <c r="L11379" s="508"/>
      <c r="M11379" s="489">
        <v>0</v>
      </c>
      <c r="N11379" s="490">
        <v>0</v>
      </c>
      <c r="O11379" s="487" t="s">
        <v>5958</v>
      </c>
    </row>
    <row r="11380" spans="1:15" ht="30" x14ac:dyDescent="0.25">
      <c r="A11380" s="489">
        <v>107374</v>
      </c>
      <c r="B11380" s="488" t="s">
        <v>5797</v>
      </c>
      <c r="C11380" s="489" t="s">
        <v>80</v>
      </c>
      <c r="D11380" s="490">
        <v>0</v>
      </c>
      <c r="E11380" s="487"/>
      <c r="F11380" s="487" t="s">
        <v>5958</v>
      </c>
      <c r="G11380" s="488" t="s">
        <v>5981</v>
      </c>
      <c r="H11380" s="488"/>
      <c r="I11380" s="490">
        <v>0</v>
      </c>
      <c r="J11380" s="490">
        <v>0</v>
      </c>
      <c r="K11380" s="490">
        <v>0</v>
      </c>
      <c r="L11380" s="508"/>
      <c r="M11380" s="489">
        <v>0</v>
      </c>
      <c r="N11380" s="490">
        <v>0</v>
      </c>
      <c r="O11380" s="487" t="s">
        <v>5958</v>
      </c>
    </row>
    <row r="11381" spans="1:15" ht="30" x14ac:dyDescent="0.25">
      <c r="A11381" s="489">
        <v>107375</v>
      </c>
      <c r="B11381" s="488" t="s">
        <v>9807</v>
      </c>
      <c r="C11381" s="489" t="s">
        <v>87</v>
      </c>
      <c r="D11381" s="490">
        <v>0</v>
      </c>
      <c r="E11381" s="487"/>
      <c r="F11381" s="487" t="s">
        <v>5958</v>
      </c>
      <c r="G11381" s="488" t="s">
        <v>5981</v>
      </c>
      <c r="H11381" s="488"/>
      <c r="I11381" s="490">
        <v>0</v>
      </c>
      <c r="J11381" s="490">
        <v>0</v>
      </c>
      <c r="K11381" s="490">
        <v>0</v>
      </c>
      <c r="L11381" s="508"/>
      <c r="M11381" s="489">
        <v>0</v>
      </c>
      <c r="N11381" s="490">
        <v>0</v>
      </c>
      <c r="O11381" s="487" t="s">
        <v>5958</v>
      </c>
    </row>
    <row r="11382" spans="1:15" ht="30" x14ac:dyDescent="0.25">
      <c r="A11382" s="489">
        <v>107376</v>
      </c>
      <c r="B11382" s="488" t="s">
        <v>9806</v>
      </c>
      <c r="C11382" s="489" t="s">
        <v>92</v>
      </c>
      <c r="D11382" s="490">
        <v>160707</v>
      </c>
      <c r="E11382" s="487"/>
      <c r="F11382" s="487" t="s">
        <v>5958</v>
      </c>
      <c r="G11382" s="488" t="s">
        <v>6626</v>
      </c>
      <c r="H11382" s="488" t="s">
        <v>25583</v>
      </c>
      <c r="I11382" s="490">
        <v>135047.9</v>
      </c>
      <c r="J11382" s="490">
        <v>0.19</v>
      </c>
      <c r="K11382" s="490">
        <v>160707</v>
      </c>
      <c r="L11382" s="508">
        <v>45015</v>
      </c>
      <c r="M11382" s="489">
        <v>1</v>
      </c>
      <c r="N11382" s="490">
        <v>135047.9</v>
      </c>
      <c r="O11382" s="487" t="s">
        <v>25582</v>
      </c>
    </row>
    <row r="11383" spans="1:15" ht="45" x14ac:dyDescent="0.25">
      <c r="A11383" s="489">
        <v>107377</v>
      </c>
      <c r="B11383" s="488" t="s">
        <v>5385</v>
      </c>
      <c r="C11383" s="489" t="s">
        <v>92</v>
      </c>
      <c r="D11383" s="490">
        <v>52000</v>
      </c>
      <c r="E11383" s="487"/>
      <c r="F11383" s="487" t="s">
        <v>5958</v>
      </c>
      <c r="G11383" s="488" t="s">
        <v>6626</v>
      </c>
      <c r="H11383" s="488" t="s">
        <v>7775</v>
      </c>
      <c r="I11383" s="490">
        <v>43697.48</v>
      </c>
      <c r="J11383" s="490">
        <v>0.19</v>
      </c>
      <c r="K11383" s="490">
        <v>52000</v>
      </c>
      <c r="L11383" s="508">
        <v>43822</v>
      </c>
      <c r="M11383" s="489">
        <v>1</v>
      </c>
      <c r="N11383" s="490">
        <v>43697.48</v>
      </c>
      <c r="O11383" s="487" t="s">
        <v>25582</v>
      </c>
    </row>
    <row r="11384" spans="1:15" ht="30" x14ac:dyDescent="0.25">
      <c r="A11384" s="489">
        <v>107378</v>
      </c>
      <c r="B11384" s="488" t="s">
        <v>9805</v>
      </c>
      <c r="C11384" s="489" t="s">
        <v>87</v>
      </c>
      <c r="D11384" s="490">
        <v>0</v>
      </c>
      <c r="E11384" s="487"/>
      <c r="F11384" s="487" t="s">
        <v>5958</v>
      </c>
      <c r="G11384" s="488" t="s">
        <v>6626</v>
      </c>
      <c r="H11384" s="488"/>
      <c r="I11384" s="490">
        <v>0</v>
      </c>
      <c r="J11384" s="490">
        <v>0</v>
      </c>
      <c r="K11384" s="490">
        <v>0</v>
      </c>
      <c r="L11384" s="508"/>
      <c r="M11384" s="489">
        <v>0</v>
      </c>
      <c r="N11384" s="490">
        <v>0</v>
      </c>
      <c r="O11384" s="487" t="s">
        <v>5958</v>
      </c>
    </row>
    <row r="11385" spans="1:15" ht="30" x14ac:dyDescent="0.25">
      <c r="A11385" s="489">
        <v>107379</v>
      </c>
      <c r="B11385" s="488" t="s">
        <v>9804</v>
      </c>
      <c r="C11385" s="489" t="s">
        <v>87</v>
      </c>
      <c r="D11385" s="490">
        <v>0</v>
      </c>
      <c r="E11385" s="487"/>
      <c r="F11385" s="487" t="s">
        <v>5958</v>
      </c>
      <c r="G11385" s="488" t="s">
        <v>6626</v>
      </c>
      <c r="H11385" s="488"/>
      <c r="I11385" s="490">
        <v>0</v>
      </c>
      <c r="J11385" s="490">
        <v>0</v>
      </c>
      <c r="K11385" s="490">
        <v>0</v>
      </c>
      <c r="L11385" s="508"/>
      <c r="M11385" s="489">
        <v>0</v>
      </c>
      <c r="N11385" s="490">
        <v>0</v>
      </c>
      <c r="O11385" s="487" t="s">
        <v>5958</v>
      </c>
    </row>
    <row r="11386" spans="1:15" ht="30" x14ac:dyDescent="0.25">
      <c r="A11386" s="489">
        <v>107380</v>
      </c>
      <c r="B11386" s="488" t="s">
        <v>9804</v>
      </c>
      <c r="C11386" s="489" t="s">
        <v>87</v>
      </c>
      <c r="D11386" s="490">
        <v>0</v>
      </c>
      <c r="E11386" s="487"/>
      <c r="F11386" s="487" t="s">
        <v>5958</v>
      </c>
      <c r="G11386" s="488" t="s">
        <v>6626</v>
      </c>
      <c r="H11386" s="488"/>
      <c r="I11386" s="490">
        <v>0</v>
      </c>
      <c r="J11386" s="490">
        <v>0</v>
      </c>
      <c r="K11386" s="490">
        <v>0</v>
      </c>
      <c r="L11386" s="508"/>
      <c r="M11386" s="489">
        <v>0</v>
      </c>
      <c r="N11386" s="490">
        <v>0</v>
      </c>
      <c r="O11386" s="487" t="s">
        <v>5958</v>
      </c>
    </row>
    <row r="11387" spans="1:15" x14ac:dyDescent="0.25">
      <c r="A11387" s="489">
        <v>107381</v>
      </c>
      <c r="B11387" s="488" t="s">
        <v>5383</v>
      </c>
      <c r="C11387" s="489" t="s">
        <v>87</v>
      </c>
      <c r="D11387" s="490">
        <v>0</v>
      </c>
      <c r="E11387" s="487"/>
      <c r="F11387" s="487" t="s">
        <v>5958</v>
      </c>
      <c r="G11387" s="488" t="s">
        <v>6626</v>
      </c>
      <c r="H11387" s="488"/>
      <c r="I11387" s="490">
        <v>0</v>
      </c>
      <c r="J11387" s="490">
        <v>0</v>
      </c>
      <c r="K11387" s="490">
        <v>0</v>
      </c>
      <c r="L11387" s="508"/>
      <c r="M11387" s="489">
        <v>0</v>
      </c>
      <c r="N11387" s="490">
        <v>0</v>
      </c>
      <c r="O11387" s="487" t="s">
        <v>5958</v>
      </c>
    </row>
    <row r="11388" spans="1:15" x14ac:dyDescent="0.25">
      <c r="A11388" s="489">
        <v>107382</v>
      </c>
      <c r="B11388" s="488" t="s">
        <v>5384</v>
      </c>
      <c r="C11388" s="489" t="s">
        <v>87</v>
      </c>
      <c r="D11388" s="490">
        <v>0</v>
      </c>
      <c r="E11388" s="487"/>
      <c r="F11388" s="487" t="s">
        <v>5958</v>
      </c>
      <c r="G11388" s="488" t="s">
        <v>6626</v>
      </c>
      <c r="H11388" s="488"/>
      <c r="I11388" s="490">
        <v>0</v>
      </c>
      <c r="J11388" s="490">
        <v>0</v>
      </c>
      <c r="K11388" s="490">
        <v>0</v>
      </c>
      <c r="L11388" s="508"/>
      <c r="M11388" s="489">
        <v>0</v>
      </c>
      <c r="N11388" s="490">
        <v>0</v>
      </c>
      <c r="O11388" s="487" t="s">
        <v>5958</v>
      </c>
    </row>
    <row r="11389" spans="1:15" ht="30" x14ac:dyDescent="0.25">
      <c r="A11389" s="489">
        <v>107383</v>
      </c>
      <c r="B11389" s="488" t="s">
        <v>9803</v>
      </c>
      <c r="C11389" s="489" t="s">
        <v>87</v>
      </c>
      <c r="D11389" s="490">
        <v>0</v>
      </c>
      <c r="E11389" s="487"/>
      <c r="F11389" s="487" t="s">
        <v>5958</v>
      </c>
      <c r="G11389" s="488" t="s">
        <v>6626</v>
      </c>
      <c r="H11389" s="488"/>
      <c r="I11389" s="490">
        <v>0</v>
      </c>
      <c r="J11389" s="490">
        <v>0</v>
      </c>
      <c r="K11389" s="490">
        <v>0</v>
      </c>
      <c r="L11389" s="508"/>
      <c r="M11389" s="489">
        <v>0</v>
      </c>
      <c r="N11389" s="490">
        <v>0</v>
      </c>
      <c r="O11389" s="487" t="s">
        <v>5958</v>
      </c>
    </row>
    <row r="11390" spans="1:15" ht="30" x14ac:dyDescent="0.25">
      <c r="A11390" s="489">
        <v>107384</v>
      </c>
      <c r="B11390" s="488" t="s">
        <v>9802</v>
      </c>
      <c r="C11390" s="489" t="s">
        <v>87</v>
      </c>
      <c r="D11390" s="490">
        <v>0</v>
      </c>
      <c r="E11390" s="487"/>
      <c r="F11390" s="487" t="s">
        <v>5958</v>
      </c>
      <c r="G11390" s="488" t="s">
        <v>6626</v>
      </c>
      <c r="H11390" s="488"/>
      <c r="I11390" s="490">
        <v>0</v>
      </c>
      <c r="J11390" s="490">
        <v>0</v>
      </c>
      <c r="K11390" s="490">
        <v>0</v>
      </c>
      <c r="L11390" s="508"/>
      <c r="M11390" s="489">
        <v>0</v>
      </c>
      <c r="N11390" s="490">
        <v>0</v>
      </c>
      <c r="O11390" s="487" t="s">
        <v>5958</v>
      </c>
    </row>
    <row r="11391" spans="1:15" x14ac:dyDescent="0.25">
      <c r="A11391" s="489">
        <v>107385</v>
      </c>
      <c r="B11391" s="488" t="s">
        <v>5282</v>
      </c>
      <c r="C11391" s="489" t="s">
        <v>87</v>
      </c>
      <c r="D11391" s="490">
        <v>0</v>
      </c>
      <c r="E11391" s="487"/>
      <c r="F11391" s="487" t="s">
        <v>5958</v>
      </c>
      <c r="G11391" s="488" t="s">
        <v>6056</v>
      </c>
      <c r="H11391" s="488"/>
      <c r="I11391" s="490">
        <v>0</v>
      </c>
      <c r="J11391" s="490">
        <v>0</v>
      </c>
      <c r="K11391" s="490">
        <v>0</v>
      </c>
      <c r="L11391" s="508"/>
      <c r="M11391" s="489">
        <v>0</v>
      </c>
      <c r="N11391" s="490">
        <v>0</v>
      </c>
      <c r="O11391" s="487" t="s">
        <v>5958</v>
      </c>
    </row>
    <row r="11392" spans="1:15" x14ac:dyDescent="0.25">
      <c r="A11392" s="489">
        <v>107386</v>
      </c>
      <c r="B11392" s="488" t="s">
        <v>9801</v>
      </c>
      <c r="C11392" s="489" t="s">
        <v>87</v>
      </c>
      <c r="D11392" s="490">
        <v>0</v>
      </c>
      <c r="E11392" s="487"/>
      <c r="F11392" s="487" t="s">
        <v>5958</v>
      </c>
      <c r="G11392" s="488" t="s">
        <v>6056</v>
      </c>
      <c r="H11392" s="488"/>
      <c r="I11392" s="490">
        <v>0</v>
      </c>
      <c r="J11392" s="490">
        <v>0</v>
      </c>
      <c r="K11392" s="490">
        <v>0</v>
      </c>
      <c r="L11392" s="508"/>
      <c r="M11392" s="489">
        <v>0</v>
      </c>
      <c r="N11392" s="490">
        <v>0</v>
      </c>
      <c r="O11392" s="487" t="s">
        <v>5958</v>
      </c>
    </row>
    <row r="11393" spans="1:15" x14ac:dyDescent="0.25">
      <c r="A11393" s="489">
        <v>107387</v>
      </c>
      <c r="B11393" s="488" t="s">
        <v>4682</v>
      </c>
      <c r="C11393" s="489" t="s">
        <v>87</v>
      </c>
      <c r="D11393" s="490">
        <v>0</v>
      </c>
      <c r="E11393" s="487"/>
      <c r="F11393" s="487" t="s">
        <v>5958</v>
      </c>
      <c r="G11393" s="488" t="s">
        <v>5983</v>
      </c>
      <c r="H11393" s="488"/>
      <c r="I11393" s="490">
        <v>0</v>
      </c>
      <c r="J11393" s="490">
        <v>0</v>
      </c>
      <c r="K11393" s="490">
        <v>0</v>
      </c>
      <c r="L11393" s="508"/>
      <c r="M11393" s="489">
        <v>0</v>
      </c>
      <c r="N11393" s="490">
        <v>0</v>
      </c>
      <c r="O11393" s="487" t="s">
        <v>5958</v>
      </c>
    </row>
    <row r="11394" spans="1:15" x14ac:dyDescent="0.25">
      <c r="A11394" s="489">
        <v>107388</v>
      </c>
      <c r="B11394" s="488" t="s">
        <v>4842</v>
      </c>
      <c r="C11394" s="489" t="s">
        <v>80</v>
      </c>
      <c r="D11394" s="490">
        <v>0</v>
      </c>
      <c r="E11394" s="487"/>
      <c r="F11394" s="487" t="s">
        <v>5958</v>
      </c>
      <c r="G11394" s="488" t="s">
        <v>5992</v>
      </c>
      <c r="H11394" s="488"/>
      <c r="I11394" s="490">
        <v>0</v>
      </c>
      <c r="J11394" s="490">
        <v>0</v>
      </c>
      <c r="K11394" s="490">
        <v>0</v>
      </c>
      <c r="L11394" s="508"/>
      <c r="M11394" s="489">
        <v>0</v>
      </c>
      <c r="N11394" s="490">
        <v>0</v>
      </c>
      <c r="O11394" s="487" t="s">
        <v>5958</v>
      </c>
    </row>
    <row r="11395" spans="1:15" ht="30" x14ac:dyDescent="0.25">
      <c r="A11395" s="489">
        <v>107389</v>
      </c>
      <c r="B11395" s="488" t="s">
        <v>14788</v>
      </c>
      <c r="C11395" s="489" t="s">
        <v>87</v>
      </c>
      <c r="D11395" s="490">
        <v>36205</v>
      </c>
      <c r="E11395" s="487"/>
      <c r="F11395" s="487" t="s">
        <v>5958</v>
      </c>
      <c r="G11395" s="488" t="s">
        <v>6019</v>
      </c>
      <c r="H11395" s="488" t="s">
        <v>25583</v>
      </c>
      <c r="I11395" s="490">
        <v>30424.37</v>
      </c>
      <c r="J11395" s="490">
        <v>0.19</v>
      </c>
      <c r="K11395" s="490">
        <v>36205</v>
      </c>
      <c r="L11395" s="508">
        <v>44589</v>
      </c>
      <c r="M11395" s="489">
        <v>1</v>
      </c>
      <c r="N11395" s="490">
        <v>30424.37</v>
      </c>
      <c r="O11395" s="487" t="s">
        <v>25582</v>
      </c>
    </row>
    <row r="11396" spans="1:15" ht="30" x14ac:dyDescent="0.25">
      <c r="A11396" s="489">
        <v>107390</v>
      </c>
      <c r="B11396" s="488" t="s">
        <v>9800</v>
      </c>
      <c r="C11396" s="489" t="s">
        <v>87</v>
      </c>
      <c r="D11396" s="490">
        <v>0</v>
      </c>
      <c r="E11396" s="487"/>
      <c r="F11396" s="487" t="s">
        <v>5958</v>
      </c>
      <c r="G11396" s="488" t="s">
        <v>5983</v>
      </c>
      <c r="H11396" s="488"/>
      <c r="I11396" s="490">
        <v>0</v>
      </c>
      <c r="J11396" s="490">
        <v>0</v>
      </c>
      <c r="K11396" s="490">
        <v>0</v>
      </c>
      <c r="L11396" s="508"/>
      <c r="M11396" s="489">
        <v>0</v>
      </c>
      <c r="N11396" s="490">
        <v>0</v>
      </c>
      <c r="O11396" s="487" t="s">
        <v>5958</v>
      </c>
    </row>
    <row r="11397" spans="1:15" ht="30" x14ac:dyDescent="0.25">
      <c r="A11397" s="489">
        <v>107391</v>
      </c>
      <c r="B11397" s="488" t="s">
        <v>9799</v>
      </c>
      <c r="C11397" s="489" t="s">
        <v>87</v>
      </c>
      <c r="D11397" s="490">
        <v>0</v>
      </c>
      <c r="E11397" s="487"/>
      <c r="F11397" s="487" t="s">
        <v>5958</v>
      </c>
      <c r="G11397" s="488" t="s">
        <v>7150</v>
      </c>
      <c r="H11397" s="488"/>
      <c r="I11397" s="490">
        <v>0</v>
      </c>
      <c r="J11397" s="490">
        <v>0</v>
      </c>
      <c r="K11397" s="490">
        <v>0</v>
      </c>
      <c r="L11397" s="508"/>
      <c r="M11397" s="489">
        <v>0</v>
      </c>
      <c r="N11397" s="490">
        <v>0</v>
      </c>
      <c r="O11397" s="487" t="s">
        <v>5958</v>
      </c>
    </row>
    <row r="11398" spans="1:15" ht="45" x14ac:dyDescent="0.25">
      <c r="A11398" s="489">
        <v>107392</v>
      </c>
      <c r="B11398" s="488" t="s">
        <v>4670</v>
      </c>
      <c r="C11398" s="489" t="s">
        <v>87</v>
      </c>
      <c r="D11398" s="490">
        <v>1600000.01</v>
      </c>
      <c r="E11398" s="487"/>
      <c r="F11398" s="487" t="s">
        <v>5958</v>
      </c>
      <c r="G11398" s="488" t="s">
        <v>6016</v>
      </c>
      <c r="H11398" s="488" t="s">
        <v>7775</v>
      </c>
      <c r="I11398" s="490">
        <v>1344537.82</v>
      </c>
      <c r="J11398" s="490">
        <v>0.19</v>
      </c>
      <c r="K11398" s="490">
        <v>1600000.01</v>
      </c>
      <c r="L11398" s="508">
        <v>43783</v>
      </c>
      <c r="M11398" s="489">
        <v>1</v>
      </c>
      <c r="N11398" s="490">
        <v>1344537.82</v>
      </c>
      <c r="O11398" s="487" t="s">
        <v>25582</v>
      </c>
    </row>
    <row r="11399" spans="1:15" x14ac:dyDescent="0.25">
      <c r="A11399" s="489">
        <v>107393</v>
      </c>
      <c r="B11399" s="488" t="s">
        <v>9798</v>
      </c>
      <c r="C11399" s="489" t="s">
        <v>87</v>
      </c>
      <c r="D11399" s="490">
        <v>0</v>
      </c>
      <c r="E11399" s="487"/>
      <c r="F11399" s="487" t="s">
        <v>5958</v>
      </c>
      <c r="G11399" s="488" t="s">
        <v>5983</v>
      </c>
      <c r="H11399" s="488"/>
      <c r="I11399" s="490">
        <v>0</v>
      </c>
      <c r="J11399" s="490">
        <v>0</v>
      </c>
      <c r="K11399" s="490">
        <v>0</v>
      </c>
      <c r="L11399" s="508"/>
      <c r="M11399" s="489">
        <v>0</v>
      </c>
      <c r="N11399" s="490">
        <v>0</v>
      </c>
      <c r="O11399" s="487" t="s">
        <v>5958</v>
      </c>
    </row>
    <row r="11400" spans="1:15" x14ac:dyDescent="0.25">
      <c r="A11400" s="489">
        <v>107394</v>
      </c>
      <c r="B11400" s="488" t="s">
        <v>5087</v>
      </c>
      <c r="C11400" s="489" t="s">
        <v>5086</v>
      </c>
      <c r="D11400" s="490">
        <v>80736</v>
      </c>
      <c r="E11400" s="487"/>
      <c r="F11400" s="487" t="s">
        <v>5958</v>
      </c>
      <c r="G11400" s="488" t="s">
        <v>6124</v>
      </c>
      <c r="H11400" s="488" t="s">
        <v>6072</v>
      </c>
      <c r="I11400" s="490">
        <v>80736</v>
      </c>
      <c r="J11400" s="490">
        <v>0</v>
      </c>
      <c r="K11400" s="490">
        <v>80736</v>
      </c>
      <c r="L11400" s="508">
        <v>45329</v>
      </c>
      <c r="M11400" s="489">
        <v>1</v>
      </c>
      <c r="N11400" s="490">
        <v>80736</v>
      </c>
      <c r="O11400" s="487" t="s">
        <v>25582</v>
      </c>
    </row>
    <row r="11401" spans="1:15" x14ac:dyDescent="0.25">
      <c r="A11401" s="489">
        <v>107395</v>
      </c>
      <c r="B11401" s="488" t="s">
        <v>5091</v>
      </c>
      <c r="C11401" s="489" t="s">
        <v>5086</v>
      </c>
      <c r="D11401" s="490">
        <v>136400</v>
      </c>
      <c r="E11401" s="487"/>
      <c r="F11401" s="487" t="s">
        <v>5958</v>
      </c>
      <c r="G11401" s="488" t="s">
        <v>6124</v>
      </c>
      <c r="H11401" s="488" t="s">
        <v>6072</v>
      </c>
      <c r="I11401" s="490">
        <v>136400</v>
      </c>
      <c r="J11401" s="490">
        <v>0</v>
      </c>
      <c r="K11401" s="490">
        <v>136400</v>
      </c>
      <c r="L11401" s="508">
        <v>45329</v>
      </c>
      <c r="M11401" s="489">
        <v>1</v>
      </c>
      <c r="N11401" s="490">
        <v>136400</v>
      </c>
      <c r="O11401" s="487" t="s">
        <v>25582</v>
      </c>
    </row>
    <row r="11402" spans="1:15" ht="45" x14ac:dyDescent="0.25">
      <c r="A11402" s="489">
        <v>107396</v>
      </c>
      <c r="B11402" s="488" t="s">
        <v>5265</v>
      </c>
      <c r="C11402" s="489" t="s">
        <v>92</v>
      </c>
      <c r="D11402" s="490">
        <v>2200</v>
      </c>
      <c r="E11402" s="487"/>
      <c r="F11402" s="487" t="s">
        <v>5958</v>
      </c>
      <c r="G11402" s="488" t="s">
        <v>6056</v>
      </c>
      <c r="H11402" s="488" t="s">
        <v>7775</v>
      </c>
      <c r="I11402" s="490">
        <v>1848.74</v>
      </c>
      <c r="J11402" s="490">
        <v>0.19</v>
      </c>
      <c r="K11402" s="490">
        <v>2200</v>
      </c>
      <c r="L11402" s="508">
        <v>43745</v>
      </c>
      <c r="M11402" s="489">
        <v>1</v>
      </c>
      <c r="N11402" s="490">
        <v>1848.74</v>
      </c>
      <c r="O11402" s="487" t="s">
        <v>25582</v>
      </c>
    </row>
    <row r="11403" spans="1:15" ht="30" x14ac:dyDescent="0.25">
      <c r="A11403" s="489">
        <v>107397</v>
      </c>
      <c r="B11403" s="488" t="s">
        <v>9797</v>
      </c>
      <c r="C11403" s="489" t="s">
        <v>87</v>
      </c>
      <c r="D11403" s="490">
        <v>0</v>
      </c>
      <c r="E11403" s="487"/>
      <c r="F11403" s="487" t="s">
        <v>5958</v>
      </c>
      <c r="G11403" s="488" t="s">
        <v>6112</v>
      </c>
      <c r="H11403" s="488"/>
      <c r="I11403" s="490">
        <v>0</v>
      </c>
      <c r="J11403" s="490">
        <v>0</v>
      </c>
      <c r="K11403" s="490">
        <v>0</v>
      </c>
      <c r="L11403" s="508"/>
      <c r="M11403" s="489">
        <v>0</v>
      </c>
      <c r="N11403" s="490">
        <v>0</v>
      </c>
      <c r="O11403" s="487" t="s">
        <v>5958</v>
      </c>
    </row>
    <row r="11404" spans="1:15" ht="30" x14ac:dyDescent="0.25">
      <c r="A11404" s="489">
        <v>107398</v>
      </c>
      <c r="B11404" s="488" t="s">
        <v>9796</v>
      </c>
      <c r="C11404" s="489" t="s">
        <v>87</v>
      </c>
      <c r="D11404" s="490">
        <v>0</v>
      </c>
      <c r="E11404" s="487"/>
      <c r="F11404" s="487" t="s">
        <v>5958</v>
      </c>
      <c r="G11404" s="488" t="s">
        <v>6112</v>
      </c>
      <c r="H11404" s="488"/>
      <c r="I11404" s="490">
        <v>0</v>
      </c>
      <c r="J11404" s="490">
        <v>0</v>
      </c>
      <c r="K11404" s="490">
        <v>0</v>
      </c>
      <c r="L11404" s="508"/>
      <c r="M11404" s="489">
        <v>0</v>
      </c>
      <c r="N11404" s="490">
        <v>0</v>
      </c>
      <c r="O11404" s="487" t="s">
        <v>5958</v>
      </c>
    </row>
    <row r="11405" spans="1:15" ht="30" x14ac:dyDescent="0.25">
      <c r="A11405" s="489">
        <v>107399</v>
      </c>
      <c r="B11405" s="488" t="s">
        <v>9795</v>
      </c>
      <c r="C11405" s="489" t="s">
        <v>87</v>
      </c>
      <c r="D11405" s="490">
        <v>0</v>
      </c>
      <c r="E11405" s="487"/>
      <c r="F11405" s="487" t="s">
        <v>5958</v>
      </c>
      <c r="G11405" s="488" t="s">
        <v>6112</v>
      </c>
      <c r="H11405" s="488"/>
      <c r="I11405" s="490">
        <v>0</v>
      </c>
      <c r="J11405" s="490">
        <v>0</v>
      </c>
      <c r="K11405" s="490">
        <v>0</v>
      </c>
      <c r="L11405" s="508"/>
      <c r="M11405" s="489">
        <v>0</v>
      </c>
      <c r="N11405" s="490">
        <v>0</v>
      </c>
      <c r="O11405" s="487" t="s">
        <v>5958</v>
      </c>
    </row>
    <row r="11406" spans="1:15" x14ac:dyDescent="0.25">
      <c r="A11406" s="489">
        <v>107400</v>
      </c>
      <c r="B11406" s="488" t="s">
        <v>5464</v>
      </c>
      <c r="C11406" s="489" t="s">
        <v>87</v>
      </c>
      <c r="D11406" s="490">
        <v>0</v>
      </c>
      <c r="E11406" s="487"/>
      <c r="F11406" s="487" t="s">
        <v>5958</v>
      </c>
      <c r="G11406" s="488" t="s">
        <v>6112</v>
      </c>
      <c r="H11406" s="488"/>
      <c r="I11406" s="490">
        <v>0</v>
      </c>
      <c r="J11406" s="490">
        <v>0</v>
      </c>
      <c r="K11406" s="490">
        <v>0</v>
      </c>
      <c r="L11406" s="508"/>
      <c r="M11406" s="489">
        <v>0</v>
      </c>
      <c r="N11406" s="490">
        <v>0</v>
      </c>
      <c r="O11406" s="487" t="s">
        <v>5958</v>
      </c>
    </row>
    <row r="11407" spans="1:15" ht="30" x14ac:dyDescent="0.25">
      <c r="A11407" s="489">
        <v>107401</v>
      </c>
      <c r="B11407" s="488" t="s">
        <v>9794</v>
      </c>
      <c r="C11407" s="489" t="s">
        <v>87</v>
      </c>
      <c r="D11407" s="490">
        <v>0</v>
      </c>
      <c r="E11407" s="487"/>
      <c r="F11407" s="487" t="s">
        <v>5958</v>
      </c>
      <c r="G11407" s="488" t="s">
        <v>7150</v>
      </c>
      <c r="H11407" s="488"/>
      <c r="I11407" s="490">
        <v>0</v>
      </c>
      <c r="J11407" s="490">
        <v>0</v>
      </c>
      <c r="K11407" s="490">
        <v>0</v>
      </c>
      <c r="L11407" s="508"/>
      <c r="M11407" s="489">
        <v>0</v>
      </c>
      <c r="N11407" s="490">
        <v>0</v>
      </c>
      <c r="O11407" s="487" t="s">
        <v>5958</v>
      </c>
    </row>
    <row r="11408" spans="1:15" x14ac:dyDescent="0.25">
      <c r="A11408" s="489">
        <v>107402</v>
      </c>
      <c r="B11408" s="488" t="s">
        <v>5465</v>
      </c>
      <c r="C11408" s="489" t="s">
        <v>87</v>
      </c>
      <c r="D11408" s="490">
        <v>0</v>
      </c>
      <c r="E11408" s="487"/>
      <c r="F11408" s="487" t="s">
        <v>5958</v>
      </c>
      <c r="G11408" s="488" t="s">
        <v>6112</v>
      </c>
      <c r="H11408" s="488"/>
      <c r="I11408" s="490">
        <v>0</v>
      </c>
      <c r="J11408" s="490">
        <v>0</v>
      </c>
      <c r="K11408" s="490">
        <v>0</v>
      </c>
      <c r="L11408" s="508"/>
      <c r="M11408" s="489">
        <v>0</v>
      </c>
      <c r="N11408" s="490">
        <v>0</v>
      </c>
      <c r="O11408" s="487" t="s">
        <v>5958</v>
      </c>
    </row>
    <row r="11409" spans="1:15" x14ac:dyDescent="0.25">
      <c r="A11409" s="489">
        <v>107403</v>
      </c>
      <c r="B11409" s="488" t="s">
        <v>5466</v>
      </c>
      <c r="C11409" s="489" t="s">
        <v>87</v>
      </c>
      <c r="D11409" s="490">
        <v>0</v>
      </c>
      <c r="E11409" s="487"/>
      <c r="F11409" s="487" t="s">
        <v>5958</v>
      </c>
      <c r="G11409" s="488" t="s">
        <v>6112</v>
      </c>
      <c r="H11409" s="488"/>
      <c r="I11409" s="490">
        <v>0</v>
      </c>
      <c r="J11409" s="490">
        <v>0</v>
      </c>
      <c r="K11409" s="490">
        <v>0</v>
      </c>
      <c r="L11409" s="508"/>
      <c r="M11409" s="489">
        <v>0</v>
      </c>
      <c r="N11409" s="490">
        <v>0</v>
      </c>
      <c r="O11409" s="487" t="s">
        <v>5958</v>
      </c>
    </row>
    <row r="11410" spans="1:15" x14ac:dyDescent="0.25">
      <c r="A11410" s="489">
        <v>107404</v>
      </c>
      <c r="B11410" s="488" t="s">
        <v>5469</v>
      </c>
      <c r="C11410" s="489" t="s">
        <v>87</v>
      </c>
      <c r="D11410" s="490">
        <v>0</v>
      </c>
      <c r="E11410" s="487"/>
      <c r="F11410" s="487" t="s">
        <v>5958</v>
      </c>
      <c r="G11410" s="488" t="s">
        <v>6112</v>
      </c>
      <c r="H11410" s="488"/>
      <c r="I11410" s="490">
        <v>0</v>
      </c>
      <c r="J11410" s="490">
        <v>0</v>
      </c>
      <c r="K11410" s="490">
        <v>0</v>
      </c>
      <c r="L11410" s="508"/>
      <c r="M11410" s="489">
        <v>0</v>
      </c>
      <c r="N11410" s="490">
        <v>0</v>
      </c>
      <c r="O11410" s="487" t="s">
        <v>5958</v>
      </c>
    </row>
    <row r="11411" spans="1:15" x14ac:dyDescent="0.25">
      <c r="A11411" s="489">
        <v>107405</v>
      </c>
      <c r="B11411" s="488" t="s">
        <v>5467</v>
      </c>
      <c r="C11411" s="489" t="s">
        <v>87</v>
      </c>
      <c r="D11411" s="490">
        <v>0</v>
      </c>
      <c r="E11411" s="487"/>
      <c r="F11411" s="487" t="s">
        <v>5958</v>
      </c>
      <c r="G11411" s="488" t="s">
        <v>6112</v>
      </c>
      <c r="H11411" s="488"/>
      <c r="I11411" s="490">
        <v>0</v>
      </c>
      <c r="J11411" s="490">
        <v>0</v>
      </c>
      <c r="K11411" s="490">
        <v>0</v>
      </c>
      <c r="L11411" s="508"/>
      <c r="M11411" s="489">
        <v>0</v>
      </c>
      <c r="N11411" s="490">
        <v>0</v>
      </c>
      <c r="O11411" s="487" t="s">
        <v>5958</v>
      </c>
    </row>
    <row r="11412" spans="1:15" x14ac:dyDescent="0.25">
      <c r="A11412" s="489">
        <v>107406</v>
      </c>
      <c r="B11412" s="488" t="s">
        <v>5468</v>
      </c>
      <c r="C11412" s="489" t="s">
        <v>87</v>
      </c>
      <c r="D11412" s="490">
        <v>0</v>
      </c>
      <c r="E11412" s="487"/>
      <c r="F11412" s="487" t="s">
        <v>5958</v>
      </c>
      <c r="G11412" s="488" t="s">
        <v>6112</v>
      </c>
      <c r="H11412" s="488"/>
      <c r="I11412" s="490">
        <v>0</v>
      </c>
      <c r="J11412" s="490">
        <v>0</v>
      </c>
      <c r="K11412" s="490">
        <v>0</v>
      </c>
      <c r="L11412" s="508"/>
      <c r="M11412" s="489">
        <v>0</v>
      </c>
      <c r="N11412" s="490">
        <v>0</v>
      </c>
      <c r="O11412" s="487" t="s">
        <v>5958</v>
      </c>
    </row>
    <row r="11413" spans="1:15" ht="30" x14ac:dyDescent="0.25">
      <c r="A11413" s="489">
        <v>107407</v>
      </c>
      <c r="B11413" s="488" t="s">
        <v>9793</v>
      </c>
      <c r="C11413" s="489" t="s">
        <v>87</v>
      </c>
      <c r="D11413" s="490">
        <v>0</v>
      </c>
      <c r="E11413" s="487"/>
      <c r="F11413" s="487" t="s">
        <v>5958</v>
      </c>
      <c r="G11413" s="488" t="s">
        <v>6112</v>
      </c>
      <c r="H11413" s="488"/>
      <c r="I11413" s="490">
        <v>0</v>
      </c>
      <c r="J11413" s="490">
        <v>0</v>
      </c>
      <c r="K11413" s="490">
        <v>0</v>
      </c>
      <c r="L11413" s="508"/>
      <c r="M11413" s="489">
        <v>0</v>
      </c>
      <c r="N11413" s="490">
        <v>0</v>
      </c>
      <c r="O11413" s="487" t="s">
        <v>5958</v>
      </c>
    </row>
    <row r="11414" spans="1:15" ht="30" x14ac:dyDescent="0.25">
      <c r="A11414" s="489">
        <v>107408</v>
      </c>
      <c r="B11414" s="488" t="s">
        <v>9792</v>
      </c>
      <c r="C11414" s="489" t="s">
        <v>87</v>
      </c>
      <c r="D11414" s="490">
        <v>0</v>
      </c>
      <c r="E11414" s="487"/>
      <c r="F11414" s="487" t="s">
        <v>5958</v>
      </c>
      <c r="G11414" s="488" t="s">
        <v>6112</v>
      </c>
      <c r="H11414" s="488"/>
      <c r="I11414" s="490">
        <v>0</v>
      </c>
      <c r="J11414" s="490">
        <v>0</v>
      </c>
      <c r="K11414" s="490">
        <v>0</v>
      </c>
      <c r="L11414" s="508"/>
      <c r="M11414" s="489">
        <v>0</v>
      </c>
      <c r="N11414" s="490">
        <v>0</v>
      </c>
      <c r="O11414" s="487" t="s">
        <v>5958</v>
      </c>
    </row>
    <row r="11415" spans="1:15" ht="30" x14ac:dyDescent="0.25">
      <c r="A11415" s="489">
        <v>107409</v>
      </c>
      <c r="B11415" s="488" t="s">
        <v>9791</v>
      </c>
      <c r="C11415" s="489" t="s">
        <v>87</v>
      </c>
      <c r="D11415" s="490">
        <v>0</v>
      </c>
      <c r="E11415" s="487"/>
      <c r="F11415" s="487" t="s">
        <v>5958</v>
      </c>
      <c r="G11415" s="488" t="s">
        <v>5983</v>
      </c>
      <c r="H11415" s="488"/>
      <c r="I11415" s="490">
        <v>0</v>
      </c>
      <c r="J11415" s="490">
        <v>0</v>
      </c>
      <c r="K11415" s="490">
        <v>0</v>
      </c>
      <c r="L11415" s="508"/>
      <c r="M11415" s="489">
        <v>0</v>
      </c>
      <c r="N11415" s="490">
        <v>0</v>
      </c>
      <c r="O11415" s="487" t="s">
        <v>5958</v>
      </c>
    </row>
    <row r="11416" spans="1:15" ht="30" x14ac:dyDescent="0.25">
      <c r="A11416" s="489">
        <v>107410</v>
      </c>
      <c r="B11416" s="488" t="s">
        <v>9790</v>
      </c>
      <c r="C11416" s="489" t="s">
        <v>87</v>
      </c>
      <c r="D11416" s="490">
        <v>0</v>
      </c>
      <c r="E11416" s="487"/>
      <c r="F11416" s="487" t="s">
        <v>5958</v>
      </c>
      <c r="G11416" s="488" t="s">
        <v>7150</v>
      </c>
      <c r="H11416" s="488"/>
      <c r="I11416" s="490">
        <v>0</v>
      </c>
      <c r="J11416" s="490">
        <v>0</v>
      </c>
      <c r="K11416" s="490">
        <v>0</v>
      </c>
      <c r="L11416" s="508"/>
      <c r="M11416" s="489">
        <v>0</v>
      </c>
      <c r="N11416" s="490">
        <v>0</v>
      </c>
      <c r="O11416" s="487" t="s">
        <v>5958</v>
      </c>
    </row>
    <row r="11417" spans="1:15" x14ac:dyDescent="0.25">
      <c r="A11417" s="489">
        <v>107411</v>
      </c>
      <c r="B11417" s="488" t="s">
        <v>4658</v>
      </c>
      <c r="C11417" s="489" t="s">
        <v>87</v>
      </c>
      <c r="D11417" s="490">
        <v>0</v>
      </c>
      <c r="E11417" s="487"/>
      <c r="F11417" s="487" t="s">
        <v>5958</v>
      </c>
      <c r="G11417" s="488" t="s">
        <v>6016</v>
      </c>
      <c r="H11417" s="488"/>
      <c r="I11417" s="490">
        <v>0</v>
      </c>
      <c r="J11417" s="490">
        <v>0</v>
      </c>
      <c r="K11417" s="490">
        <v>0</v>
      </c>
      <c r="L11417" s="508"/>
      <c r="M11417" s="489">
        <v>0</v>
      </c>
      <c r="N11417" s="490">
        <v>0</v>
      </c>
      <c r="O11417" s="487" t="s">
        <v>5958</v>
      </c>
    </row>
    <row r="11418" spans="1:15" x14ac:dyDescent="0.25">
      <c r="A11418" s="489">
        <v>107412</v>
      </c>
      <c r="B11418" s="488" t="s">
        <v>5498</v>
      </c>
      <c r="C11418" s="489" t="s">
        <v>87</v>
      </c>
      <c r="D11418" s="490">
        <v>0</v>
      </c>
      <c r="E11418" s="487"/>
      <c r="F11418" s="487" t="s">
        <v>5958</v>
      </c>
      <c r="G11418" s="488" t="s">
        <v>6112</v>
      </c>
      <c r="H11418" s="488"/>
      <c r="I11418" s="490">
        <v>0</v>
      </c>
      <c r="J11418" s="490">
        <v>0</v>
      </c>
      <c r="K11418" s="490">
        <v>0</v>
      </c>
      <c r="L11418" s="508"/>
      <c r="M11418" s="489">
        <v>0</v>
      </c>
      <c r="N11418" s="490">
        <v>0</v>
      </c>
      <c r="O11418" s="487" t="s">
        <v>5958</v>
      </c>
    </row>
    <row r="11419" spans="1:15" ht="30" x14ac:dyDescent="0.25">
      <c r="A11419" s="489">
        <v>107413</v>
      </c>
      <c r="B11419" s="488" t="s">
        <v>9789</v>
      </c>
      <c r="C11419" s="489" t="s">
        <v>87</v>
      </c>
      <c r="D11419" s="490">
        <v>0</v>
      </c>
      <c r="E11419" s="487"/>
      <c r="F11419" s="487" t="s">
        <v>5958</v>
      </c>
      <c r="G11419" s="488" t="s">
        <v>6112</v>
      </c>
      <c r="H11419" s="488"/>
      <c r="I11419" s="490">
        <v>0</v>
      </c>
      <c r="J11419" s="490">
        <v>0</v>
      </c>
      <c r="K11419" s="490">
        <v>0</v>
      </c>
      <c r="L11419" s="508"/>
      <c r="M11419" s="489">
        <v>0</v>
      </c>
      <c r="N11419" s="490">
        <v>0</v>
      </c>
      <c r="O11419" s="487" t="s">
        <v>5958</v>
      </c>
    </row>
    <row r="11420" spans="1:15" x14ac:dyDescent="0.25">
      <c r="A11420" s="489">
        <v>107414</v>
      </c>
      <c r="B11420" s="488" t="s">
        <v>5611</v>
      </c>
      <c r="C11420" s="489" t="s">
        <v>87</v>
      </c>
      <c r="D11420" s="490">
        <v>0</v>
      </c>
      <c r="E11420" s="487"/>
      <c r="F11420" s="487" t="s">
        <v>5958</v>
      </c>
      <c r="G11420" s="488" t="s">
        <v>6112</v>
      </c>
      <c r="H11420" s="488"/>
      <c r="I11420" s="490">
        <v>0</v>
      </c>
      <c r="J11420" s="490">
        <v>0</v>
      </c>
      <c r="K11420" s="490">
        <v>0</v>
      </c>
      <c r="L11420" s="508"/>
      <c r="M11420" s="489">
        <v>0</v>
      </c>
      <c r="N11420" s="490">
        <v>0</v>
      </c>
      <c r="O11420" s="487" t="s">
        <v>5958</v>
      </c>
    </row>
    <row r="11421" spans="1:15" ht="30" x14ac:dyDescent="0.25">
      <c r="A11421" s="489">
        <v>107415</v>
      </c>
      <c r="B11421" s="488" t="s">
        <v>9788</v>
      </c>
      <c r="C11421" s="489" t="s">
        <v>87</v>
      </c>
      <c r="D11421" s="490">
        <v>0</v>
      </c>
      <c r="E11421" s="487"/>
      <c r="F11421" s="487" t="s">
        <v>5958</v>
      </c>
      <c r="G11421" s="488" t="s">
        <v>6112</v>
      </c>
      <c r="H11421" s="488"/>
      <c r="I11421" s="490">
        <v>0</v>
      </c>
      <c r="J11421" s="490">
        <v>0</v>
      </c>
      <c r="K11421" s="490">
        <v>0</v>
      </c>
      <c r="L11421" s="508"/>
      <c r="M11421" s="489">
        <v>0</v>
      </c>
      <c r="N11421" s="490">
        <v>0</v>
      </c>
      <c r="O11421" s="487" t="s">
        <v>5958</v>
      </c>
    </row>
    <row r="11422" spans="1:15" x14ac:dyDescent="0.25">
      <c r="A11422" s="489">
        <v>107416</v>
      </c>
      <c r="B11422" s="488" t="s">
        <v>5645</v>
      </c>
      <c r="C11422" s="489" t="s">
        <v>87</v>
      </c>
      <c r="D11422" s="490">
        <v>0</v>
      </c>
      <c r="E11422" s="487"/>
      <c r="F11422" s="487" t="s">
        <v>5958</v>
      </c>
      <c r="G11422" s="488" t="s">
        <v>6112</v>
      </c>
      <c r="H11422" s="488"/>
      <c r="I11422" s="490">
        <v>0</v>
      </c>
      <c r="J11422" s="490">
        <v>0</v>
      </c>
      <c r="K11422" s="490">
        <v>0</v>
      </c>
      <c r="L11422" s="508"/>
      <c r="M11422" s="489">
        <v>0</v>
      </c>
      <c r="N11422" s="490">
        <v>0</v>
      </c>
      <c r="O11422" s="487" t="s">
        <v>5958</v>
      </c>
    </row>
    <row r="11423" spans="1:15" x14ac:dyDescent="0.25">
      <c r="A11423" s="489">
        <v>107417</v>
      </c>
      <c r="B11423" s="488" t="s">
        <v>5609</v>
      </c>
      <c r="C11423" s="489" t="s">
        <v>87</v>
      </c>
      <c r="D11423" s="490">
        <v>0</v>
      </c>
      <c r="E11423" s="487"/>
      <c r="F11423" s="487" t="s">
        <v>5958</v>
      </c>
      <c r="G11423" s="488" t="s">
        <v>6112</v>
      </c>
      <c r="H11423" s="488"/>
      <c r="I11423" s="490">
        <v>0</v>
      </c>
      <c r="J11423" s="490">
        <v>0</v>
      </c>
      <c r="K11423" s="490">
        <v>0</v>
      </c>
      <c r="L11423" s="508"/>
      <c r="M11423" s="489">
        <v>0</v>
      </c>
      <c r="N11423" s="490">
        <v>0</v>
      </c>
      <c r="O11423" s="487" t="s">
        <v>5958</v>
      </c>
    </row>
    <row r="11424" spans="1:15" x14ac:dyDescent="0.25">
      <c r="A11424" s="489">
        <v>107418</v>
      </c>
      <c r="B11424" s="488" t="s">
        <v>5649</v>
      </c>
      <c r="C11424" s="489" t="s">
        <v>87</v>
      </c>
      <c r="D11424" s="490">
        <v>0</v>
      </c>
      <c r="E11424" s="487"/>
      <c r="F11424" s="487" t="s">
        <v>5958</v>
      </c>
      <c r="G11424" s="488" t="s">
        <v>6112</v>
      </c>
      <c r="H11424" s="488"/>
      <c r="I11424" s="490">
        <v>0</v>
      </c>
      <c r="J11424" s="490">
        <v>0</v>
      </c>
      <c r="K11424" s="490">
        <v>0</v>
      </c>
      <c r="L11424" s="508"/>
      <c r="M11424" s="489">
        <v>0</v>
      </c>
      <c r="N11424" s="490">
        <v>0</v>
      </c>
      <c r="O11424" s="487" t="s">
        <v>5958</v>
      </c>
    </row>
    <row r="11425" spans="1:15" x14ac:dyDescent="0.25">
      <c r="A11425" s="489">
        <v>107419</v>
      </c>
      <c r="B11425" s="488" t="s">
        <v>4634</v>
      </c>
      <c r="C11425" s="489" t="s">
        <v>92</v>
      </c>
      <c r="D11425" s="490">
        <v>0</v>
      </c>
      <c r="E11425" s="487"/>
      <c r="F11425" s="487" t="s">
        <v>5958</v>
      </c>
      <c r="G11425" s="488" t="s">
        <v>6139</v>
      </c>
      <c r="H11425" s="488"/>
      <c r="I11425" s="490">
        <v>0</v>
      </c>
      <c r="J11425" s="490">
        <v>0</v>
      </c>
      <c r="K11425" s="490">
        <v>0</v>
      </c>
      <c r="L11425" s="508"/>
      <c r="M11425" s="489">
        <v>0</v>
      </c>
      <c r="N11425" s="490">
        <v>0</v>
      </c>
      <c r="O11425" s="487" t="s">
        <v>5958</v>
      </c>
    </row>
    <row r="11426" spans="1:15" ht="30" x14ac:dyDescent="0.25">
      <c r="A11426" s="489">
        <v>107420</v>
      </c>
      <c r="B11426" s="488" t="s">
        <v>9787</v>
      </c>
      <c r="C11426" s="489" t="s">
        <v>87</v>
      </c>
      <c r="D11426" s="490">
        <v>0</v>
      </c>
      <c r="E11426" s="487"/>
      <c r="F11426" s="487" t="s">
        <v>5958</v>
      </c>
      <c r="G11426" s="488" t="s">
        <v>6112</v>
      </c>
      <c r="H11426" s="488"/>
      <c r="I11426" s="490">
        <v>0</v>
      </c>
      <c r="J11426" s="490">
        <v>0</v>
      </c>
      <c r="K11426" s="490">
        <v>0</v>
      </c>
      <c r="L11426" s="508"/>
      <c r="M11426" s="489">
        <v>0</v>
      </c>
      <c r="N11426" s="490">
        <v>0</v>
      </c>
      <c r="O11426" s="487" t="s">
        <v>5958</v>
      </c>
    </row>
    <row r="11427" spans="1:15" ht="30" x14ac:dyDescent="0.25">
      <c r="A11427" s="489">
        <v>107421</v>
      </c>
      <c r="B11427" s="488" t="s">
        <v>9786</v>
      </c>
      <c r="C11427" s="489" t="s">
        <v>87</v>
      </c>
      <c r="D11427" s="490">
        <v>0</v>
      </c>
      <c r="E11427" s="487"/>
      <c r="F11427" s="487" t="s">
        <v>5958</v>
      </c>
      <c r="G11427" s="488" t="s">
        <v>5975</v>
      </c>
      <c r="H11427" s="488"/>
      <c r="I11427" s="490">
        <v>0</v>
      </c>
      <c r="J11427" s="490">
        <v>0</v>
      </c>
      <c r="K11427" s="490">
        <v>0</v>
      </c>
      <c r="L11427" s="508"/>
      <c r="M11427" s="489">
        <v>0</v>
      </c>
      <c r="N11427" s="490">
        <v>0</v>
      </c>
      <c r="O11427" s="487" t="s">
        <v>5958</v>
      </c>
    </row>
    <row r="11428" spans="1:15" ht="30" x14ac:dyDescent="0.25">
      <c r="A11428" s="489">
        <v>107422</v>
      </c>
      <c r="B11428" s="488" t="s">
        <v>9785</v>
      </c>
      <c r="C11428" s="489" t="s">
        <v>87</v>
      </c>
      <c r="D11428" s="490">
        <v>0</v>
      </c>
      <c r="E11428" s="487"/>
      <c r="F11428" s="487" t="s">
        <v>5958</v>
      </c>
      <c r="G11428" s="488" t="s">
        <v>5981</v>
      </c>
      <c r="H11428" s="488"/>
      <c r="I11428" s="490">
        <v>0</v>
      </c>
      <c r="J11428" s="490">
        <v>0</v>
      </c>
      <c r="K11428" s="490">
        <v>0</v>
      </c>
      <c r="L11428" s="508"/>
      <c r="M11428" s="489">
        <v>0</v>
      </c>
      <c r="N11428" s="490">
        <v>0</v>
      </c>
      <c r="O11428" s="487" t="s">
        <v>5958</v>
      </c>
    </row>
    <row r="11429" spans="1:15" ht="30" x14ac:dyDescent="0.25">
      <c r="A11429" s="489">
        <v>107423</v>
      </c>
      <c r="B11429" s="488" t="s">
        <v>9784</v>
      </c>
      <c r="C11429" s="489" t="s">
        <v>87</v>
      </c>
      <c r="D11429" s="490">
        <v>0</v>
      </c>
      <c r="E11429" s="487"/>
      <c r="F11429" s="487" t="s">
        <v>5958</v>
      </c>
      <c r="G11429" s="488" t="s">
        <v>5975</v>
      </c>
      <c r="H11429" s="488"/>
      <c r="I11429" s="490">
        <v>0</v>
      </c>
      <c r="J11429" s="490">
        <v>0</v>
      </c>
      <c r="K11429" s="490">
        <v>0</v>
      </c>
      <c r="L11429" s="508"/>
      <c r="M11429" s="489">
        <v>0</v>
      </c>
      <c r="N11429" s="490">
        <v>0</v>
      </c>
      <c r="O11429" s="487" t="s">
        <v>5958</v>
      </c>
    </row>
    <row r="11430" spans="1:15" ht="30" x14ac:dyDescent="0.25">
      <c r="A11430" s="489">
        <v>107424</v>
      </c>
      <c r="B11430" s="488" t="s">
        <v>9783</v>
      </c>
      <c r="C11430" s="489" t="s">
        <v>87</v>
      </c>
      <c r="D11430" s="490">
        <v>0</v>
      </c>
      <c r="E11430" s="487"/>
      <c r="F11430" s="487" t="s">
        <v>5958</v>
      </c>
      <c r="G11430" s="488" t="s">
        <v>5975</v>
      </c>
      <c r="H11430" s="488"/>
      <c r="I11430" s="490">
        <v>0</v>
      </c>
      <c r="J11430" s="490">
        <v>0</v>
      </c>
      <c r="K11430" s="490">
        <v>0</v>
      </c>
      <c r="L11430" s="508"/>
      <c r="M11430" s="489">
        <v>0</v>
      </c>
      <c r="N11430" s="490">
        <v>0</v>
      </c>
      <c r="O11430" s="487" t="s">
        <v>5958</v>
      </c>
    </row>
    <row r="11431" spans="1:15" ht="30" x14ac:dyDescent="0.25">
      <c r="A11431" s="489">
        <v>107425</v>
      </c>
      <c r="B11431" s="488" t="s">
        <v>9782</v>
      </c>
      <c r="C11431" s="489" t="s">
        <v>87</v>
      </c>
      <c r="D11431" s="490">
        <v>0</v>
      </c>
      <c r="E11431" s="487"/>
      <c r="F11431" s="487" t="s">
        <v>5958</v>
      </c>
      <c r="G11431" s="488" t="s">
        <v>5975</v>
      </c>
      <c r="H11431" s="488"/>
      <c r="I11431" s="490">
        <v>0</v>
      </c>
      <c r="J11431" s="490">
        <v>0</v>
      </c>
      <c r="K11431" s="490">
        <v>0</v>
      </c>
      <c r="L11431" s="508"/>
      <c r="M11431" s="489">
        <v>0</v>
      </c>
      <c r="N11431" s="490">
        <v>0</v>
      </c>
      <c r="O11431" s="487" t="s">
        <v>5958</v>
      </c>
    </row>
    <row r="11432" spans="1:15" x14ac:dyDescent="0.25">
      <c r="A11432" s="489">
        <v>107426</v>
      </c>
      <c r="B11432" s="488" t="s">
        <v>4578</v>
      </c>
      <c r="C11432" s="489" t="s">
        <v>87</v>
      </c>
      <c r="D11432" s="490">
        <v>0</v>
      </c>
      <c r="E11432" s="487"/>
      <c r="F11432" s="487" t="s">
        <v>5958</v>
      </c>
      <c r="G11432" s="488" t="s">
        <v>6016</v>
      </c>
      <c r="H11432" s="488"/>
      <c r="I11432" s="490">
        <v>0</v>
      </c>
      <c r="J11432" s="490">
        <v>0</v>
      </c>
      <c r="K11432" s="490">
        <v>0</v>
      </c>
      <c r="L11432" s="508"/>
      <c r="M11432" s="489">
        <v>0</v>
      </c>
      <c r="N11432" s="490">
        <v>0</v>
      </c>
      <c r="O11432" s="487" t="s">
        <v>5958</v>
      </c>
    </row>
    <row r="11433" spans="1:15" x14ac:dyDescent="0.25">
      <c r="A11433" s="489">
        <v>107427</v>
      </c>
      <c r="B11433" s="488" t="s">
        <v>4579</v>
      </c>
      <c r="C11433" s="489" t="s">
        <v>87</v>
      </c>
      <c r="D11433" s="490">
        <v>0</v>
      </c>
      <c r="E11433" s="487"/>
      <c r="F11433" s="487" t="s">
        <v>5958</v>
      </c>
      <c r="G11433" s="488" t="s">
        <v>6016</v>
      </c>
      <c r="H11433" s="488"/>
      <c r="I11433" s="490">
        <v>0</v>
      </c>
      <c r="J11433" s="490">
        <v>0</v>
      </c>
      <c r="K11433" s="490">
        <v>0</v>
      </c>
      <c r="L11433" s="508"/>
      <c r="M11433" s="489">
        <v>0</v>
      </c>
      <c r="N11433" s="490">
        <v>0</v>
      </c>
      <c r="O11433" s="487" t="s">
        <v>5958</v>
      </c>
    </row>
    <row r="11434" spans="1:15" x14ac:dyDescent="0.25">
      <c r="A11434" s="489">
        <v>107428</v>
      </c>
      <c r="B11434" s="488" t="s">
        <v>4580</v>
      </c>
      <c r="C11434" s="489" t="s">
        <v>87</v>
      </c>
      <c r="D11434" s="490">
        <v>0</v>
      </c>
      <c r="E11434" s="487"/>
      <c r="F11434" s="487" t="s">
        <v>5958</v>
      </c>
      <c r="G11434" s="488" t="s">
        <v>6016</v>
      </c>
      <c r="H11434" s="488"/>
      <c r="I11434" s="490">
        <v>0</v>
      </c>
      <c r="J11434" s="490">
        <v>0</v>
      </c>
      <c r="K11434" s="490">
        <v>0</v>
      </c>
      <c r="L11434" s="508"/>
      <c r="M11434" s="489">
        <v>0</v>
      </c>
      <c r="N11434" s="490">
        <v>0</v>
      </c>
      <c r="O11434" s="487" t="s">
        <v>5958</v>
      </c>
    </row>
    <row r="11435" spans="1:15" x14ac:dyDescent="0.25">
      <c r="A11435" s="489">
        <v>107429</v>
      </c>
      <c r="B11435" s="488" t="s">
        <v>4787</v>
      </c>
      <c r="C11435" s="489" t="s">
        <v>87</v>
      </c>
      <c r="D11435" s="490">
        <v>0</v>
      </c>
      <c r="E11435" s="487"/>
      <c r="F11435" s="487" t="s">
        <v>5958</v>
      </c>
      <c r="G11435" s="488" t="s">
        <v>6016</v>
      </c>
      <c r="H11435" s="488"/>
      <c r="I11435" s="490">
        <v>0</v>
      </c>
      <c r="J11435" s="490">
        <v>0</v>
      </c>
      <c r="K11435" s="490">
        <v>0</v>
      </c>
      <c r="L11435" s="508"/>
      <c r="M11435" s="489">
        <v>0</v>
      </c>
      <c r="N11435" s="490">
        <v>0</v>
      </c>
      <c r="O11435" s="487" t="s">
        <v>5958</v>
      </c>
    </row>
    <row r="11436" spans="1:15" x14ac:dyDescent="0.25">
      <c r="A11436" s="489">
        <v>107430</v>
      </c>
      <c r="B11436" s="488" t="s">
        <v>4537</v>
      </c>
      <c r="C11436" s="489" t="s">
        <v>87</v>
      </c>
      <c r="D11436" s="490">
        <v>0</v>
      </c>
      <c r="E11436" s="487"/>
      <c r="F11436" s="487" t="s">
        <v>5958</v>
      </c>
      <c r="G11436" s="488" t="s">
        <v>6016</v>
      </c>
      <c r="H11436" s="488"/>
      <c r="I11436" s="490">
        <v>0</v>
      </c>
      <c r="J11436" s="490">
        <v>0</v>
      </c>
      <c r="K11436" s="490">
        <v>0</v>
      </c>
      <c r="L11436" s="508"/>
      <c r="M11436" s="489">
        <v>0</v>
      </c>
      <c r="N11436" s="490">
        <v>0</v>
      </c>
      <c r="O11436" s="487" t="s">
        <v>5958</v>
      </c>
    </row>
    <row r="11437" spans="1:15" ht="30" x14ac:dyDescent="0.25">
      <c r="A11437" s="489">
        <v>107431</v>
      </c>
      <c r="B11437" s="488" t="s">
        <v>9781</v>
      </c>
      <c r="C11437" s="489" t="s">
        <v>87</v>
      </c>
      <c r="D11437" s="490">
        <v>0</v>
      </c>
      <c r="E11437" s="487"/>
      <c r="F11437" s="487" t="s">
        <v>5958</v>
      </c>
      <c r="G11437" s="488" t="s">
        <v>6016</v>
      </c>
      <c r="H11437" s="488"/>
      <c r="I11437" s="490">
        <v>0</v>
      </c>
      <c r="J11437" s="490">
        <v>0</v>
      </c>
      <c r="K11437" s="490">
        <v>0</v>
      </c>
      <c r="L11437" s="508"/>
      <c r="M11437" s="489">
        <v>0</v>
      </c>
      <c r="N11437" s="490">
        <v>0</v>
      </c>
      <c r="O11437" s="487" t="s">
        <v>5958</v>
      </c>
    </row>
    <row r="11438" spans="1:15" ht="30" x14ac:dyDescent="0.25">
      <c r="A11438" s="489">
        <v>107432</v>
      </c>
      <c r="B11438" s="488" t="s">
        <v>9780</v>
      </c>
      <c r="C11438" s="489" t="s">
        <v>87</v>
      </c>
      <c r="D11438" s="490">
        <v>0</v>
      </c>
      <c r="E11438" s="487"/>
      <c r="F11438" s="487" t="s">
        <v>5958</v>
      </c>
      <c r="G11438" s="488" t="s">
        <v>6016</v>
      </c>
      <c r="H11438" s="488"/>
      <c r="I11438" s="490">
        <v>0</v>
      </c>
      <c r="J11438" s="490">
        <v>0</v>
      </c>
      <c r="K11438" s="490">
        <v>0</v>
      </c>
      <c r="L11438" s="508"/>
      <c r="M11438" s="489">
        <v>0</v>
      </c>
      <c r="N11438" s="490">
        <v>0</v>
      </c>
      <c r="O11438" s="487" t="s">
        <v>5958</v>
      </c>
    </row>
    <row r="11439" spans="1:15" x14ac:dyDescent="0.25">
      <c r="A11439" s="489">
        <v>107433</v>
      </c>
      <c r="B11439" s="488" t="s">
        <v>4576</v>
      </c>
      <c r="C11439" s="489" t="s">
        <v>87</v>
      </c>
      <c r="D11439" s="490">
        <v>0</v>
      </c>
      <c r="E11439" s="487"/>
      <c r="F11439" s="487" t="s">
        <v>5958</v>
      </c>
      <c r="G11439" s="488" t="s">
        <v>6016</v>
      </c>
      <c r="H11439" s="488"/>
      <c r="I11439" s="490">
        <v>0</v>
      </c>
      <c r="J11439" s="490">
        <v>0</v>
      </c>
      <c r="K11439" s="490">
        <v>0</v>
      </c>
      <c r="L11439" s="508"/>
      <c r="M11439" s="489">
        <v>0</v>
      </c>
      <c r="N11439" s="490">
        <v>0</v>
      </c>
      <c r="O11439" s="487" t="s">
        <v>5958</v>
      </c>
    </row>
    <row r="11440" spans="1:15" x14ac:dyDescent="0.25">
      <c r="A11440" s="489">
        <v>107434</v>
      </c>
      <c r="B11440" s="488" t="s">
        <v>4577</v>
      </c>
      <c r="C11440" s="489" t="s">
        <v>87</v>
      </c>
      <c r="D11440" s="490">
        <v>0</v>
      </c>
      <c r="E11440" s="487"/>
      <c r="F11440" s="487" t="s">
        <v>5958</v>
      </c>
      <c r="G11440" s="488" t="s">
        <v>6016</v>
      </c>
      <c r="H11440" s="488"/>
      <c r="I11440" s="490">
        <v>0</v>
      </c>
      <c r="J11440" s="490">
        <v>0</v>
      </c>
      <c r="K11440" s="490">
        <v>0</v>
      </c>
      <c r="L11440" s="508"/>
      <c r="M11440" s="489">
        <v>0</v>
      </c>
      <c r="N11440" s="490">
        <v>0</v>
      </c>
      <c r="O11440" s="487" t="s">
        <v>5958</v>
      </c>
    </row>
    <row r="11441" spans="1:15" ht="30" x14ac:dyDescent="0.25">
      <c r="A11441" s="489">
        <v>107435</v>
      </c>
      <c r="B11441" s="488" t="s">
        <v>9779</v>
      </c>
      <c r="C11441" s="489" t="s">
        <v>87</v>
      </c>
      <c r="D11441" s="490">
        <v>0</v>
      </c>
      <c r="E11441" s="487"/>
      <c r="F11441" s="487" t="s">
        <v>5958</v>
      </c>
      <c r="G11441" s="488" t="s">
        <v>6016</v>
      </c>
      <c r="H11441" s="488"/>
      <c r="I11441" s="490">
        <v>0</v>
      </c>
      <c r="J11441" s="490">
        <v>0</v>
      </c>
      <c r="K11441" s="490">
        <v>0</v>
      </c>
      <c r="L11441" s="508"/>
      <c r="M11441" s="489">
        <v>0</v>
      </c>
      <c r="N11441" s="490">
        <v>0</v>
      </c>
      <c r="O11441" s="487" t="s">
        <v>5958</v>
      </c>
    </row>
    <row r="11442" spans="1:15" ht="30" x14ac:dyDescent="0.25">
      <c r="A11442" s="489">
        <v>107436</v>
      </c>
      <c r="B11442" s="488" t="s">
        <v>7818</v>
      </c>
      <c r="C11442" s="489" t="s">
        <v>5086</v>
      </c>
      <c r="D11442" s="490">
        <v>129905</v>
      </c>
      <c r="E11442" s="487"/>
      <c r="F11442" s="487" t="s">
        <v>5958</v>
      </c>
      <c r="G11442" s="488" t="s">
        <v>6124</v>
      </c>
      <c r="H11442" s="488" t="s">
        <v>6072</v>
      </c>
      <c r="I11442" s="490">
        <v>129905</v>
      </c>
      <c r="J11442" s="490">
        <v>0</v>
      </c>
      <c r="K11442" s="490">
        <v>129905</v>
      </c>
      <c r="L11442" s="508">
        <v>45329</v>
      </c>
      <c r="M11442" s="489">
        <v>1</v>
      </c>
      <c r="N11442" s="490">
        <v>129905</v>
      </c>
      <c r="O11442" s="487" t="s">
        <v>25582</v>
      </c>
    </row>
    <row r="11443" spans="1:15" ht="30" x14ac:dyDescent="0.25">
      <c r="A11443" s="489">
        <v>107437</v>
      </c>
      <c r="B11443" s="488" t="s">
        <v>7817</v>
      </c>
      <c r="C11443" s="489" t="s">
        <v>5086</v>
      </c>
      <c r="D11443" s="490">
        <v>76372</v>
      </c>
      <c r="E11443" s="487"/>
      <c r="F11443" s="487" t="s">
        <v>5958</v>
      </c>
      <c r="G11443" s="488" t="s">
        <v>6124</v>
      </c>
      <c r="H11443" s="488" t="s">
        <v>6072</v>
      </c>
      <c r="I11443" s="490">
        <v>76372</v>
      </c>
      <c r="J11443" s="490">
        <v>0</v>
      </c>
      <c r="K11443" s="490">
        <v>76372</v>
      </c>
      <c r="L11443" s="508">
        <v>45329</v>
      </c>
      <c r="M11443" s="489">
        <v>1</v>
      </c>
      <c r="N11443" s="490">
        <v>76372</v>
      </c>
      <c r="O11443" s="487" t="s">
        <v>25582</v>
      </c>
    </row>
    <row r="11444" spans="1:15" ht="30" x14ac:dyDescent="0.25">
      <c r="A11444" s="489">
        <v>107438</v>
      </c>
      <c r="B11444" s="488" t="s">
        <v>9778</v>
      </c>
      <c r="C11444" s="489" t="s">
        <v>87</v>
      </c>
      <c r="D11444" s="490">
        <v>0</v>
      </c>
      <c r="E11444" s="487"/>
      <c r="F11444" s="487" t="s">
        <v>5958</v>
      </c>
      <c r="G11444" s="488" t="s">
        <v>6016</v>
      </c>
      <c r="H11444" s="488"/>
      <c r="I11444" s="490">
        <v>0</v>
      </c>
      <c r="J11444" s="490">
        <v>0</v>
      </c>
      <c r="K11444" s="490">
        <v>0</v>
      </c>
      <c r="L11444" s="508"/>
      <c r="M11444" s="489">
        <v>0</v>
      </c>
      <c r="N11444" s="490">
        <v>0</v>
      </c>
      <c r="O11444" s="487" t="s">
        <v>5958</v>
      </c>
    </row>
    <row r="11445" spans="1:15" ht="45" x14ac:dyDescent="0.25">
      <c r="A11445" s="489">
        <v>107439</v>
      </c>
      <c r="B11445" s="488" t="s">
        <v>4544</v>
      </c>
      <c r="C11445" s="489" t="s">
        <v>87</v>
      </c>
      <c r="D11445" s="490">
        <v>10481424</v>
      </c>
      <c r="E11445" s="487"/>
      <c r="F11445" s="487" t="s">
        <v>5958</v>
      </c>
      <c r="G11445" s="488" t="s">
        <v>6016</v>
      </c>
      <c r="H11445" s="488" t="s">
        <v>7775</v>
      </c>
      <c r="I11445" s="490">
        <v>8807919.3300000001</v>
      </c>
      <c r="J11445" s="490">
        <v>0.19</v>
      </c>
      <c r="K11445" s="490">
        <v>10481424</v>
      </c>
      <c r="L11445" s="508">
        <v>43738</v>
      </c>
      <c r="M11445" s="489">
        <v>1</v>
      </c>
      <c r="N11445" s="490">
        <v>8807919.3300000001</v>
      </c>
      <c r="O11445" s="487" t="s">
        <v>25582</v>
      </c>
    </row>
    <row r="11446" spans="1:15" ht="30" x14ac:dyDescent="0.25">
      <c r="A11446" s="489">
        <v>107440</v>
      </c>
      <c r="B11446" s="488" t="s">
        <v>4695</v>
      </c>
      <c r="C11446" s="489" t="s">
        <v>87</v>
      </c>
      <c r="D11446" s="490">
        <v>11420</v>
      </c>
      <c r="E11446" s="487"/>
      <c r="F11446" s="487" t="s">
        <v>5958</v>
      </c>
      <c r="G11446" s="488" t="s">
        <v>6016</v>
      </c>
      <c r="H11446" s="488" t="s">
        <v>25583</v>
      </c>
      <c r="I11446" s="490">
        <v>9596.64</v>
      </c>
      <c r="J11446" s="490">
        <v>0.19</v>
      </c>
      <c r="K11446" s="490">
        <v>11420</v>
      </c>
      <c r="L11446" s="508">
        <v>44589</v>
      </c>
      <c r="M11446" s="489">
        <v>1</v>
      </c>
      <c r="N11446" s="490">
        <v>9596.64</v>
      </c>
      <c r="O11446" s="487" t="s">
        <v>25582</v>
      </c>
    </row>
    <row r="11447" spans="1:15" x14ac:dyDescent="0.25">
      <c r="A11447" s="489">
        <v>107441</v>
      </c>
      <c r="B11447" s="488" t="s">
        <v>5694</v>
      </c>
      <c r="C11447" s="489" t="s">
        <v>87</v>
      </c>
      <c r="D11447" s="490">
        <v>0</v>
      </c>
      <c r="E11447" s="487"/>
      <c r="F11447" s="487" t="s">
        <v>5958</v>
      </c>
      <c r="G11447" s="488" t="s">
        <v>5986</v>
      </c>
      <c r="H11447" s="488"/>
      <c r="I11447" s="490">
        <v>0</v>
      </c>
      <c r="J11447" s="490">
        <v>0</v>
      </c>
      <c r="K11447" s="490">
        <v>0</v>
      </c>
      <c r="L11447" s="508"/>
      <c r="M11447" s="489">
        <v>0</v>
      </c>
      <c r="N11447" s="490">
        <v>0</v>
      </c>
      <c r="O11447" s="487" t="s">
        <v>5958</v>
      </c>
    </row>
    <row r="11448" spans="1:15" ht="30" x14ac:dyDescent="0.25">
      <c r="A11448" s="489">
        <v>107442</v>
      </c>
      <c r="B11448" s="488" t="s">
        <v>9777</v>
      </c>
      <c r="C11448" s="489" t="s">
        <v>87</v>
      </c>
      <c r="D11448" s="490">
        <v>0</v>
      </c>
      <c r="E11448" s="487"/>
      <c r="F11448" s="487" t="s">
        <v>5958</v>
      </c>
      <c r="G11448" s="488" t="s">
        <v>6118</v>
      </c>
      <c r="H11448" s="488"/>
      <c r="I11448" s="490">
        <v>0</v>
      </c>
      <c r="J11448" s="490">
        <v>0</v>
      </c>
      <c r="K11448" s="490">
        <v>0</v>
      </c>
      <c r="L11448" s="508"/>
      <c r="M11448" s="489">
        <v>0</v>
      </c>
      <c r="N11448" s="490">
        <v>0</v>
      </c>
      <c r="O11448" s="487" t="s">
        <v>5958</v>
      </c>
    </row>
    <row r="11449" spans="1:15" ht="30" x14ac:dyDescent="0.25">
      <c r="A11449" s="489">
        <v>107443</v>
      </c>
      <c r="B11449" s="488" t="s">
        <v>9776</v>
      </c>
      <c r="C11449" s="489" t="s">
        <v>87</v>
      </c>
      <c r="D11449" s="490">
        <v>0</v>
      </c>
      <c r="E11449" s="487"/>
      <c r="F11449" s="487" t="s">
        <v>5958</v>
      </c>
      <c r="G11449" s="488" t="s">
        <v>6118</v>
      </c>
      <c r="H11449" s="488"/>
      <c r="I11449" s="490">
        <v>0</v>
      </c>
      <c r="J11449" s="490">
        <v>0</v>
      </c>
      <c r="K11449" s="490">
        <v>0</v>
      </c>
      <c r="L11449" s="508"/>
      <c r="M11449" s="489">
        <v>0</v>
      </c>
      <c r="N11449" s="490">
        <v>0</v>
      </c>
      <c r="O11449" s="487" t="s">
        <v>5958</v>
      </c>
    </row>
    <row r="11450" spans="1:15" ht="30" x14ac:dyDescent="0.25">
      <c r="A11450" s="489">
        <v>107444</v>
      </c>
      <c r="B11450" s="488" t="s">
        <v>9775</v>
      </c>
      <c r="C11450" s="489" t="s">
        <v>87</v>
      </c>
      <c r="D11450" s="490">
        <v>0</v>
      </c>
      <c r="E11450" s="487"/>
      <c r="F11450" s="487" t="s">
        <v>5958</v>
      </c>
      <c r="G11450" s="488" t="s">
        <v>6118</v>
      </c>
      <c r="H11450" s="488"/>
      <c r="I11450" s="490">
        <v>0</v>
      </c>
      <c r="J11450" s="490">
        <v>0</v>
      </c>
      <c r="K11450" s="490">
        <v>0</v>
      </c>
      <c r="L11450" s="508"/>
      <c r="M11450" s="489">
        <v>0</v>
      </c>
      <c r="N11450" s="490">
        <v>0</v>
      </c>
      <c r="O11450" s="487" t="s">
        <v>5958</v>
      </c>
    </row>
    <row r="11451" spans="1:15" ht="30" x14ac:dyDescent="0.25">
      <c r="A11451" s="489">
        <v>107445</v>
      </c>
      <c r="B11451" s="488" t="s">
        <v>9774</v>
      </c>
      <c r="C11451" s="489" t="s">
        <v>87</v>
      </c>
      <c r="D11451" s="490">
        <v>0</v>
      </c>
      <c r="E11451" s="487"/>
      <c r="F11451" s="487" t="s">
        <v>5958</v>
      </c>
      <c r="G11451" s="488" t="s">
        <v>6118</v>
      </c>
      <c r="H11451" s="488"/>
      <c r="I11451" s="490">
        <v>0</v>
      </c>
      <c r="J11451" s="490">
        <v>0</v>
      </c>
      <c r="K11451" s="490">
        <v>0</v>
      </c>
      <c r="L11451" s="508"/>
      <c r="M11451" s="489">
        <v>0</v>
      </c>
      <c r="N11451" s="490">
        <v>0</v>
      </c>
      <c r="O11451" s="487" t="s">
        <v>5958</v>
      </c>
    </row>
    <row r="11452" spans="1:15" x14ac:dyDescent="0.25">
      <c r="A11452" s="489">
        <v>107446</v>
      </c>
      <c r="B11452" s="488" t="s">
        <v>9773</v>
      </c>
      <c r="C11452" s="489" t="s">
        <v>87</v>
      </c>
      <c r="D11452" s="490">
        <v>0</v>
      </c>
      <c r="E11452" s="487"/>
      <c r="F11452" s="487" t="s">
        <v>5958</v>
      </c>
      <c r="G11452" s="488" t="s">
        <v>6016</v>
      </c>
      <c r="H11452" s="488"/>
      <c r="I11452" s="490">
        <v>0</v>
      </c>
      <c r="J11452" s="490">
        <v>0</v>
      </c>
      <c r="K11452" s="490">
        <v>0</v>
      </c>
      <c r="L11452" s="508"/>
      <c r="M11452" s="489">
        <v>0</v>
      </c>
      <c r="N11452" s="490">
        <v>0</v>
      </c>
      <c r="O11452" s="487" t="s">
        <v>5958</v>
      </c>
    </row>
    <row r="11453" spans="1:15" x14ac:dyDescent="0.25">
      <c r="A11453" s="489">
        <v>107447</v>
      </c>
      <c r="B11453" s="488" t="s">
        <v>4581</v>
      </c>
      <c r="C11453" s="489" t="s">
        <v>87</v>
      </c>
      <c r="D11453" s="490">
        <v>0</v>
      </c>
      <c r="E11453" s="487"/>
      <c r="F11453" s="487" t="s">
        <v>5958</v>
      </c>
      <c r="G11453" s="488" t="s">
        <v>6016</v>
      </c>
      <c r="H11453" s="488"/>
      <c r="I11453" s="490">
        <v>0</v>
      </c>
      <c r="J11453" s="490">
        <v>0</v>
      </c>
      <c r="K11453" s="490">
        <v>0</v>
      </c>
      <c r="L11453" s="508"/>
      <c r="M11453" s="489">
        <v>0</v>
      </c>
      <c r="N11453" s="490">
        <v>0</v>
      </c>
      <c r="O11453" s="487" t="s">
        <v>5958</v>
      </c>
    </row>
    <row r="11454" spans="1:15" x14ac:dyDescent="0.25">
      <c r="A11454" s="489">
        <v>107448</v>
      </c>
      <c r="B11454" s="488" t="s">
        <v>9772</v>
      </c>
      <c r="C11454" s="489" t="s">
        <v>87</v>
      </c>
      <c r="D11454" s="490">
        <v>0</v>
      </c>
      <c r="E11454" s="487"/>
      <c r="F11454" s="487" t="s">
        <v>5958</v>
      </c>
      <c r="G11454" s="488" t="s">
        <v>6016</v>
      </c>
      <c r="H11454" s="488"/>
      <c r="I11454" s="490">
        <v>0</v>
      </c>
      <c r="J11454" s="490">
        <v>0</v>
      </c>
      <c r="K11454" s="490">
        <v>0</v>
      </c>
      <c r="L11454" s="508"/>
      <c r="M11454" s="489">
        <v>0</v>
      </c>
      <c r="N11454" s="490">
        <v>0</v>
      </c>
      <c r="O11454" s="487" t="s">
        <v>5958</v>
      </c>
    </row>
    <row r="11455" spans="1:15" ht="45" x14ac:dyDescent="0.25">
      <c r="A11455" s="489">
        <v>107449</v>
      </c>
      <c r="B11455" s="488" t="s">
        <v>5703</v>
      </c>
      <c r="C11455" s="489" t="s">
        <v>80</v>
      </c>
      <c r="D11455" s="490">
        <v>253250</v>
      </c>
      <c r="E11455" s="487"/>
      <c r="F11455" s="487" t="s">
        <v>5958</v>
      </c>
      <c r="G11455" s="488" t="s">
        <v>5986</v>
      </c>
      <c r="H11455" s="488" t="s">
        <v>7775</v>
      </c>
      <c r="I11455" s="490">
        <v>212815.13</v>
      </c>
      <c r="J11455" s="490">
        <v>0.19</v>
      </c>
      <c r="K11455" s="490">
        <v>253250</v>
      </c>
      <c r="L11455" s="508">
        <v>43782</v>
      </c>
      <c r="M11455" s="489">
        <v>1</v>
      </c>
      <c r="N11455" s="490">
        <v>212815.13</v>
      </c>
      <c r="O11455" s="487" t="s">
        <v>25582</v>
      </c>
    </row>
    <row r="11456" spans="1:15" x14ac:dyDescent="0.25">
      <c r="A11456" s="489">
        <v>107450</v>
      </c>
      <c r="B11456" s="488" t="s">
        <v>9771</v>
      </c>
      <c r="C11456" s="489" t="s">
        <v>87</v>
      </c>
      <c r="D11456" s="490">
        <v>0</v>
      </c>
      <c r="E11456" s="487"/>
      <c r="F11456" s="487" t="s">
        <v>5958</v>
      </c>
      <c r="G11456" s="488" t="s">
        <v>6016</v>
      </c>
      <c r="H11456" s="488"/>
      <c r="I11456" s="490">
        <v>0</v>
      </c>
      <c r="J11456" s="490">
        <v>0</v>
      </c>
      <c r="K11456" s="490">
        <v>0</v>
      </c>
      <c r="L11456" s="508"/>
      <c r="M11456" s="489">
        <v>0</v>
      </c>
      <c r="N11456" s="490">
        <v>0</v>
      </c>
      <c r="O11456" s="487" t="s">
        <v>5958</v>
      </c>
    </row>
    <row r="11457" spans="1:15" ht="30" x14ac:dyDescent="0.25">
      <c r="A11457" s="489">
        <v>107451</v>
      </c>
      <c r="B11457" s="488" t="s">
        <v>9770</v>
      </c>
      <c r="C11457" s="489" t="s">
        <v>87</v>
      </c>
      <c r="D11457" s="490">
        <v>0</v>
      </c>
      <c r="E11457" s="487"/>
      <c r="F11457" s="487" t="s">
        <v>5958</v>
      </c>
      <c r="G11457" s="488" t="s">
        <v>6118</v>
      </c>
      <c r="H11457" s="488"/>
      <c r="I11457" s="490">
        <v>0</v>
      </c>
      <c r="J11457" s="490">
        <v>0</v>
      </c>
      <c r="K11457" s="490">
        <v>0</v>
      </c>
      <c r="L11457" s="508"/>
      <c r="M11457" s="489">
        <v>0</v>
      </c>
      <c r="N11457" s="490">
        <v>0</v>
      </c>
      <c r="O11457" s="487" t="s">
        <v>5958</v>
      </c>
    </row>
    <row r="11458" spans="1:15" ht="30" x14ac:dyDescent="0.25">
      <c r="A11458" s="489">
        <v>107452</v>
      </c>
      <c r="B11458" s="488" t="s">
        <v>9769</v>
      </c>
      <c r="C11458" s="489" t="s">
        <v>87</v>
      </c>
      <c r="D11458" s="490">
        <v>0</v>
      </c>
      <c r="E11458" s="487"/>
      <c r="F11458" s="487" t="s">
        <v>5958</v>
      </c>
      <c r="G11458" s="488" t="s">
        <v>5986</v>
      </c>
      <c r="H11458" s="488"/>
      <c r="I11458" s="490">
        <v>0</v>
      </c>
      <c r="J11458" s="490">
        <v>0</v>
      </c>
      <c r="K11458" s="490">
        <v>0</v>
      </c>
      <c r="L11458" s="508"/>
      <c r="M11458" s="489">
        <v>0</v>
      </c>
      <c r="N11458" s="490">
        <v>0</v>
      </c>
      <c r="O11458" s="487" t="s">
        <v>5958</v>
      </c>
    </row>
    <row r="11459" spans="1:15" ht="30" x14ac:dyDescent="0.25">
      <c r="A11459" s="489">
        <v>107453</v>
      </c>
      <c r="B11459" s="488" t="s">
        <v>5687</v>
      </c>
      <c r="C11459" s="489" t="s">
        <v>87</v>
      </c>
      <c r="D11459" s="490">
        <v>0</v>
      </c>
      <c r="E11459" s="487"/>
      <c r="F11459" s="487" t="s">
        <v>5958</v>
      </c>
      <c r="G11459" s="488" t="s">
        <v>5986</v>
      </c>
      <c r="H11459" s="488"/>
      <c r="I11459" s="490">
        <v>0</v>
      </c>
      <c r="J11459" s="490">
        <v>0</v>
      </c>
      <c r="K11459" s="490">
        <v>0</v>
      </c>
      <c r="L11459" s="508"/>
      <c r="M11459" s="489">
        <v>0</v>
      </c>
      <c r="N11459" s="490">
        <v>0</v>
      </c>
      <c r="O11459" s="487" t="s">
        <v>5958</v>
      </c>
    </row>
    <row r="11460" spans="1:15" ht="30" x14ac:dyDescent="0.25">
      <c r="A11460" s="489">
        <v>107454</v>
      </c>
      <c r="B11460" s="488" t="s">
        <v>5680</v>
      </c>
      <c r="C11460" s="489" t="s">
        <v>87</v>
      </c>
      <c r="D11460" s="490">
        <v>700780</v>
      </c>
      <c r="E11460" s="487"/>
      <c r="F11460" s="487" t="s">
        <v>5958</v>
      </c>
      <c r="G11460" s="488" t="s">
        <v>5986</v>
      </c>
      <c r="H11460" s="488" t="s">
        <v>5989</v>
      </c>
      <c r="I11460" s="490">
        <v>588890.76</v>
      </c>
      <c r="J11460" s="490">
        <v>0.19</v>
      </c>
      <c r="K11460" s="490">
        <v>700780</v>
      </c>
      <c r="L11460" s="508">
        <v>44194</v>
      </c>
      <c r="M11460" s="489">
        <v>1</v>
      </c>
      <c r="N11460" s="490">
        <v>588890.76</v>
      </c>
      <c r="O11460" s="487" t="s">
        <v>25582</v>
      </c>
    </row>
    <row r="11461" spans="1:15" ht="30" x14ac:dyDescent="0.25">
      <c r="A11461" s="489">
        <v>107455</v>
      </c>
      <c r="B11461" s="488" t="s">
        <v>5705</v>
      </c>
      <c r="C11461" s="489" t="s">
        <v>87</v>
      </c>
      <c r="D11461" s="490">
        <v>354023</v>
      </c>
      <c r="E11461" s="487"/>
      <c r="F11461" s="487" t="s">
        <v>5958</v>
      </c>
      <c r="G11461" s="488" t="s">
        <v>5986</v>
      </c>
      <c r="H11461" s="488" t="s">
        <v>5989</v>
      </c>
      <c r="I11461" s="490">
        <v>297498.32</v>
      </c>
      <c r="J11461" s="490">
        <v>0.19</v>
      </c>
      <c r="K11461" s="490">
        <v>354023</v>
      </c>
      <c r="L11461" s="508">
        <v>44194</v>
      </c>
      <c r="M11461" s="489">
        <v>1</v>
      </c>
      <c r="N11461" s="490">
        <v>297498.32</v>
      </c>
      <c r="O11461" s="487" t="s">
        <v>25582</v>
      </c>
    </row>
    <row r="11462" spans="1:15" ht="30" x14ac:dyDescent="0.25">
      <c r="A11462" s="489">
        <v>107456</v>
      </c>
      <c r="B11462" s="488" t="s">
        <v>9768</v>
      </c>
      <c r="C11462" s="489" t="s">
        <v>87</v>
      </c>
      <c r="D11462" s="490">
        <v>0</v>
      </c>
      <c r="E11462" s="487"/>
      <c r="F11462" s="487" t="s">
        <v>5958</v>
      </c>
      <c r="G11462" s="488" t="s">
        <v>6118</v>
      </c>
      <c r="H11462" s="488"/>
      <c r="I11462" s="490">
        <v>0</v>
      </c>
      <c r="J11462" s="490">
        <v>0</v>
      </c>
      <c r="K11462" s="490">
        <v>0</v>
      </c>
      <c r="L11462" s="508"/>
      <c r="M11462" s="489">
        <v>0</v>
      </c>
      <c r="N11462" s="490">
        <v>0</v>
      </c>
      <c r="O11462" s="487" t="s">
        <v>5958</v>
      </c>
    </row>
    <row r="11463" spans="1:15" x14ac:dyDescent="0.25">
      <c r="A11463" s="489">
        <v>107457</v>
      </c>
      <c r="B11463" s="488" t="s">
        <v>5691</v>
      </c>
      <c r="C11463" s="489" t="s">
        <v>87</v>
      </c>
      <c r="D11463" s="490">
        <v>0</v>
      </c>
      <c r="E11463" s="487"/>
      <c r="F11463" s="487" t="s">
        <v>5958</v>
      </c>
      <c r="G11463" s="488" t="s">
        <v>5986</v>
      </c>
      <c r="H11463" s="488"/>
      <c r="I11463" s="490">
        <v>0</v>
      </c>
      <c r="J11463" s="490">
        <v>0</v>
      </c>
      <c r="K11463" s="490">
        <v>0</v>
      </c>
      <c r="L11463" s="508"/>
      <c r="M11463" s="489">
        <v>0</v>
      </c>
      <c r="N11463" s="490">
        <v>0</v>
      </c>
      <c r="O11463" s="487" t="s">
        <v>5958</v>
      </c>
    </row>
    <row r="11464" spans="1:15" ht="30" x14ac:dyDescent="0.25">
      <c r="A11464" s="489">
        <v>107458</v>
      </c>
      <c r="B11464" s="488" t="s">
        <v>5712</v>
      </c>
      <c r="C11464" s="489" t="s">
        <v>87</v>
      </c>
      <c r="D11464" s="490">
        <v>873692</v>
      </c>
      <c r="E11464" s="487"/>
      <c r="F11464" s="487" t="s">
        <v>5958</v>
      </c>
      <c r="G11464" s="488" t="s">
        <v>5986</v>
      </c>
      <c r="H11464" s="488" t="s">
        <v>5989</v>
      </c>
      <c r="I11464" s="490">
        <v>734194.96</v>
      </c>
      <c r="J11464" s="490">
        <v>0.19</v>
      </c>
      <c r="K11464" s="490">
        <v>873692</v>
      </c>
      <c r="L11464" s="508">
        <v>44194</v>
      </c>
      <c r="M11464" s="489">
        <v>1</v>
      </c>
      <c r="N11464" s="490">
        <v>734194.96</v>
      </c>
      <c r="O11464" s="487" t="s">
        <v>25582</v>
      </c>
    </row>
    <row r="11465" spans="1:15" ht="30" x14ac:dyDescent="0.25">
      <c r="A11465" s="489">
        <v>107459</v>
      </c>
      <c r="B11465" s="488" t="s">
        <v>8871</v>
      </c>
      <c r="C11465" s="489" t="s">
        <v>87</v>
      </c>
      <c r="D11465" s="490">
        <v>10761944</v>
      </c>
      <c r="E11465" s="487"/>
      <c r="F11465" s="487" t="s">
        <v>5958</v>
      </c>
      <c r="G11465" s="488" t="s">
        <v>5962</v>
      </c>
      <c r="H11465" s="488" t="s">
        <v>5960</v>
      </c>
      <c r="I11465" s="490">
        <v>9043650.4199999999</v>
      </c>
      <c r="J11465" s="490">
        <v>0.19</v>
      </c>
      <c r="K11465" s="490">
        <v>10761944</v>
      </c>
      <c r="L11465" s="508">
        <v>45433</v>
      </c>
      <c r="M11465" s="489">
        <v>1</v>
      </c>
      <c r="N11465" s="490">
        <v>9043650.4199999999</v>
      </c>
      <c r="O11465" s="487" t="s">
        <v>25582</v>
      </c>
    </row>
    <row r="11466" spans="1:15" ht="30" x14ac:dyDescent="0.25">
      <c r="A11466" s="489">
        <v>107460</v>
      </c>
      <c r="B11466" s="488" t="s">
        <v>5679</v>
      </c>
      <c r="C11466" s="489" t="s">
        <v>87</v>
      </c>
      <c r="D11466" s="490">
        <v>561034</v>
      </c>
      <c r="E11466" s="487"/>
      <c r="F11466" s="487" t="s">
        <v>5958</v>
      </c>
      <c r="G11466" s="488" t="s">
        <v>5986</v>
      </c>
      <c r="H11466" s="488" t="s">
        <v>5989</v>
      </c>
      <c r="I11466" s="490">
        <v>471457.14</v>
      </c>
      <c r="J11466" s="490">
        <v>0.19</v>
      </c>
      <c r="K11466" s="490">
        <v>561034</v>
      </c>
      <c r="L11466" s="508">
        <v>44194</v>
      </c>
      <c r="M11466" s="489">
        <v>1</v>
      </c>
      <c r="N11466" s="490">
        <v>471457.14</v>
      </c>
      <c r="O11466" s="487" t="s">
        <v>25582</v>
      </c>
    </row>
    <row r="11467" spans="1:15" ht="30" x14ac:dyDescent="0.25">
      <c r="A11467" s="489">
        <v>107461</v>
      </c>
      <c r="B11467" s="488" t="s">
        <v>5360</v>
      </c>
      <c r="C11467" s="489" t="s">
        <v>87</v>
      </c>
      <c r="D11467" s="490">
        <v>0</v>
      </c>
      <c r="E11467" s="487"/>
      <c r="F11467" s="487" t="s">
        <v>5958</v>
      </c>
      <c r="G11467" s="488" t="s">
        <v>6118</v>
      </c>
      <c r="H11467" s="488"/>
      <c r="I11467" s="490">
        <v>0</v>
      </c>
      <c r="J11467" s="490">
        <v>0</v>
      </c>
      <c r="K11467" s="490">
        <v>0</v>
      </c>
      <c r="L11467" s="508"/>
      <c r="M11467" s="489">
        <v>0</v>
      </c>
      <c r="N11467" s="490">
        <v>0</v>
      </c>
      <c r="O11467" s="487" t="s">
        <v>5958</v>
      </c>
    </row>
    <row r="11468" spans="1:15" ht="30" x14ac:dyDescent="0.25">
      <c r="A11468" s="489">
        <v>107462</v>
      </c>
      <c r="B11468" s="488" t="s">
        <v>9767</v>
      </c>
      <c r="C11468" s="489" t="s">
        <v>87</v>
      </c>
      <c r="D11468" s="490">
        <v>0</v>
      </c>
      <c r="E11468" s="487"/>
      <c r="F11468" s="487" t="s">
        <v>5958</v>
      </c>
      <c r="G11468" s="488" t="s">
        <v>6118</v>
      </c>
      <c r="H11468" s="488"/>
      <c r="I11468" s="490">
        <v>0</v>
      </c>
      <c r="J11468" s="490">
        <v>0</v>
      </c>
      <c r="K11468" s="490">
        <v>0</v>
      </c>
      <c r="L11468" s="508"/>
      <c r="M11468" s="489">
        <v>0</v>
      </c>
      <c r="N11468" s="490">
        <v>0</v>
      </c>
      <c r="O11468" s="487" t="s">
        <v>5958</v>
      </c>
    </row>
    <row r="11469" spans="1:15" ht="30" x14ac:dyDescent="0.25">
      <c r="A11469" s="489">
        <v>107463</v>
      </c>
      <c r="B11469" s="488" t="s">
        <v>9766</v>
      </c>
      <c r="C11469" s="489" t="s">
        <v>87</v>
      </c>
      <c r="D11469" s="490">
        <v>0</v>
      </c>
      <c r="E11469" s="487"/>
      <c r="F11469" s="487" t="s">
        <v>5958</v>
      </c>
      <c r="G11469" s="488" t="s">
        <v>6118</v>
      </c>
      <c r="H11469" s="488"/>
      <c r="I11469" s="490">
        <v>0</v>
      </c>
      <c r="J11469" s="490">
        <v>0</v>
      </c>
      <c r="K11469" s="490">
        <v>0</v>
      </c>
      <c r="L11469" s="508"/>
      <c r="M11469" s="489">
        <v>0</v>
      </c>
      <c r="N11469" s="490">
        <v>0</v>
      </c>
      <c r="O11469" s="487" t="s">
        <v>5958</v>
      </c>
    </row>
    <row r="11470" spans="1:15" ht="30" x14ac:dyDescent="0.25">
      <c r="A11470" s="489">
        <v>107464</v>
      </c>
      <c r="B11470" s="488" t="s">
        <v>5690</v>
      </c>
      <c r="C11470" s="489" t="s">
        <v>87</v>
      </c>
      <c r="D11470" s="490">
        <v>4247919</v>
      </c>
      <c r="E11470" s="487"/>
      <c r="F11470" s="487" t="s">
        <v>5958</v>
      </c>
      <c r="G11470" s="488" t="s">
        <v>5986</v>
      </c>
      <c r="H11470" s="488" t="s">
        <v>5989</v>
      </c>
      <c r="I11470" s="490">
        <v>3569679.83</v>
      </c>
      <c r="J11470" s="490">
        <v>0.19</v>
      </c>
      <c r="K11470" s="490">
        <v>4247919</v>
      </c>
      <c r="L11470" s="508">
        <v>44194</v>
      </c>
      <c r="M11470" s="489">
        <v>1</v>
      </c>
      <c r="N11470" s="490">
        <v>3569679.83</v>
      </c>
      <c r="O11470" s="487" t="s">
        <v>25582</v>
      </c>
    </row>
    <row r="11471" spans="1:15" ht="30" x14ac:dyDescent="0.25">
      <c r="A11471" s="489">
        <v>107465</v>
      </c>
      <c r="B11471" s="488" t="s">
        <v>9765</v>
      </c>
      <c r="C11471" s="489" t="s">
        <v>87</v>
      </c>
      <c r="D11471" s="490">
        <v>0</v>
      </c>
      <c r="E11471" s="487"/>
      <c r="F11471" s="487" t="s">
        <v>5958</v>
      </c>
      <c r="G11471" s="488" t="s">
        <v>6118</v>
      </c>
      <c r="H11471" s="488"/>
      <c r="I11471" s="490">
        <v>0</v>
      </c>
      <c r="J11471" s="490">
        <v>0</v>
      </c>
      <c r="K11471" s="490">
        <v>0</v>
      </c>
      <c r="L11471" s="508"/>
      <c r="M11471" s="489">
        <v>0</v>
      </c>
      <c r="N11471" s="490">
        <v>0</v>
      </c>
      <c r="O11471" s="487" t="s">
        <v>5958</v>
      </c>
    </row>
    <row r="11472" spans="1:15" x14ac:dyDescent="0.25">
      <c r="A11472" s="489">
        <v>107466</v>
      </c>
      <c r="B11472" s="488" t="s">
        <v>5692</v>
      </c>
      <c r="C11472" s="489" t="s">
        <v>87</v>
      </c>
      <c r="D11472" s="490">
        <v>0</v>
      </c>
      <c r="E11472" s="487"/>
      <c r="F11472" s="487" t="s">
        <v>5958</v>
      </c>
      <c r="G11472" s="488" t="s">
        <v>5986</v>
      </c>
      <c r="H11472" s="488"/>
      <c r="I11472" s="490">
        <v>0</v>
      </c>
      <c r="J11472" s="490">
        <v>0</v>
      </c>
      <c r="K11472" s="490">
        <v>0</v>
      </c>
      <c r="L11472" s="508"/>
      <c r="M11472" s="489">
        <v>0</v>
      </c>
      <c r="N11472" s="490">
        <v>0</v>
      </c>
      <c r="O11472" s="487" t="s">
        <v>5958</v>
      </c>
    </row>
    <row r="11473" spans="1:15" x14ac:dyDescent="0.25">
      <c r="A11473" s="489">
        <v>107467</v>
      </c>
      <c r="B11473" s="488" t="s">
        <v>5682</v>
      </c>
      <c r="C11473" s="489" t="s">
        <v>87</v>
      </c>
      <c r="D11473" s="490">
        <v>0</v>
      </c>
      <c r="E11473" s="487"/>
      <c r="F11473" s="487" t="s">
        <v>5958</v>
      </c>
      <c r="G11473" s="488" t="s">
        <v>5986</v>
      </c>
      <c r="H11473" s="488"/>
      <c r="I11473" s="490">
        <v>0</v>
      </c>
      <c r="J11473" s="490">
        <v>0</v>
      </c>
      <c r="K11473" s="490">
        <v>0</v>
      </c>
      <c r="L11473" s="508"/>
      <c r="M11473" s="489">
        <v>0</v>
      </c>
      <c r="N11473" s="490">
        <v>0</v>
      </c>
      <c r="O11473" s="487" t="s">
        <v>5958</v>
      </c>
    </row>
    <row r="11474" spans="1:15" x14ac:dyDescent="0.25">
      <c r="A11474" s="489">
        <v>107468</v>
      </c>
      <c r="B11474" s="488" t="s">
        <v>5689</v>
      </c>
      <c r="C11474" s="489" t="s">
        <v>87</v>
      </c>
      <c r="D11474" s="490">
        <v>0</v>
      </c>
      <c r="E11474" s="487"/>
      <c r="F11474" s="487" t="s">
        <v>5958</v>
      </c>
      <c r="G11474" s="488" t="s">
        <v>5986</v>
      </c>
      <c r="H11474" s="488"/>
      <c r="I11474" s="490">
        <v>0</v>
      </c>
      <c r="J11474" s="490">
        <v>0</v>
      </c>
      <c r="K11474" s="490">
        <v>0</v>
      </c>
      <c r="L11474" s="508"/>
      <c r="M11474" s="489">
        <v>0</v>
      </c>
      <c r="N11474" s="490">
        <v>0</v>
      </c>
      <c r="O11474" s="487" t="s">
        <v>5958</v>
      </c>
    </row>
    <row r="11475" spans="1:15" ht="30" x14ac:dyDescent="0.25">
      <c r="A11475" s="489">
        <v>107469</v>
      </c>
      <c r="B11475" s="488" t="s">
        <v>4531</v>
      </c>
      <c r="C11475" s="489" t="s">
        <v>80</v>
      </c>
      <c r="D11475" s="490">
        <v>3594</v>
      </c>
      <c r="E11475" s="487"/>
      <c r="F11475" s="487" t="s">
        <v>5958</v>
      </c>
      <c r="G11475" s="488" t="s">
        <v>6016</v>
      </c>
      <c r="H11475" s="488" t="s">
        <v>25583</v>
      </c>
      <c r="I11475" s="490">
        <v>3020.17</v>
      </c>
      <c r="J11475" s="490">
        <v>0.19</v>
      </c>
      <c r="K11475" s="490">
        <v>3594</v>
      </c>
      <c r="L11475" s="508">
        <v>44589</v>
      </c>
      <c r="M11475" s="489">
        <v>1</v>
      </c>
      <c r="N11475" s="490">
        <v>3020.17</v>
      </c>
      <c r="O11475" s="487" t="s">
        <v>25582</v>
      </c>
    </row>
    <row r="11476" spans="1:15" x14ac:dyDescent="0.25">
      <c r="A11476" s="489">
        <v>107470</v>
      </c>
      <c r="B11476" s="488" t="s">
        <v>5702</v>
      </c>
      <c r="C11476" s="489" t="s">
        <v>87</v>
      </c>
      <c r="D11476" s="490">
        <v>0</v>
      </c>
      <c r="E11476" s="487"/>
      <c r="F11476" s="487" t="s">
        <v>5958</v>
      </c>
      <c r="G11476" s="488" t="s">
        <v>5986</v>
      </c>
      <c r="H11476" s="488"/>
      <c r="I11476" s="490">
        <v>0</v>
      </c>
      <c r="J11476" s="490">
        <v>0</v>
      </c>
      <c r="K11476" s="490">
        <v>0</v>
      </c>
      <c r="L11476" s="508"/>
      <c r="M11476" s="489">
        <v>0</v>
      </c>
      <c r="N11476" s="490">
        <v>0</v>
      </c>
      <c r="O11476" s="487" t="s">
        <v>5958</v>
      </c>
    </row>
    <row r="11477" spans="1:15" x14ac:dyDescent="0.25">
      <c r="A11477" s="489">
        <v>107471</v>
      </c>
      <c r="B11477" s="488" t="s">
        <v>5685</v>
      </c>
      <c r="C11477" s="489" t="s">
        <v>87</v>
      </c>
      <c r="D11477" s="490">
        <v>0</v>
      </c>
      <c r="E11477" s="487"/>
      <c r="F11477" s="487" t="s">
        <v>5958</v>
      </c>
      <c r="G11477" s="488" t="s">
        <v>5986</v>
      </c>
      <c r="H11477" s="488"/>
      <c r="I11477" s="490">
        <v>0</v>
      </c>
      <c r="J11477" s="490">
        <v>0</v>
      </c>
      <c r="K11477" s="490">
        <v>0</v>
      </c>
      <c r="L11477" s="508"/>
      <c r="M11477" s="489">
        <v>0</v>
      </c>
      <c r="N11477" s="490">
        <v>0</v>
      </c>
      <c r="O11477" s="487" t="s">
        <v>5958</v>
      </c>
    </row>
    <row r="11478" spans="1:15" x14ac:dyDescent="0.25">
      <c r="A11478" s="489">
        <v>107472</v>
      </c>
      <c r="B11478" s="488" t="s">
        <v>5686</v>
      </c>
      <c r="C11478" s="489" t="s">
        <v>87</v>
      </c>
      <c r="D11478" s="490">
        <v>0</v>
      </c>
      <c r="E11478" s="487"/>
      <c r="F11478" s="487" t="s">
        <v>5958</v>
      </c>
      <c r="G11478" s="488" t="s">
        <v>5986</v>
      </c>
      <c r="H11478" s="488"/>
      <c r="I11478" s="490">
        <v>0</v>
      </c>
      <c r="J11478" s="490">
        <v>0</v>
      </c>
      <c r="K11478" s="490">
        <v>0</v>
      </c>
      <c r="L11478" s="508"/>
      <c r="M11478" s="489">
        <v>0</v>
      </c>
      <c r="N11478" s="490">
        <v>0</v>
      </c>
      <c r="O11478" s="487" t="s">
        <v>5958</v>
      </c>
    </row>
    <row r="11479" spans="1:15" ht="30" x14ac:dyDescent="0.25">
      <c r="A11479" s="489">
        <v>107473</v>
      </c>
      <c r="B11479" s="488" t="s">
        <v>7845</v>
      </c>
      <c r="C11479" s="489" t="s">
        <v>87</v>
      </c>
      <c r="D11479" s="490">
        <v>61324</v>
      </c>
      <c r="E11479" s="487"/>
      <c r="F11479" s="487" t="s">
        <v>5958</v>
      </c>
      <c r="G11479" s="488" t="s">
        <v>6016</v>
      </c>
      <c r="H11479" s="488" t="s">
        <v>25583</v>
      </c>
      <c r="I11479" s="490">
        <v>51532.77</v>
      </c>
      <c r="J11479" s="490">
        <v>0.19</v>
      </c>
      <c r="K11479" s="490">
        <v>61324</v>
      </c>
      <c r="L11479" s="508">
        <v>44589</v>
      </c>
      <c r="M11479" s="489">
        <v>1</v>
      </c>
      <c r="N11479" s="490">
        <v>51532.77</v>
      </c>
      <c r="O11479" s="487" t="s">
        <v>25582</v>
      </c>
    </row>
    <row r="11480" spans="1:15" x14ac:dyDescent="0.25">
      <c r="A11480" s="489">
        <v>107474</v>
      </c>
      <c r="B11480" s="488" t="s">
        <v>9764</v>
      </c>
      <c r="C11480" s="489" t="s">
        <v>87</v>
      </c>
      <c r="D11480" s="490">
        <v>0</v>
      </c>
      <c r="E11480" s="487"/>
      <c r="F11480" s="487" t="s">
        <v>5958</v>
      </c>
      <c r="G11480" s="488" t="s">
        <v>5986</v>
      </c>
      <c r="H11480" s="488"/>
      <c r="I11480" s="490">
        <v>0</v>
      </c>
      <c r="J11480" s="490">
        <v>0</v>
      </c>
      <c r="K11480" s="490">
        <v>0</v>
      </c>
      <c r="L11480" s="508"/>
      <c r="M11480" s="489">
        <v>0</v>
      </c>
      <c r="N11480" s="490">
        <v>0</v>
      </c>
      <c r="O11480" s="487" t="s">
        <v>5958</v>
      </c>
    </row>
    <row r="11481" spans="1:15" ht="30" x14ac:dyDescent="0.25">
      <c r="A11481" s="489">
        <v>107475</v>
      </c>
      <c r="B11481" s="488" t="s">
        <v>9763</v>
      </c>
      <c r="C11481" s="489" t="s">
        <v>87</v>
      </c>
      <c r="D11481" s="490">
        <v>0</v>
      </c>
      <c r="E11481" s="487"/>
      <c r="F11481" s="487" t="s">
        <v>5958</v>
      </c>
      <c r="G11481" s="488" t="s">
        <v>5986</v>
      </c>
      <c r="H11481" s="488"/>
      <c r="I11481" s="490">
        <v>0</v>
      </c>
      <c r="J11481" s="490">
        <v>0</v>
      </c>
      <c r="K11481" s="490">
        <v>0</v>
      </c>
      <c r="L11481" s="508"/>
      <c r="M11481" s="489">
        <v>0</v>
      </c>
      <c r="N11481" s="490">
        <v>0</v>
      </c>
      <c r="O11481" s="487" t="s">
        <v>5958</v>
      </c>
    </row>
    <row r="11482" spans="1:15" x14ac:dyDescent="0.25">
      <c r="A11482" s="489">
        <v>107476</v>
      </c>
      <c r="B11482" s="488" t="s">
        <v>4623</v>
      </c>
      <c r="C11482" s="489" t="s">
        <v>87</v>
      </c>
      <c r="D11482" s="490">
        <v>0</v>
      </c>
      <c r="E11482" s="487"/>
      <c r="F11482" s="487" t="s">
        <v>5958</v>
      </c>
      <c r="G11482" s="488" t="s">
        <v>6016</v>
      </c>
      <c r="H11482" s="488"/>
      <c r="I11482" s="490">
        <v>0</v>
      </c>
      <c r="J11482" s="490">
        <v>0</v>
      </c>
      <c r="K11482" s="490">
        <v>0</v>
      </c>
      <c r="L11482" s="508"/>
      <c r="M11482" s="489">
        <v>0</v>
      </c>
      <c r="N11482" s="490">
        <v>0</v>
      </c>
      <c r="O11482" s="487" t="s">
        <v>5958</v>
      </c>
    </row>
    <row r="11483" spans="1:15" x14ac:dyDescent="0.25">
      <c r="A11483" s="489">
        <v>107477</v>
      </c>
      <c r="B11483" s="488" t="s">
        <v>4550</v>
      </c>
      <c r="C11483" s="489" t="s">
        <v>87</v>
      </c>
      <c r="D11483" s="490">
        <v>0</v>
      </c>
      <c r="E11483" s="487"/>
      <c r="F11483" s="487" t="s">
        <v>5958</v>
      </c>
      <c r="G11483" s="488" t="s">
        <v>6016</v>
      </c>
      <c r="H11483" s="488"/>
      <c r="I11483" s="490">
        <v>0</v>
      </c>
      <c r="J11483" s="490">
        <v>0</v>
      </c>
      <c r="K11483" s="490">
        <v>0</v>
      </c>
      <c r="L11483" s="508"/>
      <c r="M11483" s="489">
        <v>0</v>
      </c>
      <c r="N11483" s="490">
        <v>0</v>
      </c>
      <c r="O11483" s="487" t="s">
        <v>5958</v>
      </c>
    </row>
    <row r="11484" spans="1:15" x14ac:dyDescent="0.25">
      <c r="A11484" s="489">
        <v>107478</v>
      </c>
      <c r="B11484" s="488" t="s">
        <v>4690</v>
      </c>
      <c r="C11484" s="489" t="s">
        <v>87</v>
      </c>
      <c r="D11484" s="490">
        <v>0</v>
      </c>
      <c r="E11484" s="487"/>
      <c r="F11484" s="487" t="s">
        <v>5958</v>
      </c>
      <c r="G11484" s="488" t="s">
        <v>6016</v>
      </c>
      <c r="H11484" s="488"/>
      <c r="I11484" s="490">
        <v>0</v>
      </c>
      <c r="J11484" s="490">
        <v>0</v>
      </c>
      <c r="K11484" s="490">
        <v>0</v>
      </c>
      <c r="L11484" s="508"/>
      <c r="M11484" s="489">
        <v>0</v>
      </c>
      <c r="N11484" s="490">
        <v>0</v>
      </c>
      <c r="O11484" s="487" t="s">
        <v>5958</v>
      </c>
    </row>
    <row r="11485" spans="1:15" x14ac:dyDescent="0.25">
      <c r="A11485" s="489">
        <v>107479</v>
      </c>
      <c r="B11485" s="488" t="s">
        <v>4557</v>
      </c>
      <c r="C11485" s="489" t="s">
        <v>87</v>
      </c>
      <c r="D11485" s="490">
        <v>0</v>
      </c>
      <c r="E11485" s="487"/>
      <c r="F11485" s="487" t="s">
        <v>5958</v>
      </c>
      <c r="G11485" s="488" t="s">
        <v>6016</v>
      </c>
      <c r="H11485" s="488"/>
      <c r="I11485" s="490">
        <v>0</v>
      </c>
      <c r="J11485" s="490">
        <v>0</v>
      </c>
      <c r="K11485" s="490">
        <v>0</v>
      </c>
      <c r="L11485" s="508"/>
      <c r="M11485" s="489">
        <v>0</v>
      </c>
      <c r="N11485" s="490">
        <v>0</v>
      </c>
      <c r="O11485" s="487" t="s">
        <v>5958</v>
      </c>
    </row>
    <row r="11486" spans="1:15" x14ac:dyDescent="0.25">
      <c r="A11486" s="489">
        <v>107480</v>
      </c>
      <c r="B11486" s="488" t="s">
        <v>5700</v>
      </c>
      <c r="C11486" s="489" t="s">
        <v>87</v>
      </c>
      <c r="D11486" s="490">
        <v>0</v>
      </c>
      <c r="E11486" s="487"/>
      <c r="F11486" s="487" t="s">
        <v>5958</v>
      </c>
      <c r="G11486" s="488" t="s">
        <v>5986</v>
      </c>
      <c r="H11486" s="488"/>
      <c r="I11486" s="490">
        <v>0</v>
      </c>
      <c r="J11486" s="490">
        <v>0</v>
      </c>
      <c r="K11486" s="490">
        <v>0</v>
      </c>
      <c r="L11486" s="508"/>
      <c r="M11486" s="489">
        <v>0</v>
      </c>
      <c r="N11486" s="490">
        <v>0</v>
      </c>
      <c r="O11486" s="487" t="s">
        <v>5958</v>
      </c>
    </row>
    <row r="11487" spans="1:15" x14ac:dyDescent="0.25">
      <c r="A11487" s="489">
        <v>107481</v>
      </c>
      <c r="B11487" s="488" t="s">
        <v>5684</v>
      </c>
      <c r="C11487" s="489" t="s">
        <v>87</v>
      </c>
      <c r="D11487" s="490">
        <v>0</v>
      </c>
      <c r="E11487" s="487"/>
      <c r="F11487" s="487" t="s">
        <v>5958</v>
      </c>
      <c r="G11487" s="488" t="s">
        <v>5986</v>
      </c>
      <c r="H11487" s="488"/>
      <c r="I11487" s="490">
        <v>0</v>
      </c>
      <c r="J11487" s="490">
        <v>0</v>
      </c>
      <c r="K11487" s="490">
        <v>0</v>
      </c>
      <c r="L11487" s="508"/>
      <c r="M11487" s="489">
        <v>0</v>
      </c>
      <c r="N11487" s="490">
        <v>0</v>
      </c>
      <c r="O11487" s="487" t="s">
        <v>5958</v>
      </c>
    </row>
    <row r="11488" spans="1:15" x14ac:dyDescent="0.25">
      <c r="A11488" s="489">
        <v>107482</v>
      </c>
      <c r="B11488" s="488" t="s">
        <v>5696</v>
      </c>
      <c r="C11488" s="489" t="s">
        <v>87</v>
      </c>
      <c r="D11488" s="490">
        <v>0</v>
      </c>
      <c r="E11488" s="487"/>
      <c r="F11488" s="487" t="s">
        <v>5958</v>
      </c>
      <c r="G11488" s="488" t="s">
        <v>5986</v>
      </c>
      <c r="H11488" s="488"/>
      <c r="I11488" s="490">
        <v>0</v>
      </c>
      <c r="J11488" s="490">
        <v>0</v>
      </c>
      <c r="K11488" s="490">
        <v>0</v>
      </c>
      <c r="L11488" s="508"/>
      <c r="M11488" s="489">
        <v>0</v>
      </c>
      <c r="N11488" s="490">
        <v>0</v>
      </c>
      <c r="O11488" s="487" t="s">
        <v>5958</v>
      </c>
    </row>
    <row r="11489" spans="1:15" x14ac:dyDescent="0.25">
      <c r="A11489" s="489">
        <v>107483</v>
      </c>
      <c r="B11489" s="488" t="s">
        <v>4788</v>
      </c>
      <c r="C11489" s="489" t="s">
        <v>87</v>
      </c>
      <c r="D11489" s="490">
        <v>0</v>
      </c>
      <c r="E11489" s="487"/>
      <c r="F11489" s="487" t="s">
        <v>5958</v>
      </c>
      <c r="G11489" s="488" t="s">
        <v>6016</v>
      </c>
      <c r="H11489" s="488"/>
      <c r="I11489" s="490">
        <v>0</v>
      </c>
      <c r="J11489" s="490">
        <v>0</v>
      </c>
      <c r="K11489" s="490">
        <v>0</v>
      </c>
      <c r="L11489" s="508"/>
      <c r="M11489" s="489">
        <v>0</v>
      </c>
      <c r="N11489" s="490">
        <v>0</v>
      </c>
      <c r="O11489" s="487" t="s">
        <v>5958</v>
      </c>
    </row>
    <row r="11490" spans="1:15" x14ac:dyDescent="0.25">
      <c r="A11490" s="489">
        <v>107484</v>
      </c>
      <c r="B11490" s="488" t="s">
        <v>5698</v>
      </c>
      <c r="C11490" s="489" t="s">
        <v>87</v>
      </c>
      <c r="D11490" s="490">
        <v>0</v>
      </c>
      <c r="E11490" s="487"/>
      <c r="F11490" s="487" t="s">
        <v>5958</v>
      </c>
      <c r="G11490" s="488" t="s">
        <v>5986</v>
      </c>
      <c r="H11490" s="488"/>
      <c r="I11490" s="490">
        <v>0</v>
      </c>
      <c r="J11490" s="490">
        <v>0</v>
      </c>
      <c r="K11490" s="490">
        <v>0</v>
      </c>
      <c r="L11490" s="508"/>
      <c r="M11490" s="489">
        <v>0</v>
      </c>
      <c r="N11490" s="490">
        <v>0</v>
      </c>
      <c r="O11490" s="487" t="s">
        <v>5958</v>
      </c>
    </row>
    <row r="11491" spans="1:15" x14ac:dyDescent="0.25">
      <c r="A11491" s="489">
        <v>107485</v>
      </c>
      <c r="B11491" s="488" t="s">
        <v>5699</v>
      </c>
      <c r="C11491" s="489" t="s">
        <v>87</v>
      </c>
      <c r="D11491" s="490">
        <v>0</v>
      </c>
      <c r="E11491" s="487"/>
      <c r="F11491" s="487" t="s">
        <v>5958</v>
      </c>
      <c r="G11491" s="488" t="s">
        <v>5986</v>
      </c>
      <c r="H11491" s="488"/>
      <c r="I11491" s="490">
        <v>0</v>
      </c>
      <c r="J11491" s="490">
        <v>0</v>
      </c>
      <c r="K11491" s="490">
        <v>0</v>
      </c>
      <c r="L11491" s="508"/>
      <c r="M11491" s="489">
        <v>0</v>
      </c>
      <c r="N11491" s="490">
        <v>0</v>
      </c>
      <c r="O11491" s="487" t="s">
        <v>5958</v>
      </c>
    </row>
    <row r="11492" spans="1:15" x14ac:dyDescent="0.25">
      <c r="A11492" s="489">
        <v>107486</v>
      </c>
      <c r="B11492" s="488" t="s">
        <v>5683</v>
      </c>
      <c r="C11492" s="489" t="s">
        <v>87</v>
      </c>
      <c r="D11492" s="490">
        <v>0</v>
      </c>
      <c r="E11492" s="487"/>
      <c r="F11492" s="487" t="s">
        <v>5958</v>
      </c>
      <c r="G11492" s="488" t="s">
        <v>5986</v>
      </c>
      <c r="H11492" s="488"/>
      <c r="I11492" s="490">
        <v>0</v>
      </c>
      <c r="J11492" s="490">
        <v>0</v>
      </c>
      <c r="K11492" s="490">
        <v>0</v>
      </c>
      <c r="L11492" s="508"/>
      <c r="M11492" s="489">
        <v>0</v>
      </c>
      <c r="N11492" s="490">
        <v>0</v>
      </c>
      <c r="O11492" s="487" t="s">
        <v>5958</v>
      </c>
    </row>
    <row r="11493" spans="1:15" x14ac:dyDescent="0.25">
      <c r="A11493" s="489">
        <v>107487</v>
      </c>
      <c r="B11493" s="488" t="s">
        <v>4547</v>
      </c>
      <c r="C11493" s="489" t="s">
        <v>87</v>
      </c>
      <c r="D11493" s="490">
        <v>0</v>
      </c>
      <c r="E11493" s="487"/>
      <c r="F11493" s="487" t="s">
        <v>5958</v>
      </c>
      <c r="G11493" s="488" t="s">
        <v>6016</v>
      </c>
      <c r="H11493" s="488"/>
      <c r="I11493" s="490">
        <v>0</v>
      </c>
      <c r="J11493" s="490">
        <v>0</v>
      </c>
      <c r="K11493" s="490">
        <v>0</v>
      </c>
      <c r="L11493" s="508"/>
      <c r="M11493" s="489">
        <v>0</v>
      </c>
      <c r="N11493" s="490">
        <v>0</v>
      </c>
      <c r="O11493" s="487" t="s">
        <v>5958</v>
      </c>
    </row>
    <row r="11494" spans="1:15" x14ac:dyDescent="0.25">
      <c r="A11494" s="489">
        <v>107488</v>
      </c>
      <c r="B11494" s="488" t="s">
        <v>4548</v>
      </c>
      <c r="C11494" s="489" t="s">
        <v>87</v>
      </c>
      <c r="D11494" s="490">
        <v>0</v>
      </c>
      <c r="E11494" s="487"/>
      <c r="F11494" s="487" t="s">
        <v>5958</v>
      </c>
      <c r="G11494" s="488" t="s">
        <v>6016</v>
      </c>
      <c r="H11494" s="488"/>
      <c r="I11494" s="490">
        <v>0</v>
      </c>
      <c r="J11494" s="490">
        <v>0</v>
      </c>
      <c r="K11494" s="490">
        <v>0</v>
      </c>
      <c r="L11494" s="508"/>
      <c r="M11494" s="489">
        <v>0</v>
      </c>
      <c r="N11494" s="490">
        <v>0</v>
      </c>
      <c r="O11494" s="487" t="s">
        <v>5958</v>
      </c>
    </row>
    <row r="11495" spans="1:15" ht="30" x14ac:dyDescent="0.25">
      <c r="A11495" s="489">
        <v>107489</v>
      </c>
      <c r="B11495" s="488" t="s">
        <v>9762</v>
      </c>
      <c r="C11495" s="489" t="s">
        <v>87</v>
      </c>
      <c r="D11495" s="490">
        <v>0</v>
      </c>
      <c r="E11495" s="487"/>
      <c r="F11495" s="487" t="s">
        <v>5958</v>
      </c>
      <c r="G11495" s="488" t="s">
        <v>6118</v>
      </c>
      <c r="H11495" s="488"/>
      <c r="I11495" s="490">
        <v>0</v>
      </c>
      <c r="J11495" s="490">
        <v>0</v>
      </c>
      <c r="K11495" s="490">
        <v>0</v>
      </c>
      <c r="L11495" s="508"/>
      <c r="M11495" s="489">
        <v>0</v>
      </c>
      <c r="N11495" s="490">
        <v>0</v>
      </c>
      <c r="O11495" s="487" t="s">
        <v>5958</v>
      </c>
    </row>
    <row r="11496" spans="1:15" ht="30" x14ac:dyDescent="0.25">
      <c r="A11496" s="489">
        <v>107490</v>
      </c>
      <c r="B11496" s="488" t="s">
        <v>5351</v>
      </c>
      <c r="C11496" s="489" t="s">
        <v>87</v>
      </c>
      <c r="D11496" s="490">
        <v>0</v>
      </c>
      <c r="E11496" s="487"/>
      <c r="F11496" s="487" t="s">
        <v>5958</v>
      </c>
      <c r="G11496" s="488" t="s">
        <v>6118</v>
      </c>
      <c r="H11496" s="488"/>
      <c r="I11496" s="490">
        <v>0</v>
      </c>
      <c r="J11496" s="490">
        <v>0</v>
      </c>
      <c r="K11496" s="490">
        <v>0</v>
      </c>
      <c r="L11496" s="508"/>
      <c r="M11496" s="489">
        <v>0</v>
      </c>
      <c r="N11496" s="490">
        <v>0</v>
      </c>
      <c r="O11496" s="487" t="s">
        <v>5958</v>
      </c>
    </row>
    <row r="11497" spans="1:15" ht="30" x14ac:dyDescent="0.25">
      <c r="A11497" s="489">
        <v>107491</v>
      </c>
      <c r="B11497" s="488" t="s">
        <v>5352</v>
      </c>
      <c r="C11497" s="489" t="s">
        <v>87</v>
      </c>
      <c r="D11497" s="490">
        <v>0</v>
      </c>
      <c r="E11497" s="487"/>
      <c r="F11497" s="487" t="s">
        <v>5958</v>
      </c>
      <c r="G11497" s="488" t="s">
        <v>6118</v>
      </c>
      <c r="H11497" s="488"/>
      <c r="I11497" s="490">
        <v>0</v>
      </c>
      <c r="J11497" s="490">
        <v>0</v>
      </c>
      <c r="K11497" s="490">
        <v>0</v>
      </c>
      <c r="L11497" s="508"/>
      <c r="M11497" s="489">
        <v>0</v>
      </c>
      <c r="N11497" s="490">
        <v>0</v>
      </c>
      <c r="O11497" s="487" t="s">
        <v>5958</v>
      </c>
    </row>
    <row r="11498" spans="1:15" ht="30" x14ac:dyDescent="0.25">
      <c r="A11498" s="489">
        <v>107492</v>
      </c>
      <c r="B11498" s="488" t="s">
        <v>5353</v>
      </c>
      <c r="C11498" s="489" t="s">
        <v>87</v>
      </c>
      <c r="D11498" s="490">
        <v>0</v>
      </c>
      <c r="E11498" s="487"/>
      <c r="F11498" s="487" t="s">
        <v>5958</v>
      </c>
      <c r="G11498" s="488" t="s">
        <v>6118</v>
      </c>
      <c r="H11498" s="488"/>
      <c r="I11498" s="490">
        <v>0</v>
      </c>
      <c r="J11498" s="490">
        <v>0</v>
      </c>
      <c r="K11498" s="490">
        <v>0</v>
      </c>
      <c r="L11498" s="508"/>
      <c r="M11498" s="489">
        <v>0</v>
      </c>
      <c r="N11498" s="490">
        <v>0</v>
      </c>
      <c r="O11498" s="487" t="s">
        <v>5958</v>
      </c>
    </row>
    <row r="11499" spans="1:15" ht="30" x14ac:dyDescent="0.25">
      <c r="A11499" s="489">
        <v>107493</v>
      </c>
      <c r="B11499" s="488" t="s">
        <v>5358</v>
      </c>
      <c r="C11499" s="489" t="s">
        <v>87</v>
      </c>
      <c r="D11499" s="490">
        <v>0</v>
      </c>
      <c r="E11499" s="487"/>
      <c r="F11499" s="487" t="s">
        <v>5958</v>
      </c>
      <c r="G11499" s="488" t="s">
        <v>6118</v>
      </c>
      <c r="H11499" s="488"/>
      <c r="I11499" s="490">
        <v>0</v>
      </c>
      <c r="J11499" s="490">
        <v>0</v>
      </c>
      <c r="K11499" s="490">
        <v>0</v>
      </c>
      <c r="L11499" s="508"/>
      <c r="M11499" s="489">
        <v>0</v>
      </c>
      <c r="N11499" s="490">
        <v>0</v>
      </c>
      <c r="O11499" s="487" t="s">
        <v>5958</v>
      </c>
    </row>
    <row r="11500" spans="1:15" ht="30" x14ac:dyDescent="0.25">
      <c r="A11500" s="489">
        <v>107494</v>
      </c>
      <c r="B11500" s="488" t="s">
        <v>5369</v>
      </c>
      <c r="C11500" s="489" t="s">
        <v>87</v>
      </c>
      <c r="D11500" s="490">
        <v>0</v>
      </c>
      <c r="E11500" s="487"/>
      <c r="F11500" s="487" t="s">
        <v>5958</v>
      </c>
      <c r="G11500" s="488" t="s">
        <v>6118</v>
      </c>
      <c r="H11500" s="488"/>
      <c r="I11500" s="490">
        <v>0</v>
      </c>
      <c r="J11500" s="490">
        <v>0</v>
      </c>
      <c r="K11500" s="490">
        <v>0</v>
      </c>
      <c r="L11500" s="508"/>
      <c r="M11500" s="489">
        <v>0</v>
      </c>
      <c r="N11500" s="490">
        <v>0</v>
      </c>
      <c r="O11500" s="487" t="s">
        <v>5958</v>
      </c>
    </row>
    <row r="11501" spans="1:15" ht="30" x14ac:dyDescent="0.25">
      <c r="A11501" s="489">
        <v>107495</v>
      </c>
      <c r="B11501" s="488" t="s">
        <v>8735</v>
      </c>
      <c r="C11501" s="489" t="s">
        <v>87</v>
      </c>
      <c r="D11501" s="490">
        <v>6171200</v>
      </c>
      <c r="E11501" s="487"/>
      <c r="F11501" s="487" t="s">
        <v>5958</v>
      </c>
      <c r="G11501" s="488" t="s">
        <v>5962</v>
      </c>
      <c r="H11501" s="488" t="s">
        <v>5960</v>
      </c>
      <c r="I11501" s="490">
        <v>5185882.3499999996</v>
      </c>
      <c r="J11501" s="490">
        <v>0.19</v>
      </c>
      <c r="K11501" s="490">
        <v>6171200</v>
      </c>
      <c r="L11501" s="508">
        <v>43544</v>
      </c>
      <c r="M11501" s="489">
        <v>1</v>
      </c>
      <c r="N11501" s="490">
        <v>5185882.3499999996</v>
      </c>
      <c r="O11501" s="487" t="s">
        <v>25582</v>
      </c>
    </row>
    <row r="11502" spans="1:15" x14ac:dyDescent="0.25">
      <c r="A11502" s="489">
        <v>107496</v>
      </c>
      <c r="B11502" s="488" t="s">
        <v>5695</v>
      </c>
      <c r="C11502" s="489" t="s">
        <v>87</v>
      </c>
      <c r="D11502" s="490">
        <v>0</v>
      </c>
      <c r="E11502" s="487"/>
      <c r="F11502" s="487" t="s">
        <v>5958</v>
      </c>
      <c r="G11502" s="488" t="s">
        <v>5986</v>
      </c>
      <c r="H11502" s="488"/>
      <c r="I11502" s="490">
        <v>0</v>
      </c>
      <c r="J11502" s="490">
        <v>0</v>
      </c>
      <c r="K11502" s="490">
        <v>0</v>
      </c>
      <c r="L11502" s="508"/>
      <c r="M11502" s="489">
        <v>0</v>
      </c>
      <c r="N11502" s="490">
        <v>0</v>
      </c>
      <c r="O11502" s="487" t="s">
        <v>5958</v>
      </c>
    </row>
    <row r="11503" spans="1:15" x14ac:dyDescent="0.25">
      <c r="A11503" s="489">
        <v>107497</v>
      </c>
      <c r="B11503" s="488" t="s">
        <v>5688</v>
      </c>
      <c r="C11503" s="489" t="s">
        <v>87</v>
      </c>
      <c r="D11503" s="490">
        <v>0</v>
      </c>
      <c r="E11503" s="487"/>
      <c r="F11503" s="487" t="s">
        <v>5958</v>
      </c>
      <c r="G11503" s="488" t="s">
        <v>5986</v>
      </c>
      <c r="H11503" s="488"/>
      <c r="I11503" s="490">
        <v>0</v>
      </c>
      <c r="J11503" s="490">
        <v>0</v>
      </c>
      <c r="K11503" s="490">
        <v>0</v>
      </c>
      <c r="L11503" s="508"/>
      <c r="M11503" s="489">
        <v>0</v>
      </c>
      <c r="N11503" s="490">
        <v>0</v>
      </c>
      <c r="O11503" s="487" t="s">
        <v>5958</v>
      </c>
    </row>
    <row r="11504" spans="1:15" ht="30" x14ac:dyDescent="0.25">
      <c r="A11504" s="489">
        <v>107498</v>
      </c>
      <c r="B11504" s="488" t="s">
        <v>5714</v>
      </c>
      <c r="C11504" s="489" t="s">
        <v>87</v>
      </c>
      <c r="D11504" s="490">
        <v>365873</v>
      </c>
      <c r="E11504" s="487"/>
      <c r="F11504" s="487" t="s">
        <v>5958</v>
      </c>
      <c r="G11504" s="488" t="s">
        <v>5986</v>
      </c>
      <c r="H11504" s="488" t="s">
        <v>5989</v>
      </c>
      <c r="I11504" s="490">
        <v>307456.3</v>
      </c>
      <c r="J11504" s="490">
        <v>0.19</v>
      </c>
      <c r="K11504" s="490">
        <v>365873</v>
      </c>
      <c r="L11504" s="508">
        <v>44194</v>
      </c>
      <c r="M11504" s="489">
        <v>1</v>
      </c>
      <c r="N11504" s="490">
        <v>307456.3</v>
      </c>
      <c r="O11504" s="487" t="s">
        <v>25582</v>
      </c>
    </row>
    <row r="11505" spans="1:15" ht="30" x14ac:dyDescent="0.25">
      <c r="A11505" s="489">
        <v>107499</v>
      </c>
      <c r="B11505" s="488" t="s">
        <v>9761</v>
      </c>
      <c r="C11505" s="489" t="s">
        <v>87</v>
      </c>
      <c r="D11505" s="490">
        <v>0</v>
      </c>
      <c r="E11505" s="487"/>
      <c r="F11505" s="487" t="s">
        <v>5958</v>
      </c>
      <c r="G11505" s="488" t="s">
        <v>5986</v>
      </c>
      <c r="H11505" s="488"/>
      <c r="I11505" s="490">
        <v>0</v>
      </c>
      <c r="J11505" s="490">
        <v>0</v>
      </c>
      <c r="K11505" s="490">
        <v>0</v>
      </c>
      <c r="L11505" s="508"/>
      <c r="M11505" s="489">
        <v>0</v>
      </c>
      <c r="N11505" s="490">
        <v>0</v>
      </c>
      <c r="O11505" s="487" t="s">
        <v>5958</v>
      </c>
    </row>
    <row r="11506" spans="1:15" ht="45" x14ac:dyDescent="0.25">
      <c r="A11506" s="489">
        <v>107500</v>
      </c>
      <c r="B11506" s="488" t="s">
        <v>5715</v>
      </c>
      <c r="C11506" s="489" t="s">
        <v>87</v>
      </c>
      <c r="D11506" s="490">
        <v>1963500</v>
      </c>
      <c r="E11506" s="487"/>
      <c r="F11506" s="487" t="s">
        <v>5958</v>
      </c>
      <c r="G11506" s="488" t="s">
        <v>5986</v>
      </c>
      <c r="H11506" s="488" t="s">
        <v>7775</v>
      </c>
      <c r="I11506" s="490">
        <v>1650000</v>
      </c>
      <c r="J11506" s="490">
        <v>0.19</v>
      </c>
      <c r="K11506" s="490">
        <v>1963500</v>
      </c>
      <c r="L11506" s="508">
        <v>43580</v>
      </c>
      <c r="M11506" s="489">
        <v>1</v>
      </c>
      <c r="N11506" s="490">
        <v>1650000</v>
      </c>
      <c r="O11506" s="487" t="s">
        <v>25582</v>
      </c>
    </row>
    <row r="11507" spans="1:15" x14ac:dyDescent="0.25">
      <c r="A11507" s="489">
        <v>107501</v>
      </c>
      <c r="B11507" s="488" t="s">
        <v>5693</v>
      </c>
      <c r="C11507" s="489" t="s">
        <v>87</v>
      </c>
      <c r="D11507" s="490">
        <v>0</v>
      </c>
      <c r="E11507" s="487"/>
      <c r="F11507" s="487" t="s">
        <v>5958</v>
      </c>
      <c r="G11507" s="488" t="s">
        <v>5986</v>
      </c>
      <c r="H11507" s="488"/>
      <c r="I11507" s="490">
        <v>0</v>
      </c>
      <c r="J11507" s="490">
        <v>0</v>
      </c>
      <c r="K11507" s="490">
        <v>0</v>
      </c>
      <c r="L11507" s="508"/>
      <c r="M11507" s="489">
        <v>0</v>
      </c>
      <c r="N11507" s="490">
        <v>0</v>
      </c>
      <c r="O11507" s="487" t="s">
        <v>5958</v>
      </c>
    </row>
    <row r="11508" spans="1:15" x14ac:dyDescent="0.25">
      <c r="A11508" s="489">
        <v>107502</v>
      </c>
      <c r="B11508" s="488" t="s">
        <v>5697</v>
      </c>
      <c r="C11508" s="489" t="s">
        <v>87</v>
      </c>
      <c r="D11508" s="490">
        <v>0</v>
      </c>
      <c r="E11508" s="487"/>
      <c r="F11508" s="487" t="s">
        <v>5958</v>
      </c>
      <c r="G11508" s="488" t="s">
        <v>5986</v>
      </c>
      <c r="H11508" s="488"/>
      <c r="I11508" s="490">
        <v>0</v>
      </c>
      <c r="J11508" s="490">
        <v>0</v>
      </c>
      <c r="K11508" s="490">
        <v>0</v>
      </c>
      <c r="L11508" s="508"/>
      <c r="M11508" s="489">
        <v>0</v>
      </c>
      <c r="N11508" s="490">
        <v>0</v>
      </c>
      <c r="O11508" s="487" t="s">
        <v>5958</v>
      </c>
    </row>
    <row r="11509" spans="1:15" ht="30" x14ac:dyDescent="0.25">
      <c r="A11509" s="489">
        <v>107503</v>
      </c>
      <c r="B11509" s="488" t="s">
        <v>9760</v>
      </c>
      <c r="C11509" s="489" t="s">
        <v>80</v>
      </c>
      <c r="D11509" s="490">
        <v>0</v>
      </c>
      <c r="E11509" s="487"/>
      <c r="F11509" s="487" t="s">
        <v>5958</v>
      </c>
      <c r="G11509" s="488" t="s">
        <v>6112</v>
      </c>
      <c r="H11509" s="488"/>
      <c r="I11509" s="490">
        <v>0</v>
      </c>
      <c r="J11509" s="490">
        <v>0</v>
      </c>
      <c r="K11509" s="490">
        <v>0</v>
      </c>
      <c r="L11509" s="508"/>
      <c r="M11509" s="489">
        <v>0</v>
      </c>
      <c r="N11509" s="490">
        <v>0</v>
      </c>
      <c r="O11509" s="487" t="s">
        <v>5958</v>
      </c>
    </row>
    <row r="11510" spans="1:15" x14ac:dyDescent="0.25">
      <c r="A11510" s="489">
        <v>107504</v>
      </c>
      <c r="B11510" s="488" t="s">
        <v>5470</v>
      </c>
      <c r="C11510" s="489" t="s">
        <v>80</v>
      </c>
      <c r="D11510" s="490">
        <v>0</v>
      </c>
      <c r="E11510" s="487"/>
      <c r="F11510" s="487" t="s">
        <v>5958</v>
      </c>
      <c r="G11510" s="488" t="s">
        <v>6112</v>
      </c>
      <c r="H11510" s="488"/>
      <c r="I11510" s="490">
        <v>0</v>
      </c>
      <c r="J11510" s="490">
        <v>0</v>
      </c>
      <c r="K11510" s="490">
        <v>0</v>
      </c>
      <c r="L11510" s="508"/>
      <c r="M11510" s="489">
        <v>0</v>
      </c>
      <c r="N11510" s="490">
        <v>0</v>
      </c>
      <c r="O11510" s="487" t="s">
        <v>5958</v>
      </c>
    </row>
    <row r="11511" spans="1:15" x14ac:dyDescent="0.25">
      <c r="A11511" s="489">
        <v>107505</v>
      </c>
      <c r="B11511" s="488" t="s">
        <v>4538</v>
      </c>
      <c r="C11511" s="489" t="s">
        <v>87</v>
      </c>
      <c r="D11511" s="490">
        <v>0</v>
      </c>
      <c r="E11511" s="487"/>
      <c r="F11511" s="487" t="s">
        <v>5958</v>
      </c>
      <c r="G11511" s="488" t="s">
        <v>6016</v>
      </c>
      <c r="H11511" s="488"/>
      <c r="I11511" s="490">
        <v>0</v>
      </c>
      <c r="J11511" s="490">
        <v>0</v>
      </c>
      <c r="K11511" s="490">
        <v>0</v>
      </c>
      <c r="L11511" s="508"/>
      <c r="M11511" s="489">
        <v>0</v>
      </c>
      <c r="N11511" s="490">
        <v>0</v>
      </c>
      <c r="O11511" s="487" t="s">
        <v>5958</v>
      </c>
    </row>
    <row r="11512" spans="1:15" x14ac:dyDescent="0.25">
      <c r="A11512" s="489">
        <v>107506</v>
      </c>
      <c r="B11512" s="488" t="s">
        <v>4633</v>
      </c>
      <c r="C11512" s="489" t="s">
        <v>80</v>
      </c>
      <c r="D11512" s="490">
        <v>0</v>
      </c>
      <c r="E11512" s="487"/>
      <c r="F11512" s="487" t="s">
        <v>5958</v>
      </c>
      <c r="G11512" s="488" t="s">
        <v>6016</v>
      </c>
      <c r="H11512" s="488"/>
      <c r="I11512" s="490">
        <v>0</v>
      </c>
      <c r="J11512" s="490">
        <v>0</v>
      </c>
      <c r="K11512" s="490">
        <v>0</v>
      </c>
      <c r="L11512" s="508"/>
      <c r="M11512" s="489">
        <v>0</v>
      </c>
      <c r="N11512" s="490">
        <v>0</v>
      </c>
      <c r="O11512" s="487" t="s">
        <v>5958</v>
      </c>
    </row>
    <row r="11513" spans="1:15" x14ac:dyDescent="0.25">
      <c r="A11513" s="489">
        <v>107507</v>
      </c>
      <c r="B11513" s="488" t="s">
        <v>4818</v>
      </c>
      <c r="C11513" s="489" t="s">
        <v>87</v>
      </c>
      <c r="D11513" s="490">
        <v>0</v>
      </c>
      <c r="E11513" s="487"/>
      <c r="F11513" s="487" t="s">
        <v>5958</v>
      </c>
      <c r="G11513" s="488" t="s">
        <v>6016</v>
      </c>
      <c r="H11513" s="488"/>
      <c r="I11513" s="490">
        <v>0</v>
      </c>
      <c r="J11513" s="490">
        <v>0</v>
      </c>
      <c r="K11513" s="490">
        <v>0</v>
      </c>
      <c r="L11513" s="508"/>
      <c r="M11513" s="489">
        <v>0</v>
      </c>
      <c r="N11513" s="490">
        <v>0</v>
      </c>
      <c r="O11513" s="487" t="s">
        <v>5958</v>
      </c>
    </row>
    <row r="11514" spans="1:15" x14ac:dyDescent="0.25">
      <c r="A11514" s="489">
        <v>107508</v>
      </c>
      <c r="B11514" s="488" t="s">
        <v>4639</v>
      </c>
      <c r="C11514" s="489" t="s">
        <v>87</v>
      </c>
      <c r="D11514" s="490">
        <v>0</v>
      </c>
      <c r="E11514" s="487"/>
      <c r="F11514" s="487" t="s">
        <v>5958</v>
      </c>
      <c r="G11514" s="488" t="s">
        <v>6016</v>
      </c>
      <c r="H11514" s="488"/>
      <c r="I11514" s="490">
        <v>0</v>
      </c>
      <c r="J11514" s="490">
        <v>0</v>
      </c>
      <c r="K11514" s="490">
        <v>0</v>
      </c>
      <c r="L11514" s="508"/>
      <c r="M11514" s="489">
        <v>0</v>
      </c>
      <c r="N11514" s="490">
        <v>0</v>
      </c>
      <c r="O11514" s="487" t="s">
        <v>5958</v>
      </c>
    </row>
    <row r="11515" spans="1:15" x14ac:dyDescent="0.25">
      <c r="A11515" s="489">
        <v>107509</v>
      </c>
      <c r="B11515" s="488" t="s">
        <v>4601</v>
      </c>
      <c r="C11515" s="489" t="s">
        <v>80</v>
      </c>
      <c r="D11515" s="490">
        <v>0</v>
      </c>
      <c r="E11515" s="487"/>
      <c r="F11515" s="487" t="s">
        <v>5958</v>
      </c>
      <c r="G11515" s="488" t="s">
        <v>6016</v>
      </c>
      <c r="H11515" s="488"/>
      <c r="I11515" s="490">
        <v>0</v>
      </c>
      <c r="J11515" s="490">
        <v>0</v>
      </c>
      <c r="K11515" s="490">
        <v>0</v>
      </c>
      <c r="L11515" s="508"/>
      <c r="M11515" s="489">
        <v>0</v>
      </c>
      <c r="N11515" s="490">
        <v>0</v>
      </c>
      <c r="O11515" s="487" t="s">
        <v>5958</v>
      </c>
    </row>
    <row r="11516" spans="1:15" ht="30" x14ac:dyDescent="0.25">
      <c r="A11516" s="489">
        <v>107510</v>
      </c>
      <c r="B11516" s="488" t="s">
        <v>4599</v>
      </c>
      <c r="C11516" s="489" t="s">
        <v>80</v>
      </c>
      <c r="D11516" s="490">
        <v>37759</v>
      </c>
      <c r="E11516" s="487"/>
      <c r="F11516" s="487" t="s">
        <v>5958</v>
      </c>
      <c r="G11516" s="488" t="s">
        <v>6016</v>
      </c>
      <c r="H11516" s="488" t="s">
        <v>25583</v>
      </c>
      <c r="I11516" s="490">
        <v>31730.25</v>
      </c>
      <c r="J11516" s="490">
        <v>0.19</v>
      </c>
      <c r="K11516" s="490">
        <v>37759</v>
      </c>
      <c r="L11516" s="508">
        <v>44589</v>
      </c>
      <c r="M11516" s="489">
        <v>1</v>
      </c>
      <c r="N11516" s="490">
        <v>31730.25</v>
      </c>
      <c r="O11516" s="487" t="s">
        <v>25582</v>
      </c>
    </row>
    <row r="11517" spans="1:15" x14ac:dyDescent="0.25">
      <c r="A11517" s="489">
        <v>107511</v>
      </c>
      <c r="B11517" s="488" t="s">
        <v>4562</v>
      </c>
      <c r="C11517" s="489" t="s">
        <v>87</v>
      </c>
      <c r="D11517" s="490">
        <v>0</v>
      </c>
      <c r="E11517" s="487"/>
      <c r="F11517" s="487" t="s">
        <v>5958</v>
      </c>
      <c r="G11517" s="488" t="s">
        <v>6016</v>
      </c>
      <c r="H11517" s="488"/>
      <c r="I11517" s="490">
        <v>0</v>
      </c>
      <c r="J11517" s="490">
        <v>0</v>
      </c>
      <c r="K11517" s="490">
        <v>0</v>
      </c>
      <c r="L11517" s="508"/>
      <c r="M11517" s="489">
        <v>0</v>
      </c>
      <c r="N11517" s="490">
        <v>0</v>
      </c>
      <c r="O11517" s="487" t="s">
        <v>5958</v>
      </c>
    </row>
    <row r="11518" spans="1:15" x14ac:dyDescent="0.25">
      <c r="A11518" s="489">
        <v>107512</v>
      </c>
      <c r="B11518" s="488" t="s">
        <v>4564</v>
      </c>
      <c r="C11518" s="489" t="s">
        <v>87</v>
      </c>
      <c r="D11518" s="490">
        <v>0</v>
      </c>
      <c r="E11518" s="487"/>
      <c r="F11518" s="487" t="s">
        <v>5958</v>
      </c>
      <c r="G11518" s="488" t="s">
        <v>6016</v>
      </c>
      <c r="H11518" s="488"/>
      <c r="I11518" s="490">
        <v>0</v>
      </c>
      <c r="J11518" s="490">
        <v>0</v>
      </c>
      <c r="K11518" s="490">
        <v>0</v>
      </c>
      <c r="L11518" s="508"/>
      <c r="M11518" s="489">
        <v>0</v>
      </c>
      <c r="N11518" s="490">
        <v>0</v>
      </c>
      <c r="O11518" s="487" t="s">
        <v>5958</v>
      </c>
    </row>
    <row r="11519" spans="1:15" x14ac:dyDescent="0.25">
      <c r="A11519" s="489">
        <v>107513</v>
      </c>
      <c r="B11519" s="488" t="s">
        <v>4602</v>
      </c>
      <c r="C11519" s="489" t="s">
        <v>80</v>
      </c>
      <c r="D11519" s="490">
        <v>0</v>
      </c>
      <c r="E11519" s="487"/>
      <c r="F11519" s="487" t="s">
        <v>5958</v>
      </c>
      <c r="G11519" s="488" t="s">
        <v>6016</v>
      </c>
      <c r="H11519" s="488"/>
      <c r="I11519" s="490">
        <v>0</v>
      </c>
      <c r="J11519" s="490">
        <v>0</v>
      </c>
      <c r="K11519" s="490">
        <v>0</v>
      </c>
      <c r="L11519" s="508"/>
      <c r="M11519" s="489">
        <v>0</v>
      </c>
      <c r="N11519" s="490">
        <v>0</v>
      </c>
      <c r="O11519" s="487" t="s">
        <v>5958</v>
      </c>
    </row>
    <row r="11520" spans="1:15" ht="30" x14ac:dyDescent="0.25">
      <c r="A11520" s="489">
        <v>107514</v>
      </c>
      <c r="B11520" s="488" t="s">
        <v>4565</v>
      </c>
      <c r="C11520" s="489" t="s">
        <v>87</v>
      </c>
      <c r="D11520" s="490">
        <v>4055</v>
      </c>
      <c r="E11520" s="487"/>
      <c r="F11520" s="487" t="s">
        <v>5958</v>
      </c>
      <c r="G11520" s="488" t="s">
        <v>6016</v>
      </c>
      <c r="H11520" s="488" t="s">
        <v>25583</v>
      </c>
      <c r="I11520" s="490">
        <v>3407.56</v>
      </c>
      <c r="J11520" s="490">
        <v>0.19</v>
      </c>
      <c r="K11520" s="490">
        <v>4055</v>
      </c>
      <c r="L11520" s="508">
        <v>44599</v>
      </c>
      <c r="M11520" s="489">
        <v>1</v>
      </c>
      <c r="N11520" s="490">
        <v>3407.56</v>
      </c>
      <c r="O11520" s="487" t="s">
        <v>25582</v>
      </c>
    </row>
    <row r="11521" spans="1:15" ht="30" x14ac:dyDescent="0.25">
      <c r="A11521" s="489">
        <v>107515</v>
      </c>
      <c r="B11521" s="488" t="s">
        <v>4605</v>
      </c>
      <c r="C11521" s="489" t="s">
        <v>80</v>
      </c>
      <c r="D11521" s="490">
        <v>3779</v>
      </c>
      <c r="E11521" s="487"/>
      <c r="F11521" s="487" t="s">
        <v>5958</v>
      </c>
      <c r="G11521" s="488" t="s">
        <v>6016</v>
      </c>
      <c r="H11521" s="488" t="s">
        <v>25583</v>
      </c>
      <c r="I11521" s="490">
        <v>3175.63</v>
      </c>
      <c r="J11521" s="490">
        <v>0.19</v>
      </c>
      <c r="K11521" s="490">
        <v>3779</v>
      </c>
      <c r="L11521" s="508">
        <v>44589</v>
      </c>
      <c r="M11521" s="489">
        <v>1</v>
      </c>
      <c r="N11521" s="490">
        <v>3175.63</v>
      </c>
      <c r="O11521" s="487" t="s">
        <v>25582</v>
      </c>
    </row>
    <row r="11522" spans="1:15" x14ac:dyDescent="0.25">
      <c r="A11522" s="489">
        <v>107516</v>
      </c>
      <c r="B11522" s="488" t="s">
        <v>4604</v>
      </c>
      <c r="C11522" s="489" t="s">
        <v>80</v>
      </c>
      <c r="D11522" s="490">
        <v>0</v>
      </c>
      <c r="E11522" s="487"/>
      <c r="F11522" s="487" t="s">
        <v>5958</v>
      </c>
      <c r="G11522" s="488" t="s">
        <v>6016</v>
      </c>
      <c r="H11522" s="488"/>
      <c r="I11522" s="490">
        <v>0</v>
      </c>
      <c r="J11522" s="490">
        <v>0</v>
      </c>
      <c r="K11522" s="490">
        <v>0</v>
      </c>
      <c r="L11522" s="508"/>
      <c r="M11522" s="489">
        <v>0</v>
      </c>
      <c r="N11522" s="490">
        <v>0</v>
      </c>
      <c r="O11522" s="487" t="s">
        <v>5958</v>
      </c>
    </row>
    <row r="11523" spans="1:15" x14ac:dyDescent="0.25">
      <c r="A11523" s="489">
        <v>107517</v>
      </c>
      <c r="B11523" s="488" t="s">
        <v>4569</v>
      </c>
      <c r="C11523" s="489" t="s">
        <v>87</v>
      </c>
      <c r="D11523" s="490">
        <v>0</v>
      </c>
      <c r="E11523" s="487"/>
      <c r="F11523" s="487" t="s">
        <v>5958</v>
      </c>
      <c r="G11523" s="488" t="s">
        <v>6016</v>
      </c>
      <c r="H11523" s="488"/>
      <c r="I11523" s="490">
        <v>0</v>
      </c>
      <c r="J11523" s="490">
        <v>0</v>
      </c>
      <c r="K11523" s="490">
        <v>0</v>
      </c>
      <c r="L11523" s="508"/>
      <c r="M11523" s="489">
        <v>0</v>
      </c>
      <c r="N11523" s="490">
        <v>0</v>
      </c>
      <c r="O11523" s="487" t="s">
        <v>5958</v>
      </c>
    </row>
    <row r="11524" spans="1:15" ht="30" x14ac:dyDescent="0.25">
      <c r="A11524" s="489">
        <v>107518</v>
      </c>
      <c r="B11524" s="488" t="s">
        <v>4568</v>
      </c>
      <c r="C11524" s="489" t="s">
        <v>87</v>
      </c>
      <c r="D11524" s="490">
        <v>5142</v>
      </c>
      <c r="E11524" s="487"/>
      <c r="F11524" s="487" t="s">
        <v>5958</v>
      </c>
      <c r="G11524" s="488" t="s">
        <v>6016</v>
      </c>
      <c r="H11524" s="488" t="s">
        <v>25583</v>
      </c>
      <c r="I11524" s="490">
        <v>4321.01</v>
      </c>
      <c r="J11524" s="490">
        <v>0.19</v>
      </c>
      <c r="K11524" s="490">
        <v>5142</v>
      </c>
      <c r="L11524" s="508">
        <v>44589</v>
      </c>
      <c r="M11524" s="489">
        <v>1</v>
      </c>
      <c r="N11524" s="490">
        <v>4321.01</v>
      </c>
      <c r="O11524" s="487" t="s">
        <v>25582</v>
      </c>
    </row>
    <row r="11525" spans="1:15" x14ac:dyDescent="0.25">
      <c r="A11525" s="489">
        <v>107519</v>
      </c>
      <c r="B11525" s="488" t="s">
        <v>4663</v>
      </c>
      <c r="C11525" s="489" t="s">
        <v>80</v>
      </c>
      <c r="D11525" s="490">
        <v>0</v>
      </c>
      <c r="E11525" s="487"/>
      <c r="F11525" s="487" t="s">
        <v>5958</v>
      </c>
      <c r="G11525" s="488" t="s">
        <v>6016</v>
      </c>
      <c r="H11525" s="488"/>
      <c r="I11525" s="490">
        <v>0</v>
      </c>
      <c r="J11525" s="490">
        <v>0</v>
      </c>
      <c r="K11525" s="490">
        <v>0</v>
      </c>
      <c r="L11525" s="508"/>
      <c r="M11525" s="489">
        <v>0</v>
      </c>
      <c r="N11525" s="490">
        <v>0</v>
      </c>
      <c r="O11525" s="487" t="s">
        <v>5958</v>
      </c>
    </row>
    <row r="11526" spans="1:15" ht="30" x14ac:dyDescent="0.25">
      <c r="A11526" s="489">
        <v>107520</v>
      </c>
      <c r="B11526" s="488" t="s">
        <v>5017</v>
      </c>
      <c r="C11526" s="489" t="s">
        <v>80</v>
      </c>
      <c r="D11526" s="490">
        <v>0</v>
      </c>
      <c r="E11526" s="487"/>
      <c r="F11526" s="487" t="s">
        <v>5958</v>
      </c>
      <c r="G11526" s="488" t="s">
        <v>6114</v>
      </c>
      <c r="H11526" s="488"/>
      <c r="I11526" s="490">
        <v>0</v>
      </c>
      <c r="J11526" s="490">
        <v>0</v>
      </c>
      <c r="K11526" s="490">
        <v>0</v>
      </c>
      <c r="L11526" s="508"/>
      <c r="M11526" s="489">
        <v>0</v>
      </c>
      <c r="N11526" s="490">
        <v>0</v>
      </c>
      <c r="O11526" s="487" t="s">
        <v>5958</v>
      </c>
    </row>
    <row r="11527" spans="1:15" x14ac:dyDescent="0.25">
      <c r="A11527" s="489">
        <v>107521</v>
      </c>
      <c r="B11527" s="488" t="s">
        <v>4594</v>
      </c>
      <c r="C11527" s="489" t="s">
        <v>80</v>
      </c>
      <c r="D11527" s="490">
        <v>0</v>
      </c>
      <c r="E11527" s="487"/>
      <c r="F11527" s="487" t="s">
        <v>5958</v>
      </c>
      <c r="G11527" s="488" t="s">
        <v>6016</v>
      </c>
      <c r="H11527" s="488"/>
      <c r="I11527" s="490">
        <v>0</v>
      </c>
      <c r="J11527" s="490">
        <v>0</v>
      </c>
      <c r="K11527" s="490">
        <v>0</v>
      </c>
      <c r="L11527" s="508"/>
      <c r="M11527" s="489">
        <v>0</v>
      </c>
      <c r="N11527" s="490">
        <v>0</v>
      </c>
      <c r="O11527" s="487" t="s">
        <v>5958</v>
      </c>
    </row>
    <row r="11528" spans="1:15" ht="30" x14ac:dyDescent="0.25">
      <c r="A11528" s="489">
        <v>107522</v>
      </c>
      <c r="B11528" s="488" t="s">
        <v>9759</v>
      </c>
      <c r="C11528" s="489" t="s">
        <v>87</v>
      </c>
      <c r="D11528" s="490">
        <v>0</v>
      </c>
      <c r="E11528" s="487"/>
      <c r="F11528" s="487" t="s">
        <v>5958</v>
      </c>
      <c r="G11528" s="488" t="s">
        <v>5981</v>
      </c>
      <c r="H11528" s="488"/>
      <c r="I11528" s="490">
        <v>0</v>
      </c>
      <c r="J11528" s="490">
        <v>0</v>
      </c>
      <c r="K11528" s="490">
        <v>0</v>
      </c>
      <c r="L11528" s="508"/>
      <c r="M11528" s="489">
        <v>0</v>
      </c>
      <c r="N11528" s="490">
        <v>0</v>
      </c>
      <c r="O11528" s="487" t="s">
        <v>5958</v>
      </c>
    </row>
    <row r="11529" spans="1:15" x14ac:dyDescent="0.25">
      <c r="A11529" s="489">
        <v>107523</v>
      </c>
      <c r="B11529" s="488" t="s">
        <v>4566</v>
      </c>
      <c r="C11529" s="489" t="s">
        <v>87</v>
      </c>
      <c r="D11529" s="490">
        <v>0</v>
      </c>
      <c r="E11529" s="487"/>
      <c r="F11529" s="487" t="s">
        <v>5958</v>
      </c>
      <c r="G11529" s="488" t="s">
        <v>6016</v>
      </c>
      <c r="H11529" s="488"/>
      <c r="I11529" s="490">
        <v>0</v>
      </c>
      <c r="J11529" s="490">
        <v>0</v>
      </c>
      <c r="K11529" s="490">
        <v>0</v>
      </c>
      <c r="L11529" s="508"/>
      <c r="M11529" s="489">
        <v>0</v>
      </c>
      <c r="N11529" s="490">
        <v>0</v>
      </c>
      <c r="O11529" s="487" t="s">
        <v>5958</v>
      </c>
    </row>
    <row r="11530" spans="1:15" ht="30" x14ac:dyDescent="0.25">
      <c r="A11530" s="489">
        <v>107524</v>
      </c>
      <c r="B11530" s="488" t="s">
        <v>4607</v>
      </c>
      <c r="C11530" s="489" t="s">
        <v>80</v>
      </c>
      <c r="D11530" s="490">
        <v>4857</v>
      </c>
      <c r="E11530" s="487"/>
      <c r="F11530" s="487" t="s">
        <v>5958</v>
      </c>
      <c r="G11530" s="488" t="s">
        <v>6016</v>
      </c>
      <c r="H11530" s="488" t="s">
        <v>25583</v>
      </c>
      <c r="I11530" s="490">
        <v>4081.51</v>
      </c>
      <c r="J11530" s="490">
        <v>0.19</v>
      </c>
      <c r="K11530" s="490">
        <v>4857</v>
      </c>
      <c r="L11530" s="508">
        <v>44589</v>
      </c>
      <c r="M11530" s="489">
        <v>1</v>
      </c>
      <c r="N11530" s="490">
        <v>4081.51</v>
      </c>
      <c r="O11530" s="487" t="s">
        <v>25582</v>
      </c>
    </row>
    <row r="11531" spans="1:15" ht="30" x14ac:dyDescent="0.25">
      <c r="A11531" s="489">
        <v>107525</v>
      </c>
      <c r="B11531" s="488" t="s">
        <v>4606</v>
      </c>
      <c r="C11531" s="489" t="s">
        <v>80</v>
      </c>
      <c r="D11531" s="490">
        <v>2836</v>
      </c>
      <c r="E11531" s="487"/>
      <c r="F11531" s="487" t="s">
        <v>5958</v>
      </c>
      <c r="G11531" s="488" t="s">
        <v>6016</v>
      </c>
      <c r="H11531" s="488" t="s">
        <v>25583</v>
      </c>
      <c r="I11531" s="490">
        <v>2383.19</v>
      </c>
      <c r="J11531" s="490">
        <v>0.19</v>
      </c>
      <c r="K11531" s="490">
        <v>2836</v>
      </c>
      <c r="L11531" s="508">
        <v>44589</v>
      </c>
      <c r="M11531" s="489">
        <v>1</v>
      </c>
      <c r="N11531" s="490">
        <v>2383.19</v>
      </c>
      <c r="O11531" s="487" t="s">
        <v>25582</v>
      </c>
    </row>
    <row r="11532" spans="1:15" x14ac:dyDescent="0.25">
      <c r="A11532" s="489">
        <v>107526</v>
      </c>
      <c r="B11532" s="488" t="s">
        <v>4600</v>
      </c>
      <c r="C11532" s="489" t="s">
        <v>80</v>
      </c>
      <c r="D11532" s="490">
        <v>0</v>
      </c>
      <c r="E11532" s="487"/>
      <c r="F11532" s="487" t="s">
        <v>5958</v>
      </c>
      <c r="G11532" s="488" t="s">
        <v>6016</v>
      </c>
      <c r="H11532" s="488"/>
      <c r="I11532" s="490">
        <v>0</v>
      </c>
      <c r="J11532" s="490">
        <v>0</v>
      </c>
      <c r="K11532" s="490">
        <v>0</v>
      </c>
      <c r="L11532" s="508"/>
      <c r="M11532" s="489">
        <v>0</v>
      </c>
      <c r="N11532" s="490">
        <v>0</v>
      </c>
      <c r="O11532" s="487" t="s">
        <v>5958</v>
      </c>
    </row>
    <row r="11533" spans="1:15" x14ac:dyDescent="0.25">
      <c r="A11533" s="489">
        <v>107527</v>
      </c>
      <c r="B11533" s="488" t="s">
        <v>4571</v>
      </c>
      <c r="C11533" s="489" t="s">
        <v>87</v>
      </c>
      <c r="D11533" s="490">
        <v>0</v>
      </c>
      <c r="E11533" s="487"/>
      <c r="F11533" s="487" t="s">
        <v>5958</v>
      </c>
      <c r="G11533" s="488" t="s">
        <v>6016</v>
      </c>
      <c r="H11533" s="488"/>
      <c r="I11533" s="490">
        <v>0</v>
      </c>
      <c r="J11533" s="490">
        <v>0</v>
      </c>
      <c r="K11533" s="490">
        <v>0</v>
      </c>
      <c r="L11533" s="508"/>
      <c r="M11533" s="489">
        <v>0</v>
      </c>
      <c r="N11533" s="490">
        <v>0</v>
      </c>
      <c r="O11533" s="487" t="s">
        <v>5958</v>
      </c>
    </row>
    <row r="11534" spans="1:15" ht="30" x14ac:dyDescent="0.25">
      <c r="A11534" s="489">
        <v>107528</v>
      </c>
      <c r="B11534" s="488" t="s">
        <v>4570</v>
      </c>
      <c r="C11534" s="489" t="s">
        <v>87</v>
      </c>
      <c r="D11534" s="490">
        <v>1275</v>
      </c>
      <c r="E11534" s="487"/>
      <c r="F11534" s="487" t="s">
        <v>5958</v>
      </c>
      <c r="G11534" s="488" t="s">
        <v>6016</v>
      </c>
      <c r="H11534" s="488" t="s">
        <v>25583</v>
      </c>
      <c r="I11534" s="490">
        <v>1071.43</v>
      </c>
      <c r="J11534" s="490">
        <v>0.19</v>
      </c>
      <c r="K11534" s="490">
        <v>1275</v>
      </c>
      <c r="L11534" s="508">
        <v>44589</v>
      </c>
      <c r="M11534" s="489">
        <v>1</v>
      </c>
      <c r="N11534" s="490">
        <v>1071.43</v>
      </c>
      <c r="O11534" s="487" t="s">
        <v>25582</v>
      </c>
    </row>
    <row r="11535" spans="1:15" x14ac:dyDescent="0.25">
      <c r="A11535" s="489">
        <v>107529</v>
      </c>
      <c r="B11535" s="488" t="s">
        <v>4563</v>
      </c>
      <c r="C11535" s="489" t="s">
        <v>87</v>
      </c>
      <c r="D11535" s="490">
        <v>0</v>
      </c>
      <c r="E11535" s="487"/>
      <c r="F11535" s="487" t="s">
        <v>5958</v>
      </c>
      <c r="G11535" s="488" t="s">
        <v>6016</v>
      </c>
      <c r="H11535" s="488"/>
      <c r="I11535" s="490">
        <v>0</v>
      </c>
      <c r="J11535" s="490">
        <v>0</v>
      </c>
      <c r="K11535" s="490">
        <v>0</v>
      </c>
      <c r="L11535" s="508"/>
      <c r="M11535" s="489">
        <v>0</v>
      </c>
      <c r="N11535" s="490">
        <v>0</v>
      </c>
      <c r="O11535" s="487" t="s">
        <v>5958</v>
      </c>
    </row>
    <row r="11536" spans="1:15" x14ac:dyDescent="0.25">
      <c r="A11536" s="489">
        <v>107530</v>
      </c>
      <c r="B11536" s="488" t="s">
        <v>4603</v>
      </c>
      <c r="C11536" s="489" t="s">
        <v>80</v>
      </c>
      <c r="D11536" s="490">
        <v>0</v>
      </c>
      <c r="E11536" s="487"/>
      <c r="F11536" s="487" t="s">
        <v>5958</v>
      </c>
      <c r="G11536" s="488" t="s">
        <v>6016</v>
      </c>
      <c r="H11536" s="488"/>
      <c r="I11536" s="490">
        <v>0</v>
      </c>
      <c r="J11536" s="490">
        <v>0</v>
      </c>
      <c r="K11536" s="490">
        <v>0</v>
      </c>
      <c r="L11536" s="508"/>
      <c r="M11536" s="489">
        <v>0</v>
      </c>
      <c r="N11536" s="490">
        <v>0</v>
      </c>
      <c r="O11536" s="487" t="s">
        <v>5958</v>
      </c>
    </row>
    <row r="11537" spans="1:15" x14ac:dyDescent="0.25">
      <c r="A11537" s="489">
        <v>107531</v>
      </c>
      <c r="B11537" s="488" t="s">
        <v>4567</v>
      </c>
      <c r="C11537" s="489" t="s">
        <v>87</v>
      </c>
      <c r="D11537" s="490">
        <v>0</v>
      </c>
      <c r="E11537" s="487"/>
      <c r="F11537" s="487" t="s">
        <v>5958</v>
      </c>
      <c r="G11537" s="488" t="s">
        <v>6016</v>
      </c>
      <c r="H11537" s="488"/>
      <c r="I11537" s="490">
        <v>0</v>
      </c>
      <c r="J11537" s="490">
        <v>0</v>
      </c>
      <c r="K11537" s="490">
        <v>0</v>
      </c>
      <c r="L11537" s="508"/>
      <c r="M11537" s="489">
        <v>0</v>
      </c>
      <c r="N11537" s="490">
        <v>0</v>
      </c>
      <c r="O11537" s="487" t="s">
        <v>5958</v>
      </c>
    </row>
    <row r="11538" spans="1:15" ht="30" x14ac:dyDescent="0.25">
      <c r="A11538" s="489">
        <v>107532</v>
      </c>
      <c r="B11538" s="488" t="s">
        <v>5018</v>
      </c>
      <c r="C11538" s="489" t="s">
        <v>80</v>
      </c>
      <c r="D11538" s="490">
        <v>0</v>
      </c>
      <c r="E11538" s="487"/>
      <c r="F11538" s="487" t="s">
        <v>5958</v>
      </c>
      <c r="G11538" s="488" t="s">
        <v>6114</v>
      </c>
      <c r="H11538" s="488"/>
      <c r="I11538" s="490">
        <v>0</v>
      </c>
      <c r="J11538" s="490">
        <v>0</v>
      </c>
      <c r="K11538" s="490">
        <v>0</v>
      </c>
      <c r="L11538" s="508"/>
      <c r="M11538" s="489">
        <v>0</v>
      </c>
      <c r="N11538" s="490">
        <v>0</v>
      </c>
      <c r="O11538" s="487" t="s">
        <v>5958</v>
      </c>
    </row>
    <row r="11539" spans="1:15" ht="30" x14ac:dyDescent="0.25">
      <c r="A11539" s="489">
        <v>107533</v>
      </c>
      <c r="B11539" s="488" t="s">
        <v>4899</v>
      </c>
      <c r="C11539" s="489" t="s">
        <v>87</v>
      </c>
      <c r="D11539" s="490">
        <v>0</v>
      </c>
      <c r="E11539" s="487"/>
      <c r="F11539" s="487" t="s">
        <v>5958</v>
      </c>
      <c r="G11539" s="488" t="s">
        <v>6114</v>
      </c>
      <c r="H11539" s="488"/>
      <c r="I11539" s="490">
        <v>0</v>
      </c>
      <c r="J11539" s="490">
        <v>0</v>
      </c>
      <c r="K11539" s="490">
        <v>0</v>
      </c>
      <c r="L11539" s="508"/>
      <c r="M11539" s="489">
        <v>0</v>
      </c>
      <c r="N11539" s="490">
        <v>0</v>
      </c>
      <c r="O11539" s="487" t="s">
        <v>5958</v>
      </c>
    </row>
    <row r="11540" spans="1:15" ht="30" x14ac:dyDescent="0.25">
      <c r="A11540" s="489">
        <v>107534</v>
      </c>
      <c r="B11540" s="488" t="s">
        <v>9758</v>
      </c>
      <c r="C11540" s="489" t="s">
        <v>87</v>
      </c>
      <c r="D11540" s="490">
        <v>0</v>
      </c>
      <c r="E11540" s="487"/>
      <c r="F11540" s="487" t="s">
        <v>5958</v>
      </c>
      <c r="G11540" s="488" t="s">
        <v>6114</v>
      </c>
      <c r="H11540" s="488"/>
      <c r="I11540" s="490">
        <v>0</v>
      </c>
      <c r="J11540" s="490">
        <v>0</v>
      </c>
      <c r="K11540" s="490">
        <v>0</v>
      </c>
      <c r="L11540" s="508"/>
      <c r="M11540" s="489">
        <v>0</v>
      </c>
      <c r="N11540" s="490">
        <v>0</v>
      </c>
      <c r="O11540" s="487" t="s">
        <v>5958</v>
      </c>
    </row>
    <row r="11541" spans="1:15" ht="30" x14ac:dyDescent="0.25">
      <c r="A11541" s="489">
        <v>107535</v>
      </c>
      <c r="B11541" s="488" t="s">
        <v>4923</v>
      </c>
      <c r="C11541" s="489" t="s">
        <v>87</v>
      </c>
      <c r="D11541" s="490">
        <v>0</v>
      </c>
      <c r="E11541" s="487"/>
      <c r="F11541" s="487" t="s">
        <v>5958</v>
      </c>
      <c r="G11541" s="488" t="s">
        <v>6114</v>
      </c>
      <c r="H11541" s="488"/>
      <c r="I11541" s="490">
        <v>0</v>
      </c>
      <c r="J11541" s="490">
        <v>0</v>
      </c>
      <c r="K11541" s="490">
        <v>0</v>
      </c>
      <c r="L11541" s="508"/>
      <c r="M11541" s="489">
        <v>0</v>
      </c>
      <c r="N11541" s="490">
        <v>0</v>
      </c>
      <c r="O11541" s="487" t="s">
        <v>5958</v>
      </c>
    </row>
    <row r="11542" spans="1:15" ht="30" x14ac:dyDescent="0.25">
      <c r="A11542" s="489">
        <v>107536</v>
      </c>
      <c r="B11542" s="488" t="s">
        <v>4978</v>
      </c>
      <c r="C11542" s="489" t="s">
        <v>87</v>
      </c>
      <c r="D11542" s="490">
        <v>0</v>
      </c>
      <c r="E11542" s="487"/>
      <c r="F11542" s="487" t="s">
        <v>5958</v>
      </c>
      <c r="G11542" s="488" t="s">
        <v>6114</v>
      </c>
      <c r="H11542" s="488"/>
      <c r="I11542" s="490">
        <v>0</v>
      </c>
      <c r="J11542" s="490">
        <v>0</v>
      </c>
      <c r="K11542" s="490">
        <v>0</v>
      </c>
      <c r="L11542" s="508"/>
      <c r="M11542" s="489">
        <v>0</v>
      </c>
      <c r="N11542" s="490">
        <v>0</v>
      </c>
      <c r="O11542" s="487" t="s">
        <v>5958</v>
      </c>
    </row>
    <row r="11543" spans="1:15" ht="30" x14ac:dyDescent="0.25">
      <c r="A11543" s="489">
        <v>107537</v>
      </c>
      <c r="B11543" s="488" t="s">
        <v>9757</v>
      </c>
      <c r="C11543" s="489" t="s">
        <v>87</v>
      </c>
      <c r="D11543" s="490">
        <v>0</v>
      </c>
      <c r="E11543" s="487"/>
      <c r="F11543" s="487" t="s">
        <v>5958</v>
      </c>
      <c r="G11543" s="488" t="s">
        <v>6114</v>
      </c>
      <c r="H11543" s="488"/>
      <c r="I11543" s="490">
        <v>0</v>
      </c>
      <c r="J11543" s="490">
        <v>0</v>
      </c>
      <c r="K11543" s="490">
        <v>0</v>
      </c>
      <c r="L11543" s="508"/>
      <c r="M11543" s="489">
        <v>0</v>
      </c>
      <c r="N11543" s="490">
        <v>0</v>
      </c>
      <c r="O11543" s="487" t="s">
        <v>5958</v>
      </c>
    </row>
    <row r="11544" spans="1:15" ht="30" x14ac:dyDescent="0.25">
      <c r="A11544" s="489">
        <v>107538</v>
      </c>
      <c r="B11544" s="488" t="s">
        <v>9756</v>
      </c>
      <c r="C11544" s="489" t="s">
        <v>87</v>
      </c>
      <c r="D11544" s="490">
        <v>0</v>
      </c>
      <c r="E11544" s="487"/>
      <c r="F11544" s="487" t="s">
        <v>5958</v>
      </c>
      <c r="G11544" s="488" t="s">
        <v>6114</v>
      </c>
      <c r="H11544" s="488"/>
      <c r="I11544" s="490">
        <v>0</v>
      </c>
      <c r="J11544" s="490">
        <v>0</v>
      </c>
      <c r="K11544" s="490">
        <v>0</v>
      </c>
      <c r="L11544" s="508"/>
      <c r="M11544" s="489">
        <v>0</v>
      </c>
      <c r="N11544" s="490">
        <v>0</v>
      </c>
      <c r="O11544" s="487" t="s">
        <v>5958</v>
      </c>
    </row>
    <row r="11545" spans="1:15" ht="30" x14ac:dyDescent="0.25">
      <c r="A11545" s="489">
        <v>107539</v>
      </c>
      <c r="B11545" s="488" t="s">
        <v>9755</v>
      </c>
      <c r="C11545" s="489" t="s">
        <v>87</v>
      </c>
      <c r="D11545" s="490">
        <v>0</v>
      </c>
      <c r="E11545" s="487"/>
      <c r="F11545" s="487" t="s">
        <v>5958</v>
      </c>
      <c r="G11545" s="488" t="s">
        <v>6114</v>
      </c>
      <c r="H11545" s="488"/>
      <c r="I11545" s="490">
        <v>0</v>
      </c>
      <c r="J11545" s="490">
        <v>0</v>
      </c>
      <c r="K11545" s="490">
        <v>0</v>
      </c>
      <c r="L11545" s="508"/>
      <c r="M11545" s="489">
        <v>0</v>
      </c>
      <c r="N11545" s="490">
        <v>0</v>
      </c>
      <c r="O11545" s="487" t="s">
        <v>5958</v>
      </c>
    </row>
    <row r="11546" spans="1:15" ht="30" x14ac:dyDescent="0.25">
      <c r="A11546" s="489">
        <v>107540</v>
      </c>
      <c r="B11546" s="488" t="s">
        <v>9754</v>
      </c>
      <c r="C11546" s="489" t="s">
        <v>87</v>
      </c>
      <c r="D11546" s="490">
        <v>0</v>
      </c>
      <c r="E11546" s="487"/>
      <c r="F11546" s="487" t="s">
        <v>5958</v>
      </c>
      <c r="G11546" s="488" t="s">
        <v>5986</v>
      </c>
      <c r="H11546" s="488"/>
      <c r="I11546" s="490">
        <v>0</v>
      </c>
      <c r="J11546" s="490">
        <v>0</v>
      </c>
      <c r="K11546" s="490">
        <v>0</v>
      </c>
      <c r="L11546" s="508"/>
      <c r="M11546" s="489">
        <v>0</v>
      </c>
      <c r="N11546" s="490">
        <v>0</v>
      </c>
      <c r="O11546" s="487" t="s">
        <v>5958</v>
      </c>
    </row>
    <row r="11547" spans="1:15" x14ac:dyDescent="0.25">
      <c r="A11547" s="489">
        <v>107541</v>
      </c>
      <c r="B11547" s="488" t="s">
        <v>9753</v>
      </c>
      <c r="C11547" s="489" t="s">
        <v>87</v>
      </c>
      <c r="D11547" s="490">
        <v>0</v>
      </c>
      <c r="E11547" s="487"/>
      <c r="F11547" s="487" t="s">
        <v>5958</v>
      </c>
      <c r="G11547" s="488" t="s">
        <v>5986</v>
      </c>
      <c r="H11547" s="488"/>
      <c r="I11547" s="490">
        <v>0</v>
      </c>
      <c r="J11547" s="490">
        <v>0</v>
      </c>
      <c r="K11547" s="490">
        <v>0</v>
      </c>
      <c r="L11547" s="508"/>
      <c r="M11547" s="489">
        <v>0</v>
      </c>
      <c r="N11547" s="490">
        <v>0</v>
      </c>
      <c r="O11547" s="487" t="s">
        <v>5958</v>
      </c>
    </row>
    <row r="11548" spans="1:15" ht="30" x14ac:dyDescent="0.25">
      <c r="A11548" s="489">
        <v>107542</v>
      </c>
      <c r="B11548" s="488" t="s">
        <v>9752</v>
      </c>
      <c r="C11548" s="489" t="s">
        <v>87</v>
      </c>
      <c r="D11548" s="490">
        <v>0</v>
      </c>
      <c r="E11548" s="487"/>
      <c r="F11548" s="487" t="s">
        <v>5958</v>
      </c>
      <c r="G11548" s="488" t="s">
        <v>5986</v>
      </c>
      <c r="H11548" s="488"/>
      <c r="I11548" s="490">
        <v>0</v>
      </c>
      <c r="J11548" s="490">
        <v>0</v>
      </c>
      <c r="K11548" s="490">
        <v>0</v>
      </c>
      <c r="L11548" s="508"/>
      <c r="M11548" s="489">
        <v>0</v>
      </c>
      <c r="N11548" s="490">
        <v>0</v>
      </c>
      <c r="O11548" s="487" t="s">
        <v>5958</v>
      </c>
    </row>
    <row r="11549" spans="1:15" x14ac:dyDescent="0.25">
      <c r="A11549" s="489">
        <v>107543</v>
      </c>
      <c r="B11549" s="488" t="s">
        <v>5706</v>
      </c>
      <c r="C11549" s="489" t="s">
        <v>87</v>
      </c>
      <c r="D11549" s="490">
        <v>0</v>
      </c>
      <c r="E11549" s="487"/>
      <c r="F11549" s="487" t="s">
        <v>5958</v>
      </c>
      <c r="G11549" s="488" t="s">
        <v>5986</v>
      </c>
      <c r="H11549" s="488"/>
      <c r="I11549" s="490">
        <v>0</v>
      </c>
      <c r="J11549" s="490">
        <v>0</v>
      </c>
      <c r="K11549" s="490">
        <v>0</v>
      </c>
      <c r="L11549" s="508"/>
      <c r="M11549" s="489">
        <v>0</v>
      </c>
      <c r="N11549" s="490">
        <v>0</v>
      </c>
      <c r="O11549" s="487" t="s">
        <v>5958</v>
      </c>
    </row>
    <row r="11550" spans="1:15" ht="30" x14ac:dyDescent="0.25">
      <c r="A11550" s="489">
        <v>107544</v>
      </c>
      <c r="B11550" s="488" t="s">
        <v>4858</v>
      </c>
      <c r="C11550" s="489" t="s">
        <v>87</v>
      </c>
      <c r="D11550" s="490">
        <v>0</v>
      </c>
      <c r="E11550" s="487"/>
      <c r="F11550" s="487" t="s">
        <v>5958</v>
      </c>
      <c r="G11550" s="488" t="s">
        <v>6114</v>
      </c>
      <c r="H11550" s="488"/>
      <c r="I11550" s="490">
        <v>0</v>
      </c>
      <c r="J11550" s="490">
        <v>0</v>
      </c>
      <c r="K11550" s="490">
        <v>0</v>
      </c>
      <c r="L11550" s="508"/>
      <c r="M11550" s="489">
        <v>0</v>
      </c>
      <c r="N11550" s="490">
        <v>0</v>
      </c>
      <c r="O11550" s="487" t="s">
        <v>5958</v>
      </c>
    </row>
    <row r="11551" spans="1:15" ht="45" x14ac:dyDescent="0.25">
      <c r="A11551" s="489">
        <v>107545</v>
      </c>
      <c r="B11551" s="488" t="s">
        <v>4864</v>
      </c>
      <c r="C11551" s="489" t="s">
        <v>87</v>
      </c>
      <c r="D11551" s="490">
        <v>212415</v>
      </c>
      <c r="E11551" s="487"/>
      <c r="F11551" s="487" t="s">
        <v>5958</v>
      </c>
      <c r="G11551" s="488" t="s">
        <v>6114</v>
      </c>
      <c r="H11551" s="488" t="s">
        <v>7775</v>
      </c>
      <c r="I11551" s="490">
        <v>178500</v>
      </c>
      <c r="J11551" s="490">
        <v>0.19</v>
      </c>
      <c r="K11551" s="490">
        <v>212415</v>
      </c>
      <c r="L11551" s="508">
        <v>43685</v>
      </c>
      <c r="M11551" s="489">
        <v>1</v>
      </c>
      <c r="N11551" s="490">
        <v>178500</v>
      </c>
      <c r="O11551" s="487" t="s">
        <v>25582</v>
      </c>
    </row>
    <row r="11552" spans="1:15" ht="30" x14ac:dyDescent="0.25">
      <c r="A11552" s="489">
        <v>107546</v>
      </c>
      <c r="B11552" s="488" t="s">
        <v>4868</v>
      </c>
      <c r="C11552" s="489" t="s">
        <v>87</v>
      </c>
      <c r="D11552" s="490">
        <v>0</v>
      </c>
      <c r="E11552" s="487"/>
      <c r="F11552" s="487" t="s">
        <v>5958</v>
      </c>
      <c r="G11552" s="488" t="s">
        <v>6114</v>
      </c>
      <c r="H11552" s="488"/>
      <c r="I11552" s="490">
        <v>0</v>
      </c>
      <c r="J11552" s="490">
        <v>0</v>
      </c>
      <c r="K11552" s="490">
        <v>0</v>
      </c>
      <c r="L11552" s="508"/>
      <c r="M11552" s="489">
        <v>0</v>
      </c>
      <c r="N11552" s="490">
        <v>0</v>
      </c>
      <c r="O11552" s="487" t="s">
        <v>5958</v>
      </c>
    </row>
    <row r="11553" spans="1:15" ht="30" x14ac:dyDescent="0.25">
      <c r="A11553" s="489">
        <v>107547</v>
      </c>
      <c r="B11553" s="488" t="s">
        <v>9751</v>
      </c>
      <c r="C11553" s="489" t="s">
        <v>87</v>
      </c>
      <c r="D11553" s="490">
        <v>0</v>
      </c>
      <c r="E11553" s="487"/>
      <c r="F11553" s="487" t="s">
        <v>5958</v>
      </c>
      <c r="G11553" s="488" t="s">
        <v>5986</v>
      </c>
      <c r="H11553" s="488"/>
      <c r="I11553" s="490">
        <v>0</v>
      </c>
      <c r="J11553" s="490">
        <v>0</v>
      </c>
      <c r="K11553" s="490">
        <v>0</v>
      </c>
      <c r="L11553" s="508"/>
      <c r="M11553" s="489">
        <v>0</v>
      </c>
      <c r="N11553" s="490">
        <v>0</v>
      </c>
      <c r="O11553" s="487" t="s">
        <v>5958</v>
      </c>
    </row>
    <row r="11554" spans="1:15" ht="30" x14ac:dyDescent="0.25">
      <c r="A11554" s="489">
        <v>107548</v>
      </c>
      <c r="B11554" s="488" t="s">
        <v>9750</v>
      </c>
      <c r="C11554" s="489" t="s">
        <v>87</v>
      </c>
      <c r="D11554" s="490">
        <v>0</v>
      </c>
      <c r="E11554" s="487"/>
      <c r="F11554" s="487" t="s">
        <v>5958</v>
      </c>
      <c r="G11554" s="488" t="s">
        <v>6114</v>
      </c>
      <c r="H11554" s="488"/>
      <c r="I11554" s="490">
        <v>0</v>
      </c>
      <c r="J11554" s="490">
        <v>0</v>
      </c>
      <c r="K11554" s="490">
        <v>0</v>
      </c>
      <c r="L11554" s="508"/>
      <c r="M11554" s="489">
        <v>0</v>
      </c>
      <c r="N11554" s="490">
        <v>0</v>
      </c>
      <c r="O11554" s="487" t="s">
        <v>5958</v>
      </c>
    </row>
    <row r="11555" spans="1:15" ht="30" x14ac:dyDescent="0.25">
      <c r="A11555" s="489">
        <v>107549</v>
      </c>
      <c r="B11555" s="488" t="s">
        <v>9749</v>
      </c>
      <c r="C11555" s="489" t="s">
        <v>87</v>
      </c>
      <c r="D11555" s="490">
        <v>0</v>
      </c>
      <c r="E11555" s="487"/>
      <c r="F11555" s="487" t="s">
        <v>5958</v>
      </c>
      <c r="G11555" s="488" t="s">
        <v>6114</v>
      </c>
      <c r="H11555" s="488"/>
      <c r="I11555" s="490">
        <v>0</v>
      </c>
      <c r="J11555" s="490">
        <v>0</v>
      </c>
      <c r="K11555" s="490">
        <v>0</v>
      </c>
      <c r="L11555" s="508"/>
      <c r="M11555" s="489">
        <v>0</v>
      </c>
      <c r="N11555" s="490">
        <v>0</v>
      </c>
      <c r="O11555" s="487" t="s">
        <v>5958</v>
      </c>
    </row>
    <row r="11556" spans="1:15" ht="45" x14ac:dyDescent="0.25">
      <c r="A11556" s="489">
        <v>107550</v>
      </c>
      <c r="B11556" s="488" t="s">
        <v>5988</v>
      </c>
      <c r="C11556" s="489" t="s">
        <v>87</v>
      </c>
      <c r="D11556" s="490">
        <v>1762104</v>
      </c>
      <c r="E11556" s="487"/>
      <c r="F11556" s="487" t="s">
        <v>5958</v>
      </c>
      <c r="G11556" s="488" t="s">
        <v>5986</v>
      </c>
      <c r="H11556" s="488" t="s">
        <v>5980</v>
      </c>
      <c r="I11556" s="490">
        <v>1480759.66</v>
      </c>
      <c r="J11556" s="490">
        <v>0.19</v>
      </c>
      <c r="K11556" s="490">
        <v>1762104</v>
      </c>
      <c r="L11556" s="508">
        <v>44194</v>
      </c>
      <c r="M11556" s="489">
        <v>1</v>
      </c>
      <c r="N11556" s="490">
        <v>1480759.66</v>
      </c>
      <c r="O11556" s="487" t="s">
        <v>25582</v>
      </c>
    </row>
    <row r="11557" spans="1:15" ht="30" x14ac:dyDescent="0.25">
      <c r="A11557" s="489">
        <v>107551</v>
      </c>
      <c r="B11557" s="488" t="s">
        <v>5708</v>
      </c>
      <c r="C11557" s="489" t="s">
        <v>87</v>
      </c>
      <c r="D11557" s="490">
        <v>0</v>
      </c>
      <c r="E11557" s="487"/>
      <c r="F11557" s="487" t="s">
        <v>5958</v>
      </c>
      <c r="G11557" s="488" t="s">
        <v>5986</v>
      </c>
      <c r="H11557" s="488"/>
      <c r="I11557" s="490">
        <v>0</v>
      </c>
      <c r="J11557" s="490">
        <v>0</v>
      </c>
      <c r="K11557" s="490">
        <v>0</v>
      </c>
      <c r="L11557" s="508"/>
      <c r="M11557" s="489">
        <v>0</v>
      </c>
      <c r="N11557" s="490">
        <v>0</v>
      </c>
      <c r="O11557" s="487" t="s">
        <v>5958</v>
      </c>
    </row>
    <row r="11558" spans="1:15" ht="45" x14ac:dyDescent="0.25">
      <c r="A11558" s="489">
        <v>107552</v>
      </c>
      <c r="B11558" s="488" t="s">
        <v>5987</v>
      </c>
      <c r="C11558" s="489" t="s">
        <v>87</v>
      </c>
      <c r="D11558" s="490">
        <v>725771</v>
      </c>
      <c r="E11558" s="487"/>
      <c r="F11558" s="487" t="s">
        <v>5958</v>
      </c>
      <c r="G11558" s="488" t="s">
        <v>5986</v>
      </c>
      <c r="H11558" s="488" t="s">
        <v>5980</v>
      </c>
      <c r="I11558" s="490">
        <v>609891.6</v>
      </c>
      <c r="J11558" s="490">
        <v>0.19</v>
      </c>
      <c r="K11558" s="490">
        <v>725771</v>
      </c>
      <c r="L11558" s="508">
        <v>44194</v>
      </c>
      <c r="M11558" s="489">
        <v>1</v>
      </c>
      <c r="N11558" s="490">
        <v>609891.6</v>
      </c>
      <c r="O11558" s="487" t="s">
        <v>25582</v>
      </c>
    </row>
    <row r="11559" spans="1:15" ht="45" x14ac:dyDescent="0.25">
      <c r="A11559" s="489">
        <v>107553</v>
      </c>
      <c r="B11559" s="488" t="s">
        <v>5713</v>
      </c>
      <c r="C11559" s="489" t="s">
        <v>87</v>
      </c>
      <c r="D11559" s="490">
        <v>25579</v>
      </c>
      <c r="E11559" s="487"/>
      <c r="F11559" s="487" t="s">
        <v>5958</v>
      </c>
      <c r="G11559" s="488" t="s">
        <v>5986</v>
      </c>
      <c r="H11559" s="488" t="s">
        <v>5984</v>
      </c>
      <c r="I11559" s="490">
        <v>21494.959999999999</v>
      </c>
      <c r="J11559" s="490">
        <v>0.19</v>
      </c>
      <c r="K11559" s="490">
        <v>25579</v>
      </c>
      <c r="L11559" s="508">
        <v>44194</v>
      </c>
      <c r="M11559" s="489">
        <v>1</v>
      </c>
      <c r="N11559" s="490">
        <v>21494.959999999999</v>
      </c>
      <c r="O11559" s="487" t="s">
        <v>25582</v>
      </c>
    </row>
    <row r="11560" spans="1:15" ht="45" x14ac:dyDescent="0.25">
      <c r="A11560" s="489">
        <v>107554</v>
      </c>
      <c r="B11560" s="488" t="s">
        <v>5710</v>
      </c>
      <c r="C11560" s="489" t="s">
        <v>87</v>
      </c>
      <c r="D11560" s="490">
        <v>54516.01</v>
      </c>
      <c r="E11560" s="487"/>
      <c r="F11560" s="487" t="s">
        <v>5958</v>
      </c>
      <c r="G11560" s="488" t="s">
        <v>5986</v>
      </c>
      <c r="H11560" s="488" t="s">
        <v>5984</v>
      </c>
      <c r="I11560" s="490">
        <v>45811.77</v>
      </c>
      <c r="J11560" s="490">
        <v>0.19</v>
      </c>
      <c r="K11560" s="490">
        <v>54516.01</v>
      </c>
      <c r="L11560" s="508">
        <v>44194</v>
      </c>
      <c r="M11560" s="489">
        <v>1</v>
      </c>
      <c r="N11560" s="490">
        <v>45811.77</v>
      </c>
      <c r="O11560" s="487" t="s">
        <v>25582</v>
      </c>
    </row>
    <row r="11561" spans="1:15" ht="30" x14ac:dyDescent="0.25">
      <c r="A11561" s="489">
        <v>107555</v>
      </c>
      <c r="B11561" s="488" t="s">
        <v>5709</v>
      </c>
      <c r="C11561" s="489" t="s">
        <v>87</v>
      </c>
      <c r="D11561" s="490">
        <v>0</v>
      </c>
      <c r="E11561" s="487"/>
      <c r="F11561" s="487" t="s">
        <v>5958</v>
      </c>
      <c r="G11561" s="488" t="s">
        <v>5986</v>
      </c>
      <c r="H11561" s="488"/>
      <c r="I11561" s="490">
        <v>0</v>
      </c>
      <c r="J11561" s="490">
        <v>0</v>
      </c>
      <c r="K11561" s="490">
        <v>0</v>
      </c>
      <c r="L11561" s="508"/>
      <c r="M11561" s="489">
        <v>0</v>
      </c>
      <c r="N11561" s="490">
        <v>0</v>
      </c>
      <c r="O11561" s="487" t="s">
        <v>5958</v>
      </c>
    </row>
    <row r="11562" spans="1:15" ht="45" x14ac:dyDescent="0.25">
      <c r="A11562" s="489">
        <v>107556</v>
      </c>
      <c r="B11562" s="488" t="s">
        <v>5707</v>
      </c>
      <c r="C11562" s="489" t="s">
        <v>87</v>
      </c>
      <c r="D11562" s="490">
        <v>73918</v>
      </c>
      <c r="E11562" s="487"/>
      <c r="F11562" s="487" t="s">
        <v>5958</v>
      </c>
      <c r="G11562" s="488" t="s">
        <v>5986</v>
      </c>
      <c r="H11562" s="488" t="s">
        <v>5984</v>
      </c>
      <c r="I11562" s="490">
        <v>62115.97</v>
      </c>
      <c r="J11562" s="490">
        <v>0.19</v>
      </c>
      <c r="K11562" s="490">
        <v>73918</v>
      </c>
      <c r="L11562" s="508">
        <v>44194</v>
      </c>
      <c r="M11562" s="489">
        <v>1</v>
      </c>
      <c r="N11562" s="490">
        <v>62115.97</v>
      </c>
      <c r="O11562" s="487" t="s">
        <v>25582</v>
      </c>
    </row>
    <row r="11563" spans="1:15" ht="45" x14ac:dyDescent="0.25">
      <c r="A11563" s="489">
        <v>107557</v>
      </c>
      <c r="B11563" s="488" t="s">
        <v>5985</v>
      </c>
      <c r="C11563" s="489" t="s">
        <v>87</v>
      </c>
      <c r="D11563" s="490">
        <v>49642</v>
      </c>
      <c r="E11563" s="487"/>
      <c r="F11563" s="487" t="s">
        <v>5958</v>
      </c>
      <c r="G11563" s="488" t="s">
        <v>5986</v>
      </c>
      <c r="H11563" s="488" t="s">
        <v>5984</v>
      </c>
      <c r="I11563" s="490">
        <v>41715.97</v>
      </c>
      <c r="J11563" s="490">
        <v>0.19</v>
      </c>
      <c r="K11563" s="490">
        <v>49642</v>
      </c>
      <c r="L11563" s="508">
        <v>44194</v>
      </c>
      <c r="M11563" s="489">
        <v>1</v>
      </c>
      <c r="N11563" s="490">
        <v>41715.97</v>
      </c>
      <c r="O11563" s="487" t="s">
        <v>25582</v>
      </c>
    </row>
    <row r="11564" spans="1:15" ht="30" x14ac:dyDescent="0.25">
      <c r="A11564" s="489">
        <v>107558</v>
      </c>
      <c r="B11564" s="488" t="s">
        <v>9748</v>
      </c>
      <c r="C11564" s="489" t="s">
        <v>87</v>
      </c>
      <c r="D11564" s="490">
        <v>0</v>
      </c>
      <c r="E11564" s="487"/>
      <c r="F11564" s="487" t="s">
        <v>5958</v>
      </c>
      <c r="G11564" s="488" t="s">
        <v>5986</v>
      </c>
      <c r="H11564" s="488"/>
      <c r="I11564" s="490">
        <v>0</v>
      </c>
      <c r="J11564" s="490">
        <v>0</v>
      </c>
      <c r="K11564" s="490">
        <v>0</v>
      </c>
      <c r="L11564" s="508"/>
      <c r="M11564" s="489">
        <v>0</v>
      </c>
      <c r="N11564" s="490">
        <v>0</v>
      </c>
      <c r="O11564" s="487" t="s">
        <v>5958</v>
      </c>
    </row>
    <row r="11565" spans="1:15" ht="30" x14ac:dyDescent="0.25">
      <c r="A11565" s="489">
        <v>107559</v>
      </c>
      <c r="B11565" s="488" t="s">
        <v>9747</v>
      </c>
      <c r="C11565" s="489" t="s">
        <v>87</v>
      </c>
      <c r="D11565" s="490">
        <v>0</v>
      </c>
      <c r="E11565" s="487"/>
      <c r="F11565" s="487" t="s">
        <v>5982</v>
      </c>
      <c r="G11565" s="488" t="s">
        <v>5983</v>
      </c>
      <c r="H11565" s="488"/>
      <c r="I11565" s="490">
        <v>0</v>
      </c>
      <c r="J11565" s="490">
        <v>0</v>
      </c>
      <c r="K11565" s="490">
        <v>0</v>
      </c>
      <c r="L11565" s="508"/>
      <c r="M11565" s="489">
        <v>0</v>
      </c>
      <c r="N11565" s="490">
        <v>0</v>
      </c>
      <c r="O11565" s="487" t="s">
        <v>5958</v>
      </c>
    </row>
    <row r="11566" spans="1:15" ht="45" x14ac:dyDescent="0.25">
      <c r="A11566" s="489">
        <v>107560</v>
      </c>
      <c r="B11566" s="488" t="s">
        <v>14817</v>
      </c>
      <c r="C11566" s="489" t="s">
        <v>87</v>
      </c>
      <c r="D11566" s="490">
        <v>61292</v>
      </c>
      <c r="E11566" s="487"/>
      <c r="F11566" s="487" t="s">
        <v>5982</v>
      </c>
      <c r="G11566" s="488" t="s">
        <v>5983</v>
      </c>
      <c r="H11566" s="488" t="s">
        <v>5984</v>
      </c>
      <c r="I11566" s="490">
        <v>51505.88</v>
      </c>
      <c r="J11566" s="490">
        <v>0.19</v>
      </c>
      <c r="K11566" s="490">
        <v>61292</v>
      </c>
      <c r="L11566" s="508">
        <v>44194</v>
      </c>
      <c r="M11566" s="489">
        <v>1</v>
      </c>
      <c r="N11566" s="490">
        <v>51505.88</v>
      </c>
      <c r="O11566" s="487" t="s">
        <v>25582</v>
      </c>
    </row>
    <row r="11567" spans="1:15" x14ac:dyDescent="0.25">
      <c r="A11567" s="489">
        <v>107561</v>
      </c>
      <c r="B11567" s="488" t="s">
        <v>4793</v>
      </c>
      <c r="C11567" s="489" t="s">
        <v>87</v>
      </c>
      <c r="D11567" s="490">
        <v>0</v>
      </c>
      <c r="E11567" s="487"/>
      <c r="F11567" s="487" t="s">
        <v>5982</v>
      </c>
      <c r="G11567" s="488" t="s">
        <v>5983</v>
      </c>
      <c r="H11567" s="488"/>
      <c r="I11567" s="490">
        <v>0</v>
      </c>
      <c r="J11567" s="490">
        <v>0</v>
      </c>
      <c r="K11567" s="490">
        <v>0</v>
      </c>
      <c r="L11567" s="508"/>
      <c r="M11567" s="489">
        <v>0</v>
      </c>
      <c r="N11567" s="490">
        <v>0</v>
      </c>
      <c r="O11567" s="487" t="s">
        <v>5958</v>
      </c>
    </row>
    <row r="11568" spans="1:15" ht="45" x14ac:dyDescent="0.25">
      <c r="A11568" s="489">
        <v>107562</v>
      </c>
      <c r="B11568" s="488" t="s">
        <v>4756</v>
      </c>
      <c r="C11568" s="489" t="s">
        <v>87</v>
      </c>
      <c r="D11568" s="490">
        <v>471643.01</v>
      </c>
      <c r="E11568" s="487"/>
      <c r="F11568" s="487" t="s">
        <v>5982</v>
      </c>
      <c r="G11568" s="488" t="s">
        <v>5983</v>
      </c>
      <c r="H11568" s="488" t="s">
        <v>5984</v>
      </c>
      <c r="I11568" s="490">
        <v>396338.66</v>
      </c>
      <c r="J11568" s="490">
        <v>0.19</v>
      </c>
      <c r="K11568" s="490">
        <v>471643.01</v>
      </c>
      <c r="L11568" s="508">
        <v>44194</v>
      </c>
      <c r="M11568" s="489">
        <v>1</v>
      </c>
      <c r="N11568" s="490">
        <v>396338.66</v>
      </c>
      <c r="O11568" s="487" t="s">
        <v>25582</v>
      </c>
    </row>
    <row r="11569" spans="1:15" ht="45" x14ac:dyDescent="0.25">
      <c r="A11569" s="489">
        <v>107563</v>
      </c>
      <c r="B11569" s="488" t="s">
        <v>4532</v>
      </c>
      <c r="C11569" s="489" t="s">
        <v>87</v>
      </c>
      <c r="D11569" s="490">
        <v>9395240</v>
      </c>
      <c r="E11569" s="487"/>
      <c r="F11569" s="487" t="s">
        <v>5982</v>
      </c>
      <c r="G11569" s="488" t="s">
        <v>5983</v>
      </c>
      <c r="H11569" s="488" t="s">
        <v>5980</v>
      </c>
      <c r="I11569" s="490">
        <v>7895159.6600000001</v>
      </c>
      <c r="J11569" s="490">
        <v>0.19</v>
      </c>
      <c r="K11569" s="490">
        <v>9395240</v>
      </c>
      <c r="L11569" s="508">
        <v>44194</v>
      </c>
      <c r="M11569" s="489">
        <v>1</v>
      </c>
      <c r="N11569" s="490">
        <v>7895159.6600000001</v>
      </c>
      <c r="O11569" s="487" t="s">
        <v>25582</v>
      </c>
    </row>
    <row r="11570" spans="1:15" ht="45" x14ac:dyDescent="0.25">
      <c r="A11570" s="489">
        <v>107564</v>
      </c>
      <c r="B11570" s="488" t="s">
        <v>4688</v>
      </c>
      <c r="C11570" s="489" t="s">
        <v>87</v>
      </c>
      <c r="D11570" s="490">
        <v>94776</v>
      </c>
      <c r="E11570" s="487"/>
      <c r="F11570" s="487" t="s">
        <v>5982</v>
      </c>
      <c r="G11570" s="488" t="s">
        <v>5983</v>
      </c>
      <c r="H11570" s="488" t="s">
        <v>5980</v>
      </c>
      <c r="I11570" s="490">
        <v>79643.7</v>
      </c>
      <c r="J11570" s="490">
        <v>0.19</v>
      </c>
      <c r="K11570" s="490">
        <v>94776</v>
      </c>
      <c r="L11570" s="508">
        <v>44194</v>
      </c>
      <c r="M11570" s="489">
        <v>1</v>
      </c>
      <c r="N11570" s="490">
        <v>79643.7</v>
      </c>
      <c r="O11570" s="487" t="s">
        <v>25582</v>
      </c>
    </row>
    <row r="11571" spans="1:15" ht="45" x14ac:dyDescent="0.25">
      <c r="A11571" s="489">
        <v>107565</v>
      </c>
      <c r="B11571" s="488" t="s">
        <v>5754</v>
      </c>
      <c r="C11571" s="489" t="s">
        <v>87</v>
      </c>
      <c r="D11571" s="490">
        <v>160749</v>
      </c>
      <c r="E11571" s="487"/>
      <c r="F11571" s="487" t="s">
        <v>5958</v>
      </c>
      <c r="G11571" s="488" t="s">
        <v>5981</v>
      </c>
      <c r="H11571" s="488" t="s">
        <v>5976</v>
      </c>
      <c r="I11571" s="490">
        <v>135083.19</v>
      </c>
      <c r="J11571" s="490">
        <v>0.19</v>
      </c>
      <c r="K11571" s="490">
        <v>160749</v>
      </c>
      <c r="L11571" s="508">
        <v>44194</v>
      </c>
      <c r="M11571" s="489">
        <v>1</v>
      </c>
      <c r="N11571" s="490">
        <v>135083.19</v>
      </c>
      <c r="O11571" s="487" t="s">
        <v>25582</v>
      </c>
    </row>
    <row r="11572" spans="1:15" ht="45" x14ac:dyDescent="0.25">
      <c r="A11572" s="489">
        <v>107566</v>
      </c>
      <c r="B11572" s="488" t="s">
        <v>5744</v>
      </c>
      <c r="C11572" s="489" t="s">
        <v>87</v>
      </c>
      <c r="D11572" s="490">
        <v>321157</v>
      </c>
      <c r="E11572" s="487"/>
      <c r="F11572" s="487" t="s">
        <v>5958</v>
      </c>
      <c r="G11572" s="488" t="s">
        <v>5981</v>
      </c>
      <c r="H11572" s="488" t="s">
        <v>5980</v>
      </c>
      <c r="I11572" s="490">
        <v>269879.83</v>
      </c>
      <c r="J11572" s="490">
        <v>0.19</v>
      </c>
      <c r="K11572" s="490">
        <v>321157</v>
      </c>
      <c r="L11572" s="508">
        <v>44194</v>
      </c>
      <c r="M11572" s="489">
        <v>1</v>
      </c>
      <c r="N11572" s="490">
        <v>269879.83</v>
      </c>
      <c r="O11572" s="487" t="s">
        <v>25582</v>
      </c>
    </row>
    <row r="11573" spans="1:15" ht="30" x14ac:dyDescent="0.25">
      <c r="A11573" s="489">
        <v>107567</v>
      </c>
      <c r="B11573" s="488" t="s">
        <v>5122</v>
      </c>
      <c r="C11573" s="489" t="s">
        <v>87</v>
      </c>
      <c r="D11573" s="490">
        <v>0</v>
      </c>
      <c r="E11573" s="487"/>
      <c r="F11573" s="487" t="s">
        <v>5958</v>
      </c>
      <c r="G11573" s="488" t="s">
        <v>5962</v>
      </c>
      <c r="H11573" s="488"/>
      <c r="I11573" s="490">
        <v>0</v>
      </c>
      <c r="J11573" s="490">
        <v>0</v>
      </c>
      <c r="K11573" s="490">
        <v>0</v>
      </c>
      <c r="L11573" s="508"/>
      <c r="M11573" s="489">
        <v>0</v>
      </c>
      <c r="N11573" s="490">
        <v>0</v>
      </c>
      <c r="O11573" s="487" t="s">
        <v>5958</v>
      </c>
    </row>
    <row r="11574" spans="1:15" ht="30" x14ac:dyDescent="0.25">
      <c r="A11574" s="489">
        <v>107568</v>
      </c>
      <c r="B11574" s="488" t="s">
        <v>5135</v>
      </c>
      <c r="C11574" s="489" t="s">
        <v>87</v>
      </c>
      <c r="D11574" s="490">
        <v>606708.01</v>
      </c>
      <c r="E11574" s="487"/>
      <c r="F11574" s="487" t="s">
        <v>5958</v>
      </c>
      <c r="G11574" s="488" t="s">
        <v>5962</v>
      </c>
      <c r="H11574" s="488" t="s">
        <v>25583</v>
      </c>
      <c r="I11574" s="490">
        <v>509838.66</v>
      </c>
      <c r="J11574" s="490">
        <v>0.19</v>
      </c>
      <c r="K11574" s="490">
        <v>606708.01</v>
      </c>
      <c r="L11574" s="508">
        <v>44591</v>
      </c>
      <c r="M11574" s="489">
        <v>1</v>
      </c>
      <c r="N11574" s="490">
        <v>509838.66</v>
      </c>
      <c r="O11574" s="487" t="s">
        <v>25582</v>
      </c>
    </row>
    <row r="11575" spans="1:15" ht="30" x14ac:dyDescent="0.25">
      <c r="A11575" s="489">
        <v>107569</v>
      </c>
      <c r="B11575" s="488" t="s">
        <v>5225</v>
      </c>
      <c r="C11575" s="489" t="s">
        <v>87</v>
      </c>
      <c r="D11575" s="490">
        <v>148707.01</v>
      </c>
      <c r="E11575" s="487"/>
      <c r="F11575" s="487" t="s">
        <v>5958</v>
      </c>
      <c r="G11575" s="488" t="s">
        <v>5962</v>
      </c>
      <c r="H11575" s="488" t="s">
        <v>25583</v>
      </c>
      <c r="I11575" s="490">
        <v>124963.87</v>
      </c>
      <c r="J11575" s="490">
        <v>0.19</v>
      </c>
      <c r="K11575" s="490">
        <v>148707.01</v>
      </c>
      <c r="L11575" s="508">
        <v>44591</v>
      </c>
      <c r="M11575" s="489">
        <v>1</v>
      </c>
      <c r="N11575" s="490">
        <v>124963.87</v>
      </c>
      <c r="O11575" s="487" t="s">
        <v>25582</v>
      </c>
    </row>
    <row r="11576" spans="1:15" ht="30" x14ac:dyDescent="0.25">
      <c r="A11576" s="489">
        <v>107570</v>
      </c>
      <c r="B11576" s="488" t="s">
        <v>4898</v>
      </c>
      <c r="C11576" s="489" t="s">
        <v>87</v>
      </c>
      <c r="D11576" s="490">
        <v>0</v>
      </c>
      <c r="E11576" s="487"/>
      <c r="F11576" s="487" t="s">
        <v>5958</v>
      </c>
      <c r="G11576" s="488" t="s">
        <v>6114</v>
      </c>
      <c r="H11576" s="488"/>
      <c r="I11576" s="490">
        <v>0</v>
      </c>
      <c r="J11576" s="490">
        <v>0</v>
      </c>
      <c r="K11576" s="490">
        <v>0</v>
      </c>
      <c r="L11576" s="508"/>
      <c r="M11576" s="489">
        <v>0</v>
      </c>
      <c r="N11576" s="490">
        <v>0</v>
      </c>
      <c r="O11576" s="487" t="s">
        <v>5958</v>
      </c>
    </row>
    <row r="11577" spans="1:15" ht="30" x14ac:dyDescent="0.25">
      <c r="A11577" s="489">
        <v>107571</v>
      </c>
      <c r="B11577" s="488" t="s">
        <v>14827</v>
      </c>
      <c r="C11577" s="489" t="s">
        <v>87</v>
      </c>
      <c r="D11577" s="490">
        <v>216937</v>
      </c>
      <c r="E11577" s="487"/>
      <c r="F11577" s="487" t="s">
        <v>5958</v>
      </c>
      <c r="G11577" s="488" t="s">
        <v>6114</v>
      </c>
      <c r="H11577" s="488" t="s">
        <v>25583</v>
      </c>
      <c r="I11577" s="490">
        <v>182300</v>
      </c>
      <c r="J11577" s="490">
        <v>0.19</v>
      </c>
      <c r="K11577" s="490">
        <v>216937</v>
      </c>
      <c r="L11577" s="508">
        <v>44592</v>
      </c>
      <c r="M11577" s="489">
        <v>1</v>
      </c>
      <c r="N11577" s="490">
        <v>182300</v>
      </c>
      <c r="O11577" s="487" t="s">
        <v>25582</v>
      </c>
    </row>
    <row r="11578" spans="1:15" ht="45" x14ac:dyDescent="0.25">
      <c r="A11578" s="489">
        <v>107572</v>
      </c>
      <c r="B11578" s="488" t="s">
        <v>9094</v>
      </c>
      <c r="C11578" s="489" t="s">
        <v>87</v>
      </c>
      <c r="D11578" s="490">
        <v>77768</v>
      </c>
      <c r="E11578" s="487"/>
      <c r="F11578" s="487" t="s">
        <v>5958</v>
      </c>
      <c r="G11578" s="488" t="s">
        <v>6114</v>
      </c>
      <c r="H11578" s="488" t="s">
        <v>5980</v>
      </c>
      <c r="I11578" s="490">
        <v>65351.26</v>
      </c>
      <c r="J11578" s="490">
        <v>0.19</v>
      </c>
      <c r="K11578" s="490">
        <v>77768</v>
      </c>
      <c r="L11578" s="508">
        <v>43511</v>
      </c>
      <c r="M11578" s="489">
        <v>1</v>
      </c>
      <c r="N11578" s="490">
        <v>65351.26</v>
      </c>
      <c r="O11578" s="487" t="s">
        <v>25582</v>
      </c>
    </row>
    <row r="11579" spans="1:15" ht="30" x14ac:dyDescent="0.25">
      <c r="A11579" s="489">
        <v>107573</v>
      </c>
      <c r="B11579" s="488" t="s">
        <v>5057</v>
      </c>
      <c r="C11579" s="489" t="s">
        <v>87</v>
      </c>
      <c r="D11579" s="490">
        <v>468457.01</v>
      </c>
      <c r="E11579" s="487"/>
      <c r="F11579" s="487" t="s">
        <v>5958</v>
      </c>
      <c r="G11579" s="488" t="s">
        <v>6114</v>
      </c>
      <c r="H11579" s="488" t="s">
        <v>25583</v>
      </c>
      <c r="I11579" s="490">
        <v>393661.35</v>
      </c>
      <c r="J11579" s="490">
        <v>0.19</v>
      </c>
      <c r="K11579" s="490">
        <v>468457.01</v>
      </c>
      <c r="L11579" s="508">
        <v>44592</v>
      </c>
      <c r="M11579" s="489">
        <v>1</v>
      </c>
      <c r="N11579" s="490">
        <v>393661.35</v>
      </c>
      <c r="O11579" s="487" t="s">
        <v>25582</v>
      </c>
    </row>
    <row r="11580" spans="1:15" ht="30" x14ac:dyDescent="0.25">
      <c r="A11580" s="489">
        <v>107574</v>
      </c>
      <c r="B11580" s="488" t="s">
        <v>9746</v>
      </c>
      <c r="C11580" s="489" t="s">
        <v>87</v>
      </c>
      <c r="D11580" s="490">
        <v>0</v>
      </c>
      <c r="E11580" s="487"/>
      <c r="F11580" s="487" t="s">
        <v>5958</v>
      </c>
      <c r="G11580" s="488" t="s">
        <v>6114</v>
      </c>
      <c r="H11580" s="488"/>
      <c r="I11580" s="490">
        <v>0</v>
      </c>
      <c r="J11580" s="490">
        <v>0</v>
      </c>
      <c r="K11580" s="490">
        <v>0</v>
      </c>
      <c r="L11580" s="508"/>
      <c r="M11580" s="489">
        <v>0</v>
      </c>
      <c r="N11580" s="490">
        <v>0</v>
      </c>
      <c r="O11580" s="487" t="s">
        <v>5958</v>
      </c>
    </row>
    <row r="11581" spans="1:15" ht="30" x14ac:dyDescent="0.25">
      <c r="A11581" s="489">
        <v>107575</v>
      </c>
      <c r="B11581" s="488" t="s">
        <v>4890</v>
      </c>
      <c r="C11581" s="489" t="s">
        <v>87</v>
      </c>
      <c r="D11581" s="490">
        <v>0</v>
      </c>
      <c r="E11581" s="487"/>
      <c r="F11581" s="487" t="s">
        <v>5958</v>
      </c>
      <c r="G11581" s="488" t="s">
        <v>6114</v>
      </c>
      <c r="H11581" s="488"/>
      <c r="I11581" s="490">
        <v>0</v>
      </c>
      <c r="J11581" s="490">
        <v>0</v>
      </c>
      <c r="K11581" s="490">
        <v>0</v>
      </c>
      <c r="L11581" s="508"/>
      <c r="M11581" s="489">
        <v>0</v>
      </c>
      <c r="N11581" s="490">
        <v>0</v>
      </c>
      <c r="O11581" s="487" t="s">
        <v>5958</v>
      </c>
    </row>
    <row r="11582" spans="1:15" ht="30" x14ac:dyDescent="0.25">
      <c r="A11582" s="489">
        <v>107576</v>
      </c>
      <c r="B11582" s="488" t="s">
        <v>9745</v>
      </c>
      <c r="C11582" s="489" t="s">
        <v>87</v>
      </c>
      <c r="D11582" s="490">
        <v>0</v>
      </c>
      <c r="E11582" s="487"/>
      <c r="F11582" s="487" t="s">
        <v>5958</v>
      </c>
      <c r="G11582" s="488" t="s">
        <v>6114</v>
      </c>
      <c r="H11582" s="488"/>
      <c r="I11582" s="490">
        <v>0</v>
      </c>
      <c r="J11582" s="490">
        <v>0</v>
      </c>
      <c r="K11582" s="490">
        <v>0</v>
      </c>
      <c r="L11582" s="508"/>
      <c r="M11582" s="489">
        <v>0</v>
      </c>
      <c r="N11582" s="490">
        <v>0</v>
      </c>
      <c r="O11582" s="487" t="s">
        <v>5958</v>
      </c>
    </row>
    <row r="11583" spans="1:15" ht="30" x14ac:dyDescent="0.25">
      <c r="A11583" s="489">
        <v>107577</v>
      </c>
      <c r="B11583" s="488" t="s">
        <v>4925</v>
      </c>
      <c r="C11583" s="489" t="s">
        <v>87</v>
      </c>
      <c r="D11583" s="490">
        <v>0</v>
      </c>
      <c r="E11583" s="487"/>
      <c r="F11583" s="487" t="s">
        <v>5958</v>
      </c>
      <c r="G11583" s="488" t="s">
        <v>6114</v>
      </c>
      <c r="H11583" s="488"/>
      <c r="I11583" s="490">
        <v>0</v>
      </c>
      <c r="J11583" s="490">
        <v>0</v>
      </c>
      <c r="K11583" s="490">
        <v>0</v>
      </c>
      <c r="L11583" s="508"/>
      <c r="M11583" s="489">
        <v>0</v>
      </c>
      <c r="N11583" s="490">
        <v>0</v>
      </c>
      <c r="O11583" s="487" t="s">
        <v>5958</v>
      </c>
    </row>
    <row r="11584" spans="1:15" ht="30" x14ac:dyDescent="0.25">
      <c r="A11584" s="489">
        <v>107578</v>
      </c>
      <c r="B11584" s="488" t="s">
        <v>5030</v>
      </c>
      <c r="C11584" s="489" t="s">
        <v>87</v>
      </c>
      <c r="D11584" s="490">
        <v>0</v>
      </c>
      <c r="E11584" s="487"/>
      <c r="F11584" s="487" t="s">
        <v>5958</v>
      </c>
      <c r="G11584" s="488" t="s">
        <v>6114</v>
      </c>
      <c r="H11584" s="488"/>
      <c r="I11584" s="490">
        <v>0</v>
      </c>
      <c r="J11584" s="490">
        <v>0</v>
      </c>
      <c r="K11584" s="490">
        <v>0</v>
      </c>
      <c r="L11584" s="508"/>
      <c r="M11584" s="489">
        <v>0</v>
      </c>
      <c r="N11584" s="490">
        <v>0</v>
      </c>
      <c r="O11584" s="487" t="s">
        <v>5958</v>
      </c>
    </row>
    <row r="11585" spans="1:15" ht="30" x14ac:dyDescent="0.25">
      <c r="A11585" s="489">
        <v>107579</v>
      </c>
      <c r="B11585" s="488" t="s">
        <v>9744</v>
      </c>
      <c r="C11585" s="489" t="s">
        <v>87</v>
      </c>
      <c r="D11585" s="490">
        <v>0</v>
      </c>
      <c r="E11585" s="487"/>
      <c r="F11585" s="487" t="s">
        <v>5958</v>
      </c>
      <c r="G11585" s="488" t="s">
        <v>6114</v>
      </c>
      <c r="H11585" s="488"/>
      <c r="I11585" s="490">
        <v>0</v>
      </c>
      <c r="J11585" s="490">
        <v>0</v>
      </c>
      <c r="K11585" s="490">
        <v>0</v>
      </c>
      <c r="L11585" s="508"/>
      <c r="M11585" s="489">
        <v>0</v>
      </c>
      <c r="N11585" s="490">
        <v>0</v>
      </c>
      <c r="O11585" s="487" t="s">
        <v>5958</v>
      </c>
    </row>
    <row r="11586" spans="1:15" ht="30" x14ac:dyDescent="0.25">
      <c r="A11586" s="489">
        <v>107580</v>
      </c>
      <c r="B11586" s="488" t="s">
        <v>4889</v>
      </c>
      <c r="C11586" s="489" t="s">
        <v>87</v>
      </c>
      <c r="D11586" s="490">
        <v>0</v>
      </c>
      <c r="E11586" s="487"/>
      <c r="F11586" s="487" t="s">
        <v>5958</v>
      </c>
      <c r="G11586" s="488" t="s">
        <v>6114</v>
      </c>
      <c r="H11586" s="488"/>
      <c r="I11586" s="490">
        <v>0</v>
      </c>
      <c r="J11586" s="490">
        <v>0</v>
      </c>
      <c r="K11586" s="490">
        <v>0</v>
      </c>
      <c r="L11586" s="508"/>
      <c r="M11586" s="489">
        <v>0</v>
      </c>
      <c r="N11586" s="490">
        <v>0</v>
      </c>
      <c r="O11586" s="487" t="s">
        <v>5958</v>
      </c>
    </row>
    <row r="11587" spans="1:15" ht="30" x14ac:dyDescent="0.25">
      <c r="A11587" s="489">
        <v>107581</v>
      </c>
      <c r="B11587" s="488" t="s">
        <v>4897</v>
      </c>
      <c r="C11587" s="489" t="s">
        <v>87</v>
      </c>
      <c r="D11587" s="490">
        <v>0</v>
      </c>
      <c r="E11587" s="487"/>
      <c r="F11587" s="487" t="s">
        <v>5958</v>
      </c>
      <c r="G11587" s="488" t="s">
        <v>6114</v>
      </c>
      <c r="H11587" s="488"/>
      <c r="I11587" s="490">
        <v>0</v>
      </c>
      <c r="J11587" s="490">
        <v>0</v>
      </c>
      <c r="K11587" s="490">
        <v>0</v>
      </c>
      <c r="L11587" s="508"/>
      <c r="M11587" s="489">
        <v>0</v>
      </c>
      <c r="N11587" s="490">
        <v>0</v>
      </c>
      <c r="O11587" s="487" t="s">
        <v>5958</v>
      </c>
    </row>
    <row r="11588" spans="1:15" ht="30" x14ac:dyDescent="0.25">
      <c r="A11588" s="489">
        <v>107582</v>
      </c>
      <c r="B11588" s="488" t="s">
        <v>4922</v>
      </c>
      <c r="C11588" s="489" t="s">
        <v>87</v>
      </c>
      <c r="D11588" s="490">
        <v>0</v>
      </c>
      <c r="E11588" s="487"/>
      <c r="F11588" s="487" t="s">
        <v>5958</v>
      </c>
      <c r="G11588" s="488" t="s">
        <v>6114</v>
      </c>
      <c r="H11588" s="488"/>
      <c r="I11588" s="490">
        <v>0</v>
      </c>
      <c r="J11588" s="490">
        <v>0</v>
      </c>
      <c r="K11588" s="490">
        <v>0</v>
      </c>
      <c r="L11588" s="508"/>
      <c r="M11588" s="489">
        <v>0</v>
      </c>
      <c r="N11588" s="490">
        <v>0</v>
      </c>
      <c r="O11588" s="487" t="s">
        <v>5958</v>
      </c>
    </row>
    <row r="11589" spans="1:15" ht="30" x14ac:dyDescent="0.25">
      <c r="A11589" s="489">
        <v>107583</v>
      </c>
      <c r="B11589" s="488" t="s">
        <v>4977</v>
      </c>
      <c r="C11589" s="489" t="s">
        <v>87</v>
      </c>
      <c r="D11589" s="490">
        <v>0</v>
      </c>
      <c r="E11589" s="487"/>
      <c r="F11589" s="487" t="s">
        <v>5958</v>
      </c>
      <c r="G11589" s="488" t="s">
        <v>6114</v>
      </c>
      <c r="H11589" s="488"/>
      <c r="I11589" s="490">
        <v>0</v>
      </c>
      <c r="J11589" s="490">
        <v>0</v>
      </c>
      <c r="K11589" s="490">
        <v>0</v>
      </c>
      <c r="L11589" s="508"/>
      <c r="M11589" s="489">
        <v>0</v>
      </c>
      <c r="N11589" s="490">
        <v>0</v>
      </c>
      <c r="O11589" s="487" t="s">
        <v>5958</v>
      </c>
    </row>
    <row r="11590" spans="1:15" ht="30" x14ac:dyDescent="0.25">
      <c r="A11590" s="489">
        <v>107584</v>
      </c>
      <c r="B11590" s="488" t="s">
        <v>5016</v>
      </c>
      <c r="C11590" s="489" t="s">
        <v>80</v>
      </c>
      <c r="D11590" s="490">
        <v>0</v>
      </c>
      <c r="E11590" s="487"/>
      <c r="F11590" s="487" t="s">
        <v>5958</v>
      </c>
      <c r="G11590" s="488" t="s">
        <v>6114</v>
      </c>
      <c r="H11590" s="488"/>
      <c r="I11590" s="490">
        <v>0</v>
      </c>
      <c r="J11590" s="490">
        <v>0</v>
      </c>
      <c r="K11590" s="490">
        <v>0</v>
      </c>
      <c r="L11590" s="508"/>
      <c r="M11590" s="489">
        <v>0</v>
      </c>
      <c r="N11590" s="490">
        <v>0</v>
      </c>
      <c r="O11590" s="487" t="s">
        <v>5958</v>
      </c>
    </row>
    <row r="11591" spans="1:15" ht="30" x14ac:dyDescent="0.25">
      <c r="A11591" s="489">
        <v>107585</v>
      </c>
      <c r="B11591" s="488" t="s">
        <v>9743</v>
      </c>
      <c r="C11591" s="489" t="s">
        <v>87</v>
      </c>
      <c r="D11591" s="490">
        <v>0</v>
      </c>
      <c r="E11591" s="487"/>
      <c r="F11591" s="487" t="s">
        <v>5958</v>
      </c>
      <c r="G11591" s="488" t="s">
        <v>6114</v>
      </c>
      <c r="H11591" s="488"/>
      <c r="I11591" s="490">
        <v>0</v>
      </c>
      <c r="J11591" s="490">
        <v>0</v>
      </c>
      <c r="K11591" s="490">
        <v>0</v>
      </c>
      <c r="L11591" s="508"/>
      <c r="M11591" s="489">
        <v>0</v>
      </c>
      <c r="N11591" s="490">
        <v>0</v>
      </c>
      <c r="O11591" s="487" t="s">
        <v>5958</v>
      </c>
    </row>
    <row r="11592" spans="1:15" ht="30" x14ac:dyDescent="0.25">
      <c r="A11592" s="489">
        <v>107586</v>
      </c>
      <c r="B11592" s="488" t="s">
        <v>4869</v>
      </c>
      <c r="C11592" s="489" t="s">
        <v>87</v>
      </c>
      <c r="D11592" s="490">
        <v>0</v>
      </c>
      <c r="E11592" s="487"/>
      <c r="F11592" s="487" t="s">
        <v>5958</v>
      </c>
      <c r="G11592" s="488" t="s">
        <v>6114</v>
      </c>
      <c r="H11592" s="488"/>
      <c r="I11592" s="490">
        <v>0</v>
      </c>
      <c r="J11592" s="490">
        <v>0</v>
      </c>
      <c r="K11592" s="490">
        <v>0</v>
      </c>
      <c r="L11592" s="508"/>
      <c r="M11592" s="489">
        <v>0</v>
      </c>
      <c r="N11592" s="490">
        <v>0</v>
      </c>
      <c r="O11592" s="487" t="s">
        <v>5958</v>
      </c>
    </row>
    <row r="11593" spans="1:15" ht="30" x14ac:dyDescent="0.25">
      <c r="A11593" s="489">
        <v>107587</v>
      </c>
      <c r="B11593" s="488" t="s">
        <v>4870</v>
      </c>
      <c r="C11593" s="489" t="s">
        <v>87</v>
      </c>
      <c r="D11593" s="490">
        <v>0</v>
      </c>
      <c r="E11593" s="487"/>
      <c r="F11593" s="487" t="s">
        <v>5958</v>
      </c>
      <c r="G11593" s="488" t="s">
        <v>6114</v>
      </c>
      <c r="H11593" s="488"/>
      <c r="I11593" s="490">
        <v>0</v>
      </c>
      <c r="J11593" s="490">
        <v>0</v>
      </c>
      <c r="K11593" s="490">
        <v>0</v>
      </c>
      <c r="L11593" s="508"/>
      <c r="M11593" s="489">
        <v>0</v>
      </c>
      <c r="N11593" s="490">
        <v>0</v>
      </c>
      <c r="O11593" s="487" t="s">
        <v>5958</v>
      </c>
    </row>
    <row r="11594" spans="1:15" ht="30" x14ac:dyDescent="0.25">
      <c r="A11594" s="489">
        <v>107588</v>
      </c>
      <c r="B11594" s="488" t="s">
        <v>5007</v>
      </c>
      <c r="C11594" s="489" t="s">
        <v>80</v>
      </c>
      <c r="D11594" s="490">
        <v>0</v>
      </c>
      <c r="E11594" s="487"/>
      <c r="F11594" s="487" t="s">
        <v>5958</v>
      </c>
      <c r="G11594" s="488" t="s">
        <v>6114</v>
      </c>
      <c r="H11594" s="488"/>
      <c r="I11594" s="490">
        <v>0</v>
      </c>
      <c r="J11594" s="490">
        <v>0</v>
      </c>
      <c r="K11594" s="490">
        <v>0</v>
      </c>
      <c r="L11594" s="508"/>
      <c r="M11594" s="489">
        <v>0</v>
      </c>
      <c r="N11594" s="490">
        <v>0</v>
      </c>
      <c r="O11594" s="487" t="s">
        <v>5958</v>
      </c>
    </row>
    <row r="11595" spans="1:15" ht="30" x14ac:dyDescent="0.25">
      <c r="A11595" s="489">
        <v>107589</v>
      </c>
      <c r="B11595" s="488" t="s">
        <v>9742</v>
      </c>
      <c r="C11595" s="489" t="s">
        <v>87</v>
      </c>
      <c r="D11595" s="490">
        <v>0</v>
      </c>
      <c r="E11595" s="487"/>
      <c r="F11595" s="487" t="s">
        <v>5958</v>
      </c>
      <c r="G11595" s="488" t="s">
        <v>6114</v>
      </c>
      <c r="H11595" s="488"/>
      <c r="I11595" s="490">
        <v>0</v>
      </c>
      <c r="J11595" s="490">
        <v>0</v>
      </c>
      <c r="K11595" s="490">
        <v>0</v>
      </c>
      <c r="L11595" s="508"/>
      <c r="M11595" s="489">
        <v>0</v>
      </c>
      <c r="N11595" s="490">
        <v>0</v>
      </c>
      <c r="O11595" s="487" t="s">
        <v>5958</v>
      </c>
    </row>
    <row r="11596" spans="1:15" ht="30" x14ac:dyDescent="0.25">
      <c r="A11596" s="489">
        <v>107590</v>
      </c>
      <c r="B11596" s="488" t="s">
        <v>4871</v>
      </c>
      <c r="C11596" s="489" t="s">
        <v>87</v>
      </c>
      <c r="D11596" s="490">
        <v>0</v>
      </c>
      <c r="E11596" s="487"/>
      <c r="F11596" s="487" t="s">
        <v>5958</v>
      </c>
      <c r="G11596" s="488" t="s">
        <v>6114</v>
      </c>
      <c r="H11596" s="488"/>
      <c r="I11596" s="490">
        <v>0</v>
      </c>
      <c r="J11596" s="490">
        <v>0</v>
      </c>
      <c r="K11596" s="490">
        <v>0</v>
      </c>
      <c r="L11596" s="508"/>
      <c r="M11596" s="489">
        <v>0</v>
      </c>
      <c r="N11596" s="490">
        <v>0</v>
      </c>
      <c r="O11596" s="487" t="s">
        <v>5958</v>
      </c>
    </row>
    <row r="11597" spans="1:15" ht="30" x14ac:dyDescent="0.25">
      <c r="A11597" s="489">
        <v>107591</v>
      </c>
      <c r="B11597" s="488" t="s">
        <v>4873</v>
      </c>
      <c r="C11597" s="489" t="s">
        <v>87</v>
      </c>
      <c r="D11597" s="490">
        <v>0</v>
      </c>
      <c r="E11597" s="487"/>
      <c r="F11597" s="487" t="s">
        <v>5958</v>
      </c>
      <c r="G11597" s="488" t="s">
        <v>6114</v>
      </c>
      <c r="H11597" s="488"/>
      <c r="I11597" s="490">
        <v>0</v>
      </c>
      <c r="J11597" s="490">
        <v>0</v>
      </c>
      <c r="K11597" s="490">
        <v>0</v>
      </c>
      <c r="L11597" s="508"/>
      <c r="M11597" s="489">
        <v>0</v>
      </c>
      <c r="N11597" s="490">
        <v>0</v>
      </c>
      <c r="O11597" s="487" t="s">
        <v>5958</v>
      </c>
    </row>
    <row r="11598" spans="1:15" ht="30" x14ac:dyDescent="0.25">
      <c r="A11598" s="489">
        <v>107592</v>
      </c>
      <c r="B11598" s="488" t="s">
        <v>4916</v>
      </c>
      <c r="C11598" s="489" t="s">
        <v>87</v>
      </c>
      <c r="D11598" s="490">
        <v>0</v>
      </c>
      <c r="E11598" s="487"/>
      <c r="F11598" s="487" t="s">
        <v>5958</v>
      </c>
      <c r="G11598" s="488" t="s">
        <v>6114</v>
      </c>
      <c r="H11598" s="488"/>
      <c r="I11598" s="490">
        <v>0</v>
      </c>
      <c r="J11598" s="490">
        <v>0</v>
      </c>
      <c r="K11598" s="490">
        <v>0</v>
      </c>
      <c r="L11598" s="508"/>
      <c r="M11598" s="489">
        <v>0</v>
      </c>
      <c r="N11598" s="490">
        <v>0</v>
      </c>
      <c r="O11598" s="487" t="s">
        <v>5958</v>
      </c>
    </row>
    <row r="11599" spans="1:15" ht="30" x14ac:dyDescent="0.25">
      <c r="A11599" s="489">
        <v>107593</v>
      </c>
      <c r="B11599" s="488" t="s">
        <v>5008</v>
      </c>
      <c r="C11599" s="489" t="s">
        <v>80</v>
      </c>
      <c r="D11599" s="490">
        <v>0</v>
      </c>
      <c r="E11599" s="487"/>
      <c r="F11599" s="487" t="s">
        <v>5958</v>
      </c>
      <c r="G11599" s="488" t="s">
        <v>6114</v>
      </c>
      <c r="H11599" s="488"/>
      <c r="I11599" s="490">
        <v>0</v>
      </c>
      <c r="J11599" s="490">
        <v>0</v>
      </c>
      <c r="K11599" s="490">
        <v>0</v>
      </c>
      <c r="L11599" s="508"/>
      <c r="M11599" s="489">
        <v>0</v>
      </c>
      <c r="N11599" s="490">
        <v>0</v>
      </c>
      <c r="O11599" s="487" t="s">
        <v>5958</v>
      </c>
    </row>
    <row r="11600" spans="1:15" ht="30" x14ac:dyDescent="0.25">
      <c r="A11600" s="489">
        <v>107594</v>
      </c>
      <c r="B11600" s="488" t="s">
        <v>9741</v>
      </c>
      <c r="C11600" s="489" t="s">
        <v>87</v>
      </c>
      <c r="D11600" s="490">
        <v>0</v>
      </c>
      <c r="E11600" s="487"/>
      <c r="F11600" s="487" t="s">
        <v>5958</v>
      </c>
      <c r="G11600" s="488" t="s">
        <v>6114</v>
      </c>
      <c r="H11600" s="488"/>
      <c r="I11600" s="490">
        <v>0</v>
      </c>
      <c r="J11600" s="490">
        <v>0</v>
      </c>
      <c r="K11600" s="490">
        <v>0</v>
      </c>
      <c r="L11600" s="508"/>
      <c r="M11600" s="489">
        <v>0</v>
      </c>
      <c r="N11600" s="490">
        <v>0</v>
      </c>
      <c r="O11600" s="487" t="s">
        <v>5958</v>
      </c>
    </row>
    <row r="11601" spans="1:15" ht="30" x14ac:dyDescent="0.25">
      <c r="A11601" s="489">
        <v>107595</v>
      </c>
      <c r="B11601" s="488" t="s">
        <v>4872</v>
      </c>
      <c r="C11601" s="489" t="s">
        <v>87</v>
      </c>
      <c r="D11601" s="490">
        <v>0</v>
      </c>
      <c r="E11601" s="487"/>
      <c r="F11601" s="487" t="s">
        <v>5958</v>
      </c>
      <c r="G11601" s="488" t="s">
        <v>6114</v>
      </c>
      <c r="H11601" s="488"/>
      <c r="I11601" s="490">
        <v>0</v>
      </c>
      <c r="J11601" s="490">
        <v>0</v>
      </c>
      <c r="K11601" s="490">
        <v>0</v>
      </c>
      <c r="L11601" s="508"/>
      <c r="M11601" s="489">
        <v>0</v>
      </c>
      <c r="N11601" s="490">
        <v>0</v>
      </c>
      <c r="O11601" s="487" t="s">
        <v>5958</v>
      </c>
    </row>
    <row r="11602" spans="1:15" ht="30" x14ac:dyDescent="0.25">
      <c r="A11602" s="489">
        <v>107596</v>
      </c>
      <c r="B11602" s="488" t="s">
        <v>4874</v>
      </c>
      <c r="C11602" s="489" t="s">
        <v>87</v>
      </c>
      <c r="D11602" s="490">
        <v>0</v>
      </c>
      <c r="E11602" s="487"/>
      <c r="F11602" s="487" t="s">
        <v>5958</v>
      </c>
      <c r="G11602" s="488" t="s">
        <v>6114</v>
      </c>
      <c r="H11602" s="488"/>
      <c r="I11602" s="490">
        <v>0</v>
      </c>
      <c r="J11602" s="490">
        <v>0</v>
      </c>
      <c r="K11602" s="490">
        <v>0</v>
      </c>
      <c r="L11602" s="508"/>
      <c r="M11602" s="489">
        <v>0</v>
      </c>
      <c r="N11602" s="490">
        <v>0</v>
      </c>
      <c r="O11602" s="487" t="s">
        <v>5958</v>
      </c>
    </row>
    <row r="11603" spans="1:15" ht="30" x14ac:dyDescent="0.25">
      <c r="A11603" s="489">
        <v>107597</v>
      </c>
      <c r="B11603" s="488" t="s">
        <v>4961</v>
      </c>
      <c r="C11603" s="489" t="s">
        <v>87</v>
      </c>
      <c r="D11603" s="490">
        <v>0</v>
      </c>
      <c r="E11603" s="487"/>
      <c r="F11603" s="487" t="s">
        <v>5958</v>
      </c>
      <c r="G11603" s="488" t="s">
        <v>6114</v>
      </c>
      <c r="H11603" s="488"/>
      <c r="I11603" s="490">
        <v>0</v>
      </c>
      <c r="J11603" s="490">
        <v>0</v>
      </c>
      <c r="K11603" s="490">
        <v>0</v>
      </c>
      <c r="L11603" s="508"/>
      <c r="M11603" s="489">
        <v>0</v>
      </c>
      <c r="N11603" s="490">
        <v>0</v>
      </c>
      <c r="O11603" s="487" t="s">
        <v>5958</v>
      </c>
    </row>
    <row r="11604" spans="1:15" ht="30" x14ac:dyDescent="0.25">
      <c r="A11604" s="489">
        <v>107598</v>
      </c>
      <c r="B11604" s="488" t="s">
        <v>5009</v>
      </c>
      <c r="C11604" s="489" t="s">
        <v>80</v>
      </c>
      <c r="D11604" s="490">
        <v>0</v>
      </c>
      <c r="E11604" s="487"/>
      <c r="F11604" s="487" t="s">
        <v>5958</v>
      </c>
      <c r="G11604" s="488" t="s">
        <v>6114</v>
      </c>
      <c r="H11604" s="488"/>
      <c r="I11604" s="490">
        <v>0</v>
      </c>
      <c r="J11604" s="490">
        <v>0</v>
      </c>
      <c r="K11604" s="490">
        <v>0</v>
      </c>
      <c r="L11604" s="508"/>
      <c r="M11604" s="489">
        <v>0</v>
      </c>
      <c r="N11604" s="490">
        <v>0</v>
      </c>
      <c r="O11604" s="487" t="s">
        <v>5958</v>
      </c>
    </row>
    <row r="11605" spans="1:15" ht="30" x14ac:dyDescent="0.25">
      <c r="A11605" s="489">
        <v>107599</v>
      </c>
      <c r="B11605" s="488" t="s">
        <v>4875</v>
      </c>
      <c r="C11605" s="489" t="s">
        <v>87</v>
      </c>
      <c r="D11605" s="490">
        <v>0</v>
      </c>
      <c r="E11605" s="487"/>
      <c r="F11605" s="487" t="s">
        <v>5958</v>
      </c>
      <c r="G11605" s="488" t="s">
        <v>6114</v>
      </c>
      <c r="H11605" s="488"/>
      <c r="I11605" s="490">
        <v>0</v>
      </c>
      <c r="J11605" s="490">
        <v>0</v>
      </c>
      <c r="K11605" s="490">
        <v>0</v>
      </c>
      <c r="L11605" s="508"/>
      <c r="M11605" s="489">
        <v>0</v>
      </c>
      <c r="N11605" s="490">
        <v>0</v>
      </c>
      <c r="O11605" s="487" t="s">
        <v>5958</v>
      </c>
    </row>
    <row r="11606" spans="1:15" ht="45" x14ac:dyDescent="0.25">
      <c r="A11606" s="489">
        <v>107600</v>
      </c>
      <c r="B11606" s="488" t="s">
        <v>4918</v>
      </c>
      <c r="C11606" s="489" t="s">
        <v>87</v>
      </c>
      <c r="D11606" s="490">
        <v>104757</v>
      </c>
      <c r="E11606" s="487"/>
      <c r="F11606" s="487" t="s">
        <v>5958</v>
      </c>
      <c r="G11606" s="488" t="s">
        <v>6114</v>
      </c>
      <c r="H11606" s="488" t="s">
        <v>6014</v>
      </c>
      <c r="I11606" s="490">
        <v>88031.09</v>
      </c>
      <c r="J11606" s="490">
        <v>0.19</v>
      </c>
      <c r="K11606" s="490">
        <v>104757</v>
      </c>
      <c r="L11606" s="508">
        <v>43766</v>
      </c>
      <c r="M11606" s="489">
        <v>1</v>
      </c>
      <c r="N11606" s="490">
        <v>88031.09</v>
      </c>
      <c r="O11606" s="487" t="s">
        <v>25582</v>
      </c>
    </row>
    <row r="11607" spans="1:15" ht="45" x14ac:dyDescent="0.25">
      <c r="A11607" s="489">
        <v>107601</v>
      </c>
      <c r="B11607" s="488" t="s">
        <v>4962</v>
      </c>
      <c r="C11607" s="489" t="s">
        <v>87</v>
      </c>
      <c r="D11607" s="490">
        <v>146966</v>
      </c>
      <c r="E11607" s="487"/>
      <c r="F11607" s="487" t="s">
        <v>5958</v>
      </c>
      <c r="G11607" s="488" t="s">
        <v>6114</v>
      </c>
      <c r="H11607" s="488" t="s">
        <v>5979</v>
      </c>
      <c r="I11607" s="490">
        <v>123500.84</v>
      </c>
      <c r="J11607" s="490">
        <v>0.19</v>
      </c>
      <c r="K11607" s="490">
        <v>146966</v>
      </c>
      <c r="L11607" s="508">
        <v>43789</v>
      </c>
      <c r="M11607" s="489">
        <v>1</v>
      </c>
      <c r="N11607" s="490">
        <v>123500.84</v>
      </c>
      <c r="O11607" s="487" t="s">
        <v>25582</v>
      </c>
    </row>
    <row r="11608" spans="1:15" ht="45" x14ac:dyDescent="0.25">
      <c r="A11608" s="489">
        <v>107602</v>
      </c>
      <c r="B11608" s="488" t="s">
        <v>5010</v>
      </c>
      <c r="C11608" s="489" t="s">
        <v>80</v>
      </c>
      <c r="D11608" s="490">
        <v>124929</v>
      </c>
      <c r="E11608" s="487"/>
      <c r="F11608" s="487" t="s">
        <v>5958</v>
      </c>
      <c r="G11608" s="488" t="s">
        <v>6114</v>
      </c>
      <c r="H11608" s="488" t="s">
        <v>6014</v>
      </c>
      <c r="I11608" s="490">
        <v>104982.35</v>
      </c>
      <c r="J11608" s="490">
        <v>0.19</v>
      </c>
      <c r="K11608" s="490">
        <v>124929</v>
      </c>
      <c r="L11608" s="508">
        <v>43766</v>
      </c>
      <c r="M11608" s="489">
        <v>1</v>
      </c>
      <c r="N11608" s="490">
        <v>104982.35</v>
      </c>
      <c r="O11608" s="487" t="s">
        <v>25582</v>
      </c>
    </row>
    <row r="11609" spans="1:15" ht="30" x14ac:dyDescent="0.25">
      <c r="A11609" s="489">
        <v>107603</v>
      </c>
      <c r="B11609" s="488" t="s">
        <v>4919</v>
      </c>
      <c r="C11609" s="489" t="s">
        <v>87</v>
      </c>
      <c r="D11609" s="490">
        <v>0</v>
      </c>
      <c r="E11609" s="487"/>
      <c r="F11609" s="487" t="s">
        <v>5958</v>
      </c>
      <c r="G11609" s="488" t="s">
        <v>6114</v>
      </c>
      <c r="H11609" s="488"/>
      <c r="I11609" s="490">
        <v>0</v>
      </c>
      <c r="J11609" s="490">
        <v>0</v>
      </c>
      <c r="K11609" s="490">
        <v>0</v>
      </c>
      <c r="L11609" s="508"/>
      <c r="M11609" s="489">
        <v>0</v>
      </c>
      <c r="N11609" s="490">
        <v>0</v>
      </c>
      <c r="O11609" s="487" t="s">
        <v>5958</v>
      </c>
    </row>
    <row r="11610" spans="1:15" ht="30" x14ac:dyDescent="0.25">
      <c r="A11610" s="489">
        <v>107604</v>
      </c>
      <c r="B11610" s="488" t="s">
        <v>4963</v>
      </c>
      <c r="C11610" s="489" t="s">
        <v>87</v>
      </c>
      <c r="D11610" s="490">
        <v>0</v>
      </c>
      <c r="E11610" s="487"/>
      <c r="F11610" s="487" t="s">
        <v>5958</v>
      </c>
      <c r="G11610" s="488" t="s">
        <v>6114</v>
      </c>
      <c r="H11610" s="488"/>
      <c r="I11610" s="490">
        <v>0</v>
      </c>
      <c r="J11610" s="490">
        <v>0</v>
      </c>
      <c r="K11610" s="490">
        <v>0</v>
      </c>
      <c r="L11610" s="508"/>
      <c r="M11610" s="489">
        <v>0</v>
      </c>
      <c r="N11610" s="490">
        <v>0</v>
      </c>
      <c r="O11610" s="487" t="s">
        <v>5958</v>
      </c>
    </row>
    <row r="11611" spans="1:15" ht="45" x14ac:dyDescent="0.25">
      <c r="A11611" s="489">
        <v>107605</v>
      </c>
      <c r="B11611" s="488" t="s">
        <v>5011</v>
      </c>
      <c r="C11611" s="489" t="s">
        <v>80</v>
      </c>
      <c r="D11611" s="490">
        <v>211741</v>
      </c>
      <c r="E11611" s="487"/>
      <c r="F11611" s="487" t="s">
        <v>5958</v>
      </c>
      <c r="G11611" s="488" t="s">
        <v>6114</v>
      </c>
      <c r="H11611" s="488" t="s">
        <v>6014</v>
      </c>
      <c r="I11611" s="490">
        <v>177933.61</v>
      </c>
      <c r="J11611" s="490">
        <v>0.19</v>
      </c>
      <c r="K11611" s="490">
        <v>211741</v>
      </c>
      <c r="L11611" s="508">
        <v>43766</v>
      </c>
      <c r="M11611" s="489">
        <v>1</v>
      </c>
      <c r="N11611" s="490">
        <v>177933.61</v>
      </c>
      <c r="O11611" s="487" t="s">
        <v>25582</v>
      </c>
    </row>
    <row r="11612" spans="1:15" ht="30" x14ac:dyDescent="0.25">
      <c r="A11612" s="489">
        <v>107606</v>
      </c>
      <c r="B11612" s="488" t="s">
        <v>4876</v>
      </c>
      <c r="C11612" s="489" t="s">
        <v>87</v>
      </c>
      <c r="D11612" s="490">
        <v>0</v>
      </c>
      <c r="E11612" s="487"/>
      <c r="F11612" s="487" t="s">
        <v>5958</v>
      </c>
      <c r="G11612" s="488" t="s">
        <v>6114</v>
      </c>
      <c r="H11612" s="488"/>
      <c r="I11612" s="490">
        <v>0</v>
      </c>
      <c r="J11612" s="490">
        <v>0</v>
      </c>
      <c r="K11612" s="490">
        <v>0</v>
      </c>
      <c r="L11612" s="508"/>
      <c r="M11612" s="489">
        <v>0</v>
      </c>
      <c r="N11612" s="490">
        <v>0</v>
      </c>
      <c r="O11612" s="487" t="s">
        <v>5958</v>
      </c>
    </row>
    <row r="11613" spans="1:15" ht="30" x14ac:dyDescent="0.25">
      <c r="A11613" s="489">
        <v>107607</v>
      </c>
      <c r="B11613" s="488" t="s">
        <v>9740</v>
      </c>
      <c r="C11613" s="489" t="s">
        <v>87</v>
      </c>
      <c r="D11613" s="490">
        <v>0</v>
      </c>
      <c r="E11613" s="487"/>
      <c r="F11613" s="487" t="s">
        <v>5958</v>
      </c>
      <c r="G11613" s="488" t="s">
        <v>6114</v>
      </c>
      <c r="H11613" s="488"/>
      <c r="I11613" s="490">
        <v>0</v>
      </c>
      <c r="J11613" s="490">
        <v>0</v>
      </c>
      <c r="K11613" s="490">
        <v>0</v>
      </c>
      <c r="L11613" s="508"/>
      <c r="M11613" s="489">
        <v>0</v>
      </c>
      <c r="N11613" s="490">
        <v>0</v>
      </c>
      <c r="O11613" s="487" t="s">
        <v>5958</v>
      </c>
    </row>
    <row r="11614" spans="1:15" ht="30" x14ac:dyDescent="0.25">
      <c r="A11614" s="489">
        <v>107608</v>
      </c>
      <c r="B11614" s="488" t="s">
        <v>9739</v>
      </c>
      <c r="C11614" s="489" t="s">
        <v>87</v>
      </c>
      <c r="D11614" s="490">
        <v>0</v>
      </c>
      <c r="E11614" s="487"/>
      <c r="F11614" s="487" t="s">
        <v>5958</v>
      </c>
      <c r="G11614" s="488" t="s">
        <v>6114</v>
      </c>
      <c r="H11614" s="488"/>
      <c r="I11614" s="490">
        <v>0</v>
      </c>
      <c r="J11614" s="490">
        <v>0</v>
      </c>
      <c r="K11614" s="490">
        <v>0</v>
      </c>
      <c r="L11614" s="508"/>
      <c r="M11614" s="489">
        <v>0</v>
      </c>
      <c r="N11614" s="490">
        <v>0</v>
      </c>
      <c r="O11614" s="487" t="s">
        <v>5958</v>
      </c>
    </row>
    <row r="11615" spans="1:15" ht="45" x14ac:dyDescent="0.25">
      <c r="A11615" s="489">
        <v>107609</v>
      </c>
      <c r="B11615" s="488" t="s">
        <v>5056</v>
      </c>
      <c r="C11615" s="489" t="s">
        <v>87</v>
      </c>
      <c r="D11615" s="490">
        <v>478418</v>
      </c>
      <c r="E11615" s="487"/>
      <c r="F11615" s="487" t="s">
        <v>5958</v>
      </c>
      <c r="G11615" s="488" t="s">
        <v>6114</v>
      </c>
      <c r="H11615" s="488" t="s">
        <v>7775</v>
      </c>
      <c r="I11615" s="490">
        <v>402031.93</v>
      </c>
      <c r="J11615" s="490">
        <v>0.19</v>
      </c>
      <c r="K11615" s="490">
        <v>478418</v>
      </c>
      <c r="L11615" s="508">
        <v>43740</v>
      </c>
      <c r="M11615" s="489">
        <v>1</v>
      </c>
      <c r="N11615" s="490">
        <v>402031.93</v>
      </c>
      <c r="O11615" s="487" t="s">
        <v>25582</v>
      </c>
    </row>
    <row r="11616" spans="1:15" ht="30" x14ac:dyDescent="0.25">
      <c r="A11616" s="489">
        <v>107610</v>
      </c>
      <c r="B11616" s="488" t="s">
        <v>5012</v>
      </c>
      <c r="C11616" s="489" t="s">
        <v>80</v>
      </c>
      <c r="D11616" s="490">
        <v>0</v>
      </c>
      <c r="E11616" s="487"/>
      <c r="F11616" s="487" t="s">
        <v>5958</v>
      </c>
      <c r="G11616" s="488" t="s">
        <v>6114</v>
      </c>
      <c r="H11616" s="488"/>
      <c r="I11616" s="490">
        <v>0</v>
      </c>
      <c r="J11616" s="490">
        <v>0</v>
      </c>
      <c r="K11616" s="490">
        <v>0</v>
      </c>
      <c r="L11616" s="508"/>
      <c r="M11616" s="489">
        <v>0</v>
      </c>
      <c r="N11616" s="490">
        <v>0</v>
      </c>
      <c r="O11616" s="487" t="s">
        <v>5958</v>
      </c>
    </row>
    <row r="11617" spans="1:15" ht="30" x14ac:dyDescent="0.25">
      <c r="A11617" s="489">
        <v>107611</v>
      </c>
      <c r="B11617" s="488" t="s">
        <v>4865</v>
      </c>
      <c r="C11617" s="489" t="s">
        <v>87</v>
      </c>
      <c r="D11617" s="490">
        <v>0</v>
      </c>
      <c r="E11617" s="487"/>
      <c r="F11617" s="487" t="s">
        <v>5958</v>
      </c>
      <c r="G11617" s="488" t="s">
        <v>6114</v>
      </c>
      <c r="H11617" s="488"/>
      <c r="I11617" s="490">
        <v>0</v>
      </c>
      <c r="J11617" s="490">
        <v>0</v>
      </c>
      <c r="K11617" s="490">
        <v>0</v>
      </c>
      <c r="L11617" s="508"/>
      <c r="M11617" s="489">
        <v>0</v>
      </c>
      <c r="N11617" s="490">
        <v>0</v>
      </c>
      <c r="O11617" s="487" t="s">
        <v>5958</v>
      </c>
    </row>
    <row r="11618" spans="1:15" ht="30" x14ac:dyDescent="0.25">
      <c r="A11618" s="489">
        <v>107612</v>
      </c>
      <c r="B11618" s="488" t="s">
        <v>4920</v>
      </c>
      <c r="C11618" s="489" t="s">
        <v>87</v>
      </c>
      <c r="D11618" s="490">
        <v>0</v>
      </c>
      <c r="E11618" s="487"/>
      <c r="F11618" s="487" t="s">
        <v>5958</v>
      </c>
      <c r="G11618" s="488" t="s">
        <v>6114</v>
      </c>
      <c r="H11618" s="488"/>
      <c r="I11618" s="490">
        <v>0</v>
      </c>
      <c r="J11618" s="490">
        <v>0</v>
      </c>
      <c r="K11618" s="490">
        <v>0</v>
      </c>
      <c r="L11618" s="508"/>
      <c r="M11618" s="489">
        <v>0</v>
      </c>
      <c r="N11618" s="490">
        <v>0</v>
      </c>
      <c r="O11618" s="487" t="s">
        <v>5958</v>
      </c>
    </row>
    <row r="11619" spans="1:15" ht="30" x14ac:dyDescent="0.25">
      <c r="A11619" s="489">
        <v>107613</v>
      </c>
      <c r="B11619" s="488" t="s">
        <v>4964</v>
      </c>
      <c r="C11619" s="489" t="s">
        <v>87</v>
      </c>
      <c r="D11619" s="490">
        <v>0</v>
      </c>
      <c r="E11619" s="487"/>
      <c r="F11619" s="487" t="s">
        <v>5958</v>
      </c>
      <c r="G11619" s="488" t="s">
        <v>6114</v>
      </c>
      <c r="H11619" s="488"/>
      <c r="I11619" s="490">
        <v>0</v>
      </c>
      <c r="J11619" s="490">
        <v>0</v>
      </c>
      <c r="K11619" s="490">
        <v>0</v>
      </c>
      <c r="L11619" s="508"/>
      <c r="M11619" s="489">
        <v>0</v>
      </c>
      <c r="N11619" s="490">
        <v>0</v>
      </c>
      <c r="O11619" s="487" t="s">
        <v>5958</v>
      </c>
    </row>
    <row r="11620" spans="1:15" ht="30" x14ac:dyDescent="0.25">
      <c r="A11620" s="489">
        <v>107614</v>
      </c>
      <c r="B11620" s="488" t="s">
        <v>4877</v>
      </c>
      <c r="C11620" s="489" t="s">
        <v>87</v>
      </c>
      <c r="D11620" s="490">
        <v>0</v>
      </c>
      <c r="E11620" s="487"/>
      <c r="F11620" s="487" t="s">
        <v>5958</v>
      </c>
      <c r="G11620" s="488" t="s">
        <v>6114</v>
      </c>
      <c r="H11620" s="488"/>
      <c r="I11620" s="490">
        <v>0</v>
      </c>
      <c r="J11620" s="490">
        <v>0</v>
      </c>
      <c r="K11620" s="490">
        <v>0</v>
      </c>
      <c r="L11620" s="508"/>
      <c r="M11620" s="489">
        <v>0</v>
      </c>
      <c r="N11620" s="490">
        <v>0</v>
      </c>
      <c r="O11620" s="487" t="s">
        <v>5958</v>
      </c>
    </row>
    <row r="11621" spans="1:15" ht="30" x14ac:dyDescent="0.25">
      <c r="A11621" s="489">
        <v>107615</v>
      </c>
      <c r="B11621" s="488" t="s">
        <v>9738</v>
      </c>
      <c r="C11621" s="489" t="s">
        <v>87</v>
      </c>
      <c r="D11621" s="490">
        <v>0</v>
      </c>
      <c r="E11621" s="487"/>
      <c r="F11621" s="487" t="s">
        <v>5958</v>
      </c>
      <c r="G11621" s="488" t="s">
        <v>6114</v>
      </c>
      <c r="H11621" s="488"/>
      <c r="I11621" s="490">
        <v>0</v>
      </c>
      <c r="J11621" s="490">
        <v>0</v>
      </c>
      <c r="K11621" s="490">
        <v>0</v>
      </c>
      <c r="L11621" s="508"/>
      <c r="M11621" s="489">
        <v>0</v>
      </c>
      <c r="N11621" s="490">
        <v>0</v>
      </c>
      <c r="O11621" s="487" t="s">
        <v>5958</v>
      </c>
    </row>
    <row r="11622" spans="1:15" ht="30" x14ac:dyDescent="0.25">
      <c r="A11622" s="489">
        <v>107616</v>
      </c>
      <c r="B11622" s="488" t="s">
        <v>4866</v>
      </c>
      <c r="C11622" s="489" t="s">
        <v>87</v>
      </c>
      <c r="D11622" s="490">
        <v>0</v>
      </c>
      <c r="E11622" s="487"/>
      <c r="F11622" s="487" t="s">
        <v>5958</v>
      </c>
      <c r="G11622" s="488" t="s">
        <v>6114</v>
      </c>
      <c r="H11622" s="488"/>
      <c r="I11622" s="490">
        <v>0</v>
      </c>
      <c r="J11622" s="490">
        <v>0</v>
      </c>
      <c r="K11622" s="490">
        <v>0</v>
      </c>
      <c r="L11622" s="508"/>
      <c r="M11622" s="489">
        <v>0</v>
      </c>
      <c r="N11622" s="490">
        <v>0</v>
      </c>
      <c r="O11622" s="487" t="s">
        <v>5958</v>
      </c>
    </row>
    <row r="11623" spans="1:15" ht="30" x14ac:dyDescent="0.25">
      <c r="A11623" s="489">
        <v>107617</v>
      </c>
      <c r="B11623" s="488" t="s">
        <v>9737</v>
      </c>
      <c r="C11623" s="489" t="s">
        <v>87</v>
      </c>
      <c r="D11623" s="490">
        <v>0</v>
      </c>
      <c r="E11623" s="487"/>
      <c r="F11623" s="487" t="s">
        <v>5958</v>
      </c>
      <c r="G11623" s="488" t="s">
        <v>6114</v>
      </c>
      <c r="H11623" s="488"/>
      <c r="I11623" s="490">
        <v>0</v>
      </c>
      <c r="J11623" s="490">
        <v>0</v>
      </c>
      <c r="K11623" s="490">
        <v>0</v>
      </c>
      <c r="L11623" s="508"/>
      <c r="M11623" s="489">
        <v>0</v>
      </c>
      <c r="N11623" s="490">
        <v>0</v>
      </c>
      <c r="O11623" s="487" t="s">
        <v>5958</v>
      </c>
    </row>
    <row r="11624" spans="1:15" ht="30" x14ac:dyDescent="0.25">
      <c r="A11624" s="489">
        <v>107618</v>
      </c>
      <c r="B11624" s="488" t="s">
        <v>4965</v>
      </c>
      <c r="C11624" s="489" t="s">
        <v>87</v>
      </c>
      <c r="D11624" s="490">
        <v>0</v>
      </c>
      <c r="E11624" s="487"/>
      <c r="F11624" s="487" t="s">
        <v>5958</v>
      </c>
      <c r="G11624" s="488" t="s">
        <v>6114</v>
      </c>
      <c r="H11624" s="488"/>
      <c r="I11624" s="490">
        <v>0</v>
      </c>
      <c r="J11624" s="490">
        <v>0</v>
      </c>
      <c r="K11624" s="490">
        <v>0</v>
      </c>
      <c r="L11624" s="508"/>
      <c r="M11624" s="489">
        <v>0</v>
      </c>
      <c r="N11624" s="490">
        <v>0</v>
      </c>
      <c r="O11624" s="487" t="s">
        <v>5958</v>
      </c>
    </row>
    <row r="11625" spans="1:15" ht="30" x14ac:dyDescent="0.25">
      <c r="A11625" s="489">
        <v>107619</v>
      </c>
      <c r="B11625" s="488" t="s">
        <v>5013</v>
      </c>
      <c r="C11625" s="489" t="s">
        <v>80</v>
      </c>
      <c r="D11625" s="490">
        <v>0</v>
      </c>
      <c r="E11625" s="487"/>
      <c r="F11625" s="487" t="s">
        <v>5958</v>
      </c>
      <c r="G11625" s="488" t="s">
        <v>6114</v>
      </c>
      <c r="H11625" s="488"/>
      <c r="I11625" s="490">
        <v>0</v>
      </c>
      <c r="J11625" s="490">
        <v>0</v>
      </c>
      <c r="K11625" s="490">
        <v>0</v>
      </c>
      <c r="L11625" s="508"/>
      <c r="M11625" s="489">
        <v>0</v>
      </c>
      <c r="N11625" s="490">
        <v>0</v>
      </c>
      <c r="O11625" s="487" t="s">
        <v>5958</v>
      </c>
    </row>
    <row r="11626" spans="1:15" ht="30" x14ac:dyDescent="0.25">
      <c r="A11626" s="489">
        <v>107620</v>
      </c>
      <c r="B11626" s="488" t="s">
        <v>9736</v>
      </c>
      <c r="C11626" s="489" t="s">
        <v>87</v>
      </c>
      <c r="D11626" s="490">
        <v>0</v>
      </c>
      <c r="E11626" s="487"/>
      <c r="F11626" s="487" t="s">
        <v>5958</v>
      </c>
      <c r="G11626" s="488" t="s">
        <v>6114</v>
      </c>
      <c r="H11626" s="488"/>
      <c r="I11626" s="490">
        <v>0</v>
      </c>
      <c r="J11626" s="490">
        <v>0</v>
      </c>
      <c r="K11626" s="490">
        <v>0</v>
      </c>
      <c r="L11626" s="508"/>
      <c r="M11626" s="489">
        <v>0</v>
      </c>
      <c r="N11626" s="490">
        <v>0</v>
      </c>
      <c r="O11626" s="487" t="s">
        <v>5958</v>
      </c>
    </row>
    <row r="11627" spans="1:15" ht="30" x14ac:dyDescent="0.25">
      <c r="A11627" s="489">
        <v>107621</v>
      </c>
      <c r="B11627" s="488" t="s">
        <v>9735</v>
      </c>
      <c r="C11627" s="489" t="s">
        <v>87</v>
      </c>
      <c r="D11627" s="490">
        <v>0</v>
      </c>
      <c r="E11627" s="487"/>
      <c r="F11627" s="487" t="s">
        <v>5958</v>
      </c>
      <c r="G11627" s="488" t="s">
        <v>6114</v>
      </c>
      <c r="H11627" s="488"/>
      <c r="I11627" s="490">
        <v>0</v>
      </c>
      <c r="J11627" s="490">
        <v>0</v>
      </c>
      <c r="K11627" s="490">
        <v>0</v>
      </c>
      <c r="L11627" s="508"/>
      <c r="M11627" s="489">
        <v>0</v>
      </c>
      <c r="N11627" s="490">
        <v>0</v>
      </c>
      <c r="O11627" s="487" t="s">
        <v>5958</v>
      </c>
    </row>
    <row r="11628" spans="1:15" ht="30" x14ac:dyDescent="0.25">
      <c r="A11628" s="489">
        <v>107622</v>
      </c>
      <c r="B11628" s="488" t="s">
        <v>4857</v>
      </c>
      <c r="C11628" s="489" t="s">
        <v>87</v>
      </c>
      <c r="D11628" s="490">
        <v>0</v>
      </c>
      <c r="E11628" s="487"/>
      <c r="F11628" s="487" t="s">
        <v>5958</v>
      </c>
      <c r="G11628" s="488" t="s">
        <v>6114</v>
      </c>
      <c r="H11628" s="488"/>
      <c r="I11628" s="490">
        <v>0</v>
      </c>
      <c r="J11628" s="490">
        <v>0</v>
      </c>
      <c r="K11628" s="490">
        <v>0</v>
      </c>
      <c r="L11628" s="508"/>
      <c r="M11628" s="489">
        <v>0</v>
      </c>
      <c r="N11628" s="490">
        <v>0</v>
      </c>
      <c r="O11628" s="487" t="s">
        <v>5958</v>
      </c>
    </row>
    <row r="11629" spans="1:15" ht="30" x14ac:dyDescent="0.25">
      <c r="A11629" s="489">
        <v>107623</v>
      </c>
      <c r="B11629" s="488" t="s">
        <v>9734</v>
      </c>
      <c r="C11629" s="489" t="s">
        <v>87</v>
      </c>
      <c r="D11629" s="490">
        <v>0</v>
      </c>
      <c r="E11629" s="487"/>
      <c r="F11629" s="487" t="s">
        <v>5958</v>
      </c>
      <c r="G11629" s="488" t="s">
        <v>6114</v>
      </c>
      <c r="H11629" s="488"/>
      <c r="I11629" s="490">
        <v>0</v>
      </c>
      <c r="J11629" s="490">
        <v>0</v>
      </c>
      <c r="K11629" s="490">
        <v>0</v>
      </c>
      <c r="L11629" s="508"/>
      <c r="M11629" s="489">
        <v>0</v>
      </c>
      <c r="N11629" s="490">
        <v>0</v>
      </c>
      <c r="O11629" s="487" t="s">
        <v>5958</v>
      </c>
    </row>
    <row r="11630" spans="1:15" ht="30" x14ac:dyDescent="0.25">
      <c r="A11630" s="489">
        <v>107624</v>
      </c>
      <c r="B11630" s="488" t="s">
        <v>9733</v>
      </c>
      <c r="C11630" s="489" t="s">
        <v>87</v>
      </c>
      <c r="D11630" s="490">
        <v>0</v>
      </c>
      <c r="E11630" s="487"/>
      <c r="F11630" s="487" t="s">
        <v>5958</v>
      </c>
      <c r="G11630" s="488" t="s">
        <v>5986</v>
      </c>
      <c r="H11630" s="488"/>
      <c r="I11630" s="490">
        <v>0</v>
      </c>
      <c r="J11630" s="490">
        <v>0</v>
      </c>
      <c r="K11630" s="490">
        <v>0</v>
      </c>
      <c r="L11630" s="508"/>
      <c r="M11630" s="489">
        <v>0</v>
      </c>
      <c r="N11630" s="490">
        <v>0</v>
      </c>
      <c r="O11630" s="487" t="s">
        <v>5958</v>
      </c>
    </row>
    <row r="11631" spans="1:15" ht="30" x14ac:dyDescent="0.25">
      <c r="A11631" s="489">
        <v>107625</v>
      </c>
      <c r="B11631" s="488" t="s">
        <v>9732</v>
      </c>
      <c r="C11631" s="489" t="s">
        <v>87</v>
      </c>
      <c r="D11631" s="490">
        <v>0</v>
      </c>
      <c r="E11631" s="487"/>
      <c r="F11631" s="487" t="s">
        <v>5958</v>
      </c>
      <c r="G11631" s="488" t="s">
        <v>5986</v>
      </c>
      <c r="H11631" s="488"/>
      <c r="I11631" s="490">
        <v>0</v>
      </c>
      <c r="J11631" s="490">
        <v>0</v>
      </c>
      <c r="K11631" s="490">
        <v>0</v>
      </c>
      <c r="L11631" s="508"/>
      <c r="M11631" s="489">
        <v>0</v>
      </c>
      <c r="N11631" s="490">
        <v>0</v>
      </c>
      <c r="O11631" s="487" t="s">
        <v>5958</v>
      </c>
    </row>
    <row r="11632" spans="1:15" ht="30" x14ac:dyDescent="0.25">
      <c r="A11632" s="489">
        <v>107626</v>
      </c>
      <c r="B11632" s="488" t="s">
        <v>8355</v>
      </c>
      <c r="C11632" s="489" t="s">
        <v>87</v>
      </c>
      <c r="D11632" s="490">
        <v>62067.59</v>
      </c>
      <c r="E11632" s="487"/>
      <c r="F11632" s="487" t="s">
        <v>5958</v>
      </c>
      <c r="G11632" s="488" t="s">
        <v>6201</v>
      </c>
      <c r="H11632" s="488" t="s">
        <v>25583</v>
      </c>
      <c r="I11632" s="490">
        <v>52157.64</v>
      </c>
      <c r="J11632" s="490">
        <v>0.19</v>
      </c>
      <c r="K11632" s="490">
        <v>62067.59</v>
      </c>
      <c r="L11632" s="508">
        <v>44585</v>
      </c>
      <c r="M11632" s="489">
        <v>1</v>
      </c>
      <c r="N11632" s="490">
        <v>52157.64</v>
      </c>
      <c r="O11632" s="487" t="s">
        <v>25582</v>
      </c>
    </row>
    <row r="11633" spans="1:15" ht="30" x14ac:dyDescent="0.25">
      <c r="A11633" s="489">
        <v>107627</v>
      </c>
      <c r="B11633" s="488" t="s">
        <v>9731</v>
      </c>
      <c r="C11633" s="489" t="s">
        <v>87</v>
      </c>
      <c r="D11633" s="490">
        <v>0</v>
      </c>
      <c r="E11633" s="487"/>
      <c r="F11633" s="487" t="s">
        <v>5958</v>
      </c>
      <c r="G11633" s="488" t="s">
        <v>5986</v>
      </c>
      <c r="H11633" s="488"/>
      <c r="I11633" s="490">
        <v>0</v>
      </c>
      <c r="J11633" s="490">
        <v>0</v>
      </c>
      <c r="K11633" s="490">
        <v>0</v>
      </c>
      <c r="L11633" s="508"/>
      <c r="M11633" s="489">
        <v>0</v>
      </c>
      <c r="N11633" s="490">
        <v>0</v>
      </c>
      <c r="O11633" s="487" t="s">
        <v>5958</v>
      </c>
    </row>
    <row r="11634" spans="1:15" ht="30" x14ac:dyDescent="0.25">
      <c r="A11634" s="489">
        <v>107628</v>
      </c>
      <c r="B11634" s="488" t="s">
        <v>9730</v>
      </c>
      <c r="C11634" s="489" t="s">
        <v>87</v>
      </c>
      <c r="D11634" s="490">
        <v>0</v>
      </c>
      <c r="E11634" s="487"/>
      <c r="F11634" s="487" t="s">
        <v>5958</v>
      </c>
      <c r="G11634" s="488" t="s">
        <v>6114</v>
      </c>
      <c r="H11634" s="488"/>
      <c r="I11634" s="490">
        <v>0</v>
      </c>
      <c r="J11634" s="490">
        <v>0</v>
      </c>
      <c r="K11634" s="490">
        <v>0</v>
      </c>
      <c r="L11634" s="508"/>
      <c r="M11634" s="489">
        <v>0</v>
      </c>
      <c r="N11634" s="490">
        <v>0</v>
      </c>
      <c r="O11634" s="487" t="s">
        <v>5958</v>
      </c>
    </row>
    <row r="11635" spans="1:15" ht="30" x14ac:dyDescent="0.25">
      <c r="A11635" s="489">
        <v>107629</v>
      </c>
      <c r="B11635" s="488" t="s">
        <v>9729</v>
      </c>
      <c r="C11635" s="489" t="s">
        <v>87</v>
      </c>
      <c r="D11635" s="490">
        <v>0</v>
      </c>
      <c r="E11635" s="487"/>
      <c r="F11635" s="487" t="s">
        <v>5958</v>
      </c>
      <c r="G11635" s="488" t="s">
        <v>5986</v>
      </c>
      <c r="H11635" s="488"/>
      <c r="I11635" s="490">
        <v>0</v>
      </c>
      <c r="J11635" s="490">
        <v>0</v>
      </c>
      <c r="K11635" s="490">
        <v>0</v>
      </c>
      <c r="L11635" s="508"/>
      <c r="M11635" s="489">
        <v>0</v>
      </c>
      <c r="N11635" s="490">
        <v>0</v>
      </c>
      <c r="O11635" s="487" t="s">
        <v>5958</v>
      </c>
    </row>
    <row r="11636" spans="1:15" ht="30" x14ac:dyDescent="0.25">
      <c r="A11636" s="489">
        <v>107630</v>
      </c>
      <c r="B11636" s="488" t="s">
        <v>9728</v>
      </c>
      <c r="C11636" s="489" t="s">
        <v>87</v>
      </c>
      <c r="D11636" s="490">
        <v>0</v>
      </c>
      <c r="E11636" s="487"/>
      <c r="F11636" s="487" t="s">
        <v>5958</v>
      </c>
      <c r="G11636" s="488" t="s">
        <v>6114</v>
      </c>
      <c r="H11636" s="488"/>
      <c r="I11636" s="490">
        <v>0</v>
      </c>
      <c r="J11636" s="490">
        <v>0</v>
      </c>
      <c r="K11636" s="490">
        <v>0</v>
      </c>
      <c r="L11636" s="508"/>
      <c r="M11636" s="489">
        <v>0</v>
      </c>
      <c r="N11636" s="490">
        <v>0</v>
      </c>
      <c r="O11636" s="487" t="s">
        <v>5958</v>
      </c>
    </row>
    <row r="11637" spans="1:15" ht="30" x14ac:dyDescent="0.25">
      <c r="A11637" s="489">
        <v>107631</v>
      </c>
      <c r="B11637" s="488" t="s">
        <v>9727</v>
      </c>
      <c r="C11637" s="489" t="s">
        <v>87</v>
      </c>
      <c r="D11637" s="490">
        <v>0</v>
      </c>
      <c r="E11637" s="487"/>
      <c r="F11637" s="487" t="s">
        <v>5958</v>
      </c>
      <c r="G11637" s="488" t="s">
        <v>5986</v>
      </c>
      <c r="H11637" s="488"/>
      <c r="I11637" s="490">
        <v>0</v>
      </c>
      <c r="J11637" s="490">
        <v>0</v>
      </c>
      <c r="K11637" s="490">
        <v>0</v>
      </c>
      <c r="L11637" s="508"/>
      <c r="M11637" s="489">
        <v>0</v>
      </c>
      <c r="N11637" s="490">
        <v>0</v>
      </c>
      <c r="O11637" s="487" t="s">
        <v>5958</v>
      </c>
    </row>
    <row r="11638" spans="1:15" ht="30" x14ac:dyDescent="0.25">
      <c r="A11638" s="489">
        <v>107632</v>
      </c>
      <c r="B11638" s="488" t="s">
        <v>9726</v>
      </c>
      <c r="C11638" s="489" t="s">
        <v>87</v>
      </c>
      <c r="D11638" s="490">
        <v>0</v>
      </c>
      <c r="E11638" s="487"/>
      <c r="F11638" s="487" t="s">
        <v>5958</v>
      </c>
      <c r="G11638" s="488" t="s">
        <v>5986</v>
      </c>
      <c r="H11638" s="488"/>
      <c r="I11638" s="490">
        <v>0</v>
      </c>
      <c r="J11638" s="490">
        <v>0</v>
      </c>
      <c r="K11638" s="490">
        <v>0</v>
      </c>
      <c r="L11638" s="508"/>
      <c r="M11638" s="489">
        <v>0</v>
      </c>
      <c r="N11638" s="490">
        <v>0</v>
      </c>
      <c r="O11638" s="487" t="s">
        <v>5958</v>
      </c>
    </row>
    <row r="11639" spans="1:15" ht="30" x14ac:dyDescent="0.25">
      <c r="A11639" s="489">
        <v>107633</v>
      </c>
      <c r="B11639" s="488" t="s">
        <v>4855</v>
      </c>
      <c r="C11639" s="489" t="s">
        <v>87</v>
      </c>
      <c r="D11639" s="490">
        <v>0</v>
      </c>
      <c r="E11639" s="487"/>
      <c r="F11639" s="487" t="s">
        <v>5958</v>
      </c>
      <c r="G11639" s="488" t="s">
        <v>25584</v>
      </c>
      <c r="H11639" s="488"/>
      <c r="I11639" s="490">
        <v>0</v>
      </c>
      <c r="J11639" s="490">
        <v>0</v>
      </c>
      <c r="K11639" s="490">
        <v>0</v>
      </c>
      <c r="L11639" s="508"/>
      <c r="M11639" s="489">
        <v>0</v>
      </c>
      <c r="N11639" s="490">
        <v>0</v>
      </c>
      <c r="O11639" s="487" t="s">
        <v>5958</v>
      </c>
    </row>
    <row r="11640" spans="1:15" ht="30" x14ac:dyDescent="0.25">
      <c r="A11640" s="489">
        <v>107634</v>
      </c>
      <c r="B11640" s="488" t="s">
        <v>9725</v>
      </c>
      <c r="C11640" s="489" t="s">
        <v>87</v>
      </c>
      <c r="D11640" s="490">
        <v>0</v>
      </c>
      <c r="E11640" s="487"/>
      <c r="F11640" s="487" t="s">
        <v>5958</v>
      </c>
      <c r="G11640" s="488" t="s">
        <v>5986</v>
      </c>
      <c r="H11640" s="488"/>
      <c r="I11640" s="490">
        <v>0</v>
      </c>
      <c r="J11640" s="490">
        <v>0</v>
      </c>
      <c r="K11640" s="490">
        <v>0</v>
      </c>
      <c r="L11640" s="508"/>
      <c r="M11640" s="489">
        <v>0</v>
      </c>
      <c r="N11640" s="490">
        <v>0</v>
      </c>
      <c r="O11640" s="487" t="s">
        <v>5958</v>
      </c>
    </row>
    <row r="11641" spans="1:15" ht="30" x14ac:dyDescent="0.25">
      <c r="A11641" s="489">
        <v>107635</v>
      </c>
      <c r="B11641" s="488" t="s">
        <v>9724</v>
      </c>
      <c r="C11641" s="489" t="s">
        <v>87</v>
      </c>
      <c r="D11641" s="490">
        <v>0</v>
      </c>
      <c r="E11641" s="487"/>
      <c r="F11641" s="487" t="s">
        <v>5958</v>
      </c>
      <c r="G11641" s="488" t="s">
        <v>6114</v>
      </c>
      <c r="H11641" s="488"/>
      <c r="I11641" s="490">
        <v>0</v>
      </c>
      <c r="J11641" s="490">
        <v>0</v>
      </c>
      <c r="K11641" s="490">
        <v>0</v>
      </c>
      <c r="L11641" s="508"/>
      <c r="M11641" s="489">
        <v>0</v>
      </c>
      <c r="N11641" s="490">
        <v>0</v>
      </c>
      <c r="O11641" s="487" t="s">
        <v>5958</v>
      </c>
    </row>
    <row r="11642" spans="1:15" ht="30" x14ac:dyDescent="0.25">
      <c r="A11642" s="489">
        <v>107636</v>
      </c>
      <c r="B11642" s="488" t="s">
        <v>9723</v>
      </c>
      <c r="C11642" s="489" t="s">
        <v>87</v>
      </c>
      <c r="D11642" s="490">
        <v>0</v>
      </c>
      <c r="E11642" s="487"/>
      <c r="F11642" s="487" t="s">
        <v>5958</v>
      </c>
      <c r="G11642" s="488" t="s">
        <v>5986</v>
      </c>
      <c r="H11642" s="488"/>
      <c r="I11642" s="490">
        <v>0</v>
      </c>
      <c r="J11642" s="490">
        <v>0</v>
      </c>
      <c r="K11642" s="490">
        <v>0</v>
      </c>
      <c r="L11642" s="508"/>
      <c r="M11642" s="489">
        <v>0</v>
      </c>
      <c r="N11642" s="490">
        <v>0</v>
      </c>
      <c r="O11642" s="487" t="s">
        <v>5958</v>
      </c>
    </row>
    <row r="11643" spans="1:15" ht="30" x14ac:dyDescent="0.25">
      <c r="A11643" s="489">
        <v>107637</v>
      </c>
      <c r="B11643" s="488" t="s">
        <v>4863</v>
      </c>
      <c r="C11643" s="489" t="s">
        <v>87</v>
      </c>
      <c r="D11643" s="490">
        <v>0</v>
      </c>
      <c r="E11643" s="487"/>
      <c r="F11643" s="487" t="s">
        <v>5958</v>
      </c>
      <c r="G11643" s="488" t="s">
        <v>25586</v>
      </c>
      <c r="H11643" s="488"/>
      <c r="I11643" s="490">
        <v>0</v>
      </c>
      <c r="J11643" s="490">
        <v>0</v>
      </c>
      <c r="K11643" s="490">
        <v>0</v>
      </c>
      <c r="L11643" s="508"/>
      <c r="M11643" s="489">
        <v>0</v>
      </c>
      <c r="N11643" s="490">
        <v>0</v>
      </c>
      <c r="O11643" s="487" t="s">
        <v>5958</v>
      </c>
    </row>
    <row r="11644" spans="1:15" ht="30" x14ac:dyDescent="0.25">
      <c r="A11644" s="489">
        <v>107638</v>
      </c>
      <c r="B11644" s="488" t="s">
        <v>9722</v>
      </c>
      <c r="C11644" s="489" t="s">
        <v>87</v>
      </c>
      <c r="D11644" s="490">
        <v>0</v>
      </c>
      <c r="E11644" s="487"/>
      <c r="F11644" s="487" t="s">
        <v>5958</v>
      </c>
      <c r="G11644" s="488" t="s">
        <v>25584</v>
      </c>
      <c r="H11644" s="488"/>
      <c r="I11644" s="490">
        <v>0</v>
      </c>
      <c r="J11644" s="490">
        <v>0</v>
      </c>
      <c r="K11644" s="490">
        <v>0</v>
      </c>
      <c r="L11644" s="508"/>
      <c r="M11644" s="489">
        <v>0</v>
      </c>
      <c r="N11644" s="490">
        <v>0</v>
      </c>
      <c r="O11644" s="487" t="s">
        <v>5958</v>
      </c>
    </row>
    <row r="11645" spans="1:15" ht="30" x14ac:dyDescent="0.25">
      <c r="A11645" s="489">
        <v>107639</v>
      </c>
      <c r="B11645" s="488" t="s">
        <v>9721</v>
      </c>
      <c r="C11645" s="489" t="s">
        <v>87</v>
      </c>
      <c r="D11645" s="490">
        <v>0</v>
      </c>
      <c r="E11645" s="487"/>
      <c r="F11645" s="487" t="s">
        <v>5958</v>
      </c>
      <c r="G11645" s="488" t="s">
        <v>6114</v>
      </c>
      <c r="H11645" s="488"/>
      <c r="I11645" s="490">
        <v>0</v>
      </c>
      <c r="J11645" s="490">
        <v>0</v>
      </c>
      <c r="K11645" s="490">
        <v>0</v>
      </c>
      <c r="L11645" s="508"/>
      <c r="M11645" s="489">
        <v>0</v>
      </c>
      <c r="N11645" s="490">
        <v>0</v>
      </c>
      <c r="O11645" s="487" t="s">
        <v>5958</v>
      </c>
    </row>
    <row r="11646" spans="1:15" ht="30" x14ac:dyDescent="0.25">
      <c r="A11646" s="489">
        <v>107640</v>
      </c>
      <c r="B11646" s="488" t="s">
        <v>9720</v>
      </c>
      <c r="C11646" s="489" t="s">
        <v>87</v>
      </c>
      <c r="D11646" s="490">
        <v>0</v>
      </c>
      <c r="E11646" s="487"/>
      <c r="F11646" s="487" t="s">
        <v>5958</v>
      </c>
      <c r="G11646" s="488" t="s">
        <v>6114</v>
      </c>
      <c r="H11646" s="488"/>
      <c r="I11646" s="490">
        <v>0</v>
      </c>
      <c r="J11646" s="490">
        <v>0</v>
      </c>
      <c r="K11646" s="490">
        <v>0</v>
      </c>
      <c r="L11646" s="508"/>
      <c r="M11646" s="489">
        <v>0</v>
      </c>
      <c r="N11646" s="490">
        <v>0</v>
      </c>
      <c r="O11646" s="487" t="s">
        <v>5958</v>
      </c>
    </row>
    <row r="11647" spans="1:15" ht="30" x14ac:dyDescent="0.25">
      <c r="A11647" s="489">
        <v>107641</v>
      </c>
      <c r="B11647" s="488" t="s">
        <v>9719</v>
      </c>
      <c r="C11647" s="489" t="s">
        <v>87</v>
      </c>
      <c r="D11647" s="490">
        <v>0</v>
      </c>
      <c r="E11647" s="487"/>
      <c r="F11647" s="487" t="s">
        <v>5958</v>
      </c>
      <c r="G11647" s="488" t="s">
        <v>6114</v>
      </c>
      <c r="H11647" s="488"/>
      <c r="I11647" s="490">
        <v>0</v>
      </c>
      <c r="J11647" s="490">
        <v>0</v>
      </c>
      <c r="K11647" s="490">
        <v>0</v>
      </c>
      <c r="L11647" s="508"/>
      <c r="M11647" s="489">
        <v>0</v>
      </c>
      <c r="N11647" s="490">
        <v>0</v>
      </c>
      <c r="O11647" s="487" t="s">
        <v>5958</v>
      </c>
    </row>
    <row r="11648" spans="1:15" ht="30" x14ac:dyDescent="0.25">
      <c r="A11648" s="489">
        <v>107642</v>
      </c>
      <c r="B11648" s="488" t="s">
        <v>4859</v>
      </c>
      <c r="C11648" s="489" t="s">
        <v>87</v>
      </c>
      <c r="D11648" s="490">
        <v>0</v>
      </c>
      <c r="E11648" s="487"/>
      <c r="F11648" s="487" t="s">
        <v>5958</v>
      </c>
      <c r="G11648" s="488" t="s">
        <v>6114</v>
      </c>
      <c r="H11648" s="488"/>
      <c r="I11648" s="490">
        <v>0</v>
      </c>
      <c r="J11648" s="490">
        <v>0</v>
      </c>
      <c r="K11648" s="490">
        <v>0</v>
      </c>
      <c r="L11648" s="508"/>
      <c r="M11648" s="489">
        <v>0</v>
      </c>
      <c r="N11648" s="490">
        <v>0</v>
      </c>
      <c r="O11648" s="487" t="s">
        <v>5958</v>
      </c>
    </row>
    <row r="11649" spans="1:15" ht="30" x14ac:dyDescent="0.25">
      <c r="A11649" s="489">
        <v>107643</v>
      </c>
      <c r="B11649" s="488" t="s">
        <v>4888</v>
      </c>
      <c r="C11649" s="489" t="s">
        <v>87</v>
      </c>
      <c r="D11649" s="490">
        <v>0</v>
      </c>
      <c r="E11649" s="487"/>
      <c r="F11649" s="487" t="s">
        <v>5958</v>
      </c>
      <c r="G11649" s="488" t="s">
        <v>6114</v>
      </c>
      <c r="H11649" s="488"/>
      <c r="I11649" s="490">
        <v>0</v>
      </c>
      <c r="J11649" s="490">
        <v>0</v>
      </c>
      <c r="K11649" s="490">
        <v>0</v>
      </c>
      <c r="L11649" s="508"/>
      <c r="M11649" s="489">
        <v>0</v>
      </c>
      <c r="N11649" s="490">
        <v>0</v>
      </c>
      <c r="O11649" s="487" t="s">
        <v>5958</v>
      </c>
    </row>
    <row r="11650" spans="1:15" x14ac:dyDescent="0.25">
      <c r="A11650" s="489">
        <v>107644</v>
      </c>
      <c r="B11650" s="488" t="s">
        <v>9718</v>
      </c>
      <c r="C11650" s="489" t="s">
        <v>87</v>
      </c>
      <c r="D11650" s="490">
        <v>0</v>
      </c>
      <c r="E11650" s="487"/>
      <c r="F11650" s="487" t="s">
        <v>5958</v>
      </c>
      <c r="G11650" s="488" t="s">
        <v>6935</v>
      </c>
      <c r="H11650" s="488"/>
      <c r="I11650" s="490">
        <v>0</v>
      </c>
      <c r="J11650" s="490">
        <v>0</v>
      </c>
      <c r="K11650" s="490">
        <v>0</v>
      </c>
      <c r="L11650" s="508"/>
      <c r="M11650" s="489">
        <v>0</v>
      </c>
      <c r="N11650" s="490">
        <v>0</v>
      </c>
      <c r="O11650" s="487" t="s">
        <v>5958</v>
      </c>
    </row>
    <row r="11651" spans="1:15" ht="30" x14ac:dyDescent="0.25">
      <c r="A11651" s="489">
        <v>107645</v>
      </c>
      <c r="B11651" s="488" t="s">
        <v>9717</v>
      </c>
      <c r="C11651" s="489" t="s">
        <v>87</v>
      </c>
      <c r="D11651" s="490">
        <v>0</v>
      </c>
      <c r="E11651" s="487"/>
      <c r="F11651" s="487" t="s">
        <v>5958</v>
      </c>
      <c r="G11651" s="488" t="s">
        <v>5986</v>
      </c>
      <c r="H11651" s="488"/>
      <c r="I11651" s="490">
        <v>0</v>
      </c>
      <c r="J11651" s="490">
        <v>0</v>
      </c>
      <c r="K11651" s="490">
        <v>0</v>
      </c>
      <c r="L11651" s="508"/>
      <c r="M11651" s="489">
        <v>0</v>
      </c>
      <c r="N11651" s="490">
        <v>0</v>
      </c>
      <c r="O11651" s="487" t="s">
        <v>5958</v>
      </c>
    </row>
    <row r="11652" spans="1:15" x14ac:dyDescent="0.25">
      <c r="A11652" s="489">
        <v>107646</v>
      </c>
      <c r="B11652" s="488" t="s">
        <v>5389</v>
      </c>
      <c r="C11652" s="489" t="s">
        <v>87</v>
      </c>
      <c r="D11652" s="490">
        <v>0</v>
      </c>
      <c r="E11652" s="487"/>
      <c r="F11652" s="487" t="s">
        <v>5958</v>
      </c>
      <c r="G11652" s="488" t="s">
        <v>6935</v>
      </c>
      <c r="H11652" s="488"/>
      <c r="I11652" s="490">
        <v>0</v>
      </c>
      <c r="J11652" s="490">
        <v>0</v>
      </c>
      <c r="K11652" s="490">
        <v>0</v>
      </c>
      <c r="L11652" s="508"/>
      <c r="M11652" s="489">
        <v>0</v>
      </c>
      <c r="N11652" s="490">
        <v>0</v>
      </c>
      <c r="O11652" s="487" t="s">
        <v>5958</v>
      </c>
    </row>
    <row r="11653" spans="1:15" x14ac:dyDescent="0.25">
      <c r="A11653" s="489">
        <v>107647</v>
      </c>
      <c r="B11653" s="488" t="s">
        <v>5392</v>
      </c>
      <c r="C11653" s="489" t="s">
        <v>87</v>
      </c>
      <c r="D11653" s="490">
        <v>0</v>
      </c>
      <c r="E11653" s="487"/>
      <c r="F11653" s="487" t="s">
        <v>5958</v>
      </c>
      <c r="G11653" s="488" t="s">
        <v>6935</v>
      </c>
      <c r="H11653" s="488"/>
      <c r="I11653" s="490">
        <v>0</v>
      </c>
      <c r="J11653" s="490">
        <v>0</v>
      </c>
      <c r="K11653" s="490">
        <v>0</v>
      </c>
      <c r="L11653" s="508"/>
      <c r="M11653" s="489">
        <v>0</v>
      </c>
      <c r="N11653" s="490">
        <v>0</v>
      </c>
      <c r="O11653" s="487" t="s">
        <v>5958</v>
      </c>
    </row>
    <row r="11654" spans="1:15" ht="30" x14ac:dyDescent="0.25">
      <c r="A11654" s="489">
        <v>107648</v>
      </c>
      <c r="B11654" s="488" t="s">
        <v>9716</v>
      </c>
      <c r="C11654" s="489" t="s">
        <v>87</v>
      </c>
      <c r="D11654" s="490">
        <v>0</v>
      </c>
      <c r="E11654" s="487"/>
      <c r="F11654" s="487" t="s">
        <v>5958</v>
      </c>
      <c r="G11654" s="488" t="s">
        <v>5986</v>
      </c>
      <c r="H11654" s="488"/>
      <c r="I11654" s="490">
        <v>0</v>
      </c>
      <c r="J11654" s="490">
        <v>0</v>
      </c>
      <c r="K11654" s="490">
        <v>0</v>
      </c>
      <c r="L11654" s="508"/>
      <c r="M11654" s="489">
        <v>0</v>
      </c>
      <c r="N11654" s="490">
        <v>0</v>
      </c>
      <c r="O11654" s="487" t="s">
        <v>5958</v>
      </c>
    </row>
    <row r="11655" spans="1:15" ht="30" x14ac:dyDescent="0.25">
      <c r="A11655" s="489">
        <v>107649</v>
      </c>
      <c r="B11655" s="488" t="s">
        <v>5041</v>
      </c>
      <c r="C11655" s="489" t="s">
        <v>87</v>
      </c>
      <c r="D11655" s="490">
        <v>45122</v>
      </c>
      <c r="E11655" s="487"/>
      <c r="F11655" s="487" t="s">
        <v>5958</v>
      </c>
      <c r="G11655" s="488" t="s">
        <v>6114</v>
      </c>
      <c r="H11655" s="488" t="s">
        <v>25583</v>
      </c>
      <c r="I11655" s="490">
        <v>37917.65</v>
      </c>
      <c r="J11655" s="490">
        <v>0.19</v>
      </c>
      <c r="K11655" s="490">
        <v>45122</v>
      </c>
      <c r="L11655" s="508">
        <v>44592</v>
      </c>
      <c r="M11655" s="489">
        <v>1</v>
      </c>
      <c r="N11655" s="490">
        <v>37917.65</v>
      </c>
      <c r="O11655" s="487" t="s">
        <v>25582</v>
      </c>
    </row>
    <row r="11656" spans="1:15" ht="30" x14ac:dyDescent="0.25">
      <c r="A11656" s="489">
        <v>107650</v>
      </c>
      <c r="B11656" s="488" t="s">
        <v>9715</v>
      </c>
      <c r="C11656" s="489" t="s">
        <v>87</v>
      </c>
      <c r="D11656" s="490">
        <v>0</v>
      </c>
      <c r="E11656" s="487"/>
      <c r="F11656" s="487" t="s">
        <v>5958</v>
      </c>
      <c r="G11656" s="488" t="s">
        <v>6114</v>
      </c>
      <c r="H11656" s="488"/>
      <c r="I11656" s="490">
        <v>0</v>
      </c>
      <c r="J11656" s="490">
        <v>0</v>
      </c>
      <c r="K11656" s="490">
        <v>0</v>
      </c>
      <c r="L11656" s="508"/>
      <c r="M11656" s="489">
        <v>0</v>
      </c>
      <c r="N11656" s="490">
        <v>0</v>
      </c>
      <c r="O11656" s="487" t="s">
        <v>5958</v>
      </c>
    </row>
    <row r="11657" spans="1:15" x14ac:dyDescent="0.25">
      <c r="A11657" s="489">
        <v>107651</v>
      </c>
      <c r="B11657" s="488" t="s">
        <v>5046</v>
      </c>
      <c r="C11657" s="489" t="s">
        <v>87</v>
      </c>
      <c r="D11657" s="490">
        <v>0</v>
      </c>
      <c r="E11657" s="487"/>
      <c r="F11657" s="487" t="s">
        <v>5958</v>
      </c>
      <c r="G11657" s="488" t="s">
        <v>6201</v>
      </c>
      <c r="H11657" s="488"/>
      <c r="I11657" s="490">
        <v>0</v>
      </c>
      <c r="J11657" s="490">
        <v>0</v>
      </c>
      <c r="K11657" s="490">
        <v>0</v>
      </c>
      <c r="L11657" s="508"/>
      <c r="M11657" s="489">
        <v>0</v>
      </c>
      <c r="N11657" s="490">
        <v>0</v>
      </c>
      <c r="O11657" s="487" t="s">
        <v>5958</v>
      </c>
    </row>
    <row r="11658" spans="1:15" x14ac:dyDescent="0.25">
      <c r="A11658" s="489">
        <v>107652</v>
      </c>
      <c r="B11658" s="488" t="s">
        <v>4664</v>
      </c>
      <c r="C11658" s="489" t="s">
        <v>80</v>
      </c>
      <c r="D11658" s="490">
        <v>0</v>
      </c>
      <c r="E11658" s="487"/>
      <c r="F11658" s="487" t="s">
        <v>5958</v>
      </c>
      <c r="G11658" s="488" t="s">
        <v>6016</v>
      </c>
      <c r="H11658" s="488"/>
      <c r="I11658" s="490">
        <v>0</v>
      </c>
      <c r="J11658" s="490">
        <v>0</v>
      </c>
      <c r="K11658" s="490">
        <v>0</v>
      </c>
      <c r="L11658" s="508"/>
      <c r="M11658" s="489">
        <v>0</v>
      </c>
      <c r="N11658" s="490">
        <v>0</v>
      </c>
      <c r="O11658" s="487" t="s">
        <v>5958</v>
      </c>
    </row>
    <row r="11659" spans="1:15" ht="30" x14ac:dyDescent="0.25">
      <c r="A11659" s="489">
        <v>107653</v>
      </c>
      <c r="B11659" s="488" t="s">
        <v>9714</v>
      </c>
      <c r="C11659" s="489" t="s">
        <v>87</v>
      </c>
      <c r="D11659" s="490">
        <v>0</v>
      </c>
      <c r="E11659" s="487"/>
      <c r="F11659" s="487" t="s">
        <v>5958</v>
      </c>
      <c r="G11659" s="488" t="s">
        <v>6114</v>
      </c>
      <c r="H11659" s="488"/>
      <c r="I11659" s="490">
        <v>0</v>
      </c>
      <c r="J11659" s="490">
        <v>0</v>
      </c>
      <c r="K11659" s="490">
        <v>0</v>
      </c>
      <c r="L11659" s="508"/>
      <c r="M11659" s="489">
        <v>0</v>
      </c>
      <c r="N11659" s="490">
        <v>0</v>
      </c>
      <c r="O11659" s="487" t="s">
        <v>5958</v>
      </c>
    </row>
    <row r="11660" spans="1:15" ht="30" x14ac:dyDescent="0.25">
      <c r="A11660" s="489">
        <v>107654</v>
      </c>
      <c r="B11660" s="488" t="s">
        <v>4661</v>
      </c>
      <c r="C11660" s="489" t="s">
        <v>80</v>
      </c>
      <c r="D11660" s="490">
        <v>9875</v>
      </c>
      <c r="E11660" s="487"/>
      <c r="F11660" s="487" t="s">
        <v>5958</v>
      </c>
      <c r="G11660" s="488" t="s">
        <v>6016</v>
      </c>
      <c r="H11660" s="488" t="s">
        <v>25583</v>
      </c>
      <c r="I11660" s="490">
        <v>8298.32</v>
      </c>
      <c r="J11660" s="490">
        <v>0.19</v>
      </c>
      <c r="K11660" s="490">
        <v>9875</v>
      </c>
      <c r="L11660" s="508">
        <v>44589</v>
      </c>
      <c r="M11660" s="489">
        <v>1</v>
      </c>
      <c r="N11660" s="490">
        <v>8298.32</v>
      </c>
      <c r="O11660" s="487" t="s">
        <v>25582</v>
      </c>
    </row>
    <row r="11661" spans="1:15" ht="30" x14ac:dyDescent="0.25">
      <c r="A11661" s="489">
        <v>107655</v>
      </c>
      <c r="B11661" s="488" t="s">
        <v>9713</v>
      </c>
      <c r="C11661" s="489" t="s">
        <v>87</v>
      </c>
      <c r="D11661" s="490">
        <v>0</v>
      </c>
      <c r="E11661" s="487"/>
      <c r="F11661" s="487" t="s">
        <v>5958</v>
      </c>
      <c r="G11661" s="488" t="s">
        <v>6016</v>
      </c>
      <c r="H11661" s="488"/>
      <c r="I11661" s="490">
        <v>0</v>
      </c>
      <c r="J11661" s="490">
        <v>0</v>
      </c>
      <c r="K11661" s="490">
        <v>0</v>
      </c>
      <c r="L11661" s="508"/>
      <c r="M11661" s="489">
        <v>0</v>
      </c>
      <c r="N11661" s="490">
        <v>0</v>
      </c>
      <c r="O11661" s="487" t="s">
        <v>5958</v>
      </c>
    </row>
    <row r="11662" spans="1:15" x14ac:dyDescent="0.25">
      <c r="A11662" s="489">
        <v>107656</v>
      </c>
      <c r="B11662" s="488" t="s">
        <v>4662</v>
      </c>
      <c r="C11662" s="489" t="s">
        <v>80</v>
      </c>
      <c r="D11662" s="490">
        <v>0</v>
      </c>
      <c r="E11662" s="487"/>
      <c r="F11662" s="487" t="s">
        <v>5958</v>
      </c>
      <c r="G11662" s="488" t="s">
        <v>6016</v>
      </c>
      <c r="H11662" s="488"/>
      <c r="I11662" s="490">
        <v>0</v>
      </c>
      <c r="J11662" s="490">
        <v>0</v>
      </c>
      <c r="K11662" s="490">
        <v>0</v>
      </c>
      <c r="L11662" s="508"/>
      <c r="M11662" s="489">
        <v>0</v>
      </c>
      <c r="N11662" s="490">
        <v>0</v>
      </c>
      <c r="O11662" s="487" t="s">
        <v>5958</v>
      </c>
    </row>
    <row r="11663" spans="1:15" x14ac:dyDescent="0.25">
      <c r="A11663" s="489">
        <v>107657</v>
      </c>
      <c r="B11663" s="488" t="s">
        <v>4768</v>
      </c>
      <c r="C11663" s="489" t="s">
        <v>87</v>
      </c>
      <c r="D11663" s="490">
        <v>0</v>
      </c>
      <c r="E11663" s="487"/>
      <c r="F11663" s="487" t="s">
        <v>5958</v>
      </c>
      <c r="G11663" s="488" t="s">
        <v>6082</v>
      </c>
      <c r="H11663" s="488"/>
      <c r="I11663" s="490">
        <v>0</v>
      </c>
      <c r="J11663" s="490">
        <v>0</v>
      </c>
      <c r="K11663" s="490">
        <v>0</v>
      </c>
      <c r="L11663" s="508"/>
      <c r="M11663" s="489">
        <v>0</v>
      </c>
      <c r="N11663" s="490">
        <v>0</v>
      </c>
      <c r="O11663" s="487" t="s">
        <v>5958</v>
      </c>
    </row>
    <row r="11664" spans="1:15" ht="30" x14ac:dyDescent="0.25">
      <c r="A11664" s="489">
        <v>107658</v>
      </c>
      <c r="B11664" s="488" t="s">
        <v>9712</v>
      </c>
      <c r="C11664" s="489" t="s">
        <v>87</v>
      </c>
      <c r="D11664" s="490">
        <v>0</v>
      </c>
      <c r="E11664" s="487"/>
      <c r="F11664" s="487" t="s">
        <v>5958</v>
      </c>
      <c r="G11664" s="488" t="s">
        <v>5986</v>
      </c>
      <c r="H11664" s="488"/>
      <c r="I11664" s="490">
        <v>0</v>
      </c>
      <c r="J11664" s="490">
        <v>0</v>
      </c>
      <c r="K11664" s="490">
        <v>0</v>
      </c>
      <c r="L11664" s="508"/>
      <c r="M11664" s="489">
        <v>0</v>
      </c>
      <c r="N11664" s="490">
        <v>0</v>
      </c>
      <c r="O11664" s="487" t="s">
        <v>5958</v>
      </c>
    </row>
    <row r="11665" spans="1:15" ht="30" x14ac:dyDescent="0.25">
      <c r="A11665" s="489">
        <v>107659</v>
      </c>
      <c r="B11665" s="488" t="s">
        <v>9711</v>
      </c>
      <c r="C11665" s="489" t="s">
        <v>80</v>
      </c>
      <c r="D11665" s="490">
        <v>0</v>
      </c>
      <c r="E11665" s="487"/>
      <c r="F11665" s="487" t="s">
        <v>5958</v>
      </c>
      <c r="G11665" s="488" t="s">
        <v>6016</v>
      </c>
      <c r="H11665" s="488"/>
      <c r="I11665" s="490">
        <v>0</v>
      </c>
      <c r="J11665" s="490">
        <v>0</v>
      </c>
      <c r="K11665" s="490">
        <v>0</v>
      </c>
      <c r="L11665" s="508"/>
      <c r="M11665" s="489">
        <v>0</v>
      </c>
      <c r="N11665" s="490">
        <v>0</v>
      </c>
      <c r="O11665" s="487" t="s">
        <v>5958</v>
      </c>
    </row>
    <row r="11666" spans="1:15" x14ac:dyDescent="0.25">
      <c r="A11666" s="489">
        <v>107660</v>
      </c>
      <c r="B11666" s="488" t="s">
        <v>9710</v>
      </c>
      <c r="C11666" s="489" t="s">
        <v>87</v>
      </c>
      <c r="D11666" s="490">
        <v>0</v>
      </c>
      <c r="E11666" s="487"/>
      <c r="F11666" s="487" t="s">
        <v>5958</v>
      </c>
      <c r="G11666" s="488" t="s">
        <v>6082</v>
      </c>
      <c r="H11666" s="488"/>
      <c r="I11666" s="490">
        <v>0</v>
      </c>
      <c r="J11666" s="490">
        <v>0</v>
      </c>
      <c r="K11666" s="490">
        <v>0</v>
      </c>
      <c r="L11666" s="508"/>
      <c r="M11666" s="489">
        <v>0</v>
      </c>
      <c r="N11666" s="490">
        <v>0</v>
      </c>
      <c r="O11666" s="487" t="s">
        <v>5958</v>
      </c>
    </row>
    <row r="11667" spans="1:15" ht="30" x14ac:dyDescent="0.25">
      <c r="A11667" s="489">
        <v>107661</v>
      </c>
      <c r="B11667" s="488" t="s">
        <v>9709</v>
      </c>
      <c r="C11667" s="489" t="s">
        <v>87</v>
      </c>
      <c r="D11667" s="490">
        <v>0</v>
      </c>
      <c r="E11667" s="487"/>
      <c r="F11667" s="487" t="s">
        <v>5958</v>
      </c>
      <c r="G11667" s="488" t="s">
        <v>5986</v>
      </c>
      <c r="H11667" s="488"/>
      <c r="I11667" s="490">
        <v>0</v>
      </c>
      <c r="J11667" s="490">
        <v>0</v>
      </c>
      <c r="K11667" s="490">
        <v>0</v>
      </c>
      <c r="L11667" s="508"/>
      <c r="M11667" s="489">
        <v>0</v>
      </c>
      <c r="N11667" s="490">
        <v>0</v>
      </c>
      <c r="O11667" s="487" t="s">
        <v>5958</v>
      </c>
    </row>
    <row r="11668" spans="1:15" x14ac:dyDescent="0.25">
      <c r="A11668" s="489">
        <v>107662</v>
      </c>
      <c r="B11668" s="488" t="s">
        <v>4660</v>
      </c>
      <c r="C11668" s="489" t="s">
        <v>87</v>
      </c>
      <c r="D11668" s="490">
        <v>0</v>
      </c>
      <c r="E11668" s="487"/>
      <c r="F11668" s="487" t="s">
        <v>5958</v>
      </c>
      <c r="G11668" s="488" t="s">
        <v>6016</v>
      </c>
      <c r="H11668" s="488"/>
      <c r="I11668" s="490">
        <v>0</v>
      </c>
      <c r="J11668" s="490">
        <v>0</v>
      </c>
      <c r="K11668" s="490">
        <v>0</v>
      </c>
      <c r="L11668" s="508"/>
      <c r="M11668" s="489">
        <v>0</v>
      </c>
      <c r="N11668" s="490">
        <v>0</v>
      </c>
      <c r="O11668" s="487" t="s">
        <v>5958</v>
      </c>
    </row>
    <row r="11669" spans="1:15" ht="30" x14ac:dyDescent="0.25">
      <c r="A11669" s="489">
        <v>107663</v>
      </c>
      <c r="B11669" s="488" t="s">
        <v>9708</v>
      </c>
      <c r="C11669" s="489" t="s">
        <v>87</v>
      </c>
      <c r="D11669" s="490">
        <v>0</v>
      </c>
      <c r="E11669" s="487"/>
      <c r="F11669" s="487" t="s">
        <v>5958</v>
      </c>
      <c r="G11669" s="488" t="s">
        <v>5986</v>
      </c>
      <c r="H11669" s="488"/>
      <c r="I11669" s="490">
        <v>0</v>
      </c>
      <c r="J11669" s="490">
        <v>0</v>
      </c>
      <c r="K11669" s="490">
        <v>0</v>
      </c>
      <c r="L11669" s="508"/>
      <c r="M11669" s="489">
        <v>0</v>
      </c>
      <c r="N11669" s="490">
        <v>0</v>
      </c>
      <c r="O11669" s="487" t="s">
        <v>5958</v>
      </c>
    </row>
    <row r="11670" spans="1:15" x14ac:dyDescent="0.25">
      <c r="A11670" s="489">
        <v>107664</v>
      </c>
      <c r="B11670" s="488" t="s">
        <v>9707</v>
      </c>
      <c r="C11670" s="489" t="s">
        <v>87</v>
      </c>
      <c r="D11670" s="490">
        <v>0</v>
      </c>
      <c r="E11670" s="487"/>
      <c r="F11670" s="487" t="s">
        <v>5958</v>
      </c>
      <c r="G11670" s="488" t="s">
        <v>6082</v>
      </c>
      <c r="H11670" s="488"/>
      <c r="I11670" s="490">
        <v>0</v>
      </c>
      <c r="J11670" s="490">
        <v>0</v>
      </c>
      <c r="K11670" s="490">
        <v>0</v>
      </c>
      <c r="L11670" s="508"/>
      <c r="M11670" s="489">
        <v>0</v>
      </c>
      <c r="N11670" s="490">
        <v>0</v>
      </c>
      <c r="O11670" s="487" t="s">
        <v>5958</v>
      </c>
    </row>
    <row r="11671" spans="1:15" ht="30" x14ac:dyDescent="0.25">
      <c r="A11671" s="489">
        <v>107665</v>
      </c>
      <c r="B11671" s="488" t="s">
        <v>9706</v>
      </c>
      <c r="C11671" s="489" t="s">
        <v>87</v>
      </c>
      <c r="D11671" s="490">
        <v>0</v>
      </c>
      <c r="E11671" s="487"/>
      <c r="F11671" s="487" t="s">
        <v>5958</v>
      </c>
      <c r="G11671" s="488" t="s">
        <v>6016</v>
      </c>
      <c r="H11671" s="488"/>
      <c r="I11671" s="490">
        <v>0</v>
      </c>
      <c r="J11671" s="490">
        <v>0</v>
      </c>
      <c r="K11671" s="490">
        <v>0</v>
      </c>
      <c r="L11671" s="508"/>
      <c r="M11671" s="489">
        <v>0</v>
      </c>
      <c r="N11671" s="490">
        <v>0</v>
      </c>
      <c r="O11671" s="487" t="s">
        <v>5958</v>
      </c>
    </row>
    <row r="11672" spans="1:15" x14ac:dyDescent="0.25">
      <c r="A11672" s="489">
        <v>107666</v>
      </c>
      <c r="B11672" s="488" t="s">
        <v>4839</v>
      </c>
      <c r="C11672" s="489" t="s">
        <v>80</v>
      </c>
      <c r="D11672" s="490">
        <v>0</v>
      </c>
      <c r="E11672" s="487"/>
      <c r="F11672" s="487" t="s">
        <v>5958</v>
      </c>
      <c r="G11672" s="488" t="s">
        <v>6016</v>
      </c>
      <c r="H11672" s="488"/>
      <c r="I11672" s="490">
        <v>0</v>
      </c>
      <c r="J11672" s="490">
        <v>0</v>
      </c>
      <c r="K11672" s="490">
        <v>0</v>
      </c>
      <c r="L11672" s="508"/>
      <c r="M11672" s="489">
        <v>0</v>
      </c>
      <c r="N11672" s="490">
        <v>0</v>
      </c>
      <c r="O11672" s="487" t="s">
        <v>5958</v>
      </c>
    </row>
    <row r="11673" spans="1:15" ht="45" x14ac:dyDescent="0.25">
      <c r="A11673" s="489">
        <v>107667</v>
      </c>
      <c r="B11673" s="488" t="s">
        <v>9705</v>
      </c>
      <c r="C11673" s="489" t="s">
        <v>87</v>
      </c>
      <c r="D11673" s="490">
        <v>34900</v>
      </c>
      <c r="E11673" s="487"/>
      <c r="F11673" s="487" t="s">
        <v>5958</v>
      </c>
      <c r="G11673" s="488" t="s">
        <v>5986</v>
      </c>
      <c r="H11673" s="488" t="s">
        <v>5976</v>
      </c>
      <c r="I11673" s="490">
        <v>29327.73</v>
      </c>
      <c r="J11673" s="490">
        <v>0.19</v>
      </c>
      <c r="K11673" s="490">
        <v>34900</v>
      </c>
      <c r="L11673" s="508">
        <v>45477</v>
      </c>
      <c r="M11673" s="489">
        <v>1</v>
      </c>
      <c r="N11673" s="490">
        <v>29327.73</v>
      </c>
      <c r="O11673" s="487" t="s">
        <v>25582</v>
      </c>
    </row>
    <row r="11674" spans="1:15" x14ac:dyDescent="0.25">
      <c r="A11674" s="489">
        <v>107668</v>
      </c>
      <c r="B11674" s="488" t="s">
        <v>4792</v>
      </c>
      <c r="C11674" s="489" t="s">
        <v>87</v>
      </c>
      <c r="D11674" s="490">
        <v>0</v>
      </c>
      <c r="E11674" s="487"/>
      <c r="F11674" s="487" t="s">
        <v>5958</v>
      </c>
      <c r="G11674" s="488" t="s">
        <v>6016</v>
      </c>
      <c r="H11674" s="488"/>
      <c r="I11674" s="490">
        <v>0</v>
      </c>
      <c r="J11674" s="490">
        <v>0</v>
      </c>
      <c r="K11674" s="490">
        <v>0</v>
      </c>
      <c r="L11674" s="508"/>
      <c r="M11674" s="489">
        <v>0</v>
      </c>
      <c r="N11674" s="490">
        <v>0</v>
      </c>
      <c r="O11674" s="487" t="s">
        <v>5958</v>
      </c>
    </row>
    <row r="11675" spans="1:15" ht="30" x14ac:dyDescent="0.25">
      <c r="A11675" s="489">
        <v>107669</v>
      </c>
      <c r="B11675" s="488" t="s">
        <v>9704</v>
      </c>
      <c r="C11675" s="489" t="s">
        <v>87</v>
      </c>
      <c r="D11675" s="490">
        <v>0</v>
      </c>
      <c r="E11675" s="487"/>
      <c r="F11675" s="487" t="s">
        <v>5958</v>
      </c>
      <c r="G11675" s="488" t="s">
        <v>6114</v>
      </c>
      <c r="H11675" s="488"/>
      <c r="I11675" s="490">
        <v>0</v>
      </c>
      <c r="J11675" s="490">
        <v>0</v>
      </c>
      <c r="K11675" s="490">
        <v>0</v>
      </c>
      <c r="L11675" s="508"/>
      <c r="M11675" s="489">
        <v>0</v>
      </c>
      <c r="N11675" s="490">
        <v>0</v>
      </c>
      <c r="O11675" s="487" t="s">
        <v>5958</v>
      </c>
    </row>
    <row r="11676" spans="1:15" ht="30" x14ac:dyDescent="0.25">
      <c r="A11676" s="489">
        <v>107670</v>
      </c>
      <c r="B11676" s="488" t="s">
        <v>9703</v>
      </c>
      <c r="C11676" s="489" t="s">
        <v>87</v>
      </c>
      <c r="D11676" s="490">
        <v>0</v>
      </c>
      <c r="E11676" s="487"/>
      <c r="F11676" s="487" t="s">
        <v>5958</v>
      </c>
      <c r="G11676" s="488" t="s">
        <v>6114</v>
      </c>
      <c r="H11676" s="488"/>
      <c r="I11676" s="490">
        <v>0</v>
      </c>
      <c r="J11676" s="490">
        <v>0</v>
      </c>
      <c r="K11676" s="490">
        <v>0</v>
      </c>
      <c r="L11676" s="508"/>
      <c r="M11676" s="489">
        <v>0</v>
      </c>
      <c r="N11676" s="490">
        <v>0</v>
      </c>
      <c r="O11676" s="487" t="s">
        <v>5958</v>
      </c>
    </row>
    <row r="11677" spans="1:15" x14ac:dyDescent="0.25">
      <c r="A11677" s="489">
        <v>107671</v>
      </c>
      <c r="B11677" s="488" t="s">
        <v>4743</v>
      </c>
      <c r="C11677" s="489" t="s">
        <v>87</v>
      </c>
      <c r="D11677" s="490">
        <v>0</v>
      </c>
      <c r="E11677" s="487"/>
      <c r="F11677" s="487" t="s">
        <v>5958</v>
      </c>
      <c r="G11677" s="488" t="s">
        <v>6082</v>
      </c>
      <c r="H11677" s="488"/>
      <c r="I11677" s="490">
        <v>0</v>
      </c>
      <c r="J11677" s="490">
        <v>0</v>
      </c>
      <c r="K11677" s="490">
        <v>0</v>
      </c>
      <c r="L11677" s="508"/>
      <c r="M11677" s="489">
        <v>0</v>
      </c>
      <c r="N11677" s="490">
        <v>0</v>
      </c>
      <c r="O11677" s="487" t="s">
        <v>5958</v>
      </c>
    </row>
    <row r="11678" spans="1:15" ht="30" x14ac:dyDescent="0.25">
      <c r="A11678" s="489">
        <v>107672</v>
      </c>
      <c r="B11678" s="488" t="s">
        <v>9702</v>
      </c>
      <c r="C11678" s="489" t="s">
        <v>87</v>
      </c>
      <c r="D11678" s="490">
        <v>0</v>
      </c>
      <c r="E11678" s="487"/>
      <c r="F11678" s="487" t="s">
        <v>5958</v>
      </c>
      <c r="G11678" s="488" t="s">
        <v>6114</v>
      </c>
      <c r="H11678" s="488"/>
      <c r="I11678" s="490">
        <v>0</v>
      </c>
      <c r="J11678" s="490">
        <v>0</v>
      </c>
      <c r="K11678" s="490">
        <v>0</v>
      </c>
      <c r="L11678" s="508"/>
      <c r="M11678" s="489">
        <v>0</v>
      </c>
      <c r="N11678" s="490">
        <v>0</v>
      </c>
      <c r="O11678" s="487" t="s">
        <v>5958</v>
      </c>
    </row>
    <row r="11679" spans="1:15" ht="30" x14ac:dyDescent="0.25">
      <c r="A11679" s="489">
        <v>107673</v>
      </c>
      <c r="B11679" s="488" t="s">
        <v>9701</v>
      </c>
      <c r="C11679" s="489" t="s">
        <v>87</v>
      </c>
      <c r="D11679" s="490">
        <v>0</v>
      </c>
      <c r="E11679" s="487"/>
      <c r="F11679" s="487" t="s">
        <v>5958</v>
      </c>
      <c r="G11679" s="488" t="s">
        <v>6114</v>
      </c>
      <c r="H11679" s="488"/>
      <c r="I11679" s="490">
        <v>0</v>
      </c>
      <c r="J11679" s="490">
        <v>0</v>
      </c>
      <c r="K11679" s="490">
        <v>0</v>
      </c>
      <c r="L11679" s="508"/>
      <c r="M11679" s="489">
        <v>0</v>
      </c>
      <c r="N11679" s="490">
        <v>0</v>
      </c>
      <c r="O11679" s="487" t="s">
        <v>5958</v>
      </c>
    </row>
    <row r="11680" spans="1:15" ht="30" x14ac:dyDescent="0.25">
      <c r="A11680" s="489">
        <v>107674</v>
      </c>
      <c r="B11680" s="488" t="s">
        <v>9700</v>
      </c>
      <c r="C11680" s="489" t="s">
        <v>87</v>
      </c>
      <c r="D11680" s="490">
        <v>0</v>
      </c>
      <c r="E11680" s="487"/>
      <c r="F11680" s="487" t="s">
        <v>5958</v>
      </c>
      <c r="G11680" s="488" t="s">
        <v>6114</v>
      </c>
      <c r="H11680" s="488"/>
      <c r="I11680" s="490">
        <v>0</v>
      </c>
      <c r="J11680" s="490">
        <v>0</v>
      </c>
      <c r="K11680" s="490">
        <v>0</v>
      </c>
      <c r="L11680" s="508"/>
      <c r="M11680" s="489">
        <v>0</v>
      </c>
      <c r="N11680" s="490">
        <v>0</v>
      </c>
      <c r="O11680" s="487" t="s">
        <v>5958</v>
      </c>
    </row>
    <row r="11681" spans="1:15" ht="30" x14ac:dyDescent="0.25">
      <c r="A11681" s="489">
        <v>107675</v>
      </c>
      <c r="B11681" s="488" t="s">
        <v>9699</v>
      </c>
      <c r="C11681" s="489" t="s">
        <v>87</v>
      </c>
      <c r="D11681" s="490">
        <v>0</v>
      </c>
      <c r="E11681" s="487"/>
      <c r="F11681" s="487" t="s">
        <v>5958</v>
      </c>
      <c r="G11681" s="488" t="s">
        <v>6114</v>
      </c>
      <c r="H11681" s="488"/>
      <c r="I11681" s="490">
        <v>0</v>
      </c>
      <c r="J11681" s="490">
        <v>0</v>
      </c>
      <c r="K11681" s="490">
        <v>0</v>
      </c>
      <c r="L11681" s="508"/>
      <c r="M11681" s="489">
        <v>0</v>
      </c>
      <c r="N11681" s="490">
        <v>0</v>
      </c>
      <c r="O11681" s="487" t="s">
        <v>5958</v>
      </c>
    </row>
    <row r="11682" spans="1:15" ht="30" x14ac:dyDescent="0.25">
      <c r="A11682" s="489">
        <v>107676</v>
      </c>
      <c r="B11682" s="488" t="s">
        <v>9698</v>
      </c>
      <c r="C11682" s="489" t="s">
        <v>87</v>
      </c>
      <c r="D11682" s="490">
        <v>0</v>
      </c>
      <c r="E11682" s="487"/>
      <c r="F11682" s="487" t="s">
        <v>5958</v>
      </c>
      <c r="G11682" s="488" t="s">
        <v>6114</v>
      </c>
      <c r="H11682" s="488"/>
      <c r="I11682" s="490">
        <v>0</v>
      </c>
      <c r="J11682" s="490">
        <v>0</v>
      </c>
      <c r="K11682" s="490">
        <v>0</v>
      </c>
      <c r="L11682" s="508"/>
      <c r="M11682" s="489">
        <v>0</v>
      </c>
      <c r="N11682" s="490">
        <v>0</v>
      </c>
      <c r="O11682" s="487" t="s">
        <v>5958</v>
      </c>
    </row>
    <row r="11683" spans="1:15" ht="30" x14ac:dyDescent="0.25">
      <c r="A11683" s="489">
        <v>107677</v>
      </c>
      <c r="B11683" s="488" t="s">
        <v>9697</v>
      </c>
      <c r="C11683" s="489" t="s">
        <v>87</v>
      </c>
      <c r="D11683" s="490">
        <v>0</v>
      </c>
      <c r="E11683" s="487"/>
      <c r="F11683" s="487" t="s">
        <v>5958</v>
      </c>
      <c r="G11683" s="488" t="s">
        <v>6016</v>
      </c>
      <c r="H11683" s="488"/>
      <c r="I11683" s="490">
        <v>0</v>
      </c>
      <c r="J11683" s="490">
        <v>0</v>
      </c>
      <c r="K11683" s="490">
        <v>0</v>
      </c>
      <c r="L11683" s="508"/>
      <c r="M11683" s="489">
        <v>0</v>
      </c>
      <c r="N11683" s="490">
        <v>0</v>
      </c>
      <c r="O11683" s="487" t="s">
        <v>5958</v>
      </c>
    </row>
    <row r="11684" spans="1:15" ht="30" x14ac:dyDescent="0.25">
      <c r="A11684" s="489">
        <v>107678</v>
      </c>
      <c r="B11684" s="488" t="s">
        <v>9696</v>
      </c>
      <c r="C11684" s="489" t="s">
        <v>87</v>
      </c>
      <c r="D11684" s="490">
        <v>0</v>
      </c>
      <c r="E11684" s="487"/>
      <c r="F11684" s="487" t="s">
        <v>5958</v>
      </c>
      <c r="G11684" s="488" t="s">
        <v>6114</v>
      </c>
      <c r="H11684" s="488"/>
      <c r="I11684" s="490">
        <v>0</v>
      </c>
      <c r="J11684" s="490">
        <v>0</v>
      </c>
      <c r="K11684" s="490">
        <v>0</v>
      </c>
      <c r="L11684" s="508"/>
      <c r="M11684" s="489">
        <v>0</v>
      </c>
      <c r="N11684" s="490">
        <v>0</v>
      </c>
      <c r="O11684" s="487" t="s">
        <v>5958</v>
      </c>
    </row>
    <row r="11685" spans="1:15" x14ac:dyDescent="0.25">
      <c r="A11685" s="489">
        <v>107679</v>
      </c>
      <c r="B11685" s="488" t="s">
        <v>4834</v>
      </c>
      <c r="C11685" s="489" t="s">
        <v>87</v>
      </c>
      <c r="D11685" s="490">
        <v>0</v>
      </c>
      <c r="E11685" s="487"/>
      <c r="F11685" s="487" t="s">
        <v>5958</v>
      </c>
      <c r="G11685" s="488" t="s">
        <v>5983</v>
      </c>
      <c r="H11685" s="488"/>
      <c r="I11685" s="490">
        <v>0</v>
      </c>
      <c r="J11685" s="490">
        <v>0</v>
      </c>
      <c r="K11685" s="490">
        <v>0</v>
      </c>
      <c r="L11685" s="508"/>
      <c r="M11685" s="489">
        <v>0</v>
      </c>
      <c r="N11685" s="490">
        <v>0</v>
      </c>
      <c r="O11685" s="487" t="s">
        <v>5958</v>
      </c>
    </row>
    <row r="11686" spans="1:15" ht="30" x14ac:dyDescent="0.25">
      <c r="A11686" s="489">
        <v>107680</v>
      </c>
      <c r="B11686" s="488" t="s">
        <v>9695</v>
      </c>
      <c r="C11686" s="489" t="s">
        <v>87</v>
      </c>
      <c r="D11686" s="490">
        <v>0</v>
      </c>
      <c r="E11686" s="487"/>
      <c r="F11686" s="487" t="s">
        <v>5958</v>
      </c>
      <c r="G11686" s="488" t="s">
        <v>6114</v>
      </c>
      <c r="H11686" s="488"/>
      <c r="I11686" s="490">
        <v>0</v>
      </c>
      <c r="J11686" s="490">
        <v>0</v>
      </c>
      <c r="K11686" s="490">
        <v>0</v>
      </c>
      <c r="L11686" s="508"/>
      <c r="M11686" s="489">
        <v>0</v>
      </c>
      <c r="N11686" s="490">
        <v>0</v>
      </c>
      <c r="O11686" s="487" t="s">
        <v>5958</v>
      </c>
    </row>
    <row r="11687" spans="1:15" ht="30" x14ac:dyDescent="0.25">
      <c r="A11687" s="489">
        <v>107681</v>
      </c>
      <c r="B11687" s="488" t="s">
        <v>9694</v>
      </c>
      <c r="C11687" s="489" t="s">
        <v>87</v>
      </c>
      <c r="D11687" s="490">
        <v>0</v>
      </c>
      <c r="E11687" s="487"/>
      <c r="F11687" s="487" t="s">
        <v>5958</v>
      </c>
      <c r="G11687" s="488" t="s">
        <v>6114</v>
      </c>
      <c r="H11687" s="488"/>
      <c r="I11687" s="490">
        <v>0</v>
      </c>
      <c r="J11687" s="490">
        <v>0</v>
      </c>
      <c r="K11687" s="490">
        <v>0</v>
      </c>
      <c r="L11687" s="508"/>
      <c r="M11687" s="489">
        <v>0</v>
      </c>
      <c r="N11687" s="490">
        <v>0</v>
      </c>
      <c r="O11687" s="487" t="s">
        <v>5958</v>
      </c>
    </row>
    <row r="11688" spans="1:15" ht="30" x14ac:dyDescent="0.25">
      <c r="A11688" s="489">
        <v>107682</v>
      </c>
      <c r="B11688" s="488" t="s">
        <v>9693</v>
      </c>
      <c r="C11688" s="489" t="s">
        <v>87</v>
      </c>
      <c r="D11688" s="490">
        <v>0</v>
      </c>
      <c r="E11688" s="487"/>
      <c r="F11688" s="487" t="s">
        <v>5958</v>
      </c>
      <c r="G11688" s="488" t="s">
        <v>6114</v>
      </c>
      <c r="H11688" s="488"/>
      <c r="I11688" s="490">
        <v>0</v>
      </c>
      <c r="J11688" s="490">
        <v>0</v>
      </c>
      <c r="K11688" s="490">
        <v>0</v>
      </c>
      <c r="L11688" s="508"/>
      <c r="M11688" s="489">
        <v>0</v>
      </c>
      <c r="N11688" s="490">
        <v>0</v>
      </c>
      <c r="O11688" s="487" t="s">
        <v>5958</v>
      </c>
    </row>
    <row r="11689" spans="1:15" ht="30" x14ac:dyDescent="0.25">
      <c r="A11689" s="489">
        <v>107683</v>
      </c>
      <c r="B11689" s="488" t="s">
        <v>9692</v>
      </c>
      <c r="C11689" s="489" t="s">
        <v>87</v>
      </c>
      <c r="D11689" s="490">
        <v>0</v>
      </c>
      <c r="E11689" s="487"/>
      <c r="F11689" s="487" t="s">
        <v>5958</v>
      </c>
      <c r="G11689" s="488" t="s">
        <v>6114</v>
      </c>
      <c r="H11689" s="488"/>
      <c r="I11689" s="490">
        <v>0</v>
      </c>
      <c r="J11689" s="490">
        <v>0</v>
      </c>
      <c r="K11689" s="490">
        <v>0</v>
      </c>
      <c r="L11689" s="508"/>
      <c r="M11689" s="489">
        <v>0</v>
      </c>
      <c r="N11689" s="490">
        <v>0</v>
      </c>
      <c r="O11689" s="487" t="s">
        <v>5958</v>
      </c>
    </row>
    <row r="11690" spans="1:15" ht="30" x14ac:dyDescent="0.25">
      <c r="A11690" s="489">
        <v>107684</v>
      </c>
      <c r="B11690" s="488" t="s">
        <v>9691</v>
      </c>
      <c r="C11690" s="489" t="s">
        <v>87</v>
      </c>
      <c r="D11690" s="490">
        <v>0</v>
      </c>
      <c r="E11690" s="487"/>
      <c r="F11690" s="487" t="s">
        <v>5958</v>
      </c>
      <c r="G11690" s="488" t="s">
        <v>6114</v>
      </c>
      <c r="H11690" s="488"/>
      <c r="I11690" s="490">
        <v>0</v>
      </c>
      <c r="J11690" s="490">
        <v>0</v>
      </c>
      <c r="K11690" s="490">
        <v>0</v>
      </c>
      <c r="L11690" s="508"/>
      <c r="M11690" s="489">
        <v>0</v>
      </c>
      <c r="N11690" s="490">
        <v>0</v>
      </c>
      <c r="O11690" s="487" t="s">
        <v>5958</v>
      </c>
    </row>
    <row r="11691" spans="1:15" x14ac:dyDescent="0.25">
      <c r="A11691" s="489">
        <v>107685</v>
      </c>
      <c r="B11691" s="488" t="s">
        <v>9690</v>
      </c>
      <c r="C11691" s="489" t="s">
        <v>87</v>
      </c>
      <c r="D11691" s="490">
        <v>0</v>
      </c>
      <c r="E11691" s="487"/>
      <c r="F11691" s="487" t="s">
        <v>5958</v>
      </c>
      <c r="G11691" s="488" t="s">
        <v>6016</v>
      </c>
      <c r="H11691" s="488"/>
      <c r="I11691" s="490">
        <v>0</v>
      </c>
      <c r="J11691" s="490">
        <v>0</v>
      </c>
      <c r="K11691" s="490">
        <v>0</v>
      </c>
      <c r="L11691" s="508"/>
      <c r="M11691" s="489">
        <v>0</v>
      </c>
      <c r="N11691" s="490">
        <v>0</v>
      </c>
      <c r="O11691" s="487" t="s">
        <v>5958</v>
      </c>
    </row>
    <row r="11692" spans="1:15" ht="30" x14ac:dyDescent="0.25">
      <c r="A11692" s="489">
        <v>107686</v>
      </c>
      <c r="B11692" s="488" t="s">
        <v>4334</v>
      </c>
      <c r="C11692" s="489" t="s">
        <v>77</v>
      </c>
      <c r="D11692" s="490">
        <v>12630.01</v>
      </c>
      <c r="E11692" s="487"/>
      <c r="F11692" s="487" t="s">
        <v>5958</v>
      </c>
      <c r="G11692" s="488" t="s">
        <v>6029</v>
      </c>
      <c r="H11692" s="488" t="s">
        <v>7842</v>
      </c>
      <c r="I11692" s="490">
        <v>10613.45</v>
      </c>
      <c r="J11692" s="490">
        <v>0.19</v>
      </c>
      <c r="K11692" s="490">
        <v>12630.01</v>
      </c>
      <c r="L11692" s="508">
        <v>43585</v>
      </c>
      <c r="M11692" s="489">
        <v>1</v>
      </c>
      <c r="N11692" s="490">
        <v>10613.45</v>
      </c>
      <c r="O11692" s="487" t="s">
        <v>25582</v>
      </c>
    </row>
    <row r="11693" spans="1:15" ht="30" x14ac:dyDescent="0.25">
      <c r="A11693" s="489">
        <v>107687</v>
      </c>
      <c r="B11693" s="488" t="s">
        <v>9689</v>
      </c>
      <c r="C11693" s="489" t="s">
        <v>87</v>
      </c>
      <c r="D11693" s="490">
        <v>0</v>
      </c>
      <c r="E11693" s="487"/>
      <c r="F11693" s="487" t="s">
        <v>5958</v>
      </c>
      <c r="G11693" s="488" t="s">
        <v>6114</v>
      </c>
      <c r="H11693" s="488"/>
      <c r="I11693" s="490">
        <v>0</v>
      </c>
      <c r="J11693" s="490">
        <v>0</v>
      </c>
      <c r="K11693" s="490">
        <v>0</v>
      </c>
      <c r="L11693" s="508"/>
      <c r="M11693" s="489">
        <v>0</v>
      </c>
      <c r="N11693" s="490">
        <v>0</v>
      </c>
      <c r="O11693" s="487" t="s">
        <v>5958</v>
      </c>
    </row>
    <row r="11694" spans="1:15" ht="30" x14ac:dyDescent="0.25">
      <c r="A11694" s="489">
        <v>107688</v>
      </c>
      <c r="B11694" s="488" t="s">
        <v>9688</v>
      </c>
      <c r="C11694" s="489" t="s">
        <v>87</v>
      </c>
      <c r="D11694" s="490">
        <v>0</v>
      </c>
      <c r="E11694" s="487"/>
      <c r="F11694" s="487" t="s">
        <v>5958</v>
      </c>
      <c r="G11694" s="488" t="s">
        <v>6114</v>
      </c>
      <c r="H11694" s="488"/>
      <c r="I11694" s="490">
        <v>0</v>
      </c>
      <c r="J11694" s="490">
        <v>0</v>
      </c>
      <c r="K11694" s="490">
        <v>0</v>
      </c>
      <c r="L11694" s="508"/>
      <c r="M11694" s="489">
        <v>0</v>
      </c>
      <c r="N11694" s="490">
        <v>0</v>
      </c>
      <c r="O11694" s="487" t="s">
        <v>5958</v>
      </c>
    </row>
    <row r="11695" spans="1:15" ht="30" x14ac:dyDescent="0.25">
      <c r="A11695" s="489">
        <v>107689</v>
      </c>
      <c r="B11695" s="488" t="s">
        <v>9687</v>
      </c>
      <c r="C11695" s="489" t="s">
        <v>87</v>
      </c>
      <c r="D11695" s="490">
        <v>0</v>
      </c>
      <c r="E11695" s="487"/>
      <c r="F11695" s="487" t="s">
        <v>5958</v>
      </c>
      <c r="G11695" s="488" t="s">
        <v>6114</v>
      </c>
      <c r="H11695" s="488"/>
      <c r="I11695" s="490">
        <v>0</v>
      </c>
      <c r="J11695" s="490">
        <v>0</v>
      </c>
      <c r="K11695" s="490">
        <v>0</v>
      </c>
      <c r="L11695" s="508"/>
      <c r="M11695" s="489">
        <v>0</v>
      </c>
      <c r="N11695" s="490">
        <v>0</v>
      </c>
      <c r="O11695" s="487" t="s">
        <v>5958</v>
      </c>
    </row>
    <row r="11696" spans="1:15" ht="30" x14ac:dyDescent="0.25">
      <c r="A11696" s="489">
        <v>107690</v>
      </c>
      <c r="B11696" s="488" t="s">
        <v>9686</v>
      </c>
      <c r="C11696" s="489" t="s">
        <v>87</v>
      </c>
      <c r="D11696" s="490">
        <v>0</v>
      </c>
      <c r="E11696" s="487"/>
      <c r="F11696" s="487" t="s">
        <v>5958</v>
      </c>
      <c r="G11696" s="488" t="s">
        <v>6114</v>
      </c>
      <c r="H11696" s="488"/>
      <c r="I11696" s="490">
        <v>0</v>
      </c>
      <c r="J11696" s="490">
        <v>0</v>
      </c>
      <c r="K11696" s="490">
        <v>0</v>
      </c>
      <c r="L11696" s="508"/>
      <c r="M11696" s="489">
        <v>0</v>
      </c>
      <c r="N11696" s="490">
        <v>0</v>
      </c>
      <c r="O11696" s="487" t="s">
        <v>5958</v>
      </c>
    </row>
    <row r="11697" spans="1:15" x14ac:dyDescent="0.25">
      <c r="A11697" s="489">
        <v>107691</v>
      </c>
      <c r="B11697" s="488" t="s">
        <v>5349</v>
      </c>
      <c r="C11697" s="489" t="s">
        <v>87</v>
      </c>
      <c r="D11697" s="490">
        <v>0</v>
      </c>
      <c r="E11697" s="487"/>
      <c r="F11697" s="487" t="s">
        <v>5958</v>
      </c>
      <c r="G11697" s="488" t="s">
        <v>6990</v>
      </c>
      <c r="H11697" s="488"/>
      <c r="I11697" s="490">
        <v>0</v>
      </c>
      <c r="J11697" s="490">
        <v>0</v>
      </c>
      <c r="K11697" s="490">
        <v>0</v>
      </c>
      <c r="L11697" s="508"/>
      <c r="M11697" s="489">
        <v>0</v>
      </c>
      <c r="N11697" s="490">
        <v>0</v>
      </c>
      <c r="O11697" s="487" t="s">
        <v>5958</v>
      </c>
    </row>
    <row r="11698" spans="1:15" ht="30" x14ac:dyDescent="0.25">
      <c r="A11698" s="489">
        <v>107692</v>
      </c>
      <c r="B11698" s="488" t="s">
        <v>9685</v>
      </c>
      <c r="C11698" s="489" t="s">
        <v>87</v>
      </c>
      <c r="D11698" s="490">
        <v>0</v>
      </c>
      <c r="E11698" s="487"/>
      <c r="F11698" s="487" t="s">
        <v>5958</v>
      </c>
      <c r="G11698" s="488" t="s">
        <v>6114</v>
      </c>
      <c r="H11698" s="488"/>
      <c r="I11698" s="490">
        <v>0</v>
      </c>
      <c r="J11698" s="490">
        <v>0</v>
      </c>
      <c r="K11698" s="490">
        <v>0</v>
      </c>
      <c r="L11698" s="508"/>
      <c r="M11698" s="489">
        <v>0</v>
      </c>
      <c r="N11698" s="490">
        <v>0</v>
      </c>
      <c r="O11698" s="487" t="s">
        <v>5958</v>
      </c>
    </row>
    <row r="11699" spans="1:15" ht="30" x14ac:dyDescent="0.25">
      <c r="A11699" s="489">
        <v>107693</v>
      </c>
      <c r="B11699" s="488" t="s">
        <v>9684</v>
      </c>
      <c r="C11699" s="489" t="s">
        <v>87</v>
      </c>
      <c r="D11699" s="490">
        <v>0</v>
      </c>
      <c r="E11699" s="487"/>
      <c r="F11699" s="487" t="s">
        <v>5958</v>
      </c>
      <c r="G11699" s="488" t="s">
        <v>6114</v>
      </c>
      <c r="H11699" s="488"/>
      <c r="I11699" s="490">
        <v>0</v>
      </c>
      <c r="J11699" s="490">
        <v>0</v>
      </c>
      <c r="K11699" s="490">
        <v>0</v>
      </c>
      <c r="L11699" s="508"/>
      <c r="M11699" s="489">
        <v>0</v>
      </c>
      <c r="N11699" s="490">
        <v>0</v>
      </c>
      <c r="O11699" s="487" t="s">
        <v>5958</v>
      </c>
    </row>
    <row r="11700" spans="1:15" ht="30" x14ac:dyDescent="0.25">
      <c r="A11700" s="489">
        <v>107694</v>
      </c>
      <c r="B11700" s="488" t="s">
        <v>9683</v>
      </c>
      <c r="C11700" s="489" t="s">
        <v>87</v>
      </c>
      <c r="D11700" s="490">
        <v>0</v>
      </c>
      <c r="E11700" s="487"/>
      <c r="F11700" s="487" t="s">
        <v>5958</v>
      </c>
      <c r="G11700" s="488" t="s">
        <v>6114</v>
      </c>
      <c r="H11700" s="488"/>
      <c r="I11700" s="490">
        <v>0</v>
      </c>
      <c r="J11700" s="490">
        <v>0</v>
      </c>
      <c r="K11700" s="490">
        <v>0</v>
      </c>
      <c r="L11700" s="508"/>
      <c r="M11700" s="489">
        <v>0</v>
      </c>
      <c r="N11700" s="490">
        <v>0</v>
      </c>
      <c r="O11700" s="487" t="s">
        <v>5958</v>
      </c>
    </row>
    <row r="11701" spans="1:15" x14ac:dyDescent="0.25">
      <c r="A11701" s="489">
        <v>107695</v>
      </c>
      <c r="B11701" s="488" t="s">
        <v>5805</v>
      </c>
      <c r="C11701" s="489" t="s">
        <v>87</v>
      </c>
      <c r="D11701" s="490">
        <v>0</v>
      </c>
      <c r="E11701" s="487"/>
      <c r="F11701" s="487" t="s">
        <v>5958</v>
      </c>
      <c r="G11701" s="488" t="s">
        <v>5981</v>
      </c>
      <c r="H11701" s="488"/>
      <c r="I11701" s="490">
        <v>0</v>
      </c>
      <c r="J11701" s="490">
        <v>0</v>
      </c>
      <c r="K11701" s="490">
        <v>0</v>
      </c>
      <c r="L11701" s="508"/>
      <c r="M11701" s="489">
        <v>0</v>
      </c>
      <c r="N11701" s="490">
        <v>0</v>
      </c>
      <c r="O11701" s="487" t="s">
        <v>5958</v>
      </c>
    </row>
    <row r="11702" spans="1:15" ht="30" x14ac:dyDescent="0.25">
      <c r="A11702" s="489">
        <v>107696</v>
      </c>
      <c r="B11702" s="488" t="s">
        <v>5023</v>
      </c>
      <c r="C11702" s="489" t="s">
        <v>80</v>
      </c>
      <c r="D11702" s="490">
        <v>0</v>
      </c>
      <c r="E11702" s="487"/>
      <c r="F11702" s="487" t="s">
        <v>5958</v>
      </c>
      <c r="G11702" s="488" t="s">
        <v>25586</v>
      </c>
      <c r="H11702" s="488"/>
      <c r="I11702" s="490">
        <v>0</v>
      </c>
      <c r="J11702" s="490">
        <v>0</v>
      </c>
      <c r="K11702" s="490">
        <v>0</v>
      </c>
      <c r="L11702" s="508"/>
      <c r="M11702" s="489">
        <v>0</v>
      </c>
      <c r="N11702" s="490">
        <v>0</v>
      </c>
      <c r="O11702" s="487" t="s">
        <v>5958</v>
      </c>
    </row>
    <row r="11703" spans="1:15" ht="30" x14ac:dyDescent="0.25">
      <c r="A11703" s="489">
        <v>107697</v>
      </c>
      <c r="B11703" s="488" t="s">
        <v>4921</v>
      </c>
      <c r="C11703" s="489" t="s">
        <v>87</v>
      </c>
      <c r="D11703" s="490">
        <v>0</v>
      </c>
      <c r="E11703" s="487"/>
      <c r="F11703" s="487" t="s">
        <v>5958</v>
      </c>
      <c r="G11703" s="488" t="s">
        <v>6114</v>
      </c>
      <c r="H11703" s="488"/>
      <c r="I11703" s="490">
        <v>0</v>
      </c>
      <c r="J11703" s="490">
        <v>0</v>
      </c>
      <c r="K11703" s="490">
        <v>0</v>
      </c>
      <c r="L11703" s="508"/>
      <c r="M11703" s="489">
        <v>0</v>
      </c>
      <c r="N11703" s="490">
        <v>0</v>
      </c>
      <c r="O11703" s="487" t="s">
        <v>5958</v>
      </c>
    </row>
    <row r="11704" spans="1:15" ht="30" x14ac:dyDescent="0.25">
      <c r="A11704" s="489">
        <v>107698</v>
      </c>
      <c r="B11704" s="488" t="s">
        <v>4974</v>
      </c>
      <c r="C11704" s="489" t="s">
        <v>87</v>
      </c>
      <c r="D11704" s="490">
        <v>0</v>
      </c>
      <c r="E11704" s="487"/>
      <c r="F11704" s="487" t="s">
        <v>5958</v>
      </c>
      <c r="G11704" s="488" t="s">
        <v>6114</v>
      </c>
      <c r="H11704" s="488"/>
      <c r="I11704" s="490">
        <v>0</v>
      </c>
      <c r="J11704" s="490">
        <v>0</v>
      </c>
      <c r="K11704" s="490">
        <v>0</v>
      </c>
      <c r="L11704" s="508"/>
      <c r="M11704" s="489">
        <v>0</v>
      </c>
      <c r="N11704" s="490">
        <v>0</v>
      </c>
      <c r="O11704" s="487" t="s">
        <v>5958</v>
      </c>
    </row>
    <row r="11705" spans="1:15" ht="30" x14ac:dyDescent="0.25">
      <c r="A11705" s="489">
        <v>107699</v>
      </c>
      <c r="B11705" s="488" t="s">
        <v>9682</v>
      </c>
      <c r="C11705" s="489" t="s">
        <v>80</v>
      </c>
      <c r="D11705" s="490">
        <v>0</v>
      </c>
      <c r="E11705" s="487"/>
      <c r="F11705" s="487" t="s">
        <v>5958</v>
      </c>
      <c r="G11705" s="488" t="s">
        <v>25586</v>
      </c>
      <c r="H11705" s="488"/>
      <c r="I11705" s="490">
        <v>0</v>
      </c>
      <c r="J11705" s="490">
        <v>0</v>
      </c>
      <c r="K11705" s="490">
        <v>0</v>
      </c>
      <c r="L11705" s="508"/>
      <c r="M11705" s="489">
        <v>0</v>
      </c>
      <c r="N11705" s="490">
        <v>0</v>
      </c>
      <c r="O11705" s="487" t="s">
        <v>5958</v>
      </c>
    </row>
    <row r="11706" spans="1:15" ht="30" x14ac:dyDescent="0.25">
      <c r="A11706" s="489">
        <v>107700</v>
      </c>
      <c r="B11706" s="488" t="s">
        <v>5039</v>
      </c>
      <c r="C11706" s="489" t="s">
        <v>87</v>
      </c>
      <c r="D11706" s="490">
        <v>0</v>
      </c>
      <c r="E11706" s="487"/>
      <c r="F11706" s="487" t="s">
        <v>5958</v>
      </c>
      <c r="G11706" s="488" t="s">
        <v>6114</v>
      </c>
      <c r="H11706" s="488"/>
      <c r="I11706" s="490">
        <v>0</v>
      </c>
      <c r="J11706" s="490">
        <v>0</v>
      </c>
      <c r="K11706" s="490">
        <v>0</v>
      </c>
      <c r="L11706" s="508"/>
      <c r="M11706" s="489">
        <v>0</v>
      </c>
      <c r="N11706" s="490">
        <v>0</v>
      </c>
      <c r="O11706" s="487" t="s">
        <v>5958</v>
      </c>
    </row>
    <row r="11707" spans="1:15" ht="30" x14ac:dyDescent="0.25">
      <c r="A11707" s="489">
        <v>107701</v>
      </c>
      <c r="B11707" s="488" t="s">
        <v>9681</v>
      </c>
      <c r="C11707" s="489" t="s">
        <v>87</v>
      </c>
      <c r="D11707" s="490">
        <v>0</v>
      </c>
      <c r="E11707" s="487"/>
      <c r="F11707" s="487" t="s">
        <v>5958</v>
      </c>
      <c r="G11707" s="488" t="s">
        <v>6114</v>
      </c>
      <c r="H11707" s="488"/>
      <c r="I11707" s="490">
        <v>0</v>
      </c>
      <c r="J11707" s="490">
        <v>0</v>
      </c>
      <c r="K11707" s="490">
        <v>0</v>
      </c>
      <c r="L11707" s="508"/>
      <c r="M11707" s="489">
        <v>0</v>
      </c>
      <c r="N11707" s="490">
        <v>0</v>
      </c>
      <c r="O11707" s="487" t="s">
        <v>5958</v>
      </c>
    </row>
    <row r="11708" spans="1:15" ht="30" x14ac:dyDescent="0.25">
      <c r="A11708" s="489">
        <v>107702</v>
      </c>
      <c r="B11708" s="488" t="s">
        <v>4867</v>
      </c>
      <c r="C11708" s="489" t="s">
        <v>87</v>
      </c>
      <c r="D11708" s="490">
        <v>0</v>
      </c>
      <c r="E11708" s="487"/>
      <c r="F11708" s="487" t="s">
        <v>5958</v>
      </c>
      <c r="G11708" s="488" t="s">
        <v>6114</v>
      </c>
      <c r="H11708" s="488"/>
      <c r="I11708" s="490">
        <v>0</v>
      </c>
      <c r="J11708" s="490">
        <v>0</v>
      </c>
      <c r="K11708" s="490">
        <v>0</v>
      </c>
      <c r="L11708" s="508"/>
      <c r="M11708" s="489">
        <v>0</v>
      </c>
      <c r="N11708" s="490">
        <v>0</v>
      </c>
      <c r="O11708" s="487" t="s">
        <v>5958</v>
      </c>
    </row>
    <row r="11709" spans="1:15" ht="30" x14ac:dyDescent="0.25">
      <c r="A11709" s="489">
        <v>107703</v>
      </c>
      <c r="B11709" s="488" t="s">
        <v>4881</v>
      </c>
      <c r="C11709" s="489" t="s">
        <v>87</v>
      </c>
      <c r="D11709" s="490">
        <v>0</v>
      </c>
      <c r="E11709" s="487"/>
      <c r="F11709" s="487" t="s">
        <v>5958</v>
      </c>
      <c r="G11709" s="488" t="s">
        <v>6114</v>
      </c>
      <c r="H11709" s="488"/>
      <c r="I11709" s="490">
        <v>0</v>
      </c>
      <c r="J11709" s="490">
        <v>0</v>
      </c>
      <c r="K11709" s="490">
        <v>0</v>
      </c>
      <c r="L11709" s="508"/>
      <c r="M11709" s="489">
        <v>0</v>
      </c>
      <c r="N11709" s="490">
        <v>0</v>
      </c>
      <c r="O11709" s="487" t="s">
        <v>5958</v>
      </c>
    </row>
    <row r="11710" spans="1:15" ht="30" x14ac:dyDescent="0.25">
      <c r="A11710" s="489">
        <v>107704</v>
      </c>
      <c r="B11710" s="488" t="s">
        <v>5054</v>
      </c>
      <c r="C11710" s="489" t="s">
        <v>87</v>
      </c>
      <c r="D11710" s="490">
        <v>0</v>
      </c>
      <c r="E11710" s="487"/>
      <c r="F11710" s="487" t="s">
        <v>5958</v>
      </c>
      <c r="G11710" s="488" t="s">
        <v>6114</v>
      </c>
      <c r="H11710" s="488"/>
      <c r="I11710" s="490">
        <v>0</v>
      </c>
      <c r="J11710" s="490">
        <v>0</v>
      </c>
      <c r="K11710" s="490">
        <v>0</v>
      </c>
      <c r="L11710" s="508"/>
      <c r="M11710" s="489">
        <v>0</v>
      </c>
      <c r="N11710" s="490">
        <v>0</v>
      </c>
      <c r="O11710" s="487" t="s">
        <v>5958</v>
      </c>
    </row>
    <row r="11711" spans="1:15" ht="30" x14ac:dyDescent="0.25">
      <c r="A11711" s="489">
        <v>107705</v>
      </c>
      <c r="B11711" s="488" t="s">
        <v>9680</v>
      </c>
      <c r="C11711" s="489" t="s">
        <v>87</v>
      </c>
      <c r="D11711" s="490">
        <v>0</v>
      </c>
      <c r="E11711" s="487"/>
      <c r="F11711" s="487" t="s">
        <v>5958</v>
      </c>
      <c r="G11711" s="488" t="s">
        <v>6114</v>
      </c>
      <c r="H11711" s="488"/>
      <c r="I11711" s="490">
        <v>0</v>
      </c>
      <c r="J11711" s="490">
        <v>0</v>
      </c>
      <c r="K11711" s="490">
        <v>0</v>
      </c>
      <c r="L11711" s="508"/>
      <c r="M11711" s="489">
        <v>0</v>
      </c>
      <c r="N11711" s="490">
        <v>0</v>
      </c>
      <c r="O11711" s="487" t="s">
        <v>5958</v>
      </c>
    </row>
    <row r="11712" spans="1:15" x14ac:dyDescent="0.25">
      <c r="A11712" s="489">
        <v>107706</v>
      </c>
      <c r="B11712" s="488" t="s">
        <v>4559</v>
      </c>
      <c r="C11712" s="489" t="s">
        <v>87</v>
      </c>
      <c r="D11712" s="490">
        <v>0</v>
      </c>
      <c r="E11712" s="487"/>
      <c r="F11712" s="487" t="s">
        <v>5958</v>
      </c>
      <c r="G11712" s="488" t="s">
        <v>6016</v>
      </c>
      <c r="H11712" s="488"/>
      <c r="I11712" s="490">
        <v>0</v>
      </c>
      <c r="J11712" s="490">
        <v>0</v>
      </c>
      <c r="K11712" s="490">
        <v>0</v>
      </c>
      <c r="L11712" s="508"/>
      <c r="M11712" s="489">
        <v>0</v>
      </c>
      <c r="N11712" s="490">
        <v>0</v>
      </c>
      <c r="O11712" s="487" t="s">
        <v>5958</v>
      </c>
    </row>
    <row r="11713" spans="1:15" ht="30" x14ac:dyDescent="0.25">
      <c r="A11713" s="489">
        <v>107707</v>
      </c>
      <c r="B11713" s="488" t="s">
        <v>9679</v>
      </c>
      <c r="C11713" s="489" t="s">
        <v>87</v>
      </c>
      <c r="D11713" s="490">
        <v>0</v>
      </c>
      <c r="E11713" s="487"/>
      <c r="F11713" s="487" t="s">
        <v>5958</v>
      </c>
      <c r="G11713" s="488" t="s">
        <v>6114</v>
      </c>
      <c r="H11713" s="488"/>
      <c r="I11713" s="490">
        <v>0</v>
      </c>
      <c r="J11713" s="490">
        <v>0</v>
      </c>
      <c r="K11713" s="490">
        <v>0</v>
      </c>
      <c r="L11713" s="508"/>
      <c r="M11713" s="489">
        <v>0</v>
      </c>
      <c r="N11713" s="490">
        <v>0</v>
      </c>
      <c r="O11713" s="487" t="s">
        <v>5958</v>
      </c>
    </row>
    <row r="11714" spans="1:15" ht="30" x14ac:dyDescent="0.25">
      <c r="A11714" s="489">
        <v>107708</v>
      </c>
      <c r="B11714" s="488" t="s">
        <v>9678</v>
      </c>
      <c r="C11714" s="489" t="s">
        <v>80</v>
      </c>
      <c r="D11714" s="490">
        <v>0</v>
      </c>
      <c r="E11714" s="487"/>
      <c r="F11714" s="487" t="s">
        <v>5958</v>
      </c>
      <c r="G11714" s="488" t="s">
        <v>6016</v>
      </c>
      <c r="H11714" s="488"/>
      <c r="I11714" s="490">
        <v>0</v>
      </c>
      <c r="J11714" s="490">
        <v>0</v>
      </c>
      <c r="K11714" s="490">
        <v>0</v>
      </c>
      <c r="L11714" s="508"/>
      <c r="M11714" s="489">
        <v>0</v>
      </c>
      <c r="N11714" s="490">
        <v>0</v>
      </c>
      <c r="O11714" s="487" t="s">
        <v>5958</v>
      </c>
    </row>
    <row r="11715" spans="1:15" ht="45" x14ac:dyDescent="0.25">
      <c r="A11715" s="489">
        <v>107709</v>
      </c>
      <c r="B11715" s="488" t="s">
        <v>4850</v>
      </c>
      <c r="C11715" s="489" t="s">
        <v>87</v>
      </c>
      <c r="D11715" s="490">
        <v>21102190</v>
      </c>
      <c r="E11715" s="487"/>
      <c r="F11715" s="487" t="s">
        <v>5958</v>
      </c>
      <c r="G11715" s="488" t="s">
        <v>6016</v>
      </c>
      <c r="H11715" s="488" t="s">
        <v>6034</v>
      </c>
      <c r="I11715" s="490">
        <v>17732932.77</v>
      </c>
      <c r="J11715" s="490">
        <v>0.19</v>
      </c>
      <c r="K11715" s="490">
        <v>21102190</v>
      </c>
      <c r="L11715" s="508">
        <v>44123</v>
      </c>
      <c r="M11715" s="489">
        <v>1</v>
      </c>
      <c r="N11715" s="490">
        <v>17732932.77</v>
      </c>
      <c r="O11715" s="487" t="s">
        <v>25582</v>
      </c>
    </row>
    <row r="11716" spans="1:15" ht="30" x14ac:dyDescent="0.25">
      <c r="A11716" s="489">
        <v>107710</v>
      </c>
      <c r="B11716" s="488" t="s">
        <v>9677</v>
      </c>
      <c r="C11716" s="489" t="s">
        <v>87</v>
      </c>
      <c r="D11716" s="490">
        <v>0</v>
      </c>
      <c r="E11716" s="487"/>
      <c r="F11716" s="487" t="s">
        <v>5958</v>
      </c>
      <c r="G11716" s="488" t="s">
        <v>6114</v>
      </c>
      <c r="H11716" s="488"/>
      <c r="I11716" s="490">
        <v>0</v>
      </c>
      <c r="J11716" s="490">
        <v>0</v>
      </c>
      <c r="K11716" s="490">
        <v>0</v>
      </c>
      <c r="L11716" s="508"/>
      <c r="M11716" s="489">
        <v>0</v>
      </c>
      <c r="N11716" s="490">
        <v>0</v>
      </c>
      <c r="O11716" s="487" t="s">
        <v>5958</v>
      </c>
    </row>
    <row r="11717" spans="1:15" ht="30" x14ac:dyDescent="0.25">
      <c r="A11717" s="489">
        <v>107711</v>
      </c>
      <c r="B11717" s="488" t="s">
        <v>9676</v>
      </c>
      <c r="C11717" s="489" t="s">
        <v>87</v>
      </c>
      <c r="D11717" s="490">
        <v>0</v>
      </c>
      <c r="E11717" s="487"/>
      <c r="F11717" s="487" t="s">
        <v>5958</v>
      </c>
      <c r="G11717" s="488" t="s">
        <v>6114</v>
      </c>
      <c r="H11717" s="488"/>
      <c r="I11717" s="490">
        <v>0</v>
      </c>
      <c r="J11717" s="490">
        <v>0</v>
      </c>
      <c r="K11717" s="490">
        <v>0</v>
      </c>
      <c r="L11717" s="508"/>
      <c r="M11717" s="489">
        <v>0</v>
      </c>
      <c r="N11717" s="490">
        <v>0</v>
      </c>
      <c r="O11717" s="487" t="s">
        <v>5958</v>
      </c>
    </row>
    <row r="11718" spans="1:15" ht="30" x14ac:dyDescent="0.25">
      <c r="A11718" s="489">
        <v>107712</v>
      </c>
      <c r="B11718" s="488" t="s">
        <v>9675</v>
      </c>
      <c r="C11718" s="489" t="s">
        <v>87</v>
      </c>
      <c r="D11718" s="490">
        <v>0</v>
      </c>
      <c r="E11718" s="487"/>
      <c r="F11718" s="487" t="s">
        <v>5958</v>
      </c>
      <c r="G11718" s="488" t="s">
        <v>6114</v>
      </c>
      <c r="H11718" s="488"/>
      <c r="I11718" s="490">
        <v>0</v>
      </c>
      <c r="J11718" s="490">
        <v>0</v>
      </c>
      <c r="K11718" s="490">
        <v>0</v>
      </c>
      <c r="L11718" s="508"/>
      <c r="M11718" s="489">
        <v>0</v>
      </c>
      <c r="N11718" s="490">
        <v>0</v>
      </c>
      <c r="O11718" s="487" t="s">
        <v>5958</v>
      </c>
    </row>
    <row r="11719" spans="1:15" ht="30" x14ac:dyDescent="0.25">
      <c r="A11719" s="489">
        <v>107713</v>
      </c>
      <c r="B11719" s="488" t="s">
        <v>5055</v>
      </c>
      <c r="C11719" s="489" t="s">
        <v>87</v>
      </c>
      <c r="D11719" s="490">
        <v>0</v>
      </c>
      <c r="E11719" s="487"/>
      <c r="F11719" s="487" t="s">
        <v>5958</v>
      </c>
      <c r="G11719" s="488" t="s">
        <v>6114</v>
      </c>
      <c r="H11719" s="488"/>
      <c r="I11719" s="490">
        <v>0</v>
      </c>
      <c r="J11719" s="490">
        <v>0</v>
      </c>
      <c r="K11719" s="490">
        <v>0</v>
      </c>
      <c r="L11719" s="508"/>
      <c r="M11719" s="489">
        <v>0</v>
      </c>
      <c r="N11719" s="490">
        <v>0</v>
      </c>
      <c r="O11719" s="487" t="s">
        <v>5958</v>
      </c>
    </row>
    <row r="11720" spans="1:15" ht="30" x14ac:dyDescent="0.25">
      <c r="A11720" s="489">
        <v>107714</v>
      </c>
      <c r="B11720" s="488" t="s">
        <v>9674</v>
      </c>
      <c r="C11720" s="489" t="s">
        <v>87</v>
      </c>
      <c r="D11720" s="490">
        <v>0</v>
      </c>
      <c r="E11720" s="487"/>
      <c r="F11720" s="487" t="s">
        <v>5958</v>
      </c>
      <c r="G11720" s="488" t="s">
        <v>6114</v>
      </c>
      <c r="H11720" s="488"/>
      <c r="I11720" s="490">
        <v>0</v>
      </c>
      <c r="J11720" s="490">
        <v>0</v>
      </c>
      <c r="K11720" s="490">
        <v>0</v>
      </c>
      <c r="L11720" s="508"/>
      <c r="M11720" s="489">
        <v>0</v>
      </c>
      <c r="N11720" s="490">
        <v>0</v>
      </c>
      <c r="O11720" s="487" t="s">
        <v>5958</v>
      </c>
    </row>
    <row r="11721" spans="1:15" ht="30" x14ac:dyDescent="0.25">
      <c r="A11721" s="489">
        <v>107715</v>
      </c>
      <c r="B11721" s="488" t="s">
        <v>4856</v>
      </c>
      <c r="C11721" s="489" t="s">
        <v>87</v>
      </c>
      <c r="D11721" s="490">
        <v>0</v>
      </c>
      <c r="E11721" s="487"/>
      <c r="F11721" s="487" t="s">
        <v>5958</v>
      </c>
      <c r="G11721" s="488" t="s">
        <v>6114</v>
      </c>
      <c r="H11721" s="488"/>
      <c r="I11721" s="490">
        <v>0</v>
      </c>
      <c r="J11721" s="490">
        <v>0</v>
      </c>
      <c r="K11721" s="490">
        <v>0</v>
      </c>
      <c r="L11721" s="508"/>
      <c r="M11721" s="489">
        <v>0</v>
      </c>
      <c r="N11721" s="490">
        <v>0</v>
      </c>
      <c r="O11721" s="487" t="s">
        <v>5958</v>
      </c>
    </row>
    <row r="11722" spans="1:15" ht="30" x14ac:dyDescent="0.25">
      <c r="A11722" s="489">
        <v>107716</v>
      </c>
      <c r="B11722" s="488" t="s">
        <v>9673</v>
      </c>
      <c r="C11722" s="489" t="s">
        <v>87</v>
      </c>
      <c r="D11722" s="490">
        <v>0</v>
      </c>
      <c r="E11722" s="487"/>
      <c r="F11722" s="487" t="s">
        <v>5958</v>
      </c>
      <c r="G11722" s="488" t="s">
        <v>6114</v>
      </c>
      <c r="H11722" s="488"/>
      <c r="I11722" s="490">
        <v>0</v>
      </c>
      <c r="J11722" s="490">
        <v>0</v>
      </c>
      <c r="K11722" s="490">
        <v>0</v>
      </c>
      <c r="L11722" s="508"/>
      <c r="M11722" s="489">
        <v>0</v>
      </c>
      <c r="N11722" s="490">
        <v>0</v>
      </c>
      <c r="O11722" s="487" t="s">
        <v>5958</v>
      </c>
    </row>
    <row r="11723" spans="1:15" ht="30" x14ac:dyDescent="0.25">
      <c r="A11723" s="489">
        <v>107717</v>
      </c>
      <c r="B11723" s="488" t="s">
        <v>4980</v>
      </c>
      <c r="C11723" s="489" t="s">
        <v>87</v>
      </c>
      <c r="D11723" s="490">
        <v>0</v>
      </c>
      <c r="E11723" s="487"/>
      <c r="F11723" s="487" t="s">
        <v>5958</v>
      </c>
      <c r="G11723" s="488" t="s">
        <v>25584</v>
      </c>
      <c r="H11723" s="488"/>
      <c r="I11723" s="490">
        <v>0</v>
      </c>
      <c r="J11723" s="490">
        <v>0</v>
      </c>
      <c r="K11723" s="490">
        <v>0</v>
      </c>
      <c r="L11723" s="508"/>
      <c r="M11723" s="489">
        <v>0</v>
      </c>
      <c r="N11723" s="490">
        <v>0</v>
      </c>
      <c r="O11723" s="487" t="s">
        <v>5958</v>
      </c>
    </row>
    <row r="11724" spans="1:15" ht="30" x14ac:dyDescent="0.25">
      <c r="A11724" s="489">
        <v>107718</v>
      </c>
      <c r="B11724" s="488" t="s">
        <v>9672</v>
      </c>
      <c r="C11724" s="489" t="s">
        <v>87</v>
      </c>
      <c r="D11724" s="490">
        <v>0</v>
      </c>
      <c r="E11724" s="487"/>
      <c r="F11724" s="487" t="s">
        <v>5958</v>
      </c>
      <c r="G11724" s="488" t="s">
        <v>6114</v>
      </c>
      <c r="H11724" s="488"/>
      <c r="I11724" s="490">
        <v>0</v>
      </c>
      <c r="J11724" s="490">
        <v>0</v>
      </c>
      <c r="K11724" s="490">
        <v>0</v>
      </c>
      <c r="L11724" s="508"/>
      <c r="M11724" s="489">
        <v>0</v>
      </c>
      <c r="N11724" s="490">
        <v>0</v>
      </c>
      <c r="O11724" s="487" t="s">
        <v>5958</v>
      </c>
    </row>
    <row r="11725" spans="1:15" ht="30" x14ac:dyDescent="0.25">
      <c r="A11725" s="489">
        <v>107719</v>
      </c>
      <c r="B11725" s="488" t="s">
        <v>4619</v>
      </c>
      <c r="C11725" s="489" t="s">
        <v>80</v>
      </c>
      <c r="D11725" s="490">
        <v>2137</v>
      </c>
      <c r="E11725" s="487"/>
      <c r="F11725" s="487" t="s">
        <v>5958</v>
      </c>
      <c r="G11725" s="488" t="s">
        <v>6016</v>
      </c>
      <c r="H11725" s="488" t="s">
        <v>25583</v>
      </c>
      <c r="I11725" s="490">
        <v>1795.8</v>
      </c>
      <c r="J11725" s="490">
        <v>0.19</v>
      </c>
      <c r="K11725" s="490">
        <v>2137</v>
      </c>
      <c r="L11725" s="508">
        <v>44589</v>
      </c>
      <c r="M11725" s="489">
        <v>1</v>
      </c>
      <c r="N11725" s="490">
        <v>1795.8</v>
      </c>
      <c r="O11725" s="487" t="s">
        <v>25582</v>
      </c>
    </row>
    <row r="11726" spans="1:15" x14ac:dyDescent="0.25">
      <c r="A11726" s="489">
        <v>107720</v>
      </c>
      <c r="B11726" s="488" t="s">
        <v>4675</v>
      </c>
      <c r="C11726" s="489" t="s">
        <v>87</v>
      </c>
      <c r="D11726" s="490">
        <v>0</v>
      </c>
      <c r="E11726" s="487"/>
      <c r="F11726" s="487" t="s">
        <v>5958</v>
      </c>
      <c r="G11726" s="488" t="s">
        <v>6016</v>
      </c>
      <c r="H11726" s="488"/>
      <c r="I11726" s="490">
        <v>0</v>
      </c>
      <c r="J11726" s="490">
        <v>0</v>
      </c>
      <c r="K11726" s="490">
        <v>0</v>
      </c>
      <c r="L11726" s="508"/>
      <c r="M11726" s="489">
        <v>0</v>
      </c>
      <c r="N11726" s="490">
        <v>0</v>
      </c>
      <c r="O11726" s="487" t="s">
        <v>5958</v>
      </c>
    </row>
    <row r="11727" spans="1:15" x14ac:dyDescent="0.25">
      <c r="A11727" s="489">
        <v>107721</v>
      </c>
      <c r="B11727" s="488" t="s">
        <v>4541</v>
      </c>
      <c r="C11727" s="489" t="s">
        <v>87</v>
      </c>
      <c r="D11727" s="490">
        <v>0</v>
      </c>
      <c r="E11727" s="487"/>
      <c r="F11727" s="487" t="s">
        <v>5958</v>
      </c>
      <c r="G11727" s="488" t="s">
        <v>5983</v>
      </c>
      <c r="H11727" s="488"/>
      <c r="I11727" s="490">
        <v>0</v>
      </c>
      <c r="J11727" s="490">
        <v>0</v>
      </c>
      <c r="K11727" s="490">
        <v>0</v>
      </c>
      <c r="L11727" s="508"/>
      <c r="M11727" s="489">
        <v>0</v>
      </c>
      <c r="N11727" s="490">
        <v>0</v>
      </c>
      <c r="O11727" s="487" t="s">
        <v>5958</v>
      </c>
    </row>
    <row r="11728" spans="1:15" x14ac:dyDescent="0.25">
      <c r="A11728" s="489">
        <v>107722</v>
      </c>
      <c r="B11728" s="488" t="s">
        <v>4699</v>
      </c>
      <c r="C11728" s="489" t="s">
        <v>87</v>
      </c>
      <c r="D11728" s="490">
        <v>0</v>
      </c>
      <c r="E11728" s="487"/>
      <c r="F11728" s="487" t="s">
        <v>5958</v>
      </c>
      <c r="G11728" s="488" t="s">
        <v>6016</v>
      </c>
      <c r="H11728" s="488"/>
      <c r="I11728" s="490">
        <v>0</v>
      </c>
      <c r="J11728" s="490">
        <v>0</v>
      </c>
      <c r="K11728" s="490">
        <v>0</v>
      </c>
      <c r="L11728" s="508"/>
      <c r="M11728" s="489">
        <v>0</v>
      </c>
      <c r="N11728" s="490">
        <v>0</v>
      </c>
      <c r="O11728" s="487" t="s">
        <v>5958</v>
      </c>
    </row>
    <row r="11729" spans="1:15" x14ac:dyDescent="0.25">
      <c r="A11729" s="489">
        <v>107723</v>
      </c>
      <c r="B11729" s="488" t="s">
        <v>4750</v>
      </c>
      <c r="C11729" s="489" t="s">
        <v>87</v>
      </c>
      <c r="D11729" s="490">
        <v>0</v>
      </c>
      <c r="E11729" s="487"/>
      <c r="F11729" s="487" t="s">
        <v>5958</v>
      </c>
      <c r="G11729" s="488" t="s">
        <v>6016</v>
      </c>
      <c r="H11729" s="488"/>
      <c r="I11729" s="490">
        <v>0</v>
      </c>
      <c r="J11729" s="490">
        <v>0</v>
      </c>
      <c r="K11729" s="490">
        <v>0</v>
      </c>
      <c r="L11729" s="508"/>
      <c r="M11729" s="489">
        <v>0</v>
      </c>
      <c r="N11729" s="490">
        <v>0</v>
      </c>
      <c r="O11729" s="487" t="s">
        <v>5958</v>
      </c>
    </row>
    <row r="11730" spans="1:15" ht="30" x14ac:dyDescent="0.25">
      <c r="A11730" s="489">
        <v>107724</v>
      </c>
      <c r="B11730" s="488" t="s">
        <v>9671</v>
      </c>
      <c r="C11730" s="489" t="s">
        <v>87</v>
      </c>
      <c r="D11730" s="490">
        <v>0</v>
      </c>
      <c r="E11730" s="487"/>
      <c r="F11730" s="487" t="s">
        <v>5958</v>
      </c>
      <c r="G11730" s="488" t="s">
        <v>6016</v>
      </c>
      <c r="H11730" s="488"/>
      <c r="I11730" s="490">
        <v>0</v>
      </c>
      <c r="J11730" s="490">
        <v>0</v>
      </c>
      <c r="K11730" s="490">
        <v>0</v>
      </c>
      <c r="L11730" s="508"/>
      <c r="M11730" s="489">
        <v>0</v>
      </c>
      <c r="N11730" s="490">
        <v>0</v>
      </c>
      <c r="O11730" s="487" t="s">
        <v>5958</v>
      </c>
    </row>
    <row r="11731" spans="1:15" ht="30" x14ac:dyDescent="0.25">
      <c r="A11731" s="489">
        <v>107725</v>
      </c>
      <c r="B11731" s="488" t="s">
        <v>4751</v>
      </c>
      <c r="C11731" s="489" t="s">
        <v>87</v>
      </c>
      <c r="D11731" s="490">
        <v>347434.01</v>
      </c>
      <c r="E11731" s="487"/>
      <c r="F11731" s="487" t="s">
        <v>5958</v>
      </c>
      <c r="G11731" s="488" t="s">
        <v>6016</v>
      </c>
      <c r="H11731" s="488" t="s">
        <v>25583</v>
      </c>
      <c r="I11731" s="490">
        <v>291961.34999999998</v>
      </c>
      <c r="J11731" s="490">
        <v>0.19</v>
      </c>
      <c r="K11731" s="490">
        <v>347434.01</v>
      </c>
      <c r="L11731" s="508">
        <v>44589</v>
      </c>
      <c r="M11731" s="489">
        <v>1</v>
      </c>
      <c r="N11731" s="490">
        <v>291961.34999999998</v>
      </c>
      <c r="O11731" s="487" t="s">
        <v>25582</v>
      </c>
    </row>
    <row r="11732" spans="1:15" x14ac:dyDescent="0.25">
      <c r="A11732" s="489">
        <v>107726</v>
      </c>
      <c r="B11732" s="488" t="s">
        <v>4668</v>
      </c>
      <c r="C11732" s="489" t="s">
        <v>80</v>
      </c>
      <c r="D11732" s="490">
        <v>0</v>
      </c>
      <c r="E11732" s="487"/>
      <c r="F11732" s="487" t="s">
        <v>5958</v>
      </c>
      <c r="G11732" s="488" t="s">
        <v>6016</v>
      </c>
      <c r="H11732" s="488"/>
      <c r="I11732" s="490">
        <v>0</v>
      </c>
      <c r="J11732" s="490">
        <v>0</v>
      </c>
      <c r="K11732" s="490">
        <v>0</v>
      </c>
      <c r="L11732" s="508"/>
      <c r="M11732" s="489">
        <v>0</v>
      </c>
      <c r="N11732" s="490">
        <v>0</v>
      </c>
      <c r="O11732" s="487" t="s">
        <v>5958</v>
      </c>
    </row>
    <row r="11733" spans="1:15" x14ac:dyDescent="0.25">
      <c r="A11733" s="489">
        <v>107727</v>
      </c>
      <c r="B11733" s="488" t="s">
        <v>4794</v>
      </c>
      <c r="C11733" s="489" t="s">
        <v>80</v>
      </c>
      <c r="D11733" s="490">
        <v>0</v>
      </c>
      <c r="E11733" s="487"/>
      <c r="F11733" s="487" t="s">
        <v>5958</v>
      </c>
      <c r="G11733" s="488" t="s">
        <v>6016</v>
      </c>
      <c r="H11733" s="488"/>
      <c r="I11733" s="490">
        <v>0</v>
      </c>
      <c r="J11733" s="490">
        <v>0</v>
      </c>
      <c r="K11733" s="490">
        <v>0</v>
      </c>
      <c r="L11733" s="508"/>
      <c r="M11733" s="489">
        <v>0</v>
      </c>
      <c r="N11733" s="490">
        <v>0</v>
      </c>
      <c r="O11733" s="487" t="s">
        <v>5958</v>
      </c>
    </row>
    <row r="11734" spans="1:15" x14ac:dyDescent="0.25">
      <c r="A11734" s="489">
        <v>107728</v>
      </c>
      <c r="B11734" s="488" t="s">
        <v>4671</v>
      </c>
      <c r="C11734" s="489" t="s">
        <v>87</v>
      </c>
      <c r="D11734" s="490">
        <v>0</v>
      </c>
      <c r="E11734" s="487"/>
      <c r="F11734" s="487" t="s">
        <v>5958</v>
      </c>
      <c r="G11734" s="488" t="s">
        <v>5983</v>
      </c>
      <c r="H11734" s="488"/>
      <c r="I11734" s="490">
        <v>0</v>
      </c>
      <c r="J11734" s="490">
        <v>0</v>
      </c>
      <c r="K11734" s="490">
        <v>0</v>
      </c>
      <c r="L11734" s="508"/>
      <c r="M11734" s="489">
        <v>0</v>
      </c>
      <c r="N11734" s="490">
        <v>0</v>
      </c>
      <c r="O11734" s="487" t="s">
        <v>5958</v>
      </c>
    </row>
    <row r="11735" spans="1:15" x14ac:dyDescent="0.25">
      <c r="A11735" s="489">
        <v>107729</v>
      </c>
      <c r="B11735" s="488" t="s">
        <v>4765</v>
      </c>
      <c r="C11735" s="489" t="s">
        <v>80</v>
      </c>
      <c r="D11735" s="490">
        <v>0</v>
      </c>
      <c r="E11735" s="487"/>
      <c r="F11735" s="487" t="s">
        <v>5958</v>
      </c>
      <c r="G11735" s="488" t="s">
        <v>6016</v>
      </c>
      <c r="H11735" s="488"/>
      <c r="I11735" s="490">
        <v>0</v>
      </c>
      <c r="J11735" s="490">
        <v>0</v>
      </c>
      <c r="K11735" s="490">
        <v>0</v>
      </c>
      <c r="L11735" s="508"/>
      <c r="M11735" s="489">
        <v>0</v>
      </c>
      <c r="N11735" s="490">
        <v>0</v>
      </c>
      <c r="O11735" s="487" t="s">
        <v>5958</v>
      </c>
    </row>
    <row r="11736" spans="1:15" ht="30" x14ac:dyDescent="0.25">
      <c r="A11736" s="489">
        <v>107730</v>
      </c>
      <c r="B11736" s="488" t="s">
        <v>4944</v>
      </c>
      <c r="C11736" s="489" t="s">
        <v>87</v>
      </c>
      <c r="D11736" s="490">
        <v>0</v>
      </c>
      <c r="E11736" s="487"/>
      <c r="F11736" s="487" t="s">
        <v>5958</v>
      </c>
      <c r="G11736" s="488" t="s">
        <v>25584</v>
      </c>
      <c r="H11736" s="488"/>
      <c r="I11736" s="490">
        <v>0</v>
      </c>
      <c r="J11736" s="490">
        <v>0</v>
      </c>
      <c r="K11736" s="490">
        <v>0</v>
      </c>
      <c r="L11736" s="508"/>
      <c r="M11736" s="489">
        <v>0</v>
      </c>
      <c r="N11736" s="490">
        <v>0</v>
      </c>
      <c r="O11736" s="487" t="s">
        <v>5958</v>
      </c>
    </row>
    <row r="11737" spans="1:15" ht="30" x14ac:dyDescent="0.25">
      <c r="A11737" s="489">
        <v>107731</v>
      </c>
      <c r="B11737" s="488" t="s">
        <v>4540</v>
      </c>
      <c r="C11737" s="489" t="s">
        <v>87</v>
      </c>
      <c r="D11737" s="490">
        <v>0</v>
      </c>
      <c r="E11737" s="487"/>
      <c r="F11737" s="487" t="s">
        <v>5958</v>
      </c>
      <c r="G11737" s="488" t="s">
        <v>6010</v>
      </c>
      <c r="H11737" s="488"/>
      <c r="I11737" s="490">
        <v>0</v>
      </c>
      <c r="J11737" s="490">
        <v>0</v>
      </c>
      <c r="K11737" s="490">
        <v>0</v>
      </c>
      <c r="L11737" s="508"/>
      <c r="M11737" s="489">
        <v>0</v>
      </c>
      <c r="N11737" s="490">
        <v>0</v>
      </c>
      <c r="O11737" s="487" t="s">
        <v>5958</v>
      </c>
    </row>
    <row r="11738" spans="1:15" x14ac:dyDescent="0.25">
      <c r="A11738" s="489">
        <v>107732</v>
      </c>
      <c r="B11738" s="488" t="s">
        <v>4749</v>
      </c>
      <c r="C11738" s="489" t="s">
        <v>87</v>
      </c>
      <c r="D11738" s="490">
        <v>0</v>
      </c>
      <c r="E11738" s="487"/>
      <c r="F11738" s="487" t="s">
        <v>5958</v>
      </c>
      <c r="G11738" s="488" t="s">
        <v>5992</v>
      </c>
      <c r="H11738" s="488"/>
      <c r="I11738" s="490">
        <v>0</v>
      </c>
      <c r="J11738" s="490">
        <v>0</v>
      </c>
      <c r="K11738" s="490">
        <v>0</v>
      </c>
      <c r="L11738" s="508"/>
      <c r="M11738" s="489">
        <v>0</v>
      </c>
      <c r="N11738" s="490">
        <v>0</v>
      </c>
      <c r="O11738" s="487" t="s">
        <v>5958</v>
      </c>
    </row>
    <row r="11739" spans="1:15" ht="30" x14ac:dyDescent="0.25">
      <c r="A11739" s="489">
        <v>107733</v>
      </c>
      <c r="B11739" s="488" t="s">
        <v>9670</v>
      </c>
      <c r="C11739" s="489" t="s">
        <v>87</v>
      </c>
      <c r="D11739" s="490">
        <v>0</v>
      </c>
      <c r="E11739" s="487"/>
      <c r="F11739" s="487" t="s">
        <v>5958</v>
      </c>
      <c r="G11739" s="488" t="s">
        <v>5986</v>
      </c>
      <c r="H11739" s="488"/>
      <c r="I11739" s="490">
        <v>0</v>
      </c>
      <c r="J11739" s="490">
        <v>0</v>
      </c>
      <c r="K11739" s="490">
        <v>0</v>
      </c>
      <c r="L11739" s="508"/>
      <c r="M11739" s="489">
        <v>0</v>
      </c>
      <c r="N11739" s="490">
        <v>0</v>
      </c>
      <c r="O11739" s="487" t="s">
        <v>5958</v>
      </c>
    </row>
    <row r="11740" spans="1:15" ht="30" x14ac:dyDescent="0.25">
      <c r="A11740" s="489">
        <v>107734</v>
      </c>
      <c r="B11740" s="488" t="s">
        <v>9669</v>
      </c>
      <c r="C11740" s="489" t="s">
        <v>87</v>
      </c>
      <c r="D11740" s="490">
        <v>0</v>
      </c>
      <c r="E11740" s="487"/>
      <c r="F11740" s="487" t="s">
        <v>5958</v>
      </c>
      <c r="G11740" s="488" t="s">
        <v>5986</v>
      </c>
      <c r="H11740" s="488"/>
      <c r="I11740" s="490">
        <v>0</v>
      </c>
      <c r="J11740" s="490">
        <v>0</v>
      </c>
      <c r="K11740" s="490">
        <v>0</v>
      </c>
      <c r="L11740" s="508"/>
      <c r="M11740" s="489">
        <v>0</v>
      </c>
      <c r="N11740" s="490">
        <v>0</v>
      </c>
      <c r="O11740" s="487" t="s">
        <v>5958</v>
      </c>
    </row>
    <row r="11741" spans="1:15" ht="30" x14ac:dyDescent="0.25">
      <c r="A11741" s="489">
        <v>107735</v>
      </c>
      <c r="B11741" s="488" t="s">
        <v>9668</v>
      </c>
      <c r="C11741" s="489" t="s">
        <v>87</v>
      </c>
      <c r="D11741" s="490">
        <v>0</v>
      </c>
      <c r="E11741" s="487"/>
      <c r="F11741" s="487" t="s">
        <v>5958</v>
      </c>
      <c r="G11741" s="488" t="s">
        <v>6114</v>
      </c>
      <c r="H11741" s="488"/>
      <c r="I11741" s="490">
        <v>0</v>
      </c>
      <c r="J11741" s="490">
        <v>0</v>
      </c>
      <c r="K11741" s="490">
        <v>0</v>
      </c>
      <c r="L11741" s="508"/>
      <c r="M11741" s="489">
        <v>0</v>
      </c>
      <c r="N11741" s="490">
        <v>0</v>
      </c>
      <c r="O11741" s="487" t="s">
        <v>5958</v>
      </c>
    </row>
    <row r="11742" spans="1:15" ht="30" x14ac:dyDescent="0.25">
      <c r="A11742" s="489">
        <v>107736</v>
      </c>
      <c r="B11742" s="488" t="s">
        <v>4952</v>
      </c>
      <c r="C11742" s="489" t="s">
        <v>87</v>
      </c>
      <c r="D11742" s="490">
        <v>0</v>
      </c>
      <c r="E11742" s="487"/>
      <c r="F11742" s="487" t="s">
        <v>5958</v>
      </c>
      <c r="G11742" s="488" t="s">
        <v>6114</v>
      </c>
      <c r="H11742" s="488"/>
      <c r="I11742" s="490">
        <v>0</v>
      </c>
      <c r="J11742" s="490">
        <v>0</v>
      </c>
      <c r="K11742" s="490">
        <v>0</v>
      </c>
      <c r="L11742" s="508"/>
      <c r="M11742" s="489">
        <v>0</v>
      </c>
      <c r="N11742" s="490">
        <v>0</v>
      </c>
      <c r="O11742" s="487" t="s">
        <v>5958</v>
      </c>
    </row>
    <row r="11743" spans="1:15" ht="30" x14ac:dyDescent="0.25">
      <c r="A11743" s="489">
        <v>107737</v>
      </c>
      <c r="B11743" s="488" t="s">
        <v>9667</v>
      </c>
      <c r="C11743" s="489" t="s">
        <v>87</v>
      </c>
      <c r="D11743" s="490">
        <v>0</v>
      </c>
      <c r="E11743" s="487"/>
      <c r="F11743" s="487" t="s">
        <v>5958</v>
      </c>
      <c r="G11743" s="488" t="s">
        <v>6114</v>
      </c>
      <c r="H11743" s="488"/>
      <c r="I11743" s="490">
        <v>0</v>
      </c>
      <c r="J11743" s="490">
        <v>0</v>
      </c>
      <c r="K11743" s="490">
        <v>0</v>
      </c>
      <c r="L11743" s="508"/>
      <c r="M11743" s="489">
        <v>0</v>
      </c>
      <c r="N11743" s="490">
        <v>0</v>
      </c>
      <c r="O11743" s="487" t="s">
        <v>5958</v>
      </c>
    </row>
    <row r="11744" spans="1:15" ht="30" x14ac:dyDescent="0.25">
      <c r="A11744" s="489">
        <v>107738</v>
      </c>
      <c r="B11744" s="488" t="s">
        <v>9666</v>
      </c>
      <c r="C11744" s="489" t="s">
        <v>87</v>
      </c>
      <c r="D11744" s="490">
        <v>0</v>
      </c>
      <c r="E11744" s="487"/>
      <c r="F11744" s="487" t="s">
        <v>5958</v>
      </c>
      <c r="G11744" s="488" t="s">
        <v>6114</v>
      </c>
      <c r="H11744" s="488"/>
      <c r="I11744" s="490">
        <v>0</v>
      </c>
      <c r="J11744" s="490">
        <v>0</v>
      </c>
      <c r="K11744" s="490">
        <v>0</v>
      </c>
      <c r="L11744" s="508"/>
      <c r="M11744" s="489">
        <v>0</v>
      </c>
      <c r="N11744" s="490">
        <v>0</v>
      </c>
      <c r="O11744" s="487" t="s">
        <v>5958</v>
      </c>
    </row>
    <row r="11745" spans="1:15" ht="30" x14ac:dyDescent="0.25">
      <c r="A11745" s="489">
        <v>107739</v>
      </c>
      <c r="B11745" s="488" t="s">
        <v>9665</v>
      </c>
      <c r="C11745" s="489" t="s">
        <v>87</v>
      </c>
      <c r="D11745" s="490">
        <v>0</v>
      </c>
      <c r="E11745" s="487"/>
      <c r="F11745" s="487" t="s">
        <v>5958</v>
      </c>
      <c r="G11745" s="488" t="s">
        <v>6114</v>
      </c>
      <c r="H11745" s="488"/>
      <c r="I11745" s="490">
        <v>0</v>
      </c>
      <c r="J11745" s="490">
        <v>0</v>
      </c>
      <c r="K11745" s="490">
        <v>0</v>
      </c>
      <c r="L11745" s="508"/>
      <c r="M11745" s="489">
        <v>0</v>
      </c>
      <c r="N11745" s="490">
        <v>0</v>
      </c>
      <c r="O11745" s="487" t="s">
        <v>5958</v>
      </c>
    </row>
    <row r="11746" spans="1:15" ht="30" x14ac:dyDescent="0.25">
      <c r="A11746" s="489">
        <v>107740</v>
      </c>
      <c r="B11746" s="488" t="s">
        <v>9664</v>
      </c>
      <c r="C11746" s="489" t="s">
        <v>87</v>
      </c>
      <c r="D11746" s="490">
        <v>0</v>
      </c>
      <c r="E11746" s="487"/>
      <c r="F11746" s="487" t="s">
        <v>5958</v>
      </c>
      <c r="G11746" s="488" t="s">
        <v>6114</v>
      </c>
      <c r="H11746" s="488"/>
      <c r="I11746" s="490">
        <v>0</v>
      </c>
      <c r="J11746" s="490">
        <v>0</v>
      </c>
      <c r="K11746" s="490">
        <v>0</v>
      </c>
      <c r="L11746" s="508"/>
      <c r="M11746" s="489">
        <v>0</v>
      </c>
      <c r="N11746" s="490">
        <v>0</v>
      </c>
      <c r="O11746" s="487" t="s">
        <v>5958</v>
      </c>
    </row>
    <row r="11747" spans="1:15" ht="30" x14ac:dyDescent="0.25">
      <c r="A11747" s="489">
        <v>107741</v>
      </c>
      <c r="B11747" s="488" t="s">
        <v>4951</v>
      </c>
      <c r="C11747" s="489" t="s">
        <v>87</v>
      </c>
      <c r="D11747" s="490">
        <v>0</v>
      </c>
      <c r="E11747" s="487"/>
      <c r="F11747" s="487" t="s">
        <v>5958</v>
      </c>
      <c r="G11747" s="488" t="s">
        <v>6114</v>
      </c>
      <c r="H11747" s="488"/>
      <c r="I11747" s="490">
        <v>0</v>
      </c>
      <c r="J11747" s="490">
        <v>0</v>
      </c>
      <c r="K11747" s="490">
        <v>0</v>
      </c>
      <c r="L11747" s="508"/>
      <c r="M11747" s="489">
        <v>0</v>
      </c>
      <c r="N11747" s="490">
        <v>0</v>
      </c>
      <c r="O11747" s="487" t="s">
        <v>5958</v>
      </c>
    </row>
    <row r="11748" spans="1:15" ht="30" x14ac:dyDescent="0.25">
      <c r="A11748" s="489">
        <v>107742</v>
      </c>
      <c r="B11748" s="488" t="s">
        <v>9663</v>
      </c>
      <c r="C11748" s="489" t="s">
        <v>87</v>
      </c>
      <c r="D11748" s="490">
        <v>0</v>
      </c>
      <c r="E11748" s="487"/>
      <c r="F11748" s="487" t="s">
        <v>5958</v>
      </c>
      <c r="G11748" s="488" t="s">
        <v>6114</v>
      </c>
      <c r="H11748" s="488"/>
      <c r="I11748" s="490">
        <v>0</v>
      </c>
      <c r="J11748" s="490">
        <v>0</v>
      </c>
      <c r="K11748" s="490">
        <v>0</v>
      </c>
      <c r="L11748" s="508"/>
      <c r="M11748" s="489">
        <v>0</v>
      </c>
      <c r="N11748" s="490">
        <v>0</v>
      </c>
      <c r="O11748" s="487" t="s">
        <v>5958</v>
      </c>
    </row>
    <row r="11749" spans="1:15" ht="30" x14ac:dyDescent="0.25">
      <c r="A11749" s="489">
        <v>107743</v>
      </c>
      <c r="B11749" s="488" t="s">
        <v>9662</v>
      </c>
      <c r="C11749" s="489" t="s">
        <v>87</v>
      </c>
      <c r="D11749" s="490">
        <v>0</v>
      </c>
      <c r="E11749" s="487"/>
      <c r="F11749" s="487" t="s">
        <v>5958</v>
      </c>
      <c r="G11749" s="488" t="s">
        <v>6114</v>
      </c>
      <c r="H11749" s="488"/>
      <c r="I11749" s="490">
        <v>0</v>
      </c>
      <c r="J11749" s="490">
        <v>0</v>
      </c>
      <c r="K11749" s="490">
        <v>0</v>
      </c>
      <c r="L11749" s="508"/>
      <c r="M11749" s="489">
        <v>0</v>
      </c>
      <c r="N11749" s="490">
        <v>0</v>
      </c>
      <c r="O11749" s="487" t="s">
        <v>5958</v>
      </c>
    </row>
    <row r="11750" spans="1:15" ht="30" x14ac:dyDescent="0.25">
      <c r="A11750" s="489">
        <v>107744</v>
      </c>
      <c r="B11750" s="488" t="s">
        <v>9661</v>
      </c>
      <c r="C11750" s="489" t="s">
        <v>87</v>
      </c>
      <c r="D11750" s="490">
        <v>0</v>
      </c>
      <c r="E11750" s="487"/>
      <c r="F11750" s="487" t="s">
        <v>5958</v>
      </c>
      <c r="G11750" s="488" t="s">
        <v>6114</v>
      </c>
      <c r="H11750" s="488"/>
      <c r="I11750" s="490">
        <v>0</v>
      </c>
      <c r="J11750" s="490">
        <v>0</v>
      </c>
      <c r="K11750" s="490">
        <v>0</v>
      </c>
      <c r="L11750" s="508"/>
      <c r="M11750" s="489">
        <v>0</v>
      </c>
      <c r="N11750" s="490">
        <v>0</v>
      </c>
      <c r="O11750" s="487" t="s">
        <v>5958</v>
      </c>
    </row>
    <row r="11751" spans="1:15" ht="30" x14ac:dyDescent="0.25">
      <c r="A11751" s="489">
        <v>107745</v>
      </c>
      <c r="B11751" s="488" t="s">
        <v>9660</v>
      </c>
      <c r="C11751" s="489" t="s">
        <v>87</v>
      </c>
      <c r="D11751" s="490">
        <v>0</v>
      </c>
      <c r="E11751" s="487"/>
      <c r="F11751" s="487" t="s">
        <v>5958</v>
      </c>
      <c r="G11751" s="488" t="s">
        <v>6114</v>
      </c>
      <c r="H11751" s="488"/>
      <c r="I11751" s="490">
        <v>0</v>
      </c>
      <c r="J11751" s="490">
        <v>0</v>
      </c>
      <c r="K11751" s="490">
        <v>0</v>
      </c>
      <c r="L11751" s="508"/>
      <c r="M11751" s="489">
        <v>0</v>
      </c>
      <c r="N11751" s="490">
        <v>0</v>
      </c>
      <c r="O11751" s="487" t="s">
        <v>5958</v>
      </c>
    </row>
    <row r="11752" spans="1:15" ht="30" x14ac:dyDescent="0.25">
      <c r="A11752" s="489">
        <v>107746</v>
      </c>
      <c r="B11752" s="488" t="s">
        <v>9659</v>
      </c>
      <c r="C11752" s="489" t="s">
        <v>87</v>
      </c>
      <c r="D11752" s="490">
        <v>0</v>
      </c>
      <c r="E11752" s="487"/>
      <c r="F11752" s="487" t="s">
        <v>5958</v>
      </c>
      <c r="G11752" s="488" t="s">
        <v>6114</v>
      </c>
      <c r="H11752" s="488"/>
      <c r="I11752" s="490">
        <v>0</v>
      </c>
      <c r="J11752" s="490">
        <v>0</v>
      </c>
      <c r="K11752" s="490">
        <v>0</v>
      </c>
      <c r="L11752" s="508"/>
      <c r="M11752" s="489">
        <v>0</v>
      </c>
      <c r="N11752" s="490">
        <v>0</v>
      </c>
      <c r="O11752" s="487" t="s">
        <v>5958</v>
      </c>
    </row>
    <row r="11753" spans="1:15" ht="30" x14ac:dyDescent="0.25">
      <c r="A11753" s="489">
        <v>107747</v>
      </c>
      <c r="B11753" s="488" t="s">
        <v>9658</v>
      </c>
      <c r="C11753" s="489" t="s">
        <v>87</v>
      </c>
      <c r="D11753" s="490">
        <v>0</v>
      </c>
      <c r="E11753" s="487"/>
      <c r="F11753" s="487" t="s">
        <v>5958</v>
      </c>
      <c r="G11753" s="488" t="s">
        <v>6114</v>
      </c>
      <c r="H11753" s="488"/>
      <c r="I11753" s="490">
        <v>0</v>
      </c>
      <c r="J11753" s="490">
        <v>0</v>
      </c>
      <c r="K11753" s="490">
        <v>0</v>
      </c>
      <c r="L11753" s="508"/>
      <c r="M11753" s="489">
        <v>0</v>
      </c>
      <c r="N11753" s="490">
        <v>0</v>
      </c>
      <c r="O11753" s="487" t="s">
        <v>5958</v>
      </c>
    </row>
    <row r="11754" spans="1:15" ht="30" x14ac:dyDescent="0.25">
      <c r="A11754" s="489">
        <v>107748</v>
      </c>
      <c r="B11754" s="488" t="s">
        <v>9657</v>
      </c>
      <c r="C11754" s="489" t="s">
        <v>87</v>
      </c>
      <c r="D11754" s="490">
        <v>0</v>
      </c>
      <c r="E11754" s="487"/>
      <c r="F11754" s="487" t="s">
        <v>5958</v>
      </c>
      <c r="G11754" s="488" t="s">
        <v>6114</v>
      </c>
      <c r="H11754" s="488"/>
      <c r="I11754" s="490">
        <v>0</v>
      </c>
      <c r="J11754" s="490">
        <v>0</v>
      </c>
      <c r="K11754" s="490">
        <v>0</v>
      </c>
      <c r="L11754" s="508"/>
      <c r="M11754" s="489">
        <v>0</v>
      </c>
      <c r="N11754" s="490">
        <v>0</v>
      </c>
      <c r="O11754" s="487" t="s">
        <v>5958</v>
      </c>
    </row>
    <row r="11755" spans="1:15" ht="30" x14ac:dyDescent="0.25">
      <c r="A11755" s="489">
        <v>107749</v>
      </c>
      <c r="B11755" s="488" t="s">
        <v>9656</v>
      </c>
      <c r="C11755" s="489" t="s">
        <v>87</v>
      </c>
      <c r="D11755" s="490">
        <v>0</v>
      </c>
      <c r="E11755" s="487"/>
      <c r="F11755" s="487" t="s">
        <v>5958</v>
      </c>
      <c r="G11755" s="488" t="s">
        <v>6114</v>
      </c>
      <c r="H11755" s="488"/>
      <c r="I11755" s="490">
        <v>0</v>
      </c>
      <c r="J11755" s="490">
        <v>0</v>
      </c>
      <c r="K11755" s="490">
        <v>0</v>
      </c>
      <c r="L11755" s="508"/>
      <c r="M11755" s="489">
        <v>0</v>
      </c>
      <c r="N11755" s="490">
        <v>0</v>
      </c>
      <c r="O11755" s="487" t="s">
        <v>5958</v>
      </c>
    </row>
    <row r="11756" spans="1:15" ht="30" x14ac:dyDescent="0.25">
      <c r="A11756" s="489">
        <v>107750</v>
      </c>
      <c r="B11756" s="488" t="s">
        <v>9655</v>
      </c>
      <c r="C11756" s="489" t="s">
        <v>87</v>
      </c>
      <c r="D11756" s="490">
        <v>0</v>
      </c>
      <c r="E11756" s="487"/>
      <c r="F11756" s="487" t="s">
        <v>5958</v>
      </c>
      <c r="G11756" s="488" t="s">
        <v>6114</v>
      </c>
      <c r="H11756" s="488"/>
      <c r="I11756" s="490">
        <v>0</v>
      </c>
      <c r="J11756" s="490">
        <v>0</v>
      </c>
      <c r="K11756" s="490">
        <v>0</v>
      </c>
      <c r="L11756" s="508"/>
      <c r="M11756" s="489">
        <v>0</v>
      </c>
      <c r="N11756" s="490">
        <v>0</v>
      </c>
      <c r="O11756" s="487" t="s">
        <v>5958</v>
      </c>
    </row>
    <row r="11757" spans="1:15" ht="30" x14ac:dyDescent="0.25">
      <c r="A11757" s="489">
        <v>107751</v>
      </c>
      <c r="B11757" s="488" t="s">
        <v>9654</v>
      </c>
      <c r="C11757" s="489" t="s">
        <v>87</v>
      </c>
      <c r="D11757" s="490">
        <v>0</v>
      </c>
      <c r="E11757" s="487"/>
      <c r="F11757" s="487" t="s">
        <v>5958</v>
      </c>
      <c r="G11757" s="488" t="s">
        <v>6114</v>
      </c>
      <c r="H11757" s="488"/>
      <c r="I11757" s="490">
        <v>0</v>
      </c>
      <c r="J11757" s="490">
        <v>0</v>
      </c>
      <c r="K11757" s="490">
        <v>0</v>
      </c>
      <c r="L11757" s="508"/>
      <c r="M11757" s="489">
        <v>0</v>
      </c>
      <c r="N11757" s="490">
        <v>0</v>
      </c>
      <c r="O11757" s="487" t="s">
        <v>5958</v>
      </c>
    </row>
    <row r="11758" spans="1:15" ht="30" x14ac:dyDescent="0.25">
      <c r="A11758" s="489">
        <v>107752</v>
      </c>
      <c r="B11758" s="488" t="s">
        <v>4917</v>
      </c>
      <c r="C11758" s="489" t="s">
        <v>87</v>
      </c>
      <c r="D11758" s="490">
        <v>0</v>
      </c>
      <c r="E11758" s="487"/>
      <c r="F11758" s="487" t="s">
        <v>5958</v>
      </c>
      <c r="G11758" s="488" t="s">
        <v>6114</v>
      </c>
      <c r="H11758" s="488"/>
      <c r="I11758" s="490">
        <v>0</v>
      </c>
      <c r="J11758" s="490">
        <v>0</v>
      </c>
      <c r="K11758" s="490">
        <v>0</v>
      </c>
      <c r="L11758" s="508"/>
      <c r="M11758" s="489">
        <v>0</v>
      </c>
      <c r="N11758" s="490">
        <v>0</v>
      </c>
      <c r="O11758" s="487" t="s">
        <v>5958</v>
      </c>
    </row>
    <row r="11759" spans="1:15" ht="30" x14ac:dyDescent="0.25">
      <c r="A11759" s="489">
        <v>107753</v>
      </c>
      <c r="B11759" s="488" t="s">
        <v>9653</v>
      </c>
      <c r="C11759" s="489" t="s">
        <v>87</v>
      </c>
      <c r="D11759" s="490">
        <v>0</v>
      </c>
      <c r="E11759" s="487"/>
      <c r="F11759" s="487" t="s">
        <v>5958</v>
      </c>
      <c r="G11759" s="488" t="s">
        <v>6114</v>
      </c>
      <c r="H11759" s="488"/>
      <c r="I11759" s="490">
        <v>0</v>
      </c>
      <c r="J11759" s="490">
        <v>0</v>
      </c>
      <c r="K11759" s="490">
        <v>0</v>
      </c>
      <c r="L11759" s="508"/>
      <c r="M11759" s="489">
        <v>0</v>
      </c>
      <c r="N11759" s="490">
        <v>0</v>
      </c>
      <c r="O11759" s="487" t="s">
        <v>5958</v>
      </c>
    </row>
    <row r="11760" spans="1:15" ht="30" x14ac:dyDescent="0.25">
      <c r="A11760" s="489">
        <v>107754</v>
      </c>
      <c r="B11760" s="488" t="s">
        <v>9652</v>
      </c>
      <c r="C11760" s="489" t="s">
        <v>87</v>
      </c>
      <c r="D11760" s="490">
        <v>0</v>
      </c>
      <c r="E11760" s="487"/>
      <c r="F11760" s="487" t="s">
        <v>5958</v>
      </c>
      <c r="G11760" s="488" t="s">
        <v>6114</v>
      </c>
      <c r="H11760" s="488"/>
      <c r="I11760" s="490">
        <v>0</v>
      </c>
      <c r="J11760" s="490">
        <v>0</v>
      </c>
      <c r="K11760" s="490">
        <v>0</v>
      </c>
      <c r="L11760" s="508"/>
      <c r="M11760" s="489">
        <v>0</v>
      </c>
      <c r="N11760" s="490">
        <v>0</v>
      </c>
      <c r="O11760" s="487" t="s">
        <v>5958</v>
      </c>
    </row>
    <row r="11761" spans="1:15" ht="30" x14ac:dyDescent="0.25">
      <c r="A11761" s="489">
        <v>107755</v>
      </c>
      <c r="B11761" s="488" t="s">
        <v>9651</v>
      </c>
      <c r="C11761" s="489" t="s">
        <v>87</v>
      </c>
      <c r="D11761" s="490">
        <v>0</v>
      </c>
      <c r="E11761" s="487"/>
      <c r="F11761" s="487" t="s">
        <v>5958</v>
      </c>
      <c r="G11761" s="488" t="s">
        <v>6114</v>
      </c>
      <c r="H11761" s="488"/>
      <c r="I11761" s="490">
        <v>0</v>
      </c>
      <c r="J11761" s="490">
        <v>0</v>
      </c>
      <c r="K11761" s="490">
        <v>0</v>
      </c>
      <c r="L11761" s="508"/>
      <c r="M11761" s="489">
        <v>0</v>
      </c>
      <c r="N11761" s="490">
        <v>0</v>
      </c>
      <c r="O11761" s="487" t="s">
        <v>5958</v>
      </c>
    </row>
    <row r="11762" spans="1:15" ht="30" x14ac:dyDescent="0.25">
      <c r="A11762" s="489">
        <v>107756</v>
      </c>
      <c r="B11762" s="488" t="s">
        <v>9650</v>
      </c>
      <c r="C11762" s="489" t="s">
        <v>87</v>
      </c>
      <c r="D11762" s="490">
        <v>0</v>
      </c>
      <c r="E11762" s="487"/>
      <c r="F11762" s="487" t="s">
        <v>5958</v>
      </c>
      <c r="G11762" s="488" t="s">
        <v>6114</v>
      </c>
      <c r="H11762" s="488"/>
      <c r="I11762" s="490">
        <v>0</v>
      </c>
      <c r="J11762" s="490">
        <v>0</v>
      </c>
      <c r="K11762" s="490">
        <v>0</v>
      </c>
      <c r="L11762" s="508"/>
      <c r="M11762" s="489">
        <v>0</v>
      </c>
      <c r="N11762" s="490">
        <v>0</v>
      </c>
      <c r="O11762" s="487" t="s">
        <v>5958</v>
      </c>
    </row>
    <row r="11763" spans="1:15" ht="30" x14ac:dyDescent="0.25">
      <c r="A11763" s="489">
        <v>107757</v>
      </c>
      <c r="B11763" s="488" t="s">
        <v>9649</v>
      </c>
      <c r="C11763" s="489" t="s">
        <v>87</v>
      </c>
      <c r="D11763" s="490">
        <v>0</v>
      </c>
      <c r="E11763" s="487"/>
      <c r="F11763" s="487" t="s">
        <v>5958</v>
      </c>
      <c r="G11763" s="488" t="s">
        <v>6114</v>
      </c>
      <c r="H11763" s="488"/>
      <c r="I11763" s="490">
        <v>0</v>
      </c>
      <c r="J11763" s="490">
        <v>0</v>
      </c>
      <c r="K11763" s="490">
        <v>0</v>
      </c>
      <c r="L11763" s="508"/>
      <c r="M11763" s="489">
        <v>0</v>
      </c>
      <c r="N11763" s="490">
        <v>0</v>
      </c>
      <c r="O11763" s="487" t="s">
        <v>5958</v>
      </c>
    </row>
    <row r="11764" spans="1:15" ht="30" x14ac:dyDescent="0.25">
      <c r="A11764" s="489">
        <v>107758</v>
      </c>
      <c r="B11764" s="488" t="s">
        <v>9648</v>
      </c>
      <c r="C11764" s="489" t="s">
        <v>87</v>
      </c>
      <c r="D11764" s="490">
        <v>0</v>
      </c>
      <c r="E11764" s="487"/>
      <c r="F11764" s="487" t="s">
        <v>5958</v>
      </c>
      <c r="G11764" s="488" t="s">
        <v>6114</v>
      </c>
      <c r="H11764" s="488"/>
      <c r="I11764" s="490">
        <v>0</v>
      </c>
      <c r="J11764" s="490">
        <v>0</v>
      </c>
      <c r="K11764" s="490">
        <v>0</v>
      </c>
      <c r="L11764" s="508"/>
      <c r="M11764" s="489">
        <v>0</v>
      </c>
      <c r="N11764" s="490">
        <v>0</v>
      </c>
      <c r="O11764" s="487" t="s">
        <v>5958</v>
      </c>
    </row>
    <row r="11765" spans="1:15" ht="30" x14ac:dyDescent="0.25">
      <c r="A11765" s="489">
        <v>107759</v>
      </c>
      <c r="B11765" s="488" t="s">
        <v>9647</v>
      </c>
      <c r="C11765" s="489" t="s">
        <v>87</v>
      </c>
      <c r="D11765" s="490">
        <v>0</v>
      </c>
      <c r="E11765" s="487"/>
      <c r="F11765" s="487" t="s">
        <v>5958</v>
      </c>
      <c r="G11765" s="488" t="s">
        <v>6114</v>
      </c>
      <c r="H11765" s="488"/>
      <c r="I11765" s="490">
        <v>0</v>
      </c>
      <c r="J11765" s="490">
        <v>0</v>
      </c>
      <c r="K11765" s="490">
        <v>0</v>
      </c>
      <c r="L11765" s="508"/>
      <c r="M11765" s="489">
        <v>0</v>
      </c>
      <c r="N11765" s="490">
        <v>0</v>
      </c>
      <c r="O11765" s="487" t="s">
        <v>5958</v>
      </c>
    </row>
    <row r="11766" spans="1:15" ht="30" x14ac:dyDescent="0.25">
      <c r="A11766" s="489">
        <v>107760</v>
      </c>
      <c r="B11766" s="488" t="s">
        <v>9646</v>
      </c>
      <c r="C11766" s="489" t="s">
        <v>87</v>
      </c>
      <c r="D11766" s="490">
        <v>0</v>
      </c>
      <c r="E11766" s="487"/>
      <c r="F11766" s="487" t="s">
        <v>5958</v>
      </c>
      <c r="G11766" s="488" t="s">
        <v>6114</v>
      </c>
      <c r="H11766" s="488"/>
      <c r="I11766" s="490">
        <v>0</v>
      </c>
      <c r="J11766" s="490">
        <v>0</v>
      </c>
      <c r="K11766" s="490">
        <v>0</v>
      </c>
      <c r="L11766" s="508"/>
      <c r="M11766" s="489">
        <v>0</v>
      </c>
      <c r="N11766" s="490">
        <v>0</v>
      </c>
      <c r="O11766" s="487" t="s">
        <v>5958</v>
      </c>
    </row>
    <row r="11767" spans="1:15" ht="30" x14ac:dyDescent="0.25">
      <c r="A11767" s="489">
        <v>107761</v>
      </c>
      <c r="B11767" s="488" t="s">
        <v>5110</v>
      </c>
      <c r="C11767" s="489" t="s">
        <v>87</v>
      </c>
      <c r="D11767" s="490">
        <v>0</v>
      </c>
      <c r="E11767" s="487"/>
      <c r="F11767" s="487" t="s">
        <v>5958</v>
      </c>
      <c r="G11767" s="488" t="s">
        <v>5962</v>
      </c>
      <c r="H11767" s="488"/>
      <c r="I11767" s="490">
        <v>0</v>
      </c>
      <c r="J11767" s="490">
        <v>0</v>
      </c>
      <c r="K11767" s="490">
        <v>0</v>
      </c>
      <c r="L11767" s="508"/>
      <c r="M11767" s="489">
        <v>0</v>
      </c>
      <c r="N11767" s="490">
        <v>0</v>
      </c>
      <c r="O11767" s="487" t="s">
        <v>5958</v>
      </c>
    </row>
    <row r="11768" spans="1:15" ht="30" x14ac:dyDescent="0.25">
      <c r="A11768" s="489">
        <v>107762</v>
      </c>
      <c r="B11768" s="488" t="s">
        <v>9645</v>
      </c>
      <c r="C11768" s="489" t="s">
        <v>87</v>
      </c>
      <c r="D11768" s="490">
        <v>0</v>
      </c>
      <c r="E11768" s="487"/>
      <c r="F11768" s="487" t="s">
        <v>5958</v>
      </c>
      <c r="G11768" s="488" t="s">
        <v>6114</v>
      </c>
      <c r="H11768" s="488"/>
      <c r="I11768" s="490">
        <v>0</v>
      </c>
      <c r="J11768" s="490">
        <v>0</v>
      </c>
      <c r="K11768" s="490">
        <v>0</v>
      </c>
      <c r="L11768" s="508"/>
      <c r="M11768" s="489">
        <v>0</v>
      </c>
      <c r="N11768" s="490">
        <v>0</v>
      </c>
      <c r="O11768" s="487" t="s">
        <v>5958</v>
      </c>
    </row>
    <row r="11769" spans="1:15" ht="30" x14ac:dyDescent="0.25">
      <c r="A11769" s="489">
        <v>107763</v>
      </c>
      <c r="B11769" s="488" t="s">
        <v>9644</v>
      </c>
      <c r="C11769" s="489" t="s">
        <v>87</v>
      </c>
      <c r="D11769" s="490">
        <v>0</v>
      </c>
      <c r="E11769" s="487"/>
      <c r="F11769" s="487" t="s">
        <v>5958</v>
      </c>
      <c r="G11769" s="488" t="s">
        <v>6114</v>
      </c>
      <c r="H11769" s="488"/>
      <c r="I11769" s="490">
        <v>0</v>
      </c>
      <c r="J11769" s="490">
        <v>0</v>
      </c>
      <c r="K11769" s="490">
        <v>0</v>
      </c>
      <c r="L11769" s="508"/>
      <c r="M11769" s="489">
        <v>0</v>
      </c>
      <c r="N11769" s="490">
        <v>0</v>
      </c>
      <c r="O11769" s="487" t="s">
        <v>5958</v>
      </c>
    </row>
    <row r="11770" spans="1:15" ht="30" x14ac:dyDescent="0.25">
      <c r="A11770" s="489">
        <v>107764</v>
      </c>
      <c r="B11770" s="488" t="s">
        <v>9643</v>
      </c>
      <c r="C11770" s="489" t="s">
        <v>87</v>
      </c>
      <c r="D11770" s="490">
        <v>0</v>
      </c>
      <c r="E11770" s="487"/>
      <c r="F11770" s="487" t="s">
        <v>5958</v>
      </c>
      <c r="G11770" s="488" t="s">
        <v>6114</v>
      </c>
      <c r="H11770" s="488"/>
      <c r="I11770" s="490">
        <v>0</v>
      </c>
      <c r="J11770" s="490">
        <v>0</v>
      </c>
      <c r="K11770" s="490">
        <v>0</v>
      </c>
      <c r="L11770" s="508"/>
      <c r="M11770" s="489">
        <v>0</v>
      </c>
      <c r="N11770" s="490">
        <v>0</v>
      </c>
      <c r="O11770" s="487" t="s">
        <v>5958</v>
      </c>
    </row>
    <row r="11771" spans="1:15" ht="30" x14ac:dyDescent="0.25">
      <c r="A11771" s="489">
        <v>107765</v>
      </c>
      <c r="B11771" s="488" t="s">
        <v>9642</v>
      </c>
      <c r="C11771" s="489" t="s">
        <v>87</v>
      </c>
      <c r="D11771" s="490">
        <v>0</v>
      </c>
      <c r="E11771" s="487"/>
      <c r="F11771" s="487" t="s">
        <v>5958</v>
      </c>
      <c r="G11771" s="488" t="s">
        <v>6114</v>
      </c>
      <c r="H11771" s="488"/>
      <c r="I11771" s="490">
        <v>0</v>
      </c>
      <c r="J11771" s="490">
        <v>0</v>
      </c>
      <c r="K11771" s="490">
        <v>0</v>
      </c>
      <c r="L11771" s="508"/>
      <c r="M11771" s="489">
        <v>0</v>
      </c>
      <c r="N11771" s="490">
        <v>0</v>
      </c>
      <c r="O11771" s="487" t="s">
        <v>5958</v>
      </c>
    </row>
    <row r="11772" spans="1:15" x14ac:dyDescent="0.25">
      <c r="A11772" s="489">
        <v>107766</v>
      </c>
      <c r="B11772" s="488" t="s">
        <v>9641</v>
      </c>
      <c r="C11772" s="489" t="s">
        <v>80</v>
      </c>
      <c r="D11772" s="490">
        <v>0</v>
      </c>
      <c r="E11772" s="487"/>
      <c r="F11772" s="487" t="s">
        <v>5958</v>
      </c>
      <c r="G11772" s="488" t="s">
        <v>6016</v>
      </c>
      <c r="H11772" s="488"/>
      <c r="I11772" s="490">
        <v>0</v>
      </c>
      <c r="J11772" s="490">
        <v>0</v>
      </c>
      <c r="K11772" s="490">
        <v>0</v>
      </c>
      <c r="L11772" s="508"/>
      <c r="M11772" s="489">
        <v>0</v>
      </c>
      <c r="N11772" s="490">
        <v>0</v>
      </c>
      <c r="O11772" s="487" t="s">
        <v>5958</v>
      </c>
    </row>
    <row r="11773" spans="1:15" ht="30" x14ac:dyDescent="0.25">
      <c r="A11773" s="489">
        <v>107767</v>
      </c>
      <c r="B11773" s="488" t="s">
        <v>6424</v>
      </c>
      <c r="C11773" s="489" t="s">
        <v>80</v>
      </c>
      <c r="D11773" s="490">
        <v>63</v>
      </c>
      <c r="E11773" s="487"/>
      <c r="F11773" s="487" t="s">
        <v>5958</v>
      </c>
      <c r="G11773" s="488" t="s">
        <v>6016</v>
      </c>
      <c r="H11773" s="488" t="s">
        <v>25583</v>
      </c>
      <c r="I11773" s="490">
        <v>52.94</v>
      </c>
      <c r="J11773" s="490">
        <v>0.19</v>
      </c>
      <c r="K11773" s="490">
        <v>63</v>
      </c>
      <c r="L11773" s="508">
        <v>44589</v>
      </c>
      <c r="M11773" s="489">
        <v>1</v>
      </c>
      <c r="N11773" s="490">
        <v>52.94</v>
      </c>
      <c r="O11773" s="487" t="s">
        <v>25582</v>
      </c>
    </row>
    <row r="11774" spans="1:15" x14ac:dyDescent="0.25">
      <c r="A11774" s="489">
        <v>107768</v>
      </c>
      <c r="B11774" s="488" t="s">
        <v>4433</v>
      </c>
      <c r="C11774" s="489" t="s">
        <v>87</v>
      </c>
      <c r="D11774" s="490">
        <v>0</v>
      </c>
      <c r="E11774" s="487"/>
      <c r="F11774" s="487" t="s">
        <v>5958</v>
      </c>
      <c r="G11774" s="488" t="s">
        <v>6066</v>
      </c>
      <c r="H11774" s="488"/>
      <c r="I11774" s="490">
        <v>0</v>
      </c>
      <c r="J11774" s="490">
        <v>0</v>
      </c>
      <c r="K11774" s="490">
        <v>0</v>
      </c>
      <c r="L11774" s="508"/>
      <c r="M11774" s="489">
        <v>0</v>
      </c>
      <c r="N11774" s="490">
        <v>0</v>
      </c>
      <c r="O11774" s="487" t="s">
        <v>5958</v>
      </c>
    </row>
    <row r="11775" spans="1:15" x14ac:dyDescent="0.25">
      <c r="A11775" s="489">
        <v>107769</v>
      </c>
      <c r="B11775" s="488" t="s">
        <v>5847</v>
      </c>
      <c r="C11775" s="489" t="s">
        <v>87</v>
      </c>
      <c r="D11775" s="490">
        <v>0</v>
      </c>
      <c r="E11775" s="487"/>
      <c r="F11775" s="487" t="s">
        <v>5958</v>
      </c>
      <c r="G11775" s="488" t="s">
        <v>5981</v>
      </c>
      <c r="H11775" s="488"/>
      <c r="I11775" s="490">
        <v>0</v>
      </c>
      <c r="J11775" s="490">
        <v>0</v>
      </c>
      <c r="K11775" s="490">
        <v>0</v>
      </c>
      <c r="L11775" s="508"/>
      <c r="M11775" s="489">
        <v>0</v>
      </c>
      <c r="N11775" s="490">
        <v>0</v>
      </c>
      <c r="O11775" s="487" t="s">
        <v>5958</v>
      </c>
    </row>
    <row r="11776" spans="1:15" x14ac:dyDescent="0.25">
      <c r="A11776" s="489">
        <v>107770</v>
      </c>
      <c r="B11776" s="488" t="s">
        <v>9640</v>
      </c>
      <c r="C11776" s="489" t="s">
        <v>87</v>
      </c>
      <c r="D11776" s="490">
        <v>0</v>
      </c>
      <c r="E11776" s="487"/>
      <c r="F11776" s="487" t="s">
        <v>5958</v>
      </c>
      <c r="G11776" s="488" t="s">
        <v>6016</v>
      </c>
      <c r="H11776" s="488"/>
      <c r="I11776" s="490">
        <v>0</v>
      </c>
      <c r="J11776" s="490">
        <v>0</v>
      </c>
      <c r="K11776" s="490">
        <v>0</v>
      </c>
      <c r="L11776" s="508"/>
      <c r="M11776" s="489">
        <v>0</v>
      </c>
      <c r="N11776" s="490">
        <v>0</v>
      </c>
      <c r="O11776" s="487" t="s">
        <v>5958</v>
      </c>
    </row>
    <row r="11777" spans="1:15" x14ac:dyDescent="0.25">
      <c r="A11777" s="489">
        <v>107771</v>
      </c>
      <c r="B11777" s="488" t="s">
        <v>4461</v>
      </c>
      <c r="C11777" s="489" t="s">
        <v>87</v>
      </c>
      <c r="D11777" s="490">
        <v>0</v>
      </c>
      <c r="E11777" s="487"/>
      <c r="F11777" s="487" t="s">
        <v>5958</v>
      </c>
      <c r="G11777" s="488" t="s">
        <v>6066</v>
      </c>
      <c r="H11777" s="488"/>
      <c r="I11777" s="490">
        <v>0</v>
      </c>
      <c r="J11777" s="490">
        <v>0</v>
      </c>
      <c r="K11777" s="490">
        <v>0</v>
      </c>
      <c r="L11777" s="508"/>
      <c r="M11777" s="489">
        <v>0</v>
      </c>
      <c r="N11777" s="490">
        <v>0</v>
      </c>
      <c r="O11777" s="487" t="s">
        <v>5958</v>
      </c>
    </row>
    <row r="11778" spans="1:15" x14ac:dyDescent="0.25">
      <c r="A11778" s="489">
        <v>107772</v>
      </c>
      <c r="B11778" s="488" t="s">
        <v>4460</v>
      </c>
      <c r="C11778" s="489" t="s">
        <v>87</v>
      </c>
      <c r="D11778" s="490">
        <v>0</v>
      </c>
      <c r="E11778" s="487"/>
      <c r="F11778" s="487" t="s">
        <v>5958</v>
      </c>
      <c r="G11778" s="488" t="s">
        <v>6066</v>
      </c>
      <c r="H11778" s="488"/>
      <c r="I11778" s="490">
        <v>0</v>
      </c>
      <c r="J11778" s="490">
        <v>0</v>
      </c>
      <c r="K11778" s="490">
        <v>0</v>
      </c>
      <c r="L11778" s="508"/>
      <c r="M11778" s="489">
        <v>0</v>
      </c>
      <c r="N11778" s="490">
        <v>0</v>
      </c>
      <c r="O11778" s="487" t="s">
        <v>5958</v>
      </c>
    </row>
    <row r="11779" spans="1:15" x14ac:dyDescent="0.25">
      <c r="A11779" s="489">
        <v>107773</v>
      </c>
      <c r="B11779" s="488" t="s">
        <v>4429</v>
      </c>
      <c r="C11779" s="489" t="s">
        <v>87</v>
      </c>
      <c r="D11779" s="490">
        <v>0</v>
      </c>
      <c r="E11779" s="487"/>
      <c r="F11779" s="487" t="s">
        <v>5958</v>
      </c>
      <c r="G11779" s="488" t="s">
        <v>6066</v>
      </c>
      <c r="H11779" s="488"/>
      <c r="I11779" s="490">
        <v>0</v>
      </c>
      <c r="J11779" s="490">
        <v>0</v>
      </c>
      <c r="K11779" s="490">
        <v>0</v>
      </c>
      <c r="L11779" s="508"/>
      <c r="M11779" s="489">
        <v>0</v>
      </c>
      <c r="N11779" s="490">
        <v>0</v>
      </c>
      <c r="O11779" s="487" t="s">
        <v>5958</v>
      </c>
    </row>
    <row r="11780" spans="1:15" x14ac:dyDescent="0.25">
      <c r="A11780" s="489">
        <v>107774</v>
      </c>
      <c r="B11780" s="488" t="s">
        <v>4447</v>
      </c>
      <c r="C11780" s="489" t="s">
        <v>87</v>
      </c>
      <c r="D11780" s="490">
        <v>0</v>
      </c>
      <c r="E11780" s="487"/>
      <c r="F11780" s="487" t="s">
        <v>5958</v>
      </c>
      <c r="G11780" s="488" t="s">
        <v>6066</v>
      </c>
      <c r="H11780" s="488"/>
      <c r="I11780" s="490">
        <v>0</v>
      </c>
      <c r="J11780" s="490">
        <v>0</v>
      </c>
      <c r="K11780" s="490">
        <v>0</v>
      </c>
      <c r="L11780" s="508"/>
      <c r="M11780" s="489">
        <v>0</v>
      </c>
      <c r="N11780" s="490">
        <v>0</v>
      </c>
      <c r="O11780" s="487" t="s">
        <v>5958</v>
      </c>
    </row>
    <row r="11781" spans="1:15" x14ac:dyDescent="0.25">
      <c r="A11781" s="489">
        <v>107775</v>
      </c>
      <c r="B11781" s="488" t="s">
        <v>9639</v>
      </c>
      <c r="C11781" s="489" t="s">
        <v>87</v>
      </c>
      <c r="D11781" s="490">
        <v>0</v>
      </c>
      <c r="E11781" s="487"/>
      <c r="F11781" s="487" t="s">
        <v>5958</v>
      </c>
      <c r="G11781" s="488" t="s">
        <v>6066</v>
      </c>
      <c r="H11781" s="488"/>
      <c r="I11781" s="490">
        <v>0</v>
      </c>
      <c r="J11781" s="490">
        <v>0</v>
      </c>
      <c r="K11781" s="490">
        <v>0</v>
      </c>
      <c r="L11781" s="508"/>
      <c r="M11781" s="489">
        <v>0</v>
      </c>
      <c r="N11781" s="490">
        <v>0</v>
      </c>
      <c r="O11781" s="487" t="s">
        <v>5958</v>
      </c>
    </row>
    <row r="11782" spans="1:15" x14ac:dyDescent="0.25">
      <c r="A11782" s="489">
        <v>107776</v>
      </c>
      <c r="B11782" s="488" t="s">
        <v>4827</v>
      </c>
      <c r="C11782" s="489" t="s">
        <v>87</v>
      </c>
      <c r="D11782" s="490">
        <v>0</v>
      </c>
      <c r="E11782" s="487"/>
      <c r="F11782" s="487" t="s">
        <v>5958</v>
      </c>
      <c r="G11782" s="488" t="s">
        <v>6016</v>
      </c>
      <c r="H11782" s="488"/>
      <c r="I11782" s="490">
        <v>0</v>
      </c>
      <c r="J11782" s="490">
        <v>0</v>
      </c>
      <c r="K11782" s="490">
        <v>0</v>
      </c>
      <c r="L11782" s="508"/>
      <c r="M11782" s="489">
        <v>0</v>
      </c>
      <c r="N11782" s="490">
        <v>0</v>
      </c>
      <c r="O11782" s="487" t="s">
        <v>5958</v>
      </c>
    </row>
    <row r="11783" spans="1:15" x14ac:dyDescent="0.25">
      <c r="A11783" s="489">
        <v>107777</v>
      </c>
      <c r="B11783" s="488" t="s">
        <v>9638</v>
      </c>
      <c r="C11783" s="489" t="s">
        <v>87</v>
      </c>
      <c r="D11783" s="490">
        <v>0</v>
      </c>
      <c r="E11783" s="487"/>
      <c r="F11783" s="487" t="s">
        <v>5958</v>
      </c>
      <c r="G11783" s="488" t="s">
        <v>6066</v>
      </c>
      <c r="H11783" s="488"/>
      <c r="I11783" s="490">
        <v>0</v>
      </c>
      <c r="J11783" s="490">
        <v>0</v>
      </c>
      <c r="K11783" s="490">
        <v>0</v>
      </c>
      <c r="L11783" s="508"/>
      <c r="M11783" s="489">
        <v>0</v>
      </c>
      <c r="N11783" s="490">
        <v>0</v>
      </c>
      <c r="O11783" s="487" t="s">
        <v>5958</v>
      </c>
    </row>
    <row r="11784" spans="1:15" x14ac:dyDescent="0.25">
      <c r="A11784" s="489">
        <v>107778</v>
      </c>
      <c r="B11784" s="488" t="s">
        <v>4458</v>
      </c>
      <c r="C11784" s="489" t="s">
        <v>87</v>
      </c>
      <c r="D11784" s="490">
        <v>0</v>
      </c>
      <c r="E11784" s="487"/>
      <c r="F11784" s="487" t="s">
        <v>5958</v>
      </c>
      <c r="G11784" s="488" t="s">
        <v>6066</v>
      </c>
      <c r="H11784" s="488"/>
      <c r="I11784" s="490">
        <v>0</v>
      </c>
      <c r="J11784" s="490">
        <v>0</v>
      </c>
      <c r="K11784" s="490">
        <v>0</v>
      </c>
      <c r="L11784" s="508"/>
      <c r="M11784" s="489">
        <v>0</v>
      </c>
      <c r="N11784" s="490">
        <v>0</v>
      </c>
      <c r="O11784" s="487" t="s">
        <v>5958</v>
      </c>
    </row>
    <row r="11785" spans="1:15" x14ac:dyDescent="0.25">
      <c r="A11785" s="489">
        <v>107779</v>
      </c>
      <c r="B11785" s="488" t="s">
        <v>4449</v>
      </c>
      <c r="C11785" s="489" t="s">
        <v>87</v>
      </c>
      <c r="D11785" s="490">
        <v>0</v>
      </c>
      <c r="E11785" s="487"/>
      <c r="F11785" s="487" t="s">
        <v>5958</v>
      </c>
      <c r="G11785" s="488" t="s">
        <v>6066</v>
      </c>
      <c r="H11785" s="488"/>
      <c r="I11785" s="490">
        <v>0</v>
      </c>
      <c r="J11785" s="490">
        <v>0</v>
      </c>
      <c r="K11785" s="490">
        <v>0</v>
      </c>
      <c r="L11785" s="508"/>
      <c r="M11785" s="489">
        <v>0</v>
      </c>
      <c r="N11785" s="490">
        <v>0</v>
      </c>
      <c r="O11785" s="487" t="s">
        <v>5958</v>
      </c>
    </row>
    <row r="11786" spans="1:15" x14ac:dyDescent="0.25">
      <c r="A11786" s="489">
        <v>107780</v>
      </c>
      <c r="B11786" s="488" t="s">
        <v>4445</v>
      </c>
      <c r="C11786" s="489" t="s">
        <v>87</v>
      </c>
      <c r="D11786" s="490">
        <v>0</v>
      </c>
      <c r="E11786" s="487"/>
      <c r="F11786" s="487" t="s">
        <v>5958</v>
      </c>
      <c r="G11786" s="488" t="s">
        <v>6066</v>
      </c>
      <c r="H11786" s="488"/>
      <c r="I11786" s="490">
        <v>0</v>
      </c>
      <c r="J11786" s="490">
        <v>0</v>
      </c>
      <c r="K11786" s="490">
        <v>0</v>
      </c>
      <c r="L11786" s="508"/>
      <c r="M11786" s="489">
        <v>0</v>
      </c>
      <c r="N11786" s="490">
        <v>0</v>
      </c>
      <c r="O11786" s="487" t="s">
        <v>5958</v>
      </c>
    </row>
    <row r="11787" spans="1:15" x14ac:dyDescent="0.25">
      <c r="A11787" s="489">
        <v>107781</v>
      </c>
      <c r="B11787" s="488" t="s">
        <v>9637</v>
      </c>
      <c r="C11787" s="489" t="s">
        <v>87</v>
      </c>
      <c r="D11787" s="490">
        <v>0</v>
      </c>
      <c r="E11787" s="487"/>
      <c r="F11787" s="487" t="s">
        <v>5958</v>
      </c>
      <c r="G11787" s="488" t="s">
        <v>6066</v>
      </c>
      <c r="H11787" s="488"/>
      <c r="I11787" s="490">
        <v>0</v>
      </c>
      <c r="J11787" s="490">
        <v>0</v>
      </c>
      <c r="K11787" s="490">
        <v>0</v>
      </c>
      <c r="L11787" s="508"/>
      <c r="M11787" s="489">
        <v>0</v>
      </c>
      <c r="N11787" s="490">
        <v>0</v>
      </c>
      <c r="O11787" s="487" t="s">
        <v>5958</v>
      </c>
    </row>
    <row r="11788" spans="1:15" ht="30" x14ac:dyDescent="0.25">
      <c r="A11788" s="489">
        <v>107782</v>
      </c>
      <c r="B11788" s="488" t="s">
        <v>5300</v>
      </c>
      <c r="C11788" s="489" t="s">
        <v>4368</v>
      </c>
      <c r="D11788" s="490">
        <v>0</v>
      </c>
      <c r="E11788" s="487"/>
      <c r="F11788" s="487" t="s">
        <v>5958</v>
      </c>
      <c r="G11788" s="488" t="s">
        <v>6074</v>
      </c>
      <c r="H11788" s="488"/>
      <c r="I11788" s="490">
        <v>0</v>
      </c>
      <c r="J11788" s="490">
        <v>0</v>
      </c>
      <c r="K11788" s="490">
        <v>0</v>
      </c>
      <c r="L11788" s="508"/>
      <c r="M11788" s="489">
        <v>0</v>
      </c>
      <c r="N11788" s="490">
        <v>0</v>
      </c>
      <c r="O11788" s="487" t="s">
        <v>5958</v>
      </c>
    </row>
    <row r="11789" spans="1:15" ht="30" x14ac:dyDescent="0.25">
      <c r="A11789" s="489">
        <v>107783</v>
      </c>
      <c r="B11789" s="488" t="s">
        <v>9636</v>
      </c>
      <c r="C11789" s="489" t="s">
        <v>4368</v>
      </c>
      <c r="D11789" s="490">
        <v>0</v>
      </c>
      <c r="E11789" s="487"/>
      <c r="F11789" s="487" t="s">
        <v>5958</v>
      </c>
      <c r="G11789" s="488" t="s">
        <v>6074</v>
      </c>
      <c r="H11789" s="488"/>
      <c r="I11789" s="490">
        <v>0</v>
      </c>
      <c r="J11789" s="490">
        <v>0</v>
      </c>
      <c r="K11789" s="490">
        <v>0</v>
      </c>
      <c r="L11789" s="508"/>
      <c r="M11789" s="489">
        <v>0</v>
      </c>
      <c r="N11789" s="490">
        <v>0</v>
      </c>
      <c r="O11789" s="487" t="s">
        <v>5958</v>
      </c>
    </row>
    <row r="11790" spans="1:15" ht="30" x14ac:dyDescent="0.25">
      <c r="A11790" s="489">
        <v>107784</v>
      </c>
      <c r="B11790" s="488" t="s">
        <v>9635</v>
      </c>
      <c r="C11790" s="489" t="s">
        <v>4368</v>
      </c>
      <c r="D11790" s="490">
        <v>0</v>
      </c>
      <c r="E11790" s="487"/>
      <c r="F11790" s="487" t="s">
        <v>5958</v>
      </c>
      <c r="G11790" s="488" t="s">
        <v>6074</v>
      </c>
      <c r="H11790" s="488"/>
      <c r="I11790" s="490">
        <v>0</v>
      </c>
      <c r="J11790" s="490">
        <v>0</v>
      </c>
      <c r="K11790" s="490">
        <v>0</v>
      </c>
      <c r="L11790" s="508"/>
      <c r="M11790" s="489">
        <v>0</v>
      </c>
      <c r="N11790" s="490">
        <v>0</v>
      </c>
      <c r="O11790" s="487" t="s">
        <v>5958</v>
      </c>
    </row>
    <row r="11791" spans="1:15" x14ac:dyDescent="0.25">
      <c r="A11791" s="489">
        <v>107785</v>
      </c>
      <c r="B11791" s="488" t="s">
        <v>4477</v>
      </c>
      <c r="C11791" s="489" t="s">
        <v>87</v>
      </c>
      <c r="D11791" s="490">
        <v>0</v>
      </c>
      <c r="E11791" s="487"/>
      <c r="F11791" s="487" t="s">
        <v>5958</v>
      </c>
      <c r="G11791" s="488" t="s">
        <v>6066</v>
      </c>
      <c r="H11791" s="488"/>
      <c r="I11791" s="490">
        <v>0</v>
      </c>
      <c r="J11791" s="490">
        <v>0</v>
      </c>
      <c r="K11791" s="490">
        <v>0</v>
      </c>
      <c r="L11791" s="508"/>
      <c r="M11791" s="489">
        <v>0</v>
      </c>
      <c r="N11791" s="490">
        <v>0</v>
      </c>
      <c r="O11791" s="487" t="s">
        <v>5958</v>
      </c>
    </row>
    <row r="11792" spans="1:15" x14ac:dyDescent="0.25">
      <c r="A11792" s="489">
        <v>107786</v>
      </c>
      <c r="B11792" s="488" t="s">
        <v>4443</v>
      </c>
      <c r="C11792" s="489" t="s">
        <v>87</v>
      </c>
      <c r="D11792" s="490">
        <v>0</v>
      </c>
      <c r="E11792" s="487"/>
      <c r="F11792" s="487" t="s">
        <v>5958</v>
      </c>
      <c r="G11792" s="488" t="s">
        <v>6066</v>
      </c>
      <c r="H11792" s="488"/>
      <c r="I11792" s="490">
        <v>0</v>
      </c>
      <c r="J11792" s="490">
        <v>0</v>
      </c>
      <c r="K11792" s="490">
        <v>0</v>
      </c>
      <c r="L11792" s="508"/>
      <c r="M11792" s="489">
        <v>0</v>
      </c>
      <c r="N11792" s="490">
        <v>0</v>
      </c>
      <c r="O11792" s="487" t="s">
        <v>5958</v>
      </c>
    </row>
    <row r="11793" spans="1:15" x14ac:dyDescent="0.25">
      <c r="A11793" s="489">
        <v>107787</v>
      </c>
      <c r="B11793" s="488" t="s">
        <v>9634</v>
      </c>
      <c r="C11793" s="489" t="s">
        <v>87</v>
      </c>
      <c r="D11793" s="490">
        <v>0</v>
      </c>
      <c r="E11793" s="487"/>
      <c r="F11793" s="487" t="s">
        <v>5958</v>
      </c>
      <c r="G11793" s="488" t="s">
        <v>6066</v>
      </c>
      <c r="H11793" s="488"/>
      <c r="I11793" s="490">
        <v>0</v>
      </c>
      <c r="J11793" s="490">
        <v>0</v>
      </c>
      <c r="K11793" s="490">
        <v>0</v>
      </c>
      <c r="L11793" s="508"/>
      <c r="M11793" s="489">
        <v>0</v>
      </c>
      <c r="N11793" s="490">
        <v>0</v>
      </c>
      <c r="O11793" s="487" t="s">
        <v>5958</v>
      </c>
    </row>
    <row r="11794" spans="1:15" x14ac:dyDescent="0.25">
      <c r="A11794" s="489">
        <v>107788</v>
      </c>
      <c r="B11794" s="488" t="s">
        <v>4442</v>
      </c>
      <c r="C11794" s="489" t="s">
        <v>87</v>
      </c>
      <c r="D11794" s="490">
        <v>0</v>
      </c>
      <c r="E11794" s="487"/>
      <c r="F11794" s="487" t="s">
        <v>5958</v>
      </c>
      <c r="G11794" s="488" t="s">
        <v>6066</v>
      </c>
      <c r="H11794" s="488"/>
      <c r="I11794" s="490">
        <v>0</v>
      </c>
      <c r="J11794" s="490">
        <v>0</v>
      </c>
      <c r="K11794" s="490">
        <v>0</v>
      </c>
      <c r="L11794" s="508"/>
      <c r="M11794" s="489">
        <v>0</v>
      </c>
      <c r="N11794" s="490">
        <v>0</v>
      </c>
      <c r="O11794" s="487" t="s">
        <v>5958</v>
      </c>
    </row>
    <row r="11795" spans="1:15" x14ac:dyDescent="0.25">
      <c r="A11795" s="489">
        <v>107789</v>
      </c>
      <c r="B11795" s="488" t="s">
        <v>4439</v>
      </c>
      <c r="C11795" s="489" t="s">
        <v>87</v>
      </c>
      <c r="D11795" s="490">
        <v>0</v>
      </c>
      <c r="E11795" s="487"/>
      <c r="F11795" s="487" t="s">
        <v>5958</v>
      </c>
      <c r="G11795" s="488" t="s">
        <v>6066</v>
      </c>
      <c r="H11795" s="488"/>
      <c r="I11795" s="490">
        <v>0</v>
      </c>
      <c r="J11795" s="490">
        <v>0</v>
      </c>
      <c r="K11795" s="490">
        <v>0</v>
      </c>
      <c r="L11795" s="508"/>
      <c r="M11795" s="489">
        <v>0</v>
      </c>
      <c r="N11795" s="490">
        <v>0</v>
      </c>
      <c r="O11795" s="487" t="s">
        <v>5958</v>
      </c>
    </row>
    <row r="11796" spans="1:15" x14ac:dyDescent="0.25">
      <c r="A11796" s="489">
        <v>107790</v>
      </c>
      <c r="B11796" s="488" t="s">
        <v>4441</v>
      </c>
      <c r="C11796" s="489" t="s">
        <v>87</v>
      </c>
      <c r="D11796" s="490">
        <v>0</v>
      </c>
      <c r="E11796" s="487"/>
      <c r="F11796" s="487" t="s">
        <v>5958</v>
      </c>
      <c r="G11796" s="488" t="s">
        <v>6066</v>
      </c>
      <c r="H11796" s="488"/>
      <c r="I11796" s="490">
        <v>0</v>
      </c>
      <c r="J11796" s="490">
        <v>0</v>
      </c>
      <c r="K11796" s="490">
        <v>0</v>
      </c>
      <c r="L11796" s="508"/>
      <c r="M11796" s="489">
        <v>0</v>
      </c>
      <c r="N11796" s="490">
        <v>0</v>
      </c>
      <c r="O11796" s="487" t="s">
        <v>5958</v>
      </c>
    </row>
    <row r="11797" spans="1:15" x14ac:dyDescent="0.25">
      <c r="A11797" s="489">
        <v>107791</v>
      </c>
      <c r="B11797" s="488" t="s">
        <v>4456</v>
      </c>
      <c r="C11797" s="489" t="s">
        <v>87</v>
      </c>
      <c r="D11797" s="490">
        <v>0</v>
      </c>
      <c r="E11797" s="487"/>
      <c r="F11797" s="487" t="s">
        <v>5958</v>
      </c>
      <c r="G11797" s="488" t="s">
        <v>6066</v>
      </c>
      <c r="H11797" s="488"/>
      <c r="I11797" s="490">
        <v>0</v>
      </c>
      <c r="J11797" s="490">
        <v>0</v>
      </c>
      <c r="K11797" s="490">
        <v>0</v>
      </c>
      <c r="L11797" s="508"/>
      <c r="M11797" s="489">
        <v>0</v>
      </c>
      <c r="N11797" s="490">
        <v>0</v>
      </c>
      <c r="O11797" s="487" t="s">
        <v>5958</v>
      </c>
    </row>
    <row r="11798" spans="1:15" x14ac:dyDescent="0.25">
      <c r="A11798" s="489">
        <v>107792</v>
      </c>
      <c r="B11798" s="488" t="s">
        <v>4457</v>
      </c>
      <c r="C11798" s="489" t="s">
        <v>87</v>
      </c>
      <c r="D11798" s="490">
        <v>0</v>
      </c>
      <c r="E11798" s="487"/>
      <c r="F11798" s="487" t="s">
        <v>5958</v>
      </c>
      <c r="G11798" s="488" t="s">
        <v>6066</v>
      </c>
      <c r="H11798" s="488"/>
      <c r="I11798" s="490">
        <v>0</v>
      </c>
      <c r="J11798" s="490">
        <v>0</v>
      </c>
      <c r="K11798" s="490">
        <v>0</v>
      </c>
      <c r="L11798" s="508"/>
      <c r="M11798" s="489">
        <v>0</v>
      </c>
      <c r="N11798" s="490">
        <v>0</v>
      </c>
      <c r="O11798" s="487" t="s">
        <v>5958</v>
      </c>
    </row>
    <row r="11799" spans="1:15" x14ac:dyDescent="0.25">
      <c r="A11799" s="489">
        <v>107793</v>
      </c>
      <c r="B11799" s="488" t="s">
        <v>9633</v>
      </c>
      <c r="C11799" s="489" t="s">
        <v>87</v>
      </c>
      <c r="D11799" s="490">
        <v>0</v>
      </c>
      <c r="E11799" s="487"/>
      <c r="F11799" s="487" t="s">
        <v>5958</v>
      </c>
      <c r="G11799" s="488" t="s">
        <v>6066</v>
      </c>
      <c r="H11799" s="488"/>
      <c r="I11799" s="490">
        <v>0</v>
      </c>
      <c r="J11799" s="490">
        <v>0</v>
      </c>
      <c r="K11799" s="490">
        <v>0</v>
      </c>
      <c r="L11799" s="508"/>
      <c r="M11799" s="489">
        <v>0</v>
      </c>
      <c r="N11799" s="490">
        <v>0</v>
      </c>
      <c r="O11799" s="487" t="s">
        <v>5958</v>
      </c>
    </row>
    <row r="11800" spans="1:15" x14ac:dyDescent="0.25">
      <c r="A11800" s="489">
        <v>107794</v>
      </c>
      <c r="B11800" s="488" t="s">
        <v>4455</v>
      </c>
      <c r="C11800" s="489" t="s">
        <v>87</v>
      </c>
      <c r="D11800" s="490">
        <v>0</v>
      </c>
      <c r="E11800" s="487"/>
      <c r="F11800" s="487" t="s">
        <v>5958</v>
      </c>
      <c r="G11800" s="488" t="s">
        <v>6066</v>
      </c>
      <c r="H11800" s="488"/>
      <c r="I11800" s="490">
        <v>0</v>
      </c>
      <c r="J11800" s="490">
        <v>0</v>
      </c>
      <c r="K11800" s="490">
        <v>0</v>
      </c>
      <c r="L11800" s="508"/>
      <c r="M11800" s="489">
        <v>0</v>
      </c>
      <c r="N11800" s="490">
        <v>0</v>
      </c>
      <c r="O11800" s="487" t="s">
        <v>5958</v>
      </c>
    </row>
    <row r="11801" spans="1:15" x14ac:dyDescent="0.25">
      <c r="A11801" s="489">
        <v>107795</v>
      </c>
      <c r="B11801" s="488" t="s">
        <v>4428</v>
      </c>
      <c r="C11801" s="489" t="s">
        <v>87</v>
      </c>
      <c r="D11801" s="490">
        <v>0</v>
      </c>
      <c r="E11801" s="487"/>
      <c r="F11801" s="487" t="s">
        <v>5958</v>
      </c>
      <c r="G11801" s="488" t="s">
        <v>6066</v>
      </c>
      <c r="H11801" s="488"/>
      <c r="I11801" s="490">
        <v>0</v>
      </c>
      <c r="J11801" s="490">
        <v>0</v>
      </c>
      <c r="K11801" s="490">
        <v>0</v>
      </c>
      <c r="L11801" s="508"/>
      <c r="M11801" s="489">
        <v>0</v>
      </c>
      <c r="N11801" s="490">
        <v>0</v>
      </c>
      <c r="O11801" s="487" t="s">
        <v>5958</v>
      </c>
    </row>
    <row r="11802" spans="1:15" x14ac:dyDescent="0.25">
      <c r="A11802" s="489">
        <v>107796</v>
      </c>
      <c r="B11802" s="488" t="s">
        <v>4473</v>
      </c>
      <c r="C11802" s="489" t="s">
        <v>87</v>
      </c>
      <c r="D11802" s="490">
        <v>0</v>
      </c>
      <c r="E11802" s="487"/>
      <c r="F11802" s="487" t="s">
        <v>5958</v>
      </c>
      <c r="G11802" s="488" t="s">
        <v>6066</v>
      </c>
      <c r="H11802" s="488"/>
      <c r="I11802" s="490">
        <v>0</v>
      </c>
      <c r="J11802" s="490">
        <v>0</v>
      </c>
      <c r="K11802" s="490">
        <v>0</v>
      </c>
      <c r="L11802" s="508"/>
      <c r="M11802" s="489">
        <v>0</v>
      </c>
      <c r="N11802" s="490">
        <v>0</v>
      </c>
      <c r="O11802" s="487" t="s">
        <v>5958</v>
      </c>
    </row>
    <row r="11803" spans="1:15" x14ac:dyDescent="0.25">
      <c r="A11803" s="489">
        <v>107797</v>
      </c>
      <c r="B11803" s="488" t="s">
        <v>4424</v>
      </c>
      <c r="C11803" s="489" t="s">
        <v>87</v>
      </c>
      <c r="D11803" s="490">
        <v>0</v>
      </c>
      <c r="E11803" s="487"/>
      <c r="F11803" s="487" t="s">
        <v>5958</v>
      </c>
      <c r="G11803" s="488" t="s">
        <v>6066</v>
      </c>
      <c r="H11803" s="488"/>
      <c r="I11803" s="490">
        <v>0</v>
      </c>
      <c r="J11803" s="490">
        <v>0</v>
      </c>
      <c r="K11803" s="490">
        <v>0</v>
      </c>
      <c r="L11803" s="508"/>
      <c r="M11803" s="489">
        <v>0</v>
      </c>
      <c r="N11803" s="490">
        <v>0</v>
      </c>
      <c r="O11803" s="487" t="s">
        <v>5958</v>
      </c>
    </row>
    <row r="11804" spans="1:15" x14ac:dyDescent="0.25">
      <c r="A11804" s="489">
        <v>107798</v>
      </c>
      <c r="B11804" s="488" t="s">
        <v>4423</v>
      </c>
      <c r="C11804" s="489" t="s">
        <v>87</v>
      </c>
      <c r="D11804" s="490">
        <v>0</v>
      </c>
      <c r="E11804" s="487"/>
      <c r="F11804" s="487" t="s">
        <v>5958</v>
      </c>
      <c r="G11804" s="488" t="s">
        <v>6066</v>
      </c>
      <c r="H11804" s="488"/>
      <c r="I11804" s="490">
        <v>0</v>
      </c>
      <c r="J11804" s="490">
        <v>0</v>
      </c>
      <c r="K11804" s="490">
        <v>0</v>
      </c>
      <c r="L11804" s="508"/>
      <c r="M11804" s="489">
        <v>0</v>
      </c>
      <c r="N11804" s="490">
        <v>0</v>
      </c>
      <c r="O11804" s="487" t="s">
        <v>5958</v>
      </c>
    </row>
    <row r="11805" spans="1:15" x14ac:dyDescent="0.25">
      <c r="A11805" s="489">
        <v>107799</v>
      </c>
      <c r="B11805" s="488" t="s">
        <v>4454</v>
      </c>
      <c r="C11805" s="489" t="s">
        <v>87</v>
      </c>
      <c r="D11805" s="490">
        <v>0</v>
      </c>
      <c r="E11805" s="487"/>
      <c r="F11805" s="487" t="s">
        <v>5958</v>
      </c>
      <c r="G11805" s="488" t="s">
        <v>6066</v>
      </c>
      <c r="H11805" s="488"/>
      <c r="I11805" s="490">
        <v>0</v>
      </c>
      <c r="J11805" s="490">
        <v>0</v>
      </c>
      <c r="K11805" s="490">
        <v>0</v>
      </c>
      <c r="L11805" s="508"/>
      <c r="M11805" s="489">
        <v>0</v>
      </c>
      <c r="N11805" s="490">
        <v>0</v>
      </c>
      <c r="O11805" s="487" t="s">
        <v>5958</v>
      </c>
    </row>
    <row r="11806" spans="1:15" x14ac:dyDescent="0.25">
      <c r="A11806" s="489">
        <v>107800</v>
      </c>
      <c r="B11806" s="488" t="s">
        <v>4450</v>
      </c>
      <c r="C11806" s="489" t="s">
        <v>87</v>
      </c>
      <c r="D11806" s="490">
        <v>0</v>
      </c>
      <c r="E11806" s="487"/>
      <c r="F11806" s="487" t="s">
        <v>5958</v>
      </c>
      <c r="G11806" s="488" t="s">
        <v>6066</v>
      </c>
      <c r="H11806" s="488"/>
      <c r="I11806" s="490">
        <v>0</v>
      </c>
      <c r="J11806" s="490">
        <v>0</v>
      </c>
      <c r="K11806" s="490">
        <v>0</v>
      </c>
      <c r="L11806" s="508"/>
      <c r="M11806" s="489">
        <v>0</v>
      </c>
      <c r="N11806" s="490">
        <v>0</v>
      </c>
      <c r="O11806" s="487" t="s">
        <v>5958</v>
      </c>
    </row>
    <row r="11807" spans="1:15" x14ac:dyDescent="0.25">
      <c r="A11807" s="489">
        <v>107801</v>
      </c>
      <c r="B11807" s="488" t="s">
        <v>4459</v>
      </c>
      <c r="C11807" s="489" t="s">
        <v>87</v>
      </c>
      <c r="D11807" s="490">
        <v>0</v>
      </c>
      <c r="E11807" s="487"/>
      <c r="F11807" s="487" t="s">
        <v>5958</v>
      </c>
      <c r="G11807" s="488" t="s">
        <v>6066</v>
      </c>
      <c r="H11807" s="488"/>
      <c r="I11807" s="490">
        <v>0</v>
      </c>
      <c r="J11807" s="490">
        <v>0</v>
      </c>
      <c r="K11807" s="490">
        <v>0</v>
      </c>
      <c r="L11807" s="508"/>
      <c r="M11807" s="489">
        <v>0</v>
      </c>
      <c r="N11807" s="490">
        <v>0</v>
      </c>
      <c r="O11807" s="487" t="s">
        <v>5958</v>
      </c>
    </row>
    <row r="11808" spans="1:15" x14ac:dyDescent="0.25">
      <c r="A11808" s="489">
        <v>107802</v>
      </c>
      <c r="B11808" s="488" t="s">
        <v>4435</v>
      </c>
      <c r="C11808" s="489" t="s">
        <v>87</v>
      </c>
      <c r="D11808" s="490">
        <v>0</v>
      </c>
      <c r="E11808" s="487"/>
      <c r="F11808" s="487" t="s">
        <v>5958</v>
      </c>
      <c r="G11808" s="488" t="s">
        <v>6066</v>
      </c>
      <c r="H11808" s="488"/>
      <c r="I11808" s="490">
        <v>0</v>
      </c>
      <c r="J11808" s="490">
        <v>0</v>
      </c>
      <c r="K11808" s="490">
        <v>0</v>
      </c>
      <c r="L11808" s="508"/>
      <c r="M11808" s="489">
        <v>0</v>
      </c>
      <c r="N11808" s="490">
        <v>0</v>
      </c>
      <c r="O11808" s="487" t="s">
        <v>5958</v>
      </c>
    </row>
    <row r="11809" spans="1:15" x14ac:dyDescent="0.25">
      <c r="A11809" s="489">
        <v>107803</v>
      </c>
      <c r="B11809" s="488" t="s">
        <v>4436</v>
      </c>
      <c r="C11809" s="489" t="s">
        <v>87</v>
      </c>
      <c r="D11809" s="490">
        <v>0</v>
      </c>
      <c r="E11809" s="487"/>
      <c r="F11809" s="487" t="s">
        <v>5958</v>
      </c>
      <c r="G11809" s="488" t="s">
        <v>6066</v>
      </c>
      <c r="H11809" s="488"/>
      <c r="I11809" s="490">
        <v>0</v>
      </c>
      <c r="J11809" s="490">
        <v>0</v>
      </c>
      <c r="K11809" s="490">
        <v>0</v>
      </c>
      <c r="L11809" s="508"/>
      <c r="M11809" s="489">
        <v>0</v>
      </c>
      <c r="N11809" s="490">
        <v>0</v>
      </c>
      <c r="O11809" s="487" t="s">
        <v>5958</v>
      </c>
    </row>
    <row r="11810" spans="1:15" x14ac:dyDescent="0.25">
      <c r="A11810" s="489">
        <v>107804</v>
      </c>
      <c r="B11810" s="488" t="s">
        <v>4465</v>
      </c>
      <c r="C11810" s="489" t="s">
        <v>87</v>
      </c>
      <c r="D11810" s="490">
        <v>0</v>
      </c>
      <c r="E11810" s="487"/>
      <c r="F11810" s="487" t="s">
        <v>5958</v>
      </c>
      <c r="G11810" s="488" t="s">
        <v>6066</v>
      </c>
      <c r="H11810" s="488"/>
      <c r="I11810" s="490">
        <v>0</v>
      </c>
      <c r="J11810" s="490">
        <v>0</v>
      </c>
      <c r="K11810" s="490">
        <v>0</v>
      </c>
      <c r="L11810" s="508"/>
      <c r="M11810" s="489">
        <v>0</v>
      </c>
      <c r="N11810" s="490">
        <v>0</v>
      </c>
      <c r="O11810" s="487" t="s">
        <v>5958</v>
      </c>
    </row>
    <row r="11811" spans="1:15" x14ac:dyDescent="0.25">
      <c r="A11811" s="489">
        <v>107805</v>
      </c>
      <c r="B11811" s="488" t="s">
        <v>4426</v>
      </c>
      <c r="C11811" s="489" t="s">
        <v>87</v>
      </c>
      <c r="D11811" s="490">
        <v>0</v>
      </c>
      <c r="E11811" s="487"/>
      <c r="F11811" s="487" t="s">
        <v>5958</v>
      </c>
      <c r="G11811" s="488" t="s">
        <v>6066</v>
      </c>
      <c r="H11811" s="488"/>
      <c r="I11811" s="490">
        <v>0</v>
      </c>
      <c r="J11811" s="490">
        <v>0</v>
      </c>
      <c r="K11811" s="490">
        <v>0</v>
      </c>
      <c r="L11811" s="508"/>
      <c r="M11811" s="489">
        <v>0</v>
      </c>
      <c r="N11811" s="490">
        <v>0</v>
      </c>
      <c r="O11811" s="487" t="s">
        <v>5958</v>
      </c>
    </row>
    <row r="11812" spans="1:15" x14ac:dyDescent="0.25">
      <c r="A11812" s="489">
        <v>107806</v>
      </c>
      <c r="B11812" s="488" t="s">
        <v>4438</v>
      </c>
      <c r="C11812" s="489" t="s">
        <v>87</v>
      </c>
      <c r="D11812" s="490">
        <v>0</v>
      </c>
      <c r="E11812" s="487"/>
      <c r="F11812" s="487" t="s">
        <v>5958</v>
      </c>
      <c r="G11812" s="488" t="s">
        <v>6066</v>
      </c>
      <c r="H11812" s="488"/>
      <c r="I11812" s="490">
        <v>0</v>
      </c>
      <c r="J11812" s="490">
        <v>0</v>
      </c>
      <c r="K11812" s="490">
        <v>0</v>
      </c>
      <c r="L11812" s="508"/>
      <c r="M11812" s="489">
        <v>0</v>
      </c>
      <c r="N11812" s="490">
        <v>0</v>
      </c>
      <c r="O11812" s="487" t="s">
        <v>5958</v>
      </c>
    </row>
    <row r="11813" spans="1:15" x14ac:dyDescent="0.25">
      <c r="A11813" s="489">
        <v>107807</v>
      </c>
      <c r="B11813" s="488" t="s">
        <v>4444</v>
      </c>
      <c r="C11813" s="489" t="s">
        <v>87</v>
      </c>
      <c r="D11813" s="490">
        <v>0</v>
      </c>
      <c r="E11813" s="487"/>
      <c r="F11813" s="487" t="s">
        <v>5958</v>
      </c>
      <c r="G11813" s="488" t="s">
        <v>6066</v>
      </c>
      <c r="H11813" s="488"/>
      <c r="I11813" s="490">
        <v>0</v>
      </c>
      <c r="J11813" s="490">
        <v>0</v>
      </c>
      <c r="K11813" s="490">
        <v>0</v>
      </c>
      <c r="L11813" s="508"/>
      <c r="M11813" s="489">
        <v>0</v>
      </c>
      <c r="N11813" s="490">
        <v>0</v>
      </c>
      <c r="O11813" s="487" t="s">
        <v>5958</v>
      </c>
    </row>
    <row r="11814" spans="1:15" x14ac:dyDescent="0.25">
      <c r="A11814" s="489">
        <v>107808</v>
      </c>
      <c r="B11814" s="488" t="s">
        <v>4437</v>
      </c>
      <c r="C11814" s="489" t="s">
        <v>87</v>
      </c>
      <c r="D11814" s="490">
        <v>0</v>
      </c>
      <c r="E11814" s="487"/>
      <c r="F11814" s="487" t="s">
        <v>5958</v>
      </c>
      <c r="G11814" s="488" t="s">
        <v>6066</v>
      </c>
      <c r="H11814" s="488"/>
      <c r="I11814" s="490">
        <v>0</v>
      </c>
      <c r="J11814" s="490">
        <v>0</v>
      </c>
      <c r="K11814" s="490">
        <v>0</v>
      </c>
      <c r="L11814" s="508"/>
      <c r="M11814" s="489">
        <v>0</v>
      </c>
      <c r="N11814" s="490">
        <v>0</v>
      </c>
      <c r="O11814" s="487" t="s">
        <v>5958</v>
      </c>
    </row>
    <row r="11815" spans="1:15" ht="30" x14ac:dyDescent="0.25">
      <c r="A11815" s="489">
        <v>107809</v>
      </c>
      <c r="B11815" s="488" t="s">
        <v>9632</v>
      </c>
      <c r="C11815" s="489" t="s">
        <v>87</v>
      </c>
      <c r="D11815" s="490">
        <v>0</v>
      </c>
      <c r="E11815" s="487"/>
      <c r="F11815" s="487" t="s">
        <v>5958</v>
      </c>
      <c r="G11815" s="488" t="s">
        <v>6066</v>
      </c>
      <c r="H11815" s="488"/>
      <c r="I11815" s="490">
        <v>0</v>
      </c>
      <c r="J11815" s="490">
        <v>0</v>
      </c>
      <c r="K11815" s="490">
        <v>0</v>
      </c>
      <c r="L11815" s="508"/>
      <c r="M11815" s="489">
        <v>0</v>
      </c>
      <c r="N11815" s="490">
        <v>0</v>
      </c>
      <c r="O11815" s="487" t="s">
        <v>5958</v>
      </c>
    </row>
    <row r="11816" spans="1:15" x14ac:dyDescent="0.25">
      <c r="A11816" s="489">
        <v>107810</v>
      </c>
      <c r="B11816" s="488" t="s">
        <v>4472</v>
      </c>
      <c r="C11816" s="489" t="s">
        <v>87</v>
      </c>
      <c r="D11816" s="490">
        <v>0</v>
      </c>
      <c r="E11816" s="487"/>
      <c r="F11816" s="487" t="s">
        <v>5958</v>
      </c>
      <c r="G11816" s="488" t="s">
        <v>6066</v>
      </c>
      <c r="H11816" s="488"/>
      <c r="I11816" s="490">
        <v>0</v>
      </c>
      <c r="J11816" s="490">
        <v>0</v>
      </c>
      <c r="K11816" s="490">
        <v>0</v>
      </c>
      <c r="L11816" s="508"/>
      <c r="M11816" s="489">
        <v>0</v>
      </c>
      <c r="N11816" s="490">
        <v>0</v>
      </c>
      <c r="O11816" s="487" t="s">
        <v>5958</v>
      </c>
    </row>
    <row r="11817" spans="1:15" x14ac:dyDescent="0.25">
      <c r="A11817" s="489">
        <v>107811</v>
      </c>
      <c r="B11817" s="488" t="s">
        <v>4466</v>
      </c>
      <c r="C11817" s="489" t="s">
        <v>87</v>
      </c>
      <c r="D11817" s="490">
        <v>0</v>
      </c>
      <c r="E11817" s="487"/>
      <c r="F11817" s="487" t="s">
        <v>5958</v>
      </c>
      <c r="G11817" s="488" t="s">
        <v>6066</v>
      </c>
      <c r="H11817" s="488"/>
      <c r="I11817" s="490">
        <v>0</v>
      </c>
      <c r="J11817" s="490">
        <v>0</v>
      </c>
      <c r="K11817" s="490">
        <v>0</v>
      </c>
      <c r="L11817" s="508"/>
      <c r="M11817" s="489">
        <v>0</v>
      </c>
      <c r="N11817" s="490">
        <v>0</v>
      </c>
      <c r="O11817" s="487" t="s">
        <v>5958</v>
      </c>
    </row>
    <row r="11818" spans="1:15" x14ac:dyDescent="0.25">
      <c r="A11818" s="489">
        <v>107812</v>
      </c>
      <c r="B11818" s="488" t="s">
        <v>4453</v>
      </c>
      <c r="C11818" s="489" t="s">
        <v>87</v>
      </c>
      <c r="D11818" s="490">
        <v>0</v>
      </c>
      <c r="E11818" s="487"/>
      <c r="F11818" s="487" t="s">
        <v>5958</v>
      </c>
      <c r="G11818" s="488" t="s">
        <v>6066</v>
      </c>
      <c r="H11818" s="488"/>
      <c r="I11818" s="490">
        <v>0</v>
      </c>
      <c r="J11818" s="490">
        <v>0</v>
      </c>
      <c r="K11818" s="490">
        <v>0</v>
      </c>
      <c r="L11818" s="508"/>
      <c r="M11818" s="489">
        <v>0</v>
      </c>
      <c r="N11818" s="490">
        <v>0</v>
      </c>
      <c r="O11818" s="487" t="s">
        <v>5958</v>
      </c>
    </row>
    <row r="11819" spans="1:15" x14ac:dyDescent="0.25">
      <c r="A11819" s="489">
        <v>107813</v>
      </c>
      <c r="B11819" s="488" t="s">
        <v>4467</v>
      </c>
      <c r="C11819" s="489" t="s">
        <v>87</v>
      </c>
      <c r="D11819" s="490">
        <v>0</v>
      </c>
      <c r="E11819" s="487"/>
      <c r="F11819" s="487" t="s">
        <v>5958</v>
      </c>
      <c r="G11819" s="488" t="s">
        <v>6066</v>
      </c>
      <c r="H11819" s="488"/>
      <c r="I11819" s="490">
        <v>0</v>
      </c>
      <c r="J11819" s="490">
        <v>0</v>
      </c>
      <c r="K11819" s="490">
        <v>0</v>
      </c>
      <c r="L11819" s="508"/>
      <c r="M11819" s="489">
        <v>0</v>
      </c>
      <c r="N11819" s="490">
        <v>0</v>
      </c>
      <c r="O11819" s="487" t="s">
        <v>5958</v>
      </c>
    </row>
    <row r="11820" spans="1:15" x14ac:dyDescent="0.25">
      <c r="A11820" s="489">
        <v>107814</v>
      </c>
      <c r="B11820" s="488" t="s">
        <v>4463</v>
      </c>
      <c r="C11820" s="489" t="s">
        <v>87</v>
      </c>
      <c r="D11820" s="490">
        <v>0</v>
      </c>
      <c r="E11820" s="487"/>
      <c r="F11820" s="487" t="s">
        <v>5958</v>
      </c>
      <c r="G11820" s="488" t="s">
        <v>6066</v>
      </c>
      <c r="H11820" s="488"/>
      <c r="I11820" s="490">
        <v>0</v>
      </c>
      <c r="J11820" s="490">
        <v>0</v>
      </c>
      <c r="K11820" s="490">
        <v>0</v>
      </c>
      <c r="L11820" s="508"/>
      <c r="M11820" s="489">
        <v>0</v>
      </c>
      <c r="N11820" s="490">
        <v>0</v>
      </c>
      <c r="O11820" s="487" t="s">
        <v>5958</v>
      </c>
    </row>
    <row r="11821" spans="1:15" x14ac:dyDescent="0.25">
      <c r="A11821" s="489">
        <v>107815</v>
      </c>
      <c r="B11821" s="488" t="s">
        <v>4469</v>
      </c>
      <c r="C11821" s="489" t="s">
        <v>87</v>
      </c>
      <c r="D11821" s="490">
        <v>0</v>
      </c>
      <c r="E11821" s="487"/>
      <c r="F11821" s="487" t="s">
        <v>5958</v>
      </c>
      <c r="G11821" s="488" t="s">
        <v>6066</v>
      </c>
      <c r="H11821" s="488"/>
      <c r="I11821" s="490">
        <v>0</v>
      </c>
      <c r="J11821" s="490">
        <v>0</v>
      </c>
      <c r="K11821" s="490">
        <v>0</v>
      </c>
      <c r="L11821" s="508"/>
      <c r="M11821" s="489">
        <v>0</v>
      </c>
      <c r="N11821" s="490">
        <v>0</v>
      </c>
      <c r="O11821" s="487" t="s">
        <v>5958</v>
      </c>
    </row>
    <row r="11822" spans="1:15" x14ac:dyDescent="0.25">
      <c r="A11822" s="489">
        <v>107816</v>
      </c>
      <c r="B11822" s="488" t="s">
        <v>4462</v>
      </c>
      <c r="C11822" s="489" t="s">
        <v>87</v>
      </c>
      <c r="D11822" s="490">
        <v>0</v>
      </c>
      <c r="E11822" s="487"/>
      <c r="F11822" s="487" t="s">
        <v>5958</v>
      </c>
      <c r="G11822" s="488" t="s">
        <v>6066</v>
      </c>
      <c r="H11822" s="488"/>
      <c r="I11822" s="490">
        <v>0</v>
      </c>
      <c r="J11822" s="490">
        <v>0</v>
      </c>
      <c r="K11822" s="490">
        <v>0</v>
      </c>
      <c r="L11822" s="508"/>
      <c r="M11822" s="489">
        <v>0</v>
      </c>
      <c r="N11822" s="490">
        <v>0</v>
      </c>
      <c r="O11822" s="487" t="s">
        <v>5958</v>
      </c>
    </row>
    <row r="11823" spans="1:15" x14ac:dyDescent="0.25">
      <c r="A11823" s="489">
        <v>107817</v>
      </c>
      <c r="B11823" s="488" t="s">
        <v>4431</v>
      </c>
      <c r="C11823" s="489" t="s">
        <v>87</v>
      </c>
      <c r="D11823" s="490">
        <v>0</v>
      </c>
      <c r="E11823" s="487"/>
      <c r="F11823" s="487" t="s">
        <v>5958</v>
      </c>
      <c r="G11823" s="488" t="s">
        <v>6066</v>
      </c>
      <c r="H11823" s="488"/>
      <c r="I11823" s="490">
        <v>0</v>
      </c>
      <c r="J11823" s="490">
        <v>0</v>
      </c>
      <c r="K11823" s="490">
        <v>0</v>
      </c>
      <c r="L11823" s="508"/>
      <c r="M11823" s="489">
        <v>0</v>
      </c>
      <c r="N11823" s="490">
        <v>0</v>
      </c>
      <c r="O11823" s="487" t="s">
        <v>5958</v>
      </c>
    </row>
    <row r="11824" spans="1:15" x14ac:dyDescent="0.25">
      <c r="A11824" s="489">
        <v>107818</v>
      </c>
      <c r="B11824" s="488" t="s">
        <v>4468</v>
      </c>
      <c r="C11824" s="489" t="s">
        <v>87</v>
      </c>
      <c r="D11824" s="490">
        <v>0</v>
      </c>
      <c r="E11824" s="487"/>
      <c r="F11824" s="487" t="s">
        <v>5958</v>
      </c>
      <c r="G11824" s="488" t="s">
        <v>6066</v>
      </c>
      <c r="H11824" s="488"/>
      <c r="I11824" s="490">
        <v>0</v>
      </c>
      <c r="J11824" s="490">
        <v>0</v>
      </c>
      <c r="K11824" s="490">
        <v>0</v>
      </c>
      <c r="L11824" s="508"/>
      <c r="M11824" s="489">
        <v>0</v>
      </c>
      <c r="N11824" s="490">
        <v>0</v>
      </c>
      <c r="O11824" s="487" t="s">
        <v>5958</v>
      </c>
    </row>
    <row r="11825" spans="1:15" x14ac:dyDescent="0.25">
      <c r="A11825" s="489">
        <v>107819</v>
      </c>
      <c r="B11825" s="488" t="s">
        <v>4430</v>
      </c>
      <c r="C11825" s="489" t="s">
        <v>87</v>
      </c>
      <c r="D11825" s="490">
        <v>0</v>
      </c>
      <c r="E11825" s="487"/>
      <c r="F11825" s="487" t="s">
        <v>5958</v>
      </c>
      <c r="G11825" s="488" t="s">
        <v>6066</v>
      </c>
      <c r="H11825" s="488"/>
      <c r="I11825" s="490">
        <v>0</v>
      </c>
      <c r="J11825" s="490">
        <v>0</v>
      </c>
      <c r="K11825" s="490">
        <v>0</v>
      </c>
      <c r="L11825" s="508"/>
      <c r="M11825" s="489">
        <v>0</v>
      </c>
      <c r="N11825" s="490">
        <v>0</v>
      </c>
      <c r="O11825" s="487" t="s">
        <v>5958</v>
      </c>
    </row>
    <row r="11826" spans="1:15" x14ac:dyDescent="0.25">
      <c r="A11826" s="489">
        <v>107820</v>
      </c>
      <c r="B11826" s="488" t="s">
        <v>4474</v>
      </c>
      <c r="C11826" s="489" t="s">
        <v>87</v>
      </c>
      <c r="D11826" s="490">
        <v>0</v>
      </c>
      <c r="E11826" s="487"/>
      <c r="F11826" s="487" t="s">
        <v>5958</v>
      </c>
      <c r="G11826" s="488" t="s">
        <v>6066</v>
      </c>
      <c r="H11826" s="488"/>
      <c r="I11826" s="490">
        <v>0</v>
      </c>
      <c r="J11826" s="490">
        <v>0</v>
      </c>
      <c r="K11826" s="490">
        <v>0</v>
      </c>
      <c r="L11826" s="508"/>
      <c r="M11826" s="489">
        <v>0</v>
      </c>
      <c r="N11826" s="490">
        <v>0</v>
      </c>
      <c r="O11826" s="487" t="s">
        <v>5958</v>
      </c>
    </row>
    <row r="11827" spans="1:15" x14ac:dyDescent="0.25">
      <c r="A11827" s="489">
        <v>107821</v>
      </c>
      <c r="B11827" s="488" t="s">
        <v>4464</v>
      </c>
      <c r="C11827" s="489" t="s">
        <v>87</v>
      </c>
      <c r="D11827" s="490">
        <v>0</v>
      </c>
      <c r="E11827" s="487"/>
      <c r="F11827" s="487" t="s">
        <v>5958</v>
      </c>
      <c r="G11827" s="488" t="s">
        <v>6066</v>
      </c>
      <c r="H11827" s="488"/>
      <c r="I11827" s="490">
        <v>0</v>
      </c>
      <c r="J11827" s="490">
        <v>0</v>
      </c>
      <c r="K11827" s="490">
        <v>0</v>
      </c>
      <c r="L11827" s="508"/>
      <c r="M11827" s="489">
        <v>0</v>
      </c>
      <c r="N11827" s="490">
        <v>0</v>
      </c>
      <c r="O11827" s="487" t="s">
        <v>5958</v>
      </c>
    </row>
    <row r="11828" spans="1:15" x14ac:dyDescent="0.25">
      <c r="A11828" s="489">
        <v>107822</v>
      </c>
      <c r="B11828" s="488" t="s">
        <v>4470</v>
      </c>
      <c r="C11828" s="489" t="s">
        <v>87</v>
      </c>
      <c r="D11828" s="490">
        <v>0</v>
      </c>
      <c r="E11828" s="487"/>
      <c r="F11828" s="487" t="s">
        <v>5958</v>
      </c>
      <c r="G11828" s="488" t="s">
        <v>6066</v>
      </c>
      <c r="H11828" s="488"/>
      <c r="I11828" s="490">
        <v>0</v>
      </c>
      <c r="J11828" s="490">
        <v>0</v>
      </c>
      <c r="K11828" s="490">
        <v>0</v>
      </c>
      <c r="L11828" s="508"/>
      <c r="M11828" s="489">
        <v>0</v>
      </c>
      <c r="N11828" s="490">
        <v>0</v>
      </c>
      <c r="O11828" s="487" t="s">
        <v>5958</v>
      </c>
    </row>
    <row r="11829" spans="1:15" x14ac:dyDescent="0.25">
      <c r="A11829" s="489">
        <v>107823</v>
      </c>
      <c r="B11829" s="488" t="s">
        <v>4475</v>
      </c>
      <c r="C11829" s="489" t="s">
        <v>87</v>
      </c>
      <c r="D11829" s="490">
        <v>0</v>
      </c>
      <c r="E11829" s="487"/>
      <c r="F11829" s="487" t="s">
        <v>5958</v>
      </c>
      <c r="G11829" s="488" t="s">
        <v>6066</v>
      </c>
      <c r="H11829" s="488"/>
      <c r="I11829" s="490">
        <v>0</v>
      </c>
      <c r="J11829" s="490">
        <v>0</v>
      </c>
      <c r="K11829" s="490">
        <v>0</v>
      </c>
      <c r="L11829" s="508"/>
      <c r="M11829" s="489">
        <v>0</v>
      </c>
      <c r="N11829" s="490">
        <v>0</v>
      </c>
      <c r="O11829" s="487" t="s">
        <v>5958</v>
      </c>
    </row>
    <row r="11830" spans="1:15" x14ac:dyDescent="0.25">
      <c r="A11830" s="489">
        <v>107824</v>
      </c>
      <c r="B11830" s="488" t="s">
        <v>4446</v>
      </c>
      <c r="C11830" s="489" t="s">
        <v>87</v>
      </c>
      <c r="D11830" s="490">
        <v>0</v>
      </c>
      <c r="E11830" s="487"/>
      <c r="F11830" s="487" t="s">
        <v>5958</v>
      </c>
      <c r="G11830" s="488" t="s">
        <v>6066</v>
      </c>
      <c r="H11830" s="488"/>
      <c r="I11830" s="490">
        <v>0</v>
      </c>
      <c r="J11830" s="490">
        <v>0</v>
      </c>
      <c r="K11830" s="490">
        <v>0</v>
      </c>
      <c r="L11830" s="508"/>
      <c r="M11830" s="489">
        <v>0</v>
      </c>
      <c r="N11830" s="490">
        <v>0</v>
      </c>
      <c r="O11830" s="487" t="s">
        <v>5958</v>
      </c>
    </row>
    <row r="11831" spans="1:15" x14ac:dyDescent="0.25">
      <c r="A11831" s="489">
        <v>107825</v>
      </c>
      <c r="B11831" s="488" t="s">
        <v>4425</v>
      </c>
      <c r="C11831" s="489" t="s">
        <v>87</v>
      </c>
      <c r="D11831" s="490">
        <v>0</v>
      </c>
      <c r="E11831" s="487"/>
      <c r="F11831" s="487" t="s">
        <v>5958</v>
      </c>
      <c r="G11831" s="488" t="s">
        <v>6066</v>
      </c>
      <c r="H11831" s="488"/>
      <c r="I11831" s="490">
        <v>0</v>
      </c>
      <c r="J11831" s="490">
        <v>0</v>
      </c>
      <c r="K11831" s="490">
        <v>0</v>
      </c>
      <c r="L11831" s="508"/>
      <c r="M11831" s="489">
        <v>0</v>
      </c>
      <c r="N11831" s="490">
        <v>0</v>
      </c>
      <c r="O11831" s="487" t="s">
        <v>5958</v>
      </c>
    </row>
    <row r="11832" spans="1:15" ht="30" x14ac:dyDescent="0.25">
      <c r="A11832" s="489">
        <v>107826</v>
      </c>
      <c r="B11832" s="488" t="s">
        <v>9631</v>
      </c>
      <c r="C11832" s="489" t="s">
        <v>87</v>
      </c>
      <c r="D11832" s="490">
        <v>0</v>
      </c>
      <c r="E11832" s="487"/>
      <c r="F11832" s="487" t="s">
        <v>5958</v>
      </c>
      <c r="G11832" s="488" t="s">
        <v>6066</v>
      </c>
      <c r="H11832" s="488"/>
      <c r="I11832" s="490">
        <v>0</v>
      </c>
      <c r="J11832" s="490">
        <v>0</v>
      </c>
      <c r="K11832" s="490">
        <v>0</v>
      </c>
      <c r="L11832" s="508"/>
      <c r="M11832" s="489">
        <v>0</v>
      </c>
      <c r="N11832" s="490">
        <v>0</v>
      </c>
      <c r="O11832" s="487" t="s">
        <v>5958</v>
      </c>
    </row>
    <row r="11833" spans="1:15" x14ac:dyDescent="0.25">
      <c r="A11833" s="489">
        <v>107827</v>
      </c>
      <c r="B11833" s="488" t="s">
        <v>4434</v>
      </c>
      <c r="C11833" s="489" t="s">
        <v>87</v>
      </c>
      <c r="D11833" s="490">
        <v>0</v>
      </c>
      <c r="E11833" s="487"/>
      <c r="F11833" s="487" t="s">
        <v>5958</v>
      </c>
      <c r="G11833" s="488" t="s">
        <v>6066</v>
      </c>
      <c r="H11833" s="488"/>
      <c r="I11833" s="490">
        <v>0</v>
      </c>
      <c r="J11833" s="490">
        <v>0</v>
      </c>
      <c r="K11833" s="490">
        <v>0</v>
      </c>
      <c r="L11833" s="508"/>
      <c r="M11833" s="489">
        <v>0</v>
      </c>
      <c r="N11833" s="490">
        <v>0</v>
      </c>
      <c r="O11833" s="487" t="s">
        <v>5958</v>
      </c>
    </row>
    <row r="11834" spans="1:15" x14ac:dyDescent="0.25">
      <c r="A11834" s="489">
        <v>107828</v>
      </c>
      <c r="B11834" s="488" t="s">
        <v>4478</v>
      </c>
      <c r="C11834" s="489" t="s">
        <v>87</v>
      </c>
      <c r="D11834" s="490">
        <v>0</v>
      </c>
      <c r="E11834" s="487"/>
      <c r="F11834" s="487" t="s">
        <v>5958</v>
      </c>
      <c r="G11834" s="488" t="s">
        <v>6066</v>
      </c>
      <c r="H11834" s="488"/>
      <c r="I11834" s="490">
        <v>0</v>
      </c>
      <c r="J11834" s="490">
        <v>0</v>
      </c>
      <c r="K11834" s="490">
        <v>0</v>
      </c>
      <c r="L11834" s="508"/>
      <c r="M11834" s="489">
        <v>0</v>
      </c>
      <c r="N11834" s="490">
        <v>0</v>
      </c>
      <c r="O11834" s="487" t="s">
        <v>5958</v>
      </c>
    </row>
    <row r="11835" spans="1:15" x14ac:dyDescent="0.25">
      <c r="A11835" s="489">
        <v>107829</v>
      </c>
      <c r="B11835" s="488" t="s">
        <v>4478</v>
      </c>
      <c r="C11835" s="489" t="s">
        <v>87</v>
      </c>
      <c r="D11835" s="490">
        <v>0</v>
      </c>
      <c r="E11835" s="487"/>
      <c r="F11835" s="487" t="s">
        <v>5958</v>
      </c>
      <c r="G11835" s="488" t="s">
        <v>6066</v>
      </c>
      <c r="H11835" s="488"/>
      <c r="I11835" s="490">
        <v>0</v>
      </c>
      <c r="J11835" s="490">
        <v>0</v>
      </c>
      <c r="K11835" s="490">
        <v>0</v>
      </c>
      <c r="L11835" s="508"/>
      <c r="M11835" s="489">
        <v>0</v>
      </c>
      <c r="N11835" s="490">
        <v>0</v>
      </c>
      <c r="O11835" s="487" t="s">
        <v>5958</v>
      </c>
    </row>
    <row r="11836" spans="1:15" x14ac:dyDescent="0.25">
      <c r="A11836" s="489">
        <v>107830</v>
      </c>
      <c r="B11836" s="488" t="s">
        <v>9630</v>
      </c>
      <c r="C11836" s="489" t="s">
        <v>87</v>
      </c>
      <c r="D11836" s="490">
        <v>0</v>
      </c>
      <c r="E11836" s="487"/>
      <c r="F11836" s="487" t="s">
        <v>5958</v>
      </c>
      <c r="G11836" s="488" t="s">
        <v>6066</v>
      </c>
      <c r="H11836" s="488"/>
      <c r="I11836" s="490">
        <v>0</v>
      </c>
      <c r="J11836" s="490">
        <v>0</v>
      </c>
      <c r="K11836" s="490">
        <v>0</v>
      </c>
      <c r="L11836" s="508"/>
      <c r="M11836" s="489">
        <v>0</v>
      </c>
      <c r="N11836" s="490">
        <v>0</v>
      </c>
      <c r="O11836" s="487" t="s">
        <v>5958</v>
      </c>
    </row>
    <row r="11837" spans="1:15" x14ac:dyDescent="0.25">
      <c r="A11837" s="489">
        <v>107831</v>
      </c>
      <c r="B11837" s="488" t="s">
        <v>4432</v>
      </c>
      <c r="C11837" s="489" t="s">
        <v>87</v>
      </c>
      <c r="D11837" s="490">
        <v>0</v>
      </c>
      <c r="E11837" s="487"/>
      <c r="F11837" s="487" t="s">
        <v>5958</v>
      </c>
      <c r="G11837" s="488" t="s">
        <v>6066</v>
      </c>
      <c r="H11837" s="488"/>
      <c r="I11837" s="490">
        <v>0</v>
      </c>
      <c r="J11837" s="490">
        <v>0</v>
      </c>
      <c r="K11837" s="490">
        <v>0</v>
      </c>
      <c r="L11837" s="508"/>
      <c r="M11837" s="489">
        <v>0</v>
      </c>
      <c r="N11837" s="490">
        <v>0</v>
      </c>
      <c r="O11837" s="487" t="s">
        <v>5958</v>
      </c>
    </row>
    <row r="11838" spans="1:15" x14ac:dyDescent="0.25">
      <c r="A11838" s="489">
        <v>107832</v>
      </c>
      <c r="B11838" s="488" t="s">
        <v>4452</v>
      </c>
      <c r="C11838" s="489" t="s">
        <v>87</v>
      </c>
      <c r="D11838" s="490">
        <v>0</v>
      </c>
      <c r="E11838" s="487"/>
      <c r="F11838" s="487" t="s">
        <v>5958</v>
      </c>
      <c r="G11838" s="488" t="s">
        <v>6066</v>
      </c>
      <c r="H11838" s="488"/>
      <c r="I11838" s="490">
        <v>0</v>
      </c>
      <c r="J11838" s="490">
        <v>0</v>
      </c>
      <c r="K11838" s="490">
        <v>0</v>
      </c>
      <c r="L11838" s="508"/>
      <c r="M11838" s="489">
        <v>0</v>
      </c>
      <c r="N11838" s="490">
        <v>0</v>
      </c>
      <c r="O11838" s="487" t="s">
        <v>5958</v>
      </c>
    </row>
    <row r="11839" spans="1:15" x14ac:dyDescent="0.25">
      <c r="A11839" s="489">
        <v>107833</v>
      </c>
      <c r="B11839" s="488" t="s">
        <v>4427</v>
      </c>
      <c r="C11839" s="489" t="s">
        <v>87</v>
      </c>
      <c r="D11839" s="490">
        <v>0</v>
      </c>
      <c r="E11839" s="487"/>
      <c r="F11839" s="487" t="s">
        <v>5958</v>
      </c>
      <c r="G11839" s="488" t="s">
        <v>6066</v>
      </c>
      <c r="H11839" s="488"/>
      <c r="I11839" s="490">
        <v>0</v>
      </c>
      <c r="J11839" s="490">
        <v>0</v>
      </c>
      <c r="K11839" s="490">
        <v>0</v>
      </c>
      <c r="L11839" s="508"/>
      <c r="M11839" s="489">
        <v>0</v>
      </c>
      <c r="N11839" s="490">
        <v>0</v>
      </c>
      <c r="O11839" s="487" t="s">
        <v>5958</v>
      </c>
    </row>
    <row r="11840" spans="1:15" x14ac:dyDescent="0.25">
      <c r="A11840" s="489">
        <v>107834</v>
      </c>
      <c r="B11840" s="488" t="s">
        <v>4471</v>
      </c>
      <c r="C11840" s="489" t="s">
        <v>87</v>
      </c>
      <c r="D11840" s="490">
        <v>0</v>
      </c>
      <c r="E11840" s="487"/>
      <c r="F11840" s="487" t="s">
        <v>5958</v>
      </c>
      <c r="G11840" s="488" t="s">
        <v>6066</v>
      </c>
      <c r="H11840" s="488"/>
      <c r="I11840" s="490">
        <v>0</v>
      </c>
      <c r="J11840" s="490">
        <v>0</v>
      </c>
      <c r="K11840" s="490">
        <v>0</v>
      </c>
      <c r="L11840" s="508"/>
      <c r="M11840" s="489">
        <v>0</v>
      </c>
      <c r="N11840" s="490">
        <v>0</v>
      </c>
      <c r="O11840" s="487" t="s">
        <v>5958</v>
      </c>
    </row>
    <row r="11841" spans="1:15" x14ac:dyDescent="0.25">
      <c r="A11841" s="489">
        <v>107835</v>
      </c>
      <c r="B11841" s="488" t="s">
        <v>4448</v>
      </c>
      <c r="C11841" s="489" t="s">
        <v>87</v>
      </c>
      <c r="D11841" s="490">
        <v>0</v>
      </c>
      <c r="E11841" s="487"/>
      <c r="F11841" s="487" t="s">
        <v>5958</v>
      </c>
      <c r="G11841" s="488" t="s">
        <v>6066</v>
      </c>
      <c r="H11841" s="488"/>
      <c r="I11841" s="490">
        <v>0</v>
      </c>
      <c r="J11841" s="490">
        <v>0</v>
      </c>
      <c r="K11841" s="490">
        <v>0</v>
      </c>
      <c r="L11841" s="508"/>
      <c r="M11841" s="489">
        <v>0</v>
      </c>
      <c r="N11841" s="490">
        <v>0</v>
      </c>
      <c r="O11841" s="487" t="s">
        <v>5958</v>
      </c>
    </row>
    <row r="11842" spans="1:15" x14ac:dyDescent="0.25">
      <c r="A11842" s="489">
        <v>107836</v>
      </c>
      <c r="B11842" s="488" t="s">
        <v>4440</v>
      </c>
      <c r="C11842" s="489" t="s">
        <v>87</v>
      </c>
      <c r="D11842" s="490">
        <v>0</v>
      </c>
      <c r="E11842" s="487"/>
      <c r="F11842" s="487" t="s">
        <v>5958</v>
      </c>
      <c r="G11842" s="488" t="s">
        <v>6066</v>
      </c>
      <c r="H11842" s="488"/>
      <c r="I11842" s="490">
        <v>0</v>
      </c>
      <c r="J11842" s="490">
        <v>0</v>
      </c>
      <c r="K11842" s="490">
        <v>0</v>
      </c>
      <c r="L11842" s="508"/>
      <c r="M11842" s="489">
        <v>0</v>
      </c>
      <c r="N11842" s="490">
        <v>0</v>
      </c>
      <c r="O11842" s="487" t="s">
        <v>5958</v>
      </c>
    </row>
    <row r="11843" spans="1:15" x14ac:dyDescent="0.25">
      <c r="A11843" s="489">
        <v>107837</v>
      </c>
      <c r="B11843" s="488" t="s">
        <v>4476</v>
      </c>
      <c r="C11843" s="489" t="s">
        <v>87</v>
      </c>
      <c r="D11843" s="490">
        <v>0</v>
      </c>
      <c r="E11843" s="487"/>
      <c r="F11843" s="487" t="s">
        <v>5958</v>
      </c>
      <c r="G11843" s="488" t="s">
        <v>6066</v>
      </c>
      <c r="H11843" s="488"/>
      <c r="I11843" s="490">
        <v>0</v>
      </c>
      <c r="J11843" s="490">
        <v>0</v>
      </c>
      <c r="K11843" s="490">
        <v>0</v>
      </c>
      <c r="L11843" s="508"/>
      <c r="M11843" s="489">
        <v>0</v>
      </c>
      <c r="N11843" s="490">
        <v>0</v>
      </c>
      <c r="O11843" s="487" t="s">
        <v>5958</v>
      </c>
    </row>
    <row r="11844" spans="1:15" ht="30" x14ac:dyDescent="0.25">
      <c r="A11844" s="489">
        <v>107838</v>
      </c>
      <c r="B11844" s="488" t="s">
        <v>5112</v>
      </c>
      <c r="C11844" s="489" t="s">
        <v>87</v>
      </c>
      <c r="D11844" s="490">
        <v>0</v>
      </c>
      <c r="E11844" s="487"/>
      <c r="F11844" s="487" t="s">
        <v>5958</v>
      </c>
      <c r="G11844" s="488" t="s">
        <v>5962</v>
      </c>
      <c r="H11844" s="488"/>
      <c r="I11844" s="490">
        <v>0</v>
      </c>
      <c r="J11844" s="490">
        <v>0</v>
      </c>
      <c r="K11844" s="490">
        <v>0</v>
      </c>
      <c r="L11844" s="508"/>
      <c r="M11844" s="489">
        <v>0</v>
      </c>
      <c r="N11844" s="490">
        <v>0</v>
      </c>
      <c r="O11844" s="487" t="s">
        <v>5958</v>
      </c>
    </row>
    <row r="11845" spans="1:15" ht="30" x14ac:dyDescent="0.25">
      <c r="A11845" s="489">
        <v>107839</v>
      </c>
      <c r="B11845" s="488" t="s">
        <v>5134</v>
      </c>
      <c r="C11845" s="489" t="s">
        <v>87</v>
      </c>
      <c r="D11845" s="490">
        <v>0</v>
      </c>
      <c r="E11845" s="487"/>
      <c r="F11845" s="487" t="s">
        <v>5958</v>
      </c>
      <c r="G11845" s="488" t="s">
        <v>5962</v>
      </c>
      <c r="H11845" s="488"/>
      <c r="I11845" s="490">
        <v>0</v>
      </c>
      <c r="J11845" s="490">
        <v>0</v>
      </c>
      <c r="K11845" s="490">
        <v>0</v>
      </c>
      <c r="L11845" s="508"/>
      <c r="M11845" s="489">
        <v>0</v>
      </c>
      <c r="N11845" s="490">
        <v>0</v>
      </c>
      <c r="O11845" s="487" t="s">
        <v>5958</v>
      </c>
    </row>
    <row r="11846" spans="1:15" ht="30" x14ac:dyDescent="0.25">
      <c r="A11846" s="489">
        <v>107840</v>
      </c>
      <c r="B11846" s="488" t="s">
        <v>5118</v>
      </c>
      <c r="C11846" s="489" t="s">
        <v>87</v>
      </c>
      <c r="D11846" s="490">
        <v>0</v>
      </c>
      <c r="E11846" s="487"/>
      <c r="F11846" s="487" t="s">
        <v>5958</v>
      </c>
      <c r="G11846" s="488" t="s">
        <v>5962</v>
      </c>
      <c r="H11846" s="488"/>
      <c r="I11846" s="490">
        <v>0</v>
      </c>
      <c r="J11846" s="490">
        <v>0</v>
      </c>
      <c r="K11846" s="490">
        <v>0</v>
      </c>
      <c r="L11846" s="508"/>
      <c r="M11846" s="489">
        <v>0</v>
      </c>
      <c r="N11846" s="490">
        <v>0</v>
      </c>
      <c r="O11846" s="487" t="s">
        <v>5958</v>
      </c>
    </row>
    <row r="11847" spans="1:15" ht="30" x14ac:dyDescent="0.25">
      <c r="A11847" s="489">
        <v>107841</v>
      </c>
      <c r="B11847" s="488" t="s">
        <v>5119</v>
      </c>
      <c r="C11847" s="489" t="s">
        <v>87</v>
      </c>
      <c r="D11847" s="490">
        <v>0</v>
      </c>
      <c r="E11847" s="487"/>
      <c r="F11847" s="487" t="s">
        <v>5958</v>
      </c>
      <c r="G11847" s="488" t="s">
        <v>5962</v>
      </c>
      <c r="H11847" s="488"/>
      <c r="I11847" s="490">
        <v>0</v>
      </c>
      <c r="J11847" s="490">
        <v>0</v>
      </c>
      <c r="K11847" s="490">
        <v>0</v>
      </c>
      <c r="L11847" s="508"/>
      <c r="M11847" s="489">
        <v>0</v>
      </c>
      <c r="N11847" s="490">
        <v>0</v>
      </c>
      <c r="O11847" s="487" t="s">
        <v>5958</v>
      </c>
    </row>
    <row r="11848" spans="1:15" ht="30" x14ac:dyDescent="0.25">
      <c r="A11848" s="489">
        <v>107842</v>
      </c>
      <c r="B11848" s="488" t="s">
        <v>5117</v>
      </c>
      <c r="C11848" s="489" t="s">
        <v>87</v>
      </c>
      <c r="D11848" s="490">
        <v>0</v>
      </c>
      <c r="E11848" s="487"/>
      <c r="F11848" s="487" t="s">
        <v>5958</v>
      </c>
      <c r="G11848" s="488" t="s">
        <v>5962</v>
      </c>
      <c r="H11848" s="488"/>
      <c r="I11848" s="490">
        <v>0</v>
      </c>
      <c r="J11848" s="490">
        <v>0</v>
      </c>
      <c r="K11848" s="490">
        <v>0</v>
      </c>
      <c r="L11848" s="508"/>
      <c r="M11848" s="489">
        <v>0</v>
      </c>
      <c r="N11848" s="490">
        <v>0</v>
      </c>
      <c r="O11848" s="487" t="s">
        <v>5958</v>
      </c>
    </row>
    <row r="11849" spans="1:15" ht="30" x14ac:dyDescent="0.25">
      <c r="A11849" s="489">
        <v>107843</v>
      </c>
      <c r="B11849" s="488" t="s">
        <v>5141</v>
      </c>
      <c r="C11849" s="489" t="s">
        <v>87</v>
      </c>
      <c r="D11849" s="490">
        <v>0</v>
      </c>
      <c r="E11849" s="487"/>
      <c r="F11849" s="487" t="s">
        <v>5958</v>
      </c>
      <c r="G11849" s="488" t="s">
        <v>5962</v>
      </c>
      <c r="H11849" s="488"/>
      <c r="I11849" s="490">
        <v>0</v>
      </c>
      <c r="J11849" s="490">
        <v>0</v>
      </c>
      <c r="K11849" s="490">
        <v>0</v>
      </c>
      <c r="L11849" s="508"/>
      <c r="M11849" s="489">
        <v>0</v>
      </c>
      <c r="N11849" s="490">
        <v>0</v>
      </c>
      <c r="O11849" s="487" t="s">
        <v>5958</v>
      </c>
    </row>
    <row r="11850" spans="1:15" ht="30" x14ac:dyDescent="0.25">
      <c r="A11850" s="489">
        <v>107844</v>
      </c>
      <c r="B11850" s="488" t="s">
        <v>5207</v>
      </c>
      <c r="C11850" s="489" t="s">
        <v>87</v>
      </c>
      <c r="D11850" s="490">
        <v>0</v>
      </c>
      <c r="E11850" s="487"/>
      <c r="F11850" s="487" t="s">
        <v>5958</v>
      </c>
      <c r="G11850" s="488" t="s">
        <v>5962</v>
      </c>
      <c r="H11850" s="488"/>
      <c r="I11850" s="490">
        <v>0</v>
      </c>
      <c r="J11850" s="490">
        <v>0</v>
      </c>
      <c r="K11850" s="490">
        <v>0</v>
      </c>
      <c r="L11850" s="508"/>
      <c r="M11850" s="489">
        <v>0</v>
      </c>
      <c r="N11850" s="490">
        <v>0</v>
      </c>
      <c r="O11850" s="487" t="s">
        <v>5958</v>
      </c>
    </row>
    <row r="11851" spans="1:15" ht="30" x14ac:dyDescent="0.25">
      <c r="A11851" s="489">
        <v>107845</v>
      </c>
      <c r="B11851" s="488" t="s">
        <v>5137</v>
      </c>
      <c r="C11851" s="489" t="s">
        <v>87</v>
      </c>
      <c r="D11851" s="490">
        <v>0</v>
      </c>
      <c r="E11851" s="487"/>
      <c r="F11851" s="487" t="s">
        <v>5958</v>
      </c>
      <c r="G11851" s="488" t="s">
        <v>5962</v>
      </c>
      <c r="H11851" s="488"/>
      <c r="I11851" s="490">
        <v>0</v>
      </c>
      <c r="J11851" s="490">
        <v>0</v>
      </c>
      <c r="K11851" s="490">
        <v>0</v>
      </c>
      <c r="L11851" s="508"/>
      <c r="M11851" s="489">
        <v>0</v>
      </c>
      <c r="N11851" s="490">
        <v>0</v>
      </c>
      <c r="O11851" s="487" t="s">
        <v>5958</v>
      </c>
    </row>
    <row r="11852" spans="1:15" ht="30" x14ac:dyDescent="0.25">
      <c r="A11852" s="489">
        <v>107846</v>
      </c>
      <c r="B11852" s="488" t="s">
        <v>5140</v>
      </c>
      <c r="C11852" s="489" t="s">
        <v>87</v>
      </c>
      <c r="D11852" s="490">
        <v>0</v>
      </c>
      <c r="E11852" s="487"/>
      <c r="F11852" s="487" t="s">
        <v>5958</v>
      </c>
      <c r="G11852" s="488" t="s">
        <v>5962</v>
      </c>
      <c r="H11852" s="488"/>
      <c r="I11852" s="490">
        <v>0</v>
      </c>
      <c r="J11852" s="490">
        <v>0</v>
      </c>
      <c r="K11852" s="490">
        <v>0</v>
      </c>
      <c r="L11852" s="508"/>
      <c r="M11852" s="489">
        <v>0</v>
      </c>
      <c r="N11852" s="490">
        <v>0</v>
      </c>
      <c r="O11852" s="487" t="s">
        <v>5958</v>
      </c>
    </row>
    <row r="11853" spans="1:15" ht="30" x14ac:dyDescent="0.25">
      <c r="A11853" s="489">
        <v>107847</v>
      </c>
      <c r="B11853" s="488" t="s">
        <v>5139</v>
      </c>
      <c r="C11853" s="489" t="s">
        <v>87</v>
      </c>
      <c r="D11853" s="490">
        <v>0</v>
      </c>
      <c r="E11853" s="487"/>
      <c r="F11853" s="487" t="s">
        <v>5958</v>
      </c>
      <c r="G11853" s="488" t="s">
        <v>5962</v>
      </c>
      <c r="H11853" s="488"/>
      <c r="I11853" s="490">
        <v>0</v>
      </c>
      <c r="J11853" s="490">
        <v>0</v>
      </c>
      <c r="K11853" s="490">
        <v>0</v>
      </c>
      <c r="L11853" s="508"/>
      <c r="M11853" s="489">
        <v>0</v>
      </c>
      <c r="N11853" s="490">
        <v>0</v>
      </c>
      <c r="O11853" s="487" t="s">
        <v>5958</v>
      </c>
    </row>
    <row r="11854" spans="1:15" ht="30" x14ac:dyDescent="0.25">
      <c r="A11854" s="489">
        <v>107848</v>
      </c>
      <c r="B11854" s="488" t="s">
        <v>5121</v>
      </c>
      <c r="C11854" s="489" t="s">
        <v>87</v>
      </c>
      <c r="D11854" s="490">
        <v>0</v>
      </c>
      <c r="E11854" s="487"/>
      <c r="F11854" s="487" t="s">
        <v>5958</v>
      </c>
      <c r="G11854" s="488" t="s">
        <v>5962</v>
      </c>
      <c r="H11854" s="488"/>
      <c r="I11854" s="490">
        <v>0</v>
      </c>
      <c r="J11854" s="490">
        <v>0</v>
      </c>
      <c r="K11854" s="490">
        <v>0</v>
      </c>
      <c r="L11854" s="508"/>
      <c r="M11854" s="489">
        <v>0</v>
      </c>
      <c r="N11854" s="490">
        <v>0</v>
      </c>
      <c r="O11854" s="487" t="s">
        <v>5958</v>
      </c>
    </row>
    <row r="11855" spans="1:15" ht="30" x14ac:dyDescent="0.25">
      <c r="A11855" s="489">
        <v>107849</v>
      </c>
      <c r="B11855" s="488" t="s">
        <v>5098</v>
      </c>
      <c r="C11855" s="489" t="s">
        <v>87</v>
      </c>
      <c r="D11855" s="490">
        <v>0</v>
      </c>
      <c r="E11855" s="487"/>
      <c r="F11855" s="487" t="s">
        <v>5958</v>
      </c>
      <c r="G11855" s="488" t="s">
        <v>5962</v>
      </c>
      <c r="H11855" s="488"/>
      <c r="I11855" s="490">
        <v>0</v>
      </c>
      <c r="J11855" s="490">
        <v>0</v>
      </c>
      <c r="K11855" s="490">
        <v>0</v>
      </c>
      <c r="L11855" s="508"/>
      <c r="M11855" s="489">
        <v>0</v>
      </c>
      <c r="N11855" s="490">
        <v>0</v>
      </c>
      <c r="O11855" s="487" t="s">
        <v>5958</v>
      </c>
    </row>
    <row r="11856" spans="1:15" ht="30" x14ac:dyDescent="0.25">
      <c r="A11856" s="489">
        <v>107850</v>
      </c>
      <c r="B11856" s="488" t="s">
        <v>5213</v>
      </c>
      <c r="C11856" s="489" t="s">
        <v>87</v>
      </c>
      <c r="D11856" s="490">
        <v>0</v>
      </c>
      <c r="E11856" s="487"/>
      <c r="F11856" s="487" t="s">
        <v>5958</v>
      </c>
      <c r="G11856" s="488" t="s">
        <v>5962</v>
      </c>
      <c r="H11856" s="488"/>
      <c r="I11856" s="490">
        <v>0</v>
      </c>
      <c r="J11856" s="490">
        <v>0</v>
      </c>
      <c r="K11856" s="490">
        <v>0</v>
      </c>
      <c r="L11856" s="508"/>
      <c r="M11856" s="489">
        <v>0</v>
      </c>
      <c r="N11856" s="490">
        <v>0</v>
      </c>
      <c r="O11856" s="487" t="s">
        <v>5958</v>
      </c>
    </row>
    <row r="11857" spans="1:15" ht="30" x14ac:dyDescent="0.25">
      <c r="A11857" s="489">
        <v>107851</v>
      </c>
      <c r="B11857" s="488" t="s">
        <v>5227</v>
      </c>
      <c r="C11857" s="489" t="s">
        <v>87</v>
      </c>
      <c r="D11857" s="490">
        <v>0</v>
      </c>
      <c r="E11857" s="487"/>
      <c r="F11857" s="487" t="s">
        <v>5958</v>
      </c>
      <c r="G11857" s="488" t="s">
        <v>5962</v>
      </c>
      <c r="H11857" s="488"/>
      <c r="I11857" s="490">
        <v>0</v>
      </c>
      <c r="J11857" s="490">
        <v>0</v>
      </c>
      <c r="K11857" s="490">
        <v>0</v>
      </c>
      <c r="L11857" s="508"/>
      <c r="M11857" s="489">
        <v>0</v>
      </c>
      <c r="N11857" s="490">
        <v>0</v>
      </c>
      <c r="O11857" s="487" t="s">
        <v>5958</v>
      </c>
    </row>
    <row r="11858" spans="1:15" ht="30" x14ac:dyDescent="0.25">
      <c r="A11858" s="489">
        <v>107852</v>
      </c>
      <c r="B11858" s="488" t="s">
        <v>5209</v>
      </c>
      <c r="C11858" s="489" t="s">
        <v>87</v>
      </c>
      <c r="D11858" s="490">
        <v>0</v>
      </c>
      <c r="E11858" s="487"/>
      <c r="F11858" s="487" t="s">
        <v>5958</v>
      </c>
      <c r="G11858" s="488" t="s">
        <v>5962</v>
      </c>
      <c r="H11858" s="488"/>
      <c r="I11858" s="490">
        <v>0</v>
      </c>
      <c r="J11858" s="490">
        <v>0</v>
      </c>
      <c r="K11858" s="490">
        <v>0</v>
      </c>
      <c r="L11858" s="508"/>
      <c r="M11858" s="489">
        <v>0</v>
      </c>
      <c r="N11858" s="490">
        <v>0</v>
      </c>
      <c r="O11858" s="487" t="s">
        <v>5958</v>
      </c>
    </row>
    <row r="11859" spans="1:15" ht="30" x14ac:dyDescent="0.25">
      <c r="A11859" s="489">
        <v>107853</v>
      </c>
      <c r="B11859" s="488" t="s">
        <v>5120</v>
      </c>
      <c r="C11859" s="489" t="s">
        <v>87</v>
      </c>
      <c r="D11859" s="490">
        <v>0</v>
      </c>
      <c r="E11859" s="487"/>
      <c r="F11859" s="487" t="s">
        <v>5958</v>
      </c>
      <c r="G11859" s="488" t="s">
        <v>5962</v>
      </c>
      <c r="H11859" s="488"/>
      <c r="I11859" s="490">
        <v>0</v>
      </c>
      <c r="J11859" s="490">
        <v>0</v>
      </c>
      <c r="K11859" s="490">
        <v>0</v>
      </c>
      <c r="L11859" s="508"/>
      <c r="M11859" s="489">
        <v>0</v>
      </c>
      <c r="N11859" s="490">
        <v>0</v>
      </c>
      <c r="O11859" s="487" t="s">
        <v>5958</v>
      </c>
    </row>
    <row r="11860" spans="1:15" ht="30" x14ac:dyDescent="0.25">
      <c r="A11860" s="489">
        <v>107854</v>
      </c>
      <c r="B11860" s="488" t="s">
        <v>5214</v>
      </c>
      <c r="C11860" s="489" t="s">
        <v>87</v>
      </c>
      <c r="D11860" s="490">
        <v>0</v>
      </c>
      <c r="E11860" s="487"/>
      <c r="F11860" s="487" t="s">
        <v>5958</v>
      </c>
      <c r="G11860" s="488" t="s">
        <v>5962</v>
      </c>
      <c r="H11860" s="488"/>
      <c r="I11860" s="490">
        <v>0</v>
      </c>
      <c r="J11860" s="490">
        <v>0</v>
      </c>
      <c r="K11860" s="490">
        <v>0</v>
      </c>
      <c r="L11860" s="508"/>
      <c r="M11860" s="489">
        <v>0</v>
      </c>
      <c r="N11860" s="490">
        <v>0</v>
      </c>
      <c r="O11860" s="487" t="s">
        <v>5958</v>
      </c>
    </row>
    <row r="11861" spans="1:15" ht="30" x14ac:dyDescent="0.25">
      <c r="A11861" s="489">
        <v>107855</v>
      </c>
      <c r="B11861" s="488" t="s">
        <v>5211</v>
      </c>
      <c r="C11861" s="489" t="s">
        <v>87</v>
      </c>
      <c r="D11861" s="490">
        <v>0</v>
      </c>
      <c r="E11861" s="487"/>
      <c r="F11861" s="487" t="s">
        <v>5958</v>
      </c>
      <c r="G11861" s="488" t="s">
        <v>5962</v>
      </c>
      <c r="H11861" s="488"/>
      <c r="I11861" s="490">
        <v>0</v>
      </c>
      <c r="J11861" s="490">
        <v>0</v>
      </c>
      <c r="K11861" s="490">
        <v>0</v>
      </c>
      <c r="L11861" s="508"/>
      <c r="M11861" s="489">
        <v>0</v>
      </c>
      <c r="N11861" s="490">
        <v>0</v>
      </c>
      <c r="O11861" s="487" t="s">
        <v>5958</v>
      </c>
    </row>
    <row r="11862" spans="1:15" ht="30" x14ac:dyDescent="0.25">
      <c r="A11862" s="489">
        <v>107856</v>
      </c>
      <c r="B11862" s="488" t="s">
        <v>5216</v>
      </c>
      <c r="C11862" s="489" t="s">
        <v>87</v>
      </c>
      <c r="D11862" s="490">
        <v>0</v>
      </c>
      <c r="E11862" s="487"/>
      <c r="F11862" s="487" t="s">
        <v>5958</v>
      </c>
      <c r="G11862" s="488" t="s">
        <v>5962</v>
      </c>
      <c r="H11862" s="488"/>
      <c r="I11862" s="490">
        <v>0</v>
      </c>
      <c r="J11862" s="490">
        <v>0</v>
      </c>
      <c r="K11862" s="490">
        <v>0</v>
      </c>
      <c r="L11862" s="508"/>
      <c r="M11862" s="489">
        <v>0</v>
      </c>
      <c r="N11862" s="490">
        <v>0</v>
      </c>
      <c r="O11862" s="487" t="s">
        <v>5958</v>
      </c>
    </row>
    <row r="11863" spans="1:15" ht="30" x14ac:dyDescent="0.25">
      <c r="A11863" s="489">
        <v>107857</v>
      </c>
      <c r="B11863" s="488" t="s">
        <v>5116</v>
      </c>
      <c r="C11863" s="489" t="s">
        <v>87</v>
      </c>
      <c r="D11863" s="490">
        <v>0</v>
      </c>
      <c r="E11863" s="487"/>
      <c r="F11863" s="487" t="s">
        <v>5958</v>
      </c>
      <c r="G11863" s="488" t="s">
        <v>5962</v>
      </c>
      <c r="H11863" s="488"/>
      <c r="I11863" s="490">
        <v>0</v>
      </c>
      <c r="J11863" s="490">
        <v>0</v>
      </c>
      <c r="K11863" s="490">
        <v>0</v>
      </c>
      <c r="L11863" s="508"/>
      <c r="M11863" s="489">
        <v>0</v>
      </c>
      <c r="N11863" s="490">
        <v>0</v>
      </c>
      <c r="O11863" s="487" t="s">
        <v>5958</v>
      </c>
    </row>
    <row r="11864" spans="1:15" ht="30" x14ac:dyDescent="0.25">
      <c r="A11864" s="489">
        <v>107858</v>
      </c>
      <c r="B11864" s="488" t="s">
        <v>5229</v>
      </c>
      <c r="C11864" s="489" t="s">
        <v>87</v>
      </c>
      <c r="D11864" s="490">
        <v>0</v>
      </c>
      <c r="E11864" s="487"/>
      <c r="F11864" s="487" t="s">
        <v>5958</v>
      </c>
      <c r="G11864" s="488" t="s">
        <v>5962</v>
      </c>
      <c r="H11864" s="488"/>
      <c r="I11864" s="490">
        <v>0</v>
      </c>
      <c r="J11864" s="490">
        <v>0</v>
      </c>
      <c r="K11864" s="490">
        <v>0</v>
      </c>
      <c r="L11864" s="508"/>
      <c r="M11864" s="489">
        <v>0</v>
      </c>
      <c r="N11864" s="490">
        <v>0</v>
      </c>
      <c r="O11864" s="487" t="s">
        <v>5958</v>
      </c>
    </row>
    <row r="11865" spans="1:15" ht="30" x14ac:dyDescent="0.25">
      <c r="A11865" s="489">
        <v>107859</v>
      </c>
      <c r="B11865" s="488" t="s">
        <v>5096</v>
      </c>
      <c r="C11865" s="489" t="s">
        <v>87</v>
      </c>
      <c r="D11865" s="490">
        <v>0</v>
      </c>
      <c r="E11865" s="487"/>
      <c r="F11865" s="487" t="s">
        <v>5958</v>
      </c>
      <c r="G11865" s="488" t="s">
        <v>5962</v>
      </c>
      <c r="H11865" s="488"/>
      <c r="I11865" s="490">
        <v>0</v>
      </c>
      <c r="J11865" s="490">
        <v>0</v>
      </c>
      <c r="K11865" s="490">
        <v>0</v>
      </c>
      <c r="L11865" s="508"/>
      <c r="M11865" s="489">
        <v>0</v>
      </c>
      <c r="N11865" s="490">
        <v>0</v>
      </c>
      <c r="O11865" s="487" t="s">
        <v>5958</v>
      </c>
    </row>
    <row r="11866" spans="1:15" ht="30" x14ac:dyDescent="0.25">
      <c r="A11866" s="489">
        <v>107860</v>
      </c>
      <c r="B11866" s="488" t="s">
        <v>9629</v>
      </c>
      <c r="C11866" s="489" t="s">
        <v>87</v>
      </c>
      <c r="D11866" s="490">
        <v>0</v>
      </c>
      <c r="E11866" s="487"/>
      <c r="F11866" s="487" t="s">
        <v>5958</v>
      </c>
      <c r="G11866" s="488" t="s">
        <v>5962</v>
      </c>
      <c r="H11866" s="488"/>
      <c r="I11866" s="490">
        <v>0</v>
      </c>
      <c r="J11866" s="490">
        <v>0</v>
      </c>
      <c r="K11866" s="490">
        <v>0</v>
      </c>
      <c r="L11866" s="508"/>
      <c r="M11866" s="489">
        <v>0</v>
      </c>
      <c r="N11866" s="490">
        <v>0</v>
      </c>
      <c r="O11866" s="487" t="s">
        <v>5958</v>
      </c>
    </row>
    <row r="11867" spans="1:15" ht="30" x14ac:dyDescent="0.25">
      <c r="A11867" s="489">
        <v>107861</v>
      </c>
      <c r="B11867" s="488" t="s">
        <v>5198</v>
      </c>
      <c r="C11867" s="489" t="s">
        <v>87</v>
      </c>
      <c r="D11867" s="490">
        <v>0</v>
      </c>
      <c r="E11867" s="487"/>
      <c r="F11867" s="487" t="s">
        <v>5958</v>
      </c>
      <c r="G11867" s="488" t="s">
        <v>5962</v>
      </c>
      <c r="H11867" s="488"/>
      <c r="I11867" s="490">
        <v>0</v>
      </c>
      <c r="J11867" s="490">
        <v>0</v>
      </c>
      <c r="K11867" s="490">
        <v>0</v>
      </c>
      <c r="L11867" s="508"/>
      <c r="M11867" s="489">
        <v>0</v>
      </c>
      <c r="N11867" s="490">
        <v>0</v>
      </c>
      <c r="O11867" s="487" t="s">
        <v>5958</v>
      </c>
    </row>
    <row r="11868" spans="1:15" ht="30" x14ac:dyDescent="0.25">
      <c r="A11868" s="489">
        <v>107862</v>
      </c>
      <c r="B11868" s="488" t="s">
        <v>5222</v>
      </c>
      <c r="C11868" s="489" t="s">
        <v>87</v>
      </c>
      <c r="D11868" s="490">
        <v>0</v>
      </c>
      <c r="E11868" s="487"/>
      <c r="F11868" s="487" t="s">
        <v>5958</v>
      </c>
      <c r="G11868" s="488" t="s">
        <v>5962</v>
      </c>
      <c r="H11868" s="488"/>
      <c r="I11868" s="490">
        <v>0</v>
      </c>
      <c r="J11868" s="490">
        <v>0</v>
      </c>
      <c r="K11868" s="490">
        <v>0</v>
      </c>
      <c r="L11868" s="508"/>
      <c r="M11868" s="489">
        <v>0</v>
      </c>
      <c r="N11868" s="490">
        <v>0</v>
      </c>
      <c r="O11868" s="487" t="s">
        <v>5958</v>
      </c>
    </row>
    <row r="11869" spans="1:15" ht="30" x14ac:dyDescent="0.25">
      <c r="A11869" s="489">
        <v>107863</v>
      </c>
      <c r="B11869" s="488" t="s">
        <v>5212</v>
      </c>
      <c r="C11869" s="489" t="s">
        <v>87</v>
      </c>
      <c r="D11869" s="490">
        <v>0</v>
      </c>
      <c r="E11869" s="487"/>
      <c r="F11869" s="487" t="s">
        <v>5958</v>
      </c>
      <c r="G11869" s="488" t="s">
        <v>5962</v>
      </c>
      <c r="H11869" s="488"/>
      <c r="I11869" s="490">
        <v>0</v>
      </c>
      <c r="J11869" s="490">
        <v>0</v>
      </c>
      <c r="K11869" s="490">
        <v>0</v>
      </c>
      <c r="L11869" s="508"/>
      <c r="M11869" s="489">
        <v>0</v>
      </c>
      <c r="N11869" s="490">
        <v>0</v>
      </c>
      <c r="O11869" s="487" t="s">
        <v>5958</v>
      </c>
    </row>
    <row r="11870" spans="1:15" ht="30" x14ac:dyDescent="0.25">
      <c r="A11870" s="489">
        <v>107864</v>
      </c>
      <c r="B11870" s="488" t="s">
        <v>5208</v>
      </c>
      <c r="C11870" s="489" t="s">
        <v>87</v>
      </c>
      <c r="D11870" s="490">
        <v>0</v>
      </c>
      <c r="E11870" s="487"/>
      <c r="F11870" s="487" t="s">
        <v>5958</v>
      </c>
      <c r="G11870" s="488" t="s">
        <v>5962</v>
      </c>
      <c r="H11870" s="488"/>
      <c r="I11870" s="490">
        <v>0</v>
      </c>
      <c r="J11870" s="490">
        <v>0</v>
      </c>
      <c r="K11870" s="490">
        <v>0</v>
      </c>
      <c r="L11870" s="508"/>
      <c r="M11870" s="489">
        <v>0</v>
      </c>
      <c r="N11870" s="490">
        <v>0</v>
      </c>
      <c r="O11870" s="487" t="s">
        <v>5958</v>
      </c>
    </row>
    <row r="11871" spans="1:15" ht="30" x14ac:dyDescent="0.25">
      <c r="A11871" s="489">
        <v>107865</v>
      </c>
      <c r="B11871" s="488" t="s">
        <v>5103</v>
      </c>
      <c r="C11871" s="489" t="s">
        <v>87</v>
      </c>
      <c r="D11871" s="490">
        <v>0</v>
      </c>
      <c r="E11871" s="487"/>
      <c r="F11871" s="487" t="s">
        <v>5958</v>
      </c>
      <c r="G11871" s="488" t="s">
        <v>5962</v>
      </c>
      <c r="H11871" s="488"/>
      <c r="I11871" s="490">
        <v>0</v>
      </c>
      <c r="J11871" s="490">
        <v>0</v>
      </c>
      <c r="K11871" s="490">
        <v>0</v>
      </c>
      <c r="L11871" s="508"/>
      <c r="M11871" s="489">
        <v>0</v>
      </c>
      <c r="N11871" s="490">
        <v>0</v>
      </c>
      <c r="O11871" s="487" t="s">
        <v>5958</v>
      </c>
    </row>
    <row r="11872" spans="1:15" ht="30" x14ac:dyDescent="0.25">
      <c r="A11872" s="489">
        <v>107866</v>
      </c>
      <c r="B11872" s="488" t="s">
        <v>5102</v>
      </c>
      <c r="C11872" s="489" t="s">
        <v>87</v>
      </c>
      <c r="D11872" s="490">
        <v>0</v>
      </c>
      <c r="E11872" s="487"/>
      <c r="F11872" s="487" t="s">
        <v>5958</v>
      </c>
      <c r="G11872" s="488" t="s">
        <v>5962</v>
      </c>
      <c r="H11872" s="488"/>
      <c r="I11872" s="490">
        <v>0</v>
      </c>
      <c r="J11872" s="490">
        <v>0</v>
      </c>
      <c r="K11872" s="490">
        <v>0</v>
      </c>
      <c r="L11872" s="508"/>
      <c r="M11872" s="489">
        <v>0</v>
      </c>
      <c r="N11872" s="490">
        <v>0</v>
      </c>
      <c r="O11872" s="487" t="s">
        <v>5958</v>
      </c>
    </row>
    <row r="11873" spans="1:15" ht="30" x14ac:dyDescent="0.25">
      <c r="A11873" s="489">
        <v>107867</v>
      </c>
      <c r="B11873" s="488" t="s">
        <v>5105</v>
      </c>
      <c r="C11873" s="489" t="s">
        <v>87</v>
      </c>
      <c r="D11873" s="490">
        <v>0</v>
      </c>
      <c r="E11873" s="487"/>
      <c r="F11873" s="487" t="s">
        <v>5958</v>
      </c>
      <c r="G11873" s="488" t="s">
        <v>5962</v>
      </c>
      <c r="H11873" s="488"/>
      <c r="I11873" s="490">
        <v>0</v>
      </c>
      <c r="J11873" s="490">
        <v>0</v>
      </c>
      <c r="K11873" s="490">
        <v>0</v>
      </c>
      <c r="L11873" s="508"/>
      <c r="M11873" s="489">
        <v>0</v>
      </c>
      <c r="N11873" s="490">
        <v>0</v>
      </c>
      <c r="O11873" s="487" t="s">
        <v>5958</v>
      </c>
    </row>
    <row r="11874" spans="1:15" ht="30" x14ac:dyDescent="0.25">
      <c r="A11874" s="489">
        <v>107868</v>
      </c>
      <c r="B11874" s="488" t="s">
        <v>5101</v>
      </c>
      <c r="C11874" s="489" t="s">
        <v>87</v>
      </c>
      <c r="D11874" s="490">
        <v>0</v>
      </c>
      <c r="E11874" s="487"/>
      <c r="F11874" s="487" t="s">
        <v>5958</v>
      </c>
      <c r="G11874" s="488" t="s">
        <v>5962</v>
      </c>
      <c r="H11874" s="488"/>
      <c r="I11874" s="490">
        <v>0</v>
      </c>
      <c r="J11874" s="490">
        <v>0</v>
      </c>
      <c r="K11874" s="490">
        <v>0</v>
      </c>
      <c r="L11874" s="508"/>
      <c r="M11874" s="489">
        <v>0</v>
      </c>
      <c r="N11874" s="490">
        <v>0</v>
      </c>
      <c r="O11874" s="487" t="s">
        <v>5958</v>
      </c>
    </row>
    <row r="11875" spans="1:15" ht="30" x14ac:dyDescent="0.25">
      <c r="A11875" s="489">
        <v>107869</v>
      </c>
      <c r="B11875" s="488" t="s">
        <v>5223</v>
      </c>
      <c r="C11875" s="489" t="s">
        <v>87</v>
      </c>
      <c r="D11875" s="490">
        <v>0</v>
      </c>
      <c r="E11875" s="487"/>
      <c r="F11875" s="487" t="s">
        <v>5958</v>
      </c>
      <c r="G11875" s="488" t="s">
        <v>5962</v>
      </c>
      <c r="H11875" s="488"/>
      <c r="I11875" s="490">
        <v>0</v>
      </c>
      <c r="J11875" s="490">
        <v>0</v>
      </c>
      <c r="K11875" s="490">
        <v>0</v>
      </c>
      <c r="L11875" s="508"/>
      <c r="M11875" s="489">
        <v>0</v>
      </c>
      <c r="N11875" s="490">
        <v>0</v>
      </c>
      <c r="O11875" s="487" t="s">
        <v>5958</v>
      </c>
    </row>
    <row r="11876" spans="1:15" ht="30" x14ac:dyDescent="0.25">
      <c r="A11876" s="489">
        <v>107870</v>
      </c>
      <c r="B11876" s="488" t="s">
        <v>5107</v>
      </c>
      <c r="C11876" s="489" t="s">
        <v>87</v>
      </c>
      <c r="D11876" s="490">
        <v>0</v>
      </c>
      <c r="E11876" s="487"/>
      <c r="F11876" s="487" t="s">
        <v>5958</v>
      </c>
      <c r="G11876" s="488" t="s">
        <v>5962</v>
      </c>
      <c r="H11876" s="488"/>
      <c r="I11876" s="490">
        <v>0</v>
      </c>
      <c r="J11876" s="490">
        <v>0</v>
      </c>
      <c r="K11876" s="490">
        <v>0</v>
      </c>
      <c r="L11876" s="508"/>
      <c r="M11876" s="489">
        <v>0</v>
      </c>
      <c r="N11876" s="490">
        <v>0</v>
      </c>
      <c r="O11876" s="487" t="s">
        <v>5958</v>
      </c>
    </row>
    <row r="11877" spans="1:15" ht="30" x14ac:dyDescent="0.25">
      <c r="A11877" s="489">
        <v>107871</v>
      </c>
      <c r="B11877" s="488" t="s">
        <v>5108</v>
      </c>
      <c r="C11877" s="489" t="s">
        <v>87</v>
      </c>
      <c r="D11877" s="490">
        <v>0</v>
      </c>
      <c r="E11877" s="487"/>
      <c r="F11877" s="487" t="s">
        <v>5958</v>
      </c>
      <c r="G11877" s="488" t="s">
        <v>5962</v>
      </c>
      <c r="H11877" s="488"/>
      <c r="I11877" s="490">
        <v>0</v>
      </c>
      <c r="J11877" s="490">
        <v>0</v>
      </c>
      <c r="K11877" s="490">
        <v>0</v>
      </c>
      <c r="L11877" s="508"/>
      <c r="M11877" s="489">
        <v>0</v>
      </c>
      <c r="N11877" s="490">
        <v>0</v>
      </c>
      <c r="O11877" s="487" t="s">
        <v>5958</v>
      </c>
    </row>
    <row r="11878" spans="1:15" ht="30" x14ac:dyDescent="0.25">
      <c r="A11878" s="489">
        <v>107872</v>
      </c>
      <c r="B11878" s="488" t="s">
        <v>5104</v>
      </c>
      <c r="C11878" s="489" t="s">
        <v>87</v>
      </c>
      <c r="D11878" s="490">
        <v>0</v>
      </c>
      <c r="E11878" s="487"/>
      <c r="F11878" s="487" t="s">
        <v>5958</v>
      </c>
      <c r="G11878" s="488" t="s">
        <v>5962</v>
      </c>
      <c r="H11878" s="488"/>
      <c r="I11878" s="490">
        <v>0</v>
      </c>
      <c r="J11878" s="490">
        <v>0</v>
      </c>
      <c r="K11878" s="490">
        <v>0</v>
      </c>
      <c r="L11878" s="508"/>
      <c r="M11878" s="489">
        <v>0</v>
      </c>
      <c r="N11878" s="490">
        <v>0</v>
      </c>
      <c r="O11878" s="487" t="s">
        <v>5958</v>
      </c>
    </row>
    <row r="11879" spans="1:15" ht="30" x14ac:dyDescent="0.25">
      <c r="A11879" s="489">
        <v>107873</v>
      </c>
      <c r="B11879" s="488" t="s">
        <v>5111</v>
      </c>
      <c r="C11879" s="489" t="s">
        <v>87</v>
      </c>
      <c r="D11879" s="490">
        <v>0</v>
      </c>
      <c r="E11879" s="487"/>
      <c r="F11879" s="487" t="s">
        <v>5958</v>
      </c>
      <c r="G11879" s="488" t="s">
        <v>5962</v>
      </c>
      <c r="H11879" s="488"/>
      <c r="I11879" s="490">
        <v>0</v>
      </c>
      <c r="J11879" s="490">
        <v>0</v>
      </c>
      <c r="K11879" s="490">
        <v>0</v>
      </c>
      <c r="L11879" s="508"/>
      <c r="M11879" s="489">
        <v>0</v>
      </c>
      <c r="N11879" s="490">
        <v>0</v>
      </c>
      <c r="O11879" s="487" t="s">
        <v>5958</v>
      </c>
    </row>
    <row r="11880" spans="1:15" ht="45" x14ac:dyDescent="0.25">
      <c r="A11880" s="489">
        <v>107874</v>
      </c>
      <c r="B11880" s="488" t="s">
        <v>5219</v>
      </c>
      <c r="C11880" s="489" t="s">
        <v>87</v>
      </c>
      <c r="D11880" s="490">
        <v>12061590</v>
      </c>
      <c r="E11880" s="487"/>
      <c r="F11880" s="487" t="s">
        <v>5958</v>
      </c>
      <c r="G11880" s="488" t="s">
        <v>5962</v>
      </c>
      <c r="H11880" s="488" t="s">
        <v>5984</v>
      </c>
      <c r="I11880" s="490">
        <v>10135789.92</v>
      </c>
      <c r="J11880" s="490">
        <v>0.19</v>
      </c>
      <c r="K11880" s="490">
        <v>12061590</v>
      </c>
      <c r="L11880" s="508">
        <v>43761</v>
      </c>
      <c r="M11880" s="489">
        <v>1</v>
      </c>
      <c r="N11880" s="490">
        <v>10135789.92</v>
      </c>
      <c r="O11880" s="487" t="s">
        <v>25582</v>
      </c>
    </row>
    <row r="11881" spans="1:15" ht="30" x14ac:dyDescent="0.25">
      <c r="A11881" s="489">
        <v>107875</v>
      </c>
      <c r="B11881" s="488" t="s">
        <v>5114</v>
      </c>
      <c r="C11881" s="489" t="s">
        <v>87</v>
      </c>
      <c r="D11881" s="490">
        <v>0</v>
      </c>
      <c r="E11881" s="487"/>
      <c r="F11881" s="487" t="s">
        <v>5958</v>
      </c>
      <c r="G11881" s="488" t="s">
        <v>5962</v>
      </c>
      <c r="H11881" s="488"/>
      <c r="I11881" s="490">
        <v>0</v>
      </c>
      <c r="J11881" s="490">
        <v>0</v>
      </c>
      <c r="K11881" s="490">
        <v>0</v>
      </c>
      <c r="L11881" s="508"/>
      <c r="M11881" s="489">
        <v>0</v>
      </c>
      <c r="N11881" s="490">
        <v>0</v>
      </c>
      <c r="O11881" s="487" t="s">
        <v>5958</v>
      </c>
    </row>
    <row r="11882" spans="1:15" ht="30" x14ac:dyDescent="0.25">
      <c r="A11882" s="489">
        <v>107876</v>
      </c>
      <c r="B11882" s="488" t="s">
        <v>5113</v>
      </c>
      <c r="C11882" s="489" t="s">
        <v>87</v>
      </c>
      <c r="D11882" s="490">
        <v>0</v>
      </c>
      <c r="E11882" s="487"/>
      <c r="F11882" s="487" t="s">
        <v>5958</v>
      </c>
      <c r="G11882" s="488" t="s">
        <v>5962</v>
      </c>
      <c r="H11882" s="488"/>
      <c r="I11882" s="490">
        <v>0</v>
      </c>
      <c r="J11882" s="490">
        <v>0</v>
      </c>
      <c r="K11882" s="490">
        <v>0</v>
      </c>
      <c r="L11882" s="508"/>
      <c r="M11882" s="489">
        <v>0</v>
      </c>
      <c r="N11882" s="490">
        <v>0</v>
      </c>
      <c r="O11882" s="487" t="s">
        <v>5958</v>
      </c>
    </row>
    <row r="11883" spans="1:15" ht="30" x14ac:dyDescent="0.25">
      <c r="A11883" s="489">
        <v>107877</v>
      </c>
      <c r="B11883" s="488" t="s">
        <v>5115</v>
      </c>
      <c r="C11883" s="489" t="s">
        <v>87</v>
      </c>
      <c r="D11883" s="490">
        <v>0</v>
      </c>
      <c r="E11883" s="487"/>
      <c r="F11883" s="487" t="s">
        <v>5958</v>
      </c>
      <c r="G11883" s="488" t="s">
        <v>5962</v>
      </c>
      <c r="H11883" s="488"/>
      <c r="I11883" s="490">
        <v>0</v>
      </c>
      <c r="J11883" s="490">
        <v>0</v>
      </c>
      <c r="K11883" s="490">
        <v>0</v>
      </c>
      <c r="L11883" s="508"/>
      <c r="M11883" s="489">
        <v>0</v>
      </c>
      <c r="N11883" s="490">
        <v>0</v>
      </c>
      <c r="O11883" s="487" t="s">
        <v>5958</v>
      </c>
    </row>
    <row r="11884" spans="1:15" ht="30" x14ac:dyDescent="0.25">
      <c r="A11884" s="489">
        <v>107878</v>
      </c>
      <c r="B11884" s="488" t="s">
        <v>5220</v>
      </c>
      <c r="C11884" s="489" t="s">
        <v>87</v>
      </c>
      <c r="D11884" s="490">
        <v>0</v>
      </c>
      <c r="E11884" s="487"/>
      <c r="F11884" s="487" t="s">
        <v>5958</v>
      </c>
      <c r="G11884" s="488" t="s">
        <v>5962</v>
      </c>
      <c r="H11884" s="488"/>
      <c r="I11884" s="490">
        <v>0</v>
      </c>
      <c r="J11884" s="490">
        <v>0</v>
      </c>
      <c r="K11884" s="490">
        <v>0</v>
      </c>
      <c r="L11884" s="508"/>
      <c r="M11884" s="489">
        <v>0</v>
      </c>
      <c r="N11884" s="490">
        <v>0</v>
      </c>
      <c r="O11884" s="487" t="s">
        <v>5958</v>
      </c>
    </row>
    <row r="11885" spans="1:15" ht="30" x14ac:dyDescent="0.25">
      <c r="A11885" s="489">
        <v>107879</v>
      </c>
      <c r="B11885" s="488" t="s">
        <v>5221</v>
      </c>
      <c r="C11885" s="489" t="s">
        <v>87</v>
      </c>
      <c r="D11885" s="490">
        <v>0</v>
      </c>
      <c r="E11885" s="487"/>
      <c r="F11885" s="487" t="s">
        <v>5958</v>
      </c>
      <c r="G11885" s="488" t="s">
        <v>5962</v>
      </c>
      <c r="H11885" s="488"/>
      <c r="I11885" s="490">
        <v>0</v>
      </c>
      <c r="J11885" s="490">
        <v>0</v>
      </c>
      <c r="K11885" s="490">
        <v>0</v>
      </c>
      <c r="L11885" s="508"/>
      <c r="M11885" s="489">
        <v>0</v>
      </c>
      <c r="N11885" s="490">
        <v>0</v>
      </c>
      <c r="O11885" s="487" t="s">
        <v>5958</v>
      </c>
    </row>
    <row r="11886" spans="1:15" ht="30" x14ac:dyDescent="0.25">
      <c r="A11886" s="489">
        <v>107880</v>
      </c>
      <c r="B11886" s="488" t="s">
        <v>5126</v>
      </c>
      <c r="C11886" s="489" t="s">
        <v>87</v>
      </c>
      <c r="D11886" s="490">
        <v>0</v>
      </c>
      <c r="E11886" s="487"/>
      <c r="F11886" s="487" t="s">
        <v>5958</v>
      </c>
      <c r="G11886" s="488" t="s">
        <v>5962</v>
      </c>
      <c r="H11886" s="488"/>
      <c r="I11886" s="490">
        <v>0</v>
      </c>
      <c r="J11886" s="490">
        <v>0</v>
      </c>
      <c r="K11886" s="490">
        <v>0</v>
      </c>
      <c r="L11886" s="508"/>
      <c r="M11886" s="489">
        <v>0</v>
      </c>
      <c r="N11886" s="490">
        <v>0</v>
      </c>
      <c r="O11886" s="487" t="s">
        <v>5958</v>
      </c>
    </row>
    <row r="11887" spans="1:15" ht="30" x14ac:dyDescent="0.25">
      <c r="A11887" s="489">
        <v>107881</v>
      </c>
      <c r="B11887" s="488" t="s">
        <v>5127</v>
      </c>
      <c r="C11887" s="489" t="s">
        <v>87</v>
      </c>
      <c r="D11887" s="490">
        <v>0</v>
      </c>
      <c r="E11887" s="487"/>
      <c r="F11887" s="487" t="s">
        <v>5958</v>
      </c>
      <c r="G11887" s="488" t="s">
        <v>5962</v>
      </c>
      <c r="H11887" s="488"/>
      <c r="I11887" s="490">
        <v>0</v>
      </c>
      <c r="J11887" s="490">
        <v>0</v>
      </c>
      <c r="K11887" s="490">
        <v>0</v>
      </c>
      <c r="L11887" s="508"/>
      <c r="M11887" s="489">
        <v>0</v>
      </c>
      <c r="N11887" s="490">
        <v>0</v>
      </c>
      <c r="O11887" s="487" t="s">
        <v>5958</v>
      </c>
    </row>
    <row r="11888" spans="1:15" ht="30" x14ac:dyDescent="0.25">
      <c r="A11888" s="489">
        <v>107882</v>
      </c>
      <c r="B11888" s="488" t="s">
        <v>5128</v>
      </c>
      <c r="C11888" s="489" t="s">
        <v>87</v>
      </c>
      <c r="D11888" s="490">
        <v>0</v>
      </c>
      <c r="E11888" s="487"/>
      <c r="F11888" s="487" t="s">
        <v>5958</v>
      </c>
      <c r="G11888" s="488" t="s">
        <v>5962</v>
      </c>
      <c r="H11888" s="488"/>
      <c r="I11888" s="490">
        <v>0</v>
      </c>
      <c r="J11888" s="490">
        <v>0</v>
      </c>
      <c r="K11888" s="490">
        <v>0</v>
      </c>
      <c r="L11888" s="508"/>
      <c r="M11888" s="489">
        <v>0</v>
      </c>
      <c r="N11888" s="490">
        <v>0</v>
      </c>
      <c r="O11888" s="487" t="s">
        <v>5958</v>
      </c>
    </row>
    <row r="11889" spans="1:15" ht="30" x14ac:dyDescent="0.25">
      <c r="A11889" s="489">
        <v>107883</v>
      </c>
      <c r="B11889" s="488" t="s">
        <v>5129</v>
      </c>
      <c r="C11889" s="489" t="s">
        <v>87</v>
      </c>
      <c r="D11889" s="490">
        <v>0</v>
      </c>
      <c r="E11889" s="487"/>
      <c r="F11889" s="487" t="s">
        <v>5958</v>
      </c>
      <c r="G11889" s="488" t="s">
        <v>5962</v>
      </c>
      <c r="H11889" s="488"/>
      <c r="I11889" s="490">
        <v>0</v>
      </c>
      <c r="J11889" s="490">
        <v>0</v>
      </c>
      <c r="K11889" s="490">
        <v>0</v>
      </c>
      <c r="L11889" s="508"/>
      <c r="M11889" s="489">
        <v>0</v>
      </c>
      <c r="N11889" s="490">
        <v>0</v>
      </c>
      <c r="O11889" s="487" t="s">
        <v>5958</v>
      </c>
    </row>
    <row r="11890" spans="1:15" ht="30" x14ac:dyDescent="0.25">
      <c r="A11890" s="489">
        <v>107884</v>
      </c>
      <c r="B11890" s="488" t="s">
        <v>5230</v>
      </c>
      <c r="C11890" s="489" t="s">
        <v>87</v>
      </c>
      <c r="D11890" s="490">
        <v>0</v>
      </c>
      <c r="E11890" s="487"/>
      <c r="F11890" s="487" t="s">
        <v>5958</v>
      </c>
      <c r="G11890" s="488" t="s">
        <v>5962</v>
      </c>
      <c r="H11890" s="488"/>
      <c r="I11890" s="490">
        <v>0</v>
      </c>
      <c r="J11890" s="490">
        <v>0</v>
      </c>
      <c r="K11890" s="490">
        <v>0</v>
      </c>
      <c r="L11890" s="508"/>
      <c r="M11890" s="489">
        <v>0</v>
      </c>
      <c r="N11890" s="490">
        <v>0</v>
      </c>
      <c r="O11890" s="487" t="s">
        <v>5958</v>
      </c>
    </row>
    <row r="11891" spans="1:15" ht="30" x14ac:dyDescent="0.25">
      <c r="A11891" s="489">
        <v>107885</v>
      </c>
      <c r="B11891" s="488" t="s">
        <v>5228</v>
      </c>
      <c r="C11891" s="489" t="s">
        <v>87</v>
      </c>
      <c r="D11891" s="490">
        <v>0</v>
      </c>
      <c r="E11891" s="487"/>
      <c r="F11891" s="487" t="s">
        <v>5958</v>
      </c>
      <c r="G11891" s="488" t="s">
        <v>5962</v>
      </c>
      <c r="H11891" s="488"/>
      <c r="I11891" s="490">
        <v>0</v>
      </c>
      <c r="J11891" s="490">
        <v>0</v>
      </c>
      <c r="K11891" s="490">
        <v>0</v>
      </c>
      <c r="L11891" s="508"/>
      <c r="M11891" s="489">
        <v>0</v>
      </c>
      <c r="N11891" s="490">
        <v>0</v>
      </c>
      <c r="O11891" s="487" t="s">
        <v>5958</v>
      </c>
    </row>
    <row r="11892" spans="1:15" ht="30" x14ac:dyDescent="0.25">
      <c r="A11892" s="489">
        <v>107886</v>
      </c>
      <c r="B11892" s="488" t="s">
        <v>5131</v>
      </c>
      <c r="C11892" s="489" t="s">
        <v>87</v>
      </c>
      <c r="D11892" s="490">
        <v>0</v>
      </c>
      <c r="E11892" s="487"/>
      <c r="F11892" s="487" t="s">
        <v>5958</v>
      </c>
      <c r="G11892" s="488" t="s">
        <v>5962</v>
      </c>
      <c r="H11892" s="488"/>
      <c r="I11892" s="490">
        <v>0</v>
      </c>
      <c r="J11892" s="490">
        <v>0</v>
      </c>
      <c r="K11892" s="490">
        <v>0</v>
      </c>
      <c r="L11892" s="508"/>
      <c r="M11892" s="489">
        <v>0</v>
      </c>
      <c r="N11892" s="490">
        <v>0</v>
      </c>
      <c r="O11892" s="487" t="s">
        <v>5958</v>
      </c>
    </row>
    <row r="11893" spans="1:15" ht="30" x14ac:dyDescent="0.25">
      <c r="A11893" s="489">
        <v>107887</v>
      </c>
      <c r="B11893" s="488" t="s">
        <v>5133</v>
      </c>
      <c r="C11893" s="489" t="s">
        <v>87</v>
      </c>
      <c r="D11893" s="490">
        <v>0</v>
      </c>
      <c r="E11893" s="487"/>
      <c r="F11893" s="487" t="s">
        <v>5958</v>
      </c>
      <c r="G11893" s="488" t="s">
        <v>5962</v>
      </c>
      <c r="H11893" s="488"/>
      <c r="I11893" s="490">
        <v>0</v>
      </c>
      <c r="J11893" s="490">
        <v>0</v>
      </c>
      <c r="K11893" s="490">
        <v>0</v>
      </c>
      <c r="L11893" s="508"/>
      <c r="M11893" s="489">
        <v>0</v>
      </c>
      <c r="N11893" s="490">
        <v>0</v>
      </c>
      <c r="O11893" s="487" t="s">
        <v>5958</v>
      </c>
    </row>
    <row r="11894" spans="1:15" ht="30" x14ac:dyDescent="0.25">
      <c r="A11894" s="489">
        <v>107888</v>
      </c>
      <c r="B11894" s="488" t="s">
        <v>5130</v>
      </c>
      <c r="C11894" s="489" t="s">
        <v>87</v>
      </c>
      <c r="D11894" s="490">
        <v>0</v>
      </c>
      <c r="E11894" s="487"/>
      <c r="F11894" s="487" t="s">
        <v>5958</v>
      </c>
      <c r="G11894" s="488" t="s">
        <v>5962</v>
      </c>
      <c r="H11894" s="488"/>
      <c r="I11894" s="490">
        <v>0</v>
      </c>
      <c r="J11894" s="490">
        <v>0</v>
      </c>
      <c r="K11894" s="490">
        <v>0</v>
      </c>
      <c r="L11894" s="508"/>
      <c r="M11894" s="489">
        <v>0</v>
      </c>
      <c r="N11894" s="490">
        <v>0</v>
      </c>
      <c r="O11894" s="487" t="s">
        <v>5958</v>
      </c>
    </row>
    <row r="11895" spans="1:15" ht="30" x14ac:dyDescent="0.25">
      <c r="A11895" s="489">
        <v>107889</v>
      </c>
      <c r="B11895" s="488" t="s">
        <v>5132</v>
      </c>
      <c r="C11895" s="489" t="s">
        <v>87</v>
      </c>
      <c r="D11895" s="490">
        <v>0</v>
      </c>
      <c r="E11895" s="487"/>
      <c r="F11895" s="487" t="s">
        <v>5958</v>
      </c>
      <c r="G11895" s="488" t="s">
        <v>5962</v>
      </c>
      <c r="H11895" s="488"/>
      <c r="I11895" s="490">
        <v>0</v>
      </c>
      <c r="J11895" s="490">
        <v>0</v>
      </c>
      <c r="K11895" s="490">
        <v>0</v>
      </c>
      <c r="L11895" s="508"/>
      <c r="M11895" s="489">
        <v>0</v>
      </c>
      <c r="N11895" s="490">
        <v>0</v>
      </c>
      <c r="O11895" s="487" t="s">
        <v>5958</v>
      </c>
    </row>
    <row r="11896" spans="1:15" ht="30" x14ac:dyDescent="0.25">
      <c r="A11896" s="489">
        <v>107890</v>
      </c>
      <c r="B11896" s="488" t="s">
        <v>5224</v>
      </c>
      <c r="C11896" s="489" t="s">
        <v>87</v>
      </c>
      <c r="D11896" s="490">
        <v>0</v>
      </c>
      <c r="E11896" s="487"/>
      <c r="F11896" s="487" t="s">
        <v>5958</v>
      </c>
      <c r="G11896" s="488" t="s">
        <v>5962</v>
      </c>
      <c r="H11896" s="488"/>
      <c r="I11896" s="490">
        <v>0</v>
      </c>
      <c r="J11896" s="490">
        <v>0</v>
      </c>
      <c r="K11896" s="490">
        <v>0</v>
      </c>
      <c r="L11896" s="508"/>
      <c r="M11896" s="489">
        <v>0</v>
      </c>
      <c r="N11896" s="490">
        <v>0</v>
      </c>
      <c r="O11896" s="487" t="s">
        <v>5958</v>
      </c>
    </row>
    <row r="11897" spans="1:15" ht="30" x14ac:dyDescent="0.25">
      <c r="A11897" s="489">
        <v>107891</v>
      </c>
      <c r="B11897" s="488" t="s">
        <v>5124</v>
      </c>
      <c r="C11897" s="489" t="s">
        <v>87</v>
      </c>
      <c r="D11897" s="490">
        <v>0</v>
      </c>
      <c r="E11897" s="487"/>
      <c r="F11897" s="487" t="s">
        <v>5958</v>
      </c>
      <c r="G11897" s="488" t="s">
        <v>5962</v>
      </c>
      <c r="H11897" s="488"/>
      <c r="I11897" s="490">
        <v>0</v>
      </c>
      <c r="J11897" s="490">
        <v>0</v>
      </c>
      <c r="K11897" s="490">
        <v>0</v>
      </c>
      <c r="L11897" s="508"/>
      <c r="M11897" s="489">
        <v>0</v>
      </c>
      <c r="N11897" s="490">
        <v>0</v>
      </c>
      <c r="O11897" s="487" t="s">
        <v>5958</v>
      </c>
    </row>
    <row r="11898" spans="1:15" ht="30" x14ac:dyDescent="0.25">
      <c r="A11898" s="489">
        <v>107892</v>
      </c>
      <c r="B11898" s="488" t="s">
        <v>5125</v>
      </c>
      <c r="C11898" s="489" t="s">
        <v>87</v>
      </c>
      <c r="D11898" s="490">
        <v>0</v>
      </c>
      <c r="E11898" s="487"/>
      <c r="F11898" s="487" t="s">
        <v>5958</v>
      </c>
      <c r="G11898" s="488" t="s">
        <v>5962</v>
      </c>
      <c r="H11898" s="488"/>
      <c r="I11898" s="490">
        <v>0</v>
      </c>
      <c r="J11898" s="490">
        <v>0</v>
      </c>
      <c r="K11898" s="490">
        <v>0</v>
      </c>
      <c r="L11898" s="508"/>
      <c r="M11898" s="489">
        <v>0</v>
      </c>
      <c r="N11898" s="490">
        <v>0</v>
      </c>
      <c r="O11898" s="487" t="s">
        <v>5958</v>
      </c>
    </row>
    <row r="11899" spans="1:15" ht="30" x14ac:dyDescent="0.25">
      <c r="A11899" s="489">
        <v>107893</v>
      </c>
      <c r="B11899" s="488" t="s">
        <v>5123</v>
      </c>
      <c r="C11899" s="489" t="s">
        <v>87</v>
      </c>
      <c r="D11899" s="490">
        <v>0</v>
      </c>
      <c r="E11899" s="487"/>
      <c r="F11899" s="487" t="s">
        <v>5958</v>
      </c>
      <c r="G11899" s="488" t="s">
        <v>5962</v>
      </c>
      <c r="H11899" s="488"/>
      <c r="I11899" s="490">
        <v>0</v>
      </c>
      <c r="J11899" s="490">
        <v>0</v>
      </c>
      <c r="K11899" s="490">
        <v>0</v>
      </c>
      <c r="L11899" s="508"/>
      <c r="M11899" s="489">
        <v>0</v>
      </c>
      <c r="N11899" s="490">
        <v>0</v>
      </c>
      <c r="O11899" s="487" t="s">
        <v>5958</v>
      </c>
    </row>
    <row r="11900" spans="1:15" ht="30" x14ac:dyDescent="0.25">
      <c r="A11900" s="489">
        <v>107894</v>
      </c>
      <c r="B11900" s="488" t="s">
        <v>5099</v>
      </c>
      <c r="C11900" s="489" t="s">
        <v>87</v>
      </c>
      <c r="D11900" s="490">
        <v>0</v>
      </c>
      <c r="E11900" s="487"/>
      <c r="F11900" s="487" t="s">
        <v>5958</v>
      </c>
      <c r="G11900" s="488" t="s">
        <v>5962</v>
      </c>
      <c r="H11900" s="488"/>
      <c r="I11900" s="490">
        <v>0</v>
      </c>
      <c r="J11900" s="490">
        <v>0</v>
      </c>
      <c r="K11900" s="490">
        <v>0</v>
      </c>
      <c r="L11900" s="508"/>
      <c r="M11900" s="489">
        <v>0</v>
      </c>
      <c r="N11900" s="490">
        <v>0</v>
      </c>
      <c r="O11900" s="487" t="s">
        <v>5958</v>
      </c>
    </row>
    <row r="11901" spans="1:15" ht="30" x14ac:dyDescent="0.25">
      <c r="A11901" s="489">
        <v>107895</v>
      </c>
      <c r="B11901" s="488" t="s">
        <v>5100</v>
      </c>
      <c r="C11901" s="489" t="s">
        <v>87</v>
      </c>
      <c r="D11901" s="490">
        <v>0</v>
      </c>
      <c r="E11901" s="487"/>
      <c r="F11901" s="487" t="s">
        <v>5958</v>
      </c>
      <c r="G11901" s="488" t="s">
        <v>5962</v>
      </c>
      <c r="H11901" s="488"/>
      <c r="I11901" s="490">
        <v>0</v>
      </c>
      <c r="J11901" s="490">
        <v>0</v>
      </c>
      <c r="K11901" s="490">
        <v>0</v>
      </c>
      <c r="L11901" s="508"/>
      <c r="M11901" s="489">
        <v>0</v>
      </c>
      <c r="N11901" s="490">
        <v>0</v>
      </c>
      <c r="O11901" s="487" t="s">
        <v>5958</v>
      </c>
    </row>
    <row r="11902" spans="1:15" ht="30" x14ac:dyDescent="0.25">
      <c r="A11902" s="489">
        <v>107896</v>
      </c>
      <c r="B11902" s="488" t="s">
        <v>5138</v>
      </c>
      <c r="C11902" s="489" t="s">
        <v>87</v>
      </c>
      <c r="D11902" s="490">
        <v>0</v>
      </c>
      <c r="E11902" s="487"/>
      <c r="F11902" s="487" t="s">
        <v>5958</v>
      </c>
      <c r="G11902" s="488" t="s">
        <v>5962</v>
      </c>
      <c r="H11902" s="488"/>
      <c r="I11902" s="490">
        <v>0</v>
      </c>
      <c r="J11902" s="490">
        <v>0</v>
      </c>
      <c r="K11902" s="490">
        <v>0</v>
      </c>
      <c r="L11902" s="508"/>
      <c r="M11902" s="489">
        <v>0</v>
      </c>
      <c r="N11902" s="490">
        <v>0</v>
      </c>
      <c r="O11902" s="487" t="s">
        <v>5958</v>
      </c>
    </row>
    <row r="11903" spans="1:15" x14ac:dyDescent="0.25">
      <c r="A11903" s="489">
        <v>107897</v>
      </c>
      <c r="B11903" s="488" t="s">
        <v>5323</v>
      </c>
      <c r="C11903" s="489" t="s">
        <v>87</v>
      </c>
      <c r="D11903" s="490">
        <v>0</v>
      </c>
      <c r="E11903" s="487"/>
      <c r="F11903" s="487" t="s">
        <v>5958</v>
      </c>
      <c r="G11903" s="488" t="s">
        <v>6937</v>
      </c>
      <c r="H11903" s="488"/>
      <c r="I11903" s="490">
        <v>0</v>
      </c>
      <c r="J11903" s="490">
        <v>0</v>
      </c>
      <c r="K11903" s="490">
        <v>0</v>
      </c>
      <c r="L11903" s="508"/>
      <c r="M11903" s="489">
        <v>0</v>
      </c>
      <c r="N11903" s="490">
        <v>0</v>
      </c>
      <c r="O11903" s="487" t="s">
        <v>5958</v>
      </c>
    </row>
    <row r="11904" spans="1:15" x14ac:dyDescent="0.25">
      <c r="A11904" s="489">
        <v>107898</v>
      </c>
      <c r="B11904" s="488" t="s">
        <v>5345</v>
      </c>
      <c r="C11904" s="489" t="s">
        <v>87</v>
      </c>
      <c r="D11904" s="490">
        <v>0</v>
      </c>
      <c r="E11904" s="487"/>
      <c r="F11904" s="487" t="s">
        <v>5958</v>
      </c>
      <c r="G11904" s="488" t="s">
        <v>6937</v>
      </c>
      <c r="H11904" s="488"/>
      <c r="I11904" s="490">
        <v>0</v>
      </c>
      <c r="J11904" s="490">
        <v>0</v>
      </c>
      <c r="K11904" s="490">
        <v>0</v>
      </c>
      <c r="L11904" s="508"/>
      <c r="M11904" s="489">
        <v>0</v>
      </c>
      <c r="N11904" s="490">
        <v>0</v>
      </c>
      <c r="O11904" s="487" t="s">
        <v>5958</v>
      </c>
    </row>
    <row r="11905" spans="1:15" x14ac:dyDescent="0.25">
      <c r="A11905" s="489">
        <v>107899</v>
      </c>
      <c r="B11905" s="488" t="s">
        <v>5316</v>
      </c>
      <c r="C11905" s="489" t="s">
        <v>87</v>
      </c>
      <c r="D11905" s="490">
        <v>0</v>
      </c>
      <c r="E11905" s="487"/>
      <c r="F11905" s="487" t="s">
        <v>5958</v>
      </c>
      <c r="G11905" s="488" t="s">
        <v>6937</v>
      </c>
      <c r="H11905" s="488"/>
      <c r="I11905" s="490">
        <v>0</v>
      </c>
      <c r="J11905" s="490">
        <v>0</v>
      </c>
      <c r="K11905" s="490">
        <v>0</v>
      </c>
      <c r="L11905" s="508"/>
      <c r="M11905" s="489">
        <v>0</v>
      </c>
      <c r="N11905" s="490">
        <v>0</v>
      </c>
      <c r="O11905" s="487" t="s">
        <v>5958</v>
      </c>
    </row>
    <row r="11906" spans="1:15" x14ac:dyDescent="0.25">
      <c r="A11906" s="489">
        <v>107900</v>
      </c>
      <c r="B11906" s="488" t="s">
        <v>5317</v>
      </c>
      <c r="C11906" s="489" t="s">
        <v>87</v>
      </c>
      <c r="D11906" s="490">
        <v>0</v>
      </c>
      <c r="E11906" s="487"/>
      <c r="F11906" s="487" t="s">
        <v>5958</v>
      </c>
      <c r="G11906" s="488" t="s">
        <v>6937</v>
      </c>
      <c r="H11906" s="488"/>
      <c r="I11906" s="490">
        <v>0</v>
      </c>
      <c r="J11906" s="490">
        <v>0</v>
      </c>
      <c r="K11906" s="490">
        <v>0</v>
      </c>
      <c r="L11906" s="508"/>
      <c r="M11906" s="489">
        <v>0</v>
      </c>
      <c r="N11906" s="490">
        <v>0</v>
      </c>
      <c r="O11906" s="487" t="s">
        <v>5958</v>
      </c>
    </row>
    <row r="11907" spans="1:15" x14ac:dyDescent="0.25">
      <c r="A11907" s="489">
        <v>107901</v>
      </c>
      <c r="B11907" s="488" t="s">
        <v>5344</v>
      </c>
      <c r="C11907" s="489" t="s">
        <v>87</v>
      </c>
      <c r="D11907" s="490">
        <v>0</v>
      </c>
      <c r="E11907" s="487"/>
      <c r="F11907" s="487" t="s">
        <v>5958</v>
      </c>
      <c r="G11907" s="488" t="s">
        <v>6937</v>
      </c>
      <c r="H11907" s="488"/>
      <c r="I11907" s="490">
        <v>0</v>
      </c>
      <c r="J11907" s="490">
        <v>0</v>
      </c>
      <c r="K11907" s="490">
        <v>0</v>
      </c>
      <c r="L11907" s="508"/>
      <c r="M11907" s="489">
        <v>0</v>
      </c>
      <c r="N11907" s="490">
        <v>0</v>
      </c>
      <c r="O11907" s="487" t="s">
        <v>5958</v>
      </c>
    </row>
    <row r="11908" spans="1:15" x14ac:dyDescent="0.25">
      <c r="A11908" s="489">
        <v>107902</v>
      </c>
      <c r="B11908" s="488" t="s">
        <v>5313</v>
      </c>
      <c r="C11908" s="489" t="s">
        <v>87</v>
      </c>
      <c r="D11908" s="490">
        <v>0</v>
      </c>
      <c r="E11908" s="487"/>
      <c r="F11908" s="487" t="s">
        <v>5958</v>
      </c>
      <c r="G11908" s="488" t="s">
        <v>6937</v>
      </c>
      <c r="H11908" s="488"/>
      <c r="I11908" s="490">
        <v>0</v>
      </c>
      <c r="J11908" s="490">
        <v>0</v>
      </c>
      <c r="K11908" s="490">
        <v>0</v>
      </c>
      <c r="L11908" s="508"/>
      <c r="M11908" s="489">
        <v>0</v>
      </c>
      <c r="N11908" s="490">
        <v>0</v>
      </c>
      <c r="O11908" s="487" t="s">
        <v>5958</v>
      </c>
    </row>
    <row r="11909" spans="1:15" x14ac:dyDescent="0.25">
      <c r="A11909" s="489">
        <v>107903</v>
      </c>
      <c r="B11909" s="488" t="s">
        <v>5310</v>
      </c>
      <c r="C11909" s="489" t="s">
        <v>87</v>
      </c>
      <c r="D11909" s="490">
        <v>0</v>
      </c>
      <c r="E11909" s="487"/>
      <c r="F11909" s="487" t="s">
        <v>5958</v>
      </c>
      <c r="G11909" s="488" t="s">
        <v>6937</v>
      </c>
      <c r="H11909" s="488"/>
      <c r="I11909" s="490">
        <v>0</v>
      </c>
      <c r="J11909" s="490">
        <v>0</v>
      </c>
      <c r="K11909" s="490">
        <v>0</v>
      </c>
      <c r="L11909" s="508"/>
      <c r="M11909" s="489">
        <v>0</v>
      </c>
      <c r="N11909" s="490">
        <v>0</v>
      </c>
      <c r="O11909" s="487" t="s">
        <v>5958</v>
      </c>
    </row>
    <row r="11910" spans="1:15" x14ac:dyDescent="0.25">
      <c r="A11910" s="489">
        <v>107904</v>
      </c>
      <c r="B11910" s="488" t="s">
        <v>5335</v>
      </c>
      <c r="C11910" s="489" t="s">
        <v>87</v>
      </c>
      <c r="D11910" s="490">
        <v>0</v>
      </c>
      <c r="E11910" s="487"/>
      <c r="F11910" s="487" t="s">
        <v>5958</v>
      </c>
      <c r="G11910" s="488" t="s">
        <v>6937</v>
      </c>
      <c r="H11910" s="488"/>
      <c r="I11910" s="490">
        <v>0</v>
      </c>
      <c r="J11910" s="490">
        <v>0</v>
      </c>
      <c r="K11910" s="490">
        <v>0</v>
      </c>
      <c r="L11910" s="508"/>
      <c r="M11910" s="489">
        <v>0</v>
      </c>
      <c r="N11910" s="490">
        <v>0</v>
      </c>
      <c r="O11910" s="487" t="s">
        <v>5958</v>
      </c>
    </row>
    <row r="11911" spans="1:15" x14ac:dyDescent="0.25">
      <c r="A11911" s="489">
        <v>107905</v>
      </c>
      <c r="B11911" s="488" t="s">
        <v>5336</v>
      </c>
      <c r="C11911" s="489" t="s">
        <v>87</v>
      </c>
      <c r="D11911" s="490">
        <v>0</v>
      </c>
      <c r="E11911" s="487"/>
      <c r="F11911" s="487" t="s">
        <v>5958</v>
      </c>
      <c r="G11911" s="488" t="s">
        <v>6937</v>
      </c>
      <c r="H11911" s="488"/>
      <c r="I11911" s="490">
        <v>0</v>
      </c>
      <c r="J11911" s="490">
        <v>0</v>
      </c>
      <c r="K11911" s="490">
        <v>0</v>
      </c>
      <c r="L11911" s="508"/>
      <c r="M11911" s="489">
        <v>0</v>
      </c>
      <c r="N11911" s="490">
        <v>0</v>
      </c>
      <c r="O11911" s="487" t="s">
        <v>5958</v>
      </c>
    </row>
    <row r="11912" spans="1:15" ht="30" x14ac:dyDescent="0.25">
      <c r="A11912" s="489">
        <v>107906</v>
      </c>
      <c r="B11912" s="488" t="s">
        <v>5106</v>
      </c>
      <c r="C11912" s="489" t="s">
        <v>87</v>
      </c>
      <c r="D11912" s="490">
        <v>0</v>
      </c>
      <c r="E11912" s="487"/>
      <c r="F11912" s="487" t="s">
        <v>5958</v>
      </c>
      <c r="G11912" s="488" t="s">
        <v>5959</v>
      </c>
      <c r="H11912" s="488"/>
      <c r="I11912" s="490">
        <v>0</v>
      </c>
      <c r="J11912" s="490">
        <v>0</v>
      </c>
      <c r="K11912" s="490">
        <v>0</v>
      </c>
      <c r="L11912" s="508"/>
      <c r="M11912" s="489">
        <v>0</v>
      </c>
      <c r="N11912" s="490">
        <v>0</v>
      </c>
      <c r="O11912" s="487" t="s">
        <v>5958</v>
      </c>
    </row>
    <row r="11913" spans="1:15" x14ac:dyDescent="0.25">
      <c r="A11913" s="489">
        <v>107907</v>
      </c>
      <c r="B11913" s="488" t="s">
        <v>5332</v>
      </c>
      <c r="C11913" s="489" t="s">
        <v>87</v>
      </c>
      <c r="D11913" s="490">
        <v>0</v>
      </c>
      <c r="E11913" s="487"/>
      <c r="F11913" s="487" t="s">
        <v>5958</v>
      </c>
      <c r="G11913" s="488" t="s">
        <v>6937</v>
      </c>
      <c r="H11913" s="488"/>
      <c r="I11913" s="490">
        <v>0</v>
      </c>
      <c r="J11913" s="490">
        <v>0</v>
      </c>
      <c r="K11913" s="490">
        <v>0</v>
      </c>
      <c r="L11913" s="508"/>
      <c r="M11913" s="489">
        <v>0</v>
      </c>
      <c r="N11913" s="490">
        <v>0</v>
      </c>
      <c r="O11913" s="487" t="s">
        <v>5958</v>
      </c>
    </row>
    <row r="11914" spans="1:15" x14ac:dyDescent="0.25">
      <c r="A11914" s="489">
        <v>107908</v>
      </c>
      <c r="B11914" s="488" t="s">
        <v>5333</v>
      </c>
      <c r="C11914" s="489" t="s">
        <v>87</v>
      </c>
      <c r="D11914" s="490">
        <v>0</v>
      </c>
      <c r="E11914" s="487"/>
      <c r="F11914" s="487" t="s">
        <v>5958</v>
      </c>
      <c r="G11914" s="488" t="s">
        <v>6937</v>
      </c>
      <c r="H11914" s="488"/>
      <c r="I11914" s="490">
        <v>0</v>
      </c>
      <c r="J11914" s="490">
        <v>0</v>
      </c>
      <c r="K11914" s="490">
        <v>0</v>
      </c>
      <c r="L11914" s="508"/>
      <c r="M11914" s="489">
        <v>0</v>
      </c>
      <c r="N11914" s="490">
        <v>0</v>
      </c>
      <c r="O11914" s="487" t="s">
        <v>5958</v>
      </c>
    </row>
    <row r="11915" spans="1:15" x14ac:dyDescent="0.25">
      <c r="A11915" s="489">
        <v>107909</v>
      </c>
      <c r="B11915" s="488" t="s">
        <v>5334</v>
      </c>
      <c r="C11915" s="489" t="s">
        <v>87</v>
      </c>
      <c r="D11915" s="490">
        <v>0</v>
      </c>
      <c r="E11915" s="487"/>
      <c r="F11915" s="487" t="s">
        <v>5958</v>
      </c>
      <c r="G11915" s="488" t="s">
        <v>6937</v>
      </c>
      <c r="H11915" s="488"/>
      <c r="I11915" s="490">
        <v>0</v>
      </c>
      <c r="J11915" s="490">
        <v>0</v>
      </c>
      <c r="K11915" s="490">
        <v>0</v>
      </c>
      <c r="L11915" s="508"/>
      <c r="M11915" s="489">
        <v>0</v>
      </c>
      <c r="N11915" s="490">
        <v>0</v>
      </c>
      <c r="O11915" s="487" t="s">
        <v>5958</v>
      </c>
    </row>
    <row r="11916" spans="1:15" x14ac:dyDescent="0.25">
      <c r="A11916" s="489">
        <v>107910</v>
      </c>
      <c r="B11916" s="488" t="s">
        <v>5330</v>
      </c>
      <c r="C11916" s="489" t="s">
        <v>87</v>
      </c>
      <c r="D11916" s="490">
        <v>0</v>
      </c>
      <c r="E11916" s="487"/>
      <c r="F11916" s="487" t="s">
        <v>5958</v>
      </c>
      <c r="G11916" s="488" t="s">
        <v>6937</v>
      </c>
      <c r="H11916" s="488"/>
      <c r="I11916" s="490">
        <v>0</v>
      </c>
      <c r="J11916" s="490">
        <v>0</v>
      </c>
      <c r="K11916" s="490">
        <v>0</v>
      </c>
      <c r="L11916" s="508"/>
      <c r="M11916" s="489">
        <v>0</v>
      </c>
      <c r="N11916" s="490">
        <v>0</v>
      </c>
      <c r="O11916" s="487" t="s">
        <v>5958</v>
      </c>
    </row>
    <row r="11917" spans="1:15" x14ac:dyDescent="0.25">
      <c r="A11917" s="489">
        <v>107911</v>
      </c>
      <c r="B11917" s="488" t="s">
        <v>5322</v>
      </c>
      <c r="C11917" s="489" t="s">
        <v>87</v>
      </c>
      <c r="D11917" s="490">
        <v>0</v>
      </c>
      <c r="E11917" s="487"/>
      <c r="F11917" s="487" t="s">
        <v>5958</v>
      </c>
      <c r="G11917" s="488" t="s">
        <v>6937</v>
      </c>
      <c r="H11917" s="488"/>
      <c r="I11917" s="490">
        <v>0</v>
      </c>
      <c r="J11917" s="490">
        <v>0</v>
      </c>
      <c r="K11917" s="490">
        <v>0</v>
      </c>
      <c r="L11917" s="508"/>
      <c r="M11917" s="489">
        <v>0</v>
      </c>
      <c r="N11917" s="490">
        <v>0</v>
      </c>
      <c r="O11917" s="487" t="s">
        <v>5958</v>
      </c>
    </row>
    <row r="11918" spans="1:15" x14ac:dyDescent="0.25">
      <c r="A11918" s="489">
        <v>107912</v>
      </c>
      <c r="B11918" s="488" t="s">
        <v>5320</v>
      </c>
      <c r="C11918" s="489" t="s">
        <v>87</v>
      </c>
      <c r="D11918" s="490">
        <v>0</v>
      </c>
      <c r="E11918" s="487"/>
      <c r="F11918" s="487" t="s">
        <v>5958</v>
      </c>
      <c r="G11918" s="488" t="s">
        <v>6937</v>
      </c>
      <c r="H11918" s="488"/>
      <c r="I11918" s="490">
        <v>0</v>
      </c>
      <c r="J11918" s="490">
        <v>0</v>
      </c>
      <c r="K11918" s="490">
        <v>0</v>
      </c>
      <c r="L11918" s="508"/>
      <c r="M11918" s="489">
        <v>0</v>
      </c>
      <c r="N11918" s="490">
        <v>0</v>
      </c>
      <c r="O11918" s="487" t="s">
        <v>5958</v>
      </c>
    </row>
    <row r="11919" spans="1:15" x14ac:dyDescent="0.25">
      <c r="A11919" s="489">
        <v>107913</v>
      </c>
      <c r="B11919" s="488" t="s">
        <v>5321</v>
      </c>
      <c r="C11919" s="489" t="s">
        <v>87</v>
      </c>
      <c r="D11919" s="490">
        <v>0</v>
      </c>
      <c r="E11919" s="487"/>
      <c r="F11919" s="487" t="s">
        <v>5958</v>
      </c>
      <c r="G11919" s="488" t="s">
        <v>6937</v>
      </c>
      <c r="H11919" s="488"/>
      <c r="I11919" s="490">
        <v>0</v>
      </c>
      <c r="J11919" s="490">
        <v>0</v>
      </c>
      <c r="K11919" s="490">
        <v>0</v>
      </c>
      <c r="L11919" s="508"/>
      <c r="M11919" s="489">
        <v>0</v>
      </c>
      <c r="N11919" s="490">
        <v>0</v>
      </c>
      <c r="O11919" s="487" t="s">
        <v>5958</v>
      </c>
    </row>
    <row r="11920" spans="1:15" x14ac:dyDescent="0.25">
      <c r="A11920" s="489">
        <v>107914</v>
      </c>
      <c r="B11920" s="488" t="s">
        <v>5326</v>
      </c>
      <c r="C11920" s="489" t="s">
        <v>87</v>
      </c>
      <c r="D11920" s="490">
        <v>0</v>
      </c>
      <c r="E11920" s="487"/>
      <c r="F11920" s="487" t="s">
        <v>5958</v>
      </c>
      <c r="G11920" s="488" t="s">
        <v>6937</v>
      </c>
      <c r="H11920" s="488"/>
      <c r="I11920" s="490">
        <v>0</v>
      </c>
      <c r="J11920" s="490">
        <v>0</v>
      </c>
      <c r="K11920" s="490">
        <v>0</v>
      </c>
      <c r="L11920" s="508"/>
      <c r="M11920" s="489">
        <v>0</v>
      </c>
      <c r="N11920" s="490">
        <v>0</v>
      </c>
      <c r="O11920" s="487" t="s">
        <v>5958</v>
      </c>
    </row>
    <row r="11921" spans="1:15" x14ac:dyDescent="0.25">
      <c r="A11921" s="489">
        <v>107915</v>
      </c>
      <c r="B11921" s="488" t="s">
        <v>5342</v>
      </c>
      <c r="C11921" s="489" t="s">
        <v>87</v>
      </c>
      <c r="D11921" s="490">
        <v>0</v>
      </c>
      <c r="E11921" s="487"/>
      <c r="F11921" s="487" t="s">
        <v>5958</v>
      </c>
      <c r="G11921" s="488" t="s">
        <v>6937</v>
      </c>
      <c r="H11921" s="488"/>
      <c r="I11921" s="490">
        <v>0</v>
      </c>
      <c r="J11921" s="490">
        <v>0</v>
      </c>
      <c r="K11921" s="490">
        <v>0</v>
      </c>
      <c r="L11921" s="508"/>
      <c r="M11921" s="489">
        <v>0</v>
      </c>
      <c r="N11921" s="490">
        <v>0</v>
      </c>
      <c r="O11921" s="487" t="s">
        <v>5958</v>
      </c>
    </row>
    <row r="11922" spans="1:15" x14ac:dyDescent="0.25">
      <c r="A11922" s="489">
        <v>107916</v>
      </c>
      <c r="B11922" s="488" t="s">
        <v>5319</v>
      </c>
      <c r="C11922" s="489" t="s">
        <v>87</v>
      </c>
      <c r="D11922" s="490">
        <v>0</v>
      </c>
      <c r="E11922" s="487"/>
      <c r="F11922" s="487" t="s">
        <v>5958</v>
      </c>
      <c r="G11922" s="488" t="s">
        <v>6937</v>
      </c>
      <c r="H11922" s="488"/>
      <c r="I11922" s="490">
        <v>0</v>
      </c>
      <c r="J11922" s="490">
        <v>0</v>
      </c>
      <c r="K11922" s="490">
        <v>0</v>
      </c>
      <c r="L11922" s="508"/>
      <c r="M11922" s="489">
        <v>0</v>
      </c>
      <c r="N11922" s="490">
        <v>0</v>
      </c>
      <c r="O11922" s="487" t="s">
        <v>5958</v>
      </c>
    </row>
    <row r="11923" spans="1:15" x14ac:dyDescent="0.25">
      <c r="A11923" s="489">
        <v>107917</v>
      </c>
      <c r="B11923" s="488" t="s">
        <v>5340</v>
      </c>
      <c r="C11923" s="489" t="s">
        <v>87</v>
      </c>
      <c r="D11923" s="490">
        <v>0</v>
      </c>
      <c r="E11923" s="487"/>
      <c r="F11923" s="487" t="s">
        <v>5958</v>
      </c>
      <c r="G11923" s="488" t="s">
        <v>6937</v>
      </c>
      <c r="H11923" s="488"/>
      <c r="I11923" s="490">
        <v>0</v>
      </c>
      <c r="J11923" s="490">
        <v>0</v>
      </c>
      <c r="K11923" s="490">
        <v>0</v>
      </c>
      <c r="L11923" s="508"/>
      <c r="M11923" s="489">
        <v>0</v>
      </c>
      <c r="N11923" s="490">
        <v>0</v>
      </c>
      <c r="O11923" s="487" t="s">
        <v>5958</v>
      </c>
    </row>
    <row r="11924" spans="1:15" x14ac:dyDescent="0.25">
      <c r="A11924" s="489">
        <v>107918</v>
      </c>
      <c r="B11924" s="488" t="s">
        <v>5325</v>
      </c>
      <c r="C11924" s="489" t="s">
        <v>87</v>
      </c>
      <c r="D11924" s="490">
        <v>0</v>
      </c>
      <c r="E11924" s="487"/>
      <c r="F11924" s="487" t="s">
        <v>5958</v>
      </c>
      <c r="G11924" s="488" t="s">
        <v>6937</v>
      </c>
      <c r="H11924" s="488"/>
      <c r="I11924" s="490">
        <v>0</v>
      </c>
      <c r="J11924" s="490">
        <v>0</v>
      </c>
      <c r="K11924" s="490">
        <v>0</v>
      </c>
      <c r="L11924" s="508"/>
      <c r="M11924" s="489">
        <v>0</v>
      </c>
      <c r="N11924" s="490">
        <v>0</v>
      </c>
      <c r="O11924" s="487" t="s">
        <v>5958</v>
      </c>
    </row>
    <row r="11925" spans="1:15" x14ac:dyDescent="0.25">
      <c r="A11925" s="489">
        <v>107919</v>
      </c>
      <c r="B11925" s="488" t="s">
        <v>5343</v>
      </c>
      <c r="C11925" s="489" t="s">
        <v>87</v>
      </c>
      <c r="D11925" s="490">
        <v>0</v>
      </c>
      <c r="E11925" s="487"/>
      <c r="F11925" s="487" t="s">
        <v>5958</v>
      </c>
      <c r="G11925" s="488" t="s">
        <v>6937</v>
      </c>
      <c r="H11925" s="488"/>
      <c r="I11925" s="490">
        <v>0</v>
      </c>
      <c r="J11925" s="490">
        <v>0</v>
      </c>
      <c r="K11925" s="490">
        <v>0</v>
      </c>
      <c r="L11925" s="508"/>
      <c r="M11925" s="489">
        <v>0</v>
      </c>
      <c r="N11925" s="490">
        <v>0</v>
      </c>
      <c r="O11925" s="487" t="s">
        <v>5958</v>
      </c>
    </row>
    <row r="11926" spans="1:15" x14ac:dyDescent="0.25">
      <c r="A11926" s="489">
        <v>107920</v>
      </c>
      <c r="B11926" s="488" t="s">
        <v>5311</v>
      </c>
      <c r="C11926" s="489" t="s">
        <v>87</v>
      </c>
      <c r="D11926" s="490">
        <v>0</v>
      </c>
      <c r="E11926" s="487"/>
      <c r="F11926" s="487" t="s">
        <v>5958</v>
      </c>
      <c r="G11926" s="488" t="s">
        <v>6937</v>
      </c>
      <c r="H11926" s="488"/>
      <c r="I11926" s="490">
        <v>0</v>
      </c>
      <c r="J11926" s="490">
        <v>0</v>
      </c>
      <c r="K11926" s="490">
        <v>0</v>
      </c>
      <c r="L11926" s="508"/>
      <c r="M11926" s="489">
        <v>0</v>
      </c>
      <c r="N11926" s="490">
        <v>0</v>
      </c>
      <c r="O11926" s="487" t="s">
        <v>5958</v>
      </c>
    </row>
    <row r="11927" spans="1:15" x14ac:dyDescent="0.25">
      <c r="A11927" s="489">
        <v>107921</v>
      </c>
      <c r="B11927" s="488" t="s">
        <v>5341</v>
      </c>
      <c r="C11927" s="489" t="s">
        <v>87</v>
      </c>
      <c r="D11927" s="490">
        <v>0</v>
      </c>
      <c r="E11927" s="487"/>
      <c r="F11927" s="487" t="s">
        <v>5958</v>
      </c>
      <c r="G11927" s="488" t="s">
        <v>6937</v>
      </c>
      <c r="H11927" s="488"/>
      <c r="I11927" s="490">
        <v>0</v>
      </c>
      <c r="J11927" s="490">
        <v>0</v>
      </c>
      <c r="K11927" s="490">
        <v>0</v>
      </c>
      <c r="L11927" s="508"/>
      <c r="M11927" s="489">
        <v>0</v>
      </c>
      <c r="N11927" s="490">
        <v>0</v>
      </c>
      <c r="O11927" s="487" t="s">
        <v>5958</v>
      </c>
    </row>
    <row r="11928" spans="1:15" x14ac:dyDescent="0.25">
      <c r="A11928" s="489">
        <v>107922</v>
      </c>
      <c r="B11928" s="488" t="s">
        <v>5324</v>
      </c>
      <c r="C11928" s="489" t="s">
        <v>87</v>
      </c>
      <c r="D11928" s="490">
        <v>0</v>
      </c>
      <c r="E11928" s="487"/>
      <c r="F11928" s="487" t="s">
        <v>5958</v>
      </c>
      <c r="G11928" s="488" t="s">
        <v>6937</v>
      </c>
      <c r="H11928" s="488"/>
      <c r="I11928" s="490">
        <v>0</v>
      </c>
      <c r="J11928" s="490">
        <v>0</v>
      </c>
      <c r="K11928" s="490">
        <v>0</v>
      </c>
      <c r="L11928" s="508"/>
      <c r="M11928" s="489">
        <v>0</v>
      </c>
      <c r="N11928" s="490">
        <v>0</v>
      </c>
      <c r="O11928" s="487" t="s">
        <v>5958</v>
      </c>
    </row>
    <row r="11929" spans="1:15" x14ac:dyDescent="0.25">
      <c r="A11929" s="489">
        <v>107923</v>
      </c>
      <c r="B11929" s="488" t="s">
        <v>5347</v>
      </c>
      <c r="C11929" s="489" t="s">
        <v>87</v>
      </c>
      <c r="D11929" s="490">
        <v>0</v>
      </c>
      <c r="E11929" s="487"/>
      <c r="F11929" s="487" t="s">
        <v>5958</v>
      </c>
      <c r="G11929" s="488" t="s">
        <v>6937</v>
      </c>
      <c r="H11929" s="488"/>
      <c r="I11929" s="490">
        <v>0</v>
      </c>
      <c r="J11929" s="490">
        <v>0</v>
      </c>
      <c r="K11929" s="490">
        <v>0</v>
      </c>
      <c r="L11929" s="508"/>
      <c r="M11929" s="489">
        <v>0</v>
      </c>
      <c r="N11929" s="490">
        <v>0</v>
      </c>
      <c r="O11929" s="487" t="s">
        <v>5958</v>
      </c>
    </row>
    <row r="11930" spans="1:15" ht="30" x14ac:dyDescent="0.25">
      <c r="A11930" s="489">
        <v>107924</v>
      </c>
      <c r="B11930" s="488" t="s">
        <v>5203</v>
      </c>
      <c r="C11930" s="489" t="s">
        <v>87</v>
      </c>
      <c r="D11930" s="490">
        <v>0</v>
      </c>
      <c r="E11930" s="487"/>
      <c r="F11930" s="487" t="s">
        <v>5958</v>
      </c>
      <c r="G11930" s="488" t="s">
        <v>5962</v>
      </c>
      <c r="H11930" s="488"/>
      <c r="I11930" s="490">
        <v>0</v>
      </c>
      <c r="J11930" s="490">
        <v>0</v>
      </c>
      <c r="K11930" s="490">
        <v>0</v>
      </c>
      <c r="L11930" s="508"/>
      <c r="M11930" s="489">
        <v>0</v>
      </c>
      <c r="N11930" s="490">
        <v>0</v>
      </c>
      <c r="O11930" s="487" t="s">
        <v>5958</v>
      </c>
    </row>
    <row r="11931" spans="1:15" ht="30" x14ac:dyDescent="0.25">
      <c r="A11931" s="489">
        <v>107925</v>
      </c>
      <c r="B11931" s="488" t="s">
        <v>5200</v>
      </c>
      <c r="C11931" s="489" t="s">
        <v>87</v>
      </c>
      <c r="D11931" s="490">
        <v>0</v>
      </c>
      <c r="E11931" s="487"/>
      <c r="F11931" s="487" t="s">
        <v>5958</v>
      </c>
      <c r="G11931" s="488" t="s">
        <v>5962</v>
      </c>
      <c r="H11931" s="488"/>
      <c r="I11931" s="490">
        <v>0</v>
      </c>
      <c r="J11931" s="490">
        <v>0</v>
      </c>
      <c r="K11931" s="490">
        <v>0</v>
      </c>
      <c r="L11931" s="508"/>
      <c r="M11931" s="489">
        <v>0</v>
      </c>
      <c r="N11931" s="490">
        <v>0</v>
      </c>
      <c r="O11931" s="487" t="s">
        <v>5958</v>
      </c>
    </row>
    <row r="11932" spans="1:15" ht="30" x14ac:dyDescent="0.25">
      <c r="A11932" s="489">
        <v>107926</v>
      </c>
      <c r="B11932" s="488" t="s">
        <v>5201</v>
      </c>
      <c r="C11932" s="489" t="s">
        <v>87</v>
      </c>
      <c r="D11932" s="490">
        <v>0</v>
      </c>
      <c r="E11932" s="487"/>
      <c r="F11932" s="487" t="s">
        <v>5958</v>
      </c>
      <c r="G11932" s="488" t="s">
        <v>5962</v>
      </c>
      <c r="H11932" s="488"/>
      <c r="I11932" s="490">
        <v>0</v>
      </c>
      <c r="J11932" s="490">
        <v>0</v>
      </c>
      <c r="K11932" s="490">
        <v>0</v>
      </c>
      <c r="L11932" s="508"/>
      <c r="M11932" s="489">
        <v>0</v>
      </c>
      <c r="N11932" s="490">
        <v>0</v>
      </c>
      <c r="O11932" s="487" t="s">
        <v>5958</v>
      </c>
    </row>
    <row r="11933" spans="1:15" ht="30" x14ac:dyDescent="0.25">
      <c r="A11933" s="489">
        <v>107927</v>
      </c>
      <c r="B11933" s="488" t="s">
        <v>5202</v>
      </c>
      <c r="C11933" s="489" t="s">
        <v>87</v>
      </c>
      <c r="D11933" s="490">
        <v>0</v>
      </c>
      <c r="E11933" s="487"/>
      <c r="F11933" s="487" t="s">
        <v>5958</v>
      </c>
      <c r="G11933" s="488" t="s">
        <v>5962</v>
      </c>
      <c r="H11933" s="488"/>
      <c r="I11933" s="490">
        <v>0</v>
      </c>
      <c r="J11933" s="490">
        <v>0</v>
      </c>
      <c r="K11933" s="490">
        <v>0</v>
      </c>
      <c r="L11933" s="508"/>
      <c r="M11933" s="489">
        <v>0</v>
      </c>
      <c r="N11933" s="490">
        <v>0</v>
      </c>
      <c r="O11933" s="487" t="s">
        <v>5958</v>
      </c>
    </row>
    <row r="11934" spans="1:15" ht="30" x14ac:dyDescent="0.25">
      <c r="A11934" s="489">
        <v>107928</v>
      </c>
      <c r="B11934" s="488" t="s">
        <v>9627</v>
      </c>
      <c r="C11934" s="489" t="s">
        <v>87</v>
      </c>
      <c r="D11934" s="490">
        <v>0</v>
      </c>
      <c r="E11934" s="487"/>
      <c r="F11934" s="487" t="s">
        <v>5958</v>
      </c>
      <c r="G11934" s="488" t="s">
        <v>9628</v>
      </c>
      <c r="H11934" s="488"/>
      <c r="I11934" s="490">
        <v>0</v>
      </c>
      <c r="J11934" s="490">
        <v>0</v>
      </c>
      <c r="K11934" s="490">
        <v>0</v>
      </c>
      <c r="L11934" s="508"/>
      <c r="M11934" s="489">
        <v>0</v>
      </c>
      <c r="N11934" s="490">
        <v>0</v>
      </c>
      <c r="O11934" s="487" t="s">
        <v>5958</v>
      </c>
    </row>
    <row r="11935" spans="1:15" x14ac:dyDescent="0.25">
      <c r="A11935" s="489">
        <v>107929</v>
      </c>
      <c r="B11935" s="488" t="s">
        <v>5305</v>
      </c>
      <c r="C11935" s="489" t="s">
        <v>92</v>
      </c>
      <c r="D11935" s="490">
        <v>0</v>
      </c>
      <c r="E11935" s="487"/>
      <c r="F11935" s="487" t="s">
        <v>5958</v>
      </c>
      <c r="G11935" s="488" t="s">
        <v>7316</v>
      </c>
      <c r="H11935" s="488"/>
      <c r="I11935" s="490">
        <v>0</v>
      </c>
      <c r="J11935" s="490">
        <v>0</v>
      </c>
      <c r="K11935" s="490">
        <v>0</v>
      </c>
      <c r="L11935" s="508"/>
      <c r="M11935" s="489">
        <v>0</v>
      </c>
      <c r="N11935" s="490">
        <v>0</v>
      </c>
      <c r="O11935" s="487" t="s">
        <v>5958</v>
      </c>
    </row>
    <row r="11936" spans="1:15" x14ac:dyDescent="0.25">
      <c r="A11936" s="489">
        <v>107930</v>
      </c>
      <c r="B11936" s="488" t="s">
        <v>9626</v>
      </c>
      <c r="C11936" s="489" t="s">
        <v>87</v>
      </c>
      <c r="D11936" s="490">
        <v>0</v>
      </c>
      <c r="E11936" s="487"/>
      <c r="F11936" s="487" t="s">
        <v>9622</v>
      </c>
      <c r="G11936" s="488" t="s">
        <v>8121</v>
      </c>
      <c r="H11936" s="488"/>
      <c r="I11936" s="490">
        <v>0</v>
      </c>
      <c r="J11936" s="490">
        <v>0</v>
      </c>
      <c r="K11936" s="490">
        <v>0</v>
      </c>
      <c r="L11936" s="508"/>
      <c r="M11936" s="489">
        <v>0</v>
      </c>
      <c r="N11936" s="490">
        <v>0</v>
      </c>
      <c r="O11936" s="487" t="s">
        <v>5958</v>
      </c>
    </row>
    <row r="11937" spans="1:15" ht="45" x14ac:dyDescent="0.25">
      <c r="A11937" s="489">
        <v>107931</v>
      </c>
      <c r="B11937" s="488" t="s">
        <v>8577</v>
      </c>
      <c r="C11937" s="489" t="s">
        <v>80</v>
      </c>
      <c r="D11937" s="490">
        <v>2992.01</v>
      </c>
      <c r="E11937" s="487"/>
      <c r="F11937" s="487" t="s">
        <v>5958</v>
      </c>
      <c r="G11937" s="488" t="s">
        <v>5978</v>
      </c>
      <c r="H11937" s="488" t="s">
        <v>5979</v>
      </c>
      <c r="I11937" s="490">
        <v>2514.29</v>
      </c>
      <c r="J11937" s="490">
        <v>0.19</v>
      </c>
      <c r="K11937" s="490">
        <v>2992.01</v>
      </c>
      <c r="L11937" s="508">
        <v>43577</v>
      </c>
      <c r="M11937" s="489">
        <v>1</v>
      </c>
      <c r="N11937" s="490">
        <v>2514.29</v>
      </c>
      <c r="O11937" s="487" t="s">
        <v>25582</v>
      </c>
    </row>
    <row r="11938" spans="1:15" ht="30" x14ac:dyDescent="0.25">
      <c r="A11938" s="489">
        <v>107932</v>
      </c>
      <c r="B11938" s="488" t="s">
        <v>8734</v>
      </c>
      <c r="C11938" s="489" t="s">
        <v>87</v>
      </c>
      <c r="D11938" s="490">
        <v>6397441</v>
      </c>
      <c r="E11938" s="487"/>
      <c r="F11938" s="487" t="s">
        <v>5958</v>
      </c>
      <c r="G11938" s="488" t="s">
        <v>5962</v>
      </c>
      <c r="H11938" s="488" t="s">
        <v>5960</v>
      </c>
      <c r="I11938" s="490">
        <v>5376000.8399999999</v>
      </c>
      <c r="J11938" s="490">
        <v>0.19</v>
      </c>
      <c r="K11938" s="490">
        <v>6397441</v>
      </c>
      <c r="L11938" s="508">
        <v>43544</v>
      </c>
      <c r="M11938" s="489">
        <v>1</v>
      </c>
      <c r="N11938" s="490">
        <v>5376000.8399999999</v>
      </c>
      <c r="O11938" s="487" t="s">
        <v>25582</v>
      </c>
    </row>
    <row r="11939" spans="1:15" ht="30" x14ac:dyDescent="0.25">
      <c r="A11939" s="489">
        <v>107933</v>
      </c>
      <c r="B11939" s="488" t="s">
        <v>9625</v>
      </c>
      <c r="C11939" s="489" t="s">
        <v>87</v>
      </c>
      <c r="D11939" s="490">
        <v>0</v>
      </c>
      <c r="E11939" s="487"/>
      <c r="F11939" s="487" t="s">
        <v>5958</v>
      </c>
      <c r="G11939" s="488" t="s">
        <v>5981</v>
      </c>
      <c r="H11939" s="488"/>
      <c r="I11939" s="490">
        <v>0</v>
      </c>
      <c r="J11939" s="490">
        <v>0</v>
      </c>
      <c r="K11939" s="490">
        <v>0</v>
      </c>
      <c r="L11939" s="508"/>
      <c r="M11939" s="489">
        <v>0</v>
      </c>
      <c r="N11939" s="490">
        <v>0</v>
      </c>
      <c r="O11939" s="487" t="s">
        <v>5958</v>
      </c>
    </row>
    <row r="11940" spans="1:15" x14ac:dyDescent="0.25">
      <c r="A11940" s="489">
        <v>107934</v>
      </c>
      <c r="B11940" s="488" t="s">
        <v>4759</v>
      </c>
      <c r="C11940" s="489" t="s">
        <v>87</v>
      </c>
      <c r="D11940" s="490">
        <v>0</v>
      </c>
      <c r="E11940" s="487"/>
      <c r="F11940" s="487" t="s">
        <v>5958</v>
      </c>
      <c r="G11940" s="488" t="s">
        <v>6082</v>
      </c>
      <c r="H11940" s="488"/>
      <c r="I11940" s="490">
        <v>0</v>
      </c>
      <c r="J11940" s="490">
        <v>0</v>
      </c>
      <c r="K11940" s="490">
        <v>0</v>
      </c>
      <c r="L11940" s="508"/>
      <c r="M11940" s="489">
        <v>0</v>
      </c>
      <c r="N11940" s="490">
        <v>0</v>
      </c>
      <c r="O11940" s="487" t="s">
        <v>5958</v>
      </c>
    </row>
    <row r="11941" spans="1:15" ht="30" x14ac:dyDescent="0.25">
      <c r="A11941" s="489">
        <v>107935</v>
      </c>
      <c r="B11941" s="488" t="s">
        <v>9624</v>
      </c>
      <c r="C11941" s="489" t="s">
        <v>87</v>
      </c>
      <c r="D11941" s="490">
        <v>0</v>
      </c>
      <c r="E11941" s="487"/>
      <c r="F11941" s="487" t="s">
        <v>5958</v>
      </c>
      <c r="G11941" s="488" t="s">
        <v>5981</v>
      </c>
      <c r="H11941" s="488"/>
      <c r="I11941" s="490">
        <v>0</v>
      </c>
      <c r="J11941" s="490">
        <v>0</v>
      </c>
      <c r="K11941" s="490">
        <v>0</v>
      </c>
      <c r="L11941" s="508"/>
      <c r="M11941" s="489">
        <v>0</v>
      </c>
      <c r="N11941" s="490">
        <v>0</v>
      </c>
      <c r="O11941" s="487" t="s">
        <v>5958</v>
      </c>
    </row>
    <row r="11942" spans="1:15" x14ac:dyDescent="0.25">
      <c r="A11942" s="489">
        <v>107936</v>
      </c>
      <c r="B11942" s="488" t="s">
        <v>9623</v>
      </c>
      <c r="C11942" s="489" t="s">
        <v>87</v>
      </c>
      <c r="D11942" s="490">
        <v>0</v>
      </c>
      <c r="E11942" s="487"/>
      <c r="F11942" s="487" t="s">
        <v>5958</v>
      </c>
      <c r="G11942" s="488" t="s">
        <v>5983</v>
      </c>
      <c r="H11942" s="488"/>
      <c r="I11942" s="490">
        <v>0</v>
      </c>
      <c r="J11942" s="490">
        <v>0</v>
      </c>
      <c r="K11942" s="490">
        <v>0</v>
      </c>
      <c r="L11942" s="508"/>
      <c r="M11942" s="489">
        <v>0</v>
      </c>
      <c r="N11942" s="490">
        <v>0</v>
      </c>
      <c r="O11942" s="487" t="s">
        <v>5958</v>
      </c>
    </row>
    <row r="11943" spans="1:15" ht="30" x14ac:dyDescent="0.25">
      <c r="A11943" s="489">
        <v>107937</v>
      </c>
      <c r="B11943" s="488" t="s">
        <v>9621</v>
      </c>
      <c r="C11943" s="489" t="s">
        <v>87</v>
      </c>
      <c r="D11943" s="490">
        <v>0</v>
      </c>
      <c r="E11943" s="487"/>
      <c r="F11943" s="487" t="s">
        <v>9622</v>
      </c>
      <c r="G11943" s="488" t="s">
        <v>8121</v>
      </c>
      <c r="H11943" s="488"/>
      <c r="I11943" s="490">
        <v>0</v>
      </c>
      <c r="J11943" s="490">
        <v>0</v>
      </c>
      <c r="K11943" s="490">
        <v>0</v>
      </c>
      <c r="L11943" s="508"/>
      <c r="M11943" s="489">
        <v>0</v>
      </c>
      <c r="N11943" s="490">
        <v>0</v>
      </c>
      <c r="O11943" s="487" t="s">
        <v>5958</v>
      </c>
    </row>
    <row r="11944" spans="1:15" ht="30" x14ac:dyDescent="0.25">
      <c r="A11944" s="489">
        <v>107938</v>
      </c>
      <c r="B11944" s="488" t="s">
        <v>4806</v>
      </c>
      <c r="C11944" s="489" t="s">
        <v>87</v>
      </c>
      <c r="D11944" s="490">
        <v>0</v>
      </c>
      <c r="E11944" s="487"/>
      <c r="F11944" s="487" t="s">
        <v>6032</v>
      </c>
      <c r="G11944" s="488" t="s">
        <v>6010</v>
      </c>
      <c r="H11944" s="488"/>
      <c r="I11944" s="490">
        <v>0</v>
      </c>
      <c r="J11944" s="490">
        <v>0</v>
      </c>
      <c r="K11944" s="490">
        <v>0</v>
      </c>
      <c r="L11944" s="508"/>
      <c r="M11944" s="489">
        <v>0</v>
      </c>
      <c r="N11944" s="490">
        <v>0</v>
      </c>
      <c r="O11944" s="487" t="s">
        <v>5958</v>
      </c>
    </row>
    <row r="11945" spans="1:15" ht="45" x14ac:dyDescent="0.25">
      <c r="A11945" s="489">
        <v>107939</v>
      </c>
      <c r="B11945" s="488" t="s">
        <v>4807</v>
      </c>
      <c r="C11945" s="489" t="s">
        <v>87</v>
      </c>
      <c r="D11945" s="490">
        <v>6824650</v>
      </c>
      <c r="E11945" s="487"/>
      <c r="F11945" s="487" t="s">
        <v>6032</v>
      </c>
      <c r="G11945" s="488" t="s">
        <v>6010</v>
      </c>
      <c r="H11945" s="488" t="s">
        <v>7775</v>
      </c>
      <c r="I11945" s="490">
        <v>5735000</v>
      </c>
      <c r="J11945" s="490">
        <v>0.19</v>
      </c>
      <c r="K11945" s="490">
        <v>6824650</v>
      </c>
      <c r="L11945" s="508">
        <v>43745</v>
      </c>
      <c r="M11945" s="489">
        <v>1</v>
      </c>
      <c r="N11945" s="490">
        <v>5735000</v>
      </c>
      <c r="O11945" s="487" t="s">
        <v>25582</v>
      </c>
    </row>
    <row r="11946" spans="1:15" ht="30" x14ac:dyDescent="0.25">
      <c r="A11946" s="489">
        <v>107940</v>
      </c>
      <c r="B11946" s="488" t="s">
        <v>5339</v>
      </c>
      <c r="C11946" s="489" t="s">
        <v>87</v>
      </c>
      <c r="D11946" s="490">
        <v>0</v>
      </c>
      <c r="E11946" s="487"/>
      <c r="F11946" s="487" t="s">
        <v>5958</v>
      </c>
      <c r="G11946" s="488" t="s">
        <v>6937</v>
      </c>
      <c r="H11946" s="488"/>
      <c r="I11946" s="490">
        <v>0</v>
      </c>
      <c r="J11946" s="490">
        <v>0</v>
      </c>
      <c r="K11946" s="490">
        <v>0</v>
      </c>
      <c r="L11946" s="508"/>
      <c r="M11946" s="489">
        <v>0</v>
      </c>
      <c r="N11946" s="490">
        <v>0</v>
      </c>
      <c r="O11946" s="487" t="s">
        <v>5958</v>
      </c>
    </row>
    <row r="11947" spans="1:15" x14ac:dyDescent="0.25">
      <c r="A11947" s="489">
        <v>107941</v>
      </c>
      <c r="B11947" s="488" t="s">
        <v>5066</v>
      </c>
      <c r="C11947" s="489" t="s">
        <v>87</v>
      </c>
      <c r="D11947" s="490">
        <v>0</v>
      </c>
      <c r="E11947" s="487"/>
      <c r="F11947" s="487" t="s">
        <v>5958</v>
      </c>
      <c r="G11947" s="488" t="s">
        <v>9610</v>
      </c>
      <c r="H11947" s="488"/>
      <c r="I11947" s="490">
        <v>0</v>
      </c>
      <c r="J11947" s="490">
        <v>0</v>
      </c>
      <c r="K11947" s="490">
        <v>0</v>
      </c>
      <c r="L11947" s="508"/>
      <c r="M11947" s="489">
        <v>0</v>
      </c>
      <c r="N11947" s="490">
        <v>0</v>
      </c>
      <c r="O11947" s="487" t="s">
        <v>5958</v>
      </c>
    </row>
    <row r="11948" spans="1:15" ht="30" x14ac:dyDescent="0.25">
      <c r="A11948" s="489">
        <v>107942</v>
      </c>
      <c r="B11948" s="488" t="s">
        <v>9620</v>
      </c>
      <c r="C11948" s="489" t="s">
        <v>87</v>
      </c>
      <c r="D11948" s="490">
        <v>0</v>
      </c>
      <c r="E11948" s="487"/>
      <c r="F11948" s="487" t="s">
        <v>5958</v>
      </c>
      <c r="G11948" s="488" t="s">
        <v>9610</v>
      </c>
      <c r="H11948" s="488"/>
      <c r="I11948" s="490">
        <v>0</v>
      </c>
      <c r="J11948" s="490">
        <v>0</v>
      </c>
      <c r="K11948" s="490">
        <v>0</v>
      </c>
      <c r="L11948" s="508"/>
      <c r="M11948" s="489">
        <v>0</v>
      </c>
      <c r="N11948" s="490">
        <v>0</v>
      </c>
      <c r="O11948" s="487" t="s">
        <v>5958</v>
      </c>
    </row>
    <row r="11949" spans="1:15" ht="30" x14ac:dyDescent="0.25">
      <c r="A11949" s="489">
        <v>107943</v>
      </c>
      <c r="B11949" s="488" t="s">
        <v>9619</v>
      </c>
      <c r="C11949" s="489" t="s">
        <v>87</v>
      </c>
      <c r="D11949" s="490">
        <v>0</v>
      </c>
      <c r="E11949" s="487"/>
      <c r="F11949" s="487" t="s">
        <v>5958</v>
      </c>
      <c r="G11949" s="488" t="s">
        <v>9610</v>
      </c>
      <c r="H11949" s="488"/>
      <c r="I11949" s="490">
        <v>0</v>
      </c>
      <c r="J11949" s="490">
        <v>0</v>
      </c>
      <c r="K11949" s="490">
        <v>0</v>
      </c>
      <c r="L11949" s="508"/>
      <c r="M11949" s="489">
        <v>0</v>
      </c>
      <c r="N11949" s="490">
        <v>0</v>
      </c>
      <c r="O11949" s="487" t="s">
        <v>5958</v>
      </c>
    </row>
    <row r="11950" spans="1:15" ht="30" x14ac:dyDescent="0.25">
      <c r="A11950" s="489">
        <v>107944</v>
      </c>
      <c r="B11950" s="488" t="s">
        <v>9618</v>
      </c>
      <c r="C11950" s="489" t="s">
        <v>87</v>
      </c>
      <c r="D11950" s="490">
        <v>0</v>
      </c>
      <c r="E11950" s="487"/>
      <c r="F11950" s="487" t="s">
        <v>5958</v>
      </c>
      <c r="G11950" s="488" t="s">
        <v>9610</v>
      </c>
      <c r="H11950" s="488"/>
      <c r="I11950" s="490">
        <v>0</v>
      </c>
      <c r="J11950" s="490">
        <v>0</v>
      </c>
      <c r="K11950" s="490">
        <v>0</v>
      </c>
      <c r="L11950" s="508"/>
      <c r="M11950" s="489">
        <v>0</v>
      </c>
      <c r="N11950" s="490">
        <v>0</v>
      </c>
      <c r="O11950" s="487" t="s">
        <v>5958</v>
      </c>
    </row>
    <row r="11951" spans="1:15" x14ac:dyDescent="0.25">
      <c r="A11951" s="489">
        <v>107945</v>
      </c>
      <c r="B11951" s="488" t="s">
        <v>5065</v>
      </c>
      <c r="C11951" s="489" t="s">
        <v>87</v>
      </c>
      <c r="D11951" s="490">
        <v>0</v>
      </c>
      <c r="E11951" s="487"/>
      <c r="F11951" s="487" t="s">
        <v>5958</v>
      </c>
      <c r="G11951" s="488" t="s">
        <v>9610</v>
      </c>
      <c r="H11951" s="488"/>
      <c r="I11951" s="490">
        <v>0</v>
      </c>
      <c r="J11951" s="490">
        <v>0</v>
      </c>
      <c r="K11951" s="490">
        <v>0</v>
      </c>
      <c r="L11951" s="508"/>
      <c r="M11951" s="489">
        <v>0</v>
      </c>
      <c r="N11951" s="490">
        <v>0</v>
      </c>
      <c r="O11951" s="487" t="s">
        <v>5958</v>
      </c>
    </row>
    <row r="11952" spans="1:15" ht="30" x14ac:dyDescent="0.25">
      <c r="A11952" s="489">
        <v>107946</v>
      </c>
      <c r="B11952" s="488" t="s">
        <v>9617</v>
      </c>
      <c r="C11952" s="489" t="s">
        <v>87</v>
      </c>
      <c r="D11952" s="490">
        <v>0</v>
      </c>
      <c r="E11952" s="487"/>
      <c r="F11952" s="487" t="s">
        <v>5958</v>
      </c>
      <c r="G11952" s="488" t="s">
        <v>9610</v>
      </c>
      <c r="H11952" s="488"/>
      <c r="I11952" s="490">
        <v>0</v>
      </c>
      <c r="J11952" s="490">
        <v>0</v>
      </c>
      <c r="K11952" s="490">
        <v>0</v>
      </c>
      <c r="L11952" s="508"/>
      <c r="M11952" s="489">
        <v>0</v>
      </c>
      <c r="N11952" s="490">
        <v>0</v>
      </c>
      <c r="O11952" s="487" t="s">
        <v>5958</v>
      </c>
    </row>
    <row r="11953" spans="1:15" x14ac:dyDescent="0.25">
      <c r="A11953" s="489">
        <v>107947</v>
      </c>
      <c r="B11953" s="488" t="s">
        <v>4747</v>
      </c>
      <c r="C11953" s="489" t="s">
        <v>87</v>
      </c>
      <c r="D11953" s="490">
        <v>0</v>
      </c>
      <c r="E11953" s="487"/>
      <c r="F11953" s="487" t="s">
        <v>5958</v>
      </c>
      <c r="G11953" s="488" t="s">
        <v>5983</v>
      </c>
      <c r="H11953" s="488"/>
      <c r="I11953" s="490">
        <v>0</v>
      </c>
      <c r="J11953" s="490">
        <v>0</v>
      </c>
      <c r="K11953" s="490">
        <v>0</v>
      </c>
      <c r="L11953" s="508"/>
      <c r="M11953" s="489">
        <v>0</v>
      </c>
      <c r="N11953" s="490">
        <v>0</v>
      </c>
      <c r="O11953" s="487" t="s">
        <v>5958</v>
      </c>
    </row>
    <row r="11954" spans="1:15" x14ac:dyDescent="0.25">
      <c r="A11954" s="489">
        <v>107948</v>
      </c>
      <c r="B11954" s="488" t="s">
        <v>4740</v>
      </c>
      <c r="C11954" s="489" t="s">
        <v>87</v>
      </c>
      <c r="D11954" s="490">
        <v>0</v>
      </c>
      <c r="E11954" s="487"/>
      <c r="F11954" s="487" t="s">
        <v>5958</v>
      </c>
      <c r="G11954" s="488" t="s">
        <v>5983</v>
      </c>
      <c r="H11954" s="488"/>
      <c r="I11954" s="490">
        <v>0</v>
      </c>
      <c r="J11954" s="490">
        <v>0</v>
      </c>
      <c r="K11954" s="490">
        <v>0</v>
      </c>
      <c r="L11954" s="508"/>
      <c r="M11954" s="489">
        <v>0</v>
      </c>
      <c r="N11954" s="490">
        <v>0</v>
      </c>
      <c r="O11954" s="487" t="s">
        <v>5958</v>
      </c>
    </row>
    <row r="11955" spans="1:15" ht="30" x14ac:dyDescent="0.25">
      <c r="A11955" s="489">
        <v>107949</v>
      </c>
      <c r="B11955" s="488" t="s">
        <v>9616</v>
      </c>
      <c r="C11955" s="489" t="s">
        <v>87</v>
      </c>
      <c r="D11955" s="490">
        <v>0</v>
      </c>
      <c r="E11955" s="487"/>
      <c r="F11955" s="487" t="s">
        <v>5958</v>
      </c>
      <c r="G11955" s="488" t="s">
        <v>9610</v>
      </c>
      <c r="H11955" s="488"/>
      <c r="I11955" s="490">
        <v>0</v>
      </c>
      <c r="J11955" s="490">
        <v>0</v>
      </c>
      <c r="K11955" s="490">
        <v>0</v>
      </c>
      <c r="L11955" s="508"/>
      <c r="M11955" s="489">
        <v>0</v>
      </c>
      <c r="N11955" s="490">
        <v>0</v>
      </c>
      <c r="O11955" s="487" t="s">
        <v>5958</v>
      </c>
    </row>
    <row r="11956" spans="1:15" x14ac:dyDescent="0.25">
      <c r="A11956" s="489">
        <v>107950</v>
      </c>
      <c r="B11956" s="488" t="s">
        <v>4820</v>
      </c>
      <c r="C11956" s="489" t="s">
        <v>87</v>
      </c>
      <c r="D11956" s="490">
        <v>0</v>
      </c>
      <c r="E11956" s="487"/>
      <c r="F11956" s="487" t="s">
        <v>5958</v>
      </c>
      <c r="G11956" s="488" t="s">
        <v>5983</v>
      </c>
      <c r="H11956" s="488"/>
      <c r="I11956" s="490">
        <v>0</v>
      </c>
      <c r="J11956" s="490">
        <v>0</v>
      </c>
      <c r="K11956" s="490">
        <v>0</v>
      </c>
      <c r="L11956" s="508"/>
      <c r="M11956" s="489">
        <v>0</v>
      </c>
      <c r="N11956" s="490">
        <v>0</v>
      </c>
      <c r="O11956" s="487" t="s">
        <v>5958</v>
      </c>
    </row>
    <row r="11957" spans="1:15" x14ac:dyDescent="0.25">
      <c r="A11957" s="489">
        <v>107951</v>
      </c>
      <c r="B11957" s="488" t="s">
        <v>4539</v>
      </c>
      <c r="C11957" s="489" t="s">
        <v>87</v>
      </c>
      <c r="D11957" s="490">
        <v>0</v>
      </c>
      <c r="E11957" s="487"/>
      <c r="F11957" s="487" t="s">
        <v>5958</v>
      </c>
      <c r="G11957" s="488" t="s">
        <v>5983</v>
      </c>
      <c r="H11957" s="488"/>
      <c r="I11957" s="490">
        <v>0</v>
      </c>
      <c r="J11957" s="490">
        <v>0</v>
      </c>
      <c r="K11957" s="490">
        <v>0</v>
      </c>
      <c r="L11957" s="508"/>
      <c r="M11957" s="489">
        <v>0</v>
      </c>
      <c r="N11957" s="490">
        <v>0</v>
      </c>
      <c r="O11957" s="487" t="s">
        <v>5958</v>
      </c>
    </row>
    <row r="11958" spans="1:15" x14ac:dyDescent="0.25">
      <c r="A11958" s="489">
        <v>107952</v>
      </c>
      <c r="B11958" s="488" t="s">
        <v>4653</v>
      </c>
      <c r="C11958" s="489" t="s">
        <v>87</v>
      </c>
      <c r="D11958" s="490">
        <v>0</v>
      </c>
      <c r="E11958" s="487"/>
      <c r="F11958" s="487" t="s">
        <v>5958</v>
      </c>
      <c r="G11958" s="488" t="s">
        <v>5983</v>
      </c>
      <c r="H11958" s="488"/>
      <c r="I11958" s="490">
        <v>0</v>
      </c>
      <c r="J11958" s="490">
        <v>0</v>
      </c>
      <c r="K11958" s="490">
        <v>0</v>
      </c>
      <c r="L11958" s="508"/>
      <c r="M11958" s="489">
        <v>0</v>
      </c>
      <c r="N11958" s="490">
        <v>0</v>
      </c>
      <c r="O11958" s="487" t="s">
        <v>5958</v>
      </c>
    </row>
    <row r="11959" spans="1:15" x14ac:dyDescent="0.25">
      <c r="A11959" s="489">
        <v>107953</v>
      </c>
      <c r="B11959" s="488" t="s">
        <v>5067</v>
      </c>
      <c r="C11959" s="489" t="s">
        <v>87</v>
      </c>
      <c r="D11959" s="490">
        <v>0</v>
      </c>
      <c r="E11959" s="487"/>
      <c r="F11959" s="487" t="s">
        <v>5958</v>
      </c>
      <c r="G11959" s="488" t="s">
        <v>9610</v>
      </c>
      <c r="H11959" s="488"/>
      <c r="I11959" s="490">
        <v>0</v>
      </c>
      <c r="J11959" s="490">
        <v>0</v>
      </c>
      <c r="K11959" s="490">
        <v>0</v>
      </c>
      <c r="L11959" s="508"/>
      <c r="M11959" s="489">
        <v>0</v>
      </c>
      <c r="N11959" s="490">
        <v>0</v>
      </c>
      <c r="O11959" s="487" t="s">
        <v>5958</v>
      </c>
    </row>
    <row r="11960" spans="1:15" ht="30" x14ac:dyDescent="0.25">
      <c r="A11960" s="489">
        <v>107954</v>
      </c>
      <c r="B11960" s="488" t="s">
        <v>9615</v>
      </c>
      <c r="C11960" s="489" t="s">
        <v>87</v>
      </c>
      <c r="D11960" s="490">
        <v>0</v>
      </c>
      <c r="E11960" s="487"/>
      <c r="F11960" s="487" t="s">
        <v>5958</v>
      </c>
      <c r="G11960" s="488" t="s">
        <v>9610</v>
      </c>
      <c r="H11960" s="488"/>
      <c r="I11960" s="490">
        <v>0</v>
      </c>
      <c r="J11960" s="490">
        <v>0</v>
      </c>
      <c r="K11960" s="490">
        <v>0</v>
      </c>
      <c r="L11960" s="508"/>
      <c r="M11960" s="489">
        <v>0</v>
      </c>
      <c r="N11960" s="490">
        <v>0</v>
      </c>
      <c r="O11960" s="487" t="s">
        <v>5958</v>
      </c>
    </row>
    <row r="11961" spans="1:15" ht="30" x14ac:dyDescent="0.25">
      <c r="A11961" s="489">
        <v>107955</v>
      </c>
      <c r="B11961" s="488" t="s">
        <v>9614</v>
      </c>
      <c r="C11961" s="489" t="s">
        <v>87</v>
      </c>
      <c r="D11961" s="490">
        <v>0</v>
      </c>
      <c r="E11961" s="487"/>
      <c r="F11961" s="487" t="s">
        <v>5958</v>
      </c>
      <c r="G11961" s="488" t="s">
        <v>5983</v>
      </c>
      <c r="H11961" s="488"/>
      <c r="I11961" s="490">
        <v>0</v>
      </c>
      <c r="J11961" s="490">
        <v>0</v>
      </c>
      <c r="K11961" s="490">
        <v>0</v>
      </c>
      <c r="L11961" s="508"/>
      <c r="M11961" s="489">
        <v>0</v>
      </c>
      <c r="N11961" s="490">
        <v>0</v>
      </c>
      <c r="O11961" s="487" t="s">
        <v>5958</v>
      </c>
    </row>
    <row r="11962" spans="1:15" ht="30" x14ac:dyDescent="0.25">
      <c r="A11962" s="489">
        <v>107956</v>
      </c>
      <c r="B11962" s="488" t="s">
        <v>9613</v>
      </c>
      <c r="C11962" s="489" t="s">
        <v>87</v>
      </c>
      <c r="D11962" s="490">
        <v>0</v>
      </c>
      <c r="E11962" s="487"/>
      <c r="F11962" s="487" t="s">
        <v>5958</v>
      </c>
      <c r="G11962" s="488" t="s">
        <v>9610</v>
      </c>
      <c r="H11962" s="488"/>
      <c r="I11962" s="490">
        <v>0</v>
      </c>
      <c r="J11962" s="490">
        <v>0</v>
      </c>
      <c r="K11962" s="490">
        <v>0</v>
      </c>
      <c r="L11962" s="508"/>
      <c r="M11962" s="489">
        <v>0</v>
      </c>
      <c r="N11962" s="490">
        <v>0</v>
      </c>
      <c r="O11962" s="487" t="s">
        <v>5958</v>
      </c>
    </row>
    <row r="11963" spans="1:15" ht="30" x14ac:dyDescent="0.25">
      <c r="A11963" s="489">
        <v>107957</v>
      </c>
      <c r="B11963" s="488" t="s">
        <v>9612</v>
      </c>
      <c r="C11963" s="489" t="s">
        <v>87</v>
      </c>
      <c r="D11963" s="490">
        <v>0</v>
      </c>
      <c r="E11963" s="487"/>
      <c r="F11963" s="487" t="s">
        <v>5958</v>
      </c>
      <c r="G11963" s="488" t="s">
        <v>9610</v>
      </c>
      <c r="H11963" s="488"/>
      <c r="I11963" s="490">
        <v>0</v>
      </c>
      <c r="J11963" s="490">
        <v>0</v>
      </c>
      <c r="K11963" s="490">
        <v>0</v>
      </c>
      <c r="L11963" s="508"/>
      <c r="M11963" s="489">
        <v>0</v>
      </c>
      <c r="N11963" s="490">
        <v>0</v>
      </c>
      <c r="O11963" s="487" t="s">
        <v>5958</v>
      </c>
    </row>
    <row r="11964" spans="1:15" ht="30" x14ac:dyDescent="0.25">
      <c r="A11964" s="489">
        <v>107958</v>
      </c>
      <c r="B11964" s="488" t="s">
        <v>9611</v>
      </c>
      <c r="C11964" s="489" t="s">
        <v>87</v>
      </c>
      <c r="D11964" s="490">
        <v>0</v>
      </c>
      <c r="E11964" s="487"/>
      <c r="F11964" s="487" t="s">
        <v>5958</v>
      </c>
      <c r="G11964" s="488" t="s">
        <v>9610</v>
      </c>
      <c r="H11964" s="488"/>
      <c r="I11964" s="490">
        <v>0</v>
      </c>
      <c r="J11964" s="490">
        <v>0</v>
      </c>
      <c r="K11964" s="490">
        <v>0</v>
      </c>
      <c r="L11964" s="508"/>
      <c r="M11964" s="489">
        <v>0</v>
      </c>
      <c r="N11964" s="490">
        <v>0</v>
      </c>
      <c r="O11964" s="487" t="s">
        <v>5958</v>
      </c>
    </row>
    <row r="11965" spans="1:15" ht="30" x14ac:dyDescent="0.25">
      <c r="A11965" s="489">
        <v>107959</v>
      </c>
      <c r="B11965" s="488" t="s">
        <v>9609</v>
      </c>
      <c r="C11965" s="489" t="s">
        <v>87</v>
      </c>
      <c r="D11965" s="490">
        <v>0</v>
      </c>
      <c r="E11965" s="487"/>
      <c r="F11965" s="487" t="s">
        <v>5958</v>
      </c>
      <c r="G11965" s="488" t="s">
        <v>9610</v>
      </c>
      <c r="H11965" s="488"/>
      <c r="I11965" s="490">
        <v>0</v>
      </c>
      <c r="J11965" s="490">
        <v>0</v>
      </c>
      <c r="K11965" s="490">
        <v>0</v>
      </c>
      <c r="L11965" s="508"/>
      <c r="M11965" s="489">
        <v>0</v>
      </c>
      <c r="N11965" s="490">
        <v>0</v>
      </c>
      <c r="O11965" s="487" t="s">
        <v>5958</v>
      </c>
    </row>
    <row r="11966" spans="1:15" ht="30" x14ac:dyDescent="0.25">
      <c r="A11966" s="489">
        <v>107960</v>
      </c>
      <c r="B11966" s="488" t="s">
        <v>9608</v>
      </c>
      <c r="C11966" s="489" t="s">
        <v>92</v>
      </c>
      <c r="D11966" s="490">
        <v>0</v>
      </c>
      <c r="E11966" s="487"/>
      <c r="F11966" s="487" t="s">
        <v>5958</v>
      </c>
      <c r="G11966" s="488" t="s">
        <v>7422</v>
      </c>
      <c r="H11966" s="488"/>
      <c r="I11966" s="490">
        <v>0</v>
      </c>
      <c r="J11966" s="490">
        <v>0</v>
      </c>
      <c r="K11966" s="490">
        <v>0</v>
      </c>
      <c r="L11966" s="508"/>
      <c r="M11966" s="489">
        <v>0</v>
      </c>
      <c r="N11966" s="490">
        <v>0</v>
      </c>
      <c r="O11966" s="487" t="s">
        <v>5958</v>
      </c>
    </row>
    <row r="11967" spans="1:15" x14ac:dyDescent="0.25">
      <c r="A11967" s="489">
        <v>107961</v>
      </c>
      <c r="B11967" s="488" t="s">
        <v>4554</v>
      </c>
      <c r="C11967" s="489" t="s">
        <v>87</v>
      </c>
      <c r="D11967" s="490">
        <v>0</v>
      </c>
      <c r="E11967" s="487"/>
      <c r="F11967" s="487" t="s">
        <v>5958</v>
      </c>
      <c r="G11967" s="488" t="s">
        <v>5983</v>
      </c>
      <c r="H11967" s="488"/>
      <c r="I11967" s="490">
        <v>0</v>
      </c>
      <c r="J11967" s="490">
        <v>0</v>
      </c>
      <c r="K11967" s="490">
        <v>0</v>
      </c>
      <c r="L11967" s="508"/>
      <c r="M11967" s="489">
        <v>0</v>
      </c>
      <c r="N11967" s="490">
        <v>0</v>
      </c>
      <c r="O11967" s="487" t="s">
        <v>5958</v>
      </c>
    </row>
    <row r="11968" spans="1:15" ht="45" x14ac:dyDescent="0.25">
      <c r="A11968" s="489">
        <v>107962</v>
      </c>
      <c r="B11968" s="488" t="s">
        <v>4739</v>
      </c>
      <c r="C11968" s="489" t="s">
        <v>87</v>
      </c>
      <c r="D11968" s="490">
        <v>160191.01</v>
      </c>
      <c r="E11968" s="487"/>
      <c r="F11968" s="487" t="s">
        <v>5958</v>
      </c>
      <c r="G11968" s="488" t="s">
        <v>5983</v>
      </c>
      <c r="H11968" s="488" t="s">
        <v>5976</v>
      </c>
      <c r="I11968" s="490">
        <v>134614.29</v>
      </c>
      <c r="J11968" s="490">
        <v>0.19</v>
      </c>
      <c r="K11968" s="490">
        <v>160191.01</v>
      </c>
      <c r="L11968" s="508">
        <v>43532</v>
      </c>
      <c r="M11968" s="489">
        <v>1</v>
      </c>
      <c r="N11968" s="490">
        <v>134614.29</v>
      </c>
      <c r="O11968" s="487" t="s">
        <v>25582</v>
      </c>
    </row>
    <row r="11969" spans="1:15" ht="30" x14ac:dyDescent="0.25">
      <c r="A11969" s="489">
        <v>107963</v>
      </c>
      <c r="B11969" s="488" t="s">
        <v>9607</v>
      </c>
      <c r="C11969" s="489" t="s">
        <v>92</v>
      </c>
      <c r="D11969" s="490">
        <v>0</v>
      </c>
      <c r="E11969" s="487"/>
      <c r="F11969" s="487" t="s">
        <v>5958</v>
      </c>
      <c r="G11969" s="488" t="s">
        <v>7422</v>
      </c>
      <c r="H11969" s="488"/>
      <c r="I11969" s="490">
        <v>0</v>
      </c>
      <c r="J11969" s="490">
        <v>0</v>
      </c>
      <c r="K11969" s="490">
        <v>0</v>
      </c>
      <c r="L11969" s="508"/>
      <c r="M11969" s="489">
        <v>0</v>
      </c>
      <c r="N11969" s="490">
        <v>0</v>
      </c>
      <c r="O11969" s="487" t="s">
        <v>5958</v>
      </c>
    </row>
    <row r="11970" spans="1:15" x14ac:dyDescent="0.25">
      <c r="A11970" s="489">
        <v>107964</v>
      </c>
      <c r="B11970" s="488" t="s">
        <v>4738</v>
      </c>
      <c r="C11970" s="489" t="s">
        <v>87</v>
      </c>
      <c r="D11970" s="490">
        <v>0</v>
      </c>
      <c r="E11970" s="487"/>
      <c r="F11970" s="487" t="s">
        <v>5958</v>
      </c>
      <c r="G11970" s="488" t="s">
        <v>5983</v>
      </c>
      <c r="H11970" s="488"/>
      <c r="I11970" s="490">
        <v>0</v>
      </c>
      <c r="J11970" s="490">
        <v>0</v>
      </c>
      <c r="K11970" s="490">
        <v>0</v>
      </c>
      <c r="L11970" s="508"/>
      <c r="M11970" s="489">
        <v>0</v>
      </c>
      <c r="N11970" s="490">
        <v>0</v>
      </c>
      <c r="O11970" s="487" t="s">
        <v>5958</v>
      </c>
    </row>
    <row r="11971" spans="1:15" x14ac:dyDescent="0.25">
      <c r="A11971" s="489">
        <v>107965</v>
      </c>
      <c r="B11971" s="488" t="s">
        <v>4358</v>
      </c>
      <c r="C11971" s="489" t="s">
        <v>92</v>
      </c>
      <c r="D11971" s="490">
        <v>0</v>
      </c>
      <c r="E11971" s="487"/>
      <c r="F11971" s="487" t="s">
        <v>5958</v>
      </c>
      <c r="G11971" s="488" t="s">
        <v>7422</v>
      </c>
      <c r="H11971" s="488"/>
      <c r="I11971" s="490">
        <v>0</v>
      </c>
      <c r="J11971" s="490">
        <v>0</v>
      </c>
      <c r="K11971" s="490">
        <v>0</v>
      </c>
      <c r="L11971" s="508"/>
      <c r="M11971" s="489">
        <v>0</v>
      </c>
      <c r="N11971" s="490">
        <v>0</v>
      </c>
      <c r="O11971" s="487" t="s">
        <v>5958</v>
      </c>
    </row>
    <row r="11972" spans="1:15" ht="45" x14ac:dyDescent="0.25">
      <c r="A11972" s="489">
        <v>107966</v>
      </c>
      <c r="B11972" s="488" t="s">
        <v>4672</v>
      </c>
      <c r="C11972" s="489" t="s">
        <v>87</v>
      </c>
      <c r="D11972" s="490">
        <v>193149.99</v>
      </c>
      <c r="E11972" s="487"/>
      <c r="F11972" s="487" t="s">
        <v>5958</v>
      </c>
      <c r="G11972" s="488" t="s">
        <v>5983</v>
      </c>
      <c r="H11972" s="488" t="s">
        <v>5979</v>
      </c>
      <c r="I11972" s="490">
        <v>162310.92000000001</v>
      </c>
      <c r="J11972" s="490">
        <v>0.19</v>
      </c>
      <c r="K11972" s="490">
        <v>193149.99</v>
      </c>
      <c r="L11972" s="508">
        <v>43535</v>
      </c>
      <c r="M11972" s="489">
        <v>1</v>
      </c>
      <c r="N11972" s="490">
        <v>162310.92000000001</v>
      </c>
      <c r="O11972" s="487" t="s">
        <v>25582</v>
      </c>
    </row>
    <row r="11973" spans="1:15" ht="45" x14ac:dyDescent="0.25">
      <c r="A11973" s="489">
        <v>107967</v>
      </c>
      <c r="B11973" s="488" t="s">
        <v>4790</v>
      </c>
      <c r="C11973" s="489" t="s">
        <v>87</v>
      </c>
      <c r="D11973" s="490">
        <v>213010</v>
      </c>
      <c r="E11973" s="487"/>
      <c r="F11973" s="487" t="s">
        <v>5958</v>
      </c>
      <c r="G11973" s="488" t="s">
        <v>5983</v>
      </c>
      <c r="H11973" s="488" t="s">
        <v>5980</v>
      </c>
      <c r="I11973" s="490">
        <v>179000</v>
      </c>
      <c r="J11973" s="490">
        <v>0.19</v>
      </c>
      <c r="K11973" s="490">
        <v>213010</v>
      </c>
      <c r="L11973" s="508">
        <v>43532</v>
      </c>
      <c r="M11973" s="489">
        <v>1</v>
      </c>
      <c r="N11973" s="490">
        <v>179000</v>
      </c>
      <c r="O11973" s="487" t="s">
        <v>25582</v>
      </c>
    </row>
    <row r="11974" spans="1:15" ht="45" x14ac:dyDescent="0.25">
      <c r="A11974" s="489">
        <v>107968</v>
      </c>
      <c r="B11974" s="488" t="s">
        <v>4785</v>
      </c>
      <c r="C11974" s="489" t="s">
        <v>87</v>
      </c>
      <c r="D11974" s="490">
        <v>115040</v>
      </c>
      <c r="E11974" s="487"/>
      <c r="F11974" s="487" t="s">
        <v>5958</v>
      </c>
      <c r="G11974" s="488" t="s">
        <v>5983</v>
      </c>
      <c r="H11974" s="488" t="s">
        <v>5976</v>
      </c>
      <c r="I11974" s="490">
        <v>96672.27</v>
      </c>
      <c r="J11974" s="490">
        <v>0.19</v>
      </c>
      <c r="K11974" s="490">
        <v>115040</v>
      </c>
      <c r="L11974" s="508">
        <v>43532</v>
      </c>
      <c r="M11974" s="489">
        <v>1</v>
      </c>
      <c r="N11974" s="490">
        <v>96672.27</v>
      </c>
      <c r="O11974" s="487" t="s">
        <v>25582</v>
      </c>
    </row>
    <row r="11975" spans="1:15" ht="45" x14ac:dyDescent="0.25">
      <c r="A11975" s="489">
        <v>107969</v>
      </c>
      <c r="B11975" s="488" t="s">
        <v>4786</v>
      </c>
      <c r="C11975" s="489" t="s">
        <v>87</v>
      </c>
      <c r="D11975" s="490">
        <v>117675.99</v>
      </c>
      <c r="E11975" s="487"/>
      <c r="F11975" s="487" t="s">
        <v>5958</v>
      </c>
      <c r="G11975" s="488" t="s">
        <v>5983</v>
      </c>
      <c r="H11975" s="488" t="s">
        <v>5976</v>
      </c>
      <c r="I11975" s="490">
        <v>98887.39</v>
      </c>
      <c r="J11975" s="490">
        <v>0.19</v>
      </c>
      <c r="K11975" s="490">
        <v>117675.99</v>
      </c>
      <c r="L11975" s="508">
        <v>43532</v>
      </c>
      <c r="M11975" s="489">
        <v>1</v>
      </c>
      <c r="N11975" s="490">
        <v>98887.39</v>
      </c>
      <c r="O11975" s="487" t="s">
        <v>25582</v>
      </c>
    </row>
    <row r="11976" spans="1:15" x14ac:dyDescent="0.25">
      <c r="A11976" s="489">
        <v>107970</v>
      </c>
      <c r="B11976" s="488" t="s">
        <v>4771</v>
      </c>
      <c r="C11976" s="489" t="s">
        <v>87</v>
      </c>
      <c r="D11976" s="490">
        <v>0</v>
      </c>
      <c r="E11976" s="487"/>
      <c r="F11976" s="487" t="s">
        <v>5958</v>
      </c>
      <c r="G11976" s="488" t="s">
        <v>5983</v>
      </c>
      <c r="H11976" s="488"/>
      <c r="I11976" s="490">
        <v>0</v>
      </c>
      <c r="J11976" s="490">
        <v>0</v>
      </c>
      <c r="K11976" s="490">
        <v>0</v>
      </c>
      <c r="L11976" s="508"/>
      <c r="M11976" s="489">
        <v>0</v>
      </c>
      <c r="N11976" s="490">
        <v>0</v>
      </c>
      <c r="O11976" s="487" t="s">
        <v>5958</v>
      </c>
    </row>
    <row r="11977" spans="1:15" x14ac:dyDescent="0.25">
      <c r="A11977" s="489">
        <v>107971</v>
      </c>
      <c r="B11977" s="488" t="s">
        <v>4560</v>
      </c>
      <c r="C11977" s="489" t="s">
        <v>87</v>
      </c>
      <c r="D11977" s="490">
        <v>0</v>
      </c>
      <c r="E11977" s="487"/>
      <c r="F11977" s="487" t="s">
        <v>5958</v>
      </c>
      <c r="G11977" s="488" t="s">
        <v>5983</v>
      </c>
      <c r="H11977" s="488"/>
      <c r="I11977" s="490">
        <v>0</v>
      </c>
      <c r="J11977" s="490">
        <v>0</v>
      </c>
      <c r="K11977" s="490">
        <v>0</v>
      </c>
      <c r="L11977" s="508"/>
      <c r="M11977" s="489">
        <v>0</v>
      </c>
      <c r="N11977" s="490">
        <v>0</v>
      </c>
      <c r="O11977" s="487" t="s">
        <v>5958</v>
      </c>
    </row>
    <row r="11978" spans="1:15" ht="30" x14ac:dyDescent="0.25">
      <c r="A11978" s="489">
        <v>107972</v>
      </c>
      <c r="B11978" s="488" t="s">
        <v>8733</v>
      </c>
      <c r="C11978" s="489" t="s">
        <v>87</v>
      </c>
      <c r="D11978" s="490">
        <v>7011475</v>
      </c>
      <c r="E11978" s="487"/>
      <c r="F11978" s="487" t="s">
        <v>5958</v>
      </c>
      <c r="G11978" s="488" t="s">
        <v>5962</v>
      </c>
      <c r="H11978" s="488" t="s">
        <v>5960</v>
      </c>
      <c r="I11978" s="490">
        <v>5891995.7999999998</v>
      </c>
      <c r="J11978" s="490">
        <v>0.19</v>
      </c>
      <c r="K11978" s="490">
        <v>7011475</v>
      </c>
      <c r="L11978" s="508">
        <v>43544</v>
      </c>
      <c r="M11978" s="489">
        <v>1</v>
      </c>
      <c r="N11978" s="490">
        <v>5891995.7999999998</v>
      </c>
      <c r="O11978" s="487" t="s">
        <v>25582</v>
      </c>
    </row>
    <row r="11979" spans="1:15" ht="45" x14ac:dyDescent="0.25">
      <c r="A11979" s="489">
        <v>107973</v>
      </c>
      <c r="B11979" s="488" t="s">
        <v>4614</v>
      </c>
      <c r="C11979" s="489" t="s">
        <v>80</v>
      </c>
      <c r="D11979" s="490">
        <v>2137</v>
      </c>
      <c r="E11979" s="487"/>
      <c r="F11979" s="487" t="s">
        <v>5958</v>
      </c>
      <c r="G11979" s="488" t="s">
        <v>5983</v>
      </c>
      <c r="H11979" s="488" t="s">
        <v>5979</v>
      </c>
      <c r="I11979" s="490">
        <v>1795.8</v>
      </c>
      <c r="J11979" s="490">
        <v>0.19</v>
      </c>
      <c r="K11979" s="490">
        <v>2137</v>
      </c>
      <c r="L11979" s="508">
        <v>43535</v>
      </c>
      <c r="M11979" s="489">
        <v>1</v>
      </c>
      <c r="N11979" s="490">
        <v>1795.8</v>
      </c>
      <c r="O11979" s="487" t="s">
        <v>25582</v>
      </c>
    </row>
    <row r="11980" spans="1:15" x14ac:dyDescent="0.25">
      <c r="A11980" s="489">
        <v>107974</v>
      </c>
      <c r="B11980" s="488" t="s">
        <v>4651</v>
      </c>
      <c r="C11980" s="489" t="s">
        <v>87</v>
      </c>
      <c r="D11980" s="490">
        <v>0</v>
      </c>
      <c r="E11980" s="487"/>
      <c r="F11980" s="487" t="s">
        <v>5958</v>
      </c>
      <c r="G11980" s="488" t="s">
        <v>5983</v>
      </c>
      <c r="H11980" s="488"/>
      <c r="I11980" s="490">
        <v>0</v>
      </c>
      <c r="J11980" s="490">
        <v>0</v>
      </c>
      <c r="K11980" s="490">
        <v>0</v>
      </c>
      <c r="L11980" s="508"/>
      <c r="M11980" s="489">
        <v>0</v>
      </c>
      <c r="N11980" s="490">
        <v>0</v>
      </c>
      <c r="O11980" s="487" t="s">
        <v>5958</v>
      </c>
    </row>
    <row r="11981" spans="1:15" x14ac:dyDescent="0.25">
      <c r="A11981" s="489">
        <v>107975</v>
      </c>
      <c r="B11981" s="488" t="s">
        <v>4669</v>
      </c>
      <c r="C11981" s="489" t="s">
        <v>87</v>
      </c>
      <c r="D11981" s="490">
        <v>0</v>
      </c>
      <c r="E11981" s="487"/>
      <c r="F11981" s="487" t="s">
        <v>5958</v>
      </c>
      <c r="G11981" s="488" t="s">
        <v>5983</v>
      </c>
      <c r="H11981" s="488"/>
      <c r="I11981" s="490">
        <v>0</v>
      </c>
      <c r="J11981" s="490">
        <v>0</v>
      </c>
      <c r="K11981" s="490">
        <v>0</v>
      </c>
      <c r="L11981" s="508"/>
      <c r="M11981" s="489">
        <v>0</v>
      </c>
      <c r="N11981" s="490">
        <v>0</v>
      </c>
      <c r="O11981" s="487" t="s">
        <v>5958</v>
      </c>
    </row>
    <row r="11982" spans="1:15" ht="45" x14ac:dyDescent="0.25">
      <c r="A11982" s="489">
        <v>107976</v>
      </c>
      <c r="B11982" s="488" t="s">
        <v>4536</v>
      </c>
      <c r="C11982" s="489" t="s">
        <v>87</v>
      </c>
      <c r="D11982" s="490">
        <v>10077678.01</v>
      </c>
      <c r="E11982" s="487"/>
      <c r="F11982" s="487" t="s">
        <v>5958</v>
      </c>
      <c r="G11982" s="488" t="s">
        <v>5983</v>
      </c>
      <c r="H11982" s="488" t="s">
        <v>5979</v>
      </c>
      <c r="I11982" s="490">
        <v>8468636.9800000004</v>
      </c>
      <c r="J11982" s="490">
        <v>0.19</v>
      </c>
      <c r="K11982" s="490">
        <v>10077678.01</v>
      </c>
      <c r="L11982" s="508">
        <v>44190</v>
      </c>
      <c r="M11982" s="489">
        <v>1</v>
      </c>
      <c r="N11982" s="490">
        <v>8468636.9800000004</v>
      </c>
      <c r="O11982" s="487" t="s">
        <v>25582</v>
      </c>
    </row>
    <row r="11983" spans="1:15" x14ac:dyDescent="0.25">
      <c r="A11983" s="489">
        <v>107977</v>
      </c>
      <c r="B11983" s="488" t="s">
        <v>9606</v>
      </c>
      <c r="C11983" s="489" t="s">
        <v>87</v>
      </c>
      <c r="D11983" s="490">
        <v>0</v>
      </c>
      <c r="E11983" s="487"/>
      <c r="F11983" s="487" t="s">
        <v>5958</v>
      </c>
      <c r="G11983" s="488" t="s">
        <v>5983</v>
      </c>
      <c r="H11983" s="488"/>
      <c r="I11983" s="490">
        <v>0</v>
      </c>
      <c r="J11983" s="490">
        <v>0</v>
      </c>
      <c r="K11983" s="490">
        <v>0</v>
      </c>
      <c r="L11983" s="508"/>
      <c r="M11983" s="489">
        <v>0</v>
      </c>
      <c r="N11983" s="490">
        <v>0</v>
      </c>
      <c r="O11983" s="487" t="s">
        <v>5958</v>
      </c>
    </row>
    <row r="11984" spans="1:15" x14ac:dyDescent="0.25">
      <c r="A11984" s="489">
        <v>107978</v>
      </c>
      <c r="B11984" s="488" t="s">
        <v>9605</v>
      </c>
      <c r="C11984" s="489" t="s">
        <v>87</v>
      </c>
      <c r="D11984" s="490">
        <v>0</v>
      </c>
      <c r="E11984" s="487"/>
      <c r="F11984" s="487" t="s">
        <v>5958</v>
      </c>
      <c r="G11984" s="488" t="s">
        <v>5983</v>
      </c>
      <c r="H11984" s="488"/>
      <c r="I11984" s="490">
        <v>0</v>
      </c>
      <c r="J11984" s="490">
        <v>0</v>
      </c>
      <c r="K11984" s="490">
        <v>0</v>
      </c>
      <c r="L11984" s="508"/>
      <c r="M11984" s="489">
        <v>0</v>
      </c>
      <c r="N11984" s="490">
        <v>0</v>
      </c>
      <c r="O11984" s="487" t="s">
        <v>5958</v>
      </c>
    </row>
    <row r="11985" spans="1:15" x14ac:dyDescent="0.25">
      <c r="A11985" s="489">
        <v>107979</v>
      </c>
      <c r="B11985" s="488" t="s">
        <v>4583</v>
      </c>
      <c r="C11985" s="489" t="s">
        <v>87</v>
      </c>
      <c r="D11985" s="490">
        <v>0</v>
      </c>
      <c r="E11985" s="487"/>
      <c r="F11985" s="487" t="s">
        <v>5958</v>
      </c>
      <c r="G11985" s="488" t="s">
        <v>5983</v>
      </c>
      <c r="H11985" s="488"/>
      <c r="I11985" s="490">
        <v>0</v>
      </c>
      <c r="J11985" s="490">
        <v>0</v>
      </c>
      <c r="K11985" s="490">
        <v>0</v>
      </c>
      <c r="L11985" s="508"/>
      <c r="M11985" s="489">
        <v>0</v>
      </c>
      <c r="N11985" s="490">
        <v>0</v>
      </c>
      <c r="O11985" s="487" t="s">
        <v>5958</v>
      </c>
    </row>
    <row r="11986" spans="1:15" x14ac:dyDescent="0.25">
      <c r="A11986" s="489">
        <v>107980</v>
      </c>
      <c r="B11986" s="488" t="s">
        <v>4534</v>
      </c>
      <c r="C11986" s="489" t="s">
        <v>87</v>
      </c>
      <c r="D11986" s="490">
        <v>0</v>
      </c>
      <c r="E11986" s="487"/>
      <c r="F11986" s="487" t="s">
        <v>5958</v>
      </c>
      <c r="G11986" s="488" t="s">
        <v>5983</v>
      </c>
      <c r="H11986" s="488"/>
      <c r="I11986" s="490">
        <v>0</v>
      </c>
      <c r="J11986" s="490">
        <v>0</v>
      </c>
      <c r="K11986" s="490">
        <v>0</v>
      </c>
      <c r="L11986" s="508"/>
      <c r="M11986" s="489">
        <v>0</v>
      </c>
      <c r="N11986" s="490">
        <v>0</v>
      </c>
      <c r="O11986" s="487" t="s">
        <v>5958</v>
      </c>
    </row>
    <row r="11987" spans="1:15" x14ac:dyDescent="0.25">
      <c r="A11987" s="489">
        <v>107981</v>
      </c>
      <c r="B11987" s="488" t="s">
        <v>4533</v>
      </c>
      <c r="C11987" s="489" t="s">
        <v>87</v>
      </c>
      <c r="D11987" s="490">
        <v>0</v>
      </c>
      <c r="E11987" s="487"/>
      <c r="F11987" s="487" t="s">
        <v>5958</v>
      </c>
      <c r="G11987" s="488" t="s">
        <v>5983</v>
      </c>
      <c r="H11987" s="488"/>
      <c r="I11987" s="490">
        <v>0</v>
      </c>
      <c r="J11987" s="490">
        <v>0</v>
      </c>
      <c r="K11987" s="490">
        <v>0</v>
      </c>
      <c r="L11987" s="508"/>
      <c r="M11987" s="489">
        <v>0</v>
      </c>
      <c r="N11987" s="490">
        <v>0</v>
      </c>
      <c r="O11987" s="487" t="s">
        <v>5958</v>
      </c>
    </row>
    <row r="11988" spans="1:15" ht="30" x14ac:dyDescent="0.25">
      <c r="A11988" s="489">
        <v>107982</v>
      </c>
      <c r="B11988" s="488" t="s">
        <v>4635</v>
      </c>
      <c r="C11988" s="489" t="s">
        <v>87</v>
      </c>
      <c r="D11988" s="490">
        <v>6077317</v>
      </c>
      <c r="E11988" s="487"/>
      <c r="F11988" s="487" t="s">
        <v>5958</v>
      </c>
      <c r="G11988" s="488" t="s">
        <v>5983</v>
      </c>
      <c r="H11988" s="488" t="s">
        <v>5989</v>
      </c>
      <c r="I11988" s="490">
        <v>5106989.08</v>
      </c>
      <c r="J11988" s="490">
        <v>0.19</v>
      </c>
      <c r="K11988" s="490">
        <v>6077317</v>
      </c>
      <c r="L11988" s="508">
        <v>45491</v>
      </c>
      <c r="M11988" s="489">
        <v>1</v>
      </c>
      <c r="N11988" s="490">
        <v>5106989.08</v>
      </c>
      <c r="O11988" s="487" t="s">
        <v>25582</v>
      </c>
    </row>
    <row r="11989" spans="1:15" x14ac:dyDescent="0.25">
      <c r="A11989" s="489">
        <v>107983</v>
      </c>
      <c r="B11989" s="488" t="s">
        <v>4821</v>
      </c>
      <c r="C11989" s="489" t="s">
        <v>87</v>
      </c>
      <c r="D11989" s="490">
        <v>0</v>
      </c>
      <c r="E11989" s="487"/>
      <c r="F11989" s="487" t="s">
        <v>5958</v>
      </c>
      <c r="G11989" s="488" t="s">
        <v>5983</v>
      </c>
      <c r="H11989" s="488"/>
      <c r="I11989" s="490">
        <v>0</v>
      </c>
      <c r="J11989" s="490">
        <v>0</v>
      </c>
      <c r="K11989" s="490">
        <v>0</v>
      </c>
      <c r="L11989" s="508"/>
      <c r="M11989" s="489">
        <v>0</v>
      </c>
      <c r="N11989" s="490">
        <v>0</v>
      </c>
      <c r="O11989" s="487" t="s">
        <v>5958</v>
      </c>
    </row>
    <row r="11990" spans="1:15" x14ac:dyDescent="0.25">
      <c r="A11990" s="489">
        <v>107984</v>
      </c>
      <c r="B11990" s="488" t="s">
        <v>4561</v>
      </c>
      <c r="C11990" s="489" t="s">
        <v>87</v>
      </c>
      <c r="D11990" s="490">
        <v>0</v>
      </c>
      <c r="E11990" s="487"/>
      <c r="F11990" s="487" t="s">
        <v>5958</v>
      </c>
      <c r="G11990" s="488" t="s">
        <v>5983</v>
      </c>
      <c r="H11990" s="488"/>
      <c r="I11990" s="490">
        <v>0</v>
      </c>
      <c r="J11990" s="490">
        <v>0</v>
      </c>
      <c r="K11990" s="490">
        <v>0</v>
      </c>
      <c r="L11990" s="508"/>
      <c r="M11990" s="489">
        <v>0</v>
      </c>
      <c r="N11990" s="490">
        <v>0</v>
      </c>
      <c r="O11990" s="487" t="s">
        <v>5958</v>
      </c>
    </row>
    <row r="11991" spans="1:15" x14ac:dyDescent="0.25">
      <c r="A11991" s="489">
        <v>107985</v>
      </c>
      <c r="B11991" s="488" t="s">
        <v>4589</v>
      </c>
      <c r="C11991" s="489" t="s">
        <v>80</v>
      </c>
      <c r="D11991" s="490">
        <v>0</v>
      </c>
      <c r="E11991" s="487"/>
      <c r="F11991" s="487" t="s">
        <v>5958</v>
      </c>
      <c r="G11991" s="488" t="s">
        <v>5983</v>
      </c>
      <c r="H11991" s="488"/>
      <c r="I11991" s="490">
        <v>0</v>
      </c>
      <c r="J11991" s="490">
        <v>0</v>
      </c>
      <c r="K11991" s="490">
        <v>0</v>
      </c>
      <c r="L11991" s="508"/>
      <c r="M11991" s="489">
        <v>0</v>
      </c>
      <c r="N11991" s="490">
        <v>0</v>
      </c>
      <c r="O11991" s="487" t="s">
        <v>5958</v>
      </c>
    </row>
    <row r="11992" spans="1:15" x14ac:dyDescent="0.25">
      <c r="A11992" s="489">
        <v>107986</v>
      </c>
      <c r="B11992" s="488" t="s">
        <v>4657</v>
      </c>
      <c r="C11992" s="489" t="s">
        <v>87</v>
      </c>
      <c r="D11992" s="490">
        <v>0</v>
      </c>
      <c r="E11992" s="487"/>
      <c r="F11992" s="487" t="s">
        <v>5958</v>
      </c>
      <c r="G11992" s="488" t="s">
        <v>5983</v>
      </c>
      <c r="H11992" s="488"/>
      <c r="I11992" s="490">
        <v>0</v>
      </c>
      <c r="J11992" s="490">
        <v>0</v>
      </c>
      <c r="K11992" s="490">
        <v>0</v>
      </c>
      <c r="L11992" s="508"/>
      <c r="M11992" s="489">
        <v>0</v>
      </c>
      <c r="N11992" s="490">
        <v>0</v>
      </c>
      <c r="O11992" s="487" t="s">
        <v>5958</v>
      </c>
    </row>
    <row r="11993" spans="1:15" x14ac:dyDescent="0.25">
      <c r="A11993" s="489">
        <v>107987</v>
      </c>
      <c r="B11993" s="488" t="s">
        <v>9604</v>
      </c>
      <c r="C11993" s="489" t="s">
        <v>87</v>
      </c>
      <c r="D11993" s="490">
        <v>0</v>
      </c>
      <c r="E11993" s="487"/>
      <c r="F11993" s="487" t="s">
        <v>5958</v>
      </c>
      <c r="G11993" s="488" t="s">
        <v>5983</v>
      </c>
      <c r="H11993" s="488"/>
      <c r="I11993" s="490">
        <v>0</v>
      </c>
      <c r="J11993" s="490">
        <v>0</v>
      </c>
      <c r="K11993" s="490">
        <v>0</v>
      </c>
      <c r="L11993" s="508"/>
      <c r="M11993" s="489">
        <v>0</v>
      </c>
      <c r="N11993" s="490">
        <v>0</v>
      </c>
      <c r="O11993" s="487" t="s">
        <v>5958</v>
      </c>
    </row>
    <row r="11994" spans="1:15" x14ac:dyDescent="0.25">
      <c r="A11994" s="489">
        <v>107988</v>
      </c>
      <c r="B11994" s="488" t="s">
        <v>4762</v>
      </c>
      <c r="C11994" s="489" t="s">
        <v>87</v>
      </c>
      <c r="D11994" s="490">
        <v>0</v>
      </c>
      <c r="E11994" s="487"/>
      <c r="F11994" s="487" t="s">
        <v>5958</v>
      </c>
      <c r="G11994" s="488" t="s">
        <v>5983</v>
      </c>
      <c r="H11994" s="488"/>
      <c r="I11994" s="490">
        <v>0</v>
      </c>
      <c r="J11994" s="490">
        <v>0</v>
      </c>
      <c r="K11994" s="490">
        <v>0</v>
      </c>
      <c r="L11994" s="508"/>
      <c r="M11994" s="489">
        <v>0</v>
      </c>
      <c r="N11994" s="490">
        <v>0</v>
      </c>
      <c r="O11994" s="487" t="s">
        <v>5958</v>
      </c>
    </row>
    <row r="11995" spans="1:15" x14ac:dyDescent="0.25">
      <c r="A11995" s="489">
        <v>107989</v>
      </c>
      <c r="B11995" s="488" t="s">
        <v>4649</v>
      </c>
      <c r="C11995" s="489" t="s">
        <v>87</v>
      </c>
      <c r="D11995" s="490">
        <v>0</v>
      </c>
      <c r="E11995" s="487"/>
      <c r="F11995" s="487" t="s">
        <v>5958</v>
      </c>
      <c r="G11995" s="488" t="s">
        <v>5983</v>
      </c>
      <c r="H11995" s="488"/>
      <c r="I11995" s="490">
        <v>0</v>
      </c>
      <c r="J11995" s="490">
        <v>0</v>
      </c>
      <c r="K11995" s="490">
        <v>0</v>
      </c>
      <c r="L11995" s="508"/>
      <c r="M11995" s="489">
        <v>0</v>
      </c>
      <c r="N11995" s="490">
        <v>0</v>
      </c>
      <c r="O11995" s="487" t="s">
        <v>5958</v>
      </c>
    </row>
    <row r="11996" spans="1:15" x14ac:dyDescent="0.25">
      <c r="A11996" s="489">
        <v>107990</v>
      </c>
      <c r="B11996" s="488" t="s">
        <v>4748</v>
      </c>
      <c r="C11996" s="489" t="s">
        <v>87</v>
      </c>
      <c r="D11996" s="490">
        <v>0</v>
      </c>
      <c r="E11996" s="487"/>
      <c r="F11996" s="487" t="s">
        <v>5958</v>
      </c>
      <c r="G11996" s="488" t="s">
        <v>5983</v>
      </c>
      <c r="H11996" s="488"/>
      <c r="I11996" s="490">
        <v>0</v>
      </c>
      <c r="J11996" s="490">
        <v>0</v>
      </c>
      <c r="K11996" s="490">
        <v>0</v>
      </c>
      <c r="L11996" s="508"/>
      <c r="M11996" s="489">
        <v>0</v>
      </c>
      <c r="N11996" s="490">
        <v>0</v>
      </c>
      <c r="O11996" s="487" t="s">
        <v>5958</v>
      </c>
    </row>
    <row r="11997" spans="1:15" x14ac:dyDescent="0.25">
      <c r="A11997" s="489">
        <v>107991</v>
      </c>
      <c r="B11997" s="488" t="s">
        <v>4745</v>
      </c>
      <c r="C11997" s="489" t="s">
        <v>87</v>
      </c>
      <c r="D11997" s="490">
        <v>0</v>
      </c>
      <c r="E11997" s="487"/>
      <c r="F11997" s="487" t="s">
        <v>5958</v>
      </c>
      <c r="G11997" s="488" t="s">
        <v>5983</v>
      </c>
      <c r="H11997" s="488"/>
      <c r="I11997" s="490">
        <v>0</v>
      </c>
      <c r="J11997" s="490">
        <v>0</v>
      </c>
      <c r="K11997" s="490">
        <v>0</v>
      </c>
      <c r="L11997" s="508"/>
      <c r="M11997" s="489">
        <v>0</v>
      </c>
      <c r="N11997" s="490">
        <v>0</v>
      </c>
      <c r="O11997" s="487" t="s">
        <v>5958</v>
      </c>
    </row>
    <row r="11998" spans="1:15" ht="30" x14ac:dyDescent="0.25">
      <c r="A11998" s="489">
        <v>107992</v>
      </c>
      <c r="B11998" s="488" t="s">
        <v>8855</v>
      </c>
      <c r="C11998" s="489" t="s">
        <v>87</v>
      </c>
      <c r="D11998" s="490">
        <v>426381</v>
      </c>
      <c r="E11998" s="487"/>
      <c r="F11998" s="487" t="s">
        <v>5958</v>
      </c>
      <c r="G11998" s="488" t="s">
        <v>6010</v>
      </c>
      <c r="H11998" s="488" t="s">
        <v>5989</v>
      </c>
      <c r="I11998" s="490">
        <v>358303.36</v>
      </c>
      <c r="J11998" s="490">
        <v>0.19</v>
      </c>
      <c r="K11998" s="490">
        <v>426381</v>
      </c>
      <c r="L11998" s="508">
        <v>43535</v>
      </c>
      <c r="M11998" s="489">
        <v>1</v>
      </c>
      <c r="N11998" s="490">
        <v>358303.36</v>
      </c>
      <c r="O11998" s="487" t="s">
        <v>25582</v>
      </c>
    </row>
    <row r="11999" spans="1:15" x14ac:dyDescent="0.25">
      <c r="A11999" s="489">
        <v>107993</v>
      </c>
      <c r="B11999" s="488" t="s">
        <v>4656</v>
      </c>
      <c r="C11999" s="489" t="s">
        <v>87</v>
      </c>
      <c r="D11999" s="490">
        <v>0</v>
      </c>
      <c r="E11999" s="487"/>
      <c r="F11999" s="487" t="s">
        <v>5958</v>
      </c>
      <c r="G11999" s="488" t="s">
        <v>5983</v>
      </c>
      <c r="H11999" s="488"/>
      <c r="I11999" s="490">
        <v>0</v>
      </c>
      <c r="J11999" s="490">
        <v>0</v>
      </c>
      <c r="K11999" s="490">
        <v>0</v>
      </c>
      <c r="L11999" s="508"/>
      <c r="M11999" s="489">
        <v>0</v>
      </c>
      <c r="N11999" s="490">
        <v>0</v>
      </c>
      <c r="O11999" s="487" t="s">
        <v>5958</v>
      </c>
    </row>
    <row r="12000" spans="1:15" x14ac:dyDescent="0.25">
      <c r="A12000" s="489">
        <v>107994</v>
      </c>
      <c r="B12000" s="488" t="s">
        <v>4852</v>
      </c>
      <c r="C12000" s="489" t="s">
        <v>87</v>
      </c>
      <c r="D12000" s="490">
        <v>0</v>
      </c>
      <c r="E12000" s="487"/>
      <c r="F12000" s="487" t="s">
        <v>5958</v>
      </c>
      <c r="G12000" s="488" t="s">
        <v>5983</v>
      </c>
      <c r="H12000" s="488"/>
      <c r="I12000" s="490">
        <v>0</v>
      </c>
      <c r="J12000" s="490">
        <v>0</v>
      </c>
      <c r="K12000" s="490">
        <v>0</v>
      </c>
      <c r="L12000" s="508"/>
      <c r="M12000" s="489">
        <v>0</v>
      </c>
      <c r="N12000" s="490">
        <v>0</v>
      </c>
      <c r="O12000" s="487" t="s">
        <v>5958</v>
      </c>
    </row>
    <row r="12001" spans="1:15" x14ac:dyDescent="0.25">
      <c r="A12001" s="489">
        <v>107995</v>
      </c>
      <c r="B12001" s="488" t="s">
        <v>4742</v>
      </c>
      <c r="C12001" s="489" t="s">
        <v>87</v>
      </c>
      <c r="D12001" s="490">
        <v>0</v>
      </c>
      <c r="E12001" s="487"/>
      <c r="F12001" s="487" t="s">
        <v>5958</v>
      </c>
      <c r="G12001" s="488" t="s">
        <v>5983</v>
      </c>
      <c r="H12001" s="488"/>
      <c r="I12001" s="490">
        <v>0</v>
      </c>
      <c r="J12001" s="490">
        <v>0</v>
      </c>
      <c r="K12001" s="490">
        <v>0</v>
      </c>
      <c r="L12001" s="508"/>
      <c r="M12001" s="489">
        <v>0</v>
      </c>
      <c r="N12001" s="490">
        <v>0</v>
      </c>
      <c r="O12001" s="487" t="s">
        <v>5958</v>
      </c>
    </row>
    <row r="12002" spans="1:15" x14ac:dyDescent="0.25">
      <c r="A12002" s="489">
        <v>107996</v>
      </c>
      <c r="B12002" s="488" t="s">
        <v>4650</v>
      </c>
      <c r="C12002" s="489" t="s">
        <v>87</v>
      </c>
      <c r="D12002" s="490">
        <v>0</v>
      </c>
      <c r="E12002" s="487"/>
      <c r="F12002" s="487" t="s">
        <v>5958</v>
      </c>
      <c r="G12002" s="488" t="s">
        <v>5983</v>
      </c>
      <c r="H12002" s="488"/>
      <c r="I12002" s="490">
        <v>0</v>
      </c>
      <c r="J12002" s="490">
        <v>0</v>
      </c>
      <c r="K12002" s="490">
        <v>0</v>
      </c>
      <c r="L12002" s="508"/>
      <c r="M12002" s="489">
        <v>0</v>
      </c>
      <c r="N12002" s="490">
        <v>0</v>
      </c>
      <c r="O12002" s="487" t="s">
        <v>5958</v>
      </c>
    </row>
    <row r="12003" spans="1:15" x14ac:dyDescent="0.25">
      <c r="A12003" s="489">
        <v>107997</v>
      </c>
      <c r="B12003" s="488" t="s">
        <v>4822</v>
      </c>
      <c r="C12003" s="489" t="s">
        <v>87</v>
      </c>
      <c r="D12003" s="490">
        <v>0</v>
      </c>
      <c r="E12003" s="487"/>
      <c r="F12003" s="487" t="s">
        <v>5958</v>
      </c>
      <c r="G12003" s="488" t="s">
        <v>5983</v>
      </c>
      <c r="H12003" s="488"/>
      <c r="I12003" s="490">
        <v>0</v>
      </c>
      <c r="J12003" s="490">
        <v>0</v>
      </c>
      <c r="K12003" s="490">
        <v>0</v>
      </c>
      <c r="L12003" s="508"/>
      <c r="M12003" s="489">
        <v>0</v>
      </c>
      <c r="N12003" s="490">
        <v>0</v>
      </c>
      <c r="O12003" s="487" t="s">
        <v>5958</v>
      </c>
    </row>
    <row r="12004" spans="1:15" x14ac:dyDescent="0.25">
      <c r="A12004" s="489">
        <v>107998</v>
      </c>
      <c r="B12004" s="488" t="s">
        <v>4674</v>
      </c>
      <c r="C12004" s="489" t="s">
        <v>87</v>
      </c>
      <c r="D12004" s="490">
        <v>0</v>
      </c>
      <c r="E12004" s="487"/>
      <c r="F12004" s="487" t="s">
        <v>5958</v>
      </c>
      <c r="G12004" s="488" t="s">
        <v>5983</v>
      </c>
      <c r="H12004" s="488"/>
      <c r="I12004" s="490">
        <v>0</v>
      </c>
      <c r="J12004" s="490">
        <v>0</v>
      </c>
      <c r="K12004" s="490">
        <v>0</v>
      </c>
      <c r="L12004" s="508"/>
      <c r="M12004" s="489">
        <v>0</v>
      </c>
      <c r="N12004" s="490">
        <v>0</v>
      </c>
      <c r="O12004" s="487" t="s">
        <v>5958</v>
      </c>
    </row>
    <row r="12005" spans="1:15" x14ac:dyDescent="0.25">
      <c r="A12005" s="489">
        <v>107999</v>
      </c>
      <c r="B12005" s="488" t="s">
        <v>9603</v>
      </c>
      <c r="C12005" s="489" t="s">
        <v>87</v>
      </c>
      <c r="D12005" s="490">
        <v>0</v>
      </c>
      <c r="E12005" s="487"/>
      <c r="F12005" s="487" t="s">
        <v>5958</v>
      </c>
      <c r="G12005" s="488" t="s">
        <v>5983</v>
      </c>
      <c r="H12005" s="488"/>
      <c r="I12005" s="490">
        <v>0</v>
      </c>
      <c r="J12005" s="490">
        <v>0</v>
      </c>
      <c r="K12005" s="490">
        <v>0</v>
      </c>
      <c r="L12005" s="508"/>
      <c r="M12005" s="489">
        <v>0</v>
      </c>
      <c r="N12005" s="490">
        <v>0</v>
      </c>
      <c r="O12005" s="487" t="s">
        <v>5958</v>
      </c>
    </row>
    <row r="12006" spans="1:15" ht="30" x14ac:dyDescent="0.25">
      <c r="A12006" s="489">
        <v>108000</v>
      </c>
      <c r="B12006" s="488" t="s">
        <v>4693</v>
      </c>
      <c r="C12006" s="489" t="s">
        <v>87</v>
      </c>
      <c r="D12006" s="490">
        <v>0</v>
      </c>
      <c r="E12006" s="487"/>
      <c r="F12006" s="487" t="s">
        <v>5958</v>
      </c>
      <c r="G12006" s="488" t="s">
        <v>5983</v>
      </c>
      <c r="H12006" s="488"/>
      <c r="I12006" s="490">
        <v>0</v>
      </c>
      <c r="J12006" s="490">
        <v>0</v>
      </c>
      <c r="K12006" s="490">
        <v>0</v>
      </c>
      <c r="L12006" s="508"/>
      <c r="M12006" s="489">
        <v>0</v>
      </c>
      <c r="N12006" s="490">
        <v>0</v>
      </c>
      <c r="O12006" s="487" t="s">
        <v>5958</v>
      </c>
    </row>
    <row r="12007" spans="1:15" x14ac:dyDescent="0.25">
      <c r="A12007" s="489">
        <v>108001</v>
      </c>
      <c r="B12007" s="488" t="s">
        <v>4784</v>
      </c>
      <c r="C12007" s="489" t="s">
        <v>87</v>
      </c>
      <c r="D12007" s="490">
        <v>0</v>
      </c>
      <c r="E12007" s="487"/>
      <c r="F12007" s="487" t="s">
        <v>5958</v>
      </c>
      <c r="G12007" s="488" t="s">
        <v>5983</v>
      </c>
      <c r="H12007" s="488"/>
      <c r="I12007" s="490">
        <v>0</v>
      </c>
      <c r="J12007" s="490">
        <v>0</v>
      </c>
      <c r="K12007" s="490">
        <v>0</v>
      </c>
      <c r="L12007" s="508"/>
      <c r="M12007" s="489">
        <v>0</v>
      </c>
      <c r="N12007" s="490">
        <v>0</v>
      </c>
      <c r="O12007" s="487" t="s">
        <v>5958</v>
      </c>
    </row>
    <row r="12008" spans="1:15" x14ac:dyDescent="0.25">
      <c r="A12008" s="489">
        <v>108002</v>
      </c>
      <c r="B12008" s="488" t="s">
        <v>9602</v>
      </c>
      <c r="C12008" s="489" t="s">
        <v>87</v>
      </c>
      <c r="D12008" s="490">
        <v>0</v>
      </c>
      <c r="E12008" s="487"/>
      <c r="F12008" s="487" t="s">
        <v>5958</v>
      </c>
      <c r="G12008" s="488" t="s">
        <v>5983</v>
      </c>
      <c r="H12008" s="488"/>
      <c r="I12008" s="490">
        <v>0</v>
      </c>
      <c r="J12008" s="490">
        <v>0</v>
      </c>
      <c r="K12008" s="490">
        <v>0</v>
      </c>
      <c r="L12008" s="508"/>
      <c r="M12008" s="489">
        <v>0</v>
      </c>
      <c r="N12008" s="490">
        <v>0</v>
      </c>
      <c r="O12008" s="487" t="s">
        <v>5958</v>
      </c>
    </row>
    <row r="12009" spans="1:15" x14ac:dyDescent="0.25">
      <c r="A12009" s="489">
        <v>108003</v>
      </c>
      <c r="B12009" s="488" t="s">
        <v>4770</v>
      </c>
      <c r="C12009" s="489" t="s">
        <v>87</v>
      </c>
      <c r="D12009" s="490">
        <v>0</v>
      </c>
      <c r="E12009" s="487"/>
      <c r="F12009" s="487" t="s">
        <v>5958</v>
      </c>
      <c r="G12009" s="488" t="s">
        <v>5983</v>
      </c>
      <c r="H12009" s="488"/>
      <c r="I12009" s="490">
        <v>0</v>
      </c>
      <c r="J12009" s="490">
        <v>0</v>
      </c>
      <c r="K12009" s="490">
        <v>0</v>
      </c>
      <c r="L12009" s="508"/>
      <c r="M12009" s="489">
        <v>0</v>
      </c>
      <c r="N12009" s="490">
        <v>0</v>
      </c>
      <c r="O12009" s="487" t="s">
        <v>5958</v>
      </c>
    </row>
    <row r="12010" spans="1:15" x14ac:dyDescent="0.25">
      <c r="A12010" s="489">
        <v>108004</v>
      </c>
      <c r="B12010" s="488" t="s">
        <v>4835</v>
      </c>
      <c r="C12010" s="489" t="s">
        <v>87</v>
      </c>
      <c r="D12010" s="490">
        <v>0</v>
      </c>
      <c r="E12010" s="487"/>
      <c r="F12010" s="487" t="s">
        <v>5958</v>
      </c>
      <c r="G12010" s="488" t="s">
        <v>5983</v>
      </c>
      <c r="H12010" s="488"/>
      <c r="I12010" s="490">
        <v>0</v>
      </c>
      <c r="J12010" s="490">
        <v>0</v>
      </c>
      <c r="K12010" s="490">
        <v>0</v>
      </c>
      <c r="L12010" s="508"/>
      <c r="M12010" s="489">
        <v>0</v>
      </c>
      <c r="N12010" s="490">
        <v>0</v>
      </c>
      <c r="O12010" s="487" t="s">
        <v>5958</v>
      </c>
    </row>
    <row r="12011" spans="1:15" x14ac:dyDescent="0.25">
      <c r="A12011" s="489">
        <v>108005</v>
      </c>
      <c r="B12011" s="488" t="s">
        <v>4572</v>
      </c>
      <c r="C12011" s="489" t="s">
        <v>87</v>
      </c>
      <c r="D12011" s="490">
        <v>0</v>
      </c>
      <c r="E12011" s="487"/>
      <c r="F12011" s="487" t="s">
        <v>5958</v>
      </c>
      <c r="G12011" s="488" t="s">
        <v>5983</v>
      </c>
      <c r="H12011" s="488"/>
      <c r="I12011" s="490">
        <v>0</v>
      </c>
      <c r="J12011" s="490">
        <v>0</v>
      </c>
      <c r="K12011" s="490">
        <v>0</v>
      </c>
      <c r="L12011" s="508"/>
      <c r="M12011" s="489">
        <v>0</v>
      </c>
      <c r="N12011" s="490">
        <v>0</v>
      </c>
      <c r="O12011" s="487" t="s">
        <v>5958</v>
      </c>
    </row>
    <row r="12012" spans="1:15" ht="45" x14ac:dyDescent="0.25">
      <c r="A12012" s="489">
        <v>108006</v>
      </c>
      <c r="B12012" s="488" t="s">
        <v>4778</v>
      </c>
      <c r="C12012" s="489" t="s">
        <v>87</v>
      </c>
      <c r="D12012" s="490">
        <v>109743</v>
      </c>
      <c r="E12012" s="487"/>
      <c r="F12012" s="487" t="s">
        <v>5958</v>
      </c>
      <c r="G12012" s="488" t="s">
        <v>5983</v>
      </c>
      <c r="H12012" s="488" t="s">
        <v>5976</v>
      </c>
      <c r="I12012" s="490">
        <v>92221.01</v>
      </c>
      <c r="J12012" s="490">
        <v>0.19</v>
      </c>
      <c r="K12012" s="490">
        <v>109743</v>
      </c>
      <c r="L12012" s="508">
        <v>44190</v>
      </c>
      <c r="M12012" s="489">
        <v>1</v>
      </c>
      <c r="N12012" s="490">
        <v>92221.01</v>
      </c>
      <c r="O12012" s="487" t="s">
        <v>25582</v>
      </c>
    </row>
    <row r="12013" spans="1:15" x14ac:dyDescent="0.25">
      <c r="A12013" s="489">
        <v>108007</v>
      </c>
      <c r="B12013" s="488" t="s">
        <v>4573</v>
      </c>
      <c r="C12013" s="489" t="s">
        <v>87</v>
      </c>
      <c r="D12013" s="490">
        <v>0</v>
      </c>
      <c r="E12013" s="487"/>
      <c r="F12013" s="487" t="s">
        <v>5958</v>
      </c>
      <c r="G12013" s="488" t="s">
        <v>5983</v>
      </c>
      <c r="H12013" s="488"/>
      <c r="I12013" s="490">
        <v>0</v>
      </c>
      <c r="J12013" s="490">
        <v>0</v>
      </c>
      <c r="K12013" s="490">
        <v>0</v>
      </c>
      <c r="L12013" s="508"/>
      <c r="M12013" s="489">
        <v>0</v>
      </c>
      <c r="N12013" s="490">
        <v>0</v>
      </c>
      <c r="O12013" s="487" t="s">
        <v>5958</v>
      </c>
    </row>
    <row r="12014" spans="1:15" x14ac:dyDescent="0.25">
      <c r="A12014" s="489">
        <v>108008</v>
      </c>
      <c r="B12014" s="488" t="s">
        <v>4732</v>
      </c>
      <c r="C12014" s="489" t="s">
        <v>87</v>
      </c>
      <c r="D12014" s="490">
        <v>0</v>
      </c>
      <c r="E12014" s="487"/>
      <c r="F12014" s="487" t="s">
        <v>5958</v>
      </c>
      <c r="G12014" s="488" t="s">
        <v>5983</v>
      </c>
      <c r="H12014" s="488"/>
      <c r="I12014" s="490">
        <v>0</v>
      </c>
      <c r="J12014" s="490">
        <v>0</v>
      </c>
      <c r="K12014" s="490">
        <v>0</v>
      </c>
      <c r="L12014" s="508"/>
      <c r="M12014" s="489">
        <v>0</v>
      </c>
      <c r="N12014" s="490">
        <v>0</v>
      </c>
      <c r="O12014" s="487" t="s">
        <v>5958</v>
      </c>
    </row>
    <row r="12015" spans="1:15" x14ac:dyDescent="0.25">
      <c r="A12015" s="489">
        <v>108009</v>
      </c>
      <c r="B12015" s="488" t="s">
        <v>4625</v>
      </c>
      <c r="C12015" s="489" t="s">
        <v>87</v>
      </c>
      <c r="D12015" s="490">
        <v>0</v>
      </c>
      <c r="E12015" s="487"/>
      <c r="F12015" s="487" t="s">
        <v>5958</v>
      </c>
      <c r="G12015" s="488" t="s">
        <v>5983</v>
      </c>
      <c r="H12015" s="488"/>
      <c r="I12015" s="490">
        <v>0</v>
      </c>
      <c r="J12015" s="490">
        <v>0</v>
      </c>
      <c r="K12015" s="490">
        <v>0</v>
      </c>
      <c r="L12015" s="508"/>
      <c r="M12015" s="489">
        <v>0</v>
      </c>
      <c r="N12015" s="490">
        <v>0</v>
      </c>
      <c r="O12015" s="487" t="s">
        <v>5958</v>
      </c>
    </row>
    <row r="12016" spans="1:15" x14ac:dyDescent="0.25">
      <c r="A12016" s="489">
        <v>108010</v>
      </c>
      <c r="B12016" s="488" t="s">
        <v>4676</v>
      </c>
      <c r="C12016" s="489" t="s">
        <v>87</v>
      </c>
      <c r="D12016" s="490">
        <v>0</v>
      </c>
      <c r="E12016" s="487"/>
      <c r="F12016" s="487" t="s">
        <v>5958</v>
      </c>
      <c r="G12016" s="488" t="s">
        <v>5983</v>
      </c>
      <c r="H12016" s="488"/>
      <c r="I12016" s="490">
        <v>0</v>
      </c>
      <c r="J12016" s="490">
        <v>0</v>
      </c>
      <c r="K12016" s="490">
        <v>0</v>
      </c>
      <c r="L12016" s="508"/>
      <c r="M12016" s="489">
        <v>0</v>
      </c>
      <c r="N12016" s="490">
        <v>0</v>
      </c>
      <c r="O12016" s="487" t="s">
        <v>5958</v>
      </c>
    </row>
    <row r="12017" spans="1:15" ht="30" x14ac:dyDescent="0.25">
      <c r="A12017" s="489">
        <v>108011</v>
      </c>
      <c r="B12017" s="488" t="s">
        <v>9601</v>
      </c>
      <c r="C12017" s="489" t="s">
        <v>92</v>
      </c>
      <c r="D12017" s="490">
        <v>0</v>
      </c>
      <c r="E12017" s="487"/>
      <c r="F12017" s="487" t="s">
        <v>5958</v>
      </c>
      <c r="G12017" s="488" t="s">
        <v>6002</v>
      </c>
      <c r="H12017" s="488"/>
      <c r="I12017" s="490">
        <v>0</v>
      </c>
      <c r="J12017" s="490">
        <v>0</v>
      </c>
      <c r="K12017" s="490">
        <v>0</v>
      </c>
      <c r="L12017" s="508"/>
      <c r="M12017" s="489">
        <v>0</v>
      </c>
      <c r="N12017" s="490">
        <v>0</v>
      </c>
      <c r="O12017" s="487" t="s">
        <v>5958</v>
      </c>
    </row>
    <row r="12018" spans="1:15" x14ac:dyDescent="0.25">
      <c r="A12018" s="489">
        <v>108012</v>
      </c>
      <c r="B12018" s="488" t="s">
        <v>4648</v>
      </c>
      <c r="C12018" s="489" t="s">
        <v>87</v>
      </c>
      <c r="D12018" s="490">
        <v>0</v>
      </c>
      <c r="E12018" s="487"/>
      <c r="F12018" s="487" t="s">
        <v>5958</v>
      </c>
      <c r="G12018" s="488" t="s">
        <v>5983</v>
      </c>
      <c r="H12018" s="488"/>
      <c r="I12018" s="490">
        <v>0</v>
      </c>
      <c r="J12018" s="490">
        <v>0</v>
      </c>
      <c r="K12018" s="490">
        <v>0</v>
      </c>
      <c r="L12018" s="508"/>
      <c r="M12018" s="489">
        <v>0</v>
      </c>
      <c r="N12018" s="490">
        <v>0</v>
      </c>
      <c r="O12018" s="487" t="s">
        <v>5958</v>
      </c>
    </row>
    <row r="12019" spans="1:15" x14ac:dyDescent="0.25">
      <c r="A12019" s="489">
        <v>108013</v>
      </c>
      <c r="B12019" s="488" t="s">
        <v>4701</v>
      </c>
      <c r="C12019" s="489" t="s">
        <v>87</v>
      </c>
      <c r="D12019" s="490">
        <v>0</v>
      </c>
      <c r="E12019" s="487"/>
      <c r="F12019" s="487" t="s">
        <v>5958</v>
      </c>
      <c r="G12019" s="488" t="s">
        <v>5983</v>
      </c>
      <c r="H12019" s="488"/>
      <c r="I12019" s="490">
        <v>0</v>
      </c>
      <c r="J12019" s="490">
        <v>0</v>
      </c>
      <c r="K12019" s="490">
        <v>0</v>
      </c>
      <c r="L12019" s="508"/>
      <c r="M12019" s="489">
        <v>0</v>
      </c>
      <c r="N12019" s="490">
        <v>0</v>
      </c>
      <c r="O12019" s="487" t="s">
        <v>5958</v>
      </c>
    </row>
    <row r="12020" spans="1:15" x14ac:dyDescent="0.25">
      <c r="A12020" s="489">
        <v>108014</v>
      </c>
      <c r="B12020" s="488" t="s">
        <v>4574</v>
      </c>
      <c r="C12020" s="489" t="s">
        <v>87</v>
      </c>
      <c r="D12020" s="490">
        <v>0</v>
      </c>
      <c r="E12020" s="487"/>
      <c r="F12020" s="487" t="s">
        <v>5958</v>
      </c>
      <c r="G12020" s="488" t="s">
        <v>5983</v>
      </c>
      <c r="H12020" s="488"/>
      <c r="I12020" s="490">
        <v>0</v>
      </c>
      <c r="J12020" s="490">
        <v>0</v>
      </c>
      <c r="K12020" s="490">
        <v>0</v>
      </c>
      <c r="L12020" s="508"/>
      <c r="M12020" s="489">
        <v>0</v>
      </c>
      <c r="N12020" s="490">
        <v>0</v>
      </c>
      <c r="O12020" s="487" t="s">
        <v>5958</v>
      </c>
    </row>
    <row r="12021" spans="1:15" x14ac:dyDescent="0.25">
      <c r="A12021" s="489">
        <v>108015</v>
      </c>
      <c r="B12021" s="488" t="s">
        <v>4665</v>
      </c>
      <c r="C12021" s="489" t="s">
        <v>87</v>
      </c>
      <c r="D12021" s="490">
        <v>0</v>
      </c>
      <c r="E12021" s="487"/>
      <c r="F12021" s="487" t="s">
        <v>5958</v>
      </c>
      <c r="G12021" s="488" t="s">
        <v>5983</v>
      </c>
      <c r="H12021" s="488"/>
      <c r="I12021" s="490">
        <v>0</v>
      </c>
      <c r="J12021" s="490">
        <v>0</v>
      </c>
      <c r="K12021" s="490">
        <v>0</v>
      </c>
      <c r="L12021" s="508"/>
      <c r="M12021" s="489">
        <v>0</v>
      </c>
      <c r="N12021" s="490">
        <v>0</v>
      </c>
      <c r="O12021" s="487" t="s">
        <v>5958</v>
      </c>
    </row>
    <row r="12022" spans="1:15" x14ac:dyDescent="0.25">
      <c r="A12022" s="489">
        <v>108016</v>
      </c>
      <c r="B12022" s="488" t="s">
        <v>4677</v>
      </c>
      <c r="C12022" s="489" t="s">
        <v>87</v>
      </c>
      <c r="D12022" s="490">
        <v>0</v>
      </c>
      <c r="E12022" s="487"/>
      <c r="F12022" s="487" t="s">
        <v>5958</v>
      </c>
      <c r="G12022" s="488" t="s">
        <v>5983</v>
      </c>
      <c r="H12022" s="488"/>
      <c r="I12022" s="490">
        <v>0</v>
      </c>
      <c r="J12022" s="490">
        <v>0</v>
      </c>
      <c r="K12022" s="490">
        <v>0</v>
      </c>
      <c r="L12022" s="508"/>
      <c r="M12022" s="489">
        <v>0</v>
      </c>
      <c r="N12022" s="490">
        <v>0</v>
      </c>
      <c r="O12022" s="487" t="s">
        <v>5958</v>
      </c>
    </row>
    <row r="12023" spans="1:15" x14ac:dyDescent="0.25">
      <c r="A12023" s="489">
        <v>108017</v>
      </c>
      <c r="B12023" s="488" t="s">
        <v>4678</v>
      </c>
      <c r="C12023" s="489" t="s">
        <v>87</v>
      </c>
      <c r="D12023" s="490">
        <v>0</v>
      </c>
      <c r="E12023" s="487"/>
      <c r="F12023" s="487" t="s">
        <v>5958</v>
      </c>
      <c r="G12023" s="488" t="s">
        <v>5983</v>
      </c>
      <c r="H12023" s="488"/>
      <c r="I12023" s="490">
        <v>0</v>
      </c>
      <c r="J12023" s="490">
        <v>0</v>
      </c>
      <c r="K12023" s="490">
        <v>0</v>
      </c>
      <c r="L12023" s="508"/>
      <c r="M12023" s="489">
        <v>0</v>
      </c>
      <c r="N12023" s="490">
        <v>0</v>
      </c>
      <c r="O12023" s="487" t="s">
        <v>5958</v>
      </c>
    </row>
    <row r="12024" spans="1:15" x14ac:dyDescent="0.25">
      <c r="A12024" s="489">
        <v>108018</v>
      </c>
      <c r="B12024" s="488" t="s">
        <v>4819</v>
      </c>
      <c r="C12024" s="489" t="s">
        <v>87</v>
      </c>
      <c r="D12024" s="490">
        <v>0</v>
      </c>
      <c r="E12024" s="487"/>
      <c r="F12024" s="487" t="s">
        <v>5958</v>
      </c>
      <c r="G12024" s="488" t="s">
        <v>5983</v>
      </c>
      <c r="H12024" s="488"/>
      <c r="I12024" s="490">
        <v>0</v>
      </c>
      <c r="J12024" s="490">
        <v>0</v>
      </c>
      <c r="K12024" s="490">
        <v>0</v>
      </c>
      <c r="L12024" s="508"/>
      <c r="M12024" s="489">
        <v>0</v>
      </c>
      <c r="N12024" s="490">
        <v>0</v>
      </c>
      <c r="O12024" s="487" t="s">
        <v>5958</v>
      </c>
    </row>
    <row r="12025" spans="1:15" x14ac:dyDescent="0.25">
      <c r="A12025" s="489">
        <v>108019</v>
      </c>
      <c r="B12025" s="488" t="s">
        <v>4686</v>
      </c>
      <c r="C12025" s="489" t="s">
        <v>87</v>
      </c>
      <c r="D12025" s="490">
        <v>0</v>
      </c>
      <c r="E12025" s="487"/>
      <c r="F12025" s="487" t="s">
        <v>5958</v>
      </c>
      <c r="G12025" s="488" t="s">
        <v>5983</v>
      </c>
      <c r="H12025" s="488"/>
      <c r="I12025" s="490">
        <v>0</v>
      </c>
      <c r="J12025" s="490">
        <v>0</v>
      </c>
      <c r="K12025" s="490">
        <v>0</v>
      </c>
      <c r="L12025" s="508"/>
      <c r="M12025" s="489">
        <v>0</v>
      </c>
      <c r="N12025" s="490">
        <v>0</v>
      </c>
      <c r="O12025" s="487" t="s">
        <v>5958</v>
      </c>
    </row>
    <row r="12026" spans="1:15" x14ac:dyDescent="0.25">
      <c r="A12026" s="489">
        <v>108020</v>
      </c>
      <c r="B12026" s="488" t="s">
        <v>4687</v>
      </c>
      <c r="C12026" s="489" t="s">
        <v>87</v>
      </c>
      <c r="D12026" s="490">
        <v>0</v>
      </c>
      <c r="E12026" s="487"/>
      <c r="F12026" s="487" t="s">
        <v>5958</v>
      </c>
      <c r="G12026" s="488" t="s">
        <v>5983</v>
      </c>
      <c r="H12026" s="488"/>
      <c r="I12026" s="490">
        <v>0</v>
      </c>
      <c r="J12026" s="490">
        <v>0</v>
      </c>
      <c r="K12026" s="490">
        <v>0</v>
      </c>
      <c r="L12026" s="508"/>
      <c r="M12026" s="489">
        <v>0</v>
      </c>
      <c r="N12026" s="490">
        <v>0</v>
      </c>
      <c r="O12026" s="487" t="s">
        <v>5958</v>
      </c>
    </row>
    <row r="12027" spans="1:15" x14ac:dyDescent="0.25">
      <c r="A12027" s="489">
        <v>108021</v>
      </c>
      <c r="B12027" s="488" t="s">
        <v>4833</v>
      </c>
      <c r="C12027" s="489" t="s">
        <v>87</v>
      </c>
      <c r="D12027" s="490">
        <v>0</v>
      </c>
      <c r="E12027" s="487"/>
      <c r="F12027" s="487" t="s">
        <v>5958</v>
      </c>
      <c r="G12027" s="488" t="s">
        <v>5983</v>
      </c>
      <c r="H12027" s="488"/>
      <c r="I12027" s="490">
        <v>0</v>
      </c>
      <c r="J12027" s="490">
        <v>0</v>
      </c>
      <c r="K12027" s="490">
        <v>0</v>
      </c>
      <c r="L12027" s="508"/>
      <c r="M12027" s="489">
        <v>0</v>
      </c>
      <c r="N12027" s="490">
        <v>0</v>
      </c>
      <c r="O12027" s="487" t="s">
        <v>5958</v>
      </c>
    </row>
    <row r="12028" spans="1:15" x14ac:dyDescent="0.25">
      <c r="A12028" s="489">
        <v>108022</v>
      </c>
      <c r="B12028" s="488" t="s">
        <v>4702</v>
      </c>
      <c r="C12028" s="489" t="s">
        <v>87</v>
      </c>
      <c r="D12028" s="490">
        <v>0</v>
      </c>
      <c r="E12028" s="487"/>
      <c r="F12028" s="487" t="s">
        <v>5958</v>
      </c>
      <c r="G12028" s="488" t="s">
        <v>5983</v>
      </c>
      <c r="H12028" s="488"/>
      <c r="I12028" s="490">
        <v>0</v>
      </c>
      <c r="J12028" s="490">
        <v>0</v>
      </c>
      <c r="K12028" s="490">
        <v>0</v>
      </c>
      <c r="L12028" s="508"/>
      <c r="M12028" s="489">
        <v>0</v>
      </c>
      <c r="N12028" s="490">
        <v>0</v>
      </c>
      <c r="O12028" s="487" t="s">
        <v>5958</v>
      </c>
    </row>
    <row r="12029" spans="1:15" x14ac:dyDescent="0.25">
      <c r="A12029" s="489">
        <v>108023</v>
      </c>
      <c r="B12029" s="488" t="s">
        <v>9600</v>
      </c>
      <c r="C12029" s="489" t="s">
        <v>92</v>
      </c>
      <c r="D12029" s="490">
        <v>0</v>
      </c>
      <c r="E12029" s="487"/>
      <c r="F12029" s="487" t="s">
        <v>5958</v>
      </c>
      <c r="G12029" s="488" t="s">
        <v>6002</v>
      </c>
      <c r="H12029" s="488"/>
      <c r="I12029" s="490">
        <v>0</v>
      </c>
      <c r="J12029" s="490">
        <v>0</v>
      </c>
      <c r="K12029" s="490">
        <v>0</v>
      </c>
      <c r="L12029" s="508"/>
      <c r="M12029" s="489">
        <v>0</v>
      </c>
      <c r="N12029" s="490">
        <v>0</v>
      </c>
      <c r="O12029" s="487" t="s">
        <v>5958</v>
      </c>
    </row>
    <row r="12030" spans="1:15" ht="30" x14ac:dyDescent="0.25">
      <c r="A12030" s="489">
        <v>108024</v>
      </c>
      <c r="B12030" s="488" t="s">
        <v>5346</v>
      </c>
      <c r="C12030" s="489" t="s">
        <v>87</v>
      </c>
      <c r="D12030" s="490">
        <v>0</v>
      </c>
      <c r="E12030" s="487"/>
      <c r="F12030" s="487" t="s">
        <v>5958</v>
      </c>
      <c r="G12030" s="488" t="s">
        <v>6937</v>
      </c>
      <c r="H12030" s="488"/>
      <c r="I12030" s="490">
        <v>0</v>
      </c>
      <c r="J12030" s="490">
        <v>0</v>
      </c>
      <c r="K12030" s="490">
        <v>0</v>
      </c>
      <c r="L12030" s="508"/>
      <c r="M12030" s="489">
        <v>0</v>
      </c>
      <c r="N12030" s="490">
        <v>0</v>
      </c>
      <c r="O12030" s="487" t="s">
        <v>5958</v>
      </c>
    </row>
    <row r="12031" spans="1:15" ht="30" x14ac:dyDescent="0.25">
      <c r="A12031" s="489">
        <v>108025</v>
      </c>
      <c r="B12031" s="488" t="s">
        <v>9599</v>
      </c>
      <c r="C12031" s="489" t="s">
        <v>92</v>
      </c>
      <c r="D12031" s="490">
        <v>0</v>
      </c>
      <c r="E12031" s="487"/>
      <c r="F12031" s="487" t="s">
        <v>5958</v>
      </c>
      <c r="G12031" s="488" t="s">
        <v>6805</v>
      </c>
      <c r="H12031" s="488"/>
      <c r="I12031" s="490">
        <v>0</v>
      </c>
      <c r="J12031" s="490">
        <v>0</v>
      </c>
      <c r="K12031" s="490">
        <v>0</v>
      </c>
      <c r="L12031" s="508"/>
      <c r="M12031" s="489">
        <v>0</v>
      </c>
      <c r="N12031" s="490">
        <v>0</v>
      </c>
      <c r="O12031" s="487" t="s">
        <v>5958</v>
      </c>
    </row>
    <row r="12032" spans="1:15" ht="30" x14ac:dyDescent="0.25">
      <c r="A12032" s="489">
        <v>108026</v>
      </c>
      <c r="B12032" s="488" t="s">
        <v>9598</v>
      </c>
      <c r="C12032" s="489" t="s">
        <v>80</v>
      </c>
      <c r="D12032" s="490">
        <v>0</v>
      </c>
      <c r="E12032" s="487"/>
      <c r="F12032" s="487" t="s">
        <v>5958</v>
      </c>
      <c r="G12032" s="488" t="s">
        <v>6805</v>
      </c>
      <c r="H12032" s="488"/>
      <c r="I12032" s="490">
        <v>0</v>
      </c>
      <c r="J12032" s="490">
        <v>0</v>
      </c>
      <c r="K12032" s="490">
        <v>0</v>
      </c>
      <c r="L12032" s="508"/>
      <c r="M12032" s="489">
        <v>0</v>
      </c>
      <c r="N12032" s="490">
        <v>0</v>
      </c>
      <c r="O12032" s="487" t="s">
        <v>5958</v>
      </c>
    </row>
    <row r="12033" spans="1:15" ht="30" x14ac:dyDescent="0.25">
      <c r="A12033" s="489">
        <v>108027</v>
      </c>
      <c r="B12033" s="488" t="s">
        <v>9597</v>
      </c>
      <c r="C12033" s="489" t="s">
        <v>87</v>
      </c>
      <c r="D12033" s="490">
        <v>0</v>
      </c>
      <c r="E12033" s="487"/>
      <c r="F12033" s="487" t="s">
        <v>5958</v>
      </c>
      <c r="G12033" s="488" t="s">
        <v>6118</v>
      </c>
      <c r="H12033" s="488"/>
      <c r="I12033" s="490">
        <v>0</v>
      </c>
      <c r="J12033" s="490">
        <v>0</v>
      </c>
      <c r="K12033" s="490">
        <v>0</v>
      </c>
      <c r="L12033" s="508"/>
      <c r="M12033" s="489">
        <v>0</v>
      </c>
      <c r="N12033" s="490">
        <v>0</v>
      </c>
      <c r="O12033" s="487" t="s">
        <v>5958</v>
      </c>
    </row>
    <row r="12034" spans="1:15" x14ac:dyDescent="0.25">
      <c r="A12034" s="489">
        <v>108028</v>
      </c>
      <c r="B12034" s="488" t="s">
        <v>5070</v>
      </c>
      <c r="C12034" s="489" t="s">
        <v>87</v>
      </c>
      <c r="D12034" s="490">
        <v>0</v>
      </c>
      <c r="E12034" s="487"/>
      <c r="F12034" s="487" t="s">
        <v>5958</v>
      </c>
      <c r="G12034" s="488" t="s">
        <v>6286</v>
      </c>
      <c r="H12034" s="488"/>
      <c r="I12034" s="490">
        <v>0</v>
      </c>
      <c r="J12034" s="490">
        <v>0</v>
      </c>
      <c r="K12034" s="490">
        <v>0</v>
      </c>
      <c r="L12034" s="508"/>
      <c r="M12034" s="489">
        <v>0</v>
      </c>
      <c r="N12034" s="490">
        <v>0</v>
      </c>
      <c r="O12034" s="487" t="s">
        <v>5958</v>
      </c>
    </row>
    <row r="12035" spans="1:15" ht="30" x14ac:dyDescent="0.25">
      <c r="A12035" s="489">
        <v>108029</v>
      </c>
      <c r="B12035" s="488" t="s">
        <v>9596</v>
      </c>
      <c r="C12035" s="489" t="s">
        <v>87</v>
      </c>
      <c r="D12035" s="490">
        <v>0</v>
      </c>
      <c r="E12035" s="487"/>
      <c r="F12035" s="487" t="s">
        <v>5958</v>
      </c>
      <c r="G12035" s="488" t="s">
        <v>6521</v>
      </c>
      <c r="H12035" s="488"/>
      <c r="I12035" s="490">
        <v>0</v>
      </c>
      <c r="J12035" s="490">
        <v>0</v>
      </c>
      <c r="K12035" s="490">
        <v>0</v>
      </c>
      <c r="L12035" s="508"/>
      <c r="M12035" s="489">
        <v>0</v>
      </c>
      <c r="N12035" s="490">
        <v>0</v>
      </c>
      <c r="O12035" s="487" t="s">
        <v>5958</v>
      </c>
    </row>
    <row r="12036" spans="1:15" ht="45" x14ac:dyDescent="0.25">
      <c r="A12036" s="489">
        <v>108030</v>
      </c>
      <c r="B12036" s="488" t="s">
        <v>5283</v>
      </c>
      <c r="C12036" s="489" t="s">
        <v>87</v>
      </c>
      <c r="D12036" s="490">
        <v>1859.01</v>
      </c>
      <c r="E12036" s="487"/>
      <c r="F12036" s="487" t="s">
        <v>5958</v>
      </c>
      <c r="G12036" s="488" t="s">
        <v>6056</v>
      </c>
      <c r="H12036" s="488" t="s">
        <v>7775</v>
      </c>
      <c r="I12036" s="490">
        <v>1562.19</v>
      </c>
      <c r="J12036" s="490">
        <v>0.19</v>
      </c>
      <c r="K12036" s="490">
        <v>1859.01</v>
      </c>
      <c r="L12036" s="508">
        <v>43801</v>
      </c>
      <c r="M12036" s="489">
        <v>1</v>
      </c>
      <c r="N12036" s="490">
        <v>1562.19</v>
      </c>
      <c r="O12036" s="487" t="s">
        <v>25582</v>
      </c>
    </row>
    <row r="12037" spans="1:15" ht="45" x14ac:dyDescent="0.25">
      <c r="A12037" s="489">
        <v>108031</v>
      </c>
      <c r="B12037" s="488" t="s">
        <v>7883</v>
      </c>
      <c r="C12037" s="489" t="s">
        <v>87</v>
      </c>
      <c r="D12037" s="490">
        <v>2259</v>
      </c>
      <c r="E12037" s="487"/>
      <c r="F12037" s="487" t="s">
        <v>5958</v>
      </c>
      <c r="G12037" s="488" t="s">
        <v>6114</v>
      </c>
      <c r="H12037" s="488" t="s">
        <v>7775</v>
      </c>
      <c r="I12037" s="490">
        <v>1898.32</v>
      </c>
      <c r="J12037" s="490">
        <v>0.19</v>
      </c>
      <c r="K12037" s="490">
        <v>2259</v>
      </c>
      <c r="L12037" s="508">
        <v>43802</v>
      </c>
      <c r="M12037" s="489">
        <v>1</v>
      </c>
      <c r="N12037" s="490">
        <v>1898.32</v>
      </c>
      <c r="O12037" s="487" t="s">
        <v>25582</v>
      </c>
    </row>
    <row r="12038" spans="1:15" ht="30" x14ac:dyDescent="0.25">
      <c r="A12038" s="489">
        <v>108032</v>
      </c>
      <c r="B12038" s="488" t="s">
        <v>9595</v>
      </c>
      <c r="C12038" s="489" t="s">
        <v>87</v>
      </c>
      <c r="D12038" s="490">
        <v>0</v>
      </c>
      <c r="E12038" s="487"/>
      <c r="F12038" s="487" t="s">
        <v>5958</v>
      </c>
      <c r="G12038" s="488" t="s">
        <v>6114</v>
      </c>
      <c r="H12038" s="488"/>
      <c r="I12038" s="490">
        <v>0</v>
      </c>
      <c r="J12038" s="490">
        <v>0</v>
      </c>
      <c r="K12038" s="490">
        <v>0</v>
      </c>
      <c r="L12038" s="508"/>
      <c r="M12038" s="489">
        <v>0</v>
      </c>
      <c r="N12038" s="490">
        <v>0</v>
      </c>
      <c r="O12038" s="487" t="s">
        <v>5958</v>
      </c>
    </row>
    <row r="12039" spans="1:15" ht="30" x14ac:dyDescent="0.25">
      <c r="A12039" s="489">
        <v>108033</v>
      </c>
      <c r="B12039" s="488" t="s">
        <v>4878</v>
      </c>
      <c r="C12039" s="489" t="s">
        <v>87</v>
      </c>
      <c r="D12039" s="490">
        <v>0</v>
      </c>
      <c r="E12039" s="487"/>
      <c r="F12039" s="487" t="s">
        <v>5958</v>
      </c>
      <c r="G12039" s="488" t="s">
        <v>25584</v>
      </c>
      <c r="H12039" s="488"/>
      <c r="I12039" s="490">
        <v>0</v>
      </c>
      <c r="J12039" s="490">
        <v>0</v>
      </c>
      <c r="K12039" s="490">
        <v>0</v>
      </c>
      <c r="L12039" s="508"/>
      <c r="M12039" s="489">
        <v>0</v>
      </c>
      <c r="N12039" s="490">
        <v>0</v>
      </c>
      <c r="O12039" s="487" t="s">
        <v>5958</v>
      </c>
    </row>
    <row r="12040" spans="1:15" ht="30" x14ac:dyDescent="0.25">
      <c r="A12040" s="489">
        <v>108034</v>
      </c>
      <c r="B12040" s="488" t="s">
        <v>4924</v>
      </c>
      <c r="C12040" s="489" t="s">
        <v>87</v>
      </c>
      <c r="D12040" s="490">
        <v>0</v>
      </c>
      <c r="E12040" s="487"/>
      <c r="F12040" s="487" t="s">
        <v>5958</v>
      </c>
      <c r="G12040" s="488" t="s">
        <v>25584</v>
      </c>
      <c r="H12040" s="488"/>
      <c r="I12040" s="490">
        <v>0</v>
      </c>
      <c r="J12040" s="490">
        <v>0</v>
      </c>
      <c r="K12040" s="490">
        <v>0</v>
      </c>
      <c r="L12040" s="508"/>
      <c r="M12040" s="489">
        <v>0</v>
      </c>
      <c r="N12040" s="490">
        <v>0</v>
      </c>
      <c r="O12040" s="487" t="s">
        <v>5958</v>
      </c>
    </row>
    <row r="12041" spans="1:15" ht="30" x14ac:dyDescent="0.25">
      <c r="A12041" s="489">
        <v>108035</v>
      </c>
      <c r="B12041" s="488" t="s">
        <v>4915</v>
      </c>
      <c r="C12041" s="489" t="s">
        <v>87</v>
      </c>
      <c r="D12041" s="490">
        <v>0</v>
      </c>
      <c r="E12041" s="487"/>
      <c r="F12041" s="487" t="s">
        <v>5958</v>
      </c>
      <c r="G12041" s="488" t="s">
        <v>25584</v>
      </c>
      <c r="H12041" s="488"/>
      <c r="I12041" s="490">
        <v>0</v>
      </c>
      <c r="J12041" s="490">
        <v>0</v>
      </c>
      <c r="K12041" s="490">
        <v>0</v>
      </c>
      <c r="L12041" s="508"/>
      <c r="M12041" s="489">
        <v>0</v>
      </c>
      <c r="N12041" s="490">
        <v>0</v>
      </c>
      <c r="O12041" s="487" t="s">
        <v>5958</v>
      </c>
    </row>
    <row r="12042" spans="1:15" ht="30" x14ac:dyDescent="0.25">
      <c r="A12042" s="489">
        <v>108036</v>
      </c>
      <c r="B12042" s="488" t="s">
        <v>9594</v>
      </c>
      <c r="C12042" s="489" t="s">
        <v>4371</v>
      </c>
      <c r="D12042" s="490">
        <v>0</v>
      </c>
      <c r="E12042" s="487"/>
      <c r="F12042" s="487" t="s">
        <v>5958</v>
      </c>
      <c r="G12042" s="488" t="s">
        <v>6055</v>
      </c>
      <c r="H12042" s="488"/>
      <c r="I12042" s="490">
        <v>0</v>
      </c>
      <c r="J12042" s="490">
        <v>0</v>
      </c>
      <c r="K12042" s="490">
        <v>0</v>
      </c>
      <c r="L12042" s="508"/>
      <c r="M12042" s="489">
        <v>0</v>
      </c>
      <c r="N12042" s="490">
        <v>0</v>
      </c>
      <c r="O12042" s="487" t="s">
        <v>5958</v>
      </c>
    </row>
    <row r="12043" spans="1:15" ht="45" x14ac:dyDescent="0.25">
      <c r="A12043" s="489">
        <v>108037</v>
      </c>
      <c r="B12043" s="488" t="s">
        <v>4520</v>
      </c>
      <c r="C12043" s="489" t="s">
        <v>659</v>
      </c>
      <c r="D12043" s="490">
        <v>135660</v>
      </c>
      <c r="E12043" s="487"/>
      <c r="F12043" s="487" t="s">
        <v>5958</v>
      </c>
      <c r="G12043" s="488" t="s">
        <v>6580</v>
      </c>
      <c r="H12043" s="488" t="s">
        <v>7775</v>
      </c>
      <c r="I12043" s="490">
        <v>114000</v>
      </c>
      <c r="J12043" s="490">
        <v>0.19</v>
      </c>
      <c r="K12043" s="490">
        <v>135660</v>
      </c>
      <c r="L12043" s="508">
        <v>43745</v>
      </c>
      <c r="M12043" s="489">
        <v>1</v>
      </c>
      <c r="N12043" s="490">
        <v>114000</v>
      </c>
      <c r="O12043" s="487" t="s">
        <v>25582</v>
      </c>
    </row>
    <row r="12044" spans="1:15" x14ac:dyDescent="0.25">
      <c r="A12044" s="489">
        <v>108038</v>
      </c>
      <c r="B12044" s="488" t="s">
        <v>5281</v>
      </c>
      <c r="C12044" s="489" t="s">
        <v>87</v>
      </c>
      <c r="D12044" s="490">
        <v>0</v>
      </c>
      <c r="E12044" s="487"/>
      <c r="F12044" s="487" t="s">
        <v>5958</v>
      </c>
      <c r="G12044" s="488" t="s">
        <v>6056</v>
      </c>
      <c r="H12044" s="488"/>
      <c r="I12044" s="490">
        <v>0</v>
      </c>
      <c r="J12044" s="490">
        <v>0</v>
      </c>
      <c r="K12044" s="490">
        <v>0</v>
      </c>
      <c r="L12044" s="508"/>
      <c r="M12044" s="489">
        <v>0</v>
      </c>
      <c r="N12044" s="490">
        <v>0</v>
      </c>
      <c r="O12044" s="487" t="s">
        <v>5958</v>
      </c>
    </row>
    <row r="12045" spans="1:15" ht="30" x14ac:dyDescent="0.25">
      <c r="A12045" s="489">
        <v>108039</v>
      </c>
      <c r="B12045" s="488" t="s">
        <v>9593</v>
      </c>
      <c r="C12045" s="489" t="s">
        <v>80</v>
      </c>
      <c r="D12045" s="490">
        <v>0</v>
      </c>
      <c r="E12045" s="487"/>
      <c r="F12045" s="487" t="s">
        <v>5958</v>
      </c>
      <c r="G12045" s="488" t="s">
        <v>5981</v>
      </c>
      <c r="H12045" s="488"/>
      <c r="I12045" s="490">
        <v>0</v>
      </c>
      <c r="J12045" s="490">
        <v>0</v>
      </c>
      <c r="K12045" s="490">
        <v>0</v>
      </c>
      <c r="L12045" s="508"/>
      <c r="M12045" s="489">
        <v>0</v>
      </c>
      <c r="N12045" s="490">
        <v>0</v>
      </c>
      <c r="O12045" s="487" t="s">
        <v>5958</v>
      </c>
    </row>
    <row r="12046" spans="1:15" ht="45" x14ac:dyDescent="0.25">
      <c r="A12046" s="489">
        <v>108040</v>
      </c>
      <c r="B12046" s="488" t="s">
        <v>14807</v>
      </c>
      <c r="C12046" s="489" t="s">
        <v>92</v>
      </c>
      <c r="D12046" s="490">
        <v>108000</v>
      </c>
      <c r="E12046" s="487"/>
      <c r="F12046" s="487" t="s">
        <v>5958</v>
      </c>
      <c r="G12046" s="488" t="s">
        <v>6626</v>
      </c>
      <c r="H12046" s="488" t="s">
        <v>7775</v>
      </c>
      <c r="I12046" s="490">
        <v>90756.3</v>
      </c>
      <c r="J12046" s="490">
        <v>0.19</v>
      </c>
      <c r="K12046" s="490">
        <v>108000</v>
      </c>
      <c r="L12046" s="508">
        <v>43822</v>
      </c>
      <c r="M12046" s="489">
        <v>1</v>
      </c>
      <c r="N12046" s="490">
        <v>90756.3</v>
      </c>
      <c r="O12046" s="487" t="s">
        <v>25582</v>
      </c>
    </row>
    <row r="12047" spans="1:15" x14ac:dyDescent="0.25">
      <c r="A12047" s="489">
        <v>108042</v>
      </c>
      <c r="B12047" s="488" t="s">
        <v>5183</v>
      </c>
      <c r="C12047" s="489" t="s">
        <v>87</v>
      </c>
      <c r="D12047" s="490">
        <v>0</v>
      </c>
      <c r="E12047" s="487"/>
      <c r="F12047" s="487" t="s">
        <v>5958</v>
      </c>
      <c r="G12047" s="488" t="s">
        <v>5959</v>
      </c>
      <c r="H12047" s="488"/>
      <c r="I12047" s="490">
        <v>0</v>
      </c>
      <c r="J12047" s="490">
        <v>0</v>
      </c>
      <c r="K12047" s="490">
        <v>0</v>
      </c>
      <c r="L12047" s="508"/>
      <c r="M12047" s="489">
        <v>0</v>
      </c>
      <c r="N12047" s="490">
        <v>0</v>
      </c>
      <c r="O12047" s="487" t="s">
        <v>5958</v>
      </c>
    </row>
    <row r="12048" spans="1:15" ht="30" x14ac:dyDescent="0.25">
      <c r="A12048" s="489">
        <v>108046</v>
      </c>
      <c r="B12048" s="488" t="s">
        <v>8763</v>
      </c>
      <c r="C12048" s="489" t="s">
        <v>87</v>
      </c>
      <c r="D12048" s="490">
        <v>508800000</v>
      </c>
      <c r="E12048" s="487"/>
      <c r="F12048" s="487" t="s">
        <v>5958</v>
      </c>
      <c r="G12048" s="488" t="s">
        <v>5959</v>
      </c>
      <c r="H12048" s="488" t="s">
        <v>8402</v>
      </c>
      <c r="I12048" s="490">
        <v>427563025.20999998</v>
      </c>
      <c r="J12048" s="490">
        <v>0.19</v>
      </c>
      <c r="K12048" s="490">
        <v>508800000</v>
      </c>
      <c r="L12048" s="508">
        <v>43543</v>
      </c>
      <c r="M12048" s="489">
        <v>1</v>
      </c>
      <c r="N12048" s="490">
        <v>427563025.20999998</v>
      </c>
      <c r="O12048" s="487" t="s">
        <v>25582</v>
      </c>
    </row>
    <row r="12049" spans="1:15" ht="30" x14ac:dyDescent="0.25">
      <c r="A12049" s="489">
        <v>108047</v>
      </c>
      <c r="B12049" s="488" t="s">
        <v>5173</v>
      </c>
      <c r="C12049" s="489" t="s">
        <v>87</v>
      </c>
      <c r="D12049" s="490">
        <v>626840767</v>
      </c>
      <c r="E12049" s="487"/>
      <c r="F12049" s="487" t="s">
        <v>5958</v>
      </c>
      <c r="G12049" s="488" t="s">
        <v>5959</v>
      </c>
      <c r="H12049" s="488" t="s">
        <v>8402</v>
      </c>
      <c r="I12049" s="490">
        <v>526756947.06</v>
      </c>
      <c r="J12049" s="490">
        <v>0.19</v>
      </c>
      <c r="K12049" s="490">
        <v>626840767</v>
      </c>
      <c r="L12049" s="508">
        <v>43543</v>
      </c>
      <c r="M12049" s="489">
        <v>1</v>
      </c>
      <c r="N12049" s="490">
        <v>526756947.06</v>
      </c>
      <c r="O12049" s="487" t="s">
        <v>25582</v>
      </c>
    </row>
    <row r="12050" spans="1:15" ht="30" x14ac:dyDescent="0.25">
      <c r="A12050" s="489">
        <v>108048</v>
      </c>
      <c r="B12050" s="488" t="s">
        <v>8762</v>
      </c>
      <c r="C12050" s="489" t="s">
        <v>87</v>
      </c>
      <c r="D12050" s="490">
        <v>20241900</v>
      </c>
      <c r="E12050" s="487"/>
      <c r="F12050" s="487" t="s">
        <v>5958</v>
      </c>
      <c r="G12050" s="488" t="s">
        <v>5962</v>
      </c>
      <c r="H12050" s="488" t="s">
        <v>8713</v>
      </c>
      <c r="I12050" s="490">
        <v>17010000</v>
      </c>
      <c r="J12050" s="490">
        <v>0.19</v>
      </c>
      <c r="K12050" s="490">
        <v>20241900</v>
      </c>
      <c r="L12050" s="508">
        <v>43543</v>
      </c>
      <c r="M12050" s="489">
        <v>1</v>
      </c>
      <c r="N12050" s="490">
        <v>17010000</v>
      </c>
      <c r="O12050" s="487" t="s">
        <v>25582</v>
      </c>
    </row>
    <row r="12051" spans="1:15" ht="30" x14ac:dyDescent="0.25">
      <c r="A12051" s="489">
        <v>108049</v>
      </c>
      <c r="B12051" s="488" t="s">
        <v>5172</v>
      </c>
      <c r="C12051" s="489" t="s">
        <v>87</v>
      </c>
      <c r="D12051" s="490">
        <v>266182080</v>
      </c>
      <c r="E12051" s="487"/>
      <c r="F12051" s="487" t="s">
        <v>5958</v>
      </c>
      <c r="G12051" s="488" t="s">
        <v>5959</v>
      </c>
      <c r="H12051" s="488" t="s">
        <v>8402</v>
      </c>
      <c r="I12051" s="490">
        <v>223682420.16999999</v>
      </c>
      <c r="J12051" s="490">
        <v>0.19</v>
      </c>
      <c r="K12051" s="490">
        <v>266182080</v>
      </c>
      <c r="L12051" s="508">
        <v>43537</v>
      </c>
      <c r="M12051" s="489">
        <v>1</v>
      </c>
      <c r="N12051" s="490">
        <v>223682420.16999999</v>
      </c>
      <c r="O12051" s="487" t="s">
        <v>25582</v>
      </c>
    </row>
    <row r="12052" spans="1:15" ht="30" x14ac:dyDescent="0.25">
      <c r="A12052" s="489">
        <v>108050</v>
      </c>
      <c r="B12052" s="488" t="s">
        <v>5171</v>
      </c>
      <c r="C12052" s="489" t="s">
        <v>87</v>
      </c>
      <c r="D12052" s="490">
        <v>110567550</v>
      </c>
      <c r="E12052" s="487"/>
      <c r="F12052" s="487" t="s">
        <v>5958</v>
      </c>
      <c r="G12052" s="488" t="s">
        <v>5959</v>
      </c>
      <c r="H12052" s="488" t="s">
        <v>8402</v>
      </c>
      <c r="I12052" s="490">
        <v>92913907.560000002</v>
      </c>
      <c r="J12052" s="490">
        <v>0.19</v>
      </c>
      <c r="K12052" s="490">
        <v>110567550</v>
      </c>
      <c r="L12052" s="508">
        <v>43537</v>
      </c>
      <c r="M12052" s="489">
        <v>1</v>
      </c>
      <c r="N12052" s="490">
        <v>92913907.560000002</v>
      </c>
      <c r="O12052" s="487" t="s">
        <v>25582</v>
      </c>
    </row>
    <row r="12053" spans="1:15" ht="30" x14ac:dyDescent="0.25">
      <c r="A12053" s="489">
        <v>108051</v>
      </c>
      <c r="B12053" s="488" t="s">
        <v>5192</v>
      </c>
      <c r="C12053" s="489" t="s">
        <v>87</v>
      </c>
      <c r="D12053" s="490">
        <v>10552636.99</v>
      </c>
      <c r="E12053" s="487"/>
      <c r="F12053" s="487" t="s">
        <v>5958</v>
      </c>
      <c r="G12053" s="488" t="s">
        <v>5959</v>
      </c>
      <c r="H12053" s="488" t="s">
        <v>8402</v>
      </c>
      <c r="I12053" s="490">
        <v>8867762.1799999997</v>
      </c>
      <c r="J12053" s="490">
        <v>0.19</v>
      </c>
      <c r="K12053" s="490">
        <v>10552636.99</v>
      </c>
      <c r="L12053" s="508">
        <v>43544</v>
      </c>
      <c r="M12053" s="489">
        <v>1</v>
      </c>
      <c r="N12053" s="490">
        <v>8867762.1799999997</v>
      </c>
      <c r="O12053" s="487" t="s">
        <v>25582</v>
      </c>
    </row>
    <row r="12054" spans="1:15" ht="30" x14ac:dyDescent="0.25">
      <c r="A12054" s="489">
        <v>108052</v>
      </c>
      <c r="B12054" s="488" t="s">
        <v>8732</v>
      </c>
      <c r="C12054" s="489" t="s">
        <v>87</v>
      </c>
      <c r="D12054" s="490">
        <v>12642185.99</v>
      </c>
      <c r="E12054" s="487"/>
      <c r="F12054" s="487" t="s">
        <v>5958</v>
      </c>
      <c r="G12054" s="488" t="s">
        <v>5959</v>
      </c>
      <c r="H12054" s="488" t="s">
        <v>8402</v>
      </c>
      <c r="I12054" s="490">
        <v>10623685.710000001</v>
      </c>
      <c r="J12054" s="490">
        <v>0.19</v>
      </c>
      <c r="K12054" s="490">
        <v>12642185.99</v>
      </c>
      <c r="L12054" s="508">
        <v>43544</v>
      </c>
      <c r="M12054" s="489">
        <v>1</v>
      </c>
      <c r="N12054" s="490">
        <v>10623685.710000001</v>
      </c>
      <c r="O12054" s="487" t="s">
        <v>25582</v>
      </c>
    </row>
    <row r="12055" spans="1:15" ht="30" x14ac:dyDescent="0.25">
      <c r="A12055" s="489">
        <v>108053</v>
      </c>
      <c r="B12055" s="488" t="s">
        <v>8731</v>
      </c>
      <c r="C12055" s="489" t="s">
        <v>87</v>
      </c>
      <c r="D12055" s="490">
        <v>56341846.009999998</v>
      </c>
      <c r="E12055" s="487"/>
      <c r="F12055" s="487" t="s">
        <v>5958</v>
      </c>
      <c r="G12055" s="488" t="s">
        <v>5959</v>
      </c>
      <c r="H12055" s="488" t="s">
        <v>8402</v>
      </c>
      <c r="I12055" s="490">
        <v>47346089.079999998</v>
      </c>
      <c r="J12055" s="490">
        <v>0.19</v>
      </c>
      <c r="K12055" s="490">
        <v>56341846.009999998</v>
      </c>
      <c r="L12055" s="508">
        <v>43544</v>
      </c>
      <c r="M12055" s="489">
        <v>1</v>
      </c>
      <c r="N12055" s="490">
        <v>47346089.079999998</v>
      </c>
      <c r="O12055" s="487" t="s">
        <v>25582</v>
      </c>
    </row>
    <row r="12056" spans="1:15" ht="30" x14ac:dyDescent="0.25">
      <c r="A12056" s="489">
        <v>108054</v>
      </c>
      <c r="B12056" s="488" t="s">
        <v>9592</v>
      </c>
      <c r="C12056" s="489" t="s">
        <v>87</v>
      </c>
      <c r="D12056" s="490">
        <v>0</v>
      </c>
      <c r="E12056" s="487"/>
      <c r="F12056" s="487" t="s">
        <v>5958</v>
      </c>
      <c r="G12056" s="488" t="s">
        <v>5962</v>
      </c>
      <c r="H12056" s="488"/>
      <c r="I12056" s="490">
        <v>0</v>
      </c>
      <c r="J12056" s="490">
        <v>0</v>
      </c>
      <c r="K12056" s="490">
        <v>0</v>
      </c>
      <c r="L12056" s="508"/>
      <c r="M12056" s="489">
        <v>0</v>
      </c>
      <c r="N12056" s="490">
        <v>0</v>
      </c>
      <c r="O12056" s="487" t="s">
        <v>5958</v>
      </c>
    </row>
    <row r="12057" spans="1:15" ht="30" x14ac:dyDescent="0.25">
      <c r="A12057" s="489">
        <v>108055</v>
      </c>
      <c r="B12057" s="488" t="s">
        <v>9591</v>
      </c>
      <c r="C12057" s="489" t="s">
        <v>87</v>
      </c>
      <c r="D12057" s="490">
        <v>0</v>
      </c>
      <c r="E12057" s="487"/>
      <c r="F12057" s="487" t="s">
        <v>5958</v>
      </c>
      <c r="G12057" s="488" t="s">
        <v>5959</v>
      </c>
      <c r="H12057" s="488"/>
      <c r="I12057" s="490">
        <v>0</v>
      </c>
      <c r="J12057" s="490">
        <v>0</v>
      </c>
      <c r="K12057" s="490">
        <v>0</v>
      </c>
      <c r="L12057" s="508"/>
      <c r="M12057" s="489">
        <v>0</v>
      </c>
      <c r="N12057" s="490">
        <v>0</v>
      </c>
      <c r="O12057" s="487" t="s">
        <v>5958</v>
      </c>
    </row>
    <row r="12058" spans="1:15" ht="45" x14ac:dyDescent="0.25">
      <c r="A12058" s="489">
        <v>108056</v>
      </c>
      <c r="B12058" s="488" t="s">
        <v>15240</v>
      </c>
      <c r="C12058" s="489" t="s">
        <v>4419</v>
      </c>
      <c r="D12058" s="490">
        <v>3075003</v>
      </c>
      <c r="E12058" s="487"/>
      <c r="F12058" s="487" t="s">
        <v>5958</v>
      </c>
      <c r="G12058" s="488" t="s">
        <v>5959</v>
      </c>
      <c r="H12058" s="488" t="s">
        <v>5980</v>
      </c>
      <c r="I12058" s="490">
        <v>2584036.13</v>
      </c>
      <c r="J12058" s="490">
        <v>0.19</v>
      </c>
      <c r="K12058" s="490">
        <v>3075003</v>
      </c>
      <c r="L12058" s="508">
        <v>45456</v>
      </c>
      <c r="M12058" s="489">
        <v>1</v>
      </c>
      <c r="N12058" s="490">
        <v>2584036.13</v>
      </c>
      <c r="O12058" s="487" t="s">
        <v>25582</v>
      </c>
    </row>
    <row r="12059" spans="1:15" ht="45" x14ac:dyDescent="0.25">
      <c r="A12059" s="489">
        <v>108057</v>
      </c>
      <c r="B12059" s="488" t="s">
        <v>3398</v>
      </c>
      <c r="C12059" s="489" t="s">
        <v>4419</v>
      </c>
      <c r="D12059" s="490">
        <v>365480</v>
      </c>
      <c r="E12059" s="487"/>
      <c r="F12059" s="487" t="s">
        <v>5958</v>
      </c>
      <c r="G12059" s="488" t="s">
        <v>5959</v>
      </c>
      <c r="H12059" s="488" t="s">
        <v>5976</v>
      </c>
      <c r="I12059" s="490">
        <v>307126.05</v>
      </c>
      <c r="J12059" s="490">
        <v>0.19</v>
      </c>
      <c r="K12059" s="490">
        <v>365480</v>
      </c>
      <c r="L12059" s="508">
        <v>45456</v>
      </c>
      <c r="M12059" s="489">
        <v>1</v>
      </c>
      <c r="N12059" s="490">
        <v>307126.05</v>
      </c>
      <c r="O12059" s="487" t="s">
        <v>25582</v>
      </c>
    </row>
    <row r="12060" spans="1:15" ht="30" x14ac:dyDescent="0.25">
      <c r="A12060" s="489">
        <v>108058</v>
      </c>
      <c r="B12060" s="488" t="s">
        <v>8730</v>
      </c>
      <c r="C12060" s="489" t="s">
        <v>87</v>
      </c>
      <c r="D12060" s="490">
        <v>7099999.9900000002</v>
      </c>
      <c r="E12060" s="487"/>
      <c r="F12060" s="487" t="s">
        <v>5958</v>
      </c>
      <c r="G12060" s="488" t="s">
        <v>5962</v>
      </c>
      <c r="H12060" s="488" t="s">
        <v>5960</v>
      </c>
      <c r="I12060" s="490">
        <v>5966386.5499999998</v>
      </c>
      <c r="J12060" s="490">
        <v>0.19</v>
      </c>
      <c r="K12060" s="490">
        <v>7099999.9900000002</v>
      </c>
      <c r="L12060" s="508">
        <v>43544</v>
      </c>
      <c r="M12060" s="489">
        <v>1</v>
      </c>
      <c r="N12060" s="490">
        <v>5966386.5499999998</v>
      </c>
      <c r="O12060" s="487" t="s">
        <v>25582</v>
      </c>
    </row>
    <row r="12061" spans="1:15" x14ac:dyDescent="0.25">
      <c r="A12061" s="489">
        <v>108059</v>
      </c>
      <c r="B12061" s="488" t="s">
        <v>5331</v>
      </c>
      <c r="C12061" s="489" t="s">
        <v>87</v>
      </c>
      <c r="D12061" s="490">
        <v>0</v>
      </c>
      <c r="E12061" s="487"/>
      <c r="F12061" s="487" t="s">
        <v>5958</v>
      </c>
      <c r="G12061" s="488" t="s">
        <v>6937</v>
      </c>
      <c r="H12061" s="488"/>
      <c r="I12061" s="490">
        <v>0</v>
      </c>
      <c r="J12061" s="490">
        <v>0</v>
      </c>
      <c r="K12061" s="490">
        <v>0</v>
      </c>
      <c r="L12061" s="508"/>
      <c r="M12061" s="489">
        <v>0</v>
      </c>
      <c r="N12061" s="490">
        <v>0</v>
      </c>
      <c r="O12061" s="487" t="s">
        <v>5958</v>
      </c>
    </row>
    <row r="12062" spans="1:15" ht="45" x14ac:dyDescent="0.25">
      <c r="A12062" s="489">
        <v>108060</v>
      </c>
      <c r="B12062" s="488" t="s">
        <v>5338</v>
      </c>
      <c r="C12062" s="489" t="s">
        <v>87</v>
      </c>
      <c r="D12062" s="490">
        <v>868700</v>
      </c>
      <c r="E12062" s="487"/>
      <c r="F12062" s="487" t="s">
        <v>5958</v>
      </c>
      <c r="G12062" s="488" t="s">
        <v>6937</v>
      </c>
      <c r="H12062" s="488" t="s">
        <v>5980</v>
      </c>
      <c r="I12062" s="490">
        <v>730000</v>
      </c>
      <c r="J12062" s="490">
        <v>0.19</v>
      </c>
      <c r="K12062" s="490">
        <v>868700</v>
      </c>
      <c r="L12062" s="508">
        <v>45008</v>
      </c>
      <c r="M12062" s="489">
        <v>1</v>
      </c>
      <c r="N12062" s="490">
        <v>730000</v>
      </c>
      <c r="O12062" s="487" t="s">
        <v>25582</v>
      </c>
    </row>
    <row r="12063" spans="1:15" ht="30" x14ac:dyDescent="0.25">
      <c r="A12063" s="489">
        <v>108061</v>
      </c>
      <c r="B12063" s="488" t="s">
        <v>9590</v>
      </c>
      <c r="C12063" s="489" t="s">
        <v>87</v>
      </c>
      <c r="D12063" s="490">
        <v>0</v>
      </c>
      <c r="E12063" s="487"/>
      <c r="F12063" s="487" t="s">
        <v>5958</v>
      </c>
      <c r="G12063" s="488" t="s">
        <v>6937</v>
      </c>
      <c r="H12063" s="488"/>
      <c r="I12063" s="490">
        <v>0</v>
      </c>
      <c r="J12063" s="490">
        <v>0</v>
      </c>
      <c r="K12063" s="490">
        <v>0</v>
      </c>
      <c r="L12063" s="508"/>
      <c r="M12063" s="489">
        <v>0</v>
      </c>
      <c r="N12063" s="490">
        <v>0</v>
      </c>
      <c r="O12063" s="487" t="s">
        <v>5958</v>
      </c>
    </row>
    <row r="12064" spans="1:15" ht="30" x14ac:dyDescent="0.25">
      <c r="A12064" s="489">
        <v>108062</v>
      </c>
      <c r="B12064" s="488" t="s">
        <v>9589</v>
      </c>
      <c r="C12064" s="489" t="s">
        <v>87</v>
      </c>
      <c r="D12064" s="490">
        <v>0</v>
      </c>
      <c r="E12064" s="487"/>
      <c r="F12064" s="487" t="s">
        <v>5958</v>
      </c>
      <c r="G12064" s="488" t="s">
        <v>6937</v>
      </c>
      <c r="H12064" s="488"/>
      <c r="I12064" s="490">
        <v>0</v>
      </c>
      <c r="J12064" s="490">
        <v>0</v>
      </c>
      <c r="K12064" s="490">
        <v>0</v>
      </c>
      <c r="L12064" s="508"/>
      <c r="M12064" s="489">
        <v>0</v>
      </c>
      <c r="N12064" s="490">
        <v>0</v>
      </c>
      <c r="O12064" s="487" t="s">
        <v>5958</v>
      </c>
    </row>
    <row r="12065" spans="1:15" ht="30" x14ac:dyDescent="0.25">
      <c r="A12065" s="489">
        <v>108063</v>
      </c>
      <c r="B12065" s="488" t="s">
        <v>9588</v>
      </c>
      <c r="C12065" s="489" t="s">
        <v>87</v>
      </c>
      <c r="D12065" s="490">
        <v>0</v>
      </c>
      <c r="E12065" s="487"/>
      <c r="F12065" s="487" t="s">
        <v>5958</v>
      </c>
      <c r="G12065" s="488" t="s">
        <v>6937</v>
      </c>
      <c r="H12065" s="488"/>
      <c r="I12065" s="490">
        <v>0</v>
      </c>
      <c r="J12065" s="490">
        <v>0</v>
      </c>
      <c r="K12065" s="490">
        <v>0</v>
      </c>
      <c r="L12065" s="508"/>
      <c r="M12065" s="489">
        <v>0</v>
      </c>
      <c r="N12065" s="490">
        <v>0</v>
      </c>
      <c r="O12065" s="487" t="s">
        <v>5958</v>
      </c>
    </row>
    <row r="12066" spans="1:15" ht="30" x14ac:dyDescent="0.25">
      <c r="A12066" s="489">
        <v>108064</v>
      </c>
      <c r="B12066" s="488" t="s">
        <v>9587</v>
      </c>
      <c r="C12066" s="489" t="s">
        <v>87</v>
      </c>
      <c r="D12066" s="490">
        <v>0</v>
      </c>
      <c r="E12066" s="487"/>
      <c r="F12066" s="487" t="s">
        <v>5958</v>
      </c>
      <c r="G12066" s="488" t="s">
        <v>6937</v>
      </c>
      <c r="H12066" s="488"/>
      <c r="I12066" s="490">
        <v>0</v>
      </c>
      <c r="J12066" s="490">
        <v>0</v>
      </c>
      <c r="K12066" s="490">
        <v>0</v>
      </c>
      <c r="L12066" s="508"/>
      <c r="M12066" s="489">
        <v>0</v>
      </c>
      <c r="N12066" s="490">
        <v>0</v>
      </c>
      <c r="O12066" s="487" t="s">
        <v>5958</v>
      </c>
    </row>
    <row r="12067" spans="1:15" ht="30" x14ac:dyDescent="0.25">
      <c r="A12067" s="489">
        <v>108065</v>
      </c>
      <c r="B12067" s="488" t="s">
        <v>9586</v>
      </c>
      <c r="C12067" s="489" t="s">
        <v>87</v>
      </c>
      <c r="D12067" s="490">
        <v>0</v>
      </c>
      <c r="E12067" s="487"/>
      <c r="F12067" s="487" t="s">
        <v>5958</v>
      </c>
      <c r="G12067" s="488" t="s">
        <v>6937</v>
      </c>
      <c r="H12067" s="488"/>
      <c r="I12067" s="490">
        <v>0</v>
      </c>
      <c r="J12067" s="490">
        <v>0</v>
      </c>
      <c r="K12067" s="490">
        <v>0</v>
      </c>
      <c r="L12067" s="508"/>
      <c r="M12067" s="489">
        <v>0</v>
      </c>
      <c r="N12067" s="490">
        <v>0</v>
      </c>
      <c r="O12067" s="487" t="s">
        <v>5958</v>
      </c>
    </row>
    <row r="12068" spans="1:15" x14ac:dyDescent="0.25">
      <c r="A12068" s="489">
        <v>108066</v>
      </c>
      <c r="B12068" s="488" t="s">
        <v>5327</v>
      </c>
      <c r="C12068" s="489" t="s">
        <v>87</v>
      </c>
      <c r="D12068" s="490">
        <v>0</v>
      </c>
      <c r="E12068" s="487"/>
      <c r="F12068" s="487" t="s">
        <v>5958</v>
      </c>
      <c r="G12068" s="488" t="s">
        <v>6937</v>
      </c>
      <c r="H12068" s="488"/>
      <c r="I12068" s="490">
        <v>0</v>
      </c>
      <c r="J12068" s="490">
        <v>0</v>
      </c>
      <c r="K12068" s="490">
        <v>0</v>
      </c>
      <c r="L12068" s="508"/>
      <c r="M12068" s="489">
        <v>0</v>
      </c>
      <c r="N12068" s="490">
        <v>0</v>
      </c>
      <c r="O12068" s="487" t="s">
        <v>5958</v>
      </c>
    </row>
    <row r="12069" spans="1:15" ht="30" x14ac:dyDescent="0.25">
      <c r="A12069" s="489">
        <v>108067</v>
      </c>
      <c r="B12069" s="488" t="s">
        <v>9585</v>
      </c>
      <c r="C12069" s="489" t="s">
        <v>80</v>
      </c>
      <c r="D12069" s="490">
        <v>0</v>
      </c>
      <c r="E12069" s="487"/>
      <c r="F12069" s="487" t="s">
        <v>5958</v>
      </c>
      <c r="G12069" s="488" t="s">
        <v>6937</v>
      </c>
      <c r="H12069" s="488"/>
      <c r="I12069" s="490">
        <v>0</v>
      </c>
      <c r="J12069" s="490">
        <v>0</v>
      </c>
      <c r="K12069" s="490">
        <v>0</v>
      </c>
      <c r="L12069" s="508"/>
      <c r="M12069" s="489">
        <v>0</v>
      </c>
      <c r="N12069" s="490">
        <v>0</v>
      </c>
      <c r="O12069" s="487" t="s">
        <v>5958</v>
      </c>
    </row>
    <row r="12070" spans="1:15" ht="30" x14ac:dyDescent="0.25">
      <c r="A12070" s="489">
        <v>108068</v>
      </c>
      <c r="B12070" s="488" t="s">
        <v>5328</v>
      </c>
      <c r="C12070" s="489" t="s">
        <v>87</v>
      </c>
      <c r="D12070" s="490">
        <v>0</v>
      </c>
      <c r="E12070" s="487"/>
      <c r="F12070" s="487" t="s">
        <v>5958</v>
      </c>
      <c r="G12070" s="488" t="s">
        <v>6937</v>
      </c>
      <c r="H12070" s="488"/>
      <c r="I12070" s="490">
        <v>0</v>
      </c>
      <c r="J12070" s="490">
        <v>0</v>
      </c>
      <c r="K12070" s="490">
        <v>0</v>
      </c>
      <c r="L12070" s="508"/>
      <c r="M12070" s="489">
        <v>0</v>
      </c>
      <c r="N12070" s="490">
        <v>0</v>
      </c>
      <c r="O12070" s="487" t="s">
        <v>5958</v>
      </c>
    </row>
    <row r="12071" spans="1:15" ht="30" x14ac:dyDescent="0.25">
      <c r="A12071" s="489">
        <v>108069</v>
      </c>
      <c r="B12071" s="488" t="s">
        <v>9584</v>
      </c>
      <c r="C12071" s="489" t="s">
        <v>87</v>
      </c>
      <c r="D12071" s="490">
        <v>0</v>
      </c>
      <c r="E12071" s="487"/>
      <c r="F12071" s="487" t="s">
        <v>5958</v>
      </c>
      <c r="G12071" s="488" t="s">
        <v>6937</v>
      </c>
      <c r="H12071" s="488"/>
      <c r="I12071" s="490">
        <v>0</v>
      </c>
      <c r="J12071" s="490">
        <v>0</v>
      </c>
      <c r="K12071" s="490">
        <v>0</v>
      </c>
      <c r="L12071" s="508"/>
      <c r="M12071" s="489">
        <v>0</v>
      </c>
      <c r="N12071" s="490">
        <v>0</v>
      </c>
      <c r="O12071" s="487" t="s">
        <v>5958</v>
      </c>
    </row>
    <row r="12072" spans="1:15" ht="30" x14ac:dyDescent="0.25">
      <c r="A12072" s="489">
        <v>108070</v>
      </c>
      <c r="B12072" s="488" t="s">
        <v>9583</v>
      </c>
      <c r="C12072" s="489" t="s">
        <v>87</v>
      </c>
      <c r="D12072" s="490">
        <v>0</v>
      </c>
      <c r="E12072" s="487"/>
      <c r="F12072" s="487" t="s">
        <v>5958</v>
      </c>
      <c r="G12072" s="488" t="s">
        <v>6937</v>
      </c>
      <c r="H12072" s="488"/>
      <c r="I12072" s="490">
        <v>0</v>
      </c>
      <c r="J12072" s="490">
        <v>0</v>
      </c>
      <c r="K12072" s="490">
        <v>0</v>
      </c>
      <c r="L12072" s="508"/>
      <c r="M12072" s="489">
        <v>0</v>
      </c>
      <c r="N12072" s="490">
        <v>0</v>
      </c>
      <c r="O12072" s="487" t="s">
        <v>5958</v>
      </c>
    </row>
    <row r="12073" spans="1:15" ht="30" x14ac:dyDescent="0.25">
      <c r="A12073" s="489">
        <v>108071</v>
      </c>
      <c r="B12073" s="488" t="s">
        <v>9582</v>
      </c>
      <c r="C12073" s="489" t="s">
        <v>87</v>
      </c>
      <c r="D12073" s="490">
        <v>0</v>
      </c>
      <c r="E12073" s="487"/>
      <c r="F12073" s="487" t="s">
        <v>5958</v>
      </c>
      <c r="G12073" s="488" t="s">
        <v>6937</v>
      </c>
      <c r="H12073" s="488"/>
      <c r="I12073" s="490">
        <v>0</v>
      </c>
      <c r="J12073" s="490">
        <v>0</v>
      </c>
      <c r="K12073" s="490">
        <v>0</v>
      </c>
      <c r="L12073" s="508"/>
      <c r="M12073" s="489">
        <v>0</v>
      </c>
      <c r="N12073" s="490">
        <v>0</v>
      </c>
      <c r="O12073" s="487" t="s">
        <v>5958</v>
      </c>
    </row>
    <row r="12074" spans="1:15" ht="30" x14ac:dyDescent="0.25">
      <c r="A12074" s="489">
        <v>108072</v>
      </c>
      <c r="B12074" s="488" t="s">
        <v>9581</v>
      </c>
      <c r="C12074" s="489" t="s">
        <v>87</v>
      </c>
      <c r="D12074" s="490">
        <v>0</v>
      </c>
      <c r="E12074" s="487"/>
      <c r="F12074" s="487" t="s">
        <v>5958</v>
      </c>
      <c r="G12074" s="488" t="s">
        <v>6937</v>
      </c>
      <c r="H12074" s="488"/>
      <c r="I12074" s="490">
        <v>0</v>
      </c>
      <c r="J12074" s="490">
        <v>0</v>
      </c>
      <c r="K12074" s="490">
        <v>0</v>
      </c>
      <c r="L12074" s="508"/>
      <c r="M12074" s="489">
        <v>0</v>
      </c>
      <c r="N12074" s="490">
        <v>0</v>
      </c>
      <c r="O12074" s="487" t="s">
        <v>5958</v>
      </c>
    </row>
    <row r="12075" spans="1:15" x14ac:dyDescent="0.25">
      <c r="A12075" s="489">
        <v>108073</v>
      </c>
      <c r="B12075" s="488" t="s">
        <v>5496</v>
      </c>
      <c r="C12075" s="489" t="s">
        <v>87</v>
      </c>
      <c r="D12075" s="490">
        <v>0</v>
      </c>
      <c r="E12075" s="487"/>
      <c r="F12075" s="487" t="s">
        <v>5958</v>
      </c>
      <c r="G12075" s="488" t="s">
        <v>6112</v>
      </c>
      <c r="H12075" s="488"/>
      <c r="I12075" s="490">
        <v>0</v>
      </c>
      <c r="J12075" s="490">
        <v>0</v>
      </c>
      <c r="K12075" s="490">
        <v>0</v>
      </c>
      <c r="L12075" s="508"/>
      <c r="M12075" s="489">
        <v>0</v>
      </c>
      <c r="N12075" s="490">
        <v>0</v>
      </c>
      <c r="O12075" s="487" t="s">
        <v>5958</v>
      </c>
    </row>
    <row r="12076" spans="1:15" ht="30" x14ac:dyDescent="0.25">
      <c r="A12076" s="489">
        <v>108074</v>
      </c>
      <c r="B12076" s="488" t="s">
        <v>9580</v>
      </c>
      <c r="C12076" s="489" t="s">
        <v>87</v>
      </c>
      <c r="D12076" s="490">
        <v>0</v>
      </c>
      <c r="E12076" s="487"/>
      <c r="F12076" s="487" t="s">
        <v>5958</v>
      </c>
      <c r="G12076" s="488" t="s">
        <v>6112</v>
      </c>
      <c r="H12076" s="488"/>
      <c r="I12076" s="490">
        <v>0</v>
      </c>
      <c r="J12076" s="490">
        <v>0</v>
      </c>
      <c r="K12076" s="490">
        <v>0</v>
      </c>
      <c r="L12076" s="508"/>
      <c r="M12076" s="489">
        <v>0</v>
      </c>
      <c r="N12076" s="490">
        <v>0</v>
      </c>
      <c r="O12076" s="487" t="s">
        <v>5958</v>
      </c>
    </row>
    <row r="12077" spans="1:15" ht="30" x14ac:dyDescent="0.25">
      <c r="A12077" s="489">
        <v>108075</v>
      </c>
      <c r="B12077" s="488" t="s">
        <v>9579</v>
      </c>
      <c r="C12077" s="489" t="s">
        <v>87</v>
      </c>
      <c r="D12077" s="490">
        <v>0</v>
      </c>
      <c r="E12077" s="487"/>
      <c r="F12077" s="487" t="s">
        <v>5958</v>
      </c>
      <c r="G12077" s="488" t="s">
        <v>6937</v>
      </c>
      <c r="H12077" s="488"/>
      <c r="I12077" s="490">
        <v>0</v>
      </c>
      <c r="J12077" s="490">
        <v>0</v>
      </c>
      <c r="K12077" s="490">
        <v>0</v>
      </c>
      <c r="L12077" s="508"/>
      <c r="M12077" s="489">
        <v>0</v>
      </c>
      <c r="N12077" s="490">
        <v>0</v>
      </c>
      <c r="O12077" s="487" t="s">
        <v>5958</v>
      </c>
    </row>
    <row r="12078" spans="1:15" ht="30" x14ac:dyDescent="0.25">
      <c r="A12078" s="489">
        <v>108076</v>
      </c>
      <c r="B12078" s="488" t="s">
        <v>9578</v>
      </c>
      <c r="C12078" s="489" t="s">
        <v>87</v>
      </c>
      <c r="D12078" s="490">
        <v>0</v>
      </c>
      <c r="E12078" s="487"/>
      <c r="F12078" s="487" t="s">
        <v>5958</v>
      </c>
      <c r="G12078" s="488" t="s">
        <v>6937</v>
      </c>
      <c r="H12078" s="488"/>
      <c r="I12078" s="490">
        <v>0</v>
      </c>
      <c r="J12078" s="490">
        <v>0</v>
      </c>
      <c r="K12078" s="490">
        <v>0</v>
      </c>
      <c r="L12078" s="508"/>
      <c r="M12078" s="489">
        <v>0</v>
      </c>
      <c r="N12078" s="490">
        <v>0</v>
      </c>
      <c r="O12078" s="487" t="s">
        <v>5958</v>
      </c>
    </row>
    <row r="12079" spans="1:15" ht="45" x14ac:dyDescent="0.25">
      <c r="A12079" s="489">
        <v>108077</v>
      </c>
      <c r="B12079" s="488" t="s">
        <v>4991</v>
      </c>
      <c r="C12079" s="489" t="s">
        <v>80</v>
      </c>
      <c r="D12079" s="490">
        <v>93371.01</v>
      </c>
      <c r="E12079" s="487"/>
      <c r="F12079" s="487" t="s">
        <v>5958</v>
      </c>
      <c r="G12079" s="488" t="s">
        <v>25586</v>
      </c>
      <c r="H12079" s="488" t="s">
        <v>5976</v>
      </c>
      <c r="I12079" s="490">
        <v>78463.03</v>
      </c>
      <c r="J12079" s="490">
        <v>0.19</v>
      </c>
      <c r="K12079" s="490">
        <v>93371.01</v>
      </c>
      <c r="L12079" s="508">
        <v>43552</v>
      </c>
      <c r="M12079" s="489">
        <v>1</v>
      </c>
      <c r="N12079" s="490">
        <v>78463.03</v>
      </c>
      <c r="O12079" s="487" t="s">
        <v>25582</v>
      </c>
    </row>
    <row r="12080" spans="1:15" ht="45" x14ac:dyDescent="0.25">
      <c r="A12080" s="489">
        <v>108078</v>
      </c>
      <c r="B12080" s="488" t="s">
        <v>4404</v>
      </c>
      <c r="C12080" s="489" t="s">
        <v>4371</v>
      </c>
      <c r="D12080" s="490">
        <v>29990</v>
      </c>
      <c r="E12080" s="487"/>
      <c r="F12080" s="487" t="s">
        <v>5958</v>
      </c>
      <c r="G12080" s="488" t="s">
        <v>7316</v>
      </c>
      <c r="H12080" s="488" t="s">
        <v>7775</v>
      </c>
      <c r="I12080" s="490">
        <v>25201.68</v>
      </c>
      <c r="J12080" s="490">
        <v>0.19</v>
      </c>
      <c r="K12080" s="490">
        <v>29990</v>
      </c>
      <c r="L12080" s="508">
        <v>43731</v>
      </c>
      <c r="M12080" s="489">
        <v>1</v>
      </c>
      <c r="N12080" s="490">
        <v>25201.68</v>
      </c>
      <c r="O12080" s="487" t="s">
        <v>25582</v>
      </c>
    </row>
    <row r="12081" spans="1:15" ht="30" x14ac:dyDescent="0.25">
      <c r="A12081" s="489">
        <v>108079</v>
      </c>
      <c r="B12081" s="488" t="s">
        <v>4989</v>
      </c>
      <c r="C12081" s="489" t="s">
        <v>80</v>
      </c>
      <c r="D12081" s="490">
        <v>0</v>
      </c>
      <c r="E12081" s="487"/>
      <c r="F12081" s="487" t="s">
        <v>5958</v>
      </c>
      <c r="G12081" s="488" t="s">
        <v>25586</v>
      </c>
      <c r="H12081" s="488"/>
      <c r="I12081" s="490">
        <v>0</v>
      </c>
      <c r="J12081" s="490">
        <v>0</v>
      </c>
      <c r="K12081" s="490">
        <v>0</v>
      </c>
      <c r="L12081" s="508"/>
      <c r="M12081" s="489">
        <v>0</v>
      </c>
      <c r="N12081" s="490">
        <v>0</v>
      </c>
      <c r="O12081" s="487" t="s">
        <v>5958</v>
      </c>
    </row>
    <row r="12082" spans="1:15" ht="30" x14ac:dyDescent="0.25">
      <c r="A12082" s="489">
        <v>108080</v>
      </c>
      <c r="B12082" s="488" t="s">
        <v>4914</v>
      </c>
      <c r="C12082" s="489" t="s">
        <v>87</v>
      </c>
      <c r="D12082" s="490">
        <v>0</v>
      </c>
      <c r="E12082" s="487"/>
      <c r="F12082" s="487" t="s">
        <v>5958</v>
      </c>
      <c r="G12082" s="488" t="s">
        <v>25584</v>
      </c>
      <c r="H12082" s="488"/>
      <c r="I12082" s="490">
        <v>0</v>
      </c>
      <c r="J12082" s="490">
        <v>0</v>
      </c>
      <c r="K12082" s="490">
        <v>0</v>
      </c>
      <c r="L12082" s="508"/>
      <c r="M12082" s="489">
        <v>0</v>
      </c>
      <c r="N12082" s="490">
        <v>0</v>
      </c>
      <c r="O12082" s="487" t="s">
        <v>5958</v>
      </c>
    </row>
    <row r="12083" spans="1:15" ht="30" x14ac:dyDescent="0.25">
      <c r="A12083" s="489">
        <v>108081</v>
      </c>
      <c r="B12083" s="488" t="s">
        <v>2392</v>
      </c>
      <c r="C12083" s="489" t="s">
        <v>87</v>
      </c>
      <c r="D12083" s="490">
        <v>0</v>
      </c>
      <c r="E12083" s="487"/>
      <c r="F12083" s="487" t="s">
        <v>5958</v>
      </c>
      <c r="G12083" s="488" t="s">
        <v>25584</v>
      </c>
      <c r="H12083" s="488"/>
      <c r="I12083" s="490">
        <v>0</v>
      </c>
      <c r="J12083" s="490">
        <v>0</v>
      </c>
      <c r="K12083" s="490">
        <v>0</v>
      </c>
      <c r="L12083" s="508"/>
      <c r="M12083" s="489">
        <v>0</v>
      </c>
      <c r="N12083" s="490">
        <v>0</v>
      </c>
      <c r="O12083" s="487" t="s">
        <v>5958</v>
      </c>
    </row>
    <row r="12084" spans="1:15" ht="45" x14ac:dyDescent="0.25">
      <c r="A12084" s="489">
        <v>108082</v>
      </c>
      <c r="B12084" s="488" t="s">
        <v>5028</v>
      </c>
      <c r="C12084" s="489" t="s">
        <v>87</v>
      </c>
      <c r="D12084" s="490">
        <v>15644</v>
      </c>
      <c r="E12084" s="487"/>
      <c r="F12084" s="487" t="s">
        <v>5958</v>
      </c>
      <c r="G12084" s="488" t="s">
        <v>25584</v>
      </c>
      <c r="H12084" s="488" t="s">
        <v>5976</v>
      </c>
      <c r="I12084" s="490">
        <v>13146.22</v>
      </c>
      <c r="J12084" s="490">
        <v>0.19</v>
      </c>
      <c r="K12084" s="490">
        <v>15644</v>
      </c>
      <c r="L12084" s="508">
        <v>43552</v>
      </c>
      <c r="M12084" s="489">
        <v>1</v>
      </c>
      <c r="N12084" s="490">
        <v>13146.22</v>
      </c>
      <c r="O12084" s="487" t="s">
        <v>25582</v>
      </c>
    </row>
    <row r="12085" spans="1:15" ht="30" x14ac:dyDescent="0.25">
      <c r="A12085" s="489">
        <v>108083</v>
      </c>
      <c r="B12085" s="488" t="s">
        <v>9577</v>
      </c>
      <c r="C12085" s="489" t="s">
        <v>87</v>
      </c>
      <c r="D12085" s="490">
        <v>0</v>
      </c>
      <c r="E12085" s="487"/>
      <c r="F12085" s="487" t="s">
        <v>5958</v>
      </c>
      <c r="G12085" s="488" t="s">
        <v>6114</v>
      </c>
      <c r="H12085" s="488"/>
      <c r="I12085" s="490">
        <v>0</v>
      </c>
      <c r="J12085" s="490">
        <v>0</v>
      </c>
      <c r="K12085" s="490">
        <v>0</v>
      </c>
      <c r="L12085" s="508"/>
      <c r="M12085" s="489">
        <v>0</v>
      </c>
      <c r="N12085" s="490">
        <v>0</v>
      </c>
      <c r="O12085" s="487" t="s">
        <v>5958</v>
      </c>
    </row>
    <row r="12086" spans="1:15" ht="45" x14ac:dyDescent="0.25">
      <c r="A12086" s="489">
        <v>108084</v>
      </c>
      <c r="B12086" s="488" t="s">
        <v>4904</v>
      </c>
      <c r="C12086" s="489" t="s">
        <v>87</v>
      </c>
      <c r="D12086" s="490">
        <v>337318</v>
      </c>
      <c r="E12086" s="487"/>
      <c r="F12086" s="487" t="s">
        <v>5958</v>
      </c>
      <c r="G12086" s="488" t="s">
        <v>25584</v>
      </c>
      <c r="H12086" s="488" t="s">
        <v>5976</v>
      </c>
      <c r="I12086" s="490">
        <v>283460.5</v>
      </c>
      <c r="J12086" s="490">
        <v>0.19</v>
      </c>
      <c r="K12086" s="490">
        <v>337318</v>
      </c>
      <c r="L12086" s="508">
        <v>43850</v>
      </c>
      <c r="M12086" s="489">
        <v>1</v>
      </c>
      <c r="N12086" s="490">
        <v>283460.5</v>
      </c>
      <c r="O12086" s="487" t="s">
        <v>25582</v>
      </c>
    </row>
    <row r="12087" spans="1:15" ht="45" x14ac:dyDescent="0.25">
      <c r="A12087" s="489">
        <v>108085</v>
      </c>
      <c r="B12087" s="488" t="s">
        <v>4975</v>
      </c>
      <c r="C12087" s="489" t="s">
        <v>87</v>
      </c>
      <c r="D12087" s="490">
        <v>430311</v>
      </c>
      <c r="E12087" s="487"/>
      <c r="F12087" s="487" t="s">
        <v>5958</v>
      </c>
      <c r="G12087" s="488" t="s">
        <v>25584</v>
      </c>
      <c r="H12087" s="488" t="s">
        <v>5979</v>
      </c>
      <c r="I12087" s="490">
        <v>361605.88</v>
      </c>
      <c r="J12087" s="490">
        <v>0.19</v>
      </c>
      <c r="K12087" s="490">
        <v>430311</v>
      </c>
      <c r="L12087" s="508">
        <v>43850</v>
      </c>
      <c r="M12087" s="489">
        <v>1</v>
      </c>
      <c r="N12087" s="490">
        <v>361605.88</v>
      </c>
      <c r="O12087" s="487" t="s">
        <v>25582</v>
      </c>
    </row>
    <row r="12088" spans="1:15" ht="45" x14ac:dyDescent="0.25">
      <c r="A12088" s="489">
        <v>108086</v>
      </c>
      <c r="B12088" s="488" t="s">
        <v>5034</v>
      </c>
      <c r="C12088" s="489" t="s">
        <v>87</v>
      </c>
      <c r="D12088" s="490">
        <v>135041</v>
      </c>
      <c r="E12088" s="487"/>
      <c r="F12088" s="487" t="s">
        <v>5958</v>
      </c>
      <c r="G12088" s="488" t="s">
        <v>25584</v>
      </c>
      <c r="H12088" s="488" t="s">
        <v>5979</v>
      </c>
      <c r="I12088" s="490">
        <v>113479.83</v>
      </c>
      <c r="J12088" s="490">
        <v>0.19</v>
      </c>
      <c r="K12088" s="490">
        <v>135041</v>
      </c>
      <c r="L12088" s="508">
        <v>43850</v>
      </c>
      <c r="M12088" s="489">
        <v>1</v>
      </c>
      <c r="N12088" s="490">
        <v>113479.83</v>
      </c>
      <c r="O12088" s="487" t="s">
        <v>25582</v>
      </c>
    </row>
    <row r="12089" spans="1:15" ht="30" x14ac:dyDescent="0.25">
      <c r="A12089" s="489">
        <v>108087</v>
      </c>
      <c r="B12089" s="488" t="s">
        <v>5058</v>
      </c>
      <c r="C12089" s="489" t="s">
        <v>87</v>
      </c>
      <c r="D12089" s="490">
        <v>0</v>
      </c>
      <c r="E12089" s="487"/>
      <c r="F12089" s="487" t="s">
        <v>5958</v>
      </c>
      <c r="G12089" s="488" t="s">
        <v>25584</v>
      </c>
      <c r="H12089" s="488"/>
      <c r="I12089" s="490">
        <v>0</v>
      </c>
      <c r="J12089" s="490">
        <v>0</v>
      </c>
      <c r="K12089" s="490">
        <v>0</v>
      </c>
      <c r="L12089" s="508"/>
      <c r="M12089" s="489">
        <v>0</v>
      </c>
      <c r="N12089" s="490">
        <v>0</v>
      </c>
      <c r="O12089" s="487" t="s">
        <v>5958</v>
      </c>
    </row>
    <row r="12090" spans="1:15" ht="30" x14ac:dyDescent="0.25">
      <c r="A12090" s="489">
        <v>108088</v>
      </c>
      <c r="B12090" s="488" t="s">
        <v>4937</v>
      </c>
      <c r="C12090" s="489" t="s">
        <v>92</v>
      </c>
      <c r="D12090" s="490">
        <v>0</v>
      </c>
      <c r="E12090" s="487"/>
      <c r="F12090" s="487" t="s">
        <v>5958</v>
      </c>
      <c r="G12090" s="488" t="s">
        <v>6114</v>
      </c>
      <c r="H12090" s="488"/>
      <c r="I12090" s="490">
        <v>0</v>
      </c>
      <c r="J12090" s="490">
        <v>0</v>
      </c>
      <c r="K12090" s="490">
        <v>0</v>
      </c>
      <c r="L12090" s="508"/>
      <c r="M12090" s="489">
        <v>0</v>
      </c>
      <c r="N12090" s="490">
        <v>0</v>
      </c>
      <c r="O12090" s="487" t="s">
        <v>5958</v>
      </c>
    </row>
    <row r="12091" spans="1:15" ht="45" x14ac:dyDescent="0.25">
      <c r="A12091" s="489">
        <v>108089</v>
      </c>
      <c r="B12091" s="488" t="s">
        <v>6113</v>
      </c>
      <c r="C12091" s="489" t="s">
        <v>87</v>
      </c>
      <c r="D12091" s="490">
        <v>206519</v>
      </c>
      <c r="E12091" s="487"/>
      <c r="F12091" s="487" t="s">
        <v>5958</v>
      </c>
      <c r="G12091" s="488" t="s">
        <v>6114</v>
      </c>
      <c r="H12091" s="488" t="s">
        <v>5979</v>
      </c>
      <c r="I12091" s="490">
        <v>173545.38</v>
      </c>
      <c r="J12091" s="490">
        <v>0.19</v>
      </c>
      <c r="K12091" s="490">
        <v>206519</v>
      </c>
      <c r="L12091" s="508">
        <v>44161</v>
      </c>
      <c r="M12091" s="489">
        <v>1</v>
      </c>
      <c r="N12091" s="490">
        <v>173545.38</v>
      </c>
      <c r="O12091" s="487" t="s">
        <v>25582</v>
      </c>
    </row>
    <row r="12092" spans="1:15" ht="30" x14ac:dyDescent="0.25">
      <c r="A12092" s="489">
        <v>108090</v>
      </c>
      <c r="B12092" s="488" t="s">
        <v>9576</v>
      </c>
      <c r="C12092" s="489" t="s">
        <v>87</v>
      </c>
      <c r="D12092" s="490">
        <v>0</v>
      </c>
      <c r="E12092" s="487"/>
      <c r="F12092" s="487" t="s">
        <v>5958</v>
      </c>
      <c r="G12092" s="488" t="s">
        <v>6114</v>
      </c>
      <c r="H12092" s="488"/>
      <c r="I12092" s="490">
        <v>0</v>
      </c>
      <c r="J12092" s="490">
        <v>0</v>
      </c>
      <c r="K12092" s="490">
        <v>0</v>
      </c>
      <c r="L12092" s="508"/>
      <c r="M12092" s="489">
        <v>0</v>
      </c>
      <c r="N12092" s="490">
        <v>0</v>
      </c>
      <c r="O12092" s="487" t="s">
        <v>5958</v>
      </c>
    </row>
    <row r="12093" spans="1:15" ht="30" x14ac:dyDescent="0.25">
      <c r="A12093" s="489">
        <v>108091</v>
      </c>
      <c r="B12093" s="488" t="s">
        <v>4936</v>
      </c>
      <c r="C12093" s="489" t="s">
        <v>87</v>
      </c>
      <c r="D12093" s="490">
        <v>0</v>
      </c>
      <c r="E12093" s="487"/>
      <c r="F12093" s="487" t="s">
        <v>5958</v>
      </c>
      <c r="G12093" s="488" t="s">
        <v>6114</v>
      </c>
      <c r="H12093" s="488"/>
      <c r="I12093" s="490">
        <v>0</v>
      </c>
      <c r="J12093" s="490">
        <v>0</v>
      </c>
      <c r="K12093" s="490">
        <v>0</v>
      </c>
      <c r="L12093" s="508"/>
      <c r="M12093" s="489">
        <v>0</v>
      </c>
      <c r="N12093" s="490">
        <v>0</v>
      </c>
      <c r="O12093" s="487" t="s">
        <v>5958</v>
      </c>
    </row>
    <row r="12094" spans="1:15" ht="30" x14ac:dyDescent="0.25">
      <c r="A12094" s="489">
        <v>108092</v>
      </c>
      <c r="B12094" s="488" t="s">
        <v>4956</v>
      </c>
      <c r="C12094" s="489" t="s">
        <v>87</v>
      </c>
      <c r="D12094" s="490">
        <v>0</v>
      </c>
      <c r="E12094" s="487"/>
      <c r="F12094" s="487" t="s">
        <v>5958</v>
      </c>
      <c r="G12094" s="488" t="s">
        <v>25584</v>
      </c>
      <c r="H12094" s="488"/>
      <c r="I12094" s="490">
        <v>0</v>
      </c>
      <c r="J12094" s="490">
        <v>0</v>
      </c>
      <c r="K12094" s="490">
        <v>0</v>
      </c>
      <c r="L12094" s="508"/>
      <c r="M12094" s="489">
        <v>0</v>
      </c>
      <c r="N12094" s="490">
        <v>0</v>
      </c>
      <c r="O12094" s="487" t="s">
        <v>5958</v>
      </c>
    </row>
    <row r="12095" spans="1:15" ht="30" x14ac:dyDescent="0.25">
      <c r="A12095" s="489">
        <v>108093</v>
      </c>
      <c r="B12095" s="488" t="s">
        <v>9572</v>
      </c>
      <c r="C12095" s="489" t="s">
        <v>87</v>
      </c>
      <c r="D12095" s="490">
        <v>0</v>
      </c>
      <c r="E12095" s="487"/>
      <c r="F12095" s="487" t="s">
        <v>5958</v>
      </c>
      <c r="G12095" s="488" t="s">
        <v>25584</v>
      </c>
      <c r="H12095" s="488"/>
      <c r="I12095" s="490">
        <v>0</v>
      </c>
      <c r="J12095" s="490">
        <v>0</v>
      </c>
      <c r="K12095" s="490">
        <v>0</v>
      </c>
      <c r="L12095" s="508"/>
      <c r="M12095" s="489">
        <v>0</v>
      </c>
      <c r="N12095" s="490">
        <v>0</v>
      </c>
      <c r="O12095" s="487" t="s">
        <v>5958</v>
      </c>
    </row>
    <row r="12096" spans="1:15" x14ac:dyDescent="0.25">
      <c r="A12096" s="489">
        <v>108094</v>
      </c>
      <c r="B12096" s="488" t="s">
        <v>5817</v>
      </c>
      <c r="C12096" s="489" t="s">
        <v>87</v>
      </c>
      <c r="D12096" s="490">
        <v>0</v>
      </c>
      <c r="E12096" s="487"/>
      <c r="F12096" s="487" t="s">
        <v>5958</v>
      </c>
      <c r="G12096" s="488" t="s">
        <v>5981</v>
      </c>
      <c r="H12096" s="488"/>
      <c r="I12096" s="490">
        <v>0</v>
      </c>
      <c r="J12096" s="490">
        <v>0</v>
      </c>
      <c r="K12096" s="490">
        <v>0</v>
      </c>
      <c r="L12096" s="508"/>
      <c r="M12096" s="489">
        <v>0</v>
      </c>
      <c r="N12096" s="490">
        <v>0</v>
      </c>
      <c r="O12096" s="487" t="s">
        <v>5958</v>
      </c>
    </row>
    <row r="12097" spans="1:15" x14ac:dyDescent="0.25">
      <c r="A12097" s="489">
        <v>108095</v>
      </c>
      <c r="B12097" s="488" t="s">
        <v>4841</v>
      </c>
      <c r="C12097" s="489" t="s">
        <v>80</v>
      </c>
      <c r="D12097" s="490">
        <v>0</v>
      </c>
      <c r="E12097" s="487"/>
      <c r="F12097" s="487" t="s">
        <v>5958</v>
      </c>
      <c r="G12097" s="488" t="s">
        <v>5992</v>
      </c>
      <c r="H12097" s="488"/>
      <c r="I12097" s="490">
        <v>0</v>
      </c>
      <c r="J12097" s="490">
        <v>0</v>
      </c>
      <c r="K12097" s="490">
        <v>0</v>
      </c>
      <c r="L12097" s="508"/>
      <c r="M12097" s="489">
        <v>0</v>
      </c>
      <c r="N12097" s="490">
        <v>0</v>
      </c>
      <c r="O12097" s="487" t="s">
        <v>5958</v>
      </c>
    </row>
    <row r="12098" spans="1:15" ht="30" x14ac:dyDescent="0.25">
      <c r="A12098" s="489">
        <v>108096</v>
      </c>
      <c r="B12098" s="488" t="s">
        <v>4987</v>
      </c>
      <c r="C12098" s="489" t="s">
        <v>80</v>
      </c>
      <c r="D12098" s="490">
        <v>0</v>
      </c>
      <c r="E12098" s="487"/>
      <c r="F12098" s="487" t="s">
        <v>5958</v>
      </c>
      <c r="G12098" s="488" t="s">
        <v>6114</v>
      </c>
      <c r="H12098" s="488"/>
      <c r="I12098" s="490">
        <v>0</v>
      </c>
      <c r="J12098" s="490">
        <v>0</v>
      </c>
      <c r="K12098" s="490">
        <v>0</v>
      </c>
      <c r="L12098" s="508"/>
      <c r="M12098" s="489">
        <v>0</v>
      </c>
      <c r="N12098" s="490">
        <v>0</v>
      </c>
      <c r="O12098" s="487" t="s">
        <v>5958</v>
      </c>
    </row>
    <row r="12099" spans="1:15" ht="30" x14ac:dyDescent="0.25">
      <c r="A12099" s="489">
        <v>108097</v>
      </c>
      <c r="B12099" s="488" t="s">
        <v>9575</v>
      </c>
      <c r="C12099" s="489" t="s">
        <v>87</v>
      </c>
      <c r="D12099" s="490">
        <v>0</v>
      </c>
      <c r="E12099" s="487"/>
      <c r="F12099" s="487" t="s">
        <v>5958</v>
      </c>
      <c r="G12099" s="488" t="s">
        <v>6805</v>
      </c>
      <c r="H12099" s="488"/>
      <c r="I12099" s="490">
        <v>0</v>
      </c>
      <c r="J12099" s="490">
        <v>0</v>
      </c>
      <c r="K12099" s="490">
        <v>0</v>
      </c>
      <c r="L12099" s="508"/>
      <c r="M12099" s="489">
        <v>0</v>
      </c>
      <c r="N12099" s="490">
        <v>0</v>
      </c>
      <c r="O12099" s="487" t="s">
        <v>5958</v>
      </c>
    </row>
    <row r="12100" spans="1:15" ht="30" x14ac:dyDescent="0.25">
      <c r="A12100" s="489">
        <v>108098</v>
      </c>
      <c r="B12100" s="488" t="s">
        <v>9574</v>
      </c>
      <c r="C12100" s="489" t="s">
        <v>87</v>
      </c>
      <c r="D12100" s="490">
        <v>0</v>
      </c>
      <c r="E12100" s="487"/>
      <c r="F12100" s="487" t="s">
        <v>5958</v>
      </c>
      <c r="G12100" s="488" t="s">
        <v>6805</v>
      </c>
      <c r="H12100" s="488"/>
      <c r="I12100" s="490">
        <v>0</v>
      </c>
      <c r="J12100" s="490">
        <v>0</v>
      </c>
      <c r="K12100" s="490">
        <v>0</v>
      </c>
      <c r="L12100" s="508"/>
      <c r="M12100" s="489">
        <v>0</v>
      </c>
      <c r="N12100" s="490">
        <v>0</v>
      </c>
      <c r="O12100" s="487" t="s">
        <v>5958</v>
      </c>
    </row>
    <row r="12101" spans="1:15" ht="30" x14ac:dyDescent="0.25">
      <c r="A12101" s="489">
        <v>108099</v>
      </c>
      <c r="B12101" s="488" t="s">
        <v>9573</v>
      </c>
      <c r="C12101" s="489" t="s">
        <v>87</v>
      </c>
      <c r="D12101" s="490">
        <v>0</v>
      </c>
      <c r="E12101" s="487"/>
      <c r="F12101" s="487" t="s">
        <v>5958</v>
      </c>
      <c r="G12101" s="488" t="s">
        <v>6805</v>
      </c>
      <c r="H12101" s="488"/>
      <c r="I12101" s="490">
        <v>0</v>
      </c>
      <c r="J12101" s="490">
        <v>0</v>
      </c>
      <c r="K12101" s="490">
        <v>0</v>
      </c>
      <c r="L12101" s="508"/>
      <c r="M12101" s="489">
        <v>0</v>
      </c>
      <c r="N12101" s="490">
        <v>0</v>
      </c>
      <c r="O12101" s="487" t="s">
        <v>5958</v>
      </c>
    </row>
    <row r="12102" spans="1:15" ht="30" x14ac:dyDescent="0.25">
      <c r="A12102" s="489">
        <v>108100</v>
      </c>
      <c r="B12102" s="488" t="s">
        <v>4364</v>
      </c>
      <c r="C12102" s="489" t="s">
        <v>87</v>
      </c>
      <c r="D12102" s="490">
        <v>0</v>
      </c>
      <c r="E12102" s="487"/>
      <c r="F12102" s="487" t="s">
        <v>5958</v>
      </c>
      <c r="G12102" s="488" t="s">
        <v>6123</v>
      </c>
      <c r="H12102" s="488"/>
      <c r="I12102" s="490">
        <v>0</v>
      </c>
      <c r="J12102" s="490">
        <v>0</v>
      </c>
      <c r="K12102" s="490">
        <v>0</v>
      </c>
      <c r="L12102" s="508"/>
      <c r="M12102" s="489">
        <v>0</v>
      </c>
      <c r="N12102" s="490">
        <v>0</v>
      </c>
      <c r="O12102" s="487" t="s">
        <v>5958</v>
      </c>
    </row>
    <row r="12103" spans="1:15" ht="30" x14ac:dyDescent="0.25">
      <c r="A12103" s="489">
        <v>108101</v>
      </c>
      <c r="B12103" s="488" t="s">
        <v>8729</v>
      </c>
      <c r="C12103" s="489" t="s">
        <v>87</v>
      </c>
      <c r="D12103" s="490">
        <v>61681837</v>
      </c>
      <c r="E12103" s="487"/>
      <c r="F12103" s="487" t="s">
        <v>5958</v>
      </c>
      <c r="G12103" s="488" t="s">
        <v>5962</v>
      </c>
      <c r="H12103" s="488" t="s">
        <v>5960</v>
      </c>
      <c r="I12103" s="490">
        <v>51833476.469999999</v>
      </c>
      <c r="J12103" s="490">
        <v>0.19</v>
      </c>
      <c r="K12103" s="490">
        <v>61681837</v>
      </c>
      <c r="L12103" s="508">
        <v>43544</v>
      </c>
      <c r="M12103" s="489">
        <v>1</v>
      </c>
      <c r="N12103" s="490">
        <v>51833476.469999999</v>
      </c>
      <c r="O12103" s="487" t="s">
        <v>25582</v>
      </c>
    </row>
    <row r="12104" spans="1:15" ht="30" x14ac:dyDescent="0.25">
      <c r="A12104" s="489">
        <v>108102</v>
      </c>
      <c r="B12104" s="488" t="s">
        <v>5189</v>
      </c>
      <c r="C12104" s="489" t="s">
        <v>87</v>
      </c>
      <c r="D12104" s="490">
        <v>61846003</v>
      </c>
      <c r="E12104" s="487"/>
      <c r="F12104" s="487" t="s">
        <v>5958</v>
      </c>
      <c r="G12104" s="488" t="s">
        <v>5962</v>
      </c>
      <c r="H12104" s="488" t="s">
        <v>5960</v>
      </c>
      <c r="I12104" s="490">
        <v>51971431.090000004</v>
      </c>
      <c r="J12104" s="490">
        <v>0.19</v>
      </c>
      <c r="K12104" s="490">
        <v>61846003</v>
      </c>
      <c r="L12104" s="508">
        <v>43544</v>
      </c>
      <c r="M12104" s="489">
        <v>1</v>
      </c>
      <c r="N12104" s="490">
        <v>51971431.090000004</v>
      </c>
      <c r="O12104" s="487" t="s">
        <v>25582</v>
      </c>
    </row>
    <row r="12105" spans="1:15" ht="30" x14ac:dyDescent="0.25">
      <c r="A12105" s="489">
        <v>108103</v>
      </c>
      <c r="B12105" s="488" t="s">
        <v>5038</v>
      </c>
      <c r="C12105" s="489" t="s">
        <v>87</v>
      </c>
      <c r="D12105" s="490">
        <v>0</v>
      </c>
      <c r="E12105" s="487"/>
      <c r="F12105" s="487" t="s">
        <v>5958</v>
      </c>
      <c r="G12105" s="488" t="s">
        <v>25584</v>
      </c>
      <c r="H12105" s="488"/>
      <c r="I12105" s="490">
        <v>0</v>
      </c>
      <c r="J12105" s="490">
        <v>0</v>
      </c>
      <c r="K12105" s="490">
        <v>0</v>
      </c>
      <c r="L12105" s="508"/>
      <c r="M12105" s="489">
        <v>0</v>
      </c>
      <c r="N12105" s="490">
        <v>0</v>
      </c>
      <c r="O12105" s="487" t="s">
        <v>5958</v>
      </c>
    </row>
    <row r="12106" spans="1:15" ht="30" x14ac:dyDescent="0.25">
      <c r="A12106" s="489">
        <v>108104</v>
      </c>
      <c r="B12106" s="488" t="s">
        <v>5187</v>
      </c>
      <c r="C12106" s="489" t="s">
        <v>87</v>
      </c>
      <c r="D12106" s="490">
        <v>26959769</v>
      </c>
      <c r="E12106" s="487"/>
      <c r="F12106" s="487" t="s">
        <v>5958</v>
      </c>
      <c r="G12106" s="488" t="s">
        <v>5962</v>
      </c>
      <c r="H12106" s="488" t="s">
        <v>5960</v>
      </c>
      <c r="I12106" s="490">
        <v>22655268.07</v>
      </c>
      <c r="J12106" s="490">
        <v>0.19</v>
      </c>
      <c r="K12106" s="490">
        <v>26959769</v>
      </c>
      <c r="L12106" s="508">
        <v>43544</v>
      </c>
      <c r="M12106" s="489">
        <v>1</v>
      </c>
      <c r="N12106" s="490">
        <v>22655268.07</v>
      </c>
      <c r="O12106" s="487" t="s">
        <v>25582</v>
      </c>
    </row>
    <row r="12107" spans="1:15" ht="30" x14ac:dyDescent="0.25">
      <c r="A12107" s="489">
        <v>108105</v>
      </c>
      <c r="B12107" s="488" t="s">
        <v>9572</v>
      </c>
      <c r="C12107" s="489" t="s">
        <v>87</v>
      </c>
      <c r="D12107" s="490">
        <v>0</v>
      </c>
      <c r="E12107" s="487"/>
      <c r="F12107" s="487" t="s">
        <v>5958</v>
      </c>
      <c r="G12107" s="488" t="s">
        <v>25584</v>
      </c>
      <c r="H12107" s="488"/>
      <c r="I12107" s="490">
        <v>0</v>
      </c>
      <c r="J12107" s="490">
        <v>0</v>
      </c>
      <c r="K12107" s="490">
        <v>0</v>
      </c>
      <c r="L12107" s="508"/>
      <c r="M12107" s="489">
        <v>0</v>
      </c>
      <c r="N12107" s="490">
        <v>0</v>
      </c>
      <c r="O12107" s="487" t="s">
        <v>5958</v>
      </c>
    </row>
    <row r="12108" spans="1:15" ht="30" x14ac:dyDescent="0.25">
      <c r="A12108" s="489">
        <v>108106</v>
      </c>
      <c r="B12108" s="488" t="s">
        <v>5177</v>
      </c>
      <c r="C12108" s="489" t="s">
        <v>87</v>
      </c>
      <c r="D12108" s="490">
        <v>12538005.01</v>
      </c>
      <c r="E12108" s="487"/>
      <c r="F12108" s="487" t="s">
        <v>5958</v>
      </c>
      <c r="G12108" s="488" t="s">
        <v>5962</v>
      </c>
      <c r="H12108" s="488" t="s">
        <v>5960</v>
      </c>
      <c r="I12108" s="490">
        <v>10536138.66</v>
      </c>
      <c r="J12108" s="490">
        <v>0.19</v>
      </c>
      <c r="K12108" s="490">
        <v>12538005.01</v>
      </c>
      <c r="L12108" s="508">
        <v>43803</v>
      </c>
      <c r="M12108" s="489">
        <v>1</v>
      </c>
      <c r="N12108" s="490">
        <v>10536138.66</v>
      </c>
      <c r="O12108" s="487" t="s">
        <v>25582</v>
      </c>
    </row>
    <row r="12109" spans="1:15" ht="30" x14ac:dyDescent="0.25">
      <c r="A12109" s="489">
        <v>108107</v>
      </c>
      <c r="B12109" s="488" t="s">
        <v>4933</v>
      </c>
      <c r="C12109" s="489" t="s">
        <v>87</v>
      </c>
      <c r="D12109" s="490">
        <v>0</v>
      </c>
      <c r="E12109" s="487"/>
      <c r="F12109" s="487" t="s">
        <v>5958</v>
      </c>
      <c r="G12109" s="488" t="s">
        <v>6114</v>
      </c>
      <c r="H12109" s="488"/>
      <c r="I12109" s="490">
        <v>0</v>
      </c>
      <c r="J12109" s="490">
        <v>0</v>
      </c>
      <c r="K12109" s="490">
        <v>0</v>
      </c>
      <c r="L12109" s="508"/>
      <c r="M12109" s="489">
        <v>0</v>
      </c>
      <c r="N12109" s="490">
        <v>0</v>
      </c>
      <c r="O12109" s="487" t="s">
        <v>5958</v>
      </c>
    </row>
    <row r="12110" spans="1:15" ht="30" x14ac:dyDescent="0.25">
      <c r="A12110" s="489">
        <v>108108</v>
      </c>
      <c r="B12110" s="488" t="s">
        <v>8728</v>
      </c>
      <c r="C12110" s="489" t="s">
        <v>87</v>
      </c>
      <c r="D12110" s="490">
        <v>7009050</v>
      </c>
      <c r="E12110" s="487"/>
      <c r="F12110" s="487" t="s">
        <v>5958</v>
      </c>
      <c r="G12110" s="488" t="s">
        <v>5962</v>
      </c>
      <c r="H12110" s="488" t="s">
        <v>5960</v>
      </c>
      <c r="I12110" s="490">
        <v>5889957.9800000004</v>
      </c>
      <c r="J12110" s="490">
        <v>0.19</v>
      </c>
      <c r="K12110" s="490">
        <v>7009050</v>
      </c>
      <c r="L12110" s="508">
        <v>43544</v>
      </c>
      <c r="M12110" s="489">
        <v>1</v>
      </c>
      <c r="N12110" s="490">
        <v>5889957.9800000004</v>
      </c>
      <c r="O12110" s="487" t="s">
        <v>25582</v>
      </c>
    </row>
    <row r="12111" spans="1:15" ht="30" x14ac:dyDescent="0.25">
      <c r="A12111" s="489">
        <v>108109</v>
      </c>
      <c r="B12111" s="488" t="s">
        <v>5296</v>
      </c>
      <c r="C12111" s="489" t="s">
        <v>92</v>
      </c>
      <c r="D12111" s="490">
        <v>0</v>
      </c>
      <c r="E12111" s="487"/>
      <c r="F12111" s="487" t="s">
        <v>5958</v>
      </c>
      <c r="G12111" s="488" t="s">
        <v>6074</v>
      </c>
      <c r="H12111" s="488"/>
      <c r="I12111" s="490">
        <v>0</v>
      </c>
      <c r="J12111" s="490">
        <v>0</v>
      </c>
      <c r="K12111" s="490">
        <v>0</v>
      </c>
      <c r="L12111" s="508"/>
      <c r="M12111" s="489">
        <v>0</v>
      </c>
      <c r="N12111" s="490">
        <v>0</v>
      </c>
      <c r="O12111" s="487" t="s">
        <v>5958</v>
      </c>
    </row>
    <row r="12112" spans="1:15" ht="30" x14ac:dyDescent="0.25">
      <c r="A12112" s="489">
        <v>108110</v>
      </c>
      <c r="B12112" s="488" t="s">
        <v>5053</v>
      </c>
      <c r="C12112" s="489" t="s">
        <v>87</v>
      </c>
      <c r="D12112" s="490">
        <v>0</v>
      </c>
      <c r="E12112" s="487"/>
      <c r="F12112" s="487" t="s">
        <v>5958</v>
      </c>
      <c r="G12112" s="488" t="s">
        <v>6114</v>
      </c>
      <c r="H12112" s="488"/>
      <c r="I12112" s="490">
        <v>0</v>
      </c>
      <c r="J12112" s="490">
        <v>0</v>
      </c>
      <c r="K12112" s="490">
        <v>0</v>
      </c>
      <c r="L12112" s="508"/>
      <c r="M12112" s="489">
        <v>0</v>
      </c>
      <c r="N12112" s="490">
        <v>0</v>
      </c>
      <c r="O12112" s="487" t="s">
        <v>5958</v>
      </c>
    </row>
    <row r="12113" spans="1:15" ht="30" x14ac:dyDescent="0.25">
      <c r="A12113" s="489">
        <v>108111</v>
      </c>
      <c r="B12113" s="488" t="s">
        <v>4982</v>
      </c>
      <c r="C12113" s="489" t="s">
        <v>80</v>
      </c>
      <c r="D12113" s="490">
        <v>0</v>
      </c>
      <c r="E12113" s="487"/>
      <c r="F12113" s="487" t="s">
        <v>5958</v>
      </c>
      <c r="G12113" s="488" t="s">
        <v>6114</v>
      </c>
      <c r="H12113" s="488"/>
      <c r="I12113" s="490">
        <v>0</v>
      </c>
      <c r="J12113" s="490">
        <v>0</v>
      </c>
      <c r="K12113" s="490">
        <v>0</v>
      </c>
      <c r="L12113" s="508"/>
      <c r="M12113" s="489">
        <v>0</v>
      </c>
      <c r="N12113" s="490">
        <v>0</v>
      </c>
      <c r="O12113" s="487" t="s">
        <v>5958</v>
      </c>
    </row>
    <row r="12114" spans="1:15" ht="45" x14ac:dyDescent="0.25">
      <c r="A12114" s="489">
        <v>108112</v>
      </c>
      <c r="B12114" s="488" t="s">
        <v>4900</v>
      </c>
      <c r="C12114" s="489" t="s">
        <v>87</v>
      </c>
      <c r="D12114" s="490">
        <v>15475.95</v>
      </c>
      <c r="E12114" s="487"/>
      <c r="F12114" s="487" t="s">
        <v>5958</v>
      </c>
      <c r="G12114" s="488" t="s">
        <v>6114</v>
      </c>
      <c r="H12114" s="488" t="s">
        <v>7775</v>
      </c>
      <c r="I12114" s="490">
        <v>13005</v>
      </c>
      <c r="J12114" s="490">
        <v>0.19</v>
      </c>
      <c r="K12114" s="490">
        <v>15475.95</v>
      </c>
      <c r="L12114" s="508">
        <v>43690</v>
      </c>
      <c r="M12114" s="489">
        <v>1</v>
      </c>
      <c r="N12114" s="490">
        <v>13005</v>
      </c>
      <c r="O12114" s="487" t="s">
        <v>25582</v>
      </c>
    </row>
    <row r="12115" spans="1:15" ht="30" x14ac:dyDescent="0.25">
      <c r="A12115" s="489">
        <v>108113</v>
      </c>
      <c r="B12115" s="488" t="s">
        <v>4957</v>
      </c>
      <c r="C12115" s="489" t="s">
        <v>87</v>
      </c>
      <c r="D12115" s="490">
        <v>0</v>
      </c>
      <c r="E12115" s="487"/>
      <c r="F12115" s="487" t="s">
        <v>5958</v>
      </c>
      <c r="G12115" s="488" t="s">
        <v>6114</v>
      </c>
      <c r="H12115" s="488"/>
      <c r="I12115" s="490">
        <v>0</v>
      </c>
      <c r="J12115" s="490">
        <v>0</v>
      </c>
      <c r="K12115" s="490">
        <v>0</v>
      </c>
      <c r="L12115" s="508"/>
      <c r="M12115" s="489">
        <v>0</v>
      </c>
      <c r="N12115" s="490">
        <v>0</v>
      </c>
      <c r="O12115" s="487" t="s">
        <v>5958</v>
      </c>
    </row>
    <row r="12116" spans="1:15" ht="30" x14ac:dyDescent="0.25">
      <c r="A12116" s="489">
        <v>108114</v>
      </c>
      <c r="B12116" s="488" t="s">
        <v>9571</v>
      </c>
      <c r="C12116" s="489" t="s">
        <v>87</v>
      </c>
      <c r="D12116" s="490">
        <v>0</v>
      </c>
      <c r="E12116" s="487"/>
      <c r="F12116" s="487" t="s">
        <v>5958</v>
      </c>
      <c r="G12116" s="488" t="s">
        <v>6114</v>
      </c>
      <c r="H12116" s="488"/>
      <c r="I12116" s="490">
        <v>0</v>
      </c>
      <c r="J12116" s="490">
        <v>0</v>
      </c>
      <c r="K12116" s="490">
        <v>0</v>
      </c>
      <c r="L12116" s="508"/>
      <c r="M12116" s="489">
        <v>0</v>
      </c>
      <c r="N12116" s="490">
        <v>0</v>
      </c>
      <c r="O12116" s="487" t="s">
        <v>5958</v>
      </c>
    </row>
    <row r="12117" spans="1:15" ht="45" x14ac:dyDescent="0.25">
      <c r="A12117" s="489">
        <v>108115</v>
      </c>
      <c r="B12117" s="488" t="s">
        <v>4984</v>
      </c>
      <c r="C12117" s="489" t="s">
        <v>80</v>
      </c>
      <c r="D12117" s="490">
        <v>157140.20000000001</v>
      </c>
      <c r="E12117" s="487"/>
      <c r="F12117" s="487" t="s">
        <v>5958</v>
      </c>
      <c r="G12117" s="488" t="s">
        <v>6114</v>
      </c>
      <c r="H12117" s="488" t="s">
        <v>7775</v>
      </c>
      <c r="I12117" s="490">
        <v>132050.59</v>
      </c>
      <c r="J12117" s="490">
        <v>0.19</v>
      </c>
      <c r="K12117" s="490">
        <v>157140.20000000001</v>
      </c>
      <c r="L12117" s="508">
        <v>43690</v>
      </c>
      <c r="M12117" s="489">
        <v>1</v>
      </c>
      <c r="N12117" s="490">
        <v>132050.59</v>
      </c>
      <c r="O12117" s="487" t="s">
        <v>25582</v>
      </c>
    </row>
    <row r="12118" spans="1:15" x14ac:dyDescent="0.25">
      <c r="A12118" s="489">
        <v>108116</v>
      </c>
      <c r="B12118" s="488" t="s">
        <v>5398</v>
      </c>
      <c r="C12118" s="489" t="s">
        <v>87</v>
      </c>
      <c r="D12118" s="490">
        <v>0</v>
      </c>
      <c r="E12118" s="487"/>
      <c r="F12118" s="487" t="s">
        <v>5958</v>
      </c>
      <c r="G12118" s="488" t="s">
        <v>6094</v>
      </c>
      <c r="H12118" s="488"/>
      <c r="I12118" s="490">
        <v>0</v>
      </c>
      <c r="J12118" s="490">
        <v>0</v>
      </c>
      <c r="K12118" s="490">
        <v>0</v>
      </c>
      <c r="L12118" s="508"/>
      <c r="M12118" s="489">
        <v>0</v>
      </c>
      <c r="N12118" s="490">
        <v>0</v>
      </c>
      <c r="O12118" s="487" t="s">
        <v>5958</v>
      </c>
    </row>
    <row r="12119" spans="1:15" ht="45" x14ac:dyDescent="0.25">
      <c r="A12119" s="489">
        <v>108117</v>
      </c>
      <c r="B12119" s="488" t="s">
        <v>4902</v>
      </c>
      <c r="C12119" s="489" t="s">
        <v>87</v>
      </c>
      <c r="D12119" s="490">
        <v>68083.47</v>
      </c>
      <c r="E12119" s="487"/>
      <c r="F12119" s="487" t="s">
        <v>5958</v>
      </c>
      <c r="G12119" s="488" t="s">
        <v>6114</v>
      </c>
      <c r="H12119" s="488" t="s">
        <v>7775</v>
      </c>
      <c r="I12119" s="490">
        <v>57213</v>
      </c>
      <c r="J12119" s="490">
        <v>0.19</v>
      </c>
      <c r="K12119" s="490">
        <v>68083.47</v>
      </c>
      <c r="L12119" s="508">
        <v>43690</v>
      </c>
      <c r="M12119" s="489">
        <v>1</v>
      </c>
      <c r="N12119" s="490">
        <v>57213</v>
      </c>
      <c r="O12119" s="487" t="s">
        <v>25582</v>
      </c>
    </row>
    <row r="12120" spans="1:15" ht="45" x14ac:dyDescent="0.25">
      <c r="A12120" s="489">
        <v>108118</v>
      </c>
      <c r="B12120" s="488" t="s">
        <v>4959</v>
      </c>
      <c r="C12120" s="489" t="s">
        <v>87</v>
      </c>
      <c r="D12120" s="490">
        <v>88475.31</v>
      </c>
      <c r="E12120" s="487"/>
      <c r="F12120" s="487" t="s">
        <v>5958</v>
      </c>
      <c r="G12120" s="488" t="s">
        <v>6114</v>
      </c>
      <c r="H12120" s="488" t="s">
        <v>7775</v>
      </c>
      <c r="I12120" s="490">
        <v>74349</v>
      </c>
      <c r="J12120" s="490">
        <v>0.19</v>
      </c>
      <c r="K12120" s="490">
        <v>88475.31</v>
      </c>
      <c r="L12120" s="508">
        <v>43690</v>
      </c>
      <c r="M12120" s="489">
        <v>1</v>
      </c>
      <c r="N12120" s="490">
        <v>74349</v>
      </c>
      <c r="O12120" s="487" t="s">
        <v>25582</v>
      </c>
    </row>
    <row r="12121" spans="1:15" ht="30" x14ac:dyDescent="0.25">
      <c r="A12121" s="489">
        <v>108119</v>
      </c>
      <c r="B12121" s="488" t="s">
        <v>5026</v>
      </c>
      <c r="C12121" s="489" t="s">
        <v>87</v>
      </c>
      <c r="D12121" s="490">
        <v>0</v>
      </c>
      <c r="E12121" s="487"/>
      <c r="F12121" s="487" t="s">
        <v>5958</v>
      </c>
      <c r="G12121" s="488" t="s">
        <v>6114</v>
      </c>
      <c r="H12121" s="488"/>
      <c r="I12121" s="490">
        <v>0</v>
      </c>
      <c r="J12121" s="490">
        <v>0</v>
      </c>
      <c r="K12121" s="490">
        <v>0</v>
      </c>
      <c r="L12121" s="508"/>
      <c r="M12121" s="489">
        <v>0</v>
      </c>
      <c r="N12121" s="490">
        <v>0</v>
      </c>
      <c r="O12121" s="487" t="s">
        <v>5958</v>
      </c>
    </row>
    <row r="12122" spans="1:15" ht="30" x14ac:dyDescent="0.25">
      <c r="A12122" s="489">
        <v>108120</v>
      </c>
      <c r="B12122" s="488" t="s">
        <v>9570</v>
      </c>
      <c r="C12122" s="489" t="s">
        <v>87</v>
      </c>
      <c r="D12122" s="490">
        <v>0</v>
      </c>
      <c r="E12122" s="487"/>
      <c r="F12122" s="487" t="s">
        <v>5958</v>
      </c>
      <c r="G12122" s="488" t="s">
        <v>6114</v>
      </c>
      <c r="H12122" s="488"/>
      <c r="I12122" s="490">
        <v>0</v>
      </c>
      <c r="J12122" s="490">
        <v>0</v>
      </c>
      <c r="K12122" s="490">
        <v>0</v>
      </c>
      <c r="L12122" s="508"/>
      <c r="M12122" s="489">
        <v>0</v>
      </c>
      <c r="N12122" s="490">
        <v>0</v>
      </c>
      <c r="O12122" s="487" t="s">
        <v>5958</v>
      </c>
    </row>
    <row r="12123" spans="1:15" ht="30" x14ac:dyDescent="0.25">
      <c r="A12123" s="489">
        <v>108121</v>
      </c>
      <c r="B12123" s="488" t="s">
        <v>8727</v>
      </c>
      <c r="C12123" s="489" t="s">
        <v>87</v>
      </c>
      <c r="D12123" s="490">
        <v>5100827</v>
      </c>
      <c r="E12123" s="487"/>
      <c r="F12123" s="487" t="s">
        <v>5958</v>
      </c>
      <c r="G12123" s="488" t="s">
        <v>5962</v>
      </c>
      <c r="H12123" s="488" t="s">
        <v>5960</v>
      </c>
      <c r="I12123" s="490">
        <v>4286409.24</v>
      </c>
      <c r="J12123" s="490">
        <v>0.19</v>
      </c>
      <c r="K12123" s="490">
        <v>5100827</v>
      </c>
      <c r="L12123" s="508">
        <v>43544</v>
      </c>
      <c r="M12123" s="489">
        <v>1</v>
      </c>
      <c r="N12123" s="490">
        <v>4286409.24</v>
      </c>
      <c r="O12123" s="487" t="s">
        <v>25582</v>
      </c>
    </row>
    <row r="12124" spans="1:15" ht="30" x14ac:dyDescent="0.25">
      <c r="A12124" s="489">
        <v>108122</v>
      </c>
      <c r="B12124" s="488" t="s">
        <v>9569</v>
      </c>
      <c r="C12124" s="489" t="s">
        <v>87</v>
      </c>
      <c r="D12124" s="490">
        <v>0</v>
      </c>
      <c r="E12124" s="487"/>
      <c r="F12124" s="487" t="s">
        <v>5958</v>
      </c>
      <c r="G12124" s="488" t="s">
        <v>6114</v>
      </c>
      <c r="H12124" s="488"/>
      <c r="I12124" s="490">
        <v>0</v>
      </c>
      <c r="J12124" s="490">
        <v>0</v>
      </c>
      <c r="K12124" s="490">
        <v>0</v>
      </c>
      <c r="L12124" s="508"/>
      <c r="M12124" s="489">
        <v>0</v>
      </c>
      <c r="N12124" s="490">
        <v>0</v>
      </c>
      <c r="O12124" s="487" t="s">
        <v>5958</v>
      </c>
    </row>
    <row r="12125" spans="1:15" ht="30" x14ac:dyDescent="0.25">
      <c r="A12125" s="489">
        <v>108123</v>
      </c>
      <c r="B12125" s="488" t="s">
        <v>4882</v>
      </c>
      <c r="C12125" s="489" t="s">
        <v>87</v>
      </c>
      <c r="D12125" s="490">
        <v>0</v>
      </c>
      <c r="E12125" s="487"/>
      <c r="F12125" s="487" t="s">
        <v>5958</v>
      </c>
      <c r="G12125" s="488" t="s">
        <v>6114</v>
      </c>
      <c r="H12125" s="488"/>
      <c r="I12125" s="490">
        <v>0</v>
      </c>
      <c r="J12125" s="490">
        <v>0</v>
      </c>
      <c r="K12125" s="490">
        <v>0</v>
      </c>
      <c r="L12125" s="508"/>
      <c r="M12125" s="489">
        <v>0</v>
      </c>
      <c r="N12125" s="490">
        <v>0</v>
      </c>
      <c r="O12125" s="487" t="s">
        <v>5958</v>
      </c>
    </row>
    <row r="12126" spans="1:15" ht="30" x14ac:dyDescent="0.25">
      <c r="A12126" s="489">
        <v>108124</v>
      </c>
      <c r="B12126" s="488" t="s">
        <v>4884</v>
      </c>
      <c r="C12126" s="489" t="s">
        <v>87</v>
      </c>
      <c r="D12126" s="490">
        <v>0</v>
      </c>
      <c r="E12126" s="487"/>
      <c r="F12126" s="487" t="s">
        <v>5958</v>
      </c>
      <c r="G12126" s="488" t="s">
        <v>6114</v>
      </c>
      <c r="H12126" s="488"/>
      <c r="I12126" s="490">
        <v>0</v>
      </c>
      <c r="J12126" s="490">
        <v>0</v>
      </c>
      <c r="K12126" s="490">
        <v>0</v>
      </c>
      <c r="L12126" s="508"/>
      <c r="M12126" s="489">
        <v>0</v>
      </c>
      <c r="N12126" s="490">
        <v>0</v>
      </c>
      <c r="O12126" s="487" t="s">
        <v>5958</v>
      </c>
    </row>
    <row r="12127" spans="1:15" x14ac:dyDescent="0.25">
      <c r="A12127" s="489">
        <v>108125</v>
      </c>
      <c r="B12127" s="488" t="s">
        <v>5857</v>
      </c>
      <c r="C12127" s="489" t="s">
        <v>87</v>
      </c>
      <c r="D12127" s="490">
        <v>0</v>
      </c>
      <c r="E12127" s="487"/>
      <c r="F12127" s="487" t="s">
        <v>5958</v>
      </c>
      <c r="G12127" s="488" t="s">
        <v>5981</v>
      </c>
      <c r="H12127" s="488"/>
      <c r="I12127" s="490">
        <v>0</v>
      </c>
      <c r="J12127" s="490">
        <v>0</v>
      </c>
      <c r="K12127" s="490">
        <v>0</v>
      </c>
      <c r="L12127" s="508"/>
      <c r="M12127" s="489">
        <v>0</v>
      </c>
      <c r="N12127" s="490">
        <v>0</v>
      </c>
      <c r="O12127" s="487" t="s">
        <v>5958</v>
      </c>
    </row>
    <row r="12128" spans="1:15" ht="30" x14ac:dyDescent="0.25">
      <c r="A12128" s="489">
        <v>108126</v>
      </c>
      <c r="B12128" s="488" t="s">
        <v>5190</v>
      </c>
      <c r="C12128" s="489" t="s">
        <v>87</v>
      </c>
      <c r="D12128" s="490">
        <v>54366729</v>
      </c>
      <c r="E12128" s="487"/>
      <c r="F12128" s="487" t="s">
        <v>5958</v>
      </c>
      <c r="G12128" s="488" t="s">
        <v>5962</v>
      </c>
      <c r="H12128" s="488" t="s">
        <v>8402</v>
      </c>
      <c r="I12128" s="490">
        <v>45686326.890000001</v>
      </c>
      <c r="J12128" s="490">
        <v>0.19</v>
      </c>
      <c r="K12128" s="490">
        <v>54366729</v>
      </c>
      <c r="L12128" s="508">
        <v>43544</v>
      </c>
      <c r="M12128" s="489">
        <v>1</v>
      </c>
      <c r="N12128" s="490">
        <v>45686326.890000001</v>
      </c>
      <c r="O12128" s="487" t="s">
        <v>25582</v>
      </c>
    </row>
    <row r="12129" spans="1:15" ht="30" x14ac:dyDescent="0.25">
      <c r="A12129" s="489">
        <v>108127</v>
      </c>
      <c r="B12129" s="488" t="s">
        <v>9566</v>
      </c>
      <c r="C12129" s="489" t="s">
        <v>87</v>
      </c>
      <c r="D12129" s="490">
        <v>0</v>
      </c>
      <c r="E12129" s="487"/>
      <c r="F12129" s="487" t="s">
        <v>5958</v>
      </c>
      <c r="G12129" s="488" t="s">
        <v>6112</v>
      </c>
      <c r="H12129" s="488"/>
      <c r="I12129" s="490">
        <v>0</v>
      </c>
      <c r="J12129" s="490">
        <v>0</v>
      </c>
      <c r="K12129" s="490">
        <v>0</v>
      </c>
      <c r="L12129" s="508"/>
      <c r="M12129" s="489">
        <v>0</v>
      </c>
      <c r="N12129" s="490">
        <v>0</v>
      </c>
      <c r="O12129" s="487" t="s">
        <v>5958</v>
      </c>
    </row>
    <row r="12130" spans="1:15" ht="30" x14ac:dyDescent="0.25">
      <c r="A12130" s="489">
        <v>108128</v>
      </c>
      <c r="B12130" s="488" t="s">
        <v>9568</v>
      </c>
      <c r="C12130" s="489" t="s">
        <v>87</v>
      </c>
      <c r="D12130" s="490">
        <v>0</v>
      </c>
      <c r="E12130" s="487"/>
      <c r="F12130" s="487" t="s">
        <v>5958</v>
      </c>
      <c r="G12130" s="488" t="s">
        <v>6112</v>
      </c>
      <c r="H12130" s="488"/>
      <c r="I12130" s="490">
        <v>0</v>
      </c>
      <c r="J12130" s="490">
        <v>0</v>
      </c>
      <c r="K12130" s="490">
        <v>0</v>
      </c>
      <c r="L12130" s="508"/>
      <c r="M12130" s="489">
        <v>0</v>
      </c>
      <c r="N12130" s="490">
        <v>0</v>
      </c>
      <c r="O12130" s="487" t="s">
        <v>5958</v>
      </c>
    </row>
    <row r="12131" spans="1:15" x14ac:dyDescent="0.25">
      <c r="A12131" s="489">
        <v>108129</v>
      </c>
      <c r="B12131" s="488" t="s">
        <v>5644</v>
      </c>
      <c r="C12131" s="489" t="s">
        <v>87</v>
      </c>
      <c r="D12131" s="490">
        <v>0</v>
      </c>
      <c r="E12131" s="487"/>
      <c r="F12131" s="487" t="s">
        <v>5958</v>
      </c>
      <c r="G12131" s="488" t="s">
        <v>6112</v>
      </c>
      <c r="H12131" s="488"/>
      <c r="I12131" s="490">
        <v>0</v>
      </c>
      <c r="J12131" s="490">
        <v>0</v>
      </c>
      <c r="K12131" s="490">
        <v>0</v>
      </c>
      <c r="L12131" s="508"/>
      <c r="M12131" s="489">
        <v>0</v>
      </c>
      <c r="N12131" s="490">
        <v>0</v>
      </c>
      <c r="O12131" s="487" t="s">
        <v>5958</v>
      </c>
    </row>
    <row r="12132" spans="1:15" x14ac:dyDescent="0.25">
      <c r="A12132" s="489">
        <v>108130</v>
      </c>
      <c r="B12132" s="488" t="s">
        <v>5658</v>
      </c>
      <c r="C12132" s="489" t="s">
        <v>87</v>
      </c>
      <c r="D12132" s="490">
        <v>0</v>
      </c>
      <c r="E12132" s="487"/>
      <c r="F12132" s="487" t="s">
        <v>5958</v>
      </c>
      <c r="G12132" s="488" t="s">
        <v>6112</v>
      </c>
      <c r="H12132" s="488"/>
      <c r="I12132" s="490">
        <v>0</v>
      </c>
      <c r="J12132" s="490">
        <v>0</v>
      </c>
      <c r="K12132" s="490">
        <v>0</v>
      </c>
      <c r="L12132" s="508"/>
      <c r="M12132" s="489">
        <v>0</v>
      </c>
      <c r="N12132" s="490">
        <v>0</v>
      </c>
      <c r="O12132" s="487" t="s">
        <v>5958</v>
      </c>
    </row>
    <row r="12133" spans="1:15" x14ac:dyDescent="0.25">
      <c r="A12133" s="489">
        <v>108131</v>
      </c>
      <c r="B12133" s="488" t="s">
        <v>5554</v>
      </c>
      <c r="C12133" s="489" t="s">
        <v>87</v>
      </c>
      <c r="D12133" s="490">
        <v>0</v>
      </c>
      <c r="E12133" s="487"/>
      <c r="F12133" s="487" t="s">
        <v>5958</v>
      </c>
      <c r="G12133" s="488" t="s">
        <v>6112</v>
      </c>
      <c r="H12133" s="488"/>
      <c r="I12133" s="490">
        <v>0</v>
      </c>
      <c r="J12133" s="490">
        <v>0</v>
      </c>
      <c r="K12133" s="490">
        <v>0</v>
      </c>
      <c r="L12133" s="508"/>
      <c r="M12133" s="489">
        <v>0</v>
      </c>
      <c r="N12133" s="490">
        <v>0</v>
      </c>
      <c r="O12133" s="487" t="s">
        <v>5958</v>
      </c>
    </row>
    <row r="12134" spans="1:15" x14ac:dyDescent="0.25">
      <c r="A12134" s="489">
        <v>108132</v>
      </c>
      <c r="B12134" s="488" t="s">
        <v>5456</v>
      </c>
      <c r="C12134" s="489" t="s">
        <v>87</v>
      </c>
      <c r="D12134" s="490">
        <v>0</v>
      </c>
      <c r="E12134" s="487"/>
      <c r="F12134" s="487" t="s">
        <v>5958</v>
      </c>
      <c r="G12134" s="488" t="s">
        <v>6112</v>
      </c>
      <c r="H12134" s="488"/>
      <c r="I12134" s="490">
        <v>0</v>
      </c>
      <c r="J12134" s="490">
        <v>0</v>
      </c>
      <c r="K12134" s="490">
        <v>0</v>
      </c>
      <c r="L12134" s="508"/>
      <c r="M12134" s="489">
        <v>0</v>
      </c>
      <c r="N12134" s="490">
        <v>0</v>
      </c>
      <c r="O12134" s="487" t="s">
        <v>5958</v>
      </c>
    </row>
    <row r="12135" spans="1:15" x14ac:dyDescent="0.25">
      <c r="A12135" s="489">
        <v>108133</v>
      </c>
      <c r="B12135" s="488" t="s">
        <v>5480</v>
      </c>
      <c r="C12135" s="489" t="s">
        <v>87</v>
      </c>
      <c r="D12135" s="490">
        <v>0</v>
      </c>
      <c r="E12135" s="487"/>
      <c r="F12135" s="487" t="s">
        <v>5958</v>
      </c>
      <c r="G12135" s="488" t="s">
        <v>6112</v>
      </c>
      <c r="H12135" s="488"/>
      <c r="I12135" s="490">
        <v>0</v>
      </c>
      <c r="J12135" s="490">
        <v>0</v>
      </c>
      <c r="K12135" s="490">
        <v>0</v>
      </c>
      <c r="L12135" s="508"/>
      <c r="M12135" s="489">
        <v>0</v>
      </c>
      <c r="N12135" s="490">
        <v>0</v>
      </c>
      <c r="O12135" s="487" t="s">
        <v>5958</v>
      </c>
    </row>
    <row r="12136" spans="1:15" x14ac:dyDescent="0.25">
      <c r="A12136" s="489">
        <v>108134</v>
      </c>
      <c r="B12136" s="488" t="s">
        <v>5672</v>
      </c>
      <c r="C12136" s="489" t="s">
        <v>80</v>
      </c>
      <c r="D12136" s="490">
        <v>0</v>
      </c>
      <c r="E12136" s="487"/>
      <c r="F12136" s="487" t="s">
        <v>5958</v>
      </c>
      <c r="G12136" s="488" t="s">
        <v>6112</v>
      </c>
      <c r="H12136" s="488"/>
      <c r="I12136" s="490">
        <v>0</v>
      </c>
      <c r="J12136" s="490">
        <v>0</v>
      </c>
      <c r="K12136" s="490">
        <v>0</v>
      </c>
      <c r="L12136" s="508"/>
      <c r="M12136" s="489">
        <v>0</v>
      </c>
      <c r="N12136" s="490">
        <v>0</v>
      </c>
      <c r="O12136" s="487" t="s">
        <v>5958</v>
      </c>
    </row>
    <row r="12137" spans="1:15" x14ac:dyDescent="0.25">
      <c r="A12137" s="489">
        <v>108135</v>
      </c>
      <c r="B12137" s="488" t="s">
        <v>5497</v>
      </c>
      <c r="C12137" s="489" t="s">
        <v>87</v>
      </c>
      <c r="D12137" s="490">
        <v>0</v>
      </c>
      <c r="E12137" s="487"/>
      <c r="F12137" s="487" t="s">
        <v>5958</v>
      </c>
      <c r="G12137" s="488" t="s">
        <v>6112</v>
      </c>
      <c r="H12137" s="488"/>
      <c r="I12137" s="490">
        <v>0</v>
      </c>
      <c r="J12137" s="490">
        <v>0</v>
      </c>
      <c r="K12137" s="490">
        <v>0</v>
      </c>
      <c r="L12137" s="508"/>
      <c r="M12137" s="489">
        <v>0</v>
      </c>
      <c r="N12137" s="490">
        <v>0</v>
      </c>
      <c r="O12137" s="487" t="s">
        <v>5958</v>
      </c>
    </row>
    <row r="12138" spans="1:15" ht="30" x14ac:dyDescent="0.25">
      <c r="A12138" s="489">
        <v>108136</v>
      </c>
      <c r="B12138" s="488" t="s">
        <v>9567</v>
      </c>
      <c r="C12138" s="489" t="s">
        <v>87</v>
      </c>
      <c r="D12138" s="490">
        <v>0</v>
      </c>
      <c r="E12138" s="487"/>
      <c r="F12138" s="487" t="s">
        <v>5958</v>
      </c>
      <c r="G12138" s="488" t="s">
        <v>6114</v>
      </c>
      <c r="H12138" s="488"/>
      <c r="I12138" s="490">
        <v>0</v>
      </c>
      <c r="J12138" s="490">
        <v>0</v>
      </c>
      <c r="K12138" s="490">
        <v>0</v>
      </c>
      <c r="L12138" s="508"/>
      <c r="M12138" s="489">
        <v>0</v>
      </c>
      <c r="N12138" s="490">
        <v>0</v>
      </c>
      <c r="O12138" s="487" t="s">
        <v>5958</v>
      </c>
    </row>
    <row r="12139" spans="1:15" ht="30" x14ac:dyDescent="0.25">
      <c r="A12139" s="489">
        <v>108137</v>
      </c>
      <c r="B12139" s="488" t="s">
        <v>4501</v>
      </c>
      <c r="C12139" s="489" t="s">
        <v>87</v>
      </c>
      <c r="D12139" s="490">
        <v>0</v>
      </c>
      <c r="E12139" s="487"/>
      <c r="F12139" s="487" t="s">
        <v>5958</v>
      </c>
      <c r="G12139" s="488" t="s">
        <v>6115</v>
      </c>
      <c r="H12139" s="488"/>
      <c r="I12139" s="490">
        <v>0</v>
      </c>
      <c r="J12139" s="490">
        <v>0</v>
      </c>
      <c r="K12139" s="490">
        <v>0</v>
      </c>
      <c r="L12139" s="508"/>
      <c r="M12139" s="489">
        <v>0</v>
      </c>
      <c r="N12139" s="490">
        <v>0</v>
      </c>
      <c r="O12139" s="487" t="s">
        <v>5958</v>
      </c>
    </row>
    <row r="12140" spans="1:15" ht="30" x14ac:dyDescent="0.25">
      <c r="A12140" s="489">
        <v>108138</v>
      </c>
      <c r="B12140" s="488" t="s">
        <v>9566</v>
      </c>
      <c r="C12140" s="489" t="s">
        <v>87</v>
      </c>
      <c r="D12140" s="490">
        <v>0</v>
      </c>
      <c r="E12140" s="487"/>
      <c r="F12140" s="487" t="s">
        <v>5958</v>
      </c>
      <c r="G12140" s="488" t="s">
        <v>5981</v>
      </c>
      <c r="H12140" s="488"/>
      <c r="I12140" s="490">
        <v>0</v>
      </c>
      <c r="J12140" s="490">
        <v>0</v>
      </c>
      <c r="K12140" s="490">
        <v>0</v>
      </c>
      <c r="L12140" s="508"/>
      <c r="M12140" s="489">
        <v>0</v>
      </c>
      <c r="N12140" s="490">
        <v>0</v>
      </c>
      <c r="O12140" s="487" t="s">
        <v>5958</v>
      </c>
    </row>
    <row r="12141" spans="1:15" x14ac:dyDescent="0.25">
      <c r="A12141" s="489">
        <v>108139</v>
      </c>
      <c r="B12141" s="488" t="s">
        <v>5735</v>
      </c>
      <c r="C12141" s="489" t="s">
        <v>87</v>
      </c>
      <c r="D12141" s="490">
        <v>0</v>
      </c>
      <c r="E12141" s="487"/>
      <c r="F12141" s="487" t="s">
        <v>5958</v>
      </c>
      <c r="G12141" s="488" t="s">
        <v>5981</v>
      </c>
      <c r="H12141" s="488"/>
      <c r="I12141" s="490">
        <v>0</v>
      </c>
      <c r="J12141" s="490">
        <v>0</v>
      </c>
      <c r="K12141" s="490">
        <v>0</v>
      </c>
      <c r="L12141" s="508"/>
      <c r="M12141" s="489">
        <v>0</v>
      </c>
      <c r="N12141" s="490">
        <v>0</v>
      </c>
      <c r="O12141" s="487" t="s">
        <v>5958</v>
      </c>
    </row>
    <row r="12142" spans="1:15" ht="30" x14ac:dyDescent="0.25">
      <c r="A12142" s="489">
        <v>108140</v>
      </c>
      <c r="B12142" s="488" t="s">
        <v>5299</v>
      </c>
      <c r="C12142" s="489" t="s">
        <v>80</v>
      </c>
      <c r="D12142" s="490">
        <v>0</v>
      </c>
      <c r="E12142" s="487"/>
      <c r="F12142" s="487" t="s">
        <v>5958</v>
      </c>
      <c r="G12142" s="488" t="s">
        <v>6074</v>
      </c>
      <c r="H12142" s="488"/>
      <c r="I12142" s="490">
        <v>0</v>
      </c>
      <c r="J12142" s="490">
        <v>0</v>
      </c>
      <c r="K12142" s="490">
        <v>0</v>
      </c>
      <c r="L12142" s="508"/>
      <c r="M12142" s="489">
        <v>0</v>
      </c>
      <c r="N12142" s="490">
        <v>0</v>
      </c>
      <c r="O12142" s="487" t="s">
        <v>5958</v>
      </c>
    </row>
    <row r="12143" spans="1:15" ht="30" x14ac:dyDescent="0.25">
      <c r="A12143" s="489">
        <v>108141</v>
      </c>
      <c r="B12143" s="488" t="s">
        <v>5303</v>
      </c>
      <c r="C12143" s="489" t="s">
        <v>87</v>
      </c>
      <c r="D12143" s="490">
        <v>0</v>
      </c>
      <c r="E12143" s="487"/>
      <c r="F12143" s="487" t="s">
        <v>5958</v>
      </c>
      <c r="G12143" s="488" t="s">
        <v>6074</v>
      </c>
      <c r="H12143" s="488"/>
      <c r="I12143" s="490">
        <v>0</v>
      </c>
      <c r="J12143" s="490">
        <v>0</v>
      </c>
      <c r="K12143" s="490">
        <v>0</v>
      </c>
      <c r="L12143" s="508"/>
      <c r="M12143" s="489">
        <v>0</v>
      </c>
      <c r="N12143" s="490">
        <v>0</v>
      </c>
      <c r="O12143" s="487" t="s">
        <v>5958</v>
      </c>
    </row>
    <row r="12144" spans="1:15" ht="30" x14ac:dyDescent="0.25">
      <c r="A12144" s="489">
        <v>108142</v>
      </c>
      <c r="B12144" s="488" t="s">
        <v>5297</v>
      </c>
      <c r="C12144" s="489" t="s">
        <v>87</v>
      </c>
      <c r="D12144" s="490">
        <v>0</v>
      </c>
      <c r="E12144" s="487"/>
      <c r="F12144" s="487" t="s">
        <v>5958</v>
      </c>
      <c r="G12144" s="488" t="s">
        <v>6074</v>
      </c>
      <c r="H12144" s="488"/>
      <c r="I12144" s="490">
        <v>0</v>
      </c>
      <c r="J12144" s="490">
        <v>0</v>
      </c>
      <c r="K12144" s="490">
        <v>0</v>
      </c>
      <c r="L12144" s="508"/>
      <c r="M12144" s="489">
        <v>0</v>
      </c>
      <c r="N12144" s="490">
        <v>0</v>
      </c>
      <c r="O12144" s="487" t="s">
        <v>5958</v>
      </c>
    </row>
    <row r="12145" spans="1:15" x14ac:dyDescent="0.25">
      <c r="A12145" s="489">
        <v>108143</v>
      </c>
      <c r="B12145" s="488" t="s">
        <v>5581</v>
      </c>
      <c r="C12145" s="489" t="s">
        <v>80</v>
      </c>
      <c r="D12145" s="490">
        <v>0</v>
      </c>
      <c r="E12145" s="487"/>
      <c r="F12145" s="487" t="s">
        <v>5958</v>
      </c>
      <c r="G12145" s="488" t="s">
        <v>6112</v>
      </c>
      <c r="H12145" s="488"/>
      <c r="I12145" s="490">
        <v>0</v>
      </c>
      <c r="J12145" s="490">
        <v>0</v>
      </c>
      <c r="K12145" s="490">
        <v>0</v>
      </c>
      <c r="L12145" s="508"/>
      <c r="M12145" s="489">
        <v>0</v>
      </c>
      <c r="N12145" s="490">
        <v>0</v>
      </c>
      <c r="O12145" s="487" t="s">
        <v>5958</v>
      </c>
    </row>
    <row r="12146" spans="1:15" x14ac:dyDescent="0.25">
      <c r="A12146" s="489">
        <v>108144</v>
      </c>
      <c r="B12146" s="488" t="s">
        <v>5458</v>
      </c>
      <c r="C12146" s="489" t="s">
        <v>87</v>
      </c>
      <c r="D12146" s="490">
        <v>0</v>
      </c>
      <c r="E12146" s="487"/>
      <c r="F12146" s="487" t="s">
        <v>5958</v>
      </c>
      <c r="G12146" s="488" t="s">
        <v>6112</v>
      </c>
      <c r="H12146" s="488"/>
      <c r="I12146" s="490">
        <v>0</v>
      </c>
      <c r="J12146" s="490">
        <v>0</v>
      </c>
      <c r="K12146" s="490">
        <v>0</v>
      </c>
      <c r="L12146" s="508"/>
      <c r="M12146" s="489">
        <v>0</v>
      </c>
      <c r="N12146" s="490">
        <v>0</v>
      </c>
      <c r="O12146" s="487" t="s">
        <v>5958</v>
      </c>
    </row>
    <row r="12147" spans="1:15" ht="30" x14ac:dyDescent="0.25">
      <c r="A12147" s="489">
        <v>108145</v>
      </c>
      <c r="B12147" s="488" t="s">
        <v>9566</v>
      </c>
      <c r="C12147" s="489" t="s">
        <v>87</v>
      </c>
      <c r="D12147" s="490">
        <v>0</v>
      </c>
      <c r="E12147" s="487"/>
      <c r="F12147" s="487" t="s">
        <v>5958</v>
      </c>
      <c r="G12147" s="488" t="s">
        <v>6112</v>
      </c>
      <c r="H12147" s="488"/>
      <c r="I12147" s="490">
        <v>0</v>
      </c>
      <c r="J12147" s="490">
        <v>0</v>
      </c>
      <c r="K12147" s="490">
        <v>0</v>
      </c>
      <c r="L12147" s="508"/>
      <c r="M12147" s="489">
        <v>0</v>
      </c>
      <c r="N12147" s="490">
        <v>0</v>
      </c>
      <c r="O12147" s="487" t="s">
        <v>5958</v>
      </c>
    </row>
    <row r="12148" spans="1:15" ht="30" x14ac:dyDescent="0.25">
      <c r="A12148" s="489">
        <v>108146</v>
      </c>
      <c r="B12148" s="488" t="s">
        <v>9565</v>
      </c>
      <c r="C12148" s="489" t="s">
        <v>87</v>
      </c>
      <c r="D12148" s="490">
        <v>0</v>
      </c>
      <c r="E12148" s="487"/>
      <c r="F12148" s="487" t="s">
        <v>5958</v>
      </c>
      <c r="G12148" s="488" t="s">
        <v>6112</v>
      </c>
      <c r="H12148" s="488"/>
      <c r="I12148" s="490">
        <v>0</v>
      </c>
      <c r="J12148" s="490">
        <v>0</v>
      </c>
      <c r="K12148" s="490">
        <v>0</v>
      </c>
      <c r="L12148" s="508"/>
      <c r="M12148" s="489">
        <v>0</v>
      </c>
      <c r="N12148" s="490">
        <v>0</v>
      </c>
      <c r="O12148" s="487" t="s">
        <v>5958</v>
      </c>
    </row>
    <row r="12149" spans="1:15" x14ac:dyDescent="0.25">
      <c r="A12149" s="489">
        <v>108147</v>
      </c>
      <c r="B12149" s="488" t="s">
        <v>5575</v>
      </c>
      <c r="C12149" s="489" t="s">
        <v>87</v>
      </c>
      <c r="D12149" s="490">
        <v>0</v>
      </c>
      <c r="E12149" s="487"/>
      <c r="F12149" s="487" t="s">
        <v>5958</v>
      </c>
      <c r="G12149" s="488" t="s">
        <v>6112</v>
      </c>
      <c r="H12149" s="488"/>
      <c r="I12149" s="490">
        <v>0</v>
      </c>
      <c r="J12149" s="490">
        <v>0</v>
      </c>
      <c r="K12149" s="490">
        <v>0</v>
      </c>
      <c r="L12149" s="508"/>
      <c r="M12149" s="489">
        <v>0</v>
      </c>
      <c r="N12149" s="490">
        <v>0</v>
      </c>
      <c r="O12149" s="487" t="s">
        <v>5958</v>
      </c>
    </row>
    <row r="12150" spans="1:15" x14ac:dyDescent="0.25">
      <c r="A12150" s="489">
        <v>108148</v>
      </c>
      <c r="B12150" s="488" t="s">
        <v>5479</v>
      </c>
      <c r="C12150" s="489" t="s">
        <v>87</v>
      </c>
      <c r="D12150" s="490">
        <v>0</v>
      </c>
      <c r="E12150" s="487"/>
      <c r="F12150" s="487" t="s">
        <v>5958</v>
      </c>
      <c r="G12150" s="488" t="s">
        <v>6112</v>
      </c>
      <c r="H12150" s="488"/>
      <c r="I12150" s="490">
        <v>0</v>
      </c>
      <c r="J12150" s="490">
        <v>0</v>
      </c>
      <c r="K12150" s="490">
        <v>0</v>
      </c>
      <c r="L12150" s="508"/>
      <c r="M12150" s="489">
        <v>0</v>
      </c>
      <c r="N12150" s="490">
        <v>0</v>
      </c>
      <c r="O12150" s="487" t="s">
        <v>5958</v>
      </c>
    </row>
    <row r="12151" spans="1:15" ht="30" x14ac:dyDescent="0.25">
      <c r="A12151" s="489">
        <v>108149</v>
      </c>
      <c r="B12151" s="488" t="s">
        <v>9564</v>
      </c>
      <c r="C12151" s="489" t="s">
        <v>87</v>
      </c>
      <c r="D12151" s="490">
        <v>0</v>
      </c>
      <c r="E12151" s="487"/>
      <c r="F12151" s="487" t="s">
        <v>5958</v>
      </c>
      <c r="G12151" s="488" t="s">
        <v>6112</v>
      </c>
      <c r="H12151" s="488"/>
      <c r="I12151" s="490">
        <v>0</v>
      </c>
      <c r="J12151" s="490">
        <v>0</v>
      </c>
      <c r="K12151" s="490">
        <v>0</v>
      </c>
      <c r="L12151" s="508"/>
      <c r="M12151" s="489">
        <v>0</v>
      </c>
      <c r="N12151" s="490">
        <v>0</v>
      </c>
      <c r="O12151" s="487" t="s">
        <v>5958</v>
      </c>
    </row>
    <row r="12152" spans="1:15" ht="30" x14ac:dyDescent="0.25">
      <c r="A12152" s="489">
        <v>108150</v>
      </c>
      <c r="B12152" s="488" t="s">
        <v>9563</v>
      </c>
      <c r="C12152" s="489" t="s">
        <v>87</v>
      </c>
      <c r="D12152" s="490">
        <v>0</v>
      </c>
      <c r="E12152" s="487"/>
      <c r="F12152" s="487" t="s">
        <v>5958</v>
      </c>
      <c r="G12152" s="488" t="s">
        <v>6112</v>
      </c>
      <c r="H12152" s="488"/>
      <c r="I12152" s="490">
        <v>0</v>
      </c>
      <c r="J12152" s="490">
        <v>0</v>
      </c>
      <c r="K12152" s="490">
        <v>0</v>
      </c>
      <c r="L12152" s="508"/>
      <c r="M12152" s="489">
        <v>0</v>
      </c>
      <c r="N12152" s="490">
        <v>0</v>
      </c>
      <c r="O12152" s="487" t="s">
        <v>5958</v>
      </c>
    </row>
    <row r="12153" spans="1:15" ht="30" x14ac:dyDescent="0.25">
      <c r="A12153" s="489">
        <v>108151</v>
      </c>
      <c r="B12153" s="488" t="s">
        <v>9562</v>
      </c>
      <c r="C12153" s="489" t="s">
        <v>87</v>
      </c>
      <c r="D12153" s="490">
        <v>0</v>
      </c>
      <c r="E12153" s="487"/>
      <c r="F12153" s="487" t="s">
        <v>5958</v>
      </c>
      <c r="G12153" s="488" t="s">
        <v>6112</v>
      </c>
      <c r="H12153" s="488"/>
      <c r="I12153" s="490">
        <v>0</v>
      </c>
      <c r="J12153" s="490">
        <v>0</v>
      </c>
      <c r="K12153" s="490">
        <v>0</v>
      </c>
      <c r="L12153" s="508"/>
      <c r="M12153" s="489">
        <v>0</v>
      </c>
      <c r="N12153" s="490">
        <v>0</v>
      </c>
      <c r="O12153" s="487" t="s">
        <v>5958</v>
      </c>
    </row>
    <row r="12154" spans="1:15" ht="30" x14ac:dyDescent="0.25">
      <c r="A12154" s="489">
        <v>108152</v>
      </c>
      <c r="B12154" s="488" t="s">
        <v>4356</v>
      </c>
      <c r="C12154" s="489" t="s">
        <v>92</v>
      </c>
      <c r="D12154" s="490">
        <v>0</v>
      </c>
      <c r="E12154" s="487"/>
      <c r="F12154" s="487" t="s">
        <v>5958</v>
      </c>
      <c r="G12154" s="488" t="s">
        <v>6342</v>
      </c>
      <c r="H12154" s="488"/>
      <c r="I12154" s="490">
        <v>0</v>
      </c>
      <c r="J12154" s="490">
        <v>0</v>
      </c>
      <c r="K12154" s="490">
        <v>0</v>
      </c>
      <c r="L12154" s="508"/>
      <c r="M12154" s="489">
        <v>0</v>
      </c>
      <c r="N12154" s="490">
        <v>0</v>
      </c>
      <c r="O12154" s="487" t="s">
        <v>5958</v>
      </c>
    </row>
    <row r="12155" spans="1:15" x14ac:dyDescent="0.25">
      <c r="A12155" s="489">
        <v>108153</v>
      </c>
      <c r="B12155" s="488" t="s">
        <v>5557</v>
      </c>
      <c r="C12155" s="489" t="s">
        <v>87</v>
      </c>
      <c r="D12155" s="490">
        <v>0</v>
      </c>
      <c r="E12155" s="487"/>
      <c r="F12155" s="487" t="s">
        <v>5958</v>
      </c>
      <c r="G12155" s="488" t="s">
        <v>6112</v>
      </c>
      <c r="H12155" s="488"/>
      <c r="I12155" s="490">
        <v>0</v>
      </c>
      <c r="J12155" s="490">
        <v>0</v>
      </c>
      <c r="K12155" s="490">
        <v>0</v>
      </c>
      <c r="L12155" s="508"/>
      <c r="M12155" s="489">
        <v>0</v>
      </c>
      <c r="N12155" s="490">
        <v>0</v>
      </c>
      <c r="O12155" s="487" t="s">
        <v>5958</v>
      </c>
    </row>
    <row r="12156" spans="1:15" ht="30" x14ac:dyDescent="0.25">
      <c r="A12156" s="489">
        <v>108154</v>
      </c>
      <c r="B12156" s="488" t="s">
        <v>9561</v>
      </c>
      <c r="C12156" s="489" t="s">
        <v>87</v>
      </c>
      <c r="D12156" s="490">
        <v>0</v>
      </c>
      <c r="E12156" s="487"/>
      <c r="F12156" s="487" t="s">
        <v>5958</v>
      </c>
      <c r="G12156" s="488" t="s">
        <v>6112</v>
      </c>
      <c r="H12156" s="488"/>
      <c r="I12156" s="490">
        <v>0</v>
      </c>
      <c r="J12156" s="490">
        <v>0</v>
      </c>
      <c r="K12156" s="490">
        <v>0</v>
      </c>
      <c r="L12156" s="508"/>
      <c r="M12156" s="489">
        <v>0</v>
      </c>
      <c r="N12156" s="490">
        <v>0</v>
      </c>
      <c r="O12156" s="487" t="s">
        <v>5958</v>
      </c>
    </row>
    <row r="12157" spans="1:15" x14ac:dyDescent="0.25">
      <c r="A12157" s="489">
        <v>108155</v>
      </c>
      <c r="B12157" s="488" t="s">
        <v>4354</v>
      </c>
      <c r="C12157" s="489" t="s">
        <v>92</v>
      </c>
      <c r="D12157" s="490">
        <v>0</v>
      </c>
      <c r="E12157" s="487"/>
      <c r="F12157" s="487" t="s">
        <v>5958</v>
      </c>
      <c r="G12157" s="488" t="s">
        <v>6342</v>
      </c>
      <c r="H12157" s="488"/>
      <c r="I12157" s="490">
        <v>0</v>
      </c>
      <c r="J12157" s="490">
        <v>0</v>
      </c>
      <c r="K12157" s="490">
        <v>0</v>
      </c>
      <c r="L12157" s="508"/>
      <c r="M12157" s="489">
        <v>0</v>
      </c>
      <c r="N12157" s="490">
        <v>0</v>
      </c>
      <c r="O12157" s="487" t="s">
        <v>5958</v>
      </c>
    </row>
    <row r="12158" spans="1:15" ht="30" x14ac:dyDescent="0.25">
      <c r="A12158" s="489">
        <v>108156</v>
      </c>
      <c r="B12158" s="488" t="s">
        <v>9560</v>
      </c>
      <c r="C12158" s="489" t="s">
        <v>87</v>
      </c>
      <c r="D12158" s="490">
        <v>0</v>
      </c>
      <c r="E12158" s="487"/>
      <c r="F12158" s="487" t="s">
        <v>5958</v>
      </c>
      <c r="G12158" s="488" t="s">
        <v>6112</v>
      </c>
      <c r="H12158" s="488"/>
      <c r="I12158" s="490">
        <v>0</v>
      </c>
      <c r="J12158" s="490">
        <v>0</v>
      </c>
      <c r="K12158" s="490">
        <v>0</v>
      </c>
      <c r="L12158" s="508"/>
      <c r="M12158" s="489">
        <v>0</v>
      </c>
      <c r="N12158" s="490">
        <v>0</v>
      </c>
      <c r="O12158" s="487" t="s">
        <v>5958</v>
      </c>
    </row>
    <row r="12159" spans="1:15" ht="30" x14ac:dyDescent="0.25">
      <c r="A12159" s="489">
        <v>108157</v>
      </c>
      <c r="B12159" s="488" t="s">
        <v>9559</v>
      </c>
      <c r="C12159" s="489" t="s">
        <v>87</v>
      </c>
      <c r="D12159" s="490">
        <v>0</v>
      </c>
      <c r="E12159" s="487"/>
      <c r="F12159" s="487" t="s">
        <v>5958</v>
      </c>
      <c r="G12159" s="488" t="s">
        <v>6112</v>
      </c>
      <c r="H12159" s="488"/>
      <c r="I12159" s="490">
        <v>0</v>
      </c>
      <c r="J12159" s="490">
        <v>0</v>
      </c>
      <c r="K12159" s="490">
        <v>0</v>
      </c>
      <c r="L12159" s="508"/>
      <c r="M12159" s="489">
        <v>0</v>
      </c>
      <c r="N12159" s="490">
        <v>0</v>
      </c>
      <c r="O12159" s="487" t="s">
        <v>5958</v>
      </c>
    </row>
    <row r="12160" spans="1:15" ht="30" x14ac:dyDescent="0.25">
      <c r="A12160" s="489">
        <v>108158</v>
      </c>
      <c r="B12160" s="488" t="s">
        <v>9558</v>
      </c>
      <c r="C12160" s="489" t="s">
        <v>87</v>
      </c>
      <c r="D12160" s="490">
        <v>0</v>
      </c>
      <c r="E12160" s="487"/>
      <c r="F12160" s="487" t="s">
        <v>5958</v>
      </c>
      <c r="G12160" s="488" t="s">
        <v>6112</v>
      </c>
      <c r="H12160" s="488"/>
      <c r="I12160" s="490">
        <v>0</v>
      </c>
      <c r="J12160" s="490">
        <v>0</v>
      </c>
      <c r="K12160" s="490">
        <v>0</v>
      </c>
      <c r="L12160" s="508"/>
      <c r="M12160" s="489">
        <v>0</v>
      </c>
      <c r="N12160" s="490">
        <v>0</v>
      </c>
      <c r="O12160" s="487" t="s">
        <v>5958</v>
      </c>
    </row>
    <row r="12161" spans="1:15" ht="30" x14ac:dyDescent="0.25">
      <c r="A12161" s="489">
        <v>108159</v>
      </c>
      <c r="B12161" s="488" t="s">
        <v>9557</v>
      </c>
      <c r="C12161" s="489" t="s">
        <v>87</v>
      </c>
      <c r="D12161" s="490">
        <v>0</v>
      </c>
      <c r="E12161" s="487"/>
      <c r="F12161" s="487" t="s">
        <v>5958</v>
      </c>
      <c r="G12161" s="488" t="s">
        <v>6112</v>
      </c>
      <c r="H12161" s="488"/>
      <c r="I12161" s="490">
        <v>0</v>
      </c>
      <c r="J12161" s="490">
        <v>0</v>
      </c>
      <c r="K12161" s="490">
        <v>0</v>
      </c>
      <c r="L12161" s="508"/>
      <c r="M12161" s="489">
        <v>0</v>
      </c>
      <c r="N12161" s="490">
        <v>0</v>
      </c>
      <c r="O12161" s="487" t="s">
        <v>5958</v>
      </c>
    </row>
    <row r="12162" spans="1:15" ht="30" x14ac:dyDescent="0.25">
      <c r="A12162" s="489">
        <v>108160</v>
      </c>
      <c r="B12162" s="488" t="s">
        <v>9556</v>
      </c>
      <c r="C12162" s="489" t="s">
        <v>87</v>
      </c>
      <c r="D12162" s="490">
        <v>0</v>
      </c>
      <c r="E12162" s="487"/>
      <c r="F12162" s="487" t="s">
        <v>5958</v>
      </c>
      <c r="G12162" s="488" t="s">
        <v>6112</v>
      </c>
      <c r="H12162" s="488"/>
      <c r="I12162" s="490">
        <v>0</v>
      </c>
      <c r="J12162" s="490">
        <v>0</v>
      </c>
      <c r="K12162" s="490">
        <v>0</v>
      </c>
      <c r="L12162" s="508"/>
      <c r="M12162" s="489">
        <v>0</v>
      </c>
      <c r="N12162" s="490">
        <v>0</v>
      </c>
      <c r="O12162" s="487" t="s">
        <v>5958</v>
      </c>
    </row>
    <row r="12163" spans="1:15" x14ac:dyDescent="0.25">
      <c r="A12163" s="489">
        <v>108161</v>
      </c>
      <c r="B12163" s="488" t="s">
        <v>5457</v>
      </c>
      <c r="C12163" s="489" t="s">
        <v>87</v>
      </c>
      <c r="D12163" s="490">
        <v>0</v>
      </c>
      <c r="E12163" s="487"/>
      <c r="F12163" s="487" t="s">
        <v>5958</v>
      </c>
      <c r="G12163" s="488" t="s">
        <v>6112</v>
      </c>
      <c r="H12163" s="488"/>
      <c r="I12163" s="490">
        <v>0</v>
      </c>
      <c r="J12163" s="490">
        <v>0</v>
      </c>
      <c r="K12163" s="490">
        <v>0</v>
      </c>
      <c r="L12163" s="508"/>
      <c r="M12163" s="489">
        <v>0</v>
      </c>
      <c r="N12163" s="490">
        <v>0</v>
      </c>
      <c r="O12163" s="487" t="s">
        <v>5958</v>
      </c>
    </row>
    <row r="12164" spans="1:15" ht="30" x14ac:dyDescent="0.25">
      <c r="A12164" s="489">
        <v>108162</v>
      </c>
      <c r="B12164" s="488" t="s">
        <v>9555</v>
      </c>
      <c r="C12164" s="489" t="s">
        <v>87</v>
      </c>
      <c r="D12164" s="490">
        <v>0</v>
      </c>
      <c r="E12164" s="487"/>
      <c r="F12164" s="487" t="s">
        <v>5958</v>
      </c>
      <c r="G12164" s="488" t="s">
        <v>6112</v>
      </c>
      <c r="H12164" s="488"/>
      <c r="I12164" s="490">
        <v>0</v>
      </c>
      <c r="J12164" s="490">
        <v>0</v>
      </c>
      <c r="K12164" s="490">
        <v>0</v>
      </c>
      <c r="L12164" s="508"/>
      <c r="M12164" s="489">
        <v>0</v>
      </c>
      <c r="N12164" s="490">
        <v>0</v>
      </c>
      <c r="O12164" s="487" t="s">
        <v>5958</v>
      </c>
    </row>
    <row r="12165" spans="1:15" x14ac:dyDescent="0.25">
      <c r="A12165" s="489">
        <v>108163</v>
      </c>
      <c r="B12165" s="488" t="s">
        <v>5462</v>
      </c>
      <c r="C12165" s="489" t="s">
        <v>87</v>
      </c>
      <c r="D12165" s="490">
        <v>0</v>
      </c>
      <c r="E12165" s="487"/>
      <c r="F12165" s="487" t="s">
        <v>5958</v>
      </c>
      <c r="G12165" s="488" t="s">
        <v>6112</v>
      </c>
      <c r="H12165" s="488"/>
      <c r="I12165" s="490">
        <v>0</v>
      </c>
      <c r="J12165" s="490">
        <v>0</v>
      </c>
      <c r="K12165" s="490">
        <v>0</v>
      </c>
      <c r="L12165" s="508"/>
      <c r="M12165" s="489">
        <v>0</v>
      </c>
      <c r="N12165" s="490">
        <v>0</v>
      </c>
      <c r="O12165" s="487" t="s">
        <v>5958</v>
      </c>
    </row>
    <row r="12166" spans="1:15" ht="30" x14ac:dyDescent="0.25">
      <c r="A12166" s="489">
        <v>108164</v>
      </c>
      <c r="B12166" s="488" t="s">
        <v>9554</v>
      </c>
      <c r="C12166" s="489" t="s">
        <v>92</v>
      </c>
      <c r="D12166" s="490">
        <v>0</v>
      </c>
      <c r="E12166" s="487"/>
      <c r="F12166" s="487" t="s">
        <v>5958</v>
      </c>
      <c r="G12166" s="488" t="s">
        <v>6123</v>
      </c>
      <c r="H12166" s="488"/>
      <c r="I12166" s="490">
        <v>0</v>
      </c>
      <c r="J12166" s="490">
        <v>0</v>
      </c>
      <c r="K12166" s="490">
        <v>0</v>
      </c>
      <c r="L12166" s="508"/>
      <c r="M12166" s="489">
        <v>0</v>
      </c>
      <c r="N12166" s="490">
        <v>0</v>
      </c>
      <c r="O12166" s="487" t="s">
        <v>5958</v>
      </c>
    </row>
    <row r="12167" spans="1:15" x14ac:dyDescent="0.25">
      <c r="A12167" s="489">
        <v>108165</v>
      </c>
      <c r="B12167" s="488" t="s">
        <v>4366</v>
      </c>
      <c r="C12167" s="489" t="s">
        <v>92</v>
      </c>
      <c r="D12167" s="490">
        <v>0</v>
      </c>
      <c r="E12167" s="487"/>
      <c r="F12167" s="487" t="s">
        <v>5958</v>
      </c>
      <c r="G12167" s="488" t="s">
        <v>6123</v>
      </c>
      <c r="H12167" s="488"/>
      <c r="I12167" s="490">
        <v>0</v>
      </c>
      <c r="J12167" s="490">
        <v>0</v>
      </c>
      <c r="K12167" s="490">
        <v>0</v>
      </c>
      <c r="L12167" s="508"/>
      <c r="M12167" s="489">
        <v>0</v>
      </c>
      <c r="N12167" s="490">
        <v>0</v>
      </c>
      <c r="O12167" s="487" t="s">
        <v>5958</v>
      </c>
    </row>
    <row r="12168" spans="1:15" ht="30" x14ac:dyDescent="0.25">
      <c r="A12168" s="489">
        <v>108166</v>
      </c>
      <c r="B12168" s="488" t="s">
        <v>9553</v>
      </c>
      <c r="C12168" s="489" t="s">
        <v>92</v>
      </c>
      <c r="D12168" s="490">
        <v>0</v>
      </c>
      <c r="E12168" s="487"/>
      <c r="F12168" s="487" t="s">
        <v>5958</v>
      </c>
      <c r="G12168" s="488" t="s">
        <v>6123</v>
      </c>
      <c r="H12168" s="488"/>
      <c r="I12168" s="490">
        <v>0</v>
      </c>
      <c r="J12168" s="490">
        <v>0</v>
      </c>
      <c r="K12168" s="490">
        <v>0</v>
      </c>
      <c r="L12168" s="508"/>
      <c r="M12168" s="489">
        <v>0</v>
      </c>
      <c r="N12168" s="490">
        <v>0</v>
      </c>
      <c r="O12168" s="487" t="s">
        <v>5958</v>
      </c>
    </row>
    <row r="12169" spans="1:15" ht="30" x14ac:dyDescent="0.25">
      <c r="A12169" s="489">
        <v>108167</v>
      </c>
      <c r="B12169" s="488" t="s">
        <v>9552</v>
      </c>
      <c r="C12169" s="489" t="s">
        <v>87</v>
      </c>
      <c r="D12169" s="490">
        <v>0</v>
      </c>
      <c r="E12169" s="487"/>
      <c r="F12169" s="487" t="s">
        <v>5958</v>
      </c>
      <c r="G12169" s="488" t="s">
        <v>6112</v>
      </c>
      <c r="H12169" s="488"/>
      <c r="I12169" s="490">
        <v>0</v>
      </c>
      <c r="J12169" s="490">
        <v>0</v>
      </c>
      <c r="K12169" s="490">
        <v>0</v>
      </c>
      <c r="L12169" s="508"/>
      <c r="M12169" s="489">
        <v>0</v>
      </c>
      <c r="N12169" s="490">
        <v>0</v>
      </c>
      <c r="O12169" s="487" t="s">
        <v>5958</v>
      </c>
    </row>
    <row r="12170" spans="1:15" x14ac:dyDescent="0.25">
      <c r="A12170" s="489">
        <v>108168</v>
      </c>
      <c r="B12170" s="488" t="s">
        <v>4362</v>
      </c>
      <c r="C12170" s="489" t="s">
        <v>92</v>
      </c>
      <c r="D12170" s="490">
        <v>0</v>
      </c>
      <c r="E12170" s="487"/>
      <c r="F12170" s="487" t="s">
        <v>5958</v>
      </c>
      <c r="G12170" s="488" t="s">
        <v>6123</v>
      </c>
      <c r="H12170" s="488"/>
      <c r="I12170" s="490">
        <v>0</v>
      </c>
      <c r="J12170" s="490">
        <v>0</v>
      </c>
      <c r="K12170" s="490">
        <v>0</v>
      </c>
      <c r="L12170" s="508"/>
      <c r="M12170" s="489">
        <v>0</v>
      </c>
      <c r="N12170" s="490">
        <v>0</v>
      </c>
      <c r="O12170" s="487" t="s">
        <v>5958</v>
      </c>
    </row>
    <row r="12171" spans="1:15" x14ac:dyDescent="0.25">
      <c r="A12171" s="489">
        <v>108169</v>
      </c>
      <c r="B12171" s="488" t="s">
        <v>4361</v>
      </c>
      <c r="C12171" s="489" t="s">
        <v>80</v>
      </c>
      <c r="D12171" s="490">
        <v>0</v>
      </c>
      <c r="E12171" s="487"/>
      <c r="F12171" s="487" t="s">
        <v>5958</v>
      </c>
      <c r="G12171" s="488" t="s">
        <v>6400</v>
      </c>
      <c r="H12171" s="488"/>
      <c r="I12171" s="490">
        <v>0</v>
      </c>
      <c r="J12171" s="490">
        <v>0</v>
      </c>
      <c r="K12171" s="490">
        <v>0</v>
      </c>
      <c r="L12171" s="508"/>
      <c r="M12171" s="489">
        <v>0</v>
      </c>
      <c r="N12171" s="490">
        <v>0</v>
      </c>
      <c r="O12171" s="487" t="s">
        <v>5958</v>
      </c>
    </row>
    <row r="12172" spans="1:15" ht="30" x14ac:dyDescent="0.25">
      <c r="A12172" s="489">
        <v>108170</v>
      </c>
      <c r="B12172" s="488" t="s">
        <v>5370</v>
      </c>
      <c r="C12172" s="489" t="s">
        <v>87</v>
      </c>
      <c r="D12172" s="490">
        <v>0</v>
      </c>
      <c r="E12172" s="487"/>
      <c r="F12172" s="487" t="s">
        <v>5958</v>
      </c>
      <c r="G12172" s="488" t="s">
        <v>6118</v>
      </c>
      <c r="H12172" s="488"/>
      <c r="I12172" s="490">
        <v>0</v>
      </c>
      <c r="J12172" s="490">
        <v>0</v>
      </c>
      <c r="K12172" s="490">
        <v>0</v>
      </c>
      <c r="L12172" s="508"/>
      <c r="M12172" s="489">
        <v>0</v>
      </c>
      <c r="N12172" s="490">
        <v>0</v>
      </c>
      <c r="O12172" s="487" t="s">
        <v>5958</v>
      </c>
    </row>
    <row r="12173" spans="1:15" ht="30" x14ac:dyDescent="0.25">
      <c r="A12173" s="489">
        <v>108171</v>
      </c>
      <c r="B12173" s="488" t="s">
        <v>5371</v>
      </c>
      <c r="C12173" s="489" t="s">
        <v>87</v>
      </c>
      <c r="D12173" s="490">
        <v>0</v>
      </c>
      <c r="E12173" s="487"/>
      <c r="F12173" s="487" t="s">
        <v>5958</v>
      </c>
      <c r="G12173" s="488" t="s">
        <v>6118</v>
      </c>
      <c r="H12173" s="488"/>
      <c r="I12173" s="490">
        <v>0</v>
      </c>
      <c r="J12173" s="490">
        <v>0</v>
      </c>
      <c r="K12173" s="490">
        <v>0</v>
      </c>
      <c r="L12173" s="508"/>
      <c r="M12173" s="489">
        <v>0</v>
      </c>
      <c r="N12173" s="490">
        <v>0</v>
      </c>
      <c r="O12173" s="487" t="s">
        <v>5958</v>
      </c>
    </row>
    <row r="12174" spans="1:15" ht="30" x14ac:dyDescent="0.25">
      <c r="A12174" s="489">
        <v>108172</v>
      </c>
      <c r="B12174" s="488" t="s">
        <v>9551</v>
      </c>
      <c r="C12174" s="489" t="s">
        <v>87</v>
      </c>
      <c r="D12174" s="490">
        <v>0</v>
      </c>
      <c r="E12174" s="487"/>
      <c r="F12174" s="487" t="s">
        <v>5958</v>
      </c>
      <c r="G12174" s="488" t="s">
        <v>6118</v>
      </c>
      <c r="H12174" s="488"/>
      <c r="I12174" s="490">
        <v>0</v>
      </c>
      <c r="J12174" s="490">
        <v>0</v>
      </c>
      <c r="K12174" s="490">
        <v>0</v>
      </c>
      <c r="L12174" s="508"/>
      <c r="M12174" s="489">
        <v>0</v>
      </c>
      <c r="N12174" s="490">
        <v>0</v>
      </c>
      <c r="O12174" s="487" t="s">
        <v>5958</v>
      </c>
    </row>
    <row r="12175" spans="1:15" ht="30" x14ac:dyDescent="0.25">
      <c r="A12175" s="489">
        <v>108173</v>
      </c>
      <c r="B12175" s="488" t="s">
        <v>9550</v>
      </c>
      <c r="C12175" s="489" t="s">
        <v>87</v>
      </c>
      <c r="D12175" s="490">
        <v>0</v>
      </c>
      <c r="E12175" s="487"/>
      <c r="F12175" s="487" t="s">
        <v>5958</v>
      </c>
      <c r="G12175" s="488" t="s">
        <v>6118</v>
      </c>
      <c r="H12175" s="488"/>
      <c r="I12175" s="490">
        <v>0</v>
      </c>
      <c r="J12175" s="490">
        <v>0</v>
      </c>
      <c r="K12175" s="490">
        <v>0</v>
      </c>
      <c r="L12175" s="508"/>
      <c r="M12175" s="489">
        <v>0</v>
      </c>
      <c r="N12175" s="490">
        <v>0</v>
      </c>
      <c r="O12175" s="487" t="s">
        <v>5958</v>
      </c>
    </row>
    <row r="12176" spans="1:15" ht="30" x14ac:dyDescent="0.25">
      <c r="A12176" s="489">
        <v>108174</v>
      </c>
      <c r="B12176" s="488" t="s">
        <v>9549</v>
      </c>
      <c r="C12176" s="489" t="s">
        <v>87</v>
      </c>
      <c r="D12176" s="490">
        <v>0</v>
      </c>
      <c r="E12176" s="487"/>
      <c r="F12176" s="487" t="s">
        <v>5958</v>
      </c>
      <c r="G12176" s="488" t="s">
        <v>6118</v>
      </c>
      <c r="H12176" s="488"/>
      <c r="I12176" s="490">
        <v>0</v>
      </c>
      <c r="J12176" s="490">
        <v>0</v>
      </c>
      <c r="K12176" s="490">
        <v>0</v>
      </c>
      <c r="L12176" s="508"/>
      <c r="M12176" s="489">
        <v>0</v>
      </c>
      <c r="N12176" s="490">
        <v>0</v>
      </c>
      <c r="O12176" s="487" t="s">
        <v>5958</v>
      </c>
    </row>
    <row r="12177" spans="1:15" ht="30" x14ac:dyDescent="0.25">
      <c r="A12177" s="489">
        <v>108175</v>
      </c>
      <c r="B12177" s="488" t="s">
        <v>9548</v>
      </c>
      <c r="C12177" s="489" t="s">
        <v>87</v>
      </c>
      <c r="D12177" s="490">
        <v>0</v>
      </c>
      <c r="E12177" s="487"/>
      <c r="F12177" s="487" t="s">
        <v>5958</v>
      </c>
      <c r="G12177" s="488" t="s">
        <v>6118</v>
      </c>
      <c r="H12177" s="488"/>
      <c r="I12177" s="490">
        <v>0</v>
      </c>
      <c r="J12177" s="490">
        <v>0</v>
      </c>
      <c r="K12177" s="490">
        <v>0</v>
      </c>
      <c r="L12177" s="508"/>
      <c r="M12177" s="489">
        <v>0</v>
      </c>
      <c r="N12177" s="490">
        <v>0</v>
      </c>
      <c r="O12177" s="487" t="s">
        <v>5958</v>
      </c>
    </row>
    <row r="12178" spans="1:15" ht="30" x14ac:dyDescent="0.25">
      <c r="A12178" s="489">
        <v>108176</v>
      </c>
      <c r="B12178" s="488" t="s">
        <v>9547</v>
      </c>
      <c r="C12178" s="489" t="s">
        <v>87</v>
      </c>
      <c r="D12178" s="490">
        <v>0</v>
      </c>
      <c r="E12178" s="487"/>
      <c r="F12178" s="487" t="s">
        <v>5958</v>
      </c>
      <c r="G12178" s="488" t="s">
        <v>6118</v>
      </c>
      <c r="H12178" s="488"/>
      <c r="I12178" s="490">
        <v>0</v>
      </c>
      <c r="J12178" s="490">
        <v>0</v>
      </c>
      <c r="K12178" s="490">
        <v>0</v>
      </c>
      <c r="L12178" s="508"/>
      <c r="M12178" s="489">
        <v>0</v>
      </c>
      <c r="N12178" s="490">
        <v>0</v>
      </c>
      <c r="O12178" s="487" t="s">
        <v>5958</v>
      </c>
    </row>
    <row r="12179" spans="1:15" ht="30" x14ac:dyDescent="0.25">
      <c r="A12179" s="489">
        <v>108177</v>
      </c>
      <c r="B12179" s="488" t="s">
        <v>9546</v>
      </c>
      <c r="C12179" s="489" t="s">
        <v>87</v>
      </c>
      <c r="D12179" s="490">
        <v>0</v>
      </c>
      <c r="E12179" s="487"/>
      <c r="F12179" s="487" t="s">
        <v>5958</v>
      </c>
      <c r="G12179" s="488" t="s">
        <v>6118</v>
      </c>
      <c r="H12179" s="488"/>
      <c r="I12179" s="490">
        <v>0</v>
      </c>
      <c r="J12179" s="490">
        <v>0</v>
      </c>
      <c r="K12179" s="490">
        <v>0</v>
      </c>
      <c r="L12179" s="508"/>
      <c r="M12179" s="489">
        <v>0</v>
      </c>
      <c r="N12179" s="490">
        <v>0</v>
      </c>
      <c r="O12179" s="487" t="s">
        <v>5958</v>
      </c>
    </row>
    <row r="12180" spans="1:15" ht="30" x14ac:dyDescent="0.25">
      <c r="A12180" s="489">
        <v>108178</v>
      </c>
      <c r="B12180" s="488" t="s">
        <v>9545</v>
      </c>
      <c r="C12180" s="489" t="s">
        <v>87</v>
      </c>
      <c r="D12180" s="490">
        <v>0</v>
      </c>
      <c r="E12180" s="487"/>
      <c r="F12180" s="487" t="s">
        <v>5958</v>
      </c>
      <c r="G12180" s="488" t="s">
        <v>6118</v>
      </c>
      <c r="H12180" s="488"/>
      <c r="I12180" s="490">
        <v>0</v>
      </c>
      <c r="J12180" s="490">
        <v>0</v>
      </c>
      <c r="K12180" s="490">
        <v>0</v>
      </c>
      <c r="L12180" s="508"/>
      <c r="M12180" s="489">
        <v>0</v>
      </c>
      <c r="N12180" s="490">
        <v>0</v>
      </c>
      <c r="O12180" s="487" t="s">
        <v>5958</v>
      </c>
    </row>
    <row r="12181" spans="1:15" ht="30" x14ac:dyDescent="0.25">
      <c r="A12181" s="489">
        <v>108179</v>
      </c>
      <c r="B12181" s="488" t="s">
        <v>9544</v>
      </c>
      <c r="C12181" s="489" t="s">
        <v>87</v>
      </c>
      <c r="D12181" s="490">
        <v>0</v>
      </c>
      <c r="E12181" s="487"/>
      <c r="F12181" s="487" t="s">
        <v>5958</v>
      </c>
      <c r="G12181" s="488" t="s">
        <v>5983</v>
      </c>
      <c r="H12181" s="488"/>
      <c r="I12181" s="490">
        <v>0</v>
      </c>
      <c r="J12181" s="490">
        <v>0</v>
      </c>
      <c r="K12181" s="490">
        <v>0</v>
      </c>
      <c r="L12181" s="508"/>
      <c r="M12181" s="489">
        <v>0</v>
      </c>
      <c r="N12181" s="490">
        <v>0</v>
      </c>
      <c r="O12181" s="487" t="s">
        <v>5958</v>
      </c>
    </row>
    <row r="12182" spans="1:15" x14ac:dyDescent="0.25">
      <c r="A12182" s="489">
        <v>108180</v>
      </c>
      <c r="B12182" s="488" t="s">
        <v>4849</v>
      </c>
      <c r="C12182" s="489" t="s">
        <v>87</v>
      </c>
      <c r="D12182" s="490">
        <v>0</v>
      </c>
      <c r="E12182" s="487"/>
      <c r="F12182" s="487" t="s">
        <v>5958</v>
      </c>
      <c r="G12182" s="488" t="s">
        <v>5983</v>
      </c>
      <c r="H12182" s="488"/>
      <c r="I12182" s="490">
        <v>0</v>
      </c>
      <c r="J12182" s="490">
        <v>0</v>
      </c>
      <c r="K12182" s="490">
        <v>0</v>
      </c>
      <c r="L12182" s="508"/>
      <c r="M12182" s="489">
        <v>0</v>
      </c>
      <c r="N12182" s="490">
        <v>0</v>
      </c>
      <c r="O12182" s="487" t="s">
        <v>5958</v>
      </c>
    </row>
    <row r="12183" spans="1:15" ht="30" x14ac:dyDescent="0.25">
      <c r="A12183" s="489">
        <v>108181</v>
      </c>
      <c r="B12183" s="488" t="s">
        <v>9543</v>
      </c>
      <c r="C12183" s="489" t="s">
        <v>87</v>
      </c>
      <c r="D12183" s="490">
        <v>0</v>
      </c>
      <c r="E12183" s="487"/>
      <c r="F12183" s="487" t="s">
        <v>5958</v>
      </c>
      <c r="G12183" s="488" t="s">
        <v>6118</v>
      </c>
      <c r="H12183" s="488"/>
      <c r="I12183" s="490">
        <v>0</v>
      </c>
      <c r="J12183" s="490">
        <v>0</v>
      </c>
      <c r="K12183" s="490">
        <v>0</v>
      </c>
      <c r="L12183" s="508"/>
      <c r="M12183" s="489">
        <v>0</v>
      </c>
      <c r="N12183" s="490">
        <v>0</v>
      </c>
      <c r="O12183" s="487" t="s">
        <v>5958</v>
      </c>
    </row>
    <row r="12184" spans="1:15" ht="30" x14ac:dyDescent="0.25">
      <c r="A12184" s="489">
        <v>108182</v>
      </c>
      <c r="B12184" s="488" t="s">
        <v>9542</v>
      </c>
      <c r="C12184" s="489" t="s">
        <v>87</v>
      </c>
      <c r="D12184" s="490">
        <v>0</v>
      </c>
      <c r="E12184" s="487"/>
      <c r="F12184" s="487" t="s">
        <v>5958</v>
      </c>
      <c r="G12184" s="488" t="s">
        <v>6118</v>
      </c>
      <c r="H12184" s="488"/>
      <c r="I12184" s="490">
        <v>0</v>
      </c>
      <c r="J12184" s="490">
        <v>0</v>
      </c>
      <c r="K12184" s="490">
        <v>0</v>
      </c>
      <c r="L12184" s="508"/>
      <c r="M12184" s="489">
        <v>0</v>
      </c>
      <c r="N12184" s="490">
        <v>0</v>
      </c>
      <c r="O12184" s="487" t="s">
        <v>5958</v>
      </c>
    </row>
    <row r="12185" spans="1:15" ht="30" x14ac:dyDescent="0.25">
      <c r="A12185" s="489">
        <v>108183</v>
      </c>
      <c r="B12185" s="488" t="s">
        <v>5372</v>
      </c>
      <c r="C12185" s="489" t="s">
        <v>87</v>
      </c>
      <c r="D12185" s="490">
        <v>0</v>
      </c>
      <c r="E12185" s="487"/>
      <c r="F12185" s="487" t="s">
        <v>5958</v>
      </c>
      <c r="G12185" s="488" t="s">
        <v>6118</v>
      </c>
      <c r="H12185" s="488"/>
      <c r="I12185" s="490">
        <v>0</v>
      </c>
      <c r="J12185" s="490">
        <v>0</v>
      </c>
      <c r="K12185" s="490">
        <v>0</v>
      </c>
      <c r="L12185" s="508"/>
      <c r="M12185" s="489">
        <v>0</v>
      </c>
      <c r="N12185" s="490">
        <v>0</v>
      </c>
      <c r="O12185" s="487" t="s">
        <v>5958</v>
      </c>
    </row>
    <row r="12186" spans="1:15" x14ac:dyDescent="0.25">
      <c r="A12186" s="489">
        <v>108184</v>
      </c>
      <c r="B12186" s="488" t="s">
        <v>4681</v>
      </c>
      <c r="C12186" s="489" t="s">
        <v>87</v>
      </c>
      <c r="D12186" s="490">
        <v>0</v>
      </c>
      <c r="E12186" s="487"/>
      <c r="F12186" s="487" t="s">
        <v>5958</v>
      </c>
      <c r="G12186" s="488" t="s">
        <v>5983</v>
      </c>
      <c r="H12186" s="488"/>
      <c r="I12186" s="490">
        <v>0</v>
      </c>
      <c r="J12186" s="490">
        <v>0</v>
      </c>
      <c r="K12186" s="490">
        <v>0</v>
      </c>
      <c r="L12186" s="508"/>
      <c r="M12186" s="489">
        <v>0</v>
      </c>
      <c r="N12186" s="490">
        <v>0</v>
      </c>
      <c r="O12186" s="487" t="s">
        <v>5958</v>
      </c>
    </row>
    <row r="12187" spans="1:15" x14ac:dyDescent="0.25">
      <c r="A12187" s="489">
        <v>108185</v>
      </c>
      <c r="B12187" s="488" t="s">
        <v>4696</v>
      </c>
      <c r="C12187" s="489" t="s">
        <v>87</v>
      </c>
      <c r="D12187" s="490">
        <v>0</v>
      </c>
      <c r="E12187" s="487"/>
      <c r="F12187" s="487" t="s">
        <v>5958</v>
      </c>
      <c r="G12187" s="488" t="s">
        <v>5983</v>
      </c>
      <c r="H12187" s="488"/>
      <c r="I12187" s="490">
        <v>0</v>
      </c>
      <c r="J12187" s="490">
        <v>0</v>
      </c>
      <c r="K12187" s="490">
        <v>0</v>
      </c>
      <c r="L12187" s="508"/>
      <c r="M12187" s="489">
        <v>0</v>
      </c>
      <c r="N12187" s="490">
        <v>0</v>
      </c>
      <c r="O12187" s="487" t="s">
        <v>5958</v>
      </c>
    </row>
    <row r="12188" spans="1:15" ht="30" x14ac:dyDescent="0.25">
      <c r="A12188" s="489">
        <v>108186</v>
      </c>
      <c r="B12188" s="488" t="s">
        <v>9541</v>
      </c>
      <c r="C12188" s="489" t="s">
        <v>87</v>
      </c>
      <c r="D12188" s="490">
        <v>0</v>
      </c>
      <c r="E12188" s="487"/>
      <c r="F12188" s="487" t="s">
        <v>5958</v>
      </c>
      <c r="G12188" s="488" t="s">
        <v>6112</v>
      </c>
      <c r="H12188" s="488"/>
      <c r="I12188" s="490">
        <v>0</v>
      </c>
      <c r="J12188" s="490">
        <v>0</v>
      </c>
      <c r="K12188" s="490">
        <v>0</v>
      </c>
      <c r="L12188" s="508"/>
      <c r="M12188" s="489">
        <v>0</v>
      </c>
      <c r="N12188" s="490">
        <v>0</v>
      </c>
      <c r="O12188" s="487" t="s">
        <v>5958</v>
      </c>
    </row>
    <row r="12189" spans="1:15" x14ac:dyDescent="0.25">
      <c r="A12189" s="489">
        <v>108187</v>
      </c>
      <c r="B12189" s="488" t="s">
        <v>5643</v>
      </c>
      <c r="C12189" s="489" t="s">
        <v>87</v>
      </c>
      <c r="D12189" s="490">
        <v>0</v>
      </c>
      <c r="E12189" s="487"/>
      <c r="F12189" s="487" t="s">
        <v>5958</v>
      </c>
      <c r="G12189" s="488" t="s">
        <v>6112</v>
      </c>
      <c r="H12189" s="488"/>
      <c r="I12189" s="490">
        <v>0</v>
      </c>
      <c r="J12189" s="490">
        <v>0</v>
      </c>
      <c r="K12189" s="490">
        <v>0</v>
      </c>
      <c r="L12189" s="508"/>
      <c r="M12189" s="489">
        <v>0</v>
      </c>
      <c r="N12189" s="490">
        <v>0</v>
      </c>
      <c r="O12189" s="487" t="s">
        <v>5958</v>
      </c>
    </row>
    <row r="12190" spans="1:15" ht="45" x14ac:dyDescent="0.25">
      <c r="A12190" s="489">
        <v>108188</v>
      </c>
      <c r="B12190" s="488" t="s">
        <v>9093</v>
      </c>
      <c r="C12190" s="489" t="s">
        <v>87</v>
      </c>
      <c r="D12190" s="490">
        <v>9396315</v>
      </c>
      <c r="E12190" s="487"/>
      <c r="F12190" s="487" t="s">
        <v>5958</v>
      </c>
      <c r="G12190" s="488" t="s">
        <v>6025</v>
      </c>
      <c r="H12190" s="488" t="s">
        <v>5976</v>
      </c>
      <c r="I12190" s="490">
        <v>7896063.0300000003</v>
      </c>
      <c r="J12190" s="490">
        <v>0.19</v>
      </c>
      <c r="K12190" s="490">
        <v>9396315</v>
      </c>
      <c r="L12190" s="508">
        <v>45478</v>
      </c>
      <c r="M12190" s="489">
        <v>1</v>
      </c>
      <c r="N12190" s="490">
        <v>7896063.0300000003</v>
      </c>
      <c r="O12190" s="487" t="s">
        <v>25582</v>
      </c>
    </row>
    <row r="12191" spans="1:15" x14ac:dyDescent="0.25">
      <c r="A12191" s="489">
        <v>108189</v>
      </c>
      <c r="B12191" s="488" t="s">
        <v>5642</v>
      </c>
      <c r="C12191" s="489" t="s">
        <v>87</v>
      </c>
      <c r="D12191" s="490">
        <v>0</v>
      </c>
      <c r="E12191" s="487"/>
      <c r="F12191" s="487" t="s">
        <v>5958</v>
      </c>
      <c r="G12191" s="488" t="s">
        <v>6112</v>
      </c>
      <c r="H12191" s="488"/>
      <c r="I12191" s="490">
        <v>0</v>
      </c>
      <c r="J12191" s="490">
        <v>0</v>
      </c>
      <c r="K12191" s="490">
        <v>0</v>
      </c>
      <c r="L12191" s="508"/>
      <c r="M12191" s="489">
        <v>0</v>
      </c>
      <c r="N12191" s="490">
        <v>0</v>
      </c>
      <c r="O12191" s="487" t="s">
        <v>5958</v>
      </c>
    </row>
    <row r="12192" spans="1:15" x14ac:dyDescent="0.25">
      <c r="A12192" s="489">
        <v>108190</v>
      </c>
      <c r="B12192" s="488" t="s">
        <v>5574</v>
      </c>
      <c r="C12192" s="489" t="s">
        <v>87</v>
      </c>
      <c r="D12192" s="490">
        <v>0</v>
      </c>
      <c r="E12192" s="487"/>
      <c r="F12192" s="487" t="s">
        <v>5958</v>
      </c>
      <c r="G12192" s="488" t="s">
        <v>6112</v>
      </c>
      <c r="H12192" s="488"/>
      <c r="I12192" s="490">
        <v>0</v>
      </c>
      <c r="J12192" s="490">
        <v>0</v>
      </c>
      <c r="K12192" s="490">
        <v>0</v>
      </c>
      <c r="L12192" s="508"/>
      <c r="M12192" s="489">
        <v>0</v>
      </c>
      <c r="N12192" s="490">
        <v>0</v>
      </c>
      <c r="O12192" s="487" t="s">
        <v>5958</v>
      </c>
    </row>
    <row r="12193" spans="1:15" ht="30" x14ac:dyDescent="0.25">
      <c r="A12193" s="489">
        <v>108191</v>
      </c>
      <c r="B12193" s="488" t="s">
        <v>9540</v>
      </c>
      <c r="C12193" s="489" t="s">
        <v>87</v>
      </c>
      <c r="D12193" s="490">
        <v>0</v>
      </c>
      <c r="E12193" s="487"/>
      <c r="F12193" s="487" t="s">
        <v>5958</v>
      </c>
      <c r="G12193" s="488" t="s">
        <v>6112</v>
      </c>
      <c r="H12193" s="488"/>
      <c r="I12193" s="490">
        <v>0</v>
      </c>
      <c r="J12193" s="490">
        <v>0</v>
      </c>
      <c r="K12193" s="490">
        <v>0</v>
      </c>
      <c r="L12193" s="508"/>
      <c r="M12193" s="489">
        <v>0</v>
      </c>
      <c r="N12193" s="490">
        <v>0</v>
      </c>
      <c r="O12193" s="487" t="s">
        <v>5958</v>
      </c>
    </row>
    <row r="12194" spans="1:15" x14ac:dyDescent="0.25">
      <c r="A12194" s="489">
        <v>108192</v>
      </c>
      <c r="B12194" s="488" t="s">
        <v>5573</v>
      </c>
      <c r="C12194" s="489" t="s">
        <v>87</v>
      </c>
      <c r="D12194" s="490">
        <v>0</v>
      </c>
      <c r="E12194" s="487"/>
      <c r="F12194" s="487" t="s">
        <v>5958</v>
      </c>
      <c r="G12194" s="488" t="s">
        <v>6112</v>
      </c>
      <c r="H12194" s="488"/>
      <c r="I12194" s="490">
        <v>0</v>
      </c>
      <c r="J12194" s="490">
        <v>0</v>
      </c>
      <c r="K12194" s="490">
        <v>0</v>
      </c>
      <c r="L12194" s="508"/>
      <c r="M12194" s="489">
        <v>0</v>
      </c>
      <c r="N12194" s="490">
        <v>0</v>
      </c>
      <c r="O12194" s="487" t="s">
        <v>5958</v>
      </c>
    </row>
    <row r="12195" spans="1:15" x14ac:dyDescent="0.25">
      <c r="A12195" s="489">
        <v>108193</v>
      </c>
      <c r="B12195" s="488" t="s">
        <v>5463</v>
      </c>
      <c r="C12195" s="489" t="s">
        <v>87</v>
      </c>
      <c r="D12195" s="490">
        <v>0</v>
      </c>
      <c r="E12195" s="487"/>
      <c r="F12195" s="487" t="s">
        <v>5958</v>
      </c>
      <c r="G12195" s="488" t="s">
        <v>6112</v>
      </c>
      <c r="H12195" s="488"/>
      <c r="I12195" s="490">
        <v>0</v>
      </c>
      <c r="J12195" s="490">
        <v>0</v>
      </c>
      <c r="K12195" s="490">
        <v>0</v>
      </c>
      <c r="L12195" s="508"/>
      <c r="M12195" s="489">
        <v>0</v>
      </c>
      <c r="N12195" s="490">
        <v>0</v>
      </c>
      <c r="O12195" s="487" t="s">
        <v>5958</v>
      </c>
    </row>
    <row r="12196" spans="1:15" x14ac:dyDescent="0.25">
      <c r="A12196" s="489">
        <v>108194</v>
      </c>
      <c r="B12196" s="488" t="s">
        <v>5460</v>
      </c>
      <c r="C12196" s="489" t="s">
        <v>87</v>
      </c>
      <c r="D12196" s="490">
        <v>0</v>
      </c>
      <c r="E12196" s="487"/>
      <c r="F12196" s="487" t="s">
        <v>5958</v>
      </c>
      <c r="G12196" s="488" t="s">
        <v>6112</v>
      </c>
      <c r="H12196" s="488"/>
      <c r="I12196" s="490">
        <v>0</v>
      </c>
      <c r="J12196" s="490">
        <v>0</v>
      </c>
      <c r="K12196" s="490">
        <v>0</v>
      </c>
      <c r="L12196" s="508"/>
      <c r="M12196" s="489">
        <v>0</v>
      </c>
      <c r="N12196" s="490">
        <v>0</v>
      </c>
      <c r="O12196" s="487" t="s">
        <v>5958</v>
      </c>
    </row>
    <row r="12197" spans="1:15" x14ac:dyDescent="0.25">
      <c r="A12197" s="489">
        <v>108195</v>
      </c>
      <c r="B12197" s="488" t="s">
        <v>5571</v>
      </c>
      <c r="C12197" s="489" t="s">
        <v>87</v>
      </c>
      <c r="D12197" s="490">
        <v>0</v>
      </c>
      <c r="E12197" s="487"/>
      <c r="F12197" s="487" t="s">
        <v>5958</v>
      </c>
      <c r="G12197" s="488" t="s">
        <v>6112</v>
      </c>
      <c r="H12197" s="488"/>
      <c r="I12197" s="490">
        <v>0</v>
      </c>
      <c r="J12197" s="490">
        <v>0</v>
      </c>
      <c r="K12197" s="490">
        <v>0</v>
      </c>
      <c r="L12197" s="508"/>
      <c r="M12197" s="489">
        <v>0</v>
      </c>
      <c r="N12197" s="490">
        <v>0</v>
      </c>
      <c r="O12197" s="487" t="s">
        <v>5958</v>
      </c>
    </row>
    <row r="12198" spans="1:15" x14ac:dyDescent="0.25">
      <c r="A12198" s="489">
        <v>108196</v>
      </c>
      <c r="B12198" s="488" t="s">
        <v>9539</v>
      </c>
      <c r="C12198" s="489" t="s">
        <v>87</v>
      </c>
      <c r="D12198" s="490">
        <v>0</v>
      </c>
      <c r="E12198" s="487"/>
      <c r="F12198" s="487" t="s">
        <v>5958</v>
      </c>
      <c r="G12198" s="488" t="s">
        <v>6112</v>
      </c>
      <c r="H12198" s="488"/>
      <c r="I12198" s="490">
        <v>0</v>
      </c>
      <c r="J12198" s="490">
        <v>0</v>
      </c>
      <c r="K12198" s="490">
        <v>0</v>
      </c>
      <c r="L12198" s="508"/>
      <c r="M12198" s="489">
        <v>0</v>
      </c>
      <c r="N12198" s="490">
        <v>0</v>
      </c>
      <c r="O12198" s="487" t="s">
        <v>5958</v>
      </c>
    </row>
    <row r="12199" spans="1:15" x14ac:dyDescent="0.25">
      <c r="A12199" s="489">
        <v>108197</v>
      </c>
      <c r="B12199" s="488" t="s">
        <v>5478</v>
      </c>
      <c r="C12199" s="489" t="s">
        <v>87</v>
      </c>
      <c r="D12199" s="490">
        <v>0</v>
      </c>
      <c r="E12199" s="487"/>
      <c r="F12199" s="487" t="s">
        <v>5958</v>
      </c>
      <c r="G12199" s="488" t="s">
        <v>6112</v>
      </c>
      <c r="H12199" s="488"/>
      <c r="I12199" s="490">
        <v>0</v>
      </c>
      <c r="J12199" s="490">
        <v>0</v>
      </c>
      <c r="K12199" s="490">
        <v>0</v>
      </c>
      <c r="L12199" s="508"/>
      <c r="M12199" s="489">
        <v>0</v>
      </c>
      <c r="N12199" s="490">
        <v>0</v>
      </c>
      <c r="O12199" s="487" t="s">
        <v>5958</v>
      </c>
    </row>
    <row r="12200" spans="1:15" x14ac:dyDescent="0.25">
      <c r="A12200" s="489">
        <v>108198</v>
      </c>
      <c r="B12200" s="488" t="s">
        <v>5592</v>
      </c>
      <c r="C12200" s="489" t="s">
        <v>87</v>
      </c>
      <c r="D12200" s="490">
        <v>0</v>
      </c>
      <c r="E12200" s="487"/>
      <c r="F12200" s="487" t="s">
        <v>5958</v>
      </c>
      <c r="G12200" s="488" t="s">
        <v>6112</v>
      </c>
      <c r="H12200" s="488"/>
      <c r="I12200" s="490">
        <v>0</v>
      </c>
      <c r="J12200" s="490">
        <v>0</v>
      </c>
      <c r="K12200" s="490">
        <v>0</v>
      </c>
      <c r="L12200" s="508"/>
      <c r="M12200" s="489">
        <v>0</v>
      </c>
      <c r="N12200" s="490">
        <v>0</v>
      </c>
      <c r="O12200" s="487" t="s">
        <v>5958</v>
      </c>
    </row>
    <row r="12201" spans="1:15" x14ac:dyDescent="0.25">
      <c r="A12201" s="489">
        <v>108199</v>
      </c>
      <c r="B12201" s="488" t="s">
        <v>5552</v>
      </c>
      <c r="C12201" s="489" t="s">
        <v>87</v>
      </c>
      <c r="D12201" s="490">
        <v>0</v>
      </c>
      <c r="E12201" s="487"/>
      <c r="F12201" s="487" t="s">
        <v>5958</v>
      </c>
      <c r="G12201" s="488" t="s">
        <v>6112</v>
      </c>
      <c r="H12201" s="488"/>
      <c r="I12201" s="490">
        <v>0</v>
      </c>
      <c r="J12201" s="490">
        <v>0</v>
      </c>
      <c r="K12201" s="490">
        <v>0</v>
      </c>
      <c r="L12201" s="508"/>
      <c r="M12201" s="489">
        <v>0</v>
      </c>
      <c r="N12201" s="490">
        <v>0</v>
      </c>
      <c r="O12201" s="487" t="s">
        <v>5958</v>
      </c>
    </row>
    <row r="12202" spans="1:15" x14ac:dyDescent="0.25">
      <c r="A12202" s="489">
        <v>108200</v>
      </c>
      <c r="B12202" s="488" t="s">
        <v>5461</v>
      </c>
      <c r="C12202" s="489" t="s">
        <v>87</v>
      </c>
      <c r="D12202" s="490">
        <v>0</v>
      </c>
      <c r="E12202" s="487"/>
      <c r="F12202" s="487" t="s">
        <v>5958</v>
      </c>
      <c r="G12202" s="488" t="s">
        <v>6112</v>
      </c>
      <c r="H12202" s="488"/>
      <c r="I12202" s="490">
        <v>0</v>
      </c>
      <c r="J12202" s="490">
        <v>0</v>
      </c>
      <c r="K12202" s="490">
        <v>0</v>
      </c>
      <c r="L12202" s="508"/>
      <c r="M12202" s="489">
        <v>0</v>
      </c>
      <c r="N12202" s="490">
        <v>0</v>
      </c>
      <c r="O12202" s="487" t="s">
        <v>5958</v>
      </c>
    </row>
    <row r="12203" spans="1:15" x14ac:dyDescent="0.25">
      <c r="A12203" s="489">
        <v>108201</v>
      </c>
      <c r="B12203" s="488" t="s">
        <v>9538</v>
      </c>
      <c r="C12203" s="489" t="s">
        <v>87</v>
      </c>
      <c r="D12203" s="490">
        <v>0</v>
      </c>
      <c r="E12203" s="487"/>
      <c r="F12203" s="487" t="s">
        <v>5958</v>
      </c>
      <c r="G12203" s="488" t="s">
        <v>6112</v>
      </c>
      <c r="H12203" s="488"/>
      <c r="I12203" s="490">
        <v>0</v>
      </c>
      <c r="J12203" s="490">
        <v>0</v>
      </c>
      <c r="K12203" s="490">
        <v>0</v>
      </c>
      <c r="L12203" s="508"/>
      <c r="M12203" s="489">
        <v>0</v>
      </c>
      <c r="N12203" s="490">
        <v>0</v>
      </c>
      <c r="O12203" s="487" t="s">
        <v>5958</v>
      </c>
    </row>
    <row r="12204" spans="1:15" ht="30" x14ac:dyDescent="0.25">
      <c r="A12204" s="489">
        <v>108202</v>
      </c>
      <c r="B12204" s="488" t="s">
        <v>9537</v>
      </c>
      <c r="C12204" s="489" t="s">
        <v>87</v>
      </c>
      <c r="D12204" s="490">
        <v>0</v>
      </c>
      <c r="E12204" s="487"/>
      <c r="F12204" s="487" t="s">
        <v>5958</v>
      </c>
      <c r="G12204" s="488" t="s">
        <v>6112</v>
      </c>
      <c r="H12204" s="488"/>
      <c r="I12204" s="490">
        <v>0</v>
      </c>
      <c r="J12204" s="490">
        <v>0</v>
      </c>
      <c r="K12204" s="490">
        <v>0</v>
      </c>
      <c r="L12204" s="508"/>
      <c r="M12204" s="489">
        <v>0</v>
      </c>
      <c r="N12204" s="490">
        <v>0</v>
      </c>
      <c r="O12204" s="487" t="s">
        <v>5958</v>
      </c>
    </row>
    <row r="12205" spans="1:15" ht="30" x14ac:dyDescent="0.25">
      <c r="A12205" s="489">
        <v>108203</v>
      </c>
      <c r="B12205" s="488" t="s">
        <v>9536</v>
      </c>
      <c r="C12205" s="489" t="s">
        <v>87</v>
      </c>
      <c r="D12205" s="490">
        <v>0</v>
      </c>
      <c r="E12205" s="487"/>
      <c r="F12205" s="487" t="s">
        <v>5958</v>
      </c>
      <c r="G12205" s="488" t="s">
        <v>6112</v>
      </c>
      <c r="H12205" s="488"/>
      <c r="I12205" s="490">
        <v>0</v>
      </c>
      <c r="J12205" s="490">
        <v>0</v>
      </c>
      <c r="K12205" s="490">
        <v>0</v>
      </c>
      <c r="L12205" s="508"/>
      <c r="M12205" s="489">
        <v>0</v>
      </c>
      <c r="N12205" s="490">
        <v>0</v>
      </c>
      <c r="O12205" s="487" t="s">
        <v>5958</v>
      </c>
    </row>
    <row r="12206" spans="1:15" x14ac:dyDescent="0.25">
      <c r="A12206" s="489">
        <v>108204</v>
      </c>
      <c r="B12206" s="488" t="s">
        <v>5471</v>
      </c>
      <c r="C12206" s="489" t="s">
        <v>87</v>
      </c>
      <c r="D12206" s="490">
        <v>0</v>
      </c>
      <c r="E12206" s="487"/>
      <c r="F12206" s="487" t="s">
        <v>5958</v>
      </c>
      <c r="G12206" s="488" t="s">
        <v>6112</v>
      </c>
      <c r="H12206" s="488"/>
      <c r="I12206" s="490">
        <v>0</v>
      </c>
      <c r="J12206" s="490">
        <v>0</v>
      </c>
      <c r="K12206" s="490">
        <v>0</v>
      </c>
      <c r="L12206" s="508"/>
      <c r="M12206" s="489">
        <v>0</v>
      </c>
      <c r="N12206" s="490">
        <v>0</v>
      </c>
      <c r="O12206" s="487" t="s">
        <v>5958</v>
      </c>
    </row>
    <row r="12207" spans="1:15" ht="45" x14ac:dyDescent="0.25">
      <c r="A12207" s="489">
        <v>108205</v>
      </c>
      <c r="B12207" s="488" t="s">
        <v>8129</v>
      </c>
      <c r="C12207" s="489" t="s">
        <v>87</v>
      </c>
      <c r="D12207" s="490">
        <v>3237841</v>
      </c>
      <c r="E12207" s="487"/>
      <c r="F12207" s="487" t="s">
        <v>5958</v>
      </c>
      <c r="G12207" s="488" t="s">
        <v>6112</v>
      </c>
      <c r="H12207" s="488" t="s">
        <v>7774</v>
      </c>
      <c r="I12207" s="490">
        <v>2720874.79</v>
      </c>
      <c r="J12207" s="490">
        <v>0.19</v>
      </c>
      <c r="K12207" s="490">
        <v>3237841</v>
      </c>
      <c r="L12207" s="508">
        <v>43717</v>
      </c>
      <c r="M12207" s="489">
        <v>1</v>
      </c>
      <c r="N12207" s="490">
        <v>2720874.79</v>
      </c>
      <c r="O12207" s="487" t="s">
        <v>25582</v>
      </c>
    </row>
    <row r="12208" spans="1:15" ht="30" x14ac:dyDescent="0.25">
      <c r="A12208" s="489">
        <v>108206</v>
      </c>
      <c r="B12208" s="488" t="s">
        <v>9535</v>
      </c>
      <c r="C12208" s="489" t="s">
        <v>87</v>
      </c>
      <c r="D12208" s="490">
        <v>0</v>
      </c>
      <c r="E12208" s="487"/>
      <c r="F12208" s="487" t="s">
        <v>5958</v>
      </c>
      <c r="G12208" s="488" t="s">
        <v>6112</v>
      </c>
      <c r="H12208" s="488"/>
      <c r="I12208" s="490">
        <v>0</v>
      </c>
      <c r="J12208" s="490">
        <v>0</v>
      </c>
      <c r="K12208" s="490">
        <v>0</v>
      </c>
      <c r="L12208" s="508"/>
      <c r="M12208" s="489">
        <v>0</v>
      </c>
      <c r="N12208" s="490">
        <v>0</v>
      </c>
      <c r="O12208" s="487" t="s">
        <v>5958</v>
      </c>
    </row>
    <row r="12209" spans="1:15" ht="45" x14ac:dyDescent="0.25">
      <c r="A12209" s="489">
        <v>108207</v>
      </c>
      <c r="B12209" s="488" t="s">
        <v>8128</v>
      </c>
      <c r="C12209" s="489" t="s">
        <v>87</v>
      </c>
      <c r="D12209" s="490">
        <v>5781934</v>
      </c>
      <c r="E12209" s="487"/>
      <c r="F12209" s="487" t="s">
        <v>5958</v>
      </c>
      <c r="G12209" s="488" t="s">
        <v>6112</v>
      </c>
      <c r="H12209" s="488" t="s">
        <v>7774</v>
      </c>
      <c r="I12209" s="490">
        <v>4858768.07</v>
      </c>
      <c r="J12209" s="490">
        <v>0.19</v>
      </c>
      <c r="K12209" s="490">
        <v>5781934</v>
      </c>
      <c r="L12209" s="508">
        <v>43717</v>
      </c>
      <c r="M12209" s="489">
        <v>1</v>
      </c>
      <c r="N12209" s="490">
        <v>4858768.07</v>
      </c>
      <c r="O12209" s="487" t="s">
        <v>25582</v>
      </c>
    </row>
    <row r="12210" spans="1:15" x14ac:dyDescent="0.25">
      <c r="A12210" s="489">
        <v>108208</v>
      </c>
      <c r="B12210" s="488" t="s">
        <v>4409</v>
      </c>
      <c r="C12210" s="489" t="s">
        <v>87</v>
      </c>
      <c r="D12210" s="490">
        <v>0</v>
      </c>
      <c r="E12210" s="487"/>
      <c r="F12210" s="487" t="s">
        <v>5958</v>
      </c>
      <c r="G12210" s="488" t="s">
        <v>5975</v>
      </c>
      <c r="H12210" s="488"/>
      <c r="I12210" s="490">
        <v>0</v>
      </c>
      <c r="J12210" s="490">
        <v>0</v>
      </c>
      <c r="K12210" s="490">
        <v>0</v>
      </c>
      <c r="L12210" s="508"/>
      <c r="M12210" s="489">
        <v>0</v>
      </c>
      <c r="N12210" s="490">
        <v>0</v>
      </c>
      <c r="O12210" s="487" t="s">
        <v>5958</v>
      </c>
    </row>
    <row r="12211" spans="1:15" x14ac:dyDescent="0.25">
      <c r="A12211" s="489">
        <v>108209</v>
      </c>
      <c r="B12211" s="488" t="s">
        <v>5632</v>
      </c>
      <c r="C12211" s="489" t="s">
        <v>87</v>
      </c>
      <c r="D12211" s="490">
        <v>0</v>
      </c>
      <c r="E12211" s="487"/>
      <c r="F12211" s="487" t="s">
        <v>5958</v>
      </c>
      <c r="G12211" s="488" t="s">
        <v>6112</v>
      </c>
      <c r="H12211" s="488"/>
      <c r="I12211" s="490">
        <v>0</v>
      </c>
      <c r="J12211" s="490">
        <v>0</v>
      </c>
      <c r="K12211" s="490">
        <v>0</v>
      </c>
      <c r="L12211" s="508"/>
      <c r="M12211" s="489">
        <v>0</v>
      </c>
      <c r="N12211" s="490">
        <v>0</v>
      </c>
      <c r="O12211" s="487" t="s">
        <v>5958</v>
      </c>
    </row>
    <row r="12212" spans="1:15" x14ac:dyDescent="0.25">
      <c r="A12212" s="489">
        <v>108210</v>
      </c>
      <c r="B12212" s="488" t="s">
        <v>5452</v>
      </c>
      <c r="C12212" s="489" t="s">
        <v>87</v>
      </c>
      <c r="D12212" s="490">
        <v>0</v>
      </c>
      <c r="E12212" s="487"/>
      <c r="F12212" s="487" t="s">
        <v>5958</v>
      </c>
      <c r="G12212" s="488" t="s">
        <v>6112</v>
      </c>
      <c r="H12212" s="488"/>
      <c r="I12212" s="490">
        <v>0</v>
      </c>
      <c r="J12212" s="490">
        <v>0</v>
      </c>
      <c r="K12212" s="490">
        <v>0</v>
      </c>
      <c r="L12212" s="508"/>
      <c r="M12212" s="489">
        <v>0</v>
      </c>
      <c r="N12212" s="490">
        <v>0</v>
      </c>
      <c r="O12212" s="487" t="s">
        <v>5958</v>
      </c>
    </row>
    <row r="12213" spans="1:15" ht="30" x14ac:dyDescent="0.25">
      <c r="A12213" s="489">
        <v>108211</v>
      </c>
      <c r="B12213" s="488" t="s">
        <v>9534</v>
      </c>
      <c r="C12213" s="489" t="s">
        <v>87</v>
      </c>
      <c r="D12213" s="490">
        <v>0</v>
      </c>
      <c r="E12213" s="487"/>
      <c r="F12213" s="487" t="s">
        <v>5958</v>
      </c>
      <c r="G12213" s="488" t="s">
        <v>6112</v>
      </c>
      <c r="H12213" s="488"/>
      <c r="I12213" s="490">
        <v>0</v>
      </c>
      <c r="J12213" s="490">
        <v>0</v>
      </c>
      <c r="K12213" s="490">
        <v>0</v>
      </c>
      <c r="L12213" s="508"/>
      <c r="M12213" s="489">
        <v>0</v>
      </c>
      <c r="N12213" s="490">
        <v>0</v>
      </c>
      <c r="O12213" s="487" t="s">
        <v>5958</v>
      </c>
    </row>
    <row r="12214" spans="1:15" ht="30" x14ac:dyDescent="0.25">
      <c r="A12214" s="489">
        <v>108212</v>
      </c>
      <c r="B12214" s="488" t="s">
        <v>9533</v>
      </c>
      <c r="C12214" s="489" t="s">
        <v>87</v>
      </c>
      <c r="D12214" s="490">
        <v>0</v>
      </c>
      <c r="E12214" s="487"/>
      <c r="F12214" s="487" t="s">
        <v>5958</v>
      </c>
      <c r="G12214" s="488" t="s">
        <v>6112</v>
      </c>
      <c r="H12214" s="488"/>
      <c r="I12214" s="490">
        <v>0</v>
      </c>
      <c r="J12214" s="490">
        <v>0</v>
      </c>
      <c r="K12214" s="490">
        <v>0</v>
      </c>
      <c r="L12214" s="508"/>
      <c r="M12214" s="489">
        <v>0</v>
      </c>
      <c r="N12214" s="490">
        <v>0</v>
      </c>
      <c r="O12214" s="487" t="s">
        <v>5958</v>
      </c>
    </row>
    <row r="12215" spans="1:15" x14ac:dyDescent="0.25">
      <c r="A12215" s="489">
        <v>108213</v>
      </c>
      <c r="B12215" s="488" t="s">
        <v>5633</v>
      </c>
      <c r="C12215" s="489" t="s">
        <v>87</v>
      </c>
      <c r="D12215" s="490">
        <v>0</v>
      </c>
      <c r="E12215" s="487"/>
      <c r="F12215" s="487" t="s">
        <v>5958</v>
      </c>
      <c r="G12215" s="488" t="s">
        <v>6112</v>
      </c>
      <c r="H12215" s="488"/>
      <c r="I12215" s="490">
        <v>0</v>
      </c>
      <c r="J12215" s="490">
        <v>0</v>
      </c>
      <c r="K12215" s="490">
        <v>0</v>
      </c>
      <c r="L12215" s="508"/>
      <c r="M12215" s="489">
        <v>0</v>
      </c>
      <c r="N12215" s="490">
        <v>0</v>
      </c>
      <c r="O12215" s="487" t="s">
        <v>5958</v>
      </c>
    </row>
    <row r="12216" spans="1:15" x14ac:dyDescent="0.25">
      <c r="A12216" s="489">
        <v>108214</v>
      </c>
      <c r="B12216" s="488" t="s">
        <v>4415</v>
      </c>
      <c r="C12216" s="489" t="s">
        <v>87</v>
      </c>
      <c r="D12216" s="490">
        <v>0</v>
      </c>
      <c r="E12216" s="487"/>
      <c r="F12216" s="487" t="s">
        <v>5958</v>
      </c>
      <c r="G12216" s="488" t="s">
        <v>5986</v>
      </c>
      <c r="H12216" s="488"/>
      <c r="I12216" s="490">
        <v>0</v>
      </c>
      <c r="J12216" s="490">
        <v>0</v>
      </c>
      <c r="K12216" s="490">
        <v>0</v>
      </c>
      <c r="L12216" s="508"/>
      <c r="M12216" s="489">
        <v>0</v>
      </c>
      <c r="N12216" s="490">
        <v>0</v>
      </c>
      <c r="O12216" s="487" t="s">
        <v>5958</v>
      </c>
    </row>
    <row r="12217" spans="1:15" ht="30" x14ac:dyDescent="0.25">
      <c r="A12217" s="489">
        <v>108215</v>
      </c>
      <c r="B12217" s="488" t="s">
        <v>9532</v>
      </c>
      <c r="C12217" s="489" t="s">
        <v>87</v>
      </c>
      <c r="D12217" s="490">
        <v>0</v>
      </c>
      <c r="E12217" s="487"/>
      <c r="F12217" s="487" t="s">
        <v>5958</v>
      </c>
      <c r="G12217" s="488" t="s">
        <v>6118</v>
      </c>
      <c r="H12217" s="488"/>
      <c r="I12217" s="490">
        <v>0</v>
      </c>
      <c r="J12217" s="490">
        <v>0</v>
      </c>
      <c r="K12217" s="490">
        <v>0</v>
      </c>
      <c r="L12217" s="508"/>
      <c r="M12217" s="489">
        <v>0</v>
      </c>
      <c r="N12217" s="490">
        <v>0</v>
      </c>
      <c r="O12217" s="487" t="s">
        <v>5958</v>
      </c>
    </row>
    <row r="12218" spans="1:15" ht="30" x14ac:dyDescent="0.25">
      <c r="A12218" s="489">
        <v>108216</v>
      </c>
      <c r="B12218" s="488" t="s">
        <v>9531</v>
      </c>
      <c r="C12218" s="489" t="s">
        <v>87</v>
      </c>
      <c r="D12218" s="490">
        <v>0</v>
      </c>
      <c r="E12218" s="487"/>
      <c r="F12218" s="487" t="s">
        <v>5958</v>
      </c>
      <c r="G12218" s="488" t="s">
        <v>6118</v>
      </c>
      <c r="H12218" s="488"/>
      <c r="I12218" s="490">
        <v>0</v>
      </c>
      <c r="J12218" s="490">
        <v>0</v>
      </c>
      <c r="K12218" s="490">
        <v>0</v>
      </c>
      <c r="L12218" s="508"/>
      <c r="M12218" s="489">
        <v>0</v>
      </c>
      <c r="N12218" s="490">
        <v>0</v>
      </c>
      <c r="O12218" s="487" t="s">
        <v>5958</v>
      </c>
    </row>
    <row r="12219" spans="1:15" ht="30" x14ac:dyDescent="0.25">
      <c r="A12219" s="489">
        <v>108217</v>
      </c>
      <c r="B12219" s="488" t="s">
        <v>9530</v>
      </c>
      <c r="C12219" s="489" t="s">
        <v>87</v>
      </c>
      <c r="D12219" s="490">
        <v>0</v>
      </c>
      <c r="E12219" s="487"/>
      <c r="F12219" s="487" t="s">
        <v>5958</v>
      </c>
      <c r="G12219" s="488" t="s">
        <v>6118</v>
      </c>
      <c r="H12219" s="488"/>
      <c r="I12219" s="490">
        <v>0</v>
      </c>
      <c r="J12219" s="490">
        <v>0</v>
      </c>
      <c r="K12219" s="490">
        <v>0</v>
      </c>
      <c r="L12219" s="508"/>
      <c r="M12219" s="489">
        <v>0</v>
      </c>
      <c r="N12219" s="490">
        <v>0</v>
      </c>
      <c r="O12219" s="487" t="s">
        <v>5958</v>
      </c>
    </row>
    <row r="12220" spans="1:15" ht="30" x14ac:dyDescent="0.25">
      <c r="A12220" s="489">
        <v>108218</v>
      </c>
      <c r="B12220" s="488" t="s">
        <v>9529</v>
      </c>
      <c r="C12220" s="489" t="s">
        <v>87</v>
      </c>
      <c r="D12220" s="490">
        <v>0</v>
      </c>
      <c r="E12220" s="487"/>
      <c r="F12220" s="487" t="s">
        <v>5958</v>
      </c>
      <c r="G12220" s="488" t="s">
        <v>6118</v>
      </c>
      <c r="H12220" s="488"/>
      <c r="I12220" s="490">
        <v>0</v>
      </c>
      <c r="J12220" s="490">
        <v>0</v>
      </c>
      <c r="K12220" s="490">
        <v>0</v>
      </c>
      <c r="L12220" s="508"/>
      <c r="M12220" s="489">
        <v>0</v>
      </c>
      <c r="N12220" s="490">
        <v>0</v>
      </c>
      <c r="O12220" s="487" t="s">
        <v>5958</v>
      </c>
    </row>
    <row r="12221" spans="1:15" ht="30" x14ac:dyDescent="0.25">
      <c r="A12221" s="489">
        <v>108219</v>
      </c>
      <c r="B12221" s="488" t="s">
        <v>9528</v>
      </c>
      <c r="C12221" s="489" t="s">
        <v>87</v>
      </c>
      <c r="D12221" s="490">
        <v>0</v>
      </c>
      <c r="E12221" s="487"/>
      <c r="F12221" s="487" t="s">
        <v>5958</v>
      </c>
      <c r="G12221" s="488" t="s">
        <v>6118</v>
      </c>
      <c r="H12221" s="488"/>
      <c r="I12221" s="490">
        <v>0</v>
      </c>
      <c r="J12221" s="490">
        <v>0</v>
      </c>
      <c r="K12221" s="490">
        <v>0</v>
      </c>
      <c r="L12221" s="508"/>
      <c r="M12221" s="489">
        <v>0</v>
      </c>
      <c r="N12221" s="490">
        <v>0</v>
      </c>
      <c r="O12221" s="487" t="s">
        <v>5958</v>
      </c>
    </row>
    <row r="12222" spans="1:15" ht="30" x14ac:dyDescent="0.25">
      <c r="A12222" s="489">
        <v>108220</v>
      </c>
      <c r="B12222" s="488" t="s">
        <v>9527</v>
      </c>
      <c r="C12222" s="489" t="s">
        <v>87</v>
      </c>
      <c r="D12222" s="490">
        <v>0</v>
      </c>
      <c r="E12222" s="487"/>
      <c r="F12222" s="487" t="s">
        <v>5958</v>
      </c>
      <c r="G12222" s="488" t="s">
        <v>6118</v>
      </c>
      <c r="H12222" s="488"/>
      <c r="I12222" s="490">
        <v>0</v>
      </c>
      <c r="J12222" s="490">
        <v>0</v>
      </c>
      <c r="K12222" s="490">
        <v>0</v>
      </c>
      <c r="L12222" s="508"/>
      <c r="M12222" s="489">
        <v>0</v>
      </c>
      <c r="N12222" s="490">
        <v>0</v>
      </c>
      <c r="O12222" s="487" t="s">
        <v>5958</v>
      </c>
    </row>
    <row r="12223" spans="1:15" ht="30" x14ac:dyDescent="0.25">
      <c r="A12223" s="489">
        <v>108221</v>
      </c>
      <c r="B12223" s="488" t="s">
        <v>9526</v>
      </c>
      <c r="C12223" s="489" t="s">
        <v>92</v>
      </c>
      <c r="D12223" s="490">
        <v>0</v>
      </c>
      <c r="E12223" s="487"/>
      <c r="F12223" s="487" t="s">
        <v>5958</v>
      </c>
      <c r="G12223" s="488" t="s">
        <v>6202</v>
      </c>
      <c r="H12223" s="488"/>
      <c r="I12223" s="490">
        <v>0</v>
      </c>
      <c r="J12223" s="490">
        <v>0</v>
      </c>
      <c r="K12223" s="490">
        <v>0</v>
      </c>
      <c r="L12223" s="508"/>
      <c r="M12223" s="489">
        <v>0</v>
      </c>
      <c r="N12223" s="490">
        <v>0</v>
      </c>
      <c r="O12223" s="487" t="s">
        <v>5958</v>
      </c>
    </row>
    <row r="12224" spans="1:15" ht="30" x14ac:dyDescent="0.25">
      <c r="A12224" s="489">
        <v>108222</v>
      </c>
      <c r="B12224" s="488" t="s">
        <v>9525</v>
      </c>
      <c r="C12224" s="489" t="s">
        <v>87</v>
      </c>
      <c r="D12224" s="490">
        <v>0</v>
      </c>
      <c r="E12224" s="487"/>
      <c r="F12224" s="487" t="s">
        <v>5958</v>
      </c>
      <c r="G12224" s="488" t="s">
        <v>6118</v>
      </c>
      <c r="H12224" s="488"/>
      <c r="I12224" s="490">
        <v>0</v>
      </c>
      <c r="J12224" s="490">
        <v>0</v>
      </c>
      <c r="K12224" s="490">
        <v>0</v>
      </c>
      <c r="L12224" s="508"/>
      <c r="M12224" s="489">
        <v>0</v>
      </c>
      <c r="N12224" s="490">
        <v>0</v>
      </c>
      <c r="O12224" s="487" t="s">
        <v>5958</v>
      </c>
    </row>
    <row r="12225" spans="1:15" ht="30" x14ac:dyDescent="0.25">
      <c r="A12225" s="489">
        <v>108223</v>
      </c>
      <c r="B12225" s="488" t="s">
        <v>9524</v>
      </c>
      <c r="C12225" s="489" t="s">
        <v>87</v>
      </c>
      <c r="D12225" s="490">
        <v>0</v>
      </c>
      <c r="E12225" s="487"/>
      <c r="F12225" s="487" t="s">
        <v>5958</v>
      </c>
      <c r="G12225" s="488" t="s">
        <v>6118</v>
      </c>
      <c r="H12225" s="488"/>
      <c r="I12225" s="490">
        <v>0</v>
      </c>
      <c r="J12225" s="490">
        <v>0</v>
      </c>
      <c r="K12225" s="490">
        <v>0</v>
      </c>
      <c r="L12225" s="508"/>
      <c r="M12225" s="489">
        <v>0</v>
      </c>
      <c r="N12225" s="490">
        <v>0</v>
      </c>
      <c r="O12225" s="487" t="s">
        <v>5958</v>
      </c>
    </row>
    <row r="12226" spans="1:15" ht="30" x14ac:dyDescent="0.25">
      <c r="A12226" s="489">
        <v>108224</v>
      </c>
      <c r="B12226" s="488" t="s">
        <v>9523</v>
      </c>
      <c r="C12226" s="489" t="s">
        <v>87</v>
      </c>
      <c r="D12226" s="490">
        <v>0</v>
      </c>
      <c r="E12226" s="487"/>
      <c r="F12226" s="487" t="s">
        <v>5958</v>
      </c>
      <c r="G12226" s="488" t="s">
        <v>6118</v>
      </c>
      <c r="H12226" s="488"/>
      <c r="I12226" s="490">
        <v>0</v>
      </c>
      <c r="J12226" s="490">
        <v>0</v>
      </c>
      <c r="K12226" s="490">
        <v>0</v>
      </c>
      <c r="L12226" s="508"/>
      <c r="M12226" s="489">
        <v>0</v>
      </c>
      <c r="N12226" s="490">
        <v>0</v>
      </c>
      <c r="O12226" s="487" t="s">
        <v>5958</v>
      </c>
    </row>
    <row r="12227" spans="1:15" ht="30" x14ac:dyDescent="0.25">
      <c r="A12227" s="489">
        <v>108225</v>
      </c>
      <c r="B12227" s="488" t="s">
        <v>9522</v>
      </c>
      <c r="C12227" s="489" t="s">
        <v>87</v>
      </c>
      <c r="D12227" s="490">
        <v>0</v>
      </c>
      <c r="E12227" s="487"/>
      <c r="F12227" s="487" t="s">
        <v>5958</v>
      </c>
      <c r="G12227" s="488" t="s">
        <v>6118</v>
      </c>
      <c r="H12227" s="488"/>
      <c r="I12227" s="490">
        <v>0</v>
      </c>
      <c r="J12227" s="490">
        <v>0</v>
      </c>
      <c r="K12227" s="490">
        <v>0</v>
      </c>
      <c r="L12227" s="508"/>
      <c r="M12227" s="489">
        <v>0</v>
      </c>
      <c r="N12227" s="490">
        <v>0</v>
      </c>
      <c r="O12227" s="487" t="s">
        <v>5958</v>
      </c>
    </row>
    <row r="12228" spans="1:15" ht="30" x14ac:dyDescent="0.25">
      <c r="A12228" s="489">
        <v>108226</v>
      </c>
      <c r="B12228" s="488" t="s">
        <v>9521</v>
      </c>
      <c r="C12228" s="489" t="s">
        <v>87</v>
      </c>
      <c r="D12228" s="490">
        <v>0</v>
      </c>
      <c r="E12228" s="487"/>
      <c r="F12228" s="487" t="s">
        <v>5958</v>
      </c>
      <c r="G12228" s="488" t="s">
        <v>6118</v>
      </c>
      <c r="H12228" s="488"/>
      <c r="I12228" s="490">
        <v>0</v>
      </c>
      <c r="J12228" s="490">
        <v>0</v>
      </c>
      <c r="K12228" s="490">
        <v>0</v>
      </c>
      <c r="L12228" s="508"/>
      <c r="M12228" s="489">
        <v>0</v>
      </c>
      <c r="N12228" s="490">
        <v>0</v>
      </c>
      <c r="O12228" s="487" t="s">
        <v>5958</v>
      </c>
    </row>
    <row r="12229" spans="1:15" ht="30" x14ac:dyDescent="0.25">
      <c r="A12229" s="489">
        <v>108227</v>
      </c>
      <c r="B12229" s="488" t="s">
        <v>9520</v>
      </c>
      <c r="C12229" s="489" t="s">
        <v>87</v>
      </c>
      <c r="D12229" s="490">
        <v>0</v>
      </c>
      <c r="E12229" s="487"/>
      <c r="F12229" s="487" t="s">
        <v>5958</v>
      </c>
      <c r="G12229" s="488" t="s">
        <v>6118</v>
      </c>
      <c r="H12229" s="488"/>
      <c r="I12229" s="490">
        <v>0</v>
      </c>
      <c r="J12229" s="490">
        <v>0</v>
      </c>
      <c r="K12229" s="490">
        <v>0</v>
      </c>
      <c r="L12229" s="508"/>
      <c r="M12229" s="489">
        <v>0</v>
      </c>
      <c r="N12229" s="490">
        <v>0</v>
      </c>
      <c r="O12229" s="487" t="s">
        <v>5958</v>
      </c>
    </row>
    <row r="12230" spans="1:15" ht="30" x14ac:dyDescent="0.25">
      <c r="A12230" s="489">
        <v>108228</v>
      </c>
      <c r="B12230" s="488" t="s">
        <v>9519</v>
      </c>
      <c r="C12230" s="489" t="s">
        <v>87</v>
      </c>
      <c r="D12230" s="490">
        <v>0</v>
      </c>
      <c r="E12230" s="487"/>
      <c r="F12230" s="487" t="s">
        <v>5958</v>
      </c>
      <c r="G12230" s="488" t="s">
        <v>6118</v>
      </c>
      <c r="H12230" s="488"/>
      <c r="I12230" s="490">
        <v>0</v>
      </c>
      <c r="J12230" s="490">
        <v>0</v>
      </c>
      <c r="K12230" s="490">
        <v>0</v>
      </c>
      <c r="L12230" s="508"/>
      <c r="M12230" s="489">
        <v>0</v>
      </c>
      <c r="N12230" s="490">
        <v>0</v>
      </c>
      <c r="O12230" s="487" t="s">
        <v>5958</v>
      </c>
    </row>
    <row r="12231" spans="1:15" ht="30" x14ac:dyDescent="0.25">
      <c r="A12231" s="489">
        <v>108229</v>
      </c>
      <c r="B12231" s="488" t="s">
        <v>9518</v>
      </c>
      <c r="C12231" s="489" t="s">
        <v>87</v>
      </c>
      <c r="D12231" s="490">
        <v>0</v>
      </c>
      <c r="E12231" s="487"/>
      <c r="F12231" s="487" t="s">
        <v>5958</v>
      </c>
      <c r="G12231" s="488" t="s">
        <v>6118</v>
      </c>
      <c r="H12231" s="488"/>
      <c r="I12231" s="490">
        <v>0</v>
      </c>
      <c r="J12231" s="490">
        <v>0</v>
      </c>
      <c r="K12231" s="490">
        <v>0</v>
      </c>
      <c r="L12231" s="508"/>
      <c r="M12231" s="489">
        <v>0</v>
      </c>
      <c r="N12231" s="490">
        <v>0</v>
      </c>
      <c r="O12231" s="487" t="s">
        <v>5958</v>
      </c>
    </row>
    <row r="12232" spans="1:15" ht="30" x14ac:dyDescent="0.25">
      <c r="A12232" s="489">
        <v>108230</v>
      </c>
      <c r="B12232" s="488" t="s">
        <v>9517</v>
      </c>
      <c r="C12232" s="489" t="s">
        <v>87</v>
      </c>
      <c r="D12232" s="490">
        <v>0</v>
      </c>
      <c r="E12232" s="487"/>
      <c r="F12232" s="487" t="s">
        <v>5958</v>
      </c>
      <c r="G12232" s="488" t="s">
        <v>6118</v>
      </c>
      <c r="H12232" s="488"/>
      <c r="I12232" s="490">
        <v>0</v>
      </c>
      <c r="J12232" s="490">
        <v>0</v>
      </c>
      <c r="K12232" s="490">
        <v>0</v>
      </c>
      <c r="L12232" s="508"/>
      <c r="M12232" s="489">
        <v>0</v>
      </c>
      <c r="N12232" s="490">
        <v>0</v>
      </c>
      <c r="O12232" s="487" t="s">
        <v>5958</v>
      </c>
    </row>
    <row r="12233" spans="1:15" ht="30" x14ac:dyDescent="0.25">
      <c r="A12233" s="489">
        <v>108231</v>
      </c>
      <c r="B12233" s="488" t="s">
        <v>9516</v>
      </c>
      <c r="C12233" s="489" t="s">
        <v>87</v>
      </c>
      <c r="D12233" s="490">
        <v>0</v>
      </c>
      <c r="E12233" s="487"/>
      <c r="F12233" s="487" t="s">
        <v>5958</v>
      </c>
      <c r="G12233" s="488" t="s">
        <v>6118</v>
      </c>
      <c r="H12233" s="488"/>
      <c r="I12233" s="490">
        <v>0</v>
      </c>
      <c r="J12233" s="490">
        <v>0</v>
      </c>
      <c r="K12233" s="490">
        <v>0</v>
      </c>
      <c r="L12233" s="508"/>
      <c r="M12233" s="489">
        <v>0</v>
      </c>
      <c r="N12233" s="490">
        <v>0</v>
      </c>
      <c r="O12233" s="487" t="s">
        <v>5958</v>
      </c>
    </row>
    <row r="12234" spans="1:15" ht="30" x14ac:dyDescent="0.25">
      <c r="A12234" s="489">
        <v>108232</v>
      </c>
      <c r="B12234" s="488" t="s">
        <v>9515</v>
      </c>
      <c r="C12234" s="489" t="s">
        <v>87</v>
      </c>
      <c r="D12234" s="490">
        <v>0</v>
      </c>
      <c r="E12234" s="487"/>
      <c r="F12234" s="487" t="s">
        <v>5958</v>
      </c>
      <c r="G12234" s="488" t="s">
        <v>6118</v>
      </c>
      <c r="H12234" s="488"/>
      <c r="I12234" s="490">
        <v>0</v>
      </c>
      <c r="J12234" s="490">
        <v>0</v>
      </c>
      <c r="K12234" s="490">
        <v>0</v>
      </c>
      <c r="L12234" s="508"/>
      <c r="M12234" s="489">
        <v>0</v>
      </c>
      <c r="N12234" s="490">
        <v>0</v>
      </c>
      <c r="O12234" s="487" t="s">
        <v>5958</v>
      </c>
    </row>
    <row r="12235" spans="1:15" x14ac:dyDescent="0.25">
      <c r="A12235" s="489">
        <v>108233</v>
      </c>
      <c r="B12235" s="488" t="s">
        <v>4451</v>
      </c>
      <c r="C12235" s="489" t="s">
        <v>87</v>
      </c>
      <c r="D12235" s="490">
        <v>0</v>
      </c>
      <c r="E12235" s="487"/>
      <c r="F12235" s="487" t="s">
        <v>5958</v>
      </c>
      <c r="G12235" s="488" t="s">
        <v>6066</v>
      </c>
      <c r="H12235" s="488"/>
      <c r="I12235" s="490">
        <v>0</v>
      </c>
      <c r="J12235" s="490">
        <v>0</v>
      </c>
      <c r="K12235" s="490">
        <v>0</v>
      </c>
      <c r="L12235" s="508"/>
      <c r="M12235" s="489">
        <v>0</v>
      </c>
      <c r="N12235" s="490">
        <v>0</v>
      </c>
      <c r="O12235" s="487" t="s">
        <v>5958</v>
      </c>
    </row>
    <row r="12236" spans="1:15" x14ac:dyDescent="0.25">
      <c r="A12236" s="489">
        <v>108234</v>
      </c>
      <c r="B12236" s="488" t="s">
        <v>9514</v>
      </c>
      <c r="C12236" s="489" t="s">
        <v>87</v>
      </c>
      <c r="D12236" s="490">
        <v>0</v>
      </c>
      <c r="E12236" s="487"/>
      <c r="F12236" s="487" t="s">
        <v>5958</v>
      </c>
      <c r="G12236" s="488" t="s">
        <v>6066</v>
      </c>
      <c r="H12236" s="488"/>
      <c r="I12236" s="490">
        <v>0</v>
      </c>
      <c r="J12236" s="490">
        <v>0</v>
      </c>
      <c r="K12236" s="490">
        <v>0</v>
      </c>
      <c r="L12236" s="508"/>
      <c r="M12236" s="489">
        <v>0</v>
      </c>
      <c r="N12236" s="490">
        <v>0</v>
      </c>
      <c r="O12236" s="487" t="s">
        <v>5958</v>
      </c>
    </row>
    <row r="12237" spans="1:15" ht="30" x14ac:dyDescent="0.25">
      <c r="A12237" s="489">
        <v>108235</v>
      </c>
      <c r="B12237" s="488" t="s">
        <v>9513</v>
      </c>
      <c r="C12237" s="489" t="s">
        <v>87</v>
      </c>
      <c r="D12237" s="490">
        <v>0</v>
      </c>
      <c r="E12237" s="487"/>
      <c r="F12237" s="487" t="s">
        <v>5958</v>
      </c>
      <c r="G12237" s="488" t="s">
        <v>6118</v>
      </c>
      <c r="H12237" s="488"/>
      <c r="I12237" s="490">
        <v>0</v>
      </c>
      <c r="J12237" s="490">
        <v>0</v>
      </c>
      <c r="K12237" s="490">
        <v>0</v>
      </c>
      <c r="L12237" s="508"/>
      <c r="M12237" s="489">
        <v>0</v>
      </c>
      <c r="N12237" s="490">
        <v>0</v>
      </c>
      <c r="O12237" s="487" t="s">
        <v>5958</v>
      </c>
    </row>
    <row r="12238" spans="1:15" ht="30" x14ac:dyDescent="0.25">
      <c r="A12238" s="489">
        <v>108236</v>
      </c>
      <c r="B12238" s="488" t="s">
        <v>5373</v>
      </c>
      <c r="C12238" s="489" t="s">
        <v>87</v>
      </c>
      <c r="D12238" s="490">
        <v>0</v>
      </c>
      <c r="E12238" s="487"/>
      <c r="F12238" s="487" t="s">
        <v>5958</v>
      </c>
      <c r="G12238" s="488" t="s">
        <v>6118</v>
      </c>
      <c r="H12238" s="488"/>
      <c r="I12238" s="490">
        <v>0</v>
      </c>
      <c r="J12238" s="490">
        <v>0</v>
      </c>
      <c r="K12238" s="490">
        <v>0</v>
      </c>
      <c r="L12238" s="508"/>
      <c r="M12238" s="489">
        <v>0</v>
      </c>
      <c r="N12238" s="490">
        <v>0</v>
      </c>
      <c r="O12238" s="487" t="s">
        <v>5958</v>
      </c>
    </row>
    <row r="12239" spans="1:15" ht="30" x14ac:dyDescent="0.25">
      <c r="A12239" s="489">
        <v>108237</v>
      </c>
      <c r="B12239" s="488" t="s">
        <v>5375</v>
      </c>
      <c r="C12239" s="489" t="s">
        <v>87</v>
      </c>
      <c r="D12239" s="490">
        <v>0</v>
      </c>
      <c r="E12239" s="487"/>
      <c r="F12239" s="487" t="s">
        <v>5958</v>
      </c>
      <c r="G12239" s="488" t="s">
        <v>6118</v>
      </c>
      <c r="H12239" s="488"/>
      <c r="I12239" s="490">
        <v>0</v>
      </c>
      <c r="J12239" s="490">
        <v>0</v>
      </c>
      <c r="K12239" s="490">
        <v>0</v>
      </c>
      <c r="L12239" s="508"/>
      <c r="M12239" s="489">
        <v>0</v>
      </c>
      <c r="N12239" s="490">
        <v>0</v>
      </c>
      <c r="O12239" s="487" t="s">
        <v>5958</v>
      </c>
    </row>
    <row r="12240" spans="1:15" ht="30" x14ac:dyDescent="0.25">
      <c r="A12240" s="489">
        <v>108238</v>
      </c>
      <c r="B12240" s="488" t="s">
        <v>5374</v>
      </c>
      <c r="C12240" s="489" t="s">
        <v>87</v>
      </c>
      <c r="D12240" s="490">
        <v>0</v>
      </c>
      <c r="E12240" s="487"/>
      <c r="F12240" s="487" t="s">
        <v>5958</v>
      </c>
      <c r="G12240" s="488" t="s">
        <v>6118</v>
      </c>
      <c r="H12240" s="488"/>
      <c r="I12240" s="490">
        <v>0</v>
      </c>
      <c r="J12240" s="490">
        <v>0</v>
      </c>
      <c r="K12240" s="490">
        <v>0</v>
      </c>
      <c r="L12240" s="508"/>
      <c r="M12240" s="489">
        <v>0</v>
      </c>
      <c r="N12240" s="490">
        <v>0</v>
      </c>
      <c r="O12240" s="487" t="s">
        <v>5958</v>
      </c>
    </row>
    <row r="12241" spans="1:15" ht="30" x14ac:dyDescent="0.25">
      <c r="A12241" s="489">
        <v>108239</v>
      </c>
      <c r="B12241" s="488" t="s">
        <v>5376</v>
      </c>
      <c r="C12241" s="489" t="s">
        <v>87</v>
      </c>
      <c r="D12241" s="490">
        <v>0</v>
      </c>
      <c r="E12241" s="487"/>
      <c r="F12241" s="487" t="s">
        <v>5958</v>
      </c>
      <c r="G12241" s="488" t="s">
        <v>6118</v>
      </c>
      <c r="H12241" s="488"/>
      <c r="I12241" s="490">
        <v>0</v>
      </c>
      <c r="J12241" s="490">
        <v>0</v>
      </c>
      <c r="K12241" s="490">
        <v>0</v>
      </c>
      <c r="L12241" s="508"/>
      <c r="M12241" s="489">
        <v>0</v>
      </c>
      <c r="N12241" s="490">
        <v>0</v>
      </c>
      <c r="O12241" s="487" t="s">
        <v>5958</v>
      </c>
    </row>
    <row r="12242" spans="1:15" ht="30" x14ac:dyDescent="0.25">
      <c r="A12242" s="489">
        <v>108240</v>
      </c>
      <c r="B12242" s="488" t="s">
        <v>5377</v>
      </c>
      <c r="C12242" s="489" t="s">
        <v>87</v>
      </c>
      <c r="D12242" s="490">
        <v>0</v>
      </c>
      <c r="E12242" s="487"/>
      <c r="F12242" s="487" t="s">
        <v>5958</v>
      </c>
      <c r="G12242" s="488" t="s">
        <v>6118</v>
      </c>
      <c r="H12242" s="488"/>
      <c r="I12242" s="490">
        <v>0</v>
      </c>
      <c r="J12242" s="490">
        <v>0</v>
      </c>
      <c r="K12242" s="490">
        <v>0</v>
      </c>
      <c r="L12242" s="508"/>
      <c r="M12242" s="489">
        <v>0</v>
      </c>
      <c r="N12242" s="490">
        <v>0</v>
      </c>
      <c r="O12242" s="487" t="s">
        <v>5958</v>
      </c>
    </row>
    <row r="12243" spans="1:15" ht="30" x14ac:dyDescent="0.25">
      <c r="A12243" s="489">
        <v>108241</v>
      </c>
      <c r="B12243" s="488" t="s">
        <v>5378</v>
      </c>
      <c r="C12243" s="489" t="s">
        <v>87</v>
      </c>
      <c r="D12243" s="490">
        <v>0</v>
      </c>
      <c r="E12243" s="487"/>
      <c r="F12243" s="487" t="s">
        <v>5958</v>
      </c>
      <c r="G12243" s="488" t="s">
        <v>6118</v>
      </c>
      <c r="H12243" s="488"/>
      <c r="I12243" s="490">
        <v>0</v>
      </c>
      <c r="J12243" s="490">
        <v>0</v>
      </c>
      <c r="K12243" s="490">
        <v>0</v>
      </c>
      <c r="L12243" s="508"/>
      <c r="M12243" s="489">
        <v>0</v>
      </c>
      <c r="N12243" s="490">
        <v>0</v>
      </c>
      <c r="O12243" s="487" t="s">
        <v>5958</v>
      </c>
    </row>
    <row r="12244" spans="1:15" ht="30" x14ac:dyDescent="0.25">
      <c r="A12244" s="489">
        <v>108242</v>
      </c>
      <c r="B12244" s="488" t="s">
        <v>5379</v>
      </c>
      <c r="C12244" s="489" t="s">
        <v>87</v>
      </c>
      <c r="D12244" s="490">
        <v>0</v>
      </c>
      <c r="E12244" s="487"/>
      <c r="F12244" s="487" t="s">
        <v>5958</v>
      </c>
      <c r="G12244" s="488" t="s">
        <v>6118</v>
      </c>
      <c r="H12244" s="488"/>
      <c r="I12244" s="490">
        <v>0</v>
      </c>
      <c r="J12244" s="490">
        <v>0</v>
      </c>
      <c r="K12244" s="490">
        <v>0</v>
      </c>
      <c r="L12244" s="508"/>
      <c r="M12244" s="489">
        <v>0</v>
      </c>
      <c r="N12244" s="490">
        <v>0</v>
      </c>
      <c r="O12244" s="487" t="s">
        <v>5958</v>
      </c>
    </row>
    <row r="12245" spans="1:15" ht="30" x14ac:dyDescent="0.25">
      <c r="A12245" s="489">
        <v>108243</v>
      </c>
      <c r="B12245" s="488" t="s">
        <v>5380</v>
      </c>
      <c r="C12245" s="489" t="s">
        <v>87</v>
      </c>
      <c r="D12245" s="490">
        <v>0</v>
      </c>
      <c r="E12245" s="487"/>
      <c r="F12245" s="487" t="s">
        <v>5958</v>
      </c>
      <c r="G12245" s="488" t="s">
        <v>6118</v>
      </c>
      <c r="H12245" s="488"/>
      <c r="I12245" s="490">
        <v>0</v>
      </c>
      <c r="J12245" s="490">
        <v>0</v>
      </c>
      <c r="K12245" s="490">
        <v>0</v>
      </c>
      <c r="L12245" s="508"/>
      <c r="M12245" s="489">
        <v>0</v>
      </c>
      <c r="N12245" s="490">
        <v>0</v>
      </c>
      <c r="O12245" s="487" t="s">
        <v>5958</v>
      </c>
    </row>
    <row r="12246" spans="1:15" ht="30" x14ac:dyDescent="0.25">
      <c r="A12246" s="489">
        <v>108244</v>
      </c>
      <c r="B12246" s="488" t="s">
        <v>5381</v>
      </c>
      <c r="C12246" s="489" t="s">
        <v>87</v>
      </c>
      <c r="D12246" s="490">
        <v>0</v>
      </c>
      <c r="E12246" s="487"/>
      <c r="F12246" s="487" t="s">
        <v>5958</v>
      </c>
      <c r="G12246" s="488" t="s">
        <v>6118</v>
      </c>
      <c r="H12246" s="488"/>
      <c r="I12246" s="490">
        <v>0</v>
      </c>
      <c r="J12246" s="490">
        <v>0</v>
      </c>
      <c r="K12246" s="490">
        <v>0</v>
      </c>
      <c r="L12246" s="508"/>
      <c r="M12246" s="489">
        <v>0</v>
      </c>
      <c r="N12246" s="490">
        <v>0</v>
      </c>
      <c r="O12246" s="487" t="s">
        <v>5958</v>
      </c>
    </row>
    <row r="12247" spans="1:15" ht="30" x14ac:dyDescent="0.25">
      <c r="A12247" s="489">
        <v>108245</v>
      </c>
      <c r="B12247" s="488" t="s">
        <v>9512</v>
      </c>
      <c r="C12247" s="489" t="s">
        <v>87</v>
      </c>
      <c r="D12247" s="490">
        <v>0</v>
      </c>
      <c r="E12247" s="487"/>
      <c r="F12247" s="487" t="s">
        <v>5958</v>
      </c>
      <c r="G12247" s="488" t="s">
        <v>6118</v>
      </c>
      <c r="H12247" s="488"/>
      <c r="I12247" s="490">
        <v>0</v>
      </c>
      <c r="J12247" s="490">
        <v>0</v>
      </c>
      <c r="K12247" s="490">
        <v>0</v>
      </c>
      <c r="L12247" s="508"/>
      <c r="M12247" s="489">
        <v>0</v>
      </c>
      <c r="N12247" s="490">
        <v>0</v>
      </c>
      <c r="O12247" s="487" t="s">
        <v>5958</v>
      </c>
    </row>
    <row r="12248" spans="1:15" ht="30" x14ac:dyDescent="0.25">
      <c r="A12248" s="489">
        <v>108246</v>
      </c>
      <c r="B12248" s="488" t="s">
        <v>5382</v>
      </c>
      <c r="C12248" s="489" t="s">
        <v>87</v>
      </c>
      <c r="D12248" s="490">
        <v>0</v>
      </c>
      <c r="E12248" s="487"/>
      <c r="F12248" s="487" t="s">
        <v>5958</v>
      </c>
      <c r="G12248" s="488" t="s">
        <v>6118</v>
      </c>
      <c r="H12248" s="488"/>
      <c r="I12248" s="490">
        <v>0</v>
      </c>
      <c r="J12248" s="490">
        <v>0</v>
      </c>
      <c r="K12248" s="490">
        <v>0</v>
      </c>
      <c r="L12248" s="508"/>
      <c r="M12248" s="489">
        <v>0</v>
      </c>
      <c r="N12248" s="490">
        <v>0</v>
      </c>
      <c r="O12248" s="487" t="s">
        <v>5958</v>
      </c>
    </row>
    <row r="12249" spans="1:15" ht="30" x14ac:dyDescent="0.25">
      <c r="A12249" s="489">
        <v>108247</v>
      </c>
      <c r="B12249" s="488" t="s">
        <v>9511</v>
      </c>
      <c r="C12249" s="489" t="s">
        <v>87</v>
      </c>
      <c r="D12249" s="490">
        <v>0</v>
      </c>
      <c r="E12249" s="487"/>
      <c r="F12249" s="487" t="s">
        <v>5958</v>
      </c>
      <c r="G12249" s="488" t="s">
        <v>6118</v>
      </c>
      <c r="H12249" s="488"/>
      <c r="I12249" s="490">
        <v>0</v>
      </c>
      <c r="J12249" s="490">
        <v>0</v>
      </c>
      <c r="K12249" s="490">
        <v>0</v>
      </c>
      <c r="L12249" s="508"/>
      <c r="M12249" s="489">
        <v>0</v>
      </c>
      <c r="N12249" s="490">
        <v>0</v>
      </c>
      <c r="O12249" s="487" t="s">
        <v>5958</v>
      </c>
    </row>
    <row r="12250" spans="1:15" ht="30" x14ac:dyDescent="0.25">
      <c r="A12250" s="489">
        <v>108248</v>
      </c>
      <c r="B12250" s="488" t="s">
        <v>9510</v>
      </c>
      <c r="C12250" s="489" t="s">
        <v>87</v>
      </c>
      <c r="D12250" s="490">
        <v>0</v>
      </c>
      <c r="E12250" s="487"/>
      <c r="F12250" s="487" t="s">
        <v>5958</v>
      </c>
      <c r="G12250" s="488" t="s">
        <v>6118</v>
      </c>
      <c r="H12250" s="488"/>
      <c r="I12250" s="490">
        <v>0</v>
      </c>
      <c r="J12250" s="490">
        <v>0</v>
      </c>
      <c r="K12250" s="490">
        <v>0</v>
      </c>
      <c r="L12250" s="508"/>
      <c r="M12250" s="489">
        <v>0</v>
      </c>
      <c r="N12250" s="490">
        <v>0</v>
      </c>
      <c r="O12250" s="487" t="s">
        <v>5958</v>
      </c>
    </row>
    <row r="12251" spans="1:15" ht="30" x14ac:dyDescent="0.25">
      <c r="A12251" s="489">
        <v>108249</v>
      </c>
      <c r="B12251" s="488" t="s">
        <v>9509</v>
      </c>
      <c r="C12251" s="489" t="s">
        <v>87</v>
      </c>
      <c r="D12251" s="490">
        <v>0</v>
      </c>
      <c r="E12251" s="487"/>
      <c r="F12251" s="487" t="s">
        <v>5958</v>
      </c>
      <c r="G12251" s="488" t="s">
        <v>6118</v>
      </c>
      <c r="H12251" s="488"/>
      <c r="I12251" s="490">
        <v>0</v>
      </c>
      <c r="J12251" s="490">
        <v>0</v>
      </c>
      <c r="K12251" s="490">
        <v>0</v>
      </c>
      <c r="L12251" s="508"/>
      <c r="M12251" s="489">
        <v>0</v>
      </c>
      <c r="N12251" s="490">
        <v>0</v>
      </c>
      <c r="O12251" s="487" t="s">
        <v>5958</v>
      </c>
    </row>
    <row r="12252" spans="1:15" ht="30" x14ac:dyDescent="0.25">
      <c r="A12252" s="489">
        <v>108250</v>
      </c>
      <c r="B12252" s="488" t="s">
        <v>9508</v>
      </c>
      <c r="C12252" s="489" t="s">
        <v>87</v>
      </c>
      <c r="D12252" s="490">
        <v>0</v>
      </c>
      <c r="E12252" s="487"/>
      <c r="F12252" s="487" t="s">
        <v>5958</v>
      </c>
      <c r="G12252" s="488" t="s">
        <v>6118</v>
      </c>
      <c r="H12252" s="488"/>
      <c r="I12252" s="490">
        <v>0</v>
      </c>
      <c r="J12252" s="490">
        <v>0</v>
      </c>
      <c r="K12252" s="490">
        <v>0</v>
      </c>
      <c r="L12252" s="508"/>
      <c r="M12252" s="489">
        <v>0</v>
      </c>
      <c r="N12252" s="490">
        <v>0</v>
      </c>
      <c r="O12252" s="487" t="s">
        <v>5958</v>
      </c>
    </row>
    <row r="12253" spans="1:15" ht="30" x14ac:dyDescent="0.25">
      <c r="A12253" s="489">
        <v>108251</v>
      </c>
      <c r="B12253" s="488" t="s">
        <v>9507</v>
      </c>
      <c r="C12253" s="489" t="s">
        <v>87</v>
      </c>
      <c r="D12253" s="490">
        <v>0</v>
      </c>
      <c r="E12253" s="487"/>
      <c r="F12253" s="487" t="s">
        <v>5958</v>
      </c>
      <c r="G12253" s="488" t="s">
        <v>6118</v>
      </c>
      <c r="H12253" s="488"/>
      <c r="I12253" s="490">
        <v>0</v>
      </c>
      <c r="J12253" s="490">
        <v>0</v>
      </c>
      <c r="K12253" s="490">
        <v>0</v>
      </c>
      <c r="L12253" s="508"/>
      <c r="M12253" s="489">
        <v>0</v>
      </c>
      <c r="N12253" s="490">
        <v>0</v>
      </c>
      <c r="O12253" s="487" t="s">
        <v>5958</v>
      </c>
    </row>
    <row r="12254" spans="1:15" ht="30" x14ac:dyDescent="0.25">
      <c r="A12254" s="489">
        <v>108252</v>
      </c>
      <c r="B12254" s="488" t="s">
        <v>9506</v>
      </c>
      <c r="C12254" s="489" t="s">
        <v>87</v>
      </c>
      <c r="D12254" s="490">
        <v>0</v>
      </c>
      <c r="E12254" s="487"/>
      <c r="F12254" s="487" t="s">
        <v>5958</v>
      </c>
      <c r="G12254" s="488" t="s">
        <v>6118</v>
      </c>
      <c r="H12254" s="488"/>
      <c r="I12254" s="490">
        <v>0</v>
      </c>
      <c r="J12254" s="490">
        <v>0</v>
      </c>
      <c r="K12254" s="490">
        <v>0</v>
      </c>
      <c r="L12254" s="508"/>
      <c r="M12254" s="489">
        <v>0</v>
      </c>
      <c r="N12254" s="490">
        <v>0</v>
      </c>
      <c r="O12254" s="487" t="s">
        <v>5958</v>
      </c>
    </row>
    <row r="12255" spans="1:15" ht="30" x14ac:dyDescent="0.25">
      <c r="A12255" s="489">
        <v>108253</v>
      </c>
      <c r="B12255" s="488" t="s">
        <v>9505</v>
      </c>
      <c r="C12255" s="489" t="s">
        <v>87</v>
      </c>
      <c r="D12255" s="490">
        <v>0</v>
      </c>
      <c r="E12255" s="487"/>
      <c r="F12255" s="487" t="s">
        <v>5958</v>
      </c>
      <c r="G12255" s="488" t="s">
        <v>6118</v>
      </c>
      <c r="H12255" s="488"/>
      <c r="I12255" s="490">
        <v>0</v>
      </c>
      <c r="J12255" s="490">
        <v>0</v>
      </c>
      <c r="K12255" s="490">
        <v>0</v>
      </c>
      <c r="L12255" s="508"/>
      <c r="M12255" s="489">
        <v>0</v>
      </c>
      <c r="N12255" s="490">
        <v>0</v>
      </c>
      <c r="O12255" s="487" t="s">
        <v>5958</v>
      </c>
    </row>
    <row r="12256" spans="1:15" ht="30" x14ac:dyDescent="0.25">
      <c r="A12256" s="489">
        <v>108254</v>
      </c>
      <c r="B12256" s="488" t="s">
        <v>9504</v>
      </c>
      <c r="C12256" s="489" t="s">
        <v>87</v>
      </c>
      <c r="D12256" s="490">
        <v>0</v>
      </c>
      <c r="E12256" s="487"/>
      <c r="F12256" s="487" t="s">
        <v>5958</v>
      </c>
      <c r="G12256" s="488" t="s">
        <v>6118</v>
      </c>
      <c r="H12256" s="488"/>
      <c r="I12256" s="490">
        <v>0</v>
      </c>
      <c r="J12256" s="490">
        <v>0</v>
      </c>
      <c r="K12256" s="490">
        <v>0</v>
      </c>
      <c r="L12256" s="508"/>
      <c r="M12256" s="489">
        <v>0</v>
      </c>
      <c r="N12256" s="490">
        <v>0</v>
      </c>
      <c r="O12256" s="487" t="s">
        <v>5958</v>
      </c>
    </row>
    <row r="12257" spans="1:15" ht="30" x14ac:dyDescent="0.25">
      <c r="A12257" s="489">
        <v>108255</v>
      </c>
      <c r="B12257" s="488" t="s">
        <v>9503</v>
      </c>
      <c r="C12257" s="489" t="s">
        <v>87</v>
      </c>
      <c r="D12257" s="490">
        <v>0</v>
      </c>
      <c r="E12257" s="487"/>
      <c r="F12257" s="487" t="s">
        <v>5958</v>
      </c>
      <c r="G12257" s="488" t="s">
        <v>6118</v>
      </c>
      <c r="H12257" s="488"/>
      <c r="I12257" s="490">
        <v>0</v>
      </c>
      <c r="J12257" s="490">
        <v>0</v>
      </c>
      <c r="K12257" s="490">
        <v>0</v>
      </c>
      <c r="L12257" s="508"/>
      <c r="M12257" s="489">
        <v>0</v>
      </c>
      <c r="N12257" s="490">
        <v>0</v>
      </c>
      <c r="O12257" s="487" t="s">
        <v>5958</v>
      </c>
    </row>
    <row r="12258" spans="1:15" ht="30" x14ac:dyDescent="0.25">
      <c r="A12258" s="489">
        <v>108256</v>
      </c>
      <c r="B12258" s="488" t="s">
        <v>9502</v>
      </c>
      <c r="C12258" s="489" t="s">
        <v>87</v>
      </c>
      <c r="D12258" s="490">
        <v>0</v>
      </c>
      <c r="E12258" s="487"/>
      <c r="F12258" s="487" t="s">
        <v>5958</v>
      </c>
      <c r="G12258" s="488" t="s">
        <v>6118</v>
      </c>
      <c r="H12258" s="488"/>
      <c r="I12258" s="490">
        <v>0</v>
      </c>
      <c r="J12258" s="490">
        <v>0</v>
      </c>
      <c r="K12258" s="490">
        <v>0</v>
      </c>
      <c r="L12258" s="508"/>
      <c r="M12258" s="489">
        <v>0</v>
      </c>
      <c r="N12258" s="490">
        <v>0</v>
      </c>
      <c r="O12258" s="487" t="s">
        <v>5958</v>
      </c>
    </row>
    <row r="12259" spans="1:15" ht="30" x14ac:dyDescent="0.25">
      <c r="A12259" s="489">
        <v>108257</v>
      </c>
      <c r="B12259" s="488" t="s">
        <v>9501</v>
      </c>
      <c r="C12259" s="489" t="s">
        <v>87</v>
      </c>
      <c r="D12259" s="490">
        <v>0</v>
      </c>
      <c r="E12259" s="487"/>
      <c r="F12259" s="487" t="s">
        <v>5958</v>
      </c>
      <c r="G12259" s="488" t="s">
        <v>6118</v>
      </c>
      <c r="H12259" s="488"/>
      <c r="I12259" s="490">
        <v>0</v>
      </c>
      <c r="J12259" s="490">
        <v>0</v>
      </c>
      <c r="K12259" s="490">
        <v>0</v>
      </c>
      <c r="L12259" s="508"/>
      <c r="M12259" s="489">
        <v>0</v>
      </c>
      <c r="N12259" s="490">
        <v>0</v>
      </c>
      <c r="O12259" s="487" t="s">
        <v>5958</v>
      </c>
    </row>
    <row r="12260" spans="1:15" x14ac:dyDescent="0.25">
      <c r="A12260" s="489">
        <v>108258</v>
      </c>
      <c r="B12260" s="488" t="s">
        <v>5068</v>
      </c>
      <c r="C12260" s="489" t="s">
        <v>92</v>
      </c>
      <c r="D12260" s="490">
        <v>0</v>
      </c>
      <c r="E12260" s="487"/>
      <c r="F12260" s="487" t="s">
        <v>5958</v>
      </c>
      <c r="G12260" s="488" t="s">
        <v>6227</v>
      </c>
      <c r="H12260" s="488"/>
      <c r="I12260" s="490">
        <v>0</v>
      </c>
      <c r="J12260" s="490">
        <v>0</v>
      </c>
      <c r="K12260" s="490">
        <v>0</v>
      </c>
      <c r="L12260" s="508"/>
      <c r="M12260" s="489">
        <v>0</v>
      </c>
      <c r="N12260" s="490">
        <v>0</v>
      </c>
      <c r="O12260" s="487" t="s">
        <v>5958</v>
      </c>
    </row>
    <row r="12261" spans="1:15" ht="30" x14ac:dyDescent="0.25">
      <c r="A12261" s="489">
        <v>108259</v>
      </c>
      <c r="B12261" s="488" t="s">
        <v>5157</v>
      </c>
      <c r="C12261" s="489" t="s">
        <v>87</v>
      </c>
      <c r="D12261" s="490">
        <v>50099000</v>
      </c>
      <c r="E12261" s="487"/>
      <c r="F12261" s="487" t="s">
        <v>5958</v>
      </c>
      <c r="G12261" s="488" t="s">
        <v>5962</v>
      </c>
      <c r="H12261" s="488" t="s">
        <v>25612</v>
      </c>
      <c r="I12261" s="490">
        <v>42100000</v>
      </c>
      <c r="J12261" s="490">
        <v>0.19</v>
      </c>
      <c r="K12261" s="490">
        <v>50099000</v>
      </c>
      <c r="L12261" s="508">
        <v>45447</v>
      </c>
      <c r="M12261" s="489">
        <v>1</v>
      </c>
      <c r="N12261" s="490">
        <v>42100000</v>
      </c>
      <c r="O12261" s="487" t="s">
        <v>25582</v>
      </c>
    </row>
    <row r="12262" spans="1:15" ht="30" x14ac:dyDescent="0.25">
      <c r="A12262" s="489">
        <v>108260</v>
      </c>
      <c r="B12262" s="488" t="s">
        <v>8816</v>
      </c>
      <c r="C12262" s="489" t="s">
        <v>87</v>
      </c>
      <c r="D12262" s="490">
        <v>860511</v>
      </c>
      <c r="E12262" s="487"/>
      <c r="F12262" s="487" t="s">
        <v>5958</v>
      </c>
      <c r="G12262" s="488" t="s">
        <v>6025</v>
      </c>
      <c r="H12262" s="488" t="s">
        <v>25583</v>
      </c>
      <c r="I12262" s="490">
        <v>723118.49</v>
      </c>
      <c r="J12262" s="490">
        <v>0.19</v>
      </c>
      <c r="K12262" s="490">
        <v>860511</v>
      </c>
      <c r="L12262" s="508">
        <v>44592</v>
      </c>
      <c r="M12262" s="489">
        <v>1</v>
      </c>
      <c r="N12262" s="490">
        <v>723118.49</v>
      </c>
      <c r="O12262" s="487" t="s">
        <v>25582</v>
      </c>
    </row>
    <row r="12263" spans="1:15" x14ac:dyDescent="0.25">
      <c r="A12263" s="489">
        <v>108261</v>
      </c>
      <c r="B12263" s="488" t="s">
        <v>5718</v>
      </c>
      <c r="C12263" s="489" t="s">
        <v>87</v>
      </c>
      <c r="D12263" s="490">
        <v>0</v>
      </c>
      <c r="E12263" s="487"/>
      <c r="F12263" s="487" t="s">
        <v>5958</v>
      </c>
      <c r="G12263" s="488" t="s">
        <v>7231</v>
      </c>
      <c r="H12263" s="488"/>
      <c r="I12263" s="490">
        <v>0</v>
      </c>
      <c r="J12263" s="490">
        <v>0</v>
      </c>
      <c r="K12263" s="490">
        <v>0</v>
      </c>
      <c r="L12263" s="508"/>
      <c r="M12263" s="489">
        <v>0</v>
      </c>
      <c r="N12263" s="490">
        <v>0</v>
      </c>
      <c r="O12263" s="487" t="s">
        <v>5958</v>
      </c>
    </row>
    <row r="12264" spans="1:15" ht="30" x14ac:dyDescent="0.25">
      <c r="A12264" s="489">
        <v>108262</v>
      </c>
      <c r="B12264" s="488" t="s">
        <v>5716</v>
      </c>
      <c r="C12264" s="489" t="s">
        <v>80</v>
      </c>
      <c r="D12264" s="490">
        <v>0</v>
      </c>
      <c r="E12264" s="487"/>
      <c r="F12264" s="487" t="s">
        <v>5958</v>
      </c>
      <c r="G12264" s="488" t="s">
        <v>7231</v>
      </c>
      <c r="H12264" s="488"/>
      <c r="I12264" s="490">
        <v>0</v>
      </c>
      <c r="J12264" s="490">
        <v>0</v>
      </c>
      <c r="K12264" s="490">
        <v>0</v>
      </c>
      <c r="L12264" s="508"/>
      <c r="M12264" s="489">
        <v>0</v>
      </c>
      <c r="N12264" s="490">
        <v>0</v>
      </c>
      <c r="O12264" s="487" t="s">
        <v>5958</v>
      </c>
    </row>
    <row r="12265" spans="1:15" ht="30" x14ac:dyDescent="0.25">
      <c r="A12265" s="489">
        <v>108263</v>
      </c>
      <c r="B12265" s="488" t="s">
        <v>9500</v>
      </c>
      <c r="C12265" s="489" t="s">
        <v>80</v>
      </c>
      <c r="D12265" s="490">
        <v>0</v>
      </c>
      <c r="E12265" s="487"/>
      <c r="F12265" s="487" t="s">
        <v>5958</v>
      </c>
      <c r="G12265" s="488" t="s">
        <v>7231</v>
      </c>
      <c r="H12265" s="488"/>
      <c r="I12265" s="490">
        <v>0</v>
      </c>
      <c r="J12265" s="490">
        <v>0</v>
      </c>
      <c r="K12265" s="490">
        <v>0</v>
      </c>
      <c r="L12265" s="508"/>
      <c r="M12265" s="489">
        <v>0</v>
      </c>
      <c r="N12265" s="490">
        <v>0</v>
      </c>
      <c r="O12265" s="487" t="s">
        <v>5958</v>
      </c>
    </row>
    <row r="12266" spans="1:15" ht="30" x14ac:dyDescent="0.25">
      <c r="A12266" s="489">
        <v>108264</v>
      </c>
      <c r="B12266" s="488" t="s">
        <v>9499</v>
      </c>
      <c r="C12266" s="489" t="s">
        <v>80</v>
      </c>
      <c r="D12266" s="490">
        <v>0</v>
      </c>
      <c r="E12266" s="487"/>
      <c r="F12266" s="487" t="s">
        <v>5958</v>
      </c>
      <c r="G12266" s="488" t="s">
        <v>7231</v>
      </c>
      <c r="H12266" s="488"/>
      <c r="I12266" s="490">
        <v>0</v>
      </c>
      <c r="J12266" s="490">
        <v>0</v>
      </c>
      <c r="K12266" s="490">
        <v>0</v>
      </c>
      <c r="L12266" s="508"/>
      <c r="M12266" s="489">
        <v>0</v>
      </c>
      <c r="N12266" s="490">
        <v>0</v>
      </c>
      <c r="O12266" s="487" t="s">
        <v>5958</v>
      </c>
    </row>
    <row r="12267" spans="1:15" ht="30" x14ac:dyDescent="0.25">
      <c r="A12267" s="489">
        <v>108265</v>
      </c>
      <c r="B12267" s="488" t="s">
        <v>9498</v>
      </c>
      <c r="C12267" s="489" t="s">
        <v>80</v>
      </c>
      <c r="D12267" s="490">
        <v>0</v>
      </c>
      <c r="E12267" s="487"/>
      <c r="F12267" s="487" t="s">
        <v>5958</v>
      </c>
      <c r="G12267" s="488" t="s">
        <v>7231</v>
      </c>
      <c r="H12267" s="488"/>
      <c r="I12267" s="490">
        <v>0</v>
      </c>
      <c r="J12267" s="490">
        <v>0</v>
      </c>
      <c r="K12267" s="490">
        <v>0</v>
      </c>
      <c r="L12267" s="508"/>
      <c r="M12267" s="489">
        <v>0</v>
      </c>
      <c r="N12267" s="490">
        <v>0</v>
      </c>
      <c r="O12267" s="487" t="s">
        <v>5958</v>
      </c>
    </row>
    <row r="12268" spans="1:15" ht="30" x14ac:dyDescent="0.25">
      <c r="A12268" s="489">
        <v>108266</v>
      </c>
      <c r="B12268" s="488" t="s">
        <v>9497</v>
      </c>
      <c r="C12268" s="489" t="s">
        <v>4368</v>
      </c>
      <c r="D12268" s="490">
        <v>0</v>
      </c>
      <c r="E12268" s="487"/>
      <c r="F12268" s="487" t="s">
        <v>5958</v>
      </c>
      <c r="G12268" s="488" t="s">
        <v>7231</v>
      </c>
      <c r="H12268" s="488"/>
      <c r="I12268" s="490">
        <v>0</v>
      </c>
      <c r="J12268" s="490">
        <v>0</v>
      </c>
      <c r="K12268" s="490">
        <v>0</v>
      </c>
      <c r="L12268" s="508"/>
      <c r="M12268" s="489">
        <v>0</v>
      </c>
      <c r="N12268" s="490">
        <v>0</v>
      </c>
      <c r="O12268" s="487" t="s">
        <v>5958</v>
      </c>
    </row>
    <row r="12269" spans="1:15" ht="30" x14ac:dyDescent="0.25">
      <c r="A12269" s="489">
        <v>108267</v>
      </c>
      <c r="B12269" s="488" t="s">
        <v>9496</v>
      </c>
      <c r="C12269" s="489" t="s">
        <v>87</v>
      </c>
      <c r="D12269" s="490">
        <v>0</v>
      </c>
      <c r="E12269" s="487"/>
      <c r="F12269" s="487" t="s">
        <v>5958</v>
      </c>
      <c r="G12269" s="488" t="s">
        <v>6118</v>
      </c>
      <c r="H12269" s="488"/>
      <c r="I12269" s="490">
        <v>0</v>
      </c>
      <c r="J12269" s="490">
        <v>0</v>
      </c>
      <c r="K12269" s="490">
        <v>0</v>
      </c>
      <c r="L12269" s="508"/>
      <c r="M12269" s="489">
        <v>0</v>
      </c>
      <c r="N12269" s="490">
        <v>0</v>
      </c>
      <c r="O12269" s="487" t="s">
        <v>5958</v>
      </c>
    </row>
    <row r="12270" spans="1:15" ht="30" x14ac:dyDescent="0.25">
      <c r="A12270" s="489">
        <v>108268</v>
      </c>
      <c r="B12270" s="488" t="s">
        <v>9495</v>
      </c>
      <c r="C12270" s="489" t="s">
        <v>87</v>
      </c>
      <c r="D12270" s="490">
        <v>0</v>
      </c>
      <c r="E12270" s="487"/>
      <c r="F12270" s="487" t="s">
        <v>5958</v>
      </c>
      <c r="G12270" s="488" t="s">
        <v>6118</v>
      </c>
      <c r="H12270" s="488"/>
      <c r="I12270" s="490">
        <v>0</v>
      </c>
      <c r="J12270" s="490">
        <v>0</v>
      </c>
      <c r="K12270" s="490">
        <v>0</v>
      </c>
      <c r="L12270" s="508"/>
      <c r="M12270" s="489">
        <v>0</v>
      </c>
      <c r="N12270" s="490">
        <v>0</v>
      </c>
      <c r="O12270" s="487" t="s">
        <v>5958</v>
      </c>
    </row>
    <row r="12271" spans="1:15" x14ac:dyDescent="0.25">
      <c r="A12271" s="489">
        <v>108269</v>
      </c>
      <c r="B12271" s="488" t="s">
        <v>5634</v>
      </c>
      <c r="C12271" s="489" t="s">
        <v>87</v>
      </c>
      <c r="D12271" s="490">
        <v>0</v>
      </c>
      <c r="E12271" s="487"/>
      <c r="F12271" s="487" t="s">
        <v>5958</v>
      </c>
      <c r="G12271" s="488" t="s">
        <v>6112</v>
      </c>
      <c r="H12271" s="488"/>
      <c r="I12271" s="490">
        <v>0</v>
      </c>
      <c r="J12271" s="490">
        <v>0</v>
      </c>
      <c r="K12271" s="490">
        <v>0</v>
      </c>
      <c r="L12271" s="508"/>
      <c r="M12271" s="489">
        <v>0</v>
      </c>
      <c r="N12271" s="490">
        <v>0</v>
      </c>
      <c r="O12271" s="487" t="s">
        <v>5958</v>
      </c>
    </row>
    <row r="12272" spans="1:15" ht="30" x14ac:dyDescent="0.25">
      <c r="A12272" s="489">
        <v>108270</v>
      </c>
      <c r="B12272" s="488" t="s">
        <v>9494</v>
      </c>
      <c r="C12272" s="489" t="s">
        <v>87</v>
      </c>
      <c r="D12272" s="490">
        <v>0</v>
      </c>
      <c r="E12272" s="487"/>
      <c r="F12272" s="487" t="s">
        <v>5958</v>
      </c>
      <c r="G12272" s="488" t="s">
        <v>6112</v>
      </c>
      <c r="H12272" s="488"/>
      <c r="I12272" s="490">
        <v>0</v>
      </c>
      <c r="J12272" s="490">
        <v>0</v>
      </c>
      <c r="K12272" s="490">
        <v>0</v>
      </c>
      <c r="L12272" s="508"/>
      <c r="M12272" s="489">
        <v>0</v>
      </c>
      <c r="N12272" s="490">
        <v>0</v>
      </c>
      <c r="O12272" s="487" t="s">
        <v>5958</v>
      </c>
    </row>
    <row r="12273" spans="1:15" ht="30" x14ac:dyDescent="0.25">
      <c r="A12273" s="489">
        <v>108271</v>
      </c>
      <c r="B12273" s="488" t="s">
        <v>9493</v>
      </c>
      <c r="C12273" s="489" t="s">
        <v>87</v>
      </c>
      <c r="D12273" s="490">
        <v>0</v>
      </c>
      <c r="E12273" s="487"/>
      <c r="F12273" s="487" t="s">
        <v>5958</v>
      </c>
      <c r="G12273" s="488" t="s">
        <v>6118</v>
      </c>
      <c r="H12273" s="488"/>
      <c r="I12273" s="490">
        <v>0</v>
      </c>
      <c r="J12273" s="490">
        <v>0</v>
      </c>
      <c r="K12273" s="490">
        <v>0</v>
      </c>
      <c r="L12273" s="508"/>
      <c r="M12273" s="489">
        <v>0</v>
      </c>
      <c r="N12273" s="490">
        <v>0</v>
      </c>
      <c r="O12273" s="487" t="s">
        <v>5958</v>
      </c>
    </row>
    <row r="12274" spans="1:15" x14ac:dyDescent="0.25">
      <c r="A12274" s="489">
        <v>108272</v>
      </c>
      <c r="B12274" s="488" t="s">
        <v>9492</v>
      </c>
      <c r="C12274" s="489" t="s">
        <v>87</v>
      </c>
      <c r="D12274" s="490">
        <v>0</v>
      </c>
      <c r="E12274" s="487"/>
      <c r="F12274" s="487" t="s">
        <v>5958</v>
      </c>
      <c r="G12274" s="488" t="s">
        <v>6112</v>
      </c>
      <c r="H12274" s="488"/>
      <c r="I12274" s="490">
        <v>0</v>
      </c>
      <c r="J12274" s="490">
        <v>0</v>
      </c>
      <c r="K12274" s="490">
        <v>0</v>
      </c>
      <c r="L12274" s="508"/>
      <c r="M12274" s="489">
        <v>0</v>
      </c>
      <c r="N12274" s="490">
        <v>0</v>
      </c>
      <c r="O12274" s="487" t="s">
        <v>5958</v>
      </c>
    </row>
    <row r="12275" spans="1:15" x14ac:dyDescent="0.25">
      <c r="A12275" s="489">
        <v>108273</v>
      </c>
      <c r="B12275" s="488" t="s">
        <v>5472</v>
      </c>
      <c r="C12275" s="489" t="s">
        <v>87</v>
      </c>
      <c r="D12275" s="490">
        <v>0</v>
      </c>
      <c r="E12275" s="487"/>
      <c r="F12275" s="487" t="s">
        <v>5958</v>
      </c>
      <c r="G12275" s="488" t="s">
        <v>6112</v>
      </c>
      <c r="H12275" s="488"/>
      <c r="I12275" s="490">
        <v>0</v>
      </c>
      <c r="J12275" s="490">
        <v>0</v>
      </c>
      <c r="K12275" s="490">
        <v>0</v>
      </c>
      <c r="L12275" s="508"/>
      <c r="M12275" s="489">
        <v>0</v>
      </c>
      <c r="N12275" s="490">
        <v>0</v>
      </c>
      <c r="O12275" s="487" t="s">
        <v>5958</v>
      </c>
    </row>
    <row r="12276" spans="1:15" ht="30" x14ac:dyDescent="0.25">
      <c r="A12276" s="489">
        <v>108274</v>
      </c>
      <c r="B12276" s="488" t="s">
        <v>9491</v>
      </c>
      <c r="C12276" s="489" t="s">
        <v>87</v>
      </c>
      <c r="D12276" s="490">
        <v>0</v>
      </c>
      <c r="E12276" s="487"/>
      <c r="F12276" s="487" t="s">
        <v>5958</v>
      </c>
      <c r="G12276" s="488" t="s">
        <v>6118</v>
      </c>
      <c r="H12276" s="488"/>
      <c r="I12276" s="490">
        <v>0</v>
      </c>
      <c r="J12276" s="490">
        <v>0</v>
      </c>
      <c r="K12276" s="490">
        <v>0</v>
      </c>
      <c r="L12276" s="508"/>
      <c r="M12276" s="489">
        <v>0</v>
      </c>
      <c r="N12276" s="490">
        <v>0</v>
      </c>
      <c r="O12276" s="487" t="s">
        <v>5958</v>
      </c>
    </row>
    <row r="12277" spans="1:15" ht="30" x14ac:dyDescent="0.25">
      <c r="A12277" s="489">
        <v>108275</v>
      </c>
      <c r="B12277" s="488" t="s">
        <v>9490</v>
      </c>
      <c r="C12277" s="489" t="s">
        <v>87</v>
      </c>
      <c r="D12277" s="490">
        <v>0</v>
      </c>
      <c r="E12277" s="487"/>
      <c r="F12277" s="487" t="s">
        <v>5958</v>
      </c>
      <c r="G12277" s="488" t="s">
        <v>6118</v>
      </c>
      <c r="H12277" s="488"/>
      <c r="I12277" s="490">
        <v>0</v>
      </c>
      <c r="J12277" s="490">
        <v>0</v>
      </c>
      <c r="K12277" s="490">
        <v>0</v>
      </c>
      <c r="L12277" s="508"/>
      <c r="M12277" s="489">
        <v>0</v>
      </c>
      <c r="N12277" s="490">
        <v>0</v>
      </c>
      <c r="O12277" s="487" t="s">
        <v>5958</v>
      </c>
    </row>
    <row r="12278" spans="1:15" ht="30" x14ac:dyDescent="0.25">
      <c r="A12278" s="489">
        <v>108276</v>
      </c>
      <c r="B12278" s="488" t="s">
        <v>9489</v>
      </c>
      <c r="C12278" s="489" t="s">
        <v>87</v>
      </c>
      <c r="D12278" s="490">
        <v>0</v>
      </c>
      <c r="E12278" s="487"/>
      <c r="F12278" s="487" t="s">
        <v>5958</v>
      </c>
      <c r="G12278" s="488" t="s">
        <v>6118</v>
      </c>
      <c r="H12278" s="488"/>
      <c r="I12278" s="490">
        <v>0</v>
      </c>
      <c r="J12278" s="490">
        <v>0</v>
      </c>
      <c r="K12278" s="490">
        <v>0</v>
      </c>
      <c r="L12278" s="508"/>
      <c r="M12278" s="489">
        <v>0</v>
      </c>
      <c r="N12278" s="490">
        <v>0</v>
      </c>
      <c r="O12278" s="487" t="s">
        <v>5958</v>
      </c>
    </row>
    <row r="12279" spans="1:15" ht="30" x14ac:dyDescent="0.25">
      <c r="A12279" s="489">
        <v>108277</v>
      </c>
      <c r="B12279" s="488" t="s">
        <v>9488</v>
      </c>
      <c r="C12279" s="489" t="s">
        <v>87</v>
      </c>
      <c r="D12279" s="490">
        <v>0</v>
      </c>
      <c r="E12279" s="487"/>
      <c r="F12279" s="487" t="s">
        <v>5958</v>
      </c>
      <c r="G12279" s="488" t="s">
        <v>6118</v>
      </c>
      <c r="H12279" s="488"/>
      <c r="I12279" s="490">
        <v>0</v>
      </c>
      <c r="J12279" s="490">
        <v>0</v>
      </c>
      <c r="K12279" s="490">
        <v>0</v>
      </c>
      <c r="L12279" s="508"/>
      <c r="M12279" s="489">
        <v>0</v>
      </c>
      <c r="N12279" s="490">
        <v>0</v>
      </c>
      <c r="O12279" s="487" t="s">
        <v>5958</v>
      </c>
    </row>
    <row r="12280" spans="1:15" ht="30" x14ac:dyDescent="0.25">
      <c r="A12280" s="489">
        <v>108278</v>
      </c>
      <c r="B12280" s="488" t="s">
        <v>9487</v>
      </c>
      <c r="C12280" s="489" t="s">
        <v>87</v>
      </c>
      <c r="D12280" s="490">
        <v>0</v>
      </c>
      <c r="E12280" s="487"/>
      <c r="F12280" s="487" t="s">
        <v>5958</v>
      </c>
      <c r="G12280" s="488" t="s">
        <v>6118</v>
      </c>
      <c r="H12280" s="488"/>
      <c r="I12280" s="490">
        <v>0</v>
      </c>
      <c r="J12280" s="490">
        <v>0</v>
      </c>
      <c r="K12280" s="490">
        <v>0</v>
      </c>
      <c r="L12280" s="508"/>
      <c r="M12280" s="489">
        <v>0</v>
      </c>
      <c r="N12280" s="490">
        <v>0</v>
      </c>
      <c r="O12280" s="487" t="s">
        <v>5958</v>
      </c>
    </row>
    <row r="12281" spans="1:15" ht="30" x14ac:dyDescent="0.25">
      <c r="A12281" s="489">
        <v>108279</v>
      </c>
      <c r="B12281" s="488" t="s">
        <v>9486</v>
      </c>
      <c r="C12281" s="489" t="s">
        <v>87</v>
      </c>
      <c r="D12281" s="490">
        <v>0</v>
      </c>
      <c r="E12281" s="487"/>
      <c r="F12281" s="487" t="s">
        <v>5958</v>
      </c>
      <c r="G12281" s="488" t="s">
        <v>6118</v>
      </c>
      <c r="H12281" s="488"/>
      <c r="I12281" s="490">
        <v>0</v>
      </c>
      <c r="J12281" s="490">
        <v>0</v>
      </c>
      <c r="K12281" s="490">
        <v>0</v>
      </c>
      <c r="L12281" s="508"/>
      <c r="M12281" s="489">
        <v>0</v>
      </c>
      <c r="N12281" s="490">
        <v>0</v>
      </c>
      <c r="O12281" s="487" t="s">
        <v>5958</v>
      </c>
    </row>
    <row r="12282" spans="1:15" ht="30" x14ac:dyDescent="0.25">
      <c r="A12282" s="489">
        <v>108280</v>
      </c>
      <c r="B12282" s="488" t="s">
        <v>9485</v>
      </c>
      <c r="C12282" s="489" t="s">
        <v>87</v>
      </c>
      <c r="D12282" s="490">
        <v>0</v>
      </c>
      <c r="E12282" s="487"/>
      <c r="F12282" s="487" t="s">
        <v>5958</v>
      </c>
      <c r="G12282" s="488" t="s">
        <v>6118</v>
      </c>
      <c r="H12282" s="488"/>
      <c r="I12282" s="490">
        <v>0</v>
      </c>
      <c r="J12282" s="490">
        <v>0</v>
      </c>
      <c r="K12282" s="490">
        <v>0</v>
      </c>
      <c r="L12282" s="508"/>
      <c r="M12282" s="489">
        <v>0</v>
      </c>
      <c r="N12282" s="490">
        <v>0</v>
      </c>
      <c r="O12282" s="487" t="s">
        <v>5958</v>
      </c>
    </row>
    <row r="12283" spans="1:15" ht="45" x14ac:dyDescent="0.25">
      <c r="A12283" s="489">
        <v>108281</v>
      </c>
      <c r="B12283" s="488" t="s">
        <v>5653</v>
      </c>
      <c r="C12283" s="489" t="s">
        <v>80</v>
      </c>
      <c r="D12283" s="490">
        <v>6717</v>
      </c>
      <c r="E12283" s="487"/>
      <c r="F12283" s="487" t="s">
        <v>5958</v>
      </c>
      <c r="G12283" s="488" t="s">
        <v>6112</v>
      </c>
      <c r="H12283" s="488" t="s">
        <v>7774</v>
      </c>
      <c r="I12283" s="490">
        <v>5644.54</v>
      </c>
      <c r="J12283" s="490">
        <v>0.19</v>
      </c>
      <c r="K12283" s="490">
        <v>6717</v>
      </c>
      <c r="L12283" s="508">
        <v>43735</v>
      </c>
      <c r="M12283" s="489">
        <v>1</v>
      </c>
      <c r="N12283" s="490">
        <v>5644.54</v>
      </c>
      <c r="O12283" s="487" t="s">
        <v>25582</v>
      </c>
    </row>
    <row r="12284" spans="1:15" ht="30" x14ac:dyDescent="0.25">
      <c r="A12284" s="489">
        <v>108282</v>
      </c>
      <c r="B12284" s="488" t="s">
        <v>9484</v>
      </c>
      <c r="C12284" s="489" t="s">
        <v>87</v>
      </c>
      <c r="D12284" s="490">
        <v>0</v>
      </c>
      <c r="E12284" s="487"/>
      <c r="F12284" s="487" t="s">
        <v>5958</v>
      </c>
      <c r="G12284" s="488" t="s">
        <v>6118</v>
      </c>
      <c r="H12284" s="488"/>
      <c r="I12284" s="490">
        <v>0</v>
      </c>
      <c r="J12284" s="490">
        <v>0</v>
      </c>
      <c r="K12284" s="490">
        <v>0</v>
      </c>
      <c r="L12284" s="508"/>
      <c r="M12284" s="489">
        <v>0</v>
      </c>
      <c r="N12284" s="490">
        <v>0</v>
      </c>
      <c r="O12284" s="487" t="s">
        <v>5958</v>
      </c>
    </row>
    <row r="12285" spans="1:15" ht="45" x14ac:dyDescent="0.25">
      <c r="A12285" s="489">
        <v>108283</v>
      </c>
      <c r="B12285" s="488" t="s">
        <v>5489</v>
      </c>
      <c r="C12285" s="489" t="s">
        <v>87</v>
      </c>
      <c r="D12285" s="490">
        <v>3342</v>
      </c>
      <c r="E12285" s="487"/>
      <c r="F12285" s="487" t="s">
        <v>5958</v>
      </c>
      <c r="G12285" s="488" t="s">
        <v>6112</v>
      </c>
      <c r="H12285" s="488" t="s">
        <v>7774</v>
      </c>
      <c r="I12285" s="490">
        <v>2808.4</v>
      </c>
      <c r="J12285" s="490">
        <v>0.19</v>
      </c>
      <c r="K12285" s="490">
        <v>3342</v>
      </c>
      <c r="L12285" s="508">
        <v>43658</v>
      </c>
      <c r="M12285" s="489">
        <v>1</v>
      </c>
      <c r="N12285" s="490">
        <v>2808.4</v>
      </c>
      <c r="O12285" s="487" t="s">
        <v>25582</v>
      </c>
    </row>
    <row r="12286" spans="1:15" ht="45" x14ac:dyDescent="0.25">
      <c r="A12286" s="489">
        <v>108284</v>
      </c>
      <c r="B12286" s="488" t="s">
        <v>5662</v>
      </c>
      <c r="C12286" s="489" t="s">
        <v>87</v>
      </c>
      <c r="D12286" s="490">
        <v>746</v>
      </c>
      <c r="E12286" s="487"/>
      <c r="F12286" s="487" t="s">
        <v>5958</v>
      </c>
      <c r="G12286" s="488" t="s">
        <v>6112</v>
      </c>
      <c r="H12286" s="488" t="s">
        <v>7774</v>
      </c>
      <c r="I12286" s="490">
        <v>626.89</v>
      </c>
      <c r="J12286" s="490">
        <v>0.19</v>
      </c>
      <c r="K12286" s="490">
        <v>746</v>
      </c>
      <c r="L12286" s="508">
        <v>43735</v>
      </c>
      <c r="M12286" s="489">
        <v>1</v>
      </c>
      <c r="N12286" s="490">
        <v>626.89</v>
      </c>
      <c r="O12286" s="487" t="s">
        <v>25582</v>
      </c>
    </row>
    <row r="12287" spans="1:15" ht="30" x14ac:dyDescent="0.25">
      <c r="A12287" s="489">
        <v>108285</v>
      </c>
      <c r="B12287" s="488" t="s">
        <v>9483</v>
      </c>
      <c r="C12287" s="489" t="s">
        <v>87</v>
      </c>
      <c r="D12287" s="490">
        <v>0</v>
      </c>
      <c r="E12287" s="487"/>
      <c r="F12287" s="487" t="s">
        <v>5958</v>
      </c>
      <c r="G12287" s="488" t="s">
        <v>6118</v>
      </c>
      <c r="H12287" s="488"/>
      <c r="I12287" s="490">
        <v>0</v>
      </c>
      <c r="J12287" s="490">
        <v>0</v>
      </c>
      <c r="K12287" s="490">
        <v>0</v>
      </c>
      <c r="L12287" s="508"/>
      <c r="M12287" s="489">
        <v>0</v>
      </c>
      <c r="N12287" s="490">
        <v>0</v>
      </c>
      <c r="O12287" s="487" t="s">
        <v>5958</v>
      </c>
    </row>
    <row r="12288" spans="1:15" ht="45" x14ac:dyDescent="0.25">
      <c r="A12288" s="489">
        <v>108286</v>
      </c>
      <c r="B12288" s="488" t="s">
        <v>5631</v>
      </c>
      <c r="C12288" s="489" t="s">
        <v>156</v>
      </c>
      <c r="D12288" s="490">
        <v>31200</v>
      </c>
      <c r="E12288" s="487"/>
      <c r="F12288" s="487" t="s">
        <v>5958</v>
      </c>
      <c r="G12288" s="488" t="s">
        <v>6112</v>
      </c>
      <c r="H12288" s="488" t="s">
        <v>7774</v>
      </c>
      <c r="I12288" s="490">
        <v>26218.49</v>
      </c>
      <c r="J12288" s="490">
        <v>0.19</v>
      </c>
      <c r="K12288" s="490">
        <v>31200</v>
      </c>
      <c r="L12288" s="508">
        <v>43735</v>
      </c>
      <c r="M12288" s="489">
        <v>1</v>
      </c>
      <c r="N12288" s="490">
        <v>26218.49</v>
      </c>
      <c r="O12288" s="487" t="s">
        <v>25582</v>
      </c>
    </row>
    <row r="12289" spans="1:15" ht="45" x14ac:dyDescent="0.25">
      <c r="A12289" s="489">
        <v>108287</v>
      </c>
      <c r="B12289" s="488" t="s">
        <v>8084</v>
      </c>
      <c r="C12289" s="489" t="s">
        <v>5553</v>
      </c>
      <c r="D12289" s="490">
        <v>6499.99</v>
      </c>
      <c r="E12289" s="487"/>
      <c r="F12289" s="487" t="s">
        <v>5958</v>
      </c>
      <c r="G12289" s="488" t="s">
        <v>6112</v>
      </c>
      <c r="H12289" s="488" t="s">
        <v>7774</v>
      </c>
      <c r="I12289" s="490">
        <v>5462.18</v>
      </c>
      <c r="J12289" s="490">
        <v>0.19</v>
      </c>
      <c r="K12289" s="490">
        <v>6499.99</v>
      </c>
      <c r="L12289" s="508">
        <v>43735</v>
      </c>
      <c r="M12289" s="489">
        <v>1</v>
      </c>
      <c r="N12289" s="490">
        <v>5462.18</v>
      </c>
      <c r="O12289" s="487" t="s">
        <v>25582</v>
      </c>
    </row>
    <row r="12290" spans="1:15" ht="30" x14ac:dyDescent="0.25">
      <c r="A12290" s="489">
        <v>108288</v>
      </c>
      <c r="B12290" s="488" t="s">
        <v>9482</v>
      </c>
      <c r="C12290" s="489" t="s">
        <v>87</v>
      </c>
      <c r="D12290" s="490">
        <v>0</v>
      </c>
      <c r="E12290" s="487"/>
      <c r="F12290" s="487" t="s">
        <v>5958</v>
      </c>
      <c r="G12290" s="488" t="s">
        <v>6118</v>
      </c>
      <c r="H12290" s="488"/>
      <c r="I12290" s="490">
        <v>0</v>
      </c>
      <c r="J12290" s="490">
        <v>0</v>
      </c>
      <c r="K12290" s="490">
        <v>0</v>
      </c>
      <c r="L12290" s="508"/>
      <c r="M12290" s="489">
        <v>0</v>
      </c>
      <c r="N12290" s="490">
        <v>0</v>
      </c>
      <c r="O12290" s="487" t="s">
        <v>5958</v>
      </c>
    </row>
    <row r="12291" spans="1:15" ht="30" x14ac:dyDescent="0.25">
      <c r="A12291" s="489">
        <v>108289</v>
      </c>
      <c r="B12291" s="488" t="s">
        <v>5616</v>
      </c>
      <c r="C12291" s="489" t="s">
        <v>80</v>
      </c>
      <c r="D12291" s="490">
        <v>6654.06</v>
      </c>
      <c r="E12291" s="487"/>
      <c r="F12291" s="487" t="s">
        <v>5958</v>
      </c>
      <c r="G12291" s="488" t="s">
        <v>6112</v>
      </c>
      <c r="H12291" s="488" t="s">
        <v>25583</v>
      </c>
      <c r="I12291" s="490">
        <v>5591.65</v>
      </c>
      <c r="J12291" s="490">
        <v>0.19</v>
      </c>
      <c r="K12291" s="490">
        <v>6654.06</v>
      </c>
      <c r="L12291" s="508">
        <v>44585</v>
      </c>
      <c r="M12291" s="489">
        <v>1</v>
      </c>
      <c r="N12291" s="490">
        <v>5591.65</v>
      </c>
      <c r="O12291" s="487" t="s">
        <v>25582</v>
      </c>
    </row>
    <row r="12292" spans="1:15" ht="45" x14ac:dyDescent="0.25">
      <c r="A12292" s="489">
        <v>108290</v>
      </c>
      <c r="B12292" s="488" t="s">
        <v>5453</v>
      </c>
      <c r="C12292" s="489" t="s">
        <v>87</v>
      </c>
      <c r="D12292" s="490">
        <v>10540</v>
      </c>
      <c r="E12292" s="487"/>
      <c r="F12292" s="487" t="s">
        <v>5958</v>
      </c>
      <c r="G12292" s="488" t="s">
        <v>6112</v>
      </c>
      <c r="H12292" s="488" t="s">
        <v>7774</v>
      </c>
      <c r="I12292" s="490">
        <v>8857.14</v>
      </c>
      <c r="J12292" s="490">
        <v>0.19</v>
      </c>
      <c r="K12292" s="490">
        <v>10540</v>
      </c>
      <c r="L12292" s="508">
        <v>43735</v>
      </c>
      <c r="M12292" s="489">
        <v>1</v>
      </c>
      <c r="N12292" s="490">
        <v>8857.14</v>
      </c>
      <c r="O12292" s="487" t="s">
        <v>25582</v>
      </c>
    </row>
    <row r="12293" spans="1:15" ht="30" x14ac:dyDescent="0.25">
      <c r="A12293" s="489">
        <v>108291</v>
      </c>
      <c r="B12293" s="488" t="s">
        <v>9481</v>
      </c>
      <c r="C12293" s="489" t="s">
        <v>87</v>
      </c>
      <c r="D12293" s="490">
        <v>0</v>
      </c>
      <c r="E12293" s="487"/>
      <c r="F12293" s="487" t="s">
        <v>5958</v>
      </c>
      <c r="G12293" s="488" t="s">
        <v>6118</v>
      </c>
      <c r="H12293" s="488"/>
      <c r="I12293" s="490">
        <v>0</v>
      </c>
      <c r="J12293" s="490">
        <v>0</v>
      </c>
      <c r="K12293" s="490">
        <v>0</v>
      </c>
      <c r="L12293" s="508"/>
      <c r="M12293" s="489">
        <v>0</v>
      </c>
      <c r="N12293" s="490">
        <v>0</v>
      </c>
      <c r="O12293" s="487" t="s">
        <v>5958</v>
      </c>
    </row>
    <row r="12294" spans="1:15" ht="45" x14ac:dyDescent="0.25">
      <c r="A12294" s="489">
        <v>108292</v>
      </c>
      <c r="B12294" s="488" t="s">
        <v>5589</v>
      </c>
      <c r="C12294" s="489" t="s">
        <v>87</v>
      </c>
      <c r="D12294" s="490">
        <v>50670</v>
      </c>
      <c r="E12294" s="487"/>
      <c r="F12294" s="487" t="s">
        <v>5958</v>
      </c>
      <c r="G12294" s="488" t="s">
        <v>6112</v>
      </c>
      <c r="H12294" s="488" t="s">
        <v>7774</v>
      </c>
      <c r="I12294" s="490">
        <v>42579.83</v>
      </c>
      <c r="J12294" s="490">
        <v>0.19</v>
      </c>
      <c r="K12294" s="490">
        <v>50670</v>
      </c>
      <c r="L12294" s="508">
        <v>43735</v>
      </c>
      <c r="M12294" s="489">
        <v>1</v>
      </c>
      <c r="N12294" s="490">
        <v>42579.83</v>
      </c>
      <c r="O12294" s="487" t="s">
        <v>25582</v>
      </c>
    </row>
    <row r="12295" spans="1:15" ht="30" x14ac:dyDescent="0.25">
      <c r="A12295" s="489">
        <v>108293</v>
      </c>
      <c r="B12295" s="488" t="s">
        <v>4511</v>
      </c>
      <c r="C12295" s="489" t="s">
        <v>87</v>
      </c>
      <c r="D12295" s="490">
        <v>0</v>
      </c>
      <c r="E12295" s="487"/>
      <c r="F12295" s="487" t="s">
        <v>5958</v>
      </c>
      <c r="G12295" s="488" t="s">
        <v>6115</v>
      </c>
      <c r="H12295" s="488"/>
      <c r="I12295" s="490">
        <v>0</v>
      </c>
      <c r="J12295" s="490">
        <v>0</v>
      </c>
      <c r="K12295" s="490">
        <v>0</v>
      </c>
      <c r="L12295" s="508"/>
      <c r="M12295" s="489">
        <v>0</v>
      </c>
      <c r="N12295" s="490">
        <v>0</v>
      </c>
      <c r="O12295" s="487" t="s">
        <v>5958</v>
      </c>
    </row>
    <row r="12296" spans="1:15" ht="30" x14ac:dyDescent="0.25">
      <c r="A12296" s="489">
        <v>108294</v>
      </c>
      <c r="B12296" s="488" t="s">
        <v>9480</v>
      </c>
      <c r="C12296" s="489" t="s">
        <v>87</v>
      </c>
      <c r="D12296" s="490">
        <v>0</v>
      </c>
      <c r="E12296" s="487"/>
      <c r="F12296" s="487" t="s">
        <v>5958</v>
      </c>
      <c r="G12296" s="488" t="s">
        <v>6118</v>
      </c>
      <c r="H12296" s="488"/>
      <c r="I12296" s="490">
        <v>0</v>
      </c>
      <c r="J12296" s="490">
        <v>0</v>
      </c>
      <c r="K12296" s="490">
        <v>0</v>
      </c>
      <c r="L12296" s="508"/>
      <c r="M12296" s="489">
        <v>0</v>
      </c>
      <c r="N12296" s="490">
        <v>0</v>
      </c>
      <c r="O12296" s="487" t="s">
        <v>5958</v>
      </c>
    </row>
    <row r="12297" spans="1:15" ht="30" x14ac:dyDescent="0.25">
      <c r="A12297" s="489">
        <v>108295</v>
      </c>
      <c r="B12297" s="488" t="s">
        <v>9479</v>
      </c>
      <c r="C12297" s="489" t="s">
        <v>87</v>
      </c>
      <c r="D12297" s="490">
        <v>0</v>
      </c>
      <c r="E12297" s="487"/>
      <c r="F12297" s="487" t="s">
        <v>5958</v>
      </c>
      <c r="G12297" s="488" t="s">
        <v>6935</v>
      </c>
      <c r="H12297" s="488"/>
      <c r="I12297" s="490">
        <v>0</v>
      </c>
      <c r="J12297" s="490">
        <v>0</v>
      </c>
      <c r="K12297" s="490">
        <v>0</v>
      </c>
      <c r="L12297" s="508"/>
      <c r="M12297" s="489">
        <v>0</v>
      </c>
      <c r="N12297" s="490">
        <v>0</v>
      </c>
      <c r="O12297" s="487" t="s">
        <v>5958</v>
      </c>
    </row>
    <row r="12298" spans="1:15" ht="30" x14ac:dyDescent="0.25">
      <c r="A12298" s="489">
        <v>108296</v>
      </c>
      <c r="B12298" s="488" t="s">
        <v>9478</v>
      </c>
      <c r="C12298" s="489" t="s">
        <v>87</v>
      </c>
      <c r="D12298" s="490">
        <v>0</v>
      </c>
      <c r="E12298" s="487"/>
      <c r="F12298" s="487" t="s">
        <v>5958</v>
      </c>
      <c r="G12298" s="488" t="s">
        <v>6118</v>
      </c>
      <c r="H12298" s="488"/>
      <c r="I12298" s="490">
        <v>0</v>
      </c>
      <c r="J12298" s="490">
        <v>0</v>
      </c>
      <c r="K12298" s="490">
        <v>0</v>
      </c>
      <c r="L12298" s="508"/>
      <c r="M12298" s="489">
        <v>0</v>
      </c>
      <c r="N12298" s="490">
        <v>0</v>
      </c>
      <c r="O12298" s="487" t="s">
        <v>5958</v>
      </c>
    </row>
    <row r="12299" spans="1:15" ht="30" x14ac:dyDescent="0.25">
      <c r="A12299" s="489">
        <v>108297</v>
      </c>
      <c r="B12299" s="488" t="s">
        <v>9477</v>
      </c>
      <c r="C12299" s="489" t="s">
        <v>87</v>
      </c>
      <c r="D12299" s="490">
        <v>0</v>
      </c>
      <c r="E12299" s="487"/>
      <c r="F12299" s="487" t="s">
        <v>5958</v>
      </c>
      <c r="G12299" s="488" t="s">
        <v>6118</v>
      </c>
      <c r="H12299" s="488"/>
      <c r="I12299" s="490">
        <v>0</v>
      </c>
      <c r="J12299" s="490">
        <v>0</v>
      </c>
      <c r="K12299" s="490">
        <v>0</v>
      </c>
      <c r="L12299" s="508"/>
      <c r="M12299" s="489">
        <v>0</v>
      </c>
      <c r="N12299" s="490">
        <v>0</v>
      </c>
      <c r="O12299" s="487" t="s">
        <v>5958</v>
      </c>
    </row>
    <row r="12300" spans="1:15" ht="30" x14ac:dyDescent="0.25">
      <c r="A12300" s="489">
        <v>108298</v>
      </c>
      <c r="B12300" s="488" t="s">
        <v>9476</v>
      </c>
      <c r="C12300" s="489" t="s">
        <v>87</v>
      </c>
      <c r="D12300" s="490">
        <v>0</v>
      </c>
      <c r="E12300" s="487"/>
      <c r="F12300" s="487" t="s">
        <v>5958</v>
      </c>
      <c r="G12300" s="488" t="s">
        <v>6118</v>
      </c>
      <c r="H12300" s="488"/>
      <c r="I12300" s="490">
        <v>0</v>
      </c>
      <c r="J12300" s="490">
        <v>0</v>
      </c>
      <c r="K12300" s="490">
        <v>0</v>
      </c>
      <c r="L12300" s="508"/>
      <c r="M12300" s="489">
        <v>0</v>
      </c>
      <c r="N12300" s="490">
        <v>0</v>
      </c>
      <c r="O12300" s="487" t="s">
        <v>5958</v>
      </c>
    </row>
    <row r="12301" spans="1:15" ht="45" x14ac:dyDescent="0.25">
      <c r="A12301" s="489">
        <v>108299</v>
      </c>
      <c r="B12301" s="488" t="s">
        <v>5448</v>
      </c>
      <c r="C12301" s="489" t="s">
        <v>87</v>
      </c>
      <c r="D12301" s="490">
        <v>780</v>
      </c>
      <c r="E12301" s="487"/>
      <c r="F12301" s="487" t="s">
        <v>5958</v>
      </c>
      <c r="G12301" s="488" t="s">
        <v>6112</v>
      </c>
      <c r="H12301" s="488" t="s">
        <v>7774</v>
      </c>
      <c r="I12301" s="490">
        <v>655.46</v>
      </c>
      <c r="J12301" s="490">
        <v>0.19</v>
      </c>
      <c r="K12301" s="490">
        <v>780</v>
      </c>
      <c r="L12301" s="508">
        <v>43735</v>
      </c>
      <c r="M12301" s="489">
        <v>1</v>
      </c>
      <c r="N12301" s="490">
        <v>655.46</v>
      </c>
      <c r="O12301" s="487" t="s">
        <v>25582</v>
      </c>
    </row>
    <row r="12302" spans="1:15" ht="30" x14ac:dyDescent="0.25">
      <c r="A12302" s="489">
        <v>108300</v>
      </c>
      <c r="B12302" s="488" t="s">
        <v>4503</v>
      </c>
      <c r="C12302" s="489" t="s">
        <v>87</v>
      </c>
      <c r="D12302" s="490">
        <v>0</v>
      </c>
      <c r="E12302" s="487"/>
      <c r="F12302" s="487" t="s">
        <v>5958</v>
      </c>
      <c r="G12302" s="488" t="s">
        <v>6115</v>
      </c>
      <c r="H12302" s="488"/>
      <c r="I12302" s="490">
        <v>0</v>
      </c>
      <c r="J12302" s="490">
        <v>0</v>
      </c>
      <c r="K12302" s="490">
        <v>0</v>
      </c>
      <c r="L12302" s="508"/>
      <c r="M12302" s="489">
        <v>0</v>
      </c>
      <c r="N12302" s="490">
        <v>0</v>
      </c>
      <c r="O12302" s="487" t="s">
        <v>5958</v>
      </c>
    </row>
    <row r="12303" spans="1:15" ht="30" x14ac:dyDescent="0.25">
      <c r="A12303" s="489">
        <v>108301</v>
      </c>
      <c r="B12303" s="488" t="s">
        <v>9475</v>
      </c>
      <c r="C12303" s="489" t="s">
        <v>87</v>
      </c>
      <c r="D12303" s="490">
        <v>0</v>
      </c>
      <c r="E12303" s="487"/>
      <c r="F12303" s="487" t="s">
        <v>5958</v>
      </c>
      <c r="G12303" s="488" t="s">
        <v>6118</v>
      </c>
      <c r="H12303" s="488"/>
      <c r="I12303" s="490">
        <v>0</v>
      </c>
      <c r="J12303" s="490">
        <v>0</v>
      </c>
      <c r="K12303" s="490">
        <v>0</v>
      </c>
      <c r="L12303" s="508"/>
      <c r="M12303" s="489">
        <v>0</v>
      </c>
      <c r="N12303" s="490">
        <v>0</v>
      </c>
      <c r="O12303" s="487" t="s">
        <v>5958</v>
      </c>
    </row>
    <row r="12304" spans="1:15" ht="30" x14ac:dyDescent="0.25">
      <c r="A12304" s="489">
        <v>108302</v>
      </c>
      <c r="B12304" s="488" t="s">
        <v>9474</v>
      </c>
      <c r="C12304" s="489" t="s">
        <v>87</v>
      </c>
      <c r="D12304" s="490">
        <v>0</v>
      </c>
      <c r="E12304" s="487"/>
      <c r="F12304" s="487" t="s">
        <v>5958</v>
      </c>
      <c r="G12304" s="488" t="s">
        <v>6118</v>
      </c>
      <c r="H12304" s="488"/>
      <c r="I12304" s="490">
        <v>0</v>
      </c>
      <c r="J12304" s="490">
        <v>0</v>
      </c>
      <c r="K12304" s="490">
        <v>0</v>
      </c>
      <c r="L12304" s="508"/>
      <c r="M12304" s="489">
        <v>0</v>
      </c>
      <c r="N12304" s="490">
        <v>0</v>
      </c>
      <c r="O12304" s="487" t="s">
        <v>5958</v>
      </c>
    </row>
    <row r="12305" spans="1:15" ht="30" x14ac:dyDescent="0.25">
      <c r="A12305" s="489">
        <v>108303</v>
      </c>
      <c r="B12305" s="488" t="s">
        <v>9473</v>
      </c>
      <c r="C12305" s="489" t="s">
        <v>87</v>
      </c>
      <c r="D12305" s="490">
        <v>0</v>
      </c>
      <c r="E12305" s="487"/>
      <c r="F12305" s="487" t="s">
        <v>5958</v>
      </c>
      <c r="G12305" s="488" t="s">
        <v>6118</v>
      </c>
      <c r="H12305" s="488"/>
      <c r="I12305" s="490">
        <v>0</v>
      </c>
      <c r="J12305" s="490">
        <v>0</v>
      </c>
      <c r="K12305" s="490">
        <v>0</v>
      </c>
      <c r="L12305" s="508"/>
      <c r="M12305" s="489">
        <v>0</v>
      </c>
      <c r="N12305" s="490">
        <v>0</v>
      </c>
      <c r="O12305" s="487" t="s">
        <v>5958</v>
      </c>
    </row>
    <row r="12306" spans="1:15" ht="30" x14ac:dyDescent="0.25">
      <c r="A12306" s="489">
        <v>108304</v>
      </c>
      <c r="B12306" s="488" t="s">
        <v>9472</v>
      </c>
      <c r="C12306" s="489" t="s">
        <v>87</v>
      </c>
      <c r="D12306" s="490">
        <v>0</v>
      </c>
      <c r="E12306" s="487"/>
      <c r="F12306" s="487" t="s">
        <v>5958</v>
      </c>
      <c r="G12306" s="488" t="s">
        <v>6118</v>
      </c>
      <c r="H12306" s="488"/>
      <c r="I12306" s="490">
        <v>0</v>
      </c>
      <c r="J12306" s="490">
        <v>0</v>
      </c>
      <c r="K12306" s="490">
        <v>0</v>
      </c>
      <c r="L12306" s="508"/>
      <c r="M12306" s="489">
        <v>0</v>
      </c>
      <c r="N12306" s="490">
        <v>0</v>
      </c>
      <c r="O12306" s="487" t="s">
        <v>5958</v>
      </c>
    </row>
    <row r="12307" spans="1:15" ht="30" x14ac:dyDescent="0.25">
      <c r="A12307" s="489">
        <v>108305</v>
      </c>
      <c r="B12307" s="488" t="s">
        <v>9471</v>
      </c>
      <c r="C12307" s="489" t="s">
        <v>87</v>
      </c>
      <c r="D12307" s="490">
        <v>0</v>
      </c>
      <c r="E12307" s="487"/>
      <c r="F12307" s="487" t="s">
        <v>5958</v>
      </c>
      <c r="G12307" s="488" t="s">
        <v>6118</v>
      </c>
      <c r="H12307" s="488"/>
      <c r="I12307" s="490">
        <v>0</v>
      </c>
      <c r="J12307" s="490">
        <v>0</v>
      </c>
      <c r="K12307" s="490">
        <v>0</v>
      </c>
      <c r="L12307" s="508"/>
      <c r="M12307" s="489">
        <v>0</v>
      </c>
      <c r="N12307" s="490">
        <v>0</v>
      </c>
      <c r="O12307" s="487" t="s">
        <v>5958</v>
      </c>
    </row>
    <row r="12308" spans="1:15" x14ac:dyDescent="0.25">
      <c r="A12308" s="489">
        <v>108306</v>
      </c>
      <c r="B12308" s="488" t="s">
        <v>5618</v>
      </c>
      <c r="C12308" s="489" t="s">
        <v>80</v>
      </c>
      <c r="D12308" s="490">
        <v>0</v>
      </c>
      <c r="E12308" s="487"/>
      <c r="F12308" s="487" t="s">
        <v>5958</v>
      </c>
      <c r="G12308" s="488" t="s">
        <v>6112</v>
      </c>
      <c r="H12308" s="488"/>
      <c r="I12308" s="490">
        <v>0</v>
      </c>
      <c r="J12308" s="490">
        <v>0</v>
      </c>
      <c r="K12308" s="490">
        <v>0</v>
      </c>
      <c r="L12308" s="508"/>
      <c r="M12308" s="489">
        <v>0</v>
      </c>
      <c r="N12308" s="490">
        <v>0</v>
      </c>
      <c r="O12308" s="487" t="s">
        <v>5958</v>
      </c>
    </row>
    <row r="12309" spans="1:15" ht="30" x14ac:dyDescent="0.25">
      <c r="A12309" s="489">
        <v>108307</v>
      </c>
      <c r="B12309" s="488" t="s">
        <v>9470</v>
      </c>
      <c r="C12309" s="489" t="s">
        <v>92</v>
      </c>
      <c r="D12309" s="490">
        <v>0</v>
      </c>
      <c r="E12309" s="487"/>
      <c r="F12309" s="487" t="s">
        <v>5958</v>
      </c>
      <c r="G12309" s="488" t="s">
        <v>6002</v>
      </c>
      <c r="H12309" s="488"/>
      <c r="I12309" s="490">
        <v>0</v>
      </c>
      <c r="J12309" s="490">
        <v>0</v>
      </c>
      <c r="K12309" s="490">
        <v>0</v>
      </c>
      <c r="L12309" s="508"/>
      <c r="M12309" s="489">
        <v>0</v>
      </c>
      <c r="N12309" s="490">
        <v>0</v>
      </c>
      <c r="O12309" s="487" t="s">
        <v>5958</v>
      </c>
    </row>
    <row r="12310" spans="1:15" ht="30" x14ac:dyDescent="0.25">
      <c r="A12310" s="489">
        <v>108308</v>
      </c>
      <c r="B12310" s="488" t="s">
        <v>9469</v>
      </c>
      <c r="C12310" s="489" t="s">
        <v>87</v>
      </c>
      <c r="D12310" s="490">
        <v>0</v>
      </c>
      <c r="E12310" s="487"/>
      <c r="F12310" s="487" t="s">
        <v>5958</v>
      </c>
      <c r="G12310" s="488" t="s">
        <v>6118</v>
      </c>
      <c r="H12310" s="488"/>
      <c r="I12310" s="490">
        <v>0</v>
      </c>
      <c r="J12310" s="490">
        <v>0</v>
      </c>
      <c r="K12310" s="490">
        <v>0</v>
      </c>
      <c r="L12310" s="508"/>
      <c r="M12310" s="489">
        <v>0</v>
      </c>
      <c r="N12310" s="490">
        <v>0</v>
      </c>
      <c r="O12310" s="487" t="s">
        <v>5958</v>
      </c>
    </row>
    <row r="12311" spans="1:15" ht="30" x14ac:dyDescent="0.25">
      <c r="A12311" s="489">
        <v>108309</v>
      </c>
      <c r="B12311" s="488" t="s">
        <v>9468</v>
      </c>
      <c r="C12311" s="489" t="s">
        <v>87</v>
      </c>
      <c r="D12311" s="490">
        <v>0</v>
      </c>
      <c r="E12311" s="487"/>
      <c r="F12311" s="487" t="s">
        <v>5958</v>
      </c>
      <c r="G12311" s="488" t="s">
        <v>6118</v>
      </c>
      <c r="H12311" s="488"/>
      <c r="I12311" s="490">
        <v>0</v>
      </c>
      <c r="J12311" s="490">
        <v>0</v>
      </c>
      <c r="K12311" s="490">
        <v>0</v>
      </c>
      <c r="L12311" s="508"/>
      <c r="M12311" s="489">
        <v>0</v>
      </c>
      <c r="N12311" s="490">
        <v>0</v>
      </c>
      <c r="O12311" s="487" t="s">
        <v>5958</v>
      </c>
    </row>
    <row r="12312" spans="1:15" ht="30" x14ac:dyDescent="0.25">
      <c r="A12312" s="489">
        <v>108310</v>
      </c>
      <c r="B12312" s="488" t="s">
        <v>9467</v>
      </c>
      <c r="C12312" s="489" t="s">
        <v>87</v>
      </c>
      <c r="D12312" s="490">
        <v>0</v>
      </c>
      <c r="E12312" s="487"/>
      <c r="F12312" s="487" t="s">
        <v>5958</v>
      </c>
      <c r="G12312" s="488" t="s">
        <v>6118</v>
      </c>
      <c r="H12312" s="488"/>
      <c r="I12312" s="490">
        <v>0</v>
      </c>
      <c r="J12312" s="490">
        <v>0</v>
      </c>
      <c r="K12312" s="490">
        <v>0</v>
      </c>
      <c r="L12312" s="508"/>
      <c r="M12312" s="489">
        <v>0</v>
      </c>
      <c r="N12312" s="490">
        <v>0</v>
      </c>
      <c r="O12312" s="487" t="s">
        <v>5958</v>
      </c>
    </row>
    <row r="12313" spans="1:15" ht="30" x14ac:dyDescent="0.25">
      <c r="A12313" s="489">
        <v>108311</v>
      </c>
      <c r="B12313" s="488" t="s">
        <v>9466</v>
      </c>
      <c r="C12313" s="489" t="s">
        <v>87</v>
      </c>
      <c r="D12313" s="490">
        <v>0</v>
      </c>
      <c r="E12313" s="487"/>
      <c r="F12313" s="487" t="s">
        <v>5958</v>
      </c>
      <c r="G12313" s="488" t="s">
        <v>6118</v>
      </c>
      <c r="H12313" s="488"/>
      <c r="I12313" s="490">
        <v>0</v>
      </c>
      <c r="J12313" s="490">
        <v>0</v>
      </c>
      <c r="K12313" s="490">
        <v>0</v>
      </c>
      <c r="L12313" s="508"/>
      <c r="M12313" s="489">
        <v>0</v>
      </c>
      <c r="N12313" s="490">
        <v>0</v>
      </c>
      <c r="O12313" s="487" t="s">
        <v>5958</v>
      </c>
    </row>
    <row r="12314" spans="1:15" ht="30" x14ac:dyDescent="0.25">
      <c r="A12314" s="489">
        <v>108312</v>
      </c>
      <c r="B12314" s="488" t="s">
        <v>9465</v>
      </c>
      <c r="C12314" s="489" t="s">
        <v>87</v>
      </c>
      <c r="D12314" s="490">
        <v>0</v>
      </c>
      <c r="E12314" s="487"/>
      <c r="F12314" s="487" t="s">
        <v>5958</v>
      </c>
      <c r="G12314" s="488" t="s">
        <v>6118</v>
      </c>
      <c r="H12314" s="488"/>
      <c r="I12314" s="490">
        <v>0</v>
      </c>
      <c r="J12314" s="490">
        <v>0</v>
      </c>
      <c r="K12314" s="490">
        <v>0</v>
      </c>
      <c r="L12314" s="508"/>
      <c r="M12314" s="489">
        <v>0</v>
      </c>
      <c r="N12314" s="490">
        <v>0</v>
      </c>
      <c r="O12314" s="487" t="s">
        <v>5958</v>
      </c>
    </row>
    <row r="12315" spans="1:15" ht="30" x14ac:dyDescent="0.25">
      <c r="A12315" s="489">
        <v>108313</v>
      </c>
      <c r="B12315" s="488" t="s">
        <v>9464</v>
      </c>
      <c r="C12315" s="489" t="s">
        <v>87</v>
      </c>
      <c r="D12315" s="490">
        <v>0</v>
      </c>
      <c r="E12315" s="487"/>
      <c r="F12315" s="487" t="s">
        <v>5958</v>
      </c>
      <c r="G12315" s="488" t="s">
        <v>6118</v>
      </c>
      <c r="H12315" s="488"/>
      <c r="I12315" s="490">
        <v>0</v>
      </c>
      <c r="J12315" s="490">
        <v>0</v>
      </c>
      <c r="K12315" s="490">
        <v>0</v>
      </c>
      <c r="L12315" s="508"/>
      <c r="M12315" s="489">
        <v>0</v>
      </c>
      <c r="N12315" s="490">
        <v>0</v>
      </c>
      <c r="O12315" s="487" t="s">
        <v>5958</v>
      </c>
    </row>
    <row r="12316" spans="1:15" ht="30" x14ac:dyDescent="0.25">
      <c r="A12316" s="489">
        <v>108314</v>
      </c>
      <c r="B12316" s="488" t="s">
        <v>9463</v>
      </c>
      <c r="C12316" s="489" t="s">
        <v>87</v>
      </c>
      <c r="D12316" s="490">
        <v>0</v>
      </c>
      <c r="E12316" s="487"/>
      <c r="F12316" s="487" t="s">
        <v>5958</v>
      </c>
      <c r="G12316" s="488" t="s">
        <v>6118</v>
      </c>
      <c r="H12316" s="488"/>
      <c r="I12316" s="490">
        <v>0</v>
      </c>
      <c r="J12316" s="490">
        <v>0</v>
      </c>
      <c r="K12316" s="490">
        <v>0</v>
      </c>
      <c r="L12316" s="508"/>
      <c r="M12316" s="489">
        <v>0</v>
      </c>
      <c r="N12316" s="490">
        <v>0</v>
      </c>
      <c r="O12316" s="487" t="s">
        <v>5958</v>
      </c>
    </row>
    <row r="12317" spans="1:15" ht="30" x14ac:dyDescent="0.25">
      <c r="A12317" s="489">
        <v>108315</v>
      </c>
      <c r="B12317" s="488" t="s">
        <v>9462</v>
      </c>
      <c r="C12317" s="489" t="s">
        <v>87</v>
      </c>
      <c r="D12317" s="490">
        <v>0</v>
      </c>
      <c r="E12317" s="487"/>
      <c r="F12317" s="487" t="s">
        <v>5958</v>
      </c>
      <c r="G12317" s="488" t="s">
        <v>6118</v>
      </c>
      <c r="H12317" s="488"/>
      <c r="I12317" s="490">
        <v>0</v>
      </c>
      <c r="J12317" s="490">
        <v>0</v>
      </c>
      <c r="K12317" s="490">
        <v>0</v>
      </c>
      <c r="L12317" s="508"/>
      <c r="M12317" s="489">
        <v>0</v>
      </c>
      <c r="N12317" s="490">
        <v>0</v>
      </c>
      <c r="O12317" s="487" t="s">
        <v>5958</v>
      </c>
    </row>
    <row r="12318" spans="1:15" x14ac:dyDescent="0.25">
      <c r="A12318" s="489">
        <v>108316</v>
      </c>
      <c r="B12318" s="488" t="s">
        <v>5418</v>
      </c>
      <c r="C12318" s="489" t="s">
        <v>87</v>
      </c>
      <c r="D12318" s="490">
        <v>0</v>
      </c>
      <c r="E12318" s="487"/>
      <c r="F12318" s="487" t="s">
        <v>5958</v>
      </c>
      <c r="G12318" s="488" t="s">
        <v>6941</v>
      </c>
      <c r="H12318" s="488"/>
      <c r="I12318" s="490">
        <v>0</v>
      </c>
      <c r="J12318" s="490">
        <v>0</v>
      </c>
      <c r="K12318" s="490">
        <v>0</v>
      </c>
      <c r="L12318" s="508"/>
      <c r="M12318" s="489">
        <v>0</v>
      </c>
      <c r="N12318" s="490">
        <v>0</v>
      </c>
      <c r="O12318" s="487" t="s">
        <v>5958</v>
      </c>
    </row>
    <row r="12319" spans="1:15" ht="30" x14ac:dyDescent="0.25">
      <c r="A12319" s="489">
        <v>108317</v>
      </c>
      <c r="B12319" s="488" t="s">
        <v>9461</v>
      </c>
      <c r="C12319" s="489" t="s">
        <v>87</v>
      </c>
      <c r="D12319" s="490">
        <v>0</v>
      </c>
      <c r="E12319" s="487"/>
      <c r="F12319" s="487" t="s">
        <v>5958</v>
      </c>
      <c r="G12319" s="488" t="s">
        <v>6118</v>
      </c>
      <c r="H12319" s="488"/>
      <c r="I12319" s="490">
        <v>0</v>
      </c>
      <c r="J12319" s="490">
        <v>0</v>
      </c>
      <c r="K12319" s="490">
        <v>0</v>
      </c>
      <c r="L12319" s="508"/>
      <c r="M12319" s="489">
        <v>0</v>
      </c>
      <c r="N12319" s="490">
        <v>0</v>
      </c>
      <c r="O12319" s="487" t="s">
        <v>5958</v>
      </c>
    </row>
    <row r="12320" spans="1:15" ht="30" x14ac:dyDescent="0.25">
      <c r="A12320" s="489">
        <v>108318</v>
      </c>
      <c r="B12320" s="488" t="s">
        <v>9460</v>
      </c>
      <c r="C12320" s="489" t="s">
        <v>87</v>
      </c>
      <c r="D12320" s="490">
        <v>0</v>
      </c>
      <c r="E12320" s="487"/>
      <c r="F12320" s="487" t="s">
        <v>5958</v>
      </c>
      <c r="G12320" s="488" t="s">
        <v>6118</v>
      </c>
      <c r="H12320" s="488"/>
      <c r="I12320" s="490">
        <v>0</v>
      </c>
      <c r="J12320" s="490">
        <v>0</v>
      </c>
      <c r="K12320" s="490">
        <v>0</v>
      </c>
      <c r="L12320" s="508"/>
      <c r="M12320" s="489">
        <v>0</v>
      </c>
      <c r="N12320" s="490">
        <v>0</v>
      </c>
      <c r="O12320" s="487" t="s">
        <v>5958</v>
      </c>
    </row>
    <row r="12321" spans="1:15" ht="45" x14ac:dyDescent="0.25">
      <c r="A12321" s="489">
        <v>108319</v>
      </c>
      <c r="B12321" s="488" t="s">
        <v>5654</v>
      </c>
      <c r="C12321" s="489" t="s">
        <v>80</v>
      </c>
      <c r="D12321" s="490">
        <v>10508</v>
      </c>
      <c r="E12321" s="487"/>
      <c r="F12321" s="487" t="s">
        <v>5958</v>
      </c>
      <c r="G12321" s="488" t="s">
        <v>6112</v>
      </c>
      <c r="H12321" s="488" t="s">
        <v>7774</v>
      </c>
      <c r="I12321" s="490">
        <v>8830.25</v>
      </c>
      <c r="J12321" s="490">
        <v>0.19</v>
      </c>
      <c r="K12321" s="490">
        <v>10508</v>
      </c>
      <c r="L12321" s="508">
        <v>43735</v>
      </c>
      <c r="M12321" s="489">
        <v>1</v>
      </c>
      <c r="N12321" s="490">
        <v>8830.25</v>
      </c>
      <c r="O12321" s="487" t="s">
        <v>25582</v>
      </c>
    </row>
    <row r="12322" spans="1:15" ht="45" x14ac:dyDescent="0.25">
      <c r="A12322" s="489">
        <v>108320</v>
      </c>
      <c r="B12322" s="488" t="s">
        <v>5490</v>
      </c>
      <c r="C12322" s="489" t="s">
        <v>87</v>
      </c>
      <c r="D12322" s="490">
        <v>1078</v>
      </c>
      <c r="E12322" s="487"/>
      <c r="F12322" s="487" t="s">
        <v>5958</v>
      </c>
      <c r="G12322" s="488" t="s">
        <v>6112</v>
      </c>
      <c r="H12322" s="488" t="s">
        <v>7774</v>
      </c>
      <c r="I12322" s="490">
        <v>905.88</v>
      </c>
      <c r="J12322" s="490">
        <v>0.19</v>
      </c>
      <c r="K12322" s="490">
        <v>1078</v>
      </c>
      <c r="L12322" s="508">
        <v>43735</v>
      </c>
      <c r="M12322" s="489">
        <v>1</v>
      </c>
      <c r="N12322" s="490">
        <v>905.88</v>
      </c>
      <c r="O12322" s="487" t="s">
        <v>25582</v>
      </c>
    </row>
    <row r="12323" spans="1:15" ht="45" x14ac:dyDescent="0.25">
      <c r="A12323" s="489">
        <v>108321</v>
      </c>
      <c r="B12323" s="488" t="s">
        <v>5663</v>
      </c>
      <c r="C12323" s="489" t="s">
        <v>87</v>
      </c>
      <c r="D12323" s="490">
        <v>1344</v>
      </c>
      <c r="E12323" s="487"/>
      <c r="F12323" s="487" t="s">
        <v>5958</v>
      </c>
      <c r="G12323" s="488" t="s">
        <v>6112</v>
      </c>
      <c r="H12323" s="488" t="s">
        <v>7774</v>
      </c>
      <c r="I12323" s="490">
        <v>1129.4100000000001</v>
      </c>
      <c r="J12323" s="490">
        <v>0.19</v>
      </c>
      <c r="K12323" s="490">
        <v>1344</v>
      </c>
      <c r="L12323" s="508">
        <v>43735</v>
      </c>
      <c r="M12323" s="489">
        <v>1</v>
      </c>
      <c r="N12323" s="490">
        <v>1129.4100000000001</v>
      </c>
      <c r="O12323" s="487" t="s">
        <v>25582</v>
      </c>
    </row>
    <row r="12324" spans="1:15" ht="45" x14ac:dyDescent="0.25">
      <c r="A12324" s="489">
        <v>108322</v>
      </c>
      <c r="B12324" s="488" t="s">
        <v>5624</v>
      </c>
      <c r="C12324" s="489" t="s">
        <v>87</v>
      </c>
      <c r="D12324" s="490">
        <v>2972</v>
      </c>
      <c r="E12324" s="487"/>
      <c r="F12324" s="487" t="s">
        <v>5958</v>
      </c>
      <c r="G12324" s="488" t="s">
        <v>6112</v>
      </c>
      <c r="H12324" s="488" t="s">
        <v>7774</v>
      </c>
      <c r="I12324" s="490">
        <v>2497.48</v>
      </c>
      <c r="J12324" s="490">
        <v>0.19</v>
      </c>
      <c r="K12324" s="490">
        <v>2972</v>
      </c>
      <c r="L12324" s="508">
        <v>43735</v>
      </c>
      <c r="M12324" s="489">
        <v>1</v>
      </c>
      <c r="N12324" s="490">
        <v>2497.48</v>
      </c>
      <c r="O12324" s="487" t="s">
        <v>25582</v>
      </c>
    </row>
    <row r="12325" spans="1:15" x14ac:dyDescent="0.25">
      <c r="A12325" s="489">
        <v>108323</v>
      </c>
      <c r="B12325" s="488" t="s">
        <v>5405</v>
      </c>
      <c r="C12325" s="489" t="s">
        <v>87</v>
      </c>
      <c r="D12325" s="490">
        <v>0</v>
      </c>
      <c r="E12325" s="487"/>
      <c r="F12325" s="487" t="s">
        <v>5958</v>
      </c>
      <c r="G12325" s="488" t="s">
        <v>6935</v>
      </c>
      <c r="H12325" s="488"/>
      <c r="I12325" s="490">
        <v>0</v>
      </c>
      <c r="J12325" s="490">
        <v>0</v>
      </c>
      <c r="K12325" s="490">
        <v>0</v>
      </c>
      <c r="L12325" s="508"/>
      <c r="M12325" s="489">
        <v>0</v>
      </c>
      <c r="N12325" s="490">
        <v>0</v>
      </c>
      <c r="O12325" s="487" t="s">
        <v>5958</v>
      </c>
    </row>
    <row r="12326" spans="1:15" ht="30" x14ac:dyDescent="0.25">
      <c r="A12326" s="489">
        <v>108324</v>
      </c>
      <c r="B12326" s="488" t="s">
        <v>9459</v>
      </c>
      <c r="C12326" s="489" t="s">
        <v>87</v>
      </c>
      <c r="D12326" s="490">
        <v>0</v>
      </c>
      <c r="E12326" s="487"/>
      <c r="F12326" s="487" t="s">
        <v>5958</v>
      </c>
      <c r="G12326" s="488" t="s">
        <v>6935</v>
      </c>
      <c r="H12326" s="488"/>
      <c r="I12326" s="490">
        <v>0</v>
      </c>
      <c r="J12326" s="490">
        <v>0</v>
      </c>
      <c r="K12326" s="490">
        <v>0</v>
      </c>
      <c r="L12326" s="508"/>
      <c r="M12326" s="489">
        <v>0</v>
      </c>
      <c r="N12326" s="490">
        <v>0</v>
      </c>
      <c r="O12326" s="487" t="s">
        <v>5958</v>
      </c>
    </row>
    <row r="12327" spans="1:15" ht="45" x14ac:dyDescent="0.25">
      <c r="A12327" s="489">
        <v>108325</v>
      </c>
      <c r="B12327" s="488" t="s">
        <v>5652</v>
      </c>
      <c r="C12327" s="489" t="s">
        <v>80</v>
      </c>
      <c r="D12327" s="490">
        <v>14950.01</v>
      </c>
      <c r="E12327" s="487"/>
      <c r="F12327" s="487" t="s">
        <v>5958</v>
      </c>
      <c r="G12327" s="488" t="s">
        <v>6112</v>
      </c>
      <c r="H12327" s="488" t="s">
        <v>7774</v>
      </c>
      <c r="I12327" s="490">
        <v>12563.03</v>
      </c>
      <c r="J12327" s="490">
        <v>0.19</v>
      </c>
      <c r="K12327" s="490">
        <v>14950.01</v>
      </c>
      <c r="L12327" s="508">
        <v>43735</v>
      </c>
      <c r="M12327" s="489">
        <v>1</v>
      </c>
      <c r="N12327" s="490">
        <v>12563.03</v>
      </c>
      <c r="O12327" s="487" t="s">
        <v>25582</v>
      </c>
    </row>
    <row r="12328" spans="1:15" ht="45" x14ac:dyDescent="0.25">
      <c r="A12328" s="489">
        <v>108326</v>
      </c>
      <c r="B12328" s="488" t="s">
        <v>5488</v>
      </c>
      <c r="C12328" s="489" t="s">
        <v>87</v>
      </c>
      <c r="D12328" s="490">
        <v>2154</v>
      </c>
      <c r="E12328" s="487"/>
      <c r="F12328" s="487" t="s">
        <v>5958</v>
      </c>
      <c r="G12328" s="488" t="s">
        <v>6112</v>
      </c>
      <c r="H12328" s="488" t="s">
        <v>7774</v>
      </c>
      <c r="I12328" s="490">
        <v>1810.08</v>
      </c>
      <c r="J12328" s="490">
        <v>0.19</v>
      </c>
      <c r="K12328" s="490">
        <v>2154</v>
      </c>
      <c r="L12328" s="508">
        <v>43735</v>
      </c>
      <c r="M12328" s="489">
        <v>1</v>
      </c>
      <c r="N12328" s="490">
        <v>1810.08</v>
      </c>
      <c r="O12328" s="487" t="s">
        <v>25582</v>
      </c>
    </row>
    <row r="12329" spans="1:15" ht="30" x14ac:dyDescent="0.25">
      <c r="A12329" s="489">
        <v>108327</v>
      </c>
      <c r="B12329" s="488" t="s">
        <v>5661</v>
      </c>
      <c r="C12329" s="489" t="s">
        <v>87</v>
      </c>
      <c r="D12329" s="490">
        <v>1522.69</v>
      </c>
      <c r="E12329" s="487"/>
      <c r="F12329" s="487" t="s">
        <v>5958</v>
      </c>
      <c r="G12329" s="488" t="s">
        <v>6112</v>
      </c>
      <c r="H12329" s="488" t="s">
        <v>25583</v>
      </c>
      <c r="I12329" s="490">
        <v>1279.57</v>
      </c>
      <c r="J12329" s="490">
        <v>0.19</v>
      </c>
      <c r="K12329" s="490">
        <v>1522.69</v>
      </c>
      <c r="L12329" s="508">
        <v>44585</v>
      </c>
      <c r="M12329" s="489">
        <v>1</v>
      </c>
      <c r="N12329" s="490">
        <v>1279.57</v>
      </c>
      <c r="O12329" s="487" t="s">
        <v>25582</v>
      </c>
    </row>
    <row r="12330" spans="1:15" ht="45" x14ac:dyDescent="0.25">
      <c r="A12330" s="489">
        <v>108328</v>
      </c>
      <c r="B12330" s="488" t="s">
        <v>5622</v>
      </c>
      <c r="C12330" s="489" t="s">
        <v>87</v>
      </c>
      <c r="D12330" s="490">
        <v>1755</v>
      </c>
      <c r="E12330" s="487"/>
      <c r="F12330" s="487" t="s">
        <v>5958</v>
      </c>
      <c r="G12330" s="488" t="s">
        <v>6112</v>
      </c>
      <c r="H12330" s="488" t="s">
        <v>7774</v>
      </c>
      <c r="I12330" s="490">
        <v>1474.79</v>
      </c>
      <c r="J12330" s="490">
        <v>0.19</v>
      </c>
      <c r="K12330" s="490">
        <v>1755</v>
      </c>
      <c r="L12330" s="508">
        <v>43735</v>
      </c>
      <c r="M12330" s="489">
        <v>1</v>
      </c>
      <c r="N12330" s="490">
        <v>1474.79</v>
      </c>
      <c r="O12330" s="487" t="s">
        <v>25582</v>
      </c>
    </row>
    <row r="12331" spans="1:15" ht="45" x14ac:dyDescent="0.25">
      <c r="A12331" s="489">
        <v>108329</v>
      </c>
      <c r="B12331" s="488" t="s">
        <v>5615</v>
      </c>
      <c r="C12331" s="489" t="s">
        <v>80</v>
      </c>
      <c r="D12331" s="490">
        <v>2249</v>
      </c>
      <c r="E12331" s="487"/>
      <c r="F12331" s="487" t="s">
        <v>5958</v>
      </c>
      <c r="G12331" s="488" t="s">
        <v>6112</v>
      </c>
      <c r="H12331" s="488" t="s">
        <v>7775</v>
      </c>
      <c r="I12331" s="490">
        <v>1889.92</v>
      </c>
      <c r="J12331" s="490">
        <v>0.19</v>
      </c>
      <c r="K12331" s="490">
        <v>2249</v>
      </c>
      <c r="L12331" s="508">
        <v>43735</v>
      </c>
      <c r="M12331" s="489">
        <v>1</v>
      </c>
      <c r="N12331" s="490">
        <v>1889.92</v>
      </c>
      <c r="O12331" s="487" t="s">
        <v>25582</v>
      </c>
    </row>
    <row r="12332" spans="1:15" ht="45" x14ac:dyDescent="0.25">
      <c r="A12332" s="489">
        <v>108330</v>
      </c>
      <c r="B12332" s="488" t="s">
        <v>8083</v>
      </c>
      <c r="C12332" s="489" t="s">
        <v>87</v>
      </c>
      <c r="D12332" s="490">
        <v>650</v>
      </c>
      <c r="E12332" s="487"/>
      <c r="F12332" s="487" t="s">
        <v>5958</v>
      </c>
      <c r="G12332" s="488" t="s">
        <v>6112</v>
      </c>
      <c r="H12332" s="488" t="s">
        <v>7774</v>
      </c>
      <c r="I12332" s="490">
        <v>546.22</v>
      </c>
      <c r="J12332" s="490">
        <v>0.19</v>
      </c>
      <c r="K12332" s="490">
        <v>650</v>
      </c>
      <c r="L12332" s="508">
        <v>43735</v>
      </c>
      <c r="M12332" s="489">
        <v>1</v>
      </c>
      <c r="N12332" s="490">
        <v>546.22</v>
      </c>
      <c r="O12332" s="487" t="s">
        <v>25582</v>
      </c>
    </row>
    <row r="12333" spans="1:15" ht="45" x14ac:dyDescent="0.25">
      <c r="A12333" s="489">
        <v>108331</v>
      </c>
      <c r="B12333" s="488" t="s">
        <v>5651</v>
      </c>
      <c r="C12333" s="489" t="s">
        <v>80</v>
      </c>
      <c r="D12333" s="490">
        <v>19499.990000000002</v>
      </c>
      <c r="E12333" s="487"/>
      <c r="F12333" s="487" t="s">
        <v>5958</v>
      </c>
      <c r="G12333" s="488" t="s">
        <v>6112</v>
      </c>
      <c r="H12333" s="488" t="s">
        <v>7774</v>
      </c>
      <c r="I12333" s="490">
        <v>16386.55</v>
      </c>
      <c r="J12333" s="490">
        <v>0.19</v>
      </c>
      <c r="K12333" s="490">
        <v>19499.990000000002</v>
      </c>
      <c r="L12333" s="508">
        <v>43735</v>
      </c>
      <c r="M12333" s="489">
        <v>1</v>
      </c>
      <c r="N12333" s="490">
        <v>16386.55</v>
      </c>
      <c r="O12333" s="487" t="s">
        <v>25582</v>
      </c>
    </row>
    <row r="12334" spans="1:15" ht="45" x14ac:dyDescent="0.25">
      <c r="A12334" s="489">
        <v>108332</v>
      </c>
      <c r="B12334" s="488" t="s">
        <v>5491</v>
      </c>
      <c r="C12334" s="489" t="s">
        <v>87</v>
      </c>
      <c r="D12334" s="490">
        <v>1105</v>
      </c>
      <c r="E12334" s="487"/>
      <c r="F12334" s="487" t="s">
        <v>5958</v>
      </c>
      <c r="G12334" s="488" t="s">
        <v>6112</v>
      </c>
      <c r="H12334" s="488" t="s">
        <v>7774</v>
      </c>
      <c r="I12334" s="490">
        <v>928.57</v>
      </c>
      <c r="J12334" s="490">
        <v>0.19</v>
      </c>
      <c r="K12334" s="490">
        <v>1105</v>
      </c>
      <c r="L12334" s="508">
        <v>43735</v>
      </c>
      <c r="M12334" s="489">
        <v>1</v>
      </c>
      <c r="N12334" s="490">
        <v>928.57</v>
      </c>
      <c r="O12334" s="487" t="s">
        <v>25582</v>
      </c>
    </row>
    <row r="12335" spans="1:15" ht="45" x14ac:dyDescent="0.25">
      <c r="A12335" s="489">
        <v>108333</v>
      </c>
      <c r="B12335" s="488" t="s">
        <v>5664</v>
      </c>
      <c r="C12335" s="489" t="s">
        <v>87</v>
      </c>
      <c r="D12335" s="490">
        <v>1751</v>
      </c>
      <c r="E12335" s="487"/>
      <c r="F12335" s="487" t="s">
        <v>5958</v>
      </c>
      <c r="G12335" s="488" t="s">
        <v>6112</v>
      </c>
      <c r="H12335" s="488" t="s">
        <v>7774</v>
      </c>
      <c r="I12335" s="490">
        <v>1471.43</v>
      </c>
      <c r="J12335" s="490">
        <v>0.19</v>
      </c>
      <c r="K12335" s="490">
        <v>1751</v>
      </c>
      <c r="L12335" s="508">
        <v>43735</v>
      </c>
      <c r="M12335" s="489">
        <v>1</v>
      </c>
      <c r="N12335" s="490">
        <v>1471.43</v>
      </c>
      <c r="O12335" s="487" t="s">
        <v>25582</v>
      </c>
    </row>
    <row r="12336" spans="1:15" ht="45" x14ac:dyDescent="0.25">
      <c r="A12336" s="489">
        <v>108334</v>
      </c>
      <c r="B12336" s="488" t="s">
        <v>5619</v>
      </c>
      <c r="C12336" s="489" t="s">
        <v>80</v>
      </c>
      <c r="D12336" s="490">
        <v>2566</v>
      </c>
      <c r="E12336" s="487"/>
      <c r="F12336" s="487" t="s">
        <v>5958</v>
      </c>
      <c r="G12336" s="488" t="s">
        <v>6112</v>
      </c>
      <c r="H12336" s="488" t="s">
        <v>7775</v>
      </c>
      <c r="I12336" s="490">
        <v>2156.3000000000002</v>
      </c>
      <c r="J12336" s="490">
        <v>0.19</v>
      </c>
      <c r="K12336" s="490">
        <v>2566</v>
      </c>
      <c r="L12336" s="508">
        <v>43735</v>
      </c>
      <c r="M12336" s="489">
        <v>1</v>
      </c>
      <c r="N12336" s="490">
        <v>2156.3000000000002</v>
      </c>
      <c r="O12336" s="487" t="s">
        <v>25582</v>
      </c>
    </row>
    <row r="12337" spans="1:15" ht="45" x14ac:dyDescent="0.25">
      <c r="A12337" s="489">
        <v>108335</v>
      </c>
      <c r="B12337" s="488" t="s">
        <v>5625</v>
      </c>
      <c r="C12337" s="489" t="s">
        <v>87</v>
      </c>
      <c r="D12337" s="490">
        <v>2284</v>
      </c>
      <c r="E12337" s="487"/>
      <c r="F12337" s="487" t="s">
        <v>5958</v>
      </c>
      <c r="G12337" s="488" t="s">
        <v>6112</v>
      </c>
      <c r="H12337" s="488" t="s">
        <v>7774</v>
      </c>
      <c r="I12337" s="490">
        <v>1919.33</v>
      </c>
      <c r="J12337" s="490">
        <v>0.19</v>
      </c>
      <c r="K12337" s="490">
        <v>2284</v>
      </c>
      <c r="L12337" s="508">
        <v>43735</v>
      </c>
      <c r="M12337" s="489">
        <v>1</v>
      </c>
      <c r="N12337" s="490">
        <v>1919.33</v>
      </c>
      <c r="O12337" s="487" t="s">
        <v>25582</v>
      </c>
    </row>
    <row r="12338" spans="1:15" ht="45" x14ac:dyDescent="0.25">
      <c r="A12338" s="489">
        <v>108336</v>
      </c>
      <c r="B12338" s="488" t="s">
        <v>5655</v>
      </c>
      <c r="C12338" s="489" t="s">
        <v>80</v>
      </c>
      <c r="D12338" s="490">
        <v>22750</v>
      </c>
      <c r="E12338" s="487"/>
      <c r="F12338" s="487" t="s">
        <v>5958</v>
      </c>
      <c r="G12338" s="488" t="s">
        <v>6112</v>
      </c>
      <c r="H12338" s="488" t="s">
        <v>7774</v>
      </c>
      <c r="I12338" s="490">
        <v>19117.650000000001</v>
      </c>
      <c r="J12338" s="490">
        <v>0.19</v>
      </c>
      <c r="K12338" s="490">
        <v>22750</v>
      </c>
      <c r="L12338" s="508">
        <v>43735</v>
      </c>
      <c r="M12338" s="489">
        <v>1</v>
      </c>
      <c r="N12338" s="490">
        <v>19117.650000000001</v>
      </c>
      <c r="O12338" s="487" t="s">
        <v>25582</v>
      </c>
    </row>
    <row r="12339" spans="1:15" ht="45" x14ac:dyDescent="0.25">
      <c r="A12339" s="489">
        <v>108337</v>
      </c>
      <c r="B12339" s="488" t="s">
        <v>5492</v>
      </c>
      <c r="C12339" s="489" t="s">
        <v>87</v>
      </c>
      <c r="D12339" s="490">
        <v>4550</v>
      </c>
      <c r="E12339" s="487"/>
      <c r="F12339" s="487" t="s">
        <v>5958</v>
      </c>
      <c r="G12339" s="488" t="s">
        <v>6112</v>
      </c>
      <c r="H12339" s="488" t="s">
        <v>7774</v>
      </c>
      <c r="I12339" s="490">
        <v>3823.53</v>
      </c>
      <c r="J12339" s="490">
        <v>0.19</v>
      </c>
      <c r="K12339" s="490">
        <v>4550</v>
      </c>
      <c r="L12339" s="508">
        <v>43735</v>
      </c>
      <c r="M12339" s="489">
        <v>1</v>
      </c>
      <c r="N12339" s="490">
        <v>3823.53</v>
      </c>
      <c r="O12339" s="487" t="s">
        <v>25582</v>
      </c>
    </row>
    <row r="12340" spans="1:15" ht="45" x14ac:dyDescent="0.25">
      <c r="A12340" s="489">
        <v>108338</v>
      </c>
      <c r="B12340" s="488" t="s">
        <v>5665</v>
      </c>
      <c r="C12340" s="489" t="s">
        <v>87</v>
      </c>
      <c r="D12340" s="490">
        <v>1751</v>
      </c>
      <c r="E12340" s="487"/>
      <c r="F12340" s="487" t="s">
        <v>5958</v>
      </c>
      <c r="G12340" s="488" t="s">
        <v>6112</v>
      </c>
      <c r="H12340" s="488" t="s">
        <v>7774</v>
      </c>
      <c r="I12340" s="490">
        <v>1471.43</v>
      </c>
      <c r="J12340" s="490">
        <v>0.19</v>
      </c>
      <c r="K12340" s="490">
        <v>1751</v>
      </c>
      <c r="L12340" s="508">
        <v>43735</v>
      </c>
      <c r="M12340" s="489">
        <v>1</v>
      </c>
      <c r="N12340" s="490">
        <v>1471.43</v>
      </c>
      <c r="O12340" s="487" t="s">
        <v>25582</v>
      </c>
    </row>
    <row r="12341" spans="1:15" ht="45" x14ac:dyDescent="0.25">
      <c r="A12341" s="489">
        <v>108339</v>
      </c>
      <c r="B12341" s="488" t="s">
        <v>5626</v>
      </c>
      <c r="C12341" s="489" t="s">
        <v>87</v>
      </c>
      <c r="D12341" s="490">
        <v>6290.99</v>
      </c>
      <c r="E12341" s="487"/>
      <c r="F12341" s="487" t="s">
        <v>5958</v>
      </c>
      <c r="G12341" s="488" t="s">
        <v>6112</v>
      </c>
      <c r="H12341" s="488" t="s">
        <v>7774</v>
      </c>
      <c r="I12341" s="490">
        <v>5286.55</v>
      </c>
      <c r="J12341" s="490">
        <v>0.19</v>
      </c>
      <c r="K12341" s="490">
        <v>6290.99</v>
      </c>
      <c r="L12341" s="508">
        <v>43735</v>
      </c>
      <c r="M12341" s="489">
        <v>1</v>
      </c>
      <c r="N12341" s="490">
        <v>5286.55</v>
      </c>
      <c r="O12341" s="487" t="s">
        <v>25582</v>
      </c>
    </row>
    <row r="12342" spans="1:15" ht="45" x14ac:dyDescent="0.25">
      <c r="A12342" s="489">
        <v>108340</v>
      </c>
      <c r="B12342" s="488" t="s">
        <v>5620</v>
      </c>
      <c r="C12342" s="489" t="s">
        <v>80</v>
      </c>
      <c r="D12342" s="490">
        <v>3701.99</v>
      </c>
      <c r="E12342" s="487"/>
      <c r="F12342" s="487" t="s">
        <v>5958</v>
      </c>
      <c r="G12342" s="488" t="s">
        <v>6112</v>
      </c>
      <c r="H12342" s="488" t="s">
        <v>7775</v>
      </c>
      <c r="I12342" s="490">
        <v>3110.92</v>
      </c>
      <c r="J12342" s="490">
        <v>0.19</v>
      </c>
      <c r="K12342" s="490">
        <v>3701.99</v>
      </c>
      <c r="L12342" s="508">
        <v>43735</v>
      </c>
      <c r="M12342" s="489">
        <v>1</v>
      </c>
      <c r="N12342" s="490">
        <v>3110.92</v>
      </c>
      <c r="O12342" s="487" t="s">
        <v>25582</v>
      </c>
    </row>
    <row r="12343" spans="1:15" ht="45" x14ac:dyDescent="0.25">
      <c r="A12343" s="489">
        <v>108341</v>
      </c>
      <c r="B12343" s="488" t="s">
        <v>5449</v>
      </c>
      <c r="C12343" s="489" t="s">
        <v>87</v>
      </c>
      <c r="D12343" s="490">
        <v>780</v>
      </c>
      <c r="E12343" s="487"/>
      <c r="F12343" s="487" t="s">
        <v>5958</v>
      </c>
      <c r="G12343" s="488" t="s">
        <v>6112</v>
      </c>
      <c r="H12343" s="488" t="s">
        <v>7774</v>
      </c>
      <c r="I12343" s="490">
        <v>655.46</v>
      </c>
      <c r="J12343" s="490">
        <v>0.19</v>
      </c>
      <c r="K12343" s="490">
        <v>780</v>
      </c>
      <c r="L12343" s="508">
        <v>43735</v>
      </c>
      <c r="M12343" s="489">
        <v>1</v>
      </c>
      <c r="N12343" s="490">
        <v>655.46</v>
      </c>
      <c r="O12343" s="487" t="s">
        <v>25582</v>
      </c>
    </row>
    <row r="12344" spans="1:15" ht="30" x14ac:dyDescent="0.25">
      <c r="A12344" s="489">
        <v>108342</v>
      </c>
      <c r="B12344" s="488" t="s">
        <v>9458</v>
      </c>
      <c r="C12344" s="489" t="s">
        <v>92</v>
      </c>
      <c r="D12344" s="490">
        <v>0</v>
      </c>
      <c r="E12344" s="487"/>
      <c r="F12344" s="487" t="s">
        <v>5958</v>
      </c>
      <c r="G12344" s="488" t="s">
        <v>6002</v>
      </c>
      <c r="H12344" s="488"/>
      <c r="I12344" s="490">
        <v>0</v>
      </c>
      <c r="J12344" s="490">
        <v>0</v>
      </c>
      <c r="K12344" s="490">
        <v>0</v>
      </c>
      <c r="L12344" s="508"/>
      <c r="M12344" s="489">
        <v>0</v>
      </c>
      <c r="N12344" s="490">
        <v>0</v>
      </c>
      <c r="O12344" s="487" t="s">
        <v>5958</v>
      </c>
    </row>
    <row r="12345" spans="1:15" x14ac:dyDescent="0.25">
      <c r="A12345" s="489">
        <v>108343</v>
      </c>
      <c r="B12345" s="488" t="s">
        <v>5650</v>
      </c>
      <c r="C12345" s="489" t="s">
        <v>80</v>
      </c>
      <c r="D12345" s="490">
        <v>0</v>
      </c>
      <c r="E12345" s="487"/>
      <c r="F12345" s="487" t="s">
        <v>5958</v>
      </c>
      <c r="G12345" s="488" t="s">
        <v>6112</v>
      </c>
      <c r="H12345" s="488"/>
      <c r="I12345" s="490">
        <v>0</v>
      </c>
      <c r="J12345" s="490">
        <v>0</v>
      </c>
      <c r="K12345" s="490">
        <v>0</v>
      </c>
      <c r="L12345" s="508"/>
      <c r="M12345" s="489">
        <v>0</v>
      </c>
      <c r="N12345" s="490">
        <v>0</v>
      </c>
      <c r="O12345" s="487" t="s">
        <v>5958</v>
      </c>
    </row>
    <row r="12346" spans="1:15" x14ac:dyDescent="0.25">
      <c r="A12346" s="489">
        <v>108344</v>
      </c>
      <c r="B12346" s="488" t="s">
        <v>5487</v>
      </c>
      <c r="C12346" s="489" t="s">
        <v>87</v>
      </c>
      <c r="D12346" s="490">
        <v>0</v>
      </c>
      <c r="E12346" s="487"/>
      <c r="F12346" s="487" t="s">
        <v>5958</v>
      </c>
      <c r="G12346" s="488" t="s">
        <v>6112</v>
      </c>
      <c r="H12346" s="488"/>
      <c r="I12346" s="490">
        <v>0</v>
      </c>
      <c r="J12346" s="490">
        <v>0</v>
      </c>
      <c r="K12346" s="490">
        <v>0</v>
      </c>
      <c r="L12346" s="508"/>
      <c r="M12346" s="489">
        <v>0</v>
      </c>
      <c r="N12346" s="490">
        <v>0</v>
      </c>
      <c r="O12346" s="487" t="s">
        <v>5958</v>
      </c>
    </row>
    <row r="12347" spans="1:15" x14ac:dyDescent="0.25">
      <c r="A12347" s="489">
        <v>108345</v>
      </c>
      <c r="B12347" s="488" t="s">
        <v>5660</v>
      </c>
      <c r="C12347" s="489" t="s">
        <v>87</v>
      </c>
      <c r="D12347" s="490">
        <v>0</v>
      </c>
      <c r="E12347" s="487"/>
      <c r="F12347" s="487" t="s">
        <v>5958</v>
      </c>
      <c r="G12347" s="488" t="s">
        <v>6112</v>
      </c>
      <c r="H12347" s="488"/>
      <c r="I12347" s="490">
        <v>0</v>
      </c>
      <c r="J12347" s="490">
        <v>0</v>
      </c>
      <c r="K12347" s="490">
        <v>0</v>
      </c>
      <c r="L12347" s="508"/>
      <c r="M12347" s="489">
        <v>0</v>
      </c>
      <c r="N12347" s="490">
        <v>0</v>
      </c>
      <c r="O12347" s="487" t="s">
        <v>5958</v>
      </c>
    </row>
    <row r="12348" spans="1:15" x14ac:dyDescent="0.25">
      <c r="A12348" s="489">
        <v>108346</v>
      </c>
      <c r="B12348" s="488" t="s">
        <v>5621</v>
      </c>
      <c r="C12348" s="489" t="s">
        <v>87</v>
      </c>
      <c r="D12348" s="490">
        <v>0</v>
      </c>
      <c r="E12348" s="487"/>
      <c r="F12348" s="487" t="s">
        <v>5958</v>
      </c>
      <c r="G12348" s="488" t="s">
        <v>6112</v>
      </c>
      <c r="H12348" s="488"/>
      <c r="I12348" s="490">
        <v>0</v>
      </c>
      <c r="J12348" s="490">
        <v>0</v>
      </c>
      <c r="K12348" s="490">
        <v>0</v>
      </c>
      <c r="L12348" s="508"/>
      <c r="M12348" s="489">
        <v>0</v>
      </c>
      <c r="N12348" s="490">
        <v>0</v>
      </c>
      <c r="O12348" s="487" t="s">
        <v>5958</v>
      </c>
    </row>
    <row r="12349" spans="1:15" x14ac:dyDescent="0.25">
      <c r="A12349" s="489">
        <v>108347</v>
      </c>
      <c r="B12349" s="488" t="s">
        <v>5612</v>
      </c>
      <c r="C12349" s="489" t="s">
        <v>87</v>
      </c>
      <c r="D12349" s="490">
        <v>0</v>
      </c>
      <c r="E12349" s="487"/>
      <c r="F12349" s="487" t="s">
        <v>5958</v>
      </c>
      <c r="G12349" s="488" t="s">
        <v>6112</v>
      </c>
      <c r="H12349" s="488"/>
      <c r="I12349" s="490">
        <v>0</v>
      </c>
      <c r="J12349" s="490">
        <v>0</v>
      </c>
      <c r="K12349" s="490">
        <v>0</v>
      </c>
      <c r="L12349" s="508"/>
      <c r="M12349" s="489">
        <v>0</v>
      </c>
      <c r="N12349" s="490">
        <v>0</v>
      </c>
      <c r="O12349" s="487" t="s">
        <v>5958</v>
      </c>
    </row>
    <row r="12350" spans="1:15" ht="30" x14ac:dyDescent="0.25">
      <c r="A12350" s="489">
        <v>108348</v>
      </c>
      <c r="B12350" s="488" t="s">
        <v>9457</v>
      </c>
      <c r="C12350" s="489" t="s">
        <v>87</v>
      </c>
      <c r="D12350" s="490">
        <v>0</v>
      </c>
      <c r="E12350" s="487"/>
      <c r="F12350" s="487" t="s">
        <v>5958</v>
      </c>
      <c r="G12350" s="488" t="s">
        <v>6118</v>
      </c>
      <c r="H12350" s="488"/>
      <c r="I12350" s="490">
        <v>0</v>
      </c>
      <c r="J12350" s="490">
        <v>0</v>
      </c>
      <c r="K12350" s="490">
        <v>0</v>
      </c>
      <c r="L12350" s="508"/>
      <c r="M12350" s="489">
        <v>0</v>
      </c>
      <c r="N12350" s="490">
        <v>0</v>
      </c>
      <c r="O12350" s="487" t="s">
        <v>5958</v>
      </c>
    </row>
    <row r="12351" spans="1:15" ht="30" x14ac:dyDescent="0.25">
      <c r="A12351" s="489">
        <v>108349</v>
      </c>
      <c r="B12351" s="488" t="s">
        <v>9456</v>
      </c>
      <c r="C12351" s="489" t="s">
        <v>87</v>
      </c>
      <c r="D12351" s="490">
        <v>0</v>
      </c>
      <c r="E12351" s="487"/>
      <c r="F12351" s="487" t="s">
        <v>5958</v>
      </c>
      <c r="G12351" s="488" t="s">
        <v>6118</v>
      </c>
      <c r="H12351" s="488"/>
      <c r="I12351" s="490">
        <v>0</v>
      </c>
      <c r="J12351" s="490">
        <v>0</v>
      </c>
      <c r="K12351" s="490">
        <v>0</v>
      </c>
      <c r="L12351" s="508"/>
      <c r="M12351" s="489">
        <v>0</v>
      </c>
      <c r="N12351" s="490">
        <v>0</v>
      </c>
      <c r="O12351" s="487" t="s">
        <v>5958</v>
      </c>
    </row>
    <row r="12352" spans="1:15" ht="30" x14ac:dyDescent="0.25">
      <c r="A12352" s="489">
        <v>108350</v>
      </c>
      <c r="B12352" s="488" t="s">
        <v>9455</v>
      </c>
      <c r="C12352" s="489" t="s">
        <v>87</v>
      </c>
      <c r="D12352" s="490">
        <v>0</v>
      </c>
      <c r="E12352" s="487"/>
      <c r="F12352" s="487" t="s">
        <v>5958</v>
      </c>
      <c r="G12352" s="488" t="s">
        <v>6118</v>
      </c>
      <c r="H12352" s="488"/>
      <c r="I12352" s="490">
        <v>0</v>
      </c>
      <c r="J12352" s="490">
        <v>0</v>
      </c>
      <c r="K12352" s="490">
        <v>0</v>
      </c>
      <c r="L12352" s="508"/>
      <c r="M12352" s="489">
        <v>0</v>
      </c>
      <c r="N12352" s="490">
        <v>0</v>
      </c>
      <c r="O12352" s="487" t="s">
        <v>5958</v>
      </c>
    </row>
    <row r="12353" spans="1:15" ht="30" x14ac:dyDescent="0.25">
      <c r="A12353" s="489">
        <v>108351</v>
      </c>
      <c r="B12353" s="488" t="s">
        <v>9334</v>
      </c>
      <c r="C12353" s="489" t="s">
        <v>87</v>
      </c>
      <c r="D12353" s="490">
        <v>0</v>
      </c>
      <c r="E12353" s="487"/>
      <c r="F12353" s="487" t="s">
        <v>5958</v>
      </c>
      <c r="G12353" s="488" t="s">
        <v>6112</v>
      </c>
      <c r="H12353" s="488"/>
      <c r="I12353" s="490">
        <v>0</v>
      </c>
      <c r="J12353" s="490">
        <v>0</v>
      </c>
      <c r="K12353" s="490">
        <v>0</v>
      </c>
      <c r="L12353" s="508"/>
      <c r="M12353" s="489">
        <v>0</v>
      </c>
      <c r="N12353" s="490">
        <v>0</v>
      </c>
      <c r="O12353" s="487" t="s">
        <v>5958</v>
      </c>
    </row>
    <row r="12354" spans="1:15" x14ac:dyDescent="0.25">
      <c r="A12354" s="489">
        <v>108352</v>
      </c>
      <c r="B12354" s="488" t="s">
        <v>5485</v>
      </c>
      <c r="C12354" s="489" t="s">
        <v>80</v>
      </c>
      <c r="D12354" s="490">
        <v>0</v>
      </c>
      <c r="E12354" s="487"/>
      <c r="F12354" s="487" t="s">
        <v>5958</v>
      </c>
      <c r="G12354" s="488" t="s">
        <v>6112</v>
      </c>
      <c r="H12354" s="488"/>
      <c r="I12354" s="490">
        <v>0</v>
      </c>
      <c r="J12354" s="490">
        <v>0</v>
      </c>
      <c r="K12354" s="490">
        <v>0</v>
      </c>
      <c r="L12354" s="508"/>
      <c r="M12354" s="489">
        <v>0</v>
      </c>
      <c r="N12354" s="490">
        <v>0</v>
      </c>
      <c r="O12354" s="487" t="s">
        <v>5958</v>
      </c>
    </row>
    <row r="12355" spans="1:15" x14ac:dyDescent="0.25">
      <c r="A12355" s="489">
        <v>108353</v>
      </c>
      <c r="B12355" s="488" t="s">
        <v>5583</v>
      </c>
      <c r="C12355" s="489" t="s">
        <v>659</v>
      </c>
      <c r="D12355" s="490">
        <v>0</v>
      </c>
      <c r="E12355" s="487"/>
      <c r="F12355" s="487" t="s">
        <v>5958</v>
      </c>
      <c r="G12355" s="488" t="s">
        <v>6112</v>
      </c>
      <c r="H12355" s="488"/>
      <c r="I12355" s="490">
        <v>0</v>
      </c>
      <c r="J12355" s="490">
        <v>0</v>
      </c>
      <c r="K12355" s="490">
        <v>0</v>
      </c>
      <c r="L12355" s="508"/>
      <c r="M12355" s="489">
        <v>0</v>
      </c>
      <c r="N12355" s="490">
        <v>0</v>
      </c>
      <c r="O12355" s="487" t="s">
        <v>5958</v>
      </c>
    </row>
    <row r="12356" spans="1:15" ht="30" x14ac:dyDescent="0.25">
      <c r="A12356" s="489">
        <v>108354</v>
      </c>
      <c r="B12356" s="488" t="s">
        <v>9454</v>
      </c>
      <c r="C12356" s="489" t="s">
        <v>87</v>
      </c>
      <c r="D12356" s="490">
        <v>0</v>
      </c>
      <c r="E12356" s="487"/>
      <c r="F12356" s="487" t="s">
        <v>5958</v>
      </c>
      <c r="G12356" s="488" t="s">
        <v>6118</v>
      </c>
      <c r="H12356" s="488"/>
      <c r="I12356" s="490">
        <v>0</v>
      </c>
      <c r="J12356" s="490">
        <v>0</v>
      </c>
      <c r="K12356" s="490">
        <v>0</v>
      </c>
      <c r="L12356" s="508"/>
      <c r="M12356" s="489">
        <v>0</v>
      </c>
      <c r="N12356" s="490">
        <v>0</v>
      </c>
      <c r="O12356" s="487" t="s">
        <v>5958</v>
      </c>
    </row>
    <row r="12357" spans="1:15" ht="30" x14ac:dyDescent="0.25">
      <c r="A12357" s="489">
        <v>108355</v>
      </c>
      <c r="B12357" s="488" t="s">
        <v>9453</v>
      </c>
      <c r="C12357" s="489" t="s">
        <v>87</v>
      </c>
      <c r="D12357" s="490">
        <v>0</v>
      </c>
      <c r="E12357" s="487"/>
      <c r="F12357" s="487" t="s">
        <v>5958</v>
      </c>
      <c r="G12357" s="488" t="s">
        <v>6118</v>
      </c>
      <c r="H12357" s="488"/>
      <c r="I12357" s="490">
        <v>0</v>
      </c>
      <c r="J12357" s="490">
        <v>0</v>
      </c>
      <c r="K12357" s="490">
        <v>0</v>
      </c>
      <c r="L12357" s="508"/>
      <c r="M12357" s="489">
        <v>0</v>
      </c>
      <c r="N12357" s="490">
        <v>0</v>
      </c>
      <c r="O12357" s="487" t="s">
        <v>5958</v>
      </c>
    </row>
    <row r="12358" spans="1:15" ht="30" x14ac:dyDescent="0.25">
      <c r="A12358" s="489">
        <v>108356</v>
      </c>
      <c r="B12358" s="488" t="s">
        <v>9452</v>
      </c>
      <c r="C12358" s="489" t="s">
        <v>87</v>
      </c>
      <c r="D12358" s="490">
        <v>0</v>
      </c>
      <c r="E12358" s="487"/>
      <c r="F12358" s="487" t="s">
        <v>5958</v>
      </c>
      <c r="G12358" s="488" t="s">
        <v>6118</v>
      </c>
      <c r="H12358" s="488"/>
      <c r="I12358" s="490">
        <v>0</v>
      </c>
      <c r="J12358" s="490">
        <v>0</v>
      </c>
      <c r="K12358" s="490">
        <v>0</v>
      </c>
      <c r="L12358" s="508"/>
      <c r="M12358" s="489">
        <v>0</v>
      </c>
      <c r="N12358" s="490">
        <v>0</v>
      </c>
      <c r="O12358" s="487" t="s">
        <v>5958</v>
      </c>
    </row>
    <row r="12359" spans="1:15" x14ac:dyDescent="0.25">
      <c r="A12359" s="489">
        <v>108357</v>
      </c>
      <c r="B12359" s="488" t="s">
        <v>5590</v>
      </c>
      <c r="C12359" s="489" t="s">
        <v>659</v>
      </c>
      <c r="D12359" s="490">
        <v>0</v>
      </c>
      <c r="E12359" s="487"/>
      <c r="F12359" s="487" t="s">
        <v>5958</v>
      </c>
      <c r="G12359" s="488" t="s">
        <v>6112</v>
      </c>
      <c r="H12359" s="488"/>
      <c r="I12359" s="490">
        <v>0</v>
      </c>
      <c r="J12359" s="490">
        <v>0</v>
      </c>
      <c r="K12359" s="490">
        <v>0</v>
      </c>
      <c r="L12359" s="508"/>
      <c r="M12359" s="489">
        <v>0</v>
      </c>
      <c r="N12359" s="490">
        <v>0</v>
      </c>
      <c r="O12359" s="487" t="s">
        <v>5958</v>
      </c>
    </row>
    <row r="12360" spans="1:15" x14ac:dyDescent="0.25">
      <c r="A12360" s="489">
        <v>108358</v>
      </c>
      <c r="B12360" s="488" t="s">
        <v>5568</v>
      </c>
      <c r="C12360" s="489" t="s">
        <v>87</v>
      </c>
      <c r="D12360" s="490">
        <v>0</v>
      </c>
      <c r="E12360" s="487"/>
      <c r="F12360" s="487" t="s">
        <v>5958</v>
      </c>
      <c r="G12360" s="488" t="s">
        <v>6112</v>
      </c>
      <c r="H12360" s="488"/>
      <c r="I12360" s="490">
        <v>0</v>
      </c>
      <c r="J12360" s="490">
        <v>0</v>
      </c>
      <c r="K12360" s="490">
        <v>0</v>
      </c>
      <c r="L12360" s="508"/>
      <c r="M12360" s="489">
        <v>0</v>
      </c>
      <c r="N12360" s="490">
        <v>0</v>
      </c>
      <c r="O12360" s="487" t="s">
        <v>5958</v>
      </c>
    </row>
    <row r="12361" spans="1:15" ht="30" x14ac:dyDescent="0.25">
      <c r="A12361" s="489">
        <v>108359</v>
      </c>
      <c r="B12361" s="488" t="s">
        <v>9451</v>
      </c>
      <c r="C12361" s="489" t="s">
        <v>87</v>
      </c>
      <c r="D12361" s="490">
        <v>0</v>
      </c>
      <c r="E12361" s="487"/>
      <c r="F12361" s="487" t="s">
        <v>5958</v>
      </c>
      <c r="G12361" s="488" t="s">
        <v>6118</v>
      </c>
      <c r="H12361" s="488"/>
      <c r="I12361" s="490">
        <v>0</v>
      </c>
      <c r="J12361" s="490">
        <v>0</v>
      </c>
      <c r="K12361" s="490">
        <v>0</v>
      </c>
      <c r="L12361" s="508"/>
      <c r="M12361" s="489">
        <v>0</v>
      </c>
      <c r="N12361" s="490">
        <v>0</v>
      </c>
      <c r="O12361" s="487" t="s">
        <v>5958</v>
      </c>
    </row>
    <row r="12362" spans="1:15" ht="30" x14ac:dyDescent="0.25">
      <c r="A12362" s="489">
        <v>108360</v>
      </c>
      <c r="B12362" s="488" t="s">
        <v>9450</v>
      </c>
      <c r="C12362" s="489" t="s">
        <v>87</v>
      </c>
      <c r="D12362" s="490">
        <v>0</v>
      </c>
      <c r="E12362" s="487"/>
      <c r="F12362" s="487" t="s">
        <v>5958</v>
      </c>
      <c r="G12362" s="488" t="s">
        <v>6118</v>
      </c>
      <c r="H12362" s="488"/>
      <c r="I12362" s="490">
        <v>0</v>
      </c>
      <c r="J12362" s="490">
        <v>0</v>
      </c>
      <c r="K12362" s="490">
        <v>0</v>
      </c>
      <c r="L12362" s="508"/>
      <c r="M12362" s="489">
        <v>0</v>
      </c>
      <c r="N12362" s="490">
        <v>0</v>
      </c>
      <c r="O12362" s="487" t="s">
        <v>5958</v>
      </c>
    </row>
    <row r="12363" spans="1:15" ht="30" x14ac:dyDescent="0.25">
      <c r="A12363" s="489">
        <v>108361</v>
      </c>
      <c r="B12363" s="488" t="s">
        <v>9449</v>
      </c>
      <c r="C12363" s="489" t="s">
        <v>87</v>
      </c>
      <c r="D12363" s="490">
        <v>0</v>
      </c>
      <c r="E12363" s="487"/>
      <c r="F12363" s="487" t="s">
        <v>5958</v>
      </c>
      <c r="G12363" s="488" t="s">
        <v>6118</v>
      </c>
      <c r="H12363" s="488"/>
      <c r="I12363" s="490">
        <v>0</v>
      </c>
      <c r="J12363" s="490">
        <v>0</v>
      </c>
      <c r="K12363" s="490">
        <v>0</v>
      </c>
      <c r="L12363" s="508"/>
      <c r="M12363" s="489">
        <v>0</v>
      </c>
      <c r="N12363" s="490">
        <v>0</v>
      </c>
      <c r="O12363" s="487" t="s">
        <v>5958</v>
      </c>
    </row>
    <row r="12364" spans="1:15" x14ac:dyDescent="0.25">
      <c r="A12364" s="489">
        <v>108362</v>
      </c>
      <c r="B12364" s="488" t="s">
        <v>5565</v>
      </c>
      <c r="C12364" s="489" t="s">
        <v>92</v>
      </c>
      <c r="D12364" s="490">
        <v>0</v>
      </c>
      <c r="E12364" s="487"/>
      <c r="F12364" s="487" t="s">
        <v>5958</v>
      </c>
      <c r="G12364" s="488" t="s">
        <v>6112</v>
      </c>
      <c r="H12364" s="488"/>
      <c r="I12364" s="490">
        <v>0</v>
      </c>
      <c r="J12364" s="490">
        <v>0</v>
      </c>
      <c r="K12364" s="490">
        <v>0</v>
      </c>
      <c r="L12364" s="508"/>
      <c r="M12364" s="489">
        <v>0</v>
      </c>
      <c r="N12364" s="490">
        <v>0</v>
      </c>
      <c r="O12364" s="487" t="s">
        <v>5958</v>
      </c>
    </row>
    <row r="12365" spans="1:15" x14ac:dyDescent="0.25">
      <c r="A12365" s="489">
        <v>108363</v>
      </c>
      <c r="B12365" s="488" t="s">
        <v>5588</v>
      </c>
      <c r="C12365" s="489" t="s">
        <v>87</v>
      </c>
      <c r="D12365" s="490">
        <v>0</v>
      </c>
      <c r="E12365" s="487"/>
      <c r="F12365" s="487" t="s">
        <v>5958</v>
      </c>
      <c r="G12365" s="488" t="s">
        <v>6112</v>
      </c>
      <c r="H12365" s="488"/>
      <c r="I12365" s="490">
        <v>0</v>
      </c>
      <c r="J12365" s="490">
        <v>0</v>
      </c>
      <c r="K12365" s="490">
        <v>0</v>
      </c>
      <c r="L12365" s="508"/>
      <c r="M12365" s="489">
        <v>0</v>
      </c>
      <c r="N12365" s="490">
        <v>0</v>
      </c>
      <c r="O12365" s="487" t="s">
        <v>5958</v>
      </c>
    </row>
    <row r="12366" spans="1:15" ht="30" x14ac:dyDescent="0.25">
      <c r="A12366" s="489">
        <v>108364</v>
      </c>
      <c r="B12366" s="488" t="s">
        <v>9448</v>
      </c>
      <c r="C12366" s="489" t="s">
        <v>87</v>
      </c>
      <c r="D12366" s="490">
        <v>0</v>
      </c>
      <c r="E12366" s="487"/>
      <c r="F12366" s="487" t="s">
        <v>5958</v>
      </c>
      <c r="G12366" s="488" t="s">
        <v>6118</v>
      </c>
      <c r="H12366" s="488"/>
      <c r="I12366" s="490">
        <v>0</v>
      </c>
      <c r="J12366" s="490">
        <v>0</v>
      </c>
      <c r="K12366" s="490">
        <v>0</v>
      </c>
      <c r="L12366" s="508"/>
      <c r="M12366" s="489">
        <v>0</v>
      </c>
      <c r="N12366" s="490">
        <v>0</v>
      </c>
      <c r="O12366" s="487" t="s">
        <v>5958</v>
      </c>
    </row>
    <row r="12367" spans="1:15" x14ac:dyDescent="0.25">
      <c r="A12367" s="489">
        <v>108365</v>
      </c>
      <c r="B12367" s="488" t="s">
        <v>5584</v>
      </c>
      <c r="C12367" s="489" t="s">
        <v>659</v>
      </c>
      <c r="D12367" s="490">
        <v>0</v>
      </c>
      <c r="E12367" s="487"/>
      <c r="F12367" s="487" t="s">
        <v>5958</v>
      </c>
      <c r="G12367" s="488" t="s">
        <v>6112</v>
      </c>
      <c r="H12367" s="488"/>
      <c r="I12367" s="490">
        <v>0</v>
      </c>
      <c r="J12367" s="490">
        <v>0</v>
      </c>
      <c r="K12367" s="490">
        <v>0</v>
      </c>
      <c r="L12367" s="508"/>
      <c r="M12367" s="489">
        <v>0</v>
      </c>
      <c r="N12367" s="490">
        <v>0</v>
      </c>
      <c r="O12367" s="487" t="s">
        <v>5958</v>
      </c>
    </row>
    <row r="12368" spans="1:15" ht="30" x14ac:dyDescent="0.25">
      <c r="A12368" s="489">
        <v>108366</v>
      </c>
      <c r="B12368" s="488" t="s">
        <v>9447</v>
      </c>
      <c r="C12368" s="489" t="s">
        <v>87</v>
      </c>
      <c r="D12368" s="490">
        <v>0</v>
      </c>
      <c r="E12368" s="487"/>
      <c r="F12368" s="487" t="s">
        <v>5958</v>
      </c>
      <c r="G12368" s="488" t="s">
        <v>6118</v>
      </c>
      <c r="H12368" s="488"/>
      <c r="I12368" s="490">
        <v>0</v>
      </c>
      <c r="J12368" s="490">
        <v>0</v>
      </c>
      <c r="K12368" s="490">
        <v>0</v>
      </c>
      <c r="L12368" s="508"/>
      <c r="M12368" s="489">
        <v>0</v>
      </c>
      <c r="N12368" s="490">
        <v>0</v>
      </c>
      <c r="O12368" s="487" t="s">
        <v>5958</v>
      </c>
    </row>
    <row r="12369" spans="1:15" ht="30" x14ac:dyDescent="0.25">
      <c r="A12369" s="489">
        <v>108367</v>
      </c>
      <c r="B12369" s="488" t="s">
        <v>9446</v>
      </c>
      <c r="C12369" s="489" t="s">
        <v>87</v>
      </c>
      <c r="D12369" s="490">
        <v>0</v>
      </c>
      <c r="E12369" s="487"/>
      <c r="F12369" s="487" t="s">
        <v>5958</v>
      </c>
      <c r="G12369" s="488" t="s">
        <v>6118</v>
      </c>
      <c r="H12369" s="488"/>
      <c r="I12369" s="490">
        <v>0</v>
      </c>
      <c r="J12369" s="490">
        <v>0</v>
      </c>
      <c r="K12369" s="490">
        <v>0</v>
      </c>
      <c r="L12369" s="508"/>
      <c r="M12369" s="489">
        <v>0</v>
      </c>
      <c r="N12369" s="490">
        <v>0</v>
      </c>
      <c r="O12369" s="487" t="s">
        <v>5958</v>
      </c>
    </row>
    <row r="12370" spans="1:15" ht="30" x14ac:dyDescent="0.25">
      <c r="A12370" s="489">
        <v>108368</v>
      </c>
      <c r="B12370" s="488" t="s">
        <v>9445</v>
      </c>
      <c r="C12370" s="489" t="s">
        <v>87</v>
      </c>
      <c r="D12370" s="490">
        <v>0</v>
      </c>
      <c r="E12370" s="487"/>
      <c r="F12370" s="487" t="s">
        <v>5958</v>
      </c>
      <c r="G12370" s="488" t="s">
        <v>6118</v>
      </c>
      <c r="H12370" s="488"/>
      <c r="I12370" s="490">
        <v>0</v>
      </c>
      <c r="J12370" s="490">
        <v>0</v>
      </c>
      <c r="K12370" s="490">
        <v>0</v>
      </c>
      <c r="L12370" s="508"/>
      <c r="M12370" s="489">
        <v>0</v>
      </c>
      <c r="N12370" s="490">
        <v>0</v>
      </c>
      <c r="O12370" s="487" t="s">
        <v>5958</v>
      </c>
    </row>
    <row r="12371" spans="1:15" ht="30" x14ac:dyDescent="0.25">
      <c r="A12371" s="489">
        <v>108369</v>
      </c>
      <c r="B12371" s="488" t="s">
        <v>9444</v>
      </c>
      <c r="C12371" s="489" t="s">
        <v>87</v>
      </c>
      <c r="D12371" s="490">
        <v>0</v>
      </c>
      <c r="E12371" s="487"/>
      <c r="F12371" s="487" t="s">
        <v>5958</v>
      </c>
      <c r="G12371" s="488" t="s">
        <v>6118</v>
      </c>
      <c r="H12371" s="488"/>
      <c r="I12371" s="490">
        <v>0</v>
      </c>
      <c r="J12371" s="490">
        <v>0</v>
      </c>
      <c r="K12371" s="490">
        <v>0</v>
      </c>
      <c r="L12371" s="508"/>
      <c r="M12371" s="489">
        <v>0</v>
      </c>
      <c r="N12371" s="490">
        <v>0</v>
      </c>
      <c r="O12371" s="487" t="s">
        <v>5958</v>
      </c>
    </row>
    <row r="12372" spans="1:15" ht="30" x14ac:dyDescent="0.25">
      <c r="A12372" s="489">
        <v>108370</v>
      </c>
      <c r="B12372" s="488" t="s">
        <v>9443</v>
      </c>
      <c r="C12372" s="489" t="s">
        <v>87</v>
      </c>
      <c r="D12372" s="490">
        <v>0</v>
      </c>
      <c r="E12372" s="487"/>
      <c r="F12372" s="487" t="s">
        <v>5958</v>
      </c>
      <c r="G12372" s="488" t="s">
        <v>6118</v>
      </c>
      <c r="H12372" s="488"/>
      <c r="I12372" s="490">
        <v>0</v>
      </c>
      <c r="J12372" s="490">
        <v>0</v>
      </c>
      <c r="K12372" s="490">
        <v>0</v>
      </c>
      <c r="L12372" s="508"/>
      <c r="M12372" s="489">
        <v>0</v>
      </c>
      <c r="N12372" s="490">
        <v>0</v>
      </c>
      <c r="O12372" s="487" t="s">
        <v>5958</v>
      </c>
    </row>
    <row r="12373" spans="1:15" ht="30" x14ac:dyDescent="0.25">
      <c r="A12373" s="489">
        <v>108371</v>
      </c>
      <c r="B12373" s="488" t="s">
        <v>9442</v>
      </c>
      <c r="C12373" s="489" t="s">
        <v>87</v>
      </c>
      <c r="D12373" s="490">
        <v>0</v>
      </c>
      <c r="E12373" s="487"/>
      <c r="F12373" s="487" t="s">
        <v>5958</v>
      </c>
      <c r="G12373" s="488" t="s">
        <v>6118</v>
      </c>
      <c r="H12373" s="488"/>
      <c r="I12373" s="490">
        <v>0</v>
      </c>
      <c r="J12373" s="490">
        <v>0</v>
      </c>
      <c r="K12373" s="490">
        <v>0</v>
      </c>
      <c r="L12373" s="508"/>
      <c r="M12373" s="489">
        <v>0</v>
      </c>
      <c r="N12373" s="490">
        <v>0</v>
      </c>
      <c r="O12373" s="487" t="s">
        <v>5958</v>
      </c>
    </row>
    <row r="12374" spans="1:15" ht="30" x14ac:dyDescent="0.25">
      <c r="A12374" s="489">
        <v>108372</v>
      </c>
      <c r="B12374" s="488" t="s">
        <v>9441</v>
      </c>
      <c r="C12374" s="489" t="s">
        <v>87</v>
      </c>
      <c r="D12374" s="490">
        <v>0</v>
      </c>
      <c r="E12374" s="487"/>
      <c r="F12374" s="487" t="s">
        <v>5958</v>
      </c>
      <c r="G12374" s="488" t="s">
        <v>6112</v>
      </c>
      <c r="H12374" s="488"/>
      <c r="I12374" s="490">
        <v>0</v>
      </c>
      <c r="J12374" s="490">
        <v>0</v>
      </c>
      <c r="K12374" s="490">
        <v>0</v>
      </c>
      <c r="L12374" s="508"/>
      <c r="M12374" s="489">
        <v>0</v>
      </c>
      <c r="N12374" s="490">
        <v>0</v>
      </c>
      <c r="O12374" s="487" t="s">
        <v>5958</v>
      </c>
    </row>
    <row r="12375" spans="1:15" x14ac:dyDescent="0.25">
      <c r="A12375" s="489">
        <v>108373</v>
      </c>
      <c r="B12375" s="488" t="s">
        <v>5639</v>
      </c>
      <c r="C12375" s="489" t="s">
        <v>87</v>
      </c>
      <c r="D12375" s="490">
        <v>0</v>
      </c>
      <c r="E12375" s="487"/>
      <c r="F12375" s="487" t="s">
        <v>5958</v>
      </c>
      <c r="G12375" s="488" t="s">
        <v>6112</v>
      </c>
      <c r="H12375" s="488"/>
      <c r="I12375" s="490">
        <v>0</v>
      </c>
      <c r="J12375" s="490">
        <v>0</v>
      </c>
      <c r="K12375" s="490">
        <v>0</v>
      </c>
      <c r="L12375" s="508"/>
      <c r="M12375" s="489">
        <v>0</v>
      </c>
      <c r="N12375" s="490">
        <v>0</v>
      </c>
      <c r="O12375" s="487" t="s">
        <v>5958</v>
      </c>
    </row>
    <row r="12376" spans="1:15" ht="30" x14ac:dyDescent="0.25">
      <c r="A12376" s="489">
        <v>108374</v>
      </c>
      <c r="B12376" s="488" t="s">
        <v>9440</v>
      </c>
      <c r="C12376" s="489" t="s">
        <v>87</v>
      </c>
      <c r="D12376" s="490">
        <v>0</v>
      </c>
      <c r="E12376" s="487"/>
      <c r="F12376" s="487" t="s">
        <v>5958</v>
      </c>
      <c r="G12376" s="488" t="s">
        <v>6118</v>
      </c>
      <c r="H12376" s="488"/>
      <c r="I12376" s="490">
        <v>0</v>
      </c>
      <c r="J12376" s="490">
        <v>0</v>
      </c>
      <c r="K12376" s="490">
        <v>0</v>
      </c>
      <c r="L12376" s="508"/>
      <c r="M12376" s="489">
        <v>0</v>
      </c>
      <c r="N12376" s="490">
        <v>0</v>
      </c>
      <c r="O12376" s="487" t="s">
        <v>5958</v>
      </c>
    </row>
    <row r="12377" spans="1:15" ht="30" x14ac:dyDescent="0.25">
      <c r="A12377" s="489">
        <v>108375</v>
      </c>
      <c r="B12377" s="488" t="s">
        <v>9439</v>
      </c>
      <c r="C12377" s="489" t="s">
        <v>87</v>
      </c>
      <c r="D12377" s="490">
        <v>0</v>
      </c>
      <c r="E12377" s="487"/>
      <c r="F12377" s="487" t="s">
        <v>5958</v>
      </c>
      <c r="G12377" s="488" t="s">
        <v>6112</v>
      </c>
      <c r="H12377" s="488"/>
      <c r="I12377" s="490">
        <v>0</v>
      </c>
      <c r="J12377" s="490">
        <v>0</v>
      </c>
      <c r="K12377" s="490">
        <v>0</v>
      </c>
      <c r="L12377" s="508"/>
      <c r="M12377" s="489">
        <v>0</v>
      </c>
      <c r="N12377" s="490">
        <v>0</v>
      </c>
      <c r="O12377" s="487" t="s">
        <v>5958</v>
      </c>
    </row>
    <row r="12378" spans="1:15" ht="30" x14ac:dyDescent="0.25">
      <c r="A12378" s="489">
        <v>108376</v>
      </c>
      <c r="B12378" s="488" t="s">
        <v>9438</v>
      </c>
      <c r="C12378" s="489" t="s">
        <v>87</v>
      </c>
      <c r="D12378" s="490">
        <v>0</v>
      </c>
      <c r="E12378" s="487"/>
      <c r="F12378" s="487" t="s">
        <v>5958</v>
      </c>
      <c r="G12378" s="488" t="s">
        <v>6118</v>
      </c>
      <c r="H12378" s="488"/>
      <c r="I12378" s="490">
        <v>0</v>
      </c>
      <c r="J12378" s="490">
        <v>0</v>
      </c>
      <c r="K12378" s="490">
        <v>0</v>
      </c>
      <c r="L12378" s="508"/>
      <c r="M12378" s="489">
        <v>0</v>
      </c>
      <c r="N12378" s="490">
        <v>0</v>
      </c>
      <c r="O12378" s="487" t="s">
        <v>5958</v>
      </c>
    </row>
    <row r="12379" spans="1:15" ht="60" x14ac:dyDescent="0.25">
      <c r="A12379" s="489">
        <v>108377</v>
      </c>
      <c r="B12379" s="488" t="s">
        <v>8335</v>
      </c>
      <c r="C12379" s="489" t="s">
        <v>87</v>
      </c>
      <c r="D12379" s="490">
        <v>45220</v>
      </c>
      <c r="E12379" s="487"/>
      <c r="F12379" s="487" t="s">
        <v>5958</v>
      </c>
      <c r="G12379" s="488" t="s">
        <v>6112</v>
      </c>
      <c r="H12379" s="488" t="s">
        <v>7881</v>
      </c>
      <c r="I12379" s="490">
        <v>38000</v>
      </c>
      <c r="J12379" s="490">
        <v>0.19</v>
      </c>
      <c r="K12379" s="490">
        <v>45220</v>
      </c>
      <c r="L12379" s="508">
        <v>43654</v>
      </c>
      <c r="M12379" s="489">
        <v>1</v>
      </c>
      <c r="N12379" s="490">
        <v>38000</v>
      </c>
      <c r="O12379" s="487" t="s">
        <v>25582</v>
      </c>
    </row>
    <row r="12380" spans="1:15" ht="30" x14ac:dyDescent="0.25">
      <c r="A12380" s="489">
        <v>108378</v>
      </c>
      <c r="B12380" s="488" t="s">
        <v>9437</v>
      </c>
      <c r="C12380" s="489" t="s">
        <v>87</v>
      </c>
      <c r="D12380" s="490">
        <v>0</v>
      </c>
      <c r="E12380" s="487"/>
      <c r="F12380" s="487" t="s">
        <v>5958</v>
      </c>
      <c r="G12380" s="488" t="s">
        <v>5962</v>
      </c>
      <c r="H12380" s="488"/>
      <c r="I12380" s="490">
        <v>0</v>
      </c>
      <c r="J12380" s="490">
        <v>0</v>
      </c>
      <c r="K12380" s="490">
        <v>0</v>
      </c>
      <c r="L12380" s="508"/>
      <c r="M12380" s="489">
        <v>0</v>
      </c>
      <c r="N12380" s="490">
        <v>0</v>
      </c>
      <c r="O12380" s="487" t="s">
        <v>5958</v>
      </c>
    </row>
    <row r="12381" spans="1:15" ht="30" x14ac:dyDescent="0.25">
      <c r="A12381" s="489">
        <v>108379</v>
      </c>
      <c r="B12381" s="488" t="s">
        <v>9436</v>
      </c>
      <c r="C12381" s="489" t="s">
        <v>87</v>
      </c>
      <c r="D12381" s="490">
        <v>0</v>
      </c>
      <c r="E12381" s="487"/>
      <c r="F12381" s="487" t="s">
        <v>5958</v>
      </c>
      <c r="G12381" s="488" t="s">
        <v>6112</v>
      </c>
      <c r="H12381" s="488"/>
      <c r="I12381" s="490">
        <v>0</v>
      </c>
      <c r="J12381" s="490">
        <v>0</v>
      </c>
      <c r="K12381" s="490">
        <v>0</v>
      </c>
      <c r="L12381" s="508"/>
      <c r="M12381" s="489">
        <v>0</v>
      </c>
      <c r="N12381" s="490">
        <v>0</v>
      </c>
      <c r="O12381" s="487" t="s">
        <v>5958</v>
      </c>
    </row>
    <row r="12382" spans="1:15" ht="30" x14ac:dyDescent="0.25">
      <c r="A12382" s="489">
        <v>108380</v>
      </c>
      <c r="B12382" s="488" t="s">
        <v>9435</v>
      </c>
      <c r="C12382" s="489" t="s">
        <v>87</v>
      </c>
      <c r="D12382" s="490">
        <v>0</v>
      </c>
      <c r="E12382" s="487"/>
      <c r="F12382" s="487" t="s">
        <v>5958</v>
      </c>
      <c r="G12382" s="488" t="s">
        <v>6112</v>
      </c>
      <c r="H12382" s="488"/>
      <c r="I12382" s="490">
        <v>0</v>
      </c>
      <c r="J12382" s="490">
        <v>0</v>
      </c>
      <c r="K12382" s="490">
        <v>0</v>
      </c>
      <c r="L12382" s="508"/>
      <c r="M12382" s="489">
        <v>0</v>
      </c>
      <c r="N12382" s="490">
        <v>0</v>
      </c>
      <c r="O12382" s="487" t="s">
        <v>5958</v>
      </c>
    </row>
    <row r="12383" spans="1:15" ht="30" x14ac:dyDescent="0.25">
      <c r="A12383" s="489">
        <v>108381</v>
      </c>
      <c r="B12383" s="488" t="s">
        <v>9434</v>
      </c>
      <c r="C12383" s="489" t="s">
        <v>87</v>
      </c>
      <c r="D12383" s="490">
        <v>0</v>
      </c>
      <c r="E12383" s="487"/>
      <c r="F12383" s="487" t="s">
        <v>5958</v>
      </c>
      <c r="G12383" s="488" t="s">
        <v>6118</v>
      </c>
      <c r="H12383" s="488"/>
      <c r="I12383" s="490">
        <v>0</v>
      </c>
      <c r="J12383" s="490">
        <v>0</v>
      </c>
      <c r="K12383" s="490">
        <v>0</v>
      </c>
      <c r="L12383" s="508"/>
      <c r="M12383" s="489">
        <v>0</v>
      </c>
      <c r="N12383" s="490">
        <v>0</v>
      </c>
      <c r="O12383" s="487" t="s">
        <v>5958</v>
      </c>
    </row>
    <row r="12384" spans="1:15" ht="30" x14ac:dyDescent="0.25">
      <c r="A12384" s="489">
        <v>108382</v>
      </c>
      <c r="B12384" s="488" t="s">
        <v>9433</v>
      </c>
      <c r="C12384" s="489" t="s">
        <v>87</v>
      </c>
      <c r="D12384" s="490">
        <v>0</v>
      </c>
      <c r="E12384" s="487"/>
      <c r="F12384" s="487" t="s">
        <v>5958</v>
      </c>
      <c r="G12384" s="488" t="s">
        <v>6118</v>
      </c>
      <c r="H12384" s="488"/>
      <c r="I12384" s="490">
        <v>0</v>
      </c>
      <c r="J12384" s="490">
        <v>0</v>
      </c>
      <c r="K12384" s="490">
        <v>0</v>
      </c>
      <c r="L12384" s="508"/>
      <c r="M12384" s="489">
        <v>0</v>
      </c>
      <c r="N12384" s="490">
        <v>0</v>
      </c>
      <c r="O12384" s="487" t="s">
        <v>5958</v>
      </c>
    </row>
    <row r="12385" spans="1:15" ht="30" x14ac:dyDescent="0.25">
      <c r="A12385" s="489">
        <v>108383</v>
      </c>
      <c r="B12385" s="488" t="s">
        <v>9432</v>
      </c>
      <c r="C12385" s="489" t="s">
        <v>87</v>
      </c>
      <c r="D12385" s="490">
        <v>0</v>
      </c>
      <c r="E12385" s="487"/>
      <c r="F12385" s="487" t="s">
        <v>5958</v>
      </c>
      <c r="G12385" s="488" t="s">
        <v>6118</v>
      </c>
      <c r="H12385" s="488"/>
      <c r="I12385" s="490">
        <v>0</v>
      </c>
      <c r="J12385" s="490">
        <v>0</v>
      </c>
      <c r="K12385" s="490">
        <v>0</v>
      </c>
      <c r="L12385" s="508"/>
      <c r="M12385" s="489">
        <v>0</v>
      </c>
      <c r="N12385" s="490">
        <v>0</v>
      </c>
      <c r="O12385" s="487" t="s">
        <v>5958</v>
      </c>
    </row>
    <row r="12386" spans="1:15" ht="30" x14ac:dyDescent="0.25">
      <c r="A12386" s="489">
        <v>108384</v>
      </c>
      <c r="B12386" s="488" t="s">
        <v>9431</v>
      </c>
      <c r="C12386" s="489" t="s">
        <v>87</v>
      </c>
      <c r="D12386" s="490">
        <v>0</v>
      </c>
      <c r="E12386" s="487"/>
      <c r="F12386" s="487" t="s">
        <v>5958</v>
      </c>
      <c r="G12386" s="488" t="s">
        <v>6118</v>
      </c>
      <c r="H12386" s="488"/>
      <c r="I12386" s="490">
        <v>0</v>
      </c>
      <c r="J12386" s="490">
        <v>0</v>
      </c>
      <c r="K12386" s="490">
        <v>0</v>
      </c>
      <c r="L12386" s="508"/>
      <c r="M12386" s="489">
        <v>0</v>
      </c>
      <c r="N12386" s="490">
        <v>0</v>
      </c>
      <c r="O12386" s="487" t="s">
        <v>5958</v>
      </c>
    </row>
    <row r="12387" spans="1:15" ht="30" x14ac:dyDescent="0.25">
      <c r="A12387" s="489">
        <v>108385</v>
      </c>
      <c r="B12387" s="488" t="s">
        <v>9430</v>
      </c>
      <c r="C12387" s="489" t="s">
        <v>87</v>
      </c>
      <c r="D12387" s="490">
        <v>0</v>
      </c>
      <c r="E12387" s="487"/>
      <c r="F12387" s="487" t="s">
        <v>5958</v>
      </c>
      <c r="G12387" s="488" t="s">
        <v>6118</v>
      </c>
      <c r="H12387" s="488"/>
      <c r="I12387" s="490">
        <v>0</v>
      </c>
      <c r="J12387" s="490">
        <v>0</v>
      </c>
      <c r="K12387" s="490">
        <v>0</v>
      </c>
      <c r="L12387" s="508"/>
      <c r="M12387" s="489">
        <v>0</v>
      </c>
      <c r="N12387" s="490">
        <v>0</v>
      </c>
      <c r="O12387" s="487" t="s">
        <v>5958</v>
      </c>
    </row>
    <row r="12388" spans="1:15" ht="30" x14ac:dyDescent="0.25">
      <c r="A12388" s="489">
        <v>108386</v>
      </c>
      <c r="B12388" s="488" t="s">
        <v>9429</v>
      </c>
      <c r="C12388" s="489" t="s">
        <v>87</v>
      </c>
      <c r="D12388" s="490">
        <v>0</v>
      </c>
      <c r="E12388" s="487"/>
      <c r="F12388" s="487" t="s">
        <v>5958</v>
      </c>
      <c r="G12388" s="488" t="s">
        <v>6118</v>
      </c>
      <c r="H12388" s="488"/>
      <c r="I12388" s="490">
        <v>0</v>
      </c>
      <c r="J12388" s="490">
        <v>0</v>
      </c>
      <c r="K12388" s="490">
        <v>0</v>
      </c>
      <c r="L12388" s="508"/>
      <c r="M12388" s="489">
        <v>0</v>
      </c>
      <c r="N12388" s="490">
        <v>0</v>
      </c>
      <c r="O12388" s="487" t="s">
        <v>5958</v>
      </c>
    </row>
    <row r="12389" spans="1:15" ht="30" x14ac:dyDescent="0.25">
      <c r="A12389" s="489">
        <v>108387</v>
      </c>
      <c r="B12389" s="488" t="s">
        <v>9428</v>
      </c>
      <c r="C12389" s="489" t="s">
        <v>87</v>
      </c>
      <c r="D12389" s="490">
        <v>0</v>
      </c>
      <c r="E12389" s="487"/>
      <c r="F12389" s="487" t="s">
        <v>5958</v>
      </c>
      <c r="G12389" s="488" t="s">
        <v>6118</v>
      </c>
      <c r="H12389" s="488"/>
      <c r="I12389" s="490">
        <v>0</v>
      </c>
      <c r="J12389" s="490">
        <v>0</v>
      </c>
      <c r="K12389" s="490">
        <v>0</v>
      </c>
      <c r="L12389" s="508"/>
      <c r="M12389" s="489">
        <v>0</v>
      </c>
      <c r="N12389" s="490">
        <v>0</v>
      </c>
      <c r="O12389" s="487" t="s">
        <v>5958</v>
      </c>
    </row>
    <row r="12390" spans="1:15" x14ac:dyDescent="0.25">
      <c r="A12390" s="489">
        <v>108388</v>
      </c>
      <c r="B12390" s="488" t="s">
        <v>5391</v>
      </c>
      <c r="C12390" s="489" t="s">
        <v>80</v>
      </c>
      <c r="D12390" s="490">
        <v>0</v>
      </c>
      <c r="E12390" s="487"/>
      <c r="F12390" s="487" t="s">
        <v>5958</v>
      </c>
      <c r="G12390" s="488" t="s">
        <v>6935</v>
      </c>
      <c r="H12390" s="488"/>
      <c r="I12390" s="490">
        <v>0</v>
      </c>
      <c r="J12390" s="490">
        <v>0</v>
      </c>
      <c r="K12390" s="490">
        <v>0</v>
      </c>
      <c r="L12390" s="508"/>
      <c r="M12390" s="489">
        <v>0</v>
      </c>
      <c r="N12390" s="490">
        <v>0</v>
      </c>
      <c r="O12390" s="487" t="s">
        <v>5958</v>
      </c>
    </row>
    <row r="12391" spans="1:15" ht="45" x14ac:dyDescent="0.25">
      <c r="A12391" s="489">
        <v>108389</v>
      </c>
      <c r="B12391" s="488" t="s">
        <v>6111</v>
      </c>
      <c r="C12391" s="489" t="s">
        <v>87</v>
      </c>
      <c r="D12391" s="490">
        <v>232076</v>
      </c>
      <c r="E12391" s="487"/>
      <c r="F12391" s="487" t="s">
        <v>5958</v>
      </c>
      <c r="G12391" s="488" t="s">
        <v>6112</v>
      </c>
      <c r="H12391" s="488" t="s">
        <v>5980</v>
      </c>
      <c r="I12391" s="490">
        <v>195021.85</v>
      </c>
      <c r="J12391" s="490">
        <v>0.19</v>
      </c>
      <c r="K12391" s="490">
        <v>232076</v>
      </c>
      <c r="L12391" s="508">
        <v>45062</v>
      </c>
      <c r="M12391" s="489">
        <v>1</v>
      </c>
      <c r="N12391" s="490">
        <v>195021.85</v>
      </c>
      <c r="O12391" s="487" t="s">
        <v>25582</v>
      </c>
    </row>
    <row r="12392" spans="1:15" ht="30" x14ac:dyDescent="0.25">
      <c r="A12392" s="489">
        <v>108390</v>
      </c>
      <c r="B12392" s="488" t="s">
        <v>9427</v>
      </c>
      <c r="C12392" s="489" t="s">
        <v>87</v>
      </c>
      <c r="D12392" s="490">
        <v>0</v>
      </c>
      <c r="E12392" s="487"/>
      <c r="F12392" s="487" t="s">
        <v>5958</v>
      </c>
      <c r="G12392" s="488" t="s">
        <v>6112</v>
      </c>
      <c r="H12392" s="488"/>
      <c r="I12392" s="490">
        <v>0</v>
      </c>
      <c r="J12392" s="490">
        <v>0</v>
      </c>
      <c r="K12392" s="490">
        <v>0</v>
      </c>
      <c r="L12392" s="508"/>
      <c r="M12392" s="489">
        <v>0</v>
      </c>
      <c r="N12392" s="490">
        <v>0</v>
      </c>
      <c r="O12392" s="487" t="s">
        <v>5958</v>
      </c>
    </row>
    <row r="12393" spans="1:15" ht="30" x14ac:dyDescent="0.25">
      <c r="A12393" s="489">
        <v>108391</v>
      </c>
      <c r="B12393" s="488" t="s">
        <v>9426</v>
      </c>
      <c r="C12393" s="489" t="s">
        <v>87</v>
      </c>
      <c r="D12393" s="490">
        <v>0</v>
      </c>
      <c r="E12393" s="487"/>
      <c r="F12393" s="487" t="s">
        <v>5958</v>
      </c>
      <c r="G12393" s="488" t="s">
        <v>6112</v>
      </c>
      <c r="H12393" s="488"/>
      <c r="I12393" s="490">
        <v>0</v>
      </c>
      <c r="J12393" s="490">
        <v>0</v>
      </c>
      <c r="K12393" s="490">
        <v>0</v>
      </c>
      <c r="L12393" s="508"/>
      <c r="M12393" s="489">
        <v>0</v>
      </c>
      <c r="N12393" s="490">
        <v>0</v>
      </c>
      <c r="O12393" s="487" t="s">
        <v>5958</v>
      </c>
    </row>
    <row r="12394" spans="1:15" ht="30" x14ac:dyDescent="0.25">
      <c r="A12394" s="489">
        <v>108392</v>
      </c>
      <c r="B12394" s="488" t="s">
        <v>9425</v>
      </c>
      <c r="C12394" s="489" t="s">
        <v>87</v>
      </c>
      <c r="D12394" s="490">
        <v>0</v>
      </c>
      <c r="E12394" s="487"/>
      <c r="F12394" s="487" t="s">
        <v>5958</v>
      </c>
      <c r="G12394" s="488" t="s">
        <v>6112</v>
      </c>
      <c r="H12394" s="488"/>
      <c r="I12394" s="490">
        <v>0</v>
      </c>
      <c r="J12394" s="490">
        <v>0</v>
      </c>
      <c r="K12394" s="490">
        <v>0</v>
      </c>
      <c r="L12394" s="508"/>
      <c r="M12394" s="489">
        <v>0</v>
      </c>
      <c r="N12394" s="490">
        <v>0</v>
      </c>
      <c r="O12394" s="487" t="s">
        <v>5958</v>
      </c>
    </row>
    <row r="12395" spans="1:15" ht="30" x14ac:dyDescent="0.25">
      <c r="A12395" s="489">
        <v>108393</v>
      </c>
      <c r="B12395" s="488" t="s">
        <v>9424</v>
      </c>
      <c r="C12395" s="489" t="s">
        <v>87</v>
      </c>
      <c r="D12395" s="490">
        <v>0</v>
      </c>
      <c r="E12395" s="487"/>
      <c r="F12395" s="487" t="s">
        <v>5958</v>
      </c>
      <c r="G12395" s="488" t="s">
        <v>6112</v>
      </c>
      <c r="H12395" s="488"/>
      <c r="I12395" s="490">
        <v>0</v>
      </c>
      <c r="J12395" s="490">
        <v>0</v>
      </c>
      <c r="K12395" s="490">
        <v>0</v>
      </c>
      <c r="L12395" s="508"/>
      <c r="M12395" s="489">
        <v>0</v>
      </c>
      <c r="N12395" s="490">
        <v>0</v>
      </c>
      <c r="O12395" s="487" t="s">
        <v>5958</v>
      </c>
    </row>
    <row r="12396" spans="1:15" x14ac:dyDescent="0.25">
      <c r="A12396" s="489">
        <v>108394</v>
      </c>
      <c r="B12396" s="488" t="s">
        <v>4394</v>
      </c>
      <c r="C12396" s="489" t="s">
        <v>92</v>
      </c>
      <c r="D12396" s="490">
        <v>0</v>
      </c>
      <c r="E12396" s="487"/>
      <c r="F12396" s="487" t="s">
        <v>5958</v>
      </c>
      <c r="G12396" s="488" t="s">
        <v>6002</v>
      </c>
      <c r="H12396" s="488"/>
      <c r="I12396" s="490">
        <v>0</v>
      </c>
      <c r="J12396" s="490">
        <v>0</v>
      </c>
      <c r="K12396" s="490">
        <v>0</v>
      </c>
      <c r="L12396" s="508"/>
      <c r="M12396" s="489">
        <v>0</v>
      </c>
      <c r="N12396" s="490">
        <v>0</v>
      </c>
      <c r="O12396" s="487" t="s">
        <v>5958</v>
      </c>
    </row>
    <row r="12397" spans="1:15" ht="30" x14ac:dyDescent="0.25">
      <c r="A12397" s="489">
        <v>108395</v>
      </c>
      <c r="B12397" s="488" t="s">
        <v>9423</v>
      </c>
      <c r="C12397" s="489" t="s">
        <v>87</v>
      </c>
      <c r="D12397" s="490">
        <v>0</v>
      </c>
      <c r="E12397" s="487"/>
      <c r="F12397" s="487" t="s">
        <v>5958</v>
      </c>
      <c r="G12397" s="488" t="s">
        <v>6118</v>
      </c>
      <c r="H12397" s="488"/>
      <c r="I12397" s="490">
        <v>0</v>
      </c>
      <c r="J12397" s="490">
        <v>0</v>
      </c>
      <c r="K12397" s="490">
        <v>0</v>
      </c>
      <c r="L12397" s="508"/>
      <c r="M12397" s="489">
        <v>0</v>
      </c>
      <c r="N12397" s="490">
        <v>0</v>
      </c>
      <c r="O12397" s="487" t="s">
        <v>5958</v>
      </c>
    </row>
    <row r="12398" spans="1:15" ht="30" x14ac:dyDescent="0.25">
      <c r="A12398" s="489">
        <v>108396</v>
      </c>
      <c r="B12398" s="488" t="s">
        <v>9422</v>
      </c>
      <c r="C12398" s="489" t="s">
        <v>87</v>
      </c>
      <c r="D12398" s="490">
        <v>0</v>
      </c>
      <c r="E12398" s="487"/>
      <c r="F12398" s="487" t="s">
        <v>5958</v>
      </c>
      <c r="G12398" s="488" t="s">
        <v>6118</v>
      </c>
      <c r="H12398" s="488"/>
      <c r="I12398" s="490">
        <v>0</v>
      </c>
      <c r="J12398" s="490">
        <v>0</v>
      </c>
      <c r="K12398" s="490">
        <v>0</v>
      </c>
      <c r="L12398" s="508"/>
      <c r="M12398" s="489">
        <v>0</v>
      </c>
      <c r="N12398" s="490">
        <v>0</v>
      </c>
      <c r="O12398" s="487" t="s">
        <v>5958</v>
      </c>
    </row>
    <row r="12399" spans="1:15" ht="30" x14ac:dyDescent="0.25">
      <c r="A12399" s="489">
        <v>108397</v>
      </c>
      <c r="B12399" s="488" t="s">
        <v>9421</v>
      </c>
      <c r="C12399" s="489" t="s">
        <v>87</v>
      </c>
      <c r="D12399" s="490">
        <v>0</v>
      </c>
      <c r="E12399" s="487"/>
      <c r="F12399" s="487" t="s">
        <v>5958</v>
      </c>
      <c r="G12399" s="488" t="s">
        <v>6112</v>
      </c>
      <c r="H12399" s="488"/>
      <c r="I12399" s="490">
        <v>0</v>
      </c>
      <c r="J12399" s="490">
        <v>0</v>
      </c>
      <c r="K12399" s="490">
        <v>0</v>
      </c>
      <c r="L12399" s="508"/>
      <c r="M12399" s="489">
        <v>0</v>
      </c>
      <c r="N12399" s="490">
        <v>0</v>
      </c>
      <c r="O12399" s="487" t="s">
        <v>5958</v>
      </c>
    </row>
    <row r="12400" spans="1:15" ht="30" x14ac:dyDescent="0.25">
      <c r="A12400" s="489">
        <v>108398</v>
      </c>
      <c r="B12400" s="488" t="s">
        <v>9420</v>
      </c>
      <c r="C12400" s="489" t="s">
        <v>87</v>
      </c>
      <c r="D12400" s="490">
        <v>0</v>
      </c>
      <c r="E12400" s="487"/>
      <c r="F12400" s="487" t="s">
        <v>5958</v>
      </c>
      <c r="G12400" s="488" t="s">
        <v>6118</v>
      </c>
      <c r="H12400" s="488"/>
      <c r="I12400" s="490">
        <v>0</v>
      </c>
      <c r="J12400" s="490">
        <v>0</v>
      </c>
      <c r="K12400" s="490">
        <v>0</v>
      </c>
      <c r="L12400" s="508"/>
      <c r="M12400" s="489">
        <v>0</v>
      </c>
      <c r="N12400" s="490">
        <v>0</v>
      </c>
      <c r="O12400" s="487" t="s">
        <v>5958</v>
      </c>
    </row>
    <row r="12401" spans="1:15" ht="30" x14ac:dyDescent="0.25">
      <c r="A12401" s="489">
        <v>108399</v>
      </c>
      <c r="B12401" s="488" t="s">
        <v>9419</v>
      </c>
      <c r="C12401" s="489" t="s">
        <v>87</v>
      </c>
      <c r="D12401" s="490">
        <v>0</v>
      </c>
      <c r="E12401" s="487"/>
      <c r="F12401" s="487" t="s">
        <v>5958</v>
      </c>
      <c r="G12401" s="488" t="s">
        <v>6118</v>
      </c>
      <c r="H12401" s="488"/>
      <c r="I12401" s="490">
        <v>0</v>
      </c>
      <c r="J12401" s="490">
        <v>0</v>
      </c>
      <c r="K12401" s="490">
        <v>0</v>
      </c>
      <c r="L12401" s="508"/>
      <c r="M12401" s="489">
        <v>0</v>
      </c>
      <c r="N12401" s="490">
        <v>0</v>
      </c>
      <c r="O12401" s="487" t="s">
        <v>5958</v>
      </c>
    </row>
    <row r="12402" spans="1:15" ht="30" x14ac:dyDescent="0.25">
      <c r="A12402" s="489">
        <v>108400</v>
      </c>
      <c r="B12402" s="488" t="s">
        <v>9418</v>
      </c>
      <c r="C12402" s="489" t="s">
        <v>87</v>
      </c>
      <c r="D12402" s="490">
        <v>0</v>
      </c>
      <c r="E12402" s="487"/>
      <c r="F12402" s="487" t="s">
        <v>5958</v>
      </c>
      <c r="G12402" s="488" t="s">
        <v>6118</v>
      </c>
      <c r="H12402" s="488"/>
      <c r="I12402" s="490">
        <v>0</v>
      </c>
      <c r="J12402" s="490">
        <v>0</v>
      </c>
      <c r="K12402" s="490">
        <v>0</v>
      </c>
      <c r="L12402" s="508"/>
      <c r="M12402" s="489">
        <v>0</v>
      </c>
      <c r="N12402" s="490">
        <v>0</v>
      </c>
      <c r="O12402" s="487" t="s">
        <v>5958</v>
      </c>
    </row>
    <row r="12403" spans="1:15" ht="30" x14ac:dyDescent="0.25">
      <c r="A12403" s="489">
        <v>108401</v>
      </c>
      <c r="B12403" s="488" t="s">
        <v>9417</v>
      </c>
      <c r="C12403" s="489" t="s">
        <v>87</v>
      </c>
      <c r="D12403" s="490">
        <v>0</v>
      </c>
      <c r="E12403" s="487"/>
      <c r="F12403" s="487" t="s">
        <v>5958</v>
      </c>
      <c r="G12403" s="488" t="s">
        <v>6112</v>
      </c>
      <c r="H12403" s="488"/>
      <c r="I12403" s="490">
        <v>0</v>
      </c>
      <c r="J12403" s="490">
        <v>0</v>
      </c>
      <c r="K12403" s="490">
        <v>0</v>
      </c>
      <c r="L12403" s="508"/>
      <c r="M12403" s="489">
        <v>0</v>
      </c>
      <c r="N12403" s="490">
        <v>0</v>
      </c>
      <c r="O12403" s="487" t="s">
        <v>5958</v>
      </c>
    </row>
    <row r="12404" spans="1:15" ht="30" x14ac:dyDescent="0.25">
      <c r="A12404" s="489">
        <v>108402</v>
      </c>
      <c r="B12404" s="488" t="s">
        <v>9416</v>
      </c>
      <c r="C12404" s="489" t="s">
        <v>87</v>
      </c>
      <c r="D12404" s="490">
        <v>0</v>
      </c>
      <c r="E12404" s="487"/>
      <c r="F12404" s="487" t="s">
        <v>5958</v>
      </c>
      <c r="G12404" s="488" t="s">
        <v>6112</v>
      </c>
      <c r="H12404" s="488"/>
      <c r="I12404" s="490">
        <v>0</v>
      </c>
      <c r="J12404" s="490">
        <v>0</v>
      </c>
      <c r="K12404" s="490">
        <v>0</v>
      </c>
      <c r="L12404" s="508"/>
      <c r="M12404" s="489">
        <v>0</v>
      </c>
      <c r="N12404" s="490">
        <v>0</v>
      </c>
      <c r="O12404" s="487" t="s">
        <v>5958</v>
      </c>
    </row>
    <row r="12405" spans="1:15" ht="30" x14ac:dyDescent="0.25">
      <c r="A12405" s="489">
        <v>108403</v>
      </c>
      <c r="B12405" s="488" t="s">
        <v>9415</v>
      </c>
      <c r="C12405" s="489" t="s">
        <v>87</v>
      </c>
      <c r="D12405" s="490">
        <v>0</v>
      </c>
      <c r="E12405" s="487"/>
      <c r="F12405" s="487" t="s">
        <v>5958</v>
      </c>
      <c r="G12405" s="488" t="s">
        <v>6112</v>
      </c>
      <c r="H12405" s="488"/>
      <c r="I12405" s="490">
        <v>0</v>
      </c>
      <c r="J12405" s="490">
        <v>0</v>
      </c>
      <c r="K12405" s="490">
        <v>0</v>
      </c>
      <c r="L12405" s="508"/>
      <c r="M12405" s="489">
        <v>0</v>
      </c>
      <c r="N12405" s="490">
        <v>0</v>
      </c>
      <c r="O12405" s="487" t="s">
        <v>5958</v>
      </c>
    </row>
    <row r="12406" spans="1:15" ht="30" x14ac:dyDescent="0.25">
      <c r="A12406" s="489">
        <v>108404</v>
      </c>
      <c r="B12406" s="488" t="s">
        <v>9414</v>
      </c>
      <c r="C12406" s="489" t="s">
        <v>87</v>
      </c>
      <c r="D12406" s="490">
        <v>0</v>
      </c>
      <c r="E12406" s="487"/>
      <c r="F12406" s="487" t="s">
        <v>5958</v>
      </c>
      <c r="G12406" s="488" t="s">
        <v>6112</v>
      </c>
      <c r="H12406" s="488"/>
      <c r="I12406" s="490">
        <v>0</v>
      </c>
      <c r="J12406" s="490">
        <v>0</v>
      </c>
      <c r="K12406" s="490">
        <v>0</v>
      </c>
      <c r="L12406" s="508"/>
      <c r="M12406" s="489">
        <v>0</v>
      </c>
      <c r="N12406" s="490">
        <v>0</v>
      </c>
      <c r="O12406" s="487" t="s">
        <v>5958</v>
      </c>
    </row>
    <row r="12407" spans="1:15" x14ac:dyDescent="0.25">
      <c r="A12407" s="489">
        <v>108405</v>
      </c>
      <c r="B12407" s="488" t="s">
        <v>5591</v>
      </c>
      <c r="C12407" s="489" t="s">
        <v>87</v>
      </c>
      <c r="D12407" s="490">
        <v>0</v>
      </c>
      <c r="E12407" s="487"/>
      <c r="F12407" s="487" t="s">
        <v>5958</v>
      </c>
      <c r="G12407" s="488" t="s">
        <v>6112</v>
      </c>
      <c r="H12407" s="488"/>
      <c r="I12407" s="490">
        <v>0</v>
      </c>
      <c r="J12407" s="490">
        <v>0</v>
      </c>
      <c r="K12407" s="490">
        <v>0</v>
      </c>
      <c r="L12407" s="508"/>
      <c r="M12407" s="489">
        <v>0</v>
      </c>
      <c r="N12407" s="490">
        <v>0</v>
      </c>
      <c r="O12407" s="487" t="s">
        <v>5958</v>
      </c>
    </row>
    <row r="12408" spans="1:15" x14ac:dyDescent="0.25">
      <c r="A12408" s="489">
        <v>108406</v>
      </c>
      <c r="B12408" s="488" t="s">
        <v>5555</v>
      </c>
      <c r="C12408" s="489" t="s">
        <v>80</v>
      </c>
      <c r="D12408" s="490">
        <v>0</v>
      </c>
      <c r="E12408" s="487"/>
      <c r="F12408" s="487" t="s">
        <v>5958</v>
      </c>
      <c r="G12408" s="488" t="s">
        <v>6112</v>
      </c>
      <c r="H12408" s="488"/>
      <c r="I12408" s="490">
        <v>0</v>
      </c>
      <c r="J12408" s="490">
        <v>0</v>
      </c>
      <c r="K12408" s="490">
        <v>0</v>
      </c>
      <c r="L12408" s="508"/>
      <c r="M12408" s="489">
        <v>0</v>
      </c>
      <c r="N12408" s="490">
        <v>0</v>
      </c>
      <c r="O12408" s="487" t="s">
        <v>5958</v>
      </c>
    </row>
    <row r="12409" spans="1:15" ht="30" x14ac:dyDescent="0.25">
      <c r="A12409" s="489">
        <v>108407</v>
      </c>
      <c r="B12409" s="488" t="s">
        <v>9413</v>
      </c>
      <c r="C12409" s="489" t="s">
        <v>87</v>
      </c>
      <c r="D12409" s="490">
        <v>0</v>
      </c>
      <c r="E12409" s="487"/>
      <c r="F12409" s="487" t="s">
        <v>5958</v>
      </c>
      <c r="G12409" s="488" t="s">
        <v>6112</v>
      </c>
      <c r="H12409" s="488"/>
      <c r="I12409" s="490">
        <v>0</v>
      </c>
      <c r="J12409" s="490">
        <v>0</v>
      </c>
      <c r="K12409" s="490">
        <v>0</v>
      </c>
      <c r="L12409" s="508"/>
      <c r="M12409" s="489">
        <v>0</v>
      </c>
      <c r="N12409" s="490">
        <v>0</v>
      </c>
      <c r="O12409" s="487" t="s">
        <v>5958</v>
      </c>
    </row>
    <row r="12410" spans="1:15" ht="30" x14ac:dyDescent="0.25">
      <c r="A12410" s="489">
        <v>108408</v>
      </c>
      <c r="B12410" s="488" t="s">
        <v>9412</v>
      </c>
      <c r="C12410" s="489" t="s">
        <v>87</v>
      </c>
      <c r="D12410" s="490">
        <v>0</v>
      </c>
      <c r="E12410" s="487"/>
      <c r="F12410" s="487" t="s">
        <v>5958</v>
      </c>
      <c r="G12410" s="488" t="s">
        <v>6112</v>
      </c>
      <c r="H12410" s="488"/>
      <c r="I12410" s="490">
        <v>0</v>
      </c>
      <c r="J12410" s="490">
        <v>0</v>
      </c>
      <c r="K12410" s="490">
        <v>0</v>
      </c>
      <c r="L12410" s="508"/>
      <c r="M12410" s="489">
        <v>0</v>
      </c>
      <c r="N12410" s="490">
        <v>0</v>
      </c>
      <c r="O12410" s="487" t="s">
        <v>5958</v>
      </c>
    </row>
    <row r="12411" spans="1:15" ht="30" x14ac:dyDescent="0.25">
      <c r="A12411" s="489">
        <v>108409</v>
      </c>
      <c r="B12411" s="488" t="s">
        <v>9411</v>
      </c>
      <c r="C12411" s="489" t="s">
        <v>87</v>
      </c>
      <c r="D12411" s="490">
        <v>0</v>
      </c>
      <c r="E12411" s="487"/>
      <c r="F12411" s="487" t="s">
        <v>5958</v>
      </c>
      <c r="G12411" s="488" t="s">
        <v>6112</v>
      </c>
      <c r="H12411" s="488"/>
      <c r="I12411" s="490">
        <v>0</v>
      </c>
      <c r="J12411" s="490">
        <v>0</v>
      </c>
      <c r="K12411" s="490">
        <v>0</v>
      </c>
      <c r="L12411" s="508"/>
      <c r="M12411" s="489">
        <v>0</v>
      </c>
      <c r="N12411" s="490">
        <v>0</v>
      </c>
      <c r="O12411" s="487" t="s">
        <v>5958</v>
      </c>
    </row>
    <row r="12412" spans="1:15" x14ac:dyDescent="0.25">
      <c r="A12412" s="489">
        <v>108410</v>
      </c>
      <c r="B12412" s="488" t="s">
        <v>4376</v>
      </c>
      <c r="C12412" s="489" t="s">
        <v>80</v>
      </c>
      <c r="D12412" s="490">
        <v>0</v>
      </c>
      <c r="E12412" s="487"/>
      <c r="F12412" s="487" t="s">
        <v>5958</v>
      </c>
      <c r="G12412" s="488" t="s">
        <v>9408</v>
      </c>
      <c r="H12412" s="488"/>
      <c r="I12412" s="490">
        <v>0</v>
      </c>
      <c r="J12412" s="490">
        <v>0</v>
      </c>
      <c r="K12412" s="490">
        <v>0</v>
      </c>
      <c r="L12412" s="508"/>
      <c r="M12412" s="489">
        <v>0</v>
      </c>
      <c r="N12412" s="490">
        <v>0</v>
      </c>
      <c r="O12412" s="487" t="s">
        <v>5958</v>
      </c>
    </row>
    <row r="12413" spans="1:15" ht="30" x14ac:dyDescent="0.25">
      <c r="A12413" s="489">
        <v>108411</v>
      </c>
      <c r="B12413" s="488" t="s">
        <v>9410</v>
      </c>
      <c r="C12413" s="489" t="s">
        <v>80</v>
      </c>
      <c r="D12413" s="490">
        <v>0</v>
      </c>
      <c r="E12413" s="487"/>
      <c r="F12413" s="487" t="s">
        <v>5958</v>
      </c>
      <c r="G12413" s="488" t="s">
        <v>9408</v>
      </c>
      <c r="H12413" s="488"/>
      <c r="I12413" s="490">
        <v>0</v>
      </c>
      <c r="J12413" s="490">
        <v>0</v>
      </c>
      <c r="K12413" s="490">
        <v>0</v>
      </c>
      <c r="L12413" s="508"/>
      <c r="M12413" s="489">
        <v>0</v>
      </c>
      <c r="N12413" s="490">
        <v>0</v>
      </c>
      <c r="O12413" s="487" t="s">
        <v>5958</v>
      </c>
    </row>
    <row r="12414" spans="1:15" ht="30" x14ac:dyDescent="0.25">
      <c r="A12414" s="489">
        <v>108412</v>
      </c>
      <c r="B12414" s="488" t="s">
        <v>9409</v>
      </c>
      <c r="C12414" s="489" t="s">
        <v>87</v>
      </c>
      <c r="D12414" s="490">
        <v>0</v>
      </c>
      <c r="E12414" s="487"/>
      <c r="F12414" s="487" t="s">
        <v>5958</v>
      </c>
      <c r="G12414" s="488" t="s">
        <v>6112</v>
      </c>
      <c r="H12414" s="488"/>
      <c r="I12414" s="490">
        <v>0</v>
      </c>
      <c r="J12414" s="490">
        <v>0</v>
      </c>
      <c r="K12414" s="490">
        <v>0</v>
      </c>
      <c r="L12414" s="508"/>
      <c r="M12414" s="489">
        <v>0</v>
      </c>
      <c r="N12414" s="490">
        <v>0</v>
      </c>
      <c r="O12414" s="487" t="s">
        <v>5958</v>
      </c>
    </row>
    <row r="12415" spans="1:15" ht="30" x14ac:dyDescent="0.25">
      <c r="A12415" s="489">
        <v>108413</v>
      </c>
      <c r="B12415" s="488" t="s">
        <v>9407</v>
      </c>
      <c r="C12415" s="489" t="s">
        <v>87</v>
      </c>
      <c r="D12415" s="490">
        <v>0</v>
      </c>
      <c r="E12415" s="487"/>
      <c r="F12415" s="487" t="s">
        <v>5958</v>
      </c>
      <c r="G12415" s="488" t="s">
        <v>9408</v>
      </c>
      <c r="H12415" s="488"/>
      <c r="I12415" s="490">
        <v>0</v>
      </c>
      <c r="J12415" s="490">
        <v>0</v>
      </c>
      <c r="K12415" s="490">
        <v>0</v>
      </c>
      <c r="L12415" s="508"/>
      <c r="M12415" s="489">
        <v>0</v>
      </c>
      <c r="N12415" s="490">
        <v>0</v>
      </c>
      <c r="O12415" s="487" t="s">
        <v>5958</v>
      </c>
    </row>
    <row r="12416" spans="1:15" ht="30" x14ac:dyDescent="0.25">
      <c r="A12416" s="489">
        <v>108414</v>
      </c>
      <c r="B12416" s="488" t="s">
        <v>9406</v>
      </c>
      <c r="C12416" s="489" t="s">
        <v>4368</v>
      </c>
      <c r="D12416" s="490">
        <v>0</v>
      </c>
      <c r="E12416" s="487"/>
      <c r="F12416" s="487" t="s">
        <v>5958</v>
      </c>
      <c r="G12416" s="488" t="s">
        <v>6056</v>
      </c>
      <c r="H12416" s="488"/>
      <c r="I12416" s="490">
        <v>0</v>
      </c>
      <c r="J12416" s="490">
        <v>0</v>
      </c>
      <c r="K12416" s="490">
        <v>0</v>
      </c>
      <c r="L12416" s="508"/>
      <c r="M12416" s="489">
        <v>0</v>
      </c>
      <c r="N12416" s="490">
        <v>0</v>
      </c>
      <c r="O12416" s="487" t="s">
        <v>5958</v>
      </c>
    </row>
    <row r="12417" spans="1:15" x14ac:dyDescent="0.25">
      <c r="A12417" s="489">
        <v>108415</v>
      </c>
      <c r="B12417" s="488" t="s">
        <v>5267</v>
      </c>
      <c r="C12417" s="489" t="s">
        <v>4368</v>
      </c>
      <c r="D12417" s="490">
        <v>0</v>
      </c>
      <c r="E12417" s="487"/>
      <c r="F12417" s="487" t="s">
        <v>5958</v>
      </c>
      <c r="G12417" s="488" t="s">
        <v>6056</v>
      </c>
      <c r="H12417" s="488"/>
      <c r="I12417" s="490">
        <v>0</v>
      </c>
      <c r="J12417" s="490">
        <v>0</v>
      </c>
      <c r="K12417" s="490">
        <v>0</v>
      </c>
      <c r="L12417" s="508"/>
      <c r="M12417" s="489">
        <v>0</v>
      </c>
      <c r="N12417" s="490">
        <v>0</v>
      </c>
      <c r="O12417" s="487" t="s">
        <v>5958</v>
      </c>
    </row>
    <row r="12418" spans="1:15" ht="30" x14ac:dyDescent="0.25">
      <c r="A12418" s="489">
        <v>108416</v>
      </c>
      <c r="B12418" s="488" t="s">
        <v>9405</v>
      </c>
      <c r="C12418" s="489" t="s">
        <v>4368</v>
      </c>
      <c r="D12418" s="490">
        <v>0</v>
      </c>
      <c r="E12418" s="487"/>
      <c r="F12418" s="487" t="s">
        <v>5958</v>
      </c>
      <c r="G12418" s="488" t="s">
        <v>6056</v>
      </c>
      <c r="H12418" s="488"/>
      <c r="I12418" s="490">
        <v>0</v>
      </c>
      <c r="J12418" s="490">
        <v>0</v>
      </c>
      <c r="K12418" s="490">
        <v>0</v>
      </c>
      <c r="L12418" s="508"/>
      <c r="M12418" s="489">
        <v>0</v>
      </c>
      <c r="N12418" s="490">
        <v>0</v>
      </c>
      <c r="O12418" s="487" t="s">
        <v>5958</v>
      </c>
    </row>
    <row r="12419" spans="1:15" ht="30" x14ac:dyDescent="0.25">
      <c r="A12419" s="489">
        <v>108417</v>
      </c>
      <c r="B12419" s="488" t="s">
        <v>9404</v>
      </c>
      <c r="C12419" s="489" t="s">
        <v>4368</v>
      </c>
      <c r="D12419" s="490">
        <v>0</v>
      </c>
      <c r="E12419" s="487"/>
      <c r="F12419" s="487" t="s">
        <v>5958</v>
      </c>
      <c r="G12419" s="488" t="s">
        <v>6056</v>
      </c>
      <c r="H12419" s="488"/>
      <c r="I12419" s="490">
        <v>0</v>
      </c>
      <c r="J12419" s="490">
        <v>0</v>
      </c>
      <c r="K12419" s="490">
        <v>0</v>
      </c>
      <c r="L12419" s="508"/>
      <c r="M12419" s="489">
        <v>0</v>
      </c>
      <c r="N12419" s="490">
        <v>0</v>
      </c>
      <c r="O12419" s="487" t="s">
        <v>5958</v>
      </c>
    </row>
    <row r="12420" spans="1:15" x14ac:dyDescent="0.25">
      <c r="A12420" s="489">
        <v>108418</v>
      </c>
      <c r="B12420" s="488" t="s">
        <v>5289</v>
      </c>
      <c r="C12420" s="489" t="s">
        <v>4368</v>
      </c>
      <c r="D12420" s="490">
        <v>0</v>
      </c>
      <c r="E12420" s="487"/>
      <c r="F12420" s="487" t="s">
        <v>5958</v>
      </c>
      <c r="G12420" s="488" t="s">
        <v>6056</v>
      </c>
      <c r="H12420" s="488"/>
      <c r="I12420" s="490">
        <v>0</v>
      </c>
      <c r="J12420" s="490">
        <v>0</v>
      </c>
      <c r="K12420" s="490">
        <v>0</v>
      </c>
      <c r="L12420" s="508"/>
      <c r="M12420" s="489">
        <v>0</v>
      </c>
      <c r="N12420" s="490">
        <v>0</v>
      </c>
      <c r="O12420" s="487" t="s">
        <v>5958</v>
      </c>
    </row>
    <row r="12421" spans="1:15" ht="45" x14ac:dyDescent="0.25">
      <c r="A12421" s="489">
        <v>108419</v>
      </c>
      <c r="B12421" s="488" t="s">
        <v>5443</v>
      </c>
      <c r="C12421" s="489" t="s">
        <v>92</v>
      </c>
      <c r="D12421" s="490">
        <v>57590.05</v>
      </c>
      <c r="E12421" s="487"/>
      <c r="F12421" s="487" t="s">
        <v>5958</v>
      </c>
      <c r="G12421" s="488" t="s">
        <v>6219</v>
      </c>
      <c r="H12421" s="488" t="s">
        <v>7774</v>
      </c>
      <c r="I12421" s="490">
        <v>48395</v>
      </c>
      <c r="J12421" s="490">
        <v>0.19</v>
      </c>
      <c r="K12421" s="490">
        <v>57590.05</v>
      </c>
      <c r="L12421" s="508">
        <v>43739</v>
      </c>
      <c r="M12421" s="489">
        <v>1</v>
      </c>
      <c r="N12421" s="490">
        <v>48395</v>
      </c>
      <c r="O12421" s="487" t="s">
        <v>25582</v>
      </c>
    </row>
    <row r="12422" spans="1:15" ht="30" x14ac:dyDescent="0.25">
      <c r="A12422" s="489">
        <v>108420</v>
      </c>
      <c r="B12422" s="488" t="s">
        <v>9403</v>
      </c>
      <c r="C12422" s="489" t="s">
        <v>87</v>
      </c>
      <c r="D12422" s="490">
        <v>0</v>
      </c>
      <c r="E12422" s="487"/>
      <c r="F12422" s="487" t="s">
        <v>5958</v>
      </c>
      <c r="G12422" s="488" t="s">
        <v>7150</v>
      </c>
      <c r="H12422" s="488"/>
      <c r="I12422" s="490">
        <v>0</v>
      </c>
      <c r="J12422" s="490">
        <v>0</v>
      </c>
      <c r="K12422" s="490">
        <v>0</v>
      </c>
      <c r="L12422" s="508"/>
      <c r="M12422" s="489">
        <v>0</v>
      </c>
      <c r="N12422" s="490">
        <v>0</v>
      </c>
      <c r="O12422" s="487" t="s">
        <v>5958</v>
      </c>
    </row>
    <row r="12423" spans="1:15" ht="30" x14ac:dyDescent="0.25">
      <c r="A12423" s="489">
        <v>108421</v>
      </c>
      <c r="B12423" s="488" t="s">
        <v>5295</v>
      </c>
      <c r="C12423" s="489" t="s">
        <v>87</v>
      </c>
      <c r="D12423" s="490">
        <v>0</v>
      </c>
      <c r="E12423" s="487"/>
      <c r="F12423" s="487" t="s">
        <v>5958</v>
      </c>
      <c r="G12423" s="488" t="s">
        <v>6074</v>
      </c>
      <c r="H12423" s="488"/>
      <c r="I12423" s="490">
        <v>0</v>
      </c>
      <c r="J12423" s="490">
        <v>0</v>
      </c>
      <c r="K12423" s="490">
        <v>0</v>
      </c>
      <c r="L12423" s="508"/>
      <c r="M12423" s="489">
        <v>0</v>
      </c>
      <c r="N12423" s="490">
        <v>0</v>
      </c>
      <c r="O12423" s="487" t="s">
        <v>5958</v>
      </c>
    </row>
    <row r="12424" spans="1:15" ht="30" x14ac:dyDescent="0.25">
      <c r="A12424" s="489">
        <v>108422</v>
      </c>
      <c r="B12424" s="488" t="s">
        <v>5298</v>
      </c>
      <c r="C12424" s="489" t="s">
        <v>87</v>
      </c>
      <c r="D12424" s="490">
        <v>0</v>
      </c>
      <c r="E12424" s="487"/>
      <c r="F12424" s="487" t="s">
        <v>5958</v>
      </c>
      <c r="G12424" s="488" t="s">
        <v>6074</v>
      </c>
      <c r="H12424" s="488"/>
      <c r="I12424" s="490">
        <v>0</v>
      </c>
      <c r="J12424" s="490">
        <v>0</v>
      </c>
      <c r="K12424" s="490">
        <v>0</v>
      </c>
      <c r="L12424" s="508"/>
      <c r="M12424" s="489">
        <v>0</v>
      </c>
      <c r="N12424" s="490">
        <v>0</v>
      </c>
      <c r="O12424" s="487" t="s">
        <v>5958</v>
      </c>
    </row>
    <row r="12425" spans="1:15" ht="30" x14ac:dyDescent="0.25">
      <c r="A12425" s="489">
        <v>108423</v>
      </c>
      <c r="B12425" s="488" t="s">
        <v>9402</v>
      </c>
      <c r="C12425" s="489" t="s">
        <v>4368</v>
      </c>
      <c r="D12425" s="490">
        <v>0</v>
      </c>
      <c r="E12425" s="487"/>
      <c r="F12425" s="487" t="s">
        <v>5958</v>
      </c>
      <c r="G12425" s="488" t="s">
        <v>25584</v>
      </c>
      <c r="H12425" s="488"/>
      <c r="I12425" s="490">
        <v>0</v>
      </c>
      <c r="J12425" s="490">
        <v>0</v>
      </c>
      <c r="K12425" s="490">
        <v>0</v>
      </c>
      <c r="L12425" s="508"/>
      <c r="M12425" s="489">
        <v>0</v>
      </c>
      <c r="N12425" s="490">
        <v>0</v>
      </c>
      <c r="O12425" s="487" t="s">
        <v>5958</v>
      </c>
    </row>
    <row r="12426" spans="1:15" x14ac:dyDescent="0.25">
      <c r="A12426" s="489">
        <v>108424</v>
      </c>
      <c r="B12426" s="488" t="s">
        <v>4844</v>
      </c>
      <c r="C12426" s="489" t="s">
        <v>80</v>
      </c>
      <c r="D12426" s="490">
        <v>0</v>
      </c>
      <c r="E12426" s="487"/>
      <c r="F12426" s="487" t="s">
        <v>5958</v>
      </c>
      <c r="G12426" s="488" t="s">
        <v>6016</v>
      </c>
      <c r="H12426" s="488"/>
      <c r="I12426" s="490">
        <v>0</v>
      </c>
      <c r="J12426" s="490">
        <v>0</v>
      </c>
      <c r="K12426" s="490">
        <v>0</v>
      </c>
      <c r="L12426" s="508"/>
      <c r="M12426" s="489">
        <v>0</v>
      </c>
      <c r="N12426" s="490">
        <v>0</v>
      </c>
      <c r="O12426" s="487" t="s">
        <v>5958</v>
      </c>
    </row>
    <row r="12427" spans="1:15" ht="45" x14ac:dyDescent="0.25">
      <c r="A12427" s="489">
        <v>108425</v>
      </c>
      <c r="B12427" s="488" t="s">
        <v>8726</v>
      </c>
      <c r="C12427" s="489" t="s">
        <v>87</v>
      </c>
      <c r="D12427" s="490">
        <v>10488449</v>
      </c>
      <c r="E12427" s="487"/>
      <c r="F12427" s="487" t="s">
        <v>5958</v>
      </c>
      <c r="G12427" s="488" t="s">
        <v>5959</v>
      </c>
      <c r="H12427" s="488" t="s">
        <v>5976</v>
      </c>
      <c r="I12427" s="490">
        <v>8813822.6899999995</v>
      </c>
      <c r="J12427" s="490">
        <v>0.19</v>
      </c>
      <c r="K12427" s="490">
        <v>10488449</v>
      </c>
      <c r="L12427" s="508">
        <v>44677</v>
      </c>
      <c r="M12427" s="489">
        <v>1</v>
      </c>
      <c r="N12427" s="490">
        <v>8813822.6899999995</v>
      </c>
      <c r="O12427" s="487" t="s">
        <v>25582</v>
      </c>
    </row>
    <row r="12428" spans="1:15" ht="30" x14ac:dyDescent="0.25">
      <c r="A12428" s="489">
        <v>108428</v>
      </c>
      <c r="B12428" s="488" t="s">
        <v>5302</v>
      </c>
      <c r="C12428" s="489" t="s">
        <v>87</v>
      </c>
      <c r="D12428" s="490">
        <v>0</v>
      </c>
      <c r="E12428" s="487"/>
      <c r="F12428" s="487" t="s">
        <v>5958</v>
      </c>
      <c r="G12428" s="488" t="s">
        <v>6074</v>
      </c>
      <c r="H12428" s="488"/>
      <c r="I12428" s="490">
        <v>0</v>
      </c>
      <c r="J12428" s="490">
        <v>0</v>
      </c>
      <c r="K12428" s="490">
        <v>0</v>
      </c>
      <c r="L12428" s="508"/>
      <c r="M12428" s="489">
        <v>0</v>
      </c>
      <c r="N12428" s="490">
        <v>0</v>
      </c>
      <c r="O12428" s="487" t="s">
        <v>5958</v>
      </c>
    </row>
    <row r="12429" spans="1:15" ht="30" x14ac:dyDescent="0.25">
      <c r="A12429" s="489">
        <v>108429</v>
      </c>
      <c r="B12429" s="488" t="s">
        <v>9401</v>
      </c>
      <c r="C12429" s="489" t="s">
        <v>87</v>
      </c>
      <c r="D12429" s="490">
        <v>0</v>
      </c>
      <c r="E12429" s="487"/>
      <c r="F12429" s="487" t="s">
        <v>5958</v>
      </c>
      <c r="G12429" s="488" t="s">
        <v>6074</v>
      </c>
      <c r="H12429" s="488"/>
      <c r="I12429" s="490">
        <v>0</v>
      </c>
      <c r="J12429" s="490">
        <v>0</v>
      </c>
      <c r="K12429" s="490">
        <v>0</v>
      </c>
      <c r="L12429" s="508"/>
      <c r="M12429" s="489">
        <v>0</v>
      </c>
      <c r="N12429" s="490">
        <v>0</v>
      </c>
      <c r="O12429" s="487" t="s">
        <v>5958</v>
      </c>
    </row>
    <row r="12430" spans="1:15" ht="30" x14ac:dyDescent="0.25">
      <c r="A12430" s="489">
        <v>108430</v>
      </c>
      <c r="B12430" s="488" t="s">
        <v>4406</v>
      </c>
      <c r="C12430" s="489" t="s">
        <v>4371</v>
      </c>
      <c r="D12430" s="490">
        <v>0</v>
      </c>
      <c r="E12430" s="487"/>
      <c r="F12430" s="487" t="s">
        <v>5958</v>
      </c>
      <c r="G12430" s="488" t="s">
        <v>6055</v>
      </c>
      <c r="H12430" s="488"/>
      <c r="I12430" s="490">
        <v>0</v>
      </c>
      <c r="J12430" s="490">
        <v>0</v>
      </c>
      <c r="K12430" s="490">
        <v>0</v>
      </c>
      <c r="L12430" s="508"/>
      <c r="M12430" s="489">
        <v>0</v>
      </c>
      <c r="N12430" s="490">
        <v>0</v>
      </c>
      <c r="O12430" s="487" t="s">
        <v>5958</v>
      </c>
    </row>
    <row r="12431" spans="1:15" ht="30" x14ac:dyDescent="0.25">
      <c r="A12431" s="489">
        <v>108431</v>
      </c>
      <c r="B12431" s="488" t="s">
        <v>5218</v>
      </c>
      <c r="C12431" s="489" t="s">
        <v>4368</v>
      </c>
      <c r="D12431" s="490">
        <v>0</v>
      </c>
      <c r="E12431" s="487"/>
      <c r="F12431" s="487" t="s">
        <v>5958</v>
      </c>
      <c r="G12431" s="488" t="s">
        <v>5962</v>
      </c>
      <c r="H12431" s="488"/>
      <c r="I12431" s="490">
        <v>0</v>
      </c>
      <c r="J12431" s="490">
        <v>0</v>
      </c>
      <c r="K12431" s="490">
        <v>0</v>
      </c>
      <c r="L12431" s="508"/>
      <c r="M12431" s="489">
        <v>0</v>
      </c>
      <c r="N12431" s="490">
        <v>0</v>
      </c>
      <c r="O12431" s="487" t="s">
        <v>5958</v>
      </c>
    </row>
    <row r="12432" spans="1:15" x14ac:dyDescent="0.25">
      <c r="A12432" s="489">
        <v>108432</v>
      </c>
      <c r="B12432" s="488" t="s">
        <v>4408</v>
      </c>
      <c r="C12432" s="489" t="s">
        <v>92</v>
      </c>
      <c r="D12432" s="490">
        <v>0</v>
      </c>
      <c r="E12432" s="487"/>
      <c r="F12432" s="487" t="s">
        <v>5958</v>
      </c>
      <c r="G12432" s="488" t="s">
        <v>7316</v>
      </c>
      <c r="H12432" s="488"/>
      <c r="I12432" s="490">
        <v>0</v>
      </c>
      <c r="J12432" s="490">
        <v>0</v>
      </c>
      <c r="K12432" s="490">
        <v>0</v>
      </c>
      <c r="L12432" s="508"/>
      <c r="M12432" s="489">
        <v>0</v>
      </c>
      <c r="N12432" s="490">
        <v>0</v>
      </c>
      <c r="O12432" s="487" t="s">
        <v>5958</v>
      </c>
    </row>
    <row r="12433" spans="1:15" ht="45" x14ac:dyDescent="0.25">
      <c r="A12433" s="489">
        <v>108434</v>
      </c>
      <c r="B12433" s="488" t="s">
        <v>4401</v>
      </c>
      <c r="C12433" s="489" t="s">
        <v>4402</v>
      </c>
      <c r="D12433" s="490">
        <v>1071</v>
      </c>
      <c r="E12433" s="487"/>
      <c r="F12433" s="487" t="s">
        <v>5958</v>
      </c>
      <c r="G12433" s="488" t="s">
        <v>7316</v>
      </c>
      <c r="H12433" s="488" t="s">
        <v>7775</v>
      </c>
      <c r="I12433" s="490">
        <v>900</v>
      </c>
      <c r="J12433" s="490">
        <v>0.19</v>
      </c>
      <c r="K12433" s="490">
        <v>1071</v>
      </c>
      <c r="L12433" s="508">
        <v>43735</v>
      </c>
      <c r="M12433" s="489">
        <v>1</v>
      </c>
      <c r="N12433" s="490">
        <v>900</v>
      </c>
      <c r="O12433" s="487" t="s">
        <v>25582</v>
      </c>
    </row>
    <row r="12434" spans="1:15" ht="30" x14ac:dyDescent="0.25">
      <c r="A12434" s="489">
        <v>108435</v>
      </c>
      <c r="B12434" s="488" t="s">
        <v>9400</v>
      </c>
      <c r="C12434" s="489" t="s">
        <v>4368</v>
      </c>
      <c r="D12434" s="490">
        <v>0</v>
      </c>
      <c r="E12434" s="487"/>
      <c r="F12434" s="487" t="s">
        <v>5958</v>
      </c>
      <c r="G12434" s="488" t="s">
        <v>5981</v>
      </c>
      <c r="H12434" s="488"/>
      <c r="I12434" s="490">
        <v>0</v>
      </c>
      <c r="J12434" s="490">
        <v>0</v>
      </c>
      <c r="K12434" s="490">
        <v>0</v>
      </c>
      <c r="L12434" s="508"/>
      <c r="M12434" s="489">
        <v>0</v>
      </c>
      <c r="N12434" s="490">
        <v>0</v>
      </c>
      <c r="O12434" s="487" t="s">
        <v>5958</v>
      </c>
    </row>
    <row r="12435" spans="1:15" x14ac:dyDescent="0.25">
      <c r="A12435" s="489">
        <v>108439</v>
      </c>
      <c r="B12435" s="488" t="s">
        <v>5793</v>
      </c>
      <c r="C12435" s="489" t="s">
        <v>4368</v>
      </c>
      <c r="D12435" s="490">
        <v>0</v>
      </c>
      <c r="E12435" s="487"/>
      <c r="F12435" s="487" t="s">
        <v>5958</v>
      </c>
      <c r="G12435" s="488" t="s">
        <v>5981</v>
      </c>
      <c r="H12435" s="488"/>
      <c r="I12435" s="490">
        <v>0</v>
      </c>
      <c r="J12435" s="490">
        <v>0</v>
      </c>
      <c r="K12435" s="490">
        <v>0</v>
      </c>
      <c r="L12435" s="508"/>
      <c r="M12435" s="489">
        <v>0</v>
      </c>
      <c r="N12435" s="490">
        <v>0</v>
      </c>
      <c r="O12435" s="487" t="s">
        <v>5958</v>
      </c>
    </row>
    <row r="12436" spans="1:15" ht="30" x14ac:dyDescent="0.25">
      <c r="A12436" s="489">
        <v>108443</v>
      </c>
      <c r="B12436" s="488" t="s">
        <v>8815</v>
      </c>
      <c r="C12436" s="489" t="s">
        <v>92</v>
      </c>
      <c r="D12436" s="490">
        <v>25154.02</v>
      </c>
      <c r="E12436" s="487"/>
      <c r="F12436" s="487" t="s">
        <v>5958</v>
      </c>
      <c r="G12436" s="488" t="s">
        <v>5959</v>
      </c>
      <c r="H12436" s="488" t="s">
        <v>25583</v>
      </c>
      <c r="I12436" s="490">
        <v>21137.83</v>
      </c>
      <c r="J12436" s="490">
        <v>0.19</v>
      </c>
      <c r="K12436" s="490">
        <v>25154.02</v>
      </c>
      <c r="L12436" s="508">
        <v>44591</v>
      </c>
      <c r="M12436" s="489">
        <v>1</v>
      </c>
      <c r="N12436" s="490">
        <v>21137.83</v>
      </c>
      <c r="O12436" s="487" t="s">
        <v>25582</v>
      </c>
    </row>
    <row r="12437" spans="1:15" ht="45" x14ac:dyDescent="0.25">
      <c r="A12437" s="489">
        <v>108445</v>
      </c>
      <c r="B12437" s="488" t="s">
        <v>5255</v>
      </c>
      <c r="C12437" s="489" t="s">
        <v>87</v>
      </c>
      <c r="D12437" s="490">
        <v>29780</v>
      </c>
      <c r="E12437" s="487"/>
      <c r="F12437" s="487" t="s">
        <v>5958</v>
      </c>
      <c r="G12437" s="488" t="s">
        <v>6056</v>
      </c>
      <c r="H12437" s="488" t="s">
        <v>5976</v>
      </c>
      <c r="I12437" s="490">
        <v>29780</v>
      </c>
      <c r="J12437" s="490">
        <v>0</v>
      </c>
      <c r="K12437" s="490">
        <v>29780</v>
      </c>
      <c r="L12437" s="508">
        <v>45597</v>
      </c>
      <c r="M12437" s="489">
        <v>1</v>
      </c>
      <c r="N12437" s="490">
        <v>29780</v>
      </c>
      <c r="O12437" s="487" t="s">
        <v>25582</v>
      </c>
    </row>
    <row r="12438" spans="1:15" ht="30" x14ac:dyDescent="0.25">
      <c r="A12438" s="489">
        <v>108447</v>
      </c>
      <c r="B12438" s="488" t="s">
        <v>9399</v>
      </c>
      <c r="C12438" s="489" t="s">
        <v>87</v>
      </c>
      <c r="D12438" s="490">
        <v>0</v>
      </c>
      <c r="E12438" s="487"/>
      <c r="F12438" s="487" t="s">
        <v>5958</v>
      </c>
      <c r="G12438" s="488" t="s">
        <v>6626</v>
      </c>
      <c r="H12438" s="488"/>
      <c r="I12438" s="490">
        <v>0</v>
      </c>
      <c r="J12438" s="490">
        <v>0</v>
      </c>
      <c r="K12438" s="490">
        <v>0</v>
      </c>
      <c r="L12438" s="508"/>
      <c r="M12438" s="489">
        <v>0</v>
      </c>
      <c r="N12438" s="490">
        <v>0</v>
      </c>
      <c r="O12438" s="487" t="s">
        <v>5958</v>
      </c>
    </row>
    <row r="12439" spans="1:15" ht="30" x14ac:dyDescent="0.25">
      <c r="A12439" s="489">
        <v>108448</v>
      </c>
      <c r="B12439" s="488" t="s">
        <v>9398</v>
      </c>
      <c r="C12439" s="489" t="s">
        <v>87</v>
      </c>
      <c r="D12439" s="490">
        <v>0</v>
      </c>
      <c r="E12439" s="487"/>
      <c r="F12439" s="487" t="s">
        <v>5958</v>
      </c>
      <c r="G12439" s="488" t="s">
        <v>6626</v>
      </c>
      <c r="H12439" s="488"/>
      <c r="I12439" s="490">
        <v>0</v>
      </c>
      <c r="J12439" s="490">
        <v>0</v>
      </c>
      <c r="K12439" s="490">
        <v>0</v>
      </c>
      <c r="L12439" s="508"/>
      <c r="M12439" s="489">
        <v>0</v>
      </c>
      <c r="N12439" s="490">
        <v>0</v>
      </c>
      <c r="O12439" s="487" t="s">
        <v>5958</v>
      </c>
    </row>
    <row r="12440" spans="1:15" ht="30" x14ac:dyDescent="0.25">
      <c r="A12440" s="489">
        <v>108449</v>
      </c>
      <c r="B12440" s="488" t="s">
        <v>9397</v>
      </c>
      <c r="C12440" s="489" t="s">
        <v>87</v>
      </c>
      <c r="D12440" s="490">
        <v>0</v>
      </c>
      <c r="E12440" s="487"/>
      <c r="F12440" s="487" t="s">
        <v>5958</v>
      </c>
      <c r="G12440" s="488" t="s">
        <v>6626</v>
      </c>
      <c r="H12440" s="488"/>
      <c r="I12440" s="490">
        <v>0</v>
      </c>
      <c r="J12440" s="490">
        <v>0</v>
      </c>
      <c r="K12440" s="490">
        <v>0</v>
      </c>
      <c r="L12440" s="508"/>
      <c r="M12440" s="489">
        <v>0</v>
      </c>
      <c r="N12440" s="490">
        <v>0</v>
      </c>
      <c r="O12440" s="487" t="s">
        <v>5958</v>
      </c>
    </row>
    <row r="12441" spans="1:15" ht="30" x14ac:dyDescent="0.25">
      <c r="A12441" s="489">
        <v>108450</v>
      </c>
      <c r="B12441" s="488" t="s">
        <v>9396</v>
      </c>
      <c r="C12441" s="489" t="s">
        <v>87</v>
      </c>
      <c r="D12441" s="490">
        <v>0</v>
      </c>
      <c r="E12441" s="487"/>
      <c r="F12441" s="487" t="s">
        <v>5958</v>
      </c>
      <c r="G12441" s="488" t="s">
        <v>6626</v>
      </c>
      <c r="H12441" s="488"/>
      <c r="I12441" s="490">
        <v>0</v>
      </c>
      <c r="J12441" s="490">
        <v>0</v>
      </c>
      <c r="K12441" s="490">
        <v>0</v>
      </c>
      <c r="L12441" s="508"/>
      <c r="M12441" s="489">
        <v>0</v>
      </c>
      <c r="N12441" s="490">
        <v>0</v>
      </c>
      <c r="O12441" s="487" t="s">
        <v>5958</v>
      </c>
    </row>
    <row r="12442" spans="1:15" ht="30" x14ac:dyDescent="0.25">
      <c r="A12442" s="489">
        <v>108451</v>
      </c>
      <c r="B12442" s="488" t="s">
        <v>9395</v>
      </c>
      <c r="C12442" s="489" t="s">
        <v>87</v>
      </c>
      <c r="D12442" s="490">
        <v>0</v>
      </c>
      <c r="E12442" s="487"/>
      <c r="F12442" s="487" t="s">
        <v>5958</v>
      </c>
      <c r="G12442" s="488" t="s">
        <v>6626</v>
      </c>
      <c r="H12442" s="488"/>
      <c r="I12442" s="490">
        <v>0</v>
      </c>
      <c r="J12442" s="490">
        <v>0</v>
      </c>
      <c r="K12442" s="490">
        <v>0</v>
      </c>
      <c r="L12442" s="508"/>
      <c r="M12442" s="489">
        <v>0</v>
      </c>
      <c r="N12442" s="490">
        <v>0</v>
      </c>
      <c r="O12442" s="487" t="s">
        <v>5958</v>
      </c>
    </row>
    <row r="12443" spans="1:15" ht="30" x14ac:dyDescent="0.25">
      <c r="A12443" s="489">
        <v>108452</v>
      </c>
      <c r="B12443" s="488" t="s">
        <v>5853</v>
      </c>
      <c r="C12443" s="489" t="s">
        <v>87</v>
      </c>
      <c r="D12443" s="490">
        <v>0</v>
      </c>
      <c r="E12443" s="487"/>
      <c r="F12443" s="487" t="s">
        <v>5958</v>
      </c>
      <c r="G12443" s="488" t="s">
        <v>5981</v>
      </c>
      <c r="H12443" s="488"/>
      <c r="I12443" s="490">
        <v>0</v>
      </c>
      <c r="J12443" s="490">
        <v>0</v>
      </c>
      <c r="K12443" s="490">
        <v>0</v>
      </c>
      <c r="L12443" s="508"/>
      <c r="M12443" s="489">
        <v>0</v>
      </c>
      <c r="N12443" s="490">
        <v>0</v>
      </c>
      <c r="O12443" s="487" t="s">
        <v>5958</v>
      </c>
    </row>
    <row r="12444" spans="1:15" ht="30" x14ac:dyDescent="0.25">
      <c r="A12444" s="489">
        <v>108453</v>
      </c>
      <c r="B12444" s="488" t="s">
        <v>9394</v>
      </c>
      <c r="C12444" s="489" t="s">
        <v>87</v>
      </c>
      <c r="D12444" s="490">
        <v>0</v>
      </c>
      <c r="E12444" s="487"/>
      <c r="F12444" s="487" t="s">
        <v>5958</v>
      </c>
      <c r="G12444" s="488" t="s">
        <v>6112</v>
      </c>
      <c r="H12444" s="488"/>
      <c r="I12444" s="490">
        <v>0</v>
      </c>
      <c r="J12444" s="490">
        <v>0</v>
      </c>
      <c r="K12444" s="490">
        <v>0</v>
      </c>
      <c r="L12444" s="508"/>
      <c r="M12444" s="489">
        <v>0</v>
      </c>
      <c r="N12444" s="490">
        <v>0</v>
      </c>
      <c r="O12444" s="487" t="s">
        <v>5958</v>
      </c>
    </row>
    <row r="12445" spans="1:15" ht="30" x14ac:dyDescent="0.25">
      <c r="A12445" s="489">
        <v>108454</v>
      </c>
      <c r="B12445" s="488" t="s">
        <v>9393</v>
      </c>
      <c r="C12445" s="489" t="s">
        <v>87</v>
      </c>
      <c r="D12445" s="490">
        <v>0</v>
      </c>
      <c r="E12445" s="487"/>
      <c r="F12445" s="487" t="s">
        <v>5958</v>
      </c>
      <c r="G12445" s="488" t="s">
        <v>6112</v>
      </c>
      <c r="H12445" s="488"/>
      <c r="I12445" s="490">
        <v>0</v>
      </c>
      <c r="J12445" s="490">
        <v>0</v>
      </c>
      <c r="K12445" s="490">
        <v>0</v>
      </c>
      <c r="L12445" s="508"/>
      <c r="M12445" s="489">
        <v>0</v>
      </c>
      <c r="N12445" s="490">
        <v>0</v>
      </c>
      <c r="O12445" s="487" t="s">
        <v>5958</v>
      </c>
    </row>
    <row r="12446" spans="1:15" ht="30" x14ac:dyDescent="0.25">
      <c r="A12446" s="489">
        <v>108455</v>
      </c>
      <c r="B12446" s="488" t="s">
        <v>9392</v>
      </c>
      <c r="C12446" s="489" t="s">
        <v>87</v>
      </c>
      <c r="D12446" s="490">
        <v>0</v>
      </c>
      <c r="E12446" s="487"/>
      <c r="F12446" s="487" t="s">
        <v>5958</v>
      </c>
      <c r="G12446" s="488" t="s">
        <v>6112</v>
      </c>
      <c r="H12446" s="488"/>
      <c r="I12446" s="490">
        <v>0</v>
      </c>
      <c r="J12446" s="490">
        <v>0</v>
      </c>
      <c r="K12446" s="490">
        <v>0</v>
      </c>
      <c r="L12446" s="508"/>
      <c r="M12446" s="489">
        <v>0</v>
      </c>
      <c r="N12446" s="490">
        <v>0</v>
      </c>
      <c r="O12446" s="487" t="s">
        <v>5958</v>
      </c>
    </row>
    <row r="12447" spans="1:15" x14ac:dyDescent="0.25">
      <c r="A12447" s="489">
        <v>108456</v>
      </c>
      <c r="B12447" s="488" t="s">
        <v>5681</v>
      </c>
      <c r="C12447" s="489" t="s">
        <v>87</v>
      </c>
      <c r="D12447" s="490">
        <v>0</v>
      </c>
      <c r="E12447" s="487"/>
      <c r="F12447" s="487" t="s">
        <v>5958</v>
      </c>
      <c r="G12447" s="488" t="s">
        <v>5986</v>
      </c>
      <c r="H12447" s="488"/>
      <c r="I12447" s="490">
        <v>0</v>
      </c>
      <c r="J12447" s="490">
        <v>0</v>
      </c>
      <c r="K12447" s="490">
        <v>0</v>
      </c>
      <c r="L12447" s="508"/>
      <c r="M12447" s="489">
        <v>0</v>
      </c>
      <c r="N12447" s="490">
        <v>0</v>
      </c>
      <c r="O12447" s="487" t="s">
        <v>5958</v>
      </c>
    </row>
    <row r="12448" spans="1:15" ht="30" x14ac:dyDescent="0.25">
      <c r="A12448" s="489">
        <v>108457</v>
      </c>
      <c r="B12448" s="488" t="s">
        <v>9391</v>
      </c>
      <c r="C12448" s="489" t="s">
        <v>87</v>
      </c>
      <c r="D12448" s="490">
        <v>0</v>
      </c>
      <c r="E12448" s="487"/>
      <c r="F12448" s="487" t="s">
        <v>5958</v>
      </c>
      <c r="G12448" s="488" t="s">
        <v>6112</v>
      </c>
      <c r="H12448" s="488"/>
      <c r="I12448" s="490">
        <v>0</v>
      </c>
      <c r="J12448" s="490">
        <v>0</v>
      </c>
      <c r="K12448" s="490">
        <v>0</v>
      </c>
      <c r="L12448" s="508"/>
      <c r="M12448" s="489">
        <v>0</v>
      </c>
      <c r="N12448" s="490">
        <v>0</v>
      </c>
      <c r="O12448" s="487" t="s">
        <v>5958</v>
      </c>
    </row>
    <row r="12449" spans="1:15" x14ac:dyDescent="0.25">
      <c r="A12449" s="489">
        <v>108458</v>
      </c>
      <c r="B12449" s="488" t="s">
        <v>5701</v>
      </c>
      <c r="C12449" s="489" t="s">
        <v>87</v>
      </c>
      <c r="D12449" s="490">
        <v>0</v>
      </c>
      <c r="E12449" s="487"/>
      <c r="F12449" s="487" t="s">
        <v>5958</v>
      </c>
      <c r="G12449" s="488" t="s">
        <v>5986</v>
      </c>
      <c r="H12449" s="488"/>
      <c r="I12449" s="490">
        <v>0</v>
      </c>
      <c r="J12449" s="490">
        <v>0</v>
      </c>
      <c r="K12449" s="490">
        <v>0</v>
      </c>
      <c r="L12449" s="508"/>
      <c r="M12449" s="489">
        <v>0</v>
      </c>
      <c r="N12449" s="490">
        <v>0</v>
      </c>
      <c r="O12449" s="487" t="s">
        <v>5958</v>
      </c>
    </row>
    <row r="12450" spans="1:15" x14ac:dyDescent="0.25">
      <c r="A12450" s="489">
        <v>108459</v>
      </c>
      <c r="B12450" s="488" t="s">
        <v>5580</v>
      </c>
      <c r="C12450" s="489" t="s">
        <v>87</v>
      </c>
      <c r="D12450" s="490">
        <v>0</v>
      </c>
      <c r="E12450" s="487"/>
      <c r="F12450" s="487" t="s">
        <v>5958</v>
      </c>
      <c r="G12450" s="488" t="s">
        <v>6112</v>
      </c>
      <c r="H12450" s="488"/>
      <c r="I12450" s="490">
        <v>0</v>
      </c>
      <c r="J12450" s="490">
        <v>0</v>
      </c>
      <c r="K12450" s="490">
        <v>0</v>
      </c>
      <c r="L12450" s="508"/>
      <c r="M12450" s="489">
        <v>0</v>
      </c>
      <c r="N12450" s="490">
        <v>0</v>
      </c>
      <c r="O12450" s="487" t="s">
        <v>5958</v>
      </c>
    </row>
    <row r="12451" spans="1:15" x14ac:dyDescent="0.25">
      <c r="A12451" s="489">
        <v>108460</v>
      </c>
      <c r="B12451" s="488" t="s">
        <v>5648</v>
      </c>
      <c r="C12451" s="489" t="s">
        <v>87</v>
      </c>
      <c r="D12451" s="490">
        <v>0</v>
      </c>
      <c r="E12451" s="487"/>
      <c r="F12451" s="487" t="s">
        <v>5958</v>
      </c>
      <c r="G12451" s="488" t="s">
        <v>6112</v>
      </c>
      <c r="H12451" s="488"/>
      <c r="I12451" s="490">
        <v>0</v>
      </c>
      <c r="J12451" s="490">
        <v>0</v>
      </c>
      <c r="K12451" s="490">
        <v>0</v>
      </c>
      <c r="L12451" s="508"/>
      <c r="M12451" s="489">
        <v>0</v>
      </c>
      <c r="N12451" s="490">
        <v>0</v>
      </c>
      <c r="O12451" s="487" t="s">
        <v>5958</v>
      </c>
    </row>
    <row r="12452" spans="1:15" ht="30" x14ac:dyDescent="0.25">
      <c r="A12452" s="489">
        <v>108461</v>
      </c>
      <c r="B12452" s="488" t="s">
        <v>9390</v>
      </c>
      <c r="C12452" s="489" t="s">
        <v>87</v>
      </c>
      <c r="D12452" s="490">
        <v>0</v>
      </c>
      <c r="E12452" s="487"/>
      <c r="F12452" s="487" t="s">
        <v>5958</v>
      </c>
      <c r="G12452" s="488" t="s">
        <v>6112</v>
      </c>
      <c r="H12452" s="488"/>
      <c r="I12452" s="490">
        <v>0</v>
      </c>
      <c r="J12452" s="490">
        <v>0</v>
      </c>
      <c r="K12452" s="490">
        <v>0</v>
      </c>
      <c r="L12452" s="508"/>
      <c r="M12452" s="489">
        <v>0</v>
      </c>
      <c r="N12452" s="490">
        <v>0</v>
      </c>
      <c r="O12452" s="487" t="s">
        <v>5958</v>
      </c>
    </row>
    <row r="12453" spans="1:15" ht="30" x14ac:dyDescent="0.25">
      <c r="A12453" s="489">
        <v>108462</v>
      </c>
      <c r="B12453" s="488" t="s">
        <v>9389</v>
      </c>
      <c r="C12453" s="489" t="s">
        <v>87</v>
      </c>
      <c r="D12453" s="490">
        <v>0</v>
      </c>
      <c r="E12453" s="487"/>
      <c r="F12453" s="487" t="s">
        <v>5958</v>
      </c>
      <c r="G12453" s="488" t="s">
        <v>6112</v>
      </c>
      <c r="H12453" s="488"/>
      <c r="I12453" s="490">
        <v>0</v>
      </c>
      <c r="J12453" s="490">
        <v>0</v>
      </c>
      <c r="K12453" s="490">
        <v>0</v>
      </c>
      <c r="L12453" s="508"/>
      <c r="M12453" s="489">
        <v>0</v>
      </c>
      <c r="N12453" s="490">
        <v>0</v>
      </c>
      <c r="O12453" s="487" t="s">
        <v>5958</v>
      </c>
    </row>
    <row r="12454" spans="1:15" x14ac:dyDescent="0.25">
      <c r="A12454" s="489">
        <v>108463</v>
      </c>
      <c r="B12454" s="488" t="s">
        <v>5646</v>
      </c>
      <c r="C12454" s="489" t="s">
        <v>87</v>
      </c>
      <c r="D12454" s="490">
        <v>0</v>
      </c>
      <c r="E12454" s="487"/>
      <c r="F12454" s="487" t="s">
        <v>5958</v>
      </c>
      <c r="G12454" s="488" t="s">
        <v>6112</v>
      </c>
      <c r="H12454" s="488"/>
      <c r="I12454" s="490">
        <v>0</v>
      </c>
      <c r="J12454" s="490">
        <v>0</v>
      </c>
      <c r="K12454" s="490">
        <v>0</v>
      </c>
      <c r="L12454" s="508"/>
      <c r="M12454" s="489">
        <v>0</v>
      </c>
      <c r="N12454" s="490">
        <v>0</v>
      </c>
      <c r="O12454" s="487" t="s">
        <v>5958</v>
      </c>
    </row>
    <row r="12455" spans="1:15" x14ac:dyDescent="0.25">
      <c r="A12455" s="489">
        <v>108464</v>
      </c>
      <c r="B12455" s="488" t="s">
        <v>5576</v>
      </c>
      <c r="C12455" s="489" t="s">
        <v>87</v>
      </c>
      <c r="D12455" s="490">
        <v>0</v>
      </c>
      <c r="E12455" s="487"/>
      <c r="F12455" s="487" t="s">
        <v>5958</v>
      </c>
      <c r="G12455" s="488" t="s">
        <v>6112</v>
      </c>
      <c r="H12455" s="488"/>
      <c r="I12455" s="490">
        <v>0</v>
      </c>
      <c r="J12455" s="490">
        <v>0</v>
      </c>
      <c r="K12455" s="490">
        <v>0</v>
      </c>
      <c r="L12455" s="508"/>
      <c r="M12455" s="489">
        <v>0</v>
      </c>
      <c r="N12455" s="490">
        <v>0</v>
      </c>
      <c r="O12455" s="487" t="s">
        <v>5958</v>
      </c>
    </row>
    <row r="12456" spans="1:15" x14ac:dyDescent="0.25">
      <c r="A12456" s="489">
        <v>108465</v>
      </c>
      <c r="B12456" s="488" t="s">
        <v>5579</v>
      </c>
      <c r="C12456" s="489" t="s">
        <v>87</v>
      </c>
      <c r="D12456" s="490">
        <v>0</v>
      </c>
      <c r="E12456" s="487"/>
      <c r="F12456" s="487" t="s">
        <v>5958</v>
      </c>
      <c r="G12456" s="488" t="s">
        <v>6112</v>
      </c>
      <c r="H12456" s="488"/>
      <c r="I12456" s="490">
        <v>0</v>
      </c>
      <c r="J12456" s="490">
        <v>0</v>
      </c>
      <c r="K12456" s="490">
        <v>0</v>
      </c>
      <c r="L12456" s="508"/>
      <c r="M12456" s="489">
        <v>0</v>
      </c>
      <c r="N12456" s="490">
        <v>0</v>
      </c>
      <c r="O12456" s="487" t="s">
        <v>5958</v>
      </c>
    </row>
    <row r="12457" spans="1:15" ht="30" x14ac:dyDescent="0.25">
      <c r="A12457" s="489">
        <v>108466</v>
      </c>
      <c r="B12457" s="488" t="s">
        <v>9388</v>
      </c>
      <c r="C12457" s="489" t="s">
        <v>87</v>
      </c>
      <c r="D12457" s="490">
        <v>0</v>
      </c>
      <c r="E12457" s="487"/>
      <c r="F12457" s="487" t="s">
        <v>5958</v>
      </c>
      <c r="G12457" s="488" t="s">
        <v>6112</v>
      </c>
      <c r="H12457" s="488"/>
      <c r="I12457" s="490">
        <v>0</v>
      </c>
      <c r="J12457" s="490">
        <v>0</v>
      </c>
      <c r="K12457" s="490">
        <v>0</v>
      </c>
      <c r="L12457" s="508"/>
      <c r="M12457" s="489">
        <v>0</v>
      </c>
      <c r="N12457" s="490">
        <v>0</v>
      </c>
      <c r="O12457" s="487" t="s">
        <v>5958</v>
      </c>
    </row>
    <row r="12458" spans="1:15" ht="30" x14ac:dyDescent="0.25">
      <c r="A12458" s="489">
        <v>108467</v>
      </c>
      <c r="B12458" s="488" t="s">
        <v>9387</v>
      </c>
      <c r="C12458" s="489" t="s">
        <v>87</v>
      </c>
      <c r="D12458" s="490">
        <v>0</v>
      </c>
      <c r="E12458" s="487"/>
      <c r="F12458" s="487" t="s">
        <v>5958</v>
      </c>
      <c r="G12458" s="488" t="s">
        <v>6112</v>
      </c>
      <c r="H12458" s="488"/>
      <c r="I12458" s="490">
        <v>0</v>
      </c>
      <c r="J12458" s="490">
        <v>0</v>
      </c>
      <c r="K12458" s="490">
        <v>0</v>
      </c>
      <c r="L12458" s="508"/>
      <c r="M12458" s="489">
        <v>0</v>
      </c>
      <c r="N12458" s="490">
        <v>0</v>
      </c>
      <c r="O12458" s="487" t="s">
        <v>5958</v>
      </c>
    </row>
    <row r="12459" spans="1:15" ht="30" x14ac:dyDescent="0.25">
      <c r="A12459" s="489">
        <v>108468</v>
      </c>
      <c r="B12459" s="488" t="s">
        <v>9386</v>
      </c>
      <c r="C12459" s="489" t="s">
        <v>87</v>
      </c>
      <c r="D12459" s="490">
        <v>0</v>
      </c>
      <c r="E12459" s="487"/>
      <c r="F12459" s="487" t="s">
        <v>5958</v>
      </c>
      <c r="G12459" s="488" t="s">
        <v>6112</v>
      </c>
      <c r="H12459" s="488"/>
      <c r="I12459" s="490">
        <v>0</v>
      </c>
      <c r="J12459" s="490">
        <v>0</v>
      </c>
      <c r="K12459" s="490">
        <v>0</v>
      </c>
      <c r="L12459" s="508"/>
      <c r="M12459" s="489">
        <v>0</v>
      </c>
      <c r="N12459" s="490">
        <v>0</v>
      </c>
      <c r="O12459" s="487" t="s">
        <v>5958</v>
      </c>
    </row>
    <row r="12460" spans="1:15" x14ac:dyDescent="0.25">
      <c r="A12460" s="489">
        <v>108469</v>
      </c>
      <c r="B12460" s="488" t="s">
        <v>5578</v>
      </c>
      <c r="C12460" s="489" t="s">
        <v>87</v>
      </c>
      <c r="D12460" s="490">
        <v>0</v>
      </c>
      <c r="E12460" s="487"/>
      <c r="F12460" s="487" t="s">
        <v>5958</v>
      </c>
      <c r="G12460" s="488" t="s">
        <v>6112</v>
      </c>
      <c r="H12460" s="488"/>
      <c r="I12460" s="490">
        <v>0</v>
      </c>
      <c r="J12460" s="490">
        <v>0</v>
      </c>
      <c r="K12460" s="490">
        <v>0</v>
      </c>
      <c r="L12460" s="508"/>
      <c r="M12460" s="489">
        <v>0</v>
      </c>
      <c r="N12460" s="490">
        <v>0</v>
      </c>
      <c r="O12460" s="487" t="s">
        <v>5958</v>
      </c>
    </row>
    <row r="12461" spans="1:15" x14ac:dyDescent="0.25">
      <c r="A12461" s="489">
        <v>108470</v>
      </c>
      <c r="B12461" s="488" t="s">
        <v>5647</v>
      </c>
      <c r="C12461" s="489" t="s">
        <v>87</v>
      </c>
      <c r="D12461" s="490">
        <v>0</v>
      </c>
      <c r="E12461" s="487"/>
      <c r="F12461" s="487" t="s">
        <v>5958</v>
      </c>
      <c r="G12461" s="488" t="s">
        <v>6112</v>
      </c>
      <c r="H12461" s="488"/>
      <c r="I12461" s="490">
        <v>0</v>
      </c>
      <c r="J12461" s="490">
        <v>0</v>
      </c>
      <c r="K12461" s="490">
        <v>0</v>
      </c>
      <c r="L12461" s="508"/>
      <c r="M12461" s="489">
        <v>0</v>
      </c>
      <c r="N12461" s="490">
        <v>0</v>
      </c>
      <c r="O12461" s="487" t="s">
        <v>5958</v>
      </c>
    </row>
    <row r="12462" spans="1:15" x14ac:dyDescent="0.25">
      <c r="A12462" s="489">
        <v>108471</v>
      </c>
      <c r="B12462" s="488" t="s">
        <v>5577</v>
      </c>
      <c r="C12462" s="489" t="s">
        <v>87</v>
      </c>
      <c r="D12462" s="490">
        <v>0</v>
      </c>
      <c r="E12462" s="487"/>
      <c r="F12462" s="487" t="s">
        <v>5958</v>
      </c>
      <c r="G12462" s="488" t="s">
        <v>6112</v>
      </c>
      <c r="H12462" s="488"/>
      <c r="I12462" s="490">
        <v>0</v>
      </c>
      <c r="J12462" s="490">
        <v>0</v>
      </c>
      <c r="K12462" s="490">
        <v>0</v>
      </c>
      <c r="L12462" s="508"/>
      <c r="M12462" s="489">
        <v>0</v>
      </c>
      <c r="N12462" s="490">
        <v>0</v>
      </c>
      <c r="O12462" s="487" t="s">
        <v>5958</v>
      </c>
    </row>
    <row r="12463" spans="1:15" ht="30" x14ac:dyDescent="0.25">
      <c r="A12463" s="489">
        <v>108472</v>
      </c>
      <c r="B12463" s="488" t="s">
        <v>9385</v>
      </c>
      <c r="C12463" s="489" t="s">
        <v>87</v>
      </c>
      <c r="D12463" s="490">
        <v>0</v>
      </c>
      <c r="E12463" s="487"/>
      <c r="F12463" s="487" t="s">
        <v>5958</v>
      </c>
      <c r="G12463" s="488" t="s">
        <v>6112</v>
      </c>
      <c r="H12463" s="488"/>
      <c r="I12463" s="490">
        <v>0</v>
      </c>
      <c r="J12463" s="490">
        <v>0</v>
      </c>
      <c r="K12463" s="490">
        <v>0</v>
      </c>
      <c r="L12463" s="508"/>
      <c r="M12463" s="489">
        <v>0</v>
      </c>
      <c r="N12463" s="490">
        <v>0</v>
      </c>
      <c r="O12463" s="487" t="s">
        <v>5958</v>
      </c>
    </row>
    <row r="12464" spans="1:15" ht="30" x14ac:dyDescent="0.25">
      <c r="A12464" s="489">
        <v>108473</v>
      </c>
      <c r="B12464" s="488" t="s">
        <v>9384</v>
      </c>
      <c r="C12464" s="489" t="s">
        <v>80</v>
      </c>
      <c r="D12464" s="490">
        <v>0</v>
      </c>
      <c r="E12464" s="487"/>
      <c r="F12464" s="487" t="s">
        <v>5958</v>
      </c>
      <c r="G12464" s="488" t="s">
        <v>6935</v>
      </c>
      <c r="H12464" s="488"/>
      <c r="I12464" s="490">
        <v>0</v>
      </c>
      <c r="J12464" s="490">
        <v>0</v>
      </c>
      <c r="K12464" s="490">
        <v>0</v>
      </c>
      <c r="L12464" s="508"/>
      <c r="M12464" s="489">
        <v>0</v>
      </c>
      <c r="N12464" s="490">
        <v>0</v>
      </c>
      <c r="O12464" s="487" t="s">
        <v>5958</v>
      </c>
    </row>
    <row r="12465" spans="1:15" ht="30" x14ac:dyDescent="0.25">
      <c r="A12465" s="489">
        <v>108474</v>
      </c>
      <c r="B12465" s="488" t="s">
        <v>9383</v>
      </c>
      <c r="C12465" s="489" t="s">
        <v>80</v>
      </c>
      <c r="D12465" s="490">
        <v>0</v>
      </c>
      <c r="E12465" s="487"/>
      <c r="F12465" s="487" t="s">
        <v>5958</v>
      </c>
      <c r="G12465" s="488" t="s">
        <v>6935</v>
      </c>
      <c r="H12465" s="488"/>
      <c r="I12465" s="490">
        <v>0</v>
      </c>
      <c r="J12465" s="490">
        <v>0</v>
      </c>
      <c r="K12465" s="490">
        <v>0</v>
      </c>
      <c r="L12465" s="508"/>
      <c r="M12465" s="489">
        <v>0</v>
      </c>
      <c r="N12465" s="490">
        <v>0</v>
      </c>
      <c r="O12465" s="487" t="s">
        <v>5958</v>
      </c>
    </row>
    <row r="12466" spans="1:15" ht="30" x14ac:dyDescent="0.25">
      <c r="A12466" s="489">
        <v>108475</v>
      </c>
      <c r="B12466" s="488" t="s">
        <v>9382</v>
      </c>
      <c r="C12466" s="489" t="s">
        <v>87</v>
      </c>
      <c r="D12466" s="490">
        <v>0</v>
      </c>
      <c r="E12466" s="487"/>
      <c r="F12466" s="487" t="s">
        <v>5958</v>
      </c>
      <c r="G12466" s="488" t="s">
        <v>5981</v>
      </c>
      <c r="H12466" s="488"/>
      <c r="I12466" s="490">
        <v>0</v>
      </c>
      <c r="J12466" s="490">
        <v>0</v>
      </c>
      <c r="K12466" s="490">
        <v>0</v>
      </c>
      <c r="L12466" s="508"/>
      <c r="M12466" s="489">
        <v>0</v>
      </c>
      <c r="N12466" s="490">
        <v>0</v>
      </c>
      <c r="O12466" s="487" t="s">
        <v>5958</v>
      </c>
    </row>
    <row r="12467" spans="1:15" ht="30" x14ac:dyDescent="0.25">
      <c r="A12467" s="489">
        <v>108476</v>
      </c>
      <c r="B12467" s="488" t="s">
        <v>9381</v>
      </c>
      <c r="C12467" s="489" t="s">
        <v>87</v>
      </c>
      <c r="D12467" s="490">
        <v>0</v>
      </c>
      <c r="E12467" s="487"/>
      <c r="F12467" s="487" t="s">
        <v>5958</v>
      </c>
      <c r="G12467" s="488" t="s">
        <v>6112</v>
      </c>
      <c r="H12467" s="488"/>
      <c r="I12467" s="490">
        <v>0</v>
      </c>
      <c r="J12467" s="490">
        <v>0</v>
      </c>
      <c r="K12467" s="490">
        <v>0</v>
      </c>
      <c r="L12467" s="508"/>
      <c r="M12467" s="489">
        <v>0</v>
      </c>
      <c r="N12467" s="490">
        <v>0</v>
      </c>
      <c r="O12467" s="487" t="s">
        <v>5958</v>
      </c>
    </row>
    <row r="12468" spans="1:15" ht="30" x14ac:dyDescent="0.25">
      <c r="A12468" s="489">
        <v>108477</v>
      </c>
      <c r="B12468" s="488" t="s">
        <v>9380</v>
      </c>
      <c r="C12468" s="489" t="s">
        <v>80</v>
      </c>
      <c r="D12468" s="490">
        <v>0</v>
      </c>
      <c r="E12468" s="487"/>
      <c r="F12468" s="487" t="s">
        <v>5958</v>
      </c>
      <c r="G12468" s="488" t="s">
        <v>6935</v>
      </c>
      <c r="H12468" s="488"/>
      <c r="I12468" s="490">
        <v>0</v>
      </c>
      <c r="J12468" s="490">
        <v>0</v>
      </c>
      <c r="K12468" s="490">
        <v>0</v>
      </c>
      <c r="L12468" s="508"/>
      <c r="M12468" s="489">
        <v>0</v>
      </c>
      <c r="N12468" s="490">
        <v>0</v>
      </c>
      <c r="O12468" s="487" t="s">
        <v>5958</v>
      </c>
    </row>
    <row r="12469" spans="1:15" ht="30" x14ac:dyDescent="0.25">
      <c r="A12469" s="489">
        <v>108478</v>
      </c>
      <c r="B12469" s="488" t="s">
        <v>9379</v>
      </c>
      <c r="C12469" s="489" t="s">
        <v>80</v>
      </c>
      <c r="D12469" s="490">
        <v>0</v>
      </c>
      <c r="E12469" s="487"/>
      <c r="F12469" s="487" t="s">
        <v>5958</v>
      </c>
      <c r="G12469" s="488" t="s">
        <v>6935</v>
      </c>
      <c r="H12469" s="488"/>
      <c r="I12469" s="490">
        <v>0</v>
      </c>
      <c r="J12469" s="490">
        <v>0</v>
      </c>
      <c r="K12469" s="490">
        <v>0</v>
      </c>
      <c r="L12469" s="508"/>
      <c r="M12469" s="489">
        <v>0</v>
      </c>
      <c r="N12469" s="490">
        <v>0</v>
      </c>
      <c r="O12469" s="487" t="s">
        <v>5958</v>
      </c>
    </row>
    <row r="12470" spans="1:15" ht="30" x14ac:dyDescent="0.25">
      <c r="A12470" s="489">
        <v>108479</v>
      </c>
      <c r="B12470" s="488" t="s">
        <v>9378</v>
      </c>
      <c r="C12470" s="489" t="s">
        <v>87</v>
      </c>
      <c r="D12470" s="490">
        <v>0</v>
      </c>
      <c r="E12470" s="487"/>
      <c r="F12470" s="487" t="s">
        <v>5958</v>
      </c>
      <c r="G12470" s="488" t="s">
        <v>5981</v>
      </c>
      <c r="H12470" s="488"/>
      <c r="I12470" s="490">
        <v>0</v>
      </c>
      <c r="J12470" s="490">
        <v>0</v>
      </c>
      <c r="K12470" s="490">
        <v>0</v>
      </c>
      <c r="L12470" s="508"/>
      <c r="M12470" s="489">
        <v>0</v>
      </c>
      <c r="N12470" s="490">
        <v>0</v>
      </c>
      <c r="O12470" s="487" t="s">
        <v>5958</v>
      </c>
    </row>
    <row r="12471" spans="1:15" ht="30" x14ac:dyDescent="0.25">
      <c r="A12471" s="489">
        <v>108480</v>
      </c>
      <c r="B12471" s="488" t="s">
        <v>9377</v>
      </c>
      <c r="C12471" s="489" t="s">
        <v>87</v>
      </c>
      <c r="D12471" s="490">
        <v>0</v>
      </c>
      <c r="E12471" s="487"/>
      <c r="F12471" s="487" t="s">
        <v>5958</v>
      </c>
      <c r="G12471" s="488" t="s">
        <v>6941</v>
      </c>
      <c r="H12471" s="488"/>
      <c r="I12471" s="490">
        <v>0</v>
      </c>
      <c r="J12471" s="490">
        <v>0</v>
      </c>
      <c r="K12471" s="490">
        <v>0</v>
      </c>
      <c r="L12471" s="508"/>
      <c r="M12471" s="489">
        <v>0</v>
      </c>
      <c r="N12471" s="490">
        <v>0</v>
      </c>
      <c r="O12471" s="487" t="s">
        <v>5958</v>
      </c>
    </row>
    <row r="12472" spans="1:15" ht="30" x14ac:dyDescent="0.25">
      <c r="A12472" s="489">
        <v>108481</v>
      </c>
      <c r="B12472" s="488" t="s">
        <v>9376</v>
      </c>
      <c r="C12472" s="489" t="s">
        <v>80</v>
      </c>
      <c r="D12472" s="490">
        <v>0</v>
      </c>
      <c r="E12472" s="487"/>
      <c r="F12472" s="487" t="s">
        <v>5958</v>
      </c>
      <c r="G12472" s="488" t="s">
        <v>6935</v>
      </c>
      <c r="H12472" s="488"/>
      <c r="I12472" s="490">
        <v>0</v>
      </c>
      <c r="J12472" s="490">
        <v>0</v>
      </c>
      <c r="K12472" s="490">
        <v>0</v>
      </c>
      <c r="L12472" s="508"/>
      <c r="M12472" s="489">
        <v>0</v>
      </c>
      <c r="N12472" s="490">
        <v>0</v>
      </c>
      <c r="O12472" s="487" t="s">
        <v>5958</v>
      </c>
    </row>
    <row r="12473" spans="1:15" ht="45" x14ac:dyDescent="0.25">
      <c r="A12473" s="489">
        <v>108482</v>
      </c>
      <c r="B12473" s="488" t="s">
        <v>5582</v>
      </c>
      <c r="C12473" s="489" t="s">
        <v>182</v>
      </c>
      <c r="D12473" s="490">
        <v>16000</v>
      </c>
      <c r="E12473" s="487"/>
      <c r="F12473" s="487" t="s">
        <v>5958</v>
      </c>
      <c r="G12473" s="488" t="s">
        <v>6112</v>
      </c>
      <c r="H12473" s="488" t="s">
        <v>7774</v>
      </c>
      <c r="I12473" s="490">
        <v>13445.38</v>
      </c>
      <c r="J12473" s="490">
        <v>0.19</v>
      </c>
      <c r="K12473" s="490">
        <v>16000</v>
      </c>
      <c r="L12473" s="508">
        <v>43735</v>
      </c>
      <c r="M12473" s="489">
        <v>1</v>
      </c>
      <c r="N12473" s="490">
        <v>13445.38</v>
      </c>
      <c r="O12473" s="487" t="s">
        <v>25582</v>
      </c>
    </row>
    <row r="12474" spans="1:15" x14ac:dyDescent="0.25">
      <c r="A12474" s="489">
        <v>108483</v>
      </c>
      <c r="B12474" s="488" t="s">
        <v>5594</v>
      </c>
      <c r="C12474" s="489" t="s">
        <v>77</v>
      </c>
      <c r="D12474" s="490">
        <v>0</v>
      </c>
      <c r="E12474" s="487"/>
      <c r="F12474" s="487" t="s">
        <v>5958</v>
      </c>
      <c r="G12474" s="488" t="s">
        <v>6112</v>
      </c>
      <c r="H12474" s="488"/>
      <c r="I12474" s="490">
        <v>0</v>
      </c>
      <c r="J12474" s="490">
        <v>0</v>
      </c>
      <c r="K12474" s="490">
        <v>0</v>
      </c>
      <c r="L12474" s="508"/>
      <c r="M12474" s="489">
        <v>0</v>
      </c>
      <c r="N12474" s="490">
        <v>0</v>
      </c>
      <c r="O12474" s="487" t="s">
        <v>5958</v>
      </c>
    </row>
    <row r="12475" spans="1:15" ht="45" x14ac:dyDescent="0.25">
      <c r="A12475" s="489">
        <v>108484</v>
      </c>
      <c r="B12475" s="488" t="s">
        <v>8098</v>
      </c>
      <c r="C12475" s="489" t="s">
        <v>80</v>
      </c>
      <c r="D12475" s="490">
        <v>195397</v>
      </c>
      <c r="E12475" s="487"/>
      <c r="F12475" s="487" t="s">
        <v>5958</v>
      </c>
      <c r="G12475" s="488" t="s">
        <v>6935</v>
      </c>
      <c r="H12475" s="488" t="s">
        <v>7774</v>
      </c>
      <c r="I12475" s="490">
        <v>164199.16</v>
      </c>
      <c r="J12475" s="490">
        <v>0.19</v>
      </c>
      <c r="K12475" s="490">
        <v>195397</v>
      </c>
      <c r="L12475" s="508">
        <v>43734</v>
      </c>
      <c r="M12475" s="489">
        <v>1</v>
      </c>
      <c r="N12475" s="490">
        <v>164199.16</v>
      </c>
      <c r="O12475" s="487" t="s">
        <v>25582</v>
      </c>
    </row>
    <row r="12476" spans="1:15" ht="30" x14ac:dyDescent="0.25">
      <c r="A12476" s="489">
        <v>108485</v>
      </c>
      <c r="B12476" s="488" t="s">
        <v>9375</v>
      </c>
      <c r="C12476" s="489" t="s">
        <v>87</v>
      </c>
      <c r="D12476" s="490">
        <v>0</v>
      </c>
      <c r="E12476" s="487"/>
      <c r="F12476" s="487" t="s">
        <v>5958</v>
      </c>
      <c r="G12476" s="488" t="s">
        <v>6016</v>
      </c>
      <c r="H12476" s="488"/>
      <c r="I12476" s="490">
        <v>0</v>
      </c>
      <c r="J12476" s="490">
        <v>0</v>
      </c>
      <c r="K12476" s="490">
        <v>0</v>
      </c>
      <c r="L12476" s="508"/>
      <c r="M12476" s="489">
        <v>0</v>
      </c>
      <c r="N12476" s="490">
        <v>0</v>
      </c>
      <c r="O12476" s="487" t="s">
        <v>5958</v>
      </c>
    </row>
    <row r="12477" spans="1:15" ht="30" x14ac:dyDescent="0.25">
      <c r="A12477" s="489">
        <v>108486</v>
      </c>
      <c r="B12477" s="488" t="s">
        <v>9374</v>
      </c>
      <c r="C12477" s="489" t="s">
        <v>87</v>
      </c>
      <c r="D12477" s="490">
        <v>0</v>
      </c>
      <c r="E12477" s="487"/>
      <c r="F12477" s="487" t="s">
        <v>5958</v>
      </c>
      <c r="G12477" s="488" t="s">
        <v>6112</v>
      </c>
      <c r="H12477" s="488"/>
      <c r="I12477" s="490">
        <v>0</v>
      </c>
      <c r="J12477" s="490">
        <v>0</v>
      </c>
      <c r="K12477" s="490">
        <v>0</v>
      </c>
      <c r="L12477" s="508"/>
      <c r="M12477" s="489">
        <v>0</v>
      </c>
      <c r="N12477" s="490">
        <v>0</v>
      </c>
      <c r="O12477" s="487" t="s">
        <v>5958</v>
      </c>
    </row>
    <row r="12478" spans="1:15" x14ac:dyDescent="0.25">
      <c r="A12478" s="489">
        <v>108487</v>
      </c>
      <c r="B12478" s="488" t="s">
        <v>5773</v>
      </c>
      <c r="C12478" s="489" t="s">
        <v>87</v>
      </c>
      <c r="D12478" s="490">
        <v>0</v>
      </c>
      <c r="E12478" s="487"/>
      <c r="F12478" s="487" t="s">
        <v>5958</v>
      </c>
      <c r="G12478" s="488" t="s">
        <v>5981</v>
      </c>
      <c r="H12478" s="488"/>
      <c r="I12478" s="490">
        <v>0</v>
      </c>
      <c r="J12478" s="490">
        <v>0</v>
      </c>
      <c r="K12478" s="490">
        <v>0</v>
      </c>
      <c r="L12478" s="508"/>
      <c r="M12478" s="489">
        <v>0</v>
      </c>
      <c r="N12478" s="490">
        <v>0</v>
      </c>
      <c r="O12478" s="487" t="s">
        <v>5958</v>
      </c>
    </row>
    <row r="12479" spans="1:15" ht="30" x14ac:dyDescent="0.25">
      <c r="A12479" s="489">
        <v>108488</v>
      </c>
      <c r="B12479" s="488" t="s">
        <v>9373</v>
      </c>
      <c r="C12479" s="489" t="s">
        <v>87</v>
      </c>
      <c r="D12479" s="490">
        <v>0</v>
      </c>
      <c r="E12479" s="487"/>
      <c r="F12479" s="487" t="s">
        <v>5958</v>
      </c>
      <c r="G12479" s="488" t="s">
        <v>5981</v>
      </c>
      <c r="H12479" s="488"/>
      <c r="I12479" s="490">
        <v>0</v>
      </c>
      <c r="J12479" s="490">
        <v>0</v>
      </c>
      <c r="K12479" s="490">
        <v>0</v>
      </c>
      <c r="L12479" s="508"/>
      <c r="M12479" s="489">
        <v>0</v>
      </c>
      <c r="N12479" s="490">
        <v>0</v>
      </c>
      <c r="O12479" s="487" t="s">
        <v>5958</v>
      </c>
    </row>
    <row r="12480" spans="1:15" ht="30" x14ac:dyDescent="0.25">
      <c r="A12480" s="489">
        <v>108489</v>
      </c>
      <c r="B12480" s="488" t="s">
        <v>9372</v>
      </c>
      <c r="C12480" s="489" t="s">
        <v>87</v>
      </c>
      <c r="D12480" s="490">
        <v>0</v>
      </c>
      <c r="E12480" s="487"/>
      <c r="F12480" s="487" t="s">
        <v>5958</v>
      </c>
      <c r="G12480" s="488" t="s">
        <v>6935</v>
      </c>
      <c r="H12480" s="488"/>
      <c r="I12480" s="490">
        <v>0</v>
      </c>
      <c r="J12480" s="490">
        <v>0</v>
      </c>
      <c r="K12480" s="490">
        <v>0</v>
      </c>
      <c r="L12480" s="508"/>
      <c r="M12480" s="489">
        <v>0</v>
      </c>
      <c r="N12480" s="490">
        <v>0</v>
      </c>
      <c r="O12480" s="487" t="s">
        <v>5958</v>
      </c>
    </row>
    <row r="12481" spans="1:15" ht="30" x14ac:dyDescent="0.25">
      <c r="A12481" s="489">
        <v>108490</v>
      </c>
      <c r="B12481" s="488" t="s">
        <v>9371</v>
      </c>
      <c r="C12481" s="489" t="s">
        <v>87</v>
      </c>
      <c r="D12481" s="490">
        <v>0</v>
      </c>
      <c r="E12481" s="487"/>
      <c r="F12481" s="487" t="s">
        <v>5958</v>
      </c>
      <c r="G12481" s="488" t="s">
        <v>6114</v>
      </c>
      <c r="H12481" s="488"/>
      <c r="I12481" s="490">
        <v>0</v>
      </c>
      <c r="J12481" s="490">
        <v>0</v>
      </c>
      <c r="K12481" s="490">
        <v>0</v>
      </c>
      <c r="L12481" s="508"/>
      <c r="M12481" s="489">
        <v>0</v>
      </c>
      <c r="N12481" s="490">
        <v>0</v>
      </c>
      <c r="O12481" s="487" t="s">
        <v>5958</v>
      </c>
    </row>
    <row r="12482" spans="1:15" ht="30" x14ac:dyDescent="0.25">
      <c r="A12482" s="489">
        <v>108491</v>
      </c>
      <c r="B12482" s="488" t="s">
        <v>9370</v>
      </c>
      <c r="C12482" s="489" t="s">
        <v>87</v>
      </c>
      <c r="D12482" s="490">
        <v>0</v>
      </c>
      <c r="E12482" s="487"/>
      <c r="F12482" s="487" t="s">
        <v>5958</v>
      </c>
      <c r="G12482" s="488" t="s">
        <v>6112</v>
      </c>
      <c r="H12482" s="488"/>
      <c r="I12482" s="490">
        <v>0</v>
      </c>
      <c r="J12482" s="490">
        <v>0</v>
      </c>
      <c r="K12482" s="490">
        <v>0</v>
      </c>
      <c r="L12482" s="508"/>
      <c r="M12482" s="489">
        <v>0</v>
      </c>
      <c r="N12482" s="490">
        <v>0</v>
      </c>
      <c r="O12482" s="487" t="s">
        <v>5958</v>
      </c>
    </row>
    <row r="12483" spans="1:15" ht="30" x14ac:dyDescent="0.25">
      <c r="A12483" s="489">
        <v>108492</v>
      </c>
      <c r="B12483" s="488" t="s">
        <v>9369</v>
      </c>
      <c r="C12483" s="489" t="s">
        <v>87</v>
      </c>
      <c r="D12483" s="490">
        <v>0</v>
      </c>
      <c r="E12483" s="487"/>
      <c r="F12483" s="487" t="s">
        <v>5958</v>
      </c>
      <c r="G12483" s="488" t="s">
        <v>6114</v>
      </c>
      <c r="H12483" s="488"/>
      <c r="I12483" s="490">
        <v>0</v>
      </c>
      <c r="J12483" s="490">
        <v>0</v>
      </c>
      <c r="K12483" s="490">
        <v>0</v>
      </c>
      <c r="L12483" s="508"/>
      <c r="M12483" s="489">
        <v>0</v>
      </c>
      <c r="N12483" s="490">
        <v>0</v>
      </c>
      <c r="O12483" s="487" t="s">
        <v>5958</v>
      </c>
    </row>
    <row r="12484" spans="1:15" ht="30" x14ac:dyDescent="0.25">
      <c r="A12484" s="489">
        <v>108493</v>
      </c>
      <c r="B12484" s="488" t="s">
        <v>9368</v>
      </c>
      <c r="C12484" s="489" t="s">
        <v>87</v>
      </c>
      <c r="D12484" s="490">
        <v>0</v>
      </c>
      <c r="E12484" s="487"/>
      <c r="F12484" s="487" t="s">
        <v>5958</v>
      </c>
      <c r="G12484" s="488" t="s">
        <v>6114</v>
      </c>
      <c r="H12484" s="488"/>
      <c r="I12484" s="490">
        <v>0</v>
      </c>
      <c r="J12484" s="490">
        <v>0</v>
      </c>
      <c r="K12484" s="490">
        <v>0</v>
      </c>
      <c r="L12484" s="508"/>
      <c r="M12484" s="489">
        <v>0</v>
      </c>
      <c r="N12484" s="490">
        <v>0</v>
      </c>
      <c r="O12484" s="487" t="s">
        <v>5958</v>
      </c>
    </row>
    <row r="12485" spans="1:15" ht="30" x14ac:dyDescent="0.25">
      <c r="A12485" s="489">
        <v>108494</v>
      </c>
      <c r="B12485" s="488" t="s">
        <v>5755</v>
      </c>
      <c r="C12485" s="489" t="s">
        <v>182</v>
      </c>
      <c r="D12485" s="490">
        <v>0</v>
      </c>
      <c r="E12485" s="487"/>
      <c r="F12485" s="487" t="s">
        <v>5958</v>
      </c>
      <c r="G12485" s="488" t="s">
        <v>5981</v>
      </c>
      <c r="H12485" s="488"/>
      <c r="I12485" s="490">
        <v>0</v>
      </c>
      <c r="J12485" s="490">
        <v>0</v>
      </c>
      <c r="K12485" s="490">
        <v>0</v>
      </c>
      <c r="L12485" s="508"/>
      <c r="M12485" s="489">
        <v>0</v>
      </c>
      <c r="N12485" s="490">
        <v>0</v>
      </c>
      <c r="O12485" s="487" t="s">
        <v>5958</v>
      </c>
    </row>
    <row r="12486" spans="1:15" x14ac:dyDescent="0.25">
      <c r="A12486" s="489">
        <v>108495</v>
      </c>
      <c r="B12486" s="488" t="s">
        <v>5774</v>
      </c>
      <c r="C12486" s="489" t="s">
        <v>87</v>
      </c>
      <c r="D12486" s="490">
        <v>0</v>
      </c>
      <c r="E12486" s="487"/>
      <c r="F12486" s="487" t="s">
        <v>5958</v>
      </c>
      <c r="G12486" s="488" t="s">
        <v>5981</v>
      </c>
      <c r="H12486" s="488"/>
      <c r="I12486" s="490">
        <v>0</v>
      </c>
      <c r="J12486" s="490">
        <v>0</v>
      </c>
      <c r="K12486" s="490">
        <v>0</v>
      </c>
      <c r="L12486" s="508"/>
      <c r="M12486" s="489">
        <v>0</v>
      </c>
      <c r="N12486" s="490">
        <v>0</v>
      </c>
      <c r="O12486" s="487" t="s">
        <v>5958</v>
      </c>
    </row>
    <row r="12487" spans="1:15" ht="30" x14ac:dyDescent="0.25">
      <c r="A12487" s="489">
        <v>108496</v>
      </c>
      <c r="B12487" s="488" t="s">
        <v>9367</v>
      </c>
      <c r="C12487" s="489" t="s">
        <v>87</v>
      </c>
      <c r="D12487" s="490">
        <v>0</v>
      </c>
      <c r="E12487" s="487"/>
      <c r="F12487" s="487" t="s">
        <v>5958</v>
      </c>
      <c r="G12487" s="488" t="s">
        <v>6112</v>
      </c>
      <c r="H12487" s="488"/>
      <c r="I12487" s="490">
        <v>0</v>
      </c>
      <c r="J12487" s="490">
        <v>0</v>
      </c>
      <c r="K12487" s="490">
        <v>0</v>
      </c>
      <c r="L12487" s="508"/>
      <c r="M12487" s="489">
        <v>0</v>
      </c>
      <c r="N12487" s="490">
        <v>0</v>
      </c>
      <c r="O12487" s="487" t="s">
        <v>5958</v>
      </c>
    </row>
    <row r="12488" spans="1:15" x14ac:dyDescent="0.25">
      <c r="A12488" s="489">
        <v>108497</v>
      </c>
      <c r="B12488" s="488" t="s">
        <v>5835</v>
      </c>
      <c r="C12488" s="489" t="s">
        <v>87</v>
      </c>
      <c r="D12488" s="490">
        <v>0</v>
      </c>
      <c r="E12488" s="487"/>
      <c r="F12488" s="487" t="s">
        <v>5958</v>
      </c>
      <c r="G12488" s="488" t="s">
        <v>5981</v>
      </c>
      <c r="H12488" s="488"/>
      <c r="I12488" s="490">
        <v>0</v>
      </c>
      <c r="J12488" s="490">
        <v>0</v>
      </c>
      <c r="K12488" s="490">
        <v>0</v>
      </c>
      <c r="L12488" s="508"/>
      <c r="M12488" s="489">
        <v>0</v>
      </c>
      <c r="N12488" s="490">
        <v>0</v>
      </c>
      <c r="O12488" s="487" t="s">
        <v>5958</v>
      </c>
    </row>
    <row r="12489" spans="1:15" ht="30" x14ac:dyDescent="0.25">
      <c r="A12489" s="489">
        <v>108498</v>
      </c>
      <c r="B12489" s="488" t="s">
        <v>9366</v>
      </c>
      <c r="C12489" s="489" t="s">
        <v>87</v>
      </c>
      <c r="D12489" s="490">
        <v>0</v>
      </c>
      <c r="E12489" s="487"/>
      <c r="F12489" s="487" t="s">
        <v>5958</v>
      </c>
      <c r="G12489" s="488" t="s">
        <v>5981</v>
      </c>
      <c r="H12489" s="488"/>
      <c r="I12489" s="490">
        <v>0</v>
      </c>
      <c r="J12489" s="490">
        <v>0</v>
      </c>
      <c r="K12489" s="490">
        <v>0</v>
      </c>
      <c r="L12489" s="508"/>
      <c r="M12489" s="489">
        <v>0</v>
      </c>
      <c r="N12489" s="490">
        <v>0</v>
      </c>
      <c r="O12489" s="487" t="s">
        <v>5958</v>
      </c>
    </row>
    <row r="12490" spans="1:15" ht="30" x14ac:dyDescent="0.25">
      <c r="A12490" s="489">
        <v>108499</v>
      </c>
      <c r="B12490" s="488" t="s">
        <v>9365</v>
      </c>
      <c r="C12490" s="489" t="s">
        <v>87</v>
      </c>
      <c r="D12490" s="490">
        <v>0</v>
      </c>
      <c r="E12490" s="487"/>
      <c r="F12490" s="487" t="s">
        <v>5958</v>
      </c>
      <c r="G12490" s="488" t="s">
        <v>6112</v>
      </c>
      <c r="H12490" s="488"/>
      <c r="I12490" s="490">
        <v>0</v>
      </c>
      <c r="J12490" s="490">
        <v>0</v>
      </c>
      <c r="K12490" s="490">
        <v>0</v>
      </c>
      <c r="L12490" s="508"/>
      <c r="M12490" s="489">
        <v>0</v>
      </c>
      <c r="N12490" s="490">
        <v>0</v>
      </c>
      <c r="O12490" s="487" t="s">
        <v>5958</v>
      </c>
    </row>
    <row r="12491" spans="1:15" ht="30" x14ac:dyDescent="0.25">
      <c r="A12491" s="489">
        <v>108500</v>
      </c>
      <c r="B12491" s="488" t="s">
        <v>9364</v>
      </c>
      <c r="C12491" s="489" t="s">
        <v>87</v>
      </c>
      <c r="D12491" s="490">
        <v>0</v>
      </c>
      <c r="E12491" s="487"/>
      <c r="F12491" s="487" t="s">
        <v>5958</v>
      </c>
      <c r="G12491" s="488" t="s">
        <v>5981</v>
      </c>
      <c r="H12491" s="488"/>
      <c r="I12491" s="490">
        <v>0</v>
      </c>
      <c r="J12491" s="490">
        <v>0</v>
      </c>
      <c r="K12491" s="490">
        <v>0</v>
      </c>
      <c r="L12491" s="508"/>
      <c r="M12491" s="489">
        <v>0</v>
      </c>
      <c r="N12491" s="490">
        <v>0</v>
      </c>
      <c r="O12491" s="487" t="s">
        <v>5958</v>
      </c>
    </row>
    <row r="12492" spans="1:15" ht="30" x14ac:dyDescent="0.25">
      <c r="A12492" s="489">
        <v>108501</v>
      </c>
      <c r="B12492" s="488" t="s">
        <v>9363</v>
      </c>
      <c r="C12492" s="489" t="s">
        <v>87</v>
      </c>
      <c r="D12492" s="490">
        <v>0</v>
      </c>
      <c r="E12492" s="487"/>
      <c r="F12492" s="487" t="s">
        <v>5958</v>
      </c>
      <c r="G12492" s="488" t="s">
        <v>6112</v>
      </c>
      <c r="H12492" s="488"/>
      <c r="I12492" s="490">
        <v>0</v>
      </c>
      <c r="J12492" s="490">
        <v>0</v>
      </c>
      <c r="K12492" s="490">
        <v>0</v>
      </c>
      <c r="L12492" s="508"/>
      <c r="M12492" s="489">
        <v>0</v>
      </c>
      <c r="N12492" s="490">
        <v>0</v>
      </c>
      <c r="O12492" s="487" t="s">
        <v>5958</v>
      </c>
    </row>
    <row r="12493" spans="1:15" x14ac:dyDescent="0.25">
      <c r="A12493" s="489">
        <v>108502</v>
      </c>
      <c r="B12493" s="488" t="s">
        <v>5790</v>
      </c>
      <c r="C12493" s="489" t="s">
        <v>87</v>
      </c>
      <c r="D12493" s="490">
        <v>0</v>
      </c>
      <c r="E12493" s="487"/>
      <c r="F12493" s="487" t="s">
        <v>5958</v>
      </c>
      <c r="G12493" s="488" t="s">
        <v>5981</v>
      </c>
      <c r="H12493" s="488"/>
      <c r="I12493" s="490">
        <v>0</v>
      </c>
      <c r="J12493" s="490">
        <v>0</v>
      </c>
      <c r="K12493" s="490">
        <v>0</v>
      </c>
      <c r="L12493" s="508"/>
      <c r="M12493" s="489">
        <v>0</v>
      </c>
      <c r="N12493" s="490">
        <v>0</v>
      </c>
      <c r="O12493" s="487" t="s">
        <v>5958</v>
      </c>
    </row>
    <row r="12494" spans="1:15" x14ac:dyDescent="0.25">
      <c r="A12494" s="489">
        <v>108503</v>
      </c>
      <c r="B12494" s="488" t="s">
        <v>5780</v>
      </c>
      <c r="C12494" s="489" t="s">
        <v>87</v>
      </c>
      <c r="D12494" s="490">
        <v>0</v>
      </c>
      <c r="E12494" s="487"/>
      <c r="F12494" s="487" t="s">
        <v>5958</v>
      </c>
      <c r="G12494" s="488" t="s">
        <v>5981</v>
      </c>
      <c r="H12494" s="488"/>
      <c r="I12494" s="490">
        <v>0</v>
      </c>
      <c r="J12494" s="490">
        <v>0</v>
      </c>
      <c r="K12494" s="490">
        <v>0</v>
      </c>
      <c r="L12494" s="508"/>
      <c r="M12494" s="489">
        <v>0</v>
      </c>
      <c r="N12494" s="490">
        <v>0</v>
      </c>
      <c r="O12494" s="487" t="s">
        <v>5958</v>
      </c>
    </row>
    <row r="12495" spans="1:15" x14ac:dyDescent="0.25">
      <c r="A12495" s="489">
        <v>108504</v>
      </c>
      <c r="B12495" s="488" t="s">
        <v>9362</v>
      </c>
      <c r="C12495" s="489" t="s">
        <v>87</v>
      </c>
      <c r="D12495" s="490">
        <v>0</v>
      </c>
      <c r="E12495" s="487"/>
      <c r="F12495" s="487" t="s">
        <v>5958</v>
      </c>
      <c r="G12495" s="488" t="s">
        <v>5981</v>
      </c>
      <c r="H12495" s="488"/>
      <c r="I12495" s="490">
        <v>0</v>
      </c>
      <c r="J12495" s="490">
        <v>0</v>
      </c>
      <c r="K12495" s="490">
        <v>0</v>
      </c>
      <c r="L12495" s="508"/>
      <c r="M12495" s="489">
        <v>0</v>
      </c>
      <c r="N12495" s="490">
        <v>0</v>
      </c>
      <c r="O12495" s="487" t="s">
        <v>5958</v>
      </c>
    </row>
    <row r="12496" spans="1:15" x14ac:dyDescent="0.25">
      <c r="A12496" s="489">
        <v>108505</v>
      </c>
      <c r="B12496" s="488" t="s">
        <v>4343</v>
      </c>
      <c r="C12496" s="489" t="s">
        <v>87</v>
      </c>
      <c r="D12496" s="490">
        <v>0</v>
      </c>
      <c r="E12496" s="487"/>
      <c r="F12496" s="487" t="s">
        <v>5958</v>
      </c>
      <c r="G12496" s="488" t="s">
        <v>6062</v>
      </c>
      <c r="H12496" s="488"/>
      <c r="I12496" s="490">
        <v>0</v>
      </c>
      <c r="J12496" s="490">
        <v>0</v>
      </c>
      <c r="K12496" s="490">
        <v>0</v>
      </c>
      <c r="L12496" s="508"/>
      <c r="M12496" s="489">
        <v>0</v>
      </c>
      <c r="N12496" s="490">
        <v>0</v>
      </c>
      <c r="O12496" s="487" t="s">
        <v>5958</v>
      </c>
    </row>
    <row r="12497" spans="1:15" ht="30" x14ac:dyDescent="0.25">
      <c r="A12497" s="489">
        <v>108506</v>
      </c>
      <c r="B12497" s="488" t="s">
        <v>9361</v>
      </c>
      <c r="C12497" s="489" t="s">
        <v>87</v>
      </c>
      <c r="D12497" s="490">
        <v>0</v>
      </c>
      <c r="E12497" s="487"/>
      <c r="F12497" s="487" t="s">
        <v>5958</v>
      </c>
      <c r="G12497" s="488" t="s">
        <v>6112</v>
      </c>
      <c r="H12497" s="488"/>
      <c r="I12497" s="490">
        <v>0</v>
      </c>
      <c r="J12497" s="490">
        <v>0</v>
      </c>
      <c r="K12497" s="490">
        <v>0</v>
      </c>
      <c r="L12497" s="508"/>
      <c r="M12497" s="489">
        <v>0</v>
      </c>
      <c r="N12497" s="490">
        <v>0</v>
      </c>
      <c r="O12497" s="487" t="s">
        <v>5958</v>
      </c>
    </row>
    <row r="12498" spans="1:15" ht="30" x14ac:dyDescent="0.25">
      <c r="A12498" s="489">
        <v>108507</v>
      </c>
      <c r="B12498" s="488" t="s">
        <v>9360</v>
      </c>
      <c r="C12498" s="489" t="s">
        <v>87</v>
      </c>
      <c r="D12498" s="490">
        <v>0</v>
      </c>
      <c r="E12498" s="487"/>
      <c r="F12498" s="487" t="s">
        <v>5958</v>
      </c>
      <c r="G12498" s="488" t="s">
        <v>6112</v>
      </c>
      <c r="H12498" s="488"/>
      <c r="I12498" s="490">
        <v>0</v>
      </c>
      <c r="J12498" s="490">
        <v>0</v>
      </c>
      <c r="K12498" s="490">
        <v>0</v>
      </c>
      <c r="L12498" s="508"/>
      <c r="M12498" s="489">
        <v>0</v>
      </c>
      <c r="N12498" s="490">
        <v>0</v>
      </c>
      <c r="O12498" s="487" t="s">
        <v>5958</v>
      </c>
    </row>
    <row r="12499" spans="1:15" x14ac:dyDescent="0.25">
      <c r="A12499" s="489">
        <v>108508</v>
      </c>
      <c r="B12499" s="488" t="s">
        <v>5551</v>
      </c>
      <c r="C12499" s="489" t="s">
        <v>87</v>
      </c>
      <c r="D12499" s="490">
        <v>0</v>
      </c>
      <c r="E12499" s="487"/>
      <c r="F12499" s="487" t="s">
        <v>5958</v>
      </c>
      <c r="G12499" s="488" t="s">
        <v>6112</v>
      </c>
      <c r="H12499" s="488"/>
      <c r="I12499" s="490">
        <v>0</v>
      </c>
      <c r="J12499" s="490">
        <v>0</v>
      </c>
      <c r="K12499" s="490">
        <v>0</v>
      </c>
      <c r="L12499" s="508"/>
      <c r="M12499" s="489">
        <v>0</v>
      </c>
      <c r="N12499" s="490">
        <v>0</v>
      </c>
      <c r="O12499" s="487" t="s">
        <v>5958</v>
      </c>
    </row>
    <row r="12500" spans="1:15" x14ac:dyDescent="0.25">
      <c r="A12500" s="489">
        <v>108509</v>
      </c>
      <c r="B12500" s="488" t="s">
        <v>4353</v>
      </c>
      <c r="C12500" s="489" t="s">
        <v>87</v>
      </c>
      <c r="D12500" s="490">
        <v>0</v>
      </c>
      <c r="E12500" s="487"/>
      <c r="F12500" s="487" t="s">
        <v>5958</v>
      </c>
      <c r="G12500" s="488" t="s">
        <v>6521</v>
      </c>
      <c r="H12500" s="488"/>
      <c r="I12500" s="490">
        <v>0</v>
      </c>
      <c r="J12500" s="490">
        <v>0</v>
      </c>
      <c r="K12500" s="490">
        <v>0</v>
      </c>
      <c r="L12500" s="508"/>
      <c r="M12500" s="489">
        <v>0</v>
      </c>
      <c r="N12500" s="490">
        <v>0</v>
      </c>
      <c r="O12500" s="487" t="s">
        <v>5958</v>
      </c>
    </row>
    <row r="12501" spans="1:15" ht="30" x14ac:dyDescent="0.25">
      <c r="A12501" s="489">
        <v>108510</v>
      </c>
      <c r="B12501" s="488" t="s">
        <v>9359</v>
      </c>
      <c r="C12501" s="489" t="s">
        <v>87</v>
      </c>
      <c r="D12501" s="490">
        <v>0</v>
      </c>
      <c r="E12501" s="487"/>
      <c r="F12501" s="487" t="s">
        <v>5958</v>
      </c>
      <c r="G12501" s="488" t="s">
        <v>6112</v>
      </c>
      <c r="H12501" s="488"/>
      <c r="I12501" s="490">
        <v>0</v>
      </c>
      <c r="J12501" s="490">
        <v>0</v>
      </c>
      <c r="K12501" s="490">
        <v>0</v>
      </c>
      <c r="L12501" s="508"/>
      <c r="M12501" s="489">
        <v>0</v>
      </c>
      <c r="N12501" s="490">
        <v>0</v>
      </c>
      <c r="O12501" s="487" t="s">
        <v>5958</v>
      </c>
    </row>
    <row r="12502" spans="1:15" ht="30" x14ac:dyDescent="0.25">
      <c r="A12502" s="489">
        <v>108511</v>
      </c>
      <c r="B12502" s="488" t="s">
        <v>9358</v>
      </c>
      <c r="C12502" s="489" t="s">
        <v>87</v>
      </c>
      <c r="D12502" s="490">
        <v>0</v>
      </c>
      <c r="E12502" s="487"/>
      <c r="F12502" s="487" t="s">
        <v>5958</v>
      </c>
      <c r="G12502" s="488" t="s">
        <v>5981</v>
      </c>
      <c r="H12502" s="488"/>
      <c r="I12502" s="490">
        <v>0</v>
      </c>
      <c r="J12502" s="490">
        <v>0</v>
      </c>
      <c r="K12502" s="490">
        <v>0</v>
      </c>
      <c r="L12502" s="508"/>
      <c r="M12502" s="489">
        <v>0</v>
      </c>
      <c r="N12502" s="490">
        <v>0</v>
      </c>
      <c r="O12502" s="487" t="s">
        <v>5958</v>
      </c>
    </row>
    <row r="12503" spans="1:15" ht="30" x14ac:dyDescent="0.25">
      <c r="A12503" s="489">
        <v>108512</v>
      </c>
      <c r="B12503" s="488" t="s">
        <v>9357</v>
      </c>
      <c r="C12503" s="489" t="s">
        <v>87</v>
      </c>
      <c r="D12503" s="490">
        <v>0</v>
      </c>
      <c r="E12503" s="487"/>
      <c r="F12503" s="487" t="s">
        <v>5958</v>
      </c>
      <c r="G12503" s="488" t="s">
        <v>6112</v>
      </c>
      <c r="H12503" s="488"/>
      <c r="I12503" s="490">
        <v>0</v>
      </c>
      <c r="J12503" s="490">
        <v>0</v>
      </c>
      <c r="K12503" s="490">
        <v>0</v>
      </c>
      <c r="L12503" s="508"/>
      <c r="M12503" s="489">
        <v>0</v>
      </c>
      <c r="N12503" s="490">
        <v>0</v>
      </c>
      <c r="O12503" s="487" t="s">
        <v>5958</v>
      </c>
    </row>
    <row r="12504" spans="1:15" x14ac:dyDescent="0.25">
      <c r="A12504" s="489">
        <v>108513</v>
      </c>
      <c r="B12504" s="488" t="s">
        <v>4769</v>
      </c>
      <c r="C12504" s="489" t="s">
        <v>87</v>
      </c>
      <c r="D12504" s="490">
        <v>0</v>
      </c>
      <c r="E12504" s="487"/>
      <c r="F12504" s="487" t="s">
        <v>5958</v>
      </c>
      <c r="G12504" s="488" t="s">
        <v>6082</v>
      </c>
      <c r="H12504" s="488"/>
      <c r="I12504" s="490">
        <v>0</v>
      </c>
      <c r="J12504" s="490">
        <v>0</v>
      </c>
      <c r="K12504" s="490">
        <v>0</v>
      </c>
      <c r="L12504" s="508"/>
      <c r="M12504" s="489">
        <v>0</v>
      </c>
      <c r="N12504" s="490">
        <v>0</v>
      </c>
      <c r="O12504" s="487" t="s">
        <v>5958</v>
      </c>
    </row>
    <row r="12505" spans="1:15" ht="45" x14ac:dyDescent="0.25">
      <c r="A12505" s="489">
        <v>108514</v>
      </c>
      <c r="B12505" s="488" t="s">
        <v>4381</v>
      </c>
      <c r="C12505" s="489" t="s">
        <v>92</v>
      </c>
      <c r="D12505" s="490">
        <v>1125000</v>
      </c>
      <c r="E12505" s="487"/>
      <c r="F12505" s="487" t="s">
        <v>5958</v>
      </c>
      <c r="G12505" s="488" t="s">
        <v>6002</v>
      </c>
      <c r="H12505" s="488" t="s">
        <v>5980</v>
      </c>
      <c r="I12505" s="490">
        <v>945378.15</v>
      </c>
      <c r="J12505" s="490">
        <v>0.19</v>
      </c>
      <c r="K12505" s="490">
        <v>1125000</v>
      </c>
      <c r="L12505" s="508">
        <v>43650</v>
      </c>
      <c r="M12505" s="489">
        <v>1</v>
      </c>
      <c r="N12505" s="490">
        <v>945378.15</v>
      </c>
      <c r="O12505" s="487" t="s">
        <v>25582</v>
      </c>
    </row>
    <row r="12506" spans="1:15" x14ac:dyDescent="0.25">
      <c r="A12506" s="489">
        <v>108515</v>
      </c>
      <c r="B12506" s="488" t="s">
        <v>4352</v>
      </c>
      <c r="C12506" s="489" t="s">
        <v>87</v>
      </c>
      <c r="D12506" s="490">
        <v>0</v>
      </c>
      <c r="E12506" s="487"/>
      <c r="F12506" s="487" t="s">
        <v>5958</v>
      </c>
      <c r="G12506" s="488" t="s">
        <v>6521</v>
      </c>
      <c r="H12506" s="488"/>
      <c r="I12506" s="490">
        <v>0</v>
      </c>
      <c r="J12506" s="490">
        <v>0</v>
      </c>
      <c r="K12506" s="490">
        <v>0</v>
      </c>
      <c r="L12506" s="508"/>
      <c r="M12506" s="489">
        <v>0</v>
      </c>
      <c r="N12506" s="490">
        <v>0</v>
      </c>
      <c r="O12506" s="487" t="s">
        <v>5958</v>
      </c>
    </row>
    <row r="12507" spans="1:15" ht="30" x14ac:dyDescent="0.25">
      <c r="A12507" s="489">
        <v>108516</v>
      </c>
      <c r="B12507" s="488" t="s">
        <v>9356</v>
      </c>
      <c r="C12507" s="489" t="s">
        <v>87</v>
      </c>
      <c r="D12507" s="490">
        <v>0</v>
      </c>
      <c r="E12507" s="487"/>
      <c r="F12507" s="487" t="s">
        <v>5958</v>
      </c>
      <c r="G12507" s="488" t="s">
        <v>5981</v>
      </c>
      <c r="H12507" s="488"/>
      <c r="I12507" s="490">
        <v>0</v>
      </c>
      <c r="J12507" s="490">
        <v>0</v>
      </c>
      <c r="K12507" s="490">
        <v>0</v>
      </c>
      <c r="L12507" s="508"/>
      <c r="M12507" s="489">
        <v>0</v>
      </c>
      <c r="N12507" s="490">
        <v>0</v>
      </c>
      <c r="O12507" s="487" t="s">
        <v>5958</v>
      </c>
    </row>
    <row r="12508" spans="1:15" ht="30" x14ac:dyDescent="0.25">
      <c r="A12508" s="489">
        <v>108517</v>
      </c>
      <c r="B12508" s="488" t="s">
        <v>9355</v>
      </c>
      <c r="C12508" s="489" t="s">
        <v>87</v>
      </c>
      <c r="D12508" s="490">
        <v>0</v>
      </c>
      <c r="E12508" s="487"/>
      <c r="F12508" s="487" t="s">
        <v>5958</v>
      </c>
      <c r="G12508" s="488" t="s">
        <v>6082</v>
      </c>
      <c r="H12508" s="488"/>
      <c r="I12508" s="490">
        <v>0</v>
      </c>
      <c r="J12508" s="490">
        <v>0</v>
      </c>
      <c r="K12508" s="490">
        <v>0</v>
      </c>
      <c r="L12508" s="508"/>
      <c r="M12508" s="489">
        <v>0</v>
      </c>
      <c r="N12508" s="490">
        <v>0</v>
      </c>
      <c r="O12508" s="487" t="s">
        <v>5958</v>
      </c>
    </row>
    <row r="12509" spans="1:15" ht="30" x14ac:dyDescent="0.25">
      <c r="A12509" s="489">
        <v>108518</v>
      </c>
      <c r="B12509" s="488" t="s">
        <v>9354</v>
      </c>
      <c r="C12509" s="489" t="s">
        <v>87</v>
      </c>
      <c r="D12509" s="490">
        <v>0</v>
      </c>
      <c r="E12509" s="487"/>
      <c r="F12509" s="487" t="s">
        <v>5958</v>
      </c>
      <c r="G12509" s="488" t="s">
        <v>5981</v>
      </c>
      <c r="H12509" s="488"/>
      <c r="I12509" s="490">
        <v>0</v>
      </c>
      <c r="J12509" s="490">
        <v>0</v>
      </c>
      <c r="K12509" s="490">
        <v>0</v>
      </c>
      <c r="L12509" s="508"/>
      <c r="M12509" s="489">
        <v>0</v>
      </c>
      <c r="N12509" s="490">
        <v>0</v>
      </c>
      <c r="O12509" s="487" t="s">
        <v>5958</v>
      </c>
    </row>
    <row r="12510" spans="1:15" x14ac:dyDescent="0.25">
      <c r="A12510" s="489">
        <v>108519</v>
      </c>
      <c r="B12510" s="488" t="s">
        <v>5293</v>
      </c>
      <c r="C12510" s="489" t="s">
        <v>92</v>
      </c>
      <c r="D12510" s="490">
        <v>0</v>
      </c>
      <c r="E12510" s="487"/>
      <c r="F12510" s="487" t="s">
        <v>5958</v>
      </c>
      <c r="G12510" s="488" t="s">
        <v>6056</v>
      </c>
      <c r="H12510" s="488"/>
      <c r="I12510" s="490">
        <v>0</v>
      </c>
      <c r="J12510" s="490">
        <v>0</v>
      </c>
      <c r="K12510" s="490">
        <v>0</v>
      </c>
      <c r="L12510" s="508"/>
      <c r="M12510" s="489">
        <v>0</v>
      </c>
      <c r="N12510" s="490">
        <v>0</v>
      </c>
      <c r="O12510" s="487" t="s">
        <v>5958</v>
      </c>
    </row>
    <row r="12511" spans="1:15" x14ac:dyDescent="0.25">
      <c r="A12511" s="489">
        <v>108520</v>
      </c>
      <c r="B12511" s="488" t="s">
        <v>338</v>
      </c>
      <c r="C12511" s="489" t="s">
        <v>87</v>
      </c>
      <c r="D12511" s="490">
        <v>0</v>
      </c>
      <c r="E12511" s="487"/>
      <c r="F12511" s="487" t="s">
        <v>5958</v>
      </c>
      <c r="G12511" s="488" t="s">
        <v>6521</v>
      </c>
      <c r="H12511" s="488"/>
      <c r="I12511" s="490">
        <v>0</v>
      </c>
      <c r="J12511" s="490">
        <v>0</v>
      </c>
      <c r="K12511" s="490">
        <v>0</v>
      </c>
      <c r="L12511" s="508"/>
      <c r="M12511" s="489">
        <v>0</v>
      </c>
      <c r="N12511" s="490">
        <v>0</v>
      </c>
      <c r="O12511" s="487" t="s">
        <v>5958</v>
      </c>
    </row>
    <row r="12512" spans="1:15" x14ac:dyDescent="0.25">
      <c r="A12512" s="489">
        <v>108521</v>
      </c>
      <c r="B12512" s="488" t="s">
        <v>5850</v>
      </c>
      <c r="C12512" s="489" t="s">
        <v>80</v>
      </c>
      <c r="D12512" s="490">
        <v>0</v>
      </c>
      <c r="E12512" s="487"/>
      <c r="F12512" s="487" t="s">
        <v>5958</v>
      </c>
      <c r="G12512" s="488" t="s">
        <v>5981</v>
      </c>
      <c r="H12512" s="488"/>
      <c r="I12512" s="490">
        <v>0</v>
      </c>
      <c r="J12512" s="490">
        <v>0</v>
      </c>
      <c r="K12512" s="490">
        <v>0</v>
      </c>
      <c r="L12512" s="508"/>
      <c r="M12512" s="489">
        <v>0</v>
      </c>
      <c r="N12512" s="490">
        <v>0</v>
      </c>
      <c r="O12512" s="487" t="s">
        <v>5958</v>
      </c>
    </row>
    <row r="12513" spans="1:15" x14ac:dyDescent="0.25">
      <c r="A12513" s="489">
        <v>108522</v>
      </c>
      <c r="B12513" s="488" t="s">
        <v>9353</v>
      </c>
      <c r="C12513" s="489" t="s">
        <v>87</v>
      </c>
      <c r="D12513" s="490">
        <v>0</v>
      </c>
      <c r="E12513" s="487"/>
      <c r="F12513" s="487" t="s">
        <v>5958</v>
      </c>
      <c r="G12513" s="488" t="s">
        <v>5981</v>
      </c>
      <c r="H12513" s="488"/>
      <c r="I12513" s="490">
        <v>0</v>
      </c>
      <c r="J12513" s="490">
        <v>0</v>
      </c>
      <c r="K12513" s="490">
        <v>0</v>
      </c>
      <c r="L12513" s="508"/>
      <c r="M12513" s="489">
        <v>0</v>
      </c>
      <c r="N12513" s="490">
        <v>0</v>
      </c>
      <c r="O12513" s="487" t="s">
        <v>5958</v>
      </c>
    </row>
    <row r="12514" spans="1:15" x14ac:dyDescent="0.25">
      <c r="A12514" s="489">
        <v>108523</v>
      </c>
      <c r="B12514" s="488" t="s">
        <v>5292</v>
      </c>
      <c r="C12514" s="489" t="s">
        <v>87</v>
      </c>
      <c r="D12514" s="490">
        <v>0</v>
      </c>
      <c r="E12514" s="487"/>
      <c r="F12514" s="487" t="s">
        <v>5958</v>
      </c>
      <c r="G12514" s="488" t="s">
        <v>6056</v>
      </c>
      <c r="H12514" s="488"/>
      <c r="I12514" s="490">
        <v>0</v>
      </c>
      <c r="J12514" s="490">
        <v>0</v>
      </c>
      <c r="K12514" s="490">
        <v>0</v>
      </c>
      <c r="L12514" s="508"/>
      <c r="M12514" s="489">
        <v>0</v>
      </c>
      <c r="N12514" s="490">
        <v>0</v>
      </c>
      <c r="O12514" s="487" t="s">
        <v>5958</v>
      </c>
    </row>
    <row r="12515" spans="1:15" ht="30" x14ac:dyDescent="0.25">
      <c r="A12515" s="489">
        <v>108524</v>
      </c>
      <c r="B12515" s="488" t="s">
        <v>9352</v>
      </c>
      <c r="C12515" s="489" t="s">
        <v>87</v>
      </c>
      <c r="D12515" s="490">
        <v>0</v>
      </c>
      <c r="E12515" s="487"/>
      <c r="F12515" s="487" t="s">
        <v>5958</v>
      </c>
      <c r="G12515" s="488" t="s">
        <v>5981</v>
      </c>
      <c r="H12515" s="488"/>
      <c r="I12515" s="490">
        <v>0</v>
      </c>
      <c r="J12515" s="490">
        <v>0</v>
      </c>
      <c r="K12515" s="490">
        <v>0</v>
      </c>
      <c r="L12515" s="508"/>
      <c r="M12515" s="489">
        <v>0</v>
      </c>
      <c r="N12515" s="490">
        <v>0</v>
      </c>
      <c r="O12515" s="487" t="s">
        <v>5958</v>
      </c>
    </row>
    <row r="12516" spans="1:15" ht="30" x14ac:dyDescent="0.25">
      <c r="A12516" s="489">
        <v>108525</v>
      </c>
      <c r="B12516" s="488" t="s">
        <v>5270</v>
      </c>
      <c r="C12516" s="489" t="s">
        <v>87</v>
      </c>
      <c r="D12516" s="490">
        <v>1584</v>
      </c>
      <c r="E12516" s="487"/>
      <c r="F12516" s="487" t="s">
        <v>5958</v>
      </c>
      <c r="G12516" s="488" t="s">
        <v>6056</v>
      </c>
      <c r="H12516" s="488" t="s">
        <v>25583</v>
      </c>
      <c r="I12516" s="490">
        <v>1584</v>
      </c>
      <c r="J12516" s="490">
        <v>0</v>
      </c>
      <c r="K12516" s="490">
        <v>1584</v>
      </c>
      <c r="L12516" s="508">
        <v>44589</v>
      </c>
      <c r="M12516" s="489">
        <v>1</v>
      </c>
      <c r="N12516" s="490">
        <v>1584</v>
      </c>
      <c r="O12516" s="487" t="s">
        <v>25582</v>
      </c>
    </row>
    <row r="12517" spans="1:15" ht="30" x14ac:dyDescent="0.25">
      <c r="A12517" s="489">
        <v>108526</v>
      </c>
      <c r="B12517" s="488" t="s">
        <v>9351</v>
      </c>
      <c r="C12517" s="489" t="s">
        <v>92</v>
      </c>
      <c r="D12517" s="490">
        <v>0</v>
      </c>
      <c r="E12517" s="487"/>
      <c r="F12517" s="487" t="s">
        <v>5958</v>
      </c>
      <c r="G12517" s="488" t="s">
        <v>6935</v>
      </c>
      <c r="H12517" s="488"/>
      <c r="I12517" s="490">
        <v>0</v>
      </c>
      <c r="J12517" s="490">
        <v>0</v>
      </c>
      <c r="K12517" s="490">
        <v>0</v>
      </c>
      <c r="L12517" s="508"/>
      <c r="M12517" s="489">
        <v>0</v>
      </c>
      <c r="N12517" s="490">
        <v>0</v>
      </c>
      <c r="O12517" s="487" t="s">
        <v>5958</v>
      </c>
    </row>
    <row r="12518" spans="1:15" ht="30" x14ac:dyDescent="0.25">
      <c r="A12518" s="489">
        <v>108527</v>
      </c>
      <c r="B12518" s="488" t="s">
        <v>5272</v>
      </c>
      <c r="C12518" s="489" t="s">
        <v>87</v>
      </c>
      <c r="D12518" s="490">
        <v>3697</v>
      </c>
      <c r="E12518" s="487"/>
      <c r="F12518" s="487" t="s">
        <v>5958</v>
      </c>
      <c r="G12518" s="488" t="s">
        <v>6056</v>
      </c>
      <c r="H12518" s="488" t="s">
        <v>25583</v>
      </c>
      <c r="I12518" s="490">
        <v>3697</v>
      </c>
      <c r="J12518" s="490">
        <v>0</v>
      </c>
      <c r="K12518" s="490">
        <v>3697</v>
      </c>
      <c r="L12518" s="508">
        <v>44589</v>
      </c>
      <c r="M12518" s="489">
        <v>1</v>
      </c>
      <c r="N12518" s="490">
        <v>3697</v>
      </c>
      <c r="O12518" s="487" t="s">
        <v>25582</v>
      </c>
    </row>
    <row r="12519" spans="1:15" x14ac:dyDescent="0.25">
      <c r="A12519" s="489">
        <v>108528</v>
      </c>
      <c r="B12519" s="488" t="s">
        <v>5291</v>
      </c>
      <c r="C12519" s="489" t="s">
        <v>87</v>
      </c>
      <c r="D12519" s="490">
        <v>0</v>
      </c>
      <c r="E12519" s="487"/>
      <c r="F12519" s="487" t="s">
        <v>5958</v>
      </c>
      <c r="G12519" s="488" t="s">
        <v>6160</v>
      </c>
      <c r="H12519" s="488"/>
      <c r="I12519" s="490">
        <v>0</v>
      </c>
      <c r="J12519" s="490">
        <v>0</v>
      </c>
      <c r="K12519" s="490">
        <v>0</v>
      </c>
      <c r="L12519" s="508"/>
      <c r="M12519" s="489">
        <v>0</v>
      </c>
      <c r="N12519" s="490">
        <v>0</v>
      </c>
      <c r="O12519" s="487" t="s">
        <v>5958</v>
      </c>
    </row>
    <row r="12520" spans="1:15" ht="30" x14ac:dyDescent="0.25">
      <c r="A12520" s="489">
        <v>108529</v>
      </c>
      <c r="B12520" s="488" t="s">
        <v>9350</v>
      </c>
      <c r="C12520" s="489" t="s">
        <v>87</v>
      </c>
      <c r="D12520" s="490">
        <v>0</v>
      </c>
      <c r="E12520" s="487"/>
      <c r="F12520" s="487" t="s">
        <v>5958</v>
      </c>
      <c r="G12520" s="488" t="s">
        <v>5981</v>
      </c>
      <c r="H12520" s="488"/>
      <c r="I12520" s="490">
        <v>0</v>
      </c>
      <c r="J12520" s="490">
        <v>0</v>
      </c>
      <c r="K12520" s="490">
        <v>0</v>
      </c>
      <c r="L12520" s="508"/>
      <c r="M12520" s="489">
        <v>0</v>
      </c>
      <c r="N12520" s="490">
        <v>0</v>
      </c>
      <c r="O12520" s="487" t="s">
        <v>5958</v>
      </c>
    </row>
    <row r="12521" spans="1:15" x14ac:dyDescent="0.25">
      <c r="A12521" s="489">
        <v>108530</v>
      </c>
      <c r="B12521" s="488" t="s">
        <v>5246</v>
      </c>
      <c r="C12521" s="489" t="s">
        <v>87</v>
      </c>
      <c r="D12521" s="490">
        <v>0</v>
      </c>
      <c r="E12521" s="487"/>
      <c r="F12521" s="487" t="s">
        <v>5958</v>
      </c>
      <c r="G12521" s="488" t="s">
        <v>6160</v>
      </c>
      <c r="H12521" s="488"/>
      <c r="I12521" s="490">
        <v>0</v>
      </c>
      <c r="J12521" s="490">
        <v>0</v>
      </c>
      <c r="K12521" s="490">
        <v>0</v>
      </c>
      <c r="L12521" s="508"/>
      <c r="M12521" s="489">
        <v>0</v>
      </c>
      <c r="N12521" s="490">
        <v>0</v>
      </c>
      <c r="O12521" s="487" t="s">
        <v>5958</v>
      </c>
    </row>
    <row r="12522" spans="1:15" ht="30" x14ac:dyDescent="0.25">
      <c r="A12522" s="489">
        <v>108531</v>
      </c>
      <c r="B12522" s="488" t="s">
        <v>5275</v>
      </c>
      <c r="C12522" s="489" t="s">
        <v>87</v>
      </c>
      <c r="D12522" s="490">
        <v>8428</v>
      </c>
      <c r="E12522" s="487"/>
      <c r="F12522" s="487" t="s">
        <v>5958</v>
      </c>
      <c r="G12522" s="488" t="s">
        <v>6160</v>
      </c>
      <c r="H12522" s="488" t="s">
        <v>25583</v>
      </c>
      <c r="I12522" s="490">
        <v>8428</v>
      </c>
      <c r="J12522" s="490">
        <v>0</v>
      </c>
      <c r="K12522" s="490">
        <v>8428</v>
      </c>
      <c r="L12522" s="508">
        <v>44592</v>
      </c>
      <c r="M12522" s="489">
        <v>1</v>
      </c>
      <c r="N12522" s="490">
        <v>8428</v>
      </c>
      <c r="O12522" s="487" t="s">
        <v>25582</v>
      </c>
    </row>
    <row r="12523" spans="1:15" x14ac:dyDescent="0.25">
      <c r="A12523" s="489">
        <v>108532</v>
      </c>
      <c r="B12523" s="488" t="s">
        <v>5266</v>
      </c>
      <c r="C12523" s="489" t="s">
        <v>87</v>
      </c>
      <c r="D12523" s="490">
        <v>0</v>
      </c>
      <c r="E12523" s="487"/>
      <c r="F12523" s="487" t="s">
        <v>5958</v>
      </c>
      <c r="G12523" s="488" t="s">
        <v>6160</v>
      </c>
      <c r="H12523" s="488"/>
      <c r="I12523" s="490">
        <v>0</v>
      </c>
      <c r="J12523" s="490">
        <v>0</v>
      </c>
      <c r="K12523" s="490">
        <v>0</v>
      </c>
      <c r="L12523" s="508"/>
      <c r="M12523" s="489">
        <v>0</v>
      </c>
      <c r="N12523" s="490">
        <v>0</v>
      </c>
      <c r="O12523" s="487" t="s">
        <v>5958</v>
      </c>
    </row>
    <row r="12524" spans="1:15" ht="30" x14ac:dyDescent="0.25">
      <c r="A12524" s="489">
        <v>108533</v>
      </c>
      <c r="B12524" s="488" t="s">
        <v>9349</v>
      </c>
      <c r="C12524" s="489" t="s">
        <v>87</v>
      </c>
      <c r="D12524" s="490">
        <v>0</v>
      </c>
      <c r="E12524" s="487"/>
      <c r="F12524" s="487" t="s">
        <v>5958</v>
      </c>
      <c r="G12524" s="488" t="s">
        <v>5981</v>
      </c>
      <c r="H12524" s="488"/>
      <c r="I12524" s="490">
        <v>0</v>
      </c>
      <c r="J12524" s="490">
        <v>0</v>
      </c>
      <c r="K12524" s="490">
        <v>0</v>
      </c>
      <c r="L12524" s="508"/>
      <c r="M12524" s="489">
        <v>0</v>
      </c>
      <c r="N12524" s="490">
        <v>0</v>
      </c>
      <c r="O12524" s="487" t="s">
        <v>5958</v>
      </c>
    </row>
    <row r="12525" spans="1:15" ht="30" x14ac:dyDescent="0.25">
      <c r="A12525" s="489">
        <v>108535</v>
      </c>
      <c r="B12525" s="488" t="s">
        <v>4683</v>
      </c>
      <c r="C12525" s="489" t="s">
        <v>87</v>
      </c>
      <c r="D12525" s="490">
        <v>0</v>
      </c>
      <c r="E12525" s="487"/>
      <c r="F12525" s="487" t="s">
        <v>5958</v>
      </c>
      <c r="G12525" s="488" t="s">
        <v>6010</v>
      </c>
      <c r="H12525" s="488"/>
      <c r="I12525" s="490">
        <v>0</v>
      </c>
      <c r="J12525" s="490">
        <v>0</v>
      </c>
      <c r="K12525" s="490">
        <v>0</v>
      </c>
      <c r="L12525" s="508"/>
      <c r="M12525" s="489">
        <v>0</v>
      </c>
      <c r="N12525" s="490">
        <v>0</v>
      </c>
      <c r="O12525" s="487" t="s">
        <v>5958</v>
      </c>
    </row>
    <row r="12526" spans="1:15" ht="30" x14ac:dyDescent="0.25">
      <c r="A12526" s="489">
        <v>108536</v>
      </c>
      <c r="B12526" s="488" t="s">
        <v>9348</v>
      </c>
      <c r="C12526" s="489" t="s">
        <v>87</v>
      </c>
      <c r="D12526" s="490">
        <v>0</v>
      </c>
      <c r="E12526" s="487"/>
      <c r="F12526" s="487" t="s">
        <v>5958</v>
      </c>
      <c r="G12526" s="488" t="s">
        <v>5981</v>
      </c>
      <c r="H12526" s="488"/>
      <c r="I12526" s="490">
        <v>0</v>
      </c>
      <c r="J12526" s="490">
        <v>0</v>
      </c>
      <c r="K12526" s="490">
        <v>0</v>
      </c>
      <c r="L12526" s="508"/>
      <c r="M12526" s="489">
        <v>0</v>
      </c>
      <c r="N12526" s="490">
        <v>0</v>
      </c>
      <c r="O12526" s="487" t="s">
        <v>5958</v>
      </c>
    </row>
    <row r="12527" spans="1:15" ht="45" x14ac:dyDescent="0.25">
      <c r="A12527" s="489">
        <v>108537</v>
      </c>
      <c r="B12527" s="488" t="s">
        <v>5286</v>
      </c>
      <c r="C12527" s="489" t="s">
        <v>87</v>
      </c>
      <c r="D12527" s="490">
        <v>5630</v>
      </c>
      <c r="E12527" s="487"/>
      <c r="F12527" s="487" t="s">
        <v>5958</v>
      </c>
      <c r="G12527" s="488" t="s">
        <v>6160</v>
      </c>
      <c r="H12527" s="488" t="s">
        <v>5976</v>
      </c>
      <c r="I12527" s="490">
        <v>4731.09</v>
      </c>
      <c r="J12527" s="490">
        <v>0.19</v>
      </c>
      <c r="K12527" s="490">
        <v>5630</v>
      </c>
      <c r="L12527" s="508">
        <v>45271</v>
      </c>
      <c r="M12527" s="489">
        <v>1</v>
      </c>
      <c r="N12527" s="490">
        <v>4731.09</v>
      </c>
      <c r="O12527" s="487" t="s">
        <v>25582</v>
      </c>
    </row>
    <row r="12528" spans="1:15" ht="30" x14ac:dyDescent="0.25">
      <c r="A12528" s="489">
        <v>108538</v>
      </c>
      <c r="B12528" s="488" t="s">
        <v>5273</v>
      </c>
      <c r="C12528" s="489" t="s">
        <v>87</v>
      </c>
      <c r="D12528" s="490">
        <v>3533</v>
      </c>
      <c r="E12528" s="487"/>
      <c r="F12528" s="487" t="s">
        <v>5958</v>
      </c>
      <c r="G12528" s="488" t="s">
        <v>6160</v>
      </c>
      <c r="H12528" s="488" t="s">
        <v>25583</v>
      </c>
      <c r="I12528" s="490">
        <v>3533</v>
      </c>
      <c r="J12528" s="490">
        <v>0</v>
      </c>
      <c r="K12528" s="490">
        <v>3533</v>
      </c>
      <c r="L12528" s="508">
        <v>44592</v>
      </c>
      <c r="M12528" s="489">
        <v>1</v>
      </c>
      <c r="N12528" s="490">
        <v>3533</v>
      </c>
      <c r="O12528" s="487" t="s">
        <v>25582</v>
      </c>
    </row>
    <row r="12529" spans="1:15" ht="45" x14ac:dyDescent="0.25">
      <c r="A12529" s="489">
        <v>108539</v>
      </c>
      <c r="B12529" s="488" t="s">
        <v>5285</v>
      </c>
      <c r="C12529" s="489" t="s">
        <v>87</v>
      </c>
      <c r="D12529" s="490">
        <v>8571</v>
      </c>
      <c r="E12529" s="487"/>
      <c r="F12529" s="487" t="s">
        <v>5958</v>
      </c>
      <c r="G12529" s="488" t="s">
        <v>6160</v>
      </c>
      <c r="H12529" s="488" t="s">
        <v>5976</v>
      </c>
      <c r="I12529" s="490">
        <v>8571</v>
      </c>
      <c r="J12529" s="490">
        <v>0</v>
      </c>
      <c r="K12529" s="490">
        <v>8571</v>
      </c>
      <c r="L12529" s="508">
        <v>45597</v>
      </c>
      <c r="M12529" s="489">
        <v>1</v>
      </c>
      <c r="N12529" s="490">
        <v>8571</v>
      </c>
      <c r="O12529" s="487" t="s">
        <v>25582</v>
      </c>
    </row>
    <row r="12530" spans="1:15" x14ac:dyDescent="0.25">
      <c r="A12530" s="489">
        <v>108540</v>
      </c>
      <c r="B12530" s="488" t="s">
        <v>5284</v>
      </c>
      <c r="C12530" s="489" t="s">
        <v>87</v>
      </c>
      <c r="D12530" s="490">
        <v>0</v>
      </c>
      <c r="E12530" s="487"/>
      <c r="F12530" s="487" t="s">
        <v>5958</v>
      </c>
      <c r="G12530" s="488" t="s">
        <v>6160</v>
      </c>
      <c r="H12530" s="488"/>
      <c r="I12530" s="490">
        <v>0</v>
      </c>
      <c r="J12530" s="490">
        <v>0</v>
      </c>
      <c r="K12530" s="490">
        <v>0</v>
      </c>
      <c r="L12530" s="508"/>
      <c r="M12530" s="489">
        <v>0</v>
      </c>
      <c r="N12530" s="490">
        <v>0</v>
      </c>
      <c r="O12530" s="487" t="s">
        <v>5958</v>
      </c>
    </row>
    <row r="12531" spans="1:15" ht="45" x14ac:dyDescent="0.25">
      <c r="A12531" s="489">
        <v>108541</v>
      </c>
      <c r="B12531" s="488" t="s">
        <v>5276</v>
      </c>
      <c r="C12531" s="489" t="s">
        <v>87</v>
      </c>
      <c r="D12531" s="490">
        <v>3097.65</v>
      </c>
      <c r="E12531" s="487"/>
      <c r="F12531" s="487" t="s">
        <v>5958</v>
      </c>
      <c r="G12531" s="488" t="s">
        <v>6160</v>
      </c>
      <c r="H12531" s="488" t="s">
        <v>5976</v>
      </c>
      <c r="I12531" s="490">
        <v>2603.0700000000002</v>
      </c>
      <c r="J12531" s="490">
        <v>0.19</v>
      </c>
      <c r="K12531" s="490">
        <v>3097.65</v>
      </c>
      <c r="L12531" s="508">
        <v>45271</v>
      </c>
      <c r="M12531" s="489">
        <v>1</v>
      </c>
      <c r="N12531" s="490">
        <v>2603.0700000000002</v>
      </c>
      <c r="O12531" s="487" t="s">
        <v>25582</v>
      </c>
    </row>
    <row r="12532" spans="1:15" ht="30" x14ac:dyDescent="0.25">
      <c r="A12532" s="489">
        <v>108542</v>
      </c>
      <c r="B12532" s="488" t="s">
        <v>9347</v>
      </c>
      <c r="C12532" s="489" t="s">
        <v>87</v>
      </c>
      <c r="D12532" s="490">
        <v>0</v>
      </c>
      <c r="E12532" s="487"/>
      <c r="F12532" s="487" t="s">
        <v>5958</v>
      </c>
      <c r="G12532" s="488" t="s">
        <v>6935</v>
      </c>
      <c r="H12532" s="488"/>
      <c r="I12532" s="490">
        <v>0</v>
      </c>
      <c r="J12532" s="490">
        <v>0</v>
      </c>
      <c r="K12532" s="490">
        <v>0</v>
      </c>
      <c r="L12532" s="508"/>
      <c r="M12532" s="489">
        <v>0</v>
      </c>
      <c r="N12532" s="490">
        <v>0</v>
      </c>
      <c r="O12532" s="487" t="s">
        <v>5958</v>
      </c>
    </row>
    <row r="12533" spans="1:15" ht="30" x14ac:dyDescent="0.25">
      <c r="A12533" s="489">
        <v>108543</v>
      </c>
      <c r="B12533" s="488" t="s">
        <v>9346</v>
      </c>
      <c r="C12533" s="489" t="s">
        <v>87</v>
      </c>
      <c r="D12533" s="490">
        <v>0</v>
      </c>
      <c r="E12533" s="487"/>
      <c r="F12533" s="487" t="s">
        <v>5958</v>
      </c>
      <c r="G12533" s="488" t="s">
        <v>5981</v>
      </c>
      <c r="H12533" s="488"/>
      <c r="I12533" s="490">
        <v>0</v>
      </c>
      <c r="J12533" s="490">
        <v>0</v>
      </c>
      <c r="K12533" s="490">
        <v>0</v>
      </c>
      <c r="L12533" s="508"/>
      <c r="M12533" s="489">
        <v>0</v>
      </c>
      <c r="N12533" s="490">
        <v>0</v>
      </c>
      <c r="O12533" s="487" t="s">
        <v>5958</v>
      </c>
    </row>
    <row r="12534" spans="1:15" ht="30" x14ac:dyDescent="0.25">
      <c r="A12534" s="489">
        <v>108544</v>
      </c>
      <c r="B12534" s="488" t="s">
        <v>9345</v>
      </c>
      <c r="C12534" s="489" t="s">
        <v>87</v>
      </c>
      <c r="D12534" s="490">
        <v>0</v>
      </c>
      <c r="E12534" s="487"/>
      <c r="F12534" s="487" t="s">
        <v>5958</v>
      </c>
      <c r="G12534" s="488" t="s">
        <v>5981</v>
      </c>
      <c r="H12534" s="488"/>
      <c r="I12534" s="490">
        <v>0</v>
      </c>
      <c r="J12534" s="490">
        <v>0</v>
      </c>
      <c r="K12534" s="490">
        <v>0</v>
      </c>
      <c r="L12534" s="508"/>
      <c r="M12534" s="489">
        <v>0</v>
      </c>
      <c r="N12534" s="490">
        <v>0</v>
      </c>
      <c r="O12534" s="487" t="s">
        <v>5958</v>
      </c>
    </row>
    <row r="12535" spans="1:15" ht="30" x14ac:dyDescent="0.25">
      <c r="A12535" s="489">
        <v>108545</v>
      </c>
      <c r="B12535" s="488" t="s">
        <v>5277</v>
      </c>
      <c r="C12535" s="489" t="s">
        <v>87</v>
      </c>
      <c r="D12535" s="490">
        <v>2918</v>
      </c>
      <c r="E12535" s="487"/>
      <c r="F12535" s="487" t="s">
        <v>5958</v>
      </c>
      <c r="G12535" s="488" t="s">
        <v>6160</v>
      </c>
      <c r="H12535" s="488" t="s">
        <v>25583</v>
      </c>
      <c r="I12535" s="490">
        <v>2918</v>
      </c>
      <c r="J12535" s="490">
        <v>0</v>
      </c>
      <c r="K12535" s="490">
        <v>2918</v>
      </c>
      <c r="L12535" s="508">
        <v>44592</v>
      </c>
      <c r="M12535" s="489">
        <v>1</v>
      </c>
      <c r="N12535" s="490">
        <v>2918</v>
      </c>
      <c r="O12535" s="487" t="s">
        <v>25582</v>
      </c>
    </row>
    <row r="12536" spans="1:15" x14ac:dyDescent="0.25">
      <c r="A12536" s="489">
        <v>108546</v>
      </c>
      <c r="B12536" s="488" t="s">
        <v>5274</v>
      </c>
      <c r="C12536" s="489" t="s">
        <v>87</v>
      </c>
      <c r="D12536" s="490">
        <v>0</v>
      </c>
      <c r="E12536" s="487"/>
      <c r="F12536" s="487" t="s">
        <v>5958</v>
      </c>
      <c r="G12536" s="488" t="s">
        <v>6160</v>
      </c>
      <c r="H12536" s="488"/>
      <c r="I12536" s="490">
        <v>0</v>
      </c>
      <c r="J12536" s="490">
        <v>0</v>
      </c>
      <c r="K12536" s="490">
        <v>0</v>
      </c>
      <c r="L12536" s="508"/>
      <c r="M12536" s="489">
        <v>0</v>
      </c>
      <c r="N12536" s="490">
        <v>0</v>
      </c>
      <c r="O12536" s="487" t="s">
        <v>5958</v>
      </c>
    </row>
    <row r="12537" spans="1:15" x14ac:dyDescent="0.25">
      <c r="A12537" s="489">
        <v>108547</v>
      </c>
      <c r="B12537" s="488" t="s">
        <v>5271</v>
      </c>
      <c r="C12537" s="489" t="s">
        <v>87</v>
      </c>
      <c r="D12537" s="490">
        <v>4920</v>
      </c>
      <c r="E12537" s="487"/>
      <c r="F12537" s="487" t="s">
        <v>5958</v>
      </c>
      <c r="G12537" s="488" t="s">
        <v>6160</v>
      </c>
      <c r="H12537" s="488"/>
      <c r="I12537" s="490">
        <v>4134.45</v>
      </c>
      <c r="J12537" s="490">
        <v>0.19</v>
      </c>
      <c r="K12537" s="490">
        <v>4920</v>
      </c>
      <c r="L12537" s="508">
        <v>45271</v>
      </c>
      <c r="M12537" s="489">
        <v>1</v>
      </c>
      <c r="N12537" s="490">
        <v>4134.45</v>
      </c>
      <c r="O12537" s="487" t="s">
        <v>25582</v>
      </c>
    </row>
    <row r="12538" spans="1:15" x14ac:dyDescent="0.25">
      <c r="A12538" s="489">
        <v>108548</v>
      </c>
      <c r="B12538" s="488" t="s">
        <v>5623</v>
      </c>
      <c r="C12538" s="489" t="s">
        <v>87</v>
      </c>
      <c r="D12538" s="490">
        <v>0</v>
      </c>
      <c r="E12538" s="487"/>
      <c r="F12538" s="487" t="s">
        <v>5958</v>
      </c>
      <c r="G12538" s="488" t="s">
        <v>6112</v>
      </c>
      <c r="H12538" s="488"/>
      <c r="I12538" s="490">
        <v>0</v>
      </c>
      <c r="J12538" s="490">
        <v>0</v>
      </c>
      <c r="K12538" s="490">
        <v>0</v>
      </c>
      <c r="L12538" s="508"/>
      <c r="M12538" s="489">
        <v>0</v>
      </c>
      <c r="N12538" s="490">
        <v>0</v>
      </c>
      <c r="O12538" s="487" t="s">
        <v>5958</v>
      </c>
    </row>
    <row r="12539" spans="1:15" x14ac:dyDescent="0.25">
      <c r="A12539" s="489">
        <v>108549</v>
      </c>
      <c r="B12539" s="488" t="s">
        <v>5617</v>
      </c>
      <c r="C12539" s="489" t="s">
        <v>80</v>
      </c>
      <c r="D12539" s="490">
        <v>0</v>
      </c>
      <c r="E12539" s="487"/>
      <c r="F12539" s="487" t="s">
        <v>5958</v>
      </c>
      <c r="G12539" s="488" t="s">
        <v>6112</v>
      </c>
      <c r="H12539" s="488"/>
      <c r="I12539" s="490">
        <v>0</v>
      </c>
      <c r="J12539" s="490">
        <v>0</v>
      </c>
      <c r="K12539" s="490">
        <v>0</v>
      </c>
      <c r="L12539" s="508"/>
      <c r="M12539" s="489">
        <v>0</v>
      </c>
      <c r="N12539" s="490">
        <v>0</v>
      </c>
      <c r="O12539" s="487" t="s">
        <v>5958</v>
      </c>
    </row>
    <row r="12540" spans="1:15" ht="30" x14ac:dyDescent="0.25">
      <c r="A12540" s="489">
        <v>108550</v>
      </c>
      <c r="B12540" s="488" t="s">
        <v>9344</v>
      </c>
      <c r="C12540" s="489" t="s">
        <v>87</v>
      </c>
      <c r="D12540" s="490">
        <v>0</v>
      </c>
      <c r="E12540" s="487"/>
      <c r="F12540" s="487" t="s">
        <v>5958</v>
      </c>
      <c r="G12540" s="488" t="s">
        <v>6935</v>
      </c>
      <c r="H12540" s="488"/>
      <c r="I12540" s="490">
        <v>0</v>
      </c>
      <c r="J12540" s="490">
        <v>0</v>
      </c>
      <c r="K12540" s="490">
        <v>0</v>
      </c>
      <c r="L12540" s="508"/>
      <c r="M12540" s="489">
        <v>0</v>
      </c>
      <c r="N12540" s="490">
        <v>0</v>
      </c>
      <c r="O12540" s="487" t="s">
        <v>5958</v>
      </c>
    </row>
    <row r="12541" spans="1:15" x14ac:dyDescent="0.25">
      <c r="A12541" s="489">
        <v>108551</v>
      </c>
      <c r="B12541" s="488" t="s">
        <v>5269</v>
      </c>
      <c r="C12541" s="489" t="s">
        <v>87</v>
      </c>
      <c r="D12541" s="490">
        <v>0</v>
      </c>
      <c r="E12541" s="487"/>
      <c r="F12541" s="487" t="s">
        <v>5958</v>
      </c>
      <c r="G12541" s="488" t="s">
        <v>6160</v>
      </c>
      <c r="H12541" s="488"/>
      <c r="I12541" s="490">
        <v>0</v>
      </c>
      <c r="J12541" s="490">
        <v>0</v>
      </c>
      <c r="K12541" s="490">
        <v>0</v>
      </c>
      <c r="L12541" s="508"/>
      <c r="M12541" s="489">
        <v>0</v>
      </c>
      <c r="N12541" s="490">
        <v>0</v>
      </c>
      <c r="O12541" s="487" t="s">
        <v>5958</v>
      </c>
    </row>
    <row r="12542" spans="1:15" ht="30" x14ac:dyDescent="0.25">
      <c r="A12542" s="489">
        <v>108552</v>
      </c>
      <c r="B12542" s="488" t="s">
        <v>9343</v>
      </c>
      <c r="C12542" s="489" t="s">
        <v>87</v>
      </c>
      <c r="D12542" s="490">
        <v>0</v>
      </c>
      <c r="E12542" s="487"/>
      <c r="F12542" s="487" t="s">
        <v>5958</v>
      </c>
      <c r="G12542" s="488" t="s">
        <v>6160</v>
      </c>
      <c r="H12542" s="488"/>
      <c r="I12542" s="490">
        <v>0</v>
      </c>
      <c r="J12542" s="490">
        <v>0</v>
      </c>
      <c r="K12542" s="490">
        <v>0</v>
      </c>
      <c r="L12542" s="508"/>
      <c r="M12542" s="489">
        <v>0</v>
      </c>
      <c r="N12542" s="490">
        <v>0</v>
      </c>
      <c r="O12542" s="487" t="s">
        <v>5958</v>
      </c>
    </row>
    <row r="12543" spans="1:15" x14ac:dyDescent="0.25">
      <c r="A12543" s="489">
        <v>108553</v>
      </c>
      <c r="B12543" s="488" t="s">
        <v>5268</v>
      </c>
      <c r="C12543" s="489" t="s">
        <v>87</v>
      </c>
      <c r="D12543" s="490">
        <v>0</v>
      </c>
      <c r="E12543" s="487"/>
      <c r="F12543" s="487" t="s">
        <v>5958</v>
      </c>
      <c r="G12543" s="488" t="s">
        <v>6160</v>
      </c>
      <c r="H12543" s="488"/>
      <c r="I12543" s="490">
        <v>0</v>
      </c>
      <c r="J12543" s="490">
        <v>0</v>
      </c>
      <c r="K12543" s="490">
        <v>0</v>
      </c>
      <c r="L12543" s="508"/>
      <c r="M12543" s="489">
        <v>0</v>
      </c>
      <c r="N12543" s="490">
        <v>0</v>
      </c>
      <c r="O12543" s="487" t="s">
        <v>5958</v>
      </c>
    </row>
    <row r="12544" spans="1:15" ht="30" x14ac:dyDescent="0.25">
      <c r="A12544" s="489">
        <v>108554</v>
      </c>
      <c r="B12544" s="488" t="s">
        <v>5290</v>
      </c>
      <c r="C12544" s="489" t="s">
        <v>87</v>
      </c>
      <c r="D12544" s="490">
        <v>10658</v>
      </c>
      <c r="E12544" s="487"/>
      <c r="F12544" s="487" t="s">
        <v>5958</v>
      </c>
      <c r="G12544" s="488" t="s">
        <v>6160</v>
      </c>
      <c r="H12544" s="488" t="s">
        <v>25583</v>
      </c>
      <c r="I12544" s="490">
        <v>10658</v>
      </c>
      <c r="J12544" s="490">
        <v>0</v>
      </c>
      <c r="K12544" s="490">
        <v>10658</v>
      </c>
      <c r="L12544" s="508">
        <v>44592</v>
      </c>
      <c r="M12544" s="489">
        <v>1</v>
      </c>
      <c r="N12544" s="490">
        <v>10658</v>
      </c>
      <c r="O12544" s="487" t="s">
        <v>25582</v>
      </c>
    </row>
    <row r="12545" spans="1:15" ht="30" x14ac:dyDescent="0.25">
      <c r="A12545" s="489">
        <v>108555</v>
      </c>
      <c r="B12545" s="488" t="s">
        <v>9342</v>
      </c>
      <c r="C12545" s="489" t="s">
        <v>87</v>
      </c>
      <c r="D12545" s="490">
        <v>0</v>
      </c>
      <c r="E12545" s="487"/>
      <c r="F12545" s="487" t="s">
        <v>5958</v>
      </c>
      <c r="G12545" s="488" t="s">
        <v>6062</v>
      </c>
      <c r="H12545" s="488"/>
      <c r="I12545" s="490">
        <v>0</v>
      </c>
      <c r="J12545" s="490">
        <v>0</v>
      </c>
      <c r="K12545" s="490">
        <v>0</v>
      </c>
      <c r="L12545" s="508"/>
      <c r="M12545" s="489">
        <v>0</v>
      </c>
      <c r="N12545" s="490">
        <v>0</v>
      </c>
      <c r="O12545" s="487" t="s">
        <v>5958</v>
      </c>
    </row>
    <row r="12546" spans="1:15" x14ac:dyDescent="0.25">
      <c r="A12546" s="489">
        <v>108556</v>
      </c>
      <c r="B12546" s="488" t="s">
        <v>5656</v>
      </c>
      <c r="C12546" s="489" t="s">
        <v>80</v>
      </c>
      <c r="D12546" s="490">
        <v>0</v>
      </c>
      <c r="E12546" s="487"/>
      <c r="F12546" s="487" t="s">
        <v>5958</v>
      </c>
      <c r="G12546" s="488" t="s">
        <v>6112</v>
      </c>
      <c r="H12546" s="488"/>
      <c r="I12546" s="490">
        <v>0</v>
      </c>
      <c r="J12546" s="490">
        <v>0</v>
      </c>
      <c r="K12546" s="490">
        <v>0</v>
      </c>
      <c r="L12546" s="508"/>
      <c r="M12546" s="489">
        <v>0</v>
      </c>
      <c r="N12546" s="490">
        <v>0</v>
      </c>
      <c r="O12546" s="487" t="s">
        <v>5958</v>
      </c>
    </row>
    <row r="12547" spans="1:15" x14ac:dyDescent="0.25">
      <c r="A12547" s="489">
        <v>108557</v>
      </c>
      <c r="B12547" s="488" t="s">
        <v>5493</v>
      </c>
      <c r="C12547" s="489" t="s">
        <v>87</v>
      </c>
      <c r="D12547" s="490">
        <v>0</v>
      </c>
      <c r="E12547" s="487"/>
      <c r="F12547" s="487" t="s">
        <v>5958</v>
      </c>
      <c r="G12547" s="488" t="s">
        <v>6112</v>
      </c>
      <c r="H12547" s="488"/>
      <c r="I12547" s="490">
        <v>0</v>
      </c>
      <c r="J12547" s="490">
        <v>0</v>
      </c>
      <c r="K12547" s="490">
        <v>0</v>
      </c>
      <c r="L12547" s="508"/>
      <c r="M12547" s="489">
        <v>0</v>
      </c>
      <c r="N12547" s="490">
        <v>0</v>
      </c>
      <c r="O12547" s="487" t="s">
        <v>5958</v>
      </c>
    </row>
    <row r="12548" spans="1:15" x14ac:dyDescent="0.25">
      <c r="A12548" s="489">
        <v>108558</v>
      </c>
      <c r="B12548" s="488" t="s">
        <v>5666</v>
      </c>
      <c r="C12548" s="489" t="s">
        <v>87</v>
      </c>
      <c r="D12548" s="490">
        <v>0</v>
      </c>
      <c r="E12548" s="487"/>
      <c r="F12548" s="487" t="s">
        <v>5958</v>
      </c>
      <c r="G12548" s="488" t="s">
        <v>6112</v>
      </c>
      <c r="H12548" s="488"/>
      <c r="I12548" s="490">
        <v>0</v>
      </c>
      <c r="J12548" s="490">
        <v>0</v>
      </c>
      <c r="K12548" s="490">
        <v>0</v>
      </c>
      <c r="L12548" s="508"/>
      <c r="M12548" s="489">
        <v>0</v>
      </c>
      <c r="N12548" s="490">
        <v>0</v>
      </c>
      <c r="O12548" s="487" t="s">
        <v>5958</v>
      </c>
    </row>
    <row r="12549" spans="1:15" x14ac:dyDescent="0.25">
      <c r="A12549" s="489">
        <v>108559</v>
      </c>
      <c r="B12549" s="488" t="s">
        <v>5627</v>
      </c>
      <c r="C12549" s="489" t="s">
        <v>87</v>
      </c>
      <c r="D12549" s="490">
        <v>0</v>
      </c>
      <c r="E12549" s="487"/>
      <c r="F12549" s="487" t="s">
        <v>5958</v>
      </c>
      <c r="G12549" s="488" t="s">
        <v>6112</v>
      </c>
      <c r="H12549" s="488"/>
      <c r="I12549" s="490">
        <v>0</v>
      </c>
      <c r="J12549" s="490">
        <v>0</v>
      </c>
      <c r="K12549" s="490">
        <v>0</v>
      </c>
      <c r="L12549" s="508"/>
      <c r="M12549" s="489">
        <v>0</v>
      </c>
      <c r="N12549" s="490">
        <v>0</v>
      </c>
      <c r="O12549" s="487" t="s">
        <v>5958</v>
      </c>
    </row>
    <row r="12550" spans="1:15" x14ac:dyDescent="0.25">
      <c r="A12550" s="489">
        <v>108560</v>
      </c>
      <c r="B12550" s="488" t="s">
        <v>5308</v>
      </c>
      <c r="C12550" s="489" t="s">
        <v>92</v>
      </c>
      <c r="D12550" s="490">
        <v>0</v>
      </c>
      <c r="E12550" s="487"/>
      <c r="F12550" s="487" t="s">
        <v>5958</v>
      </c>
      <c r="G12550" s="488" t="s">
        <v>6462</v>
      </c>
      <c r="H12550" s="488"/>
      <c r="I12550" s="490">
        <v>0</v>
      </c>
      <c r="J12550" s="490">
        <v>0</v>
      </c>
      <c r="K12550" s="490">
        <v>0</v>
      </c>
      <c r="L12550" s="508"/>
      <c r="M12550" s="489">
        <v>0</v>
      </c>
      <c r="N12550" s="490">
        <v>0</v>
      </c>
      <c r="O12550" s="487" t="s">
        <v>5958</v>
      </c>
    </row>
    <row r="12551" spans="1:15" x14ac:dyDescent="0.25">
      <c r="A12551" s="489">
        <v>108561</v>
      </c>
      <c r="B12551" s="488" t="s">
        <v>5613</v>
      </c>
      <c r="C12551" s="489" t="s">
        <v>87</v>
      </c>
      <c r="D12551" s="490">
        <v>0</v>
      </c>
      <c r="E12551" s="487"/>
      <c r="F12551" s="487" t="s">
        <v>5958</v>
      </c>
      <c r="G12551" s="488" t="s">
        <v>6112</v>
      </c>
      <c r="H12551" s="488"/>
      <c r="I12551" s="490">
        <v>0</v>
      </c>
      <c r="J12551" s="490">
        <v>0</v>
      </c>
      <c r="K12551" s="490">
        <v>0</v>
      </c>
      <c r="L12551" s="508"/>
      <c r="M12551" s="489">
        <v>0</v>
      </c>
      <c r="N12551" s="490">
        <v>0</v>
      </c>
      <c r="O12551" s="487" t="s">
        <v>5958</v>
      </c>
    </row>
    <row r="12552" spans="1:15" x14ac:dyDescent="0.25">
      <c r="A12552" s="489">
        <v>108562</v>
      </c>
      <c r="B12552" s="488" t="s">
        <v>5614</v>
      </c>
      <c r="C12552" s="489" t="s">
        <v>87</v>
      </c>
      <c r="D12552" s="490">
        <v>0</v>
      </c>
      <c r="E12552" s="487"/>
      <c r="F12552" s="487" t="s">
        <v>5958</v>
      </c>
      <c r="G12552" s="488" t="s">
        <v>6112</v>
      </c>
      <c r="H12552" s="488"/>
      <c r="I12552" s="490">
        <v>0</v>
      </c>
      <c r="J12552" s="490">
        <v>0</v>
      </c>
      <c r="K12552" s="490">
        <v>0</v>
      </c>
      <c r="L12552" s="508"/>
      <c r="M12552" s="489">
        <v>0</v>
      </c>
      <c r="N12552" s="490">
        <v>0</v>
      </c>
      <c r="O12552" s="487" t="s">
        <v>5958</v>
      </c>
    </row>
    <row r="12553" spans="1:15" x14ac:dyDescent="0.25">
      <c r="A12553" s="489">
        <v>108563</v>
      </c>
      <c r="B12553" s="488" t="s">
        <v>5657</v>
      </c>
      <c r="C12553" s="489" t="s">
        <v>80</v>
      </c>
      <c r="D12553" s="490">
        <v>0</v>
      </c>
      <c r="E12553" s="487"/>
      <c r="F12553" s="487" t="s">
        <v>5958</v>
      </c>
      <c r="G12553" s="488" t="s">
        <v>6112</v>
      </c>
      <c r="H12553" s="488"/>
      <c r="I12553" s="490">
        <v>0</v>
      </c>
      <c r="J12553" s="490">
        <v>0</v>
      </c>
      <c r="K12553" s="490">
        <v>0</v>
      </c>
      <c r="L12553" s="508"/>
      <c r="M12553" s="489">
        <v>0</v>
      </c>
      <c r="N12553" s="490">
        <v>0</v>
      </c>
      <c r="O12553" s="487" t="s">
        <v>5958</v>
      </c>
    </row>
    <row r="12554" spans="1:15" x14ac:dyDescent="0.25">
      <c r="A12554" s="489">
        <v>108564</v>
      </c>
      <c r="B12554" s="488" t="s">
        <v>5494</v>
      </c>
      <c r="C12554" s="489" t="s">
        <v>87</v>
      </c>
      <c r="D12554" s="490">
        <v>0</v>
      </c>
      <c r="E12554" s="487"/>
      <c r="F12554" s="487" t="s">
        <v>5958</v>
      </c>
      <c r="G12554" s="488" t="s">
        <v>6112</v>
      </c>
      <c r="H12554" s="488"/>
      <c r="I12554" s="490">
        <v>0</v>
      </c>
      <c r="J12554" s="490">
        <v>0</v>
      </c>
      <c r="K12554" s="490">
        <v>0</v>
      </c>
      <c r="L12554" s="508"/>
      <c r="M12554" s="489">
        <v>0</v>
      </c>
      <c r="N12554" s="490">
        <v>0</v>
      </c>
      <c r="O12554" s="487" t="s">
        <v>5958</v>
      </c>
    </row>
    <row r="12555" spans="1:15" x14ac:dyDescent="0.25">
      <c r="A12555" s="489">
        <v>108565</v>
      </c>
      <c r="B12555" s="488" t="s">
        <v>5667</v>
      </c>
      <c r="C12555" s="489" t="s">
        <v>87</v>
      </c>
      <c r="D12555" s="490">
        <v>0</v>
      </c>
      <c r="E12555" s="487"/>
      <c r="F12555" s="487" t="s">
        <v>5958</v>
      </c>
      <c r="G12555" s="488" t="s">
        <v>6112</v>
      </c>
      <c r="H12555" s="488"/>
      <c r="I12555" s="490">
        <v>0</v>
      </c>
      <c r="J12555" s="490">
        <v>0</v>
      </c>
      <c r="K12555" s="490">
        <v>0</v>
      </c>
      <c r="L12555" s="508"/>
      <c r="M12555" s="489">
        <v>0</v>
      </c>
      <c r="N12555" s="490">
        <v>0</v>
      </c>
      <c r="O12555" s="487" t="s">
        <v>5958</v>
      </c>
    </row>
    <row r="12556" spans="1:15" x14ac:dyDescent="0.25">
      <c r="A12556" s="489">
        <v>108566</v>
      </c>
      <c r="B12556" s="488" t="s">
        <v>5628</v>
      </c>
      <c r="C12556" s="489" t="s">
        <v>87</v>
      </c>
      <c r="D12556" s="490">
        <v>0</v>
      </c>
      <c r="E12556" s="487"/>
      <c r="F12556" s="487" t="s">
        <v>5958</v>
      </c>
      <c r="G12556" s="488" t="s">
        <v>6112</v>
      </c>
      <c r="H12556" s="488"/>
      <c r="I12556" s="490">
        <v>0</v>
      </c>
      <c r="J12556" s="490">
        <v>0</v>
      </c>
      <c r="K12556" s="490">
        <v>0</v>
      </c>
      <c r="L12556" s="508"/>
      <c r="M12556" s="489">
        <v>0</v>
      </c>
      <c r="N12556" s="490">
        <v>0</v>
      </c>
      <c r="O12556" s="487" t="s">
        <v>5958</v>
      </c>
    </row>
    <row r="12557" spans="1:15" x14ac:dyDescent="0.25">
      <c r="A12557" s="489">
        <v>108567</v>
      </c>
      <c r="B12557" s="488" t="s">
        <v>4410</v>
      </c>
      <c r="C12557" s="489" t="s">
        <v>87</v>
      </c>
      <c r="D12557" s="490">
        <v>0</v>
      </c>
      <c r="E12557" s="487"/>
      <c r="F12557" s="487" t="s">
        <v>5958</v>
      </c>
      <c r="G12557" s="488" t="s">
        <v>5986</v>
      </c>
      <c r="H12557" s="488"/>
      <c r="I12557" s="490">
        <v>0</v>
      </c>
      <c r="J12557" s="490">
        <v>0</v>
      </c>
      <c r="K12557" s="490">
        <v>0</v>
      </c>
      <c r="L12557" s="508"/>
      <c r="M12557" s="489">
        <v>0</v>
      </c>
      <c r="N12557" s="490">
        <v>0</v>
      </c>
      <c r="O12557" s="487" t="s">
        <v>5958</v>
      </c>
    </row>
    <row r="12558" spans="1:15" x14ac:dyDescent="0.25">
      <c r="A12558" s="489">
        <v>108568</v>
      </c>
      <c r="B12558" s="488" t="s">
        <v>4416</v>
      </c>
      <c r="C12558" s="489" t="s">
        <v>87</v>
      </c>
      <c r="D12558" s="490">
        <v>0</v>
      </c>
      <c r="E12558" s="487"/>
      <c r="F12558" s="487" t="s">
        <v>5958</v>
      </c>
      <c r="G12558" s="488" t="s">
        <v>5986</v>
      </c>
      <c r="H12558" s="488"/>
      <c r="I12558" s="490">
        <v>0</v>
      </c>
      <c r="J12558" s="490">
        <v>0</v>
      </c>
      <c r="K12558" s="490">
        <v>0</v>
      </c>
      <c r="L12558" s="508"/>
      <c r="M12558" s="489">
        <v>0</v>
      </c>
      <c r="N12558" s="490">
        <v>0</v>
      </c>
      <c r="O12558" s="487" t="s">
        <v>5958</v>
      </c>
    </row>
    <row r="12559" spans="1:15" ht="30" x14ac:dyDescent="0.25">
      <c r="A12559" s="489">
        <v>108569</v>
      </c>
      <c r="B12559" s="488" t="s">
        <v>5163</v>
      </c>
      <c r="C12559" s="489" t="s">
        <v>87</v>
      </c>
      <c r="D12559" s="490">
        <v>22118768</v>
      </c>
      <c r="E12559" s="487"/>
      <c r="F12559" s="487" t="s">
        <v>5958</v>
      </c>
      <c r="G12559" s="488" t="s">
        <v>5962</v>
      </c>
      <c r="H12559" s="488" t="s">
        <v>25612</v>
      </c>
      <c r="I12559" s="490">
        <v>18587200</v>
      </c>
      <c r="J12559" s="490">
        <v>0.19</v>
      </c>
      <c r="K12559" s="490">
        <v>22118768</v>
      </c>
      <c r="L12559" s="508">
        <v>43802</v>
      </c>
      <c r="M12559" s="489">
        <v>1</v>
      </c>
      <c r="N12559" s="490">
        <v>18587200</v>
      </c>
      <c r="O12559" s="487" t="s">
        <v>25582</v>
      </c>
    </row>
    <row r="12560" spans="1:15" x14ac:dyDescent="0.25">
      <c r="A12560" s="489">
        <v>108570</v>
      </c>
      <c r="B12560" s="488" t="s">
        <v>5264</v>
      </c>
      <c r="C12560" s="489" t="s">
        <v>87</v>
      </c>
      <c r="D12560" s="490">
        <v>0</v>
      </c>
      <c r="E12560" s="487"/>
      <c r="F12560" s="487" t="s">
        <v>5958</v>
      </c>
      <c r="G12560" s="488" t="s">
        <v>6056</v>
      </c>
      <c r="H12560" s="488"/>
      <c r="I12560" s="490">
        <v>0</v>
      </c>
      <c r="J12560" s="490">
        <v>0</v>
      </c>
      <c r="K12560" s="490">
        <v>0</v>
      </c>
      <c r="L12560" s="508"/>
      <c r="M12560" s="489">
        <v>0</v>
      </c>
      <c r="N12560" s="490">
        <v>0</v>
      </c>
      <c r="O12560" s="487" t="s">
        <v>5958</v>
      </c>
    </row>
    <row r="12561" spans="1:15" x14ac:dyDescent="0.25">
      <c r="A12561" s="489">
        <v>108571</v>
      </c>
      <c r="B12561" s="488" t="s">
        <v>5288</v>
      </c>
      <c r="C12561" s="489" t="s">
        <v>87</v>
      </c>
      <c r="D12561" s="490">
        <v>0</v>
      </c>
      <c r="E12561" s="487"/>
      <c r="F12561" s="487" t="s">
        <v>5958</v>
      </c>
      <c r="G12561" s="488" t="s">
        <v>6160</v>
      </c>
      <c r="H12561" s="488"/>
      <c r="I12561" s="490">
        <v>0</v>
      </c>
      <c r="J12561" s="490">
        <v>0</v>
      </c>
      <c r="K12561" s="490">
        <v>0</v>
      </c>
      <c r="L12561" s="508"/>
      <c r="M12561" s="489">
        <v>0</v>
      </c>
      <c r="N12561" s="490">
        <v>0</v>
      </c>
      <c r="O12561" s="487" t="s">
        <v>5958</v>
      </c>
    </row>
    <row r="12562" spans="1:15" x14ac:dyDescent="0.25">
      <c r="A12562" s="489">
        <v>108572</v>
      </c>
      <c r="B12562" s="488" t="s">
        <v>5245</v>
      </c>
      <c r="C12562" s="489" t="s">
        <v>87</v>
      </c>
      <c r="D12562" s="490">
        <v>0</v>
      </c>
      <c r="E12562" s="487"/>
      <c r="F12562" s="487" t="s">
        <v>5958</v>
      </c>
      <c r="G12562" s="488" t="s">
        <v>6160</v>
      </c>
      <c r="H12562" s="488"/>
      <c r="I12562" s="490">
        <v>0</v>
      </c>
      <c r="J12562" s="490">
        <v>0</v>
      </c>
      <c r="K12562" s="490">
        <v>0</v>
      </c>
      <c r="L12562" s="508"/>
      <c r="M12562" s="489">
        <v>0</v>
      </c>
      <c r="N12562" s="490">
        <v>0</v>
      </c>
      <c r="O12562" s="487" t="s">
        <v>5958</v>
      </c>
    </row>
    <row r="12563" spans="1:15" ht="30" x14ac:dyDescent="0.25">
      <c r="A12563" s="489">
        <v>108573</v>
      </c>
      <c r="B12563" s="488" t="s">
        <v>5279</v>
      </c>
      <c r="C12563" s="489" t="s">
        <v>87</v>
      </c>
      <c r="D12563" s="490">
        <v>2112</v>
      </c>
      <c r="E12563" s="487"/>
      <c r="F12563" s="487" t="s">
        <v>5958</v>
      </c>
      <c r="G12563" s="488" t="s">
        <v>6160</v>
      </c>
      <c r="H12563" s="488" t="s">
        <v>25583</v>
      </c>
      <c r="I12563" s="490">
        <v>2112</v>
      </c>
      <c r="J12563" s="490">
        <v>0</v>
      </c>
      <c r="K12563" s="490">
        <v>2112</v>
      </c>
      <c r="L12563" s="508">
        <v>44592</v>
      </c>
      <c r="M12563" s="489">
        <v>1</v>
      </c>
      <c r="N12563" s="490">
        <v>2112</v>
      </c>
      <c r="O12563" s="487" t="s">
        <v>25582</v>
      </c>
    </row>
    <row r="12564" spans="1:15" ht="30" x14ac:dyDescent="0.25">
      <c r="A12564" s="489">
        <v>108574</v>
      </c>
      <c r="B12564" s="488" t="s">
        <v>5280</v>
      </c>
      <c r="C12564" s="489" t="s">
        <v>87</v>
      </c>
      <c r="D12564" s="490">
        <v>2112</v>
      </c>
      <c r="E12564" s="487"/>
      <c r="F12564" s="487" t="s">
        <v>5958</v>
      </c>
      <c r="G12564" s="488" t="s">
        <v>6160</v>
      </c>
      <c r="H12564" s="488" t="s">
        <v>25583</v>
      </c>
      <c r="I12564" s="490">
        <v>2112</v>
      </c>
      <c r="J12564" s="490">
        <v>0</v>
      </c>
      <c r="K12564" s="490">
        <v>2112</v>
      </c>
      <c r="L12564" s="508">
        <v>44592</v>
      </c>
      <c r="M12564" s="489">
        <v>1</v>
      </c>
      <c r="N12564" s="490">
        <v>2112</v>
      </c>
      <c r="O12564" s="487" t="s">
        <v>25582</v>
      </c>
    </row>
    <row r="12565" spans="1:15" ht="30" x14ac:dyDescent="0.25">
      <c r="A12565" s="489">
        <v>108575</v>
      </c>
      <c r="B12565" s="488" t="s">
        <v>5278</v>
      </c>
      <c r="C12565" s="489" t="s">
        <v>87</v>
      </c>
      <c r="D12565" s="490">
        <v>126744</v>
      </c>
      <c r="E12565" s="487"/>
      <c r="F12565" s="487" t="s">
        <v>5958</v>
      </c>
      <c r="G12565" s="488" t="s">
        <v>6160</v>
      </c>
      <c r="H12565" s="488" t="s">
        <v>25583</v>
      </c>
      <c r="I12565" s="490">
        <v>126744</v>
      </c>
      <c r="J12565" s="490">
        <v>0</v>
      </c>
      <c r="K12565" s="490">
        <v>126744</v>
      </c>
      <c r="L12565" s="508">
        <v>44585</v>
      </c>
      <c r="M12565" s="489">
        <v>1</v>
      </c>
      <c r="N12565" s="490">
        <v>126744</v>
      </c>
      <c r="O12565" s="487" t="s">
        <v>25582</v>
      </c>
    </row>
    <row r="12566" spans="1:15" x14ac:dyDescent="0.25">
      <c r="A12566" s="489">
        <v>108576</v>
      </c>
      <c r="B12566" s="488" t="s">
        <v>5287</v>
      </c>
      <c r="C12566" s="489" t="s">
        <v>87</v>
      </c>
      <c r="D12566" s="490">
        <v>0</v>
      </c>
      <c r="E12566" s="487"/>
      <c r="F12566" s="487" t="s">
        <v>5958</v>
      </c>
      <c r="G12566" s="488" t="s">
        <v>6160</v>
      </c>
      <c r="H12566" s="488"/>
      <c r="I12566" s="490">
        <v>0</v>
      </c>
      <c r="J12566" s="490">
        <v>0</v>
      </c>
      <c r="K12566" s="490">
        <v>0</v>
      </c>
      <c r="L12566" s="508"/>
      <c r="M12566" s="489">
        <v>0</v>
      </c>
      <c r="N12566" s="490">
        <v>0</v>
      </c>
      <c r="O12566" s="487" t="s">
        <v>5958</v>
      </c>
    </row>
    <row r="12567" spans="1:15" ht="30" x14ac:dyDescent="0.25">
      <c r="A12567" s="489">
        <v>108577</v>
      </c>
      <c r="B12567" s="488" t="s">
        <v>9341</v>
      </c>
      <c r="C12567" s="489" t="s">
        <v>80</v>
      </c>
      <c r="D12567" s="490">
        <v>0</v>
      </c>
      <c r="E12567" s="487"/>
      <c r="F12567" s="487" t="s">
        <v>5958</v>
      </c>
      <c r="G12567" s="488" t="s">
        <v>6029</v>
      </c>
      <c r="H12567" s="488"/>
      <c r="I12567" s="490">
        <v>0</v>
      </c>
      <c r="J12567" s="490">
        <v>0</v>
      </c>
      <c r="K12567" s="490">
        <v>0</v>
      </c>
      <c r="L12567" s="508"/>
      <c r="M12567" s="489">
        <v>0</v>
      </c>
      <c r="N12567" s="490">
        <v>0</v>
      </c>
      <c r="O12567" s="487" t="s">
        <v>5958</v>
      </c>
    </row>
    <row r="12568" spans="1:15" ht="30" x14ac:dyDescent="0.25">
      <c r="A12568" s="489">
        <v>108578</v>
      </c>
      <c r="B12568" s="488" t="s">
        <v>9340</v>
      </c>
      <c r="C12568" s="489" t="s">
        <v>80</v>
      </c>
      <c r="D12568" s="490">
        <v>0</v>
      </c>
      <c r="E12568" s="487"/>
      <c r="F12568" s="487" t="s">
        <v>5958</v>
      </c>
      <c r="G12568" s="488" t="s">
        <v>6029</v>
      </c>
      <c r="H12568" s="488"/>
      <c r="I12568" s="490">
        <v>0</v>
      </c>
      <c r="J12568" s="490">
        <v>0</v>
      </c>
      <c r="K12568" s="490">
        <v>0</v>
      </c>
      <c r="L12568" s="508"/>
      <c r="M12568" s="489">
        <v>0</v>
      </c>
      <c r="N12568" s="490">
        <v>0</v>
      </c>
      <c r="O12568" s="487" t="s">
        <v>5958</v>
      </c>
    </row>
    <row r="12569" spans="1:15" ht="30" x14ac:dyDescent="0.25">
      <c r="A12569" s="489">
        <v>108579</v>
      </c>
      <c r="B12569" s="488" t="s">
        <v>9339</v>
      </c>
      <c r="C12569" s="489" t="s">
        <v>87</v>
      </c>
      <c r="D12569" s="490">
        <v>10658</v>
      </c>
      <c r="E12569" s="487"/>
      <c r="F12569" s="487" t="s">
        <v>5958</v>
      </c>
      <c r="G12569" s="488" t="s">
        <v>6160</v>
      </c>
      <c r="H12569" s="488" t="s">
        <v>25583</v>
      </c>
      <c r="I12569" s="490">
        <v>10658</v>
      </c>
      <c r="J12569" s="490">
        <v>0</v>
      </c>
      <c r="K12569" s="490">
        <v>10658</v>
      </c>
      <c r="L12569" s="508">
        <v>44592</v>
      </c>
      <c r="M12569" s="489">
        <v>1</v>
      </c>
      <c r="N12569" s="490">
        <v>10658</v>
      </c>
      <c r="O12569" s="487" t="s">
        <v>25582</v>
      </c>
    </row>
    <row r="12570" spans="1:15" ht="30" x14ac:dyDescent="0.25">
      <c r="A12570" s="489">
        <v>108580</v>
      </c>
      <c r="B12570" s="488" t="s">
        <v>9338</v>
      </c>
      <c r="C12570" s="489" t="s">
        <v>87</v>
      </c>
      <c r="D12570" s="490">
        <v>0</v>
      </c>
      <c r="E12570" s="487"/>
      <c r="F12570" s="487" t="s">
        <v>5958</v>
      </c>
      <c r="G12570" s="488" t="s">
        <v>5981</v>
      </c>
      <c r="H12570" s="488"/>
      <c r="I12570" s="490">
        <v>0</v>
      </c>
      <c r="J12570" s="490">
        <v>0</v>
      </c>
      <c r="K12570" s="490">
        <v>0</v>
      </c>
      <c r="L12570" s="508"/>
      <c r="M12570" s="489">
        <v>0</v>
      </c>
      <c r="N12570" s="490">
        <v>0</v>
      </c>
      <c r="O12570" s="487" t="s">
        <v>5958</v>
      </c>
    </row>
    <row r="12571" spans="1:15" x14ac:dyDescent="0.25">
      <c r="A12571" s="489">
        <v>108581</v>
      </c>
      <c r="B12571" s="488" t="s">
        <v>5535</v>
      </c>
      <c r="C12571" s="489" t="s">
        <v>87</v>
      </c>
      <c r="D12571" s="490">
        <v>0</v>
      </c>
      <c r="E12571" s="487"/>
      <c r="F12571" s="487" t="s">
        <v>5958</v>
      </c>
      <c r="G12571" s="488" t="s">
        <v>6112</v>
      </c>
      <c r="H12571" s="488"/>
      <c r="I12571" s="490">
        <v>0</v>
      </c>
      <c r="J12571" s="490">
        <v>0</v>
      </c>
      <c r="K12571" s="490">
        <v>0</v>
      </c>
      <c r="L12571" s="508"/>
      <c r="M12571" s="489">
        <v>0</v>
      </c>
      <c r="N12571" s="490">
        <v>0</v>
      </c>
      <c r="O12571" s="487" t="s">
        <v>5958</v>
      </c>
    </row>
    <row r="12572" spans="1:15" ht="30" x14ac:dyDescent="0.25">
      <c r="A12572" s="489">
        <v>108582</v>
      </c>
      <c r="B12572" s="488" t="s">
        <v>9337</v>
      </c>
      <c r="C12572" s="489" t="s">
        <v>87</v>
      </c>
      <c r="D12572" s="490">
        <v>0</v>
      </c>
      <c r="E12572" s="487"/>
      <c r="F12572" s="487" t="s">
        <v>5958</v>
      </c>
      <c r="G12572" s="488" t="s">
        <v>5981</v>
      </c>
      <c r="H12572" s="488"/>
      <c r="I12572" s="490">
        <v>0</v>
      </c>
      <c r="J12572" s="490">
        <v>0</v>
      </c>
      <c r="K12572" s="490">
        <v>0</v>
      </c>
      <c r="L12572" s="508"/>
      <c r="M12572" s="489">
        <v>0</v>
      </c>
      <c r="N12572" s="490">
        <v>0</v>
      </c>
      <c r="O12572" s="487" t="s">
        <v>5958</v>
      </c>
    </row>
    <row r="12573" spans="1:15" x14ac:dyDescent="0.25">
      <c r="A12573" s="489">
        <v>108583</v>
      </c>
      <c r="B12573" s="488" t="s">
        <v>5533</v>
      </c>
      <c r="C12573" s="489" t="s">
        <v>87</v>
      </c>
      <c r="D12573" s="490">
        <v>0</v>
      </c>
      <c r="E12573" s="487"/>
      <c r="F12573" s="487" t="s">
        <v>5958</v>
      </c>
      <c r="G12573" s="488" t="s">
        <v>6112</v>
      </c>
      <c r="H12573" s="488"/>
      <c r="I12573" s="490">
        <v>0</v>
      </c>
      <c r="J12573" s="490">
        <v>0</v>
      </c>
      <c r="K12573" s="490">
        <v>0</v>
      </c>
      <c r="L12573" s="508"/>
      <c r="M12573" s="489">
        <v>0</v>
      </c>
      <c r="N12573" s="490">
        <v>0</v>
      </c>
      <c r="O12573" s="487" t="s">
        <v>5958</v>
      </c>
    </row>
    <row r="12574" spans="1:15" x14ac:dyDescent="0.25">
      <c r="A12574" s="489">
        <v>108584</v>
      </c>
      <c r="B12574" s="488" t="s">
        <v>9336</v>
      </c>
      <c r="C12574" s="489" t="s">
        <v>87</v>
      </c>
      <c r="D12574" s="490">
        <v>0</v>
      </c>
      <c r="E12574" s="487"/>
      <c r="F12574" s="487" t="s">
        <v>5958</v>
      </c>
      <c r="G12574" s="488" t="s">
        <v>5981</v>
      </c>
      <c r="H12574" s="488"/>
      <c r="I12574" s="490">
        <v>0</v>
      </c>
      <c r="J12574" s="490">
        <v>0</v>
      </c>
      <c r="K12574" s="490">
        <v>0</v>
      </c>
      <c r="L12574" s="508"/>
      <c r="M12574" s="489">
        <v>0</v>
      </c>
      <c r="N12574" s="490">
        <v>0</v>
      </c>
      <c r="O12574" s="487" t="s">
        <v>5958</v>
      </c>
    </row>
    <row r="12575" spans="1:15" x14ac:dyDescent="0.25">
      <c r="A12575" s="489">
        <v>108585</v>
      </c>
      <c r="B12575" s="488" t="s">
        <v>5736</v>
      </c>
      <c r="C12575" s="489" t="s">
        <v>87</v>
      </c>
      <c r="D12575" s="490">
        <v>0</v>
      </c>
      <c r="E12575" s="487"/>
      <c r="F12575" s="487" t="s">
        <v>5958</v>
      </c>
      <c r="G12575" s="488" t="s">
        <v>5981</v>
      </c>
      <c r="H12575" s="488"/>
      <c r="I12575" s="490">
        <v>0</v>
      </c>
      <c r="J12575" s="490">
        <v>0</v>
      </c>
      <c r="K12575" s="490">
        <v>0</v>
      </c>
      <c r="L12575" s="508"/>
      <c r="M12575" s="489">
        <v>0</v>
      </c>
      <c r="N12575" s="490">
        <v>0</v>
      </c>
      <c r="O12575" s="487" t="s">
        <v>5958</v>
      </c>
    </row>
    <row r="12576" spans="1:15" ht="45" x14ac:dyDescent="0.25">
      <c r="A12576" s="489">
        <v>108586</v>
      </c>
      <c r="B12576" s="488" t="s">
        <v>5534</v>
      </c>
      <c r="C12576" s="489" t="s">
        <v>87</v>
      </c>
      <c r="D12576" s="490">
        <v>146799.99</v>
      </c>
      <c r="E12576" s="487"/>
      <c r="F12576" s="487" t="s">
        <v>5958</v>
      </c>
      <c r="G12576" s="488" t="s">
        <v>6112</v>
      </c>
      <c r="H12576" s="488" t="s">
        <v>7774</v>
      </c>
      <c r="I12576" s="490">
        <v>123361.34</v>
      </c>
      <c r="J12576" s="490">
        <v>0.19</v>
      </c>
      <c r="K12576" s="490">
        <v>146799.99</v>
      </c>
      <c r="L12576" s="508">
        <v>43742</v>
      </c>
      <c r="M12576" s="489">
        <v>1</v>
      </c>
      <c r="N12576" s="490">
        <v>123361.34</v>
      </c>
      <c r="O12576" s="487" t="s">
        <v>25582</v>
      </c>
    </row>
    <row r="12577" spans="1:15" x14ac:dyDescent="0.25">
      <c r="A12577" s="489">
        <v>108587</v>
      </c>
      <c r="B12577" s="488" t="s">
        <v>5531</v>
      </c>
      <c r="C12577" s="489" t="s">
        <v>87</v>
      </c>
      <c r="D12577" s="490">
        <v>0</v>
      </c>
      <c r="E12577" s="487"/>
      <c r="F12577" s="487" t="s">
        <v>5958</v>
      </c>
      <c r="G12577" s="488" t="s">
        <v>6112</v>
      </c>
      <c r="H12577" s="488"/>
      <c r="I12577" s="490">
        <v>0</v>
      </c>
      <c r="J12577" s="490">
        <v>0</v>
      </c>
      <c r="K12577" s="490">
        <v>0</v>
      </c>
      <c r="L12577" s="508"/>
      <c r="M12577" s="489">
        <v>0</v>
      </c>
      <c r="N12577" s="490">
        <v>0</v>
      </c>
      <c r="O12577" s="487" t="s">
        <v>5958</v>
      </c>
    </row>
    <row r="12578" spans="1:15" ht="30" x14ac:dyDescent="0.25">
      <c r="A12578" s="489">
        <v>108588</v>
      </c>
      <c r="B12578" s="488" t="s">
        <v>14394</v>
      </c>
      <c r="C12578" s="489" t="s">
        <v>87</v>
      </c>
      <c r="D12578" s="490">
        <v>0</v>
      </c>
      <c r="E12578" s="487"/>
      <c r="F12578" s="487" t="s">
        <v>5958</v>
      </c>
      <c r="G12578" s="488" t="s">
        <v>6082</v>
      </c>
      <c r="H12578" s="488"/>
      <c r="I12578" s="490">
        <v>0</v>
      </c>
      <c r="J12578" s="490">
        <v>0</v>
      </c>
      <c r="K12578" s="490">
        <v>0</v>
      </c>
      <c r="L12578" s="508"/>
      <c r="M12578" s="489">
        <v>0</v>
      </c>
      <c r="N12578" s="490">
        <v>0</v>
      </c>
      <c r="O12578" s="487" t="s">
        <v>5958</v>
      </c>
    </row>
    <row r="12579" spans="1:15" ht="30" x14ac:dyDescent="0.25">
      <c r="A12579" s="489">
        <v>108589</v>
      </c>
      <c r="B12579" s="488" t="s">
        <v>5719</v>
      </c>
      <c r="C12579" s="489" t="s">
        <v>87</v>
      </c>
      <c r="D12579" s="490">
        <v>0</v>
      </c>
      <c r="E12579" s="487"/>
      <c r="F12579" s="487" t="s">
        <v>5958</v>
      </c>
      <c r="G12579" s="488" t="s">
        <v>5981</v>
      </c>
      <c r="H12579" s="488"/>
      <c r="I12579" s="490">
        <v>0</v>
      </c>
      <c r="J12579" s="490">
        <v>0</v>
      </c>
      <c r="K12579" s="490">
        <v>0</v>
      </c>
      <c r="L12579" s="508"/>
      <c r="M12579" s="489">
        <v>0</v>
      </c>
      <c r="N12579" s="490">
        <v>0</v>
      </c>
      <c r="O12579" s="487" t="s">
        <v>5958</v>
      </c>
    </row>
    <row r="12580" spans="1:15" x14ac:dyDescent="0.25">
      <c r="A12580" s="489">
        <v>108590</v>
      </c>
      <c r="B12580" s="488" t="s">
        <v>5530</v>
      </c>
      <c r="C12580" s="489" t="s">
        <v>87</v>
      </c>
      <c r="D12580" s="490">
        <v>0</v>
      </c>
      <c r="E12580" s="487"/>
      <c r="F12580" s="487" t="s">
        <v>5958</v>
      </c>
      <c r="G12580" s="488" t="s">
        <v>6112</v>
      </c>
      <c r="H12580" s="488"/>
      <c r="I12580" s="490">
        <v>0</v>
      </c>
      <c r="J12580" s="490">
        <v>0</v>
      </c>
      <c r="K12580" s="490">
        <v>0</v>
      </c>
      <c r="L12580" s="508"/>
      <c r="M12580" s="489">
        <v>0</v>
      </c>
      <c r="N12580" s="490">
        <v>0</v>
      </c>
      <c r="O12580" s="487" t="s">
        <v>5958</v>
      </c>
    </row>
    <row r="12581" spans="1:15" x14ac:dyDescent="0.25">
      <c r="A12581" s="489">
        <v>108591</v>
      </c>
      <c r="B12581" s="488" t="s">
        <v>5767</v>
      </c>
      <c r="C12581" s="489" t="s">
        <v>87</v>
      </c>
      <c r="D12581" s="490">
        <v>0</v>
      </c>
      <c r="E12581" s="487"/>
      <c r="F12581" s="487" t="s">
        <v>5958</v>
      </c>
      <c r="G12581" s="488" t="s">
        <v>5981</v>
      </c>
      <c r="H12581" s="488"/>
      <c r="I12581" s="490">
        <v>0</v>
      </c>
      <c r="J12581" s="490">
        <v>0</v>
      </c>
      <c r="K12581" s="490">
        <v>0</v>
      </c>
      <c r="L12581" s="508"/>
      <c r="M12581" s="489">
        <v>0</v>
      </c>
      <c r="N12581" s="490">
        <v>0</v>
      </c>
      <c r="O12581" s="487" t="s">
        <v>5958</v>
      </c>
    </row>
    <row r="12582" spans="1:15" ht="30" x14ac:dyDescent="0.25">
      <c r="A12582" s="489">
        <v>108592</v>
      </c>
      <c r="B12582" s="488" t="s">
        <v>9334</v>
      </c>
      <c r="C12582" s="489" t="s">
        <v>87</v>
      </c>
      <c r="D12582" s="490">
        <v>0</v>
      </c>
      <c r="E12582" s="487"/>
      <c r="F12582" s="487" t="s">
        <v>5958</v>
      </c>
      <c r="G12582" s="488" t="s">
        <v>6112</v>
      </c>
      <c r="H12582" s="488"/>
      <c r="I12582" s="490">
        <v>0</v>
      </c>
      <c r="J12582" s="490">
        <v>0</v>
      </c>
      <c r="K12582" s="490">
        <v>0</v>
      </c>
      <c r="L12582" s="508"/>
      <c r="M12582" s="489">
        <v>0</v>
      </c>
      <c r="N12582" s="490">
        <v>0</v>
      </c>
      <c r="O12582" s="487" t="s">
        <v>5958</v>
      </c>
    </row>
    <row r="12583" spans="1:15" ht="30" x14ac:dyDescent="0.25">
      <c r="A12583" s="489">
        <v>108593</v>
      </c>
      <c r="B12583" s="488" t="s">
        <v>9335</v>
      </c>
      <c r="C12583" s="489" t="s">
        <v>87</v>
      </c>
      <c r="D12583" s="490">
        <v>0</v>
      </c>
      <c r="E12583" s="487"/>
      <c r="F12583" s="487" t="s">
        <v>5958</v>
      </c>
      <c r="G12583" s="488" t="s">
        <v>5981</v>
      </c>
      <c r="H12583" s="488"/>
      <c r="I12583" s="490">
        <v>0</v>
      </c>
      <c r="J12583" s="490">
        <v>0</v>
      </c>
      <c r="K12583" s="490">
        <v>0</v>
      </c>
      <c r="L12583" s="508"/>
      <c r="M12583" s="489">
        <v>0</v>
      </c>
      <c r="N12583" s="490">
        <v>0</v>
      </c>
      <c r="O12583" s="487" t="s">
        <v>5958</v>
      </c>
    </row>
    <row r="12584" spans="1:15" ht="30" x14ac:dyDescent="0.25">
      <c r="A12584" s="489">
        <v>108594</v>
      </c>
      <c r="B12584" s="488" t="s">
        <v>9334</v>
      </c>
      <c r="C12584" s="489" t="s">
        <v>87</v>
      </c>
      <c r="D12584" s="490">
        <v>0</v>
      </c>
      <c r="E12584" s="487"/>
      <c r="F12584" s="487" t="s">
        <v>5958</v>
      </c>
      <c r="G12584" s="488" t="s">
        <v>6112</v>
      </c>
      <c r="H12584" s="488"/>
      <c r="I12584" s="490">
        <v>0</v>
      </c>
      <c r="J12584" s="490">
        <v>0</v>
      </c>
      <c r="K12584" s="490">
        <v>0</v>
      </c>
      <c r="L12584" s="508"/>
      <c r="M12584" s="489">
        <v>0</v>
      </c>
      <c r="N12584" s="490">
        <v>0</v>
      </c>
      <c r="O12584" s="487" t="s">
        <v>5958</v>
      </c>
    </row>
    <row r="12585" spans="1:15" ht="30" x14ac:dyDescent="0.25">
      <c r="A12585" s="489">
        <v>108595</v>
      </c>
      <c r="B12585" s="488" t="s">
        <v>9333</v>
      </c>
      <c r="C12585" s="489" t="s">
        <v>87</v>
      </c>
      <c r="D12585" s="490">
        <v>0</v>
      </c>
      <c r="E12585" s="487"/>
      <c r="F12585" s="487" t="s">
        <v>5958</v>
      </c>
      <c r="G12585" s="488" t="s">
        <v>6112</v>
      </c>
      <c r="H12585" s="488"/>
      <c r="I12585" s="490">
        <v>0</v>
      </c>
      <c r="J12585" s="490">
        <v>0</v>
      </c>
      <c r="K12585" s="490">
        <v>0</v>
      </c>
      <c r="L12585" s="508"/>
      <c r="M12585" s="489">
        <v>0</v>
      </c>
      <c r="N12585" s="490">
        <v>0</v>
      </c>
      <c r="O12585" s="487" t="s">
        <v>5958</v>
      </c>
    </row>
    <row r="12586" spans="1:15" ht="30" x14ac:dyDescent="0.25">
      <c r="A12586" s="489">
        <v>108596</v>
      </c>
      <c r="B12586" s="488" t="s">
        <v>9332</v>
      </c>
      <c r="C12586" s="489" t="s">
        <v>87</v>
      </c>
      <c r="D12586" s="490">
        <v>0</v>
      </c>
      <c r="E12586" s="487"/>
      <c r="F12586" s="487" t="s">
        <v>5958</v>
      </c>
      <c r="G12586" s="488" t="s">
        <v>6112</v>
      </c>
      <c r="H12586" s="488"/>
      <c r="I12586" s="490">
        <v>0</v>
      </c>
      <c r="J12586" s="490">
        <v>0</v>
      </c>
      <c r="K12586" s="490">
        <v>0</v>
      </c>
      <c r="L12586" s="508"/>
      <c r="M12586" s="489">
        <v>0</v>
      </c>
      <c r="N12586" s="490">
        <v>0</v>
      </c>
      <c r="O12586" s="487" t="s">
        <v>5958</v>
      </c>
    </row>
    <row r="12587" spans="1:15" x14ac:dyDescent="0.25">
      <c r="A12587" s="489">
        <v>108597</v>
      </c>
      <c r="B12587" s="488" t="s">
        <v>5768</v>
      </c>
      <c r="C12587" s="489" t="s">
        <v>87</v>
      </c>
      <c r="D12587" s="490">
        <v>0</v>
      </c>
      <c r="E12587" s="487"/>
      <c r="F12587" s="487" t="s">
        <v>5958</v>
      </c>
      <c r="G12587" s="488" t="s">
        <v>5981</v>
      </c>
      <c r="H12587" s="488"/>
      <c r="I12587" s="490">
        <v>0</v>
      </c>
      <c r="J12587" s="490">
        <v>0</v>
      </c>
      <c r="K12587" s="490">
        <v>0</v>
      </c>
      <c r="L12587" s="508"/>
      <c r="M12587" s="489">
        <v>0</v>
      </c>
      <c r="N12587" s="490">
        <v>0</v>
      </c>
      <c r="O12587" s="487" t="s">
        <v>5958</v>
      </c>
    </row>
    <row r="12588" spans="1:15" ht="30" x14ac:dyDescent="0.25">
      <c r="A12588" s="489">
        <v>108598</v>
      </c>
      <c r="B12588" s="488" t="s">
        <v>9331</v>
      </c>
      <c r="C12588" s="489" t="s">
        <v>87</v>
      </c>
      <c r="D12588" s="490">
        <v>0</v>
      </c>
      <c r="E12588" s="487"/>
      <c r="F12588" s="487" t="s">
        <v>5958</v>
      </c>
      <c r="G12588" s="488" t="s">
        <v>5981</v>
      </c>
      <c r="H12588" s="488"/>
      <c r="I12588" s="490">
        <v>0</v>
      </c>
      <c r="J12588" s="490">
        <v>0</v>
      </c>
      <c r="K12588" s="490">
        <v>0</v>
      </c>
      <c r="L12588" s="508"/>
      <c r="M12588" s="489">
        <v>0</v>
      </c>
      <c r="N12588" s="490">
        <v>0</v>
      </c>
      <c r="O12588" s="487" t="s">
        <v>5958</v>
      </c>
    </row>
    <row r="12589" spans="1:15" ht="30" x14ac:dyDescent="0.25">
      <c r="A12589" s="489">
        <v>108599</v>
      </c>
      <c r="B12589" s="488" t="s">
        <v>9330</v>
      </c>
      <c r="C12589" s="489" t="s">
        <v>87</v>
      </c>
      <c r="D12589" s="490">
        <v>0</v>
      </c>
      <c r="E12589" s="487"/>
      <c r="F12589" s="487" t="s">
        <v>5958</v>
      </c>
      <c r="G12589" s="488" t="s">
        <v>6112</v>
      </c>
      <c r="H12589" s="488"/>
      <c r="I12589" s="490">
        <v>0</v>
      </c>
      <c r="J12589" s="490">
        <v>0</v>
      </c>
      <c r="K12589" s="490">
        <v>0</v>
      </c>
      <c r="L12589" s="508"/>
      <c r="M12589" s="489">
        <v>0</v>
      </c>
      <c r="N12589" s="490">
        <v>0</v>
      </c>
      <c r="O12589" s="487" t="s">
        <v>5958</v>
      </c>
    </row>
    <row r="12590" spans="1:15" ht="30" x14ac:dyDescent="0.25">
      <c r="A12590" s="489">
        <v>108600</v>
      </c>
      <c r="B12590" s="488" t="s">
        <v>9329</v>
      </c>
      <c r="C12590" s="489" t="s">
        <v>87</v>
      </c>
      <c r="D12590" s="490">
        <v>0</v>
      </c>
      <c r="E12590" s="487"/>
      <c r="F12590" s="487" t="s">
        <v>5958</v>
      </c>
      <c r="G12590" s="488" t="s">
        <v>6112</v>
      </c>
      <c r="H12590" s="488"/>
      <c r="I12590" s="490">
        <v>0</v>
      </c>
      <c r="J12590" s="490">
        <v>0</v>
      </c>
      <c r="K12590" s="490">
        <v>0</v>
      </c>
      <c r="L12590" s="508"/>
      <c r="M12590" s="489">
        <v>0</v>
      </c>
      <c r="N12590" s="490">
        <v>0</v>
      </c>
      <c r="O12590" s="487" t="s">
        <v>5958</v>
      </c>
    </row>
    <row r="12591" spans="1:15" ht="30" x14ac:dyDescent="0.25">
      <c r="A12591" s="489">
        <v>108601</v>
      </c>
      <c r="B12591" s="488" t="s">
        <v>5605</v>
      </c>
      <c r="C12591" s="489" t="s">
        <v>198</v>
      </c>
      <c r="D12591" s="490">
        <v>0</v>
      </c>
      <c r="E12591" s="487"/>
      <c r="F12591" s="487" t="s">
        <v>5958</v>
      </c>
      <c r="G12591" s="488" t="s">
        <v>6112</v>
      </c>
      <c r="H12591" s="488"/>
      <c r="I12591" s="490">
        <v>0</v>
      </c>
      <c r="J12591" s="490">
        <v>0</v>
      </c>
      <c r="K12591" s="490">
        <v>0</v>
      </c>
      <c r="L12591" s="508"/>
      <c r="M12591" s="489">
        <v>0</v>
      </c>
      <c r="N12591" s="490">
        <v>0</v>
      </c>
      <c r="O12591" s="487" t="s">
        <v>5958</v>
      </c>
    </row>
    <row r="12592" spans="1:15" x14ac:dyDescent="0.25">
      <c r="A12592" s="489">
        <v>108602</v>
      </c>
      <c r="B12592" s="488" t="s">
        <v>14395</v>
      </c>
      <c r="C12592" s="489" t="s">
        <v>87</v>
      </c>
      <c r="D12592" s="490">
        <v>0</v>
      </c>
      <c r="E12592" s="487"/>
      <c r="F12592" s="487" t="s">
        <v>5958</v>
      </c>
      <c r="G12592" s="488" t="s">
        <v>5981</v>
      </c>
      <c r="H12592" s="488"/>
      <c r="I12592" s="490">
        <v>0</v>
      </c>
      <c r="J12592" s="490">
        <v>0</v>
      </c>
      <c r="K12592" s="490">
        <v>0</v>
      </c>
      <c r="L12592" s="508"/>
      <c r="M12592" s="489">
        <v>0</v>
      </c>
      <c r="N12592" s="490">
        <v>0</v>
      </c>
      <c r="O12592" s="487" t="s">
        <v>5958</v>
      </c>
    </row>
    <row r="12593" spans="1:15" ht="30" x14ac:dyDescent="0.25">
      <c r="A12593" s="489">
        <v>108603</v>
      </c>
      <c r="B12593" s="488" t="s">
        <v>9328</v>
      </c>
      <c r="C12593" s="489" t="s">
        <v>87</v>
      </c>
      <c r="D12593" s="490">
        <v>0</v>
      </c>
      <c r="E12593" s="487"/>
      <c r="F12593" s="487" t="s">
        <v>5958</v>
      </c>
      <c r="G12593" s="488" t="s">
        <v>6112</v>
      </c>
      <c r="H12593" s="488"/>
      <c r="I12593" s="490">
        <v>0</v>
      </c>
      <c r="J12593" s="490">
        <v>0</v>
      </c>
      <c r="K12593" s="490">
        <v>0</v>
      </c>
      <c r="L12593" s="508"/>
      <c r="M12593" s="489">
        <v>0</v>
      </c>
      <c r="N12593" s="490">
        <v>0</v>
      </c>
      <c r="O12593" s="487" t="s">
        <v>5958</v>
      </c>
    </row>
    <row r="12594" spans="1:15" ht="30" x14ac:dyDescent="0.25">
      <c r="A12594" s="489">
        <v>108604</v>
      </c>
      <c r="B12594" s="488" t="s">
        <v>5604</v>
      </c>
      <c r="C12594" s="489" t="s">
        <v>198</v>
      </c>
      <c r="D12594" s="490">
        <v>0</v>
      </c>
      <c r="E12594" s="487"/>
      <c r="F12594" s="487" t="s">
        <v>5958</v>
      </c>
      <c r="G12594" s="488" t="s">
        <v>6112</v>
      </c>
      <c r="H12594" s="488"/>
      <c r="I12594" s="490">
        <v>0</v>
      </c>
      <c r="J12594" s="490">
        <v>0</v>
      </c>
      <c r="K12594" s="490">
        <v>0</v>
      </c>
      <c r="L12594" s="508"/>
      <c r="M12594" s="489">
        <v>0</v>
      </c>
      <c r="N12594" s="490">
        <v>0</v>
      </c>
      <c r="O12594" s="487" t="s">
        <v>5958</v>
      </c>
    </row>
    <row r="12595" spans="1:15" ht="45" x14ac:dyDescent="0.25">
      <c r="A12595" s="489">
        <v>108605</v>
      </c>
      <c r="B12595" s="488" t="s">
        <v>5564</v>
      </c>
      <c r="C12595" s="489" t="s">
        <v>92</v>
      </c>
      <c r="D12595" s="490">
        <v>16140.01</v>
      </c>
      <c r="E12595" s="487"/>
      <c r="F12595" s="487" t="s">
        <v>5958</v>
      </c>
      <c r="G12595" s="488" t="s">
        <v>6112</v>
      </c>
      <c r="H12595" s="488" t="s">
        <v>7774</v>
      </c>
      <c r="I12595" s="490">
        <v>13563.03</v>
      </c>
      <c r="J12595" s="490">
        <v>0.19</v>
      </c>
      <c r="K12595" s="490">
        <v>16140.01</v>
      </c>
      <c r="L12595" s="508">
        <v>43745</v>
      </c>
      <c r="M12595" s="489">
        <v>1</v>
      </c>
      <c r="N12595" s="490">
        <v>13563.03</v>
      </c>
      <c r="O12595" s="487" t="s">
        <v>25582</v>
      </c>
    </row>
    <row r="12596" spans="1:15" x14ac:dyDescent="0.25">
      <c r="A12596" s="489">
        <v>108606</v>
      </c>
      <c r="B12596" s="488" t="s">
        <v>5532</v>
      </c>
      <c r="C12596" s="489" t="s">
        <v>87</v>
      </c>
      <c r="D12596" s="490">
        <v>0</v>
      </c>
      <c r="E12596" s="487"/>
      <c r="F12596" s="487" t="s">
        <v>5958</v>
      </c>
      <c r="G12596" s="488" t="s">
        <v>6112</v>
      </c>
      <c r="H12596" s="488"/>
      <c r="I12596" s="490">
        <v>0</v>
      </c>
      <c r="J12596" s="490">
        <v>0</v>
      </c>
      <c r="K12596" s="490">
        <v>0</v>
      </c>
      <c r="L12596" s="508"/>
      <c r="M12596" s="489">
        <v>0</v>
      </c>
      <c r="N12596" s="490">
        <v>0</v>
      </c>
      <c r="O12596" s="487" t="s">
        <v>5958</v>
      </c>
    </row>
    <row r="12597" spans="1:15" ht="30" x14ac:dyDescent="0.25">
      <c r="A12597" s="489">
        <v>108607</v>
      </c>
      <c r="B12597" s="488" t="s">
        <v>9327</v>
      </c>
      <c r="C12597" s="489" t="s">
        <v>87</v>
      </c>
      <c r="D12597" s="490">
        <v>0</v>
      </c>
      <c r="E12597" s="487"/>
      <c r="F12597" s="487" t="s">
        <v>5958</v>
      </c>
      <c r="G12597" s="488" t="s">
        <v>5981</v>
      </c>
      <c r="H12597" s="488"/>
      <c r="I12597" s="490">
        <v>0</v>
      </c>
      <c r="J12597" s="490">
        <v>0</v>
      </c>
      <c r="K12597" s="490">
        <v>0</v>
      </c>
      <c r="L12597" s="508"/>
      <c r="M12597" s="489">
        <v>0</v>
      </c>
      <c r="N12597" s="490">
        <v>0</v>
      </c>
      <c r="O12597" s="487" t="s">
        <v>5958</v>
      </c>
    </row>
    <row r="12598" spans="1:15" x14ac:dyDescent="0.25">
      <c r="A12598" s="489">
        <v>108608</v>
      </c>
      <c r="B12598" s="488" t="s">
        <v>5815</v>
      </c>
      <c r="C12598" s="489" t="s">
        <v>87</v>
      </c>
      <c r="D12598" s="490">
        <v>0</v>
      </c>
      <c r="E12598" s="487"/>
      <c r="F12598" s="487" t="s">
        <v>5958</v>
      </c>
      <c r="G12598" s="488" t="s">
        <v>5981</v>
      </c>
      <c r="H12598" s="488"/>
      <c r="I12598" s="490">
        <v>0</v>
      </c>
      <c r="J12598" s="490">
        <v>0</v>
      </c>
      <c r="K12598" s="490">
        <v>0</v>
      </c>
      <c r="L12598" s="508"/>
      <c r="M12598" s="489">
        <v>0</v>
      </c>
      <c r="N12598" s="490">
        <v>0</v>
      </c>
      <c r="O12598" s="487" t="s">
        <v>5958</v>
      </c>
    </row>
    <row r="12599" spans="1:15" ht="30" x14ac:dyDescent="0.25">
      <c r="A12599" s="489">
        <v>108609</v>
      </c>
      <c r="B12599" s="488" t="s">
        <v>5006</v>
      </c>
      <c r="C12599" s="489" t="s">
        <v>80</v>
      </c>
      <c r="D12599" s="490">
        <v>0</v>
      </c>
      <c r="E12599" s="487"/>
      <c r="F12599" s="487" t="s">
        <v>5958</v>
      </c>
      <c r="G12599" s="488" t="s">
        <v>25584</v>
      </c>
      <c r="H12599" s="488"/>
      <c r="I12599" s="490">
        <v>0</v>
      </c>
      <c r="J12599" s="490">
        <v>0</v>
      </c>
      <c r="K12599" s="490">
        <v>0</v>
      </c>
      <c r="L12599" s="508"/>
      <c r="M12599" s="489">
        <v>0</v>
      </c>
      <c r="N12599" s="490">
        <v>0</v>
      </c>
      <c r="O12599" s="487" t="s">
        <v>5958</v>
      </c>
    </row>
    <row r="12600" spans="1:15" x14ac:dyDescent="0.25">
      <c r="A12600" s="489">
        <v>108610</v>
      </c>
      <c r="B12600" s="488" t="s">
        <v>5522</v>
      </c>
      <c r="C12600" s="489" t="s">
        <v>87</v>
      </c>
      <c r="D12600" s="490">
        <v>0</v>
      </c>
      <c r="E12600" s="487"/>
      <c r="F12600" s="487" t="s">
        <v>5958</v>
      </c>
      <c r="G12600" s="488" t="s">
        <v>6112</v>
      </c>
      <c r="H12600" s="488"/>
      <c r="I12600" s="490">
        <v>0</v>
      </c>
      <c r="J12600" s="490">
        <v>0</v>
      </c>
      <c r="K12600" s="490">
        <v>0</v>
      </c>
      <c r="L12600" s="508"/>
      <c r="M12600" s="489">
        <v>0</v>
      </c>
      <c r="N12600" s="490">
        <v>0</v>
      </c>
      <c r="O12600" s="487" t="s">
        <v>5958</v>
      </c>
    </row>
    <row r="12601" spans="1:15" x14ac:dyDescent="0.25">
      <c r="A12601" s="489">
        <v>108611</v>
      </c>
      <c r="B12601" s="488" t="s">
        <v>5528</v>
      </c>
      <c r="C12601" s="489" t="s">
        <v>87</v>
      </c>
      <c r="D12601" s="490">
        <v>0</v>
      </c>
      <c r="E12601" s="487"/>
      <c r="F12601" s="487" t="s">
        <v>5958</v>
      </c>
      <c r="G12601" s="488" t="s">
        <v>6112</v>
      </c>
      <c r="H12601" s="488"/>
      <c r="I12601" s="490">
        <v>0</v>
      </c>
      <c r="J12601" s="490">
        <v>0</v>
      </c>
      <c r="K12601" s="490">
        <v>0</v>
      </c>
      <c r="L12601" s="508"/>
      <c r="M12601" s="489">
        <v>0</v>
      </c>
      <c r="N12601" s="490">
        <v>0</v>
      </c>
      <c r="O12601" s="487" t="s">
        <v>5958</v>
      </c>
    </row>
    <row r="12602" spans="1:15" ht="30" x14ac:dyDescent="0.25">
      <c r="A12602" s="489">
        <v>108612</v>
      </c>
      <c r="B12602" s="488" t="s">
        <v>9326</v>
      </c>
      <c r="C12602" s="489" t="s">
        <v>87</v>
      </c>
      <c r="D12602" s="490">
        <v>0</v>
      </c>
      <c r="E12602" s="487"/>
      <c r="F12602" s="487" t="s">
        <v>5958</v>
      </c>
      <c r="G12602" s="488" t="s">
        <v>6112</v>
      </c>
      <c r="H12602" s="488"/>
      <c r="I12602" s="490">
        <v>0</v>
      </c>
      <c r="J12602" s="490">
        <v>0</v>
      </c>
      <c r="K12602" s="490">
        <v>0</v>
      </c>
      <c r="L12602" s="508"/>
      <c r="M12602" s="489">
        <v>0</v>
      </c>
      <c r="N12602" s="490">
        <v>0</v>
      </c>
      <c r="O12602" s="487" t="s">
        <v>5958</v>
      </c>
    </row>
    <row r="12603" spans="1:15" ht="30" x14ac:dyDescent="0.25">
      <c r="A12603" s="489">
        <v>108613</v>
      </c>
      <c r="B12603" s="488" t="s">
        <v>9325</v>
      </c>
      <c r="C12603" s="489" t="s">
        <v>87</v>
      </c>
      <c r="D12603" s="490">
        <v>0</v>
      </c>
      <c r="E12603" s="487"/>
      <c r="F12603" s="487" t="s">
        <v>5958</v>
      </c>
      <c r="G12603" s="488" t="s">
        <v>5981</v>
      </c>
      <c r="H12603" s="488"/>
      <c r="I12603" s="490">
        <v>0</v>
      </c>
      <c r="J12603" s="490">
        <v>0</v>
      </c>
      <c r="K12603" s="490">
        <v>0</v>
      </c>
      <c r="L12603" s="508"/>
      <c r="M12603" s="489">
        <v>0</v>
      </c>
      <c r="N12603" s="490">
        <v>0</v>
      </c>
      <c r="O12603" s="487" t="s">
        <v>5958</v>
      </c>
    </row>
    <row r="12604" spans="1:15" ht="30" x14ac:dyDescent="0.25">
      <c r="A12604" s="489">
        <v>108614</v>
      </c>
      <c r="B12604" s="488" t="s">
        <v>9324</v>
      </c>
      <c r="C12604" s="489" t="s">
        <v>87</v>
      </c>
      <c r="D12604" s="490">
        <v>0</v>
      </c>
      <c r="E12604" s="487"/>
      <c r="F12604" s="487" t="s">
        <v>5958</v>
      </c>
      <c r="G12604" s="488" t="s">
        <v>6082</v>
      </c>
      <c r="H12604" s="488"/>
      <c r="I12604" s="490">
        <v>0</v>
      </c>
      <c r="J12604" s="490">
        <v>0</v>
      </c>
      <c r="K12604" s="490">
        <v>0</v>
      </c>
      <c r="L12604" s="508"/>
      <c r="M12604" s="489">
        <v>0</v>
      </c>
      <c r="N12604" s="490">
        <v>0</v>
      </c>
      <c r="O12604" s="487" t="s">
        <v>5958</v>
      </c>
    </row>
    <row r="12605" spans="1:15" ht="30" x14ac:dyDescent="0.25">
      <c r="A12605" s="489">
        <v>108615</v>
      </c>
      <c r="B12605" s="488" t="s">
        <v>9323</v>
      </c>
      <c r="C12605" s="489" t="s">
        <v>87</v>
      </c>
      <c r="D12605" s="490">
        <v>0</v>
      </c>
      <c r="E12605" s="487"/>
      <c r="F12605" s="487" t="s">
        <v>5958</v>
      </c>
      <c r="G12605" s="488" t="s">
        <v>6112</v>
      </c>
      <c r="H12605" s="488"/>
      <c r="I12605" s="490">
        <v>0</v>
      </c>
      <c r="J12605" s="490">
        <v>0</v>
      </c>
      <c r="K12605" s="490">
        <v>0</v>
      </c>
      <c r="L12605" s="508"/>
      <c r="M12605" s="489">
        <v>0</v>
      </c>
      <c r="N12605" s="490">
        <v>0</v>
      </c>
      <c r="O12605" s="487" t="s">
        <v>5958</v>
      </c>
    </row>
    <row r="12606" spans="1:15" ht="30" x14ac:dyDescent="0.25">
      <c r="A12606" s="489">
        <v>108616</v>
      </c>
      <c r="B12606" s="488" t="s">
        <v>9322</v>
      </c>
      <c r="C12606" s="489" t="s">
        <v>87</v>
      </c>
      <c r="D12606" s="490">
        <v>0</v>
      </c>
      <c r="E12606" s="487"/>
      <c r="F12606" s="487" t="s">
        <v>5958</v>
      </c>
      <c r="G12606" s="488" t="s">
        <v>6082</v>
      </c>
      <c r="H12606" s="488"/>
      <c r="I12606" s="490">
        <v>0</v>
      </c>
      <c r="J12606" s="490">
        <v>0</v>
      </c>
      <c r="K12606" s="490">
        <v>0</v>
      </c>
      <c r="L12606" s="508"/>
      <c r="M12606" s="489">
        <v>0</v>
      </c>
      <c r="N12606" s="490">
        <v>0</v>
      </c>
      <c r="O12606" s="487" t="s">
        <v>5958</v>
      </c>
    </row>
    <row r="12607" spans="1:15" x14ac:dyDescent="0.25">
      <c r="A12607" s="489">
        <v>108617</v>
      </c>
      <c r="B12607" s="488" t="s">
        <v>5570</v>
      </c>
      <c r="C12607" s="489" t="s">
        <v>87</v>
      </c>
      <c r="D12607" s="490">
        <v>0</v>
      </c>
      <c r="E12607" s="487"/>
      <c r="F12607" s="487" t="s">
        <v>5958</v>
      </c>
      <c r="G12607" s="488" t="s">
        <v>6112</v>
      </c>
      <c r="H12607" s="488"/>
      <c r="I12607" s="490">
        <v>0</v>
      </c>
      <c r="J12607" s="490">
        <v>0</v>
      </c>
      <c r="K12607" s="490">
        <v>0</v>
      </c>
      <c r="L12607" s="508"/>
      <c r="M12607" s="489">
        <v>0</v>
      </c>
      <c r="N12607" s="490">
        <v>0</v>
      </c>
      <c r="O12607" s="487" t="s">
        <v>5958</v>
      </c>
    </row>
    <row r="12608" spans="1:15" ht="45" x14ac:dyDescent="0.25">
      <c r="A12608" s="489">
        <v>108618</v>
      </c>
      <c r="B12608" s="488" t="s">
        <v>5524</v>
      </c>
      <c r="C12608" s="489" t="s">
        <v>87</v>
      </c>
      <c r="D12608" s="490">
        <v>104600</v>
      </c>
      <c r="E12608" s="487"/>
      <c r="F12608" s="487" t="s">
        <v>5958</v>
      </c>
      <c r="G12608" s="488" t="s">
        <v>6112</v>
      </c>
      <c r="H12608" s="488" t="s">
        <v>7774</v>
      </c>
      <c r="I12608" s="490">
        <v>87899.16</v>
      </c>
      <c r="J12608" s="490">
        <v>0.19</v>
      </c>
      <c r="K12608" s="490">
        <v>104600</v>
      </c>
      <c r="L12608" s="508">
        <v>43745</v>
      </c>
      <c r="M12608" s="489">
        <v>1</v>
      </c>
      <c r="N12608" s="490">
        <v>87899.16</v>
      </c>
      <c r="O12608" s="487" t="s">
        <v>25582</v>
      </c>
    </row>
    <row r="12609" spans="1:15" x14ac:dyDescent="0.25">
      <c r="A12609" s="489">
        <v>108619</v>
      </c>
      <c r="B12609" s="488" t="s">
        <v>5777</v>
      </c>
      <c r="C12609" s="489" t="s">
        <v>87</v>
      </c>
      <c r="D12609" s="490">
        <v>0</v>
      </c>
      <c r="E12609" s="487"/>
      <c r="F12609" s="487" t="s">
        <v>5958</v>
      </c>
      <c r="G12609" s="488" t="s">
        <v>5981</v>
      </c>
      <c r="H12609" s="488"/>
      <c r="I12609" s="490">
        <v>0</v>
      </c>
      <c r="J12609" s="490">
        <v>0</v>
      </c>
      <c r="K12609" s="490">
        <v>0</v>
      </c>
      <c r="L12609" s="508"/>
      <c r="M12609" s="489">
        <v>0</v>
      </c>
      <c r="N12609" s="490">
        <v>0</v>
      </c>
      <c r="O12609" s="487" t="s">
        <v>5958</v>
      </c>
    </row>
    <row r="12610" spans="1:15" ht="45" x14ac:dyDescent="0.25">
      <c r="A12610" s="489">
        <v>108620</v>
      </c>
      <c r="B12610" s="488" t="s">
        <v>5523</v>
      </c>
      <c r="C12610" s="489" t="s">
        <v>87</v>
      </c>
      <c r="D12610" s="490">
        <v>99400</v>
      </c>
      <c r="E12610" s="487"/>
      <c r="F12610" s="487" t="s">
        <v>5958</v>
      </c>
      <c r="G12610" s="488" t="s">
        <v>6112</v>
      </c>
      <c r="H12610" s="488" t="s">
        <v>7774</v>
      </c>
      <c r="I12610" s="490">
        <v>83529.41</v>
      </c>
      <c r="J12610" s="490">
        <v>0.19</v>
      </c>
      <c r="K12610" s="490">
        <v>99400</v>
      </c>
      <c r="L12610" s="508">
        <v>43745</v>
      </c>
      <c r="M12610" s="489">
        <v>1</v>
      </c>
      <c r="N12610" s="490">
        <v>83529.41</v>
      </c>
      <c r="O12610" s="487" t="s">
        <v>25582</v>
      </c>
    </row>
    <row r="12611" spans="1:15" ht="30" x14ac:dyDescent="0.25">
      <c r="A12611" s="489">
        <v>108621</v>
      </c>
      <c r="B12611" s="488" t="s">
        <v>9321</v>
      </c>
      <c r="C12611" s="489" t="s">
        <v>87</v>
      </c>
      <c r="D12611" s="490">
        <v>0</v>
      </c>
      <c r="E12611" s="487"/>
      <c r="F12611" s="487" t="s">
        <v>5958</v>
      </c>
      <c r="G12611" s="488" t="s">
        <v>6082</v>
      </c>
      <c r="H12611" s="488"/>
      <c r="I12611" s="490">
        <v>0</v>
      </c>
      <c r="J12611" s="490">
        <v>0</v>
      </c>
      <c r="K12611" s="490">
        <v>0</v>
      </c>
      <c r="L12611" s="508"/>
      <c r="M12611" s="489">
        <v>0</v>
      </c>
      <c r="N12611" s="490">
        <v>0</v>
      </c>
      <c r="O12611" s="487" t="s">
        <v>5958</v>
      </c>
    </row>
    <row r="12612" spans="1:15" ht="30" x14ac:dyDescent="0.25">
      <c r="A12612" s="489">
        <v>108622</v>
      </c>
      <c r="B12612" s="488" t="s">
        <v>9320</v>
      </c>
      <c r="C12612" s="489" t="s">
        <v>87</v>
      </c>
      <c r="D12612" s="490">
        <v>0</v>
      </c>
      <c r="E12612" s="487"/>
      <c r="F12612" s="487" t="s">
        <v>5958</v>
      </c>
      <c r="G12612" s="488" t="s">
        <v>6082</v>
      </c>
      <c r="H12612" s="488"/>
      <c r="I12612" s="490">
        <v>0</v>
      </c>
      <c r="J12612" s="490">
        <v>0</v>
      </c>
      <c r="K12612" s="490">
        <v>0</v>
      </c>
      <c r="L12612" s="508"/>
      <c r="M12612" s="489">
        <v>0</v>
      </c>
      <c r="N12612" s="490">
        <v>0</v>
      </c>
      <c r="O12612" s="487" t="s">
        <v>5958</v>
      </c>
    </row>
    <row r="12613" spans="1:15" x14ac:dyDescent="0.25">
      <c r="A12613" s="489">
        <v>108623</v>
      </c>
      <c r="B12613" s="488" t="s">
        <v>4667</v>
      </c>
      <c r="C12613" s="489" t="s">
        <v>87</v>
      </c>
      <c r="D12613" s="490">
        <v>0</v>
      </c>
      <c r="E12613" s="487"/>
      <c r="F12613" s="487" t="s">
        <v>5958</v>
      </c>
      <c r="G12613" s="488" t="s">
        <v>6082</v>
      </c>
      <c r="H12613" s="488"/>
      <c r="I12613" s="490">
        <v>0</v>
      </c>
      <c r="J12613" s="490">
        <v>0</v>
      </c>
      <c r="K12613" s="490">
        <v>0</v>
      </c>
      <c r="L12613" s="508"/>
      <c r="M12613" s="489">
        <v>0</v>
      </c>
      <c r="N12613" s="490">
        <v>0</v>
      </c>
      <c r="O12613" s="487" t="s">
        <v>5958</v>
      </c>
    </row>
    <row r="12614" spans="1:15" ht="30" x14ac:dyDescent="0.25">
      <c r="A12614" s="489">
        <v>108624</v>
      </c>
      <c r="B12614" s="488" t="s">
        <v>5607</v>
      </c>
      <c r="C12614" s="489" t="s">
        <v>87</v>
      </c>
      <c r="D12614" s="490">
        <v>0</v>
      </c>
      <c r="E12614" s="487"/>
      <c r="F12614" s="487" t="s">
        <v>5958</v>
      </c>
      <c r="G12614" s="488" t="s">
        <v>6112</v>
      </c>
      <c r="H12614" s="488"/>
      <c r="I12614" s="490">
        <v>0</v>
      </c>
      <c r="J12614" s="490">
        <v>0</v>
      </c>
      <c r="K12614" s="490">
        <v>0</v>
      </c>
      <c r="L12614" s="508"/>
      <c r="M12614" s="489">
        <v>0</v>
      </c>
      <c r="N12614" s="490">
        <v>0</v>
      </c>
      <c r="O12614" s="487" t="s">
        <v>5958</v>
      </c>
    </row>
    <row r="12615" spans="1:15" ht="30" x14ac:dyDescent="0.25">
      <c r="A12615" s="489">
        <v>108625</v>
      </c>
      <c r="B12615" s="488" t="s">
        <v>5608</v>
      </c>
      <c r="C12615" s="489" t="s">
        <v>87</v>
      </c>
      <c r="D12615" s="490">
        <v>0</v>
      </c>
      <c r="E12615" s="487"/>
      <c r="F12615" s="487" t="s">
        <v>5958</v>
      </c>
      <c r="G12615" s="488" t="s">
        <v>6112</v>
      </c>
      <c r="H12615" s="488"/>
      <c r="I12615" s="490">
        <v>0</v>
      </c>
      <c r="J12615" s="490">
        <v>0</v>
      </c>
      <c r="K12615" s="490">
        <v>0</v>
      </c>
      <c r="L12615" s="508"/>
      <c r="M12615" s="489">
        <v>0</v>
      </c>
      <c r="N12615" s="490">
        <v>0</v>
      </c>
      <c r="O12615" s="487" t="s">
        <v>5958</v>
      </c>
    </row>
    <row r="12616" spans="1:15" x14ac:dyDescent="0.25">
      <c r="A12616" s="489">
        <v>108626</v>
      </c>
      <c r="B12616" s="488" t="s">
        <v>9319</v>
      </c>
      <c r="C12616" s="489" t="s">
        <v>87</v>
      </c>
      <c r="D12616" s="490">
        <v>0</v>
      </c>
      <c r="E12616" s="487"/>
      <c r="F12616" s="487" t="s">
        <v>5958</v>
      </c>
      <c r="G12616" s="488" t="s">
        <v>5981</v>
      </c>
      <c r="H12616" s="488"/>
      <c r="I12616" s="490">
        <v>0</v>
      </c>
      <c r="J12616" s="490">
        <v>0</v>
      </c>
      <c r="K12616" s="490">
        <v>0</v>
      </c>
      <c r="L12616" s="508"/>
      <c r="M12616" s="489">
        <v>0</v>
      </c>
      <c r="N12616" s="490">
        <v>0</v>
      </c>
      <c r="O12616" s="487" t="s">
        <v>5958</v>
      </c>
    </row>
    <row r="12617" spans="1:15" x14ac:dyDescent="0.25">
      <c r="A12617" s="489">
        <v>108627</v>
      </c>
      <c r="B12617" s="488" t="s">
        <v>5820</v>
      </c>
      <c r="C12617" s="489" t="s">
        <v>87</v>
      </c>
      <c r="D12617" s="490">
        <v>0</v>
      </c>
      <c r="E12617" s="487"/>
      <c r="F12617" s="487" t="s">
        <v>5958</v>
      </c>
      <c r="G12617" s="488" t="s">
        <v>5981</v>
      </c>
      <c r="H12617" s="488"/>
      <c r="I12617" s="490">
        <v>0</v>
      </c>
      <c r="J12617" s="490">
        <v>0</v>
      </c>
      <c r="K12617" s="490">
        <v>0</v>
      </c>
      <c r="L12617" s="508"/>
      <c r="M12617" s="489">
        <v>0</v>
      </c>
      <c r="N12617" s="490">
        <v>0</v>
      </c>
      <c r="O12617" s="487" t="s">
        <v>5958</v>
      </c>
    </row>
    <row r="12618" spans="1:15" x14ac:dyDescent="0.25">
      <c r="A12618" s="489">
        <v>108628</v>
      </c>
      <c r="B12618" s="488" t="s">
        <v>5762</v>
      </c>
      <c r="C12618" s="489" t="s">
        <v>182</v>
      </c>
      <c r="D12618" s="490">
        <v>0</v>
      </c>
      <c r="E12618" s="487"/>
      <c r="F12618" s="487" t="s">
        <v>5958</v>
      </c>
      <c r="G12618" s="488" t="s">
        <v>5981</v>
      </c>
      <c r="H12618" s="488"/>
      <c r="I12618" s="490">
        <v>0</v>
      </c>
      <c r="J12618" s="490">
        <v>0</v>
      </c>
      <c r="K12618" s="490">
        <v>0</v>
      </c>
      <c r="L12618" s="508"/>
      <c r="M12618" s="489">
        <v>0</v>
      </c>
      <c r="N12618" s="490">
        <v>0</v>
      </c>
      <c r="O12618" s="487" t="s">
        <v>5958</v>
      </c>
    </row>
    <row r="12619" spans="1:15" x14ac:dyDescent="0.25">
      <c r="A12619" s="489">
        <v>108629</v>
      </c>
      <c r="B12619" s="488" t="s">
        <v>5756</v>
      </c>
      <c r="C12619" s="489" t="s">
        <v>87</v>
      </c>
      <c r="D12619" s="490">
        <v>0</v>
      </c>
      <c r="E12619" s="487"/>
      <c r="F12619" s="487" t="s">
        <v>5958</v>
      </c>
      <c r="G12619" s="488" t="s">
        <v>5981</v>
      </c>
      <c r="H12619" s="488"/>
      <c r="I12619" s="490">
        <v>0</v>
      </c>
      <c r="J12619" s="490">
        <v>0</v>
      </c>
      <c r="K12619" s="490">
        <v>0</v>
      </c>
      <c r="L12619" s="508"/>
      <c r="M12619" s="489">
        <v>0</v>
      </c>
      <c r="N12619" s="490">
        <v>0</v>
      </c>
      <c r="O12619" s="487" t="s">
        <v>5958</v>
      </c>
    </row>
    <row r="12620" spans="1:15" x14ac:dyDescent="0.25">
      <c r="A12620" s="489">
        <v>108630</v>
      </c>
      <c r="B12620" s="488" t="s">
        <v>5720</v>
      </c>
      <c r="C12620" s="489" t="s">
        <v>9025</v>
      </c>
      <c r="D12620" s="490">
        <v>0</v>
      </c>
      <c r="E12620" s="487"/>
      <c r="F12620" s="487" t="s">
        <v>5958</v>
      </c>
      <c r="G12620" s="488" t="s">
        <v>5981</v>
      </c>
      <c r="H12620" s="488"/>
      <c r="I12620" s="490">
        <v>0</v>
      </c>
      <c r="J12620" s="490">
        <v>0</v>
      </c>
      <c r="K12620" s="490">
        <v>0</v>
      </c>
      <c r="L12620" s="508"/>
      <c r="M12620" s="489">
        <v>0</v>
      </c>
      <c r="N12620" s="490">
        <v>0</v>
      </c>
      <c r="O12620" s="487" t="s">
        <v>5958</v>
      </c>
    </row>
    <row r="12621" spans="1:15" ht="45" x14ac:dyDescent="0.25">
      <c r="A12621" s="489">
        <v>108631</v>
      </c>
      <c r="B12621" s="488" t="s">
        <v>7773</v>
      </c>
      <c r="C12621" s="489" t="s">
        <v>87</v>
      </c>
      <c r="D12621" s="490">
        <v>181560</v>
      </c>
      <c r="E12621" s="487"/>
      <c r="F12621" s="487" t="s">
        <v>5958</v>
      </c>
      <c r="G12621" s="488" t="s">
        <v>6112</v>
      </c>
      <c r="H12621" s="488" t="s">
        <v>7774</v>
      </c>
      <c r="I12621" s="490">
        <v>152571.43</v>
      </c>
      <c r="J12621" s="490">
        <v>0.19</v>
      </c>
      <c r="K12621" s="490">
        <v>181560</v>
      </c>
      <c r="L12621" s="508">
        <v>43838</v>
      </c>
      <c r="M12621" s="489">
        <v>1</v>
      </c>
      <c r="N12621" s="490">
        <v>152571.43</v>
      </c>
      <c r="O12621" s="487" t="s">
        <v>25582</v>
      </c>
    </row>
    <row r="12622" spans="1:15" ht="30" x14ac:dyDescent="0.25">
      <c r="A12622" s="489">
        <v>108632</v>
      </c>
      <c r="B12622" s="488" t="s">
        <v>9318</v>
      </c>
      <c r="C12622" s="489" t="s">
        <v>87</v>
      </c>
      <c r="D12622" s="490">
        <v>0</v>
      </c>
      <c r="E12622" s="487"/>
      <c r="F12622" s="487" t="s">
        <v>5958</v>
      </c>
      <c r="G12622" s="488" t="s">
        <v>6112</v>
      </c>
      <c r="H12622" s="488"/>
      <c r="I12622" s="490">
        <v>0</v>
      </c>
      <c r="J12622" s="490">
        <v>0</v>
      </c>
      <c r="K12622" s="490">
        <v>0</v>
      </c>
      <c r="L12622" s="508"/>
      <c r="M12622" s="489">
        <v>0</v>
      </c>
      <c r="N12622" s="490">
        <v>0</v>
      </c>
      <c r="O12622" s="487" t="s">
        <v>5958</v>
      </c>
    </row>
    <row r="12623" spans="1:15" ht="30" x14ac:dyDescent="0.25">
      <c r="A12623" s="489">
        <v>108633</v>
      </c>
      <c r="B12623" s="488" t="s">
        <v>9317</v>
      </c>
      <c r="C12623" s="489" t="s">
        <v>87</v>
      </c>
      <c r="D12623" s="490">
        <v>0</v>
      </c>
      <c r="E12623" s="487"/>
      <c r="F12623" s="487" t="s">
        <v>5958</v>
      </c>
      <c r="G12623" s="488" t="s">
        <v>6112</v>
      </c>
      <c r="H12623" s="488"/>
      <c r="I12623" s="490">
        <v>0</v>
      </c>
      <c r="J12623" s="490">
        <v>0</v>
      </c>
      <c r="K12623" s="490">
        <v>0</v>
      </c>
      <c r="L12623" s="508"/>
      <c r="M12623" s="489">
        <v>0</v>
      </c>
      <c r="N12623" s="490">
        <v>0</v>
      </c>
      <c r="O12623" s="487" t="s">
        <v>5958</v>
      </c>
    </row>
    <row r="12624" spans="1:15" ht="30" x14ac:dyDescent="0.25">
      <c r="A12624" s="489">
        <v>108634</v>
      </c>
      <c r="B12624" s="488" t="s">
        <v>9316</v>
      </c>
      <c r="C12624" s="489" t="s">
        <v>87</v>
      </c>
      <c r="D12624" s="490">
        <v>0</v>
      </c>
      <c r="E12624" s="487"/>
      <c r="F12624" s="487" t="s">
        <v>5958</v>
      </c>
      <c r="G12624" s="488" t="s">
        <v>6112</v>
      </c>
      <c r="H12624" s="488"/>
      <c r="I12624" s="490">
        <v>0</v>
      </c>
      <c r="J12624" s="490">
        <v>0</v>
      </c>
      <c r="K12624" s="490">
        <v>0</v>
      </c>
      <c r="L12624" s="508"/>
      <c r="M12624" s="489">
        <v>0</v>
      </c>
      <c r="N12624" s="490">
        <v>0</v>
      </c>
      <c r="O12624" s="487" t="s">
        <v>5958</v>
      </c>
    </row>
    <row r="12625" spans="1:15" ht="30" x14ac:dyDescent="0.25">
      <c r="A12625" s="489">
        <v>108635</v>
      </c>
      <c r="B12625" s="488" t="s">
        <v>9315</v>
      </c>
      <c r="C12625" s="489" t="s">
        <v>87</v>
      </c>
      <c r="D12625" s="490">
        <v>0</v>
      </c>
      <c r="E12625" s="487"/>
      <c r="F12625" s="487" t="s">
        <v>5958</v>
      </c>
      <c r="G12625" s="488" t="s">
        <v>6112</v>
      </c>
      <c r="H12625" s="488"/>
      <c r="I12625" s="490">
        <v>0</v>
      </c>
      <c r="J12625" s="490">
        <v>0</v>
      </c>
      <c r="K12625" s="490">
        <v>0</v>
      </c>
      <c r="L12625" s="508"/>
      <c r="M12625" s="489">
        <v>0</v>
      </c>
      <c r="N12625" s="490">
        <v>0</v>
      </c>
      <c r="O12625" s="487" t="s">
        <v>5958</v>
      </c>
    </row>
    <row r="12626" spans="1:15" ht="45" x14ac:dyDescent="0.25">
      <c r="A12626" s="489">
        <v>108636</v>
      </c>
      <c r="B12626" s="488" t="s">
        <v>8354</v>
      </c>
      <c r="C12626" s="489" t="s">
        <v>87</v>
      </c>
      <c r="D12626" s="490">
        <v>148550</v>
      </c>
      <c r="E12626" s="487"/>
      <c r="F12626" s="487" t="s">
        <v>5958</v>
      </c>
      <c r="G12626" s="488" t="s">
        <v>6112</v>
      </c>
      <c r="H12626" s="488" t="s">
        <v>7775</v>
      </c>
      <c r="I12626" s="490">
        <v>124831.93</v>
      </c>
      <c r="J12626" s="490">
        <v>0.19</v>
      </c>
      <c r="K12626" s="490">
        <v>148550</v>
      </c>
      <c r="L12626" s="508">
        <v>43651</v>
      </c>
      <c r="M12626" s="489">
        <v>1</v>
      </c>
      <c r="N12626" s="490">
        <v>124831.93</v>
      </c>
      <c r="O12626" s="487" t="s">
        <v>25582</v>
      </c>
    </row>
    <row r="12627" spans="1:15" ht="30" x14ac:dyDescent="0.25">
      <c r="A12627" s="489">
        <v>108637</v>
      </c>
      <c r="B12627" s="488" t="s">
        <v>9314</v>
      </c>
      <c r="C12627" s="489" t="s">
        <v>87</v>
      </c>
      <c r="D12627" s="490">
        <v>0</v>
      </c>
      <c r="E12627" s="487"/>
      <c r="F12627" s="487" t="s">
        <v>5958</v>
      </c>
      <c r="G12627" s="488" t="s">
        <v>6112</v>
      </c>
      <c r="H12627" s="488"/>
      <c r="I12627" s="490">
        <v>0</v>
      </c>
      <c r="J12627" s="490">
        <v>0</v>
      </c>
      <c r="K12627" s="490">
        <v>0</v>
      </c>
      <c r="L12627" s="508"/>
      <c r="M12627" s="489">
        <v>0</v>
      </c>
      <c r="N12627" s="490">
        <v>0</v>
      </c>
      <c r="O12627" s="487" t="s">
        <v>5958</v>
      </c>
    </row>
    <row r="12628" spans="1:15" ht="30" x14ac:dyDescent="0.25">
      <c r="A12628" s="489">
        <v>108638</v>
      </c>
      <c r="B12628" s="488" t="s">
        <v>9313</v>
      </c>
      <c r="C12628" s="489" t="s">
        <v>87</v>
      </c>
      <c r="D12628" s="490">
        <v>0</v>
      </c>
      <c r="E12628" s="487"/>
      <c r="F12628" s="487" t="s">
        <v>5958</v>
      </c>
      <c r="G12628" s="488" t="s">
        <v>6112</v>
      </c>
      <c r="H12628" s="488"/>
      <c r="I12628" s="490">
        <v>0</v>
      </c>
      <c r="J12628" s="490">
        <v>0</v>
      </c>
      <c r="K12628" s="490">
        <v>0</v>
      </c>
      <c r="L12628" s="508"/>
      <c r="M12628" s="489">
        <v>0</v>
      </c>
      <c r="N12628" s="490">
        <v>0</v>
      </c>
      <c r="O12628" s="487" t="s">
        <v>5958</v>
      </c>
    </row>
    <row r="12629" spans="1:15" ht="30" x14ac:dyDescent="0.25">
      <c r="A12629" s="489">
        <v>108639</v>
      </c>
      <c r="B12629" s="488" t="s">
        <v>9312</v>
      </c>
      <c r="C12629" s="489" t="s">
        <v>87</v>
      </c>
      <c r="D12629" s="490">
        <v>0</v>
      </c>
      <c r="E12629" s="487"/>
      <c r="F12629" s="487" t="s">
        <v>5958</v>
      </c>
      <c r="G12629" s="488" t="s">
        <v>6112</v>
      </c>
      <c r="H12629" s="488"/>
      <c r="I12629" s="490">
        <v>0</v>
      </c>
      <c r="J12629" s="490">
        <v>0</v>
      </c>
      <c r="K12629" s="490">
        <v>0</v>
      </c>
      <c r="L12629" s="508"/>
      <c r="M12629" s="489">
        <v>0</v>
      </c>
      <c r="N12629" s="490">
        <v>0</v>
      </c>
      <c r="O12629" s="487" t="s">
        <v>5958</v>
      </c>
    </row>
    <row r="12630" spans="1:15" ht="45" x14ac:dyDescent="0.25">
      <c r="A12630" s="489">
        <v>108640</v>
      </c>
      <c r="B12630" s="488" t="s">
        <v>4374</v>
      </c>
      <c r="C12630" s="489" t="s">
        <v>92</v>
      </c>
      <c r="D12630" s="490">
        <v>42199.99</v>
      </c>
      <c r="E12630" s="487"/>
      <c r="F12630" s="487" t="s">
        <v>5958</v>
      </c>
      <c r="G12630" s="488" t="s">
        <v>6263</v>
      </c>
      <c r="H12630" s="488" t="s">
        <v>5980</v>
      </c>
      <c r="I12630" s="490">
        <v>35462.18</v>
      </c>
      <c r="J12630" s="490">
        <v>0.19</v>
      </c>
      <c r="K12630" s="490">
        <v>42199.99</v>
      </c>
      <c r="L12630" s="508">
        <v>43556</v>
      </c>
      <c r="M12630" s="489">
        <v>1</v>
      </c>
      <c r="N12630" s="490">
        <v>35462.18</v>
      </c>
      <c r="O12630" s="487" t="s">
        <v>25582</v>
      </c>
    </row>
    <row r="12631" spans="1:15" ht="30" x14ac:dyDescent="0.25">
      <c r="A12631" s="489">
        <v>108641</v>
      </c>
      <c r="B12631" s="488" t="s">
        <v>9311</v>
      </c>
      <c r="C12631" s="489" t="s">
        <v>87</v>
      </c>
      <c r="D12631" s="490">
        <v>0</v>
      </c>
      <c r="E12631" s="487"/>
      <c r="F12631" s="487" t="s">
        <v>5958</v>
      </c>
      <c r="G12631" s="488" t="s">
        <v>5981</v>
      </c>
      <c r="H12631" s="488"/>
      <c r="I12631" s="490">
        <v>0</v>
      </c>
      <c r="J12631" s="490">
        <v>0</v>
      </c>
      <c r="K12631" s="490">
        <v>0</v>
      </c>
      <c r="L12631" s="508"/>
      <c r="M12631" s="489">
        <v>0</v>
      </c>
      <c r="N12631" s="490">
        <v>0</v>
      </c>
      <c r="O12631" s="487" t="s">
        <v>5958</v>
      </c>
    </row>
    <row r="12632" spans="1:15" ht="30" x14ac:dyDescent="0.25">
      <c r="A12632" s="489">
        <v>108642</v>
      </c>
      <c r="B12632" s="488" t="s">
        <v>9310</v>
      </c>
      <c r="C12632" s="489" t="s">
        <v>87</v>
      </c>
      <c r="D12632" s="490">
        <v>0</v>
      </c>
      <c r="E12632" s="487"/>
      <c r="F12632" s="487" t="s">
        <v>5958</v>
      </c>
      <c r="G12632" s="488" t="s">
        <v>5981</v>
      </c>
      <c r="H12632" s="488"/>
      <c r="I12632" s="490">
        <v>0</v>
      </c>
      <c r="J12632" s="490">
        <v>0</v>
      </c>
      <c r="K12632" s="490">
        <v>0</v>
      </c>
      <c r="L12632" s="508"/>
      <c r="M12632" s="489">
        <v>0</v>
      </c>
      <c r="N12632" s="490">
        <v>0</v>
      </c>
      <c r="O12632" s="487" t="s">
        <v>5958</v>
      </c>
    </row>
    <row r="12633" spans="1:15" ht="30" x14ac:dyDescent="0.25">
      <c r="A12633" s="489">
        <v>108643</v>
      </c>
      <c r="B12633" s="488" t="s">
        <v>9309</v>
      </c>
      <c r="C12633" s="489" t="s">
        <v>87</v>
      </c>
      <c r="D12633" s="490">
        <v>0</v>
      </c>
      <c r="E12633" s="487"/>
      <c r="F12633" s="487" t="s">
        <v>5958</v>
      </c>
      <c r="G12633" s="488" t="s">
        <v>5981</v>
      </c>
      <c r="H12633" s="488"/>
      <c r="I12633" s="490">
        <v>0</v>
      </c>
      <c r="J12633" s="490">
        <v>0</v>
      </c>
      <c r="K12633" s="490">
        <v>0</v>
      </c>
      <c r="L12633" s="508"/>
      <c r="M12633" s="489">
        <v>0</v>
      </c>
      <c r="N12633" s="490">
        <v>0</v>
      </c>
      <c r="O12633" s="487" t="s">
        <v>5958</v>
      </c>
    </row>
    <row r="12634" spans="1:15" ht="30" x14ac:dyDescent="0.25">
      <c r="A12634" s="489">
        <v>108644</v>
      </c>
      <c r="B12634" s="488" t="s">
        <v>9308</v>
      </c>
      <c r="C12634" s="489" t="s">
        <v>87</v>
      </c>
      <c r="D12634" s="490">
        <v>0</v>
      </c>
      <c r="E12634" s="487"/>
      <c r="F12634" s="487" t="s">
        <v>5958</v>
      </c>
      <c r="G12634" s="488" t="s">
        <v>5981</v>
      </c>
      <c r="H12634" s="488"/>
      <c r="I12634" s="490">
        <v>0</v>
      </c>
      <c r="J12634" s="490">
        <v>0</v>
      </c>
      <c r="K12634" s="490">
        <v>0</v>
      </c>
      <c r="L12634" s="508"/>
      <c r="M12634" s="489">
        <v>0</v>
      </c>
      <c r="N12634" s="490">
        <v>0</v>
      </c>
      <c r="O12634" s="487" t="s">
        <v>5958</v>
      </c>
    </row>
    <row r="12635" spans="1:15" ht="30" x14ac:dyDescent="0.25">
      <c r="A12635" s="489">
        <v>108645</v>
      </c>
      <c r="B12635" s="488" t="s">
        <v>9307</v>
      </c>
      <c r="C12635" s="489" t="s">
        <v>87</v>
      </c>
      <c r="D12635" s="490">
        <v>0</v>
      </c>
      <c r="E12635" s="487"/>
      <c r="F12635" s="487" t="s">
        <v>5958</v>
      </c>
      <c r="G12635" s="488" t="s">
        <v>5981</v>
      </c>
      <c r="H12635" s="488"/>
      <c r="I12635" s="490">
        <v>0</v>
      </c>
      <c r="J12635" s="490">
        <v>0</v>
      </c>
      <c r="K12635" s="490">
        <v>0</v>
      </c>
      <c r="L12635" s="508"/>
      <c r="M12635" s="489">
        <v>0</v>
      </c>
      <c r="N12635" s="490">
        <v>0</v>
      </c>
      <c r="O12635" s="487" t="s">
        <v>5958</v>
      </c>
    </row>
    <row r="12636" spans="1:15" ht="30" x14ac:dyDescent="0.25">
      <c r="A12636" s="489">
        <v>108646</v>
      </c>
      <c r="B12636" s="488" t="s">
        <v>9306</v>
      </c>
      <c r="C12636" s="489" t="s">
        <v>80</v>
      </c>
      <c r="D12636" s="490">
        <v>0</v>
      </c>
      <c r="E12636" s="487"/>
      <c r="F12636" s="487" t="s">
        <v>5958</v>
      </c>
      <c r="G12636" s="488" t="s">
        <v>5981</v>
      </c>
      <c r="H12636" s="488"/>
      <c r="I12636" s="490">
        <v>0</v>
      </c>
      <c r="J12636" s="490">
        <v>0</v>
      </c>
      <c r="K12636" s="490">
        <v>0</v>
      </c>
      <c r="L12636" s="508"/>
      <c r="M12636" s="489">
        <v>0</v>
      </c>
      <c r="N12636" s="490">
        <v>0</v>
      </c>
      <c r="O12636" s="487" t="s">
        <v>5958</v>
      </c>
    </row>
    <row r="12637" spans="1:15" x14ac:dyDescent="0.25">
      <c r="A12637" s="489">
        <v>108647</v>
      </c>
      <c r="B12637" s="488" t="s">
        <v>5851</v>
      </c>
      <c r="C12637" s="489" t="s">
        <v>80</v>
      </c>
      <c r="D12637" s="490">
        <v>0</v>
      </c>
      <c r="E12637" s="487"/>
      <c r="F12637" s="487" t="s">
        <v>5958</v>
      </c>
      <c r="G12637" s="488" t="s">
        <v>5981</v>
      </c>
      <c r="H12637" s="488"/>
      <c r="I12637" s="490">
        <v>0</v>
      </c>
      <c r="J12637" s="490">
        <v>0</v>
      </c>
      <c r="K12637" s="490">
        <v>0</v>
      </c>
      <c r="L12637" s="508"/>
      <c r="M12637" s="489">
        <v>0</v>
      </c>
      <c r="N12637" s="490">
        <v>0</v>
      </c>
      <c r="O12637" s="487" t="s">
        <v>5958</v>
      </c>
    </row>
    <row r="12638" spans="1:15" ht="30" x14ac:dyDescent="0.25">
      <c r="A12638" s="489">
        <v>108648</v>
      </c>
      <c r="B12638" s="488" t="s">
        <v>5789</v>
      </c>
      <c r="C12638" s="489" t="s">
        <v>80</v>
      </c>
      <c r="D12638" s="490">
        <v>0</v>
      </c>
      <c r="E12638" s="487"/>
      <c r="F12638" s="487" t="s">
        <v>5958</v>
      </c>
      <c r="G12638" s="488" t="s">
        <v>5981</v>
      </c>
      <c r="H12638" s="488"/>
      <c r="I12638" s="490">
        <v>0</v>
      </c>
      <c r="J12638" s="490">
        <v>0</v>
      </c>
      <c r="K12638" s="490">
        <v>0</v>
      </c>
      <c r="L12638" s="508"/>
      <c r="M12638" s="489">
        <v>0</v>
      </c>
      <c r="N12638" s="490">
        <v>0</v>
      </c>
      <c r="O12638" s="487" t="s">
        <v>5958</v>
      </c>
    </row>
    <row r="12639" spans="1:15" ht="30" x14ac:dyDescent="0.25">
      <c r="A12639" s="489">
        <v>108649</v>
      </c>
      <c r="B12639" s="488" t="s">
        <v>5852</v>
      </c>
      <c r="C12639" s="489" t="s">
        <v>80</v>
      </c>
      <c r="D12639" s="490">
        <v>0</v>
      </c>
      <c r="E12639" s="487"/>
      <c r="F12639" s="487" t="s">
        <v>5958</v>
      </c>
      <c r="G12639" s="488" t="s">
        <v>5981</v>
      </c>
      <c r="H12639" s="488"/>
      <c r="I12639" s="490">
        <v>0</v>
      </c>
      <c r="J12639" s="490">
        <v>0</v>
      </c>
      <c r="K12639" s="490">
        <v>0</v>
      </c>
      <c r="L12639" s="508"/>
      <c r="M12639" s="489">
        <v>0</v>
      </c>
      <c r="N12639" s="490">
        <v>0</v>
      </c>
      <c r="O12639" s="487" t="s">
        <v>5958</v>
      </c>
    </row>
    <row r="12640" spans="1:15" x14ac:dyDescent="0.25">
      <c r="A12640" s="489">
        <v>108650</v>
      </c>
      <c r="B12640" s="488" t="s">
        <v>5824</v>
      </c>
      <c r="C12640" s="489" t="s">
        <v>87</v>
      </c>
      <c r="D12640" s="490">
        <v>0</v>
      </c>
      <c r="E12640" s="487"/>
      <c r="F12640" s="487" t="s">
        <v>5958</v>
      </c>
      <c r="G12640" s="488" t="s">
        <v>5981</v>
      </c>
      <c r="H12640" s="488"/>
      <c r="I12640" s="490">
        <v>0</v>
      </c>
      <c r="J12640" s="490">
        <v>0</v>
      </c>
      <c r="K12640" s="490">
        <v>0</v>
      </c>
      <c r="L12640" s="508"/>
      <c r="M12640" s="489">
        <v>0</v>
      </c>
      <c r="N12640" s="490">
        <v>0</v>
      </c>
      <c r="O12640" s="487" t="s">
        <v>5958</v>
      </c>
    </row>
    <row r="12641" spans="1:15" x14ac:dyDescent="0.25">
      <c r="A12641" s="489">
        <v>108651</v>
      </c>
      <c r="B12641" s="488" t="s">
        <v>5823</v>
      </c>
      <c r="C12641" s="489" t="s">
        <v>87</v>
      </c>
      <c r="D12641" s="490">
        <v>0</v>
      </c>
      <c r="E12641" s="487"/>
      <c r="F12641" s="487" t="s">
        <v>5958</v>
      </c>
      <c r="G12641" s="488" t="s">
        <v>5981</v>
      </c>
      <c r="H12641" s="488"/>
      <c r="I12641" s="490">
        <v>0</v>
      </c>
      <c r="J12641" s="490">
        <v>0</v>
      </c>
      <c r="K12641" s="490">
        <v>0</v>
      </c>
      <c r="L12641" s="508"/>
      <c r="M12641" s="489">
        <v>0</v>
      </c>
      <c r="N12641" s="490">
        <v>0</v>
      </c>
      <c r="O12641" s="487" t="s">
        <v>5958</v>
      </c>
    </row>
    <row r="12642" spans="1:15" x14ac:dyDescent="0.25">
      <c r="A12642" s="489">
        <v>108652</v>
      </c>
      <c r="B12642" s="488" t="s">
        <v>5832</v>
      </c>
      <c r="C12642" s="489" t="s">
        <v>87</v>
      </c>
      <c r="D12642" s="490">
        <v>0</v>
      </c>
      <c r="E12642" s="487"/>
      <c r="F12642" s="487" t="s">
        <v>5958</v>
      </c>
      <c r="G12642" s="488" t="s">
        <v>5981</v>
      </c>
      <c r="H12642" s="488"/>
      <c r="I12642" s="490">
        <v>0</v>
      </c>
      <c r="J12642" s="490">
        <v>0</v>
      </c>
      <c r="K12642" s="490">
        <v>0</v>
      </c>
      <c r="L12642" s="508"/>
      <c r="M12642" s="489">
        <v>0</v>
      </c>
      <c r="N12642" s="490">
        <v>0</v>
      </c>
      <c r="O12642" s="487" t="s">
        <v>5958</v>
      </c>
    </row>
    <row r="12643" spans="1:15" x14ac:dyDescent="0.25">
      <c r="A12643" s="489">
        <v>108653</v>
      </c>
      <c r="B12643" s="488" t="s">
        <v>5859</v>
      </c>
      <c r="C12643" s="489" t="s">
        <v>87</v>
      </c>
      <c r="D12643" s="490">
        <v>0</v>
      </c>
      <c r="E12643" s="487"/>
      <c r="F12643" s="487" t="s">
        <v>5958</v>
      </c>
      <c r="G12643" s="488" t="s">
        <v>5981</v>
      </c>
      <c r="H12643" s="488"/>
      <c r="I12643" s="490">
        <v>0</v>
      </c>
      <c r="J12643" s="490">
        <v>0</v>
      </c>
      <c r="K12643" s="490">
        <v>0</v>
      </c>
      <c r="L12643" s="508"/>
      <c r="M12643" s="489">
        <v>0</v>
      </c>
      <c r="N12643" s="490">
        <v>0</v>
      </c>
      <c r="O12643" s="487" t="s">
        <v>5958</v>
      </c>
    </row>
    <row r="12644" spans="1:15" x14ac:dyDescent="0.25">
      <c r="A12644" s="489">
        <v>108654</v>
      </c>
      <c r="B12644" s="488" t="s">
        <v>5831</v>
      </c>
      <c r="C12644" s="489" t="s">
        <v>87</v>
      </c>
      <c r="D12644" s="490">
        <v>0</v>
      </c>
      <c r="E12644" s="487"/>
      <c r="F12644" s="487" t="s">
        <v>5958</v>
      </c>
      <c r="G12644" s="488" t="s">
        <v>5981</v>
      </c>
      <c r="H12644" s="488"/>
      <c r="I12644" s="490">
        <v>0</v>
      </c>
      <c r="J12644" s="490">
        <v>0</v>
      </c>
      <c r="K12644" s="490">
        <v>0</v>
      </c>
      <c r="L12644" s="508"/>
      <c r="M12644" s="489">
        <v>0</v>
      </c>
      <c r="N12644" s="490">
        <v>0</v>
      </c>
      <c r="O12644" s="487" t="s">
        <v>5958</v>
      </c>
    </row>
    <row r="12645" spans="1:15" x14ac:dyDescent="0.25">
      <c r="A12645" s="489">
        <v>108655</v>
      </c>
      <c r="B12645" s="488" t="s">
        <v>5775</v>
      </c>
      <c r="C12645" s="489" t="s">
        <v>87</v>
      </c>
      <c r="D12645" s="490">
        <v>0</v>
      </c>
      <c r="E12645" s="487"/>
      <c r="F12645" s="487" t="s">
        <v>5958</v>
      </c>
      <c r="G12645" s="488" t="s">
        <v>5981</v>
      </c>
      <c r="H12645" s="488"/>
      <c r="I12645" s="490">
        <v>0</v>
      </c>
      <c r="J12645" s="490">
        <v>0</v>
      </c>
      <c r="K12645" s="490">
        <v>0</v>
      </c>
      <c r="L12645" s="508"/>
      <c r="M12645" s="489">
        <v>0</v>
      </c>
      <c r="N12645" s="490">
        <v>0</v>
      </c>
      <c r="O12645" s="487" t="s">
        <v>5958</v>
      </c>
    </row>
    <row r="12646" spans="1:15" x14ac:dyDescent="0.25">
      <c r="A12646" s="489">
        <v>108656</v>
      </c>
      <c r="B12646" s="488" t="s">
        <v>5731</v>
      </c>
      <c r="C12646" s="489" t="s">
        <v>87</v>
      </c>
      <c r="D12646" s="490">
        <v>0</v>
      </c>
      <c r="E12646" s="487"/>
      <c r="F12646" s="487" t="s">
        <v>5958</v>
      </c>
      <c r="G12646" s="488" t="s">
        <v>5981</v>
      </c>
      <c r="H12646" s="488"/>
      <c r="I12646" s="490">
        <v>0</v>
      </c>
      <c r="J12646" s="490">
        <v>0</v>
      </c>
      <c r="K12646" s="490">
        <v>0</v>
      </c>
      <c r="L12646" s="508"/>
      <c r="M12646" s="489">
        <v>0</v>
      </c>
      <c r="N12646" s="490">
        <v>0</v>
      </c>
      <c r="O12646" s="487" t="s">
        <v>5958</v>
      </c>
    </row>
    <row r="12647" spans="1:15" x14ac:dyDescent="0.25">
      <c r="A12647" s="489">
        <v>108657</v>
      </c>
      <c r="B12647" s="488" t="s">
        <v>5842</v>
      </c>
      <c r="C12647" s="489" t="s">
        <v>87</v>
      </c>
      <c r="D12647" s="490">
        <v>0</v>
      </c>
      <c r="E12647" s="487"/>
      <c r="F12647" s="487" t="s">
        <v>5958</v>
      </c>
      <c r="G12647" s="488" t="s">
        <v>5981</v>
      </c>
      <c r="H12647" s="488"/>
      <c r="I12647" s="490">
        <v>0</v>
      </c>
      <c r="J12647" s="490">
        <v>0</v>
      </c>
      <c r="K12647" s="490">
        <v>0</v>
      </c>
      <c r="L12647" s="508"/>
      <c r="M12647" s="489">
        <v>0</v>
      </c>
      <c r="N12647" s="490">
        <v>0</v>
      </c>
      <c r="O12647" s="487" t="s">
        <v>5958</v>
      </c>
    </row>
    <row r="12648" spans="1:15" x14ac:dyDescent="0.25">
      <c r="A12648" s="489">
        <v>108658</v>
      </c>
      <c r="B12648" s="488" t="s">
        <v>5839</v>
      </c>
      <c r="C12648" s="489" t="s">
        <v>87</v>
      </c>
      <c r="D12648" s="490">
        <v>0</v>
      </c>
      <c r="E12648" s="487"/>
      <c r="F12648" s="487" t="s">
        <v>5958</v>
      </c>
      <c r="G12648" s="488" t="s">
        <v>5981</v>
      </c>
      <c r="H12648" s="488"/>
      <c r="I12648" s="490">
        <v>0</v>
      </c>
      <c r="J12648" s="490">
        <v>0</v>
      </c>
      <c r="K12648" s="490">
        <v>0</v>
      </c>
      <c r="L12648" s="508"/>
      <c r="M12648" s="489">
        <v>0</v>
      </c>
      <c r="N12648" s="490">
        <v>0</v>
      </c>
      <c r="O12648" s="487" t="s">
        <v>5958</v>
      </c>
    </row>
    <row r="12649" spans="1:15" ht="45" x14ac:dyDescent="0.25">
      <c r="A12649" s="489">
        <v>108659</v>
      </c>
      <c r="B12649" s="488" t="s">
        <v>5749</v>
      </c>
      <c r="C12649" s="489" t="s">
        <v>87</v>
      </c>
      <c r="D12649" s="490">
        <v>1196</v>
      </c>
      <c r="E12649" s="487"/>
      <c r="F12649" s="487" t="s">
        <v>5958</v>
      </c>
      <c r="G12649" s="488" t="s">
        <v>5981</v>
      </c>
      <c r="H12649" s="488" t="s">
        <v>5976</v>
      </c>
      <c r="I12649" s="490">
        <v>1005.04</v>
      </c>
      <c r="J12649" s="490">
        <v>0.19</v>
      </c>
      <c r="K12649" s="490">
        <v>1196</v>
      </c>
      <c r="L12649" s="508">
        <v>45596</v>
      </c>
      <c r="M12649" s="489">
        <v>1</v>
      </c>
      <c r="N12649" s="490">
        <v>1005.04</v>
      </c>
      <c r="O12649" s="487" t="s">
        <v>25582</v>
      </c>
    </row>
    <row r="12650" spans="1:15" ht="30" x14ac:dyDescent="0.25">
      <c r="A12650" s="489">
        <v>108660</v>
      </c>
      <c r="B12650" s="488" t="s">
        <v>9305</v>
      </c>
      <c r="C12650" s="489" t="s">
        <v>87</v>
      </c>
      <c r="D12650" s="490">
        <v>0</v>
      </c>
      <c r="E12650" s="487"/>
      <c r="F12650" s="487" t="s">
        <v>5958</v>
      </c>
      <c r="G12650" s="488" t="s">
        <v>5981</v>
      </c>
      <c r="H12650" s="488"/>
      <c r="I12650" s="490">
        <v>0</v>
      </c>
      <c r="J12650" s="490">
        <v>0</v>
      </c>
      <c r="K12650" s="490">
        <v>0</v>
      </c>
      <c r="L12650" s="508"/>
      <c r="M12650" s="489">
        <v>0</v>
      </c>
      <c r="N12650" s="490">
        <v>0</v>
      </c>
      <c r="O12650" s="487" t="s">
        <v>5958</v>
      </c>
    </row>
    <row r="12651" spans="1:15" x14ac:dyDescent="0.25">
      <c r="A12651" s="489">
        <v>108661</v>
      </c>
      <c r="B12651" s="488" t="s">
        <v>5422</v>
      </c>
      <c r="C12651" s="489" t="s">
        <v>87</v>
      </c>
      <c r="D12651" s="490">
        <v>0</v>
      </c>
      <c r="E12651" s="487"/>
      <c r="F12651" s="487" t="s">
        <v>5958</v>
      </c>
      <c r="G12651" s="488" t="s">
        <v>6941</v>
      </c>
      <c r="H12651" s="488"/>
      <c r="I12651" s="490">
        <v>0</v>
      </c>
      <c r="J12651" s="490">
        <v>0</v>
      </c>
      <c r="K12651" s="490">
        <v>0</v>
      </c>
      <c r="L12651" s="508"/>
      <c r="M12651" s="489">
        <v>0</v>
      </c>
      <c r="N12651" s="490">
        <v>0</v>
      </c>
      <c r="O12651" s="487" t="s">
        <v>5958</v>
      </c>
    </row>
    <row r="12652" spans="1:15" x14ac:dyDescent="0.25">
      <c r="A12652" s="489">
        <v>108662</v>
      </c>
      <c r="B12652" s="488" t="s">
        <v>5781</v>
      </c>
      <c r="C12652" s="489" t="s">
        <v>87</v>
      </c>
      <c r="D12652" s="490">
        <v>0</v>
      </c>
      <c r="E12652" s="487"/>
      <c r="F12652" s="487" t="s">
        <v>5958</v>
      </c>
      <c r="G12652" s="488" t="s">
        <v>5981</v>
      </c>
      <c r="H12652" s="488"/>
      <c r="I12652" s="490">
        <v>0</v>
      </c>
      <c r="J12652" s="490">
        <v>0</v>
      </c>
      <c r="K12652" s="490">
        <v>0</v>
      </c>
      <c r="L12652" s="508"/>
      <c r="M12652" s="489">
        <v>0</v>
      </c>
      <c r="N12652" s="490">
        <v>0</v>
      </c>
      <c r="O12652" s="487" t="s">
        <v>5958</v>
      </c>
    </row>
    <row r="12653" spans="1:15" ht="60" x14ac:dyDescent="0.25">
      <c r="A12653" s="489">
        <v>108663</v>
      </c>
      <c r="B12653" s="488" t="s">
        <v>5838</v>
      </c>
      <c r="C12653" s="489" t="s">
        <v>87</v>
      </c>
      <c r="D12653" s="490">
        <v>249398</v>
      </c>
      <c r="E12653" s="487"/>
      <c r="F12653" s="487" t="s">
        <v>5958</v>
      </c>
      <c r="G12653" s="488" t="s">
        <v>5981</v>
      </c>
      <c r="H12653" s="488" t="s">
        <v>7881</v>
      </c>
      <c r="I12653" s="490">
        <v>209578.15</v>
      </c>
      <c r="J12653" s="490">
        <v>0.19</v>
      </c>
      <c r="K12653" s="490">
        <v>249398</v>
      </c>
      <c r="L12653" s="508">
        <v>43733</v>
      </c>
      <c r="M12653" s="489">
        <v>1</v>
      </c>
      <c r="N12653" s="490">
        <v>209578.15</v>
      </c>
      <c r="O12653" s="487" t="s">
        <v>25582</v>
      </c>
    </row>
    <row r="12654" spans="1:15" x14ac:dyDescent="0.25">
      <c r="A12654" s="489">
        <v>108664</v>
      </c>
      <c r="B12654" s="488" t="s">
        <v>5811</v>
      </c>
      <c r="C12654" s="489" t="s">
        <v>87</v>
      </c>
      <c r="D12654" s="490">
        <v>0</v>
      </c>
      <c r="E12654" s="487"/>
      <c r="F12654" s="487" t="s">
        <v>5958</v>
      </c>
      <c r="G12654" s="488" t="s">
        <v>5981</v>
      </c>
      <c r="H12654" s="488"/>
      <c r="I12654" s="490">
        <v>0</v>
      </c>
      <c r="J12654" s="490">
        <v>0</v>
      </c>
      <c r="K12654" s="490">
        <v>0</v>
      </c>
      <c r="L12654" s="508"/>
      <c r="M12654" s="489">
        <v>0</v>
      </c>
      <c r="N12654" s="490">
        <v>0</v>
      </c>
      <c r="O12654" s="487" t="s">
        <v>5958</v>
      </c>
    </row>
    <row r="12655" spans="1:15" x14ac:dyDescent="0.25">
      <c r="A12655" s="489">
        <v>108665</v>
      </c>
      <c r="B12655" s="488" t="s">
        <v>5729</v>
      </c>
      <c r="C12655" s="489" t="s">
        <v>87</v>
      </c>
      <c r="D12655" s="490">
        <v>0</v>
      </c>
      <c r="E12655" s="487"/>
      <c r="F12655" s="487" t="s">
        <v>5958</v>
      </c>
      <c r="G12655" s="488" t="s">
        <v>5981</v>
      </c>
      <c r="H12655" s="488"/>
      <c r="I12655" s="490">
        <v>0</v>
      </c>
      <c r="J12655" s="490">
        <v>0</v>
      </c>
      <c r="K12655" s="490">
        <v>0</v>
      </c>
      <c r="L12655" s="508"/>
      <c r="M12655" s="489">
        <v>0</v>
      </c>
      <c r="N12655" s="490">
        <v>0</v>
      </c>
      <c r="O12655" s="487" t="s">
        <v>5958</v>
      </c>
    </row>
    <row r="12656" spans="1:15" ht="45" x14ac:dyDescent="0.25">
      <c r="A12656" s="489">
        <v>108666</v>
      </c>
      <c r="B12656" s="488" t="s">
        <v>5812</v>
      </c>
      <c r="C12656" s="489" t="s">
        <v>87</v>
      </c>
      <c r="D12656" s="490">
        <v>1942803</v>
      </c>
      <c r="E12656" s="487"/>
      <c r="F12656" s="487" t="s">
        <v>5958</v>
      </c>
      <c r="G12656" s="488" t="s">
        <v>5981</v>
      </c>
      <c r="H12656" s="488" t="s">
        <v>5984</v>
      </c>
      <c r="I12656" s="490">
        <v>1632607.56</v>
      </c>
      <c r="J12656" s="490">
        <v>0.19</v>
      </c>
      <c r="K12656" s="490">
        <v>1942803</v>
      </c>
      <c r="L12656" s="508">
        <v>44189</v>
      </c>
      <c r="M12656" s="489">
        <v>1</v>
      </c>
      <c r="N12656" s="490">
        <v>1632607.56</v>
      </c>
      <c r="O12656" s="487" t="s">
        <v>25582</v>
      </c>
    </row>
    <row r="12657" spans="1:15" x14ac:dyDescent="0.25">
      <c r="A12657" s="489">
        <v>108667</v>
      </c>
      <c r="B12657" s="488" t="s">
        <v>5730</v>
      </c>
      <c r="C12657" s="489" t="s">
        <v>87</v>
      </c>
      <c r="D12657" s="490">
        <v>0</v>
      </c>
      <c r="E12657" s="487"/>
      <c r="F12657" s="487" t="s">
        <v>5958</v>
      </c>
      <c r="G12657" s="488" t="s">
        <v>5981</v>
      </c>
      <c r="H12657" s="488"/>
      <c r="I12657" s="490">
        <v>0</v>
      </c>
      <c r="J12657" s="490">
        <v>0</v>
      </c>
      <c r="K12657" s="490">
        <v>0</v>
      </c>
      <c r="L12657" s="508"/>
      <c r="M12657" s="489">
        <v>0</v>
      </c>
      <c r="N12657" s="490">
        <v>0</v>
      </c>
      <c r="O12657" s="487" t="s">
        <v>5958</v>
      </c>
    </row>
    <row r="12658" spans="1:15" x14ac:dyDescent="0.25">
      <c r="A12658" s="489">
        <v>108668</v>
      </c>
      <c r="B12658" s="488" t="s">
        <v>5745</v>
      </c>
      <c r="C12658" s="489" t="s">
        <v>87</v>
      </c>
      <c r="D12658" s="490">
        <v>0</v>
      </c>
      <c r="E12658" s="487"/>
      <c r="F12658" s="487" t="s">
        <v>5958</v>
      </c>
      <c r="G12658" s="488" t="s">
        <v>5981</v>
      </c>
      <c r="H12658" s="488"/>
      <c r="I12658" s="490">
        <v>0</v>
      </c>
      <c r="J12658" s="490">
        <v>0</v>
      </c>
      <c r="K12658" s="490">
        <v>0</v>
      </c>
      <c r="L12658" s="508"/>
      <c r="M12658" s="489">
        <v>0</v>
      </c>
      <c r="N12658" s="490">
        <v>0</v>
      </c>
      <c r="O12658" s="487" t="s">
        <v>5958</v>
      </c>
    </row>
    <row r="12659" spans="1:15" x14ac:dyDescent="0.25">
      <c r="A12659" s="489">
        <v>108669</v>
      </c>
      <c r="B12659" s="488" t="s">
        <v>5816</v>
      </c>
      <c r="C12659" s="489" t="s">
        <v>87</v>
      </c>
      <c r="D12659" s="490">
        <v>0</v>
      </c>
      <c r="E12659" s="487"/>
      <c r="F12659" s="487" t="s">
        <v>5958</v>
      </c>
      <c r="G12659" s="488" t="s">
        <v>5981</v>
      </c>
      <c r="H12659" s="488"/>
      <c r="I12659" s="490">
        <v>0</v>
      </c>
      <c r="J12659" s="490">
        <v>0</v>
      </c>
      <c r="K12659" s="490">
        <v>0</v>
      </c>
      <c r="L12659" s="508"/>
      <c r="M12659" s="489">
        <v>0</v>
      </c>
      <c r="N12659" s="490">
        <v>0</v>
      </c>
      <c r="O12659" s="487" t="s">
        <v>5958</v>
      </c>
    </row>
    <row r="12660" spans="1:15" x14ac:dyDescent="0.25">
      <c r="A12660" s="489">
        <v>108670</v>
      </c>
      <c r="B12660" s="488" t="s">
        <v>5828</v>
      </c>
      <c r="C12660" s="489" t="s">
        <v>87</v>
      </c>
      <c r="D12660" s="490">
        <v>0</v>
      </c>
      <c r="E12660" s="487"/>
      <c r="F12660" s="487" t="s">
        <v>5958</v>
      </c>
      <c r="G12660" s="488" t="s">
        <v>5981</v>
      </c>
      <c r="H12660" s="488"/>
      <c r="I12660" s="490">
        <v>0</v>
      </c>
      <c r="J12660" s="490">
        <v>0</v>
      </c>
      <c r="K12660" s="490">
        <v>0</v>
      </c>
      <c r="L12660" s="508"/>
      <c r="M12660" s="489">
        <v>0</v>
      </c>
      <c r="N12660" s="490">
        <v>0</v>
      </c>
      <c r="O12660" s="487" t="s">
        <v>5958</v>
      </c>
    </row>
    <row r="12661" spans="1:15" x14ac:dyDescent="0.25">
      <c r="A12661" s="489">
        <v>108671</v>
      </c>
      <c r="B12661" s="488" t="s">
        <v>5721</v>
      </c>
      <c r="C12661" s="489" t="s">
        <v>87</v>
      </c>
      <c r="D12661" s="490">
        <v>0</v>
      </c>
      <c r="E12661" s="487"/>
      <c r="F12661" s="487" t="s">
        <v>5958</v>
      </c>
      <c r="G12661" s="488" t="s">
        <v>5981</v>
      </c>
      <c r="H12661" s="488"/>
      <c r="I12661" s="490">
        <v>0</v>
      </c>
      <c r="J12661" s="490">
        <v>0</v>
      </c>
      <c r="K12661" s="490">
        <v>0</v>
      </c>
      <c r="L12661" s="508"/>
      <c r="M12661" s="489">
        <v>0</v>
      </c>
      <c r="N12661" s="490">
        <v>0</v>
      </c>
      <c r="O12661" s="487" t="s">
        <v>5958</v>
      </c>
    </row>
    <row r="12662" spans="1:15" x14ac:dyDescent="0.25">
      <c r="A12662" s="489">
        <v>108672</v>
      </c>
      <c r="B12662" s="488" t="s">
        <v>5801</v>
      </c>
      <c r="C12662" s="489" t="s">
        <v>87</v>
      </c>
      <c r="D12662" s="490">
        <v>0</v>
      </c>
      <c r="E12662" s="487"/>
      <c r="F12662" s="487" t="s">
        <v>5958</v>
      </c>
      <c r="G12662" s="488" t="s">
        <v>5981</v>
      </c>
      <c r="H12662" s="488"/>
      <c r="I12662" s="490">
        <v>0</v>
      </c>
      <c r="J12662" s="490">
        <v>0</v>
      </c>
      <c r="K12662" s="490">
        <v>0</v>
      </c>
      <c r="L12662" s="508"/>
      <c r="M12662" s="489">
        <v>0</v>
      </c>
      <c r="N12662" s="490">
        <v>0</v>
      </c>
      <c r="O12662" s="487" t="s">
        <v>5958</v>
      </c>
    </row>
    <row r="12663" spans="1:15" x14ac:dyDescent="0.25">
      <c r="A12663" s="489">
        <v>108673</v>
      </c>
      <c r="B12663" s="488" t="s">
        <v>5722</v>
      </c>
      <c r="C12663" s="489" t="s">
        <v>87</v>
      </c>
      <c r="D12663" s="490">
        <v>0</v>
      </c>
      <c r="E12663" s="487"/>
      <c r="F12663" s="487" t="s">
        <v>5958</v>
      </c>
      <c r="G12663" s="488" t="s">
        <v>5981</v>
      </c>
      <c r="H12663" s="488"/>
      <c r="I12663" s="490">
        <v>0</v>
      </c>
      <c r="J12663" s="490">
        <v>0</v>
      </c>
      <c r="K12663" s="490">
        <v>0</v>
      </c>
      <c r="L12663" s="508"/>
      <c r="M12663" s="489">
        <v>0</v>
      </c>
      <c r="N12663" s="490">
        <v>0</v>
      </c>
      <c r="O12663" s="487" t="s">
        <v>5958</v>
      </c>
    </row>
    <row r="12664" spans="1:15" x14ac:dyDescent="0.25">
      <c r="A12664" s="489">
        <v>108674</v>
      </c>
      <c r="B12664" s="488" t="s">
        <v>5799</v>
      </c>
      <c r="C12664" s="489" t="s">
        <v>87</v>
      </c>
      <c r="D12664" s="490">
        <v>0</v>
      </c>
      <c r="E12664" s="487"/>
      <c r="F12664" s="487" t="s">
        <v>5958</v>
      </c>
      <c r="G12664" s="488" t="s">
        <v>5981</v>
      </c>
      <c r="H12664" s="488"/>
      <c r="I12664" s="490">
        <v>0</v>
      </c>
      <c r="J12664" s="490">
        <v>0</v>
      </c>
      <c r="K12664" s="490">
        <v>0</v>
      </c>
      <c r="L12664" s="508"/>
      <c r="M12664" s="489">
        <v>0</v>
      </c>
      <c r="N12664" s="490">
        <v>0</v>
      </c>
      <c r="O12664" s="487" t="s">
        <v>5958</v>
      </c>
    </row>
    <row r="12665" spans="1:15" x14ac:dyDescent="0.25">
      <c r="A12665" s="489">
        <v>108675</v>
      </c>
      <c r="B12665" s="488" t="s">
        <v>5728</v>
      </c>
      <c r="C12665" s="489" t="s">
        <v>87</v>
      </c>
      <c r="D12665" s="490">
        <v>0</v>
      </c>
      <c r="E12665" s="487"/>
      <c r="F12665" s="487" t="s">
        <v>5958</v>
      </c>
      <c r="G12665" s="488" t="s">
        <v>5981</v>
      </c>
      <c r="H12665" s="488"/>
      <c r="I12665" s="490">
        <v>0</v>
      </c>
      <c r="J12665" s="490">
        <v>0</v>
      </c>
      <c r="K12665" s="490">
        <v>0</v>
      </c>
      <c r="L12665" s="508"/>
      <c r="M12665" s="489">
        <v>0</v>
      </c>
      <c r="N12665" s="490">
        <v>0</v>
      </c>
      <c r="O12665" s="487" t="s">
        <v>5958</v>
      </c>
    </row>
    <row r="12666" spans="1:15" x14ac:dyDescent="0.25">
      <c r="A12666" s="489">
        <v>108676</v>
      </c>
      <c r="B12666" s="488" t="s">
        <v>5726</v>
      </c>
      <c r="C12666" s="489" t="s">
        <v>87</v>
      </c>
      <c r="D12666" s="490">
        <v>0</v>
      </c>
      <c r="E12666" s="487"/>
      <c r="F12666" s="487" t="s">
        <v>5958</v>
      </c>
      <c r="G12666" s="488" t="s">
        <v>5981</v>
      </c>
      <c r="H12666" s="488"/>
      <c r="I12666" s="490">
        <v>0</v>
      </c>
      <c r="J12666" s="490">
        <v>0</v>
      </c>
      <c r="K12666" s="490">
        <v>0</v>
      </c>
      <c r="L12666" s="508"/>
      <c r="M12666" s="489">
        <v>0</v>
      </c>
      <c r="N12666" s="490">
        <v>0</v>
      </c>
      <c r="O12666" s="487" t="s">
        <v>5958</v>
      </c>
    </row>
    <row r="12667" spans="1:15" x14ac:dyDescent="0.25">
      <c r="A12667" s="489">
        <v>108677</v>
      </c>
      <c r="B12667" s="488" t="s">
        <v>5778</v>
      </c>
      <c r="C12667" s="489" t="s">
        <v>87</v>
      </c>
      <c r="D12667" s="490">
        <v>0</v>
      </c>
      <c r="E12667" s="487"/>
      <c r="F12667" s="487" t="s">
        <v>5958</v>
      </c>
      <c r="G12667" s="488" t="s">
        <v>5981</v>
      </c>
      <c r="H12667" s="488"/>
      <c r="I12667" s="490">
        <v>0</v>
      </c>
      <c r="J12667" s="490">
        <v>0</v>
      </c>
      <c r="K12667" s="490">
        <v>0</v>
      </c>
      <c r="L12667" s="508"/>
      <c r="M12667" s="489">
        <v>0</v>
      </c>
      <c r="N12667" s="490">
        <v>0</v>
      </c>
      <c r="O12667" s="487" t="s">
        <v>5958</v>
      </c>
    </row>
    <row r="12668" spans="1:15" x14ac:dyDescent="0.25">
      <c r="A12668" s="489">
        <v>108678</v>
      </c>
      <c r="B12668" s="488" t="s">
        <v>5818</v>
      </c>
      <c r="C12668" s="489" t="s">
        <v>87</v>
      </c>
      <c r="D12668" s="490">
        <v>0</v>
      </c>
      <c r="E12668" s="487"/>
      <c r="F12668" s="487" t="s">
        <v>5958</v>
      </c>
      <c r="G12668" s="488" t="s">
        <v>5981</v>
      </c>
      <c r="H12668" s="488"/>
      <c r="I12668" s="490">
        <v>0</v>
      </c>
      <c r="J12668" s="490">
        <v>0</v>
      </c>
      <c r="K12668" s="490">
        <v>0</v>
      </c>
      <c r="L12668" s="508"/>
      <c r="M12668" s="489">
        <v>0</v>
      </c>
      <c r="N12668" s="490">
        <v>0</v>
      </c>
      <c r="O12668" s="487" t="s">
        <v>5958</v>
      </c>
    </row>
    <row r="12669" spans="1:15" x14ac:dyDescent="0.25">
      <c r="A12669" s="489">
        <v>108679</v>
      </c>
      <c r="B12669" s="488" t="s">
        <v>5798</v>
      </c>
      <c r="C12669" s="489" t="s">
        <v>87</v>
      </c>
      <c r="D12669" s="490">
        <v>0</v>
      </c>
      <c r="E12669" s="487"/>
      <c r="F12669" s="487" t="s">
        <v>5958</v>
      </c>
      <c r="G12669" s="488" t="s">
        <v>5981</v>
      </c>
      <c r="H12669" s="488"/>
      <c r="I12669" s="490">
        <v>0</v>
      </c>
      <c r="J12669" s="490">
        <v>0</v>
      </c>
      <c r="K12669" s="490">
        <v>0</v>
      </c>
      <c r="L12669" s="508"/>
      <c r="M12669" s="489">
        <v>0</v>
      </c>
      <c r="N12669" s="490">
        <v>0</v>
      </c>
      <c r="O12669" s="487" t="s">
        <v>5958</v>
      </c>
    </row>
    <row r="12670" spans="1:15" x14ac:dyDescent="0.25">
      <c r="A12670" s="489">
        <v>108680</v>
      </c>
      <c r="B12670" s="488" t="s">
        <v>5855</v>
      </c>
      <c r="C12670" s="489" t="s">
        <v>87</v>
      </c>
      <c r="D12670" s="490">
        <v>0</v>
      </c>
      <c r="E12670" s="487"/>
      <c r="F12670" s="487" t="s">
        <v>5958</v>
      </c>
      <c r="G12670" s="488" t="s">
        <v>5981</v>
      </c>
      <c r="H12670" s="488"/>
      <c r="I12670" s="490">
        <v>0</v>
      </c>
      <c r="J12670" s="490">
        <v>0</v>
      </c>
      <c r="K12670" s="490">
        <v>0</v>
      </c>
      <c r="L12670" s="508"/>
      <c r="M12670" s="489">
        <v>0</v>
      </c>
      <c r="N12670" s="490">
        <v>0</v>
      </c>
      <c r="O12670" s="487" t="s">
        <v>5958</v>
      </c>
    </row>
    <row r="12671" spans="1:15" x14ac:dyDescent="0.25">
      <c r="A12671" s="489">
        <v>108681</v>
      </c>
      <c r="B12671" s="488" t="s">
        <v>5723</v>
      </c>
      <c r="C12671" s="489" t="s">
        <v>87</v>
      </c>
      <c r="D12671" s="490">
        <v>0</v>
      </c>
      <c r="E12671" s="487"/>
      <c r="F12671" s="487" t="s">
        <v>5958</v>
      </c>
      <c r="G12671" s="488" t="s">
        <v>5981</v>
      </c>
      <c r="H12671" s="488"/>
      <c r="I12671" s="490">
        <v>0</v>
      </c>
      <c r="J12671" s="490">
        <v>0</v>
      </c>
      <c r="K12671" s="490">
        <v>0</v>
      </c>
      <c r="L12671" s="508"/>
      <c r="M12671" s="489">
        <v>0</v>
      </c>
      <c r="N12671" s="490">
        <v>0</v>
      </c>
      <c r="O12671" s="487" t="s">
        <v>5958</v>
      </c>
    </row>
    <row r="12672" spans="1:15" x14ac:dyDescent="0.25">
      <c r="A12672" s="489">
        <v>108682</v>
      </c>
      <c r="B12672" s="488" t="s">
        <v>5788</v>
      </c>
      <c r="C12672" s="489" t="s">
        <v>87</v>
      </c>
      <c r="D12672" s="490">
        <v>0</v>
      </c>
      <c r="E12672" s="487"/>
      <c r="F12672" s="487" t="s">
        <v>5958</v>
      </c>
      <c r="G12672" s="488" t="s">
        <v>5981</v>
      </c>
      <c r="H12672" s="488"/>
      <c r="I12672" s="490">
        <v>0</v>
      </c>
      <c r="J12672" s="490">
        <v>0</v>
      </c>
      <c r="K12672" s="490">
        <v>0</v>
      </c>
      <c r="L12672" s="508"/>
      <c r="M12672" s="489">
        <v>0</v>
      </c>
      <c r="N12672" s="490">
        <v>0</v>
      </c>
      <c r="O12672" s="487" t="s">
        <v>5958</v>
      </c>
    </row>
    <row r="12673" spans="1:15" x14ac:dyDescent="0.25">
      <c r="A12673" s="489">
        <v>108683</v>
      </c>
      <c r="B12673" s="488" t="s">
        <v>5765</v>
      </c>
      <c r="C12673" s="489" t="s">
        <v>87</v>
      </c>
      <c r="D12673" s="490">
        <v>0</v>
      </c>
      <c r="E12673" s="487"/>
      <c r="F12673" s="487" t="s">
        <v>5958</v>
      </c>
      <c r="G12673" s="488" t="s">
        <v>5981</v>
      </c>
      <c r="H12673" s="488"/>
      <c r="I12673" s="490">
        <v>0</v>
      </c>
      <c r="J12673" s="490">
        <v>0</v>
      </c>
      <c r="K12673" s="490">
        <v>0</v>
      </c>
      <c r="L12673" s="508"/>
      <c r="M12673" s="489">
        <v>0</v>
      </c>
      <c r="N12673" s="490">
        <v>0</v>
      </c>
      <c r="O12673" s="487" t="s">
        <v>5958</v>
      </c>
    </row>
    <row r="12674" spans="1:15" x14ac:dyDescent="0.25">
      <c r="A12674" s="489">
        <v>108684</v>
      </c>
      <c r="B12674" s="488" t="s">
        <v>5771</v>
      </c>
      <c r="C12674" s="489" t="s">
        <v>87</v>
      </c>
      <c r="D12674" s="490">
        <v>0</v>
      </c>
      <c r="E12674" s="487"/>
      <c r="F12674" s="487" t="s">
        <v>5958</v>
      </c>
      <c r="G12674" s="488" t="s">
        <v>5981</v>
      </c>
      <c r="H12674" s="488"/>
      <c r="I12674" s="490">
        <v>0</v>
      </c>
      <c r="J12674" s="490">
        <v>0</v>
      </c>
      <c r="K12674" s="490">
        <v>0</v>
      </c>
      <c r="L12674" s="508"/>
      <c r="M12674" s="489">
        <v>0</v>
      </c>
      <c r="N12674" s="490">
        <v>0</v>
      </c>
      <c r="O12674" s="487" t="s">
        <v>5958</v>
      </c>
    </row>
    <row r="12675" spans="1:15" x14ac:dyDescent="0.25">
      <c r="A12675" s="489">
        <v>108685</v>
      </c>
      <c r="B12675" s="488" t="s">
        <v>5770</v>
      </c>
      <c r="C12675" s="489" t="s">
        <v>87</v>
      </c>
      <c r="D12675" s="490">
        <v>0</v>
      </c>
      <c r="E12675" s="487"/>
      <c r="F12675" s="487" t="s">
        <v>5958</v>
      </c>
      <c r="G12675" s="488" t="s">
        <v>5981</v>
      </c>
      <c r="H12675" s="488"/>
      <c r="I12675" s="490">
        <v>0</v>
      </c>
      <c r="J12675" s="490">
        <v>0</v>
      </c>
      <c r="K12675" s="490">
        <v>0</v>
      </c>
      <c r="L12675" s="508"/>
      <c r="M12675" s="489">
        <v>0</v>
      </c>
      <c r="N12675" s="490">
        <v>0</v>
      </c>
      <c r="O12675" s="487" t="s">
        <v>5958</v>
      </c>
    </row>
    <row r="12676" spans="1:15" x14ac:dyDescent="0.25">
      <c r="A12676" s="489">
        <v>108686</v>
      </c>
      <c r="B12676" s="488" t="s">
        <v>5724</v>
      </c>
      <c r="C12676" s="489" t="s">
        <v>87</v>
      </c>
      <c r="D12676" s="490">
        <v>0</v>
      </c>
      <c r="E12676" s="487"/>
      <c r="F12676" s="487" t="s">
        <v>5958</v>
      </c>
      <c r="G12676" s="488" t="s">
        <v>5981</v>
      </c>
      <c r="H12676" s="488"/>
      <c r="I12676" s="490">
        <v>0</v>
      </c>
      <c r="J12676" s="490">
        <v>0</v>
      </c>
      <c r="K12676" s="490">
        <v>0</v>
      </c>
      <c r="L12676" s="508"/>
      <c r="M12676" s="489">
        <v>0</v>
      </c>
      <c r="N12676" s="490">
        <v>0</v>
      </c>
      <c r="O12676" s="487" t="s">
        <v>5958</v>
      </c>
    </row>
    <row r="12677" spans="1:15" x14ac:dyDescent="0.25">
      <c r="A12677" s="489">
        <v>108687</v>
      </c>
      <c r="B12677" s="488" t="s">
        <v>5725</v>
      </c>
      <c r="C12677" s="489" t="s">
        <v>87</v>
      </c>
      <c r="D12677" s="490">
        <v>0</v>
      </c>
      <c r="E12677" s="487"/>
      <c r="F12677" s="487" t="s">
        <v>5958</v>
      </c>
      <c r="G12677" s="488" t="s">
        <v>5981</v>
      </c>
      <c r="H12677" s="488"/>
      <c r="I12677" s="490">
        <v>0</v>
      </c>
      <c r="J12677" s="490">
        <v>0</v>
      </c>
      <c r="K12677" s="490">
        <v>0</v>
      </c>
      <c r="L12677" s="508"/>
      <c r="M12677" s="489">
        <v>0</v>
      </c>
      <c r="N12677" s="490">
        <v>0</v>
      </c>
      <c r="O12677" s="487" t="s">
        <v>5958</v>
      </c>
    </row>
    <row r="12678" spans="1:15" x14ac:dyDescent="0.25">
      <c r="A12678" s="489">
        <v>108688</v>
      </c>
      <c r="B12678" s="488" t="s">
        <v>5746</v>
      </c>
      <c r="C12678" s="489" t="s">
        <v>87</v>
      </c>
      <c r="D12678" s="490">
        <v>0</v>
      </c>
      <c r="E12678" s="487"/>
      <c r="F12678" s="487" t="s">
        <v>5958</v>
      </c>
      <c r="G12678" s="488" t="s">
        <v>5981</v>
      </c>
      <c r="H12678" s="488"/>
      <c r="I12678" s="490">
        <v>0</v>
      </c>
      <c r="J12678" s="490">
        <v>0</v>
      </c>
      <c r="K12678" s="490">
        <v>0</v>
      </c>
      <c r="L12678" s="508"/>
      <c r="M12678" s="489">
        <v>0</v>
      </c>
      <c r="N12678" s="490">
        <v>0</v>
      </c>
      <c r="O12678" s="487" t="s">
        <v>5958</v>
      </c>
    </row>
    <row r="12679" spans="1:15" x14ac:dyDescent="0.25">
      <c r="A12679" s="489">
        <v>108689</v>
      </c>
      <c r="B12679" s="488" t="s">
        <v>5772</v>
      </c>
      <c r="C12679" s="489" t="s">
        <v>87</v>
      </c>
      <c r="D12679" s="490">
        <v>0</v>
      </c>
      <c r="E12679" s="487"/>
      <c r="F12679" s="487" t="s">
        <v>5958</v>
      </c>
      <c r="G12679" s="488" t="s">
        <v>5981</v>
      </c>
      <c r="H12679" s="488"/>
      <c r="I12679" s="490">
        <v>0</v>
      </c>
      <c r="J12679" s="490">
        <v>0</v>
      </c>
      <c r="K12679" s="490">
        <v>0</v>
      </c>
      <c r="L12679" s="508"/>
      <c r="M12679" s="489">
        <v>0</v>
      </c>
      <c r="N12679" s="490">
        <v>0</v>
      </c>
      <c r="O12679" s="487" t="s">
        <v>5958</v>
      </c>
    </row>
    <row r="12680" spans="1:15" x14ac:dyDescent="0.25">
      <c r="A12680" s="489">
        <v>108690</v>
      </c>
      <c r="B12680" s="488" t="s">
        <v>5727</v>
      </c>
      <c r="C12680" s="489" t="s">
        <v>87</v>
      </c>
      <c r="D12680" s="490">
        <v>0</v>
      </c>
      <c r="E12680" s="487"/>
      <c r="F12680" s="487" t="s">
        <v>5958</v>
      </c>
      <c r="G12680" s="488" t="s">
        <v>5981</v>
      </c>
      <c r="H12680" s="488"/>
      <c r="I12680" s="490">
        <v>0</v>
      </c>
      <c r="J12680" s="490">
        <v>0</v>
      </c>
      <c r="K12680" s="490">
        <v>0</v>
      </c>
      <c r="L12680" s="508"/>
      <c r="M12680" s="489">
        <v>0</v>
      </c>
      <c r="N12680" s="490">
        <v>0</v>
      </c>
      <c r="O12680" s="487" t="s">
        <v>5958</v>
      </c>
    </row>
    <row r="12681" spans="1:15" ht="30" x14ac:dyDescent="0.25">
      <c r="A12681" s="489">
        <v>108691</v>
      </c>
      <c r="B12681" s="488" t="s">
        <v>9304</v>
      </c>
      <c r="C12681" s="489" t="s">
        <v>92</v>
      </c>
      <c r="D12681" s="490">
        <v>0</v>
      </c>
      <c r="E12681" s="487"/>
      <c r="F12681" s="487" t="s">
        <v>5958</v>
      </c>
      <c r="G12681" s="488" t="s">
        <v>6112</v>
      </c>
      <c r="H12681" s="488"/>
      <c r="I12681" s="490">
        <v>0</v>
      </c>
      <c r="J12681" s="490">
        <v>0</v>
      </c>
      <c r="K12681" s="490">
        <v>0</v>
      </c>
      <c r="L12681" s="508"/>
      <c r="M12681" s="489">
        <v>0</v>
      </c>
      <c r="N12681" s="490">
        <v>0</v>
      </c>
      <c r="O12681" s="487" t="s">
        <v>5958</v>
      </c>
    </row>
    <row r="12682" spans="1:15" x14ac:dyDescent="0.25">
      <c r="A12682" s="489">
        <v>108692</v>
      </c>
      <c r="B12682" s="488" t="s">
        <v>5569</v>
      </c>
      <c r="C12682" s="489" t="s">
        <v>87</v>
      </c>
      <c r="D12682" s="490">
        <v>0</v>
      </c>
      <c r="E12682" s="487"/>
      <c r="F12682" s="487" t="s">
        <v>5958</v>
      </c>
      <c r="G12682" s="488" t="s">
        <v>6112</v>
      </c>
      <c r="H12682" s="488"/>
      <c r="I12682" s="490">
        <v>0</v>
      </c>
      <c r="J12682" s="490">
        <v>0</v>
      </c>
      <c r="K12682" s="490">
        <v>0</v>
      </c>
      <c r="L12682" s="508"/>
      <c r="M12682" s="489">
        <v>0</v>
      </c>
      <c r="N12682" s="490">
        <v>0</v>
      </c>
      <c r="O12682" s="487" t="s">
        <v>5958</v>
      </c>
    </row>
    <row r="12683" spans="1:15" x14ac:dyDescent="0.25">
      <c r="A12683" s="489">
        <v>108693</v>
      </c>
      <c r="B12683" s="488" t="s">
        <v>5451</v>
      </c>
      <c r="C12683" s="489" t="s">
        <v>87</v>
      </c>
      <c r="D12683" s="490">
        <v>0</v>
      </c>
      <c r="E12683" s="487"/>
      <c r="F12683" s="487" t="s">
        <v>5958</v>
      </c>
      <c r="G12683" s="488" t="s">
        <v>6112</v>
      </c>
      <c r="H12683" s="488"/>
      <c r="I12683" s="490">
        <v>0</v>
      </c>
      <c r="J12683" s="490">
        <v>0</v>
      </c>
      <c r="K12683" s="490">
        <v>0</v>
      </c>
      <c r="L12683" s="508"/>
      <c r="M12683" s="489">
        <v>0</v>
      </c>
      <c r="N12683" s="490">
        <v>0</v>
      </c>
      <c r="O12683" s="487" t="s">
        <v>5958</v>
      </c>
    </row>
    <row r="12684" spans="1:15" x14ac:dyDescent="0.25">
      <c r="A12684" s="489">
        <v>108694</v>
      </c>
      <c r="B12684" s="488" t="s">
        <v>5536</v>
      </c>
      <c r="C12684" s="489" t="s">
        <v>92</v>
      </c>
      <c r="D12684" s="490">
        <v>0</v>
      </c>
      <c r="E12684" s="487"/>
      <c r="F12684" s="487" t="s">
        <v>5958</v>
      </c>
      <c r="G12684" s="488" t="s">
        <v>6112</v>
      </c>
      <c r="H12684" s="488"/>
      <c r="I12684" s="490">
        <v>0</v>
      </c>
      <c r="J12684" s="490">
        <v>0</v>
      </c>
      <c r="K12684" s="490">
        <v>0</v>
      </c>
      <c r="L12684" s="508"/>
      <c r="M12684" s="489">
        <v>0</v>
      </c>
      <c r="N12684" s="490">
        <v>0</v>
      </c>
      <c r="O12684" s="487" t="s">
        <v>5958</v>
      </c>
    </row>
    <row r="12685" spans="1:15" ht="30" x14ac:dyDescent="0.25">
      <c r="A12685" s="489">
        <v>108695</v>
      </c>
      <c r="B12685" s="488" t="s">
        <v>7133</v>
      </c>
      <c r="C12685" s="489" t="s">
        <v>87</v>
      </c>
      <c r="D12685" s="490">
        <v>729.01</v>
      </c>
      <c r="E12685" s="487"/>
      <c r="F12685" s="487"/>
      <c r="G12685" s="488" t="s">
        <v>6112</v>
      </c>
      <c r="H12685" s="488" t="s">
        <v>25583</v>
      </c>
      <c r="I12685" s="490">
        <v>612.61</v>
      </c>
      <c r="J12685" s="490">
        <v>0.19</v>
      </c>
      <c r="K12685" s="490">
        <v>729.01</v>
      </c>
      <c r="L12685" s="508">
        <v>44622</v>
      </c>
      <c r="M12685" s="489">
        <v>1</v>
      </c>
      <c r="N12685" s="490">
        <v>612.61</v>
      </c>
      <c r="O12685" s="487" t="s">
        <v>25582</v>
      </c>
    </row>
    <row r="12686" spans="1:15" x14ac:dyDescent="0.25">
      <c r="A12686" s="489">
        <v>108696</v>
      </c>
      <c r="B12686" s="488" t="s">
        <v>5610</v>
      </c>
      <c r="C12686" s="489" t="s">
        <v>87</v>
      </c>
      <c r="D12686" s="490">
        <v>0</v>
      </c>
      <c r="E12686" s="487"/>
      <c r="F12686" s="487" t="s">
        <v>5958</v>
      </c>
      <c r="G12686" s="488" t="s">
        <v>6112</v>
      </c>
      <c r="H12686" s="488"/>
      <c r="I12686" s="490">
        <v>0</v>
      </c>
      <c r="J12686" s="490">
        <v>0</v>
      </c>
      <c r="K12686" s="490">
        <v>0</v>
      </c>
      <c r="L12686" s="508"/>
      <c r="M12686" s="489">
        <v>0</v>
      </c>
      <c r="N12686" s="490">
        <v>0</v>
      </c>
      <c r="O12686" s="487" t="s">
        <v>5958</v>
      </c>
    </row>
    <row r="12687" spans="1:15" x14ac:dyDescent="0.25">
      <c r="A12687" s="489">
        <v>108697</v>
      </c>
      <c r="B12687" s="488" t="s">
        <v>5484</v>
      </c>
      <c r="C12687" s="489" t="s">
        <v>87</v>
      </c>
      <c r="D12687" s="490">
        <v>0</v>
      </c>
      <c r="E12687" s="487"/>
      <c r="F12687" s="487" t="s">
        <v>5958</v>
      </c>
      <c r="G12687" s="488" t="s">
        <v>6112</v>
      </c>
      <c r="H12687" s="488"/>
      <c r="I12687" s="490">
        <v>0</v>
      </c>
      <c r="J12687" s="490">
        <v>0</v>
      </c>
      <c r="K12687" s="490">
        <v>0</v>
      </c>
      <c r="L12687" s="508"/>
      <c r="M12687" s="489">
        <v>0</v>
      </c>
      <c r="N12687" s="490">
        <v>0</v>
      </c>
      <c r="O12687" s="487" t="s">
        <v>5958</v>
      </c>
    </row>
    <row r="12688" spans="1:15" ht="30" x14ac:dyDescent="0.25">
      <c r="A12688" s="489">
        <v>108698</v>
      </c>
      <c r="B12688" s="488" t="s">
        <v>5526</v>
      </c>
      <c r="C12688" s="489" t="s">
        <v>87</v>
      </c>
      <c r="D12688" s="490">
        <v>0</v>
      </c>
      <c r="E12688" s="487"/>
      <c r="F12688" s="487" t="s">
        <v>5958</v>
      </c>
      <c r="G12688" s="488" t="s">
        <v>6112</v>
      </c>
      <c r="H12688" s="488"/>
      <c r="I12688" s="490">
        <v>0</v>
      </c>
      <c r="J12688" s="490">
        <v>0</v>
      </c>
      <c r="K12688" s="490">
        <v>0</v>
      </c>
      <c r="L12688" s="508"/>
      <c r="M12688" s="489">
        <v>0</v>
      </c>
      <c r="N12688" s="490">
        <v>0</v>
      </c>
      <c r="O12688" s="487" t="s">
        <v>5958</v>
      </c>
    </row>
    <row r="12689" spans="1:15" x14ac:dyDescent="0.25">
      <c r="A12689" s="489">
        <v>108699</v>
      </c>
      <c r="B12689" s="488" t="s">
        <v>5602</v>
      </c>
      <c r="C12689" s="489" t="s">
        <v>87</v>
      </c>
      <c r="D12689" s="490">
        <v>0</v>
      </c>
      <c r="E12689" s="487"/>
      <c r="F12689" s="487" t="s">
        <v>5958</v>
      </c>
      <c r="G12689" s="488" t="s">
        <v>6112</v>
      </c>
      <c r="H12689" s="488"/>
      <c r="I12689" s="490">
        <v>0</v>
      </c>
      <c r="J12689" s="490">
        <v>0</v>
      </c>
      <c r="K12689" s="490">
        <v>0</v>
      </c>
      <c r="L12689" s="508"/>
      <c r="M12689" s="489">
        <v>0</v>
      </c>
      <c r="N12689" s="490">
        <v>0</v>
      </c>
      <c r="O12689" s="487" t="s">
        <v>5958</v>
      </c>
    </row>
    <row r="12690" spans="1:15" x14ac:dyDescent="0.25">
      <c r="A12690" s="489">
        <v>108700</v>
      </c>
      <c r="B12690" s="488" t="s">
        <v>5606</v>
      </c>
      <c r="C12690" s="489" t="s">
        <v>87</v>
      </c>
      <c r="D12690" s="490">
        <v>0</v>
      </c>
      <c r="E12690" s="487"/>
      <c r="F12690" s="487" t="s">
        <v>5958</v>
      </c>
      <c r="G12690" s="488" t="s">
        <v>6112</v>
      </c>
      <c r="H12690" s="488"/>
      <c r="I12690" s="490">
        <v>0</v>
      </c>
      <c r="J12690" s="490">
        <v>0</v>
      </c>
      <c r="K12690" s="490">
        <v>0</v>
      </c>
      <c r="L12690" s="508"/>
      <c r="M12690" s="489">
        <v>0</v>
      </c>
      <c r="N12690" s="490">
        <v>0</v>
      </c>
      <c r="O12690" s="487" t="s">
        <v>5958</v>
      </c>
    </row>
    <row r="12691" spans="1:15" ht="30" x14ac:dyDescent="0.25">
      <c r="A12691" s="489">
        <v>108701</v>
      </c>
      <c r="B12691" s="488" t="s">
        <v>9303</v>
      </c>
      <c r="C12691" s="489" t="s">
        <v>92</v>
      </c>
      <c r="D12691" s="490">
        <v>0</v>
      </c>
      <c r="E12691" s="487"/>
      <c r="F12691" s="487" t="s">
        <v>5958</v>
      </c>
      <c r="G12691" s="488" t="s">
        <v>6112</v>
      </c>
      <c r="H12691" s="488"/>
      <c r="I12691" s="490">
        <v>0</v>
      </c>
      <c r="J12691" s="490">
        <v>0</v>
      </c>
      <c r="K12691" s="490">
        <v>0</v>
      </c>
      <c r="L12691" s="508"/>
      <c r="M12691" s="489">
        <v>0</v>
      </c>
      <c r="N12691" s="490">
        <v>0</v>
      </c>
      <c r="O12691" s="487" t="s">
        <v>5958</v>
      </c>
    </row>
    <row r="12692" spans="1:15" ht="30" x14ac:dyDescent="0.25">
      <c r="A12692" s="489">
        <v>108702</v>
      </c>
      <c r="B12692" s="488" t="s">
        <v>5560</v>
      </c>
      <c r="C12692" s="489" t="s">
        <v>87</v>
      </c>
      <c r="D12692" s="490">
        <v>0</v>
      </c>
      <c r="E12692" s="487"/>
      <c r="F12692" s="487" t="s">
        <v>5958</v>
      </c>
      <c r="G12692" s="488" t="s">
        <v>6112</v>
      </c>
      <c r="H12692" s="488"/>
      <c r="I12692" s="490">
        <v>0</v>
      </c>
      <c r="J12692" s="490">
        <v>0</v>
      </c>
      <c r="K12692" s="490">
        <v>0</v>
      </c>
      <c r="L12692" s="508"/>
      <c r="M12692" s="489">
        <v>0</v>
      </c>
      <c r="N12692" s="490">
        <v>0</v>
      </c>
      <c r="O12692" s="487" t="s">
        <v>5958</v>
      </c>
    </row>
    <row r="12693" spans="1:15" ht="30" x14ac:dyDescent="0.25">
      <c r="A12693" s="489">
        <v>108703</v>
      </c>
      <c r="B12693" s="488" t="s">
        <v>5603</v>
      </c>
      <c r="C12693" s="489" t="s">
        <v>87</v>
      </c>
      <c r="D12693" s="490">
        <v>0</v>
      </c>
      <c r="E12693" s="487"/>
      <c r="F12693" s="487" t="s">
        <v>5958</v>
      </c>
      <c r="G12693" s="488" t="s">
        <v>6112</v>
      </c>
      <c r="H12693" s="488"/>
      <c r="I12693" s="490">
        <v>0</v>
      </c>
      <c r="J12693" s="490">
        <v>0</v>
      </c>
      <c r="K12693" s="490">
        <v>0</v>
      </c>
      <c r="L12693" s="508"/>
      <c r="M12693" s="489">
        <v>0</v>
      </c>
      <c r="N12693" s="490">
        <v>0</v>
      </c>
      <c r="O12693" s="487" t="s">
        <v>5958</v>
      </c>
    </row>
    <row r="12694" spans="1:15" ht="30" x14ac:dyDescent="0.25">
      <c r="A12694" s="489">
        <v>108704</v>
      </c>
      <c r="B12694" s="488" t="s">
        <v>5599</v>
      </c>
      <c r="C12694" s="489" t="s">
        <v>87</v>
      </c>
      <c r="D12694" s="490">
        <v>0</v>
      </c>
      <c r="E12694" s="487"/>
      <c r="F12694" s="487" t="s">
        <v>5958</v>
      </c>
      <c r="G12694" s="488" t="s">
        <v>6112</v>
      </c>
      <c r="H12694" s="488"/>
      <c r="I12694" s="490">
        <v>0</v>
      </c>
      <c r="J12694" s="490">
        <v>0</v>
      </c>
      <c r="K12694" s="490">
        <v>0</v>
      </c>
      <c r="L12694" s="508"/>
      <c r="M12694" s="489">
        <v>0</v>
      </c>
      <c r="N12694" s="490">
        <v>0</v>
      </c>
      <c r="O12694" s="487" t="s">
        <v>5958</v>
      </c>
    </row>
    <row r="12695" spans="1:15" ht="30" x14ac:dyDescent="0.25">
      <c r="A12695" s="489">
        <v>108705</v>
      </c>
      <c r="B12695" s="488" t="s">
        <v>5676</v>
      </c>
      <c r="C12695" s="489" t="s">
        <v>87</v>
      </c>
      <c r="D12695" s="490">
        <v>0</v>
      </c>
      <c r="E12695" s="487"/>
      <c r="F12695" s="487" t="s">
        <v>5958</v>
      </c>
      <c r="G12695" s="488" t="s">
        <v>6112</v>
      </c>
      <c r="H12695" s="488"/>
      <c r="I12695" s="490">
        <v>0</v>
      </c>
      <c r="J12695" s="490">
        <v>0</v>
      </c>
      <c r="K12695" s="490">
        <v>0</v>
      </c>
      <c r="L12695" s="508"/>
      <c r="M12695" s="489">
        <v>0</v>
      </c>
      <c r="N12695" s="490">
        <v>0</v>
      </c>
      <c r="O12695" s="487" t="s">
        <v>5958</v>
      </c>
    </row>
    <row r="12696" spans="1:15" x14ac:dyDescent="0.25">
      <c r="A12696" s="489">
        <v>108706</v>
      </c>
      <c r="B12696" s="488" t="s">
        <v>5669</v>
      </c>
      <c r="C12696" s="489" t="s">
        <v>87</v>
      </c>
      <c r="D12696" s="490">
        <v>0</v>
      </c>
      <c r="E12696" s="487"/>
      <c r="F12696" s="487" t="s">
        <v>5958</v>
      </c>
      <c r="G12696" s="488" t="s">
        <v>6112</v>
      </c>
      <c r="H12696" s="488"/>
      <c r="I12696" s="490">
        <v>0</v>
      </c>
      <c r="J12696" s="490">
        <v>0</v>
      </c>
      <c r="K12696" s="490">
        <v>0</v>
      </c>
      <c r="L12696" s="508"/>
      <c r="M12696" s="489">
        <v>0</v>
      </c>
      <c r="N12696" s="490">
        <v>0</v>
      </c>
      <c r="O12696" s="487" t="s">
        <v>5958</v>
      </c>
    </row>
    <row r="12697" spans="1:15" x14ac:dyDescent="0.25">
      <c r="A12697" s="489">
        <v>108707</v>
      </c>
      <c r="B12697" s="488" t="s">
        <v>5495</v>
      </c>
      <c r="C12697" s="489" t="s">
        <v>87</v>
      </c>
      <c r="D12697" s="490">
        <v>0</v>
      </c>
      <c r="E12697" s="487"/>
      <c r="F12697" s="487" t="s">
        <v>5958</v>
      </c>
      <c r="G12697" s="488" t="s">
        <v>6112</v>
      </c>
      <c r="H12697" s="488"/>
      <c r="I12697" s="490">
        <v>0</v>
      </c>
      <c r="J12697" s="490">
        <v>0</v>
      </c>
      <c r="K12697" s="490">
        <v>0</v>
      </c>
      <c r="L12697" s="508"/>
      <c r="M12697" s="489">
        <v>0</v>
      </c>
      <c r="N12697" s="490">
        <v>0</v>
      </c>
      <c r="O12697" s="487" t="s">
        <v>5958</v>
      </c>
    </row>
    <row r="12698" spans="1:15" x14ac:dyDescent="0.25">
      <c r="A12698" s="489">
        <v>108708</v>
      </c>
      <c r="B12698" s="488" t="s">
        <v>5593</v>
      </c>
      <c r="C12698" s="489" t="s">
        <v>87</v>
      </c>
      <c r="D12698" s="490">
        <v>0</v>
      </c>
      <c r="E12698" s="487"/>
      <c r="F12698" s="487" t="s">
        <v>5958</v>
      </c>
      <c r="G12698" s="488" t="s">
        <v>6112</v>
      </c>
      <c r="H12698" s="488"/>
      <c r="I12698" s="490">
        <v>0</v>
      </c>
      <c r="J12698" s="490">
        <v>0</v>
      </c>
      <c r="K12698" s="490">
        <v>0</v>
      </c>
      <c r="L12698" s="508"/>
      <c r="M12698" s="489">
        <v>0</v>
      </c>
      <c r="N12698" s="490">
        <v>0</v>
      </c>
      <c r="O12698" s="487" t="s">
        <v>5958</v>
      </c>
    </row>
    <row r="12699" spans="1:15" x14ac:dyDescent="0.25">
      <c r="A12699" s="489">
        <v>108709</v>
      </c>
      <c r="B12699" s="488" t="s">
        <v>5572</v>
      </c>
      <c r="C12699" s="489" t="s">
        <v>4371</v>
      </c>
      <c r="D12699" s="490">
        <v>0</v>
      </c>
      <c r="E12699" s="487"/>
      <c r="F12699" s="487" t="s">
        <v>5958</v>
      </c>
      <c r="G12699" s="488" t="s">
        <v>6112</v>
      </c>
      <c r="H12699" s="488"/>
      <c r="I12699" s="490">
        <v>0</v>
      </c>
      <c r="J12699" s="490">
        <v>0</v>
      </c>
      <c r="K12699" s="490">
        <v>0</v>
      </c>
      <c r="L12699" s="508"/>
      <c r="M12699" s="489">
        <v>0</v>
      </c>
      <c r="N12699" s="490">
        <v>0</v>
      </c>
      <c r="O12699" s="487" t="s">
        <v>5958</v>
      </c>
    </row>
    <row r="12700" spans="1:15" ht="30" x14ac:dyDescent="0.25">
      <c r="A12700" s="489">
        <v>108710</v>
      </c>
      <c r="B12700" s="488" t="s">
        <v>5676</v>
      </c>
      <c r="C12700" s="489" t="s">
        <v>87</v>
      </c>
      <c r="D12700" s="490">
        <v>0</v>
      </c>
      <c r="E12700" s="487"/>
      <c r="F12700" s="487" t="s">
        <v>5958</v>
      </c>
      <c r="G12700" s="488" t="s">
        <v>6112</v>
      </c>
      <c r="H12700" s="488"/>
      <c r="I12700" s="490">
        <v>0</v>
      </c>
      <c r="J12700" s="490">
        <v>0</v>
      </c>
      <c r="K12700" s="490">
        <v>0</v>
      </c>
      <c r="L12700" s="508"/>
      <c r="M12700" s="489">
        <v>0</v>
      </c>
      <c r="N12700" s="490">
        <v>0</v>
      </c>
      <c r="O12700" s="487" t="s">
        <v>5958</v>
      </c>
    </row>
    <row r="12701" spans="1:15" x14ac:dyDescent="0.25">
      <c r="A12701" s="489">
        <v>108711</v>
      </c>
      <c r="B12701" s="488" t="s">
        <v>5668</v>
      </c>
      <c r="C12701" s="489" t="s">
        <v>87</v>
      </c>
      <c r="D12701" s="490">
        <v>0</v>
      </c>
      <c r="E12701" s="487"/>
      <c r="F12701" s="487" t="s">
        <v>5958</v>
      </c>
      <c r="G12701" s="488" t="s">
        <v>6112</v>
      </c>
      <c r="H12701" s="488"/>
      <c r="I12701" s="490">
        <v>0</v>
      </c>
      <c r="J12701" s="490">
        <v>0</v>
      </c>
      <c r="K12701" s="490">
        <v>0</v>
      </c>
      <c r="L12701" s="508"/>
      <c r="M12701" s="489">
        <v>0</v>
      </c>
      <c r="N12701" s="490">
        <v>0</v>
      </c>
      <c r="O12701" s="487" t="s">
        <v>5958</v>
      </c>
    </row>
    <row r="12702" spans="1:15" ht="30" x14ac:dyDescent="0.25">
      <c r="A12702" s="489">
        <v>108712</v>
      </c>
      <c r="B12702" s="488" t="s">
        <v>5676</v>
      </c>
      <c r="C12702" s="489" t="s">
        <v>87</v>
      </c>
      <c r="D12702" s="490">
        <v>0</v>
      </c>
      <c r="E12702" s="487"/>
      <c r="F12702" s="487" t="s">
        <v>5958</v>
      </c>
      <c r="G12702" s="488" t="s">
        <v>6112</v>
      </c>
      <c r="H12702" s="488"/>
      <c r="I12702" s="490">
        <v>0</v>
      </c>
      <c r="J12702" s="490">
        <v>0</v>
      </c>
      <c r="K12702" s="490">
        <v>0</v>
      </c>
      <c r="L12702" s="508"/>
      <c r="M12702" s="489">
        <v>0</v>
      </c>
      <c r="N12702" s="490">
        <v>0</v>
      </c>
      <c r="O12702" s="487" t="s">
        <v>5958</v>
      </c>
    </row>
    <row r="12703" spans="1:15" x14ac:dyDescent="0.25">
      <c r="A12703" s="489">
        <v>108713</v>
      </c>
      <c r="B12703" s="488" t="s">
        <v>5670</v>
      </c>
      <c r="C12703" s="489" t="s">
        <v>87</v>
      </c>
      <c r="D12703" s="490">
        <v>0</v>
      </c>
      <c r="E12703" s="487"/>
      <c r="F12703" s="487" t="s">
        <v>5958</v>
      </c>
      <c r="G12703" s="488" t="s">
        <v>6112</v>
      </c>
      <c r="H12703" s="488"/>
      <c r="I12703" s="490">
        <v>0</v>
      </c>
      <c r="J12703" s="490">
        <v>0</v>
      </c>
      <c r="K12703" s="490">
        <v>0</v>
      </c>
      <c r="L12703" s="508"/>
      <c r="M12703" s="489">
        <v>0</v>
      </c>
      <c r="N12703" s="490">
        <v>0</v>
      </c>
      <c r="O12703" s="487" t="s">
        <v>5958</v>
      </c>
    </row>
    <row r="12704" spans="1:15" ht="30" x14ac:dyDescent="0.25">
      <c r="A12704" s="489">
        <v>108714</v>
      </c>
      <c r="B12704" s="488" t="s">
        <v>5674</v>
      </c>
      <c r="C12704" s="489" t="s">
        <v>87</v>
      </c>
      <c r="D12704" s="490">
        <v>0</v>
      </c>
      <c r="E12704" s="487"/>
      <c r="F12704" s="487" t="s">
        <v>5958</v>
      </c>
      <c r="G12704" s="488" t="s">
        <v>6112</v>
      </c>
      <c r="H12704" s="488"/>
      <c r="I12704" s="490">
        <v>0</v>
      </c>
      <c r="J12704" s="490">
        <v>0</v>
      </c>
      <c r="K12704" s="490">
        <v>0</v>
      </c>
      <c r="L12704" s="508"/>
      <c r="M12704" s="489">
        <v>0</v>
      </c>
      <c r="N12704" s="490">
        <v>0</v>
      </c>
      <c r="O12704" s="487" t="s">
        <v>5958</v>
      </c>
    </row>
    <row r="12705" spans="1:15" ht="30" x14ac:dyDescent="0.25">
      <c r="A12705" s="489">
        <v>108715</v>
      </c>
      <c r="B12705" s="488" t="s">
        <v>5676</v>
      </c>
      <c r="C12705" s="489" t="s">
        <v>87</v>
      </c>
      <c r="D12705" s="490">
        <v>0</v>
      </c>
      <c r="E12705" s="487"/>
      <c r="F12705" s="487" t="s">
        <v>5958</v>
      </c>
      <c r="G12705" s="488" t="s">
        <v>6112</v>
      </c>
      <c r="H12705" s="488"/>
      <c r="I12705" s="490">
        <v>0</v>
      </c>
      <c r="J12705" s="490">
        <v>0</v>
      </c>
      <c r="K12705" s="490">
        <v>0</v>
      </c>
      <c r="L12705" s="508"/>
      <c r="M12705" s="489">
        <v>0</v>
      </c>
      <c r="N12705" s="490">
        <v>0</v>
      </c>
      <c r="O12705" s="487" t="s">
        <v>5958</v>
      </c>
    </row>
    <row r="12706" spans="1:15" ht="30" x14ac:dyDescent="0.25">
      <c r="A12706" s="489">
        <v>108716</v>
      </c>
      <c r="B12706" s="488" t="s">
        <v>5676</v>
      </c>
      <c r="C12706" s="489" t="s">
        <v>87</v>
      </c>
      <c r="D12706" s="490">
        <v>0</v>
      </c>
      <c r="E12706" s="487"/>
      <c r="F12706" s="487" t="s">
        <v>5958</v>
      </c>
      <c r="G12706" s="488" t="s">
        <v>6112</v>
      </c>
      <c r="H12706" s="488"/>
      <c r="I12706" s="490">
        <v>0</v>
      </c>
      <c r="J12706" s="490">
        <v>0</v>
      </c>
      <c r="K12706" s="490">
        <v>0</v>
      </c>
      <c r="L12706" s="508"/>
      <c r="M12706" s="489">
        <v>0</v>
      </c>
      <c r="N12706" s="490">
        <v>0</v>
      </c>
      <c r="O12706" s="487" t="s">
        <v>5958</v>
      </c>
    </row>
    <row r="12707" spans="1:15" x14ac:dyDescent="0.25">
      <c r="A12707" s="489">
        <v>108717</v>
      </c>
      <c r="B12707" s="488" t="s">
        <v>9302</v>
      </c>
      <c r="C12707" s="489" t="s">
        <v>87</v>
      </c>
      <c r="D12707" s="490">
        <v>0</v>
      </c>
      <c r="E12707" s="487"/>
      <c r="F12707" s="487" t="s">
        <v>5958</v>
      </c>
      <c r="G12707" s="488" t="s">
        <v>6112</v>
      </c>
      <c r="H12707" s="488"/>
      <c r="I12707" s="490">
        <v>0</v>
      </c>
      <c r="J12707" s="490">
        <v>0</v>
      </c>
      <c r="K12707" s="490">
        <v>0</v>
      </c>
      <c r="L12707" s="508"/>
      <c r="M12707" s="489">
        <v>0</v>
      </c>
      <c r="N12707" s="490">
        <v>0</v>
      </c>
      <c r="O12707" s="487" t="s">
        <v>5958</v>
      </c>
    </row>
    <row r="12708" spans="1:15" x14ac:dyDescent="0.25">
      <c r="A12708" s="489">
        <v>108718</v>
      </c>
      <c r="B12708" s="488" t="s">
        <v>5677</v>
      </c>
      <c r="C12708" s="489" t="s">
        <v>87</v>
      </c>
      <c r="D12708" s="490">
        <v>0</v>
      </c>
      <c r="E12708" s="487"/>
      <c r="F12708" s="487" t="s">
        <v>5958</v>
      </c>
      <c r="G12708" s="488" t="s">
        <v>6112</v>
      </c>
      <c r="H12708" s="488"/>
      <c r="I12708" s="490">
        <v>0</v>
      </c>
      <c r="J12708" s="490">
        <v>0</v>
      </c>
      <c r="K12708" s="490">
        <v>0</v>
      </c>
      <c r="L12708" s="508"/>
      <c r="M12708" s="489">
        <v>0</v>
      </c>
      <c r="N12708" s="490">
        <v>0</v>
      </c>
      <c r="O12708" s="487" t="s">
        <v>5958</v>
      </c>
    </row>
    <row r="12709" spans="1:15" x14ac:dyDescent="0.25">
      <c r="A12709" s="489">
        <v>108719</v>
      </c>
      <c r="B12709" s="488" t="s">
        <v>9301</v>
      </c>
      <c r="C12709" s="489" t="s">
        <v>87</v>
      </c>
      <c r="D12709" s="490">
        <v>0</v>
      </c>
      <c r="E12709" s="487"/>
      <c r="F12709" s="487" t="s">
        <v>5958</v>
      </c>
      <c r="G12709" s="488" t="s">
        <v>6112</v>
      </c>
      <c r="H12709" s="488"/>
      <c r="I12709" s="490">
        <v>0</v>
      </c>
      <c r="J12709" s="490">
        <v>0</v>
      </c>
      <c r="K12709" s="490">
        <v>0</v>
      </c>
      <c r="L12709" s="508"/>
      <c r="M12709" s="489">
        <v>0</v>
      </c>
      <c r="N12709" s="490">
        <v>0</v>
      </c>
      <c r="O12709" s="487" t="s">
        <v>5958</v>
      </c>
    </row>
    <row r="12710" spans="1:15" ht="30" x14ac:dyDescent="0.25">
      <c r="A12710" s="489">
        <v>108720</v>
      </c>
      <c r="B12710" s="488" t="s">
        <v>5678</v>
      </c>
      <c r="C12710" s="489" t="s">
        <v>87</v>
      </c>
      <c r="D12710" s="490">
        <v>0</v>
      </c>
      <c r="E12710" s="487"/>
      <c r="F12710" s="487" t="s">
        <v>5958</v>
      </c>
      <c r="G12710" s="488" t="s">
        <v>6112</v>
      </c>
      <c r="H12710" s="488"/>
      <c r="I12710" s="490">
        <v>0</v>
      </c>
      <c r="J12710" s="490">
        <v>0</v>
      </c>
      <c r="K12710" s="490">
        <v>0</v>
      </c>
      <c r="L12710" s="508"/>
      <c r="M12710" s="489">
        <v>0</v>
      </c>
      <c r="N12710" s="490">
        <v>0</v>
      </c>
      <c r="O12710" s="487" t="s">
        <v>5958</v>
      </c>
    </row>
    <row r="12711" spans="1:15" x14ac:dyDescent="0.25">
      <c r="A12711" s="489">
        <v>108721</v>
      </c>
      <c r="B12711" s="488" t="s">
        <v>5550</v>
      </c>
      <c r="C12711" s="489" t="s">
        <v>87</v>
      </c>
      <c r="D12711" s="490">
        <v>0</v>
      </c>
      <c r="E12711" s="487"/>
      <c r="F12711" s="487" t="s">
        <v>5958</v>
      </c>
      <c r="G12711" s="488" t="s">
        <v>6112</v>
      </c>
      <c r="H12711" s="488"/>
      <c r="I12711" s="490">
        <v>0</v>
      </c>
      <c r="J12711" s="490">
        <v>0</v>
      </c>
      <c r="K12711" s="490">
        <v>0</v>
      </c>
      <c r="L12711" s="508"/>
      <c r="M12711" s="489">
        <v>0</v>
      </c>
      <c r="N12711" s="490">
        <v>0</v>
      </c>
      <c r="O12711" s="487" t="s">
        <v>5958</v>
      </c>
    </row>
    <row r="12712" spans="1:15" x14ac:dyDescent="0.25">
      <c r="A12712" s="489">
        <v>108722</v>
      </c>
      <c r="B12712" s="488" t="s">
        <v>5549</v>
      </c>
      <c r="C12712" s="489" t="s">
        <v>87</v>
      </c>
      <c r="D12712" s="490">
        <v>0</v>
      </c>
      <c r="E12712" s="487"/>
      <c r="F12712" s="487" t="s">
        <v>5958</v>
      </c>
      <c r="G12712" s="488" t="s">
        <v>6112</v>
      </c>
      <c r="H12712" s="488"/>
      <c r="I12712" s="490">
        <v>0</v>
      </c>
      <c r="J12712" s="490">
        <v>0</v>
      </c>
      <c r="K12712" s="490">
        <v>0</v>
      </c>
      <c r="L12712" s="508"/>
      <c r="M12712" s="489">
        <v>0</v>
      </c>
      <c r="N12712" s="490">
        <v>0</v>
      </c>
      <c r="O12712" s="487" t="s">
        <v>5958</v>
      </c>
    </row>
    <row r="12713" spans="1:15" x14ac:dyDescent="0.25">
      <c r="A12713" s="489">
        <v>108723</v>
      </c>
      <c r="B12713" s="488" t="s">
        <v>5476</v>
      </c>
      <c r="C12713" s="489" t="s">
        <v>87</v>
      </c>
      <c r="D12713" s="490">
        <v>0</v>
      </c>
      <c r="E12713" s="487"/>
      <c r="F12713" s="487" t="s">
        <v>5958</v>
      </c>
      <c r="G12713" s="488" t="s">
        <v>6112</v>
      </c>
      <c r="H12713" s="488"/>
      <c r="I12713" s="490">
        <v>0</v>
      </c>
      <c r="J12713" s="490">
        <v>0</v>
      </c>
      <c r="K12713" s="490">
        <v>0</v>
      </c>
      <c r="L12713" s="508"/>
      <c r="M12713" s="489">
        <v>0</v>
      </c>
      <c r="N12713" s="490">
        <v>0</v>
      </c>
      <c r="O12713" s="487" t="s">
        <v>5958</v>
      </c>
    </row>
    <row r="12714" spans="1:15" x14ac:dyDescent="0.25">
      <c r="A12714" s="489">
        <v>108724</v>
      </c>
      <c r="B12714" s="488" t="s">
        <v>5539</v>
      </c>
      <c r="C12714" s="489" t="s">
        <v>80</v>
      </c>
      <c r="D12714" s="490">
        <v>0</v>
      </c>
      <c r="E12714" s="487"/>
      <c r="F12714" s="487" t="s">
        <v>5958</v>
      </c>
      <c r="G12714" s="488" t="s">
        <v>6112</v>
      </c>
      <c r="H12714" s="488"/>
      <c r="I12714" s="490">
        <v>0</v>
      </c>
      <c r="J12714" s="490">
        <v>0</v>
      </c>
      <c r="K12714" s="490">
        <v>0</v>
      </c>
      <c r="L12714" s="508"/>
      <c r="M12714" s="489">
        <v>0</v>
      </c>
      <c r="N12714" s="490">
        <v>0</v>
      </c>
      <c r="O12714" s="487" t="s">
        <v>5958</v>
      </c>
    </row>
    <row r="12715" spans="1:15" x14ac:dyDescent="0.25">
      <c r="A12715" s="489">
        <v>108725</v>
      </c>
      <c r="B12715" s="488" t="s">
        <v>9300</v>
      </c>
      <c r="C12715" s="489" t="s">
        <v>87</v>
      </c>
      <c r="D12715" s="490">
        <v>0</v>
      </c>
      <c r="E12715" s="487"/>
      <c r="F12715" s="487" t="s">
        <v>5958</v>
      </c>
      <c r="G12715" s="488" t="s">
        <v>6112</v>
      </c>
      <c r="H12715" s="488"/>
      <c r="I12715" s="490">
        <v>0</v>
      </c>
      <c r="J12715" s="490">
        <v>0</v>
      </c>
      <c r="K12715" s="490">
        <v>0</v>
      </c>
      <c r="L12715" s="508"/>
      <c r="M12715" s="489">
        <v>0</v>
      </c>
      <c r="N12715" s="490">
        <v>0</v>
      </c>
      <c r="O12715" s="487" t="s">
        <v>5958</v>
      </c>
    </row>
    <row r="12716" spans="1:15" x14ac:dyDescent="0.25">
      <c r="A12716" s="489">
        <v>108726</v>
      </c>
      <c r="B12716" s="488" t="s">
        <v>5475</v>
      </c>
      <c r="C12716" s="489" t="s">
        <v>87</v>
      </c>
      <c r="D12716" s="490">
        <v>0</v>
      </c>
      <c r="E12716" s="487"/>
      <c r="F12716" s="487" t="s">
        <v>5958</v>
      </c>
      <c r="G12716" s="488" t="s">
        <v>6112</v>
      </c>
      <c r="H12716" s="488"/>
      <c r="I12716" s="490">
        <v>0</v>
      </c>
      <c r="J12716" s="490">
        <v>0</v>
      </c>
      <c r="K12716" s="490">
        <v>0</v>
      </c>
      <c r="L12716" s="508"/>
      <c r="M12716" s="489">
        <v>0</v>
      </c>
      <c r="N12716" s="490">
        <v>0</v>
      </c>
      <c r="O12716" s="487" t="s">
        <v>5958</v>
      </c>
    </row>
    <row r="12717" spans="1:15" ht="45" x14ac:dyDescent="0.25">
      <c r="A12717" s="489">
        <v>108727</v>
      </c>
      <c r="B12717" s="488" t="s">
        <v>5474</v>
      </c>
      <c r="C12717" s="489" t="s">
        <v>87</v>
      </c>
      <c r="D12717" s="490">
        <v>112393120</v>
      </c>
      <c r="E12717" s="487"/>
      <c r="F12717" s="487" t="s">
        <v>5958</v>
      </c>
      <c r="G12717" s="488" t="s">
        <v>6112</v>
      </c>
      <c r="H12717" s="488" t="s">
        <v>7774</v>
      </c>
      <c r="I12717" s="490">
        <v>94448000</v>
      </c>
      <c r="J12717" s="490">
        <v>0.19</v>
      </c>
      <c r="K12717" s="490">
        <v>112393120</v>
      </c>
      <c r="L12717" s="508">
        <v>43735</v>
      </c>
      <c r="M12717" s="489">
        <v>1</v>
      </c>
      <c r="N12717" s="490">
        <v>94448000</v>
      </c>
      <c r="O12717" s="487" t="s">
        <v>25582</v>
      </c>
    </row>
    <row r="12718" spans="1:15" ht="30" x14ac:dyDescent="0.25">
      <c r="A12718" s="489">
        <v>108728</v>
      </c>
      <c r="B12718" s="488" t="s">
        <v>9299</v>
      </c>
      <c r="C12718" s="489" t="s">
        <v>87</v>
      </c>
      <c r="D12718" s="490">
        <v>0</v>
      </c>
      <c r="E12718" s="487"/>
      <c r="F12718" s="487" t="s">
        <v>5958</v>
      </c>
      <c r="G12718" s="488" t="s">
        <v>6112</v>
      </c>
      <c r="H12718" s="488"/>
      <c r="I12718" s="490">
        <v>0</v>
      </c>
      <c r="J12718" s="490">
        <v>0</v>
      </c>
      <c r="K12718" s="490">
        <v>0</v>
      </c>
      <c r="L12718" s="508"/>
      <c r="M12718" s="489">
        <v>0</v>
      </c>
      <c r="N12718" s="490">
        <v>0</v>
      </c>
      <c r="O12718" s="487" t="s">
        <v>5958</v>
      </c>
    </row>
    <row r="12719" spans="1:15" x14ac:dyDescent="0.25">
      <c r="A12719" s="489">
        <v>108729</v>
      </c>
      <c r="B12719" s="488" t="s">
        <v>5802</v>
      </c>
      <c r="C12719" s="489" t="s">
        <v>87</v>
      </c>
      <c r="D12719" s="490">
        <v>0</v>
      </c>
      <c r="E12719" s="487"/>
      <c r="F12719" s="487" t="s">
        <v>5958</v>
      </c>
      <c r="G12719" s="488" t="s">
        <v>5981</v>
      </c>
      <c r="H12719" s="488"/>
      <c r="I12719" s="490">
        <v>0</v>
      </c>
      <c r="J12719" s="490">
        <v>0</v>
      </c>
      <c r="K12719" s="490">
        <v>0</v>
      </c>
      <c r="L12719" s="508"/>
      <c r="M12719" s="489">
        <v>0</v>
      </c>
      <c r="N12719" s="490">
        <v>0</v>
      </c>
      <c r="O12719" s="487" t="s">
        <v>5958</v>
      </c>
    </row>
    <row r="12720" spans="1:15" x14ac:dyDescent="0.25">
      <c r="A12720" s="489">
        <v>108730</v>
      </c>
      <c r="B12720" s="488" t="s">
        <v>5821</v>
      </c>
      <c r="C12720" s="489" t="s">
        <v>87</v>
      </c>
      <c r="D12720" s="490">
        <v>0</v>
      </c>
      <c r="E12720" s="487"/>
      <c r="F12720" s="487" t="s">
        <v>5958</v>
      </c>
      <c r="G12720" s="488" t="s">
        <v>5981</v>
      </c>
      <c r="H12720" s="488"/>
      <c r="I12720" s="490">
        <v>0</v>
      </c>
      <c r="J12720" s="490">
        <v>0</v>
      </c>
      <c r="K12720" s="490">
        <v>0</v>
      </c>
      <c r="L12720" s="508"/>
      <c r="M12720" s="489">
        <v>0</v>
      </c>
      <c r="N12720" s="490">
        <v>0</v>
      </c>
      <c r="O12720" s="487" t="s">
        <v>5958</v>
      </c>
    </row>
    <row r="12721" spans="1:15" x14ac:dyDescent="0.25">
      <c r="A12721" s="489">
        <v>108731</v>
      </c>
      <c r="B12721" s="488" t="s">
        <v>5829</v>
      </c>
      <c r="C12721" s="489" t="s">
        <v>87</v>
      </c>
      <c r="D12721" s="490">
        <v>0</v>
      </c>
      <c r="E12721" s="487"/>
      <c r="F12721" s="487" t="s">
        <v>5958</v>
      </c>
      <c r="G12721" s="488" t="s">
        <v>5981</v>
      </c>
      <c r="H12721" s="488"/>
      <c r="I12721" s="490">
        <v>0</v>
      </c>
      <c r="J12721" s="490">
        <v>0</v>
      </c>
      <c r="K12721" s="490">
        <v>0</v>
      </c>
      <c r="L12721" s="508"/>
      <c r="M12721" s="489">
        <v>0</v>
      </c>
      <c r="N12721" s="490">
        <v>0</v>
      </c>
      <c r="O12721" s="487" t="s">
        <v>5958</v>
      </c>
    </row>
    <row r="12722" spans="1:15" x14ac:dyDescent="0.25">
      <c r="A12722" s="489">
        <v>108732</v>
      </c>
      <c r="B12722" s="488" t="s">
        <v>5844</v>
      </c>
      <c r="C12722" s="489" t="s">
        <v>87</v>
      </c>
      <c r="D12722" s="490">
        <v>0</v>
      </c>
      <c r="E12722" s="487"/>
      <c r="F12722" s="487" t="s">
        <v>5958</v>
      </c>
      <c r="G12722" s="488" t="s">
        <v>5981</v>
      </c>
      <c r="H12722" s="488"/>
      <c r="I12722" s="490">
        <v>0</v>
      </c>
      <c r="J12722" s="490">
        <v>0</v>
      </c>
      <c r="K12722" s="490">
        <v>0</v>
      </c>
      <c r="L12722" s="508"/>
      <c r="M12722" s="489">
        <v>0</v>
      </c>
      <c r="N12722" s="490">
        <v>0</v>
      </c>
      <c r="O12722" s="487" t="s">
        <v>5958</v>
      </c>
    </row>
    <row r="12723" spans="1:15" x14ac:dyDescent="0.25">
      <c r="A12723" s="489">
        <v>108733</v>
      </c>
      <c r="B12723" s="488" t="s">
        <v>5843</v>
      </c>
      <c r="C12723" s="489" t="s">
        <v>87</v>
      </c>
      <c r="D12723" s="490">
        <v>0</v>
      </c>
      <c r="E12723" s="487"/>
      <c r="F12723" s="487" t="s">
        <v>5958</v>
      </c>
      <c r="G12723" s="488" t="s">
        <v>5981</v>
      </c>
      <c r="H12723" s="488"/>
      <c r="I12723" s="490">
        <v>0</v>
      </c>
      <c r="J12723" s="490">
        <v>0</v>
      </c>
      <c r="K12723" s="490">
        <v>0</v>
      </c>
      <c r="L12723" s="508"/>
      <c r="M12723" s="489">
        <v>0</v>
      </c>
      <c r="N12723" s="490">
        <v>0</v>
      </c>
      <c r="O12723" s="487" t="s">
        <v>5958</v>
      </c>
    </row>
    <row r="12724" spans="1:15" x14ac:dyDescent="0.25">
      <c r="A12724" s="489">
        <v>108734</v>
      </c>
      <c r="B12724" s="488" t="s">
        <v>5808</v>
      </c>
      <c r="C12724" s="489" t="s">
        <v>87</v>
      </c>
      <c r="D12724" s="490">
        <v>0</v>
      </c>
      <c r="E12724" s="487"/>
      <c r="F12724" s="487" t="s">
        <v>5958</v>
      </c>
      <c r="G12724" s="488" t="s">
        <v>5981</v>
      </c>
      <c r="H12724" s="488"/>
      <c r="I12724" s="490">
        <v>0</v>
      </c>
      <c r="J12724" s="490">
        <v>0</v>
      </c>
      <c r="K12724" s="490">
        <v>0</v>
      </c>
      <c r="L12724" s="508"/>
      <c r="M12724" s="489">
        <v>0</v>
      </c>
      <c r="N12724" s="490">
        <v>0</v>
      </c>
      <c r="O12724" s="487" t="s">
        <v>5958</v>
      </c>
    </row>
    <row r="12725" spans="1:15" x14ac:dyDescent="0.25">
      <c r="A12725" s="489">
        <v>108735</v>
      </c>
      <c r="B12725" s="488" t="s">
        <v>5753</v>
      </c>
      <c r="C12725" s="489" t="s">
        <v>87</v>
      </c>
      <c r="D12725" s="490">
        <v>0</v>
      </c>
      <c r="E12725" s="487"/>
      <c r="F12725" s="487" t="s">
        <v>5958</v>
      </c>
      <c r="G12725" s="488" t="s">
        <v>5981</v>
      </c>
      <c r="H12725" s="488"/>
      <c r="I12725" s="490">
        <v>0</v>
      </c>
      <c r="J12725" s="490">
        <v>0</v>
      </c>
      <c r="K12725" s="490">
        <v>0</v>
      </c>
      <c r="L12725" s="508"/>
      <c r="M12725" s="489">
        <v>0</v>
      </c>
      <c r="N12725" s="490">
        <v>0</v>
      </c>
      <c r="O12725" s="487" t="s">
        <v>5958</v>
      </c>
    </row>
    <row r="12726" spans="1:15" x14ac:dyDescent="0.25">
      <c r="A12726" s="489">
        <v>108736</v>
      </c>
      <c r="B12726" s="488" t="s">
        <v>5752</v>
      </c>
      <c r="C12726" s="489" t="s">
        <v>87</v>
      </c>
      <c r="D12726" s="490">
        <v>0</v>
      </c>
      <c r="E12726" s="487"/>
      <c r="F12726" s="487" t="s">
        <v>5958</v>
      </c>
      <c r="G12726" s="488" t="s">
        <v>5981</v>
      </c>
      <c r="H12726" s="488"/>
      <c r="I12726" s="490">
        <v>0</v>
      </c>
      <c r="J12726" s="490">
        <v>0</v>
      </c>
      <c r="K12726" s="490">
        <v>0</v>
      </c>
      <c r="L12726" s="508"/>
      <c r="M12726" s="489">
        <v>0</v>
      </c>
      <c r="N12726" s="490">
        <v>0</v>
      </c>
      <c r="O12726" s="487" t="s">
        <v>5958</v>
      </c>
    </row>
    <row r="12727" spans="1:15" ht="60" x14ac:dyDescent="0.25">
      <c r="A12727" s="489">
        <v>108737</v>
      </c>
      <c r="B12727" s="488" t="s">
        <v>5751</v>
      </c>
      <c r="C12727" s="489" t="s">
        <v>87</v>
      </c>
      <c r="D12727" s="490">
        <v>1791264.01</v>
      </c>
      <c r="E12727" s="487"/>
      <c r="F12727" s="487" t="s">
        <v>5958</v>
      </c>
      <c r="G12727" s="488" t="s">
        <v>6074</v>
      </c>
      <c r="H12727" s="488" t="s">
        <v>7881</v>
      </c>
      <c r="I12727" s="490">
        <v>1505263.87</v>
      </c>
      <c r="J12727" s="490">
        <v>0.19</v>
      </c>
      <c r="K12727" s="490">
        <v>1791264.01</v>
      </c>
      <c r="L12727" s="508">
        <v>43733</v>
      </c>
      <c r="M12727" s="489">
        <v>1</v>
      </c>
      <c r="N12727" s="490">
        <v>1505263.87</v>
      </c>
      <c r="O12727" s="487" t="s">
        <v>25582</v>
      </c>
    </row>
    <row r="12728" spans="1:15" x14ac:dyDescent="0.25">
      <c r="A12728" s="489">
        <v>108738</v>
      </c>
      <c r="B12728" s="488" t="s">
        <v>5783</v>
      </c>
      <c r="C12728" s="489" t="s">
        <v>87</v>
      </c>
      <c r="D12728" s="490">
        <v>0</v>
      </c>
      <c r="E12728" s="487"/>
      <c r="F12728" s="487" t="s">
        <v>5958</v>
      </c>
      <c r="G12728" s="488" t="s">
        <v>5981</v>
      </c>
      <c r="H12728" s="488"/>
      <c r="I12728" s="490">
        <v>0</v>
      </c>
      <c r="J12728" s="490">
        <v>0</v>
      </c>
      <c r="K12728" s="490">
        <v>0</v>
      </c>
      <c r="L12728" s="508"/>
      <c r="M12728" s="489">
        <v>0</v>
      </c>
      <c r="N12728" s="490">
        <v>0</v>
      </c>
      <c r="O12728" s="487" t="s">
        <v>5958</v>
      </c>
    </row>
    <row r="12729" spans="1:15" x14ac:dyDescent="0.25">
      <c r="A12729" s="489">
        <v>108739</v>
      </c>
      <c r="B12729" s="488" t="s">
        <v>5784</v>
      </c>
      <c r="C12729" s="489" t="s">
        <v>87</v>
      </c>
      <c r="D12729" s="490">
        <v>0</v>
      </c>
      <c r="E12729" s="487"/>
      <c r="F12729" s="487" t="s">
        <v>5958</v>
      </c>
      <c r="G12729" s="488" t="s">
        <v>5981</v>
      </c>
      <c r="H12729" s="488"/>
      <c r="I12729" s="490">
        <v>0</v>
      </c>
      <c r="J12729" s="490">
        <v>0</v>
      </c>
      <c r="K12729" s="490">
        <v>0</v>
      </c>
      <c r="L12729" s="508"/>
      <c r="M12729" s="489">
        <v>0</v>
      </c>
      <c r="N12729" s="490">
        <v>0</v>
      </c>
      <c r="O12729" s="487" t="s">
        <v>5958</v>
      </c>
    </row>
    <row r="12730" spans="1:15" x14ac:dyDescent="0.25">
      <c r="A12730" s="489">
        <v>108740</v>
      </c>
      <c r="B12730" s="488" t="s">
        <v>5803</v>
      </c>
      <c r="C12730" s="489" t="s">
        <v>87</v>
      </c>
      <c r="D12730" s="490">
        <v>0</v>
      </c>
      <c r="E12730" s="487"/>
      <c r="F12730" s="487" t="s">
        <v>5958</v>
      </c>
      <c r="G12730" s="488" t="s">
        <v>5981</v>
      </c>
      <c r="H12730" s="488"/>
      <c r="I12730" s="490">
        <v>0</v>
      </c>
      <c r="J12730" s="490">
        <v>0</v>
      </c>
      <c r="K12730" s="490">
        <v>0</v>
      </c>
      <c r="L12730" s="508"/>
      <c r="M12730" s="489">
        <v>0</v>
      </c>
      <c r="N12730" s="490">
        <v>0</v>
      </c>
      <c r="O12730" s="487" t="s">
        <v>5958</v>
      </c>
    </row>
    <row r="12731" spans="1:15" x14ac:dyDescent="0.25">
      <c r="A12731" s="489">
        <v>108741</v>
      </c>
      <c r="B12731" s="488" t="s">
        <v>5750</v>
      </c>
      <c r="C12731" s="489" t="s">
        <v>87</v>
      </c>
      <c r="D12731" s="490">
        <v>0</v>
      </c>
      <c r="E12731" s="487"/>
      <c r="F12731" s="487" t="s">
        <v>5958</v>
      </c>
      <c r="G12731" s="488" t="s">
        <v>5981</v>
      </c>
      <c r="H12731" s="488"/>
      <c r="I12731" s="490">
        <v>0</v>
      </c>
      <c r="J12731" s="490">
        <v>0</v>
      </c>
      <c r="K12731" s="490">
        <v>0</v>
      </c>
      <c r="L12731" s="508"/>
      <c r="M12731" s="489">
        <v>0</v>
      </c>
      <c r="N12731" s="490">
        <v>0</v>
      </c>
      <c r="O12731" s="487" t="s">
        <v>5958</v>
      </c>
    </row>
    <row r="12732" spans="1:15" x14ac:dyDescent="0.25">
      <c r="A12732" s="489">
        <v>108742</v>
      </c>
      <c r="B12732" s="488" t="s">
        <v>5450</v>
      </c>
      <c r="C12732" s="489" t="s">
        <v>87</v>
      </c>
      <c r="D12732" s="490">
        <v>0</v>
      </c>
      <c r="E12732" s="487"/>
      <c r="F12732" s="487" t="s">
        <v>5958</v>
      </c>
      <c r="G12732" s="488" t="s">
        <v>6112</v>
      </c>
      <c r="H12732" s="488"/>
      <c r="I12732" s="490">
        <v>0</v>
      </c>
      <c r="J12732" s="490">
        <v>0</v>
      </c>
      <c r="K12732" s="490">
        <v>0</v>
      </c>
      <c r="L12732" s="508"/>
      <c r="M12732" s="489">
        <v>0</v>
      </c>
      <c r="N12732" s="490">
        <v>0</v>
      </c>
      <c r="O12732" s="487" t="s">
        <v>5958</v>
      </c>
    </row>
    <row r="12733" spans="1:15" x14ac:dyDescent="0.25">
      <c r="A12733" s="489">
        <v>108743</v>
      </c>
      <c r="B12733" s="488" t="s">
        <v>5482</v>
      </c>
      <c r="C12733" s="489" t="s">
        <v>87</v>
      </c>
      <c r="D12733" s="490">
        <v>0</v>
      </c>
      <c r="E12733" s="487"/>
      <c r="F12733" s="487" t="s">
        <v>5958</v>
      </c>
      <c r="G12733" s="488" t="s">
        <v>6112</v>
      </c>
      <c r="H12733" s="488"/>
      <c r="I12733" s="490">
        <v>0</v>
      </c>
      <c r="J12733" s="490">
        <v>0</v>
      </c>
      <c r="K12733" s="490">
        <v>0</v>
      </c>
      <c r="L12733" s="508"/>
      <c r="M12733" s="489">
        <v>0</v>
      </c>
      <c r="N12733" s="490">
        <v>0</v>
      </c>
      <c r="O12733" s="487" t="s">
        <v>5958</v>
      </c>
    </row>
    <row r="12734" spans="1:15" ht="30" x14ac:dyDescent="0.25">
      <c r="A12734" s="489">
        <v>108744</v>
      </c>
      <c r="B12734" s="488" t="s">
        <v>4886</v>
      </c>
      <c r="C12734" s="489" t="s">
        <v>80</v>
      </c>
      <c r="D12734" s="490">
        <v>0</v>
      </c>
      <c r="E12734" s="487"/>
      <c r="F12734" s="487" t="s">
        <v>5958</v>
      </c>
      <c r="G12734" s="488" t="s">
        <v>6114</v>
      </c>
      <c r="H12734" s="488"/>
      <c r="I12734" s="490">
        <v>0</v>
      </c>
      <c r="J12734" s="490">
        <v>0</v>
      </c>
      <c r="K12734" s="490">
        <v>0</v>
      </c>
      <c r="L12734" s="508"/>
      <c r="M12734" s="489">
        <v>0</v>
      </c>
      <c r="N12734" s="490">
        <v>0</v>
      </c>
      <c r="O12734" s="487" t="s">
        <v>5958</v>
      </c>
    </row>
    <row r="12735" spans="1:15" ht="45" x14ac:dyDescent="0.25">
      <c r="A12735" s="489">
        <v>108745</v>
      </c>
      <c r="B12735" s="488" t="s">
        <v>9298</v>
      </c>
      <c r="C12735" s="489" t="s">
        <v>87</v>
      </c>
      <c r="D12735" s="490">
        <v>216088.01</v>
      </c>
      <c r="E12735" s="487"/>
      <c r="F12735" s="487" t="s">
        <v>5958</v>
      </c>
      <c r="G12735" s="488" t="s">
        <v>6015</v>
      </c>
      <c r="H12735" s="488" t="s">
        <v>5976</v>
      </c>
      <c r="I12735" s="490">
        <v>181586.56</v>
      </c>
      <c r="J12735" s="490">
        <v>0.19</v>
      </c>
      <c r="K12735" s="490">
        <v>216088.01</v>
      </c>
      <c r="L12735" s="508">
        <v>45009</v>
      </c>
      <c r="M12735" s="489">
        <v>1</v>
      </c>
      <c r="N12735" s="490">
        <v>181586.56</v>
      </c>
      <c r="O12735" s="487" t="s">
        <v>25582</v>
      </c>
    </row>
    <row r="12736" spans="1:15" ht="45" x14ac:dyDescent="0.25">
      <c r="A12736" s="489">
        <v>108746</v>
      </c>
      <c r="B12736" s="488" t="s">
        <v>4624</v>
      </c>
      <c r="C12736" s="489" t="s">
        <v>87</v>
      </c>
      <c r="D12736" s="490">
        <v>159277</v>
      </c>
      <c r="E12736" s="487"/>
      <c r="F12736" s="487" t="s">
        <v>5958</v>
      </c>
      <c r="G12736" s="488" t="s">
        <v>6010</v>
      </c>
      <c r="H12736" s="488" t="s">
        <v>5980</v>
      </c>
      <c r="I12736" s="490">
        <v>133846.22</v>
      </c>
      <c r="J12736" s="490">
        <v>0.19</v>
      </c>
      <c r="K12736" s="490">
        <v>159277</v>
      </c>
      <c r="L12736" s="508">
        <v>45481</v>
      </c>
      <c r="M12736" s="489">
        <v>1</v>
      </c>
      <c r="N12736" s="490">
        <v>133846.22</v>
      </c>
      <c r="O12736" s="487" t="s">
        <v>25582</v>
      </c>
    </row>
    <row r="12737" spans="1:15" ht="45" x14ac:dyDescent="0.25">
      <c r="A12737" s="489">
        <v>108747</v>
      </c>
      <c r="B12737" s="488" t="s">
        <v>4803</v>
      </c>
      <c r="C12737" s="489" t="s">
        <v>87</v>
      </c>
      <c r="D12737" s="490">
        <v>133012</v>
      </c>
      <c r="E12737" s="487"/>
      <c r="F12737" s="487" t="s">
        <v>5958</v>
      </c>
      <c r="G12737" s="488" t="s">
        <v>6010</v>
      </c>
      <c r="H12737" s="488" t="s">
        <v>5980</v>
      </c>
      <c r="I12737" s="490">
        <v>111774.79</v>
      </c>
      <c r="J12737" s="490">
        <v>0.19</v>
      </c>
      <c r="K12737" s="490">
        <v>133012</v>
      </c>
      <c r="L12737" s="508">
        <v>45481</v>
      </c>
      <c r="M12737" s="489">
        <v>1</v>
      </c>
      <c r="N12737" s="490">
        <v>111774.79</v>
      </c>
      <c r="O12737" s="487" t="s">
        <v>25582</v>
      </c>
    </row>
    <row r="12738" spans="1:15" ht="45" x14ac:dyDescent="0.25">
      <c r="A12738" s="489">
        <v>108748</v>
      </c>
      <c r="B12738" s="488" t="s">
        <v>9297</v>
      </c>
      <c r="C12738" s="489" t="s">
        <v>87</v>
      </c>
      <c r="D12738" s="490">
        <v>195636</v>
      </c>
      <c r="E12738" s="487"/>
      <c r="F12738" s="487" t="s">
        <v>5958</v>
      </c>
      <c r="G12738" s="488" t="s">
        <v>6011</v>
      </c>
      <c r="H12738" s="488" t="s">
        <v>5980</v>
      </c>
      <c r="I12738" s="490">
        <v>164400</v>
      </c>
      <c r="J12738" s="490">
        <v>0.19</v>
      </c>
      <c r="K12738" s="490">
        <v>195636</v>
      </c>
      <c r="L12738" s="508">
        <v>45009</v>
      </c>
      <c r="M12738" s="489">
        <v>1</v>
      </c>
      <c r="N12738" s="490">
        <v>164400</v>
      </c>
      <c r="O12738" s="487" t="s">
        <v>25582</v>
      </c>
    </row>
    <row r="12739" spans="1:15" ht="45" x14ac:dyDescent="0.25">
      <c r="A12739" s="489">
        <v>108749</v>
      </c>
      <c r="B12739" s="488" t="s">
        <v>9296</v>
      </c>
      <c r="C12739" s="489" t="s">
        <v>87</v>
      </c>
      <c r="D12739" s="490">
        <v>94529.01</v>
      </c>
      <c r="E12739" s="487"/>
      <c r="F12739" s="487" t="s">
        <v>5958</v>
      </c>
      <c r="G12739" s="488" t="s">
        <v>6011</v>
      </c>
      <c r="H12739" s="488" t="s">
        <v>5976</v>
      </c>
      <c r="I12739" s="490">
        <v>79436.14</v>
      </c>
      <c r="J12739" s="490">
        <v>0.19</v>
      </c>
      <c r="K12739" s="490">
        <v>94529.01</v>
      </c>
      <c r="L12739" s="508">
        <v>45009</v>
      </c>
      <c r="M12739" s="489">
        <v>1</v>
      </c>
      <c r="N12739" s="490">
        <v>79436.14</v>
      </c>
      <c r="O12739" s="487" t="s">
        <v>25582</v>
      </c>
    </row>
    <row r="12740" spans="1:15" ht="45" x14ac:dyDescent="0.25">
      <c r="A12740" s="489">
        <v>108750</v>
      </c>
      <c r="B12740" s="488" t="s">
        <v>9295</v>
      </c>
      <c r="C12740" s="489" t="s">
        <v>87</v>
      </c>
      <c r="D12740" s="490">
        <v>169513</v>
      </c>
      <c r="E12740" s="487"/>
      <c r="F12740" s="487" t="s">
        <v>5958</v>
      </c>
      <c r="G12740" s="488" t="s">
        <v>6011</v>
      </c>
      <c r="H12740" s="488" t="s">
        <v>5976</v>
      </c>
      <c r="I12740" s="490">
        <v>142447.9</v>
      </c>
      <c r="J12740" s="490">
        <v>0.19</v>
      </c>
      <c r="K12740" s="490">
        <v>169513</v>
      </c>
      <c r="L12740" s="508">
        <v>45009</v>
      </c>
      <c r="M12740" s="489">
        <v>1</v>
      </c>
      <c r="N12740" s="490">
        <v>142447.9</v>
      </c>
      <c r="O12740" s="487" t="s">
        <v>25582</v>
      </c>
    </row>
    <row r="12741" spans="1:15" ht="45" x14ac:dyDescent="0.25">
      <c r="A12741" s="489">
        <v>108751</v>
      </c>
      <c r="B12741" s="488" t="s">
        <v>9294</v>
      </c>
      <c r="C12741" s="489" t="s">
        <v>87</v>
      </c>
      <c r="D12741" s="490">
        <v>17306</v>
      </c>
      <c r="E12741" s="487"/>
      <c r="F12741" s="487" t="s">
        <v>5958</v>
      </c>
      <c r="G12741" s="488" t="s">
        <v>6011</v>
      </c>
      <c r="H12741" s="488" t="s">
        <v>5976</v>
      </c>
      <c r="I12741" s="490">
        <v>14542.86</v>
      </c>
      <c r="J12741" s="490">
        <v>0.19</v>
      </c>
      <c r="K12741" s="490">
        <v>17306</v>
      </c>
      <c r="L12741" s="508">
        <v>45009</v>
      </c>
      <c r="M12741" s="489">
        <v>1</v>
      </c>
      <c r="N12741" s="490">
        <v>14542.86</v>
      </c>
      <c r="O12741" s="487" t="s">
        <v>25582</v>
      </c>
    </row>
    <row r="12742" spans="1:15" ht="45" x14ac:dyDescent="0.25">
      <c r="A12742" s="489">
        <v>108752</v>
      </c>
      <c r="B12742" s="488" t="s">
        <v>7861</v>
      </c>
      <c r="C12742" s="489" t="s">
        <v>87</v>
      </c>
      <c r="D12742" s="490">
        <v>15326</v>
      </c>
      <c r="E12742" s="487"/>
      <c r="F12742" s="487" t="s">
        <v>5958</v>
      </c>
      <c r="G12742" s="488" t="s">
        <v>5978</v>
      </c>
      <c r="H12742" s="488" t="s">
        <v>5976</v>
      </c>
      <c r="I12742" s="490">
        <v>12878.99</v>
      </c>
      <c r="J12742" s="490">
        <v>0.19</v>
      </c>
      <c r="K12742" s="490">
        <v>15326</v>
      </c>
      <c r="L12742" s="508">
        <v>45478</v>
      </c>
      <c r="M12742" s="489">
        <v>1</v>
      </c>
      <c r="N12742" s="490">
        <v>12878.99</v>
      </c>
      <c r="O12742" s="487" t="s">
        <v>25582</v>
      </c>
    </row>
    <row r="12743" spans="1:15" ht="30" x14ac:dyDescent="0.25">
      <c r="A12743" s="489">
        <v>108753</v>
      </c>
      <c r="B12743" s="488" t="s">
        <v>9293</v>
      </c>
      <c r="C12743" s="489" t="s">
        <v>87</v>
      </c>
      <c r="D12743" s="490">
        <v>0</v>
      </c>
      <c r="E12743" s="487"/>
      <c r="F12743" s="487" t="s">
        <v>5958</v>
      </c>
      <c r="G12743" s="488" t="s">
        <v>6112</v>
      </c>
      <c r="H12743" s="488"/>
      <c r="I12743" s="490">
        <v>0</v>
      </c>
      <c r="J12743" s="490">
        <v>0</v>
      </c>
      <c r="K12743" s="490">
        <v>0</v>
      </c>
      <c r="L12743" s="508"/>
      <c r="M12743" s="489">
        <v>0</v>
      </c>
      <c r="N12743" s="490">
        <v>0</v>
      </c>
      <c r="O12743" s="487" t="s">
        <v>5958</v>
      </c>
    </row>
    <row r="12744" spans="1:15" x14ac:dyDescent="0.25">
      <c r="A12744" s="489">
        <v>108754</v>
      </c>
      <c r="B12744" s="488" t="s">
        <v>5084</v>
      </c>
      <c r="C12744" s="489" t="s">
        <v>92</v>
      </c>
      <c r="D12744" s="490">
        <v>0</v>
      </c>
      <c r="E12744" s="487"/>
      <c r="F12744" s="487" t="s">
        <v>5958</v>
      </c>
      <c r="G12744" s="488" t="s">
        <v>6197</v>
      </c>
      <c r="H12744" s="488"/>
      <c r="I12744" s="490">
        <v>0</v>
      </c>
      <c r="J12744" s="490">
        <v>0</v>
      </c>
      <c r="K12744" s="490">
        <v>0</v>
      </c>
      <c r="L12744" s="508"/>
      <c r="M12744" s="489">
        <v>0</v>
      </c>
      <c r="N12744" s="490">
        <v>0</v>
      </c>
      <c r="O12744" s="487" t="s">
        <v>5958</v>
      </c>
    </row>
    <row r="12745" spans="1:15" x14ac:dyDescent="0.25">
      <c r="A12745" s="489">
        <v>108755</v>
      </c>
      <c r="B12745" s="488" t="s">
        <v>4816</v>
      </c>
      <c r="C12745" s="489" t="s">
        <v>87</v>
      </c>
      <c r="D12745" s="490">
        <v>0</v>
      </c>
      <c r="E12745" s="487"/>
      <c r="F12745" s="487" t="s">
        <v>5958</v>
      </c>
      <c r="G12745" s="488" t="s">
        <v>5978</v>
      </c>
      <c r="H12745" s="488"/>
      <c r="I12745" s="490">
        <v>0</v>
      </c>
      <c r="J12745" s="490">
        <v>0</v>
      </c>
      <c r="K12745" s="490">
        <v>0</v>
      </c>
      <c r="L12745" s="508"/>
      <c r="M12745" s="489">
        <v>0</v>
      </c>
      <c r="N12745" s="490">
        <v>0</v>
      </c>
      <c r="O12745" s="487" t="s">
        <v>5958</v>
      </c>
    </row>
    <row r="12746" spans="1:15" x14ac:dyDescent="0.25">
      <c r="A12746" s="489">
        <v>108758</v>
      </c>
      <c r="B12746" s="488" t="s">
        <v>9292</v>
      </c>
      <c r="C12746" s="489" t="s">
        <v>80</v>
      </c>
      <c r="D12746" s="490">
        <v>0</v>
      </c>
      <c r="E12746" s="487"/>
      <c r="F12746" s="487" t="s">
        <v>5958</v>
      </c>
      <c r="G12746" s="488" t="s">
        <v>6935</v>
      </c>
      <c r="H12746" s="488"/>
      <c r="I12746" s="490">
        <v>0</v>
      </c>
      <c r="J12746" s="490">
        <v>0</v>
      </c>
      <c r="K12746" s="490">
        <v>0</v>
      </c>
      <c r="L12746" s="508"/>
      <c r="M12746" s="489">
        <v>0</v>
      </c>
      <c r="N12746" s="490">
        <v>0</v>
      </c>
      <c r="O12746" s="487" t="s">
        <v>5958</v>
      </c>
    </row>
    <row r="12747" spans="1:15" x14ac:dyDescent="0.25">
      <c r="A12747" s="489">
        <v>108759</v>
      </c>
      <c r="B12747" s="488" t="s">
        <v>5307</v>
      </c>
      <c r="C12747" s="489" t="s">
        <v>182</v>
      </c>
      <c r="D12747" s="490">
        <v>0</v>
      </c>
      <c r="E12747" s="487"/>
      <c r="F12747" s="487" t="s">
        <v>5958</v>
      </c>
      <c r="G12747" s="488" t="s">
        <v>6235</v>
      </c>
      <c r="H12747" s="488"/>
      <c r="I12747" s="490">
        <v>0</v>
      </c>
      <c r="J12747" s="490">
        <v>0</v>
      </c>
      <c r="K12747" s="490">
        <v>0</v>
      </c>
      <c r="L12747" s="508"/>
      <c r="M12747" s="489">
        <v>0</v>
      </c>
      <c r="N12747" s="490">
        <v>0</v>
      </c>
      <c r="O12747" s="487" t="s">
        <v>5958</v>
      </c>
    </row>
    <row r="12748" spans="1:15" ht="45" x14ac:dyDescent="0.25">
      <c r="A12748" s="489">
        <v>108760</v>
      </c>
      <c r="B12748" s="488" t="s">
        <v>8169</v>
      </c>
      <c r="C12748" s="489" t="s">
        <v>92</v>
      </c>
      <c r="D12748" s="490">
        <v>290598</v>
      </c>
      <c r="E12748" s="487"/>
      <c r="F12748" s="487" t="s">
        <v>5958</v>
      </c>
      <c r="G12748" s="488" t="s">
        <v>6935</v>
      </c>
      <c r="H12748" s="488" t="s">
        <v>7774</v>
      </c>
      <c r="I12748" s="490">
        <v>244200</v>
      </c>
      <c r="J12748" s="490">
        <v>0.19</v>
      </c>
      <c r="K12748" s="490">
        <v>290598</v>
      </c>
      <c r="L12748" s="508">
        <v>43691</v>
      </c>
      <c r="M12748" s="489">
        <v>1</v>
      </c>
      <c r="N12748" s="490">
        <v>244200</v>
      </c>
      <c r="O12748" s="487" t="s">
        <v>25582</v>
      </c>
    </row>
    <row r="12749" spans="1:15" x14ac:dyDescent="0.25">
      <c r="A12749" s="489">
        <v>108761</v>
      </c>
      <c r="B12749" s="488" t="s">
        <v>4549</v>
      </c>
      <c r="C12749" s="489" t="s">
        <v>80</v>
      </c>
      <c r="D12749" s="490">
        <v>0</v>
      </c>
      <c r="E12749" s="487"/>
      <c r="F12749" s="487" t="s">
        <v>5958</v>
      </c>
      <c r="G12749" s="488" t="s">
        <v>5992</v>
      </c>
      <c r="H12749" s="488"/>
      <c r="I12749" s="490">
        <v>0</v>
      </c>
      <c r="J12749" s="490">
        <v>0</v>
      </c>
      <c r="K12749" s="490">
        <v>0</v>
      </c>
      <c r="L12749" s="508"/>
      <c r="M12749" s="489">
        <v>0</v>
      </c>
      <c r="N12749" s="490">
        <v>0</v>
      </c>
      <c r="O12749" s="487" t="s">
        <v>5958</v>
      </c>
    </row>
    <row r="12750" spans="1:15" ht="30" x14ac:dyDescent="0.25">
      <c r="A12750" s="489">
        <v>108762</v>
      </c>
      <c r="B12750" s="488" t="s">
        <v>9291</v>
      </c>
      <c r="C12750" s="489" t="s">
        <v>87</v>
      </c>
      <c r="D12750" s="490">
        <v>0</v>
      </c>
      <c r="E12750" s="487"/>
      <c r="F12750" s="487" t="s">
        <v>5958</v>
      </c>
      <c r="G12750" s="488" t="s">
        <v>5986</v>
      </c>
      <c r="H12750" s="488"/>
      <c r="I12750" s="490">
        <v>0</v>
      </c>
      <c r="J12750" s="490">
        <v>0</v>
      </c>
      <c r="K12750" s="490">
        <v>0</v>
      </c>
      <c r="L12750" s="508"/>
      <c r="M12750" s="489">
        <v>0</v>
      </c>
      <c r="N12750" s="490">
        <v>0</v>
      </c>
      <c r="O12750" s="487" t="s">
        <v>5958</v>
      </c>
    </row>
    <row r="12751" spans="1:15" ht="30" x14ac:dyDescent="0.25">
      <c r="A12751" s="489">
        <v>108763</v>
      </c>
      <c r="B12751" s="488" t="s">
        <v>9290</v>
      </c>
      <c r="C12751" s="489" t="s">
        <v>87</v>
      </c>
      <c r="D12751" s="490">
        <v>0</v>
      </c>
      <c r="E12751" s="487"/>
      <c r="F12751" s="487" t="s">
        <v>5958</v>
      </c>
      <c r="G12751" s="488" t="s">
        <v>6010</v>
      </c>
      <c r="H12751" s="488"/>
      <c r="I12751" s="490">
        <v>0</v>
      </c>
      <c r="J12751" s="490">
        <v>0</v>
      </c>
      <c r="K12751" s="490">
        <v>0</v>
      </c>
      <c r="L12751" s="508"/>
      <c r="M12751" s="489">
        <v>0</v>
      </c>
      <c r="N12751" s="490">
        <v>0</v>
      </c>
      <c r="O12751" s="487" t="s">
        <v>5958</v>
      </c>
    </row>
    <row r="12752" spans="1:15" ht="30" x14ac:dyDescent="0.25">
      <c r="A12752" s="489">
        <v>108764</v>
      </c>
      <c r="B12752" s="488" t="s">
        <v>9289</v>
      </c>
      <c r="C12752" s="489" t="s">
        <v>77</v>
      </c>
      <c r="D12752" s="490">
        <v>0</v>
      </c>
      <c r="E12752" s="487"/>
      <c r="F12752" s="487" t="s">
        <v>5958</v>
      </c>
      <c r="G12752" s="488" t="s">
        <v>6002</v>
      </c>
      <c r="H12752" s="488"/>
      <c r="I12752" s="490">
        <v>0</v>
      </c>
      <c r="J12752" s="490">
        <v>0</v>
      </c>
      <c r="K12752" s="490">
        <v>0</v>
      </c>
      <c r="L12752" s="508"/>
      <c r="M12752" s="489">
        <v>0</v>
      </c>
      <c r="N12752" s="490">
        <v>0</v>
      </c>
      <c r="O12752" s="487" t="s">
        <v>5958</v>
      </c>
    </row>
    <row r="12753" spans="1:15" ht="45" x14ac:dyDescent="0.25">
      <c r="A12753" s="489">
        <v>108765</v>
      </c>
      <c r="B12753" s="488" t="s">
        <v>4526</v>
      </c>
      <c r="C12753" s="489" t="s">
        <v>87</v>
      </c>
      <c r="D12753" s="490">
        <v>14400</v>
      </c>
      <c r="E12753" s="487"/>
      <c r="F12753" s="487" t="s">
        <v>5958</v>
      </c>
      <c r="G12753" s="488" t="s">
        <v>5992</v>
      </c>
      <c r="H12753" s="488" t="s">
        <v>5980</v>
      </c>
      <c r="I12753" s="490">
        <v>12100.84</v>
      </c>
      <c r="J12753" s="490">
        <v>0.19</v>
      </c>
      <c r="K12753" s="490">
        <v>14400</v>
      </c>
      <c r="L12753" s="508">
        <v>44189</v>
      </c>
      <c r="M12753" s="489">
        <v>1</v>
      </c>
      <c r="N12753" s="490">
        <v>12100.84</v>
      </c>
      <c r="O12753" s="487" t="s">
        <v>25582</v>
      </c>
    </row>
    <row r="12754" spans="1:15" ht="30" x14ac:dyDescent="0.25">
      <c r="A12754" s="489">
        <v>108766</v>
      </c>
      <c r="B12754" s="488" t="s">
        <v>9288</v>
      </c>
      <c r="C12754" s="489" t="s">
        <v>87</v>
      </c>
      <c r="D12754" s="490">
        <v>0</v>
      </c>
      <c r="E12754" s="487"/>
      <c r="F12754" s="487" t="s">
        <v>5958</v>
      </c>
      <c r="G12754" s="488" t="s">
        <v>5986</v>
      </c>
      <c r="H12754" s="488"/>
      <c r="I12754" s="490">
        <v>0</v>
      </c>
      <c r="J12754" s="490">
        <v>0</v>
      </c>
      <c r="K12754" s="490">
        <v>0</v>
      </c>
      <c r="L12754" s="508"/>
      <c r="M12754" s="489">
        <v>0</v>
      </c>
      <c r="N12754" s="490">
        <v>0</v>
      </c>
      <c r="O12754" s="487" t="s">
        <v>5958</v>
      </c>
    </row>
    <row r="12755" spans="1:15" ht="30" x14ac:dyDescent="0.25">
      <c r="A12755" s="489">
        <v>108767</v>
      </c>
      <c r="B12755" s="488" t="s">
        <v>9287</v>
      </c>
      <c r="C12755" s="489" t="s">
        <v>87</v>
      </c>
      <c r="D12755" s="490">
        <v>0</v>
      </c>
      <c r="E12755" s="487"/>
      <c r="F12755" s="487" t="s">
        <v>5958</v>
      </c>
      <c r="G12755" s="488" t="s">
        <v>6010</v>
      </c>
      <c r="H12755" s="488"/>
      <c r="I12755" s="490">
        <v>0</v>
      </c>
      <c r="J12755" s="490">
        <v>0</v>
      </c>
      <c r="K12755" s="490">
        <v>0</v>
      </c>
      <c r="L12755" s="508"/>
      <c r="M12755" s="489">
        <v>0</v>
      </c>
      <c r="N12755" s="490">
        <v>0</v>
      </c>
      <c r="O12755" s="487" t="s">
        <v>5958</v>
      </c>
    </row>
    <row r="12756" spans="1:15" ht="30" x14ac:dyDescent="0.25">
      <c r="A12756" s="489">
        <v>108768</v>
      </c>
      <c r="B12756" s="488" t="s">
        <v>4947</v>
      </c>
      <c r="C12756" s="489" t="s">
        <v>87</v>
      </c>
      <c r="D12756" s="490">
        <v>0</v>
      </c>
      <c r="E12756" s="487"/>
      <c r="F12756" s="487" t="s">
        <v>5958</v>
      </c>
      <c r="G12756" s="488" t="s">
        <v>25584</v>
      </c>
      <c r="H12756" s="488"/>
      <c r="I12756" s="490">
        <v>0</v>
      </c>
      <c r="J12756" s="490">
        <v>0</v>
      </c>
      <c r="K12756" s="490">
        <v>0</v>
      </c>
      <c r="L12756" s="508"/>
      <c r="M12756" s="489">
        <v>0</v>
      </c>
      <c r="N12756" s="490">
        <v>0</v>
      </c>
      <c r="O12756" s="487" t="s">
        <v>5958</v>
      </c>
    </row>
    <row r="12757" spans="1:15" ht="30" x14ac:dyDescent="0.25">
      <c r="A12757" s="489">
        <v>108769</v>
      </c>
      <c r="B12757" s="488" t="s">
        <v>9286</v>
      </c>
      <c r="C12757" s="489" t="s">
        <v>87</v>
      </c>
      <c r="D12757" s="490">
        <v>0</v>
      </c>
      <c r="E12757" s="487"/>
      <c r="F12757" s="487" t="s">
        <v>5958</v>
      </c>
      <c r="G12757" s="488" t="s">
        <v>6935</v>
      </c>
      <c r="H12757" s="488"/>
      <c r="I12757" s="490">
        <v>0</v>
      </c>
      <c r="J12757" s="490">
        <v>0</v>
      </c>
      <c r="K12757" s="490">
        <v>0</v>
      </c>
      <c r="L12757" s="508"/>
      <c r="M12757" s="489">
        <v>0</v>
      </c>
      <c r="N12757" s="490">
        <v>0</v>
      </c>
      <c r="O12757" s="487" t="s">
        <v>5958</v>
      </c>
    </row>
    <row r="12758" spans="1:15" ht="30" x14ac:dyDescent="0.25">
      <c r="A12758" s="489">
        <v>108770</v>
      </c>
      <c r="B12758" s="488" t="s">
        <v>9285</v>
      </c>
      <c r="C12758" s="489" t="s">
        <v>87</v>
      </c>
      <c r="D12758" s="490">
        <v>0</v>
      </c>
      <c r="E12758" s="487"/>
      <c r="F12758" s="487" t="s">
        <v>5958</v>
      </c>
      <c r="G12758" s="488" t="s">
        <v>5986</v>
      </c>
      <c r="H12758" s="488"/>
      <c r="I12758" s="490">
        <v>0</v>
      </c>
      <c r="J12758" s="490">
        <v>0</v>
      </c>
      <c r="K12758" s="490">
        <v>0</v>
      </c>
      <c r="L12758" s="508"/>
      <c r="M12758" s="489">
        <v>0</v>
      </c>
      <c r="N12758" s="490">
        <v>0</v>
      </c>
      <c r="O12758" s="487" t="s">
        <v>5958</v>
      </c>
    </row>
    <row r="12759" spans="1:15" x14ac:dyDescent="0.25">
      <c r="A12759" s="489">
        <v>108771</v>
      </c>
      <c r="B12759" s="488" t="s">
        <v>4387</v>
      </c>
      <c r="C12759" s="489" t="s">
        <v>92</v>
      </c>
      <c r="D12759" s="490">
        <v>0</v>
      </c>
      <c r="E12759" s="487"/>
      <c r="F12759" s="487" t="s">
        <v>5958</v>
      </c>
      <c r="G12759" s="488" t="s">
        <v>6002</v>
      </c>
      <c r="H12759" s="488"/>
      <c r="I12759" s="490">
        <v>0</v>
      </c>
      <c r="J12759" s="490">
        <v>0</v>
      </c>
      <c r="K12759" s="490">
        <v>0</v>
      </c>
      <c r="L12759" s="508"/>
      <c r="M12759" s="489">
        <v>0</v>
      </c>
      <c r="N12759" s="490">
        <v>0</v>
      </c>
      <c r="O12759" s="487" t="s">
        <v>5958</v>
      </c>
    </row>
    <row r="12760" spans="1:15" x14ac:dyDescent="0.25">
      <c r="A12760" s="489">
        <v>108772</v>
      </c>
      <c r="B12760" s="488" t="s">
        <v>5396</v>
      </c>
      <c r="C12760" s="489" t="s">
        <v>87</v>
      </c>
      <c r="D12760" s="490">
        <v>0</v>
      </c>
      <c r="E12760" s="487"/>
      <c r="F12760" s="487" t="s">
        <v>5958</v>
      </c>
      <c r="G12760" s="488" t="s">
        <v>6935</v>
      </c>
      <c r="H12760" s="488"/>
      <c r="I12760" s="490">
        <v>0</v>
      </c>
      <c r="J12760" s="490">
        <v>0</v>
      </c>
      <c r="K12760" s="490">
        <v>0</v>
      </c>
      <c r="L12760" s="508"/>
      <c r="M12760" s="489">
        <v>0</v>
      </c>
      <c r="N12760" s="490">
        <v>0</v>
      </c>
      <c r="O12760" s="487" t="s">
        <v>5958</v>
      </c>
    </row>
    <row r="12761" spans="1:15" x14ac:dyDescent="0.25">
      <c r="A12761" s="489">
        <v>108773</v>
      </c>
      <c r="B12761" s="488" t="s">
        <v>5397</v>
      </c>
      <c r="C12761" s="489" t="s">
        <v>87</v>
      </c>
      <c r="D12761" s="490">
        <v>0</v>
      </c>
      <c r="E12761" s="487"/>
      <c r="F12761" s="487" t="s">
        <v>5958</v>
      </c>
      <c r="G12761" s="488" t="s">
        <v>6935</v>
      </c>
      <c r="H12761" s="488"/>
      <c r="I12761" s="490">
        <v>0</v>
      </c>
      <c r="J12761" s="490">
        <v>0</v>
      </c>
      <c r="K12761" s="490">
        <v>0</v>
      </c>
      <c r="L12761" s="508"/>
      <c r="M12761" s="489">
        <v>0</v>
      </c>
      <c r="N12761" s="490">
        <v>0</v>
      </c>
      <c r="O12761" s="487" t="s">
        <v>5958</v>
      </c>
    </row>
    <row r="12762" spans="1:15" ht="30" x14ac:dyDescent="0.25">
      <c r="A12762" s="489">
        <v>108774</v>
      </c>
      <c r="B12762" s="488" t="s">
        <v>9284</v>
      </c>
      <c r="C12762" s="489" t="s">
        <v>87</v>
      </c>
      <c r="D12762" s="490">
        <v>0</v>
      </c>
      <c r="E12762" s="487"/>
      <c r="F12762" s="487" t="s">
        <v>5958</v>
      </c>
      <c r="G12762" s="488" t="s">
        <v>5986</v>
      </c>
      <c r="H12762" s="488"/>
      <c r="I12762" s="490">
        <v>0</v>
      </c>
      <c r="J12762" s="490">
        <v>0</v>
      </c>
      <c r="K12762" s="490">
        <v>0</v>
      </c>
      <c r="L12762" s="508"/>
      <c r="M12762" s="489">
        <v>0</v>
      </c>
      <c r="N12762" s="490">
        <v>0</v>
      </c>
      <c r="O12762" s="487" t="s">
        <v>5958</v>
      </c>
    </row>
    <row r="12763" spans="1:15" x14ac:dyDescent="0.25">
      <c r="A12763" s="489">
        <v>108775</v>
      </c>
      <c r="B12763" s="488" t="s">
        <v>5401</v>
      </c>
      <c r="C12763" s="489" t="s">
        <v>87</v>
      </c>
      <c r="D12763" s="490">
        <v>0</v>
      </c>
      <c r="E12763" s="487"/>
      <c r="F12763" s="487" t="s">
        <v>5958</v>
      </c>
      <c r="G12763" s="488" t="s">
        <v>6935</v>
      </c>
      <c r="H12763" s="488"/>
      <c r="I12763" s="490">
        <v>0</v>
      </c>
      <c r="J12763" s="490">
        <v>0</v>
      </c>
      <c r="K12763" s="490">
        <v>0</v>
      </c>
      <c r="L12763" s="508"/>
      <c r="M12763" s="489">
        <v>0</v>
      </c>
      <c r="N12763" s="490">
        <v>0</v>
      </c>
      <c r="O12763" s="487" t="s">
        <v>5958</v>
      </c>
    </row>
    <row r="12764" spans="1:15" x14ac:dyDescent="0.25">
      <c r="A12764" s="489">
        <v>108776</v>
      </c>
      <c r="B12764" s="488" t="s">
        <v>5394</v>
      </c>
      <c r="C12764" s="489" t="s">
        <v>87</v>
      </c>
      <c r="D12764" s="490">
        <v>0</v>
      </c>
      <c r="E12764" s="487"/>
      <c r="F12764" s="487" t="s">
        <v>5958</v>
      </c>
      <c r="G12764" s="488" t="s">
        <v>6935</v>
      </c>
      <c r="H12764" s="488"/>
      <c r="I12764" s="490">
        <v>0</v>
      </c>
      <c r="J12764" s="490">
        <v>0</v>
      </c>
      <c r="K12764" s="490">
        <v>0</v>
      </c>
      <c r="L12764" s="508"/>
      <c r="M12764" s="489">
        <v>0</v>
      </c>
      <c r="N12764" s="490">
        <v>0</v>
      </c>
      <c r="O12764" s="487" t="s">
        <v>5958</v>
      </c>
    </row>
    <row r="12765" spans="1:15" x14ac:dyDescent="0.25">
      <c r="A12765" s="489">
        <v>108777</v>
      </c>
      <c r="B12765" s="488" t="s">
        <v>5400</v>
      </c>
      <c r="C12765" s="489" t="s">
        <v>87</v>
      </c>
      <c r="D12765" s="490">
        <v>0</v>
      </c>
      <c r="E12765" s="487"/>
      <c r="F12765" s="487" t="s">
        <v>5958</v>
      </c>
      <c r="G12765" s="488" t="s">
        <v>6935</v>
      </c>
      <c r="H12765" s="488"/>
      <c r="I12765" s="490">
        <v>0</v>
      </c>
      <c r="J12765" s="490">
        <v>0</v>
      </c>
      <c r="K12765" s="490">
        <v>0</v>
      </c>
      <c r="L12765" s="508"/>
      <c r="M12765" s="489">
        <v>0</v>
      </c>
      <c r="N12765" s="490">
        <v>0</v>
      </c>
      <c r="O12765" s="487" t="s">
        <v>5958</v>
      </c>
    </row>
    <row r="12766" spans="1:15" ht="30" x14ac:dyDescent="0.25">
      <c r="A12766" s="489">
        <v>108778</v>
      </c>
      <c r="B12766" s="488" t="s">
        <v>9283</v>
      </c>
      <c r="C12766" s="489" t="s">
        <v>87</v>
      </c>
      <c r="D12766" s="490">
        <v>0</v>
      </c>
      <c r="E12766" s="487"/>
      <c r="F12766" s="487" t="s">
        <v>5958</v>
      </c>
      <c r="G12766" s="488" t="s">
        <v>6935</v>
      </c>
      <c r="H12766" s="488"/>
      <c r="I12766" s="490">
        <v>0</v>
      </c>
      <c r="J12766" s="490">
        <v>0</v>
      </c>
      <c r="K12766" s="490">
        <v>0</v>
      </c>
      <c r="L12766" s="508"/>
      <c r="M12766" s="489">
        <v>0</v>
      </c>
      <c r="N12766" s="490">
        <v>0</v>
      </c>
      <c r="O12766" s="487" t="s">
        <v>5958</v>
      </c>
    </row>
    <row r="12767" spans="1:15" ht="30" x14ac:dyDescent="0.25">
      <c r="A12767" s="489">
        <v>108779</v>
      </c>
      <c r="B12767" s="488" t="s">
        <v>9282</v>
      </c>
      <c r="C12767" s="489" t="s">
        <v>87</v>
      </c>
      <c r="D12767" s="490">
        <v>0</v>
      </c>
      <c r="E12767" s="487"/>
      <c r="F12767" s="487" t="s">
        <v>5958</v>
      </c>
      <c r="G12767" s="488" t="s">
        <v>6935</v>
      </c>
      <c r="H12767" s="488"/>
      <c r="I12767" s="490">
        <v>0</v>
      </c>
      <c r="J12767" s="490">
        <v>0</v>
      </c>
      <c r="K12767" s="490">
        <v>0</v>
      </c>
      <c r="L12767" s="508"/>
      <c r="M12767" s="489">
        <v>0</v>
      </c>
      <c r="N12767" s="490">
        <v>0</v>
      </c>
      <c r="O12767" s="487" t="s">
        <v>5958</v>
      </c>
    </row>
    <row r="12768" spans="1:15" x14ac:dyDescent="0.25">
      <c r="A12768" s="489">
        <v>108780</v>
      </c>
      <c r="B12768" s="488" t="s">
        <v>5390</v>
      </c>
      <c r="C12768" s="489" t="s">
        <v>87</v>
      </c>
      <c r="D12768" s="490">
        <v>0</v>
      </c>
      <c r="E12768" s="487"/>
      <c r="F12768" s="487" t="s">
        <v>5958</v>
      </c>
      <c r="G12768" s="488" t="s">
        <v>6935</v>
      </c>
      <c r="H12768" s="488"/>
      <c r="I12768" s="490">
        <v>0</v>
      </c>
      <c r="J12768" s="490">
        <v>0</v>
      </c>
      <c r="K12768" s="490">
        <v>0</v>
      </c>
      <c r="L12768" s="508"/>
      <c r="M12768" s="489">
        <v>0</v>
      </c>
      <c r="N12768" s="490">
        <v>0</v>
      </c>
      <c r="O12768" s="487" t="s">
        <v>5958</v>
      </c>
    </row>
    <row r="12769" spans="1:15" ht="30" x14ac:dyDescent="0.25">
      <c r="A12769" s="489">
        <v>108781</v>
      </c>
      <c r="B12769" s="488" t="s">
        <v>5301</v>
      </c>
      <c r="C12769" s="489" t="s">
        <v>87</v>
      </c>
      <c r="D12769" s="490">
        <v>0</v>
      </c>
      <c r="E12769" s="487"/>
      <c r="F12769" s="487" t="s">
        <v>5958</v>
      </c>
      <c r="G12769" s="488" t="s">
        <v>6074</v>
      </c>
      <c r="H12769" s="488"/>
      <c r="I12769" s="490">
        <v>0</v>
      </c>
      <c r="J12769" s="490">
        <v>0</v>
      </c>
      <c r="K12769" s="490">
        <v>0</v>
      </c>
      <c r="L12769" s="508"/>
      <c r="M12769" s="489">
        <v>0</v>
      </c>
      <c r="N12769" s="490">
        <v>0</v>
      </c>
      <c r="O12769" s="487" t="s">
        <v>5958</v>
      </c>
    </row>
    <row r="12770" spans="1:15" x14ac:dyDescent="0.25">
      <c r="A12770" s="489">
        <v>108782</v>
      </c>
      <c r="B12770" s="488" t="s">
        <v>5393</v>
      </c>
      <c r="C12770" s="489" t="s">
        <v>87</v>
      </c>
      <c r="D12770" s="490">
        <v>0</v>
      </c>
      <c r="E12770" s="487"/>
      <c r="F12770" s="487" t="s">
        <v>5958</v>
      </c>
      <c r="G12770" s="488" t="s">
        <v>6935</v>
      </c>
      <c r="H12770" s="488"/>
      <c r="I12770" s="490">
        <v>0</v>
      </c>
      <c r="J12770" s="490">
        <v>0</v>
      </c>
      <c r="K12770" s="490">
        <v>0</v>
      </c>
      <c r="L12770" s="508"/>
      <c r="M12770" s="489">
        <v>0</v>
      </c>
      <c r="N12770" s="490">
        <v>0</v>
      </c>
      <c r="O12770" s="487" t="s">
        <v>5958</v>
      </c>
    </row>
    <row r="12771" spans="1:15" ht="30" x14ac:dyDescent="0.25">
      <c r="A12771" s="489">
        <v>108783</v>
      </c>
      <c r="B12771" s="488" t="s">
        <v>9281</v>
      </c>
      <c r="C12771" s="489" t="s">
        <v>87</v>
      </c>
      <c r="D12771" s="490">
        <v>0</v>
      </c>
      <c r="E12771" s="487"/>
      <c r="F12771" s="487" t="s">
        <v>5958</v>
      </c>
      <c r="G12771" s="488" t="s">
        <v>5986</v>
      </c>
      <c r="H12771" s="488"/>
      <c r="I12771" s="490">
        <v>0</v>
      </c>
      <c r="J12771" s="490">
        <v>0</v>
      </c>
      <c r="K12771" s="490">
        <v>0</v>
      </c>
      <c r="L12771" s="508"/>
      <c r="M12771" s="489">
        <v>0</v>
      </c>
      <c r="N12771" s="490">
        <v>0</v>
      </c>
      <c r="O12771" s="487" t="s">
        <v>5958</v>
      </c>
    </row>
    <row r="12772" spans="1:15" x14ac:dyDescent="0.25">
      <c r="A12772" s="489">
        <v>108784</v>
      </c>
      <c r="B12772" s="488" t="s">
        <v>5399</v>
      </c>
      <c r="C12772" s="489" t="s">
        <v>87</v>
      </c>
      <c r="D12772" s="490">
        <v>0</v>
      </c>
      <c r="E12772" s="487"/>
      <c r="F12772" s="487" t="s">
        <v>5958</v>
      </c>
      <c r="G12772" s="488" t="s">
        <v>6935</v>
      </c>
      <c r="H12772" s="488"/>
      <c r="I12772" s="490">
        <v>0</v>
      </c>
      <c r="J12772" s="490">
        <v>0</v>
      </c>
      <c r="K12772" s="490">
        <v>0</v>
      </c>
      <c r="L12772" s="508"/>
      <c r="M12772" s="489">
        <v>0</v>
      </c>
      <c r="N12772" s="490">
        <v>0</v>
      </c>
      <c r="O12772" s="487" t="s">
        <v>5958</v>
      </c>
    </row>
    <row r="12773" spans="1:15" x14ac:dyDescent="0.25">
      <c r="A12773" s="489">
        <v>108785</v>
      </c>
      <c r="B12773" s="488" t="s">
        <v>5395</v>
      </c>
      <c r="C12773" s="489" t="s">
        <v>87</v>
      </c>
      <c r="D12773" s="490">
        <v>0</v>
      </c>
      <c r="E12773" s="487"/>
      <c r="F12773" s="487" t="s">
        <v>5958</v>
      </c>
      <c r="G12773" s="488" t="s">
        <v>6935</v>
      </c>
      <c r="H12773" s="488"/>
      <c r="I12773" s="490">
        <v>0</v>
      </c>
      <c r="J12773" s="490">
        <v>0</v>
      </c>
      <c r="K12773" s="490">
        <v>0</v>
      </c>
      <c r="L12773" s="508"/>
      <c r="M12773" s="489">
        <v>0</v>
      </c>
      <c r="N12773" s="490">
        <v>0</v>
      </c>
      <c r="O12773" s="487" t="s">
        <v>5958</v>
      </c>
    </row>
    <row r="12774" spans="1:15" ht="30" x14ac:dyDescent="0.25">
      <c r="A12774" s="489">
        <v>108786</v>
      </c>
      <c r="B12774" s="488" t="s">
        <v>4383</v>
      </c>
      <c r="C12774" s="489" t="s">
        <v>92</v>
      </c>
      <c r="D12774" s="490">
        <v>0</v>
      </c>
      <c r="E12774" s="487"/>
      <c r="F12774" s="487" t="s">
        <v>5958</v>
      </c>
      <c r="G12774" s="488" t="s">
        <v>6002</v>
      </c>
      <c r="H12774" s="488"/>
      <c r="I12774" s="490">
        <v>0</v>
      </c>
      <c r="J12774" s="490">
        <v>0</v>
      </c>
      <c r="K12774" s="490">
        <v>0</v>
      </c>
      <c r="L12774" s="508"/>
      <c r="M12774" s="489">
        <v>0</v>
      </c>
      <c r="N12774" s="490">
        <v>0</v>
      </c>
      <c r="O12774" s="487" t="s">
        <v>5958</v>
      </c>
    </row>
    <row r="12775" spans="1:15" x14ac:dyDescent="0.25">
      <c r="A12775" s="489">
        <v>108787</v>
      </c>
      <c r="B12775" s="488" t="s">
        <v>5406</v>
      </c>
      <c r="C12775" s="489" t="s">
        <v>87</v>
      </c>
      <c r="D12775" s="490">
        <v>0</v>
      </c>
      <c r="E12775" s="487"/>
      <c r="F12775" s="487" t="s">
        <v>5958</v>
      </c>
      <c r="G12775" s="488" t="s">
        <v>6935</v>
      </c>
      <c r="H12775" s="488"/>
      <c r="I12775" s="490">
        <v>0</v>
      </c>
      <c r="J12775" s="490">
        <v>0</v>
      </c>
      <c r="K12775" s="490">
        <v>0</v>
      </c>
      <c r="L12775" s="508"/>
      <c r="M12775" s="489">
        <v>0</v>
      </c>
      <c r="N12775" s="490">
        <v>0</v>
      </c>
      <c r="O12775" s="487" t="s">
        <v>5958</v>
      </c>
    </row>
    <row r="12776" spans="1:15" x14ac:dyDescent="0.25">
      <c r="A12776" s="489">
        <v>108788</v>
      </c>
      <c r="B12776" s="488" t="s">
        <v>5520</v>
      </c>
      <c r="C12776" s="489" t="s">
        <v>87</v>
      </c>
      <c r="D12776" s="490">
        <v>0</v>
      </c>
      <c r="E12776" s="487"/>
      <c r="F12776" s="487" t="s">
        <v>5958</v>
      </c>
      <c r="G12776" s="488" t="s">
        <v>6112</v>
      </c>
      <c r="H12776" s="488"/>
      <c r="I12776" s="490">
        <v>0</v>
      </c>
      <c r="J12776" s="490">
        <v>0</v>
      </c>
      <c r="K12776" s="490">
        <v>0</v>
      </c>
      <c r="L12776" s="508"/>
      <c r="M12776" s="489">
        <v>0</v>
      </c>
      <c r="N12776" s="490">
        <v>0</v>
      </c>
      <c r="O12776" s="487" t="s">
        <v>5958</v>
      </c>
    </row>
    <row r="12777" spans="1:15" ht="30" x14ac:dyDescent="0.25">
      <c r="A12777" s="489">
        <v>108789</v>
      </c>
      <c r="B12777" s="488" t="s">
        <v>9280</v>
      </c>
      <c r="C12777" s="489" t="s">
        <v>87</v>
      </c>
      <c r="D12777" s="490">
        <v>0</v>
      </c>
      <c r="E12777" s="487"/>
      <c r="F12777" s="487" t="s">
        <v>5958</v>
      </c>
      <c r="G12777" s="488" t="s">
        <v>6074</v>
      </c>
      <c r="H12777" s="488"/>
      <c r="I12777" s="490">
        <v>0</v>
      </c>
      <c r="J12777" s="490">
        <v>0</v>
      </c>
      <c r="K12777" s="490">
        <v>0</v>
      </c>
      <c r="L12777" s="508"/>
      <c r="M12777" s="489">
        <v>0</v>
      </c>
      <c r="N12777" s="490">
        <v>0</v>
      </c>
      <c r="O12777" s="487" t="s">
        <v>5958</v>
      </c>
    </row>
    <row r="12778" spans="1:15" ht="30" x14ac:dyDescent="0.25">
      <c r="A12778" s="489">
        <v>108790</v>
      </c>
      <c r="B12778" s="488" t="s">
        <v>4382</v>
      </c>
      <c r="C12778" s="489" t="s">
        <v>92</v>
      </c>
      <c r="D12778" s="490">
        <v>0</v>
      </c>
      <c r="E12778" s="487"/>
      <c r="F12778" s="487" t="s">
        <v>5958</v>
      </c>
      <c r="G12778" s="488" t="s">
        <v>6002</v>
      </c>
      <c r="H12778" s="488"/>
      <c r="I12778" s="490">
        <v>0</v>
      </c>
      <c r="J12778" s="490">
        <v>0</v>
      </c>
      <c r="K12778" s="490">
        <v>0</v>
      </c>
      <c r="L12778" s="508"/>
      <c r="M12778" s="489">
        <v>0</v>
      </c>
      <c r="N12778" s="490">
        <v>0</v>
      </c>
      <c r="O12778" s="487" t="s">
        <v>5958</v>
      </c>
    </row>
    <row r="12779" spans="1:15" ht="30" x14ac:dyDescent="0.25">
      <c r="A12779" s="489">
        <v>108791</v>
      </c>
      <c r="B12779" s="488" t="s">
        <v>4370</v>
      </c>
      <c r="C12779" s="489" t="s">
        <v>92</v>
      </c>
      <c r="D12779" s="490">
        <v>0</v>
      </c>
      <c r="E12779" s="487"/>
      <c r="F12779" s="487" t="s">
        <v>5958</v>
      </c>
      <c r="G12779" s="488" t="s">
        <v>9278</v>
      </c>
      <c r="H12779" s="488"/>
      <c r="I12779" s="490">
        <v>0</v>
      </c>
      <c r="J12779" s="490">
        <v>0</v>
      </c>
      <c r="K12779" s="490">
        <v>0</v>
      </c>
      <c r="L12779" s="508"/>
      <c r="M12779" s="489">
        <v>0</v>
      </c>
      <c r="N12779" s="490">
        <v>0</v>
      </c>
      <c r="O12779" s="487" t="s">
        <v>5958</v>
      </c>
    </row>
    <row r="12780" spans="1:15" ht="30" x14ac:dyDescent="0.25">
      <c r="A12780" s="489">
        <v>108792</v>
      </c>
      <c r="B12780" s="488" t="s">
        <v>5064</v>
      </c>
      <c r="C12780" s="489" t="s">
        <v>80</v>
      </c>
      <c r="D12780" s="490">
        <v>18554</v>
      </c>
      <c r="E12780" s="487"/>
      <c r="F12780" s="487" t="s">
        <v>5958</v>
      </c>
      <c r="G12780" s="488" t="s">
        <v>6227</v>
      </c>
      <c r="H12780" s="488" t="s">
        <v>25583</v>
      </c>
      <c r="I12780" s="490">
        <v>15591.6</v>
      </c>
      <c r="J12780" s="490">
        <v>0.19</v>
      </c>
      <c r="K12780" s="490">
        <v>18554</v>
      </c>
      <c r="L12780" s="508">
        <v>45015</v>
      </c>
      <c r="M12780" s="489">
        <v>1</v>
      </c>
      <c r="N12780" s="490">
        <v>15591.6</v>
      </c>
      <c r="O12780" s="487" t="s">
        <v>25582</v>
      </c>
    </row>
    <row r="12781" spans="1:15" x14ac:dyDescent="0.25">
      <c r="A12781" s="489">
        <v>108793</v>
      </c>
      <c r="B12781" s="488" t="s">
        <v>5519</v>
      </c>
      <c r="C12781" s="489" t="s">
        <v>87</v>
      </c>
      <c r="D12781" s="490">
        <v>0</v>
      </c>
      <c r="E12781" s="487"/>
      <c r="F12781" s="487" t="s">
        <v>5958</v>
      </c>
      <c r="G12781" s="488" t="s">
        <v>6112</v>
      </c>
      <c r="H12781" s="488"/>
      <c r="I12781" s="490">
        <v>0</v>
      </c>
      <c r="J12781" s="490">
        <v>0</v>
      </c>
      <c r="K12781" s="490">
        <v>0</v>
      </c>
      <c r="L12781" s="508"/>
      <c r="M12781" s="489">
        <v>0</v>
      </c>
      <c r="N12781" s="490">
        <v>0</v>
      </c>
      <c r="O12781" s="487" t="s">
        <v>5958</v>
      </c>
    </row>
    <row r="12782" spans="1:15" ht="30" x14ac:dyDescent="0.25">
      <c r="A12782" s="489">
        <v>108794</v>
      </c>
      <c r="B12782" s="488" t="s">
        <v>4525</v>
      </c>
      <c r="C12782" s="489" t="s">
        <v>87</v>
      </c>
      <c r="D12782" s="490">
        <v>5394</v>
      </c>
      <c r="E12782" s="487"/>
      <c r="F12782" s="487" t="s">
        <v>5958</v>
      </c>
      <c r="G12782" s="488" t="s">
        <v>5992</v>
      </c>
      <c r="H12782" s="488" t="s">
        <v>5989</v>
      </c>
      <c r="I12782" s="490">
        <v>4532.7700000000004</v>
      </c>
      <c r="J12782" s="490">
        <v>0.19</v>
      </c>
      <c r="K12782" s="490">
        <v>5394</v>
      </c>
      <c r="L12782" s="508">
        <v>44123</v>
      </c>
      <c r="M12782" s="489">
        <v>1</v>
      </c>
      <c r="N12782" s="490">
        <v>4532.7700000000004</v>
      </c>
      <c r="O12782" s="487" t="s">
        <v>25582</v>
      </c>
    </row>
    <row r="12783" spans="1:15" ht="30" x14ac:dyDescent="0.25">
      <c r="A12783" s="489">
        <v>108796</v>
      </c>
      <c r="B12783" s="488" t="s">
        <v>4373</v>
      </c>
      <c r="C12783" s="489" t="s">
        <v>92</v>
      </c>
      <c r="D12783" s="490">
        <v>0</v>
      </c>
      <c r="E12783" s="487"/>
      <c r="F12783" s="487" t="s">
        <v>5958</v>
      </c>
      <c r="G12783" s="488" t="s">
        <v>6002</v>
      </c>
      <c r="H12783" s="488"/>
      <c r="I12783" s="490">
        <v>0</v>
      </c>
      <c r="J12783" s="490">
        <v>0</v>
      </c>
      <c r="K12783" s="490">
        <v>0</v>
      </c>
      <c r="L12783" s="508"/>
      <c r="M12783" s="489">
        <v>0</v>
      </c>
      <c r="N12783" s="490">
        <v>0</v>
      </c>
      <c r="O12783" s="487" t="s">
        <v>5958</v>
      </c>
    </row>
    <row r="12784" spans="1:15" x14ac:dyDescent="0.25">
      <c r="A12784" s="489">
        <v>108797</v>
      </c>
      <c r="B12784" s="488" t="s">
        <v>5083</v>
      </c>
      <c r="C12784" s="489" t="s">
        <v>92</v>
      </c>
      <c r="D12784" s="490">
        <v>0</v>
      </c>
      <c r="E12784" s="487"/>
      <c r="F12784" s="487" t="s">
        <v>5958</v>
      </c>
      <c r="G12784" s="488" t="s">
        <v>6197</v>
      </c>
      <c r="H12784" s="488"/>
      <c r="I12784" s="490">
        <v>0</v>
      </c>
      <c r="J12784" s="490">
        <v>0</v>
      </c>
      <c r="K12784" s="490">
        <v>0</v>
      </c>
      <c r="L12784" s="508"/>
      <c r="M12784" s="489">
        <v>0</v>
      </c>
      <c r="N12784" s="490">
        <v>0</v>
      </c>
      <c r="O12784" s="487" t="s">
        <v>5958</v>
      </c>
    </row>
    <row r="12785" spans="1:15" ht="30" x14ac:dyDescent="0.25">
      <c r="A12785" s="489">
        <v>108798</v>
      </c>
      <c r="B12785" s="488" t="s">
        <v>4385</v>
      </c>
      <c r="C12785" s="489" t="s">
        <v>92</v>
      </c>
      <c r="D12785" s="490">
        <v>0</v>
      </c>
      <c r="E12785" s="487"/>
      <c r="F12785" s="487" t="s">
        <v>5958</v>
      </c>
      <c r="G12785" s="488" t="s">
        <v>6002</v>
      </c>
      <c r="H12785" s="488"/>
      <c r="I12785" s="490">
        <v>0</v>
      </c>
      <c r="J12785" s="490">
        <v>0</v>
      </c>
      <c r="K12785" s="490">
        <v>0</v>
      </c>
      <c r="L12785" s="508"/>
      <c r="M12785" s="489">
        <v>0</v>
      </c>
      <c r="N12785" s="490">
        <v>0</v>
      </c>
      <c r="O12785" s="487" t="s">
        <v>5958</v>
      </c>
    </row>
    <row r="12786" spans="1:15" x14ac:dyDescent="0.25">
      <c r="A12786" s="489">
        <v>108799</v>
      </c>
      <c r="B12786" s="488" t="s">
        <v>9279</v>
      </c>
      <c r="C12786" s="489" t="s">
        <v>92</v>
      </c>
      <c r="D12786" s="490">
        <v>0</v>
      </c>
      <c r="E12786" s="487"/>
      <c r="F12786" s="487" t="s">
        <v>5958</v>
      </c>
      <c r="G12786" s="488" t="s">
        <v>9278</v>
      </c>
      <c r="H12786" s="488"/>
      <c r="I12786" s="490">
        <v>0</v>
      </c>
      <c r="J12786" s="490">
        <v>0</v>
      </c>
      <c r="K12786" s="490">
        <v>0</v>
      </c>
      <c r="L12786" s="508"/>
      <c r="M12786" s="489">
        <v>0</v>
      </c>
      <c r="N12786" s="490">
        <v>0</v>
      </c>
      <c r="O12786" s="487" t="s">
        <v>5958</v>
      </c>
    </row>
    <row r="12787" spans="1:15" ht="45" x14ac:dyDescent="0.25">
      <c r="A12787" s="489">
        <v>108800</v>
      </c>
      <c r="B12787" s="488" t="s">
        <v>4524</v>
      </c>
      <c r="C12787" s="489" t="s">
        <v>87</v>
      </c>
      <c r="D12787" s="490">
        <v>7763</v>
      </c>
      <c r="E12787" s="487"/>
      <c r="F12787" s="487" t="s">
        <v>5958</v>
      </c>
      <c r="G12787" s="488" t="s">
        <v>5992</v>
      </c>
      <c r="H12787" s="488" t="s">
        <v>5976</v>
      </c>
      <c r="I12787" s="490">
        <v>6523.53</v>
      </c>
      <c r="J12787" s="490">
        <v>0.19</v>
      </c>
      <c r="K12787" s="490">
        <v>7763</v>
      </c>
      <c r="L12787" s="508">
        <v>44725</v>
      </c>
      <c r="M12787" s="489">
        <v>1</v>
      </c>
      <c r="N12787" s="490">
        <v>6523.53</v>
      </c>
      <c r="O12787" s="487" t="s">
        <v>25582</v>
      </c>
    </row>
    <row r="12788" spans="1:15" x14ac:dyDescent="0.25">
      <c r="A12788" s="489">
        <v>108802</v>
      </c>
      <c r="B12788" s="488" t="s">
        <v>4367</v>
      </c>
      <c r="C12788" s="489" t="s">
        <v>4368</v>
      </c>
      <c r="D12788" s="490">
        <v>0</v>
      </c>
      <c r="E12788" s="487"/>
      <c r="F12788" s="487" t="s">
        <v>5958</v>
      </c>
      <c r="G12788" s="488" t="s">
        <v>9278</v>
      </c>
      <c r="H12788" s="488"/>
      <c r="I12788" s="490">
        <v>0</v>
      </c>
      <c r="J12788" s="490">
        <v>0</v>
      </c>
      <c r="K12788" s="490">
        <v>0</v>
      </c>
      <c r="L12788" s="508"/>
      <c r="M12788" s="489">
        <v>0</v>
      </c>
      <c r="N12788" s="490">
        <v>0</v>
      </c>
      <c r="O12788" s="487" t="s">
        <v>5958</v>
      </c>
    </row>
    <row r="12789" spans="1:15" ht="45" x14ac:dyDescent="0.25">
      <c r="A12789" s="489">
        <v>108803</v>
      </c>
      <c r="B12789" s="488" t="s">
        <v>4386</v>
      </c>
      <c r="C12789" s="489" t="s">
        <v>92</v>
      </c>
      <c r="D12789" s="490">
        <v>75500</v>
      </c>
      <c r="E12789" s="487"/>
      <c r="F12789" s="487" t="s">
        <v>5958</v>
      </c>
      <c r="G12789" s="488" t="s">
        <v>6002</v>
      </c>
      <c r="H12789" s="488" t="s">
        <v>5980</v>
      </c>
      <c r="I12789" s="490">
        <v>63445.38</v>
      </c>
      <c r="J12789" s="490">
        <v>0.19</v>
      </c>
      <c r="K12789" s="490">
        <v>75500</v>
      </c>
      <c r="L12789" s="508">
        <v>43556</v>
      </c>
      <c r="M12789" s="489">
        <v>1</v>
      </c>
      <c r="N12789" s="490">
        <v>63445.38</v>
      </c>
      <c r="O12789" s="487" t="s">
        <v>25582</v>
      </c>
    </row>
    <row r="12790" spans="1:15" x14ac:dyDescent="0.25">
      <c r="A12790" s="489">
        <v>108804</v>
      </c>
      <c r="B12790" s="488" t="s">
        <v>4378</v>
      </c>
      <c r="C12790" s="489" t="s">
        <v>4368</v>
      </c>
      <c r="D12790" s="490">
        <v>0</v>
      </c>
      <c r="E12790" s="487"/>
      <c r="F12790" s="487" t="s">
        <v>5958</v>
      </c>
      <c r="G12790" s="488" t="s">
        <v>9278</v>
      </c>
      <c r="H12790" s="488"/>
      <c r="I12790" s="490">
        <v>0</v>
      </c>
      <c r="J12790" s="490">
        <v>0</v>
      </c>
      <c r="K12790" s="490">
        <v>0</v>
      </c>
      <c r="L12790" s="508"/>
      <c r="M12790" s="489">
        <v>0</v>
      </c>
      <c r="N12790" s="490">
        <v>0</v>
      </c>
      <c r="O12790" s="487" t="s">
        <v>5958</v>
      </c>
    </row>
    <row r="12791" spans="1:15" x14ac:dyDescent="0.25">
      <c r="A12791" s="489">
        <v>108805</v>
      </c>
      <c r="B12791" s="488" t="s">
        <v>4355</v>
      </c>
      <c r="C12791" s="489" t="s">
        <v>92</v>
      </c>
      <c r="D12791" s="490">
        <v>0</v>
      </c>
      <c r="E12791" s="487"/>
      <c r="F12791" s="487" t="s">
        <v>5958</v>
      </c>
      <c r="G12791" s="488" t="s">
        <v>6805</v>
      </c>
      <c r="H12791" s="488"/>
      <c r="I12791" s="490">
        <v>0</v>
      </c>
      <c r="J12791" s="490">
        <v>0</v>
      </c>
      <c r="K12791" s="490">
        <v>0</v>
      </c>
      <c r="L12791" s="508"/>
      <c r="M12791" s="489">
        <v>0</v>
      </c>
      <c r="N12791" s="490">
        <v>0</v>
      </c>
      <c r="O12791" s="487" t="s">
        <v>5958</v>
      </c>
    </row>
    <row r="12792" spans="1:15" x14ac:dyDescent="0.25">
      <c r="A12792" s="489">
        <v>108806</v>
      </c>
      <c r="B12792" s="488" t="s">
        <v>5792</v>
      </c>
      <c r="C12792" s="489" t="s">
        <v>92</v>
      </c>
      <c r="D12792" s="490">
        <v>0</v>
      </c>
      <c r="E12792" s="487"/>
      <c r="F12792" s="487" t="s">
        <v>5958</v>
      </c>
      <c r="G12792" s="488" t="s">
        <v>6124</v>
      </c>
      <c r="H12792" s="488"/>
      <c r="I12792" s="490">
        <v>0</v>
      </c>
      <c r="J12792" s="490">
        <v>0</v>
      </c>
      <c r="K12792" s="490">
        <v>0</v>
      </c>
      <c r="L12792" s="508"/>
      <c r="M12792" s="489">
        <v>0</v>
      </c>
      <c r="N12792" s="490">
        <v>0</v>
      </c>
      <c r="O12792" s="487" t="s">
        <v>5958</v>
      </c>
    </row>
    <row r="12793" spans="1:15" x14ac:dyDescent="0.25">
      <c r="A12793" s="489">
        <v>108808</v>
      </c>
      <c r="B12793" s="488" t="s">
        <v>5074</v>
      </c>
      <c r="C12793" s="489" t="s">
        <v>92</v>
      </c>
      <c r="D12793" s="490">
        <v>0</v>
      </c>
      <c r="E12793" s="487"/>
      <c r="F12793" s="487" t="s">
        <v>5958</v>
      </c>
      <c r="G12793" s="488" t="s">
        <v>6219</v>
      </c>
      <c r="H12793" s="488"/>
      <c r="I12793" s="490">
        <v>0</v>
      </c>
      <c r="J12793" s="490">
        <v>0</v>
      </c>
      <c r="K12793" s="490">
        <v>0</v>
      </c>
      <c r="L12793" s="508"/>
      <c r="M12793" s="489">
        <v>0</v>
      </c>
      <c r="N12793" s="490">
        <v>0</v>
      </c>
      <c r="O12793" s="487" t="s">
        <v>5958</v>
      </c>
    </row>
    <row r="12794" spans="1:15" x14ac:dyDescent="0.25">
      <c r="A12794" s="489">
        <v>108809</v>
      </c>
      <c r="B12794" s="488" t="s">
        <v>4862</v>
      </c>
      <c r="C12794" s="489" t="s">
        <v>87</v>
      </c>
      <c r="D12794" s="490">
        <v>0</v>
      </c>
      <c r="E12794" s="487"/>
      <c r="F12794" s="487" t="s">
        <v>5958</v>
      </c>
      <c r="G12794" s="488" t="s">
        <v>6201</v>
      </c>
      <c r="H12794" s="488"/>
      <c r="I12794" s="490">
        <v>0</v>
      </c>
      <c r="J12794" s="490">
        <v>0</v>
      </c>
      <c r="K12794" s="490">
        <v>0</v>
      </c>
      <c r="L12794" s="508"/>
      <c r="M12794" s="489">
        <v>0</v>
      </c>
      <c r="N12794" s="490">
        <v>0</v>
      </c>
      <c r="O12794" s="487" t="s">
        <v>5958</v>
      </c>
    </row>
    <row r="12795" spans="1:15" ht="30" x14ac:dyDescent="0.25">
      <c r="A12795" s="489">
        <v>108810</v>
      </c>
      <c r="B12795" s="488" t="s">
        <v>9277</v>
      </c>
      <c r="C12795" s="489" t="s">
        <v>4368</v>
      </c>
      <c r="D12795" s="490">
        <v>0</v>
      </c>
      <c r="E12795" s="487"/>
      <c r="F12795" s="487" t="s">
        <v>5958</v>
      </c>
      <c r="G12795" s="488" t="s">
        <v>9278</v>
      </c>
      <c r="H12795" s="488"/>
      <c r="I12795" s="490">
        <v>0</v>
      </c>
      <c r="J12795" s="490">
        <v>0</v>
      </c>
      <c r="K12795" s="490">
        <v>0</v>
      </c>
      <c r="L12795" s="508"/>
      <c r="M12795" s="489">
        <v>0</v>
      </c>
      <c r="N12795" s="490">
        <v>0</v>
      </c>
      <c r="O12795" s="487" t="s">
        <v>5958</v>
      </c>
    </row>
    <row r="12796" spans="1:15" x14ac:dyDescent="0.25">
      <c r="A12796" s="489">
        <v>108812</v>
      </c>
      <c r="B12796" s="488" t="s">
        <v>4621</v>
      </c>
      <c r="C12796" s="489" t="s">
        <v>87</v>
      </c>
      <c r="D12796" s="490">
        <v>0</v>
      </c>
      <c r="E12796" s="487"/>
      <c r="F12796" s="487" t="s">
        <v>5958</v>
      </c>
      <c r="G12796" s="488" t="s">
        <v>5978</v>
      </c>
      <c r="H12796" s="488"/>
      <c r="I12796" s="490">
        <v>0</v>
      </c>
      <c r="J12796" s="490">
        <v>0</v>
      </c>
      <c r="K12796" s="490">
        <v>0</v>
      </c>
      <c r="L12796" s="508"/>
      <c r="M12796" s="489">
        <v>0</v>
      </c>
      <c r="N12796" s="490">
        <v>0</v>
      </c>
      <c r="O12796" s="487" t="s">
        <v>5958</v>
      </c>
    </row>
    <row r="12797" spans="1:15" ht="30" x14ac:dyDescent="0.25">
      <c r="A12797" s="489">
        <v>108813</v>
      </c>
      <c r="B12797" s="488" t="s">
        <v>5809</v>
      </c>
      <c r="C12797" s="489" t="s">
        <v>92</v>
      </c>
      <c r="D12797" s="490">
        <v>0</v>
      </c>
      <c r="E12797" s="487"/>
      <c r="F12797" s="487" t="s">
        <v>5958</v>
      </c>
      <c r="G12797" s="488" t="s">
        <v>5981</v>
      </c>
      <c r="H12797" s="488"/>
      <c r="I12797" s="490">
        <v>0</v>
      </c>
      <c r="J12797" s="490">
        <v>0</v>
      </c>
      <c r="K12797" s="490">
        <v>0</v>
      </c>
      <c r="L12797" s="508"/>
      <c r="M12797" s="489">
        <v>0</v>
      </c>
      <c r="N12797" s="490">
        <v>0</v>
      </c>
      <c r="O12797" s="487" t="s">
        <v>5958</v>
      </c>
    </row>
    <row r="12798" spans="1:15" ht="30" x14ac:dyDescent="0.25">
      <c r="A12798" s="489">
        <v>108815</v>
      </c>
      <c r="B12798" s="488" t="s">
        <v>9276</v>
      </c>
      <c r="C12798" s="489" t="s">
        <v>87</v>
      </c>
      <c r="D12798" s="490">
        <v>0</v>
      </c>
      <c r="E12798" s="487"/>
      <c r="F12798" s="487" t="s">
        <v>5958</v>
      </c>
      <c r="G12798" s="488" t="s">
        <v>5978</v>
      </c>
      <c r="H12798" s="488"/>
      <c r="I12798" s="490">
        <v>0</v>
      </c>
      <c r="J12798" s="490">
        <v>0</v>
      </c>
      <c r="K12798" s="490">
        <v>0</v>
      </c>
      <c r="L12798" s="508"/>
      <c r="M12798" s="489">
        <v>0</v>
      </c>
      <c r="N12798" s="490">
        <v>0</v>
      </c>
      <c r="O12798" s="487" t="s">
        <v>5958</v>
      </c>
    </row>
    <row r="12799" spans="1:15" x14ac:dyDescent="0.25">
      <c r="A12799" s="489">
        <v>108816</v>
      </c>
      <c r="B12799" s="488" t="s">
        <v>5810</v>
      </c>
      <c r="C12799" s="489" t="s">
        <v>4368</v>
      </c>
      <c r="D12799" s="490">
        <v>0</v>
      </c>
      <c r="E12799" s="487"/>
      <c r="F12799" s="487" t="s">
        <v>5958</v>
      </c>
      <c r="G12799" s="488" t="s">
        <v>5981</v>
      </c>
      <c r="H12799" s="488"/>
      <c r="I12799" s="490">
        <v>0</v>
      </c>
      <c r="J12799" s="490">
        <v>0</v>
      </c>
      <c r="K12799" s="490">
        <v>0</v>
      </c>
      <c r="L12799" s="508"/>
      <c r="M12799" s="489">
        <v>0</v>
      </c>
      <c r="N12799" s="490">
        <v>0</v>
      </c>
      <c r="O12799" s="487" t="s">
        <v>5958</v>
      </c>
    </row>
    <row r="12800" spans="1:15" ht="30" x14ac:dyDescent="0.25">
      <c r="A12800" s="489">
        <v>108817</v>
      </c>
      <c r="B12800" s="488" t="s">
        <v>9275</v>
      </c>
      <c r="C12800" s="489" t="s">
        <v>87</v>
      </c>
      <c r="D12800" s="490">
        <v>0</v>
      </c>
      <c r="E12800" s="487"/>
      <c r="F12800" s="487" t="s">
        <v>5958</v>
      </c>
      <c r="G12800" s="488" t="s">
        <v>6417</v>
      </c>
      <c r="H12800" s="488"/>
      <c r="I12800" s="490">
        <v>0</v>
      </c>
      <c r="J12800" s="490">
        <v>0</v>
      </c>
      <c r="K12800" s="490">
        <v>0</v>
      </c>
      <c r="L12800" s="508"/>
      <c r="M12800" s="489">
        <v>0</v>
      </c>
      <c r="N12800" s="490">
        <v>0</v>
      </c>
      <c r="O12800" s="487" t="s">
        <v>5958</v>
      </c>
    </row>
    <row r="12801" spans="1:15" ht="30" x14ac:dyDescent="0.25">
      <c r="A12801" s="489">
        <v>108819</v>
      </c>
      <c r="B12801" s="488" t="s">
        <v>9274</v>
      </c>
      <c r="C12801" s="489" t="s">
        <v>4368</v>
      </c>
      <c r="D12801" s="490">
        <v>0</v>
      </c>
      <c r="E12801" s="487"/>
      <c r="F12801" s="487" t="s">
        <v>5958</v>
      </c>
      <c r="G12801" s="488" t="s">
        <v>5981</v>
      </c>
      <c r="H12801" s="488"/>
      <c r="I12801" s="490">
        <v>0</v>
      </c>
      <c r="J12801" s="490">
        <v>0</v>
      </c>
      <c r="K12801" s="490">
        <v>0</v>
      </c>
      <c r="L12801" s="508"/>
      <c r="M12801" s="489">
        <v>0</v>
      </c>
      <c r="N12801" s="490">
        <v>0</v>
      </c>
      <c r="O12801" s="487" t="s">
        <v>5958</v>
      </c>
    </row>
    <row r="12802" spans="1:15" ht="45" x14ac:dyDescent="0.25">
      <c r="A12802" s="489">
        <v>108821</v>
      </c>
      <c r="B12802" s="488" t="s">
        <v>6110</v>
      </c>
      <c r="C12802" s="489" t="s">
        <v>80</v>
      </c>
      <c r="D12802" s="490">
        <v>2493</v>
      </c>
      <c r="E12802" s="487"/>
      <c r="F12802" s="487" t="s">
        <v>5958</v>
      </c>
      <c r="G12802" s="488" t="s">
        <v>5978</v>
      </c>
      <c r="H12802" s="488" t="s">
        <v>5976</v>
      </c>
      <c r="I12802" s="490">
        <v>2094.96</v>
      </c>
      <c r="J12802" s="490">
        <v>0.19</v>
      </c>
      <c r="K12802" s="490">
        <v>2493</v>
      </c>
      <c r="L12802" s="508">
        <v>45478</v>
      </c>
      <c r="M12802" s="489">
        <v>1</v>
      </c>
      <c r="N12802" s="490">
        <v>2094.96</v>
      </c>
      <c r="O12802" s="487" t="s">
        <v>25582</v>
      </c>
    </row>
    <row r="12803" spans="1:15" ht="30" x14ac:dyDescent="0.25">
      <c r="A12803" s="489">
        <v>108822</v>
      </c>
      <c r="B12803" s="488" t="s">
        <v>5081</v>
      </c>
      <c r="C12803" s="489" t="s">
        <v>87</v>
      </c>
      <c r="D12803" s="490">
        <v>0</v>
      </c>
      <c r="E12803" s="487"/>
      <c r="F12803" s="487" t="s">
        <v>5958</v>
      </c>
      <c r="G12803" s="488" t="s">
        <v>6096</v>
      </c>
      <c r="H12803" s="488"/>
      <c r="I12803" s="490">
        <v>0</v>
      </c>
      <c r="J12803" s="490">
        <v>0</v>
      </c>
      <c r="K12803" s="490">
        <v>0</v>
      </c>
      <c r="L12803" s="508"/>
      <c r="M12803" s="489">
        <v>0</v>
      </c>
      <c r="N12803" s="490">
        <v>0</v>
      </c>
      <c r="O12803" s="487" t="s">
        <v>5958</v>
      </c>
    </row>
    <row r="12804" spans="1:15" ht="45" x14ac:dyDescent="0.25">
      <c r="A12804" s="489">
        <v>108824</v>
      </c>
      <c r="B12804" s="488" t="s">
        <v>4421</v>
      </c>
      <c r="C12804" s="489" t="s">
        <v>4368</v>
      </c>
      <c r="D12804" s="490">
        <v>124564213.39</v>
      </c>
      <c r="E12804" s="487"/>
      <c r="F12804" s="487" t="s">
        <v>5958</v>
      </c>
      <c r="G12804" s="488" t="s">
        <v>7882</v>
      </c>
      <c r="H12804" s="488" t="s">
        <v>7774</v>
      </c>
      <c r="I12804" s="490">
        <v>104675809.56999999</v>
      </c>
      <c r="J12804" s="490">
        <v>0.19</v>
      </c>
      <c r="K12804" s="490">
        <v>124564213.39</v>
      </c>
      <c r="L12804" s="508">
        <v>43802</v>
      </c>
      <c r="M12804" s="489">
        <v>1</v>
      </c>
      <c r="N12804" s="490">
        <v>104675809.56999999</v>
      </c>
      <c r="O12804" s="487" t="s">
        <v>25582</v>
      </c>
    </row>
    <row r="12805" spans="1:15" ht="30" x14ac:dyDescent="0.25">
      <c r="A12805" s="489">
        <v>108825</v>
      </c>
      <c r="B12805" s="488" t="s">
        <v>4940</v>
      </c>
      <c r="C12805" s="489" t="s">
        <v>87</v>
      </c>
      <c r="D12805" s="490">
        <v>0</v>
      </c>
      <c r="E12805" s="487"/>
      <c r="F12805" s="487" t="s">
        <v>5958</v>
      </c>
      <c r="G12805" s="488" t="s">
        <v>25584</v>
      </c>
      <c r="H12805" s="488"/>
      <c r="I12805" s="490">
        <v>0</v>
      </c>
      <c r="J12805" s="490">
        <v>0</v>
      </c>
      <c r="K12805" s="490">
        <v>0</v>
      </c>
      <c r="L12805" s="508"/>
      <c r="M12805" s="489">
        <v>0</v>
      </c>
      <c r="N12805" s="490">
        <v>0</v>
      </c>
      <c r="O12805" s="487" t="s">
        <v>5958</v>
      </c>
    </row>
    <row r="12806" spans="1:15" ht="30" x14ac:dyDescent="0.25">
      <c r="A12806" s="489">
        <v>108827</v>
      </c>
      <c r="B12806" s="488" t="s">
        <v>9273</v>
      </c>
      <c r="C12806" s="489" t="s">
        <v>4368</v>
      </c>
      <c r="D12806" s="490">
        <v>0</v>
      </c>
      <c r="E12806" s="487"/>
      <c r="F12806" s="487" t="s">
        <v>5958</v>
      </c>
      <c r="G12806" s="488" t="s">
        <v>5981</v>
      </c>
      <c r="H12806" s="488"/>
      <c r="I12806" s="490">
        <v>0</v>
      </c>
      <c r="J12806" s="490">
        <v>0</v>
      </c>
      <c r="K12806" s="490">
        <v>0</v>
      </c>
      <c r="L12806" s="508"/>
      <c r="M12806" s="489">
        <v>0</v>
      </c>
      <c r="N12806" s="490">
        <v>0</v>
      </c>
      <c r="O12806" s="487" t="s">
        <v>5958</v>
      </c>
    </row>
    <row r="12807" spans="1:15" ht="45" x14ac:dyDescent="0.25">
      <c r="A12807" s="489">
        <v>108828</v>
      </c>
      <c r="B12807" s="488" t="s">
        <v>9272</v>
      </c>
      <c r="C12807" s="489" t="s">
        <v>87</v>
      </c>
      <c r="D12807" s="490">
        <v>7005.01</v>
      </c>
      <c r="E12807" s="487"/>
      <c r="F12807" s="487" t="s">
        <v>5958</v>
      </c>
      <c r="G12807" s="488" t="s">
        <v>5983</v>
      </c>
      <c r="H12807" s="488" t="s">
        <v>5976</v>
      </c>
      <c r="I12807" s="490">
        <v>5886.56</v>
      </c>
      <c r="J12807" s="490">
        <v>0.19</v>
      </c>
      <c r="K12807" s="490">
        <v>7005.01</v>
      </c>
      <c r="L12807" s="508">
        <v>45581</v>
      </c>
      <c r="M12807" s="489">
        <v>1</v>
      </c>
      <c r="N12807" s="490">
        <v>5886.56</v>
      </c>
      <c r="O12807" s="487" t="s">
        <v>25582</v>
      </c>
    </row>
    <row r="12808" spans="1:15" ht="30" x14ac:dyDescent="0.25">
      <c r="A12808" s="489">
        <v>108829</v>
      </c>
      <c r="B12808" s="488" t="s">
        <v>4388</v>
      </c>
      <c r="C12808" s="489" t="s">
        <v>92</v>
      </c>
      <c r="D12808" s="490">
        <v>0</v>
      </c>
      <c r="E12808" s="487"/>
      <c r="F12808" s="487" t="s">
        <v>5958</v>
      </c>
      <c r="G12808" s="488" t="s">
        <v>6263</v>
      </c>
      <c r="H12808" s="488"/>
      <c r="I12808" s="490">
        <v>0</v>
      </c>
      <c r="J12808" s="490">
        <v>0</v>
      </c>
      <c r="K12808" s="490">
        <v>0</v>
      </c>
      <c r="L12808" s="508"/>
      <c r="M12808" s="489">
        <v>0</v>
      </c>
      <c r="N12808" s="490">
        <v>0</v>
      </c>
      <c r="O12808" s="487" t="s">
        <v>5958</v>
      </c>
    </row>
    <row r="12809" spans="1:15" ht="30" x14ac:dyDescent="0.25">
      <c r="A12809" s="489">
        <v>108830</v>
      </c>
      <c r="B12809" s="488" t="s">
        <v>9271</v>
      </c>
      <c r="C12809" s="489" t="s">
        <v>92</v>
      </c>
      <c r="D12809" s="490">
        <v>0</v>
      </c>
      <c r="E12809" s="487"/>
      <c r="F12809" s="487" t="s">
        <v>5958</v>
      </c>
      <c r="G12809" s="488" t="s">
        <v>8870</v>
      </c>
      <c r="H12809" s="488"/>
      <c r="I12809" s="490">
        <v>0</v>
      </c>
      <c r="J12809" s="490">
        <v>0</v>
      </c>
      <c r="K12809" s="490">
        <v>0</v>
      </c>
      <c r="L12809" s="508"/>
      <c r="M12809" s="489">
        <v>0</v>
      </c>
      <c r="N12809" s="490">
        <v>0</v>
      </c>
      <c r="O12809" s="487" t="s">
        <v>5958</v>
      </c>
    </row>
    <row r="12810" spans="1:15" ht="30" x14ac:dyDescent="0.25">
      <c r="A12810" s="489">
        <v>108831</v>
      </c>
      <c r="B12810" s="488" t="s">
        <v>9270</v>
      </c>
      <c r="C12810" s="489" t="s">
        <v>92</v>
      </c>
      <c r="D12810" s="490">
        <v>0</v>
      </c>
      <c r="E12810" s="487"/>
      <c r="F12810" s="487" t="s">
        <v>5958</v>
      </c>
      <c r="G12810" s="488" t="s">
        <v>8870</v>
      </c>
      <c r="H12810" s="488"/>
      <c r="I12810" s="490">
        <v>0</v>
      </c>
      <c r="J12810" s="490">
        <v>0</v>
      </c>
      <c r="K12810" s="490">
        <v>0</v>
      </c>
      <c r="L12810" s="508"/>
      <c r="M12810" s="489">
        <v>0</v>
      </c>
      <c r="N12810" s="490">
        <v>0</v>
      </c>
      <c r="O12810" s="487" t="s">
        <v>5958</v>
      </c>
    </row>
    <row r="12811" spans="1:15" ht="30" x14ac:dyDescent="0.25">
      <c r="A12811" s="489">
        <v>108832</v>
      </c>
      <c r="B12811" s="488" t="s">
        <v>9269</v>
      </c>
      <c r="C12811" s="489" t="s">
        <v>92</v>
      </c>
      <c r="D12811" s="490">
        <v>0</v>
      </c>
      <c r="E12811" s="487"/>
      <c r="F12811" s="487" t="s">
        <v>5958</v>
      </c>
      <c r="G12811" s="488" t="s">
        <v>6476</v>
      </c>
      <c r="H12811" s="488"/>
      <c r="I12811" s="490">
        <v>0</v>
      </c>
      <c r="J12811" s="490">
        <v>0</v>
      </c>
      <c r="K12811" s="490">
        <v>0</v>
      </c>
      <c r="L12811" s="508"/>
      <c r="M12811" s="489">
        <v>0</v>
      </c>
      <c r="N12811" s="490">
        <v>0</v>
      </c>
      <c r="O12811" s="487" t="s">
        <v>5958</v>
      </c>
    </row>
    <row r="12812" spans="1:15" ht="30" x14ac:dyDescent="0.25">
      <c r="A12812" s="489">
        <v>108833</v>
      </c>
      <c r="B12812" s="488" t="s">
        <v>4886</v>
      </c>
      <c r="C12812" s="489" t="s">
        <v>80</v>
      </c>
      <c r="D12812" s="490">
        <v>0</v>
      </c>
      <c r="E12812" s="487"/>
      <c r="F12812" s="487" t="s">
        <v>5958</v>
      </c>
      <c r="G12812" s="488" t="s">
        <v>6114</v>
      </c>
      <c r="H12812" s="488"/>
      <c r="I12812" s="490">
        <v>0</v>
      </c>
      <c r="J12812" s="490">
        <v>0</v>
      </c>
      <c r="K12812" s="490">
        <v>0</v>
      </c>
      <c r="L12812" s="508"/>
      <c r="M12812" s="489">
        <v>0</v>
      </c>
      <c r="N12812" s="490">
        <v>0</v>
      </c>
      <c r="O12812" s="487" t="s">
        <v>5958</v>
      </c>
    </row>
    <row r="12813" spans="1:15" x14ac:dyDescent="0.25">
      <c r="A12813" s="489">
        <v>108834</v>
      </c>
      <c r="B12813" s="488" t="s">
        <v>9268</v>
      </c>
      <c r="C12813" s="489" t="s">
        <v>92</v>
      </c>
      <c r="D12813" s="490">
        <v>0</v>
      </c>
      <c r="E12813" s="487"/>
      <c r="F12813" s="487" t="s">
        <v>5958</v>
      </c>
      <c r="G12813" s="488" t="s">
        <v>6123</v>
      </c>
      <c r="H12813" s="488"/>
      <c r="I12813" s="490">
        <v>0</v>
      </c>
      <c r="J12813" s="490">
        <v>0</v>
      </c>
      <c r="K12813" s="490">
        <v>0</v>
      </c>
      <c r="L12813" s="508"/>
      <c r="M12813" s="489">
        <v>0</v>
      </c>
      <c r="N12813" s="490">
        <v>0</v>
      </c>
      <c r="O12813" s="487" t="s">
        <v>5958</v>
      </c>
    </row>
    <row r="12814" spans="1:15" ht="30" x14ac:dyDescent="0.25">
      <c r="A12814" s="489">
        <v>108835</v>
      </c>
      <c r="B12814" s="488" t="s">
        <v>9267</v>
      </c>
      <c r="C12814" s="489" t="s">
        <v>92</v>
      </c>
      <c r="D12814" s="490">
        <v>0</v>
      </c>
      <c r="E12814" s="487"/>
      <c r="F12814" s="487" t="s">
        <v>5958</v>
      </c>
      <c r="G12814" s="488" t="s">
        <v>6123</v>
      </c>
      <c r="H12814" s="488"/>
      <c r="I12814" s="490">
        <v>0</v>
      </c>
      <c r="J12814" s="490">
        <v>0</v>
      </c>
      <c r="K12814" s="490">
        <v>0</v>
      </c>
      <c r="L12814" s="508"/>
      <c r="M12814" s="489">
        <v>0</v>
      </c>
      <c r="N12814" s="490">
        <v>0</v>
      </c>
      <c r="O12814" s="487" t="s">
        <v>5958</v>
      </c>
    </row>
    <row r="12815" spans="1:15" ht="30" x14ac:dyDescent="0.25">
      <c r="A12815" s="489">
        <v>108837</v>
      </c>
      <c r="B12815" s="488" t="s">
        <v>9266</v>
      </c>
      <c r="C12815" s="489" t="s">
        <v>87</v>
      </c>
      <c r="D12815" s="490">
        <v>0</v>
      </c>
      <c r="E12815" s="487"/>
      <c r="F12815" s="487" t="s">
        <v>5958</v>
      </c>
      <c r="G12815" s="488" t="s">
        <v>6074</v>
      </c>
      <c r="H12815" s="488"/>
      <c r="I12815" s="490">
        <v>0</v>
      </c>
      <c r="J12815" s="490">
        <v>0</v>
      </c>
      <c r="K12815" s="490">
        <v>0</v>
      </c>
      <c r="L12815" s="508"/>
      <c r="M12815" s="489">
        <v>0</v>
      </c>
      <c r="N12815" s="490">
        <v>0</v>
      </c>
      <c r="O12815" s="487" t="s">
        <v>5958</v>
      </c>
    </row>
    <row r="12816" spans="1:15" ht="30" x14ac:dyDescent="0.25">
      <c r="A12816" s="489">
        <v>108838</v>
      </c>
      <c r="B12816" s="488" t="s">
        <v>9265</v>
      </c>
      <c r="C12816" s="489" t="s">
        <v>87</v>
      </c>
      <c r="D12816" s="490">
        <v>0</v>
      </c>
      <c r="E12816" s="487"/>
      <c r="F12816" s="487" t="s">
        <v>5958</v>
      </c>
      <c r="G12816" s="488" t="s">
        <v>5986</v>
      </c>
      <c r="H12816" s="488"/>
      <c r="I12816" s="490">
        <v>0</v>
      </c>
      <c r="J12816" s="490">
        <v>0</v>
      </c>
      <c r="K12816" s="490">
        <v>0</v>
      </c>
      <c r="L12816" s="508"/>
      <c r="M12816" s="489">
        <v>0</v>
      </c>
      <c r="N12816" s="490">
        <v>0</v>
      </c>
      <c r="O12816" s="487" t="s">
        <v>5958</v>
      </c>
    </row>
    <row r="12817" spans="1:15" ht="30" x14ac:dyDescent="0.25">
      <c r="A12817" s="489">
        <v>108839</v>
      </c>
      <c r="B12817" s="488" t="s">
        <v>9264</v>
      </c>
      <c r="C12817" s="489" t="s">
        <v>87</v>
      </c>
      <c r="D12817" s="490">
        <v>0</v>
      </c>
      <c r="E12817" s="487"/>
      <c r="F12817" s="487" t="s">
        <v>5958</v>
      </c>
      <c r="G12817" s="488" t="s">
        <v>5986</v>
      </c>
      <c r="H12817" s="488"/>
      <c r="I12817" s="490">
        <v>0</v>
      </c>
      <c r="J12817" s="490">
        <v>0</v>
      </c>
      <c r="K12817" s="490">
        <v>0</v>
      </c>
      <c r="L12817" s="508"/>
      <c r="M12817" s="489">
        <v>0</v>
      </c>
      <c r="N12817" s="490">
        <v>0</v>
      </c>
      <c r="O12817" s="487" t="s">
        <v>5958</v>
      </c>
    </row>
    <row r="12818" spans="1:15" x14ac:dyDescent="0.25">
      <c r="A12818" s="489">
        <v>108840</v>
      </c>
      <c r="B12818" s="488" t="s">
        <v>5757</v>
      </c>
      <c r="C12818" s="489" t="s">
        <v>80</v>
      </c>
      <c r="D12818" s="490">
        <v>0</v>
      </c>
      <c r="E12818" s="487"/>
      <c r="F12818" s="487" t="s">
        <v>5958</v>
      </c>
      <c r="G12818" s="488" t="s">
        <v>5981</v>
      </c>
      <c r="H12818" s="488"/>
      <c r="I12818" s="490">
        <v>0</v>
      </c>
      <c r="J12818" s="490">
        <v>0</v>
      </c>
      <c r="K12818" s="490">
        <v>0</v>
      </c>
      <c r="L12818" s="508"/>
      <c r="M12818" s="489">
        <v>0</v>
      </c>
      <c r="N12818" s="490">
        <v>0</v>
      </c>
      <c r="O12818" s="487" t="s">
        <v>5958</v>
      </c>
    </row>
    <row r="12819" spans="1:15" x14ac:dyDescent="0.25">
      <c r="A12819" s="489">
        <v>108841</v>
      </c>
      <c r="B12819" s="488" t="s">
        <v>5758</v>
      </c>
      <c r="C12819" s="489" t="s">
        <v>80</v>
      </c>
      <c r="D12819" s="490">
        <v>0</v>
      </c>
      <c r="E12819" s="487"/>
      <c r="F12819" s="487" t="s">
        <v>5958</v>
      </c>
      <c r="G12819" s="488" t="s">
        <v>5981</v>
      </c>
      <c r="H12819" s="488"/>
      <c r="I12819" s="490">
        <v>0</v>
      </c>
      <c r="J12819" s="490">
        <v>0</v>
      </c>
      <c r="K12819" s="490">
        <v>0</v>
      </c>
      <c r="L12819" s="508"/>
      <c r="M12819" s="489">
        <v>0</v>
      </c>
      <c r="N12819" s="490">
        <v>0</v>
      </c>
      <c r="O12819" s="487" t="s">
        <v>5958</v>
      </c>
    </row>
    <row r="12820" spans="1:15" ht="30" x14ac:dyDescent="0.25">
      <c r="A12820" s="489">
        <v>108842</v>
      </c>
      <c r="B12820" s="488" t="s">
        <v>4414</v>
      </c>
      <c r="C12820" s="489" t="s">
        <v>87</v>
      </c>
      <c r="D12820" s="490">
        <v>0</v>
      </c>
      <c r="E12820" s="487"/>
      <c r="F12820" s="487" t="s">
        <v>5958</v>
      </c>
      <c r="G12820" s="488" t="s">
        <v>6076</v>
      </c>
      <c r="H12820" s="488"/>
      <c r="I12820" s="490">
        <v>0</v>
      </c>
      <c r="J12820" s="490">
        <v>0</v>
      </c>
      <c r="K12820" s="490">
        <v>0</v>
      </c>
      <c r="L12820" s="508"/>
      <c r="M12820" s="489">
        <v>0</v>
      </c>
      <c r="N12820" s="490">
        <v>0</v>
      </c>
      <c r="O12820" s="487" t="s">
        <v>5958</v>
      </c>
    </row>
    <row r="12821" spans="1:15" ht="30" x14ac:dyDescent="0.25">
      <c r="A12821" s="489">
        <v>108843</v>
      </c>
      <c r="B12821" s="488" t="s">
        <v>9263</v>
      </c>
      <c r="C12821" s="489" t="s">
        <v>87</v>
      </c>
      <c r="D12821" s="490">
        <v>0</v>
      </c>
      <c r="E12821" s="487"/>
      <c r="F12821" s="487" t="s">
        <v>5958</v>
      </c>
      <c r="G12821" s="488" t="s">
        <v>5981</v>
      </c>
      <c r="H12821" s="488"/>
      <c r="I12821" s="490">
        <v>0</v>
      </c>
      <c r="J12821" s="490">
        <v>0</v>
      </c>
      <c r="K12821" s="490">
        <v>0</v>
      </c>
      <c r="L12821" s="508"/>
      <c r="M12821" s="489">
        <v>0</v>
      </c>
      <c r="N12821" s="490">
        <v>0</v>
      </c>
      <c r="O12821" s="487" t="s">
        <v>5958</v>
      </c>
    </row>
    <row r="12822" spans="1:15" x14ac:dyDescent="0.25">
      <c r="A12822" s="489">
        <v>108844</v>
      </c>
      <c r="B12822" s="488" t="s">
        <v>5769</v>
      </c>
      <c r="C12822" s="489" t="s">
        <v>659</v>
      </c>
      <c r="D12822" s="490">
        <v>0</v>
      </c>
      <c r="E12822" s="487"/>
      <c r="F12822" s="487" t="s">
        <v>5958</v>
      </c>
      <c r="G12822" s="488" t="s">
        <v>5981</v>
      </c>
      <c r="H12822" s="488"/>
      <c r="I12822" s="490">
        <v>0</v>
      </c>
      <c r="J12822" s="490">
        <v>0</v>
      </c>
      <c r="K12822" s="490">
        <v>0</v>
      </c>
      <c r="L12822" s="508"/>
      <c r="M12822" s="489">
        <v>0</v>
      </c>
      <c r="N12822" s="490">
        <v>0</v>
      </c>
      <c r="O12822" s="487" t="s">
        <v>5958</v>
      </c>
    </row>
    <row r="12823" spans="1:15" x14ac:dyDescent="0.25">
      <c r="A12823" s="489">
        <v>108845</v>
      </c>
      <c r="B12823" s="488" t="s">
        <v>5787</v>
      </c>
      <c r="C12823" s="489" t="s">
        <v>4368</v>
      </c>
      <c r="D12823" s="490">
        <v>0</v>
      </c>
      <c r="E12823" s="487"/>
      <c r="F12823" s="487" t="s">
        <v>5958</v>
      </c>
      <c r="G12823" s="488" t="s">
        <v>5981</v>
      </c>
      <c r="H12823" s="488"/>
      <c r="I12823" s="490">
        <v>0</v>
      </c>
      <c r="J12823" s="490">
        <v>0</v>
      </c>
      <c r="K12823" s="490">
        <v>0</v>
      </c>
      <c r="L12823" s="508"/>
      <c r="M12823" s="489">
        <v>0</v>
      </c>
      <c r="N12823" s="490">
        <v>0</v>
      </c>
      <c r="O12823" s="487" t="s">
        <v>5958</v>
      </c>
    </row>
    <row r="12824" spans="1:15" x14ac:dyDescent="0.25">
      <c r="A12824" s="489">
        <v>108846</v>
      </c>
      <c r="B12824" s="488" t="s">
        <v>5830</v>
      </c>
      <c r="C12824" s="489" t="s">
        <v>87</v>
      </c>
      <c r="D12824" s="490">
        <v>0</v>
      </c>
      <c r="E12824" s="487"/>
      <c r="F12824" s="487" t="s">
        <v>5958</v>
      </c>
      <c r="G12824" s="488" t="s">
        <v>5981</v>
      </c>
      <c r="H12824" s="488"/>
      <c r="I12824" s="490">
        <v>0</v>
      </c>
      <c r="J12824" s="490">
        <v>0</v>
      </c>
      <c r="K12824" s="490">
        <v>0</v>
      </c>
      <c r="L12824" s="508"/>
      <c r="M12824" s="489">
        <v>0</v>
      </c>
      <c r="N12824" s="490">
        <v>0</v>
      </c>
      <c r="O12824" s="487" t="s">
        <v>5958</v>
      </c>
    </row>
    <row r="12825" spans="1:15" x14ac:dyDescent="0.25">
      <c r="A12825" s="489">
        <v>108847</v>
      </c>
      <c r="B12825" s="488" t="s">
        <v>5827</v>
      </c>
      <c r="C12825" s="489" t="s">
        <v>87</v>
      </c>
      <c r="D12825" s="490">
        <v>0</v>
      </c>
      <c r="E12825" s="487"/>
      <c r="F12825" s="487" t="s">
        <v>5958</v>
      </c>
      <c r="G12825" s="488" t="s">
        <v>5981</v>
      </c>
      <c r="H12825" s="488"/>
      <c r="I12825" s="490">
        <v>0</v>
      </c>
      <c r="J12825" s="490">
        <v>0</v>
      </c>
      <c r="K12825" s="490">
        <v>0</v>
      </c>
      <c r="L12825" s="508"/>
      <c r="M12825" s="489">
        <v>0</v>
      </c>
      <c r="N12825" s="490">
        <v>0</v>
      </c>
      <c r="O12825" s="487" t="s">
        <v>5958</v>
      </c>
    </row>
    <row r="12826" spans="1:15" x14ac:dyDescent="0.25">
      <c r="A12826" s="489">
        <v>108848</v>
      </c>
      <c r="B12826" s="488" t="s">
        <v>5826</v>
      </c>
      <c r="C12826" s="489" t="s">
        <v>87</v>
      </c>
      <c r="D12826" s="490">
        <v>0</v>
      </c>
      <c r="E12826" s="487"/>
      <c r="F12826" s="487" t="s">
        <v>5958</v>
      </c>
      <c r="G12826" s="488" t="s">
        <v>5981</v>
      </c>
      <c r="H12826" s="488"/>
      <c r="I12826" s="490">
        <v>0</v>
      </c>
      <c r="J12826" s="490">
        <v>0</v>
      </c>
      <c r="K12826" s="490">
        <v>0</v>
      </c>
      <c r="L12826" s="508"/>
      <c r="M12826" s="489">
        <v>0</v>
      </c>
      <c r="N12826" s="490">
        <v>0</v>
      </c>
      <c r="O12826" s="487" t="s">
        <v>5958</v>
      </c>
    </row>
    <row r="12827" spans="1:15" x14ac:dyDescent="0.25">
      <c r="A12827" s="489">
        <v>108849</v>
      </c>
      <c r="B12827" s="488" t="s">
        <v>5760</v>
      </c>
      <c r="C12827" s="489" t="s">
        <v>87</v>
      </c>
      <c r="D12827" s="490">
        <v>0</v>
      </c>
      <c r="E12827" s="487"/>
      <c r="F12827" s="487" t="s">
        <v>5958</v>
      </c>
      <c r="G12827" s="488" t="s">
        <v>5981</v>
      </c>
      <c r="H12827" s="488"/>
      <c r="I12827" s="490">
        <v>0</v>
      </c>
      <c r="J12827" s="490">
        <v>0</v>
      </c>
      <c r="K12827" s="490">
        <v>0</v>
      </c>
      <c r="L12827" s="508"/>
      <c r="M12827" s="489">
        <v>0</v>
      </c>
      <c r="N12827" s="490">
        <v>0</v>
      </c>
      <c r="O12827" s="487" t="s">
        <v>5958</v>
      </c>
    </row>
    <row r="12828" spans="1:15" x14ac:dyDescent="0.25">
      <c r="A12828" s="489">
        <v>108850</v>
      </c>
      <c r="B12828" s="488" t="s">
        <v>5766</v>
      </c>
      <c r="C12828" s="489" t="s">
        <v>87</v>
      </c>
      <c r="D12828" s="490">
        <v>0</v>
      </c>
      <c r="E12828" s="487"/>
      <c r="F12828" s="487" t="s">
        <v>5958</v>
      </c>
      <c r="G12828" s="488" t="s">
        <v>5981</v>
      </c>
      <c r="H12828" s="488"/>
      <c r="I12828" s="490">
        <v>0</v>
      </c>
      <c r="J12828" s="490">
        <v>0</v>
      </c>
      <c r="K12828" s="490">
        <v>0</v>
      </c>
      <c r="L12828" s="508"/>
      <c r="M12828" s="489">
        <v>0</v>
      </c>
      <c r="N12828" s="490">
        <v>0</v>
      </c>
      <c r="O12828" s="487" t="s">
        <v>5958</v>
      </c>
    </row>
    <row r="12829" spans="1:15" x14ac:dyDescent="0.25">
      <c r="A12829" s="489">
        <v>108851</v>
      </c>
      <c r="B12829" s="488" t="s">
        <v>5785</v>
      </c>
      <c r="C12829" s="489" t="s">
        <v>87</v>
      </c>
      <c r="D12829" s="490">
        <v>0</v>
      </c>
      <c r="E12829" s="487"/>
      <c r="F12829" s="487" t="s">
        <v>5958</v>
      </c>
      <c r="G12829" s="488" t="s">
        <v>5981</v>
      </c>
      <c r="H12829" s="488"/>
      <c r="I12829" s="490">
        <v>0</v>
      </c>
      <c r="J12829" s="490">
        <v>0</v>
      </c>
      <c r="K12829" s="490">
        <v>0</v>
      </c>
      <c r="L12829" s="508"/>
      <c r="M12829" s="489">
        <v>0</v>
      </c>
      <c r="N12829" s="490">
        <v>0</v>
      </c>
      <c r="O12829" s="487" t="s">
        <v>5958</v>
      </c>
    </row>
    <row r="12830" spans="1:15" x14ac:dyDescent="0.25">
      <c r="A12830" s="489">
        <v>108852</v>
      </c>
      <c r="B12830" s="488" t="s">
        <v>5819</v>
      </c>
      <c r="C12830" s="489" t="s">
        <v>4368</v>
      </c>
      <c r="D12830" s="490">
        <v>0</v>
      </c>
      <c r="E12830" s="487"/>
      <c r="F12830" s="487" t="s">
        <v>5958</v>
      </c>
      <c r="G12830" s="488" t="s">
        <v>5981</v>
      </c>
      <c r="H12830" s="488"/>
      <c r="I12830" s="490">
        <v>0</v>
      </c>
      <c r="J12830" s="490">
        <v>0</v>
      </c>
      <c r="K12830" s="490">
        <v>0</v>
      </c>
      <c r="L12830" s="508"/>
      <c r="M12830" s="489">
        <v>0</v>
      </c>
      <c r="N12830" s="490">
        <v>0</v>
      </c>
      <c r="O12830" s="487" t="s">
        <v>5958</v>
      </c>
    </row>
    <row r="12831" spans="1:15" x14ac:dyDescent="0.25">
      <c r="A12831" s="489">
        <v>108853</v>
      </c>
      <c r="B12831" s="488" t="s">
        <v>5776</v>
      </c>
      <c r="C12831" s="489" t="s">
        <v>87</v>
      </c>
      <c r="D12831" s="490">
        <v>0</v>
      </c>
      <c r="E12831" s="487"/>
      <c r="F12831" s="487" t="s">
        <v>5958</v>
      </c>
      <c r="G12831" s="488" t="s">
        <v>5981</v>
      </c>
      <c r="H12831" s="488"/>
      <c r="I12831" s="490">
        <v>0</v>
      </c>
      <c r="J12831" s="490">
        <v>0</v>
      </c>
      <c r="K12831" s="490">
        <v>0</v>
      </c>
      <c r="L12831" s="508"/>
      <c r="M12831" s="489">
        <v>0</v>
      </c>
      <c r="N12831" s="490">
        <v>0</v>
      </c>
      <c r="O12831" s="487" t="s">
        <v>5958</v>
      </c>
    </row>
    <row r="12832" spans="1:15" ht="30" x14ac:dyDescent="0.25">
      <c r="A12832" s="489">
        <v>108854</v>
      </c>
      <c r="B12832" s="488" t="s">
        <v>4942</v>
      </c>
      <c r="C12832" s="489" t="s">
        <v>87</v>
      </c>
      <c r="D12832" s="490">
        <v>0</v>
      </c>
      <c r="E12832" s="487"/>
      <c r="F12832" s="487" t="s">
        <v>5958</v>
      </c>
      <c r="G12832" s="488" t="s">
        <v>6114</v>
      </c>
      <c r="H12832" s="488"/>
      <c r="I12832" s="490">
        <v>0</v>
      </c>
      <c r="J12832" s="490">
        <v>0</v>
      </c>
      <c r="K12832" s="490">
        <v>0</v>
      </c>
      <c r="L12832" s="508"/>
      <c r="M12832" s="489">
        <v>0</v>
      </c>
      <c r="N12832" s="490">
        <v>0</v>
      </c>
      <c r="O12832" s="487" t="s">
        <v>5958</v>
      </c>
    </row>
    <row r="12833" spans="1:15" ht="30" x14ac:dyDescent="0.25">
      <c r="A12833" s="489">
        <v>108855</v>
      </c>
      <c r="B12833" s="488" t="s">
        <v>4499</v>
      </c>
      <c r="C12833" s="489" t="s">
        <v>87</v>
      </c>
      <c r="D12833" s="490">
        <v>0</v>
      </c>
      <c r="E12833" s="487"/>
      <c r="F12833" s="487" t="s">
        <v>5958</v>
      </c>
      <c r="G12833" s="488" t="s">
        <v>6115</v>
      </c>
      <c r="H12833" s="488"/>
      <c r="I12833" s="490">
        <v>0</v>
      </c>
      <c r="J12833" s="490">
        <v>0</v>
      </c>
      <c r="K12833" s="490">
        <v>0</v>
      </c>
      <c r="L12833" s="508"/>
      <c r="M12833" s="489">
        <v>0</v>
      </c>
      <c r="N12833" s="490">
        <v>0</v>
      </c>
      <c r="O12833" s="487" t="s">
        <v>5958</v>
      </c>
    </row>
    <row r="12834" spans="1:15" ht="45" x14ac:dyDescent="0.25">
      <c r="A12834" s="489">
        <v>108856</v>
      </c>
      <c r="B12834" s="488" t="s">
        <v>5304</v>
      </c>
      <c r="C12834" s="489" t="s">
        <v>80</v>
      </c>
      <c r="D12834" s="490">
        <v>336175</v>
      </c>
      <c r="E12834" s="487"/>
      <c r="F12834" s="487" t="s">
        <v>5958</v>
      </c>
      <c r="G12834" s="488" t="s">
        <v>7239</v>
      </c>
      <c r="H12834" s="488" t="s">
        <v>5979</v>
      </c>
      <c r="I12834" s="490">
        <v>282500</v>
      </c>
      <c r="J12834" s="490">
        <v>0.19</v>
      </c>
      <c r="K12834" s="490">
        <v>336175</v>
      </c>
      <c r="L12834" s="508">
        <v>43563</v>
      </c>
      <c r="M12834" s="489">
        <v>1</v>
      </c>
      <c r="N12834" s="490">
        <v>282500</v>
      </c>
      <c r="O12834" s="487" t="s">
        <v>25582</v>
      </c>
    </row>
    <row r="12835" spans="1:15" x14ac:dyDescent="0.25">
      <c r="A12835" s="489">
        <v>108857</v>
      </c>
      <c r="B12835" s="488" t="s">
        <v>5315</v>
      </c>
      <c r="C12835" s="489" t="s">
        <v>87</v>
      </c>
      <c r="D12835" s="490">
        <v>0</v>
      </c>
      <c r="E12835" s="487"/>
      <c r="F12835" s="487" t="s">
        <v>5958</v>
      </c>
      <c r="G12835" s="488" t="s">
        <v>6937</v>
      </c>
      <c r="H12835" s="488"/>
      <c r="I12835" s="490">
        <v>0</v>
      </c>
      <c r="J12835" s="490">
        <v>0</v>
      </c>
      <c r="K12835" s="490">
        <v>0</v>
      </c>
      <c r="L12835" s="508"/>
      <c r="M12835" s="489">
        <v>0</v>
      </c>
      <c r="N12835" s="490">
        <v>0</v>
      </c>
      <c r="O12835" s="487" t="s">
        <v>5958</v>
      </c>
    </row>
    <row r="12836" spans="1:15" x14ac:dyDescent="0.25">
      <c r="A12836" s="489">
        <v>108858</v>
      </c>
      <c r="B12836" s="488" t="s">
        <v>5834</v>
      </c>
      <c r="C12836" s="489" t="s">
        <v>87</v>
      </c>
      <c r="D12836" s="490">
        <v>0</v>
      </c>
      <c r="E12836" s="487"/>
      <c r="F12836" s="487" t="s">
        <v>5958</v>
      </c>
      <c r="G12836" s="488" t="s">
        <v>5981</v>
      </c>
      <c r="H12836" s="488"/>
      <c r="I12836" s="490">
        <v>0</v>
      </c>
      <c r="J12836" s="490">
        <v>0</v>
      </c>
      <c r="K12836" s="490">
        <v>0</v>
      </c>
      <c r="L12836" s="508"/>
      <c r="M12836" s="489">
        <v>0</v>
      </c>
      <c r="N12836" s="490">
        <v>0</v>
      </c>
      <c r="O12836" s="487" t="s">
        <v>5958</v>
      </c>
    </row>
    <row r="12837" spans="1:15" x14ac:dyDescent="0.25">
      <c r="A12837" s="489">
        <v>108859</v>
      </c>
      <c r="B12837" s="488" t="s">
        <v>5806</v>
      </c>
      <c r="C12837" s="489" t="s">
        <v>87</v>
      </c>
      <c r="D12837" s="490">
        <v>0</v>
      </c>
      <c r="E12837" s="487"/>
      <c r="F12837" s="487" t="s">
        <v>5958</v>
      </c>
      <c r="G12837" s="488" t="s">
        <v>5981</v>
      </c>
      <c r="H12837" s="488"/>
      <c r="I12837" s="490">
        <v>0</v>
      </c>
      <c r="J12837" s="490">
        <v>0</v>
      </c>
      <c r="K12837" s="490">
        <v>0</v>
      </c>
      <c r="L12837" s="508"/>
      <c r="M12837" s="489">
        <v>0</v>
      </c>
      <c r="N12837" s="490">
        <v>0</v>
      </c>
      <c r="O12837" s="487" t="s">
        <v>5958</v>
      </c>
    </row>
    <row r="12838" spans="1:15" ht="45" x14ac:dyDescent="0.25">
      <c r="A12838" s="489">
        <v>108860</v>
      </c>
      <c r="B12838" s="488" t="s">
        <v>5759</v>
      </c>
      <c r="C12838" s="489" t="s">
        <v>87</v>
      </c>
      <c r="D12838" s="490">
        <v>15240780</v>
      </c>
      <c r="E12838" s="487"/>
      <c r="F12838" s="487" t="s">
        <v>5958</v>
      </c>
      <c r="G12838" s="488" t="s">
        <v>5981</v>
      </c>
      <c r="H12838" s="488" t="s">
        <v>7775</v>
      </c>
      <c r="I12838" s="490">
        <v>12807378.15</v>
      </c>
      <c r="J12838" s="490">
        <v>0.19</v>
      </c>
      <c r="K12838" s="490">
        <v>15240780</v>
      </c>
      <c r="L12838" s="508">
        <v>43810</v>
      </c>
      <c r="M12838" s="489">
        <v>1</v>
      </c>
      <c r="N12838" s="490">
        <v>12807378.15</v>
      </c>
      <c r="O12838" s="487" t="s">
        <v>25582</v>
      </c>
    </row>
    <row r="12839" spans="1:15" x14ac:dyDescent="0.25">
      <c r="A12839" s="489">
        <v>108861</v>
      </c>
      <c r="B12839" s="488" t="s">
        <v>5841</v>
      </c>
      <c r="C12839" s="489" t="s">
        <v>87</v>
      </c>
      <c r="D12839" s="490">
        <v>0</v>
      </c>
      <c r="E12839" s="487"/>
      <c r="F12839" s="487" t="s">
        <v>5958</v>
      </c>
      <c r="G12839" s="488" t="s">
        <v>5981</v>
      </c>
      <c r="H12839" s="488"/>
      <c r="I12839" s="490">
        <v>0</v>
      </c>
      <c r="J12839" s="490">
        <v>0</v>
      </c>
      <c r="K12839" s="490">
        <v>0</v>
      </c>
      <c r="L12839" s="508"/>
      <c r="M12839" s="489">
        <v>0</v>
      </c>
      <c r="N12839" s="490">
        <v>0</v>
      </c>
      <c r="O12839" s="487" t="s">
        <v>5958</v>
      </c>
    </row>
    <row r="12840" spans="1:15" x14ac:dyDescent="0.25">
      <c r="A12840" s="489">
        <v>108862</v>
      </c>
      <c r="B12840" s="488" t="s">
        <v>5840</v>
      </c>
      <c r="C12840" s="489" t="s">
        <v>87</v>
      </c>
      <c r="D12840" s="490">
        <v>0</v>
      </c>
      <c r="E12840" s="487"/>
      <c r="F12840" s="487" t="s">
        <v>5958</v>
      </c>
      <c r="G12840" s="488" t="s">
        <v>5981</v>
      </c>
      <c r="H12840" s="488"/>
      <c r="I12840" s="490">
        <v>0</v>
      </c>
      <c r="J12840" s="490">
        <v>0</v>
      </c>
      <c r="K12840" s="490">
        <v>0</v>
      </c>
      <c r="L12840" s="508"/>
      <c r="M12840" s="489">
        <v>0</v>
      </c>
      <c r="N12840" s="490">
        <v>0</v>
      </c>
      <c r="O12840" s="487" t="s">
        <v>5958</v>
      </c>
    </row>
    <row r="12841" spans="1:15" x14ac:dyDescent="0.25">
      <c r="A12841" s="489">
        <v>108863</v>
      </c>
      <c r="B12841" s="488" t="s">
        <v>5455</v>
      </c>
      <c r="C12841" s="489" t="s">
        <v>87</v>
      </c>
      <c r="D12841" s="490">
        <v>0</v>
      </c>
      <c r="E12841" s="487"/>
      <c r="F12841" s="487" t="s">
        <v>5958</v>
      </c>
      <c r="G12841" s="488" t="s">
        <v>6112</v>
      </c>
      <c r="H12841" s="488"/>
      <c r="I12841" s="490">
        <v>0</v>
      </c>
      <c r="J12841" s="490">
        <v>0</v>
      </c>
      <c r="K12841" s="490">
        <v>0</v>
      </c>
      <c r="L12841" s="508"/>
      <c r="M12841" s="489">
        <v>0</v>
      </c>
      <c r="N12841" s="490">
        <v>0</v>
      </c>
      <c r="O12841" s="487" t="s">
        <v>5958</v>
      </c>
    </row>
    <row r="12842" spans="1:15" ht="30" x14ac:dyDescent="0.25">
      <c r="A12842" s="489">
        <v>108864</v>
      </c>
      <c r="B12842" s="488" t="s">
        <v>9262</v>
      </c>
      <c r="C12842" s="489" t="s">
        <v>87</v>
      </c>
      <c r="D12842" s="490">
        <v>0</v>
      </c>
      <c r="E12842" s="487"/>
      <c r="F12842" s="487" t="s">
        <v>5958</v>
      </c>
      <c r="G12842" s="488" t="s">
        <v>6112</v>
      </c>
      <c r="H12842" s="488"/>
      <c r="I12842" s="490">
        <v>0</v>
      </c>
      <c r="J12842" s="490">
        <v>0</v>
      </c>
      <c r="K12842" s="490">
        <v>0</v>
      </c>
      <c r="L12842" s="508"/>
      <c r="M12842" s="489">
        <v>0</v>
      </c>
      <c r="N12842" s="490">
        <v>0</v>
      </c>
      <c r="O12842" s="487" t="s">
        <v>5958</v>
      </c>
    </row>
    <row r="12843" spans="1:15" x14ac:dyDescent="0.25">
      <c r="A12843" s="489">
        <v>108865</v>
      </c>
      <c r="B12843" s="488" t="s">
        <v>5521</v>
      </c>
      <c r="C12843" s="489" t="s">
        <v>87</v>
      </c>
      <c r="D12843" s="490">
        <v>0</v>
      </c>
      <c r="E12843" s="487"/>
      <c r="F12843" s="487" t="s">
        <v>5958</v>
      </c>
      <c r="G12843" s="488" t="s">
        <v>6112</v>
      </c>
      <c r="H12843" s="488"/>
      <c r="I12843" s="490">
        <v>0</v>
      </c>
      <c r="J12843" s="490">
        <v>0</v>
      </c>
      <c r="K12843" s="490">
        <v>0</v>
      </c>
      <c r="L12843" s="508"/>
      <c r="M12843" s="489">
        <v>0</v>
      </c>
      <c r="N12843" s="490">
        <v>0</v>
      </c>
      <c r="O12843" s="487" t="s">
        <v>5958</v>
      </c>
    </row>
    <row r="12844" spans="1:15" ht="30" x14ac:dyDescent="0.25">
      <c r="A12844" s="489">
        <v>108866</v>
      </c>
      <c r="B12844" s="488" t="s">
        <v>4479</v>
      </c>
      <c r="C12844" s="489" t="s">
        <v>87</v>
      </c>
      <c r="D12844" s="490">
        <v>0</v>
      </c>
      <c r="E12844" s="487"/>
      <c r="F12844" s="487" t="s">
        <v>5958</v>
      </c>
      <c r="G12844" s="488" t="s">
        <v>6052</v>
      </c>
      <c r="H12844" s="488"/>
      <c r="I12844" s="490">
        <v>0</v>
      </c>
      <c r="J12844" s="490">
        <v>0</v>
      </c>
      <c r="K12844" s="490">
        <v>0</v>
      </c>
      <c r="L12844" s="508"/>
      <c r="M12844" s="489">
        <v>0</v>
      </c>
      <c r="N12844" s="490">
        <v>0</v>
      </c>
      <c r="O12844" s="487" t="s">
        <v>5958</v>
      </c>
    </row>
    <row r="12845" spans="1:15" x14ac:dyDescent="0.25">
      <c r="A12845" s="489">
        <v>108867</v>
      </c>
      <c r="B12845" s="488" t="s">
        <v>5518</v>
      </c>
      <c r="C12845" s="489" t="s">
        <v>87</v>
      </c>
      <c r="D12845" s="490">
        <v>0</v>
      </c>
      <c r="E12845" s="487"/>
      <c r="F12845" s="487" t="s">
        <v>5958</v>
      </c>
      <c r="G12845" s="488" t="s">
        <v>6112</v>
      </c>
      <c r="H12845" s="488"/>
      <c r="I12845" s="490">
        <v>0</v>
      </c>
      <c r="J12845" s="490">
        <v>0</v>
      </c>
      <c r="K12845" s="490">
        <v>0</v>
      </c>
      <c r="L12845" s="508"/>
      <c r="M12845" s="489">
        <v>0</v>
      </c>
      <c r="N12845" s="490">
        <v>0</v>
      </c>
      <c r="O12845" s="487" t="s">
        <v>5958</v>
      </c>
    </row>
    <row r="12846" spans="1:15" x14ac:dyDescent="0.25">
      <c r="A12846" s="489">
        <v>108868</v>
      </c>
      <c r="B12846" s="488" t="s">
        <v>5517</v>
      </c>
      <c r="C12846" s="489" t="s">
        <v>87</v>
      </c>
      <c r="D12846" s="490">
        <v>0</v>
      </c>
      <c r="E12846" s="487"/>
      <c r="F12846" s="487" t="s">
        <v>5958</v>
      </c>
      <c r="G12846" s="488" t="s">
        <v>6112</v>
      </c>
      <c r="H12846" s="488"/>
      <c r="I12846" s="490">
        <v>0</v>
      </c>
      <c r="J12846" s="490">
        <v>0</v>
      </c>
      <c r="K12846" s="490">
        <v>0</v>
      </c>
      <c r="L12846" s="508"/>
      <c r="M12846" s="489">
        <v>0</v>
      </c>
      <c r="N12846" s="490">
        <v>0</v>
      </c>
      <c r="O12846" s="487" t="s">
        <v>5958</v>
      </c>
    </row>
    <row r="12847" spans="1:15" x14ac:dyDescent="0.25">
      <c r="A12847" s="489">
        <v>108869</v>
      </c>
      <c r="B12847" s="488" t="s">
        <v>5516</v>
      </c>
      <c r="C12847" s="489" t="s">
        <v>87</v>
      </c>
      <c r="D12847" s="490">
        <v>0</v>
      </c>
      <c r="E12847" s="487"/>
      <c r="F12847" s="487" t="s">
        <v>5958</v>
      </c>
      <c r="G12847" s="488" t="s">
        <v>6112</v>
      </c>
      <c r="H12847" s="488"/>
      <c r="I12847" s="490">
        <v>0</v>
      </c>
      <c r="J12847" s="490">
        <v>0</v>
      </c>
      <c r="K12847" s="490">
        <v>0</v>
      </c>
      <c r="L12847" s="508"/>
      <c r="M12847" s="489">
        <v>0</v>
      </c>
      <c r="N12847" s="490">
        <v>0</v>
      </c>
      <c r="O12847" s="487" t="s">
        <v>5958</v>
      </c>
    </row>
    <row r="12848" spans="1:15" x14ac:dyDescent="0.25">
      <c r="A12848" s="489">
        <v>108870</v>
      </c>
      <c r="B12848" s="488" t="s">
        <v>5515</v>
      </c>
      <c r="C12848" s="489" t="s">
        <v>87</v>
      </c>
      <c r="D12848" s="490">
        <v>0</v>
      </c>
      <c r="E12848" s="487"/>
      <c r="F12848" s="487" t="s">
        <v>5958</v>
      </c>
      <c r="G12848" s="488" t="s">
        <v>6112</v>
      </c>
      <c r="H12848" s="488"/>
      <c r="I12848" s="490">
        <v>0</v>
      </c>
      <c r="J12848" s="490">
        <v>0</v>
      </c>
      <c r="K12848" s="490">
        <v>0</v>
      </c>
      <c r="L12848" s="508"/>
      <c r="M12848" s="489">
        <v>0</v>
      </c>
      <c r="N12848" s="490">
        <v>0</v>
      </c>
      <c r="O12848" s="487" t="s">
        <v>5958</v>
      </c>
    </row>
    <row r="12849" spans="1:15" x14ac:dyDescent="0.25">
      <c r="A12849" s="489">
        <v>108871</v>
      </c>
      <c r="B12849" s="488" t="s">
        <v>5513</v>
      </c>
      <c r="C12849" s="489" t="s">
        <v>87</v>
      </c>
      <c r="D12849" s="490">
        <v>0</v>
      </c>
      <c r="E12849" s="487"/>
      <c r="F12849" s="487" t="s">
        <v>5958</v>
      </c>
      <c r="G12849" s="488" t="s">
        <v>6112</v>
      </c>
      <c r="H12849" s="488"/>
      <c r="I12849" s="490">
        <v>0</v>
      </c>
      <c r="J12849" s="490">
        <v>0</v>
      </c>
      <c r="K12849" s="490">
        <v>0</v>
      </c>
      <c r="L12849" s="508"/>
      <c r="M12849" s="489">
        <v>0</v>
      </c>
      <c r="N12849" s="490">
        <v>0</v>
      </c>
      <c r="O12849" s="487" t="s">
        <v>5958</v>
      </c>
    </row>
    <row r="12850" spans="1:15" x14ac:dyDescent="0.25">
      <c r="A12850" s="489">
        <v>108872</v>
      </c>
      <c r="B12850" s="488" t="s">
        <v>5514</v>
      </c>
      <c r="C12850" s="489" t="s">
        <v>87</v>
      </c>
      <c r="D12850" s="490">
        <v>0</v>
      </c>
      <c r="E12850" s="487"/>
      <c r="F12850" s="487" t="s">
        <v>5958</v>
      </c>
      <c r="G12850" s="488" t="s">
        <v>6112</v>
      </c>
      <c r="H12850" s="488"/>
      <c r="I12850" s="490">
        <v>0</v>
      </c>
      <c r="J12850" s="490">
        <v>0</v>
      </c>
      <c r="K12850" s="490">
        <v>0</v>
      </c>
      <c r="L12850" s="508"/>
      <c r="M12850" s="489">
        <v>0</v>
      </c>
      <c r="N12850" s="490">
        <v>0</v>
      </c>
      <c r="O12850" s="487" t="s">
        <v>5958</v>
      </c>
    </row>
    <row r="12851" spans="1:15" x14ac:dyDescent="0.25">
      <c r="A12851" s="489">
        <v>108873</v>
      </c>
      <c r="B12851" s="488" t="s">
        <v>5510</v>
      </c>
      <c r="C12851" s="489" t="s">
        <v>87</v>
      </c>
      <c r="D12851" s="490">
        <v>0</v>
      </c>
      <c r="E12851" s="487"/>
      <c r="F12851" s="487" t="s">
        <v>5958</v>
      </c>
      <c r="G12851" s="488" t="s">
        <v>6112</v>
      </c>
      <c r="H12851" s="488"/>
      <c r="I12851" s="490">
        <v>0</v>
      </c>
      <c r="J12851" s="490">
        <v>0</v>
      </c>
      <c r="K12851" s="490">
        <v>0</v>
      </c>
      <c r="L12851" s="508"/>
      <c r="M12851" s="489">
        <v>0</v>
      </c>
      <c r="N12851" s="490">
        <v>0</v>
      </c>
      <c r="O12851" s="487" t="s">
        <v>5958</v>
      </c>
    </row>
    <row r="12852" spans="1:15" x14ac:dyDescent="0.25">
      <c r="A12852" s="489">
        <v>108874</v>
      </c>
      <c r="B12852" s="488" t="s">
        <v>5512</v>
      </c>
      <c r="C12852" s="489" t="s">
        <v>87</v>
      </c>
      <c r="D12852" s="490">
        <v>0</v>
      </c>
      <c r="E12852" s="487"/>
      <c r="F12852" s="487" t="s">
        <v>5958</v>
      </c>
      <c r="G12852" s="488" t="s">
        <v>6112</v>
      </c>
      <c r="H12852" s="488"/>
      <c r="I12852" s="490">
        <v>0</v>
      </c>
      <c r="J12852" s="490">
        <v>0</v>
      </c>
      <c r="K12852" s="490">
        <v>0</v>
      </c>
      <c r="L12852" s="508"/>
      <c r="M12852" s="489">
        <v>0</v>
      </c>
      <c r="N12852" s="490">
        <v>0</v>
      </c>
      <c r="O12852" s="487" t="s">
        <v>5958</v>
      </c>
    </row>
    <row r="12853" spans="1:15" ht="30" x14ac:dyDescent="0.25">
      <c r="A12853" s="489">
        <v>108875</v>
      </c>
      <c r="B12853" s="488" t="s">
        <v>9261</v>
      </c>
      <c r="C12853" s="489" t="s">
        <v>87</v>
      </c>
      <c r="D12853" s="490">
        <v>0</v>
      </c>
      <c r="E12853" s="487"/>
      <c r="F12853" s="487" t="s">
        <v>5958</v>
      </c>
      <c r="G12853" s="488" t="s">
        <v>6112</v>
      </c>
      <c r="H12853" s="488"/>
      <c r="I12853" s="490">
        <v>0</v>
      </c>
      <c r="J12853" s="490">
        <v>0</v>
      </c>
      <c r="K12853" s="490">
        <v>0</v>
      </c>
      <c r="L12853" s="508"/>
      <c r="M12853" s="489">
        <v>0</v>
      </c>
      <c r="N12853" s="490">
        <v>0</v>
      </c>
      <c r="O12853" s="487" t="s">
        <v>5958</v>
      </c>
    </row>
    <row r="12854" spans="1:15" ht="30" x14ac:dyDescent="0.25">
      <c r="A12854" s="489">
        <v>108876</v>
      </c>
      <c r="B12854" s="488" t="s">
        <v>5361</v>
      </c>
      <c r="C12854" s="489" t="s">
        <v>92</v>
      </c>
      <c r="D12854" s="490">
        <v>0</v>
      </c>
      <c r="E12854" s="487"/>
      <c r="F12854" s="487" t="s">
        <v>5958</v>
      </c>
      <c r="G12854" s="488" t="s">
        <v>6118</v>
      </c>
      <c r="H12854" s="488"/>
      <c r="I12854" s="490">
        <v>0</v>
      </c>
      <c r="J12854" s="490">
        <v>0</v>
      </c>
      <c r="K12854" s="490">
        <v>0</v>
      </c>
      <c r="L12854" s="508"/>
      <c r="M12854" s="489">
        <v>0</v>
      </c>
      <c r="N12854" s="490">
        <v>0</v>
      </c>
      <c r="O12854" s="487" t="s">
        <v>5958</v>
      </c>
    </row>
    <row r="12855" spans="1:15" ht="30" x14ac:dyDescent="0.25">
      <c r="A12855" s="489">
        <v>108877</v>
      </c>
      <c r="B12855" s="488" t="s">
        <v>5363</v>
      </c>
      <c r="C12855" s="489" t="s">
        <v>92</v>
      </c>
      <c r="D12855" s="490">
        <v>0</v>
      </c>
      <c r="E12855" s="487"/>
      <c r="F12855" s="487" t="s">
        <v>5958</v>
      </c>
      <c r="G12855" s="488" t="s">
        <v>6118</v>
      </c>
      <c r="H12855" s="488"/>
      <c r="I12855" s="490">
        <v>0</v>
      </c>
      <c r="J12855" s="490">
        <v>0</v>
      </c>
      <c r="K12855" s="490">
        <v>0</v>
      </c>
      <c r="L12855" s="508"/>
      <c r="M12855" s="489">
        <v>0</v>
      </c>
      <c r="N12855" s="490">
        <v>0</v>
      </c>
      <c r="O12855" s="487" t="s">
        <v>5958</v>
      </c>
    </row>
    <row r="12856" spans="1:15" ht="30" x14ac:dyDescent="0.25">
      <c r="A12856" s="489">
        <v>108878</v>
      </c>
      <c r="B12856" s="488" t="s">
        <v>5362</v>
      </c>
      <c r="C12856" s="489" t="s">
        <v>92</v>
      </c>
      <c r="D12856" s="490">
        <v>0</v>
      </c>
      <c r="E12856" s="487"/>
      <c r="F12856" s="487" t="s">
        <v>5958</v>
      </c>
      <c r="G12856" s="488" t="s">
        <v>6118</v>
      </c>
      <c r="H12856" s="488"/>
      <c r="I12856" s="490">
        <v>0</v>
      </c>
      <c r="J12856" s="490">
        <v>0</v>
      </c>
      <c r="K12856" s="490">
        <v>0</v>
      </c>
      <c r="L12856" s="508"/>
      <c r="M12856" s="489">
        <v>0</v>
      </c>
      <c r="N12856" s="490">
        <v>0</v>
      </c>
      <c r="O12856" s="487" t="s">
        <v>5958</v>
      </c>
    </row>
    <row r="12857" spans="1:15" ht="30" x14ac:dyDescent="0.25">
      <c r="A12857" s="489">
        <v>108879</v>
      </c>
      <c r="B12857" s="488" t="s">
        <v>9260</v>
      </c>
      <c r="C12857" s="489" t="s">
        <v>92</v>
      </c>
      <c r="D12857" s="490">
        <v>0</v>
      </c>
      <c r="E12857" s="487"/>
      <c r="F12857" s="487" t="s">
        <v>5958</v>
      </c>
      <c r="G12857" s="488" t="s">
        <v>6118</v>
      </c>
      <c r="H12857" s="488"/>
      <c r="I12857" s="490">
        <v>0</v>
      </c>
      <c r="J12857" s="490">
        <v>0</v>
      </c>
      <c r="K12857" s="490">
        <v>0</v>
      </c>
      <c r="L12857" s="508"/>
      <c r="M12857" s="489">
        <v>0</v>
      </c>
      <c r="N12857" s="490">
        <v>0</v>
      </c>
      <c r="O12857" s="487" t="s">
        <v>5958</v>
      </c>
    </row>
    <row r="12858" spans="1:15" ht="30" x14ac:dyDescent="0.25">
      <c r="A12858" s="489">
        <v>108880</v>
      </c>
      <c r="B12858" s="488" t="s">
        <v>9259</v>
      </c>
      <c r="C12858" s="489" t="s">
        <v>87</v>
      </c>
      <c r="D12858" s="490">
        <v>0</v>
      </c>
      <c r="E12858" s="487"/>
      <c r="F12858" s="487" t="s">
        <v>5958</v>
      </c>
      <c r="G12858" s="488" t="s">
        <v>6112</v>
      </c>
      <c r="H12858" s="488"/>
      <c r="I12858" s="490">
        <v>0</v>
      </c>
      <c r="J12858" s="490">
        <v>0</v>
      </c>
      <c r="K12858" s="490">
        <v>0</v>
      </c>
      <c r="L12858" s="508"/>
      <c r="M12858" s="489">
        <v>0</v>
      </c>
      <c r="N12858" s="490">
        <v>0</v>
      </c>
      <c r="O12858" s="487" t="s">
        <v>5958</v>
      </c>
    </row>
    <row r="12859" spans="1:15" ht="30" x14ac:dyDescent="0.25">
      <c r="A12859" s="489">
        <v>108881</v>
      </c>
      <c r="B12859" s="488" t="s">
        <v>5359</v>
      </c>
      <c r="C12859" s="489" t="s">
        <v>92</v>
      </c>
      <c r="D12859" s="490">
        <v>0</v>
      </c>
      <c r="E12859" s="487"/>
      <c r="F12859" s="487" t="s">
        <v>5958</v>
      </c>
      <c r="G12859" s="488" t="s">
        <v>6118</v>
      </c>
      <c r="H12859" s="488"/>
      <c r="I12859" s="490">
        <v>0</v>
      </c>
      <c r="J12859" s="490">
        <v>0</v>
      </c>
      <c r="K12859" s="490">
        <v>0</v>
      </c>
      <c r="L12859" s="508"/>
      <c r="M12859" s="489">
        <v>0</v>
      </c>
      <c r="N12859" s="490">
        <v>0</v>
      </c>
      <c r="O12859" s="487" t="s">
        <v>5958</v>
      </c>
    </row>
    <row r="12860" spans="1:15" x14ac:dyDescent="0.25">
      <c r="A12860" s="489">
        <v>108882</v>
      </c>
      <c r="B12860" s="488" t="s">
        <v>5314</v>
      </c>
      <c r="C12860" s="489" t="s">
        <v>80</v>
      </c>
      <c r="D12860" s="490">
        <v>0</v>
      </c>
      <c r="E12860" s="487"/>
      <c r="F12860" s="487" t="s">
        <v>5958</v>
      </c>
      <c r="G12860" s="488" t="s">
        <v>6937</v>
      </c>
      <c r="H12860" s="488"/>
      <c r="I12860" s="490">
        <v>0</v>
      </c>
      <c r="J12860" s="490">
        <v>0</v>
      </c>
      <c r="K12860" s="490">
        <v>0</v>
      </c>
      <c r="L12860" s="508"/>
      <c r="M12860" s="489">
        <v>0</v>
      </c>
      <c r="N12860" s="490">
        <v>0</v>
      </c>
      <c r="O12860" s="487" t="s">
        <v>5958</v>
      </c>
    </row>
    <row r="12861" spans="1:15" ht="30" x14ac:dyDescent="0.25">
      <c r="A12861" s="489">
        <v>108883</v>
      </c>
      <c r="B12861" s="488" t="s">
        <v>9258</v>
      </c>
      <c r="C12861" s="489" t="s">
        <v>92</v>
      </c>
      <c r="D12861" s="490">
        <v>0</v>
      </c>
      <c r="E12861" s="487"/>
      <c r="F12861" s="487" t="s">
        <v>5958</v>
      </c>
      <c r="G12861" s="488" t="s">
        <v>6118</v>
      </c>
      <c r="H12861" s="488"/>
      <c r="I12861" s="490">
        <v>0</v>
      </c>
      <c r="J12861" s="490">
        <v>0</v>
      </c>
      <c r="K12861" s="490">
        <v>0</v>
      </c>
      <c r="L12861" s="508"/>
      <c r="M12861" s="489">
        <v>0</v>
      </c>
      <c r="N12861" s="490">
        <v>0</v>
      </c>
      <c r="O12861" s="487" t="s">
        <v>5958</v>
      </c>
    </row>
    <row r="12862" spans="1:15" ht="30" x14ac:dyDescent="0.25">
      <c r="A12862" s="489">
        <v>108884</v>
      </c>
      <c r="B12862" s="488" t="s">
        <v>5717</v>
      </c>
      <c r="C12862" s="489" t="s">
        <v>80</v>
      </c>
      <c r="D12862" s="490">
        <v>0</v>
      </c>
      <c r="E12862" s="487"/>
      <c r="F12862" s="487" t="s">
        <v>5958</v>
      </c>
      <c r="G12862" s="488" t="s">
        <v>7231</v>
      </c>
      <c r="H12862" s="488"/>
      <c r="I12862" s="490">
        <v>0</v>
      </c>
      <c r="J12862" s="490">
        <v>0</v>
      </c>
      <c r="K12862" s="490">
        <v>0</v>
      </c>
      <c r="L12862" s="508"/>
      <c r="M12862" s="489">
        <v>0</v>
      </c>
      <c r="N12862" s="490">
        <v>0</v>
      </c>
      <c r="O12862" s="487" t="s">
        <v>5958</v>
      </c>
    </row>
    <row r="12863" spans="1:15" ht="30" x14ac:dyDescent="0.25">
      <c r="A12863" s="489">
        <v>108885</v>
      </c>
      <c r="B12863" s="488" t="s">
        <v>9257</v>
      </c>
      <c r="C12863" s="489" t="s">
        <v>92</v>
      </c>
      <c r="D12863" s="490">
        <v>0</v>
      </c>
      <c r="E12863" s="487"/>
      <c r="F12863" s="487" t="s">
        <v>5958</v>
      </c>
      <c r="G12863" s="488" t="s">
        <v>6118</v>
      </c>
      <c r="H12863" s="488"/>
      <c r="I12863" s="490">
        <v>0</v>
      </c>
      <c r="J12863" s="490">
        <v>0</v>
      </c>
      <c r="K12863" s="490">
        <v>0</v>
      </c>
      <c r="L12863" s="508"/>
      <c r="M12863" s="489">
        <v>0</v>
      </c>
      <c r="N12863" s="490">
        <v>0</v>
      </c>
      <c r="O12863" s="487" t="s">
        <v>5958</v>
      </c>
    </row>
    <row r="12864" spans="1:15" x14ac:dyDescent="0.25">
      <c r="A12864" s="489">
        <v>108886</v>
      </c>
      <c r="B12864" s="488" t="s">
        <v>9256</v>
      </c>
      <c r="C12864" s="489" t="s">
        <v>87</v>
      </c>
      <c r="D12864" s="490">
        <v>0</v>
      </c>
      <c r="E12864" s="487"/>
      <c r="F12864" s="487" t="s">
        <v>5958</v>
      </c>
      <c r="G12864" s="488" t="s">
        <v>6112</v>
      </c>
      <c r="H12864" s="488"/>
      <c r="I12864" s="490">
        <v>0</v>
      </c>
      <c r="J12864" s="490">
        <v>0</v>
      </c>
      <c r="K12864" s="490">
        <v>0</v>
      </c>
      <c r="L12864" s="508"/>
      <c r="M12864" s="489">
        <v>0</v>
      </c>
      <c r="N12864" s="490">
        <v>0</v>
      </c>
      <c r="O12864" s="487" t="s">
        <v>5958</v>
      </c>
    </row>
    <row r="12865" spans="1:15" x14ac:dyDescent="0.25">
      <c r="A12865" s="489">
        <v>108887</v>
      </c>
      <c r="B12865" s="488" t="s">
        <v>5511</v>
      </c>
      <c r="C12865" s="489" t="s">
        <v>87</v>
      </c>
      <c r="D12865" s="490">
        <v>0</v>
      </c>
      <c r="E12865" s="487"/>
      <c r="F12865" s="487" t="s">
        <v>5958</v>
      </c>
      <c r="G12865" s="488" t="s">
        <v>6112</v>
      </c>
      <c r="H12865" s="488"/>
      <c r="I12865" s="490">
        <v>0</v>
      </c>
      <c r="J12865" s="490">
        <v>0</v>
      </c>
      <c r="K12865" s="490">
        <v>0</v>
      </c>
      <c r="L12865" s="508"/>
      <c r="M12865" s="489">
        <v>0</v>
      </c>
      <c r="N12865" s="490">
        <v>0</v>
      </c>
      <c r="O12865" s="487" t="s">
        <v>5958</v>
      </c>
    </row>
    <row r="12866" spans="1:15" x14ac:dyDescent="0.25">
      <c r="A12866" s="489">
        <v>108888</v>
      </c>
      <c r="B12866" s="488" t="s">
        <v>5636</v>
      </c>
      <c r="C12866" s="489" t="s">
        <v>87</v>
      </c>
      <c r="D12866" s="490">
        <v>0</v>
      </c>
      <c r="E12866" s="487"/>
      <c r="F12866" s="487" t="s">
        <v>5958</v>
      </c>
      <c r="G12866" s="488" t="s">
        <v>6112</v>
      </c>
      <c r="H12866" s="488"/>
      <c r="I12866" s="490">
        <v>0</v>
      </c>
      <c r="J12866" s="490">
        <v>0</v>
      </c>
      <c r="K12866" s="490">
        <v>0</v>
      </c>
      <c r="L12866" s="508"/>
      <c r="M12866" s="489">
        <v>0</v>
      </c>
      <c r="N12866" s="490">
        <v>0</v>
      </c>
      <c r="O12866" s="487" t="s">
        <v>5958</v>
      </c>
    </row>
    <row r="12867" spans="1:15" x14ac:dyDescent="0.25">
      <c r="A12867" s="489">
        <v>108889</v>
      </c>
      <c r="B12867" s="488" t="s">
        <v>5509</v>
      </c>
      <c r="C12867" s="489" t="s">
        <v>87</v>
      </c>
      <c r="D12867" s="490">
        <v>0</v>
      </c>
      <c r="E12867" s="487"/>
      <c r="F12867" s="487" t="s">
        <v>5958</v>
      </c>
      <c r="G12867" s="488" t="s">
        <v>6112</v>
      </c>
      <c r="H12867" s="488"/>
      <c r="I12867" s="490">
        <v>0</v>
      </c>
      <c r="J12867" s="490">
        <v>0</v>
      </c>
      <c r="K12867" s="490">
        <v>0</v>
      </c>
      <c r="L12867" s="508"/>
      <c r="M12867" s="489">
        <v>0</v>
      </c>
      <c r="N12867" s="490">
        <v>0</v>
      </c>
      <c r="O12867" s="487" t="s">
        <v>5958</v>
      </c>
    </row>
    <row r="12868" spans="1:15" x14ac:dyDescent="0.25">
      <c r="A12868" s="489">
        <v>108890</v>
      </c>
      <c r="B12868" s="488" t="s">
        <v>5404</v>
      </c>
      <c r="C12868" s="489" t="s">
        <v>80</v>
      </c>
      <c r="D12868" s="490">
        <v>0</v>
      </c>
      <c r="E12868" s="487"/>
      <c r="F12868" s="487" t="s">
        <v>5958</v>
      </c>
      <c r="G12868" s="488" t="s">
        <v>6935</v>
      </c>
      <c r="H12868" s="488"/>
      <c r="I12868" s="490">
        <v>0</v>
      </c>
      <c r="J12868" s="490">
        <v>0</v>
      </c>
      <c r="K12868" s="490">
        <v>0</v>
      </c>
      <c r="L12868" s="508"/>
      <c r="M12868" s="489">
        <v>0</v>
      </c>
      <c r="N12868" s="490">
        <v>0</v>
      </c>
      <c r="O12868" s="487" t="s">
        <v>5958</v>
      </c>
    </row>
    <row r="12869" spans="1:15" x14ac:dyDescent="0.25">
      <c r="A12869" s="489">
        <v>108891</v>
      </c>
      <c r="B12869" s="488" t="s">
        <v>5734</v>
      </c>
      <c r="C12869" s="489" t="s">
        <v>87</v>
      </c>
      <c r="D12869" s="490">
        <v>0</v>
      </c>
      <c r="E12869" s="487"/>
      <c r="F12869" s="487" t="s">
        <v>5958</v>
      </c>
      <c r="G12869" s="488" t="s">
        <v>5981</v>
      </c>
      <c r="H12869" s="488"/>
      <c r="I12869" s="490">
        <v>0</v>
      </c>
      <c r="J12869" s="490">
        <v>0</v>
      </c>
      <c r="K12869" s="490">
        <v>0</v>
      </c>
      <c r="L12869" s="508"/>
      <c r="M12869" s="489">
        <v>0</v>
      </c>
      <c r="N12869" s="490">
        <v>0</v>
      </c>
      <c r="O12869" s="487" t="s">
        <v>5958</v>
      </c>
    </row>
    <row r="12870" spans="1:15" ht="30" x14ac:dyDescent="0.25">
      <c r="A12870" s="489">
        <v>108892</v>
      </c>
      <c r="B12870" s="488" t="s">
        <v>9255</v>
      </c>
      <c r="C12870" s="489" t="s">
        <v>87</v>
      </c>
      <c r="D12870" s="490">
        <v>0</v>
      </c>
      <c r="E12870" s="487"/>
      <c r="F12870" s="487" t="s">
        <v>5958</v>
      </c>
      <c r="G12870" s="488" t="s">
        <v>6112</v>
      </c>
      <c r="H12870" s="488"/>
      <c r="I12870" s="490">
        <v>0</v>
      </c>
      <c r="J12870" s="490">
        <v>0</v>
      </c>
      <c r="K12870" s="490">
        <v>0</v>
      </c>
      <c r="L12870" s="508"/>
      <c r="M12870" s="489">
        <v>0</v>
      </c>
      <c r="N12870" s="490">
        <v>0</v>
      </c>
      <c r="O12870" s="487" t="s">
        <v>5958</v>
      </c>
    </row>
    <row r="12871" spans="1:15" x14ac:dyDescent="0.25">
      <c r="A12871" s="489">
        <v>108893</v>
      </c>
      <c r="B12871" s="488" t="s">
        <v>5733</v>
      </c>
      <c r="C12871" s="489" t="s">
        <v>87</v>
      </c>
      <c r="D12871" s="490">
        <v>0</v>
      </c>
      <c r="E12871" s="487"/>
      <c r="F12871" s="487" t="s">
        <v>5958</v>
      </c>
      <c r="G12871" s="488" t="s">
        <v>5981</v>
      </c>
      <c r="H12871" s="488"/>
      <c r="I12871" s="490">
        <v>0</v>
      </c>
      <c r="J12871" s="490">
        <v>0</v>
      </c>
      <c r="K12871" s="490">
        <v>0</v>
      </c>
      <c r="L12871" s="508"/>
      <c r="M12871" s="489">
        <v>0</v>
      </c>
      <c r="N12871" s="490">
        <v>0</v>
      </c>
      <c r="O12871" s="487" t="s">
        <v>5958</v>
      </c>
    </row>
    <row r="12872" spans="1:15" ht="45" x14ac:dyDescent="0.25">
      <c r="A12872" s="489">
        <v>108894</v>
      </c>
      <c r="B12872" s="488" t="s">
        <v>5732</v>
      </c>
      <c r="C12872" s="489" t="s">
        <v>87</v>
      </c>
      <c r="D12872" s="490">
        <v>669508.01</v>
      </c>
      <c r="E12872" s="487"/>
      <c r="F12872" s="487" t="s">
        <v>5958</v>
      </c>
      <c r="G12872" s="488" t="s">
        <v>5981</v>
      </c>
      <c r="H12872" s="488" t="s">
        <v>7775</v>
      </c>
      <c r="I12872" s="490">
        <v>562611.77</v>
      </c>
      <c r="J12872" s="490">
        <v>0.19</v>
      </c>
      <c r="K12872" s="490">
        <v>669508.01</v>
      </c>
      <c r="L12872" s="508">
        <v>43809</v>
      </c>
      <c r="M12872" s="489">
        <v>1</v>
      </c>
      <c r="N12872" s="490">
        <v>562611.77</v>
      </c>
      <c r="O12872" s="487" t="s">
        <v>25582</v>
      </c>
    </row>
    <row r="12873" spans="1:15" x14ac:dyDescent="0.25">
      <c r="A12873" s="489">
        <v>108895</v>
      </c>
      <c r="B12873" s="488" t="s">
        <v>5635</v>
      </c>
      <c r="C12873" s="489" t="s">
        <v>87</v>
      </c>
      <c r="D12873" s="490">
        <v>0</v>
      </c>
      <c r="E12873" s="487"/>
      <c r="F12873" s="487" t="s">
        <v>5958</v>
      </c>
      <c r="G12873" s="488" t="s">
        <v>6112</v>
      </c>
      <c r="H12873" s="488"/>
      <c r="I12873" s="490">
        <v>0</v>
      </c>
      <c r="J12873" s="490">
        <v>0</v>
      </c>
      <c r="K12873" s="490">
        <v>0</v>
      </c>
      <c r="L12873" s="508"/>
      <c r="M12873" s="489">
        <v>0</v>
      </c>
      <c r="N12873" s="490">
        <v>0</v>
      </c>
      <c r="O12873" s="487" t="s">
        <v>5958</v>
      </c>
    </row>
    <row r="12874" spans="1:15" x14ac:dyDescent="0.25">
      <c r="A12874" s="489">
        <v>108896</v>
      </c>
      <c r="B12874" s="488" t="s">
        <v>9254</v>
      </c>
      <c r="C12874" s="489" t="s">
        <v>87</v>
      </c>
      <c r="D12874" s="490">
        <v>0</v>
      </c>
      <c r="E12874" s="487"/>
      <c r="F12874" s="487" t="s">
        <v>5958</v>
      </c>
      <c r="G12874" s="488" t="s">
        <v>6112</v>
      </c>
      <c r="H12874" s="488"/>
      <c r="I12874" s="490">
        <v>0</v>
      </c>
      <c r="J12874" s="490">
        <v>0</v>
      </c>
      <c r="K12874" s="490">
        <v>0</v>
      </c>
      <c r="L12874" s="508"/>
      <c r="M12874" s="489">
        <v>0</v>
      </c>
      <c r="N12874" s="490">
        <v>0</v>
      </c>
      <c r="O12874" s="487" t="s">
        <v>5958</v>
      </c>
    </row>
    <row r="12875" spans="1:15" x14ac:dyDescent="0.25">
      <c r="A12875" s="489">
        <v>108897</v>
      </c>
      <c r="B12875" s="488" t="s">
        <v>5540</v>
      </c>
      <c r="C12875" s="489" t="s">
        <v>92</v>
      </c>
      <c r="D12875" s="490">
        <v>0</v>
      </c>
      <c r="E12875" s="487"/>
      <c r="F12875" s="487" t="s">
        <v>5958</v>
      </c>
      <c r="G12875" s="488" t="s">
        <v>6112</v>
      </c>
      <c r="H12875" s="488"/>
      <c r="I12875" s="490">
        <v>0</v>
      </c>
      <c r="J12875" s="490">
        <v>0</v>
      </c>
      <c r="K12875" s="490">
        <v>0</v>
      </c>
      <c r="L12875" s="508"/>
      <c r="M12875" s="489">
        <v>0</v>
      </c>
      <c r="N12875" s="490">
        <v>0</v>
      </c>
      <c r="O12875" s="487" t="s">
        <v>5958</v>
      </c>
    </row>
    <row r="12876" spans="1:15" x14ac:dyDescent="0.25">
      <c r="A12876" s="489">
        <v>108898</v>
      </c>
      <c r="B12876" s="488" t="s">
        <v>5508</v>
      </c>
      <c r="C12876" s="489" t="s">
        <v>87</v>
      </c>
      <c r="D12876" s="490">
        <v>0</v>
      </c>
      <c r="E12876" s="487"/>
      <c r="F12876" s="487" t="s">
        <v>5958</v>
      </c>
      <c r="G12876" s="488" t="s">
        <v>6112</v>
      </c>
      <c r="H12876" s="488"/>
      <c r="I12876" s="490">
        <v>0</v>
      </c>
      <c r="J12876" s="490">
        <v>0</v>
      </c>
      <c r="K12876" s="490">
        <v>0</v>
      </c>
      <c r="L12876" s="508"/>
      <c r="M12876" s="489">
        <v>0</v>
      </c>
      <c r="N12876" s="490">
        <v>0</v>
      </c>
      <c r="O12876" s="487" t="s">
        <v>5958</v>
      </c>
    </row>
    <row r="12877" spans="1:15" x14ac:dyDescent="0.25">
      <c r="A12877" s="489">
        <v>108899</v>
      </c>
      <c r="B12877" s="488" t="s">
        <v>5507</v>
      </c>
      <c r="C12877" s="489" t="s">
        <v>87</v>
      </c>
      <c r="D12877" s="490">
        <v>0</v>
      </c>
      <c r="E12877" s="487"/>
      <c r="F12877" s="487" t="s">
        <v>5958</v>
      </c>
      <c r="G12877" s="488" t="s">
        <v>6112</v>
      </c>
      <c r="H12877" s="488"/>
      <c r="I12877" s="490">
        <v>0</v>
      </c>
      <c r="J12877" s="490">
        <v>0</v>
      </c>
      <c r="K12877" s="490">
        <v>0</v>
      </c>
      <c r="L12877" s="508"/>
      <c r="M12877" s="489">
        <v>0</v>
      </c>
      <c r="N12877" s="490">
        <v>0</v>
      </c>
      <c r="O12877" s="487" t="s">
        <v>5958</v>
      </c>
    </row>
    <row r="12878" spans="1:15" x14ac:dyDescent="0.25">
      <c r="A12878" s="489">
        <v>108900</v>
      </c>
      <c r="B12878" s="488" t="s">
        <v>5506</v>
      </c>
      <c r="C12878" s="489" t="s">
        <v>87</v>
      </c>
      <c r="D12878" s="490">
        <v>0</v>
      </c>
      <c r="E12878" s="487"/>
      <c r="F12878" s="487" t="s">
        <v>5958</v>
      </c>
      <c r="G12878" s="488" t="s">
        <v>6112</v>
      </c>
      <c r="H12878" s="488"/>
      <c r="I12878" s="490">
        <v>0</v>
      </c>
      <c r="J12878" s="490">
        <v>0</v>
      </c>
      <c r="K12878" s="490">
        <v>0</v>
      </c>
      <c r="L12878" s="508"/>
      <c r="M12878" s="489">
        <v>0</v>
      </c>
      <c r="N12878" s="490">
        <v>0</v>
      </c>
      <c r="O12878" s="487" t="s">
        <v>5958</v>
      </c>
    </row>
    <row r="12879" spans="1:15" x14ac:dyDescent="0.25">
      <c r="A12879" s="489">
        <v>108901</v>
      </c>
      <c r="B12879" s="488" t="s">
        <v>5403</v>
      </c>
      <c r="C12879" s="489" t="s">
        <v>80</v>
      </c>
      <c r="D12879" s="490">
        <v>0</v>
      </c>
      <c r="E12879" s="487"/>
      <c r="F12879" s="487" t="s">
        <v>5958</v>
      </c>
      <c r="G12879" s="488" t="s">
        <v>6935</v>
      </c>
      <c r="H12879" s="488"/>
      <c r="I12879" s="490">
        <v>0</v>
      </c>
      <c r="J12879" s="490">
        <v>0</v>
      </c>
      <c r="K12879" s="490">
        <v>0</v>
      </c>
      <c r="L12879" s="508"/>
      <c r="M12879" s="489">
        <v>0</v>
      </c>
      <c r="N12879" s="490">
        <v>0</v>
      </c>
      <c r="O12879" s="487" t="s">
        <v>5958</v>
      </c>
    </row>
    <row r="12880" spans="1:15" x14ac:dyDescent="0.25">
      <c r="A12880" s="489">
        <v>108902</v>
      </c>
      <c r="B12880" s="488" t="s">
        <v>5505</v>
      </c>
      <c r="C12880" s="489" t="s">
        <v>87</v>
      </c>
      <c r="D12880" s="490">
        <v>0</v>
      </c>
      <c r="E12880" s="487"/>
      <c r="F12880" s="487" t="s">
        <v>5958</v>
      </c>
      <c r="G12880" s="488" t="s">
        <v>6112</v>
      </c>
      <c r="H12880" s="488"/>
      <c r="I12880" s="490">
        <v>0</v>
      </c>
      <c r="J12880" s="490">
        <v>0</v>
      </c>
      <c r="K12880" s="490">
        <v>0</v>
      </c>
      <c r="L12880" s="508"/>
      <c r="M12880" s="489">
        <v>0</v>
      </c>
      <c r="N12880" s="490">
        <v>0</v>
      </c>
      <c r="O12880" s="487" t="s">
        <v>5958</v>
      </c>
    </row>
    <row r="12881" spans="1:15" x14ac:dyDescent="0.25">
      <c r="A12881" s="489">
        <v>108903</v>
      </c>
      <c r="B12881" s="488" t="s">
        <v>5402</v>
      </c>
      <c r="C12881" s="489" t="s">
        <v>80</v>
      </c>
      <c r="D12881" s="490">
        <v>0</v>
      </c>
      <c r="E12881" s="487"/>
      <c r="F12881" s="487" t="s">
        <v>5958</v>
      </c>
      <c r="G12881" s="488" t="s">
        <v>6935</v>
      </c>
      <c r="H12881" s="488"/>
      <c r="I12881" s="490">
        <v>0</v>
      </c>
      <c r="J12881" s="490">
        <v>0</v>
      </c>
      <c r="K12881" s="490">
        <v>0</v>
      </c>
      <c r="L12881" s="508"/>
      <c r="M12881" s="489">
        <v>0</v>
      </c>
      <c r="N12881" s="490">
        <v>0</v>
      </c>
      <c r="O12881" s="487" t="s">
        <v>5958</v>
      </c>
    </row>
    <row r="12882" spans="1:15" ht="30" x14ac:dyDescent="0.25">
      <c r="A12882" s="489">
        <v>108904</v>
      </c>
      <c r="B12882" s="488" t="s">
        <v>5537</v>
      </c>
      <c r="C12882" s="489" t="s">
        <v>92</v>
      </c>
      <c r="D12882" s="490">
        <v>0</v>
      </c>
      <c r="E12882" s="487"/>
      <c r="F12882" s="487" t="s">
        <v>5958</v>
      </c>
      <c r="G12882" s="488" t="s">
        <v>6112</v>
      </c>
      <c r="H12882" s="488"/>
      <c r="I12882" s="490">
        <v>0</v>
      </c>
      <c r="J12882" s="490">
        <v>0</v>
      </c>
      <c r="K12882" s="490">
        <v>0</v>
      </c>
      <c r="L12882" s="508"/>
      <c r="M12882" s="489">
        <v>0</v>
      </c>
      <c r="N12882" s="490">
        <v>0</v>
      </c>
      <c r="O12882" s="487" t="s">
        <v>5958</v>
      </c>
    </row>
    <row r="12883" spans="1:15" x14ac:dyDescent="0.25">
      <c r="A12883" s="489">
        <v>108905</v>
      </c>
      <c r="B12883" s="488" t="s">
        <v>5527</v>
      </c>
      <c r="C12883" s="489" t="s">
        <v>87</v>
      </c>
      <c r="D12883" s="490">
        <v>0</v>
      </c>
      <c r="E12883" s="487"/>
      <c r="F12883" s="487" t="s">
        <v>5958</v>
      </c>
      <c r="G12883" s="488" t="s">
        <v>6112</v>
      </c>
      <c r="H12883" s="488"/>
      <c r="I12883" s="490">
        <v>0</v>
      </c>
      <c r="J12883" s="490">
        <v>0</v>
      </c>
      <c r="K12883" s="490">
        <v>0</v>
      </c>
      <c r="L12883" s="508"/>
      <c r="M12883" s="489">
        <v>0</v>
      </c>
      <c r="N12883" s="490">
        <v>0</v>
      </c>
      <c r="O12883" s="487" t="s">
        <v>5958</v>
      </c>
    </row>
    <row r="12884" spans="1:15" ht="45" x14ac:dyDescent="0.25">
      <c r="A12884" s="489">
        <v>108906</v>
      </c>
      <c r="B12884" s="488" t="s">
        <v>5504</v>
      </c>
      <c r="C12884" s="489" t="s">
        <v>87</v>
      </c>
      <c r="D12884" s="490">
        <v>123092.01</v>
      </c>
      <c r="E12884" s="487"/>
      <c r="F12884" s="487" t="s">
        <v>5958</v>
      </c>
      <c r="G12884" s="488" t="s">
        <v>6112</v>
      </c>
      <c r="H12884" s="488" t="s">
        <v>7774</v>
      </c>
      <c r="I12884" s="490">
        <v>103438.66</v>
      </c>
      <c r="J12884" s="490">
        <v>0.19</v>
      </c>
      <c r="K12884" s="490">
        <v>123092.01</v>
      </c>
      <c r="L12884" s="508">
        <v>43745</v>
      </c>
      <c r="M12884" s="489">
        <v>1</v>
      </c>
      <c r="N12884" s="490">
        <v>103438.66</v>
      </c>
      <c r="O12884" s="487" t="s">
        <v>25582</v>
      </c>
    </row>
    <row r="12885" spans="1:15" x14ac:dyDescent="0.25">
      <c r="A12885" s="489">
        <v>108907</v>
      </c>
      <c r="B12885" s="488" t="s">
        <v>5525</v>
      </c>
      <c r="C12885" s="489" t="s">
        <v>87</v>
      </c>
      <c r="D12885" s="490">
        <v>0</v>
      </c>
      <c r="E12885" s="487"/>
      <c r="F12885" s="487" t="s">
        <v>5958</v>
      </c>
      <c r="G12885" s="488" t="s">
        <v>6112</v>
      </c>
      <c r="H12885" s="488"/>
      <c r="I12885" s="490">
        <v>0</v>
      </c>
      <c r="J12885" s="490">
        <v>0</v>
      </c>
      <c r="K12885" s="490">
        <v>0</v>
      </c>
      <c r="L12885" s="508"/>
      <c r="M12885" s="489">
        <v>0</v>
      </c>
      <c r="N12885" s="490">
        <v>0</v>
      </c>
      <c r="O12885" s="487" t="s">
        <v>5958</v>
      </c>
    </row>
    <row r="12886" spans="1:15" x14ac:dyDescent="0.25">
      <c r="A12886" s="489">
        <v>108908</v>
      </c>
      <c r="B12886" s="488" t="s">
        <v>5638</v>
      </c>
      <c r="C12886" s="489" t="s">
        <v>87</v>
      </c>
      <c r="D12886" s="490">
        <v>0</v>
      </c>
      <c r="E12886" s="487"/>
      <c r="F12886" s="487" t="s">
        <v>5958</v>
      </c>
      <c r="G12886" s="488" t="s">
        <v>6112</v>
      </c>
      <c r="H12886" s="488"/>
      <c r="I12886" s="490">
        <v>0</v>
      </c>
      <c r="J12886" s="490">
        <v>0</v>
      </c>
      <c r="K12886" s="490">
        <v>0</v>
      </c>
      <c r="L12886" s="508"/>
      <c r="M12886" s="489">
        <v>0</v>
      </c>
      <c r="N12886" s="490">
        <v>0</v>
      </c>
      <c r="O12886" s="487" t="s">
        <v>5958</v>
      </c>
    </row>
    <row r="12887" spans="1:15" ht="30" x14ac:dyDescent="0.25">
      <c r="A12887" s="489">
        <v>108909</v>
      </c>
      <c r="B12887" s="488" t="s">
        <v>9253</v>
      </c>
      <c r="C12887" s="489" t="s">
        <v>80</v>
      </c>
      <c r="D12887" s="490">
        <v>0</v>
      </c>
      <c r="E12887" s="487"/>
      <c r="F12887" s="487" t="s">
        <v>5958</v>
      </c>
      <c r="G12887" s="488" t="s">
        <v>6935</v>
      </c>
      <c r="H12887" s="488"/>
      <c r="I12887" s="490">
        <v>0</v>
      </c>
      <c r="J12887" s="490">
        <v>0</v>
      </c>
      <c r="K12887" s="490">
        <v>0</v>
      </c>
      <c r="L12887" s="508"/>
      <c r="M12887" s="489">
        <v>0</v>
      </c>
      <c r="N12887" s="490">
        <v>0</v>
      </c>
      <c r="O12887" s="487" t="s">
        <v>5958</v>
      </c>
    </row>
    <row r="12888" spans="1:15" ht="30" x14ac:dyDescent="0.25">
      <c r="A12888" s="489">
        <v>108910</v>
      </c>
      <c r="B12888" s="488" t="s">
        <v>5595</v>
      </c>
      <c r="C12888" s="489" t="s">
        <v>87</v>
      </c>
      <c r="D12888" s="490">
        <v>0</v>
      </c>
      <c r="E12888" s="487"/>
      <c r="F12888" s="487" t="s">
        <v>5958</v>
      </c>
      <c r="G12888" s="488" t="s">
        <v>6112</v>
      </c>
      <c r="H12888" s="488"/>
      <c r="I12888" s="490">
        <v>0</v>
      </c>
      <c r="J12888" s="490">
        <v>0</v>
      </c>
      <c r="K12888" s="490">
        <v>0</v>
      </c>
      <c r="L12888" s="508"/>
      <c r="M12888" s="489">
        <v>0</v>
      </c>
      <c r="N12888" s="490">
        <v>0</v>
      </c>
      <c r="O12888" s="487" t="s">
        <v>5958</v>
      </c>
    </row>
    <row r="12889" spans="1:15" x14ac:dyDescent="0.25">
      <c r="A12889" s="489">
        <v>108911</v>
      </c>
      <c r="B12889" s="488" t="s">
        <v>5596</v>
      </c>
      <c r="C12889" s="489" t="s">
        <v>87</v>
      </c>
      <c r="D12889" s="490">
        <v>0</v>
      </c>
      <c r="E12889" s="487"/>
      <c r="F12889" s="487" t="s">
        <v>5958</v>
      </c>
      <c r="G12889" s="488" t="s">
        <v>6112</v>
      </c>
      <c r="H12889" s="488"/>
      <c r="I12889" s="490">
        <v>0</v>
      </c>
      <c r="J12889" s="490">
        <v>0</v>
      </c>
      <c r="K12889" s="490">
        <v>0</v>
      </c>
      <c r="L12889" s="508"/>
      <c r="M12889" s="489">
        <v>0</v>
      </c>
      <c r="N12889" s="490">
        <v>0</v>
      </c>
      <c r="O12889" s="487" t="s">
        <v>5958</v>
      </c>
    </row>
    <row r="12890" spans="1:15" ht="30" x14ac:dyDescent="0.25">
      <c r="A12890" s="489">
        <v>108912</v>
      </c>
      <c r="B12890" s="488" t="s">
        <v>5598</v>
      </c>
      <c r="C12890" s="489" t="s">
        <v>87</v>
      </c>
      <c r="D12890" s="490">
        <v>0</v>
      </c>
      <c r="E12890" s="487"/>
      <c r="F12890" s="487" t="s">
        <v>5958</v>
      </c>
      <c r="G12890" s="488" t="s">
        <v>6112</v>
      </c>
      <c r="H12890" s="488"/>
      <c r="I12890" s="490">
        <v>0</v>
      </c>
      <c r="J12890" s="490">
        <v>0</v>
      </c>
      <c r="K12890" s="490">
        <v>0</v>
      </c>
      <c r="L12890" s="508"/>
      <c r="M12890" s="489">
        <v>0</v>
      </c>
      <c r="N12890" s="490">
        <v>0</v>
      </c>
      <c r="O12890" s="487" t="s">
        <v>5958</v>
      </c>
    </row>
    <row r="12891" spans="1:15" x14ac:dyDescent="0.25">
      <c r="A12891" s="489">
        <v>108913</v>
      </c>
      <c r="B12891" s="488" t="s">
        <v>5597</v>
      </c>
      <c r="C12891" s="489" t="s">
        <v>87</v>
      </c>
      <c r="D12891" s="490">
        <v>0</v>
      </c>
      <c r="E12891" s="487"/>
      <c r="F12891" s="487" t="s">
        <v>5958</v>
      </c>
      <c r="G12891" s="488" t="s">
        <v>6112</v>
      </c>
      <c r="H12891" s="488"/>
      <c r="I12891" s="490">
        <v>0</v>
      </c>
      <c r="J12891" s="490">
        <v>0</v>
      </c>
      <c r="K12891" s="490">
        <v>0</v>
      </c>
      <c r="L12891" s="508"/>
      <c r="M12891" s="489">
        <v>0</v>
      </c>
      <c r="N12891" s="490">
        <v>0</v>
      </c>
      <c r="O12891" s="487" t="s">
        <v>5958</v>
      </c>
    </row>
    <row r="12892" spans="1:15" x14ac:dyDescent="0.25">
      <c r="A12892" s="489">
        <v>108914</v>
      </c>
      <c r="B12892" s="488" t="s">
        <v>5600</v>
      </c>
      <c r="C12892" s="489" t="s">
        <v>87</v>
      </c>
      <c r="D12892" s="490">
        <v>0</v>
      </c>
      <c r="E12892" s="487"/>
      <c r="F12892" s="487" t="s">
        <v>5958</v>
      </c>
      <c r="G12892" s="488" t="s">
        <v>6112</v>
      </c>
      <c r="H12892" s="488"/>
      <c r="I12892" s="490">
        <v>0</v>
      </c>
      <c r="J12892" s="490">
        <v>0</v>
      </c>
      <c r="K12892" s="490">
        <v>0</v>
      </c>
      <c r="L12892" s="508"/>
      <c r="M12892" s="489">
        <v>0</v>
      </c>
      <c r="N12892" s="490">
        <v>0</v>
      </c>
      <c r="O12892" s="487" t="s">
        <v>5958</v>
      </c>
    </row>
    <row r="12893" spans="1:15" ht="30" x14ac:dyDescent="0.25">
      <c r="A12893" s="489">
        <v>108915</v>
      </c>
      <c r="B12893" s="488" t="s">
        <v>9252</v>
      </c>
      <c r="C12893" s="489" t="s">
        <v>87</v>
      </c>
      <c r="D12893" s="490">
        <v>0</v>
      </c>
      <c r="E12893" s="487"/>
      <c r="F12893" s="487" t="s">
        <v>5958</v>
      </c>
      <c r="G12893" s="488" t="s">
        <v>6112</v>
      </c>
      <c r="H12893" s="488"/>
      <c r="I12893" s="490">
        <v>0</v>
      </c>
      <c r="J12893" s="490">
        <v>0</v>
      </c>
      <c r="K12893" s="490">
        <v>0</v>
      </c>
      <c r="L12893" s="508"/>
      <c r="M12893" s="489">
        <v>0</v>
      </c>
      <c r="N12893" s="490">
        <v>0</v>
      </c>
      <c r="O12893" s="487" t="s">
        <v>5958</v>
      </c>
    </row>
    <row r="12894" spans="1:15" ht="45" x14ac:dyDescent="0.25">
      <c r="A12894" s="489">
        <v>108916</v>
      </c>
      <c r="B12894" s="488" t="s">
        <v>5263</v>
      </c>
      <c r="C12894" s="489" t="s">
        <v>87</v>
      </c>
      <c r="D12894" s="490">
        <v>61410</v>
      </c>
      <c r="E12894" s="487"/>
      <c r="F12894" s="487" t="s">
        <v>5958</v>
      </c>
      <c r="G12894" s="488" t="s">
        <v>6056</v>
      </c>
      <c r="H12894" s="488" t="s">
        <v>5976</v>
      </c>
      <c r="I12894" s="490">
        <v>61410</v>
      </c>
      <c r="J12894" s="490">
        <v>0</v>
      </c>
      <c r="K12894" s="490">
        <v>61410</v>
      </c>
      <c r="L12894" s="508">
        <v>45597</v>
      </c>
      <c r="M12894" s="489">
        <v>1</v>
      </c>
      <c r="N12894" s="490">
        <v>61410</v>
      </c>
      <c r="O12894" s="487" t="s">
        <v>25582</v>
      </c>
    </row>
    <row r="12895" spans="1:15" ht="30" x14ac:dyDescent="0.25">
      <c r="A12895" s="489">
        <v>108917</v>
      </c>
      <c r="B12895" s="488" t="s">
        <v>9251</v>
      </c>
      <c r="C12895" s="489" t="s">
        <v>92</v>
      </c>
      <c r="D12895" s="490">
        <v>0</v>
      </c>
      <c r="E12895" s="487"/>
      <c r="F12895" s="487" t="s">
        <v>5958</v>
      </c>
      <c r="G12895" s="488" t="s">
        <v>6112</v>
      </c>
      <c r="H12895" s="488"/>
      <c r="I12895" s="490">
        <v>0</v>
      </c>
      <c r="J12895" s="490">
        <v>0</v>
      </c>
      <c r="K12895" s="490">
        <v>0</v>
      </c>
      <c r="L12895" s="508"/>
      <c r="M12895" s="489">
        <v>0</v>
      </c>
      <c r="N12895" s="490">
        <v>0</v>
      </c>
      <c r="O12895" s="487" t="s">
        <v>5958</v>
      </c>
    </row>
    <row r="12896" spans="1:15" x14ac:dyDescent="0.25">
      <c r="A12896" s="489">
        <v>108918</v>
      </c>
      <c r="B12896" s="488" t="s">
        <v>5566</v>
      </c>
      <c r="C12896" s="489" t="s">
        <v>92</v>
      </c>
      <c r="D12896" s="490">
        <v>0</v>
      </c>
      <c r="E12896" s="487"/>
      <c r="F12896" s="487" t="s">
        <v>5958</v>
      </c>
      <c r="G12896" s="488" t="s">
        <v>6112</v>
      </c>
      <c r="H12896" s="488"/>
      <c r="I12896" s="490">
        <v>0</v>
      </c>
      <c r="J12896" s="490">
        <v>0</v>
      </c>
      <c r="K12896" s="490">
        <v>0</v>
      </c>
      <c r="L12896" s="508"/>
      <c r="M12896" s="489">
        <v>0</v>
      </c>
      <c r="N12896" s="490">
        <v>0</v>
      </c>
      <c r="O12896" s="487" t="s">
        <v>5958</v>
      </c>
    </row>
    <row r="12897" spans="1:15" x14ac:dyDescent="0.25">
      <c r="A12897" s="489">
        <v>108919</v>
      </c>
      <c r="B12897" s="488" t="s">
        <v>5538</v>
      </c>
      <c r="C12897" s="489" t="s">
        <v>87</v>
      </c>
      <c r="D12897" s="490">
        <v>0</v>
      </c>
      <c r="E12897" s="487"/>
      <c r="F12897" s="487" t="s">
        <v>5958</v>
      </c>
      <c r="G12897" s="488" t="s">
        <v>6112</v>
      </c>
      <c r="H12897" s="488"/>
      <c r="I12897" s="490">
        <v>0</v>
      </c>
      <c r="J12897" s="490">
        <v>0</v>
      </c>
      <c r="K12897" s="490">
        <v>0</v>
      </c>
      <c r="L12897" s="508"/>
      <c r="M12897" s="489">
        <v>0</v>
      </c>
      <c r="N12897" s="490">
        <v>0</v>
      </c>
      <c r="O12897" s="487" t="s">
        <v>5958</v>
      </c>
    </row>
    <row r="12898" spans="1:15" ht="30" x14ac:dyDescent="0.25">
      <c r="A12898" s="489">
        <v>108920</v>
      </c>
      <c r="B12898" s="488" t="s">
        <v>9250</v>
      </c>
      <c r="C12898" s="489" t="s">
        <v>87</v>
      </c>
      <c r="D12898" s="490">
        <v>0</v>
      </c>
      <c r="E12898" s="487"/>
      <c r="F12898" s="487" t="s">
        <v>5958</v>
      </c>
      <c r="G12898" s="488" t="s">
        <v>6112</v>
      </c>
      <c r="H12898" s="488"/>
      <c r="I12898" s="490">
        <v>0</v>
      </c>
      <c r="J12898" s="490">
        <v>0</v>
      </c>
      <c r="K12898" s="490">
        <v>0</v>
      </c>
      <c r="L12898" s="508"/>
      <c r="M12898" s="489">
        <v>0</v>
      </c>
      <c r="N12898" s="490">
        <v>0</v>
      </c>
      <c r="O12898" s="487" t="s">
        <v>5958</v>
      </c>
    </row>
    <row r="12899" spans="1:15" ht="30" x14ac:dyDescent="0.25">
      <c r="A12899" s="489">
        <v>108921</v>
      </c>
      <c r="B12899" s="488" t="s">
        <v>9249</v>
      </c>
      <c r="C12899" s="489" t="s">
        <v>80</v>
      </c>
      <c r="D12899" s="490">
        <v>0</v>
      </c>
      <c r="E12899" s="487"/>
      <c r="F12899" s="487" t="s">
        <v>5958</v>
      </c>
      <c r="G12899" s="488" t="s">
        <v>6027</v>
      </c>
      <c r="H12899" s="488"/>
      <c r="I12899" s="490">
        <v>0</v>
      </c>
      <c r="J12899" s="490">
        <v>0</v>
      </c>
      <c r="K12899" s="490">
        <v>0</v>
      </c>
      <c r="L12899" s="508"/>
      <c r="M12899" s="489">
        <v>0</v>
      </c>
      <c r="N12899" s="490">
        <v>0</v>
      </c>
      <c r="O12899" s="487" t="s">
        <v>5958</v>
      </c>
    </row>
    <row r="12900" spans="1:15" x14ac:dyDescent="0.25">
      <c r="A12900" s="489">
        <v>108922</v>
      </c>
      <c r="B12900" s="488" t="s">
        <v>4384</v>
      </c>
      <c r="C12900" s="489" t="s">
        <v>92</v>
      </c>
      <c r="D12900" s="490">
        <v>0</v>
      </c>
      <c r="E12900" s="487"/>
      <c r="F12900" s="487" t="s">
        <v>5958</v>
      </c>
      <c r="G12900" s="488" t="s">
        <v>6002</v>
      </c>
      <c r="H12900" s="488"/>
      <c r="I12900" s="490">
        <v>0</v>
      </c>
      <c r="J12900" s="490">
        <v>0</v>
      </c>
      <c r="K12900" s="490">
        <v>0</v>
      </c>
      <c r="L12900" s="508"/>
      <c r="M12900" s="489">
        <v>0</v>
      </c>
      <c r="N12900" s="490">
        <v>0</v>
      </c>
      <c r="O12900" s="487" t="s">
        <v>5958</v>
      </c>
    </row>
    <row r="12901" spans="1:15" ht="30" x14ac:dyDescent="0.25">
      <c r="A12901" s="489">
        <v>108923</v>
      </c>
      <c r="B12901" s="488" t="s">
        <v>9248</v>
      </c>
      <c r="C12901" s="489" t="s">
        <v>87</v>
      </c>
      <c r="D12901" s="490">
        <v>0</v>
      </c>
      <c r="E12901" s="487"/>
      <c r="F12901" s="487" t="s">
        <v>5958</v>
      </c>
      <c r="G12901" s="488" t="s">
        <v>6112</v>
      </c>
      <c r="H12901" s="488"/>
      <c r="I12901" s="490">
        <v>0</v>
      </c>
      <c r="J12901" s="490">
        <v>0</v>
      </c>
      <c r="K12901" s="490">
        <v>0</v>
      </c>
      <c r="L12901" s="508"/>
      <c r="M12901" s="489">
        <v>0</v>
      </c>
      <c r="N12901" s="490">
        <v>0</v>
      </c>
      <c r="O12901" s="487" t="s">
        <v>5958</v>
      </c>
    </row>
    <row r="12902" spans="1:15" x14ac:dyDescent="0.25">
      <c r="A12902" s="489">
        <v>108924</v>
      </c>
      <c r="B12902" s="488" t="s">
        <v>5567</v>
      </c>
      <c r="C12902" s="489" t="s">
        <v>92</v>
      </c>
      <c r="D12902" s="490">
        <v>0</v>
      </c>
      <c r="E12902" s="487"/>
      <c r="F12902" s="487" t="s">
        <v>5958</v>
      </c>
      <c r="G12902" s="488" t="s">
        <v>6112</v>
      </c>
      <c r="H12902" s="488"/>
      <c r="I12902" s="490">
        <v>0</v>
      </c>
      <c r="J12902" s="490">
        <v>0</v>
      </c>
      <c r="K12902" s="490">
        <v>0</v>
      </c>
      <c r="L12902" s="508"/>
      <c r="M12902" s="489">
        <v>0</v>
      </c>
      <c r="N12902" s="490">
        <v>0</v>
      </c>
      <c r="O12902" s="487" t="s">
        <v>5958</v>
      </c>
    </row>
    <row r="12903" spans="1:15" ht="30" x14ac:dyDescent="0.25">
      <c r="A12903" s="489">
        <v>108925</v>
      </c>
      <c r="B12903" s="488" t="s">
        <v>5637</v>
      </c>
      <c r="C12903" s="489" t="s">
        <v>87</v>
      </c>
      <c r="D12903" s="490">
        <v>0</v>
      </c>
      <c r="E12903" s="487"/>
      <c r="F12903" s="487" t="s">
        <v>5958</v>
      </c>
      <c r="G12903" s="488" t="s">
        <v>6112</v>
      </c>
      <c r="H12903" s="488"/>
      <c r="I12903" s="490">
        <v>0</v>
      </c>
      <c r="J12903" s="490">
        <v>0</v>
      </c>
      <c r="K12903" s="490">
        <v>0</v>
      </c>
      <c r="L12903" s="508"/>
      <c r="M12903" s="489">
        <v>0</v>
      </c>
      <c r="N12903" s="490">
        <v>0</v>
      </c>
      <c r="O12903" s="487" t="s">
        <v>5958</v>
      </c>
    </row>
    <row r="12904" spans="1:15" x14ac:dyDescent="0.25">
      <c r="A12904" s="489">
        <v>108926</v>
      </c>
      <c r="B12904" s="488" t="s">
        <v>5529</v>
      </c>
      <c r="C12904" s="489" t="s">
        <v>87</v>
      </c>
      <c r="D12904" s="490">
        <v>0</v>
      </c>
      <c r="E12904" s="487"/>
      <c r="F12904" s="487" t="s">
        <v>5958</v>
      </c>
      <c r="G12904" s="488" t="s">
        <v>6112</v>
      </c>
      <c r="H12904" s="488"/>
      <c r="I12904" s="490">
        <v>0</v>
      </c>
      <c r="J12904" s="490">
        <v>0</v>
      </c>
      <c r="K12904" s="490">
        <v>0</v>
      </c>
      <c r="L12904" s="508"/>
      <c r="M12904" s="489">
        <v>0</v>
      </c>
      <c r="N12904" s="490">
        <v>0</v>
      </c>
      <c r="O12904" s="487" t="s">
        <v>5958</v>
      </c>
    </row>
    <row r="12905" spans="1:15" ht="30" x14ac:dyDescent="0.25">
      <c r="A12905" s="489">
        <v>108927</v>
      </c>
      <c r="B12905" s="488" t="s">
        <v>5601</v>
      </c>
      <c r="C12905" s="489" t="s">
        <v>87</v>
      </c>
      <c r="D12905" s="490">
        <v>0</v>
      </c>
      <c r="E12905" s="487"/>
      <c r="F12905" s="487" t="s">
        <v>5958</v>
      </c>
      <c r="G12905" s="488" t="s">
        <v>6112</v>
      </c>
      <c r="H12905" s="488"/>
      <c r="I12905" s="490">
        <v>0</v>
      </c>
      <c r="J12905" s="490">
        <v>0</v>
      </c>
      <c r="K12905" s="490">
        <v>0</v>
      </c>
      <c r="L12905" s="508"/>
      <c r="M12905" s="489">
        <v>0</v>
      </c>
      <c r="N12905" s="490">
        <v>0</v>
      </c>
      <c r="O12905" s="487" t="s">
        <v>5958</v>
      </c>
    </row>
    <row r="12906" spans="1:15" ht="30" x14ac:dyDescent="0.25">
      <c r="A12906" s="489">
        <v>108928</v>
      </c>
      <c r="B12906" s="488" t="s">
        <v>5388</v>
      </c>
      <c r="C12906" s="489" t="s">
        <v>87</v>
      </c>
      <c r="D12906" s="490">
        <v>0</v>
      </c>
      <c r="E12906" s="487"/>
      <c r="F12906" s="487" t="s">
        <v>5958</v>
      </c>
      <c r="G12906" s="488" t="s">
        <v>6207</v>
      </c>
      <c r="H12906" s="488"/>
      <c r="I12906" s="490">
        <v>0</v>
      </c>
      <c r="J12906" s="490">
        <v>0</v>
      </c>
      <c r="K12906" s="490">
        <v>0</v>
      </c>
      <c r="L12906" s="508"/>
      <c r="M12906" s="489">
        <v>0</v>
      </c>
      <c r="N12906" s="490">
        <v>0</v>
      </c>
      <c r="O12906" s="487" t="s">
        <v>5958</v>
      </c>
    </row>
    <row r="12907" spans="1:15" x14ac:dyDescent="0.25">
      <c r="A12907" s="489">
        <v>108929</v>
      </c>
      <c r="B12907" s="488" t="s">
        <v>5473</v>
      </c>
      <c r="C12907" s="489" t="s">
        <v>87</v>
      </c>
      <c r="D12907" s="490">
        <v>0</v>
      </c>
      <c r="E12907" s="487"/>
      <c r="F12907" s="487" t="s">
        <v>5958</v>
      </c>
      <c r="G12907" s="488" t="s">
        <v>6112</v>
      </c>
      <c r="H12907" s="488"/>
      <c r="I12907" s="490">
        <v>0</v>
      </c>
      <c r="J12907" s="490">
        <v>0</v>
      </c>
      <c r="K12907" s="490">
        <v>0</v>
      </c>
      <c r="L12907" s="508"/>
      <c r="M12907" s="489">
        <v>0</v>
      </c>
      <c r="N12907" s="490">
        <v>0</v>
      </c>
      <c r="O12907" s="487" t="s">
        <v>5958</v>
      </c>
    </row>
    <row r="12908" spans="1:15" ht="30" x14ac:dyDescent="0.25">
      <c r="A12908" s="489">
        <v>108930</v>
      </c>
      <c r="B12908" s="488" t="s">
        <v>9247</v>
      </c>
      <c r="C12908" s="489" t="s">
        <v>87</v>
      </c>
      <c r="D12908" s="490">
        <v>0</v>
      </c>
      <c r="E12908" s="487"/>
      <c r="F12908" s="487" t="s">
        <v>5958</v>
      </c>
      <c r="G12908" s="488" t="s">
        <v>6207</v>
      </c>
      <c r="H12908" s="488"/>
      <c r="I12908" s="490">
        <v>0</v>
      </c>
      <c r="J12908" s="490">
        <v>0</v>
      </c>
      <c r="K12908" s="490">
        <v>0</v>
      </c>
      <c r="L12908" s="508"/>
      <c r="M12908" s="489">
        <v>0</v>
      </c>
      <c r="N12908" s="490">
        <v>0</v>
      </c>
      <c r="O12908" s="487" t="s">
        <v>5958</v>
      </c>
    </row>
    <row r="12909" spans="1:15" x14ac:dyDescent="0.25">
      <c r="A12909" s="489">
        <v>108931</v>
      </c>
      <c r="B12909" s="488" t="s">
        <v>9246</v>
      </c>
      <c r="C12909" s="489" t="s">
        <v>87</v>
      </c>
      <c r="D12909" s="490">
        <v>0</v>
      </c>
      <c r="E12909" s="487"/>
      <c r="F12909" s="487" t="s">
        <v>5958</v>
      </c>
      <c r="G12909" s="488" t="s">
        <v>6207</v>
      </c>
      <c r="H12909" s="488"/>
      <c r="I12909" s="490">
        <v>0</v>
      </c>
      <c r="J12909" s="490">
        <v>0</v>
      </c>
      <c r="K12909" s="490">
        <v>0</v>
      </c>
      <c r="L12909" s="508"/>
      <c r="M12909" s="489">
        <v>0</v>
      </c>
      <c r="N12909" s="490">
        <v>0</v>
      </c>
      <c r="O12909" s="487" t="s">
        <v>5958</v>
      </c>
    </row>
    <row r="12910" spans="1:15" x14ac:dyDescent="0.25">
      <c r="A12910" s="489">
        <v>108932</v>
      </c>
      <c r="B12910" s="488" t="s">
        <v>5675</v>
      </c>
      <c r="C12910" s="489" t="s">
        <v>87</v>
      </c>
      <c r="D12910" s="490">
        <v>0</v>
      </c>
      <c r="E12910" s="487"/>
      <c r="F12910" s="487" t="s">
        <v>5958</v>
      </c>
      <c r="G12910" s="488" t="s">
        <v>6112</v>
      </c>
      <c r="H12910" s="488"/>
      <c r="I12910" s="490">
        <v>0</v>
      </c>
      <c r="J12910" s="490">
        <v>0</v>
      </c>
      <c r="K12910" s="490">
        <v>0</v>
      </c>
      <c r="L12910" s="508"/>
      <c r="M12910" s="489">
        <v>0</v>
      </c>
      <c r="N12910" s="490">
        <v>0</v>
      </c>
      <c r="O12910" s="487" t="s">
        <v>5958</v>
      </c>
    </row>
    <row r="12911" spans="1:15" ht="30" x14ac:dyDescent="0.25">
      <c r="A12911" s="489">
        <v>108933</v>
      </c>
      <c r="B12911" s="488" t="s">
        <v>9245</v>
      </c>
      <c r="C12911" s="489" t="s">
        <v>87</v>
      </c>
      <c r="D12911" s="490">
        <v>0</v>
      </c>
      <c r="E12911" s="487"/>
      <c r="F12911" s="487" t="s">
        <v>5958</v>
      </c>
      <c r="G12911" s="488" t="s">
        <v>5962</v>
      </c>
      <c r="H12911" s="488"/>
      <c r="I12911" s="490">
        <v>0</v>
      </c>
      <c r="J12911" s="490">
        <v>0</v>
      </c>
      <c r="K12911" s="490">
        <v>0</v>
      </c>
      <c r="L12911" s="508"/>
      <c r="M12911" s="489">
        <v>0</v>
      </c>
      <c r="N12911" s="490">
        <v>0</v>
      </c>
      <c r="O12911" s="487" t="s">
        <v>5958</v>
      </c>
    </row>
    <row r="12912" spans="1:15" x14ac:dyDescent="0.25">
      <c r="A12912" s="489">
        <v>108934</v>
      </c>
      <c r="B12912" s="488" t="s">
        <v>5671</v>
      </c>
      <c r="C12912" s="489" t="s">
        <v>87</v>
      </c>
      <c r="D12912" s="490">
        <v>0</v>
      </c>
      <c r="E12912" s="487"/>
      <c r="F12912" s="487" t="s">
        <v>5958</v>
      </c>
      <c r="G12912" s="488" t="s">
        <v>6112</v>
      </c>
      <c r="H12912" s="488"/>
      <c r="I12912" s="490">
        <v>0</v>
      </c>
      <c r="J12912" s="490">
        <v>0</v>
      </c>
      <c r="K12912" s="490">
        <v>0</v>
      </c>
      <c r="L12912" s="508"/>
      <c r="M12912" s="489">
        <v>0</v>
      </c>
      <c r="N12912" s="490">
        <v>0</v>
      </c>
      <c r="O12912" s="487" t="s">
        <v>5958</v>
      </c>
    </row>
    <row r="12913" spans="1:15" ht="30" x14ac:dyDescent="0.25">
      <c r="A12913" s="489">
        <v>108935</v>
      </c>
      <c r="B12913" s="488" t="s">
        <v>9244</v>
      </c>
      <c r="C12913" s="489" t="s">
        <v>87</v>
      </c>
      <c r="D12913" s="490">
        <v>0</v>
      </c>
      <c r="E12913" s="487"/>
      <c r="F12913" s="487" t="s">
        <v>5958</v>
      </c>
      <c r="G12913" s="488" t="s">
        <v>6112</v>
      </c>
      <c r="H12913" s="488"/>
      <c r="I12913" s="490">
        <v>0</v>
      </c>
      <c r="J12913" s="490">
        <v>0</v>
      </c>
      <c r="K12913" s="490">
        <v>0</v>
      </c>
      <c r="L12913" s="508"/>
      <c r="M12913" s="489">
        <v>0</v>
      </c>
      <c r="N12913" s="490">
        <v>0</v>
      </c>
      <c r="O12913" s="487" t="s">
        <v>5958</v>
      </c>
    </row>
    <row r="12914" spans="1:15" x14ac:dyDescent="0.25">
      <c r="A12914" s="489">
        <v>108936</v>
      </c>
      <c r="B12914" s="488" t="s">
        <v>5659</v>
      </c>
      <c r="C12914" s="489" t="s">
        <v>87</v>
      </c>
      <c r="D12914" s="490">
        <v>0</v>
      </c>
      <c r="E12914" s="487"/>
      <c r="F12914" s="487" t="s">
        <v>5958</v>
      </c>
      <c r="G12914" s="488" t="s">
        <v>6112</v>
      </c>
      <c r="H12914" s="488"/>
      <c r="I12914" s="490">
        <v>0</v>
      </c>
      <c r="J12914" s="490">
        <v>0</v>
      </c>
      <c r="K12914" s="490">
        <v>0</v>
      </c>
      <c r="L12914" s="508"/>
      <c r="M12914" s="489">
        <v>0</v>
      </c>
      <c r="N12914" s="490">
        <v>0</v>
      </c>
      <c r="O12914" s="487" t="s">
        <v>5958</v>
      </c>
    </row>
    <row r="12915" spans="1:15" ht="30" x14ac:dyDescent="0.25">
      <c r="A12915" s="489">
        <v>108937</v>
      </c>
      <c r="B12915" s="488" t="s">
        <v>9243</v>
      </c>
      <c r="C12915" s="489" t="s">
        <v>87</v>
      </c>
      <c r="D12915" s="490">
        <v>0</v>
      </c>
      <c r="E12915" s="487"/>
      <c r="F12915" s="487" t="s">
        <v>5958</v>
      </c>
      <c r="G12915" s="488" t="s">
        <v>6112</v>
      </c>
      <c r="H12915" s="488"/>
      <c r="I12915" s="490">
        <v>0</v>
      </c>
      <c r="J12915" s="490">
        <v>0</v>
      </c>
      <c r="K12915" s="490">
        <v>0</v>
      </c>
      <c r="L12915" s="508"/>
      <c r="M12915" s="489">
        <v>0</v>
      </c>
      <c r="N12915" s="490">
        <v>0</v>
      </c>
      <c r="O12915" s="487" t="s">
        <v>5958</v>
      </c>
    </row>
    <row r="12916" spans="1:15" ht="30" x14ac:dyDescent="0.25">
      <c r="A12916" s="489">
        <v>108938</v>
      </c>
      <c r="B12916" s="488" t="s">
        <v>4950</v>
      </c>
      <c r="C12916" s="489" t="s">
        <v>87</v>
      </c>
      <c r="D12916" s="490">
        <v>226724</v>
      </c>
      <c r="E12916" s="487"/>
      <c r="F12916" s="487" t="s">
        <v>5958</v>
      </c>
      <c r="G12916" s="488" t="s">
        <v>25584</v>
      </c>
      <c r="H12916" s="488" t="s">
        <v>25583</v>
      </c>
      <c r="I12916" s="490">
        <v>190524.37</v>
      </c>
      <c r="J12916" s="490">
        <v>0.19</v>
      </c>
      <c r="K12916" s="490">
        <v>226724</v>
      </c>
      <c r="L12916" s="508">
        <v>45006</v>
      </c>
      <c r="M12916" s="489">
        <v>1</v>
      </c>
      <c r="N12916" s="490">
        <v>190524.37</v>
      </c>
      <c r="O12916" s="487" t="s">
        <v>25582</v>
      </c>
    </row>
    <row r="12917" spans="1:15" ht="30" x14ac:dyDescent="0.25">
      <c r="A12917" s="489">
        <v>108939</v>
      </c>
      <c r="B12917" s="488" t="s">
        <v>6109</v>
      </c>
      <c r="C12917" s="489" t="s">
        <v>87</v>
      </c>
      <c r="D12917" s="490">
        <v>9020</v>
      </c>
      <c r="E12917" s="487"/>
      <c r="F12917" s="487" t="s">
        <v>5958</v>
      </c>
      <c r="G12917" s="488" t="s">
        <v>5983</v>
      </c>
      <c r="H12917" s="488" t="s">
        <v>5989</v>
      </c>
      <c r="I12917" s="490">
        <v>7579.83</v>
      </c>
      <c r="J12917" s="490">
        <v>0.19</v>
      </c>
      <c r="K12917" s="490">
        <v>9020</v>
      </c>
      <c r="L12917" s="508">
        <v>45491</v>
      </c>
      <c r="M12917" s="489">
        <v>1</v>
      </c>
      <c r="N12917" s="490">
        <v>7579.83</v>
      </c>
      <c r="O12917" s="487" t="s">
        <v>25582</v>
      </c>
    </row>
    <row r="12918" spans="1:15" ht="45" x14ac:dyDescent="0.25">
      <c r="A12918" s="489">
        <v>108940</v>
      </c>
      <c r="B12918" s="488" t="s">
        <v>9242</v>
      </c>
      <c r="C12918" s="489" t="s">
        <v>87</v>
      </c>
      <c r="D12918" s="490">
        <v>57941</v>
      </c>
      <c r="E12918" s="487"/>
      <c r="F12918" s="487" t="s">
        <v>5958</v>
      </c>
      <c r="G12918" s="488" t="s">
        <v>5983</v>
      </c>
      <c r="H12918" s="488" t="s">
        <v>5976</v>
      </c>
      <c r="I12918" s="490">
        <v>48689.919999999998</v>
      </c>
      <c r="J12918" s="490">
        <v>0.19</v>
      </c>
      <c r="K12918" s="490">
        <v>57941</v>
      </c>
      <c r="L12918" s="508">
        <v>45581</v>
      </c>
      <c r="M12918" s="489">
        <v>1</v>
      </c>
      <c r="N12918" s="490">
        <v>48689.919999999998</v>
      </c>
      <c r="O12918" s="487" t="s">
        <v>25582</v>
      </c>
    </row>
    <row r="12919" spans="1:15" ht="30" x14ac:dyDescent="0.25">
      <c r="A12919" s="489">
        <v>108941</v>
      </c>
      <c r="B12919" s="488" t="s">
        <v>9241</v>
      </c>
      <c r="C12919" s="489" t="s">
        <v>87</v>
      </c>
      <c r="D12919" s="490">
        <v>0</v>
      </c>
      <c r="E12919" s="487"/>
      <c r="F12919" s="487" t="s">
        <v>5958</v>
      </c>
      <c r="G12919" s="488" t="s">
        <v>6076</v>
      </c>
      <c r="H12919" s="488"/>
      <c r="I12919" s="490">
        <v>0</v>
      </c>
      <c r="J12919" s="490">
        <v>0</v>
      </c>
      <c r="K12919" s="490">
        <v>0</v>
      </c>
      <c r="L12919" s="508"/>
      <c r="M12919" s="489">
        <v>0</v>
      </c>
      <c r="N12919" s="490">
        <v>0</v>
      </c>
      <c r="O12919" s="487" t="s">
        <v>5958</v>
      </c>
    </row>
    <row r="12920" spans="1:15" ht="30" x14ac:dyDescent="0.25">
      <c r="A12920" s="489">
        <v>108942</v>
      </c>
      <c r="B12920" s="488" t="s">
        <v>5779</v>
      </c>
      <c r="C12920" s="489" t="s">
        <v>87</v>
      </c>
      <c r="D12920" s="490">
        <v>0</v>
      </c>
      <c r="E12920" s="487"/>
      <c r="F12920" s="487" t="s">
        <v>5958</v>
      </c>
      <c r="G12920" s="488" t="s">
        <v>5981</v>
      </c>
      <c r="H12920" s="488"/>
      <c r="I12920" s="490">
        <v>0</v>
      </c>
      <c r="J12920" s="490">
        <v>0</v>
      </c>
      <c r="K12920" s="490">
        <v>0</v>
      </c>
      <c r="L12920" s="508"/>
      <c r="M12920" s="489">
        <v>0</v>
      </c>
      <c r="N12920" s="490">
        <v>0</v>
      </c>
      <c r="O12920" s="487" t="s">
        <v>5958</v>
      </c>
    </row>
    <row r="12921" spans="1:15" x14ac:dyDescent="0.25">
      <c r="A12921" s="489">
        <v>108943</v>
      </c>
      <c r="B12921" s="488" t="s">
        <v>4813</v>
      </c>
      <c r="C12921" s="489" t="s">
        <v>87</v>
      </c>
      <c r="D12921" s="490">
        <v>0</v>
      </c>
      <c r="E12921" s="487"/>
      <c r="F12921" s="487" t="s">
        <v>5958</v>
      </c>
      <c r="G12921" s="488" t="s">
        <v>5983</v>
      </c>
      <c r="H12921" s="488"/>
      <c r="I12921" s="490">
        <v>0</v>
      </c>
      <c r="J12921" s="490">
        <v>0</v>
      </c>
      <c r="K12921" s="490">
        <v>0</v>
      </c>
      <c r="L12921" s="508"/>
      <c r="M12921" s="489">
        <v>0</v>
      </c>
      <c r="N12921" s="490">
        <v>0</v>
      </c>
      <c r="O12921" s="487" t="s">
        <v>5958</v>
      </c>
    </row>
    <row r="12922" spans="1:15" ht="30" x14ac:dyDescent="0.25">
      <c r="A12922" s="489">
        <v>108944</v>
      </c>
      <c r="B12922" s="488" t="s">
        <v>4926</v>
      </c>
      <c r="C12922" s="489" t="s">
        <v>87</v>
      </c>
      <c r="D12922" s="490">
        <v>0</v>
      </c>
      <c r="E12922" s="487"/>
      <c r="F12922" s="487" t="s">
        <v>5958</v>
      </c>
      <c r="G12922" s="488" t="s">
        <v>6114</v>
      </c>
      <c r="H12922" s="488"/>
      <c r="I12922" s="490">
        <v>0</v>
      </c>
      <c r="J12922" s="490">
        <v>0</v>
      </c>
      <c r="K12922" s="490">
        <v>0</v>
      </c>
      <c r="L12922" s="508"/>
      <c r="M12922" s="489">
        <v>0</v>
      </c>
      <c r="N12922" s="490">
        <v>0</v>
      </c>
      <c r="O12922" s="487" t="s">
        <v>5958</v>
      </c>
    </row>
    <row r="12923" spans="1:15" x14ac:dyDescent="0.25">
      <c r="A12923" s="489">
        <v>108945</v>
      </c>
      <c r="B12923" s="488" t="s">
        <v>4632</v>
      </c>
      <c r="C12923" s="489" t="s">
        <v>87</v>
      </c>
      <c r="D12923" s="490">
        <v>0</v>
      </c>
      <c r="E12923" s="487"/>
      <c r="F12923" s="487" t="s">
        <v>5958</v>
      </c>
      <c r="G12923" s="488" t="s">
        <v>5983</v>
      </c>
      <c r="H12923" s="488"/>
      <c r="I12923" s="490">
        <v>0</v>
      </c>
      <c r="J12923" s="490">
        <v>0</v>
      </c>
      <c r="K12923" s="490">
        <v>0</v>
      </c>
      <c r="L12923" s="508"/>
      <c r="M12923" s="489">
        <v>0</v>
      </c>
      <c r="N12923" s="490">
        <v>0</v>
      </c>
      <c r="O12923" s="487" t="s">
        <v>5958</v>
      </c>
    </row>
    <row r="12924" spans="1:15" ht="30" x14ac:dyDescent="0.25">
      <c r="A12924" s="489">
        <v>108946</v>
      </c>
      <c r="B12924" s="488" t="s">
        <v>4927</v>
      </c>
      <c r="C12924" s="489" t="s">
        <v>87</v>
      </c>
      <c r="D12924" s="490">
        <v>0</v>
      </c>
      <c r="E12924" s="487"/>
      <c r="F12924" s="487" t="s">
        <v>5958</v>
      </c>
      <c r="G12924" s="488" t="s">
        <v>6114</v>
      </c>
      <c r="H12924" s="488"/>
      <c r="I12924" s="490">
        <v>0</v>
      </c>
      <c r="J12924" s="490">
        <v>0</v>
      </c>
      <c r="K12924" s="490">
        <v>0</v>
      </c>
      <c r="L12924" s="508"/>
      <c r="M12924" s="489">
        <v>0</v>
      </c>
      <c r="N12924" s="490">
        <v>0</v>
      </c>
      <c r="O12924" s="487" t="s">
        <v>5958</v>
      </c>
    </row>
    <row r="12925" spans="1:15" x14ac:dyDescent="0.25">
      <c r="A12925" s="489">
        <v>108947</v>
      </c>
      <c r="B12925" s="488" t="s">
        <v>4809</v>
      </c>
      <c r="C12925" s="489" t="s">
        <v>87</v>
      </c>
      <c r="D12925" s="490">
        <v>0</v>
      </c>
      <c r="E12925" s="487"/>
      <c r="F12925" s="487" t="s">
        <v>5958</v>
      </c>
      <c r="G12925" s="488" t="s">
        <v>5983</v>
      </c>
      <c r="H12925" s="488"/>
      <c r="I12925" s="490">
        <v>0</v>
      </c>
      <c r="J12925" s="490">
        <v>0</v>
      </c>
      <c r="K12925" s="490">
        <v>0</v>
      </c>
      <c r="L12925" s="508"/>
      <c r="M12925" s="489">
        <v>0</v>
      </c>
      <c r="N12925" s="490">
        <v>0</v>
      </c>
      <c r="O12925" s="487" t="s">
        <v>5958</v>
      </c>
    </row>
    <row r="12926" spans="1:15" ht="30" x14ac:dyDescent="0.25">
      <c r="A12926" s="489">
        <v>108948</v>
      </c>
      <c r="B12926" s="488" t="s">
        <v>4860</v>
      </c>
      <c r="C12926" s="489" t="s">
        <v>80</v>
      </c>
      <c r="D12926" s="490">
        <v>0</v>
      </c>
      <c r="E12926" s="487"/>
      <c r="F12926" s="487" t="s">
        <v>5958</v>
      </c>
      <c r="G12926" s="488" t="s">
        <v>6114</v>
      </c>
      <c r="H12926" s="488"/>
      <c r="I12926" s="490">
        <v>0</v>
      </c>
      <c r="J12926" s="490">
        <v>0</v>
      </c>
      <c r="K12926" s="490">
        <v>0</v>
      </c>
      <c r="L12926" s="508"/>
      <c r="M12926" s="489">
        <v>0</v>
      </c>
      <c r="N12926" s="490">
        <v>0</v>
      </c>
      <c r="O12926" s="487" t="s">
        <v>5958</v>
      </c>
    </row>
    <row r="12927" spans="1:15" x14ac:dyDescent="0.25">
      <c r="A12927" s="489">
        <v>108949</v>
      </c>
      <c r="B12927" s="488" t="s">
        <v>4626</v>
      </c>
      <c r="C12927" s="489" t="s">
        <v>87</v>
      </c>
      <c r="D12927" s="490">
        <v>0</v>
      </c>
      <c r="E12927" s="487"/>
      <c r="F12927" s="487" t="s">
        <v>5958</v>
      </c>
      <c r="G12927" s="488" t="s">
        <v>5983</v>
      </c>
      <c r="H12927" s="488"/>
      <c r="I12927" s="490">
        <v>0</v>
      </c>
      <c r="J12927" s="490">
        <v>0</v>
      </c>
      <c r="K12927" s="490">
        <v>0</v>
      </c>
      <c r="L12927" s="508"/>
      <c r="M12927" s="489">
        <v>0</v>
      </c>
      <c r="N12927" s="490">
        <v>0</v>
      </c>
      <c r="O12927" s="487" t="s">
        <v>5958</v>
      </c>
    </row>
    <row r="12928" spans="1:15" ht="30" x14ac:dyDescent="0.25">
      <c r="A12928" s="489">
        <v>108950</v>
      </c>
      <c r="B12928" s="488" t="s">
        <v>9240</v>
      </c>
      <c r="C12928" s="489" t="s">
        <v>87</v>
      </c>
      <c r="D12928" s="490">
        <v>0</v>
      </c>
      <c r="E12928" s="487"/>
      <c r="F12928" s="487" t="s">
        <v>5958</v>
      </c>
      <c r="G12928" s="488" t="s">
        <v>5983</v>
      </c>
      <c r="H12928" s="488"/>
      <c r="I12928" s="490">
        <v>0</v>
      </c>
      <c r="J12928" s="490">
        <v>0</v>
      </c>
      <c r="K12928" s="490">
        <v>0</v>
      </c>
      <c r="L12928" s="508"/>
      <c r="M12928" s="489">
        <v>0</v>
      </c>
      <c r="N12928" s="490">
        <v>0</v>
      </c>
      <c r="O12928" s="487" t="s">
        <v>5958</v>
      </c>
    </row>
    <row r="12929" spans="1:15" x14ac:dyDescent="0.25">
      <c r="A12929" s="489">
        <v>108951</v>
      </c>
      <c r="B12929" s="488" t="s">
        <v>4810</v>
      </c>
      <c r="C12929" s="489" t="s">
        <v>87</v>
      </c>
      <c r="D12929" s="490">
        <v>0</v>
      </c>
      <c r="E12929" s="487"/>
      <c r="F12929" s="487" t="s">
        <v>5958</v>
      </c>
      <c r="G12929" s="488" t="s">
        <v>5983</v>
      </c>
      <c r="H12929" s="488"/>
      <c r="I12929" s="490">
        <v>0</v>
      </c>
      <c r="J12929" s="490">
        <v>0</v>
      </c>
      <c r="K12929" s="490">
        <v>0</v>
      </c>
      <c r="L12929" s="508"/>
      <c r="M12929" s="489">
        <v>0</v>
      </c>
      <c r="N12929" s="490">
        <v>0</v>
      </c>
      <c r="O12929" s="487" t="s">
        <v>5958</v>
      </c>
    </row>
    <row r="12930" spans="1:15" ht="30" x14ac:dyDescent="0.25">
      <c r="A12930" s="489">
        <v>108952</v>
      </c>
      <c r="B12930" s="488" t="s">
        <v>4934</v>
      </c>
      <c r="C12930" s="489" t="s">
        <v>87</v>
      </c>
      <c r="D12930" s="490">
        <v>0</v>
      </c>
      <c r="E12930" s="487"/>
      <c r="F12930" s="487" t="s">
        <v>5958</v>
      </c>
      <c r="G12930" s="488" t="s">
        <v>6114</v>
      </c>
      <c r="H12930" s="488"/>
      <c r="I12930" s="490">
        <v>0</v>
      </c>
      <c r="J12930" s="490">
        <v>0</v>
      </c>
      <c r="K12930" s="490">
        <v>0</v>
      </c>
      <c r="L12930" s="508"/>
      <c r="M12930" s="489">
        <v>0</v>
      </c>
      <c r="N12930" s="490">
        <v>0</v>
      </c>
      <c r="O12930" s="487" t="s">
        <v>5958</v>
      </c>
    </row>
    <row r="12931" spans="1:15" ht="30" x14ac:dyDescent="0.25">
      <c r="A12931" s="489">
        <v>108953</v>
      </c>
      <c r="B12931" s="488" t="s">
        <v>9239</v>
      </c>
      <c r="C12931" s="489" t="s">
        <v>87</v>
      </c>
      <c r="D12931" s="490">
        <v>0</v>
      </c>
      <c r="E12931" s="487"/>
      <c r="F12931" s="487" t="s">
        <v>5958</v>
      </c>
      <c r="G12931" s="488" t="s">
        <v>5983</v>
      </c>
      <c r="H12931" s="488"/>
      <c r="I12931" s="490">
        <v>0</v>
      </c>
      <c r="J12931" s="490">
        <v>0</v>
      </c>
      <c r="K12931" s="490">
        <v>0</v>
      </c>
      <c r="L12931" s="508"/>
      <c r="M12931" s="489">
        <v>0</v>
      </c>
      <c r="N12931" s="490">
        <v>0</v>
      </c>
      <c r="O12931" s="487" t="s">
        <v>5958</v>
      </c>
    </row>
    <row r="12932" spans="1:15" x14ac:dyDescent="0.25">
      <c r="A12932" s="489">
        <v>108954</v>
      </c>
      <c r="B12932" s="488" t="s">
        <v>9238</v>
      </c>
      <c r="C12932" s="489" t="s">
        <v>87</v>
      </c>
      <c r="D12932" s="490">
        <v>0</v>
      </c>
      <c r="E12932" s="487"/>
      <c r="F12932" s="487" t="s">
        <v>5958</v>
      </c>
      <c r="G12932" s="488" t="s">
        <v>5983</v>
      </c>
      <c r="H12932" s="488"/>
      <c r="I12932" s="490">
        <v>0</v>
      </c>
      <c r="J12932" s="490">
        <v>0</v>
      </c>
      <c r="K12932" s="490">
        <v>0</v>
      </c>
      <c r="L12932" s="508"/>
      <c r="M12932" s="489">
        <v>0</v>
      </c>
      <c r="N12932" s="490">
        <v>0</v>
      </c>
      <c r="O12932" s="487" t="s">
        <v>5958</v>
      </c>
    </row>
    <row r="12933" spans="1:15" ht="30" x14ac:dyDescent="0.25">
      <c r="A12933" s="489">
        <v>108955</v>
      </c>
      <c r="B12933" s="488" t="s">
        <v>5050</v>
      </c>
      <c r="C12933" s="489" t="s">
        <v>87</v>
      </c>
      <c r="D12933" s="490">
        <v>0</v>
      </c>
      <c r="E12933" s="487"/>
      <c r="F12933" s="487" t="s">
        <v>5958</v>
      </c>
      <c r="G12933" s="488" t="s">
        <v>6114</v>
      </c>
      <c r="H12933" s="488"/>
      <c r="I12933" s="490">
        <v>0</v>
      </c>
      <c r="J12933" s="490">
        <v>0</v>
      </c>
      <c r="K12933" s="490">
        <v>0</v>
      </c>
      <c r="L12933" s="508"/>
      <c r="M12933" s="489">
        <v>0</v>
      </c>
      <c r="N12933" s="490">
        <v>0</v>
      </c>
      <c r="O12933" s="487" t="s">
        <v>5958</v>
      </c>
    </row>
    <row r="12934" spans="1:15" ht="45" x14ac:dyDescent="0.25">
      <c r="A12934" s="489">
        <v>108956</v>
      </c>
      <c r="B12934" s="488" t="s">
        <v>4830</v>
      </c>
      <c r="C12934" s="489" t="s">
        <v>87</v>
      </c>
      <c r="D12934" s="490">
        <v>12697</v>
      </c>
      <c r="E12934" s="487"/>
      <c r="F12934" s="487" t="s">
        <v>5958</v>
      </c>
      <c r="G12934" s="488" t="s">
        <v>5983</v>
      </c>
      <c r="H12934" s="488" t="s">
        <v>6034</v>
      </c>
      <c r="I12934" s="490">
        <v>10669.75</v>
      </c>
      <c r="J12934" s="490">
        <v>0.19</v>
      </c>
      <c r="K12934" s="490">
        <v>12697</v>
      </c>
      <c r="L12934" s="508">
        <v>44123</v>
      </c>
      <c r="M12934" s="489">
        <v>1</v>
      </c>
      <c r="N12934" s="490">
        <v>10669.75</v>
      </c>
      <c r="O12934" s="487" t="s">
        <v>25582</v>
      </c>
    </row>
    <row r="12935" spans="1:15" ht="30" x14ac:dyDescent="0.25">
      <c r="A12935" s="489">
        <v>108957</v>
      </c>
      <c r="B12935" s="488" t="s">
        <v>9237</v>
      </c>
      <c r="C12935" s="489" t="s">
        <v>87</v>
      </c>
      <c r="D12935" s="490">
        <v>0</v>
      </c>
      <c r="E12935" s="487"/>
      <c r="F12935" s="487" t="s">
        <v>5958</v>
      </c>
      <c r="G12935" s="488" t="s">
        <v>5983</v>
      </c>
      <c r="H12935" s="488"/>
      <c r="I12935" s="490">
        <v>0</v>
      </c>
      <c r="J12935" s="490">
        <v>0</v>
      </c>
      <c r="K12935" s="490">
        <v>0</v>
      </c>
      <c r="L12935" s="508"/>
      <c r="M12935" s="489">
        <v>0</v>
      </c>
      <c r="N12935" s="490">
        <v>0</v>
      </c>
      <c r="O12935" s="487" t="s">
        <v>5958</v>
      </c>
    </row>
    <row r="12936" spans="1:15" x14ac:dyDescent="0.25">
      <c r="A12936" s="489">
        <v>108958</v>
      </c>
      <c r="B12936" s="488" t="s">
        <v>4728</v>
      </c>
      <c r="C12936" s="489" t="s">
        <v>87</v>
      </c>
      <c r="D12936" s="490">
        <v>0</v>
      </c>
      <c r="E12936" s="487"/>
      <c r="F12936" s="487" t="s">
        <v>5958</v>
      </c>
      <c r="G12936" s="488" t="s">
        <v>5983</v>
      </c>
      <c r="H12936" s="488"/>
      <c r="I12936" s="490">
        <v>0</v>
      </c>
      <c r="J12936" s="490">
        <v>0</v>
      </c>
      <c r="K12936" s="490">
        <v>0</v>
      </c>
      <c r="L12936" s="508"/>
      <c r="M12936" s="489">
        <v>0</v>
      </c>
      <c r="N12936" s="490">
        <v>0</v>
      </c>
      <c r="O12936" s="487" t="s">
        <v>5958</v>
      </c>
    </row>
    <row r="12937" spans="1:15" x14ac:dyDescent="0.25">
      <c r="A12937" s="489">
        <v>108959</v>
      </c>
      <c r="B12937" s="488" t="s">
        <v>4837</v>
      </c>
      <c r="C12937" s="489" t="s">
        <v>87</v>
      </c>
      <c r="D12937" s="490">
        <v>0</v>
      </c>
      <c r="E12937" s="487"/>
      <c r="F12937" s="487" t="s">
        <v>5958</v>
      </c>
      <c r="G12937" s="488" t="s">
        <v>5983</v>
      </c>
      <c r="H12937" s="488"/>
      <c r="I12937" s="490">
        <v>0</v>
      </c>
      <c r="J12937" s="490">
        <v>0</v>
      </c>
      <c r="K12937" s="490">
        <v>0</v>
      </c>
      <c r="L12937" s="508"/>
      <c r="M12937" s="489">
        <v>0</v>
      </c>
      <c r="N12937" s="490">
        <v>0</v>
      </c>
      <c r="O12937" s="487" t="s">
        <v>5958</v>
      </c>
    </row>
    <row r="12938" spans="1:15" ht="30" x14ac:dyDescent="0.25">
      <c r="A12938" s="489">
        <v>108960</v>
      </c>
      <c r="B12938" s="488" t="s">
        <v>4953</v>
      </c>
      <c r="C12938" s="489" t="s">
        <v>87</v>
      </c>
      <c r="D12938" s="490">
        <v>0</v>
      </c>
      <c r="E12938" s="487"/>
      <c r="F12938" s="487" t="s">
        <v>5958</v>
      </c>
      <c r="G12938" s="488" t="s">
        <v>6114</v>
      </c>
      <c r="H12938" s="488"/>
      <c r="I12938" s="490">
        <v>0</v>
      </c>
      <c r="J12938" s="490">
        <v>0</v>
      </c>
      <c r="K12938" s="490">
        <v>0</v>
      </c>
      <c r="L12938" s="508"/>
      <c r="M12938" s="489">
        <v>0</v>
      </c>
      <c r="N12938" s="490">
        <v>0</v>
      </c>
      <c r="O12938" s="487" t="s">
        <v>5958</v>
      </c>
    </row>
    <row r="12939" spans="1:15" x14ac:dyDescent="0.25">
      <c r="A12939" s="489">
        <v>108961</v>
      </c>
      <c r="B12939" s="488" t="s">
        <v>4729</v>
      </c>
      <c r="C12939" s="489" t="s">
        <v>87</v>
      </c>
      <c r="D12939" s="490">
        <v>0</v>
      </c>
      <c r="E12939" s="487"/>
      <c r="F12939" s="487" t="s">
        <v>5958</v>
      </c>
      <c r="G12939" s="488" t="s">
        <v>5983</v>
      </c>
      <c r="H12939" s="488"/>
      <c r="I12939" s="490">
        <v>0</v>
      </c>
      <c r="J12939" s="490">
        <v>0</v>
      </c>
      <c r="K12939" s="490">
        <v>0</v>
      </c>
      <c r="L12939" s="508"/>
      <c r="M12939" s="489">
        <v>0</v>
      </c>
      <c r="N12939" s="490">
        <v>0</v>
      </c>
      <c r="O12939" s="487" t="s">
        <v>5958</v>
      </c>
    </row>
    <row r="12940" spans="1:15" x14ac:dyDescent="0.25">
      <c r="A12940" s="489">
        <v>108962</v>
      </c>
      <c r="B12940" s="488" t="s">
        <v>4838</v>
      </c>
      <c r="C12940" s="489" t="s">
        <v>87</v>
      </c>
      <c r="D12940" s="490">
        <v>0</v>
      </c>
      <c r="E12940" s="487"/>
      <c r="F12940" s="487" t="s">
        <v>5958</v>
      </c>
      <c r="G12940" s="488" t="s">
        <v>5983</v>
      </c>
      <c r="H12940" s="488"/>
      <c r="I12940" s="490">
        <v>0</v>
      </c>
      <c r="J12940" s="490">
        <v>0</v>
      </c>
      <c r="K12940" s="490">
        <v>0</v>
      </c>
      <c r="L12940" s="508"/>
      <c r="M12940" s="489">
        <v>0</v>
      </c>
      <c r="N12940" s="490">
        <v>0</v>
      </c>
      <c r="O12940" s="487" t="s">
        <v>5958</v>
      </c>
    </row>
    <row r="12941" spans="1:15" ht="30" x14ac:dyDescent="0.25">
      <c r="A12941" s="489">
        <v>108963</v>
      </c>
      <c r="B12941" s="488" t="s">
        <v>9236</v>
      </c>
      <c r="C12941" s="489" t="s">
        <v>87</v>
      </c>
      <c r="D12941" s="490">
        <v>0</v>
      </c>
      <c r="E12941" s="487"/>
      <c r="F12941" s="487" t="s">
        <v>5958</v>
      </c>
      <c r="G12941" s="488" t="s">
        <v>5983</v>
      </c>
      <c r="H12941" s="488"/>
      <c r="I12941" s="490">
        <v>0</v>
      </c>
      <c r="J12941" s="490">
        <v>0</v>
      </c>
      <c r="K12941" s="490">
        <v>0</v>
      </c>
      <c r="L12941" s="508"/>
      <c r="M12941" s="489">
        <v>0</v>
      </c>
      <c r="N12941" s="490">
        <v>0</v>
      </c>
      <c r="O12941" s="487" t="s">
        <v>5958</v>
      </c>
    </row>
    <row r="12942" spans="1:15" ht="30" x14ac:dyDescent="0.25">
      <c r="A12942" s="489">
        <v>108965</v>
      </c>
      <c r="B12942" s="488" t="s">
        <v>9235</v>
      </c>
      <c r="C12942" s="489" t="s">
        <v>87</v>
      </c>
      <c r="D12942" s="490">
        <v>0</v>
      </c>
      <c r="E12942" s="487"/>
      <c r="F12942" s="487" t="s">
        <v>5958</v>
      </c>
      <c r="G12942" s="488" t="s">
        <v>5983</v>
      </c>
      <c r="H12942" s="488"/>
      <c r="I12942" s="490">
        <v>0</v>
      </c>
      <c r="J12942" s="490">
        <v>0</v>
      </c>
      <c r="K12942" s="490">
        <v>0</v>
      </c>
      <c r="L12942" s="508"/>
      <c r="M12942" s="489">
        <v>0</v>
      </c>
      <c r="N12942" s="490">
        <v>0</v>
      </c>
      <c r="O12942" s="487" t="s">
        <v>5958</v>
      </c>
    </row>
    <row r="12943" spans="1:15" ht="30" x14ac:dyDescent="0.25">
      <c r="A12943" s="489">
        <v>108966</v>
      </c>
      <c r="B12943" s="488" t="s">
        <v>9234</v>
      </c>
      <c r="C12943" s="489" t="s">
        <v>87</v>
      </c>
      <c r="D12943" s="490">
        <v>0</v>
      </c>
      <c r="E12943" s="487"/>
      <c r="F12943" s="487" t="s">
        <v>5958</v>
      </c>
      <c r="G12943" s="488" t="s">
        <v>5981</v>
      </c>
      <c r="H12943" s="488"/>
      <c r="I12943" s="490">
        <v>0</v>
      </c>
      <c r="J12943" s="490">
        <v>0</v>
      </c>
      <c r="K12943" s="490">
        <v>0</v>
      </c>
      <c r="L12943" s="508"/>
      <c r="M12943" s="489">
        <v>0</v>
      </c>
      <c r="N12943" s="490">
        <v>0</v>
      </c>
      <c r="O12943" s="487" t="s">
        <v>5958</v>
      </c>
    </row>
    <row r="12944" spans="1:15" ht="30" x14ac:dyDescent="0.25">
      <c r="A12944" s="489">
        <v>108967</v>
      </c>
      <c r="B12944" s="488" t="s">
        <v>9233</v>
      </c>
      <c r="C12944" s="489" t="s">
        <v>87</v>
      </c>
      <c r="D12944" s="490">
        <v>0</v>
      </c>
      <c r="E12944" s="487"/>
      <c r="F12944" s="487" t="s">
        <v>5958</v>
      </c>
      <c r="G12944" s="488" t="s">
        <v>5983</v>
      </c>
      <c r="H12944" s="488"/>
      <c r="I12944" s="490">
        <v>0</v>
      </c>
      <c r="J12944" s="490">
        <v>0</v>
      </c>
      <c r="K12944" s="490">
        <v>0</v>
      </c>
      <c r="L12944" s="508"/>
      <c r="M12944" s="489">
        <v>0</v>
      </c>
      <c r="N12944" s="490">
        <v>0</v>
      </c>
      <c r="O12944" s="487" t="s">
        <v>5958</v>
      </c>
    </row>
    <row r="12945" spans="1:15" ht="30" x14ac:dyDescent="0.25">
      <c r="A12945" s="489">
        <v>108968</v>
      </c>
      <c r="B12945" s="488" t="s">
        <v>9232</v>
      </c>
      <c r="C12945" s="489" t="s">
        <v>87</v>
      </c>
      <c r="D12945" s="490">
        <v>0</v>
      </c>
      <c r="E12945" s="487"/>
      <c r="F12945" s="487" t="s">
        <v>5958</v>
      </c>
      <c r="G12945" s="488" t="s">
        <v>6016</v>
      </c>
      <c r="H12945" s="488"/>
      <c r="I12945" s="490">
        <v>0</v>
      </c>
      <c r="J12945" s="490">
        <v>0</v>
      </c>
      <c r="K12945" s="490">
        <v>0</v>
      </c>
      <c r="L12945" s="508"/>
      <c r="M12945" s="489">
        <v>0</v>
      </c>
      <c r="N12945" s="490">
        <v>0</v>
      </c>
      <c r="O12945" s="487" t="s">
        <v>5958</v>
      </c>
    </row>
    <row r="12946" spans="1:15" ht="30" x14ac:dyDescent="0.25">
      <c r="A12946" s="489">
        <v>108969</v>
      </c>
      <c r="B12946" s="488" t="s">
        <v>9231</v>
      </c>
      <c r="C12946" s="489" t="s">
        <v>87</v>
      </c>
      <c r="D12946" s="490">
        <v>0</v>
      </c>
      <c r="E12946" s="487"/>
      <c r="F12946" s="487" t="s">
        <v>5958</v>
      </c>
      <c r="G12946" s="488" t="s">
        <v>5983</v>
      </c>
      <c r="H12946" s="488"/>
      <c r="I12946" s="490">
        <v>0</v>
      </c>
      <c r="J12946" s="490">
        <v>0</v>
      </c>
      <c r="K12946" s="490">
        <v>0</v>
      </c>
      <c r="L12946" s="508"/>
      <c r="M12946" s="489">
        <v>0</v>
      </c>
      <c r="N12946" s="490">
        <v>0</v>
      </c>
      <c r="O12946" s="487" t="s">
        <v>5958</v>
      </c>
    </row>
    <row r="12947" spans="1:15" ht="30" x14ac:dyDescent="0.25">
      <c r="A12947" s="489">
        <v>108970</v>
      </c>
      <c r="B12947" s="488" t="s">
        <v>9230</v>
      </c>
      <c r="C12947" s="489" t="s">
        <v>80</v>
      </c>
      <c r="D12947" s="490">
        <v>0</v>
      </c>
      <c r="E12947" s="487"/>
      <c r="F12947" s="487" t="s">
        <v>5958</v>
      </c>
      <c r="G12947" s="488" t="s">
        <v>6016</v>
      </c>
      <c r="H12947" s="488"/>
      <c r="I12947" s="490">
        <v>0</v>
      </c>
      <c r="J12947" s="490">
        <v>0</v>
      </c>
      <c r="K12947" s="490">
        <v>0</v>
      </c>
      <c r="L12947" s="508"/>
      <c r="M12947" s="489">
        <v>0</v>
      </c>
      <c r="N12947" s="490">
        <v>0</v>
      </c>
      <c r="O12947" s="487" t="s">
        <v>5958</v>
      </c>
    </row>
    <row r="12948" spans="1:15" ht="30" x14ac:dyDescent="0.25">
      <c r="A12948" s="489">
        <v>108971</v>
      </c>
      <c r="B12948" s="488" t="s">
        <v>9229</v>
      </c>
      <c r="C12948" s="489" t="s">
        <v>87</v>
      </c>
      <c r="D12948" s="490">
        <v>0</v>
      </c>
      <c r="E12948" s="487"/>
      <c r="F12948" s="487" t="s">
        <v>5958</v>
      </c>
      <c r="G12948" s="488" t="s">
        <v>5983</v>
      </c>
      <c r="H12948" s="488"/>
      <c r="I12948" s="490">
        <v>0</v>
      </c>
      <c r="J12948" s="490">
        <v>0</v>
      </c>
      <c r="K12948" s="490">
        <v>0</v>
      </c>
      <c r="L12948" s="508"/>
      <c r="M12948" s="489">
        <v>0</v>
      </c>
      <c r="N12948" s="490">
        <v>0</v>
      </c>
      <c r="O12948" s="487" t="s">
        <v>5958</v>
      </c>
    </row>
    <row r="12949" spans="1:15" x14ac:dyDescent="0.25">
      <c r="A12949" s="489">
        <v>108972</v>
      </c>
      <c r="B12949" s="488" t="s">
        <v>4764</v>
      </c>
      <c r="C12949" s="489" t="s">
        <v>87</v>
      </c>
      <c r="D12949" s="490">
        <v>0</v>
      </c>
      <c r="E12949" s="487"/>
      <c r="F12949" s="487" t="s">
        <v>5958</v>
      </c>
      <c r="G12949" s="488" t="s">
        <v>6016</v>
      </c>
      <c r="H12949" s="488"/>
      <c r="I12949" s="490">
        <v>0</v>
      </c>
      <c r="J12949" s="490">
        <v>0</v>
      </c>
      <c r="K12949" s="490">
        <v>0</v>
      </c>
      <c r="L12949" s="508"/>
      <c r="M12949" s="489">
        <v>0</v>
      </c>
      <c r="N12949" s="490">
        <v>0</v>
      </c>
      <c r="O12949" s="487" t="s">
        <v>5958</v>
      </c>
    </row>
    <row r="12950" spans="1:15" x14ac:dyDescent="0.25">
      <c r="A12950" s="489">
        <v>108973</v>
      </c>
      <c r="B12950" s="488" t="s">
        <v>9228</v>
      </c>
      <c r="C12950" s="489" t="s">
        <v>87</v>
      </c>
      <c r="D12950" s="490">
        <v>0</v>
      </c>
      <c r="E12950" s="487"/>
      <c r="F12950" s="487" t="s">
        <v>5958</v>
      </c>
      <c r="G12950" s="488" t="s">
        <v>5983</v>
      </c>
      <c r="H12950" s="488"/>
      <c r="I12950" s="490">
        <v>0</v>
      </c>
      <c r="J12950" s="490">
        <v>0</v>
      </c>
      <c r="K12950" s="490">
        <v>0</v>
      </c>
      <c r="L12950" s="508"/>
      <c r="M12950" s="489">
        <v>0</v>
      </c>
      <c r="N12950" s="490">
        <v>0</v>
      </c>
      <c r="O12950" s="487" t="s">
        <v>5958</v>
      </c>
    </row>
    <row r="12951" spans="1:15" ht="30" x14ac:dyDescent="0.25">
      <c r="A12951" s="489">
        <v>108974</v>
      </c>
      <c r="B12951" s="488" t="s">
        <v>4935</v>
      </c>
      <c r="C12951" s="489" t="s">
        <v>87</v>
      </c>
      <c r="D12951" s="490">
        <v>0</v>
      </c>
      <c r="E12951" s="487"/>
      <c r="F12951" s="487" t="s">
        <v>5958</v>
      </c>
      <c r="G12951" s="488" t="s">
        <v>6114</v>
      </c>
      <c r="H12951" s="488"/>
      <c r="I12951" s="490">
        <v>0</v>
      </c>
      <c r="J12951" s="490">
        <v>0</v>
      </c>
      <c r="K12951" s="490">
        <v>0</v>
      </c>
      <c r="L12951" s="508"/>
      <c r="M12951" s="489">
        <v>0</v>
      </c>
      <c r="N12951" s="490">
        <v>0</v>
      </c>
      <c r="O12951" s="487" t="s">
        <v>5958</v>
      </c>
    </row>
    <row r="12952" spans="1:15" ht="30" x14ac:dyDescent="0.25">
      <c r="A12952" s="489">
        <v>108975</v>
      </c>
      <c r="B12952" s="488" t="s">
        <v>9227</v>
      </c>
      <c r="C12952" s="489" t="s">
        <v>87</v>
      </c>
      <c r="D12952" s="490">
        <v>0</v>
      </c>
      <c r="E12952" s="487"/>
      <c r="F12952" s="487" t="s">
        <v>5958</v>
      </c>
      <c r="G12952" s="488" t="s">
        <v>5983</v>
      </c>
      <c r="H12952" s="488"/>
      <c r="I12952" s="490">
        <v>0</v>
      </c>
      <c r="J12952" s="490">
        <v>0</v>
      </c>
      <c r="K12952" s="490">
        <v>0</v>
      </c>
      <c r="L12952" s="508"/>
      <c r="M12952" s="489">
        <v>0</v>
      </c>
      <c r="N12952" s="490">
        <v>0</v>
      </c>
      <c r="O12952" s="487" t="s">
        <v>5958</v>
      </c>
    </row>
    <row r="12953" spans="1:15" ht="30" x14ac:dyDescent="0.25">
      <c r="A12953" s="489">
        <v>108976</v>
      </c>
      <c r="B12953" s="488" t="s">
        <v>4637</v>
      </c>
      <c r="C12953" s="489" t="s">
        <v>87</v>
      </c>
      <c r="D12953" s="490">
        <v>0</v>
      </c>
      <c r="E12953" s="487"/>
      <c r="F12953" s="487" t="s">
        <v>5958</v>
      </c>
      <c r="G12953" s="488" t="s">
        <v>5983</v>
      </c>
      <c r="H12953" s="488"/>
      <c r="I12953" s="490">
        <v>0</v>
      </c>
      <c r="J12953" s="490">
        <v>0</v>
      </c>
      <c r="K12953" s="490">
        <v>0</v>
      </c>
      <c r="L12953" s="508"/>
      <c r="M12953" s="489">
        <v>0</v>
      </c>
      <c r="N12953" s="490">
        <v>0</v>
      </c>
      <c r="O12953" s="487" t="s">
        <v>5958</v>
      </c>
    </row>
    <row r="12954" spans="1:15" x14ac:dyDescent="0.25">
      <c r="A12954" s="489">
        <v>108977</v>
      </c>
      <c r="B12954" s="488" t="s">
        <v>9226</v>
      </c>
      <c r="C12954" s="489" t="s">
        <v>87</v>
      </c>
      <c r="D12954" s="490">
        <v>0</v>
      </c>
      <c r="E12954" s="487"/>
      <c r="F12954" s="487" t="s">
        <v>5958</v>
      </c>
      <c r="G12954" s="488" t="s">
        <v>5983</v>
      </c>
      <c r="H12954" s="488"/>
      <c r="I12954" s="490">
        <v>0</v>
      </c>
      <c r="J12954" s="490">
        <v>0</v>
      </c>
      <c r="K12954" s="490">
        <v>0</v>
      </c>
      <c r="L12954" s="508"/>
      <c r="M12954" s="489">
        <v>0</v>
      </c>
      <c r="N12954" s="490">
        <v>0</v>
      </c>
      <c r="O12954" s="487" t="s">
        <v>5958</v>
      </c>
    </row>
    <row r="12955" spans="1:15" ht="30" x14ac:dyDescent="0.25">
      <c r="A12955" s="489">
        <v>108978</v>
      </c>
      <c r="B12955" s="488" t="s">
        <v>9225</v>
      </c>
      <c r="C12955" s="489" t="s">
        <v>87</v>
      </c>
      <c r="D12955" s="490">
        <v>0</v>
      </c>
      <c r="E12955" s="487"/>
      <c r="F12955" s="487" t="s">
        <v>5958</v>
      </c>
      <c r="G12955" s="488" t="s">
        <v>5983</v>
      </c>
      <c r="H12955" s="488"/>
      <c r="I12955" s="490">
        <v>0</v>
      </c>
      <c r="J12955" s="490">
        <v>0</v>
      </c>
      <c r="K12955" s="490">
        <v>0</v>
      </c>
      <c r="L12955" s="508"/>
      <c r="M12955" s="489">
        <v>0</v>
      </c>
      <c r="N12955" s="490">
        <v>0</v>
      </c>
      <c r="O12955" s="487" t="s">
        <v>5958</v>
      </c>
    </row>
    <row r="12956" spans="1:15" x14ac:dyDescent="0.25">
      <c r="A12956" s="489">
        <v>108979</v>
      </c>
      <c r="B12956" s="488" t="s">
        <v>4727</v>
      </c>
      <c r="C12956" s="489" t="s">
        <v>87</v>
      </c>
      <c r="D12956" s="490">
        <v>0</v>
      </c>
      <c r="E12956" s="487"/>
      <c r="F12956" s="487" t="s">
        <v>5958</v>
      </c>
      <c r="G12956" s="488" t="s">
        <v>5983</v>
      </c>
      <c r="H12956" s="488"/>
      <c r="I12956" s="490">
        <v>0</v>
      </c>
      <c r="J12956" s="490">
        <v>0</v>
      </c>
      <c r="K12956" s="490">
        <v>0</v>
      </c>
      <c r="L12956" s="508"/>
      <c r="M12956" s="489">
        <v>0</v>
      </c>
      <c r="N12956" s="490">
        <v>0</v>
      </c>
      <c r="O12956" s="487" t="s">
        <v>5958</v>
      </c>
    </row>
    <row r="12957" spans="1:15" ht="30" x14ac:dyDescent="0.25">
      <c r="A12957" s="489">
        <v>108980</v>
      </c>
      <c r="B12957" s="488" t="s">
        <v>4885</v>
      </c>
      <c r="C12957" s="489" t="s">
        <v>87</v>
      </c>
      <c r="D12957" s="490">
        <v>0</v>
      </c>
      <c r="E12957" s="487"/>
      <c r="F12957" s="487" t="s">
        <v>5958</v>
      </c>
      <c r="G12957" s="488" t="s">
        <v>6114</v>
      </c>
      <c r="H12957" s="488"/>
      <c r="I12957" s="490">
        <v>0</v>
      </c>
      <c r="J12957" s="490">
        <v>0</v>
      </c>
      <c r="K12957" s="490">
        <v>0</v>
      </c>
      <c r="L12957" s="508"/>
      <c r="M12957" s="489">
        <v>0</v>
      </c>
      <c r="N12957" s="490">
        <v>0</v>
      </c>
      <c r="O12957" s="487" t="s">
        <v>5958</v>
      </c>
    </row>
    <row r="12958" spans="1:15" x14ac:dyDescent="0.25">
      <c r="A12958" s="489">
        <v>108981</v>
      </c>
      <c r="B12958" s="488" t="s">
        <v>4815</v>
      </c>
      <c r="C12958" s="489" t="s">
        <v>87</v>
      </c>
      <c r="D12958" s="490">
        <v>0</v>
      </c>
      <c r="E12958" s="487"/>
      <c r="F12958" s="487" t="s">
        <v>5958</v>
      </c>
      <c r="G12958" s="488" t="s">
        <v>5983</v>
      </c>
      <c r="H12958" s="488"/>
      <c r="I12958" s="490">
        <v>0</v>
      </c>
      <c r="J12958" s="490">
        <v>0</v>
      </c>
      <c r="K12958" s="490">
        <v>0</v>
      </c>
      <c r="L12958" s="508"/>
      <c r="M12958" s="489">
        <v>0</v>
      </c>
      <c r="N12958" s="490">
        <v>0</v>
      </c>
      <c r="O12958" s="487" t="s">
        <v>5958</v>
      </c>
    </row>
    <row r="12959" spans="1:15" ht="30" x14ac:dyDescent="0.25">
      <c r="A12959" s="489">
        <v>108982</v>
      </c>
      <c r="B12959" s="488" t="s">
        <v>5029</v>
      </c>
      <c r="C12959" s="489" t="s">
        <v>87</v>
      </c>
      <c r="D12959" s="490">
        <v>0</v>
      </c>
      <c r="E12959" s="487"/>
      <c r="F12959" s="487" t="s">
        <v>5958</v>
      </c>
      <c r="G12959" s="488" t="s">
        <v>25584</v>
      </c>
      <c r="H12959" s="488"/>
      <c r="I12959" s="490">
        <v>0</v>
      </c>
      <c r="J12959" s="490">
        <v>0</v>
      </c>
      <c r="K12959" s="490">
        <v>0</v>
      </c>
      <c r="L12959" s="508"/>
      <c r="M12959" s="489">
        <v>0</v>
      </c>
      <c r="N12959" s="490">
        <v>0</v>
      </c>
      <c r="O12959" s="487" t="s">
        <v>5958</v>
      </c>
    </row>
    <row r="12960" spans="1:15" x14ac:dyDescent="0.25">
      <c r="A12960" s="489">
        <v>108983</v>
      </c>
      <c r="B12960" s="488" t="s">
        <v>4636</v>
      </c>
      <c r="C12960" s="489" t="s">
        <v>87</v>
      </c>
      <c r="D12960" s="490">
        <v>0</v>
      </c>
      <c r="E12960" s="487"/>
      <c r="F12960" s="487" t="s">
        <v>5958</v>
      </c>
      <c r="G12960" s="488" t="s">
        <v>5983</v>
      </c>
      <c r="H12960" s="488"/>
      <c r="I12960" s="490">
        <v>0</v>
      </c>
      <c r="J12960" s="490">
        <v>0</v>
      </c>
      <c r="K12960" s="490">
        <v>0</v>
      </c>
      <c r="L12960" s="508"/>
      <c r="M12960" s="489">
        <v>0</v>
      </c>
      <c r="N12960" s="490">
        <v>0</v>
      </c>
      <c r="O12960" s="487" t="s">
        <v>5958</v>
      </c>
    </row>
    <row r="12961" spans="1:15" ht="30" x14ac:dyDescent="0.25">
      <c r="A12961" s="489">
        <v>108984</v>
      </c>
      <c r="B12961" s="488" t="s">
        <v>9224</v>
      </c>
      <c r="C12961" s="489" t="s">
        <v>80</v>
      </c>
      <c r="D12961" s="490">
        <v>0</v>
      </c>
      <c r="E12961" s="487"/>
      <c r="F12961" s="487" t="s">
        <v>5958</v>
      </c>
      <c r="G12961" s="488" t="s">
        <v>6016</v>
      </c>
      <c r="H12961" s="488"/>
      <c r="I12961" s="490">
        <v>0</v>
      </c>
      <c r="J12961" s="490">
        <v>0</v>
      </c>
      <c r="K12961" s="490">
        <v>0</v>
      </c>
      <c r="L12961" s="508"/>
      <c r="M12961" s="489">
        <v>0</v>
      </c>
      <c r="N12961" s="490">
        <v>0</v>
      </c>
      <c r="O12961" s="487" t="s">
        <v>5958</v>
      </c>
    </row>
    <row r="12962" spans="1:15" x14ac:dyDescent="0.25">
      <c r="A12962" s="489">
        <v>108985</v>
      </c>
      <c r="B12962" s="488" t="s">
        <v>4814</v>
      </c>
      <c r="C12962" s="489" t="s">
        <v>87</v>
      </c>
      <c r="D12962" s="490">
        <v>0</v>
      </c>
      <c r="E12962" s="487"/>
      <c r="F12962" s="487" t="s">
        <v>5958</v>
      </c>
      <c r="G12962" s="488" t="s">
        <v>5983</v>
      </c>
      <c r="H12962" s="488"/>
      <c r="I12962" s="490">
        <v>0</v>
      </c>
      <c r="J12962" s="490">
        <v>0</v>
      </c>
      <c r="K12962" s="490">
        <v>0</v>
      </c>
      <c r="L12962" s="508"/>
      <c r="M12962" s="489">
        <v>0</v>
      </c>
      <c r="N12962" s="490">
        <v>0</v>
      </c>
      <c r="O12962" s="487" t="s">
        <v>5958</v>
      </c>
    </row>
    <row r="12963" spans="1:15" ht="30" x14ac:dyDescent="0.25">
      <c r="A12963" s="489">
        <v>108986</v>
      </c>
      <c r="B12963" s="488" t="s">
        <v>9223</v>
      </c>
      <c r="C12963" s="489" t="s">
        <v>87</v>
      </c>
      <c r="D12963" s="490">
        <v>0</v>
      </c>
      <c r="E12963" s="487"/>
      <c r="F12963" s="487" t="s">
        <v>5958</v>
      </c>
      <c r="G12963" s="488" t="s">
        <v>5983</v>
      </c>
      <c r="H12963" s="488"/>
      <c r="I12963" s="490">
        <v>0</v>
      </c>
      <c r="J12963" s="490">
        <v>0</v>
      </c>
      <c r="K12963" s="490">
        <v>0</v>
      </c>
      <c r="L12963" s="508"/>
      <c r="M12963" s="489">
        <v>0</v>
      </c>
      <c r="N12963" s="490">
        <v>0</v>
      </c>
      <c r="O12963" s="487" t="s">
        <v>5958</v>
      </c>
    </row>
    <row r="12964" spans="1:15" ht="30" x14ac:dyDescent="0.25">
      <c r="A12964" s="489">
        <v>108987</v>
      </c>
      <c r="B12964" s="488" t="s">
        <v>9222</v>
      </c>
      <c r="C12964" s="489" t="s">
        <v>87</v>
      </c>
      <c r="D12964" s="490">
        <v>0</v>
      </c>
      <c r="E12964" s="487"/>
      <c r="F12964" s="487" t="s">
        <v>5958</v>
      </c>
      <c r="G12964" s="488" t="s">
        <v>5983</v>
      </c>
      <c r="H12964" s="488"/>
      <c r="I12964" s="490">
        <v>0</v>
      </c>
      <c r="J12964" s="490">
        <v>0</v>
      </c>
      <c r="K12964" s="490">
        <v>0</v>
      </c>
      <c r="L12964" s="508"/>
      <c r="M12964" s="489">
        <v>0</v>
      </c>
      <c r="N12964" s="490">
        <v>0</v>
      </c>
      <c r="O12964" s="487" t="s">
        <v>5958</v>
      </c>
    </row>
    <row r="12965" spans="1:15" ht="30" x14ac:dyDescent="0.25">
      <c r="A12965" s="489">
        <v>108988</v>
      </c>
      <c r="B12965" s="488" t="s">
        <v>4981</v>
      </c>
      <c r="C12965" s="489" t="s">
        <v>87</v>
      </c>
      <c r="D12965" s="490">
        <v>0</v>
      </c>
      <c r="E12965" s="487"/>
      <c r="F12965" s="487" t="s">
        <v>5958</v>
      </c>
      <c r="G12965" s="488" t="s">
        <v>6114</v>
      </c>
      <c r="H12965" s="488"/>
      <c r="I12965" s="490">
        <v>0</v>
      </c>
      <c r="J12965" s="490">
        <v>0</v>
      </c>
      <c r="K12965" s="490">
        <v>0</v>
      </c>
      <c r="L12965" s="508"/>
      <c r="M12965" s="489">
        <v>0</v>
      </c>
      <c r="N12965" s="490">
        <v>0</v>
      </c>
      <c r="O12965" s="487" t="s">
        <v>5958</v>
      </c>
    </row>
    <row r="12966" spans="1:15" ht="30" x14ac:dyDescent="0.25">
      <c r="A12966" s="489">
        <v>108989</v>
      </c>
      <c r="B12966" s="488" t="s">
        <v>6108</v>
      </c>
      <c r="C12966" s="489" t="s">
        <v>87</v>
      </c>
      <c r="D12966" s="490">
        <v>3245007</v>
      </c>
      <c r="E12966" s="487"/>
      <c r="F12966" s="487" t="s">
        <v>5958</v>
      </c>
      <c r="G12966" s="488" t="s">
        <v>5983</v>
      </c>
      <c r="H12966" s="488" t="s">
        <v>5989</v>
      </c>
      <c r="I12966" s="490">
        <v>2726896.64</v>
      </c>
      <c r="J12966" s="490">
        <v>0.19</v>
      </c>
      <c r="K12966" s="490">
        <v>3245007</v>
      </c>
      <c r="L12966" s="508">
        <v>45491</v>
      </c>
      <c r="M12966" s="489">
        <v>1</v>
      </c>
      <c r="N12966" s="490">
        <v>2726896.64</v>
      </c>
      <c r="O12966" s="487" t="s">
        <v>25582</v>
      </c>
    </row>
    <row r="12967" spans="1:15" x14ac:dyDescent="0.25">
      <c r="A12967" s="489">
        <v>108990</v>
      </c>
      <c r="B12967" s="488" t="s">
        <v>4535</v>
      </c>
      <c r="C12967" s="489" t="s">
        <v>87</v>
      </c>
      <c r="D12967" s="490">
        <v>0</v>
      </c>
      <c r="E12967" s="487"/>
      <c r="F12967" s="487" t="s">
        <v>5958</v>
      </c>
      <c r="G12967" s="488" t="s">
        <v>5983</v>
      </c>
      <c r="H12967" s="488"/>
      <c r="I12967" s="490">
        <v>0</v>
      </c>
      <c r="J12967" s="490">
        <v>0</v>
      </c>
      <c r="K12967" s="490">
        <v>0</v>
      </c>
      <c r="L12967" s="508"/>
      <c r="M12967" s="489">
        <v>0</v>
      </c>
      <c r="N12967" s="490">
        <v>0</v>
      </c>
      <c r="O12967" s="487" t="s">
        <v>5958</v>
      </c>
    </row>
    <row r="12968" spans="1:15" x14ac:dyDescent="0.25">
      <c r="A12968" s="489">
        <v>108991</v>
      </c>
      <c r="B12968" s="488" t="s">
        <v>4628</v>
      </c>
      <c r="C12968" s="489" t="s">
        <v>87</v>
      </c>
      <c r="D12968" s="490">
        <v>0</v>
      </c>
      <c r="E12968" s="487"/>
      <c r="F12968" s="487" t="s">
        <v>5958</v>
      </c>
      <c r="G12968" s="488" t="s">
        <v>6016</v>
      </c>
      <c r="H12968" s="488"/>
      <c r="I12968" s="490">
        <v>0</v>
      </c>
      <c r="J12968" s="490">
        <v>0</v>
      </c>
      <c r="K12968" s="490">
        <v>0</v>
      </c>
      <c r="L12968" s="508"/>
      <c r="M12968" s="489">
        <v>0</v>
      </c>
      <c r="N12968" s="490">
        <v>0</v>
      </c>
      <c r="O12968" s="487" t="s">
        <v>5958</v>
      </c>
    </row>
    <row r="12969" spans="1:15" x14ac:dyDescent="0.25">
      <c r="A12969" s="489">
        <v>108992</v>
      </c>
      <c r="B12969" s="488" t="s">
        <v>4775</v>
      </c>
      <c r="C12969" s="489" t="s">
        <v>87</v>
      </c>
      <c r="D12969" s="490">
        <v>0</v>
      </c>
      <c r="E12969" s="487"/>
      <c r="F12969" s="487" t="s">
        <v>5958</v>
      </c>
      <c r="G12969" s="488" t="s">
        <v>5983</v>
      </c>
      <c r="H12969" s="488"/>
      <c r="I12969" s="490">
        <v>0</v>
      </c>
      <c r="J12969" s="490">
        <v>0</v>
      </c>
      <c r="K12969" s="490">
        <v>0</v>
      </c>
      <c r="L12969" s="508"/>
      <c r="M12969" s="489">
        <v>0</v>
      </c>
      <c r="N12969" s="490">
        <v>0</v>
      </c>
      <c r="O12969" s="487" t="s">
        <v>5958</v>
      </c>
    </row>
    <row r="12970" spans="1:15" ht="30" x14ac:dyDescent="0.25">
      <c r="A12970" s="489">
        <v>108993</v>
      </c>
      <c r="B12970" s="488" t="s">
        <v>9221</v>
      </c>
      <c r="C12970" s="489" t="s">
        <v>87</v>
      </c>
      <c r="D12970" s="490">
        <v>0</v>
      </c>
      <c r="E12970" s="487"/>
      <c r="F12970" s="487" t="s">
        <v>5958</v>
      </c>
      <c r="G12970" s="488" t="s">
        <v>5983</v>
      </c>
      <c r="H12970" s="488"/>
      <c r="I12970" s="490">
        <v>0</v>
      </c>
      <c r="J12970" s="490">
        <v>0</v>
      </c>
      <c r="K12970" s="490">
        <v>0</v>
      </c>
      <c r="L12970" s="508"/>
      <c r="M12970" s="489">
        <v>0</v>
      </c>
      <c r="N12970" s="490">
        <v>0</v>
      </c>
      <c r="O12970" s="487" t="s">
        <v>5958</v>
      </c>
    </row>
    <row r="12971" spans="1:15" x14ac:dyDescent="0.25">
      <c r="A12971" s="489">
        <v>108994</v>
      </c>
      <c r="B12971" s="488" t="s">
        <v>4812</v>
      </c>
      <c r="C12971" s="489" t="s">
        <v>87</v>
      </c>
      <c r="D12971" s="490">
        <v>0</v>
      </c>
      <c r="E12971" s="487"/>
      <c r="F12971" s="487" t="s">
        <v>5958</v>
      </c>
      <c r="G12971" s="488" t="s">
        <v>5983</v>
      </c>
      <c r="H12971" s="488"/>
      <c r="I12971" s="490">
        <v>0</v>
      </c>
      <c r="J12971" s="490">
        <v>0</v>
      </c>
      <c r="K12971" s="490">
        <v>0</v>
      </c>
      <c r="L12971" s="508"/>
      <c r="M12971" s="489">
        <v>0</v>
      </c>
      <c r="N12971" s="490">
        <v>0</v>
      </c>
      <c r="O12971" s="487" t="s">
        <v>5958</v>
      </c>
    </row>
    <row r="12972" spans="1:15" x14ac:dyDescent="0.25">
      <c r="A12972" s="489">
        <v>108995</v>
      </c>
      <c r="B12972" s="488" t="s">
        <v>4553</v>
      </c>
      <c r="C12972" s="489" t="s">
        <v>87</v>
      </c>
      <c r="D12972" s="490">
        <v>0</v>
      </c>
      <c r="E12972" s="487"/>
      <c r="F12972" s="487" t="s">
        <v>5958</v>
      </c>
      <c r="G12972" s="488" t="s">
        <v>5983</v>
      </c>
      <c r="H12972" s="488"/>
      <c r="I12972" s="490">
        <v>0</v>
      </c>
      <c r="J12972" s="490">
        <v>0</v>
      </c>
      <c r="K12972" s="490">
        <v>0</v>
      </c>
      <c r="L12972" s="508"/>
      <c r="M12972" s="489">
        <v>0</v>
      </c>
      <c r="N12972" s="490">
        <v>0</v>
      </c>
      <c r="O12972" s="487" t="s">
        <v>5958</v>
      </c>
    </row>
    <row r="12973" spans="1:15" x14ac:dyDescent="0.25">
      <c r="A12973" s="489">
        <v>108996</v>
      </c>
      <c r="B12973" s="488" t="s">
        <v>4817</v>
      </c>
      <c r="C12973" s="489" t="s">
        <v>87</v>
      </c>
      <c r="D12973" s="490">
        <v>0</v>
      </c>
      <c r="E12973" s="487"/>
      <c r="F12973" s="487" t="s">
        <v>5958</v>
      </c>
      <c r="G12973" s="488" t="s">
        <v>6016</v>
      </c>
      <c r="H12973" s="488"/>
      <c r="I12973" s="490">
        <v>0</v>
      </c>
      <c r="J12973" s="490">
        <v>0</v>
      </c>
      <c r="K12973" s="490">
        <v>0</v>
      </c>
      <c r="L12973" s="508"/>
      <c r="M12973" s="489">
        <v>0</v>
      </c>
      <c r="N12973" s="490">
        <v>0</v>
      </c>
      <c r="O12973" s="487" t="s">
        <v>5958</v>
      </c>
    </row>
    <row r="12974" spans="1:15" x14ac:dyDescent="0.25">
      <c r="A12974" s="489">
        <v>108997</v>
      </c>
      <c r="B12974" s="488" t="s">
        <v>4629</v>
      </c>
      <c r="C12974" s="489" t="s">
        <v>87</v>
      </c>
      <c r="D12974" s="490">
        <v>0</v>
      </c>
      <c r="E12974" s="487"/>
      <c r="F12974" s="487" t="s">
        <v>5958</v>
      </c>
      <c r="G12974" s="488" t="s">
        <v>5983</v>
      </c>
      <c r="H12974" s="488"/>
      <c r="I12974" s="490">
        <v>0</v>
      </c>
      <c r="J12974" s="490">
        <v>0</v>
      </c>
      <c r="K12974" s="490">
        <v>0</v>
      </c>
      <c r="L12974" s="508"/>
      <c r="M12974" s="489">
        <v>0</v>
      </c>
      <c r="N12974" s="490">
        <v>0</v>
      </c>
      <c r="O12974" s="487" t="s">
        <v>5958</v>
      </c>
    </row>
    <row r="12975" spans="1:15" x14ac:dyDescent="0.25">
      <c r="A12975" s="489">
        <v>108998</v>
      </c>
      <c r="B12975" s="488" t="s">
        <v>4823</v>
      </c>
      <c r="C12975" s="489" t="s">
        <v>87</v>
      </c>
      <c r="D12975" s="490">
        <v>0</v>
      </c>
      <c r="E12975" s="487"/>
      <c r="F12975" s="487" t="s">
        <v>5958</v>
      </c>
      <c r="G12975" s="488" t="s">
        <v>5983</v>
      </c>
      <c r="H12975" s="488"/>
      <c r="I12975" s="490">
        <v>0</v>
      </c>
      <c r="J12975" s="490">
        <v>0</v>
      </c>
      <c r="K12975" s="490">
        <v>0</v>
      </c>
      <c r="L12975" s="508"/>
      <c r="M12975" s="489">
        <v>0</v>
      </c>
      <c r="N12975" s="490">
        <v>0</v>
      </c>
      <c r="O12975" s="487" t="s">
        <v>5958</v>
      </c>
    </row>
    <row r="12976" spans="1:15" ht="30" x14ac:dyDescent="0.25">
      <c r="A12976" s="489">
        <v>108999</v>
      </c>
      <c r="B12976" s="488" t="s">
        <v>4954</v>
      </c>
      <c r="C12976" s="489" t="s">
        <v>87</v>
      </c>
      <c r="D12976" s="490">
        <v>0</v>
      </c>
      <c r="E12976" s="487"/>
      <c r="F12976" s="487" t="s">
        <v>5958</v>
      </c>
      <c r="G12976" s="488" t="s">
        <v>6114</v>
      </c>
      <c r="H12976" s="488"/>
      <c r="I12976" s="490">
        <v>0</v>
      </c>
      <c r="J12976" s="490">
        <v>0</v>
      </c>
      <c r="K12976" s="490">
        <v>0</v>
      </c>
      <c r="L12976" s="508"/>
      <c r="M12976" s="489">
        <v>0</v>
      </c>
      <c r="N12976" s="490">
        <v>0</v>
      </c>
      <c r="O12976" s="487" t="s">
        <v>5958</v>
      </c>
    </row>
    <row r="12977" spans="1:15" ht="30" x14ac:dyDescent="0.25">
      <c r="A12977" s="489">
        <v>109000</v>
      </c>
      <c r="B12977" s="488" t="s">
        <v>9220</v>
      </c>
      <c r="C12977" s="489" t="s">
        <v>87</v>
      </c>
      <c r="D12977" s="490">
        <v>0</v>
      </c>
      <c r="E12977" s="487"/>
      <c r="F12977" s="487" t="s">
        <v>5958</v>
      </c>
      <c r="G12977" s="488" t="s">
        <v>5983</v>
      </c>
      <c r="H12977" s="488"/>
      <c r="I12977" s="490">
        <v>0</v>
      </c>
      <c r="J12977" s="490">
        <v>0</v>
      </c>
      <c r="K12977" s="490">
        <v>0</v>
      </c>
      <c r="L12977" s="508"/>
      <c r="M12977" s="489">
        <v>0</v>
      </c>
      <c r="N12977" s="490">
        <v>0</v>
      </c>
      <c r="O12977" s="487" t="s">
        <v>5958</v>
      </c>
    </row>
    <row r="12978" spans="1:15" x14ac:dyDescent="0.25">
      <c r="A12978" s="489">
        <v>109001</v>
      </c>
      <c r="B12978" s="488" t="s">
        <v>5822</v>
      </c>
      <c r="C12978" s="489" t="s">
        <v>87</v>
      </c>
      <c r="D12978" s="490">
        <v>0</v>
      </c>
      <c r="E12978" s="487"/>
      <c r="F12978" s="487" t="s">
        <v>5958</v>
      </c>
      <c r="G12978" s="488" t="s">
        <v>5981</v>
      </c>
      <c r="H12978" s="488"/>
      <c r="I12978" s="490">
        <v>0</v>
      </c>
      <c r="J12978" s="490">
        <v>0</v>
      </c>
      <c r="K12978" s="490">
        <v>0</v>
      </c>
      <c r="L12978" s="508"/>
      <c r="M12978" s="489">
        <v>0</v>
      </c>
      <c r="N12978" s="490">
        <v>0</v>
      </c>
      <c r="O12978" s="487" t="s">
        <v>5958</v>
      </c>
    </row>
    <row r="12979" spans="1:15" x14ac:dyDescent="0.25">
      <c r="A12979" s="489">
        <v>109002</v>
      </c>
      <c r="B12979" s="488" t="s">
        <v>9219</v>
      </c>
      <c r="C12979" s="489" t="s">
        <v>80</v>
      </c>
      <c r="D12979" s="490">
        <v>0</v>
      </c>
      <c r="E12979" s="487"/>
      <c r="F12979" s="487" t="s">
        <v>5958</v>
      </c>
      <c r="G12979" s="488" t="s">
        <v>5983</v>
      </c>
      <c r="H12979" s="488"/>
      <c r="I12979" s="490">
        <v>0</v>
      </c>
      <c r="J12979" s="490">
        <v>0</v>
      </c>
      <c r="K12979" s="490">
        <v>0</v>
      </c>
      <c r="L12979" s="508"/>
      <c r="M12979" s="489">
        <v>0</v>
      </c>
      <c r="N12979" s="490">
        <v>0</v>
      </c>
      <c r="O12979" s="487" t="s">
        <v>5958</v>
      </c>
    </row>
    <row r="12980" spans="1:15" x14ac:dyDescent="0.25">
      <c r="A12980" s="489">
        <v>109003</v>
      </c>
      <c r="B12980" s="488" t="s">
        <v>4697</v>
      </c>
      <c r="C12980" s="489" t="s">
        <v>87</v>
      </c>
      <c r="D12980" s="490">
        <v>0</v>
      </c>
      <c r="E12980" s="487"/>
      <c r="F12980" s="487" t="s">
        <v>5958</v>
      </c>
      <c r="G12980" s="488" t="s">
        <v>5983</v>
      </c>
      <c r="H12980" s="488"/>
      <c r="I12980" s="490">
        <v>0</v>
      </c>
      <c r="J12980" s="490">
        <v>0</v>
      </c>
      <c r="K12980" s="490">
        <v>0</v>
      </c>
      <c r="L12980" s="508"/>
      <c r="M12980" s="489">
        <v>0</v>
      </c>
      <c r="N12980" s="490">
        <v>0</v>
      </c>
      <c r="O12980" s="487" t="s">
        <v>5958</v>
      </c>
    </row>
    <row r="12981" spans="1:15" ht="30" x14ac:dyDescent="0.25">
      <c r="A12981" s="489">
        <v>109004</v>
      </c>
      <c r="B12981" s="488" t="s">
        <v>9218</v>
      </c>
      <c r="C12981" s="489" t="s">
        <v>87</v>
      </c>
      <c r="D12981" s="490">
        <v>0</v>
      </c>
      <c r="E12981" s="487"/>
      <c r="F12981" s="487" t="s">
        <v>5958</v>
      </c>
      <c r="G12981" s="488" t="s">
        <v>5983</v>
      </c>
      <c r="H12981" s="488"/>
      <c r="I12981" s="490">
        <v>0</v>
      </c>
      <c r="J12981" s="490">
        <v>0</v>
      </c>
      <c r="K12981" s="490">
        <v>0</v>
      </c>
      <c r="L12981" s="508"/>
      <c r="M12981" s="489">
        <v>0</v>
      </c>
      <c r="N12981" s="490">
        <v>0</v>
      </c>
      <c r="O12981" s="487" t="s">
        <v>5958</v>
      </c>
    </row>
    <row r="12982" spans="1:15" x14ac:dyDescent="0.25">
      <c r="A12982" s="489">
        <v>109005</v>
      </c>
      <c r="B12982" s="488" t="s">
        <v>4654</v>
      </c>
      <c r="C12982" s="489" t="s">
        <v>87</v>
      </c>
      <c r="D12982" s="490">
        <v>0</v>
      </c>
      <c r="E12982" s="487"/>
      <c r="F12982" s="487" t="s">
        <v>5958</v>
      </c>
      <c r="G12982" s="488" t="s">
        <v>5983</v>
      </c>
      <c r="H12982" s="488"/>
      <c r="I12982" s="490">
        <v>0</v>
      </c>
      <c r="J12982" s="490">
        <v>0</v>
      </c>
      <c r="K12982" s="490">
        <v>0</v>
      </c>
      <c r="L12982" s="508"/>
      <c r="M12982" s="489">
        <v>0</v>
      </c>
      <c r="N12982" s="490">
        <v>0</v>
      </c>
      <c r="O12982" s="487" t="s">
        <v>5958</v>
      </c>
    </row>
    <row r="12983" spans="1:15" x14ac:dyDescent="0.25">
      <c r="A12983" s="489">
        <v>109006</v>
      </c>
      <c r="B12983" s="488" t="s">
        <v>4645</v>
      </c>
      <c r="C12983" s="489" t="s">
        <v>87</v>
      </c>
      <c r="D12983" s="490">
        <v>0</v>
      </c>
      <c r="E12983" s="487"/>
      <c r="F12983" s="487" t="s">
        <v>5958</v>
      </c>
      <c r="G12983" s="488" t="s">
        <v>5983</v>
      </c>
      <c r="H12983" s="488"/>
      <c r="I12983" s="490">
        <v>0</v>
      </c>
      <c r="J12983" s="490">
        <v>0</v>
      </c>
      <c r="K12983" s="490">
        <v>0</v>
      </c>
      <c r="L12983" s="508"/>
      <c r="M12983" s="489">
        <v>0</v>
      </c>
      <c r="N12983" s="490">
        <v>0</v>
      </c>
      <c r="O12983" s="487" t="s">
        <v>5958</v>
      </c>
    </row>
    <row r="12984" spans="1:15" x14ac:dyDescent="0.25">
      <c r="A12984" s="489">
        <v>109007</v>
      </c>
      <c r="B12984" s="488" t="s">
        <v>5089</v>
      </c>
      <c r="C12984" s="489" t="s">
        <v>776</v>
      </c>
      <c r="D12984" s="490">
        <v>0</v>
      </c>
      <c r="E12984" s="487"/>
      <c r="F12984" s="487" t="s">
        <v>5958</v>
      </c>
      <c r="G12984" s="488" t="s">
        <v>7016</v>
      </c>
      <c r="H12984" s="488"/>
      <c r="I12984" s="490">
        <v>0</v>
      </c>
      <c r="J12984" s="490">
        <v>0</v>
      </c>
      <c r="K12984" s="490">
        <v>0</v>
      </c>
      <c r="L12984" s="508"/>
      <c r="M12984" s="489">
        <v>0</v>
      </c>
      <c r="N12984" s="490">
        <v>0</v>
      </c>
      <c r="O12984" s="487" t="s">
        <v>5958</v>
      </c>
    </row>
    <row r="12985" spans="1:15" x14ac:dyDescent="0.25">
      <c r="A12985" s="489">
        <v>109008</v>
      </c>
      <c r="B12985" s="488" t="s">
        <v>9217</v>
      </c>
      <c r="C12985" s="489" t="s">
        <v>87</v>
      </c>
      <c r="D12985" s="490">
        <v>0</v>
      </c>
      <c r="E12985" s="487"/>
      <c r="F12985" s="487" t="s">
        <v>5958</v>
      </c>
      <c r="G12985" s="488" t="s">
        <v>5983</v>
      </c>
      <c r="H12985" s="488"/>
      <c r="I12985" s="490">
        <v>0</v>
      </c>
      <c r="J12985" s="490">
        <v>0</v>
      </c>
      <c r="K12985" s="490">
        <v>0</v>
      </c>
      <c r="L12985" s="508"/>
      <c r="M12985" s="489">
        <v>0</v>
      </c>
      <c r="N12985" s="490">
        <v>0</v>
      </c>
      <c r="O12985" s="487" t="s">
        <v>5958</v>
      </c>
    </row>
    <row r="12986" spans="1:15" ht="30" x14ac:dyDescent="0.25">
      <c r="A12986" s="489">
        <v>109009</v>
      </c>
      <c r="B12986" s="488" t="s">
        <v>9216</v>
      </c>
      <c r="C12986" s="489" t="s">
        <v>87</v>
      </c>
      <c r="D12986" s="490">
        <v>0</v>
      </c>
      <c r="E12986" s="487"/>
      <c r="F12986" s="487" t="s">
        <v>5958</v>
      </c>
      <c r="G12986" s="488" t="s">
        <v>5983</v>
      </c>
      <c r="H12986" s="488"/>
      <c r="I12986" s="490">
        <v>0</v>
      </c>
      <c r="J12986" s="490">
        <v>0</v>
      </c>
      <c r="K12986" s="490">
        <v>0</v>
      </c>
      <c r="L12986" s="508"/>
      <c r="M12986" s="489">
        <v>0</v>
      </c>
      <c r="N12986" s="490">
        <v>0</v>
      </c>
      <c r="O12986" s="487" t="s">
        <v>5958</v>
      </c>
    </row>
    <row r="12987" spans="1:15" ht="30" x14ac:dyDescent="0.25">
      <c r="A12987" s="489">
        <v>109010</v>
      </c>
      <c r="B12987" s="488" t="s">
        <v>9215</v>
      </c>
      <c r="C12987" s="489" t="s">
        <v>87</v>
      </c>
      <c r="D12987" s="490">
        <v>0</v>
      </c>
      <c r="E12987" s="487"/>
      <c r="F12987" s="487" t="s">
        <v>5958</v>
      </c>
      <c r="G12987" s="488" t="s">
        <v>5983</v>
      </c>
      <c r="H12987" s="488"/>
      <c r="I12987" s="490">
        <v>0</v>
      </c>
      <c r="J12987" s="490">
        <v>0</v>
      </c>
      <c r="K12987" s="490">
        <v>0</v>
      </c>
      <c r="L12987" s="508"/>
      <c r="M12987" s="489">
        <v>0</v>
      </c>
      <c r="N12987" s="490">
        <v>0</v>
      </c>
      <c r="O12987" s="487" t="s">
        <v>5958</v>
      </c>
    </row>
    <row r="12988" spans="1:15" ht="45" x14ac:dyDescent="0.25">
      <c r="A12988" s="489">
        <v>109011</v>
      </c>
      <c r="B12988" s="488" t="s">
        <v>4758</v>
      </c>
      <c r="C12988" s="489" t="s">
        <v>87</v>
      </c>
      <c r="D12988" s="490">
        <v>4500000.01</v>
      </c>
      <c r="E12988" s="487"/>
      <c r="F12988" s="487" t="s">
        <v>5958</v>
      </c>
      <c r="G12988" s="488" t="s">
        <v>5983</v>
      </c>
      <c r="H12988" s="488" t="s">
        <v>7774</v>
      </c>
      <c r="I12988" s="490">
        <v>3781512.61</v>
      </c>
      <c r="J12988" s="490">
        <v>0.19</v>
      </c>
      <c r="K12988" s="490">
        <v>4500000.01</v>
      </c>
      <c r="L12988" s="508">
        <v>43691</v>
      </c>
      <c r="M12988" s="489">
        <v>1</v>
      </c>
      <c r="N12988" s="490">
        <v>3781512.61</v>
      </c>
      <c r="O12988" s="487" t="s">
        <v>25582</v>
      </c>
    </row>
    <row r="12989" spans="1:15" ht="30" x14ac:dyDescent="0.25">
      <c r="A12989" s="489">
        <v>109012</v>
      </c>
      <c r="B12989" s="488" t="s">
        <v>9214</v>
      </c>
      <c r="C12989" s="489" t="s">
        <v>87</v>
      </c>
      <c r="D12989" s="490">
        <v>0</v>
      </c>
      <c r="E12989" s="487"/>
      <c r="F12989" s="487" t="s">
        <v>5958</v>
      </c>
      <c r="G12989" s="488" t="s">
        <v>5983</v>
      </c>
      <c r="H12989" s="488"/>
      <c r="I12989" s="490">
        <v>0</v>
      </c>
      <c r="J12989" s="490">
        <v>0</v>
      </c>
      <c r="K12989" s="490">
        <v>0</v>
      </c>
      <c r="L12989" s="508"/>
      <c r="M12989" s="489">
        <v>0</v>
      </c>
      <c r="N12989" s="490">
        <v>0</v>
      </c>
      <c r="O12989" s="487" t="s">
        <v>5958</v>
      </c>
    </row>
    <row r="12990" spans="1:15" x14ac:dyDescent="0.25">
      <c r="A12990" s="489">
        <v>109013</v>
      </c>
      <c r="B12990" s="488" t="s">
        <v>4700</v>
      </c>
      <c r="C12990" s="489" t="s">
        <v>87</v>
      </c>
      <c r="D12990" s="490">
        <v>0</v>
      </c>
      <c r="E12990" s="487"/>
      <c r="F12990" s="487" t="s">
        <v>5958</v>
      </c>
      <c r="G12990" s="488" t="s">
        <v>5983</v>
      </c>
      <c r="H12990" s="488"/>
      <c r="I12990" s="490">
        <v>0</v>
      </c>
      <c r="J12990" s="490">
        <v>0</v>
      </c>
      <c r="K12990" s="490">
        <v>0</v>
      </c>
      <c r="L12990" s="508"/>
      <c r="M12990" s="489">
        <v>0</v>
      </c>
      <c r="N12990" s="490">
        <v>0</v>
      </c>
      <c r="O12990" s="487" t="s">
        <v>5958</v>
      </c>
    </row>
    <row r="12991" spans="1:15" ht="30" x14ac:dyDescent="0.25">
      <c r="A12991" s="489">
        <v>109014</v>
      </c>
      <c r="B12991" s="488" t="s">
        <v>9213</v>
      </c>
      <c r="C12991" s="489" t="s">
        <v>87</v>
      </c>
      <c r="D12991" s="490">
        <v>0</v>
      </c>
      <c r="E12991" s="487"/>
      <c r="F12991" s="487" t="s">
        <v>5958</v>
      </c>
      <c r="G12991" s="488" t="s">
        <v>5983</v>
      </c>
      <c r="H12991" s="488"/>
      <c r="I12991" s="490">
        <v>0</v>
      </c>
      <c r="J12991" s="490">
        <v>0</v>
      </c>
      <c r="K12991" s="490">
        <v>0</v>
      </c>
      <c r="L12991" s="508"/>
      <c r="M12991" s="489">
        <v>0</v>
      </c>
      <c r="N12991" s="490">
        <v>0</v>
      </c>
      <c r="O12991" s="487" t="s">
        <v>5958</v>
      </c>
    </row>
    <row r="12992" spans="1:15" x14ac:dyDescent="0.25">
      <c r="A12992" s="489">
        <v>109015</v>
      </c>
      <c r="B12992" s="488" t="s">
        <v>4694</v>
      </c>
      <c r="C12992" s="489" t="s">
        <v>87</v>
      </c>
      <c r="D12992" s="490">
        <v>0</v>
      </c>
      <c r="E12992" s="487"/>
      <c r="F12992" s="487" t="s">
        <v>5958</v>
      </c>
      <c r="G12992" s="488" t="s">
        <v>5983</v>
      </c>
      <c r="H12992" s="488"/>
      <c r="I12992" s="490">
        <v>0</v>
      </c>
      <c r="J12992" s="490">
        <v>0</v>
      </c>
      <c r="K12992" s="490">
        <v>0</v>
      </c>
      <c r="L12992" s="508"/>
      <c r="M12992" s="489">
        <v>0</v>
      </c>
      <c r="N12992" s="490">
        <v>0</v>
      </c>
      <c r="O12992" s="487" t="s">
        <v>5958</v>
      </c>
    </row>
    <row r="12993" spans="1:15" x14ac:dyDescent="0.25">
      <c r="A12993" s="489">
        <v>109016</v>
      </c>
      <c r="B12993" s="488" t="s">
        <v>4630</v>
      </c>
      <c r="C12993" s="489" t="s">
        <v>87</v>
      </c>
      <c r="D12993" s="490">
        <v>0</v>
      </c>
      <c r="E12993" s="487"/>
      <c r="F12993" s="487" t="s">
        <v>5958</v>
      </c>
      <c r="G12993" s="488" t="s">
        <v>5983</v>
      </c>
      <c r="H12993" s="488"/>
      <c r="I12993" s="490">
        <v>0</v>
      </c>
      <c r="J12993" s="490">
        <v>0</v>
      </c>
      <c r="K12993" s="490">
        <v>0</v>
      </c>
      <c r="L12993" s="508"/>
      <c r="M12993" s="489">
        <v>0</v>
      </c>
      <c r="N12993" s="490">
        <v>0</v>
      </c>
      <c r="O12993" s="487" t="s">
        <v>5958</v>
      </c>
    </row>
    <row r="12994" spans="1:15" ht="30" x14ac:dyDescent="0.25">
      <c r="A12994" s="489">
        <v>109017</v>
      </c>
      <c r="B12994" s="488" t="s">
        <v>4949</v>
      </c>
      <c r="C12994" s="489" t="s">
        <v>87</v>
      </c>
      <c r="D12994" s="490">
        <v>0</v>
      </c>
      <c r="E12994" s="487"/>
      <c r="F12994" s="487" t="s">
        <v>5958</v>
      </c>
      <c r="G12994" s="488" t="s">
        <v>6114</v>
      </c>
      <c r="H12994" s="488"/>
      <c r="I12994" s="490">
        <v>0</v>
      </c>
      <c r="J12994" s="490">
        <v>0</v>
      </c>
      <c r="K12994" s="490">
        <v>0</v>
      </c>
      <c r="L12994" s="508"/>
      <c r="M12994" s="489">
        <v>0</v>
      </c>
      <c r="N12994" s="490">
        <v>0</v>
      </c>
      <c r="O12994" s="487" t="s">
        <v>5958</v>
      </c>
    </row>
    <row r="12995" spans="1:15" ht="30" x14ac:dyDescent="0.25">
      <c r="A12995" s="489">
        <v>109018</v>
      </c>
      <c r="B12995" s="488" t="s">
        <v>9212</v>
      </c>
      <c r="C12995" s="489" t="s">
        <v>87</v>
      </c>
      <c r="D12995" s="490">
        <v>0</v>
      </c>
      <c r="E12995" s="487"/>
      <c r="F12995" s="487" t="s">
        <v>5958</v>
      </c>
      <c r="G12995" s="488" t="s">
        <v>6016</v>
      </c>
      <c r="H12995" s="488"/>
      <c r="I12995" s="490">
        <v>0</v>
      </c>
      <c r="J12995" s="490">
        <v>0</v>
      </c>
      <c r="K12995" s="490">
        <v>0</v>
      </c>
      <c r="L12995" s="508"/>
      <c r="M12995" s="489">
        <v>0</v>
      </c>
      <c r="N12995" s="490">
        <v>0</v>
      </c>
      <c r="O12995" s="487" t="s">
        <v>5958</v>
      </c>
    </row>
    <row r="12996" spans="1:15" x14ac:dyDescent="0.25">
      <c r="A12996" s="489">
        <v>109019</v>
      </c>
      <c r="B12996" s="488" t="s">
        <v>4718</v>
      </c>
      <c r="C12996" s="489" t="s">
        <v>87</v>
      </c>
      <c r="D12996" s="490">
        <v>0</v>
      </c>
      <c r="E12996" s="487"/>
      <c r="F12996" s="487" t="s">
        <v>5958</v>
      </c>
      <c r="G12996" s="488" t="s">
        <v>5983</v>
      </c>
      <c r="H12996" s="488"/>
      <c r="I12996" s="490">
        <v>0</v>
      </c>
      <c r="J12996" s="490">
        <v>0</v>
      </c>
      <c r="K12996" s="490">
        <v>0</v>
      </c>
      <c r="L12996" s="508"/>
      <c r="M12996" s="489">
        <v>0</v>
      </c>
      <c r="N12996" s="490">
        <v>0</v>
      </c>
      <c r="O12996" s="487" t="s">
        <v>5958</v>
      </c>
    </row>
    <row r="12997" spans="1:15" x14ac:dyDescent="0.25">
      <c r="A12997" s="489">
        <v>109020</v>
      </c>
      <c r="B12997" s="488" t="s">
        <v>4679</v>
      </c>
      <c r="C12997" s="489" t="s">
        <v>87</v>
      </c>
      <c r="D12997" s="490">
        <v>0</v>
      </c>
      <c r="E12997" s="487"/>
      <c r="F12997" s="487" t="s">
        <v>5958</v>
      </c>
      <c r="G12997" s="488" t="s">
        <v>6016</v>
      </c>
      <c r="H12997" s="488"/>
      <c r="I12997" s="490">
        <v>0</v>
      </c>
      <c r="J12997" s="490">
        <v>0</v>
      </c>
      <c r="K12997" s="490">
        <v>0</v>
      </c>
      <c r="L12997" s="508"/>
      <c r="M12997" s="489">
        <v>0</v>
      </c>
      <c r="N12997" s="490">
        <v>0</v>
      </c>
      <c r="O12997" s="487" t="s">
        <v>5958</v>
      </c>
    </row>
    <row r="12998" spans="1:15" x14ac:dyDescent="0.25">
      <c r="A12998" s="489">
        <v>109021</v>
      </c>
      <c r="B12998" s="488" t="s">
        <v>4851</v>
      </c>
      <c r="C12998" s="489" t="s">
        <v>87</v>
      </c>
      <c r="D12998" s="490">
        <v>0</v>
      </c>
      <c r="E12998" s="487"/>
      <c r="F12998" s="487" t="s">
        <v>5958</v>
      </c>
      <c r="G12998" s="488" t="s">
        <v>6016</v>
      </c>
      <c r="H12998" s="488"/>
      <c r="I12998" s="490">
        <v>0</v>
      </c>
      <c r="J12998" s="490">
        <v>0</v>
      </c>
      <c r="K12998" s="490">
        <v>0</v>
      </c>
      <c r="L12998" s="508"/>
      <c r="M12998" s="489">
        <v>0</v>
      </c>
      <c r="N12998" s="490">
        <v>0</v>
      </c>
      <c r="O12998" s="487" t="s">
        <v>5958</v>
      </c>
    </row>
    <row r="12999" spans="1:15" x14ac:dyDescent="0.25">
      <c r="A12999" s="489">
        <v>109022</v>
      </c>
      <c r="B12999" s="488" t="s">
        <v>4643</v>
      </c>
      <c r="C12999" s="489" t="s">
        <v>87</v>
      </c>
      <c r="D12999" s="490">
        <v>0</v>
      </c>
      <c r="E12999" s="487"/>
      <c r="F12999" s="487" t="s">
        <v>5958</v>
      </c>
      <c r="G12999" s="488" t="s">
        <v>5983</v>
      </c>
      <c r="H12999" s="488"/>
      <c r="I12999" s="490">
        <v>0</v>
      </c>
      <c r="J12999" s="490">
        <v>0</v>
      </c>
      <c r="K12999" s="490">
        <v>0</v>
      </c>
      <c r="L12999" s="508"/>
      <c r="M12999" s="489">
        <v>0</v>
      </c>
      <c r="N12999" s="490">
        <v>0</v>
      </c>
      <c r="O12999" s="487" t="s">
        <v>5958</v>
      </c>
    </row>
    <row r="13000" spans="1:15" ht="45" x14ac:dyDescent="0.25">
      <c r="A13000" s="489">
        <v>109023</v>
      </c>
      <c r="B13000" s="488" t="s">
        <v>8584</v>
      </c>
      <c r="C13000" s="489" t="s">
        <v>80</v>
      </c>
      <c r="D13000" s="490">
        <v>3185</v>
      </c>
      <c r="E13000" s="487"/>
      <c r="F13000" s="487" t="s">
        <v>5958</v>
      </c>
      <c r="G13000" s="488" t="s">
        <v>5978</v>
      </c>
      <c r="H13000" s="488" t="s">
        <v>5976</v>
      </c>
      <c r="I13000" s="490">
        <v>2676.47</v>
      </c>
      <c r="J13000" s="490">
        <v>0.19</v>
      </c>
      <c r="K13000" s="490">
        <v>3185</v>
      </c>
      <c r="L13000" s="508">
        <v>43567</v>
      </c>
      <c r="M13000" s="489">
        <v>1</v>
      </c>
      <c r="N13000" s="490">
        <v>2676.47</v>
      </c>
      <c r="O13000" s="487" t="s">
        <v>25582</v>
      </c>
    </row>
    <row r="13001" spans="1:15" x14ac:dyDescent="0.25">
      <c r="A13001" s="489">
        <v>109024</v>
      </c>
      <c r="B13001" s="488" t="s">
        <v>4717</v>
      </c>
      <c r="C13001" s="489" t="s">
        <v>87</v>
      </c>
      <c r="D13001" s="490">
        <v>0</v>
      </c>
      <c r="E13001" s="487"/>
      <c r="F13001" s="487" t="s">
        <v>5958</v>
      </c>
      <c r="G13001" s="488" t="s">
        <v>5983</v>
      </c>
      <c r="H13001" s="488"/>
      <c r="I13001" s="490">
        <v>0</v>
      </c>
      <c r="J13001" s="490">
        <v>0</v>
      </c>
      <c r="K13001" s="490">
        <v>0</v>
      </c>
      <c r="L13001" s="508"/>
      <c r="M13001" s="489">
        <v>0</v>
      </c>
      <c r="N13001" s="490">
        <v>0</v>
      </c>
      <c r="O13001" s="487" t="s">
        <v>5958</v>
      </c>
    </row>
    <row r="13002" spans="1:15" x14ac:dyDescent="0.25">
      <c r="A13002" s="489">
        <v>109025</v>
      </c>
      <c r="B13002" s="488" t="s">
        <v>4836</v>
      </c>
      <c r="C13002" s="489" t="s">
        <v>87</v>
      </c>
      <c r="D13002" s="490">
        <v>0</v>
      </c>
      <c r="E13002" s="487"/>
      <c r="F13002" s="487" t="s">
        <v>5958</v>
      </c>
      <c r="G13002" s="488" t="s">
        <v>5983</v>
      </c>
      <c r="H13002" s="488"/>
      <c r="I13002" s="490">
        <v>0</v>
      </c>
      <c r="J13002" s="490">
        <v>0</v>
      </c>
      <c r="K13002" s="490">
        <v>0</v>
      </c>
      <c r="L13002" s="508"/>
      <c r="M13002" s="489">
        <v>0</v>
      </c>
      <c r="N13002" s="490">
        <v>0</v>
      </c>
      <c r="O13002" s="487" t="s">
        <v>5958</v>
      </c>
    </row>
    <row r="13003" spans="1:15" x14ac:dyDescent="0.25">
      <c r="A13003" s="489">
        <v>109026</v>
      </c>
      <c r="B13003" s="488" t="s">
        <v>4647</v>
      </c>
      <c r="C13003" s="489" t="s">
        <v>87</v>
      </c>
      <c r="D13003" s="490">
        <v>0</v>
      </c>
      <c r="E13003" s="487"/>
      <c r="F13003" s="487" t="s">
        <v>5958</v>
      </c>
      <c r="G13003" s="488" t="s">
        <v>5983</v>
      </c>
      <c r="H13003" s="488"/>
      <c r="I13003" s="490">
        <v>0</v>
      </c>
      <c r="J13003" s="490">
        <v>0</v>
      </c>
      <c r="K13003" s="490">
        <v>0</v>
      </c>
      <c r="L13003" s="508"/>
      <c r="M13003" s="489">
        <v>0</v>
      </c>
      <c r="N13003" s="490">
        <v>0</v>
      </c>
      <c r="O13003" s="487" t="s">
        <v>5958</v>
      </c>
    </row>
    <row r="13004" spans="1:15" x14ac:dyDescent="0.25">
      <c r="A13004" s="489">
        <v>109027</v>
      </c>
      <c r="B13004" s="488" t="s">
        <v>4824</v>
      </c>
      <c r="C13004" s="489" t="s">
        <v>80</v>
      </c>
      <c r="D13004" s="490">
        <v>0</v>
      </c>
      <c r="E13004" s="487"/>
      <c r="F13004" s="487" t="s">
        <v>5958</v>
      </c>
      <c r="G13004" s="488" t="s">
        <v>5983</v>
      </c>
      <c r="H13004" s="488"/>
      <c r="I13004" s="490">
        <v>0</v>
      </c>
      <c r="J13004" s="490">
        <v>0</v>
      </c>
      <c r="K13004" s="490">
        <v>0</v>
      </c>
      <c r="L13004" s="508"/>
      <c r="M13004" s="489">
        <v>0</v>
      </c>
      <c r="N13004" s="490">
        <v>0</v>
      </c>
      <c r="O13004" s="487" t="s">
        <v>5958</v>
      </c>
    </row>
    <row r="13005" spans="1:15" ht="30" x14ac:dyDescent="0.25">
      <c r="A13005" s="489">
        <v>109028</v>
      </c>
      <c r="B13005" s="488" t="s">
        <v>9211</v>
      </c>
      <c r="C13005" s="489" t="s">
        <v>87</v>
      </c>
      <c r="D13005" s="490">
        <v>0</v>
      </c>
      <c r="E13005" s="487"/>
      <c r="F13005" s="487" t="s">
        <v>5958</v>
      </c>
      <c r="G13005" s="488" t="s">
        <v>5983</v>
      </c>
      <c r="H13005" s="488"/>
      <c r="I13005" s="490">
        <v>0</v>
      </c>
      <c r="J13005" s="490">
        <v>0</v>
      </c>
      <c r="K13005" s="490">
        <v>0</v>
      </c>
      <c r="L13005" s="508"/>
      <c r="M13005" s="489">
        <v>0</v>
      </c>
      <c r="N13005" s="490">
        <v>0</v>
      </c>
      <c r="O13005" s="487" t="s">
        <v>5958</v>
      </c>
    </row>
    <row r="13006" spans="1:15" ht="30" x14ac:dyDescent="0.25">
      <c r="A13006" s="489">
        <v>109029</v>
      </c>
      <c r="B13006" s="488" t="s">
        <v>9210</v>
      </c>
      <c r="C13006" s="489" t="s">
        <v>87</v>
      </c>
      <c r="D13006" s="490">
        <v>0</v>
      </c>
      <c r="E13006" s="487"/>
      <c r="F13006" s="487" t="s">
        <v>5958</v>
      </c>
      <c r="G13006" s="488" t="s">
        <v>6016</v>
      </c>
      <c r="H13006" s="488"/>
      <c r="I13006" s="490">
        <v>0</v>
      </c>
      <c r="J13006" s="490">
        <v>0</v>
      </c>
      <c r="K13006" s="490">
        <v>0</v>
      </c>
      <c r="L13006" s="508"/>
      <c r="M13006" s="489">
        <v>0</v>
      </c>
      <c r="N13006" s="490">
        <v>0</v>
      </c>
      <c r="O13006" s="487" t="s">
        <v>5958</v>
      </c>
    </row>
    <row r="13007" spans="1:15" x14ac:dyDescent="0.25">
      <c r="A13007" s="489">
        <v>109030</v>
      </c>
      <c r="B13007" s="488" t="s">
        <v>9209</v>
      </c>
      <c r="C13007" s="489" t="s">
        <v>87</v>
      </c>
      <c r="D13007" s="490">
        <v>0</v>
      </c>
      <c r="E13007" s="487"/>
      <c r="F13007" s="487" t="s">
        <v>5958</v>
      </c>
      <c r="G13007" s="488" t="s">
        <v>5983</v>
      </c>
      <c r="H13007" s="488"/>
      <c r="I13007" s="490">
        <v>0</v>
      </c>
      <c r="J13007" s="490">
        <v>0</v>
      </c>
      <c r="K13007" s="490">
        <v>0</v>
      </c>
      <c r="L13007" s="508"/>
      <c r="M13007" s="489">
        <v>0</v>
      </c>
      <c r="N13007" s="490">
        <v>0</v>
      </c>
      <c r="O13007" s="487" t="s">
        <v>5958</v>
      </c>
    </row>
    <row r="13008" spans="1:15" x14ac:dyDescent="0.25">
      <c r="A13008" s="489">
        <v>109031</v>
      </c>
      <c r="B13008" s="488" t="s">
        <v>4631</v>
      </c>
      <c r="C13008" s="489" t="s">
        <v>87</v>
      </c>
      <c r="D13008" s="490">
        <v>0</v>
      </c>
      <c r="E13008" s="487"/>
      <c r="F13008" s="487" t="s">
        <v>5958</v>
      </c>
      <c r="G13008" s="488" t="s">
        <v>5983</v>
      </c>
      <c r="H13008" s="488"/>
      <c r="I13008" s="490">
        <v>0</v>
      </c>
      <c r="J13008" s="490">
        <v>0</v>
      </c>
      <c r="K13008" s="490">
        <v>0</v>
      </c>
      <c r="L13008" s="508"/>
      <c r="M13008" s="489">
        <v>0</v>
      </c>
      <c r="N13008" s="490">
        <v>0</v>
      </c>
      <c r="O13008" s="487" t="s">
        <v>5958</v>
      </c>
    </row>
    <row r="13009" spans="1:15" x14ac:dyDescent="0.25">
      <c r="A13009" s="489">
        <v>109032</v>
      </c>
      <c r="B13009" s="488" t="s">
        <v>4791</v>
      </c>
      <c r="C13009" s="489" t="s">
        <v>87</v>
      </c>
      <c r="D13009" s="490">
        <v>0</v>
      </c>
      <c r="E13009" s="487"/>
      <c r="F13009" s="487" t="s">
        <v>5958</v>
      </c>
      <c r="G13009" s="488" t="s">
        <v>6016</v>
      </c>
      <c r="H13009" s="488"/>
      <c r="I13009" s="490">
        <v>0</v>
      </c>
      <c r="J13009" s="490">
        <v>0</v>
      </c>
      <c r="K13009" s="490">
        <v>0</v>
      </c>
      <c r="L13009" s="508"/>
      <c r="M13009" s="489">
        <v>0</v>
      </c>
      <c r="N13009" s="490">
        <v>0</v>
      </c>
      <c r="O13009" s="487" t="s">
        <v>5958</v>
      </c>
    </row>
    <row r="13010" spans="1:15" x14ac:dyDescent="0.25">
      <c r="A13010" s="489">
        <v>109033</v>
      </c>
      <c r="B13010" s="488" t="s">
        <v>4652</v>
      </c>
      <c r="C13010" s="489" t="s">
        <v>87</v>
      </c>
      <c r="D13010" s="490">
        <v>0</v>
      </c>
      <c r="E13010" s="487"/>
      <c r="F13010" s="487" t="s">
        <v>5958</v>
      </c>
      <c r="G13010" s="488" t="s">
        <v>6016</v>
      </c>
      <c r="H13010" s="488"/>
      <c r="I13010" s="490">
        <v>0</v>
      </c>
      <c r="J13010" s="490">
        <v>0</v>
      </c>
      <c r="K13010" s="490">
        <v>0</v>
      </c>
      <c r="L13010" s="508"/>
      <c r="M13010" s="489">
        <v>0</v>
      </c>
      <c r="N13010" s="490">
        <v>0</v>
      </c>
      <c r="O13010" s="487" t="s">
        <v>5958</v>
      </c>
    </row>
    <row r="13011" spans="1:15" x14ac:dyDescent="0.25">
      <c r="A13011" s="489">
        <v>109034</v>
      </c>
      <c r="B13011" s="488" t="s">
        <v>4710</v>
      </c>
      <c r="C13011" s="489" t="s">
        <v>80</v>
      </c>
      <c r="D13011" s="490">
        <v>0</v>
      </c>
      <c r="E13011" s="487"/>
      <c r="F13011" s="487" t="s">
        <v>5958</v>
      </c>
      <c r="G13011" s="488" t="s">
        <v>5983</v>
      </c>
      <c r="H13011" s="488"/>
      <c r="I13011" s="490">
        <v>0</v>
      </c>
      <c r="J13011" s="490">
        <v>0</v>
      </c>
      <c r="K13011" s="490">
        <v>0</v>
      </c>
      <c r="L13011" s="508"/>
      <c r="M13011" s="489">
        <v>0</v>
      </c>
      <c r="N13011" s="490">
        <v>0</v>
      </c>
      <c r="O13011" s="487" t="s">
        <v>5958</v>
      </c>
    </row>
    <row r="13012" spans="1:15" ht="30" x14ac:dyDescent="0.25">
      <c r="A13012" s="489">
        <v>109035</v>
      </c>
      <c r="B13012" s="488" t="s">
        <v>4555</v>
      </c>
      <c r="C13012" s="489" t="s">
        <v>87</v>
      </c>
      <c r="D13012" s="490">
        <v>40423</v>
      </c>
      <c r="E13012" s="487"/>
      <c r="F13012" s="487" t="s">
        <v>5958</v>
      </c>
      <c r="G13012" s="488" t="s">
        <v>6016</v>
      </c>
      <c r="H13012" s="488" t="s">
        <v>25583</v>
      </c>
      <c r="I13012" s="490">
        <v>33968.910000000003</v>
      </c>
      <c r="J13012" s="490">
        <v>0.19</v>
      </c>
      <c r="K13012" s="490">
        <v>40423</v>
      </c>
      <c r="L13012" s="508">
        <v>44589</v>
      </c>
      <c r="M13012" s="489">
        <v>1</v>
      </c>
      <c r="N13012" s="490">
        <v>33968.910000000003</v>
      </c>
      <c r="O13012" s="487" t="s">
        <v>25582</v>
      </c>
    </row>
    <row r="13013" spans="1:15" ht="30" x14ac:dyDescent="0.25">
      <c r="A13013" s="489">
        <v>109036</v>
      </c>
      <c r="B13013" s="488" t="s">
        <v>9208</v>
      </c>
      <c r="C13013" s="489" t="s">
        <v>87</v>
      </c>
      <c r="D13013" s="490">
        <v>0</v>
      </c>
      <c r="E13013" s="487"/>
      <c r="F13013" s="487" t="s">
        <v>5958</v>
      </c>
      <c r="G13013" s="488" t="s">
        <v>6016</v>
      </c>
      <c r="H13013" s="488"/>
      <c r="I13013" s="490">
        <v>0</v>
      </c>
      <c r="J13013" s="490">
        <v>0</v>
      </c>
      <c r="K13013" s="490">
        <v>0</v>
      </c>
      <c r="L13013" s="508"/>
      <c r="M13013" s="489">
        <v>0</v>
      </c>
      <c r="N13013" s="490">
        <v>0</v>
      </c>
      <c r="O13013" s="487" t="s">
        <v>5958</v>
      </c>
    </row>
    <row r="13014" spans="1:15" ht="30" x14ac:dyDescent="0.25">
      <c r="A13014" s="489">
        <v>109037</v>
      </c>
      <c r="B13014" s="488" t="s">
        <v>9207</v>
      </c>
      <c r="C13014" s="489" t="s">
        <v>87</v>
      </c>
      <c r="D13014" s="490">
        <v>0</v>
      </c>
      <c r="E13014" s="487"/>
      <c r="F13014" s="487" t="s">
        <v>5958</v>
      </c>
      <c r="G13014" s="488" t="s">
        <v>6016</v>
      </c>
      <c r="H13014" s="488"/>
      <c r="I13014" s="490">
        <v>0</v>
      </c>
      <c r="J13014" s="490">
        <v>0</v>
      </c>
      <c r="K13014" s="490">
        <v>0</v>
      </c>
      <c r="L13014" s="508"/>
      <c r="M13014" s="489">
        <v>0</v>
      </c>
      <c r="N13014" s="490">
        <v>0</v>
      </c>
      <c r="O13014" s="487" t="s">
        <v>5958</v>
      </c>
    </row>
    <row r="13015" spans="1:15" x14ac:dyDescent="0.25">
      <c r="A13015" s="489">
        <v>109038</v>
      </c>
      <c r="B13015" s="488" t="s">
        <v>4754</v>
      </c>
      <c r="C13015" s="489" t="s">
        <v>87</v>
      </c>
      <c r="D13015" s="490">
        <v>0</v>
      </c>
      <c r="E13015" s="487"/>
      <c r="F13015" s="487" t="s">
        <v>5958</v>
      </c>
      <c r="G13015" s="488" t="s">
        <v>6082</v>
      </c>
      <c r="H13015" s="488"/>
      <c r="I13015" s="490">
        <v>0</v>
      </c>
      <c r="J13015" s="490">
        <v>0</v>
      </c>
      <c r="K13015" s="490">
        <v>0</v>
      </c>
      <c r="L13015" s="508"/>
      <c r="M13015" s="489">
        <v>0</v>
      </c>
      <c r="N13015" s="490">
        <v>0</v>
      </c>
      <c r="O13015" s="487" t="s">
        <v>5958</v>
      </c>
    </row>
    <row r="13016" spans="1:15" ht="45" x14ac:dyDescent="0.25">
      <c r="A13016" s="489">
        <v>109039</v>
      </c>
      <c r="B13016" s="488" t="s">
        <v>5763</v>
      </c>
      <c r="C13016" s="489" t="s">
        <v>80</v>
      </c>
      <c r="D13016" s="490">
        <v>86545</v>
      </c>
      <c r="E13016" s="487"/>
      <c r="F13016" s="487" t="s">
        <v>5958</v>
      </c>
      <c r="G13016" s="488" t="s">
        <v>5981</v>
      </c>
      <c r="H13016" s="488" t="s">
        <v>5984</v>
      </c>
      <c r="I13016" s="490">
        <v>72726.89</v>
      </c>
      <c r="J13016" s="490">
        <v>0.19</v>
      </c>
      <c r="K13016" s="490">
        <v>86545</v>
      </c>
      <c r="L13016" s="508">
        <v>43577</v>
      </c>
      <c r="M13016" s="489">
        <v>1</v>
      </c>
      <c r="N13016" s="490">
        <v>72726.89</v>
      </c>
      <c r="O13016" s="487" t="s">
        <v>25582</v>
      </c>
    </row>
    <row r="13017" spans="1:15" ht="30" x14ac:dyDescent="0.25">
      <c r="A13017" s="489">
        <v>109040</v>
      </c>
      <c r="B13017" s="488" t="s">
        <v>4543</v>
      </c>
      <c r="C13017" s="489" t="s">
        <v>87</v>
      </c>
      <c r="D13017" s="490">
        <v>10382</v>
      </c>
      <c r="E13017" s="487"/>
      <c r="F13017" s="487" t="s">
        <v>5958</v>
      </c>
      <c r="G13017" s="488" t="s">
        <v>6016</v>
      </c>
      <c r="H13017" s="488" t="s">
        <v>25583</v>
      </c>
      <c r="I13017" s="490">
        <v>8724.3700000000008</v>
      </c>
      <c r="J13017" s="490">
        <v>0.19</v>
      </c>
      <c r="K13017" s="490">
        <v>10382</v>
      </c>
      <c r="L13017" s="508">
        <v>44589</v>
      </c>
      <c r="M13017" s="489">
        <v>1</v>
      </c>
      <c r="N13017" s="490">
        <v>8724.3700000000008</v>
      </c>
      <c r="O13017" s="487" t="s">
        <v>25582</v>
      </c>
    </row>
    <row r="13018" spans="1:15" ht="30" x14ac:dyDescent="0.25">
      <c r="A13018" s="489">
        <v>109041</v>
      </c>
      <c r="B13018" s="488" t="s">
        <v>4644</v>
      </c>
      <c r="C13018" s="489" t="s">
        <v>87</v>
      </c>
      <c r="D13018" s="490">
        <v>0</v>
      </c>
      <c r="E13018" s="487"/>
      <c r="F13018" s="487" t="s">
        <v>5958</v>
      </c>
      <c r="G13018" s="488" t="s">
        <v>5983</v>
      </c>
      <c r="H13018" s="488"/>
      <c r="I13018" s="490">
        <v>0</v>
      </c>
      <c r="J13018" s="490">
        <v>0</v>
      </c>
      <c r="K13018" s="490">
        <v>0</v>
      </c>
      <c r="L13018" s="508"/>
      <c r="M13018" s="489">
        <v>0</v>
      </c>
      <c r="N13018" s="490">
        <v>0</v>
      </c>
      <c r="O13018" s="487" t="s">
        <v>5958</v>
      </c>
    </row>
    <row r="13019" spans="1:15" ht="45" x14ac:dyDescent="0.25">
      <c r="A13019" s="489">
        <v>109042</v>
      </c>
      <c r="B13019" s="488" t="s">
        <v>5764</v>
      </c>
      <c r="C13019" s="489" t="s">
        <v>87</v>
      </c>
      <c r="D13019" s="490">
        <v>203050</v>
      </c>
      <c r="E13019" s="487"/>
      <c r="F13019" s="487" t="s">
        <v>5958</v>
      </c>
      <c r="G13019" s="488" t="s">
        <v>5981</v>
      </c>
      <c r="H13019" s="488" t="s">
        <v>5980</v>
      </c>
      <c r="I13019" s="490">
        <v>170630.25</v>
      </c>
      <c r="J13019" s="490">
        <v>0.19</v>
      </c>
      <c r="K13019" s="490">
        <v>203050</v>
      </c>
      <c r="L13019" s="508">
        <v>45009</v>
      </c>
      <c r="M13019" s="489">
        <v>1</v>
      </c>
      <c r="N13019" s="490">
        <v>170630.25</v>
      </c>
      <c r="O13019" s="487" t="s">
        <v>25582</v>
      </c>
    </row>
    <row r="13020" spans="1:15" ht="30" x14ac:dyDescent="0.25">
      <c r="A13020" s="489">
        <v>109043</v>
      </c>
      <c r="B13020" s="488" t="s">
        <v>9206</v>
      </c>
      <c r="C13020" s="489" t="s">
        <v>87</v>
      </c>
      <c r="D13020" s="490">
        <v>0</v>
      </c>
      <c r="E13020" s="487"/>
      <c r="F13020" s="487" t="s">
        <v>5958</v>
      </c>
      <c r="G13020" s="488" t="s">
        <v>6016</v>
      </c>
      <c r="H13020" s="488"/>
      <c r="I13020" s="490">
        <v>0</v>
      </c>
      <c r="J13020" s="490">
        <v>0</v>
      </c>
      <c r="K13020" s="490">
        <v>0</v>
      </c>
      <c r="L13020" s="508"/>
      <c r="M13020" s="489">
        <v>0</v>
      </c>
      <c r="N13020" s="490">
        <v>0</v>
      </c>
      <c r="O13020" s="487" t="s">
        <v>5958</v>
      </c>
    </row>
    <row r="13021" spans="1:15" x14ac:dyDescent="0.25">
      <c r="A13021" s="489">
        <v>109044</v>
      </c>
      <c r="B13021" s="488" t="s">
        <v>9205</v>
      </c>
      <c r="C13021" s="489" t="s">
        <v>87</v>
      </c>
      <c r="D13021" s="490">
        <v>0</v>
      </c>
      <c r="E13021" s="487"/>
      <c r="F13021" s="487" t="s">
        <v>5958</v>
      </c>
      <c r="G13021" s="488" t="s">
        <v>5983</v>
      </c>
      <c r="H13021" s="488"/>
      <c r="I13021" s="490">
        <v>0</v>
      </c>
      <c r="J13021" s="490">
        <v>0</v>
      </c>
      <c r="K13021" s="490">
        <v>0</v>
      </c>
      <c r="L13021" s="508"/>
      <c r="M13021" s="489">
        <v>0</v>
      </c>
      <c r="N13021" s="490">
        <v>0</v>
      </c>
      <c r="O13021" s="487" t="s">
        <v>5958</v>
      </c>
    </row>
    <row r="13022" spans="1:15" ht="30" x14ac:dyDescent="0.25">
      <c r="A13022" s="489">
        <v>109045</v>
      </c>
      <c r="B13022" s="488" t="s">
        <v>9204</v>
      </c>
      <c r="C13022" s="489" t="s">
        <v>87</v>
      </c>
      <c r="D13022" s="490">
        <v>0</v>
      </c>
      <c r="E13022" s="487"/>
      <c r="F13022" s="487" t="s">
        <v>5958</v>
      </c>
      <c r="G13022" s="488" t="s">
        <v>6016</v>
      </c>
      <c r="H13022" s="488"/>
      <c r="I13022" s="490">
        <v>0</v>
      </c>
      <c r="J13022" s="490">
        <v>0</v>
      </c>
      <c r="K13022" s="490">
        <v>0</v>
      </c>
      <c r="L13022" s="508"/>
      <c r="M13022" s="489">
        <v>0</v>
      </c>
      <c r="N13022" s="490">
        <v>0</v>
      </c>
      <c r="O13022" s="487" t="s">
        <v>5958</v>
      </c>
    </row>
    <row r="13023" spans="1:15" ht="30" x14ac:dyDescent="0.25">
      <c r="A13023" s="489">
        <v>109046</v>
      </c>
      <c r="B13023" s="488" t="s">
        <v>9203</v>
      </c>
      <c r="C13023" s="489" t="s">
        <v>80</v>
      </c>
      <c r="D13023" s="490">
        <v>0</v>
      </c>
      <c r="E13023" s="487"/>
      <c r="F13023" s="487" t="s">
        <v>5958</v>
      </c>
      <c r="G13023" s="488" t="s">
        <v>5981</v>
      </c>
      <c r="H13023" s="488"/>
      <c r="I13023" s="490">
        <v>0</v>
      </c>
      <c r="J13023" s="490">
        <v>0</v>
      </c>
      <c r="K13023" s="490">
        <v>0</v>
      </c>
      <c r="L13023" s="508"/>
      <c r="M13023" s="489">
        <v>0</v>
      </c>
      <c r="N13023" s="490">
        <v>0</v>
      </c>
      <c r="O13023" s="487" t="s">
        <v>5958</v>
      </c>
    </row>
    <row r="13024" spans="1:15" x14ac:dyDescent="0.25">
      <c r="A13024" s="489">
        <v>109047</v>
      </c>
      <c r="B13024" s="488" t="s">
        <v>9202</v>
      </c>
      <c r="C13024" s="489" t="s">
        <v>80</v>
      </c>
      <c r="D13024" s="490">
        <v>0</v>
      </c>
      <c r="E13024" s="487"/>
      <c r="F13024" s="487" t="s">
        <v>5958</v>
      </c>
      <c r="G13024" s="488" t="s">
        <v>5978</v>
      </c>
      <c r="H13024" s="488"/>
      <c r="I13024" s="490">
        <v>0</v>
      </c>
      <c r="J13024" s="490">
        <v>0</v>
      </c>
      <c r="K13024" s="490">
        <v>0</v>
      </c>
      <c r="L13024" s="508"/>
      <c r="M13024" s="489">
        <v>0</v>
      </c>
      <c r="N13024" s="490">
        <v>0</v>
      </c>
      <c r="O13024" s="487" t="s">
        <v>5958</v>
      </c>
    </row>
    <row r="13025" spans="1:15" ht="30" x14ac:dyDescent="0.25">
      <c r="A13025" s="489">
        <v>109048</v>
      </c>
      <c r="B13025" s="488" t="s">
        <v>9201</v>
      </c>
      <c r="C13025" s="489" t="s">
        <v>87</v>
      </c>
      <c r="D13025" s="490">
        <v>0</v>
      </c>
      <c r="E13025" s="487"/>
      <c r="F13025" s="487" t="s">
        <v>5958</v>
      </c>
      <c r="G13025" s="488" t="s">
        <v>6016</v>
      </c>
      <c r="H13025" s="488"/>
      <c r="I13025" s="490">
        <v>0</v>
      </c>
      <c r="J13025" s="490">
        <v>0</v>
      </c>
      <c r="K13025" s="490">
        <v>0</v>
      </c>
      <c r="L13025" s="508"/>
      <c r="M13025" s="489">
        <v>0</v>
      </c>
      <c r="N13025" s="490">
        <v>0</v>
      </c>
      <c r="O13025" s="487" t="s">
        <v>5958</v>
      </c>
    </row>
    <row r="13026" spans="1:15" x14ac:dyDescent="0.25">
      <c r="A13026" s="489">
        <v>109049</v>
      </c>
      <c r="B13026" s="488" t="s">
        <v>5741</v>
      </c>
      <c r="C13026" s="489" t="s">
        <v>87</v>
      </c>
      <c r="D13026" s="490">
        <v>0</v>
      </c>
      <c r="E13026" s="487"/>
      <c r="F13026" s="487" t="s">
        <v>5958</v>
      </c>
      <c r="G13026" s="488" t="s">
        <v>5981</v>
      </c>
      <c r="H13026" s="488"/>
      <c r="I13026" s="490">
        <v>0</v>
      </c>
      <c r="J13026" s="490">
        <v>0</v>
      </c>
      <c r="K13026" s="490">
        <v>0</v>
      </c>
      <c r="L13026" s="508"/>
      <c r="M13026" s="489">
        <v>0</v>
      </c>
      <c r="N13026" s="490">
        <v>0</v>
      </c>
      <c r="O13026" s="487" t="s">
        <v>5958</v>
      </c>
    </row>
    <row r="13027" spans="1:15" x14ac:dyDescent="0.25">
      <c r="A13027" s="489">
        <v>109050</v>
      </c>
      <c r="B13027" s="488" t="s">
        <v>5740</v>
      </c>
      <c r="C13027" s="489" t="s">
        <v>87</v>
      </c>
      <c r="D13027" s="490">
        <v>0</v>
      </c>
      <c r="E13027" s="487"/>
      <c r="F13027" s="487" t="s">
        <v>5958</v>
      </c>
      <c r="G13027" s="488" t="s">
        <v>5981</v>
      </c>
      <c r="H13027" s="488"/>
      <c r="I13027" s="490">
        <v>0</v>
      </c>
      <c r="J13027" s="490">
        <v>0</v>
      </c>
      <c r="K13027" s="490">
        <v>0</v>
      </c>
      <c r="L13027" s="508"/>
      <c r="M13027" s="489">
        <v>0</v>
      </c>
      <c r="N13027" s="490">
        <v>0</v>
      </c>
      <c r="O13027" s="487" t="s">
        <v>5958</v>
      </c>
    </row>
    <row r="13028" spans="1:15" ht="45" x14ac:dyDescent="0.25">
      <c r="A13028" s="489">
        <v>109051</v>
      </c>
      <c r="B13028" s="488" t="s">
        <v>5761</v>
      </c>
      <c r="C13028" s="489" t="s">
        <v>4335</v>
      </c>
      <c r="D13028" s="490">
        <v>28062.01</v>
      </c>
      <c r="E13028" s="487"/>
      <c r="F13028" s="487" t="s">
        <v>5958</v>
      </c>
      <c r="G13028" s="488" t="s">
        <v>5981</v>
      </c>
      <c r="H13028" s="488" t="s">
        <v>5976</v>
      </c>
      <c r="I13028" s="490">
        <v>23581.52</v>
      </c>
      <c r="J13028" s="490">
        <v>0.19</v>
      </c>
      <c r="K13028" s="490">
        <v>28062.01</v>
      </c>
      <c r="L13028" s="508">
        <v>45576</v>
      </c>
      <c r="M13028" s="489">
        <v>1</v>
      </c>
      <c r="N13028" s="490">
        <v>23581.52</v>
      </c>
      <c r="O13028" s="487" t="s">
        <v>25582</v>
      </c>
    </row>
    <row r="13029" spans="1:15" x14ac:dyDescent="0.25">
      <c r="A13029" s="489">
        <v>109052</v>
      </c>
      <c r="B13029" s="488" t="s">
        <v>9200</v>
      </c>
      <c r="C13029" s="489" t="s">
        <v>87</v>
      </c>
      <c r="D13029" s="490">
        <v>0</v>
      </c>
      <c r="E13029" s="487"/>
      <c r="F13029" s="487" t="s">
        <v>5958</v>
      </c>
      <c r="G13029" s="488" t="s">
        <v>6016</v>
      </c>
      <c r="H13029" s="488"/>
      <c r="I13029" s="490">
        <v>0</v>
      </c>
      <c r="J13029" s="490">
        <v>0</v>
      </c>
      <c r="K13029" s="490">
        <v>0</v>
      </c>
      <c r="L13029" s="508"/>
      <c r="M13029" s="489">
        <v>0</v>
      </c>
      <c r="N13029" s="490">
        <v>0</v>
      </c>
      <c r="O13029" s="487" t="s">
        <v>5958</v>
      </c>
    </row>
    <row r="13030" spans="1:15" ht="30" x14ac:dyDescent="0.25">
      <c r="A13030" s="489">
        <v>109053</v>
      </c>
      <c r="B13030" s="488" t="s">
        <v>5024</v>
      </c>
      <c r="C13030" s="489" t="s">
        <v>80</v>
      </c>
      <c r="D13030" s="490">
        <v>0</v>
      </c>
      <c r="E13030" s="487"/>
      <c r="F13030" s="487" t="s">
        <v>5958</v>
      </c>
      <c r="G13030" s="488" t="s">
        <v>25584</v>
      </c>
      <c r="H13030" s="488"/>
      <c r="I13030" s="490">
        <v>0</v>
      </c>
      <c r="J13030" s="490">
        <v>0</v>
      </c>
      <c r="K13030" s="490">
        <v>0</v>
      </c>
      <c r="L13030" s="508"/>
      <c r="M13030" s="489">
        <v>0</v>
      </c>
      <c r="N13030" s="490">
        <v>0</v>
      </c>
      <c r="O13030" s="487" t="s">
        <v>5958</v>
      </c>
    </row>
    <row r="13031" spans="1:15" x14ac:dyDescent="0.25">
      <c r="A13031" s="489">
        <v>109054</v>
      </c>
      <c r="B13031" s="488" t="s">
        <v>9199</v>
      </c>
      <c r="C13031" s="489" t="s">
        <v>87</v>
      </c>
      <c r="D13031" s="490">
        <v>0</v>
      </c>
      <c r="E13031" s="487"/>
      <c r="F13031" s="487" t="s">
        <v>5958</v>
      </c>
      <c r="G13031" s="488" t="s">
        <v>6016</v>
      </c>
      <c r="H13031" s="488"/>
      <c r="I13031" s="490">
        <v>0</v>
      </c>
      <c r="J13031" s="490">
        <v>0</v>
      </c>
      <c r="K13031" s="490">
        <v>0</v>
      </c>
      <c r="L13031" s="508"/>
      <c r="M13031" s="489">
        <v>0</v>
      </c>
      <c r="N13031" s="490">
        <v>0</v>
      </c>
      <c r="O13031" s="487" t="s">
        <v>5958</v>
      </c>
    </row>
    <row r="13032" spans="1:15" ht="45" x14ac:dyDescent="0.25">
      <c r="A13032" s="489">
        <v>109055</v>
      </c>
      <c r="B13032" s="488" t="s">
        <v>8127</v>
      </c>
      <c r="C13032" s="489" t="s">
        <v>80</v>
      </c>
      <c r="D13032" s="490">
        <v>60203.5</v>
      </c>
      <c r="E13032" s="487"/>
      <c r="F13032" s="487" t="s">
        <v>5958</v>
      </c>
      <c r="G13032" s="488" t="s">
        <v>5978</v>
      </c>
      <c r="H13032" s="488" t="s">
        <v>7774</v>
      </c>
      <c r="I13032" s="490">
        <v>50591.18</v>
      </c>
      <c r="J13032" s="490">
        <v>0.19</v>
      </c>
      <c r="K13032" s="490">
        <v>60203.5</v>
      </c>
      <c r="L13032" s="508">
        <v>43727</v>
      </c>
      <c r="M13032" s="489">
        <v>1</v>
      </c>
      <c r="N13032" s="490">
        <v>50591.18</v>
      </c>
      <c r="O13032" s="487" t="s">
        <v>25582</v>
      </c>
    </row>
    <row r="13033" spans="1:15" x14ac:dyDescent="0.25">
      <c r="A13033" s="489">
        <v>109056</v>
      </c>
      <c r="B13033" s="488" t="s">
        <v>4545</v>
      </c>
      <c r="C13033" s="489" t="s">
        <v>80</v>
      </c>
      <c r="D13033" s="490">
        <v>0</v>
      </c>
      <c r="E13033" s="487"/>
      <c r="F13033" s="487" t="s">
        <v>5958</v>
      </c>
      <c r="G13033" s="488" t="s">
        <v>6016</v>
      </c>
      <c r="H13033" s="488"/>
      <c r="I13033" s="490">
        <v>0</v>
      </c>
      <c r="J13033" s="490">
        <v>0</v>
      </c>
      <c r="K13033" s="490">
        <v>0</v>
      </c>
      <c r="L13033" s="508"/>
      <c r="M13033" s="489">
        <v>0</v>
      </c>
      <c r="N13033" s="490">
        <v>0</v>
      </c>
      <c r="O13033" s="487" t="s">
        <v>5958</v>
      </c>
    </row>
    <row r="13034" spans="1:15" ht="30" x14ac:dyDescent="0.25">
      <c r="A13034" s="489">
        <v>109057</v>
      </c>
      <c r="B13034" s="488" t="s">
        <v>9198</v>
      </c>
      <c r="C13034" s="489" t="s">
        <v>87</v>
      </c>
      <c r="D13034" s="490">
        <v>0</v>
      </c>
      <c r="E13034" s="487"/>
      <c r="F13034" s="487" t="s">
        <v>5958</v>
      </c>
      <c r="G13034" s="488" t="s">
        <v>5962</v>
      </c>
      <c r="H13034" s="488"/>
      <c r="I13034" s="490">
        <v>0</v>
      </c>
      <c r="J13034" s="490">
        <v>0</v>
      </c>
      <c r="K13034" s="490">
        <v>0</v>
      </c>
      <c r="L13034" s="508"/>
      <c r="M13034" s="489">
        <v>0</v>
      </c>
      <c r="N13034" s="490">
        <v>0</v>
      </c>
      <c r="O13034" s="487" t="s">
        <v>5958</v>
      </c>
    </row>
    <row r="13035" spans="1:15" x14ac:dyDescent="0.25">
      <c r="A13035" s="489">
        <v>109058</v>
      </c>
      <c r="B13035" s="488" t="s">
        <v>4795</v>
      </c>
      <c r="C13035" s="489" t="s">
        <v>87</v>
      </c>
      <c r="D13035" s="490">
        <v>0</v>
      </c>
      <c r="E13035" s="487"/>
      <c r="F13035" s="487" t="s">
        <v>5958</v>
      </c>
      <c r="G13035" s="488" t="s">
        <v>5983</v>
      </c>
      <c r="H13035" s="488"/>
      <c r="I13035" s="490">
        <v>0</v>
      </c>
      <c r="J13035" s="490">
        <v>0</v>
      </c>
      <c r="K13035" s="490">
        <v>0</v>
      </c>
      <c r="L13035" s="508"/>
      <c r="M13035" s="489">
        <v>0</v>
      </c>
      <c r="N13035" s="490">
        <v>0</v>
      </c>
      <c r="O13035" s="487" t="s">
        <v>5958</v>
      </c>
    </row>
    <row r="13036" spans="1:15" x14ac:dyDescent="0.25">
      <c r="A13036" s="489">
        <v>109059</v>
      </c>
      <c r="B13036" s="488" t="s">
        <v>9197</v>
      </c>
      <c r="C13036" s="489" t="s">
        <v>80</v>
      </c>
      <c r="D13036" s="490">
        <v>0</v>
      </c>
      <c r="E13036" s="487"/>
      <c r="F13036" s="487" t="s">
        <v>5958</v>
      </c>
      <c r="G13036" s="488" t="s">
        <v>5978</v>
      </c>
      <c r="H13036" s="488"/>
      <c r="I13036" s="490">
        <v>0</v>
      </c>
      <c r="J13036" s="490">
        <v>0</v>
      </c>
      <c r="K13036" s="490">
        <v>0</v>
      </c>
      <c r="L13036" s="508"/>
      <c r="M13036" s="489">
        <v>0</v>
      </c>
      <c r="N13036" s="490">
        <v>0</v>
      </c>
      <c r="O13036" s="487" t="s">
        <v>5958</v>
      </c>
    </row>
    <row r="13037" spans="1:15" ht="30" x14ac:dyDescent="0.25">
      <c r="A13037" s="489">
        <v>109060</v>
      </c>
      <c r="B13037" s="488" t="s">
        <v>9196</v>
      </c>
      <c r="C13037" s="489" t="s">
        <v>87</v>
      </c>
      <c r="D13037" s="490">
        <v>0</v>
      </c>
      <c r="E13037" s="487"/>
      <c r="F13037" s="487" t="s">
        <v>5958</v>
      </c>
      <c r="G13037" s="488" t="s">
        <v>6016</v>
      </c>
      <c r="H13037" s="488"/>
      <c r="I13037" s="490">
        <v>0</v>
      </c>
      <c r="J13037" s="490">
        <v>0</v>
      </c>
      <c r="K13037" s="490">
        <v>0</v>
      </c>
      <c r="L13037" s="508"/>
      <c r="M13037" s="489">
        <v>0</v>
      </c>
      <c r="N13037" s="490">
        <v>0</v>
      </c>
      <c r="O13037" s="487" t="s">
        <v>5958</v>
      </c>
    </row>
    <row r="13038" spans="1:15" x14ac:dyDescent="0.25">
      <c r="A13038" s="489">
        <v>109061</v>
      </c>
      <c r="B13038" s="488" t="s">
        <v>4523</v>
      </c>
      <c r="C13038" s="489" t="s">
        <v>87</v>
      </c>
      <c r="D13038" s="490">
        <v>0</v>
      </c>
      <c r="E13038" s="487"/>
      <c r="F13038" s="487" t="s">
        <v>5958</v>
      </c>
      <c r="G13038" s="488" t="s">
        <v>6016</v>
      </c>
      <c r="H13038" s="488"/>
      <c r="I13038" s="490">
        <v>0</v>
      </c>
      <c r="J13038" s="490">
        <v>0</v>
      </c>
      <c r="K13038" s="490">
        <v>0</v>
      </c>
      <c r="L13038" s="508"/>
      <c r="M13038" s="489">
        <v>0</v>
      </c>
      <c r="N13038" s="490">
        <v>0</v>
      </c>
      <c r="O13038" s="487" t="s">
        <v>5958</v>
      </c>
    </row>
    <row r="13039" spans="1:15" x14ac:dyDescent="0.25">
      <c r="A13039" s="489">
        <v>109062</v>
      </c>
      <c r="B13039" s="488" t="s">
        <v>5739</v>
      </c>
      <c r="C13039" s="489" t="s">
        <v>87</v>
      </c>
      <c r="D13039" s="490">
        <v>0</v>
      </c>
      <c r="E13039" s="487"/>
      <c r="F13039" s="487" t="s">
        <v>5958</v>
      </c>
      <c r="G13039" s="488" t="s">
        <v>5981</v>
      </c>
      <c r="H13039" s="488"/>
      <c r="I13039" s="490">
        <v>0</v>
      </c>
      <c r="J13039" s="490">
        <v>0</v>
      </c>
      <c r="K13039" s="490">
        <v>0</v>
      </c>
      <c r="L13039" s="508"/>
      <c r="M13039" s="489">
        <v>0</v>
      </c>
      <c r="N13039" s="490">
        <v>0</v>
      </c>
      <c r="O13039" s="487" t="s">
        <v>5958</v>
      </c>
    </row>
    <row r="13040" spans="1:15" ht="30" x14ac:dyDescent="0.25">
      <c r="A13040" s="489">
        <v>109063</v>
      </c>
      <c r="B13040" s="488" t="s">
        <v>9195</v>
      </c>
      <c r="C13040" s="489" t="s">
        <v>87</v>
      </c>
      <c r="D13040" s="490">
        <v>0</v>
      </c>
      <c r="E13040" s="487"/>
      <c r="F13040" s="487" t="s">
        <v>5958</v>
      </c>
      <c r="G13040" s="488" t="s">
        <v>6112</v>
      </c>
      <c r="H13040" s="488"/>
      <c r="I13040" s="490">
        <v>0</v>
      </c>
      <c r="J13040" s="490">
        <v>0</v>
      </c>
      <c r="K13040" s="490">
        <v>0</v>
      </c>
      <c r="L13040" s="508"/>
      <c r="M13040" s="489">
        <v>0</v>
      </c>
      <c r="N13040" s="490">
        <v>0</v>
      </c>
      <c r="O13040" s="487" t="s">
        <v>5958</v>
      </c>
    </row>
    <row r="13041" spans="1:15" ht="30" x14ac:dyDescent="0.25">
      <c r="A13041" s="489">
        <v>109064</v>
      </c>
      <c r="B13041" s="488" t="s">
        <v>9194</v>
      </c>
      <c r="C13041" s="489" t="s">
        <v>87</v>
      </c>
      <c r="D13041" s="490">
        <v>0</v>
      </c>
      <c r="E13041" s="487"/>
      <c r="F13041" s="487" t="s">
        <v>5958</v>
      </c>
      <c r="G13041" s="488" t="s">
        <v>5962</v>
      </c>
      <c r="H13041" s="488"/>
      <c r="I13041" s="490">
        <v>0</v>
      </c>
      <c r="J13041" s="490">
        <v>0</v>
      </c>
      <c r="K13041" s="490">
        <v>0</v>
      </c>
      <c r="L13041" s="508"/>
      <c r="M13041" s="489">
        <v>0</v>
      </c>
      <c r="N13041" s="490">
        <v>0</v>
      </c>
      <c r="O13041" s="487" t="s">
        <v>5958</v>
      </c>
    </row>
    <row r="13042" spans="1:15" x14ac:dyDescent="0.25">
      <c r="A13042" s="489">
        <v>109065</v>
      </c>
      <c r="B13042" s="488" t="s">
        <v>5459</v>
      </c>
      <c r="C13042" s="489" t="s">
        <v>87</v>
      </c>
      <c r="D13042" s="490">
        <v>0</v>
      </c>
      <c r="E13042" s="487"/>
      <c r="F13042" s="487" t="s">
        <v>5958</v>
      </c>
      <c r="G13042" s="488" t="s">
        <v>6112</v>
      </c>
      <c r="H13042" s="488"/>
      <c r="I13042" s="490">
        <v>0</v>
      </c>
      <c r="J13042" s="490">
        <v>0</v>
      </c>
      <c r="K13042" s="490">
        <v>0</v>
      </c>
      <c r="L13042" s="508"/>
      <c r="M13042" s="489">
        <v>0</v>
      </c>
      <c r="N13042" s="490">
        <v>0</v>
      </c>
      <c r="O13042" s="487" t="s">
        <v>5958</v>
      </c>
    </row>
    <row r="13043" spans="1:15" x14ac:dyDescent="0.25">
      <c r="A13043" s="489">
        <v>109066</v>
      </c>
      <c r="B13043" s="488" t="s">
        <v>4584</v>
      </c>
      <c r="C13043" s="489" t="s">
        <v>87</v>
      </c>
      <c r="D13043" s="490">
        <v>0</v>
      </c>
      <c r="E13043" s="487"/>
      <c r="F13043" s="487" t="s">
        <v>5958</v>
      </c>
      <c r="G13043" s="488" t="s">
        <v>5983</v>
      </c>
      <c r="H13043" s="488"/>
      <c r="I13043" s="490">
        <v>0</v>
      </c>
      <c r="J13043" s="490">
        <v>0</v>
      </c>
      <c r="K13043" s="490">
        <v>0</v>
      </c>
      <c r="L13043" s="508"/>
      <c r="M13043" s="489">
        <v>0</v>
      </c>
      <c r="N13043" s="490">
        <v>0</v>
      </c>
      <c r="O13043" s="487" t="s">
        <v>5958</v>
      </c>
    </row>
    <row r="13044" spans="1:15" x14ac:dyDescent="0.25">
      <c r="A13044" s="489">
        <v>109067</v>
      </c>
      <c r="B13044" s="488" t="s">
        <v>9193</v>
      </c>
      <c r="C13044" s="489" t="s">
        <v>87</v>
      </c>
      <c r="D13044" s="490">
        <v>0</v>
      </c>
      <c r="E13044" s="487"/>
      <c r="F13044" s="487" t="s">
        <v>5958</v>
      </c>
      <c r="G13044" s="488" t="s">
        <v>5983</v>
      </c>
      <c r="H13044" s="488"/>
      <c r="I13044" s="490">
        <v>0</v>
      </c>
      <c r="J13044" s="490">
        <v>0</v>
      </c>
      <c r="K13044" s="490">
        <v>0</v>
      </c>
      <c r="L13044" s="508"/>
      <c r="M13044" s="489">
        <v>0</v>
      </c>
      <c r="N13044" s="490">
        <v>0</v>
      </c>
      <c r="O13044" s="487" t="s">
        <v>5958</v>
      </c>
    </row>
    <row r="13045" spans="1:15" x14ac:dyDescent="0.25">
      <c r="A13045" s="489">
        <v>109068</v>
      </c>
      <c r="B13045" s="488" t="s">
        <v>9192</v>
      </c>
      <c r="C13045" s="489" t="s">
        <v>80</v>
      </c>
      <c r="D13045" s="490">
        <v>0</v>
      </c>
      <c r="E13045" s="487"/>
      <c r="F13045" s="487" t="s">
        <v>5958</v>
      </c>
      <c r="G13045" s="488" t="s">
        <v>5978</v>
      </c>
      <c r="H13045" s="488"/>
      <c r="I13045" s="490">
        <v>0</v>
      </c>
      <c r="J13045" s="490">
        <v>0</v>
      </c>
      <c r="K13045" s="490">
        <v>0</v>
      </c>
      <c r="L13045" s="508"/>
      <c r="M13045" s="489">
        <v>0</v>
      </c>
      <c r="N13045" s="490">
        <v>0</v>
      </c>
      <c r="O13045" s="487" t="s">
        <v>5958</v>
      </c>
    </row>
    <row r="13046" spans="1:15" ht="45" x14ac:dyDescent="0.25">
      <c r="A13046" s="489">
        <v>109069</v>
      </c>
      <c r="B13046" s="488" t="s">
        <v>8591</v>
      </c>
      <c r="C13046" s="489" t="s">
        <v>80</v>
      </c>
      <c r="D13046" s="490">
        <v>12284</v>
      </c>
      <c r="E13046" s="487"/>
      <c r="F13046" s="487" t="s">
        <v>5958</v>
      </c>
      <c r="G13046" s="488" t="s">
        <v>5978</v>
      </c>
      <c r="H13046" s="488" t="s">
        <v>5980</v>
      </c>
      <c r="I13046" s="490">
        <v>10322.69</v>
      </c>
      <c r="J13046" s="490">
        <v>0.19</v>
      </c>
      <c r="K13046" s="490">
        <v>12284</v>
      </c>
      <c r="L13046" s="508">
        <v>43566</v>
      </c>
      <c r="M13046" s="489">
        <v>1</v>
      </c>
      <c r="N13046" s="490">
        <v>10322.69</v>
      </c>
      <c r="O13046" s="487" t="s">
        <v>25582</v>
      </c>
    </row>
    <row r="13047" spans="1:15" x14ac:dyDescent="0.25">
      <c r="A13047" s="489">
        <v>109070</v>
      </c>
      <c r="B13047" s="488" t="s">
        <v>4811</v>
      </c>
      <c r="C13047" s="489" t="s">
        <v>87</v>
      </c>
      <c r="D13047" s="490">
        <v>0</v>
      </c>
      <c r="E13047" s="487"/>
      <c r="F13047" s="487" t="s">
        <v>5958</v>
      </c>
      <c r="G13047" s="488" t="s">
        <v>5983</v>
      </c>
      <c r="H13047" s="488"/>
      <c r="I13047" s="490">
        <v>0</v>
      </c>
      <c r="J13047" s="490">
        <v>0</v>
      </c>
      <c r="K13047" s="490">
        <v>0</v>
      </c>
      <c r="L13047" s="508"/>
      <c r="M13047" s="489">
        <v>0</v>
      </c>
      <c r="N13047" s="490">
        <v>0</v>
      </c>
      <c r="O13047" s="487" t="s">
        <v>5958</v>
      </c>
    </row>
    <row r="13048" spans="1:15" x14ac:dyDescent="0.25">
      <c r="A13048" s="489">
        <v>109071</v>
      </c>
      <c r="B13048" s="488" t="s">
        <v>5737</v>
      </c>
      <c r="C13048" s="489" t="s">
        <v>87</v>
      </c>
      <c r="D13048" s="490">
        <v>0</v>
      </c>
      <c r="E13048" s="487"/>
      <c r="F13048" s="487" t="s">
        <v>5958</v>
      </c>
      <c r="G13048" s="488" t="s">
        <v>5981</v>
      </c>
      <c r="H13048" s="488"/>
      <c r="I13048" s="490">
        <v>0</v>
      </c>
      <c r="J13048" s="490">
        <v>0</v>
      </c>
      <c r="K13048" s="490">
        <v>0</v>
      </c>
      <c r="L13048" s="508"/>
      <c r="M13048" s="489">
        <v>0</v>
      </c>
      <c r="N13048" s="490">
        <v>0</v>
      </c>
      <c r="O13048" s="487" t="s">
        <v>5958</v>
      </c>
    </row>
    <row r="13049" spans="1:15" x14ac:dyDescent="0.25">
      <c r="A13049" s="489">
        <v>109072</v>
      </c>
      <c r="B13049" s="488" t="s">
        <v>4546</v>
      </c>
      <c r="C13049" s="489" t="s">
        <v>87</v>
      </c>
      <c r="D13049" s="490">
        <v>0</v>
      </c>
      <c r="E13049" s="487"/>
      <c r="F13049" s="487" t="s">
        <v>5958</v>
      </c>
      <c r="G13049" s="488" t="s">
        <v>5983</v>
      </c>
      <c r="H13049" s="488"/>
      <c r="I13049" s="490">
        <v>0</v>
      </c>
      <c r="J13049" s="490">
        <v>0</v>
      </c>
      <c r="K13049" s="490">
        <v>0</v>
      </c>
      <c r="L13049" s="508"/>
      <c r="M13049" s="489">
        <v>0</v>
      </c>
      <c r="N13049" s="490">
        <v>0</v>
      </c>
      <c r="O13049" s="487" t="s">
        <v>5958</v>
      </c>
    </row>
    <row r="13050" spans="1:15" ht="30" x14ac:dyDescent="0.25">
      <c r="A13050" s="489">
        <v>109073</v>
      </c>
      <c r="B13050" s="488" t="s">
        <v>5738</v>
      </c>
      <c r="C13050" s="489" t="s">
        <v>87</v>
      </c>
      <c r="D13050" s="490">
        <v>3551</v>
      </c>
      <c r="E13050" s="487"/>
      <c r="F13050" s="487" t="s">
        <v>5958</v>
      </c>
      <c r="G13050" s="488" t="s">
        <v>6010</v>
      </c>
      <c r="H13050" s="488" t="s">
        <v>25583</v>
      </c>
      <c r="I13050" s="490">
        <v>2984.03</v>
      </c>
      <c r="J13050" s="490">
        <v>0.19</v>
      </c>
      <c r="K13050" s="490">
        <v>3551</v>
      </c>
      <c r="L13050" s="508">
        <v>44592</v>
      </c>
      <c r="M13050" s="489">
        <v>1</v>
      </c>
      <c r="N13050" s="490">
        <v>2984.03</v>
      </c>
      <c r="O13050" s="487" t="s">
        <v>25582</v>
      </c>
    </row>
    <row r="13051" spans="1:15" ht="45" x14ac:dyDescent="0.25">
      <c r="A13051" s="489">
        <v>109074</v>
      </c>
      <c r="B13051" s="488" t="s">
        <v>5742</v>
      </c>
      <c r="C13051" s="489" t="s">
        <v>87</v>
      </c>
      <c r="D13051" s="490">
        <v>1300</v>
      </c>
      <c r="E13051" s="487"/>
      <c r="F13051" s="487" t="s">
        <v>5958</v>
      </c>
      <c r="G13051" s="488" t="s">
        <v>5981</v>
      </c>
      <c r="H13051" s="488" t="s">
        <v>5980</v>
      </c>
      <c r="I13051" s="490">
        <v>1092.44</v>
      </c>
      <c r="J13051" s="490">
        <v>0.19</v>
      </c>
      <c r="K13051" s="490">
        <v>1300</v>
      </c>
      <c r="L13051" s="508">
        <v>45581</v>
      </c>
      <c r="M13051" s="489">
        <v>1</v>
      </c>
      <c r="N13051" s="490">
        <v>1092.44</v>
      </c>
      <c r="O13051" s="487" t="s">
        <v>25582</v>
      </c>
    </row>
    <row r="13052" spans="1:15" ht="45" x14ac:dyDescent="0.25">
      <c r="A13052" s="489">
        <v>109075</v>
      </c>
      <c r="B13052" s="488" t="s">
        <v>8041</v>
      </c>
      <c r="C13052" s="489" t="s">
        <v>80</v>
      </c>
      <c r="D13052" s="490">
        <v>10400.01</v>
      </c>
      <c r="E13052" s="487"/>
      <c r="F13052" s="487" t="s">
        <v>5958</v>
      </c>
      <c r="G13052" s="488" t="s">
        <v>5978</v>
      </c>
      <c r="H13052" s="488" t="s">
        <v>5980</v>
      </c>
      <c r="I13052" s="490">
        <v>8739.5</v>
      </c>
      <c r="J13052" s="490">
        <v>0.19</v>
      </c>
      <c r="K13052" s="490">
        <v>10400.01</v>
      </c>
      <c r="L13052" s="508">
        <v>45581</v>
      </c>
      <c r="M13052" s="489">
        <v>1</v>
      </c>
      <c r="N13052" s="490">
        <v>8739.5</v>
      </c>
      <c r="O13052" s="487" t="s">
        <v>25582</v>
      </c>
    </row>
    <row r="13053" spans="1:15" ht="30" x14ac:dyDescent="0.25">
      <c r="A13053" s="489">
        <v>109076</v>
      </c>
      <c r="B13053" s="488" t="s">
        <v>9191</v>
      </c>
      <c r="C13053" s="489" t="s">
        <v>87</v>
      </c>
      <c r="D13053" s="490">
        <v>0</v>
      </c>
      <c r="E13053" s="487"/>
      <c r="F13053" s="487" t="s">
        <v>5958</v>
      </c>
      <c r="G13053" s="488" t="s">
        <v>5983</v>
      </c>
      <c r="H13053" s="488"/>
      <c r="I13053" s="490">
        <v>0</v>
      </c>
      <c r="J13053" s="490">
        <v>0</v>
      </c>
      <c r="K13053" s="490">
        <v>0</v>
      </c>
      <c r="L13053" s="508"/>
      <c r="M13053" s="489">
        <v>0</v>
      </c>
      <c r="N13053" s="490">
        <v>0</v>
      </c>
      <c r="O13053" s="487" t="s">
        <v>5958</v>
      </c>
    </row>
    <row r="13054" spans="1:15" ht="45" x14ac:dyDescent="0.25">
      <c r="A13054" s="489">
        <v>109077</v>
      </c>
      <c r="B13054" s="488" t="s">
        <v>8583</v>
      </c>
      <c r="C13054" s="489" t="s">
        <v>80</v>
      </c>
      <c r="D13054" s="490">
        <v>16927</v>
      </c>
      <c r="E13054" s="487"/>
      <c r="F13054" s="487" t="s">
        <v>5958</v>
      </c>
      <c r="G13054" s="488" t="s">
        <v>5978</v>
      </c>
      <c r="H13054" s="488" t="s">
        <v>5976</v>
      </c>
      <c r="I13054" s="490">
        <v>14224.37</v>
      </c>
      <c r="J13054" s="490">
        <v>0.19</v>
      </c>
      <c r="K13054" s="490">
        <v>16927</v>
      </c>
      <c r="L13054" s="508">
        <v>45581</v>
      </c>
      <c r="M13054" s="489">
        <v>1</v>
      </c>
      <c r="N13054" s="490">
        <v>14224.37</v>
      </c>
      <c r="O13054" s="487" t="s">
        <v>25582</v>
      </c>
    </row>
    <row r="13055" spans="1:15" ht="45" x14ac:dyDescent="0.25">
      <c r="A13055" s="489">
        <v>109078</v>
      </c>
      <c r="B13055" s="488" t="s">
        <v>25679</v>
      </c>
      <c r="C13055" s="489" t="s">
        <v>87</v>
      </c>
      <c r="D13055" s="490">
        <v>1450</v>
      </c>
      <c r="E13055" s="487"/>
      <c r="F13055" s="487" t="s">
        <v>5958</v>
      </c>
      <c r="G13055" s="488" t="s">
        <v>5981</v>
      </c>
      <c r="H13055" s="488" t="s">
        <v>5980</v>
      </c>
      <c r="I13055" s="490">
        <v>1218.49</v>
      </c>
      <c r="J13055" s="490">
        <v>0.19</v>
      </c>
      <c r="K13055" s="490">
        <v>1450</v>
      </c>
      <c r="L13055" s="508">
        <v>45576</v>
      </c>
      <c r="M13055" s="489">
        <v>1</v>
      </c>
      <c r="N13055" s="490">
        <v>1218.49</v>
      </c>
      <c r="O13055" s="487" t="s">
        <v>25582</v>
      </c>
    </row>
    <row r="13056" spans="1:15" x14ac:dyDescent="0.25">
      <c r="A13056" s="489">
        <v>109079</v>
      </c>
      <c r="B13056" s="488" t="s">
        <v>5743</v>
      </c>
      <c r="C13056" s="489" t="s">
        <v>87</v>
      </c>
      <c r="D13056" s="490">
        <v>0</v>
      </c>
      <c r="E13056" s="487"/>
      <c r="F13056" s="487" t="s">
        <v>5958</v>
      </c>
      <c r="G13056" s="488" t="s">
        <v>5981</v>
      </c>
      <c r="H13056" s="488"/>
      <c r="I13056" s="490">
        <v>0</v>
      </c>
      <c r="J13056" s="490">
        <v>0</v>
      </c>
      <c r="K13056" s="490">
        <v>0</v>
      </c>
      <c r="L13056" s="508"/>
      <c r="M13056" s="489">
        <v>0</v>
      </c>
      <c r="N13056" s="490">
        <v>0</v>
      </c>
      <c r="O13056" s="487" t="s">
        <v>5958</v>
      </c>
    </row>
    <row r="13057" spans="1:15" ht="30" x14ac:dyDescent="0.25">
      <c r="A13057" s="489">
        <v>109080</v>
      </c>
      <c r="B13057" s="488" t="s">
        <v>5052</v>
      </c>
      <c r="C13057" s="489" t="s">
        <v>87</v>
      </c>
      <c r="D13057" s="490">
        <v>0</v>
      </c>
      <c r="E13057" s="487"/>
      <c r="F13057" s="487" t="s">
        <v>5958</v>
      </c>
      <c r="G13057" s="488" t="s">
        <v>6114</v>
      </c>
      <c r="H13057" s="488"/>
      <c r="I13057" s="490">
        <v>0</v>
      </c>
      <c r="J13057" s="490">
        <v>0</v>
      </c>
      <c r="K13057" s="490">
        <v>0</v>
      </c>
      <c r="L13057" s="508"/>
      <c r="M13057" s="489">
        <v>0</v>
      </c>
      <c r="N13057" s="490">
        <v>0</v>
      </c>
      <c r="O13057" s="487" t="s">
        <v>5958</v>
      </c>
    </row>
    <row r="13058" spans="1:15" ht="45" x14ac:dyDescent="0.25">
      <c r="A13058" s="489">
        <v>109081</v>
      </c>
      <c r="B13058" s="488" t="s">
        <v>8041</v>
      </c>
      <c r="C13058" s="489" t="s">
        <v>80</v>
      </c>
      <c r="D13058" s="490">
        <v>5533.5</v>
      </c>
      <c r="E13058" s="487"/>
      <c r="F13058" s="487" t="s">
        <v>5958</v>
      </c>
      <c r="G13058" s="488" t="s">
        <v>5978</v>
      </c>
      <c r="H13058" s="488" t="s">
        <v>5976</v>
      </c>
      <c r="I13058" s="490">
        <v>4650</v>
      </c>
      <c r="J13058" s="490">
        <v>0.19</v>
      </c>
      <c r="K13058" s="490">
        <v>5533.5</v>
      </c>
      <c r="L13058" s="508">
        <v>43739</v>
      </c>
      <c r="M13058" s="489">
        <v>1</v>
      </c>
      <c r="N13058" s="490">
        <v>4650</v>
      </c>
      <c r="O13058" s="487" t="s">
        <v>25582</v>
      </c>
    </row>
    <row r="13059" spans="1:15" ht="30" x14ac:dyDescent="0.25">
      <c r="A13059" s="489">
        <v>109082</v>
      </c>
      <c r="B13059" s="488" t="s">
        <v>5051</v>
      </c>
      <c r="C13059" s="489" t="s">
        <v>87</v>
      </c>
      <c r="D13059" s="490">
        <v>0</v>
      </c>
      <c r="E13059" s="487"/>
      <c r="F13059" s="487" t="s">
        <v>5958</v>
      </c>
      <c r="G13059" s="488" t="s">
        <v>6114</v>
      </c>
      <c r="H13059" s="488"/>
      <c r="I13059" s="490">
        <v>0</v>
      </c>
      <c r="J13059" s="490">
        <v>0</v>
      </c>
      <c r="K13059" s="490">
        <v>0</v>
      </c>
      <c r="L13059" s="508"/>
      <c r="M13059" s="489">
        <v>0</v>
      </c>
      <c r="N13059" s="490">
        <v>0</v>
      </c>
      <c r="O13059" s="487" t="s">
        <v>5958</v>
      </c>
    </row>
    <row r="13060" spans="1:15" ht="45" x14ac:dyDescent="0.25">
      <c r="A13060" s="489">
        <v>109083</v>
      </c>
      <c r="B13060" s="488" t="s">
        <v>5047</v>
      </c>
      <c r="C13060" s="489" t="s">
        <v>87</v>
      </c>
      <c r="D13060" s="490">
        <v>152204.60999999999</v>
      </c>
      <c r="E13060" s="487"/>
      <c r="F13060" s="487" t="s">
        <v>5958</v>
      </c>
      <c r="G13060" s="488" t="s">
        <v>6114</v>
      </c>
      <c r="H13060" s="488" t="s">
        <v>7774</v>
      </c>
      <c r="I13060" s="490">
        <v>127903.03</v>
      </c>
      <c r="J13060" s="490">
        <v>0.19</v>
      </c>
      <c r="K13060" s="490">
        <v>152204.60999999999</v>
      </c>
      <c r="L13060" s="508">
        <v>43748</v>
      </c>
      <c r="M13060" s="489">
        <v>1</v>
      </c>
      <c r="N13060" s="490">
        <v>127903.03</v>
      </c>
      <c r="O13060" s="487" t="s">
        <v>25582</v>
      </c>
    </row>
    <row r="13061" spans="1:15" x14ac:dyDescent="0.25">
      <c r="A13061" s="489">
        <v>109084</v>
      </c>
      <c r="B13061" s="488" t="s">
        <v>5856</v>
      </c>
      <c r="C13061" s="489" t="s">
        <v>87</v>
      </c>
      <c r="D13061" s="490">
        <v>0</v>
      </c>
      <c r="E13061" s="487"/>
      <c r="F13061" s="487" t="s">
        <v>5958</v>
      </c>
      <c r="G13061" s="488" t="s">
        <v>5981</v>
      </c>
      <c r="H13061" s="488"/>
      <c r="I13061" s="490">
        <v>0</v>
      </c>
      <c r="J13061" s="490">
        <v>0</v>
      </c>
      <c r="K13061" s="490">
        <v>0</v>
      </c>
      <c r="L13061" s="508"/>
      <c r="M13061" s="489">
        <v>0</v>
      </c>
      <c r="N13061" s="490">
        <v>0</v>
      </c>
      <c r="O13061" s="487" t="s">
        <v>5958</v>
      </c>
    </row>
    <row r="13062" spans="1:15" ht="45" x14ac:dyDescent="0.25">
      <c r="A13062" s="489">
        <v>109085</v>
      </c>
      <c r="B13062" s="488" t="s">
        <v>6110</v>
      </c>
      <c r="C13062" s="489" t="s">
        <v>80</v>
      </c>
      <c r="D13062" s="490">
        <v>2552</v>
      </c>
      <c r="E13062" s="487"/>
      <c r="F13062" s="487" t="s">
        <v>5958</v>
      </c>
      <c r="G13062" s="488" t="s">
        <v>5978</v>
      </c>
      <c r="H13062" s="488" t="s">
        <v>5976</v>
      </c>
      <c r="I13062" s="490">
        <v>2144.54</v>
      </c>
      <c r="J13062" s="490">
        <v>0.19</v>
      </c>
      <c r="K13062" s="490">
        <v>2552</v>
      </c>
      <c r="L13062" s="508">
        <v>45581</v>
      </c>
      <c r="M13062" s="489">
        <v>1</v>
      </c>
      <c r="N13062" s="490">
        <v>2144.54</v>
      </c>
      <c r="O13062" s="487" t="s">
        <v>25582</v>
      </c>
    </row>
    <row r="13063" spans="1:15" x14ac:dyDescent="0.25">
      <c r="A13063" s="489">
        <v>109086</v>
      </c>
      <c r="B13063" s="488" t="s">
        <v>4360</v>
      </c>
      <c r="C13063" s="489" t="s">
        <v>87</v>
      </c>
      <c r="D13063" s="490">
        <v>0</v>
      </c>
      <c r="E13063" s="487"/>
      <c r="F13063" s="487" t="s">
        <v>5958</v>
      </c>
      <c r="G13063" s="488" t="s">
        <v>6144</v>
      </c>
      <c r="H13063" s="488"/>
      <c r="I13063" s="490">
        <v>0</v>
      </c>
      <c r="J13063" s="490">
        <v>0</v>
      </c>
      <c r="K13063" s="490">
        <v>0</v>
      </c>
      <c r="L13063" s="508"/>
      <c r="M13063" s="489">
        <v>0</v>
      </c>
      <c r="N13063" s="490">
        <v>0</v>
      </c>
      <c r="O13063" s="487" t="s">
        <v>5958</v>
      </c>
    </row>
    <row r="13064" spans="1:15" x14ac:dyDescent="0.25">
      <c r="A13064" s="489">
        <v>109087</v>
      </c>
      <c r="B13064" s="488" t="s">
        <v>4359</v>
      </c>
      <c r="C13064" s="489" t="s">
        <v>87</v>
      </c>
      <c r="D13064" s="490">
        <v>0</v>
      </c>
      <c r="E13064" s="487"/>
      <c r="F13064" s="487" t="s">
        <v>5958</v>
      </c>
      <c r="G13064" s="488" t="s">
        <v>6144</v>
      </c>
      <c r="H13064" s="488"/>
      <c r="I13064" s="490">
        <v>0</v>
      </c>
      <c r="J13064" s="490">
        <v>0</v>
      </c>
      <c r="K13064" s="490">
        <v>0</v>
      </c>
      <c r="L13064" s="508"/>
      <c r="M13064" s="489">
        <v>0</v>
      </c>
      <c r="N13064" s="490">
        <v>0</v>
      </c>
      <c r="O13064" s="487" t="s">
        <v>5958</v>
      </c>
    </row>
    <row r="13065" spans="1:15" x14ac:dyDescent="0.25">
      <c r="A13065" s="489">
        <v>109088</v>
      </c>
      <c r="B13065" s="488" t="s">
        <v>9190</v>
      </c>
      <c r="C13065" s="489" t="s">
        <v>87</v>
      </c>
      <c r="D13065" s="490">
        <v>0</v>
      </c>
      <c r="E13065" s="487"/>
      <c r="F13065" s="487" t="s">
        <v>5958</v>
      </c>
      <c r="G13065" s="488" t="s">
        <v>6207</v>
      </c>
      <c r="H13065" s="488"/>
      <c r="I13065" s="490">
        <v>0</v>
      </c>
      <c r="J13065" s="490">
        <v>0</v>
      </c>
      <c r="K13065" s="490">
        <v>0</v>
      </c>
      <c r="L13065" s="508"/>
      <c r="M13065" s="489">
        <v>0</v>
      </c>
      <c r="N13065" s="490">
        <v>0</v>
      </c>
      <c r="O13065" s="487" t="s">
        <v>5958</v>
      </c>
    </row>
    <row r="13066" spans="1:15" ht="30" x14ac:dyDescent="0.25">
      <c r="A13066" s="489">
        <v>109089</v>
      </c>
      <c r="B13066" s="488" t="s">
        <v>9189</v>
      </c>
      <c r="C13066" s="489" t="s">
        <v>87</v>
      </c>
      <c r="D13066" s="490">
        <v>0</v>
      </c>
      <c r="E13066" s="487"/>
      <c r="F13066" s="487" t="s">
        <v>5958</v>
      </c>
      <c r="G13066" s="488" t="s">
        <v>6207</v>
      </c>
      <c r="H13066" s="488"/>
      <c r="I13066" s="490">
        <v>0</v>
      </c>
      <c r="J13066" s="490">
        <v>0</v>
      </c>
      <c r="K13066" s="490">
        <v>0</v>
      </c>
      <c r="L13066" s="508"/>
      <c r="M13066" s="489">
        <v>0</v>
      </c>
      <c r="N13066" s="490">
        <v>0</v>
      </c>
      <c r="O13066" s="487" t="s">
        <v>5958</v>
      </c>
    </row>
    <row r="13067" spans="1:15" ht="30" x14ac:dyDescent="0.25">
      <c r="A13067" s="489">
        <v>109090</v>
      </c>
      <c r="B13067" s="488" t="s">
        <v>9188</v>
      </c>
      <c r="C13067" s="489" t="s">
        <v>87</v>
      </c>
      <c r="D13067" s="490">
        <v>0</v>
      </c>
      <c r="E13067" s="487"/>
      <c r="F13067" s="487" t="s">
        <v>5958</v>
      </c>
      <c r="G13067" s="488" t="s">
        <v>6207</v>
      </c>
      <c r="H13067" s="488"/>
      <c r="I13067" s="490">
        <v>0</v>
      </c>
      <c r="J13067" s="490">
        <v>0</v>
      </c>
      <c r="K13067" s="490">
        <v>0</v>
      </c>
      <c r="L13067" s="508"/>
      <c r="M13067" s="489">
        <v>0</v>
      </c>
      <c r="N13067" s="490">
        <v>0</v>
      </c>
      <c r="O13067" s="487" t="s">
        <v>5958</v>
      </c>
    </row>
    <row r="13068" spans="1:15" ht="30" x14ac:dyDescent="0.25">
      <c r="A13068" s="489">
        <v>109091</v>
      </c>
      <c r="B13068" s="488" t="s">
        <v>9187</v>
      </c>
      <c r="C13068" s="489" t="s">
        <v>87</v>
      </c>
      <c r="D13068" s="490">
        <v>0</v>
      </c>
      <c r="E13068" s="487"/>
      <c r="F13068" s="487" t="s">
        <v>5958</v>
      </c>
      <c r="G13068" s="488" t="s">
        <v>6207</v>
      </c>
      <c r="H13068" s="488"/>
      <c r="I13068" s="490">
        <v>0</v>
      </c>
      <c r="J13068" s="490">
        <v>0</v>
      </c>
      <c r="K13068" s="490">
        <v>0</v>
      </c>
      <c r="L13068" s="508"/>
      <c r="M13068" s="489">
        <v>0</v>
      </c>
      <c r="N13068" s="490">
        <v>0</v>
      </c>
      <c r="O13068" s="487" t="s">
        <v>5958</v>
      </c>
    </row>
    <row r="13069" spans="1:15" ht="30" x14ac:dyDescent="0.25">
      <c r="A13069" s="489">
        <v>109092</v>
      </c>
      <c r="B13069" s="488" t="s">
        <v>9186</v>
      </c>
      <c r="C13069" s="489" t="s">
        <v>87</v>
      </c>
      <c r="D13069" s="490">
        <v>0</v>
      </c>
      <c r="E13069" s="487"/>
      <c r="F13069" s="487" t="s">
        <v>5958</v>
      </c>
      <c r="G13069" s="488" t="s">
        <v>6207</v>
      </c>
      <c r="H13069" s="488"/>
      <c r="I13069" s="490">
        <v>0</v>
      </c>
      <c r="J13069" s="490">
        <v>0</v>
      </c>
      <c r="K13069" s="490">
        <v>0</v>
      </c>
      <c r="L13069" s="508"/>
      <c r="M13069" s="489">
        <v>0</v>
      </c>
      <c r="N13069" s="490">
        <v>0</v>
      </c>
      <c r="O13069" s="487" t="s">
        <v>5958</v>
      </c>
    </row>
    <row r="13070" spans="1:15" ht="30" x14ac:dyDescent="0.25">
      <c r="A13070" s="489">
        <v>109093</v>
      </c>
      <c r="B13070" s="488" t="s">
        <v>9185</v>
      </c>
      <c r="C13070" s="489" t="s">
        <v>87</v>
      </c>
      <c r="D13070" s="490">
        <v>0</v>
      </c>
      <c r="E13070" s="487"/>
      <c r="F13070" s="487" t="s">
        <v>5958</v>
      </c>
      <c r="G13070" s="488" t="s">
        <v>6207</v>
      </c>
      <c r="H13070" s="488"/>
      <c r="I13070" s="490">
        <v>0</v>
      </c>
      <c r="J13070" s="490">
        <v>0</v>
      </c>
      <c r="K13070" s="490">
        <v>0</v>
      </c>
      <c r="L13070" s="508"/>
      <c r="M13070" s="489">
        <v>0</v>
      </c>
      <c r="N13070" s="490">
        <v>0</v>
      </c>
      <c r="O13070" s="487" t="s">
        <v>5958</v>
      </c>
    </row>
    <row r="13071" spans="1:15" ht="30" x14ac:dyDescent="0.25">
      <c r="A13071" s="489">
        <v>109094</v>
      </c>
      <c r="B13071" s="488" t="s">
        <v>9184</v>
      </c>
      <c r="C13071" s="489" t="s">
        <v>87</v>
      </c>
      <c r="D13071" s="490">
        <v>0</v>
      </c>
      <c r="E13071" s="487"/>
      <c r="F13071" s="487" t="s">
        <v>5958</v>
      </c>
      <c r="G13071" s="488" t="s">
        <v>6207</v>
      </c>
      <c r="H13071" s="488"/>
      <c r="I13071" s="490">
        <v>0</v>
      </c>
      <c r="J13071" s="490">
        <v>0</v>
      </c>
      <c r="K13071" s="490">
        <v>0</v>
      </c>
      <c r="L13071" s="508"/>
      <c r="M13071" s="489">
        <v>0</v>
      </c>
      <c r="N13071" s="490">
        <v>0</v>
      </c>
      <c r="O13071" s="487" t="s">
        <v>5958</v>
      </c>
    </row>
    <row r="13072" spans="1:15" ht="30" x14ac:dyDescent="0.25">
      <c r="A13072" s="489">
        <v>109095</v>
      </c>
      <c r="B13072" s="488" t="s">
        <v>9183</v>
      </c>
      <c r="C13072" s="489" t="s">
        <v>87</v>
      </c>
      <c r="D13072" s="490">
        <v>0</v>
      </c>
      <c r="E13072" s="487"/>
      <c r="F13072" s="487" t="s">
        <v>5958</v>
      </c>
      <c r="G13072" s="488" t="s">
        <v>6207</v>
      </c>
      <c r="H13072" s="488"/>
      <c r="I13072" s="490">
        <v>0</v>
      </c>
      <c r="J13072" s="490">
        <v>0</v>
      </c>
      <c r="K13072" s="490">
        <v>0</v>
      </c>
      <c r="L13072" s="508"/>
      <c r="M13072" s="489">
        <v>0</v>
      </c>
      <c r="N13072" s="490">
        <v>0</v>
      </c>
      <c r="O13072" s="487" t="s">
        <v>5958</v>
      </c>
    </row>
    <row r="13073" spans="1:15" x14ac:dyDescent="0.25">
      <c r="A13073" s="489">
        <v>109097</v>
      </c>
      <c r="B13073" s="488" t="s">
        <v>5845</v>
      </c>
      <c r="C13073" s="489" t="s">
        <v>87</v>
      </c>
      <c r="D13073" s="490">
        <v>0</v>
      </c>
      <c r="E13073" s="487"/>
      <c r="F13073" s="487" t="s">
        <v>5958</v>
      </c>
      <c r="G13073" s="488" t="s">
        <v>5981</v>
      </c>
      <c r="H13073" s="488"/>
      <c r="I13073" s="490">
        <v>0</v>
      </c>
      <c r="J13073" s="490">
        <v>0</v>
      </c>
      <c r="K13073" s="490">
        <v>0</v>
      </c>
      <c r="L13073" s="508"/>
      <c r="M13073" s="489">
        <v>0</v>
      </c>
      <c r="N13073" s="490">
        <v>0</v>
      </c>
      <c r="O13073" s="487" t="s">
        <v>5958</v>
      </c>
    </row>
    <row r="13074" spans="1:15" x14ac:dyDescent="0.25">
      <c r="A13074" s="489">
        <v>109098</v>
      </c>
      <c r="B13074" s="488" t="s">
        <v>5782</v>
      </c>
      <c r="C13074" s="489" t="s">
        <v>87</v>
      </c>
      <c r="D13074" s="490">
        <v>0</v>
      </c>
      <c r="E13074" s="487"/>
      <c r="F13074" s="487" t="s">
        <v>5958</v>
      </c>
      <c r="G13074" s="488" t="s">
        <v>5981</v>
      </c>
      <c r="H13074" s="488"/>
      <c r="I13074" s="490">
        <v>0</v>
      </c>
      <c r="J13074" s="490">
        <v>0</v>
      </c>
      <c r="K13074" s="490">
        <v>0</v>
      </c>
      <c r="L13074" s="508"/>
      <c r="M13074" s="489">
        <v>0</v>
      </c>
      <c r="N13074" s="490">
        <v>0</v>
      </c>
      <c r="O13074" s="487" t="s">
        <v>5958</v>
      </c>
    </row>
    <row r="13075" spans="1:15" x14ac:dyDescent="0.25">
      <c r="A13075" s="489">
        <v>109099</v>
      </c>
      <c r="B13075" s="488" t="s">
        <v>4840</v>
      </c>
      <c r="C13075" s="489" t="s">
        <v>80</v>
      </c>
      <c r="D13075" s="490">
        <v>0</v>
      </c>
      <c r="E13075" s="487"/>
      <c r="F13075" s="487" t="s">
        <v>5958</v>
      </c>
      <c r="G13075" s="488" t="s">
        <v>6016</v>
      </c>
      <c r="H13075" s="488"/>
      <c r="I13075" s="490">
        <v>0</v>
      </c>
      <c r="J13075" s="490">
        <v>0</v>
      </c>
      <c r="K13075" s="490">
        <v>0</v>
      </c>
      <c r="L13075" s="508"/>
      <c r="M13075" s="489">
        <v>0</v>
      </c>
      <c r="N13075" s="490">
        <v>0</v>
      </c>
      <c r="O13075" s="487" t="s">
        <v>5958</v>
      </c>
    </row>
    <row r="13076" spans="1:15" ht="30" x14ac:dyDescent="0.25">
      <c r="A13076" s="489">
        <v>109100</v>
      </c>
      <c r="B13076" s="488" t="s">
        <v>5794</v>
      </c>
      <c r="C13076" s="489" t="s">
        <v>87</v>
      </c>
      <c r="D13076" s="490">
        <v>0</v>
      </c>
      <c r="E13076" s="487"/>
      <c r="F13076" s="487" t="s">
        <v>5958</v>
      </c>
      <c r="G13076" s="488" t="s">
        <v>5981</v>
      </c>
      <c r="H13076" s="488"/>
      <c r="I13076" s="490">
        <v>0</v>
      </c>
      <c r="J13076" s="490">
        <v>0</v>
      </c>
      <c r="K13076" s="490">
        <v>0</v>
      </c>
      <c r="L13076" s="508"/>
      <c r="M13076" s="489">
        <v>0</v>
      </c>
      <c r="N13076" s="490">
        <v>0</v>
      </c>
      <c r="O13076" s="487" t="s">
        <v>5958</v>
      </c>
    </row>
    <row r="13077" spans="1:15" x14ac:dyDescent="0.25">
      <c r="A13077" s="489">
        <v>109101</v>
      </c>
      <c r="B13077" s="488" t="s">
        <v>9182</v>
      </c>
      <c r="C13077" s="489" t="s">
        <v>87</v>
      </c>
      <c r="D13077" s="490">
        <v>0</v>
      </c>
      <c r="E13077" s="487"/>
      <c r="F13077" s="487" t="s">
        <v>5958</v>
      </c>
      <c r="G13077" s="488" t="s">
        <v>5981</v>
      </c>
      <c r="H13077" s="488"/>
      <c r="I13077" s="490">
        <v>0</v>
      </c>
      <c r="J13077" s="490">
        <v>0</v>
      </c>
      <c r="K13077" s="490">
        <v>0</v>
      </c>
      <c r="L13077" s="508"/>
      <c r="M13077" s="489">
        <v>0</v>
      </c>
      <c r="N13077" s="490">
        <v>0</v>
      </c>
      <c r="O13077" s="487" t="s">
        <v>5958</v>
      </c>
    </row>
    <row r="13078" spans="1:15" ht="30" x14ac:dyDescent="0.25">
      <c r="A13078" s="489">
        <v>109102</v>
      </c>
      <c r="B13078" s="488" t="s">
        <v>5836</v>
      </c>
      <c r="C13078" s="489" t="s">
        <v>87</v>
      </c>
      <c r="D13078" s="490">
        <v>841000</v>
      </c>
      <c r="E13078" s="487"/>
      <c r="F13078" s="487" t="s">
        <v>5958</v>
      </c>
      <c r="G13078" s="488" t="s">
        <v>5981</v>
      </c>
      <c r="H13078" s="488" t="s">
        <v>7894</v>
      </c>
      <c r="I13078" s="490">
        <v>706722.69</v>
      </c>
      <c r="J13078" s="490">
        <v>0.19</v>
      </c>
      <c r="K13078" s="490">
        <v>841000</v>
      </c>
      <c r="L13078" s="508">
        <v>43801</v>
      </c>
      <c r="M13078" s="489">
        <v>1</v>
      </c>
      <c r="N13078" s="490">
        <v>706722.69</v>
      </c>
      <c r="O13078" s="487" t="s">
        <v>25582</v>
      </c>
    </row>
    <row r="13079" spans="1:15" x14ac:dyDescent="0.25">
      <c r="A13079" s="489">
        <v>109103</v>
      </c>
      <c r="B13079" s="488" t="s">
        <v>5854</v>
      </c>
      <c r="C13079" s="489" t="s">
        <v>4368</v>
      </c>
      <c r="D13079" s="490">
        <v>0</v>
      </c>
      <c r="E13079" s="487"/>
      <c r="F13079" s="487" t="s">
        <v>5958</v>
      </c>
      <c r="G13079" s="488" t="s">
        <v>5981</v>
      </c>
      <c r="H13079" s="488"/>
      <c r="I13079" s="490">
        <v>0</v>
      </c>
      <c r="J13079" s="490">
        <v>0</v>
      </c>
      <c r="K13079" s="490">
        <v>0</v>
      </c>
      <c r="L13079" s="508"/>
      <c r="M13079" s="489">
        <v>0</v>
      </c>
      <c r="N13079" s="490">
        <v>0</v>
      </c>
      <c r="O13079" s="487" t="s">
        <v>5958</v>
      </c>
    </row>
    <row r="13080" spans="1:15" ht="30" x14ac:dyDescent="0.25">
      <c r="A13080" s="489">
        <v>109104</v>
      </c>
      <c r="B13080" s="488" t="s">
        <v>9181</v>
      </c>
      <c r="C13080" s="489" t="s">
        <v>87</v>
      </c>
      <c r="D13080" s="490">
        <v>0</v>
      </c>
      <c r="E13080" s="487"/>
      <c r="F13080" s="487" t="s">
        <v>5958</v>
      </c>
      <c r="G13080" s="488" t="s">
        <v>5981</v>
      </c>
      <c r="H13080" s="488"/>
      <c r="I13080" s="490">
        <v>0</v>
      </c>
      <c r="J13080" s="490">
        <v>0</v>
      </c>
      <c r="K13080" s="490">
        <v>0</v>
      </c>
      <c r="L13080" s="508"/>
      <c r="M13080" s="489">
        <v>0</v>
      </c>
      <c r="N13080" s="490">
        <v>0</v>
      </c>
      <c r="O13080" s="487" t="s">
        <v>5958</v>
      </c>
    </row>
    <row r="13081" spans="1:15" ht="30" x14ac:dyDescent="0.25">
      <c r="A13081" s="489">
        <v>109105</v>
      </c>
      <c r="B13081" s="488" t="s">
        <v>9180</v>
      </c>
      <c r="C13081" s="489" t="s">
        <v>92</v>
      </c>
      <c r="D13081" s="490">
        <v>0</v>
      </c>
      <c r="E13081" s="487"/>
      <c r="F13081" s="487" t="s">
        <v>5958</v>
      </c>
      <c r="G13081" s="488" t="s">
        <v>6308</v>
      </c>
      <c r="H13081" s="488"/>
      <c r="I13081" s="490">
        <v>0</v>
      </c>
      <c r="J13081" s="490">
        <v>0</v>
      </c>
      <c r="K13081" s="490">
        <v>0</v>
      </c>
      <c r="L13081" s="508"/>
      <c r="M13081" s="489">
        <v>0</v>
      </c>
      <c r="N13081" s="490">
        <v>0</v>
      </c>
      <c r="O13081" s="487" t="s">
        <v>5958</v>
      </c>
    </row>
    <row r="13082" spans="1:15" ht="30" x14ac:dyDescent="0.25">
      <c r="A13082" s="489">
        <v>109106</v>
      </c>
      <c r="B13082" s="488" t="s">
        <v>9179</v>
      </c>
      <c r="C13082" s="489" t="s">
        <v>77</v>
      </c>
      <c r="D13082" s="490">
        <v>0</v>
      </c>
      <c r="E13082" s="487"/>
      <c r="F13082" s="487" t="s">
        <v>5958</v>
      </c>
      <c r="G13082" s="488" t="s">
        <v>6308</v>
      </c>
      <c r="H13082" s="488"/>
      <c r="I13082" s="490">
        <v>0</v>
      </c>
      <c r="J13082" s="490">
        <v>0</v>
      </c>
      <c r="K13082" s="490">
        <v>0</v>
      </c>
      <c r="L13082" s="508"/>
      <c r="M13082" s="489">
        <v>0</v>
      </c>
      <c r="N13082" s="490">
        <v>0</v>
      </c>
      <c r="O13082" s="487" t="s">
        <v>5958</v>
      </c>
    </row>
    <row r="13083" spans="1:15" ht="30" x14ac:dyDescent="0.25">
      <c r="A13083" s="489">
        <v>109108</v>
      </c>
      <c r="B13083" s="488" t="s">
        <v>4938</v>
      </c>
      <c r="C13083" s="489" t="s">
        <v>87</v>
      </c>
      <c r="D13083" s="490">
        <v>0</v>
      </c>
      <c r="E13083" s="487"/>
      <c r="F13083" s="487" t="s">
        <v>5958</v>
      </c>
      <c r="G13083" s="488" t="s">
        <v>6114</v>
      </c>
      <c r="H13083" s="488"/>
      <c r="I13083" s="490">
        <v>0</v>
      </c>
      <c r="J13083" s="490">
        <v>0</v>
      </c>
      <c r="K13083" s="490">
        <v>0</v>
      </c>
      <c r="L13083" s="508"/>
      <c r="M13083" s="489">
        <v>0</v>
      </c>
      <c r="N13083" s="490">
        <v>0</v>
      </c>
      <c r="O13083" s="487" t="s">
        <v>5958</v>
      </c>
    </row>
    <row r="13084" spans="1:15" ht="30" x14ac:dyDescent="0.25">
      <c r="A13084" s="489">
        <v>109109</v>
      </c>
      <c r="B13084" s="488" t="s">
        <v>5040</v>
      </c>
      <c r="C13084" s="489" t="s">
        <v>87</v>
      </c>
      <c r="D13084" s="490">
        <v>0</v>
      </c>
      <c r="E13084" s="487"/>
      <c r="F13084" s="487" t="s">
        <v>5958</v>
      </c>
      <c r="G13084" s="488" t="s">
        <v>6114</v>
      </c>
      <c r="H13084" s="488"/>
      <c r="I13084" s="490">
        <v>0</v>
      </c>
      <c r="J13084" s="490">
        <v>0</v>
      </c>
      <c r="K13084" s="490">
        <v>0</v>
      </c>
      <c r="L13084" s="508"/>
      <c r="M13084" s="489">
        <v>0</v>
      </c>
      <c r="N13084" s="490">
        <v>0</v>
      </c>
      <c r="O13084" s="487" t="s">
        <v>5958</v>
      </c>
    </row>
    <row r="13085" spans="1:15" ht="30" x14ac:dyDescent="0.25">
      <c r="A13085" s="489">
        <v>109110</v>
      </c>
      <c r="B13085" s="488" t="s">
        <v>4341</v>
      </c>
      <c r="C13085" s="489" t="s">
        <v>77</v>
      </c>
      <c r="D13085" s="490">
        <v>0</v>
      </c>
      <c r="E13085" s="487"/>
      <c r="F13085" s="487" t="s">
        <v>5958</v>
      </c>
      <c r="G13085" s="488" t="s">
        <v>6029</v>
      </c>
      <c r="H13085" s="488"/>
      <c r="I13085" s="490">
        <v>0</v>
      </c>
      <c r="J13085" s="490">
        <v>0</v>
      </c>
      <c r="K13085" s="490">
        <v>0</v>
      </c>
      <c r="L13085" s="508"/>
      <c r="M13085" s="489">
        <v>0</v>
      </c>
      <c r="N13085" s="490">
        <v>0</v>
      </c>
      <c r="O13085" s="487" t="s">
        <v>5958</v>
      </c>
    </row>
    <row r="13086" spans="1:15" ht="30" x14ac:dyDescent="0.25">
      <c r="A13086" s="489">
        <v>109111</v>
      </c>
      <c r="B13086" s="488" t="s">
        <v>5002</v>
      </c>
      <c r="C13086" s="489" t="s">
        <v>80</v>
      </c>
      <c r="D13086" s="490">
        <v>0</v>
      </c>
      <c r="E13086" s="487"/>
      <c r="F13086" s="487" t="s">
        <v>6312</v>
      </c>
      <c r="G13086" s="488" t="s">
        <v>25586</v>
      </c>
      <c r="H13086" s="488"/>
      <c r="I13086" s="490">
        <v>0</v>
      </c>
      <c r="J13086" s="490">
        <v>0</v>
      </c>
      <c r="K13086" s="490">
        <v>0</v>
      </c>
      <c r="L13086" s="508"/>
      <c r="M13086" s="489">
        <v>0</v>
      </c>
      <c r="N13086" s="490">
        <v>0</v>
      </c>
      <c r="O13086" s="487" t="s">
        <v>5958</v>
      </c>
    </row>
    <row r="13087" spans="1:15" ht="30" x14ac:dyDescent="0.25">
      <c r="A13087" s="489">
        <v>109112</v>
      </c>
      <c r="B13087" s="488" t="s">
        <v>5003</v>
      </c>
      <c r="C13087" s="489" t="s">
        <v>80</v>
      </c>
      <c r="D13087" s="490">
        <v>0</v>
      </c>
      <c r="E13087" s="487"/>
      <c r="F13087" s="487" t="s">
        <v>6312</v>
      </c>
      <c r="G13087" s="488" t="s">
        <v>25586</v>
      </c>
      <c r="H13087" s="488"/>
      <c r="I13087" s="490">
        <v>0</v>
      </c>
      <c r="J13087" s="490">
        <v>0</v>
      </c>
      <c r="K13087" s="490">
        <v>0</v>
      </c>
      <c r="L13087" s="508"/>
      <c r="M13087" s="489">
        <v>0</v>
      </c>
      <c r="N13087" s="490">
        <v>0</v>
      </c>
      <c r="O13087" s="487" t="s">
        <v>5958</v>
      </c>
    </row>
    <row r="13088" spans="1:15" ht="45" x14ac:dyDescent="0.25">
      <c r="A13088" s="489">
        <v>109113</v>
      </c>
      <c r="B13088" s="488" t="s">
        <v>5251</v>
      </c>
      <c r="C13088" s="489" t="s">
        <v>87</v>
      </c>
      <c r="D13088" s="490">
        <v>46083</v>
      </c>
      <c r="E13088" s="487"/>
      <c r="F13088" s="487" t="s">
        <v>5958</v>
      </c>
      <c r="G13088" s="488" t="s">
        <v>6056</v>
      </c>
      <c r="H13088" s="488" t="s">
        <v>5976</v>
      </c>
      <c r="I13088" s="490">
        <v>46083</v>
      </c>
      <c r="J13088" s="490">
        <v>0</v>
      </c>
      <c r="K13088" s="490">
        <v>46083</v>
      </c>
      <c r="L13088" s="508">
        <v>45597</v>
      </c>
      <c r="M13088" s="489">
        <v>1</v>
      </c>
      <c r="N13088" s="490">
        <v>46083</v>
      </c>
      <c r="O13088" s="487" t="s">
        <v>25582</v>
      </c>
    </row>
    <row r="13089" spans="1:15" ht="30" x14ac:dyDescent="0.25">
      <c r="A13089" s="489">
        <v>109114</v>
      </c>
      <c r="B13089" s="488" t="s">
        <v>4998</v>
      </c>
      <c r="C13089" s="489" t="s">
        <v>80</v>
      </c>
      <c r="D13089" s="490">
        <v>0</v>
      </c>
      <c r="E13089" s="487"/>
      <c r="F13089" s="487" t="s">
        <v>6312</v>
      </c>
      <c r="G13089" s="488" t="s">
        <v>25586</v>
      </c>
      <c r="H13089" s="488"/>
      <c r="I13089" s="490">
        <v>0</v>
      </c>
      <c r="J13089" s="490">
        <v>0</v>
      </c>
      <c r="K13089" s="490">
        <v>0</v>
      </c>
      <c r="L13089" s="508"/>
      <c r="M13089" s="489">
        <v>0</v>
      </c>
      <c r="N13089" s="490">
        <v>0</v>
      </c>
      <c r="O13089" s="487" t="s">
        <v>5958</v>
      </c>
    </row>
    <row r="13090" spans="1:15" ht="30" x14ac:dyDescent="0.25">
      <c r="A13090" s="489">
        <v>109115</v>
      </c>
      <c r="B13090" s="488" t="s">
        <v>5000</v>
      </c>
      <c r="C13090" s="489" t="s">
        <v>80</v>
      </c>
      <c r="D13090" s="490">
        <v>0</v>
      </c>
      <c r="E13090" s="487"/>
      <c r="F13090" s="487" t="s">
        <v>6312</v>
      </c>
      <c r="G13090" s="488" t="s">
        <v>25586</v>
      </c>
      <c r="H13090" s="488"/>
      <c r="I13090" s="490">
        <v>0</v>
      </c>
      <c r="J13090" s="490">
        <v>0</v>
      </c>
      <c r="K13090" s="490">
        <v>0</v>
      </c>
      <c r="L13090" s="508"/>
      <c r="M13090" s="489">
        <v>0</v>
      </c>
      <c r="N13090" s="490">
        <v>0</v>
      </c>
      <c r="O13090" s="487" t="s">
        <v>5958</v>
      </c>
    </row>
    <row r="13091" spans="1:15" ht="30" x14ac:dyDescent="0.25">
      <c r="A13091" s="489">
        <v>109116</v>
      </c>
      <c r="B13091" s="488" t="s">
        <v>4853</v>
      </c>
      <c r="C13091" s="489" t="s">
        <v>87</v>
      </c>
      <c r="D13091" s="490">
        <v>0</v>
      </c>
      <c r="E13091" s="487"/>
      <c r="F13091" s="487" t="s">
        <v>5958</v>
      </c>
      <c r="G13091" s="488" t="s">
        <v>6114</v>
      </c>
      <c r="H13091" s="488"/>
      <c r="I13091" s="490">
        <v>0</v>
      </c>
      <c r="J13091" s="490">
        <v>0</v>
      </c>
      <c r="K13091" s="490">
        <v>0</v>
      </c>
      <c r="L13091" s="508"/>
      <c r="M13091" s="489">
        <v>0</v>
      </c>
      <c r="N13091" s="490">
        <v>0</v>
      </c>
      <c r="O13091" s="487" t="s">
        <v>5958</v>
      </c>
    </row>
    <row r="13092" spans="1:15" ht="30" x14ac:dyDescent="0.25">
      <c r="A13092" s="489">
        <v>109118</v>
      </c>
      <c r="B13092" s="488" t="s">
        <v>5254</v>
      </c>
      <c r="C13092" s="489" t="s">
        <v>87</v>
      </c>
      <c r="D13092" s="490">
        <v>63969</v>
      </c>
      <c r="E13092" s="487"/>
      <c r="F13092" s="487" t="s">
        <v>5958</v>
      </c>
      <c r="G13092" s="488" t="s">
        <v>6056</v>
      </c>
      <c r="H13092" s="488" t="s">
        <v>25583</v>
      </c>
      <c r="I13092" s="490">
        <v>63969</v>
      </c>
      <c r="J13092" s="490">
        <v>0</v>
      </c>
      <c r="K13092" s="490">
        <v>63969</v>
      </c>
      <c r="L13092" s="508">
        <v>44589</v>
      </c>
      <c r="M13092" s="489">
        <v>1</v>
      </c>
      <c r="N13092" s="490">
        <v>63969</v>
      </c>
      <c r="O13092" s="487" t="s">
        <v>25582</v>
      </c>
    </row>
    <row r="13093" spans="1:15" ht="45" x14ac:dyDescent="0.25">
      <c r="A13093" s="489">
        <v>109119</v>
      </c>
      <c r="B13093" s="488" t="s">
        <v>4627</v>
      </c>
      <c r="C13093" s="489" t="s">
        <v>87</v>
      </c>
      <c r="D13093" s="490">
        <v>23945</v>
      </c>
      <c r="E13093" s="487"/>
      <c r="F13093" s="487" t="s">
        <v>5958</v>
      </c>
      <c r="G13093" s="488" t="s">
        <v>6016</v>
      </c>
      <c r="H13093" s="488" t="s">
        <v>5976</v>
      </c>
      <c r="I13093" s="490">
        <v>20121.849999999999</v>
      </c>
      <c r="J13093" s="490">
        <v>0.19</v>
      </c>
      <c r="K13093" s="490">
        <v>23945</v>
      </c>
      <c r="L13093" s="508">
        <v>45478</v>
      </c>
      <c r="M13093" s="489">
        <v>1</v>
      </c>
      <c r="N13093" s="490">
        <v>20121.849999999999</v>
      </c>
      <c r="O13093" s="487" t="s">
        <v>25582</v>
      </c>
    </row>
    <row r="13094" spans="1:15" ht="45" x14ac:dyDescent="0.25">
      <c r="A13094" s="489">
        <v>109120</v>
      </c>
      <c r="B13094" s="488" t="s">
        <v>5252</v>
      </c>
      <c r="C13094" s="489" t="s">
        <v>87</v>
      </c>
      <c r="D13094" s="490">
        <v>15380.67</v>
      </c>
      <c r="E13094" s="487"/>
      <c r="F13094" s="487" t="s">
        <v>5958</v>
      </c>
      <c r="G13094" s="488" t="s">
        <v>6056</v>
      </c>
      <c r="H13094" s="488" t="s">
        <v>5976</v>
      </c>
      <c r="I13094" s="490">
        <v>15380.67</v>
      </c>
      <c r="J13094" s="490">
        <v>0</v>
      </c>
      <c r="K13094" s="490">
        <v>15380.67</v>
      </c>
      <c r="L13094" s="508">
        <v>45477</v>
      </c>
      <c r="M13094" s="489">
        <v>1</v>
      </c>
      <c r="N13094" s="490">
        <v>15380.67</v>
      </c>
      <c r="O13094" s="487" t="s">
        <v>25582</v>
      </c>
    </row>
    <row r="13095" spans="1:15" ht="45" x14ac:dyDescent="0.25">
      <c r="A13095" s="489">
        <v>109121</v>
      </c>
      <c r="B13095" s="488" t="s">
        <v>5253</v>
      </c>
      <c r="C13095" s="489" t="s">
        <v>87</v>
      </c>
      <c r="D13095" s="490">
        <v>45271.43</v>
      </c>
      <c r="E13095" s="487"/>
      <c r="F13095" s="487" t="s">
        <v>5958</v>
      </c>
      <c r="G13095" s="488" t="s">
        <v>6056</v>
      </c>
      <c r="H13095" s="488" t="s">
        <v>5976</v>
      </c>
      <c r="I13095" s="490">
        <v>45271.43</v>
      </c>
      <c r="J13095" s="490">
        <v>0</v>
      </c>
      <c r="K13095" s="490">
        <v>45271.43</v>
      </c>
      <c r="L13095" s="508">
        <v>45477</v>
      </c>
      <c r="M13095" s="489">
        <v>1</v>
      </c>
      <c r="N13095" s="490">
        <v>45271.43</v>
      </c>
      <c r="O13095" s="487" t="s">
        <v>25582</v>
      </c>
    </row>
    <row r="13096" spans="1:15" x14ac:dyDescent="0.25">
      <c r="A13096" s="489">
        <v>109122</v>
      </c>
      <c r="B13096" s="488" t="s">
        <v>4846</v>
      </c>
      <c r="C13096" s="489" t="s">
        <v>80</v>
      </c>
      <c r="D13096" s="490">
        <v>0</v>
      </c>
      <c r="E13096" s="487"/>
      <c r="F13096" s="487" t="s">
        <v>5958</v>
      </c>
      <c r="G13096" s="488" t="s">
        <v>6016</v>
      </c>
      <c r="H13096" s="488"/>
      <c r="I13096" s="490">
        <v>0</v>
      </c>
      <c r="J13096" s="490">
        <v>0</v>
      </c>
      <c r="K13096" s="490">
        <v>0</v>
      </c>
      <c r="L13096" s="508"/>
      <c r="M13096" s="489">
        <v>0</v>
      </c>
      <c r="N13096" s="490">
        <v>0</v>
      </c>
      <c r="O13096" s="487" t="s">
        <v>5958</v>
      </c>
    </row>
    <row r="13097" spans="1:15" ht="45" x14ac:dyDescent="0.25">
      <c r="A13097" s="489">
        <v>109123</v>
      </c>
      <c r="B13097" s="488" t="s">
        <v>5259</v>
      </c>
      <c r="C13097" s="489" t="s">
        <v>87</v>
      </c>
      <c r="D13097" s="490">
        <v>24510.080000000002</v>
      </c>
      <c r="E13097" s="487"/>
      <c r="F13097" s="487" t="s">
        <v>5958</v>
      </c>
      <c r="G13097" s="488" t="s">
        <v>6056</v>
      </c>
      <c r="H13097" s="488" t="s">
        <v>5976</v>
      </c>
      <c r="I13097" s="490">
        <v>24510.080000000002</v>
      </c>
      <c r="J13097" s="490">
        <v>0</v>
      </c>
      <c r="K13097" s="490">
        <v>24510.080000000002</v>
      </c>
      <c r="L13097" s="508">
        <v>45477</v>
      </c>
      <c r="M13097" s="489">
        <v>1</v>
      </c>
      <c r="N13097" s="490">
        <v>24510.080000000002</v>
      </c>
      <c r="O13097" s="487" t="s">
        <v>25582</v>
      </c>
    </row>
    <row r="13098" spans="1:15" x14ac:dyDescent="0.25">
      <c r="A13098" s="489">
        <v>109124</v>
      </c>
      <c r="B13098" s="488" t="s">
        <v>5257</v>
      </c>
      <c r="C13098" s="489" t="s">
        <v>87</v>
      </c>
      <c r="D13098" s="490">
        <v>0</v>
      </c>
      <c r="E13098" s="487"/>
      <c r="F13098" s="487" t="s">
        <v>5958</v>
      </c>
      <c r="G13098" s="488" t="s">
        <v>6056</v>
      </c>
      <c r="H13098" s="488"/>
      <c r="I13098" s="490">
        <v>0</v>
      </c>
      <c r="J13098" s="490">
        <v>0</v>
      </c>
      <c r="K13098" s="490">
        <v>0</v>
      </c>
      <c r="L13098" s="508"/>
      <c r="M13098" s="489">
        <v>0</v>
      </c>
      <c r="N13098" s="490">
        <v>0</v>
      </c>
      <c r="O13098" s="487" t="s">
        <v>5958</v>
      </c>
    </row>
    <row r="13099" spans="1:15" x14ac:dyDescent="0.25">
      <c r="A13099" s="489">
        <v>109125</v>
      </c>
      <c r="B13099" s="488" t="s">
        <v>5387</v>
      </c>
      <c r="C13099" s="489" t="s">
        <v>87</v>
      </c>
      <c r="D13099" s="490">
        <v>0</v>
      </c>
      <c r="E13099" s="487"/>
      <c r="F13099" s="487" t="s">
        <v>5958</v>
      </c>
      <c r="G13099" s="488" t="s">
        <v>6626</v>
      </c>
      <c r="H13099" s="488"/>
      <c r="I13099" s="490">
        <v>0</v>
      </c>
      <c r="J13099" s="490">
        <v>0</v>
      </c>
      <c r="K13099" s="490">
        <v>0</v>
      </c>
      <c r="L13099" s="508"/>
      <c r="M13099" s="489">
        <v>0</v>
      </c>
      <c r="N13099" s="490">
        <v>0</v>
      </c>
      <c r="O13099" s="487" t="s">
        <v>5958</v>
      </c>
    </row>
    <row r="13100" spans="1:15" ht="45" x14ac:dyDescent="0.25">
      <c r="A13100" s="489">
        <v>109126</v>
      </c>
      <c r="B13100" s="488" t="s">
        <v>5262</v>
      </c>
      <c r="C13100" s="489" t="s">
        <v>87</v>
      </c>
      <c r="D13100" s="490">
        <v>40482</v>
      </c>
      <c r="E13100" s="487"/>
      <c r="F13100" s="487" t="s">
        <v>5958</v>
      </c>
      <c r="G13100" s="488" t="s">
        <v>6056</v>
      </c>
      <c r="H13100" s="488" t="s">
        <v>5976</v>
      </c>
      <c r="I13100" s="490">
        <v>40482</v>
      </c>
      <c r="J13100" s="490">
        <v>0</v>
      </c>
      <c r="K13100" s="490">
        <v>40482</v>
      </c>
      <c r="L13100" s="508">
        <v>45597</v>
      </c>
      <c r="M13100" s="489">
        <v>1</v>
      </c>
      <c r="N13100" s="490">
        <v>40482</v>
      </c>
      <c r="O13100" s="487" t="s">
        <v>25582</v>
      </c>
    </row>
    <row r="13101" spans="1:15" x14ac:dyDescent="0.25">
      <c r="A13101" s="489">
        <v>109127</v>
      </c>
      <c r="B13101" s="488" t="s">
        <v>5386</v>
      </c>
      <c r="C13101" s="489" t="s">
        <v>87</v>
      </c>
      <c r="D13101" s="490">
        <v>0</v>
      </c>
      <c r="E13101" s="487"/>
      <c r="F13101" s="487" t="s">
        <v>5958</v>
      </c>
      <c r="G13101" s="488" t="s">
        <v>6626</v>
      </c>
      <c r="H13101" s="488"/>
      <c r="I13101" s="490">
        <v>0</v>
      </c>
      <c r="J13101" s="490">
        <v>0</v>
      </c>
      <c r="K13101" s="490">
        <v>0</v>
      </c>
      <c r="L13101" s="508"/>
      <c r="M13101" s="489">
        <v>0</v>
      </c>
      <c r="N13101" s="490">
        <v>0</v>
      </c>
      <c r="O13101" s="487" t="s">
        <v>5958</v>
      </c>
    </row>
    <row r="13102" spans="1:15" x14ac:dyDescent="0.25">
      <c r="A13102" s="489">
        <v>109128</v>
      </c>
      <c r="B13102" s="488" t="s">
        <v>4734</v>
      </c>
      <c r="C13102" s="489" t="s">
        <v>87</v>
      </c>
      <c r="D13102" s="490">
        <v>0</v>
      </c>
      <c r="E13102" s="487"/>
      <c r="F13102" s="487" t="s">
        <v>5958</v>
      </c>
      <c r="G13102" s="488" t="s">
        <v>6015</v>
      </c>
      <c r="H13102" s="488"/>
      <c r="I13102" s="490">
        <v>0</v>
      </c>
      <c r="J13102" s="490">
        <v>0</v>
      </c>
      <c r="K13102" s="490">
        <v>0</v>
      </c>
      <c r="L13102" s="508"/>
      <c r="M13102" s="489">
        <v>0</v>
      </c>
      <c r="N13102" s="490">
        <v>0</v>
      </c>
      <c r="O13102" s="487" t="s">
        <v>5958</v>
      </c>
    </row>
    <row r="13103" spans="1:15" ht="45" x14ac:dyDescent="0.25">
      <c r="A13103" s="489">
        <v>109129</v>
      </c>
      <c r="B13103" s="488" t="s">
        <v>4597</v>
      </c>
      <c r="C13103" s="489" t="s">
        <v>80</v>
      </c>
      <c r="D13103" s="490">
        <v>4277</v>
      </c>
      <c r="E13103" s="487"/>
      <c r="F13103" s="487" t="s">
        <v>5958</v>
      </c>
      <c r="G13103" s="488" t="s">
        <v>5978</v>
      </c>
      <c r="H13103" s="488" t="s">
        <v>5976</v>
      </c>
      <c r="I13103" s="490">
        <v>3594.12</v>
      </c>
      <c r="J13103" s="490">
        <v>0.19</v>
      </c>
      <c r="K13103" s="490">
        <v>4277</v>
      </c>
      <c r="L13103" s="508">
        <v>43816</v>
      </c>
      <c r="M13103" s="489">
        <v>1</v>
      </c>
      <c r="N13103" s="490">
        <v>3594.12</v>
      </c>
      <c r="O13103" s="487" t="s">
        <v>25582</v>
      </c>
    </row>
    <row r="13104" spans="1:15" x14ac:dyDescent="0.25">
      <c r="A13104" s="489">
        <v>109130</v>
      </c>
      <c r="B13104" s="488" t="s">
        <v>4733</v>
      </c>
      <c r="C13104" s="489" t="s">
        <v>87</v>
      </c>
      <c r="D13104" s="490">
        <v>0</v>
      </c>
      <c r="E13104" s="487"/>
      <c r="F13104" s="487" t="s">
        <v>5958</v>
      </c>
      <c r="G13104" s="488" t="s">
        <v>6015</v>
      </c>
      <c r="H13104" s="488"/>
      <c r="I13104" s="490">
        <v>0</v>
      </c>
      <c r="J13104" s="490">
        <v>0</v>
      </c>
      <c r="K13104" s="490">
        <v>0</v>
      </c>
      <c r="L13104" s="508"/>
      <c r="M13104" s="489">
        <v>0</v>
      </c>
      <c r="N13104" s="490">
        <v>0</v>
      </c>
      <c r="O13104" s="487" t="s">
        <v>5958</v>
      </c>
    </row>
    <row r="13105" spans="1:15" ht="45" x14ac:dyDescent="0.25">
      <c r="A13105" s="489">
        <v>109131</v>
      </c>
      <c r="B13105" s="488" t="s">
        <v>5082</v>
      </c>
      <c r="C13105" s="489" t="s">
        <v>87</v>
      </c>
      <c r="D13105" s="490">
        <v>480058</v>
      </c>
      <c r="E13105" s="487"/>
      <c r="F13105" s="487" t="s">
        <v>5958</v>
      </c>
      <c r="G13105" s="488" t="s">
        <v>6096</v>
      </c>
      <c r="H13105" s="488" t="s">
        <v>5980</v>
      </c>
      <c r="I13105" s="490">
        <v>403410.08</v>
      </c>
      <c r="J13105" s="490">
        <v>0.19</v>
      </c>
      <c r="K13105" s="490">
        <v>480058</v>
      </c>
      <c r="L13105" s="508">
        <v>43700</v>
      </c>
      <c r="M13105" s="489">
        <v>1</v>
      </c>
      <c r="N13105" s="490">
        <v>403410.08</v>
      </c>
      <c r="O13105" s="487" t="s">
        <v>25582</v>
      </c>
    </row>
    <row r="13106" spans="1:15" ht="30" x14ac:dyDescent="0.25">
      <c r="A13106" s="489">
        <v>109132</v>
      </c>
      <c r="B13106" s="488" t="s">
        <v>5037</v>
      </c>
      <c r="C13106" s="489" t="s">
        <v>87</v>
      </c>
      <c r="D13106" s="490">
        <v>0</v>
      </c>
      <c r="E13106" s="487"/>
      <c r="F13106" s="487" t="s">
        <v>7665</v>
      </c>
      <c r="G13106" s="488" t="s">
        <v>25584</v>
      </c>
      <c r="H13106" s="488"/>
      <c r="I13106" s="490">
        <v>0</v>
      </c>
      <c r="J13106" s="490">
        <v>0</v>
      </c>
      <c r="K13106" s="490">
        <v>0</v>
      </c>
      <c r="L13106" s="508"/>
      <c r="M13106" s="489">
        <v>0</v>
      </c>
      <c r="N13106" s="490">
        <v>0</v>
      </c>
      <c r="O13106" s="487" t="s">
        <v>5958</v>
      </c>
    </row>
    <row r="13107" spans="1:15" ht="30" x14ac:dyDescent="0.25">
      <c r="A13107" s="489">
        <v>109133</v>
      </c>
      <c r="B13107" s="488" t="s">
        <v>4879</v>
      </c>
      <c r="C13107" s="489" t="s">
        <v>87</v>
      </c>
      <c r="D13107" s="490">
        <v>0</v>
      </c>
      <c r="E13107" s="487"/>
      <c r="F13107" s="487" t="s">
        <v>5958</v>
      </c>
      <c r="G13107" s="488" t="s">
        <v>6114</v>
      </c>
      <c r="H13107" s="488"/>
      <c r="I13107" s="490">
        <v>0</v>
      </c>
      <c r="J13107" s="490">
        <v>0</v>
      </c>
      <c r="K13107" s="490">
        <v>0</v>
      </c>
      <c r="L13107" s="508"/>
      <c r="M13107" s="489">
        <v>0</v>
      </c>
      <c r="N13107" s="490">
        <v>0</v>
      </c>
      <c r="O13107" s="487" t="s">
        <v>5958</v>
      </c>
    </row>
    <row r="13108" spans="1:15" ht="30" x14ac:dyDescent="0.25">
      <c r="A13108" s="489">
        <v>109134</v>
      </c>
      <c r="B13108" s="488" t="s">
        <v>4880</v>
      </c>
      <c r="C13108" s="489" t="s">
        <v>87</v>
      </c>
      <c r="D13108" s="490">
        <v>0</v>
      </c>
      <c r="E13108" s="487"/>
      <c r="F13108" s="487" t="s">
        <v>5958</v>
      </c>
      <c r="G13108" s="488" t="s">
        <v>6114</v>
      </c>
      <c r="H13108" s="488"/>
      <c r="I13108" s="490">
        <v>0</v>
      </c>
      <c r="J13108" s="490">
        <v>0</v>
      </c>
      <c r="K13108" s="490">
        <v>0</v>
      </c>
      <c r="L13108" s="508"/>
      <c r="M13108" s="489">
        <v>0</v>
      </c>
      <c r="N13108" s="490">
        <v>0</v>
      </c>
      <c r="O13108" s="487" t="s">
        <v>5958</v>
      </c>
    </row>
    <row r="13109" spans="1:15" ht="30" x14ac:dyDescent="0.25">
      <c r="A13109" s="489">
        <v>109135</v>
      </c>
      <c r="B13109" s="488" t="s">
        <v>5062</v>
      </c>
      <c r="C13109" s="489" t="s">
        <v>87</v>
      </c>
      <c r="D13109" s="490">
        <v>0</v>
      </c>
      <c r="E13109" s="487"/>
      <c r="F13109" s="487" t="s">
        <v>5958</v>
      </c>
      <c r="G13109" s="488" t="s">
        <v>25584</v>
      </c>
      <c r="H13109" s="488"/>
      <c r="I13109" s="490">
        <v>0</v>
      </c>
      <c r="J13109" s="490">
        <v>0</v>
      </c>
      <c r="K13109" s="490">
        <v>0</v>
      </c>
      <c r="L13109" s="508"/>
      <c r="M13109" s="489">
        <v>0</v>
      </c>
      <c r="N13109" s="490">
        <v>0</v>
      </c>
      <c r="O13109" s="487" t="s">
        <v>5958</v>
      </c>
    </row>
    <row r="13110" spans="1:15" x14ac:dyDescent="0.25">
      <c r="A13110" s="489">
        <v>109137</v>
      </c>
      <c r="B13110" s="488" t="s">
        <v>5318</v>
      </c>
      <c r="C13110" s="489" t="s">
        <v>87</v>
      </c>
      <c r="D13110" s="490">
        <v>0</v>
      </c>
      <c r="E13110" s="487"/>
      <c r="F13110" s="487" t="s">
        <v>5958</v>
      </c>
      <c r="G13110" s="488" t="s">
        <v>6937</v>
      </c>
      <c r="H13110" s="488"/>
      <c r="I13110" s="490">
        <v>0</v>
      </c>
      <c r="J13110" s="490">
        <v>0</v>
      </c>
      <c r="K13110" s="490">
        <v>0</v>
      </c>
      <c r="L13110" s="508"/>
      <c r="M13110" s="489">
        <v>0</v>
      </c>
      <c r="N13110" s="490">
        <v>0</v>
      </c>
      <c r="O13110" s="487" t="s">
        <v>5958</v>
      </c>
    </row>
    <row r="13111" spans="1:15" ht="30" x14ac:dyDescent="0.25">
      <c r="A13111" s="489">
        <v>109138</v>
      </c>
      <c r="B13111" s="488" t="s">
        <v>4622</v>
      </c>
      <c r="C13111" s="489" t="s">
        <v>87</v>
      </c>
      <c r="D13111" s="490">
        <v>0</v>
      </c>
      <c r="E13111" s="487"/>
      <c r="F13111" s="487" t="s">
        <v>5958</v>
      </c>
      <c r="G13111" s="488" t="s">
        <v>6010</v>
      </c>
      <c r="H13111" s="488"/>
      <c r="I13111" s="490">
        <v>0</v>
      </c>
      <c r="J13111" s="490">
        <v>0</v>
      </c>
      <c r="K13111" s="490">
        <v>0</v>
      </c>
      <c r="L13111" s="508"/>
      <c r="M13111" s="489">
        <v>0</v>
      </c>
      <c r="N13111" s="490">
        <v>0</v>
      </c>
      <c r="O13111" s="487" t="s">
        <v>5958</v>
      </c>
    </row>
    <row r="13112" spans="1:15" ht="30" x14ac:dyDescent="0.25">
      <c r="A13112" s="489">
        <v>109140</v>
      </c>
      <c r="B13112" s="488" t="s">
        <v>5249</v>
      </c>
      <c r="C13112" s="489" t="s">
        <v>87</v>
      </c>
      <c r="D13112" s="490">
        <v>42037</v>
      </c>
      <c r="E13112" s="487"/>
      <c r="F13112" s="487" t="s">
        <v>5958</v>
      </c>
      <c r="G13112" s="488" t="s">
        <v>6056</v>
      </c>
      <c r="H13112" s="488" t="s">
        <v>25583</v>
      </c>
      <c r="I13112" s="490">
        <v>42037</v>
      </c>
      <c r="J13112" s="490">
        <v>0</v>
      </c>
      <c r="K13112" s="490">
        <v>42037</v>
      </c>
      <c r="L13112" s="508">
        <v>44589</v>
      </c>
      <c r="M13112" s="489">
        <v>1</v>
      </c>
      <c r="N13112" s="490">
        <v>42037</v>
      </c>
      <c r="O13112" s="487" t="s">
        <v>25582</v>
      </c>
    </row>
    <row r="13113" spans="1:15" x14ac:dyDescent="0.25">
      <c r="A13113" s="489">
        <v>109141</v>
      </c>
      <c r="B13113" s="488" t="s">
        <v>5256</v>
      </c>
      <c r="C13113" s="489" t="s">
        <v>87</v>
      </c>
      <c r="D13113" s="490">
        <v>0</v>
      </c>
      <c r="E13113" s="487"/>
      <c r="F13113" s="487" t="s">
        <v>5958</v>
      </c>
      <c r="G13113" s="488" t="s">
        <v>6056</v>
      </c>
      <c r="H13113" s="488"/>
      <c r="I13113" s="490">
        <v>0</v>
      </c>
      <c r="J13113" s="490">
        <v>0</v>
      </c>
      <c r="K13113" s="490">
        <v>0</v>
      </c>
      <c r="L13113" s="508"/>
      <c r="M13113" s="489">
        <v>0</v>
      </c>
      <c r="N13113" s="490">
        <v>0</v>
      </c>
      <c r="O13113" s="487" t="s">
        <v>5958</v>
      </c>
    </row>
    <row r="13114" spans="1:15" ht="45" x14ac:dyDescent="0.25">
      <c r="A13114" s="489">
        <v>109142</v>
      </c>
      <c r="B13114" s="488" t="s">
        <v>5247</v>
      </c>
      <c r="C13114" s="489" t="s">
        <v>87</v>
      </c>
      <c r="D13114" s="490">
        <v>37304.199999999997</v>
      </c>
      <c r="E13114" s="487"/>
      <c r="F13114" s="487" t="s">
        <v>5958</v>
      </c>
      <c r="G13114" s="488" t="s">
        <v>6056</v>
      </c>
      <c r="H13114" s="488" t="s">
        <v>5976</v>
      </c>
      <c r="I13114" s="490">
        <v>37304.199999999997</v>
      </c>
      <c r="J13114" s="490">
        <v>0</v>
      </c>
      <c r="K13114" s="490">
        <v>37304.199999999997</v>
      </c>
      <c r="L13114" s="508">
        <v>45477</v>
      </c>
      <c r="M13114" s="489">
        <v>1</v>
      </c>
      <c r="N13114" s="490">
        <v>37304.199999999997</v>
      </c>
      <c r="O13114" s="487" t="s">
        <v>25582</v>
      </c>
    </row>
    <row r="13115" spans="1:15" ht="30" x14ac:dyDescent="0.25">
      <c r="A13115" s="489">
        <v>109143</v>
      </c>
      <c r="B13115" s="488" t="s">
        <v>9178</v>
      </c>
      <c r="C13115" s="489" t="s">
        <v>87</v>
      </c>
      <c r="D13115" s="490">
        <v>0</v>
      </c>
      <c r="E13115" s="487"/>
      <c r="F13115" s="487" t="s">
        <v>5958</v>
      </c>
      <c r="G13115" s="488" t="s">
        <v>5959</v>
      </c>
      <c r="H13115" s="488"/>
      <c r="I13115" s="490">
        <v>0</v>
      </c>
      <c r="J13115" s="490">
        <v>0</v>
      </c>
      <c r="K13115" s="490">
        <v>0</v>
      </c>
      <c r="L13115" s="508"/>
      <c r="M13115" s="489">
        <v>0</v>
      </c>
      <c r="N13115" s="490">
        <v>0</v>
      </c>
      <c r="O13115" s="487" t="s">
        <v>5958</v>
      </c>
    </row>
    <row r="13116" spans="1:15" ht="45" x14ac:dyDescent="0.25">
      <c r="A13116" s="489">
        <v>109144</v>
      </c>
      <c r="B13116" s="488" t="s">
        <v>9034</v>
      </c>
      <c r="C13116" s="489" t="s">
        <v>87</v>
      </c>
      <c r="D13116" s="490">
        <v>18013302</v>
      </c>
      <c r="E13116" s="487"/>
      <c r="F13116" s="487" t="s">
        <v>5958</v>
      </c>
      <c r="G13116" s="488" t="s">
        <v>5959</v>
      </c>
      <c r="H13116" s="488" t="s">
        <v>5980</v>
      </c>
      <c r="I13116" s="490">
        <v>15137228.57</v>
      </c>
      <c r="J13116" s="490">
        <v>0.19</v>
      </c>
      <c r="K13116" s="490">
        <v>18013302</v>
      </c>
      <c r="L13116" s="508">
        <v>44679</v>
      </c>
      <c r="M13116" s="489">
        <v>1</v>
      </c>
      <c r="N13116" s="490">
        <v>15137228.57</v>
      </c>
      <c r="O13116" s="487" t="s">
        <v>25582</v>
      </c>
    </row>
    <row r="13117" spans="1:15" ht="30" x14ac:dyDescent="0.25">
      <c r="A13117" s="489">
        <v>109145</v>
      </c>
      <c r="B13117" s="488" t="s">
        <v>9177</v>
      </c>
      <c r="C13117" s="489" t="s">
        <v>87</v>
      </c>
      <c r="D13117" s="490">
        <v>0</v>
      </c>
      <c r="E13117" s="487"/>
      <c r="F13117" s="487" t="s">
        <v>5958</v>
      </c>
      <c r="G13117" s="488" t="s">
        <v>5959</v>
      </c>
      <c r="H13117" s="488"/>
      <c r="I13117" s="490">
        <v>0</v>
      </c>
      <c r="J13117" s="490">
        <v>0</v>
      </c>
      <c r="K13117" s="490">
        <v>0</v>
      </c>
      <c r="L13117" s="508"/>
      <c r="M13117" s="489">
        <v>0</v>
      </c>
      <c r="N13117" s="490">
        <v>0</v>
      </c>
      <c r="O13117" s="487" t="s">
        <v>5958</v>
      </c>
    </row>
    <row r="13118" spans="1:15" x14ac:dyDescent="0.25">
      <c r="A13118" s="489">
        <v>109146</v>
      </c>
      <c r="B13118" s="488" t="s">
        <v>4392</v>
      </c>
      <c r="C13118" s="489" t="s">
        <v>659</v>
      </c>
      <c r="D13118" s="490">
        <v>0</v>
      </c>
      <c r="E13118" s="487"/>
      <c r="F13118" s="487" t="s">
        <v>5958</v>
      </c>
      <c r="G13118" s="488" t="s">
        <v>6002</v>
      </c>
      <c r="H13118" s="488"/>
      <c r="I13118" s="490">
        <v>0</v>
      </c>
      <c r="J13118" s="490">
        <v>0</v>
      </c>
      <c r="K13118" s="490">
        <v>0</v>
      </c>
      <c r="L13118" s="508"/>
      <c r="M13118" s="489">
        <v>0</v>
      </c>
      <c r="N13118" s="490">
        <v>0</v>
      </c>
      <c r="O13118" s="487" t="s">
        <v>5958</v>
      </c>
    </row>
    <row r="13119" spans="1:15" ht="30" x14ac:dyDescent="0.25">
      <c r="A13119" s="489">
        <v>109147</v>
      </c>
      <c r="B13119" s="488" t="s">
        <v>8761</v>
      </c>
      <c r="C13119" s="489" t="s">
        <v>87</v>
      </c>
      <c r="D13119" s="490">
        <v>24990000</v>
      </c>
      <c r="E13119" s="487"/>
      <c r="F13119" s="487" t="s">
        <v>5958</v>
      </c>
      <c r="G13119" s="488" t="s">
        <v>5959</v>
      </c>
      <c r="H13119" s="488" t="s">
        <v>25612</v>
      </c>
      <c r="I13119" s="490">
        <v>21000000</v>
      </c>
      <c r="J13119" s="490">
        <v>0.19</v>
      </c>
      <c r="K13119" s="490">
        <v>24990000</v>
      </c>
      <c r="L13119" s="508">
        <v>45447</v>
      </c>
      <c r="M13119" s="489">
        <v>1</v>
      </c>
      <c r="N13119" s="490">
        <v>21000000</v>
      </c>
      <c r="O13119" s="487" t="s">
        <v>25582</v>
      </c>
    </row>
    <row r="13120" spans="1:15" ht="45" x14ac:dyDescent="0.25">
      <c r="A13120" s="489">
        <v>109148</v>
      </c>
      <c r="B13120" s="488" t="s">
        <v>5160</v>
      </c>
      <c r="C13120" s="489" t="s">
        <v>87</v>
      </c>
      <c r="D13120" s="490">
        <v>15358195</v>
      </c>
      <c r="E13120" s="487"/>
      <c r="F13120" s="487" t="s">
        <v>5958</v>
      </c>
      <c r="G13120" s="488" t="s">
        <v>5959</v>
      </c>
      <c r="H13120" s="488" t="s">
        <v>5976</v>
      </c>
      <c r="I13120" s="490">
        <v>12906046.220000001</v>
      </c>
      <c r="J13120" s="490">
        <v>0.19</v>
      </c>
      <c r="K13120" s="490">
        <v>15358195</v>
      </c>
      <c r="L13120" s="508">
        <v>44677</v>
      </c>
      <c r="M13120" s="489">
        <v>1</v>
      </c>
      <c r="N13120" s="490">
        <v>12906046.220000001</v>
      </c>
      <c r="O13120" s="487" t="s">
        <v>25582</v>
      </c>
    </row>
    <row r="13121" spans="1:15" ht="45" x14ac:dyDescent="0.25">
      <c r="A13121" s="489">
        <v>109149</v>
      </c>
      <c r="B13121" s="488" t="s">
        <v>8724</v>
      </c>
      <c r="C13121" s="489" t="s">
        <v>87</v>
      </c>
      <c r="D13121" s="490">
        <v>38878844</v>
      </c>
      <c r="E13121" s="487"/>
      <c r="F13121" s="487" t="s">
        <v>5958</v>
      </c>
      <c r="G13121" s="488" t="s">
        <v>5959</v>
      </c>
      <c r="H13121" s="488" t="s">
        <v>5976</v>
      </c>
      <c r="I13121" s="490">
        <v>32671297.48</v>
      </c>
      <c r="J13121" s="490">
        <v>0.19</v>
      </c>
      <c r="K13121" s="490">
        <v>38878844</v>
      </c>
      <c r="L13121" s="508">
        <v>44677</v>
      </c>
      <c r="M13121" s="489">
        <v>1</v>
      </c>
      <c r="N13121" s="490">
        <v>32671297.48</v>
      </c>
      <c r="O13121" s="487" t="s">
        <v>25582</v>
      </c>
    </row>
    <row r="13122" spans="1:15" ht="45" x14ac:dyDescent="0.25">
      <c r="A13122" s="489">
        <v>109150</v>
      </c>
      <c r="B13122" s="488" t="s">
        <v>5159</v>
      </c>
      <c r="C13122" s="489" t="s">
        <v>87</v>
      </c>
      <c r="D13122" s="490">
        <v>80803206</v>
      </c>
      <c r="E13122" s="487"/>
      <c r="F13122" s="487" t="s">
        <v>5958</v>
      </c>
      <c r="G13122" s="488" t="s">
        <v>5959</v>
      </c>
      <c r="H13122" s="488" t="s">
        <v>5980</v>
      </c>
      <c r="I13122" s="490">
        <v>67901853.780000001</v>
      </c>
      <c r="J13122" s="490">
        <v>0.19</v>
      </c>
      <c r="K13122" s="490">
        <v>80803206</v>
      </c>
      <c r="L13122" s="508">
        <v>44679</v>
      </c>
      <c r="M13122" s="489">
        <v>1</v>
      </c>
      <c r="N13122" s="490">
        <v>67901853.780000001</v>
      </c>
      <c r="O13122" s="487" t="s">
        <v>25582</v>
      </c>
    </row>
    <row r="13123" spans="1:15" ht="30" x14ac:dyDescent="0.25">
      <c r="A13123" s="489">
        <v>109151</v>
      </c>
      <c r="B13123" s="488" t="s">
        <v>8723</v>
      </c>
      <c r="C13123" s="489" t="s">
        <v>87</v>
      </c>
      <c r="D13123" s="490">
        <v>141477625</v>
      </c>
      <c r="E13123" s="487"/>
      <c r="F13123" s="487" t="s">
        <v>5958</v>
      </c>
      <c r="G13123" s="488" t="s">
        <v>5959</v>
      </c>
      <c r="H13123" s="488" t="s">
        <v>5960</v>
      </c>
      <c r="I13123" s="490">
        <v>118888760.5</v>
      </c>
      <c r="J13123" s="490">
        <v>0.19</v>
      </c>
      <c r="K13123" s="490">
        <v>141477625</v>
      </c>
      <c r="L13123" s="508">
        <v>43544</v>
      </c>
      <c r="M13123" s="489">
        <v>1</v>
      </c>
      <c r="N13123" s="490">
        <v>118888760.5</v>
      </c>
      <c r="O13123" s="487" t="s">
        <v>25582</v>
      </c>
    </row>
    <row r="13124" spans="1:15" ht="30" x14ac:dyDescent="0.25">
      <c r="A13124" s="489">
        <v>109152</v>
      </c>
      <c r="B13124" s="488" t="s">
        <v>8722</v>
      </c>
      <c r="C13124" s="489" t="s">
        <v>87</v>
      </c>
      <c r="D13124" s="490">
        <v>18607933</v>
      </c>
      <c r="E13124" s="487"/>
      <c r="F13124" s="487" t="s">
        <v>5958</v>
      </c>
      <c r="G13124" s="488" t="s">
        <v>5959</v>
      </c>
      <c r="H13124" s="488" t="s">
        <v>25583</v>
      </c>
      <c r="I13124" s="490">
        <v>15636918.49</v>
      </c>
      <c r="J13124" s="490">
        <v>0.19</v>
      </c>
      <c r="K13124" s="490">
        <v>18607933</v>
      </c>
      <c r="L13124" s="508">
        <v>44591</v>
      </c>
      <c r="M13124" s="489">
        <v>1</v>
      </c>
      <c r="N13124" s="490">
        <v>15636918.49</v>
      </c>
      <c r="O13124" s="487" t="s">
        <v>25582</v>
      </c>
    </row>
    <row r="13125" spans="1:15" ht="30" x14ac:dyDescent="0.25">
      <c r="A13125" s="489">
        <v>109153</v>
      </c>
      <c r="B13125" s="488" t="s">
        <v>5175</v>
      </c>
      <c r="C13125" s="489" t="s">
        <v>87</v>
      </c>
      <c r="D13125" s="490">
        <v>112524149</v>
      </c>
      <c r="E13125" s="487"/>
      <c r="F13125" s="487" t="s">
        <v>5958</v>
      </c>
      <c r="G13125" s="488" t="s">
        <v>5959</v>
      </c>
      <c r="H13125" s="488" t="s">
        <v>5960</v>
      </c>
      <c r="I13125" s="490">
        <v>94558108.400000006</v>
      </c>
      <c r="J13125" s="490">
        <v>0.19</v>
      </c>
      <c r="K13125" s="490">
        <v>112524149</v>
      </c>
      <c r="L13125" s="508">
        <v>43544</v>
      </c>
      <c r="M13125" s="489">
        <v>1</v>
      </c>
      <c r="N13125" s="490">
        <v>94558108.400000006</v>
      </c>
      <c r="O13125" s="487" t="s">
        <v>25582</v>
      </c>
    </row>
    <row r="13126" spans="1:15" ht="30" x14ac:dyDescent="0.25">
      <c r="A13126" s="489">
        <v>109154</v>
      </c>
      <c r="B13126" s="488" t="s">
        <v>8721</v>
      </c>
      <c r="C13126" s="489" t="s">
        <v>87</v>
      </c>
      <c r="D13126" s="490">
        <v>61959950</v>
      </c>
      <c r="E13126" s="487"/>
      <c r="F13126" s="487" t="s">
        <v>5958</v>
      </c>
      <c r="G13126" s="488" t="s">
        <v>5959</v>
      </c>
      <c r="H13126" s="488" t="s">
        <v>5960</v>
      </c>
      <c r="I13126" s="490">
        <v>52067184.869999997</v>
      </c>
      <c r="J13126" s="490">
        <v>0.19</v>
      </c>
      <c r="K13126" s="490">
        <v>61959950</v>
      </c>
      <c r="L13126" s="508">
        <v>43544</v>
      </c>
      <c r="M13126" s="489">
        <v>1</v>
      </c>
      <c r="N13126" s="490">
        <v>52067184.869999997</v>
      </c>
      <c r="O13126" s="487" t="s">
        <v>25582</v>
      </c>
    </row>
    <row r="13127" spans="1:15" ht="30" x14ac:dyDescent="0.25">
      <c r="A13127" s="489">
        <v>109155</v>
      </c>
      <c r="B13127" s="488" t="s">
        <v>5168</v>
      </c>
      <c r="C13127" s="489" t="s">
        <v>87</v>
      </c>
      <c r="D13127" s="490">
        <v>14951450</v>
      </c>
      <c r="E13127" s="487"/>
      <c r="F13127" s="487" t="s">
        <v>5958</v>
      </c>
      <c r="G13127" s="488" t="s">
        <v>5959</v>
      </c>
      <c r="H13127" s="488" t="s">
        <v>5960</v>
      </c>
      <c r="I13127" s="490">
        <v>12564243.699999999</v>
      </c>
      <c r="J13127" s="490">
        <v>0.19</v>
      </c>
      <c r="K13127" s="490">
        <v>14951450</v>
      </c>
      <c r="L13127" s="508">
        <v>43544</v>
      </c>
      <c r="M13127" s="489">
        <v>1</v>
      </c>
      <c r="N13127" s="490">
        <v>12564243.699999999</v>
      </c>
      <c r="O13127" s="487" t="s">
        <v>25582</v>
      </c>
    </row>
    <row r="13128" spans="1:15" ht="30" x14ac:dyDescent="0.25">
      <c r="A13128" s="489">
        <v>109156</v>
      </c>
      <c r="B13128" s="488" t="s">
        <v>8720</v>
      </c>
      <c r="C13128" s="489" t="s">
        <v>87</v>
      </c>
      <c r="D13128" s="490">
        <v>26689103</v>
      </c>
      <c r="E13128" s="487"/>
      <c r="F13128" s="487" t="s">
        <v>5958</v>
      </c>
      <c r="G13128" s="488" t="s">
        <v>5959</v>
      </c>
      <c r="H13128" s="488" t="s">
        <v>5960</v>
      </c>
      <c r="I13128" s="490">
        <v>22427817.649999999</v>
      </c>
      <c r="J13128" s="490">
        <v>0.19</v>
      </c>
      <c r="K13128" s="490">
        <v>26689103</v>
      </c>
      <c r="L13128" s="508">
        <v>45433</v>
      </c>
      <c r="M13128" s="489">
        <v>1</v>
      </c>
      <c r="N13128" s="490">
        <v>22427817.649999999</v>
      </c>
      <c r="O13128" s="487" t="s">
        <v>25582</v>
      </c>
    </row>
    <row r="13129" spans="1:15" ht="30" x14ac:dyDescent="0.25">
      <c r="A13129" s="489">
        <v>109157</v>
      </c>
      <c r="B13129" s="488" t="s">
        <v>8719</v>
      </c>
      <c r="C13129" s="489" t="s">
        <v>87</v>
      </c>
      <c r="D13129" s="490">
        <v>167723533</v>
      </c>
      <c r="E13129" s="487"/>
      <c r="F13129" s="487" t="s">
        <v>5958</v>
      </c>
      <c r="G13129" s="488" t="s">
        <v>5959</v>
      </c>
      <c r="H13129" s="488" t="s">
        <v>5960</v>
      </c>
      <c r="I13129" s="490">
        <v>140944145.38</v>
      </c>
      <c r="J13129" s="490">
        <v>0.19</v>
      </c>
      <c r="K13129" s="490">
        <v>167723533</v>
      </c>
      <c r="L13129" s="508">
        <v>45433</v>
      </c>
      <c r="M13129" s="489">
        <v>1</v>
      </c>
      <c r="N13129" s="490">
        <v>140944145.38</v>
      </c>
      <c r="O13129" s="487" t="s">
        <v>25582</v>
      </c>
    </row>
    <row r="13130" spans="1:15" ht="30" x14ac:dyDescent="0.25">
      <c r="A13130" s="489">
        <v>109158</v>
      </c>
      <c r="B13130" s="488" t="s">
        <v>8760</v>
      </c>
      <c r="C13130" s="489" t="s">
        <v>87</v>
      </c>
      <c r="D13130" s="490">
        <v>99189965.010000005</v>
      </c>
      <c r="E13130" s="487"/>
      <c r="F13130" s="487" t="s">
        <v>5958</v>
      </c>
      <c r="G13130" s="488" t="s">
        <v>5959</v>
      </c>
      <c r="H13130" s="488" t="s">
        <v>25583</v>
      </c>
      <c r="I13130" s="490">
        <v>83352911.769999996</v>
      </c>
      <c r="J13130" s="490">
        <v>0.19</v>
      </c>
      <c r="K13130" s="490">
        <v>99189965.010000005</v>
      </c>
      <c r="L13130" s="508">
        <v>44591</v>
      </c>
      <c r="M13130" s="489">
        <v>1</v>
      </c>
      <c r="N13130" s="490">
        <v>83352911.769999996</v>
      </c>
      <c r="O13130" s="487" t="s">
        <v>25582</v>
      </c>
    </row>
    <row r="13131" spans="1:15" ht="30" x14ac:dyDescent="0.25">
      <c r="A13131" s="489">
        <v>109159</v>
      </c>
      <c r="B13131" s="488" t="s">
        <v>5142</v>
      </c>
      <c r="C13131" s="489" t="s">
        <v>87</v>
      </c>
      <c r="D13131" s="490">
        <v>19952583</v>
      </c>
      <c r="E13131" s="487"/>
      <c r="F13131" s="487" t="s">
        <v>5958</v>
      </c>
      <c r="G13131" s="488" t="s">
        <v>5959</v>
      </c>
      <c r="H13131" s="488" t="s">
        <v>5960</v>
      </c>
      <c r="I13131" s="490">
        <v>16766876.470000001</v>
      </c>
      <c r="J13131" s="490">
        <v>0.19</v>
      </c>
      <c r="K13131" s="490">
        <v>19952583</v>
      </c>
      <c r="L13131" s="508">
        <v>43543</v>
      </c>
      <c r="M13131" s="489">
        <v>1</v>
      </c>
      <c r="N13131" s="490">
        <v>16766876.470000001</v>
      </c>
      <c r="O13131" s="487" t="s">
        <v>25582</v>
      </c>
    </row>
    <row r="13132" spans="1:15" ht="30" x14ac:dyDescent="0.25">
      <c r="A13132" s="489">
        <v>109160</v>
      </c>
      <c r="B13132" s="488" t="s">
        <v>8759</v>
      </c>
      <c r="C13132" s="489" t="s">
        <v>87</v>
      </c>
      <c r="D13132" s="490">
        <v>37272500</v>
      </c>
      <c r="E13132" s="487"/>
      <c r="F13132" s="487" t="s">
        <v>5958</v>
      </c>
      <c r="G13132" s="488" t="s">
        <v>5959</v>
      </c>
      <c r="H13132" s="488" t="s">
        <v>25612</v>
      </c>
      <c r="I13132" s="490">
        <v>31321428.57</v>
      </c>
      <c r="J13132" s="490">
        <v>0.19</v>
      </c>
      <c r="K13132" s="490">
        <v>37272500</v>
      </c>
      <c r="L13132" s="508">
        <v>43543</v>
      </c>
      <c r="M13132" s="489">
        <v>1</v>
      </c>
      <c r="N13132" s="490">
        <v>31321428.57</v>
      </c>
      <c r="O13132" s="487" t="s">
        <v>25582</v>
      </c>
    </row>
    <row r="13133" spans="1:15" ht="30" x14ac:dyDescent="0.25">
      <c r="A13133" s="489">
        <v>109161</v>
      </c>
      <c r="B13133" s="488" t="s">
        <v>9176</v>
      </c>
      <c r="C13133" s="489" t="s">
        <v>87</v>
      </c>
      <c r="D13133" s="490">
        <v>0</v>
      </c>
      <c r="E13133" s="487"/>
      <c r="F13133" s="487" t="s">
        <v>5958</v>
      </c>
      <c r="G13133" s="488" t="s">
        <v>25584</v>
      </c>
      <c r="H13133" s="488"/>
      <c r="I13133" s="490">
        <v>0</v>
      </c>
      <c r="J13133" s="490">
        <v>0</v>
      </c>
      <c r="K13133" s="490">
        <v>0</v>
      </c>
      <c r="L13133" s="508"/>
      <c r="M13133" s="489">
        <v>0</v>
      </c>
      <c r="N13133" s="490">
        <v>0</v>
      </c>
      <c r="O13133" s="487" t="s">
        <v>5958</v>
      </c>
    </row>
    <row r="13134" spans="1:15" ht="30" x14ac:dyDescent="0.25">
      <c r="A13134" s="489">
        <v>109162</v>
      </c>
      <c r="B13134" s="488" t="s">
        <v>8718</v>
      </c>
      <c r="C13134" s="489" t="s">
        <v>87</v>
      </c>
      <c r="D13134" s="490">
        <v>5002969</v>
      </c>
      <c r="E13134" s="487"/>
      <c r="F13134" s="487" t="s">
        <v>5958</v>
      </c>
      <c r="G13134" s="488" t="s">
        <v>5962</v>
      </c>
      <c r="H13134" s="488" t="s">
        <v>5960</v>
      </c>
      <c r="I13134" s="490">
        <v>4204175.63</v>
      </c>
      <c r="J13134" s="490">
        <v>0.19</v>
      </c>
      <c r="K13134" s="490">
        <v>5002969</v>
      </c>
      <c r="L13134" s="508">
        <v>43544</v>
      </c>
      <c r="M13134" s="489">
        <v>1</v>
      </c>
      <c r="N13134" s="490">
        <v>4204175.63</v>
      </c>
      <c r="O13134" s="487" t="s">
        <v>25582</v>
      </c>
    </row>
    <row r="13135" spans="1:15" ht="30" x14ac:dyDescent="0.25">
      <c r="A13135" s="489">
        <v>109163</v>
      </c>
      <c r="B13135" s="488" t="s">
        <v>5160</v>
      </c>
      <c r="C13135" s="489" t="s">
        <v>87</v>
      </c>
      <c r="D13135" s="490">
        <v>0</v>
      </c>
      <c r="E13135" s="487"/>
      <c r="F13135" s="487" t="s">
        <v>5958</v>
      </c>
      <c r="G13135" s="488" t="s">
        <v>5962</v>
      </c>
      <c r="H13135" s="488"/>
      <c r="I13135" s="490">
        <v>0</v>
      </c>
      <c r="J13135" s="490">
        <v>0</v>
      </c>
      <c r="K13135" s="490">
        <v>0</v>
      </c>
      <c r="L13135" s="508"/>
      <c r="M13135" s="489">
        <v>0</v>
      </c>
      <c r="N13135" s="490">
        <v>0</v>
      </c>
      <c r="O13135" s="487" t="s">
        <v>5958</v>
      </c>
    </row>
    <row r="13136" spans="1:15" ht="30" x14ac:dyDescent="0.25">
      <c r="A13136" s="489">
        <v>109164</v>
      </c>
      <c r="B13136" s="488" t="s">
        <v>5188</v>
      </c>
      <c r="C13136" s="489" t="s">
        <v>87</v>
      </c>
      <c r="D13136" s="490">
        <v>98463242</v>
      </c>
      <c r="E13136" s="487"/>
      <c r="F13136" s="487" t="s">
        <v>5958</v>
      </c>
      <c r="G13136" s="488" t="s">
        <v>5962</v>
      </c>
      <c r="H13136" s="488" t="s">
        <v>5960</v>
      </c>
      <c r="I13136" s="490">
        <v>82742220.170000002</v>
      </c>
      <c r="J13136" s="490">
        <v>0.19</v>
      </c>
      <c r="K13136" s="490">
        <v>98463242</v>
      </c>
      <c r="L13136" s="508">
        <v>45433</v>
      </c>
      <c r="M13136" s="489">
        <v>1</v>
      </c>
      <c r="N13136" s="490">
        <v>82742220.170000002</v>
      </c>
      <c r="O13136" s="487" t="s">
        <v>25582</v>
      </c>
    </row>
    <row r="13137" spans="1:15" ht="30" x14ac:dyDescent="0.25">
      <c r="A13137" s="489">
        <v>109165</v>
      </c>
      <c r="B13137" s="488" t="s">
        <v>8717</v>
      </c>
      <c r="C13137" s="489" t="s">
        <v>87</v>
      </c>
      <c r="D13137" s="490">
        <v>10482995.01</v>
      </c>
      <c r="E13137" s="487"/>
      <c r="F13137" s="487" t="s">
        <v>5958</v>
      </c>
      <c r="G13137" s="488" t="s">
        <v>5962</v>
      </c>
      <c r="H13137" s="488" t="s">
        <v>5960</v>
      </c>
      <c r="I13137" s="490">
        <v>8809239.5</v>
      </c>
      <c r="J13137" s="490">
        <v>0.19</v>
      </c>
      <c r="K13137" s="490">
        <v>10482995.01</v>
      </c>
      <c r="L13137" s="508">
        <v>43544</v>
      </c>
      <c r="M13137" s="489">
        <v>1</v>
      </c>
      <c r="N13137" s="490">
        <v>8809239.5</v>
      </c>
      <c r="O13137" s="487" t="s">
        <v>25582</v>
      </c>
    </row>
    <row r="13138" spans="1:15" x14ac:dyDescent="0.25">
      <c r="A13138" s="489">
        <v>109166</v>
      </c>
      <c r="B13138" s="488" t="s">
        <v>4411</v>
      </c>
      <c r="C13138" s="489" t="s">
        <v>87</v>
      </c>
      <c r="D13138" s="490">
        <v>0</v>
      </c>
      <c r="E13138" s="487"/>
      <c r="F13138" s="487" t="s">
        <v>5958</v>
      </c>
      <c r="G13138" s="488" t="s">
        <v>8121</v>
      </c>
      <c r="H13138" s="488"/>
      <c r="I13138" s="490">
        <v>0</v>
      </c>
      <c r="J13138" s="490">
        <v>0</v>
      </c>
      <c r="K13138" s="490">
        <v>0</v>
      </c>
      <c r="L13138" s="508"/>
      <c r="M13138" s="489">
        <v>0</v>
      </c>
      <c r="N13138" s="490">
        <v>0</v>
      </c>
      <c r="O13138" s="487" t="s">
        <v>5958</v>
      </c>
    </row>
    <row r="13139" spans="1:15" x14ac:dyDescent="0.25">
      <c r="A13139" s="489">
        <v>109167</v>
      </c>
      <c r="B13139" s="488" t="s">
        <v>4500</v>
      </c>
      <c r="C13139" s="489" t="s">
        <v>87</v>
      </c>
      <c r="D13139" s="490">
        <v>0</v>
      </c>
      <c r="E13139" s="487"/>
      <c r="F13139" s="487" t="s">
        <v>5958</v>
      </c>
      <c r="G13139" s="488" t="s">
        <v>6013</v>
      </c>
      <c r="H13139" s="488"/>
      <c r="I13139" s="490">
        <v>0</v>
      </c>
      <c r="J13139" s="490">
        <v>0</v>
      </c>
      <c r="K13139" s="490">
        <v>0</v>
      </c>
      <c r="L13139" s="508"/>
      <c r="M13139" s="489">
        <v>0</v>
      </c>
      <c r="N13139" s="490">
        <v>0</v>
      </c>
      <c r="O13139" s="487" t="s">
        <v>5958</v>
      </c>
    </row>
    <row r="13140" spans="1:15" ht="30" x14ac:dyDescent="0.25">
      <c r="A13140" s="489">
        <v>109168</v>
      </c>
      <c r="B13140" s="488" t="s">
        <v>5149</v>
      </c>
      <c r="C13140" s="489" t="s">
        <v>87</v>
      </c>
      <c r="D13140" s="490">
        <v>126229299.98</v>
      </c>
      <c r="E13140" s="487"/>
      <c r="F13140" s="487" t="s">
        <v>5958</v>
      </c>
      <c r="G13140" s="488" t="s">
        <v>5959</v>
      </c>
      <c r="H13140" s="488" t="s">
        <v>25612</v>
      </c>
      <c r="I13140" s="490">
        <v>106075042</v>
      </c>
      <c r="J13140" s="490">
        <v>0.19</v>
      </c>
      <c r="K13140" s="490">
        <v>126229299.98</v>
      </c>
      <c r="L13140" s="508">
        <v>45447</v>
      </c>
      <c r="M13140" s="489">
        <v>1</v>
      </c>
      <c r="N13140" s="490">
        <v>106075042</v>
      </c>
      <c r="O13140" s="487" t="s">
        <v>25582</v>
      </c>
    </row>
    <row r="13141" spans="1:15" ht="30" x14ac:dyDescent="0.25">
      <c r="A13141" s="489">
        <v>109169</v>
      </c>
      <c r="B13141" s="488" t="s">
        <v>8758</v>
      </c>
      <c r="C13141" s="489" t="s">
        <v>92</v>
      </c>
      <c r="D13141" s="490">
        <v>4164480.01</v>
      </c>
      <c r="E13141" s="487"/>
      <c r="F13141" s="487" t="s">
        <v>5958</v>
      </c>
      <c r="G13141" s="488" t="s">
        <v>5959</v>
      </c>
      <c r="H13141" s="488" t="s">
        <v>8402</v>
      </c>
      <c r="I13141" s="490">
        <v>3499563.03</v>
      </c>
      <c r="J13141" s="490">
        <v>0.19</v>
      </c>
      <c r="K13141" s="490">
        <v>4164480.01</v>
      </c>
      <c r="L13141" s="508">
        <v>43543</v>
      </c>
      <c r="M13141" s="489">
        <v>1</v>
      </c>
      <c r="N13141" s="490">
        <v>3499563.03</v>
      </c>
      <c r="O13141" s="487" t="s">
        <v>25582</v>
      </c>
    </row>
    <row r="13142" spans="1:15" ht="30" x14ac:dyDescent="0.25">
      <c r="A13142" s="489">
        <v>109170</v>
      </c>
      <c r="B13142" s="488" t="s">
        <v>8757</v>
      </c>
      <c r="C13142" s="489" t="s">
        <v>92</v>
      </c>
      <c r="D13142" s="490">
        <v>2142000</v>
      </c>
      <c r="E13142" s="487"/>
      <c r="F13142" s="487" t="s">
        <v>5958</v>
      </c>
      <c r="G13142" s="488" t="s">
        <v>5959</v>
      </c>
      <c r="H13142" s="488" t="s">
        <v>8402</v>
      </c>
      <c r="I13142" s="490">
        <v>1800000</v>
      </c>
      <c r="J13142" s="490">
        <v>0.19</v>
      </c>
      <c r="K13142" s="490">
        <v>2142000</v>
      </c>
      <c r="L13142" s="508">
        <v>43543</v>
      </c>
      <c r="M13142" s="489">
        <v>1</v>
      </c>
      <c r="N13142" s="490">
        <v>1800000</v>
      </c>
      <c r="O13142" s="487" t="s">
        <v>25582</v>
      </c>
    </row>
    <row r="13143" spans="1:15" ht="30" x14ac:dyDescent="0.25">
      <c r="A13143" s="489">
        <v>109171</v>
      </c>
      <c r="B13143" s="488" t="s">
        <v>8756</v>
      </c>
      <c r="C13143" s="489" t="s">
        <v>92</v>
      </c>
      <c r="D13143" s="490">
        <v>11662000</v>
      </c>
      <c r="E13143" s="487"/>
      <c r="F13143" s="487" t="s">
        <v>5958</v>
      </c>
      <c r="G13143" s="488" t="s">
        <v>5959</v>
      </c>
      <c r="H13143" s="488" t="s">
        <v>8402</v>
      </c>
      <c r="I13143" s="490">
        <v>9800000</v>
      </c>
      <c r="J13143" s="490">
        <v>0.19</v>
      </c>
      <c r="K13143" s="490">
        <v>11662000</v>
      </c>
      <c r="L13143" s="508">
        <v>43543</v>
      </c>
      <c r="M13143" s="489">
        <v>1</v>
      </c>
      <c r="N13143" s="490">
        <v>9800000</v>
      </c>
      <c r="O13143" s="487" t="s">
        <v>25582</v>
      </c>
    </row>
    <row r="13144" spans="1:15" ht="30" x14ac:dyDescent="0.25">
      <c r="A13144" s="489">
        <v>109172</v>
      </c>
      <c r="B13144" s="488" t="s">
        <v>9175</v>
      </c>
      <c r="C13144" s="489" t="s">
        <v>92</v>
      </c>
      <c r="D13144" s="490">
        <v>0</v>
      </c>
      <c r="E13144" s="487"/>
      <c r="F13144" s="487" t="s">
        <v>5958</v>
      </c>
      <c r="G13144" s="488" t="s">
        <v>5959</v>
      </c>
      <c r="H13144" s="488"/>
      <c r="I13144" s="490">
        <v>0</v>
      </c>
      <c r="J13144" s="490">
        <v>0</v>
      </c>
      <c r="K13144" s="490">
        <v>0</v>
      </c>
      <c r="L13144" s="508"/>
      <c r="M13144" s="489">
        <v>0</v>
      </c>
      <c r="N13144" s="490">
        <v>0</v>
      </c>
      <c r="O13144" s="487" t="s">
        <v>5958</v>
      </c>
    </row>
    <row r="13145" spans="1:15" x14ac:dyDescent="0.25">
      <c r="A13145" s="489">
        <v>109173</v>
      </c>
      <c r="B13145" s="488" t="s">
        <v>5152</v>
      </c>
      <c r="C13145" s="489" t="s">
        <v>87</v>
      </c>
      <c r="D13145" s="490">
        <v>0</v>
      </c>
      <c r="E13145" s="487"/>
      <c r="F13145" s="487" t="s">
        <v>5958</v>
      </c>
      <c r="G13145" s="488" t="s">
        <v>5959</v>
      </c>
      <c r="H13145" s="488"/>
      <c r="I13145" s="490">
        <v>0</v>
      </c>
      <c r="J13145" s="490">
        <v>0</v>
      </c>
      <c r="K13145" s="490">
        <v>0</v>
      </c>
      <c r="L13145" s="508"/>
      <c r="M13145" s="489">
        <v>0</v>
      </c>
      <c r="N13145" s="490">
        <v>0</v>
      </c>
      <c r="O13145" s="487" t="s">
        <v>5958</v>
      </c>
    </row>
    <row r="13146" spans="1:15" ht="30" x14ac:dyDescent="0.25">
      <c r="A13146" s="489">
        <v>109174</v>
      </c>
      <c r="B13146" s="488" t="s">
        <v>14570</v>
      </c>
      <c r="C13146" s="489" t="s">
        <v>87</v>
      </c>
      <c r="D13146" s="490">
        <v>0</v>
      </c>
      <c r="E13146" s="487"/>
      <c r="F13146" s="487" t="s">
        <v>5958</v>
      </c>
      <c r="G13146" s="488" t="s">
        <v>6082</v>
      </c>
      <c r="H13146" s="488"/>
      <c r="I13146" s="490">
        <v>0</v>
      </c>
      <c r="J13146" s="490">
        <v>0</v>
      </c>
      <c r="K13146" s="490">
        <v>0</v>
      </c>
      <c r="L13146" s="508"/>
      <c r="M13146" s="489">
        <v>0</v>
      </c>
      <c r="N13146" s="490">
        <v>0</v>
      </c>
      <c r="O13146" s="487" t="s">
        <v>5958</v>
      </c>
    </row>
    <row r="13147" spans="1:15" ht="30" x14ac:dyDescent="0.25">
      <c r="A13147" s="489">
        <v>109178</v>
      </c>
      <c r="B13147" s="488" t="s">
        <v>5194</v>
      </c>
      <c r="C13147" s="489" t="s">
        <v>87</v>
      </c>
      <c r="D13147" s="490">
        <v>84595967</v>
      </c>
      <c r="E13147" s="487"/>
      <c r="F13147" s="487" t="s">
        <v>5958</v>
      </c>
      <c r="G13147" s="488" t="s">
        <v>5959</v>
      </c>
      <c r="H13147" s="488" t="s">
        <v>25583</v>
      </c>
      <c r="I13147" s="490">
        <v>71089047.900000006</v>
      </c>
      <c r="J13147" s="490">
        <v>0.19</v>
      </c>
      <c r="K13147" s="490">
        <v>84595967</v>
      </c>
      <c r="L13147" s="508">
        <v>44591</v>
      </c>
      <c r="M13147" s="489">
        <v>1</v>
      </c>
      <c r="N13147" s="490">
        <v>71089047.900000006</v>
      </c>
      <c r="O13147" s="487" t="s">
        <v>25582</v>
      </c>
    </row>
    <row r="13148" spans="1:15" ht="30" x14ac:dyDescent="0.25">
      <c r="A13148" s="489">
        <v>109179</v>
      </c>
      <c r="B13148" s="488" t="s">
        <v>8715</v>
      </c>
      <c r="C13148" s="489" t="s">
        <v>87</v>
      </c>
      <c r="D13148" s="490">
        <v>516717817</v>
      </c>
      <c r="E13148" s="487"/>
      <c r="F13148" s="487" t="s">
        <v>5958</v>
      </c>
      <c r="G13148" s="488" t="s">
        <v>5959</v>
      </c>
      <c r="H13148" s="488" t="s">
        <v>8716</v>
      </c>
      <c r="I13148" s="490">
        <v>434216652.94</v>
      </c>
      <c r="J13148" s="490">
        <v>0.19</v>
      </c>
      <c r="K13148" s="490">
        <v>516717817</v>
      </c>
      <c r="L13148" s="508">
        <v>43544</v>
      </c>
      <c r="M13148" s="489">
        <v>1</v>
      </c>
      <c r="N13148" s="490">
        <v>434216652.94</v>
      </c>
      <c r="O13148" s="487" t="s">
        <v>25582</v>
      </c>
    </row>
    <row r="13149" spans="1:15" ht="30" x14ac:dyDescent="0.25">
      <c r="A13149" s="489">
        <v>109180</v>
      </c>
      <c r="B13149" s="488" t="s">
        <v>9092</v>
      </c>
      <c r="C13149" s="489" t="s">
        <v>87</v>
      </c>
      <c r="D13149" s="490">
        <v>860511</v>
      </c>
      <c r="E13149" s="487"/>
      <c r="F13149" s="487" t="s">
        <v>5958</v>
      </c>
      <c r="G13149" s="488" t="s">
        <v>6025</v>
      </c>
      <c r="H13149" s="488" t="s">
        <v>25583</v>
      </c>
      <c r="I13149" s="490">
        <v>723118.49</v>
      </c>
      <c r="J13149" s="490">
        <v>0.19</v>
      </c>
      <c r="K13149" s="490">
        <v>860511</v>
      </c>
      <c r="L13149" s="508">
        <v>44592</v>
      </c>
      <c r="M13149" s="489">
        <v>1</v>
      </c>
      <c r="N13149" s="490">
        <v>723118.49</v>
      </c>
      <c r="O13149" s="487" t="s">
        <v>25582</v>
      </c>
    </row>
    <row r="13150" spans="1:15" ht="30" x14ac:dyDescent="0.25">
      <c r="A13150" s="489">
        <v>109181</v>
      </c>
      <c r="B13150" s="488" t="s">
        <v>9091</v>
      </c>
      <c r="C13150" s="489" t="s">
        <v>87</v>
      </c>
      <c r="D13150" s="490">
        <v>780879</v>
      </c>
      <c r="E13150" s="487"/>
      <c r="F13150" s="487" t="s">
        <v>5958</v>
      </c>
      <c r="G13150" s="488" t="s">
        <v>6025</v>
      </c>
      <c r="H13150" s="488" t="s">
        <v>25583</v>
      </c>
      <c r="I13150" s="490">
        <v>656200.84</v>
      </c>
      <c r="J13150" s="490">
        <v>0.19</v>
      </c>
      <c r="K13150" s="490">
        <v>780879</v>
      </c>
      <c r="L13150" s="508">
        <v>44592</v>
      </c>
      <c r="M13150" s="489">
        <v>1</v>
      </c>
      <c r="N13150" s="490">
        <v>656200.84</v>
      </c>
      <c r="O13150" s="487" t="s">
        <v>25582</v>
      </c>
    </row>
    <row r="13151" spans="1:15" ht="30" x14ac:dyDescent="0.25">
      <c r="A13151" s="489">
        <v>109182</v>
      </c>
      <c r="B13151" s="488" t="s">
        <v>9090</v>
      </c>
      <c r="C13151" s="489" t="s">
        <v>87</v>
      </c>
      <c r="D13151" s="490">
        <v>860511</v>
      </c>
      <c r="E13151" s="487"/>
      <c r="F13151" s="487" t="s">
        <v>5958</v>
      </c>
      <c r="G13151" s="488" t="s">
        <v>6025</v>
      </c>
      <c r="H13151" s="488" t="s">
        <v>25583</v>
      </c>
      <c r="I13151" s="490">
        <v>723118.49</v>
      </c>
      <c r="J13151" s="490">
        <v>0.19</v>
      </c>
      <c r="K13151" s="490">
        <v>860511</v>
      </c>
      <c r="L13151" s="508">
        <v>44592</v>
      </c>
      <c r="M13151" s="489">
        <v>1</v>
      </c>
      <c r="N13151" s="490">
        <v>723118.49</v>
      </c>
      <c r="O13151" s="487" t="s">
        <v>25582</v>
      </c>
    </row>
    <row r="13152" spans="1:15" ht="45" x14ac:dyDescent="0.25">
      <c r="A13152" s="489">
        <v>109183</v>
      </c>
      <c r="B13152" s="488" t="s">
        <v>8953</v>
      </c>
      <c r="C13152" s="489" t="s">
        <v>87</v>
      </c>
      <c r="D13152" s="490">
        <v>914700</v>
      </c>
      <c r="E13152" s="487"/>
      <c r="F13152" s="487" t="s">
        <v>5958</v>
      </c>
      <c r="G13152" s="488" t="s">
        <v>6025</v>
      </c>
      <c r="H13152" s="488" t="s">
        <v>5979</v>
      </c>
      <c r="I13152" s="490">
        <v>768655.46</v>
      </c>
      <c r="J13152" s="490">
        <v>0.19</v>
      </c>
      <c r="K13152" s="490">
        <v>914700</v>
      </c>
      <c r="L13152" s="508">
        <v>43528</v>
      </c>
      <c r="M13152" s="489">
        <v>1</v>
      </c>
      <c r="N13152" s="490">
        <v>768655.46</v>
      </c>
      <c r="O13152" s="487" t="s">
        <v>25582</v>
      </c>
    </row>
    <row r="13153" spans="1:15" x14ac:dyDescent="0.25">
      <c r="A13153" s="489">
        <v>109184</v>
      </c>
      <c r="B13153" s="488" t="s">
        <v>4489</v>
      </c>
      <c r="C13153" s="489" t="s">
        <v>87</v>
      </c>
      <c r="D13153" s="490">
        <v>0</v>
      </c>
      <c r="E13153" s="487"/>
      <c r="F13153" s="487" t="s">
        <v>5958</v>
      </c>
      <c r="G13153" s="488" t="s">
        <v>6291</v>
      </c>
      <c r="H13153" s="488"/>
      <c r="I13153" s="490">
        <v>0</v>
      </c>
      <c r="J13153" s="490">
        <v>0</v>
      </c>
      <c r="K13153" s="490">
        <v>0</v>
      </c>
      <c r="L13153" s="508"/>
      <c r="M13153" s="489">
        <v>0</v>
      </c>
      <c r="N13153" s="490">
        <v>0</v>
      </c>
      <c r="O13153" s="487" t="s">
        <v>5958</v>
      </c>
    </row>
    <row r="13154" spans="1:15" x14ac:dyDescent="0.25">
      <c r="A13154" s="489">
        <v>109185</v>
      </c>
      <c r="B13154" s="488" t="s">
        <v>4493</v>
      </c>
      <c r="C13154" s="489" t="s">
        <v>87</v>
      </c>
      <c r="D13154" s="490">
        <v>0</v>
      </c>
      <c r="E13154" s="487"/>
      <c r="F13154" s="487" t="s">
        <v>5958</v>
      </c>
      <c r="G13154" s="488" t="s">
        <v>6291</v>
      </c>
      <c r="H13154" s="488"/>
      <c r="I13154" s="490">
        <v>0</v>
      </c>
      <c r="J13154" s="490">
        <v>0</v>
      </c>
      <c r="K13154" s="490">
        <v>0</v>
      </c>
      <c r="L13154" s="508"/>
      <c r="M13154" s="489">
        <v>0</v>
      </c>
      <c r="N13154" s="490">
        <v>0</v>
      </c>
      <c r="O13154" s="487" t="s">
        <v>5958</v>
      </c>
    </row>
    <row r="13155" spans="1:15" ht="30" x14ac:dyDescent="0.25">
      <c r="A13155" s="489">
        <v>109186</v>
      </c>
      <c r="B13155" s="488" t="s">
        <v>4485</v>
      </c>
      <c r="C13155" s="489" t="s">
        <v>87</v>
      </c>
      <c r="D13155" s="490">
        <v>39794</v>
      </c>
      <c r="E13155" s="487"/>
      <c r="F13155" s="487" t="s">
        <v>6772</v>
      </c>
      <c r="G13155" s="488" t="s">
        <v>6291</v>
      </c>
      <c r="H13155" s="488" t="s">
        <v>25583</v>
      </c>
      <c r="I13155" s="490">
        <v>33440.339999999997</v>
      </c>
      <c r="J13155" s="490">
        <v>0.19</v>
      </c>
      <c r="K13155" s="490">
        <v>39794</v>
      </c>
      <c r="L13155" s="508">
        <v>44592</v>
      </c>
      <c r="M13155" s="489">
        <v>1</v>
      </c>
      <c r="N13155" s="490">
        <v>33440.339999999997</v>
      </c>
      <c r="O13155" s="487" t="s">
        <v>25582</v>
      </c>
    </row>
    <row r="13156" spans="1:15" ht="30" x14ac:dyDescent="0.25">
      <c r="A13156" s="489">
        <v>109187</v>
      </c>
      <c r="B13156" s="488" t="s">
        <v>7870</v>
      </c>
      <c r="C13156" s="489" t="s">
        <v>87</v>
      </c>
      <c r="D13156" s="490">
        <v>226238</v>
      </c>
      <c r="E13156" s="487"/>
      <c r="F13156" s="487" t="s">
        <v>7871</v>
      </c>
      <c r="G13156" s="488" t="s">
        <v>6137</v>
      </c>
      <c r="H13156" s="488" t="s">
        <v>25583</v>
      </c>
      <c r="I13156" s="490">
        <v>190115.97</v>
      </c>
      <c r="J13156" s="490">
        <v>0.19</v>
      </c>
      <c r="K13156" s="490">
        <v>226238</v>
      </c>
      <c r="L13156" s="508">
        <v>44589</v>
      </c>
      <c r="M13156" s="489">
        <v>1</v>
      </c>
      <c r="N13156" s="490">
        <v>190115.97</v>
      </c>
      <c r="O13156" s="487" t="s">
        <v>25582</v>
      </c>
    </row>
    <row r="13157" spans="1:15" x14ac:dyDescent="0.25">
      <c r="A13157" s="489">
        <v>109188</v>
      </c>
      <c r="B13157" s="488" t="s">
        <v>4484</v>
      </c>
      <c r="C13157" s="489" t="s">
        <v>87</v>
      </c>
      <c r="D13157" s="490">
        <v>0</v>
      </c>
      <c r="E13157" s="487"/>
      <c r="F13157" s="487" t="s">
        <v>5958</v>
      </c>
      <c r="G13157" s="488" t="s">
        <v>6137</v>
      </c>
      <c r="H13157" s="488"/>
      <c r="I13157" s="490">
        <v>0</v>
      </c>
      <c r="J13157" s="490">
        <v>0</v>
      </c>
      <c r="K13157" s="490">
        <v>0</v>
      </c>
      <c r="L13157" s="508"/>
      <c r="M13157" s="489">
        <v>0</v>
      </c>
      <c r="N13157" s="490">
        <v>0</v>
      </c>
      <c r="O13157" s="487" t="s">
        <v>5958</v>
      </c>
    </row>
    <row r="13158" spans="1:15" ht="45" x14ac:dyDescent="0.25">
      <c r="A13158" s="489">
        <v>109190</v>
      </c>
      <c r="B13158" s="488" t="s">
        <v>14714</v>
      </c>
      <c r="C13158" s="489" t="s">
        <v>87</v>
      </c>
      <c r="D13158" s="490">
        <v>11950</v>
      </c>
      <c r="E13158" s="487"/>
      <c r="F13158" s="487" t="s">
        <v>5958</v>
      </c>
      <c r="G13158" s="488" t="s">
        <v>6253</v>
      </c>
      <c r="H13158" s="488" t="s">
        <v>5980</v>
      </c>
      <c r="I13158" s="490">
        <v>10042.02</v>
      </c>
      <c r="J13158" s="490">
        <v>0.19</v>
      </c>
      <c r="K13158" s="490">
        <v>11950</v>
      </c>
      <c r="L13158" s="508">
        <v>45435</v>
      </c>
      <c r="M13158" s="489">
        <v>1</v>
      </c>
      <c r="N13158" s="490">
        <v>10042.02</v>
      </c>
      <c r="O13158" s="487" t="s">
        <v>25582</v>
      </c>
    </row>
    <row r="13159" spans="1:15" ht="45" x14ac:dyDescent="0.25">
      <c r="A13159" s="489">
        <v>110000</v>
      </c>
      <c r="B13159" s="488" t="s">
        <v>7925</v>
      </c>
      <c r="C13159" s="489" t="s">
        <v>87</v>
      </c>
      <c r="D13159" s="490">
        <v>927010</v>
      </c>
      <c r="E13159" s="487"/>
      <c r="F13159" s="487"/>
      <c r="G13159" s="488" t="s">
        <v>6082</v>
      </c>
      <c r="H13159" s="488" t="s">
        <v>5984</v>
      </c>
      <c r="I13159" s="490">
        <v>779000</v>
      </c>
      <c r="J13159" s="490">
        <v>0.19</v>
      </c>
      <c r="K13159" s="490">
        <v>927010</v>
      </c>
      <c r="L13159" s="508">
        <v>43766</v>
      </c>
      <c r="M13159" s="489">
        <v>1</v>
      </c>
      <c r="N13159" s="490">
        <v>779000</v>
      </c>
      <c r="O13159" s="487" t="s">
        <v>25582</v>
      </c>
    </row>
    <row r="13160" spans="1:15" ht="45" x14ac:dyDescent="0.25">
      <c r="A13160" s="489">
        <v>110001</v>
      </c>
      <c r="B13160" s="488" t="s">
        <v>7924</v>
      </c>
      <c r="C13160" s="489" t="s">
        <v>87</v>
      </c>
      <c r="D13160" s="490">
        <v>927010</v>
      </c>
      <c r="E13160" s="487"/>
      <c r="F13160" s="487"/>
      <c r="G13160" s="488" t="s">
        <v>6082</v>
      </c>
      <c r="H13160" s="488" t="s">
        <v>5984</v>
      </c>
      <c r="I13160" s="490">
        <v>779000</v>
      </c>
      <c r="J13160" s="490">
        <v>0.19</v>
      </c>
      <c r="K13160" s="490">
        <v>927010</v>
      </c>
      <c r="L13160" s="508">
        <v>43766</v>
      </c>
      <c r="M13160" s="489">
        <v>1</v>
      </c>
      <c r="N13160" s="490">
        <v>779000</v>
      </c>
      <c r="O13160" s="487" t="s">
        <v>25582</v>
      </c>
    </row>
    <row r="13161" spans="1:15" ht="45" x14ac:dyDescent="0.25">
      <c r="A13161" s="489">
        <v>110002</v>
      </c>
      <c r="B13161" s="488" t="s">
        <v>7923</v>
      </c>
      <c r="C13161" s="489" t="s">
        <v>87</v>
      </c>
      <c r="D13161" s="490">
        <v>927010</v>
      </c>
      <c r="E13161" s="487"/>
      <c r="F13161" s="487"/>
      <c r="G13161" s="488" t="s">
        <v>6082</v>
      </c>
      <c r="H13161" s="488" t="s">
        <v>5984</v>
      </c>
      <c r="I13161" s="490">
        <v>779000</v>
      </c>
      <c r="J13161" s="490">
        <v>0.19</v>
      </c>
      <c r="K13161" s="490">
        <v>927010</v>
      </c>
      <c r="L13161" s="508">
        <v>43766</v>
      </c>
      <c r="M13161" s="489">
        <v>1</v>
      </c>
      <c r="N13161" s="490">
        <v>779000</v>
      </c>
      <c r="O13161" s="487" t="s">
        <v>25582</v>
      </c>
    </row>
    <row r="13162" spans="1:15" ht="45" x14ac:dyDescent="0.25">
      <c r="A13162" s="489">
        <v>110003</v>
      </c>
      <c r="B13162" s="488" t="s">
        <v>7922</v>
      </c>
      <c r="C13162" s="489" t="s">
        <v>87</v>
      </c>
      <c r="D13162" s="490">
        <v>1192665.6000000001</v>
      </c>
      <c r="E13162" s="487"/>
      <c r="F13162" s="487"/>
      <c r="G13162" s="488" t="s">
        <v>6082</v>
      </c>
      <c r="H13162" s="488" t="s">
        <v>5984</v>
      </c>
      <c r="I13162" s="490">
        <v>1002240</v>
      </c>
      <c r="J13162" s="490">
        <v>0.19</v>
      </c>
      <c r="K13162" s="490">
        <v>1192665.6000000001</v>
      </c>
      <c r="L13162" s="508">
        <v>43766</v>
      </c>
      <c r="M13162" s="489">
        <v>1</v>
      </c>
      <c r="N13162" s="490">
        <v>1002240</v>
      </c>
      <c r="O13162" s="487" t="s">
        <v>25582</v>
      </c>
    </row>
    <row r="13163" spans="1:15" ht="30" x14ac:dyDescent="0.25">
      <c r="A13163" s="489">
        <v>110004</v>
      </c>
      <c r="B13163" s="488" t="s">
        <v>14690</v>
      </c>
      <c r="C13163" s="489" t="s">
        <v>87</v>
      </c>
      <c r="D13163" s="490">
        <v>2882330</v>
      </c>
      <c r="E13163" s="487"/>
      <c r="F13163" s="487"/>
      <c r="G13163" s="488" t="s">
        <v>6227</v>
      </c>
      <c r="H13163" s="488" t="s">
        <v>25583</v>
      </c>
      <c r="I13163" s="490">
        <v>2422126.0499999998</v>
      </c>
      <c r="J13163" s="490">
        <v>0.19</v>
      </c>
      <c r="K13163" s="490">
        <v>2882330</v>
      </c>
      <c r="L13163" s="508">
        <v>44588</v>
      </c>
      <c r="M13163" s="489">
        <v>1</v>
      </c>
      <c r="N13163" s="490">
        <v>2422126.0499999998</v>
      </c>
      <c r="O13163" s="487" t="s">
        <v>25582</v>
      </c>
    </row>
    <row r="13164" spans="1:15" ht="30" x14ac:dyDescent="0.25">
      <c r="A13164" s="489">
        <v>110005</v>
      </c>
      <c r="B13164" s="488" t="s">
        <v>14709</v>
      </c>
      <c r="C13164" s="489" t="s">
        <v>87</v>
      </c>
      <c r="D13164" s="490">
        <v>28908</v>
      </c>
      <c r="E13164" s="487"/>
      <c r="F13164" s="487"/>
      <c r="G13164" s="488" t="s">
        <v>6016</v>
      </c>
      <c r="H13164" s="488" t="s">
        <v>25583</v>
      </c>
      <c r="I13164" s="490">
        <v>24292.44</v>
      </c>
      <c r="J13164" s="490">
        <v>0.19</v>
      </c>
      <c r="K13164" s="490">
        <v>28908</v>
      </c>
      <c r="L13164" s="508">
        <v>44590</v>
      </c>
      <c r="M13164" s="489">
        <v>1</v>
      </c>
      <c r="N13164" s="490">
        <v>24292.44</v>
      </c>
      <c r="O13164" s="487" t="s">
        <v>25582</v>
      </c>
    </row>
    <row r="13165" spans="1:15" ht="30" x14ac:dyDescent="0.25">
      <c r="A13165" s="489">
        <v>110006</v>
      </c>
      <c r="B13165" s="488" t="s">
        <v>14293</v>
      </c>
      <c r="C13165" s="489" t="s">
        <v>87</v>
      </c>
      <c r="D13165" s="490">
        <v>211240.01</v>
      </c>
      <c r="E13165" s="487"/>
      <c r="F13165" s="487"/>
      <c r="G13165" s="488" t="s">
        <v>6008</v>
      </c>
      <c r="H13165" s="488" t="s">
        <v>25583</v>
      </c>
      <c r="I13165" s="490">
        <v>177512.61</v>
      </c>
      <c r="J13165" s="490">
        <v>0.19</v>
      </c>
      <c r="K13165" s="490">
        <v>211240.01</v>
      </c>
      <c r="L13165" s="508">
        <v>44592</v>
      </c>
      <c r="M13165" s="489">
        <v>1</v>
      </c>
      <c r="N13165" s="490">
        <v>177512.61</v>
      </c>
      <c r="O13165" s="487" t="s">
        <v>25582</v>
      </c>
    </row>
    <row r="13166" spans="1:15" ht="30" x14ac:dyDescent="0.25">
      <c r="A13166" s="489">
        <v>110007</v>
      </c>
      <c r="B13166" s="488" t="s">
        <v>14321</v>
      </c>
      <c r="C13166" s="489" t="s">
        <v>87</v>
      </c>
      <c r="D13166" s="490">
        <v>190116.01</v>
      </c>
      <c r="E13166" s="487"/>
      <c r="F13166" s="487"/>
      <c r="G13166" s="488" t="s">
        <v>7268</v>
      </c>
      <c r="H13166" s="488" t="s">
        <v>25583</v>
      </c>
      <c r="I13166" s="490">
        <v>159761.35</v>
      </c>
      <c r="J13166" s="490">
        <v>0.19</v>
      </c>
      <c r="K13166" s="490">
        <v>190116.01</v>
      </c>
      <c r="L13166" s="508">
        <v>44589</v>
      </c>
      <c r="M13166" s="489">
        <v>1</v>
      </c>
      <c r="N13166" s="490">
        <v>159761.35</v>
      </c>
      <c r="O13166" s="487" t="s">
        <v>25582</v>
      </c>
    </row>
    <row r="13167" spans="1:15" x14ac:dyDescent="0.25">
      <c r="A13167" s="489">
        <v>140333</v>
      </c>
      <c r="B13167" s="488" t="s">
        <v>3726</v>
      </c>
      <c r="C13167" s="489" t="s">
        <v>87</v>
      </c>
      <c r="D13167" s="490">
        <v>0</v>
      </c>
      <c r="E13167" s="487"/>
      <c r="F13167" s="487" t="s">
        <v>5958</v>
      </c>
      <c r="G13167" s="488" t="s">
        <v>6056</v>
      </c>
      <c r="H13167" s="488"/>
      <c r="I13167" s="490">
        <v>0</v>
      </c>
      <c r="J13167" s="490">
        <v>0</v>
      </c>
      <c r="K13167" s="490">
        <v>0</v>
      </c>
      <c r="L13167" s="508"/>
      <c r="M13167" s="489">
        <v>0</v>
      </c>
      <c r="N13167" s="490">
        <v>0</v>
      </c>
      <c r="O13167" s="487" t="s">
        <v>5958</v>
      </c>
    </row>
    <row r="13168" spans="1:15" ht="60" x14ac:dyDescent="0.25">
      <c r="A13168" s="489">
        <v>151504</v>
      </c>
      <c r="B13168" s="488" t="s">
        <v>8053</v>
      </c>
      <c r="C13168" s="489" t="s">
        <v>87</v>
      </c>
      <c r="D13168" s="490">
        <v>233000</v>
      </c>
      <c r="E13168" s="487"/>
      <c r="F13168" s="487"/>
      <c r="G13168" s="488" t="s">
        <v>6082</v>
      </c>
      <c r="H13168" s="488" t="s">
        <v>7881</v>
      </c>
      <c r="I13168" s="490">
        <v>195798.32</v>
      </c>
      <c r="J13168" s="490">
        <v>0.19</v>
      </c>
      <c r="K13168" s="490">
        <v>233000</v>
      </c>
      <c r="L13168" s="508">
        <v>43738</v>
      </c>
      <c r="M13168" s="489">
        <v>1</v>
      </c>
      <c r="N13168" s="490">
        <v>195798.32</v>
      </c>
      <c r="O13168" s="487" t="s">
        <v>25582</v>
      </c>
    </row>
    <row r="13169" spans="1:15" ht="60" x14ac:dyDescent="0.25">
      <c r="A13169" s="489">
        <v>171717</v>
      </c>
      <c r="B13169" s="488" t="s">
        <v>8025</v>
      </c>
      <c r="C13169" s="489" t="s">
        <v>87</v>
      </c>
      <c r="D13169" s="490">
        <v>12030000</v>
      </c>
      <c r="E13169" s="487"/>
      <c r="F13169" s="487"/>
      <c r="G13169" s="488" t="s">
        <v>6010</v>
      </c>
      <c r="H13169" s="488" t="s">
        <v>7881</v>
      </c>
      <c r="I13169" s="490">
        <v>10109243.699999999</v>
      </c>
      <c r="J13169" s="490">
        <v>0.19</v>
      </c>
      <c r="K13169" s="490">
        <v>12030000</v>
      </c>
      <c r="L13169" s="508">
        <v>43745</v>
      </c>
      <c r="M13169" s="489">
        <v>1</v>
      </c>
      <c r="N13169" s="490">
        <v>10109243.699999999</v>
      </c>
      <c r="O13169" s="487" t="s">
        <v>25582</v>
      </c>
    </row>
    <row r="13170" spans="1:15" ht="30" x14ac:dyDescent="0.25">
      <c r="A13170" s="489">
        <v>300001</v>
      </c>
      <c r="B13170" s="488" t="s">
        <v>7996</v>
      </c>
      <c r="C13170" s="489" t="s">
        <v>80</v>
      </c>
      <c r="D13170" s="490">
        <v>98702</v>
      </c>
      <c r="E13170" s="487"/>
      <c r="F13170" s="487" t="s">
        <v>5958</v>
      </c>
      <c r="G13170" s="488" t="s">
        <v>6016</v>
      </c>
      <c r="H13170" s="488" t="s">
        <v>25583</v>
      </c>
      <c r="I13170" s="490">
        <v>82942.86</v>
      </c>
      <c r="J13170" s="490">
        <v>0.19</v>
      </c>
      <c r="K13170" s="490">
        <v>98702</v>
      </c>
      <c r="L13170" s="508">
        <v>44589</v>
      </c>
      <c r="M13170" s="489">
        <v>1</v>
      </c>
      <c r="N13170" s="490">
        <v>82942.86</v>
      </c>
      <c r="O13170" s="487" t="s">
        <v>25582</v>
      </c>
    </row>
    <row r="13171" spans="1:15" ht="60" x14ac:dyDescent="0.25">
      <c r="A13171" s="489">
        <v>300003</v>
      </c>
      <c r="B13171" s="488" t="s">
        <v>8019</v>
      </c>
      <c r="C13171" s="489" t="s">
        <v>87</v>
      </c>
      <c r="D13171" s="490">
        <v>433006</v>
      </c>
      <c r="E13171" s="487"/>
      <c r="F13171" s="487"/>
      <c r="G13171" s="488" t="s">
        <v>6082</v>
      </c>
      <c r="H13171" s="488" t="s">
        <v>7881</v>
      </c>
      <c r="I13171" s="490">
        <v>363870.59</v>
      </c>
      <c r="J13171" s="490">
        <v>0.19</v>
      </c>
      <c r="K13171" s="490">
        <v>433006</v>
      </c>
      <c r="L13171" s="508">
        <v>43745</v>
      </c>
      <c r="M13171" s="489">
        <v>1</v>
      </c>
      <c r="N13171" s="490">
        <v>363870.59</v>
      </c>
      <c r="O13171" s="487" t="s">
        <v>25582</v>
      </c>
    </row>
    <row r="13172" spans="1:15" ht="30" x14ac:dyDescent="0.25">
      <c r="A13172" s="489" t="s">
        <v>14352</v>
      </c>
      <c r="B13172" s="488" t="s">
        <v>14353</v>
      </c>
      <c r="C13172" s="489" t="s">
        <v>87</v>
      </c>
      <c r="D13172" s="490">
        <v>42200.01</v>
      </c>
      <c r="E13172" s="487"/>
      <c r="F13172" s="487"/>
      <c r="G13172" s="488" t="s">
        <v>6039</v>
      </c>
      <c r="H13172" s="488" t="s">
        <v>25583</v>
      </c>
      <c r="I13172" s="490">
        <v>35462.19</v>
      </c>
      <c r="J13172" s="490">
        <v>0.19</v>
      </c>
      <c r="K13172" s="490">
        <v>42200.01</v>
      </c>
      <c r="L13172" s="508">
        <v>44449</v>
      </c>
      <c r="M13172" s="489">
        <v>1</v>
      </c>
      <c r="N13172" s="490">
        <v>35462.19</v>
      </c>
      <c r="O13172" s="487" t="s">
        <v>25582</v>
      </c>
    </row>
    <row r="13173" spans="1:15" ht="45" x14ac:dyDescent="0.25">
      <c r="A13173" s="489" t="s">
        <v>14851</v>
      </c>
      <c r="B13173" s="488" t="s">
        <v>6394</v>
      </c>
      <c r="C13173" s="489" t="s">
        <v>87</v>
      </c>
      <c r="D13173" s="490">
        <v>131892</v>
      </c>
      <c r="E13173" s="487"/>
      <c r="F13173" s="487" t="s">
        <v>5958</v>
      </c>
      <c r="G13173" s="488" t="s">
        <v>6011</v>
      </c>
      <c r="H13173" s="488" t="s">
        <v>5979</v>
      </c>
      <c r="I13173" s="490">
        <v>110833.61</v>
      </c>
      <c r="J13173" s="490">
        <v>0.19</v>
      </c>
      <c r="K13173" s="490">
        <v>131892</v>
      </c>
      <c r="L13173" s="508">
        <v>44160</v>
      </c>
      <c r="M13173" s="489">
        <v>1</v>
      </c>
      <c r="N13173" s="490">
        <v>110833.61</v>
      </c>
      <c r="O13173" s="487" t="s">
        <v>25582</v>
      </c>
    </row>
    <row r="13174" spans="1:15" ht="60" x14ac:dyDescent="0.25">
      <c r="A13174" s="489" t="s">
        <v>14303</v>
      </c>
      <c r="B13174" s="488" t="s">
        <v>14304</v>
      </c>
      <c r="C13174" s="489" t="s">
        <v>87</v>
      </c>
      <c r="D13174" s="490">
        <v>298600</v>
      </c>
      <c r="E13174" s="487"/>
      <c r="F13174" s="487"/>
      <c r="G13174" s="488" t="s">
        <v>5983</v>
      </c>
      <c r="H13174" s="488" t="s">
        <v>7881</v>
      </c>
      <c r="I13174" s="490">
        <v>250924.37</v>
      </c>
      <c r="J13174" s="490">
        <v>0.19</v>
      </c>
      <c r="K13174" s="490">
        <v>298600</v>
      </c>
      <c r="L13174" s="508">
        <v>43745</v>
      </c>
      <c r="M13174" s="489">
        <v>1</v>
      </c>
      <c r="N13174" s="490">
        <v>250924.37</v>
      </c>
      <c r="O13174" s="487" t="s">
        <v>25582</v>
      </c>
    </row>
    <row r="13175" spans="1:15" ht="60" x14ac:dyDescent="0.25">
      <c r="A13175" s="494" t="s">
        <v>14379</v>
      </c>
      <c r="B13175" s="493" t="s">
        <v>8103</v>
      </c>
      <c r="C13175" s="494" t="s">
        <v>87</v>
      </c>
      <c r="D13175" s="495">
        <v>832000</v>
      </c>
      <c r="E13175" s="492"/>
      <c r="F13175" s="492"/>
      <c r="G13175" s="493" t="s">
        <v>6112</v>
      </c>
      <c r="H13175" s="493" t="s">
        <v>7881</v>
      </c>
      <c r="I13175" s="495">
        <v>699159.66</v>
      </c>
      <c r="J13175" s="495">
        <v>0.19</v>
      </c>
      <c r="K13175" s="495">
        <v>832000</v>
      </c>
      <c r="L13175" s="507">
        <v>43733</v>
      </c>
      <c r="M13175" s="494">
        <v>1</v>
      </c>
      <c r="N13175" s="495">
        <v>699159.66</v>
      </c>
      <c r="O13175" s="492" t="s">
        <v>25582</v>
      </c>
    </row>
    <row r="13176" spans="1:15" ht="30" x14ac:dyDescent="0.25">
      <c r="A13176" s="461" t="s">
        <v>14412</v>
      </c>
      <c r="B13176" s="497" t="s">
        <v>14413</v>
      </c>
      <c r="C13176" s="461" t="s">
        <v>4371</v>
      </c>
      <c r="D13176" s="498">
        <v>157100</v>
      </c>
      <c r="E13176" s="462"/>
      <c r="F13176" s="462"/>
      <c r="G13176" s="497" t="s">
        <v>7039</v>
      </c>
      <c r="H13176" s="497" t="s">
        <v>25583</v>
      </c>
      <c r="I13176" s="498">
        <v>132016.81</v>
      </c>
      <c r="J13176" s="498">
        <v>0.19</v>
      </c>
      <c r="K13176" s="498">
        <v>157100</v>
      </c>
      <c r="L13176" s="506">
        <v>44449</v>
      </c>
      <c r="M13176" s="461">
        <v>1</v>
      </c>
      <c r="N13176" s="498">
        <v>132016.81</v>
      </c>
      <c r="O13176" s="462" t="s">
        <v>25582</v>
      </c>
    </row>
  </sheetData>
  <autoFilter ref="A1:O13176" xr:uid="{00000000-0009-0000-0000-000000000000}">
    <sortState xmlns:xlrd2="http://schemas.microsoft.com/office/spreadsheetml/2017/richdata2" ref="A2:O13176">
      <sortCondition ref="A1:A13176"/>
    </sortState>
  </autoFilter>
  <conditionalFormatting sqref="A1:A1048576">
    <cfRule type="duplicateValues" dxfId="0" priority="1"/>
  </conditionalFormatting>
  <pageMargins left="0.7" right="0.7" top="0.75" bottom="0.75" header="0.3" footer="0.3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7</vt:i4>
      </vt:variant>
    </vt:vector>
  </HeadingPairs>
  <TitlesOfParts>
    <vt:vector size="17" baseType="lpstr">
      <vt:lpstr>2A Portada AIU</vt:lpstr>
      <vt:lpstr>2B Resumen AIU</vt:lpstr>
      <vt:lpstr>2C Desgloce AIU</vt:lpstr>
      <vt:lpstr>2Da1 Personal OBRA</vt:lpstr>
      <vt:lpstr>2Db1 Operacionales OBRA</vt:lpstr>
      <vt:lpstr>2Dc1 Perfeccionamiento OBRA</vt:lpstr>
      <vt:lpstr>GASTOS ADMINISTRATIVOS INTERVEN</vt:lpstr>
      <vt:lpstr>TARIFAS IDRD 2024</vt:lpstr>
      <vt:lpstr>APU.CIO-24.11.12</vt:lpstr>
      <vt:lpstr>INSUMOS.CIO-24.11.12</vt:lpstr>
      <vt:lpstr>'2A Portada AIU'!Área_de_impresión</vt:lpstr>
      <vt:lpstr>'2B Resumen AIU'!Área_de_impresión</vt:lpstr>
      <vt:lpstr>'2C Desgloce AIU'!Área_de_impresión</vt:lpstr>
      <vt:lpstr>'2Db1 Operacionales OBRA'!Área_de_impresión</vt:lpstr>
      <vt:lpstr>'2Dc1 Perfeccionamiento OBRA'!Área_de_impresión</vt:lpstr>
      <vt:lpstr>Descrip.func.unificada</vt:lpstr>
      <vt:lpstr>'2Da1 Personal OBRA'!Títulos_a_imprimir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</dc:creator>
  <cp:lastModifiedBy>Camilo Andres Castañeda Gutierrez</cp:lastModifiedBy>
  <cp:lastPrinted>2024-11-26T15:47:44Z</cp:lastPrinted>
  <dcterms:created xsi:type="dcterms:W3CDTF">2018-05-09T21:05:59Z</dcterms:created>
  <dcterms:modified xsi:type="dcterms:W3CDTF">2025-11-21T20:50:00Z</dcterms:modified>
</cp:coreProperties>
</file>